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codeName="EstaPastaDeTrabalho" defaultThemeVersion="124226"/>
  <mc:AlternateContent xmlns:mc="http://schemas.openxmlformats.org/markup-compatibility/2006">
    <mc:Choice Requires="x15">
      <x15ac:absPath xmlns:x15ac="http://schemas.microsoft.com/office/spreadsheetml/2010/11/ac" url="D:\Downloads\U. E. Monselhor Lidolfo Uchoa\"/>
    </mc:Choice>
  </mc:AlternateContent>
  <xr:revisionPtr revIDLastSave="0" documentId="13_ncr:1_{A8385E94-5A02-461D-8409-99841DE4F056}" xr6:coauthVersionLast="45" xr6:coauthVersionMax="45" xr10:uidLastSave="{00000000-0000-0000-0000-000000000000}"/>
  <bookViews>
    <workbookView xWindow="-120" yWindow="-120" windowWidth="20730" windowHeight="11160" tabRatio="720" xr2:uid="{00000000-000D-0000-FFFF-FFFF00000000}"/>
  </bookViews>
  <sheets>
    <sheet name="Orçamento" sheetId="10" r:id="rId1"/>
    <sheet name="SINAPI" sheetId="15" r:id="rId2"/>
    <sheet name="iSINAPI" sheetId="18" r:id="rId3"/>
    <sheet name="ORSE" sheetId="16" r:id="rId4"/>
    <sheet name="COMP. PRÓPRIAS" sheetId="17" r:id="rId5"/>
    <sheet name="Hidráulico" sheetId="13" state="hidden" r:id="rId6"/>
  </sheets>
  <externalReferences>
    <externalReference r:id="rId7"/>
    <externalReference r:id="rId8"/>
    <externalReference r:id="rId9"/>
  </externalReferences>
  <definedNames>
    <definedName name="A">[1]SEINFRA!$B:$G</definedName>
    <definedName name="AJU">#REF!</definedName>
    <definedName name="_xlnm.Print_Area" localSheetId="0">Orçamento!$A$1:$I$82</definedName>
    <definedName name="ASD">#REF!</definedName>
    <definedName name="ASDE">#REF!</definedName>
    <definedName name="AUX">#REF!</definedName>
    <definedName name="B">[1]SEINFRA!$B:$G</definedName>
    <definedName name="BDI">#REF!</definedName>
    <definedName name="CAJU">#REF!</definedName>
    <definedName name="CENC">#REF!</definedName>
    <definedName name="CMON">#REF!</definedName>
    <definedName name="ELE">#REF!</definedName>
    <definedName name="ENC">#REF!</definedName>
    <definedName name="iSEINFRA">[2]iSEINFRA!$A:$E</definedName>
    <definedName name="iSINAPI">[2]iSINAPI!$A:$D</definedName>
    <definedName name="LSO">#REF!</definedName>
    <definedName name="MON">#REF!</definedName>
    <definedName name="ofi">[3]Insumos!$E$16</definedName>
    <definedName name="OPE">#REF!</definedName>
    <definedName name="ORSE">ORSE!$A:$D</definedName>
    <definedName name="SEDUC">[2]SEDUC!$B:$G</definedName>
    <definedName name="SEINFRA">[2]SEINFRA!$B:$G</definedName>
    <definedName name="SER">#REF!</definedName>
    <definedName name="SINAPI">[2]SINAPI!$A:$D</definedName>
    <definedName name="srv">[3]Insumos!$E$17</definedName>
    <definedName name="TEC" comment="ELETROTECNICO">#REF!</definedName>
    <definedName name="TOP">#REF!</definedName>
  </definedNames>
  <calcPr calcId="181029"/>
</workbook>
</file>

<file path=xl/calcChain.xml><?xml version="1.0" encoding="utf-8"?>
<calcChain xmlns="http://schemas.openxmlformats.org/spreadsheetml/2006/main">
  <c r="G27" i="17" l="1"/>
  <c r="D66" i="10" l="1"/>
  <c r="D65" i="10"/>
  <c r="D64" i="10"/>
  <c r="D68" i="10"/>
  <c r="D67" i="10"/>
  <c r="D69" i="10"/>
  <c r="D70" i="10"/>
  <c r="D71" i="10"/>
  <c r="D72" i="10"/>
  <c r="F72" i="10"/>
  <c r="F71" i="10"/>
  <c r="F70" i="10"/>
  <c r="F69" i="10"/>
  <c r="F68" i="10"/>
  <c r="F67" i="10"/>
  <c r="F26" i="17"/>
  <c r="G26" i="17" s="1"/>
  <c r="E26" i="17"/>
  <c r="A26" i="17"/>
  <c r="F25" i="17"/>
  <c r="G25" i="17" s="1"/>
  <c r="E25" i="17"/>
  <c r="A25" i="17"/>
  <c r="E72" i="10"/>
  <c r="E71" i="10"/>
  <c r="E70" i="10"/>
  <c r="E69" i="10"/>
  <c r="E68" i="10"/>
  <c r="E67" i="10"/>
  <c r="E66" i="10"/>
  <c r="E65" i="10"/>
  <c r="E64" i="10"/>
  <c r="D63" i="10"/>
  <c r="E63" i="10"/>
  <c r="F154" i="17"/>
  <c r="E154" i="17"/>
  <c r="F153" i="17"/>
  <c r="E153" i="17"/>
  <c r="F152" i="17"/>
  <c r="E152" i="17"/>
  <c r="A154" i="17"/>
  <c r="A153" i="17"/>
  <c r="A152" i="17"/>
  <c r="F146" i="17"/>
  <c r="E146" i="17"/>
  <c r="F145" i="17"/>
  <c r="E145" i="17"/>
  <c r="F144" i="17"/>
  <c r="E144" i="17"/>
  <c r="A146" i="17"/>
  <c r="A145" i="17"/>
  <c r="A144" i="17"/>
  <c r="F134" i="17"/>
  <c r="E134" i="17"/>
  <c r="A134" i="17"/>
  <c r="F135" i="17"/>
  <c r="E135" i="17"/>
  <c r="F131" i="17"/>
  <c r="E131" i="17"/>
  <c r="F130" i="17"/>
  <c r="E130" i="17"/>
  <c r="F138" i="17"/>
  <c r="E138" i="17"/>
  <c r="F137" i="17"/>
  <c r="E137" i="17"/>
  <c r="A138" i="17"/>
  <c r="A137" i="17"/>
  <c r="A135" i="17"/>
  <c r="A131" i="17"/>
  <c r="A130" i="17"/>
  <c r="F117" i="17"/>
  <c r="E117" i="17"/>
  <c r="A117" i="17"/>
  <c r="F124" i="17"/>
  <c r="E124" i="17"/>
  <c r="F123" i="17"/>
  <c r="E123" i="17"/>
  <c r="A124" i="17"/>
  <c r="A123" i="17"/>
  <c r="F109" i="17"/>
  <c r="E109" i="17"/>
  <c r="A109" i="17"/>
  <c r="F111" i="17"/>
  <c r="E111" i="17"/>
  <c r="F110" i="17"/>
  <c r="E110" i="17"/>
  <c r="A111" i="17"/>
  <c r="A110" i="17"/>
  <c r="F107" i="17"/>
  <c r="E107" i="17"/>
  <c r="F104" i="17"/>
  <c r="E104" i="17"/>
  <c r="F103" i="17"/>
  <c r="E103" i="17"/>
  <c r="F101" i="17"/>
  <c r="E101" i="17"/>
  <c r="F96" i="17"/>
  <c r="E96" i="17"/>
  <c r="F89" i="17"/>
  <c r="E89" i="17"/>
  <c r="F85" i="17"/>
  <c r="E85" i="17"/>
  <c r="F84" i="17"/>
  <c r="E84" i="17"/>
  <c r="A107" i="17"/>
  <c r="A103" i="17"/>
  <c r="A104" i="17"/>
  <c r="A101" i="17"/>
  <c r="A96" i="17"/>
  <c r="A89" i="17"/>
  <c r="A85" i="17"/>
  <c r="A84" i="17"/>
  <c r="F74" i="17"/>
  <c r="E74" i="17"/>
  <c r="F73" i="17"/>
  <c r="E73" i="17"/>
  <c r="F72" i="17"/>
  <c r="E72" i="17"/>
  <c r="F71" i="17"/>
  <c r="E71" i="17"/>
  <c r="F70" i="17"/>
  <c r="E70" i="17"/>
  <c r="F69" i="17"/>
  <c r="E69" i="17"/>
  <c r="F62" i="17"/>
  <c r="E62" i="17"/>
  <c r="F60" i="17"/>
  <c r="E60" i="17"/>
  <c r="F52" i="17"/>
  <c r="E52" i="17"/>
  <c r="A74" i="17"/>
  <c r="A73" i="17"/>
  <c r="A72" i="17"/>
  <c r="A71" i="17"/>
  <c r="A70" i="17"/>
  <c r="A69" i="17"/>
  <c r="A62" i="17"/>
  <c r="A60" i="17"/>
  <c r="A52" i="17"/>
  <c r="F47" i="17"/>
  <c r="E47" i="17"/>
  <c r="A47" i="17"/>
  <c r="F76" i="17"/>
  <c r="E76" i="17"/>
  <c r="F75" i="17"/>
  <c r="E75" i="17"/>
  <c r="A76" i="17"/>
  <c r="A75" i="17"/>
  <c r="F40" i="17"/>
  <c r="E40" i="17"/>
  <c r="F37" i="17"/>
  <c r="E37" i="17"/>
  <c r="F36" i="17"/>
  <c r="E36" i="17"/>
  <c r="F35" i="17"/>
  <c r="E35" i="17"/>
  <c r="F23" i="17"/>
  <c r="E23" i="17"/>
  <c r="F17" i="17"/>
  <c r="E17" i="17"/>
  <c r="F16" i="17"/>
  <c r="E16" i="17"/>
  <c r="F14" i="17"/>
  <c r="E14" i="17"/>
  <c r="A40" i="17"/>
  <c r="A37" i="17"/>
  <c r="A36" i="17"/>
  <c r="A35" i="17"/>
  <c r="A23" i="17"/>
  <c r="A17" i="17"/>
  <c r="A16" i="17"/>
  <c r="A14" i="17"/>
  <c r="F8" i="17"/>
  <c r="G8" i="17" s="1"/>
  <c r="E8" i="17"/>
  <c r="F7" i="17"/>
  <c r="E7" i="17"/>
  <c r="A8" i="17"/>
  <c r="A7" i="17"/>
  <c r="E6" i="17"/>
  <c r="F6" i="17"/>
  <c r="G6" i="17" s="1"/>
  <c r="A6" i="17"/>
  <c r="G7" i="17"/>
  <c r="G16" i="17"/>
  <c r="G17" i="17"/>
  <c r="G23" i="17"/>
  <c r="G9" i="17" l="1"/>
  <c r="F63" i="10" s="1"/>
  <c r="G35" i="17"/>
  <c r="G36" i="17"/>
  <c r="G37" i="17"/>
  <c r="G40" i="17"/>
  <c r="G41" i="17" s="1"/>
  <c r="G47" i="17"/>
  <c r="G52" i="17"/>
  <c r="D60" i="17"/>
  <c r="G60" i="17"/>
  <c r="G62" i="17"/>
  <c r="G69" i="17"/>
  <c r="G70" i="17"/>
  <c r="G71" i="17"/>
  <c r="G72" i="17"/>
  <c r="G73" i="17"/>
  <c r="G74" i="17"/>
  <c r="G75" i="17"/>
  <c r="G76" i="17"/>
  <c r="G78" i="17"/>
  <c r="F64" i="10" s="1"/>
  <c r="G84" i="17"/>
  <c r="G85" i="17"/>
  <c r="G112" i="17" s="1"/>
  <c r="F65" i="10" s="1"/>
  <c r="G89" i="17"/>
  <c r="G96" i="17"/>
  <c r="G101" i="17"/>
  <c r="G103" i="17"/>
  <c r="G104" i="17"/>
  <c r="G107" i="17"/>
  <c r="G109" i="17"/>
  <c r="G110" i="17"/>
  <c r="G111" i="17"/>
  <c r="G117" i="17"/>
  <c r="G123" i="17"/>
  <c r="G124" i="17"/>
  <c r="G125" i="17"/>
  <c r="G130" i="17"/>
  <c r="G131" i="17"/>
  <c r="G133" i="17"/>
  <c r="G134" i="17"/>
  <c r="G135" i="17"/>
  <c r="G137" i="17"/>
  <c r="G138" i="17"/>
  <c r="G139" i="17"/>
  <c r="G144" i="17"/>
  <c r="G145" i="17"/>
  <c r="G146" i="17"/>
  <c r="G152" i="17"/>
  <c r="G153" i="17"/>
  <c r="G154" i="17"/>
  <c r="G155" i="17" s="1"/>
  <c r="G147" i="17" l="1"/>
  <c r="F73" i="10"/>
  <c r="E73" i="10"/>
  <c r="D73" i="10"/>
  <c r="F74" i="10"/>
  <c r="E74" i="10"/>
  <c r="D74" i="10"/>
  <c r="F62" i="10"/>
  <c r="E62" i="10"/>
  <c r="D62" i="10"/>
  <c r="F44" i="10"/>
  <c r="E44" i="10"/>
  <c r="D44" i="10"/>
  <c r="F25" i="10"/>
  <c r="E25" i="10"/>
  <c r="D25" i="10"/>
  <c r="F24" i="10"/>
  <c r="E24" i="10"/>
  <c r="D24" i="10"/>
  <c r="F8" i="10"/>
  <c r="E8" i="10"/>
  <c r="D8" i="10"/>
  <c r="F61" i="10" l="1"/>
  <c r="E61" i="10"/>
  <c r="D61" i="10"/>
  <c r="F60" i="10"/>
  <c r="E60" i="10"/>
  <c r="D60" i="10"/>
  <c r="F59" i="10"/>
  <c r="E59" i="10"/>
  <c r="D59" i="10"/>
  <c r="F58" i="10"/>
  <c r="E58" i="10"/>
  <c r="D58" i="10"/>
  <c r="F57" i="10"/>
  <c r="E57" i="10"/>
  <c r="D57" i="10"/>
  <c r="F56" i="10"/>
  <c r="E56" i="10"/>
  <c r="D56" i="10"/>
  <c r="F55" i="10"/>
  <c r="E55" i="10"/>
  <c r="D55" i="10"/>
  <c r="F54" i="10"/>
  <c r="E54" i="10"/>
  <c r="D54" i="10"/>
  <c r="F53" i="10"/>
  <c r="E53" i="10"/>
  <c r="D53" i="10"/>
  <c r="F52" i="10"/>
  <c r="E52" i="10"/>
  <c r="D52" i="10"/>
  <c r="F51" i="10"/>
  <c r="E51" i="10"/>
  <c r="D51" i="10"/>
  <c r="F50" i="10"/>
  <c r="E50" i="10"/>
  <c r="D50" i="10"/>
  <c r="F49" i="10"/>
  <c r="E49" i="10"/>
  <c r="D49" i="10"/>
  <c r="F48" i="10"/>
  <c r="E48" i="10"/>
  <c r="D48" i="10"/>
  <c r="F47" i="10"/>
  <c r="E47" i="10"/>
  <c r="D47" i="10"/>
  <c r="F46" i="10"/>
  <c r="E46" i="10"/>
  <c r="D46" i="10"/>
  <c r="F45" i="10"/>
  <c r="E45" i="10"/>
  <c r="D45" i="10"/>
  <c r="F43" i="10"/>
  <c r="E43" i="10"/>
  <c r="D43" i="10"/>
  <c r="F42" i="10"/>
  <c r="E42" i="10"/>
  <c r="D42" i="10"/>
  <c r="F41" i="10"/>
  <c r="E41" i="10"/>
  <c r="D41" i="10"/>
  <c r="F40" i="10"/>
  <c r="E40" i="10"/>
  <c r="D40" i="10"/>
  <c r="F39" i="10"/>
  <c r="E39" i="10"/>
  <c r="D39" i="10"/>
  <c r="F38" i="10"/>
  <c r="E38" i="10"/>
  <c r="D38" i="10"/>
  <c r="F37" i="10"/>
  <c r="E37" i="10"/>
  <c r="D37" i="10"/>
  <c r="F36" i="10"/>
  <c r="E36" i="10"/>
  <c r="D36" i="10"/>
  <c r="F35" i="10"/>
  <c r="E35" i="10"/>
  <c r="D35" i="10"/>
  <c r="F34" i="10"/>
  <c r="G34" i="10" s="1"/>
  <c r="I34" i="10" s="1"/>
  <c r="E34" i="10"/>
  <c r="D34" i="10"/>
  <c r="F33" i="10"/>
  <c r="E33" i="10"/>
  <c r="D33" i="10"/>
  <c r="F32" i="10"/>
  <c r="E32" i="10"/>
  <c r="D32" i="10"/>
  <c r="F31" i="10"/>
  <c r="E31" i="10"/>
  <c r="D31" i="10"/>
  <c r="F30" i="10"/>
  <c r="E30" i="10"/>
  <c r="D30" i="10"/>
  <c r="F29" i="10"/>
  <c r="E29" i="10"/>
  <c r="D29" i="10"/>
  <c r="F28" i="10"/>
  <c r="E28" i="10"/>
  <c r="D28" i="10"/>
  <c r="F27" i="10"/>
  <c r="E27" i="10"/>
  <c r="D27" i="10"/>
  <c r="F26" i="10"/>
  <c r="E26" i="10"/>
  <c r="D26" i="10"/>
  <c r="F23" i="10"/>
  <c r="E23" i="10"/>
  <c r="D23" i="10"/>
  <c r="F22" i="10"/>
  <c r="E22" i="10"/>
  <c r="D22" i="10"/>
  <c r="F21" i="10"/>
  <c r="E21" i="10"/>
  <c r="D21" i="10"/>
  <c r="F20" i="10"/>
  <c r="E20" i="10"/>
  <c r="D20" i="10"/>
  <c r="F19" i="10"/>
  <c r="E19" i="10"/>
  <c r="D19" i="10"/>
  <c r="F18" i="10"/>
  <c r="E18" i="10"/>
  <c r="D18" i="10"/>
  <c r="F17" i="10"/>
  <c r="E17" i="10"/>
  <c r="D17" i="10"/>
  <c r="F16" i="10"/>
  <c r="E16" i="10"/>
  <c r="D16" i="10"/>
  <c r="F15" i="10"/>
  <c r="E15" i="10"/>
  <c r="D15" i="10"/>
  <c r="F14" i="10"/>
  <c r="E14" i="10"/>
  <c r="D14" i="10"/>
  <c r="F13" i="10"/>
  <c r="E13" i="10"/>
  <c r="D13" i="10"/>
  <c r="F12" i="10"/>
  <c r="E12" i="10"/>
  <c r="D12" i="10"/>
  <c r="F11" i="10"/>
  <c r="E11" i="10"/>
  <c r="D11" i="10"/>
  <c r="F10" i="10"/>
  <c r="E10" i="10"/>
  <c r="D10" i="10"/>
  <c r="F9" i="10"/>
  <c r="E9" i="10"/>
  <c r="D9" i="10"/>
  <c r="F7" i="10"/>
  <c r="E7" i="10"/>
  <c r="F6" i="10"/>
  <c r="E6" i="10"/>
  <c r="D7" i="10"/>
  <c r="D6" i="10"/>
  <c r="G58" i="10"/>
  <c r="I58" i="10" s="1"/>
  <c r="G54" i="10" l="1"/>
  <c r="I54" i="10" s="1"/>
  <c r="G56" i="10"/>
  <c r="I56" i="10" s="1"/>
  <c r="G59" i="10"/>
  <c r="I59" i="10" s="1"/>
  <c r="G61" i="10"/>
  <c r="I61" i="10" s="1"/>
  <c r="G63" i="10"/>
  <c r="I63" i="10" s="1"/>
  <c r="G65" i="10"/>
  <c r="I65" i="10" s="1"/>
  <c r="G67" i="10"/>
  <c r="I67" i="10" s="1"/>
  <c r="I75" i="10" s="1"/>
  <c r="G69" i="10"/>
  <c r="I69" i="10" s="1"/>
  <c r="G71" i="10"/>
  <c r="I71" i="10" s="1"/>
  <c r="G73" i="10"/>
  <c r="I73" i="10" s="1"/>
  <c r="G55" i="10"/>
  <c r="I55" i="10" s="1"/>
  <c r="G57" i="10"/>
  <c r="I57" i="10" s="1"/>
  <c r="G60" i="10"/>
  <c r="I60" i="10" s="1"/>
  <c r="G62" i="10"/>
  <c r="I62" i="10" s="1"/>
  <c r="G64" i="10"/>
  <c r="I64" i="10" s="1"/>
  <c r="G68" i="10"/>
  <c r="I68" i="10" s="1"/>
  <c r="G70" i="10"/>
  <c r="I70" i="10" s="1"/>
  <c r="G72" i="10"/>
  <c r="I72" i="10" s="1"/>
  <c r="G74" i="10"/>
  <c r="I74" i="10" s="1"/>
  <c r="G36" i="10"/>
  <c r="I36" i="10" s="1"/>
  <c r="G38" i="10"/>
  <c r="I38" i="10" s="1"/>
  <c r="G40" i="10"/>
  <c r="I40" i="10" s="1"/>
  <c r="G42" i="10"/>
  <c r="I42" i="10" s="1"/>
  <c r="G35" i="10"/>
  <c r="I35" i="10" s="1"/>
  <c r="G37" i="10"/>
  <c r="I37" i="10" s="1"/>
  <c r="G39" i="10"/>
  <c r="I39" i="10" s="1"/>
  <c r="G41" i="10"/>
  <c r="I41" i="10" s="1"/>
  <c r="G43" i="10"/>
  <c r="I43" i="10" s="1"/>
  <c r="G44" i="10"/>
  <c r="I44" i="10" s="1"/>
  <c r="G45" i="10"/>
  <c r="I45" i="10" s="1"/>
  <c r="G46" i="10"/>
  <c r="I46" i="10" s="1"/>
  <c r="G47" i="10"/>
  <c r="I47" i="10" s="1"/>
  <c r="G48" i="10"/>
  <c r="I48" i="10" s="1"/>
  <c r="G49" i="10"/>
  <c r="I49" i="10" s="1"/>
  <c r="G50" i="10"/>
  <c r="I50" i="10" s="1"/>
  <c r="G51" i="10"/>
  <c r="I51" i="10" s="1"/>
  <c r="G52" i="10"/>
  <c r="I52" i="10" s="1"/>
  <c r="G53" i="10"/>
  <c r="I53" i="10" s="1"/>
  <c r="G30" i="10"/>
  <c r="I30" i="10" s="1"/>
  <c r="G31" i="10"/>
  <c r="I31" i="10" s="1"/>
  <c r="G32" i="10"/>
  <c r="I32" i="10" s="1"/>
  <c r="G33" i="10"/>
  <c r="I33" i="10" s="1"/>
  <c r="G9" i="10" l="1"/>
  <c r="I9" i="10" s="1"/>
  <c r="G14" i="10"/>
  <c r="I14" i="10" s="1"/>
  <c r="G15" i="10"/>
  <c r="I15" i="10" s="1"/>
  <c r="G26" i="10"/>
  <c r="I26" i="10" s="1"/>
  <c r="G27" i="10"/>
  <c r="I27" i="10" s="1"/>
  <c r="G25" i="10"/>
  <c r="I25" i="10" s="1"/>
  <c r="G24" i="10"/>
  <c r="I24" i="10" s="1"/>
  <c r="G23" i="10"/>
  <c r="I23" i="10" s="1"/>
  <c r="G20" i="10"/>
  <c r="I20" i="10" s="1"/>
  <c r="G19" i="10"/>
  <c r="I19" i="10" s="1"/>
  <c r="G8" i="10"/>
  <c r="I8" i="10" s="1"/>
  <c r="G7" i="10"/>
  <c r="I7" i="10" s="1"/>
  <c r="G6" i="10"/>
  <c r="I6" i="10" s="1"/>
  <c r="G10" i="10" l="1"/>
  <c r="I10" i="10" s="1"/>
  <c r="G29" i="10"/>
  <c r="I29" i="10" s="1"/>
  <c r="G28" i="10"/>
  <c r="I28" i="10" s="1"/>
  <c r="G22" i="10" l="1"/>
  <c r="I22" i="10" s="1"/>
  <c r="G21" i="10"/>
  <c r="I21" i="10" s="1"/>
  <c r="G18" i="10"/>
  <c r="I18" i="10" s="1"/>
  <c r="G17" i="10"/>
  <c r="I17" i="10" s="1"/>
  <c r="G13" i="10"/>
  <c r="I13" i="10" s="1"/>
  <c r="G12" i="10"/>
  <c r="I12" i="10" s="1"/>
  <c r="G16" i="10" l="1"/>
  <c r="I16" i="10" s="1"/>
  <c r="J3" i="13"/>
  <c r="J4" i="13"/>
  <c r="J5" i="13"/>
  <c r="J6" i="13"/>
  <c r="J7" i="13"/>
  <c r="J8" i="13"/>
  <c r="J9" i="13"/>
  <c r="J2" i="13"/>
  <c r="H3" i="13"/>
  <c r="H4" i="13"/>
  <c r="H5" i="13"/>
  <c r="H6" i="13"/>
  <c r="H7" i="13"/>
  <c r="H8" i="13"/>
  <c r="H9" i="13"/>
  <c r="H10" i="13"/>
  <c r="H2" i="13"/>
  <c r="F3" i="13"/>
  <c r="F4" i="13"/>
  <c r="F5" i="13"/>
  <c r="F6" i="13"/>
  <c r="F7" i="13"/>
  <c r="F8" i="13"/>
  <c r="F9" i="13"/>
  <c r="F10" i="13"/>
  <c r="F11" i="13"/>
  <c r="F2" i="13"/>
  <c r="B3" i="13"/>
  <c r="B4" i="13"/>
  <c r="B5" i="13"/>
  <c r="B6" i="13"/>
  <c r="B7" i="13"/>
  <c r="B8" i="13"/>
  <c r="B9" i="13"/>
  <c r="B10" i="13"/>
  <c r="B11" i="13"/>
  <c r="B12" i="13"/>
  <c r="B13" i="13"/>
  <c r="B2" i="13"/>
  <c r="D3" i="13"/>
  <c r="D4" i="13"/>
  <c r="D5" i="13"/>
  <c r="D6" i="13"/>
  <c r="D7" i="13"/>
  <c r="D8" i="13"/>
  <c r="D9" i="13"/>
  <c r="D10" i="13"/>
  <c r="D11" i="13"/>
  <c r="D12" i="13"/>
  <c r="D2" i="13"/>
  <c r="G5" i="10" l="1"/>
  <c r="G11" i="10" l="1"/>
  <c r="I11" i="10" s="1"/>
  <c r="G14" i="17" l="1"/>
  <c r="G18" i="17" s="1"/>
  <c r="F66" i="10" s="1"/>
  <c r="G66" i="10" s="1"/>
  <c r="I66" i="10" s="1"/>
</calcChain>
</file>

<file path=xl/sharedStrings.xml><?xml version="1.0" encoding="utf-8"?>
<sst xmlns="http://schemas.openxmlformats.org/spreadsheetml/2006/main" count="73950" uniqueCount="29337">
  <si>
    <t>Código</t>
  </si>
  <si>
    <t>Descrição</t>
  </si>
  <si>
    <t>Item</t>
  </si>
  <si>
    <t>Custo Unit.</t>
  </si>
  <si>
    <t>Quant.</t>
  </si>
  <si>
    <t>Preço Parcial</t>
  </si>
  <si>
    <t>SINAPI</t>
  </si>
  <si>
    <t>Unid.</t>
  </si>
  <si>
    <t>LUVA</t>
  </si>
  <si>
    <t>Sist. Referencial</t>
  </si>
  <si>
    <t>Instalações Elétricas</t>
  </si>
  <si>
    <t>Instalações Hidráulicas</t>
  </si>
  <si>
    <t>CANO</t>
  </si>
  <si>
    <t>TORNEIRA</t>
  </si>
  <si>
    <t>PIA</t>
  </si>
  <si>
    <t>VAZO</t>
  </si>
  <si>
    <t>o430</t>
  </si>
  <si>
    <t>o430i</t>
  </si>
  <si>
    <t>Total instalações elétricas:</t>
  </si>
  <si>
    <t>ORÇAMENTO INSTALAÇÕES ELÉTRICAS</t>
  </si>
  <si>
    <t>74130/6</t>
  </si>
  <si>
    <t>74131/4</t>
  </si>
  <si>
    <t>74131/5</t>
  </si>
  <si>
    <t>74246/1</t>
  </si>
  <si>
    <t>74131/6</t>
  </si>
  <si>
    <t>74131/7</t>
  </si>
  <si>
    <t>74131/8</t>
  </si>
  <si>
    <t>Elétrico</t>
  </si>
  <si>
    <t>ORSE</t>
  </si>
  <si>
    <t>OBRA: INSTALAÇÕES ELÉTRICAS DA QUADRA POLIESPORTIVA AEROLANDIA EM PICOS - PI.</t>
  </si>
  <si>
    <t>Disjuntor monopolar DR 20 A - Dispositivo residual diferencial monopolar, 30M A</t>
  </si>
  <si>
    <t>un</t>
  </si>
  <si>
    <t>DATA BASE: SINAPI 07/20 - SEINFRA CE 26.1 - ORSE 04/20</t>
  </si>
  <si>
    <t>CODIGO  DA COMPOSICAO</t>
  </si>
  <si>
    <t>DESCRICAO DA COMPOSICAO</t>
  </si>
  <si>
    <t>UNIDADE</t>
  </si>
  <si>
    <t>ORIGEM DE PREÇO</t>
  </si>
  <si>
    <t>CUSTO TOTAL</t>
  </si>
  <si>
    <t>VINCULO</t>
  </si>
  <si>
    <t/>
  </si>
  <si>
    <t>ASSENTAMENTO DE TUBO DE FERRO FUNDIDO PARA REDE DE ÁGUA, DN 80 MM, JUNTA ELÁSTICA, INSTALADO EM LOCAL COM NÍVEL ALTO DE INTERFERÊNCIAS (NÃO INCLUI FORNECIMENTO). AF_11/2017</t>
  </si>
  <si>
    <t>M</t>
  </si>
  <si>
    <t>COEFICIENTE DE REPRESENTATIVIDADE</t>
  </si>
  <si>
    <t>5,50</t>
  </si>
  <si>
    <t>CAIXA REFERENCIAL</t>
  </si>
  <si>
    <t>ASSENTAMENTO DE TUBO DE FERRO FUNDIDO PARA REDE DE ÁGUA, DN 100 MM, JUNTA ELÁSTICA, INSTALADO EM LOCAL COM NÍVEL ALTO DE INTERFERÊNCIAS (NÃO INCLUI FORNECIMENTO). AF_11/2017</t>
  </si>
  <si>
    <t>6,13</t>
  </si>
  <si>
    <t>ASSENTAMENTO DE TUBO DE FERRO FUNDIDO PARA REDE DE ÁGUA, DN 150 MM, JUNTA ELÁSTICA, INSTALADO EM LOCAL COM NÍVEL ALTO DE INTERFERÊNCIAS (NÃO INCLUI FORNECIMENTO). AF_11/2017</t>
  </si>
  <si>
    <t>7,70</t>
  </si>
  <si>
    <t>ASSENTAMENTO DE TUBO DE FERRO FUNDIDO PARA REDE DE ÁGUA, DN 200 MM, JUNTA ELÁSTICA, INSTALADO EM LOCAL COM NÍVEL ALTO DE INTERFERÊNCIAS (NÃO INCLUI FORNECIMENTO). AF_11/2017</t>
  </si>
  <si>
    <t>9,28</t>
  </si>
  <si>
    <t>ASSENTAMENTO DE TUBO DE FERRO FUNDIDO PARA REDE DE ÁGUA, DN 250 MM, JUNTA ELÁSTICA, INSTALADO EM LOCAL COM NÍVEL ALTO DE INTERFERÊNCIAS (NÃO INCLUI FORNECIMENTO). AF_11/2017</t>
  </si>
  <si>
    <t>10,88</t>
  </si>
  <si>
    <t>ASSENTAMENTO DE TUBO DE FERRO FUNDIDO PARA REDE DE ÁGUA, DN 300 MM, JUNTA ELÁSTICA, INSTALADO EM LOCAL COM NÍVEL ALTO DE INTERFERÊNCIAS (NÃO INCLUI FORNECIMENTO). AF_11/2017</t>
  </si>
  <si>
    <t>12,47</t>
  </si>
  <si>
    <t>ASSENTAMENTO DE TUBO DE FERRO FUNDIDO PARA REDE DE ÁGUA, DN 350 MM, JUNTA ELÁSTICA, INSTALADO EM LOCAL COM NÍVEL ALTO DE INTERFERÊNCIAS (NÃO INCLUI FORNECIMENTO). AF_11/2017</t>
  </si>
  <si>
    <t>14,08</t>
  </si>
  <si>
    <t>ASSENTAMENTO DE TUBO DE FERRO FUNDIDO PARA REDE DE ÁGUA, DN 400 MM, JUNTA ELÁSTICA, INSTALADO EM LOCAL COM NÍVEL ALTO DE INTERFERÊNCIAS (NÃO INCLUI FORNECIMENTO). AF_11/2017</t>
  </si>
  <si>
    <t>15,68</t>
  </si>
  <si>
    <t>ASSENTAMENTO DE TUBO DE FERRO FUNDIDO PARA REDE DE ÁGUA, DN 450 MM, JUNTA ELÁSTICA, INSTALADO EM LOCAL COM NÍVEL ALTO DE INTERFERÊNCIAS (NÃO INCLUI FORNECIMENTO). AF_11/2017</t>
  </si>
  <si>
    <t>17,28</t>
  </si>
  <si>
    <t>ASSENTAMENTO DE TUBO DE FERRO FUNDIDO PARA REDE DE ÁGUA, DN 500 MM, JUNTA ELÁSTICA, INSTALADO EM LOCAL COM NÍVEL ALTO DE INTERFERÊNCIAS (NÃO INCLUI FORNECIMENTO). AF_11/2017</t>
  </si>
  <si>
    <t>ATRIBUÍDO SÃO PAULO</t>
  </si>
  <si>
    <t>20,87</t>
  </si>
  <si>
    <t>ASSENTAMENTO DE TUBO DE FERRO FUNDIDO PARA REDE DE ÁGUA, DN 600 MM, JUNTA ELÁSTICA, INSTALADO EM LOCAL COM NÍVEL ALTO DE INTERFERÊNCIAS (NÃO INCLUI FORNECIMENTO). AF_11/2017</t>
  </si>
  <si>
    <t>24,37</t>
  </si>
  <si>
    <t>ASSENTAMENTO DE TUBO DE FERRO FUNDIDO PARA REDE DE ÁGUA, DN 700 MM, JUNTA ELÁSTICA, INSTALADO EM LOCAL COM NÍVEL ALTO DE INTERFERÊNCIAS (NÃO INCLUI FORNECIMENTO). AF_11/2017</t>
  </si>
  <si>
    <t>27,69</t>
  </si>
  <si>
    <t>ASSENTAMENTO DE TUBO DE FERRO FUNDIDO PARA REDE DE ÁGUA, DN 800 MM, JUNTA ELÁSTICA, INSTALADO EM LOCAL COM NÍVEL ALTO DE INTERFERÊNCIAS (NÃO INCLUI FORNECIMENTO). AF_11/2017</t>
  </si>
  <si>
    <t>31,13</t>
  </si>
  <si>
    <t>ASSENTAMENTO DE TUBO DE FERRO FUNDIDO PARA REDE DE ÁGUA, DN 900 MM, JUNTA ELÁSTICA, INSTALADO EM LOCAL COM NÍVEL ALTO DE INTERFERÊNCIAS (NÃO INCLUI FORNECIMENTO). AF_11/2017</t>
  </si>
  <si>
    <t>34,59</t>
  </si>
  <si>
    <t>ASSENTAMENTO DE TUBO DE FERRO FUNDIDO PARA REDE DE ÁGUA, DN 1000 MM, JUNTA ELÁSTICA, INSTALADO EM LOCAL COM NÍVEL ALTO DE INTERFERÊNCIAS (NÃO INCLUI FORNECIMENTO). AF_11/2017</t>
  </si>
  <si>
    <t>38,04</t>
  </si>
  <si>
    <t>ASSENTAMENTO DE TUBO DE FERRO FUNDIDO PARA REDE DE ÁGUA, DN 1200 MM, JUNTA ELÁSTICA, INSTALADO EM LOCAL COM NÍVEL ALTO DE INTERFERÊNCIAS (NÃO INCLUI FORNECIMENTO). AF_11/2017</t>
  </si>
  <si>
    <t>45,28</t>
  </si>
  <si>
    <t>ASSENTAMENTO DE TUBO DE FERRO FUNDIDO PARA REDE DE ÁGUA, DN 80 MM, JUNTA ELÁSTICA, INSTALADO EM LOCAL COM NÍVEL BAIXO DE INTERFERÊNCIAS (NÃO INCLUI FORNECIMENTO). AF_11/2017</t>
  </si>
  <si>
    <t>3,32</t>
  </si>
  <si>
    <t>ASSENTAMENTO DE TUBO DE FERRO FUNDIDO PARA REDE DE ÁGUA, DN 100 MM, JUNTA ELÁSTICA, INSTALADO EM LOCAL COM NÍVEL BAIXO DE INTERFERÊNCIAS (NÃO INCLUI FORNECIMENTO). AF_11/2017</t>
  </si>
  <si>
    <t>3,72</t>
  </si>
  <si>
    <t>ASSENTAMENTO DE TUBO DE FERRO FUNDIDO PARA REDE DE ÁGUA, DN 150 MM, JUNTA ELÁSTICA, INSTALADO EM LOCAL COM NÍVEL BAIXO DE INTERFERÊNCIAS (NÃO INCLUI FORNECIMENTO). AF_11/2017</t>
  </si>
  <si>
    <t>4,68</t>
  </si>
  <si>
    <t>ASSENTAMENTO DE TUBO DE FERRO FUNDIDO PARA REDE DE ÁGUA, DN 200 MM, JUNTA ELÁSTICA, INSTALADO EM LOCAL COM NÍVEL BAIXO DE INTERFERÊNCIAS (NÃO INCLUI FORNECIMENTO). AF_11/2017</t>
  </si>
  <si>
    <t>5,62</t>
  </si>
  <si>
    <t>ASSENTAMENTO DE TUBO DE FERRO FUNDIDO PARA REDE DE ÁGUA, DN 250 MM, JUNTA ELÁSTICA, INSTALADO EM LOCAL COM NÍVEL BAIXO DE INTERFERÊNCIAS (NÃO INCLUI FORNECIMENTO). AF_11/2017</t>
  </si>
  <si>
    <t>6,63</t>
  </si>
  <si>
    <t>ASSENTAMENTO DE TUBO DE FERRO FUNDIDO PARA REDE DE ÁGUA, DN 300 MM, JUNTA ELÁSTICA, INSTALADO EM LOCAL COM NÍVEL BAIXO DE INTERFERÊNCIAS (NÃO INCLUI FORNECIMENTO). AF_11/2017</t>
  </si>
  <si>
    <t>7,59</t>
  </si>
  <si>
    <t>ASSENTAMENTO DE TUBO DE FERRO FUNDIDO PARA REDE DE ÁGUA, DN 350 MM, JUNTA ELÁSTICA, INSTALADO EM LOCAL COM NÍVEL BAIXO DE INTERFERÊNCIAS (NÃO INCLUI FORNECIMENTO). AF_11/2017</t>
  </si>
  <si>
    <t>8,58</t>
  </si>
  <si>
    <t>ASSENTAMENTO DE TUBO DE FERRO FUNDIDO PARA REDE DE ÁGUA, DN 400 MM, JUNTA ELÁSTICA, INSTALADO EM LOCAL COM NÍVEL BAIXO DE INTERFERÊNCIAS (NÃO INCLUI FORNECIMENTO). AF_11/2017</t>
  </si>
  <si>
    <t>9,56</t>
  </si>
  <si>
    <t>ASSENTAMENTO DE TUBO DE FERRO FUNDIDO PARA REDE DE ÁGUA, DN 450 MM, JUNTA ELÁSTICA, INSTALADO EM LOCAL COM NÍVEL BAIXO DE INTERFERÊNCIAS (NÃO INCLUI FORNECIMENTO). AF_11/2017</t>
  </si>
  <si>
    <t>10,55</t>
  </si>
  <si>
    <t>ASSENTAMENTO DE TUBO DE FERRO FUNDIDO PARA REDE DE ÁGUA, DN 500 MM, JUNTA ELÁSTICA, INSTALADO EM LOCAL COM NÍVEL BAIXO DE INTERFERÊNCIAS (NÃO INCLUI FORNECIMENTO). AF_11/2017</t>
  </si>
  <si>
    <t>12,75</t>
  </si>
  <si>
    <t>ASSENTAMENTO DE TUBO DE FERRO FUNDIDO PARA REDE DE ÁGUA, DN 600 MM, JUNTA ELÁSTICA, INSTALADO EM LOCAL COM NÍVEL BAIXO DE INTERFERÊNCIAS (NÃO INCLUI FORNECIMENTO). AF_11/2017</t>
  </si>
  <si>
    <t>14,92</t>
  </si>
  <si>
    <t>ASSENTAMENTO DE TUBO DE FERRO FUNDIDO PARA REDE DE ÁGUA, DN 700 MM, JUNTA ELÁSTICA, INSTALADO EM LOCAL COM NÍVEL BAIXO DE INTERFERÊNCIAS (NÃO INCLUI FORNECIMENTO). AF_11/2017</t>
  </si>
  <si>
    <t>16,90</t>
  </si>
  <si>
    <t>ASSENTAMENTO DE TUBO DE FERRO FUNDIDO PARA REDE DE ÁGUA, DN 800 MM, JUNTA ELÁSTICA, INSTALADO EM LOCAL COM NÍVEL BAIXO DE INTERFERÊNCIAS (NÃO INCLUI FORNECIMENTO). AF_11/2017</t>
  </si>
  <si>
    <t>19,00</t>
  </si>
  <si>
    <t>ASSENTAMENTO DE TUBO DE FERRO FUNDIDO PARA REDE DE ÁGUA, DN 900 MM, JUNTA ELÁSTICA, INSTALADO EM LOCAL COM NÍVEL BAIXO DE INTERFERÊNCIAS (NÃO INCLUI FORNECIMENTO). AF_11/2017</t>
  </si>
  <si>
    <t>21,11</t>
  </si>
  <si>
    <t>ASSENTAMENTO DE TUBO DE FERRO FUNDIDO PARA REDE DE ÁGUA, DN 1000 MM, JUNTA ELÁSTICA, INSTALADO EM LOCAL COM NÍVEL BAIXO DE INTERFERÊNCIAS (NÃO INCLUI FORNECIMENTO). AF_11/2017</t>
  </si>
  <si>
    <t>23,25</t>
  </si>
  <si>
    <t>ASSENTAMENTO DE TUBO DE FERRO FUNDIDO PARA REDE DE ÁGUA, DN 1200 MM, JUNTA ELÁSTICA, INSTALADO EM LOCAL COM NÍVEL BAIXO DE INTERFERÊNCIAS (NÃO INCLUI FORNECIMENTO). AF_11/2017</t>
  </si>
  <si>
    <t>27,80</t>
  </si>
  <si>
    <t>ASSENTAMENTO DE TUBO DE AÇO CARBONO PARA REDE DE ÁGUA, DN 600 MM (24), JUNTA SOLDADA, INSTALADO EM LOCAL COM NÍVEL ALTO DE INTERFERÊNCIAS (NÃO INCLUI FORNECIMENTO). AF_11/2017</t>
  </si>
  <si>
    <t>23,32</t>
  </si>
  <si>
    <t>ASSENTAMENTO DE TUBO DE AÇO CARBONO PARA REDE DE ÁGUA, DN 700 MM (28), JUNTA SOLDADA, INSTALADO EM LOCAL COM NÍVEL ALTO DE INTERFERÊNCIAS (NÃO INCLUI FORNECIMENTO). AF_11/2017</t>
  </si>
  <si>
    <t>26,98</t>
  </si>
  <si>
    <t>ASSENTAMENTO DE TUBO DE AÇO CARBONO PARA REDE DE ÁGUA, DN 800 MM (32), JUNTA SOLDADA, INSTALADO EM LOCAL COM NÍVEL ALTO DE INTERFERÊNCIAS (NÃO INCLUI FORNECIMENTO). AF_11/2017</t>
  </si>
  <si>
    <t>30,65</t>
  </si>
  <si>
    <t>ASSENTAMENTO DE TUBO DE AÇO CARBONO PARA REDE DE ÁGUA, DN 900 MM (36), JUNTA SOLDADA, INSTALADO EM LOCAL COM NÍVEL ALTO DE INTERFERÊNCIAS (NÃO INCLUI FORNECIMENTO). AF_11/2017</t>
  </si>
  <si>
    <t>34,28</t>
  </si>
  <si>
    <t>ASSENTAMENTO DE TUBO DE AÇO CARBONO PARA REDE DE ÁGUA, DN 1000 MM (40) OU DN 1100 MM (44), JUNTA SOLDADA, INSTALADO EM LOCAL COM NÍVEL ALTO DE INTERFERÊNCIAS (NÃO INCLUI FORNECIMENTO). AF_11/2017</t>
  </si>
  <si>
    <t>41,62</t>
  </si>
  <si>
    <t>ASSENTAMENTO DE TUBO DE AÇO CARBONO PARA REDE DE ÁGUA, DN 1200 MM (48) OU DN 1300 MM (52), JUNTA SOLDADA, INSTALADO EM LOCAL COM NÍVEL ALTO DE INTERFERÊNCIAS (NÃO INCLUI FORNECIMENTO). AF_11/2017</t>
  </si>
  <si>
    <t>48,92</t>
  </si>
  <si>
    <t>ASSENTAMENTO DE TUBO DE AÇO CARBONO PARA REDE DE ÁGUA, DN 1400 MM (56'') OU DN 1500 MM (60), JUNTA SOLDADA, INSTALADO EM LOCAL COM NÍVEL ALTO DE INTERFERÊNCIAS (NÃO INCLUI FORNECIMENTO). AF_11/2017</t>
  </si>
  <si>
    <t>56,24</t>
  </si>
  <si>
    <t>ASSENTAMENTO DE TUBO DE AÇO CARBONO PARA REDE DE ÁGUA, DN 1600 MM (64) OU DN 1700 MM (68), JUNTA SOLDADA, INSTALADO EM LOCAL COM NÍVEL ALTO DE INTERFERÊNCIAS (NÃO INCLUI FORNECIMENTO). AF_11/2017</t>
  </si>
  <si>
    <t>63,54</t>
  </si>
  <si>
    <t>ASSENTAMENTO DE TUBO DE AÇO CARBONO PARA REDE DE ÁGUA, DN 1800 MM (72) OU DN 1900 MM (76), JUNTA SOLDADA, INSTALADO EM LOCAL COM NÍVEL ALTO DE INTERFERÊNCIAS (NÃO INCLUI FORNECIMENTO). AF_11/2017</t>
  </si>
  <si>
    <t>73,29</t>
  </si>
  <si>
    <t>ASSENTAMENTO DE TUBO DE AÇO CARBONO PARA REDE DE ÁGUA, DN 2000 MM (80) OU DN 2100 MM (84), JUNTA SOLDADA, INSTALADO EM LOCAL COM NÍVEL ALTO DE INTERFERÊNCIAS (NÃO INCLUI FORNECIMENTO). AF_11/2017</t>
  </si>
  <si>
    <t>80,86</t>
  </si>
  <si>
    <t>ASSENTAMENTO DE TUBO DE AÇO CARBONO PARA REDE DE ÁGUA, DN 600 MM (24), JUNTA SOLDADA, INSTALADO EM LOCAL COM NÍVEL BAIXO DE INTERFERÊNCIAS (NÃO INCLUI FORNECIMENTO). AF_11/2017</t>
  </si>
  <si>
    <t>19,09</t>
  </si>
  <si>
    <t>ASSENTAMENTO DE TUBO DE AÇO CARBONO PARA REDE DE ÁGUA, DN 700 MM (28), JUNTA SOLDADA, INSTALADO EM LOCAL COM NÍVEL BAIXO DE INTERFERÊNCIAS (NÃO INCLUI FORNECIMENTO). AF_11/2017</t>
  </si>
  <si>
    <t>22,12</t>
  </si>
  <si>
    <t>ASSENTAMENTO DE TUBO DE AÇO CARBONO PARA REDE DE ÁGUA, DN 800 MM (32), JUNTA SOLDADA, INSTALADO EM LOCAL COM NÍVEL BAIXO DE INTERFERÊNCIAS (NÃO INCLUI FORNECIMENTO). AF_11/2017</t>
  </si>
  <si>
    <t>25,17</t>
  </si>
  <si>
    <t>ASSENTAMENTO DE TUBO DE AÇO CARBONO PARA REDE DE ÁGUA, DN 900 MM (36), JUNTA SOLDADA, INSTALADO EM LOCAL COM NÍVEL BAIXO DE INTERFERÊNCIAS (NÃO INCLUI FORNECIMENTO). AF_11/2017</t>
  </si>
  <si>
    <t>28,20</t>
  </si>
  <si>
    <t>ASSENTAMENTO DE TUBO DE AÇO CARBONO PARA REDE DE ÁGUA, DN 1000 MM (40  ) OU DN 1100 MM (44  ), JUNTA SOLDADA, INSTALADO EM LOCAL COM NÍVEL BAIXO DE INTERFERÊNCIAS (NÃO INCLUI FORNECIMENTO). AF_11/2017</t>
  </si>
  <si>
    <t>34,30</t>
  </si>
  <si>
    <t>ASSENTAMENTO DE TUBO DE AÇO CARBONO PARA REDE DE ÁGUA, DN 1200 MM (48) OU DN 1300 MM (52), JUNTA SOLDADA, INSTALADO EM LOCAL COM NÍVEL BAIXO DE INTERFERÊNCIAS (NÃO INCLUI FORNECIMENTO). AF_11/2017</t>
  </si>
  <si>
    <t>40,38</t>
  </si>
  <si>
    <t>ASSENTAMENTO DE TUBO DE AÇO CARBONO PARA REDE DE ÁGUA, DN 1400 MM (56'') OU DN 1500 MM (60), JUNTA SOLDADA, INSTALADO EM LOCAL COM NÍVEL BAIXO DE INTERFERÊNCIAS (NÃO INCLUI FORNECIMENTO). AF_11/2017</t>
  </si>
  <si>
    <t>46,46</t>
  </si>
  <si>
    <t>ASSENTAMENTO DE TUBO DE AÇO CARBONO PARA REDE DE ÁGUA, DN 1600 MM (64) OU DN 1700 MM (68), JUNTA SOLDADA, INSTALADO EM LOCAL COM NÍVEL BAIXO DE INTERFERÊNCIAS (NÃO INCLUI FORNECIMENTO). AF_11/2017</t>
  </si>
  <si>
    <t>52,53</t>
  </si>
  <si>
    <t>ASSENTAMENTO DE TUBO DE AÇO CARBONO PARA REDE DE ÁGUA, DN 1800 MM (72) OU DN 1900 MM (76), JUNTA SOLDADA, INSTALADO EM LOCAL COM NÍVEL BAIXO DE INTERFERÊNCIAS (NÃO INCLUI FORNECIMENTO). AF_11/2017</t>
  </si>
  <si>
    <t>60,43</t>
  </si>
  <si>
    <t>ASSENTAMENTO DE TUBO DE AÇO CARBONO PARA REDE DE ÁGUA, DN 2000 MM (80) OU DN 2100 MM (84), JUNTA SOLDADA, INSTALADO EM LOCAL COM NÍVEL BAIXO DE INTERFERÊNCIAS (NÃO INCLUI FORNECIMENTO). AF_11/2017</t>
  </si>
  <si>
    <t>66,71</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</si>
  <si>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</si>
  <si>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</si>
  <si>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39,29</t>
  </si>
  <si>
    <t>TUBO DE PVC PARA REDE COLETORA DE ESGOTO DE PAREDE MACIÇA, DN 200 MM, JUNTA ELÁSTICA, INSTALADO EM LOCAL COM NÍVEL BAIXO DE INTERFERÊNCIAS - FORNECIMENTO E ASSENTAMENTO. AF_06/2015</t>
  </si>
  <si>
    <t>58,18</t>
  </si>
  <si>
    <t>TUBO DE PVC PARA REDE COLETORA DE ESGOTO DE PAREDE MACIÇA, DN 250 MM, JUNTA ELÁSTICA, INSTALADO EM LOCAL COM NÍVEL BAIXO DE INTERFERÊNCIAS - FORNECIMENTO E ASSENTAMENTO. AF_06/2015</t>
  </si>
  <si>
    <t>97,59</t>
  </si>
  <si>
    <t>TUBO DE PVC PARA REDE COLETORA DE ESGOTO DE PAREDE MACIÇA, DN 300 MM, JUNTA ELÁSTICA, INSTALADO EM LOCAL COM NÍVEL BAIXO DE INTERFERÊNCIAS - FORNECIMENTO E ASSENTAMENTO. AF_06/2015</t>
  </si>
  <si>
    <t>155,99</t>
  </si>
  <si>
    <t>TUBO DE PVC PARA REDE COLETORA DE ESGOTO DE PAREDE MACIÇA, DN 350 MM, JUNTA ELÁSTICA, INSTALADO EM LOCAL COM NÍVEL BAIXO DE INTERFERÊNCIAS - FORNECIMENTO E ASSENTAMENTO. AF_06/2015</t>
  </si>
  <si>
    <t>192,74</t>
  </si>
  <si>
    <t>TUBO DE PVC PARA REDE COLETORA DE ESGOTO DE PAREDE MACIÇA, DN 400 MM, JUNTA ELÁSTICA, INSTALADO EM LOCAL COM NÍVEL BAIXO DE INTERFERÊNCIAS - FORNECIMENTO E ASSENTAMENTO. AF_06/2015</t>
  </si>
  <si>
    <t>253,82</t>
  </si>
  <si>
    <t>TUBO DE PVC CORRUGADO DE DUPLA PAREDE PARA REDE COLETORA DE ESGOTO, DN 150 MM, JUNTA ELÁSTICA, INSTALADO EM LOCAL COM NÍVEL BAIXO DE INTERFERÊNCIAS - FORNECIMENTO E ASSENTAMENTO. AF_06/2015</t>
  </si>
  <si>
    <t>34,29</t>
  </si>
  <si>
    <t>TUBO DE PVC CORRUGADO DE DUPLA PAREDE PARA REDE COLETORA DE ESGOTO, DN 200 MM, JUNTA ELÁSTICA, INSTALADO EM LOCAL COM NÍVEL BAIXO DE INTERFERÊNCIAS - FORNECIMENTO E ASSENTAMENTO. AF_06/2015</t>
  </si>
  <si>
    <t>53,17</t>
  </si>
  <si>
    <t>TUBO DE PVC CORRUGADO DE DUPLA PAREDE PARA REDE COLETORA DE ESGOTO, DN 250 MM, JUNTA ELÁSTICA, INSTALADO EM LOCAL COM NÍVEL BAIXO DE INTERFERÊNCIAS - FORNECIMENTO E ASSENTAMENTO. AF_06/2015</t>
  </si>
  <si>
    <t>85,79</t>
  </si>
  <si>
    <t>TUBO DE PVC CORRUGADO DE DUPLA PAREDE PARA REDE COLETORA DE ESGOTO, DN 300 MM, JUNTA ELÁSTICA, INSTALADO EM LOCAL COM NÍVEL BAIXO DE INTERFERÊNCIAS - FORNECIMENTO E ASSENTAMENTO. AF_06/2015</t>
  </si>
  <si>
    <t>117,72</t>
  </si>
  <si>
    <t>TUBO DE PVC CORRUGADO DE DUPLA PAREDE PARA REDE COLETORA DE ESGOTO, DN 350 MM, JUNTA ELÁSTICA, INSTALADO EM LOCAL COM NÍVEL BAIXO DE INTERFERÊNCIAS - FORNECIMENTO E ASSENTAMENTO. AF_06/2015</t>
  </si>
  <si>
    <t>164,75</t>
  </si>
  <si>
    <t>TUBO DE PVC CORRUGADO DE DUPLA PAREDE PARA REDE COLETORA DE ESGOTO, DN 400 MM, JUNTA ELÁSTICA, INSTALADO EM LOCAL COM NÍVEL BAIXO DE INTERFERÊNCIAS - FORNECIMENTO E ASSENTAMENTO. AF_06/2015</t>
  </si>
  <si>
    <t>198,38</t>
  </si>
  <si>
    <t>TUBO DE PEAD CORRUGADO DE DUPLA PAREDE PARA REDE COLETORA DE ESGOTO, DN 600 MM, JUNTA ELÁSTICA INTEGRADA, INSTALADO EM LOCAL COM NÍVEL BAIXO DE INTERFERÊNCIAS - FORNECIMENTO E ASSENTAMENTO. AF_06/2015</t>
  </si>
  <si>
    <t>529,80</t>
  </si>
  <si>
    <t>TUBO DE PVC PARA REDE COLETORA DE ESGOTO DE PAREDE MACIÇA, DN 100 MM, JUNTA ELÁSTICA, INSTALADO EM LOCAL COM NÍVEL ALTO DE INTERFERÊNCIAS - FORNECIMENTO E ASSENTAMENTO. AF_06/2015</t>
  </si>
  <si>
    <t>20,55</t>
  </si>
  <si>
    <t>TUBO DE PVC PARA REDE COLETORA DE ESGOTO DE PAREDE MACIÇA, DN 150 MM, JUNTA ELÁSTICA, INSTALADO EM LOCAL COM NÍVEL ALTO DE INTERFERÊNCIAS - FORNECIMENTO E ASSENTAMENTO. AF_06/2015</t>
  </si>
  <si>
    <t>40,76</t>
  </si>
  <si>
    <t>TUBO DE PVC PARA REDE COLETORA DE ESGOTO DE PAREDE MACIÇA, DN 200 MM, JUNTA ELÁSTICA, INSTALADO EM LOCAL COM NÍVEL ALTO DE INTERFERÊNCIAS - FORNECIMENTO E ASSENTAMENTO. AF_06/2015</t>
  </si>
  <si>
    <t>59,64</t>
  </si>
  <si>
    <t>TUBO DE PVC PARA REDE COLETORA DE ESGOTO DE PAREDE MACIÇA, DN 250 MM, JUNTA ELÁSTICA, INSTALADO EM LOCAL COM NÍVEL ALTO DE INTERFERÊNCIAS - FORNECIMENTO E ASSENTAMENTO. AF_06/2015</t>
  </si>
  <si>
    <t>99,05</t>
  </si>
  <si>
    <t>TUBO DE PVC PARA REDE COLETORA DE ESGOTO DE PAREDE MACIÇA, DN 300 MM, JUNTA ELÁSTICA, INSTALADO EM LOCAL COM NÍVEL ALTO DE INTERFERÊNCIAS - FORNECIMENTO E ASSENTAMENTO. AF_06/2015</t>
  </si>
  <si>
    <t>157,45</t>
  </si>
  <si>
    <t>TUBO DE PVC PARA REDE COLETORA DE ESGOTO DE PAREDE MACIÇA, DN 350 MM, JUNTA ELÁSTICA, INSTALADO EM LOCAL COM NÍVEL ALTO DE INTERFERÊNCIAS - FORNECIMENTO E ASSENTAMENTO. AF_06/2015</t>
  </si>
  <si>
    <t>194,19</t>
  </si>
  <si>
    <t>TUBO DE PVC PARA REDE COLETORA DE ESGOTO DE PAREDE MACIÇA, DN 400 MM, JUNTA ELÁSTICA, INSTALADO EM LOCAL COM NÍVEL ALTO DE INTERFERÊNCIAS - FORNECIMENTO E ASSENTAMENTO. AF_06/2015</t>
  </si>
  <si>
    <t>256,98</t>
  </si>
  <si>
    <t>TUBO DE PVC CORRUGADO DE DUPLA PAREDE PARA REDE COLETORA DE ESGOTO, DN 150 MM, JUNTA ELÁSTICA, INSTALADO EM LOCAL COM NÍVEL ALTO DE INTERFERÊNCIAS - FORNECIMENTO E ASSENTAMENTO. AF_06/2015</t>
  </si>
  <si>
    <t>35,75</t>
  </si>
  <si>
    <t>TUBO DE PVC CORRUGADO DE DUPLA PAREDE PARA REDE COLETORA DE ESGOTO, DN 200 MM, JUNTA ELÁSTICA, INSTALADO EM LOCAL COM NÍVEL ALTO DE INTERFERÊNCIAS - FORNECIMENTO E ASSENTAMENTO. AF_06/2015</t>
  </si>
  <si>
    <t>54,63</t>
  </si>
  <si>
    <t>TUBO DE PVC CORRUGADO DE DUPLA PAREDE PARA REDE COLETORA DE ESGOTO, DN 250 MM, JUNTA ELÁSTICA, INSTALADO EM LOCAL COM NÍVEL ALTO DE INTERFERÊNCIAS - FORNECIMENTO E ASSENTAMENTO. AF_06/2015</t>
  </si>
  <si>
    <t>87,25</t>
  </si>
  <si>
    <t>TUBO DE PVC CORRUGADO DE DUPLA PAREDE PARA REDE COLETORA DE ESGOTO, DN 300 MM, JUNTA ELÁSTICA, INSTALADO EM LOCAL COM NÍVEL ALTO DE INTERFERÊNCIAS - FORNECIMENTO E ASSENTAMENTO. AF_06/2015</t>
  </si>
  <si>
    <t>119,18</t>
  </si>
  <si>
    <t>TUBO DE PVC CORRUGADO DE DUPLA PAREDE PARA REDE COLETORA DE ESGOTO, DN 350 MM, JUNTA ELÁSTICA, INSTALADO EM LOCAL COM NÍVEL ALTO DE INTERFERÊNCIAS - FORNECIMENTO E ASSENTAMENTO. AF_06/2015</t>
  </si>
  <si>
    <t>166,21</t>
  </si>
  <si>
    <t>TUBO DE PVC CORRUGADO DE DUPLA PAREDE PARA REDE COLETORA DE ESGOTO, DN 400 MM, EM JUNTA ELÁSTICA, INSTALADO EM LOCAL COM NÍVEL ALTO DE INTERFERÊNCIAS - FORNECIMENTO E ASSENTAMENTO. AF_06/2015</t>
  </si>
  <si>
    <t>201,54</t>
  </si>
  <si>
    <t>TUBO DE PEAD CORRUGADO DE DUPLA PAREDE PARA REDE COLETORA DE ESGOTO, DN 600 MM, JUNTA ELÁSTICA INTEGRADA, INSTALADO EM LOCAL COM NÍVEL ALTO DE INTERFERÊNCIAS - FORNECIMENTO E ASSENTAMENTO. AF_06/2015</t>
  </si>
  <si>
    <t>531,73</t>
  </si>
  <si>
    <t>JUNTA ARGAMASSADA ENTRE TUBO DN 100 MM E O POÇO DE VISITA/ CAIXA DE CONCRETO OU ALVENARIA EM REDES DE ESGOTO. AF_06/2015</t>
  </si>
  <si>
    <t>UN</t>
  </si>
  <si>
    <t>17,24</t>
  </si>
  <si>
    <t>JUNTA ARGAMASSADA ENTRE TUBO DN 150 MM E O POÇO DE VISITA/ CAIXA DE CONCRETO OU ALVENARIA EM REDES DE ESGOTO. AF_06/2015</t>
  </si>
  <si>
    <t>21,32</t>
  </si>
  <si>
    <t>JUNTA ARGAMASSADA ENTRE TUBO DN 200 MM E O POÇO/ CAIXA DE CONCRETO OU ALVENARIA EM REDES DE ESGOTO. AF_06/2015</t>
  </si>
  <si>
    <t>25,41</t>
  </si>
  <si>
    <t>JUNTA ARGAMASSADA ENTRE TUBO DN 250 MM E O POÇO DE VISITA/ CAIXA DE CONCRETO OU ALVENARIA EM REDES DE ESGOTO. AF_06/2015</t>
  </si>
  <si>
    <t>29,49</t>
  </si>
  <si>
    <t>JUNTA ARGAMASSADA ENTRE TUBO DN 300 MM E O POÇO DE VISITA/ CAIXA DE CONCRETO OU ALVENARIA EM REDES DE ESGOTO. AF_06/2015</t>
  </si>
  <si>
    <t>33,58</t>
  </si>
  <si>
    <t>JUNTA ARGAMASSADA ENTRE TUBO DN 350 MM E O POÇO DE VISITA/ CAIXA DE CONCRETO OU ALVENARIA EM REDES DE ESGOTO. AF_06/2015</t>
  </si>
  <si>
    <t>37,67</t>
  </si>
  <si>
    <t>JUNTA ARGAMASSADA ENTRE TUBO DN 400 MM E O POÇO DE VISITA/ CAIXA DE CONCRETO OU ALVENARIA EM REDES DE ESGOTO. AF_06/2015</t>
  </si>
  <si>
    <t>41,80</t>
  </si>
  <si>
    <t>JUNTA ARGAMASSADA ENTRE TUBO DN 450 MM E O POÇO DE VISITA/ CAIXA DE CONCRETO OU ALVENARIA EM REDES DE ESGOTO. AF_06/2015</t>
  </si>
  <si>
    <t>45,87</t>
  </si>
  <si>
    <t>JUNTA ARGAMASSADA ENTRE TUBO DN 600 MM E O POÇO DE VISITA/ CAIXA DE CONCRETO OU ALVENARIA EM REDES DE ESGOTO. AF_06/2015</t>
  </si>
  <si>
    <t>58,13</t>
  </si>
  <si>
    <t>ASSENTAMENTO DE TUBO DE PVC PARA REDE COLETORA DE ESGOTO DE PAREDE MACIÇA, DN 100 MM, JUNTA ELÁSTICA, INSTALADO EM LOCAL COM NÍVEL BAIXO DE INTERFERÊNCIAS (NÃO INCLUI FORNECIMENTO). AF_06/2015</t>
  </si>
  <si>
    <t>1,84</t>
  </si>
  <si>
    <t>ASSENTAMENTO DE TUBO DE PVC PARA REDE COLETORA DE ESGOTO DE PAREDE MACIÇA, DN 150 MM, JUNTA ELÁSTICA, INSTALADO EM LOCAL COM NÍVEL BAIXO DE INTERFERÊNCIAS (NÃO INCLUI FORNECIMENTO). AF_06/2015</t>
  </si>
  <si>
    <t>2,24</t>
  </si>
  <si>
    <t>ASSENTAMENTO DE TUBO DE PVC PARA REDE COLETORA DE ESGOTO DE PAREDE MACIÇA, DN 200 MM, JUNTA ELÁSTICA, INSTALADO EM LOCAL COM NÍVEL BAIXO DE INTERFERÊNCIAS (NÃO INCLUI FORNECIMENTO). AF_06/2015</t>
  </si>
  <si>
    <t>2,67</t>
  </si>
  <si>
    <t>ASSENTAMENTO DE TUBO DE PVC PARA REDE COLETORA DE ESGOTO DE PAREDE MACIÇA, DN 250 MM, JUNTA ELÁSTICA, INSTALADO EM LOCAL COM NÍVEL BAIXO DE INTERFERÊNCIAS (NÃO INCLUI FORNECIMENTO). AF_06/2015</t>
  </si>
  <si>
    <t>3,07</t>
  </si>
  <si>
    <t>ASSENTAMENTO DE TUBO DE PVC PARA REDE COLETORA DE ESGOTO DE PAREDE MACIÇA, DN 300 MM, JUNTA ELÁSTICA, INSTALADO EM LOCAL COM NÍVEL BAIXO DE INTERFERÊNCIAS (NÃO INCLUI FORNECIMENTO). AF_06/2015</t>
  </si>
  <si>
    <t>3,49</t>
  </si>
  <si>
    <t>ASSENTAMENTO DE TUBO DE PVC PARA REDE COLETORA DE ESGOTO DE PAREDE MACIÇA, DN 350 MM, JUNTA ELÁSTICA, INSTALADO EM LOCAL COM NÍVEL BAIXO DE INTERFERÊNCIAS (NÃO INCLUI FORNECIMENTO). AF_06/2015</t>
  </si>
  <si>
    <t>3,90</t>
  </si>
  <si>
    <t>ASSENTAMENTO DE TUBO DE PVC PARA REDE COLETORA DE ESGOTO DE PAREDE MACIÇA, DN 400 MM, JUNTA ELÁSTICA, INSTALADO EM LOCAL COM NÍVEL BAIXO DE INTERFERÊNCIAS (NÃO INCLUI FORNECIMENTO). AF_06/2015</t>
  </si>
  <si>
    <t>9,30</t>
  </si>
  <si>
    <t>ASSENTAMENTO DE TUBO DE PVC CORRUGADO DE DUPLA PAREDE PARA REDE COLETORA DE ESGOTO, DN 150 MM, JUNTA ELÁSTICA, INSTALADO EM LOCAL COM NÍVEL BAIXO DE INTERFERÊNCIAS (NÃO INCLUI FORNECIMENTO). AF_06/2015</t>
  </si>
  <si>
    <t>4,11</t>
  </si>
  <si>
    <t>ASSENTAMENTO DE TUBO DE PVC CORRUGADO DE DUPLA PAREDE PARA REDE COLETORA DE ESGOTO, DN 200 MM, JUNTA ELÁSTICA, INSTALADO EM LOCAL COM NÍVEL BAIXO DE INTERFERÊNCIAS (NÃO INCLUI FORNECIMENTO). AF_06/2015</t>
  </si>
  <si>
    <t>4,52</t>
  </si>
  <si>
    <t>ASSENTAMENTO DE TUBO DE PVC CORRUGADO DE DUPLA PAREDE PARA REDE COLETORA DE ESGOTO, DN 250 MM, JUNTA ELÁSTICA, INSTALADO EM LOCAL COM NÍVEL BAIXO DE INTERFERÊNCIAS (NÃO INCLUI FORNECIMENTO). AF_06/2015</t>
  </si>
  <si>
    <t>4,93</t>
  </si>
  <si>
    <t>ASSENTAMENTO DE TUBO DE PVC CORRUGADO DE DUPLA PAREDE PARA REDE COLETORA DE ESGOTO, DN 300 MM, JUNTA ELÁSTICA, INSTALADO EM LOCAL COM NÍVEL BAIXO DE INTERFERÊNCIAS (NÃO INCLUI FORNECIMENTO). AF_06/2015</t>
  </si>
  <si>
    <t>5,34</t>
  </si>
  <si>
    <t>ASSENTAMENTO DE TUBO DE PVC CORRUGADO DE DUPLA PAREDE PARA REDE COLETORA DE ESGOTO, DN 350 MM, JUNTA ELÁSTICA, INSTALADO EM LOCAL COM NÍVEL BAIXO DE INTERFERÊNCIAS (NÃO INCLUI FORNECIMENTO). AF_06/2015</t>
  </si>
  <si>
    <t>5,75</t>
  </si>
  <si>
    <t>ASSENTAMENTO DE TUBO DE PVC CORRUGADO DE DUPLA PAREDE PARA REDE COLETORA DE ESGOTO, DN 400 MM, JUNTA ELÁSTICA, INSTALADO EM LOCAL COM NÍVEL BAIXO DE INTERFERÊNCIAS (NÃO INCLUI FORNECIMENTO). AF_06/2015</t>
  </si>
  <si>
    <t>13,30</t>
  </si>
  <si>
    <t>ASSENTAMENTO DE TUBO DE PEAD CORRUGADO DE DUPLA PAREDE PARA REDE COLETORA DE ESGOTO, DN 450 MM, JUNTA ELÁSTICA INTEGRADA, INSTALADO EM LOCAL COM NÍVEL BAIXO DE INTERFERÊNCIAS (NÃO INCLUI FORNECIMENTO). AF_06/2015</t>
  </si>
  <si>
    <t>2,50</t>
  </si>
  <si>
    <t>ASSENTAMENTO DE TUBO DE PEAD CORRUGADO DE DUPLA PAREDE PARA REDE COLETORA DE ESGOTO, DN 600 MM, JUNTA ELÁSTICA INTEGRADA, INSTALADO EM LOCAL COM NÍVEL BAIXO DE INTERFERÊNCIAS (NÃO INCLUI FORNECIMENTO). AF_06/2015</t>
  </si>
  <si>
    <t>10,15</t>
  </si>
  <si>
    <t>ASSENTAMENTO DE TUBO DE PVC PARA REDE COLETORA DE ESGOTO DE PAREDE MACIÇA, DN 100 MM, JUNTA ELÁSTICA, INSTALADO EM LOCAL COM NÍVEL ALTO DE INTERFERÊNCIAS (NÃO INCLUI FORNECIMENTO). AF_06/2015</t>
  </si>
  <si>
    <t>3,30</t>
  </si>
  <si>
    <t>ASSENTAMENTO DE TUBO DE PVC PARA REDE COLETORA DE ESGOTO DE PAREDE MACIÇA, DN 150 MM, JUNTA ELÁSTICA, INSTALADO EM LOCAL COM NÍVEL ALTO DE INTERFERÊNCIAS (NÃO INCLUI FORNECIMENTO). AF_06/2015</t>
  </si>
  <si>
    <t>3,71</t>
  </si>
  <si>
    <t>ASSENTAMENTO DE TUBO DE PVC PARA REDE COLETORA DE ESGOTO DE PAREDE MACIÇA, DN 200 MM, JUNTA ELÁSTICA, INSTALADO EM LOCAL COM NÍVEL ALTO DE INTERFERÊNCIAS (NÃO INCLUI FORNECIMENTO). AF_06/2015</t>
  </si>
  <si>
    <t>4,13</t>
  </si>
  <si>
    <t>ASSENTAMENTO DE TUBO DE PVC PARA REDE COLETORA DE ESGOTO DE PAREDE MACIÇA, DN 250 MM, JUNTA ELÁSTICA, INSTALADO EM LOCAL COM NÍVEL ALTO DE INTERFERÊNCIAS (NÃO INCLUI FORNECIMENTO). AF_06/2015</t>
  </si>
  <si>
    <t>4,53</t>
  </si>
  <si>
    <t>ASSENTAMENTO DE TUBO DE PVC PARA REDE COLETORA DE ESGOTO DE PAREDE MACIÇA, DN 300 MM, JUNTA ELÁSTICA, INSTALADO EM LOCAL COM NÍVEL ALTO DE INTERFERÊNCIAS (NÃO INCLUI FORNECIMENTO). AF_06/2015</t>
  </si>
  <si>
    <t>4,95</t>
  </si>
  <si>
    <t>ASSENTAMENTO DE TUBO DE PVC PARA REDE COLETORA DE ESGOTO DE PAREDE MACIÇA, DN 350 MM, JUNTA ELÁSTICA, INSTALADO EM LOCAL COM NÍVEL ALTO DE INTERFERÊNCIAS (NÃO INCLUI FORNECIMENTO). AF_06/2015</t>
  </si>
  <si>
    <t>5,35</t>
  </si>
  <si>
    <t>ASSENTAMENTO DE TUBO DE PVC PARA REDE COLETORA DE ESGOTO DE PAREDE MACIÇA, DN 400 MM, JUNTA ELÁSTICA, INSTALADO EM LOCAL COM NÍVEL ALTO DE INTERFERÊNCIAS (NÃO INCLUI FORNECIMENTO). AF_06/2015</t>
  </si>
  <si>
    <t>12,46</t>
  </si>
  <si>
    <t>ASSENTAMENTO DE TUBO DE PVC CORRUGADO DE DUPLA PAREDE PARA REDE COLETORA DE ESGOTO, DN 150 MM, JUNTA ELÁSTICA, INSTALADO EM LOCAL COM NÍVEL ALTO DE INTERFERÊNCIAS (NÃO INCLUI FORNECIMENTO). AF_06/2015</t>
  </si>
  <si>
    <t>5,57</t>
  </si>
  <si>
    <t>ASSENTAMENTO DE TUBO DE PVC CORRUGADO DE DUPLA PAREDE PARA REDE COLETORA DE ESGOTO, DN 200 MM, JUNTA ELÁSTICA, INSTALADO EM LOCAL COM NÍVEL ALTO DE INTERFERÊNCIAS (NÃO INCLUI FORNECIMENTO). AF_06/2015</t>
  </si>
  <si>
    <t>5,98</t>
  </si>
  <si>
    <t>ASSENTAMENTO DE TUBO DE PVC CORRUGADO DE DUPLA PAREDE PARA REDE COLETORA DE ESGOTO, DN 250 MM, JUNTA ELÁSTICA, INSTALADO EM LOCAL COM NÍVEL ALTO DE INTERFERÊNCIAS (NÃO INCLUI FORNECIMENTO). AF_06/2015</t>
  </si>
  <si>
    <t>6,39</t>
  </si>
  <si>
    <t>ASSENTAMENTO DE TUBO DE PVC CORRUGADO DE DUPLA PAREDE PARA REDE COLETORA DE ESGOTO, DN 300 MM, JUNTA ELÁSTICA, INSTALADO EM LOCAL COM NÍVEL ALTO DE INTERFERÊNCIAS (NÃO INCLUI FORNECIMENTO). AF_06/2015</t>
  </si>
  <si>
    <t>6,80</t>
  </si>
  <si>
    <t>ASSENTAMENTO DE TUBO DE PVC CORRUGADO DE DUPLA PAREDE PARA REDE COLETORA DE ESGOTO, DN 350 MM, JUNTA ELÁSTICA, INSTALADO EM LOCAL COM NÍVEL ALTO DE INTERFERÊNCIAS (NÃO INCLUI FORNECIMENTO). AF_06/2015</t>
  </si>
  <si>
    <t>7,21</t>
  </si>
  <si>
    <t>ASSENTAMENTO DE TUBO DE PVC CORRUGADO DE DUPLA PAREDE PARA REDE COLETORA DE ESGOTO, DN 400 MM, EM JUNTA ELÁSTICA, INSTALADO EM LOCAL COM NÍVEL ALTO DE INTERFERÊNCIAS (NÃO INCLUI FORNECIMENTO). AF_06/2015</t>
  </si>
  <si>
    <t>16,46</t>
  </si>
  <si>
    <t>ASSENTAMENTO DE TUBO DE PEAD CORRUGADO DE DUPLA PAREDE PARA REDE COLETORA DE ESGOTO, DN 450 MM, JUNTA ELÁSTICA INTEGRADA, INSTALADO EM LOCAL COM NÍVEL ALTO DE INTERFERÊNCIAS (NÃO INCLUI FORNECIMENTO). AF_06/2015</t>
  </si>
  <si>
    <t>3,06</t>
  </si>
  <si>
    <t>ASSENTAMENTO DE TUBO DE PEAD CORRUGADO DE DUPLA PAREDE PARA REDE COLETORA DE ESGOTO, DN 600 MM, JUNTA ELÁSTICA INTEGRADA, INSTALADO EM LOCAL COM NÍVEL ALTO DE INTERFERÊNCIAS (NÃO INCLUI FORNECIMENTO). AF_06/2015</t>
  </si>
  <si>
    <t>12,08</t>
  </si>
  <si>
    <t>TUBO DE PEAD CORRUGADO DE DUPLA PAREDE PARA REDE COLETORA DE ESGOTO, DN 250 MM, JUNTA ELÁSTICA INTEGRADA, INSTALADO EM LOCAL COM NÍVEL BAIXO DE INTERFERÊNCIAS - FORNECIMENTO E ASSENTAMENTO. AF_06/2016</t>
  </si>
  <si>
    <t>107,64</t>
  </si>
  <si>
    <t>ASSENTAMENTO DE TUBO DE PEAD CORRUGADO DE DUPLA PAREDE PARA REDE COLETORA DE ESGOTO, DN 250 MM, JUNTA ELÁSTICA INTEGRADA, INSTALADO EM LOCAL COM NÍVEL BAIXO DE INTERFERÊNCIAS (NÃO INCLUI FORNECIMENTO). AF_06/2016</t>
  </si>
  <si>
    <t>0,61</t>
  </si>
  <si>
    <t>TUBO DE PEAD CORRUGADO DE DUPLA PAREDE PARA REDE COLETORA DE ESGOTO, DN 300 MM, JUNTA ELÁSTICA INTEGRADA, INSTALADO EM LOCAL COM NÍVEL BAIXO DE INTERFERÊNCIAS - FORNECIMENTO E ASSENTAMENTO. AF_06/2016</t>
  </si>
  <si>
    <t>127,58</t>
  </si>
  <si>
    <t>ASSENTAMENTO DE TUBO DE PEAD CORRUGADO DE DUPLA PAREDE PARA REDE COLETORA DE ESGOTO, DN 300 MM, JUNTA ELÁSTICA INTEGRADA, INSTALADO EM LOCAL COM NÍVEL BAIXO DE INTERFERÊNCIAS (NÃO INCLUI FORNECIMENTO). AF_06/2016</t>
  </si>
  <si>
    <t>1,06</t>
  </si>
  <si>
    <t>TUBO DE PEAD CORRUGADO DE DUPLA PAREDE PARA REDE COLETORA DE ESGOTO, DN 750 MM, JUNTA ELÁSTICA INTEGRADA, INSTALADO EM LOCAL COM NÍVEL BAIXO DE INTERFERÊNCIAS - FORNECIMENTO E ASSENTAMENTO. AF_06/2016</t>
  </si>
  <si>
    <t>748,81</t>
  </si>
  <si>
    <t>ASSENTAMENTO DE TUBO DE PEAD CORRUGADO DE DUPLA PAREDE PARA REDE COLETORA DE ESGOTO, DN 750 MM, JUNTA ELÁSTICA INTEGRADA, INSTALADO EM LOCAL COM NÍVEL BAIXO DE INTERFERÊNCIAS (NÃO INCLUI FORNECIMENTO). AF_06/2016</t>
  </si>
  <si>
    <t>15,36</t>
  </si>
  <si>
    <t>ASSENTAMENTO DE TUBO DE PEAD CORRUGADO DE DUPLA PAREDE PARA REDE COLETORA DE ESGOTO, DN 900 MM, JUNTA ELÁSTICA INTEGRADA, INSTALADO EM LOCAL COM NÍVEL BAIXO DE INTERFERÊNCIAS (NÃO INCLUI FORNECIMENTO). AF_06/2016</t>
  </si>
  <si>
    <t>18,02</t>
  </si>
  <si>
    <t>TUBO DE PEAD CORRUGADO DE DUPLA PAREDE PARA REDE COLETORA DE ESGOTO, DN 1000 MM, JUNTA ELÁSTICA INTEGRADA, INSTALADO EM LOCAL COM NÍVEL BAIXO DE INTERFERÊNCIAS - FORNECIMENTO E ASSENTAMENTO. AF_06/2016</t>
  </si>
  <si>
    <t>998,30</t>
  </si>
  <si>
    <t>ASSENTAMENTO DE TUBO DE PEAD CORRUGADO DE DUPLA PAREDE PARA REDE COLETORA DE ESGOTO, DN 1000 MM, JUNTA ELÁSTICA INTEGRADA, INSTALADO EM LOCAL COM NÍVEL BAIXO DE INTERFERÊNCIAS (NÃO INCLUI FORNECIMENTO). AF_06/2016</t>
  </si>
  <si>
    <t>22,08</t>
  </si>
  <si>
    <t>TUBO DE PEAD CORRUGADO DE DUPLA PAREDE PARA REDE COLETORA DE ESGOTO, DN 1200 MM, JUNTA ELÁSTICA INTEGRADA, INSTALADO EM LOCAL COM NÍVEL BAIXO DE INTERFERÊNCIAS - FORNECIMENTO E ASSENTAMENTO. AF_06/2016</t>
  </si>
  <si>
    <t>1.556,08</t>
  </si>
  <si>
    <t>ASSENTAMENTO DE TUBO DE PEAD CORRUGADO DE DUPLA PAREDE PARA REDE COLETORA DE ESGOTO, DN 1200 MM, JUNTA ELÁSTICA INTEGRADA, INSTALADO EM LOCAL COM NÍVEL BAIXO DE INTERFERÊNCIAS (NÃO INCLUI FORNECIMENTO). AF_06/2016</t>
  </si>
  <si>
    <t>26,19</t>
  </si>
  <si>
    <t>ASSENTAMENTO DE TUBO DE PEAD CORRUGADO DE DUPLA PAREDE PARA REDE COLETORA DE ESGOTO, DN 1500 MM, JUNTA ELÁSTICA INTEGRADA, INSTALADO EM LOCAL COM NÍVEL BAIXO DE INTERFERÊNCIAS (NÃO INCLUI FORNECIMENTO). AF_06/2016</t>
  </si>
  <si>
    <t>34,51</t>
  </si>
  <si>
    <t>TUBO DE PEAD CORRUGADO DE DUPLA PAREDE PARA REDE COLETORA DE ESGOTO, DN 250 MM, JUNTA ELÁSTICA INTEGRADA, INSTALADO EM LOCAL COM NÍVEL ALTO DE INTERFERÊNCIAS - FORNECIMENTO E ASSENTAMENTO. AF_06/2016</t>
  </si>
  <si>
    <t>107,81</t>
  </si>
  <si>
    <t>ASSENTAMENTO DE TUBO DE PEAD CORRUGADO DE DUPLA PAREDE PARA REDE COLETORA DE ESGOTO, DN 250 MM, JUNTA ELÁSTICA INTEGRADA, INSTALADO EM LOCAL COM NÍVEL ALTO DE INTERFERÊNCIAS (NÃO INCLUI FORNECIMENTO). AF_06/2016</t>
  </si>
  <si>
    <t>0,78</t>
  </si>
  <si>
    <t>TUBO DE PEAD CORRUGADO DE DUPLA PAREDE PARA REDE COLETORA DE ESGOTO, DN 300 MM, JUNTA ELÁSTICA INTEGRADA, INSTALADO EM LOCAL COM NÍVEL ALTO DE INTERFERÊNCIAS - FORNECIMENTO E ASSENTAMENTO. AF_06/2016</t>
  </si>
  <si>
    <t>127,88</t>
  </si>
  <si>
    <t>ASSENTAMENTO DE TUBO DE PEAD CORRUGADO DE DUPLA PAREDE PARA REDE COLETORA DE ESGOTO, DN 300 MM, JUNTA ELÁSTICA INTEGRADA, INSTALADO EM LOCAL COM NÍVEL ALTO DE INTERFERÊNCIAS (NÃO INCLUI FORNECIMENTO). AF_06/2016</t>
  </si>
  <si>
    <t>1,36</t>
  </si>
  <si>
    <t>TUBO DE PEAD CORRUGADO DE DUPLA PAREDE PARA REDE COLETORA DE ESGOTO, DN 750 MM, JUNTA ELÁSTICA INTEGRADA, INSTALADO EM LOCAL COM NÍVEL ALTO DE INTERFERÊNCIAS - FORNECIMENTO E ASSENTAMENTO. AF_06/2016</t>
  </si>
  <si>
    <t>751,28</t>
  </si>
  <si>
    <t>ASSENTAMENTO DE TUBO DE PEAD CORRUGADO DE DUPLA PAREDE PARA REDE COLETORA DE ESGOTO, DN 750 MM, JUNTA ELÁSTICA INTEGRADA, INSTALADO EM LOCAL COM NÍVEL ALTO DE INTERFERÊNCIAS (NÃO INCLUI FORNECIMENTO). AF_06/2016</t>
  </si>
  <si>
    <t>17,83</t>
  </si>
  <si>
    <t>ASSENTAMENTO DE TUBO DE PEAD CORRUGADO DE DUPLA PAREDE PARA REDE COLETORA DE ESGOTO, DN 900 MM, JUNTA ELÁSTICA INTEGRADA, INSTALADO EM LOCAL COM NÍVEL ALTO DE INTERFERÊNCIAS (NÃO INCLUI FORNECIMENTO). AF_06/2016</t>
  </si>
  <si>
    <t>20,72</t>
  </si>
  <si>
    <t>TUBO DE PEAD CORRUGADO DE DUPLA PAREDE PARA REDE COLETORA DE ESGOTO, DN 1000 MM, JUNTA ELÁSTICA INTEGRADA, INSTALADO EM LOCAL COM NÍVEL ALTO DE INTERFERÊNCIAS - FORNECIMENTO E ASSENTAMENTO. AF_06/2016</t>
  </si>
  <si>
    <t>1.001,24</t>
  </si>
  <si>
    <t>ASSENTAMENTO DE TUBO DE PEAD CORRUGADO DE DUPLA PAREDE PARA REDE COLETORA DE ESGOTO, DN 1000 MM, JUNTA ELÁSTICA INTEGRADA, INSTALADO EM LOCAL COM NÍVEL ALTO DE INTERFERÊNCIAS (NÃO INCLUI FORNECIMENTO). AF_06/2016</t>
  </si>
  <si>
    <t>25,02</t>
  </si>
  <si>
    <t>TUBO DE PEAD CORRUGADO DE DUPLA PAREDE PARA REDE COLETORA DE ESGOTO, DN 1200 MM, JUNTA ELÁSTICA INTEGRADA, INSTALADO EM LOCAL COM NÍVEL ALTO DE INTERFERÊNCIAS - FORNECIMENTO E ASSENTAMENTO. AF_06/2016</t>
  </si>
  <si>
    <t>1.559,23</t>
  </si>
  <si>
    <t>ASSENTAMENTO DE TUBO DE PEAD CORRUGADO DE DUPLA PAREDE PARA REDE COLETORA DE ESGOTO, DN 1200 MM, JUNTA ELÁSTICA INTEGRADA, INSTALADO EM LOCAL COM NÍVEL ALTO DE INTERFERÊNCIAS (NÃO INCLUI FORNECIMENTO). AF_06/2016</t>
  </si>
  <si>
    <t>29,34</t>
  </si>
  <si>
    <t>ASSENTAMENTO DE TUBO DE PEAD CORRUGADO DE DUPLA PAREDE PARA REDE COLETORA DE ESGOTO, DN 1500 MM, JUNTA ELÁSTICA INTEGRADA, INSTALADO EM LOCAL COM NÍVEL ALTO DE INTERFERÊNCIAS (NÃO INCLUI FORNECIMENTO). AF_06/2016</t>
  </si>
  <si>
    <t>37,99</t>
  </si>
  <si>
    <t>ASSENTAMENTO DE TUBO DE PVC PBA PARA REDE DE ÁGUA, DN 50 MM, JUNTA ELÁSTICA INTEGRADA, INSTALADO EM LOCAL COM NÍVEL ALTO DE INTERFERÊNCIAS (NÃO INCLUI FORNECIMENTO). AF_11/2017</t>
  </si>
  <si>
    <t>1,39</t>
  </si>
  <si>
    <t>ASSENTAMENTO DE TUBO DE PVC PBA PARA REDE DE ÁGUA, DN 75 MM, JUNTA ELÁSTICA INTEGRADA, INSTALADO EM LOCAL COM NÍVEL ALTO DE INTERFERÊNCIAS (NÃO INCLUI FORNECIMENTO). AF_11/2017</t>
  </si>
  <si>
    <t>1,92</t>
  </si>
  <si>
    <t>ASSENTAMENTO DE TUBO DE PVC PBA PARA REDE DE ÁGUA, DN 100 MM, JUNTA ELÁSTICA INTEGRADA, INSTALADO EM LOCAL COM NÍVEL ALTO DE INTERFERÊNCIAS (NÃO INCLUI FORNECIMENTO). AF_11/2017</t>
  </si>
  <si>
    <t>2,44</t>
  </si>
  <si>
    <t>ASSENTAMENTO DE TUBO DE PVC PBA PARA REDE DE ÁGUA, DN 50 MM, JUNTA ELÁSTICA INTEGRADA, INSTALADO EM LOCAL COM NÍVEL BAIXO DE INTERFERÊNCIAS (NÃO INCLUI FORNECIMENTO). AF_11/2017</t>
  </si>
  <si>
    <t>0,62</t>
  </si>
  <si>
    <t>ASSENTAMENTO DE TUBO DE PVC PBA PARA REDE DE ÁGUA, DN 75 MM, JUNTA ELÁSTICA INTEGRADA, INSTALADO EM LOCAL COM NÍVEL BAIXO DE INTERFERÊNCIAS (NÃO INCLUI FORNECIMENTO). AF_11/2017</t>
  </si>
  <si>
    <t>0,87</t>
  </si>
  <si>
    <t>ASSENTAMENTO DE TUBO DE PVC PBA PARA REDE DE ÁGUA, DN 100 MM, JUNTA ELÁSTICA INTEGRADA, INSTALADO EM LOCAL COM NÍVEL BAIXO DE INTERFERÊNCIAS (NÃO INCLUI FORNECIMENTO). AF_11/2017</t>
  </si>
  <si>
    <t>1,11</t>
  </si>
  <si>
    <t>TUBO DE CONCRETO PARA REDES COLETORAS DE ESGOTO SANITÁRIO, DIÂMETRO DE 300 MM, JUNTA ELÁSTICA, INSTALADO EM LOCAL COM BAIXO NÍVEL DE INTERFERÊNCIAS - FORNECIMENTO E ASSENTAMENTO. AF_12/2015</t>
  </si>
  <si>
    <t>113,76</t>
  </si>
  <si>
    <t>ASSENTAMENTO DE TUBO DE CONCRETO PARA REDES COLETORAS DE ESGOTO SANITÁRIO, DIÂMETRO DE 300 MM, JUNTA ELÁSTICA, INSTALADO EM LOCAL COM BAIXO NÍVEL DE INTERFERÊNCIAS (NÃO INCLUI FORNECIMENTO). AF_12/2015</t>
  </si>
  <si>
    <t>5,52</t>
  </si>
  <si>
    <t>TUBO DE CONCRETO PARA REDES COLETORAS DE ESGOTO SANITÁRIO, DIÂMETRO DE 400 MM, JUNTA ELÁSTICA, INSTALADO EM LOCAL COM BAIXO NÍVEL DE INTERFERÊNCIAS - FORNECIMENTO E ASSENTAMENTO. AF_12/2015</t>
  </si>
  <si>
    <t>123,07</t>
  </si>
  <si>
    <t>ASSENTAMENTO DE TUBO DE CONCRETO PARA REDES COLETORAS DE ESGOTO SANITÁRIO, DIÂMETRO DE 400 MM, JUNTA ELÁSTICA, INSTALADO EM LOCAL COM BAIXO NÍVEL DE INTERFERÊNCIAS (NÃO INCLUI FORNECIMENTO). AF_12/2015</t>
  </si>
  <si>
    <t>7,06</t>
  </si>
  <si>
    <t>TUBO DE CONCRETO PARA REDES COLETORAS DE ESGOTO SANITÁRIO, DIÂMETRO DE 500 MM, JUNTA ELÁSTICA, INSTALADO EM LOCAL COM BAIXO NÍVEL DE INTERFERÊNCIAS - FORNECIMENTO E ASSENTAMENTO. AF_12/2015</t>
  </si>
  <si>
    <t>201,41</t>
  </si>
  <si>
    <t>ASSENTAMENTO DE TUBO DE CONCRETO PARA REDES COLETORAS DE ESGOTO SANITÁRIO, DIÂMETRO DE 500 MM, JUNTA ELÁSTICA, INSTALADO EM LOCAL COM BAIXO NÍVEL DE INTERFERÊNCIAS (NÃO INCLUI FORNECIMENTO). AF_12/2015</t>
  </si>
  <si>
    <t>8,49</t>
  </si>
  <si>
    <t>TUBO DE CONCRETO PARA REDES COLETORAS DE ESGOTO SANITÁRIO, DIÂMETRO DE 600 MM, JUNTA ELÁSTICA, INSTALADO EM LOCAL COM BAIXO NÍVEL DE INTERFERÊNCIAS - FORNECIMENTO E ASSENTAMENTO. AF_12/2015</t>
  </si>
  <si>
    <t>246,74</t>
  </si>
  <si>
    <t>ASSENTAMENTO DE TUBO DE CONCRETO PARA REDES COLETORAS DE ESGOTO SANITÁRIO, DIÂMETRO DE 600 MM, JUNTA ELÁSTICA, INSTALADO EM LOCAL COM BAIXO NÍVEL DE INTERFERÊNCIAS (NÃO INCLUI FORNECIMENTO). AF_12/2015</t>
  </si>
  <si>
    <t>10,04</t>
  </si>
  <si>
    <t>TUBO DE CONCRETO PARA REDES COLETORAS DE ESGOTO SANITÁRIO, DIÂMETRO DE 700 MM, JUNTA ELÁSTICA, INSTALADO EM LOCAL COM BAIXO NÍVEL DE INTERFERÊNCIAS - FORNECIMENTO E ASSENTAMENTO. AF_12/2015</t>
  </si>
  <si>
    <t>306,26</t>
  </si>
  <si>
    <t>ASSENTAMENTO DE TUBO DE CONCRETO PARA REDES COLETORAS DE ESGOTO SANITÁRIO, DIÂMETRO DE 700 MM, JUNTA ELÁSTICA, INSTALADO EM LOCAL COM BAIXO NÍVEL DE INTERFERÊNCIAS (NÃO INCLUI FORNECIMENTO). AF_12/2015</t>
  </si>
  <si>
    <t>11,48</t>
  </si>
  <si>
    <t>TUBO DE CONCRETO PARA REDES COLETORAS DE ESGOTO SANITÁRIO, DIÂMETRO DE 800 MM, JUNTA ELÁSTICA, INSTALADO EM LOCAL COM BAIXO NÍVEL DE INTERFERÊNCIAS - FORNECIMENTO E ASSENTAMENTO. AF_12/2015</t>
  </si>
  <si>
    <t>328,03</t>
  </si>
  <si>
    <t>ASSENTAMENTO DE TUBO DE CONCRETO PARA REDES COLETORAS DE ESGOTO SANITÁRIO, DIÂMETRO DE 800 MM, JUNTA ELÁSTICA, INSTALADO EM LOCAL COM BAIXO NÍVEL DE INTERFERÊNCIAS (NÃO INCLUI FORNECIMENTO). AF_12/2015</t>
  </si>
  <si>
    <t>13,05</t>
  </si>
  <si>
    <t>TUBO DE CONCRETO PARA REDES COLETORAS DE ESGOTO SANITÁRIO, DIÂMETRO DE 900 MM, JUNTA ELÁSTICA, INSTALADO EM LOCAL COM BAIXO NÍVEL DE INTERFERÊNCIAS - FORNECIMENTO E ASSENTAMENTO. AF_12/2015</t>
  </si>
  <si>
    <t>448,15</t>
  </si>
  <si>
    <t>ASSENTAMENTO DE TUBO DE CONCRETO PARA REDES COLETORAS DE ESGOTO SANITÁRIO, DIÂMETRO DE 900 MM, JUNTA ELÁSTICA, INSTALADO EM LOCAL COM BAIXO NÍVEL DE INTERFERÊNCIAS (NÃO INCLUI FORNECIMENTO). AF_12/2015</t>
  </si>
  <si>
    <t>14,46</t>
  </si>
  <si>
    <t>TUBO DE CONCRETO PARA REDES COLETORAS DE ESGOTO SANITÁRIO, DIÂMETRO DE 1000 MM, JUNTA ELÁSTICA, INSTALADO EM LOCAL COM BAIXO NÍVEL DE INTERFERÊNCIAS - FORNECIMENTO E ASSENTAMENTO. AF_12/2015</t>
  </si>
  <si>
    <t>472,04</t>
  </si>
  <si>
    <t>ASSENTAMENTO DE TUBO DE CONCRETO PARA REDES COLETORAS DE ESGOTO SANITÁRIO, DIÂMETRO DE 1000 MM, JUNTA ELÁSTICA, INSTALADO EM LOCAL COM BAIXO NÍVEL DE INTERFERÊNCIAS (NÃO INCLUI FORNECIMENTO). AF_12/2015</t>
  </si>
  <si>
    <t>16,05</t>
  </si>
  <si>
    <t>TUBO DE CONCRETO PARA REDES COLETORAS DE ESGOTO SANITÁRIO, DIÂMETRO DE 300 MM, JUNTA ELÁSTICA, INSTALADO EM LOCAL COM ALTO NÍVEL DE INTERFERÊNCIAS - FORNECIMENTO E ASSENTAMENTO. AF_12/2015</t>
  </si>
  <si>
    <t>118,76</t>
  </si>
  <si>
    <t>ASSENTAMENTO DE TUBO DE CONCRETO PARA REDES COLETORAS DE ESGOTO SANITÁRIO, DIÂMETRO DE 300 MM, JUNTA ELÁSTICA, INSTALADO EM LOCAL COM ALTO NÍVEL DE INTERFERÊNCIAS (NÃO INCLUI FORNECIMENTO). AF_12/2015</t>
  </si>
  <si>
    <t>10,47</t>
  </si>
  <si>
    <t>TUBO DE CONCRETO PARA REDES COLETORAS DE ESGOTO SANITÁRIO, DIÂMETRO DE 400 MM, JUNTA ELÁSTICA, INSTALADO EM LOCAL COM ALTO NÍVEL DE INTERFERÊNCIAS - FORNECIMENTO E ASSENTAMENTO. AF_12/2015</t>
  </si>
  <si>
    <t>129,31</t>
  </si>
  <si>
    <t>ASSENTAMENTO DE TUBO DE CONCRETO PARA REDES COLETORAS DE ESGOTO SANITÁRIO, DIÂMETRO DE 400 MM, JUNTA ELÁSTICA, INSTALADO EM LOCAL COM ALTO NÍVEL DE INTERFERÊNCIAS (NÃO INCLUI FORNECIMENTO). AF_12/2015</t>
  </si>
  <si>
    <t>13,23</t>
  </si>
  <si>
    <t>TUBO DE CONCRETO PARA REDES COLETORAS DE ESGOTO SANITÁRIO, DIÂMETRO DE 500 MM, JUNTA ELÁSTICA, INSTALADO EM LOCAL COM ALTO NÍVEL DE INTERFERÊNCIAS - FORNECIMENTO E ASSENTAMENTO. AF_12/2015</t>
  </si>
  <si>
    <t>209,13</t>
  </si>
  <si>
    <t>ASSENTAMENTO DE TUBO DE CONCRETO PARA REDES COLETORAS DE ESGOTO SANITÁRIO, DIÂMETRO DE 500 MM, JUNTA ELÁSTICA, INSTALADO EM LOCAL COM ALTO NÍVEL DE INTERFERÊNCIAS (NÃO INCLUI FORNECIMENTO). AF_12/2015</t>
  </si>
  <si>
    <t>16,11</t>
  </si>
  <si>
    <t>TUBO DE CONCRETO PARA REDES COLETORAS DE ESGOTO SANITÁRIO, DIÂMETRO DE 600 MM, JUNTA ELÁSTICA, INSTALADO EM LOCAL COM ALTO NÍVEL DE INTERFERÊNCIAS - FORNECIMENTO E ASSENTAMENTO. AF_12/2015</t>
  </si>
  <si>
    <t>255,81</t>
  </si>
  <si>
    <t>ASSENTAMENTO DE TUBO DE CONCRETO PARA REDES COLETORAS DE ESGOTO SANITÁRIO, DIÂMETRO DE 600 MM, JUNTA ELÁSTICA, INSTALADO EM LOCAL COM ALTO NÍVEL DE INTERFERÊNCIAS (NÃO INCLUI FORNECIMENTO). AF_12/2015</t>
  </si>
  <si>
    <t>18,99</t>
  </si>
  <si>
    <t>TUBO DE CONCRETO PARA REDES COLETORAS DE ESGOTO SANITÁRIO, DIÂMETRO DE 700 MM, JUNTA ELÁSTICA, INSTALADO EM LOCAL COM ALTO NÍVEL DE INTERFERÊNCIAS - FORNECIMENTO E ASSENTAMENTO. AF_12/2015</t>
  </si>
  <si>
    <t>316,64</t>
  </si>
  <si>
    <t>ASSENTAMENTO DE TUBO DE CONCRETO PARA REDES COLETORAS DE ESGOTO SANITÁRIO, DIÂMETRO DE 700 MM, JUNTA ELÁSTICA, INSTALADO EM LOCAL COM ALTO NÍVEL DE INTERFERÊNCIAS (NÃO INCLUI FORNECIMENTO). AF_12/2015</t>
  </si>
  <si>
    <t>21,73</t>
  </si>
  <si>
    <t>TUBO DE CONCRETO PARA REDES COLETORAS DE ESGOTO SANITÁRIO, DIÂMETRO DE 800 MM, JUNTA ELÁSTICA, INSTALADO EM LOCAL COM ALTO NÍVEL DE INTERFERÊNCIAS - FORNECIMENTO E ASSENTAMENTO. AF_12/2015</t>
  </si>
  <si>
    <t>339,65</t>
  </si>
  <si>
    <t>ASSENTAMENTO DE TUBO DE CONCRETO PARA REDES COLETORAS DE ESGOTO SANITÁRIO, DIÂMETRO DE 800 MM, JUNTA ELÁSTICA, INSTALADO EM LOCAL COM ALTO NÍVEL DE INTERFERÊNCIAS (NÃO INCLUI FORNECIMENTO). AF_12/2015</t>
  </si>
  <si>
    <t>24,67</t>
  </si>
  <si>
    <t>TUBO DE CONCRETO PARA REDES COLETORAS DE ESGOTO SANITÁRIO, DIÂMETRO DE 900 MM, JUNTA ELÁSTICA, INSTALADO EM LOCAL COM ALTO NÍVEL DE INTERFERÊNCIAS - FORNECIMENTO E ASSENTAMENTO. AF_12/2015</t>
  </si>
  <si>
    <t>461,22</t>
  </si>
  <si>
    <t>ASSENTAMENTO DE TUBO DE CONCRETO PARA REDES COLETORAS DE ESGOTO SANITÁRIO, DIÂMETRO DE 900 MM, JUNTA ELÁSTICA, INSTALADO EM LOCAL COM ALTO NÍVEL DE INTERFERÊNCIAS (NÃO INCLUI FORNECIMENTO). AF_12/2015</t>
  </si>
  <si>
    <t>27,53</t>
  </si>
  <si>
    <t>TUBO DE CONCRETO PARA REDES COLETORAS DE ESGOTO SANITÁRIO, DIÂMETRO DE 1000 MM, JUNTA ELÁSTICA, INSTALADO EM LOCAL COM ALTO NÍVEL DE INTERFERÊNCIAS - FORNECIMENTO E ASSENTAMENTO. AF_12/2015</t>
  </si>
  <si>
    <t>486,58</t>
  </si>
  <si>
    <t>ASSENTAMENTO DE TUBO DE CONCRETO PARA REDES COLETORAS DE ESGOTO SANITÁRIO, DIÂMETRO DE 1000 MM, JUNTA ELÁSTICA, INSTALADO EM LOCAL COM ALTO NÍVEL DE INTERFERÊNCIAS (NÃO INCLUI FORNECIMENTO). AF_12/2015</t>
  </si>
  <si>
    <t>30,41</t>
  </si>
  <si>
    <t>TUBO DE CONCRETO PARA REDES COLETORAS DE ÁGUAS PLUVIAIS, DIÂMETRO DE 400 MM, JUNTA RÍGIDA, INSTALADO EM LOCAL COM BAIXO NÍVEL DE INTERFERÊNCIAS - FORNECIMENTO E ASSENTAMENTO. AF_12/2015</t>
  </si>
  <si>
    <t>80,52</t>
  </si>
  <si>
    <t>TUBO DE CONCRETO PARA REDES COLETORAS DE ÁGUAS PLUVIAIS, DIÂMETRO DE 500 MM, JUNTA RÍGIDA, INSTALADO EM LOCAL COM BAIXO NÍVEL DE INTERFERÊNCIAS - FORNECIMENTO E ASSENTAMENTO. AF_12/2015</t>
  </si>
  <si>
    <t>96,95</t>
  </si>
  <si>
    <t>TUBO DE CONCRETO PARA REDES COLETORAS DE ÁGUAS PLUVIAIS, DIÂMETRO DE 600 MM, JUNTA RÍGIDA, INSTALADO EM LOCAL COM BAIXO NÍVEL DE INTERFERÊNCIAS - FORNECIMENTO E ASSENTAMENTO. AF_12/2015</t>
  </si>
  <si>
    <t>140,32</t>
  </si>
  <si>
    <t>TUBO DE CONCRETO PARA REDES COLETORAS DE ÁGUAS PLUVIAIS, DIÂMETRO DE 700 MM, JUNTA RÍGIDA, INSTALADO EM LOCAL COM BAIXO NÍVEL DE INTERFERÊNCIAS - FORNECIMENTO E ASSENTAMENTO. AF_12/2015</t>
  </si>
  <si>
    <t>181,75</t>
  </si>
  <si>
    <t>TUBO DE CONCRETO PARA REDES COLETORAS DE ÁGUAS PLUVIAIS, DIÂMETRO DE 800 MM, JUNTA RÍGIDA, INSTALADO EM LOCAL COM BAIXO NÍVEL DE INTERFERÊNCIAS - FORNECIMENTO E ASSENTAMENTO. AF_12/2015</t>
  </si>
  <si>
    <t>218,76</t>
  </si>
  <si>
    <t>TUBO DE CONCRETO PARA REDES COLETORAS DE ÁGUAS PLUVIAIS, DIÂMETRO DE 900 MM, JUNTA RÍGIDA, INSTALADO EM LOCAL COM BAIXO NÍVEL DE INTERFERÊNCIAS - FORNECIMENTO E ASSENTAMENTO. AF_12/2015</t>
  </si>
  <si>
    <t>251,22</t>
  </si>
  <si>
    <t>TUBO DE CONCRETO PARA REDES COLETORAS DE ÁGUAS PLUVIAIS, DIÂMETRO DE 1000 MM, JUNTA RÍGIDA, INSTALADO EM LOCAL COM BAIXO NÍVEL DE INTERFERÊNCIAS - FORNECIMENTO E ASSENTAMENTO. AF_12/2015</t>
  </si>
  <si>
    <t>265,53</t>
  </si>
  <si>
    <t>TUBO DE CONCRETO PARA REDES COLETORAS DE ÁGUAS PLUVIAIS, DIÂMETRO DE 400 MM, JUNTA RÍGIDA, INSTALADO EM LOCAL COM ALTO NÍVEL DE INTERFERÊNCIAS - FORNECIMENTO E ASSENTAMENTO. AF_12/2015</t>
  </si>
  <si>
    <t>86,68</t>
  </si>
  <si>
    <t>TUBO DE CONCRETO PARA REDES COLETORAS DE ÁGUAS PLUVIAIS, DIÂMETRO DE 500 MM, JUNTA RÍGIDA, INSTALADO EM LOCAL COM ALTO NÍVEL DE INTERFERÊNCIAS - FORNECIMENTO E ASSENTAMENTO. AF_12/2015</t>
  </si>
  <si>
    <t>104,57</t>
  </si>
  <si>
    <t>TUBO DE CONCRETO PARA REDES COLETORAS DE ÁGUAS PLUVIAIS, DIÂMETRO DE 600 MM, JUNTA RÍGIDA, INSTALADO EM LOCAL COM ALTO NÍVEL DE INTERFERÊNCIAS - FORNECIMENTO E ASSENTAMENTO. AF_12/2015</t>
  </si>
  <si>
    <t>149,26</t>
  </si>
  <si>
    <t>TUBO DE CONCRETO PARA REDES COLETORAS DE ÁGUAS PLUVIAIS, DIÂMETRO DE 700 MM, JUNTA RÍGIDA, INSTALADO EM LOCAL COM ALTO NÍVEL DE INTERFERÊNCIAS - FORNECIMENTO E ASSENTAMENTO. AF_12/2015</t>
  </si>
  <si>
    <t>192,14</t>
  </si>
  <si>
    <t>TUBO DE CONCRETO PARA REDES COLETORAS DE ÁGUAS PLUVIAIS, DIÂMETRO DE 800 MM, JUNTA RÍGIDA, INSTALADO EM LOCAL COM ALTO NÍVEL DE INTERFERÊNCIAS - FORNECIMENTO E ASSENTAMENTO. AF_12/2015</t>
  </si>
  <si>
    <t>230,37</t>
  </si>
  <si>
    <t>TUBO DE CONCRETO PARA REDES COLETORAS DE ÁGUAS PLUVIAIS, DIÂMETRO DE 900 MM, JUNTA RÍGIDA, INSTALADO EM LOCAL COM ALTO NÍVEL DE INTERFERÊNCIAS - FORNECIMENTO E ASSENTAMENTO. AF_12/2015</t>
  </si>
  <si>
    <t>264,11</t>
  </si>
  <si>
    <t>TUBO DE CONCRETO PARA REDES COLETORAS DE ÁGUAS PLUVIAIS, DIÂMETRO DE 1000 MM, JUNTA RÍGIDA, INSTALADO EM LOCAL COM ALTO NÍVEL DE INTERFERÊNCIAS - FORNECIMENTO E ASSENTAMENTO. AF_12/2015</t>
  </si>
  <si>
    <t>279,96</t>
  </si>
  <si>
    <t>ASSENTAMENTO DE TUBO DE CONCRETO PARA REDES COLETORAS DE ÁGUAS PLUVIAIS, DIÂMETRO DE 300 MM, JUNTA RÍGIDA, INSTALADO EM LOCAL COM BAIXO NÍVEL DE INTERFERÊNCIAS (NÃO INCLUI FORNECIMENTO). AF_12/2015</t>
  </si>
  <si>
    <t>24,98</t>
  </si>
  <si>
    <t>ASSENTAMENTO DE TUBO DE CONCRETO PARA REDES COLETORAS DE ÁGUAS PLUVIAIS, DIÂMETRO DE 400 MM, JUNTA RÍGIDA, INSTALADO EM LOCAL COM BAIXO NÍVEL DE INTERFERÊNCIAS (NÃO INCLUI FORNECIMENTO). AF_12/2015</t>
  </si>
  <si>
    <t>32,09</t>
  </si>
  <si>
    <t>ASSENTAMENTO DE TUBO DE CONCRETO PARA REDES COLETORAS DE ÁGUAS PLUVIAIS, DIÂMETRO DE 500 MM, JUNTA RÍGIDA, INSTALADO EM LOCAL COM BAIXO NÍVEL DE INTERFERÊNCIAS (NÃO INCLUI FORNECIMENTO). AF_12/2015</t>
  </si>
  <si>
    <t>39,07</t>
  </si>
  <si>
    <t>ASSENTAMENTO DE TUBO DE CONCRETO PARA REDES COLETORAS DE ÁGUAS PLUVIAIS, DIÂMETRO DE 600 MM, JUNTA RÍGIDA, INSTALADO EM LOCAL COM BAIXO NÍVEL DE INTERFERÊNCIAS (NÃO INCLUI FORNECIMENTO). AF_12/2015</t>
  </si>
  <si>
    <t>46,59</t>
  </si>
  <si>
    <t>ASSENTAMENTO DE TUBO DE CONCRETO PARA REDES COLETORAS DE ÁGUAS PLUVIAIS, DIÂMETRO DE 700 MM, JUNTA RÍGIDA, INSTALADO EM LOCAL COM BAIXO NÍVEL DE INTERFERÊNCIAS (NÃO INCLUI FORNECIMENTO). AF_12/2015</t>
  </si>
  <si>
    <t>54,00</t>
  </si>
  <si>
    <t>ASSENTAMENTO DE TUBO DE CONCRETO PARA REDES COLETORAS DE ÁGUAS PLUVIAIS, DIÂMETRO DE 800 MM, JUNTA RÍGIDA, INSTALADO EM LOCAL COM BAIXO NÍVEL DE INTERFERÊNCIAS (NÃO INCLUI FORNECIMENTO). AF_12/2015</t>
  </si>
  <si>
    <t>62,81</t>
  </si>
  <si>
    <t>ASSENTAMENTO DE TUBO DE CONCRETO PARA REDES COLETORAS DE ÁGUAS PLUVIAIS, DIÂMETRO DE 900 MM, JUNTA RÍGIDA, INSTALADO EM LOCAL COM BAIXO NÍVEL DE INTERFERÊNCIAS (NÃO INCLUI FORNECIMENTO). AF_12/2015</t>
  </si>
  <si>
    <t>72,04</t>
  </si>
  <si>
    <t>ASSENTAMENTO DE TUBO DE CONCRETO PARA REDES COLETORAS DE ÁGUAS PLUVIAIS, DIÂMETRO DE 1000 MM, JUNTA RÍGIDA, INSTALADO EM LOCAL COM BAIXO NÍVEL DE INTERFERÊNCIAS (NÃO INCLUI FORNECIMENTO). AF_12/2015</t>
  </si>
  <si>
    <t>82,80</t>
  </si>
  <si>
    <t>TUBO DE CONCRETO PARA REDES COLETORAS DE ÁGUAS PLUVIAIS, DIÂMETRO DE 1200 MM, JUNTA RÍGIDA, INSTALADO EM LOCAL COM BAIXO NÍVEL DE INTERFERÊNCIAS - FORNECIMENTO E ASSENTAMENTO. AF_12/2015</t>
  </si>
  <si>
    <t>376,52</t>
  </si>
  <si>
    <t>ASSENTAMENTO DE TUBO DE CONCRETO PARA REDES COLETORAS DE ÁGUAS PLUVIAIS, DIÂMETRO DE 1200 MM, JUNTA RÍGIDA, INSTALADO EM LOCAL COM BAIXO NÍVEL DE INTERFERÊNCIAS (NÃO INCLUI FORNECIMENTO). AF_12/2015</t>
  </si>
  <si>
    <t>103,61</t>
  </si>
  <si>
    <t>TUBO DE CONCRETO PARA REDES COLETORAS DE ÁGUAS PLUVIAIS, DIÂMETRO DE 1500 MM, JUNTA RÍGIDA, INSTALADO EM LOCAL COM BAIXO NÍVEL DE INTERFERÊNCIAS - FORNECIMENTO E ASSENTAMENTO. AF_12/2015</t>
  </si>
  <si>
    <t>534,85</t>
  </si>
  <si>
    <t>ASSENTAMENTO DE TUBO DE CONCRETO PARA REDES COLETORAS DE ÁGUAS PLUVIAIS, DIÂMETRO DE 1500 MM, JUNTA RÍGIDA, INSTALADO EM LOCAL COM BAIXO NÍVEL DE INTERFERÊNCIAS (NÃO INCLUI FORNECIMENTO). AF_12/2015</t>
  </si>
  <si>
    <t>139,46</t>
  </si>
  <si>
    <t>ASSENTAMENTO DE TUBO DE CONCRETO PARA REDES COLETORAS DE ÁGUAS PLUVIAIS, DIÂMETRO DE 300 MM, JUNTA RÍGIDA, INSTALADO EM LOCAL COM ALTO NÍVEL DE INTERFERÊNCIAS (NÃO INCLUI FORNECIMENTO). AF_12/2015</t>
  </si>
  <si>
    <t>29,81</t>
  </si>
  <si>
    <t>ASSENTAMENTO DE TUBO DE CONCRETO PARA REDES COLETORAS DE ÁGUAS PLUVIAIS, DIÂMETRO DE 400 MM, JUNTA RÍGIDA, INSTALADO EM LOCAL COM ALTO NÍVEL DE INTERFERÊNCIAS (NÃO INCLUI FORNECIMENTO). AF_12/2015</t>
  </si>
  <si>
    <t>38,25</t>
  </si>
  <si>
    <t>ASSENTAMENTO DE TUBO DE CONCRETO PARA REDES COLETORAS DE ÁGUAS PLUVIAIS, DIÂMETRO DE 500 MM, JUNTA RÍGIDA, INSTALADO EM LOCAL COM ALTO NÍVEL DE INTERFERÊNCIAS (NÃO INCLUI FORNECIMENTO). AF_12/2015</t>
  </si>
  <si>
    <t>46,69</t>
  </si>
  <si>
    <t>ASSENTAMENTO DE TUBO DE CONCRETO PARA REDES COLETORAS DE ÁGUAS PLUVIAIS, DIÂMETRO DE 600 MM, JUNTA RÍGIDA, INSTALADO EM LOCAL COM ALTO NÍVEL DE INTERFERÊNCIAS (NÃO INCLUI FORNECIMENTO). AF_12/2015</t>
  </si>
  <si>
    <t>55,53</t>
  </si>
  <si>
    <t>ASSENTAMENTO DE TUBO DE CONCRETO PARA REDES COLETORAS DE ÁGUAS PLUVIAIS, DIÂMETRO DE 700 MM, JUNTA RÍGIDA, INSTALADO EM LOCAL COM ALTO NÍVEL DE INTERFERÊNCIAS (NÃO INCLUI FORNECIMENTO). AF_12/2015</t>
  </si>
  <si>
    <t>64,39</t>
  </si>
  <si>
    <t>ASSENTAMENTO DE TUBO DE CONCRETO PARA REDES COLETORAS DE ÁGUAS PLUVIAIS, DIÂMETRO DE 800 MM, JUNTA RÍGIDA, INSTALADO EM LOCAL COM ALTO NÍVEL DE INTERFERÊNCIAS (NÃO INCLUI FORNECIMENTO). AF_12/2015</t>
  </si>
  <si>
    <t>74,42</t>
  </si>
  <si>
    <t>ASSENTAMENTO DE TUBO DE CONCRETO PARA REDES COLETORAS DE ÁGUAS PLUVIAIS, DIÂMETRO DE 900 MM, JUNTA RÍGIDA, INSTALADO EM LOCAL COM ALTO NÍVEL DE INTERFERÊNCIAS (NÃO INCLUI FORNECIMENTO). AF_12/2015</t>
  </si>
  <si>
    <t>84,93</t>
  </si>
  <si>
    <t>ASSENTAMENTO DE TUBO DE CONCRETO PARA REDES COLETORAS DE ÁGUAS PLUVIAIS, DIÂMETRO DE 1000 MM, JUNTA RÍGIDA, INSTALADO EM LOCAL COM ALTO NÍVEL DE INTERFERÊNCIAS (NÃO INCLUI FORNECIMENTO). AF_12/2015</t>
  </si>
  <si>
    <t>97,23</t>
  </si>
  <si>
    <t>TUBO DE CONCRETO PARA REDES COLETORAS DE ÁGUAS PLUVIAIS, DIÂMETRO DE 1200 MM, JUNTA RÍGIDA, INSTALADO EM LOCAL COM ALTO NÍVEL DE INTERFERÊNCIAS - FORNECIMENTO E ASSENTAMENTO. AF_12/2015</t>
  </si>
  <si>
    <t>393,53</t>
  </si>
  <si>
    <t>ASSENTAMENTO DE TUBO DE CONCRETO PARA REDES COLETORAS DE ÁGUAS PLUVIAIS, DIÂMETRO DE 1200 MM, JUNTA RÍGIDA, INSTALADO EM LOCAL COM ALTO NÍVEL DE INTERFERÊNCIAS (NÃO INCLUI FORNECIMENTO). AF_12/2015</t>
  </si>
  <si>
    <t>120,62</t>
  </si>
  <si>
    <t>TUBO DE CONCRETO PARA REDES COLETORAS DE ÁGUAS PLUVIAIS, DIÂMETRO DE 1500 MM, JUNTA RÍGIDA, INSTALADO EM LOCAL COM ALTO NÍVEL DE INTERFERÊNCIAS - FORNECIMENTO E ASSENTAMENTO. AF_12/2015</t>
  </si>
  <si>
    <t>555,73</t>
  </si>
  <si>
    <t>ASSENTAMENTO DE TUBO DE CONCRETO PARA REDES COLETORAS DE ÁGUAS PLUVIAIS, DIÂMETRO DE 1500 MM, JUNTA RÍGIDA, INSTALADO EM LOCAL COM ALTO NÍVEL DE INTERFERÊNCIAS (NÃO INCLUI FORNECIMENTO). AF_12/2015</t>
  </si>
  <si>
    <t>160,34</t>
  </si>
  <si>
    <t>TUBO DE CONCRETO PARA REDES COLETORAS DE ÁGUAS PLUVIAIS, DIÂMETRO DE 300MM, JUNTA RÍGIDA, INSTALADO EM LOCAL COM BAIXO NÍVEL DE INTERFERÊNCIAS - FORNECIMENTO E ASSENTAMENTO. AF_12/2015</t>
  </si>
  <si>
    <t>68,23</t>
  </si>
  <si>
    <t>TUBO DE CONCRETO PARA REDES COLETORAS DE ÁGUAS PLUVIAIS, DIÂMETRO DE 300MM, JUNTA RÍGIDA, INSTALADO EM LOCAL COM ALTO NÍVEL DE INTERFERÊNCIAS - FORNECIMENTO E ASSENTAMENTO. AF_12/2015</t>
  </si>
  <si>
    <t>73,12</t>
  </si>
  <si>
    <t>TUBO DE CONCRETO (SIMPLES) PARA REDES COLETORAS DE ÁGUAS PLUVIAIS, DIÂMETRO DE 300 MM, JUNTA RÍGIDA, INSTALADO EM LOCAL COM BAIXO NÍVEL DE INTERFERÊNCIAS - FORNECIMENTO E ASSENTAMENTO. AF_12/2015</t>
  </si>
  <si>
    <t>56,21</t>
  </si>
  <si>
    <t>TUBO DE CONCRETO (SIMPLES) PARA REDES COLETORAS DE ÁGUAS PLUVIAIS, DIÂMETRO DE 400 MM, JUNTA RÍGIDA, INSTALADO EM LOCAL COM BAIXO NÍVEL DE INTERFERÊNCIAS - FORNECIMENTO E ASSENTAMENTO. AF_12/2015</t>
  </si>
  <si>
    <t>69,00</t>
  </si>
  <si>
    <t>TUBO DE CONCRETO (SIMPLES) PARA REDES COLETORAS DE ÁGUAS PLUVIAIS, DIÂMETRO DE 500 MM, JUNTA RÍGIDA, INSTALADO EM LOCAL COM BAIXO NÍVEL DE INTERFERÊNCIAS - FORNECIMENTO E ASSENTAMENTO. AF_12/2015</t>
  </si>
  <si>
    <t>93,91</t>
  </si>
  <si>
    <t>TUBO DE CONCRETO (SIMPLES) PARA REDES COLETORAS DE ÁGUAS PLUVIAIS, DIÂMETRO DE 300 MM, JUNTA RÍGIDA, INSTALADO EM LOCAL COM ALTO NÍVEL DE INTERFERÊNCIAS - FORNECIMENTO E ASSENTAMENTO. AF_12/2015</t>
  </si>
  <si>
    <t>61,10</t>
  </si>
  <si>
    <t>TUBO DE CONCRETO (SIMPLES) PARA REDES COLETORAS DE ÁGUAS PLUVIAIS, DIÂMETRO DE 400 MM, JUNTA RÍGIDA, INSTALADO EM LOCAL COM ALTO NÍVEL DE INTERFERÊNCIAS - FORNECIMENTO E ASSENTAMENTO. AF_12/2015</t>
  </si>
  <si>
    <t>75,25</t>
  </si>
  <si>
    <t>TUBO DE CONCRETO (SIMPLES) PARA REDES COLETORAS DE ÁGUAS PLUVIAIS, DIÂMETRO DE 500 MM, JUNTA RÍGIDA, INSTALADO EM LOCAL COM ALTO NÍVEL DE INTERFERÊNCIAS - FORNECIMENTO E ASSENTAMENTO. AF_12/2015</t>
  </si>
  <si>
    <t>101,63</t>
  </si>
  <si>
    <t>ASSENTAMENTO DE TUBO DE PVC DEFOFO OU PRFV OU RPVC PARA REDE DE ÁGUA, DN 150 MM, JUNTA ELÁSTICA INTEGRADA, INSTALADO EM LOCAL COM NÍVEL ALTO DE INTERFERÊNCIAS (NÃO INCLUI FORNECIMENTO). AF_11/2017</t>
  </si>
  <si>
    <t>3,51</t>
  </si>
  <si>
    <t>ASSENTAMENTO DE TUBO DE PVC DEFOFO OU PRFV OU RPVC PARA REDE DE ÁGUA, DN 200 MM, JUNTA ELÁSTICA INTEGRADA, INSTALADO EM LOCAL COM NÍVEL ALTO DE INTERFERÊNCIAS (NÃO INCLUI FORNECIMENTO). AF_11/2017</t>
  </si>
  <si>
    <t>6,83</t>
  </si>
  <si>
    <t>ASSENTAMENTO DE TUBO DE PVC DEFOFO OU PRFV OU RPVC PARA REDE DE ÁGUA, DN 250 MM, JUNTA ELÁSTICA INTEGRADA, INSTALADO EM LOCAL COM NÍVEL ALTO DE INTERFERÊNCIAS (NÃO INCLUI FORNECIMENTO). AF_11/2017</t>
  </si>
  <si>
    <t>8,41</t>
  </si>
  <si>
    <t>ASSENTAMENTO DE TUBO DE PVC DEFOFO OU PRFV OU RPVC PARA REDE DE ÁGUA, DN 300 MM, JUNTA ELÁSTICA INTEGRADA, INSTALADO EM LOCAL COM NÍVEL ALTO DE INTERFERÊNCIAS (NÃO INCLUI FORNECIMENTO). AF_11/2017</t>
  </si>
  <si>
    <t>9,98</t>
  </si>
  <si>
    <t>ASSENTAMENTO DE TUBO DE PVC DEFOFO OU PRFV OU RPVC PARA REDE DE ÁGUA, DN 350 MM, JUNTA ELÁSTICA INTEGRADA, INSTALADO EM LOCAL COM NÍVEL ALTO DE INTERFERÊNCIAS (NÃO INCLUI FORNECIMENTO). AF_11/2017</t>
  </si>
  <si>
    <t>11,55</t>
  </si>
  <si>
    <t>ASSENTAMENTO DE TUBO DE PVC DEFOFO OU PRFV OU RPVC PARA REDE DE ÁGUA, DN 400 MM, JUNTA ELÁSTICA INTEGRADA, INSTALADO EM LOCAL COM NÍVEL ALTO DE INTERFERÊNCIAS (NÃO INCLUI FORNECIMENTO). AF_11/2017</t>
  </si>
  <si>
    <t>13,12</t>
  </si>
  <si>
    <t>ASSENTAMENTO DE TUBO DE PVC DEFOFO OU PRFV OU RPVC PARA REDE DE ÁGUA, DN 500 MM, JUNTA ELÁSTICA INTEGRADA, INSTALADO EM LOCAL COM NÍVEL ALTO DE INTERFERÊNCIAS (NÃO INCLUI FORNECIMENTO). AF_11/2017</t>
  </si>
  <si>
    <t>16,26</t>
  </si>
  <si>
    <t>ASSENTAMENTO DE TUBO DE PVC DEFOFO OU PRFV OU RPVC PARA REDE DE ÁGUA, DN 150 MM, JUNTA ELÁSTICA INTEGRADA, INSTALADO EM LOCAL COM NÍVEL BAIXO DE INTERFERÊNCIAS (NÃO INCLUI FORNECIMENTO). AF_11/2017</t>
  </si>
  <si>
    <t>1,61</t>
  </si>
  <si>
    <t>ASSENTAMENTO DE TUBO DE PVC DEFOFO OU PRFV OU RPVC PARA REDE DE ÁGUA, DN 200 MM, JUNTA ELÁSTICA INTEGRADA, INSTALADO EM LOCAL COM NÍVEL BAIXO DE INTERFERÊNCIAS (NÃO INCLUI FORNECIMENTO). AF_11/2017</t>
  </si>
  <si>
    <t>3,44</t>
  </si>
  <si>
    <t>ASSENTAMENTO DE TUBO DE PVC DEFOFO OU PRFV OU RPVC PARA REDE DE ÁGUA, DN 250 MM, JUNTA ELÁSTICA INTEGRADA, INSTALADO EM LOCAL COM NÍVEL BAIXO DE INTERFERÊNCIAS (NÃO INCLUI FORNECIMENTO). AF_11/2017</t>
  </si>
  <si>
    <t>4,25</t>
  </si>
  <si>
    <t>ASSENTAMENTO DE TUBO DE PVC DEFOFO OU PRFV OU RPVC PARA REDE DE ÁGUA, DN 300 MM, JUNTA ELÁSTICA INTEGRADA, INSTALADO EM LOCAL COM NÍVEL BAIXO DE INTERFERÊNCIAS (NÃO INCLUI FORNECIMENTO). AF_11/2017</t>
  </si>
  <si>
    <t>5,03</t>
  </si>
  <si>
    <t>ASSENTAMENTO DE TUBO DE PVC DEFOFO OU PRFV OU RPVC PARA REDE DE ÁGUA, DN 350 MM, JUNTA ELÁSTICA INTEGRADA, INSTALADO EM LOCAL COM NÍVEL BAIXO DE INTERFERÊNCIAS (NÃO INCLUI FORNECIMENTO). AF_11/2017</t>
  </si>
  <si>
    <t>5,83</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</si>
  <si>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</si>
  <si>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</si>
  <si>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8,23</t>
  </si>
  <si>
    <t>EXECUÇÃO DE ESCRITÓRIO EM CANTEIRO DE OBRA EM ALVENARIA, NÃO INCLUSO MOBILIÁRIO E EQUIPAMENTOS. AF_02/2016</t>
  </si>
  <si>
    <t>M2</t>
  </si>
  <si>
    <t>745,87</t>
  </si>
  <si>
    <t>EXECUÇÃO DE ESCRITÓRIO EM CANTEIRO DE OBRA EM CHAPA DE MADEIRA COMPENSADA, NÃO INCLUSO MOBILIÁRIO E EQUIPAMENTOS. AF_02/2016</t>
  </si>
  <si>
    <t>678,57</t>
  </si>
  <si>
    <t>EXECUÇÃO DE ALMOXARIFADO EM CANTEIRO DE OBRA EM CHAPA DE MADEIRA COMPENSADA, INCLUSO PRATELEIRAS. AF_02/2016</t>
  </si>
  <si>
    <t>530,41</t>
  </si>
  <si>
    <t>EXECUÇÃO DE ALMOXARIFADO EM CANTEIRO DE OBRA EM ALVENARIA, INCLUSO PRATELEIRAS. AF_02/2016</t>
  </si>
  <si>
    <t>598,89</t>
  </si>
  <si>
    <t>EXECUÇÃO DE REFEITÓRIO EM CANTEIRO DE OBRA EM CHAPA DE MADEIRA COMPENSADA, NÃO INCLUSO MOBILIÁRIO E EQUIPAMENTOS. AF_02/2016</t>
  </si>
  <si>
    <t>378,37</t>
  </si>
  <si>
    <t>EXECUÇÃO DE REFEITÓRIO EM CANTEIRO DE OBRA EM ALVENARIA, NÃO INCLUSO MOBILIÁRIO E EQUIPAMENTOS. AF_02/2016</t>
  </si>
  <si>
    <t>382,28</t>
  </si>
  <si>
    <t>EXECUÇÃO DE SANITÁRIO E VESTIÁRIO EM CANTEIRO DE OBRA EM CHAPA DE MADEIRA COMPENSADA, NÃO INCLUSO MOBILIÁRIO. AF_02/2016</t>
  </si>
  <si>
    <t>635,71</t>
  </si>
  <si>
    <t>EXECUÇÃO DE SANITÁRIO E VESTIÁRIO EM CANTEIRO DE OBRA EM ALVENARIA, NÃO INCLUSO MOBILIÁRIO. AF_02/2016</t>
  </si>
  <si>
    <t>694,91</t>
  </si>
  <si>
    <t>EXECUÇÃO DE RESERVATÓRIO ELEVADO DE ÁGUA (1000 LITROS) EM CANTEIRO DE OBRA, APOIADO EM ESTRUTURA DE MADEIRA. AF_02/2016</t>
  </si>
  <si>
    <t>3.520,19</t>
  </si>
  <si>
    <t>EXECUÇÃO DE RESERVATÓRIO ELEVADO DE ÁGUA (2000 LITROS) EM CANTEIRO DE OBRA, APOIADO EM ESTRUTURA DE MADEIRA. AF_02/2016</t>
  </si>
  <si>
    <t>5.405,48</t>
  </si>
  <si>
    <t>EXECUÇÃO DE CENTRAL DE ARMADURA EM CANTEIRO DE OBRA, NÃO INCLUSO MOBILIÁRIO E EQUIPAMENTOS. AF_04/2016</t>
  </si>
  <si>
    <t>173,09</t>
  </si>
  <si>
    <t>EXECUÇÃO DE CENTRAL DE FÔRMAS, PRODUÇÃO DE ARGAMASSA OU CONCRETO EM CANTEIRO DE OBRA, NÃO INCLUSO MOBILIÁRIO E EQUIPAMENTOS. AF_04/2016</t>
  </si>
  <si>
    <t>293,60</t>
  </si>
  <si>
    <t>EXECUÇÃO DE DEPÓSITO EM CANTEIRO DE OBRA EM CHAPA DE MADEIRA COMPENSADA, NÃO INCLUSO MOBILIÁRIO. AF_04/2016</t>
  </si>
  <si>
    <t>526,43</t>
  </si>
  <si>
    <t>EXECUÇÃO DE GUARITA EM CANTEIRO DE OBRA EM CHAPA DE MADEIRA COMPENSADA, NÃO INCLUSO MOBILIÁRIO. AF_04/2016</t>
  </si>
  <si>
    <t>686,91</t>
  </si>
  <si>
    <t>PAREDE DE MADEIRA COMPENSADA PARA CONSTRUÇÃO TEMPORÁRIA EM CHAPA SIMPLES, EXTERNA, COM ÁREA LÍQUIDA MAIOR OU IGUAL A 6 M², SEM VÃO. AF_05/2018</t>
  </si>
  <si>
    <t>77,52</t>
  </si>
  <si>
    <t>PAREDE DE MADEIRA COMPENSADA PARA CONSTRUÇÃO TEMPORÁRIA EM CHAPA SIMPLES, EXTERNA, COM ÁREA LÍQUIDA MENOR QUE 6 M², SEM VÃO. AF_05/2018</t>
  </si>
  <si>
    <t>79,60</t>
  </si>
  <si>
    <t>PAREDE DE MADEIRA COMPENSADA PARA CONSTRUÇÃO TEMPORÁRIA EM CHAPA SIMPLES, INTERNA, COM ÁREA LÍQUIDA MAIOR OU IGUAL A 6 M², SEM VÃO. AF_05/2018</t>
  </si>
  <si>
    <t>67,52</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</si>
  <si>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</si>
  <si>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</si>
  <si>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91,93</t>
  </si>
  <si>
    <t>PAREDE DE MADEIRA COMPENSADA PARA CONSTRUÇÃO TEMPORÁRIA EM CHAPA SIMPLES, EXTERNA, COM ÁREA LÍQUIDA MENOR QUE 6 M², COM VÃO. AF_05/2018</t>
  </si>
  <si>
    <t>117,27</t>
  </si>
  <si>
    <t>PAREDE DE MADEIRA COMPENSADA PARA CONSTRUÇÃO TEMPORÁRIA EM CHAPA SIMPLES, INTERNA, COM ÁREA LÍQUIDA MAIOR OU IGUAL A 6 M², COM VÃO. AF_05/2018</t>
  </si>
  <si>
    <t>78,12</t>
  </si>
  <si>
    <t>PAREDE DE MADEIRA COMPENSADA PARA CONSTRUÇÃO TEMPORÁRIA EM CHAPA SIMPLES, INTERNA, COM ÁREA LÍQUIDA MENOR QUE 6 M², COM VÃO. AF_05/2018</t>
  </si>
  <si>
    <t>97,45</t>
  </si>
  <si>
    <t>PAREDE DE MADEIRA COMPENSADA PARA CONSTRUÇÃO TEMPORÁRIA EM CHAPA DUPLA, EXTERNA, COM ÁREA LÍQUIDA MAIOR OU IGUAL A 6 M², SEM VÃO. AF_05/2018</t>
  </si>
  <si>
    <t>101,50</t>
  </si>
  <si>
    <t>PAREDE DE MADEIRA COMPENSADA PARA CONSTRUÇÃO TEMPORÁRIA EM CHAPA DUPLA, EXTERNA, COM ÁREA LÍQUIDA MENOR QUE 6 M², SEM VÃO. AF_05/2018</t>
  </si>
  <si>
    <t>104,53</t>
  </si>
  <si>
    <t>PAREDE DE MADEIRA COMPENSADA PARA CONSTRUÇÃO TEMPORÁRIA EM CHAPA DUPLA, INTERNA, COM ÁREA LÍQUIDA MAIOR OU IGUAL A 6 M², SEM VÃO. AF_05/2018</t>
  </si>
  <si>
    <t>89,70</t>
  </si>
  <si>
    <t>PAREDE DE MADEIRA COMPENSADA PARA CONSTRUÇÃO TEMPORÁRIA EM CHAPA DUPLA, INTERNA, COM ÁREA LÍQUIDA MENOR QUE 6 M², SEM VÃO. AF_05/2018</t>
  </si>
  <si>
    <t>91,54</t>
  </si>
  <si>
    <t>PAREDE DE MADEIRA COMPENSADA PARA CONSTRUÇÃO TEMPORÁRIA EM CHAPA DUPLA, EXTERNA, COM ÁREA LÍQUIDA MAIOR OU IGUAL A QUE 6 M², COM VÃO. AF_05/2018</t>
  </si>
  <si>
    <t>119,49</t>
  </si>
  <si>
    <t>PAREDE DE MADEIRA COMPENSADA PARA CONSTRUÇÃO TEMPORÁRIA EM CHAPA DUPLA, EXTERNA, COM ÁREA LÍQUIDA MENOR QUE 6 M², COM VÃO. AF_05/2018</t>
  </si>
  <si>
    <t>153,53</t>
  </si>
  <si>
    <t>PAREDE DE MADEIRA COMPENSADA PARA CONSTRUÇÃO TEMPORÁRIA EM CHAPA DUPLA, INTERNA, COM ÁREA LÍQUIDA MAIOR OU IGUAL A 6 M², COM VÃO. AF_05/2018</t>
  </si>
  <si>
    <t>103,88</t>
  </si>
  <si>
    <t>PAREDE DE MADEIRA COMPENSADA PARA CONSTRUÇÃO TEMPORÁRIA EM CHAPA DUPLA, INTERNA, COM ÁREA LÍQUIDA MENOR QUE 6 M², COM VÃO. AF_05/2018</t>
  </si>
  <si>
    <t>131,31</t>
  </si>
  <si>
    <t>TAPUME COM COMPENSADO DE MADEIRA. AF_05/2018</t>
  </si>
  <si>
    <t>73,99</t>
  </si>
  <si>
    <t>TAPUME COM TELHA METÁLICA. AF_05/2018</t>
  </si>
  <si>
    <t>58,15</t>
  </si>
  <si>
    <t>PISO PARA CONSTRUÇÃO TEMPORÁRIA EM MADEIRA, SEM REAPROVEITAMENTO. AF_05/2018</t>
  </si>
  <si>
    <t>65,87</t>
  </si>
  <si>
    <t>ESTRUTURA DE MADEIRA PROVISÓRIA PARA SUPORTE DE CAIXA D ÁGUA ELEVADA DE 1000 LITROS. AF_05/2018_P</t>
  </si>
  <si>
    <t>2.941,70</t>
  </si>
  <si>
    <t>ESTRUTURA DE MADEIRA PROVISÓRIA PARA SUPORTE DE CAIXA D ÁGUA ELEVADA DE 3000 LITROS. AF_05/2018_P</t>
  </si>
  <si>
    <t>4.360,51</t>
  </si>
  <si>
    <t>ESCAVADEIRA HIDRÁULICA SOBRE ESTEIRAS, CAÇAMBA 0,80 M3, PESO OPERACIONAL 17 T, POTENCIA BRUTA 111 HP - CHP DIURNO. AF_06/2014</t>
  </si>
  <si>
    <t>CHP</t>
  </si>
  <si>
    <t>115,82</t>
  </si>
  <si>
    <t>RETROESCAVADEIRA SOBRE RODAS COM CARREGADEIRA, TRAÇÃO 4X4, POTÊNCIA LÍQ. 88 HP, CAÇAMBA CARREG. CAP. MÍN. 1 M3, CAÇAMBA RETRO CAP. 0,26 M3, PESO OPERACIONAL MÍN. 6.674 KG, PROFUNDIDADE ESCAVAÇÃO MÁX. 4,37 M - CHP DIURNO. AF_06/2014</t>
  </si>
  <si>
    <t>86,87</t>
  </si>
  <si>
    <t>RETROESCAVADEIRA SOBRE RODAS COM CARREGADEIRA, TRAÇÃO 4X2, POTÊNCIA LÍQ. 79 HP, CAÇAMBA CARREG. CAP. MÍN. 1 M3, CAÇAMBA RETRO CAP. 0,20 M3, PESO OPERACIONAL MÍN. 6.570 KG, PROFUNDIDADE ESCAVAÇÃO MÁX. 4,37 M - CHP DIURNO. AF_06/2014</t>
  </si>
  <si>
    <t>80,44</t>
  </si>
  <si>
    <t>ROLO COMPACTADOR VIBRATÓRIO DE UM CILINDRO AÇO LISO, POTÊNCIA 80 HP, PESO OPERACIONAL MÁXIMO 8,1 T, IMPACTO DINÂMICO 16,15 / 9,5 T, LARGURA DE TRABALHO 1,68 M - CHP DIURNO. AF_06/2014</t>
  </si>
  <si>
    <t>87,33</t>
  </si>
  <si>
    <t>GRADE DE DISCO CONTROLE REMOTO REBOCÁVEL, COM 24 DISCOS 24 X 6 MM COM PNEUS PARA TRANSPORTE - CHP DIURNO. AF_06/2014</t>
  </si>
  <si>
    <t>3,19</t>
  </si>
  <si>
    <t>MARTELETE OU ROMPEDOR PNEUMÁTICO MANUAL, 28 KG, COM SILENCIADOR - CHP DIURNO. AF_07/2016</t>
  </si>
  <si>
    <t>19,82</t>
  </si>
  <si>
    <t>CAMINHÃO BASCULANTE 6 M3, PESO BRUTO TOTAL 16.000 KG, CARGA ÚTIL MÁXIMA 13.071 KG, DISTÂNCIA ENTRE EIXOS 4,80 M, POTÊNCIA 230 CV INCLUSIVE CAÇAMBA METÁLICA - CHP DIURNO. AF_06/2014</t>
  </si>
  <si>
    <t>116,25</t>
  </si>
  <si>
    <t>USINA DE CONCRETO FIXA, CAPACIDADE NOMINAL DE 90 A 120 M3/H, SEM SILO - CHP DIURNO. AF_07/2016</t>
  </si>
  <si>
    <t>159,85</t>
  </si>
  <si>
    <t>CAMINHÃO TOCO, PBT 16.000 KG, CARGA ÚTIL MÁX. 10.685 KG, DIST. ENTRE EIXOS 4,8 M, POTÊNCIA 189 CV, INCLUSIVE CARROCERIA FIXA ABERTA DE MADEIRA P/ TRANSPORTE GERAL DE CARGA SECA, DIMEN. APROX. 2,5 X 7,00 X 0,50 M - CHP DIURNO. AF_06/2014</t>
  </si>
  <si>
    <t>109,16</t>
  </si>
  <si>
    <t>VIBROACABADORA DE ASFALTO SOBRE ESTEIRAS, LARGURA DE PAVIMENTAÇÃO 1,90 M A 5,30 M, POTÊNCIA 105 HP CAPACIDADE 450 T/H - CHP DIURNO. AF_11/2014</t>
  </si>
  <si>
    <t>248,33</t>
  </si>
  <si>
    <t>VASSOURA MECÂNICA REBOCÁVEL COM ESCOVA CILÍNDRICA, LARGURA ÚTIL DE VARRIMENTO DE 2,44 M - CHP DIURNO. AF_06/2014</t>
  </si>
  <si>
    <t>4,79</t>
  </si>
  <si>
    <t>TRATOR DE PNEUS, POTÊNCIA 122 CV, TRAÇÃO 4X4, PESO COM LASTRO DE 4.510 KG - CHP DIURNO. AF_06/2014</t>
  </si>
  <si>
    <t>139,99</t>
  </si>
  <si>
    <t>TRATOR DE ESTEIRAS, POTÊNCIA 170 HP, PESO OPERACIONAL 19 T, CAÇAMBA 5,2 M3 - CHP DIURNO. AF_06/2014</t>
  </si>
  <si>
    <t>153,77</t>
  </si>
  <si>
    <t>TRATOR DE ESTEIRAS, POTÊNCIA 150 HP, PESO OPERACIONAL 16,7 T, COM RODA MOTRIZ ELEVADA E LÂMINA 3,18 M3 - CHP DIURNO. AF_06/2014</t>
  </si>
  <si>
    <t>147,21</t>
  </si>
  <si>
    <t>TRATOR DE ESTEIRAS, POTÊNCIA 347 HP, PESO OPERACIONAL 38,5 T, COM LÂMINA 8,70 M3 - CHP DIURNO. AF_06/2014</t>
  </si>
  <si>
    <t>385,40</t>
  </si>
  <si>
    <t>ROLO COMPACTADOR VIBRATÓRIO REBOCÁVEL, CILINDRO DE AÇO LISO, POTÊNCIA DE TRAÇÃO DE 65 CV, PESO 4,7 T, IMPACTO DINÂMICO 18,3 T, LARGURA DE TRABALHO 1,67 M - CHP DIURNO. AF_02/2016</t>
  </si>
  <si>
    <t>11,47</t>
  </si>
  <si>
    <t>ROLO COMPACTADOR VIBRATÓRIO TANDEM AÇO LISO, POTÊNCIA 58 HP, PESO SEM/COM LASTRO 6,5 / 9,4 T, LARGURA DE TRABALHO 1,2 M - CHP DIURNO. AF_06/2014</t>
  </si>
  <si>
    <t>87,17</t>
  </si>
  <si>
    <t>RETROESCAVADEIRA SOBRE RODAS COM CARREGADEIRA, TRAÇÃO 4X4, POTÊNCIA LÍQ. 72 HP, CAÇAMBA CARREG. CAP. MÍN. 0,79 M3, CAÇAMBA RETRO CAP. 0,18 M3, PESO OPERACIONAL MÍN. 7.140 KG, PROFUNDIDADE ESCAVAÇÃO MÁX. 4,50 M - CHP DIURNO. AF_06/2014</t>
  </si>
  <si>
    <t>COLETADO</t>
  </si>
  <si>
    <t>80,99</t>
  </si>
  <si>
    <t>ROLO COMPACTADOR VIBRATÓRIO PÉ DE CARNEIRO, OPERADO POR CONTROLE REMOTO, POTÊNCIA 12,5 KW, PESO OPERACIONAL 1,675 T, LARGURA DE TRABALHO 0,85 M - CHP DIURNO. AF_02/2016</t>
  </si>
  <si>
    <t>75,90</t>
  </si>
  <si>
    <t>USINA DE LAMA ASFÁLTICA, PROD 30 A 50 T/H, SILO DE AGREGADO 7 M3, RESERVATÓRIOS PARA EMULSÃO E ÁGUA DE 2,3 M3 CADA, MISTURADOR TIPO PUG MILL A SER MONTADO SOBRE CAMINHÃO - CHP DIURNO. AF_10/2014</t>
  </si>
  <si>
    <t>73,52</t>
  </si>
  <si>
    <t>CAMINHÃO TOCO, PESO BRUTO TOTAL 14.300 KG, CARGA ÚTIL MÁXIMA 9590 KG, DISTÂNCIA ENTRE EIXOS 4,76 M, POTÊNCIA 185 CV (NÃO INCLUI CARROCERIA) - CHP DIURNO. AF_06/2014</t>
  </si>
  <si>
    <t>109,83</t>
  </si>
  <si>
    <t>CAMINHÃO TOCO, PESO BRUTO TOTAL 16.000 KG, CARGA ÚTIL MÁXIMA DE 10.685 KG, DISTÂNCIA ENTRE EIXOS 4,80 M, POTÊNCIA 189 CV EXCLUSIVE CARROCERIA - CHP DIURNO. AF_06/2014</t>
  </si>
  <si>
    <t>106,60</t>
  </si>
  <si>
    <t>CAMINHÃO PIPA 10.000 L TRUCADO, PESO BRUTO TOTAL 23.000 KG, CARGA ÚTIL MÁXIMA 15.935 KG, DISTÂNCIA ENTRE EIXOS 4,8 M, POTÊNCIA 230 CV, INCLUSIVE TANQUE DE AÇO PARA TRANSPORTE DE ÁGUA - CHP DIURNO. AF_06/2014</t>
  </si>
  <si>
    <t>166,89</t>
  </si>
  <si>
    <t>ESPARGIDOR DE ASFALTO PRESSURIZADO COM TANQUE DE 2500 L, REBOCÁVEL COM MOTOR A GASOLINA POTÊNCIA 3,4 HP - CHP DIURNO. AF_07/2014</t>
  </si>
  <si>
    <t>21,08</t>
  </si>
  <si>
    <t>GRADE DE DISCO REBOCÁVEL COM 20 DISCOS 24" X 6 MM COM PNEUS PARA TRANSPORTE - CHP DIURNO. AF_06/2014</t>
  </si>
  <si>
    <t>2,49</t>
  </si>
  <si>
    <t>GUINDAUTO HIDRÁULICO, CAPACIDADE MÁXIMA DE CARGA 6200 KG, MOMENTO MÁXIMO DE CARGA 11,7 TM, ALCANCE MÁXIMO HORIZONTAL 9,70 M, INCLUSIVE CAMINHÃO TOCO PBT 16.000 KG, POTÊNCIA DE 189 CV - CHP DIURNO. AF_06/2014</t>
  </si>
  <si>
    <t>140,35</t>
  </si>
  <si>
    <t>MOTONIVELADORA POTÊNCIA BÁSICA LÍQUIDA (PRIMEIRA MARCHA) 125 HP, PESO BRUTO 13032 KG, LARGURA DA LÂMINA DE 3,7 M - CHP DIURNO. AF_06/2014</t>
  </si>
  <si>
    <t>134,58</t>
  </si>
  <si>
    <t>PÁ CARREGADEIRA SOBRE RODAS, POTÊNCIA LÍQUIDA 128 HP, CAPACIDADE DA CAÇAMBA 1,7 A 2,8 M3, PESO OPERACIONAL 11632 KG - CHP DIURNO. AF_06/2014</t>
  </si>
  <si>
    <t>116,95</t>
  </si>
  <si>
    <t>PÁ CARREGADEIRA SOBRE RODAS, POTÊNCIA 197 HP, CAPACIDADE DA CAÇAMBA 2,5 A 3,5 M3, PESO OPERACIONAL 18338 KG - CHP DIURNO. AF_06/2014</t>
  </si>
  <si>
    <t>131,43</t>
  </si>
  <si>
    <t>COMPRESSOR DE AR REBOCÁVEL, VAZÃO 189 PCM, PRESSÃO EFETIVA DE TRABALHO 102 PSI, MOTOR DIESEL, POTÊNCIA 63 CV - CHP DIURNO. AF_06/2015</t>
  </si>
  <si>
    <t>33,06</t>
  </si>
  <si>
    <t>CAMINHÃO PIPA 6.000 L, PESO BRUTO TOTAL 13.000 KG, DISTÂNCIA ENTRE EIXOS 4,80 M, POTÊNCIA 189 CV INCLUSIVE TANQUE DE AÇO PARA TRANSPORTE DE ÁGUA, CAPACIDADE 6 M3 - CHP DIURNO. AF_06/2014</t>
  </si>
  <si>
    <t>138,33</t>
  </si>
  <si>
    <t>ROLO COMPACTADOR DE PNEUS ESTÁTICO, PRESSÃO VARIÁVEL, POTÊNCIA 111 HP, PESO SEM/COM LASTRO 9,5 / 26 T, LARGURA DE TRABALHO 1,90 M - CHP DIURNO. AF_07/2014</t>
  </si>
  <si>
    <t>112,84</t>
  </si>
  <si>
    <t>TANQUE DE ASFALTO ESTACIONÁRIO COM SERPENTINA, CAPACIDADE 30.000 L - CHP DIURNO. AF_06/2014</t>
  </si>
  <si>
    <t>129,79</t>
  </si>
  <si>
    <t>MOTOBOMBA TRASH (PARA ÁGUA SUJA) AUTO ESCORVANTE, MOTOR GASOLINA DE 6,41 HP, DIÂMETROS DE SUCÇÃO X RECALQUE: 3" X 3", HM/Q = 10 MCA / 60 M3/H A 23 MCA / 0 M3/H - CHP DIURNO. AF_10/2014</t>
  </si>
  <si>
    <t>7,55</t>
  </si>
  <si>
    <t>ROLO COMPACTADOR PE DE CARNEIRO VIBRATORIO, POTENCIA 125 HP, PESO OPERACIONAL SEM/COM LASTRO 11,95 / 13,30 T, IMPACTO DINAMICO 38,5 / 22,5 T, LARGURA DE TRABALHO 2,15 M - CHP DIURNO. AF_06/2014</t>
  </si>
  <si>
    <t>120,07</t>
  </si>
  <si>
    <t>CAMINHÃO BASCULANTE 6 M3 TOCO, PESO BRUTO TOTAL 16.000 KG, CARGA ÚTIL MÁXIMA 11.130 KG, DISTÂNCIA ENTRE EIXOS 5,36 M, POTÊNCIA 185 CV, INCLUSIVE CAÇAMBA METÁLICA - CHP DIURNO. AF_06/2014</t>
  </si>
  <si>
    <t>103,22</t>
  </si>
  <si>
    <t>GRUPO GERADOR ESTACIONÁRIO, MOTOR DIESEL POTÊNCIA 170 KVA - CHP DIURNO. AF_02/2016</t>
  </si>
  <si>
    <t>108,32</t>
  </si>
  <si>
    <t>ROLO COMPACTADOR VIBRATÓRIO PÉ DE CARNEIRO PARA SOLOS, POTÊNCIA 80 HP, PESO OPERACIONAL SEM/COM LASTRO 7,4 / 8,8 T, LARGURA DE TRABALHO 1,68 M - CHP DIURNO. AF_02/2016</t>
  </si>
  <si>
    <t>123,26</t>
  </si>
  <si>
    <t>CAMINHÃO TOCO, PBT 14.300 KG, CARGA ÚTIL MÁX. 9.710 KG, DIST. ENTRE EIXOS 3,56 M, POTÊNCIA 185 CV, INCLUSIVE CARROCERIA FIXA ABERTA DE MADEIRA P/ TRANSPORTE GERAL DE CARGA SECA, DIMEN. APROX. 2,50 X 6,50 X 0,50 M - CHP DIURNO. AF_06/2014</t>
  </si>
  <si>
    <t>94,46</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</si>
  <si>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</si>
  <si>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</si>
  <si>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166,41</t>
  </si>
  <si>
    <t>GRUPO DE SOLDAGEM COM GERADOR A DIESEL 60 CV PARA SOLDA ELÉTRICA, SOBRE 04 RODAS, COM MOTOR 4 CILINDROS 600 A - CHP DIURNO. AF_02/2016</t>
  </si>
  <si>
    <t>67,80</t>
  </si>
  <si>
    <t>BETONEIRA CAPACIDADE NOMINAL 400 L, CAPACIDADE DE MISTURA 310 L, MOTOR A DIESEL POTÊNCIA 5,0 HP, SEM CARREGADOR - CHP DIURNO. AF_06/2014</t>
  </si>
  <si>
    <t>3,10</t>
  </si>
  <si>
    <t>MISTURADOR DE ARGAMASSA, EIXO HORIZONTAL, CAPACIDADE DE MISTURA 300 KG, MOTOR ELÉTRICO POTÊNCIA 5 CV - CHP DIURNO. AF_06/2014</t>
  </si>
  <si>
    <t>4,07</t>
  </si>
  <si>
    <t>MISTURADOR DE ARGAMASSA, EIXO HORIZONTAL, CAPACIDADE DE MISTURA 600 KG, MOTOR ELÉTRICO POTÊNCIA 7,5 CV - CHP DIURNO. AF_06/2014</t>
  </si>
  <si>
    <t>5,59</t>
  </si>
  <si>
    <t>MISTURADOR DE ARGAMASSA, EIXO HORIZONTAL, CAPACIDADE DE MISTURA 160 KG, MOTOR ELÉTRICO POTÊNCIA 3 CV - CHP DIURNO. AF_06/2014</t>
  </si>
  <si>
    <t>3,00</t>
  </si>
  <si>
    <t>PROJETOR DE ARGAMASSA, CAPACIDADE DE PROJEÇÃO 1,5 M3/H, ALCANCE DE 30 ATÉ 60 M, MOTOR ELÉTRICO POTÊNCIA 7,5 HP - CHP DIURNO. AF_06/2014</t>
  </si>
  <si>
    <t>13,14</t>
  </si>
  <si>
    <t>PROJETOR DE ARGAMASSA, CAPACIDADE DE PROJEÇÃO 2 M3/H, ALCANCE ATÉ 50 M, MOTOR ELÉTRICO POTÊNCIA 7,5 HP - CHP DIURNO. AF_06/2014</t>
  </si>
  <si>
    <t>16,22</t>
  </si>
  <si>
    <t>BETONEIRA CAPACIDADE NOMINAL DE 400 L, CAPACIDADE DE MISTURA 280 L, MOTOR ELÉTRICO TRIFÁSICO POTÊNCIA DE 2 CV, SEM CARREGADOR - CHP DIURNO. AF_10/2014</t>
  </si>
  <si>
    <t>1,50</t>
  </si>
  <si>
    <t>TRATOR DE ESTEIRAS, POTÊNCIA 125 HP, PESO OPERACIONAL 12,9 T, COM LÂMINA 2,7 M3 - CHP DIURNO. AF_10/2014</t>
  </si>
  <si>
    <t>124,12</t>
  </si>
  <si>
    <t>ESCAVADEIRA HIDRÁULICA SOBRE ESTEIRAS, CAÇAMBA 1,20 M3, PESO OPERACIONAL 21 T, POTÊNCIA BRUTA 155 HP - CHP DIURNO. AF_06/2014</t>
  </si>
  <si>
    <t>136,89</t>
  </si>
  <si>
    <t>BOMBA SUBMERSÍVEL ELÉTRICA TRIFÁSICA, POTÊNCIA 2,96 HP, Ø ROTOR 144 MM SEMI-ABERTO, BOCAL DE SAÍDA Ø 2, HM/Q = 2 MCA / 38,8 M3/H A 28 MCA / 5 M3/H - CHP DIURNO. AF_06/2014</t>
  </si>
  <si>
    <t>2,08</t>
  </si>
  <si>
    <t>TANQUE DE ASFALTO ESTACIONÁRIO COM MAÇARICO, CAPACIDADE 20.000 L - CHP DIURNO. AF_06/2014</t>
  </si>
  <si>
    <t>119,78</t>
  </si>
  <si>
    <t>TRATOR DE ESTEIRAS, POTÊNCIA 100 HP, PESO OPERACIONAL 9,4 T, COM LÂMINA 2,19 M3 - CHP DIURNO. AF_06/2014</t>
  </si>
  <si>
    <t>112,64</t>
  </si>
  <si>
    <t>TRATOR DE PNEUS, POTÊNCIA 85 CV, TRAÇÃO 4X4, PESO COM LASTRO DE 4.675 KG - CHP DIURNO. AF_06/2014</t>
  </si>
  <si>
    <t>104,52</t>
  </si>
  <si>
    <t>BETONEIRA CAPACIDADE NOMINAL DE 600 L, CAPACIDADE DE MISTURA 360 L, MOTOR ELÉTRICO TRIFÁSICO POTÊNCIA DE 4 CV, SEM CARREGADOR - CHP DIURNO. AF_11/2014</t>
  </si>
  <si>
    <t>4,12</t>
  </si>
  <si>
    <t>FRESADORA DE ASFALTO A FRIO SOBRE RODAS, LARGURA FRESAGEM DE 1,0 M, POTÊNCIA 208 HP - CHP DIURNO. AF_11/2014</t>
  </si>
  <si>
    <t>376,97</t>
  </si>
  <si>
    <t>FRESADORA DE ASFALTO A FRIO SOBRE RODAS, LARGURA FRESAGEM DE 2,0 M, POTÊNCIA 550 HP - CHP DIURNO. AF_11/2014</t>
  </si>
  <si>
    <t>884,46</t>
  </si>
  <si>
    <t>RECICLADORA DE ASFALTO A FRIO SOBRE RODAS, LARGURA FRESAGEM DE 2,0 M, POTÊNCIA 422 HP - CHP DIURNO. AF_11/2014</t>
  </si>
  <si>
    <t>766,90</t>
  </si>
  <si>
    <t>VIBROACABADORA DE ASFALTO SOBRE ESTEIRAS, LARGURA DE PAVIMENTAÇÃO 2,13 M A 4,55 M, POTÊNCIA 100 HP CAPACIDADE 400 T/H - CHP DIURNO. AF_11/2014</t>
  </si>
  <si>
    <t>213,54</t>
  </si>
  <si>
    <t>GUINDASTE HIDRÁULICO AUTOPROPELIDO, COM LANÇA TELESCÓPICA 28,80 M, CAPACIDADE MÁXIMA 30 T, POTÊNCIA 97 KW, TRAÇÃO 4 X 4 - CHP DIURNO. AF_11/2014</t>
  </si>
  <si>
    <t>112,05</t>
  </si>
  <si>
    <t>BETONEIRA CAPACIDADE NOMINAL DE 600 L, CAPACIDADE DE MISTURA 440 L, MOTOR A DIESEL POTÊNCIA 10 HP, COM CARREGADOR - CHP DIURNO. AF_11/2014</t>
  </si>
  <si>
    <t>7,42</t>
  </si>
  <si>
    <t>BATE-ESTACAS POR GRAVIDADE, POTÊNCIA DE 160 HP, PESO DO MARTELO ATÉ 3 TONELADAS - CHP DIURNO. AF_11/2014</t>
  </si>
  <si>
    <t>126,77</t>
  </si>
  <si>
    <t>CAMINHÃO BASCULANTE 14 M3, COM CAVALO MECÂNICO DE CAPACIDADE MÁXIMA DE TRAÇÃO COMBINADO DE 36000 KG, POTÊNCIA 286 CV, INCLUSIVE SEMIREBOQUE COM CAÇAMBA METÁLICA - CHP DIURNO. AF_12/2014</t>
  </si>
  <si>
    <t>186,11</t>
  </si>
  <si>
    <t>CAMINHÃO BASCULANTE 18 M3, COM CAVALO MECÂNICO DE CAPACIDADE MÁXIMA DE TRAÇÃO COMBINADO DE 45000 KG, POTÊNCIA 330 CV, INCLUSIVE SEMIREBOQUE COM CAÇAMBA METÁLICA - CHP DIURNO. AF_12/2014</t>
  </si>
  <si>
    <t>205,78</t>
  </si>
  <si>
    <t>VIBRADOR DE IMERSÃO, DIÂMETRO DE PONTEIRA 45MM, MOTOR ELÉTRICO TRIFÁSICO POTÊNCIA DE 2 CV - CHP DIURNO. AF_06/2015</t>
  </si>
  <si>
    <t>1,54</t>
  </si>
  <si>
    <t>PERFURATRIZ MANUAL, TORQUE MÁXIMO 83 N.M, POTÊNCIA 5 CV, COM DIÂMETRO MÁXIMO 4" - CHP DIURNO. AF_06/2015</t>
  </si>
  <si>
    <t>5,92</t>
  </si>
  <si>
    <t>PERFURATRIZ SOBRE ESTEIRA, TORQUE MÁXIMO 600 KGF, PESO MÉDIO 1000 KG, POTÊNCIA 20 HP, DIÂMETRO MÁXIMO 10" - CHP DIURNO. AF_06/2015</t>
  </si>
  <si>
    <t>89,95</t>
  </si>
  <si>
    <t>MISTURADOR DUPLO HORIZONTAL DE ALTA TURBULÊNCIA, CAPACIDADE / VOLUME 2 X 500 LITROS, MOTORES ELÉTRICOS MÍNIMO 5 CV CADA, PARA NATA CIMENTO, ARGAMASSA E OUTROS - CHP DIURNO. AF_06/2015</t>
  </si>
  <si>
    <t>12,14</t>
  </si>
  <si>
    <t>BOMBA TRIPLEX, PARA INJEÇÃO DE NATA DE CIMENTO, VAZÃO MÁXIMA DE 100 LITROS/MINUTO, PRESSÃO MÁXIMA DE 70 BAR - CHP DIURNO. AF_06/2015</t>
  </si>
  <si>
    <t>16,01</t>
  </si>
  <si>
    <t>BOMBA CENTRÍFUGA MONOESTÁGIO COM MOTOR ELÉTRICO MONOFÁSICO, POTÊNCIA 15 HP, DIÂMETRO DO ROTOR 173 MM, HM/Q = 30 MCA / 90 M3/H A 45 MCA / 55 M3/H - CHP DIURNO. AF_06/2015</t>
  </si>
  <si>
    <t>8,88</t>
  </si>
  <si>
    <t>BOMBA DE PROJEÇÃO DE CONCRETO SECO, POTÊNCIA 10 CV, VAZÃO 3 M3/H - CHP DIURNO. AF_06/2015</t>
  </si>
  <si>
    <t>12,05</t>
  </si>
  <si>
    <t>BOMBA DE PROJEÇÃO DE CONCRETO SECO, POTÊNCIA 10 CV, VAZÃO 6 M3/H - CHP DIURNO. AF_06/2015</t>
  </si>
  <si>
    <t>12,56</t>
  </si>
  <si>
    <t>PROJETOR PNEUMÁTICO DE ARGAMASSA PARA CHAPISCO E REBOCO COM RECIPIENTE ACOPLADO, TIPO CANEQUINHA, COM COMPRESSOR DE AR REBOCÁVEL VAZÃO 89 PCM E MOTOR DIESEL DE 20 CV - CHP DIURNO. AF_06/2015</t>
  </si>
  <si>
    <t>18,23</t>
  </si>
  <si>
    <t>PERFURATRIZ COM TORRE METÁLICA PARA EXECUÇÃO DE ESTACA HÉLICE CONTÍNUA, PROFUNDIDADE MÁXIMA DE 30 M, DIÂMETRO MÁXIMO DE 800 MM, POTÊNCIA INSTALADA DE 268 HP, MESA ROTATIVA COM TORQUE MÁXIMO DE 170 KNM - CHP DIURNO. AF_06/2015</t>
  </si>
  <si>
    <t>367,23</t>
  </si>
  <si>
    <t>PERFURATRIZ HIDRÁULICA SOBRE CAMINHÃO COM TRADO CURTO ACOPLADO, PROFUNDIDADE MÁXIMA DE 20 M, DIÂMETRO MÁXIMO DE 1500 MM, POTÊNCIA INSTALADA DE 137 HP, MESA ROTATIVA COM TORQUE MÁXIMO DE 30 KNM - CHP DIURNO. AF_06/2015</t>
  </si>
  <si>
    <t>222,58</t>
  </si>
  <si>
    <t>MANIPULADOR TELESCÓPICO, POTÊNCIA DE 85 HP, CAPACIDADE DE CARGA DE 3.500 KG, ALTURA MÁXIMA DE ELEVAÇÃO DE 12,3 M - CHP DIURNO. AF_06/2015</t>
  </si>
  <si>
    <t>105,27</t>
  </si>
  <si>
    <t>MINICARREGADEIRA SOBRE RODAS, POTÊNCIA LÍQUIDA DE 47 HP, CAPACIDADE NOMINAL DE OPERAÇÃO DE 646 KG - CHP DIURNO. AF_06/2015</t>
  </si>
  <si>
    <t>82,17</t>
  </si>
  <si>
    <t>COMPRESSOR DE AR REBOCÁVEL, VAZÃO 89 PCM, PRESSÃO EFETIVA DE TRABALHO 102 PSI, MOTOR DIESEL, POTÊNCIA 20 CV - CHP DIURNO. AF_06/2015</t>
  </si>
  <si>
    <t>17,20</t>
  </si>
  <si>
    <t>COMPRESSOR DE AR REBOCAVEL, VAZÃO 250 PCM, PRESSAO DE TRABALHO 102 PSI, MOTOR A DIESEL POTÊNCIA 81 CV - CHP DIURNO. AF_06/2015</t>
  </si>
  <si>
    <t>42,85</t>
  </si>
  <si>
    <t>COMPRESSOR DE AR REBOCÁVEL, VAZÃO 748 PCM, PRESSÃO EFETIVA DE TRABALHO 102 PSI, MOTOR DIESEL, POTÊNCIA 210 CV - CHP DIURNO. AF_06/2015</t>
  </si>
  <si>
    <t>110,74</t>
  </si>
  <si>
    <t>ESCAVADEIRA HIDRÁULICA SOBRE ESTEIRAS, CAÇAMBA 0,80 M3, PESO OPERACIONAL 17,8 T, POTÊNCIA LÍQUIDA 110 HP - CHP DIURNO. AF_10/2014</t>
  </si>
  <si>
    <t>112,72</t>
  </si>
  <si>
    <t>COMPRESSOR DE AR REBOCAVEL, VAZÃO 400 PCM, PRESSAO DE TRABALHO 102 PSI, MOTOR A DIESEL POTÊNCIA 110 CV - CHP DIURNO. AF_06/2015</t>
  </si>
  <si>
    <t>56,69</t>
  </si>
  <si>
    <t>CAMINHÃO TRUCADO (C/ TERCEIRO EIXO) ELETRÔNICO - POTÊNCIA 231CV - PBT = 22000KG - DIST. ENTRE EIXOS 5170 MM - INCLUI CARROCERIA FIXA ABERTA DE MADEIRA - CHP DIURNO. AF_06/2015</t>
  </si>
  <si>
    <t>134,68</t>
  </si>
  <si>
    <t>PLACA VIBRATÓRIA REVERSÍVEL COM MOTOR 4 TEMPOS A GASOLINA, FORÇA CENTRÍFUGA DE 25 KN (2500 KGF), POTÊNCIA 5,5 CV - CHP DIURNO. AF_08/2015</t>
  </si>
  <si>
    <t>6,85</t>
  </si>
  <si>
    <t>CORTADORA DE PISO COM MOTOR 4 TEMPOS A GASOLINA, POTÊNCIA DE 13 HP, COM DISCO DE CORTE DIAMANTADO SEGMENTADO PARA CONCRETO, DIÂMETRO DE 350 MM, FURO DE 1" (14 X 1") - CHP DIURNO. AF_08/2015</t>
  </si>
  <si>
    <t>16,15</t>
  </si>
  <si>
    <t>CAMINHÃO BASCULANTE 10 M3, TRUCADO CABINE SIMPLES, PESO BRUTO TOTAL 23.000 KG, CARGA ÚTIL MÁXIMA 15.935 KG, DISTÂNCIA ENTRE EIXOS 4,80 M, POTÊNCIA 230 CV INCLUSIVE CAÇAMBA METÁLICA - CHP DIURNO. AF_06/2014</t>
  </si>
  <si>
    <t>144,89</t>
  </si>
  <si>
    <t>COMPACTADOR DE SOLOS DE PERCUSSÃO (SOQUETE) COM MOTOR A GASOLINA 4 TEMPOS, POTÊNCIA 4 CV - CHP DIURNO. AF_08/2015</t>
  </si>
  <si>
    <t>24,27</t>
  </si>
  <si>
    <t>GUINDAUTO HIDRÁULICO, CAPACIDADE MÁXIMA DE CARGA 6500 KG, MOMENTO MÁXIMO DE CARGA 5,8 TM, ALCANCE MÁXIMO HORIZONTAL 7,60 M, INCLUSIVE CAMINHÃO TOCO PBT 9.700 KG, POTÊNCIA DE 160 CV - CHP DIURNO. AF_08/2015</t>
  </si>
  <si>
    <t>124,32</t>
  </si>
  <si>
    <t>CAMINHÃO DE TRANSPORTE DE MATERIAL ASFÁLTICO 30.000 L, COM CAVALO MECÂNICO DE CAPACIDADE MÁXIMA DE TRAÇÃO COMBINADO DE 66.000 KG, POTÊNCIA 360 CV, INCLUSIVE TANQUE DE ASFALTO COM SERPENTINA - CHP DIURNO. AF_08/2015</t>
  </si>
  <si>
    <t>260,68</t>
  </si>
  <si>
    <t>SERRA CIRCULAR DE BANCADA COM MOTOR ELÉTRICO POTÊNCIA DE 5HP, COM COIFA PARA DISCO 10" - CHP DIURNO. AF_08/2015</t>
  </si>
  <si>
    <t>21,28</t>
  </si>
  <si>
    <t>DISTRIBUIDOR DE AGREGADOS REBOCAVEL, CAPACIDADE 1,9 M³, LARGURA DE TRABALHO 3,66 M - CHP DIURNO. AF_11/2015</t>
  </si>
  <si>
    <t>8,00</t>
  </si>
  <si>
    <t>CAMINHÃO PARA EQUIPAMENTO DE LIMPEZA A SUCÇÃO, COM CAMINHÃO TRUCADO DE PESO BRUTO TOTAL 23000 KG, CARGA ÚTIL MÁXIMA 15935 KG, DISTÂNCIA ENTRE EIXOS 4,80 M, POTÊNCIA 230 CV, INCLUSIVE LIMPADORA A SUCÇÃO, TANQUE 12000 L - CHP DIURNO. AF_11/2015</t>
  </si>
  <si>
    <t>171,61</t>
  </si>
  <si>
    <t>PENEIRA ROTATIVA COM MOTOR ELÉTRICO TRIFÁSICO DE 2 CV, CILINDRO DE 1 M X 0,60 M, COM FUROS DE 3,17 MM - CHP DIURNO. AF_11/2015</t>
  </si>
  <si>
    <t>2,42</t>
  </si>
  <si>
    <t>DOSADOR DE AREIA, CAPACIDADE DE 26 LITROS - CHP DIURNO. AF_11/2015</t>
  </si>
  <si>
    <t>0,19</t>
  </si>
  <si>
    <t>CAMINHONETE COM MOTOR A DIESEL, POTÊNCIA 180 CV, CABINE DUPLA, 4X4 - CHP DIURNO. AF_11/2015</t>
  </si>
  <si>
    <t>58,96</t>
  </si>
  <si>
    <t>CAMINHONETE CABINE SIMPLES COM MOTOR 1.6 FLEX, CÂMBIO MANUAL, POTÊNCIA 101/104 CV, 2 PORTAS - CHP DIURNO. AF_11/2015</t>
  </si>
  <si>
    <t>51,62</t>
  </si>
  <si>
    <t>CAMINHÃO DE TRANSPORTE DE MATERIAL ASFÁLTICO 20.000 L, COM CAVALO MECÂNICO DE CAPACIDADE MÁXIMA DE TRAÇÃO COMBINADO DE 45.000 KG, POTÊNCIA 330 CV, INCLUSIVE TANQUE DE ASFALTO COM MAÇARICO - CHP DIURNO. AF_12/2015</t>
  </si>
  <si>
    <t>227,64</t>
  </si>
  <si>
    <t>APARELHO PARA CORTE E SOLDA OXI-ACETILENO SOBRE RODAS, INCLUSIVE CILINDROS E MAÇARICOS - CHP DIURNO. AF_12/2015</t>
  </si>
  <si>
    <t>20,52</t>
  </si>
  <si>
    <t>MÁQUINA EXTRUSORA DE CONCRETO PARA GUIAS E SARJETAS, MOTOR A DIESEL, POTÊNCIA 14 CV - CHP DIURNO. AF_12/2015</t>
  </si>
  <si>
    <t>13,50</t>
  </si>
  <si>
    <t>MARTELO PERFURADOR PNEUMÁTICO MANUAL, HASTE 25 X 75 MM, 21 KG - CHP DIURNO. AF_12/2015</t>
  </si>
  <si>
    <t>19,90</t>
  </si>
  <si>
    <t>PERFURATRIZ COM TORRE METÁLICA PARA EXECUÇÃO DE ESTACA HÉLICE CONTÍNUA, PROFUNDIDADE MÁXIMA DE 32 M, DIÂMETRO MÁXIMO DE 1000 MM, POTÊNCIA INSTALADA DE 350 HP, MESA ROTATIVA COM TORQUE MÁXIMO DE 263 KNM - CHP DIURNO. AF_01/2016</t>
  </si>
  <si>
    <t>543,94</t>
  </si>
  <si>
    <t>BETONEIRA CAPACIDADE NOMINAL 400 L, CAPACIDADE DE MISTURA 310 L, MOTOR A GASOLINA POTÊNCIA 5,5 HP, SEM CARREGADOR - CHP DIURNO. AF_02/2016</t>
  </si>
  <si>
    <t>6,78</t>
  </si>
  <si>
    <t>GRUA ASCENSIONAL, LANCA DE 30 M, CAPACIDADE DE 1,0 T A 30 M, ALTURA ATE 39 M - CHP DIURNO. AF_03/2016</t>
  </si>
  <si>
    <t>80,29</t>
  </si>
  <si>
    <t>GUINCHO ELÉTRICO DE COLUNA, CAPACIDADE 400 KG, COM MOTO FREIO, MOTOR TRIFÁSICO DE 1,25 CV - CHP DIURNO. AF_03/2016</t>
  </si>
  <si>
    <t>18,48</t>
  </si>
  <si>
    <t>GUINDASTE HIDRÁULICO AUTOPROPELIDO, COM LANÇA TELESCÓPICA 40 M, CAPACIDADE MÁXIMA 60 T, POTÊNCIA 260 KW - CHP DIURNO. AF_03/2016</t>
  </si>
  <si>
    <t>340,75</t>
  </si>
  <si>
    <t>GUINDAUTO HIDRÁULICO, CAPACIDADE MÁXIMA DE CARGA 3300 KG, MOMENTO MÁXIMO DE CARGA 5,8 TM, ALCANCE MÁXIMO HORIZONTAL 7,60 M, INCLUSIVE CAMINHÃO TOCO PBT 16.000 KG, POTÊNCIA DE 189 CV - CHP DIURNO. AF_03/2016</t>
  </si>
  <si>
    <t>137,96</t>
  </si>
  <si>
    <t>MÁQUINA JATO DE PRESSAO PORTÁTIL, CAMARA DE 1 SAIDA, CAPACIDADE 280 L, DIAMETRO 670 MM, BICO DE JATO CURTO VENTURI DE 5/16'' , MANGUEIRA DE 1'' COM COMPRESSOR DE AR REBOCÁVEL 189 PCM E MOTOR DIESEL 63 CV - CHP DIURNO. AF_03/2016</t>
  </si>
  <si>
    <t>56,53</t>
  </si>
  <si>
    <t>GERADOR PORTÁTIL MONOFÁSICO, POTÊNCIA 5500 VA, MOTOR A GASOLINA, POTÊNCIA DO MOTOR 13 CV - CHP DIURNO. AF_03/2016</t>
  </si>
  <si>
    <t>10,99</t>
  </si>
  <si>
    <t>GRUPO GERADOR REBOCÁVEL, POTÊNCIA 66 KVA, MOTOR A DIESEL - CHP DIURNO. AF_03/2016</t>
  </si>
  <si>
    <t>43,37</t>
  </si>
  <si>
    <t>GRUPO GERADOR ESTACIONÁRIO, POTÊNCIA 150 KVA, MOTOR A DIESEL- CHP DIURNO. AF_03/2016</t>
  </si>
  <si>
    <t>98,10</t>
  </si>
  <si>
    <t>USINA DE MISTURA ASFÁLTICA À QUENTE, TIPO CONTRA FLUXO, PROD 40 A 80 TON/HORA - CHP DIURNO. AF_03/2016</t>
  </si>
  <si>
    <t>1.866,03</t>
  </si>
  <si>
    <t>USINA DE ASFALTO À FRIO, CAPACIDADE DE 40 A 60 TON/HORA, ELÉTRICA POTÊNCIA 30 CV - CHP DIURNO. AF_03/2016</t>
  </si>
  <si>
    <t>96,94</t>
  </si>
  <si>
    <t>USINA MISTURADORA DE SOLOS, CAPACIDADE DE 200 A 500 TON/H, POTENCIA 75KW - CHP DIURNO. AF_07/2016</t>
  </si>
  <si>
    <t>201,69</t>
  </si>
  <si>
    <t>DISTRIBUIDOR DE AGREGADOS AUTOPROPELIDO, CAP 3 M3, A DIESEL, POTÊNCIA 176CV - CHP DIURNO. AF_07/2016</t>
  </si>
  <si>
    <t>127,01</t>
  </si>
  <si>
    <t>MÁQUINA DEMARCADORA DE FAIXA DE TRÁFEGO À FRIO, AUTOPROPELIDA, POTÊNCIA 38 HP - CHP DIURNO. AF_07/2016</t>
  </si>
  <si>
    <t>98,01</t>
  </si>
  <si>
    <t>TALHA MANUAL DE CORRENTE, CAPACIDADE DE 2 TON. COM ELEVAÇÃO DE 3 M - CHP DIURNO. AF_07/2016</t>
  </si>
  <si>
    <t>0,06</t>
  </si>
  <si>
    <t>GRUA ASCENCIONAL, LANCA DE 42 M, CAPACIDADE DE 1,5 T A 30 M, ALTURA ATE 39 M - CHP DIURNO. AF_08/2016</t>
  </si>
  <si>
    <t>87,65</t>
  </si>
  <si>
    <t>PULVERIZADOR DE TINTA ELÉTRICO/MÁQUINA DE PINTURA AIRLESS, VAZÃO 2 L/MIN - CHP DIURNO. AF_08/2016</t>
  </si>
  <si>
    <t>19,13</t>
  </si>
  <si>
    <t>MARTELO DEMOLIDOR PNEUMÁTICO MANUAL, 32 KG - CHP DIURNO. AF_09/2016</t>
  </si>
  <si>
    <t>19,53</t>
  </si>
  <si>
    <t>COMPACTADOR DE SOLOS DE PERCUSÃO (SOQUETE) COM MOTOR A GASOLINA, POTÊNCIA 3 CV - CHP DIURNO. AF_09/2016</t>
  </si>
  <si>
    <t>4,82</t>
  </si>
  <si>
    <t>RÉGUA VIBRATÓRIA DUPLA PARA CONCRETO, PESO DE 60KG, COMPRIMENTO 4 M, COM MOTOR A GASOLINA, POTÊNCIA 5,5 HP - CHP DIURNO. AF_09/2016</t>
  </si>
  <si>
    <t>6,98</t>
  </si>
  <si>
    <t>POLIDORA DE PISO (POLITRIZ), PESO DE 100KG, DIÂMETRO 450 MM, MOTOR ELÉTRICO, POTÊNCIA 4 HP - CHP DIURNO. AF_09/2016</t>
  </si>
  <si>
    <t>2,73</t>
  </si>
  <si>
    <t>DESEMPENADEIRA DE CONCRETO, PESO DE 75KG, 4 PÁS, MOTOR A GASOLINA, POTÊNCIA 5,5 HP - CHP DIURNO. AF_09/2016</t>
  </si>
  <si>
    <t>6,96</t>
  </si>
  <si>
    <t>PERFURATRIZ PNEUMATICA MANUAL DE PESO MEDIO, MARTELETE, 18KG, COMPRIMENTO MÁXIMO DE CURSO DE 6 M, DIAMETRO DO PISTAO DE 5,5 CM - CHP DIURNO. AF_11/2016</t>
  </si>
  <si>
    <t>19,11</t>
  </si>
  <si>
    <t>ROLO COMPACTADOR VIBRATORIO TANDEM, ACO LISO, POTENCIA 125 HP, PESO SEM/COM LASTRO 10,20/11,65 T, LARGURA DE TRABALHO 1,73 M - CHP DIURNO. AF_11/2016</t>
  </si>
  <si>
    <t>124,24</t>
  </si>
  <si>
    <t>PERFURATRIZ MANUAL, TORQUE MAXIMO 55 KGF.M, POTENCIA 5 CV, COM DIAMETRO MAXIMO 8 1/2" - CHP DIURNO. AF_11/2016</t>
  </si>
  <si>
    <t>28,85</t>
  </si>
  <si>
    <t>PERFURATRIZ SOBRE ESTEIRA, TORQUE MÁXIMO 600 KGF, POTÊNCIA ENTRE 50 E 60 HP, DIÂMETRO MÁXIMO 10 - CHP DIURNO. AF_11/2016</t>
  </si>
  <si>
    <t>104,71</t>
  </si>
  <si>
    <t>ESCAVADEIRA HIDRAULICA SOBRE ESTEIRA, COM GARRA GIRATORIA DE MANDIBULAS, PESO OPERACIONAL ENTRE 22,00 E 25,50 TON, POTENCIA LIQUIDA ENTRE 150 E 160 HP - CHP DIURNO. AF_11/2016</t>
  </si>
  <si>
    <t>140,50</t>
  </si>
  <si>
    <t>ESCAVADEIRA HIDRAULICA SOBRE ESTEIRA, EQUIPADA COM CLAMSHELL, COM CAPACIDADE DA CAÇAMBA ENTRE 1,20 E 1,50 M3, PESO OPERACIONAL ENTRE 20,00 E 22,00 TON, POTENCIA LIQUIDA ENTRE 150 E 160 HP - CHP DIURNO. AF_11/2016</t>
  </si>
  <si>
    <t>137,87</t>
  </si>
  <si>
    <t>GRUPO GERADOR COM CARENAGEM, MOTOR DIESEL POTÊNCIA STANDART ENTRE 250 E 260 KVA - CHP DIURNO. AF_12/2016</t>
  </si>
  <si>
    <t>166,28</t>
  </si>
  <si>
    <t>TRATOR DE PNEUS COM POTÊNCIA DE 122 CV, TRAÇÃO 4X4, COM VASSOURA MECÂNICA ACOPLADA - CHP DIURNO. AF_02/2017</t>
  </si>
  <si>
    <t>144,25</t>
  </si>
  <si>
    <t>TRATOR DE PNEUS COM POTÊNCIA DE 122 CV, TRAÇÃO 4X4, COM GRADE DE DISCOS ACOPLADA - CHP DIURNO. AF_02/2017</t>
  </si>
  <si>
    <t>144,01</t>
  </si>
  <si>
    <t>TRATOR DE PNEUS COM POTÊNCIA DE 85 CV, TRAÇÃO 4X4, COM GRADE DE DISCOS ACOPLADA - CHP DIURNO. AF_02/2017</t>
  </si>
  <si>
    <t>108,54</t>
  </si>
  <si>
    <t>CAMINHÃO BASCULANTE 10 M3, TRUCADO, POTÊNCIA 230 CV, INCLUSIVE CAÇAMBA METÁLICA, COM DISTRIBUIDOR DE AGREGADOS ACOPLADO - CHP DIURNO. AF_02/2017</t>
  </si>
  <si>
    <t>152,06</t>
  </si>
  <si>
    <t>TRATOR DE PNEUS COM POTÊNCIA DE 85 CV, TRAÇÃO 4X4, COM VASSOURA MECÂNICA ACOPLADA - CHP DIURNO. AF_03/2017</t>
  </si>
  <si>
    <t>108,78</t>
  </si>
  <si>
    <t>MINICARREGADEIRA SOBRE RODAS POTENCIA 47HP CAPACIDADE OPERACAO 646 KG, COM VASSOURA MECÂNICA ACOPLADA - CHP DIURNO. AF_03/2017</t>
  </si>
  <si>
    <t>88,92</t>
  </si>
  <si>
    <t>MINIESCAVADEIRA SOBRE ESTEIRAS, POTENCIA LIQUIDA DE *30* HP, PESO OPERACIONAL DE *3.500* KG - CHP DIURNO. AF_04/2017</t>
  </si>
  <si>
    <t>63,93</t>
  </si>
  <si>
    <t>PERFURATRIZ ROTATIVA SOBRE ESTEIRA, TORQUE MAXIMO 2500 KGM, POTENCIA 110 HP, MOTOR DIESEL- CHP DIURNO. AF_05/2017</t>
  </si>
  <si>
    <t>137,98</t>
  </si>
  <si>
    <t>COMPRESSOR DE AR, VAZAO DE 10 PCM, RESERVATORIO 100 L, PRESSAO DE TRABALHO ENTRE 6,9 E 9,7 BAR, POTENCIA 2 HP, TENSAO 110/220 V - CHP DIURNO. AF_05/2017</t>
  </si>
  <si>
    <t>1,30</t>
  </si>
  <si>
    <t>ROLO COMPACTADOR DE PNEUS, ESTATICO, PRESSAO VARIAVEL, POTENCIA 110 HP, PESO SEM/COM LASTRO 10,8/27 T, LARGURA DE ROLAGEM 2,30 M - CHP DIURNO. AF_06/2017</t>
  </si>
  <si>
    <t>116,16</t>
  </si>
  <si>
    <t>INVERSOR DE SOLDA MONOFÁSICO DE 160 A, POTÊNCIA DE 5400 W, TENSÃO DE 220 V, PARA SOLDA COM ELETRODOS DE 2,0 A 4,0 MM E PROCESSO TIG - CHP DIURNO. AF_06/2018</t>
  </si>
  <si>
    <t>3,81</t>
  </si>
  <si>
    <t>LAVADORA DE ALTA PRESSAO (LAVA-JATO) PARA AGUA FRIA, PRESSAO DE OPERACAO ENTRE 1400 E 1900 LIB/POL2, VAZAO MAXIMA ENTRE 400 E 700 L/H - CHP DIURNO. AF_04/2019</t>
  </si>
  <si>
    <t>1,43</t>
  </si>
  <si>
    <t>USINA DE MISTURA ASFÁLTICA À QUENTE, TIPO CONTRA FLUXO, PROD 100 A 140 TON/HORA - CHP DIURNO. AF_12/2019</t>
  </si>
  <si>
    <t>428,26</t>
  </si>
  <si>
    <t>USINA DE ASFALTO, TIPO GRAVIMÉTRICA, PROD 150 TON/HORA - CHP DIURNO. AF_12/2019</t>
  </si>
  <si>
    <t>876,85</t>
  </si>
  <si>
    <t>ESCAVADEIRA HIDRÁULICA SOBRE ESTEIRAS, CAÇAMBA 0,80 M3, PESO OPERACIONAL 17 T, POTENCIA BRUTA 111 HP - CHI DIURNO. AF_06/2014</t>
  </si>
  <si>
    <t>CHI</t>
  </si>
  <si>
    <t>48,14</t>
  </si>
  <si>
    <t>RETROESCAVADEIRA SOBRE RODAS COM CARREGADEIRA, TRAÇÃO 4X4, POTÊNCIA LÍQ. 88 HP, CAÇAMBA CARREG. CAP. MÍN. 1 M3, CAÇAMBA RETRO CAP. 0,26 M3, PESO OPERACIONAL MÍN. 6.674 KG, PROFUNDIDADE ESCAVAÇÃO MÁX. 4,37 M - CHI DIURNO. AF_06/2014</t>
  </si>
  <si>
    <t>37,31</t>
  </si>
  <si>
    <t>RETROESCAVADEIRA SOBRE RODAS COM CARREGADEIRA, TRAÇÃO 4X2, POTÊNCIA LÍQ. 79 HP, CAÇAMBA CARREG. CAP. MÍN. 1 M3, CAÇAMBA RETRO CAP. 0,20 M3, PESO OPERACIONAL MÍN. 6.570 KG, PROFUNDIDADE ESCAVAÇÃO MÁX. 4,37 M - CHI DIURNO. AF_06/2014</t>
  </si>
  <si>
    <t>35,34</t>
  </si>
  <si>
    <t>ROLO COMPACTADOR VIBRATÓRIO DE UM CILINDRO AÇO LISO, POTÊNCIA 80 HP, PESO OPERACIONAL MÁXIMO 8,1 T, IMPACTO DINÂMICO 16,15 / 9,5 T, LARGURA DE TRABALHO 1,68 M - CHI DIURNO. AF_06/2014</t>
  </si>
  <si>
    <t>35,33</t>
  </si>
  <si>
    <t>GRADE DE DISCO CONTROLE REMOTO REBOCÁVEL, COM 24 DISCOS 24 X 6 MM COM PNEUS PARA TRANSPORTE - CHI DIURNO. AF_06/2014</t>
  </si>
  <si>
    <t>1,98</t>
  </si>
  <si>
    <t>MOTOBOMBA CENTRÍFUGA, MOTOR A GASOLINA, POTÊNCIA 5,42 HP, BOCAIS 1 1/2" X 1", DIÂMETRO ROTOR 143 MM HM/Q = 6 MCA / 16,8 M3/H A 38 MCA / 6,6 M3/H - CHI DIURNO. AF_06/2014</t>
  </si>
  <si>
    <t>0,17</t>
  </si>
  <si>
    <t>CAMINHÃO TOCO, PBT 16.000 KG, CARGA ÚTIL MÁX. 10.685 KG, DIST. ENTRE EIXOS 4,8 M, POTÊNCIA 189 CV, INCLUSIVE CARROCERIA FIXA ABERTA DE MADEIRA P/ TRANSPORTE GERAL DE CARGA SECA, DIMEN. APROX. 2,5 X 7,00 X 0,50 M - CHI DIURNO. AF_06/2014</t>
  </si>
  <si>
    <t>27,67</t>
  </si>
  <si>
    <t>USINA DE CONCRETO FIXA, CAPACIDADE NOMINAL DE 90 A 120 M3/H, SEM SILO - CHI DIURNO. AF_07/2016</t>
  </si>
  <si>
    <t>106,29</t>
  </si>
  <si>
    <t>VIBROACABADORA DE ASFALTO SOBRE ESTEIRAS, LARGURA DE PAVIMENTAÇÃO 1,90 M A 5,30 M, POTÊNCIA 105 HP CAPACIDADE 450 T/H - CHI DIURNO. AF_11/2014</t>
  </si>
  <si>
    <t>94,80</t>
  </si>
  <si>
    <t>VASSOURA MECÂNICA REBOCÁVEL COM ESCOVA CILÍNDRICA, LARGURA ÚTIL DE VARRIMENTO DE 2,44 M - CHI DIURNO. AF_06/2014</t>
  </si>
  <si>
    <t>2,28</t>
  </si>
  <si>
    <t>TRATOR DE PNEUS, POTÊNCIA 122 CV, TRAÇÃO 4X4, PESO COM LASTRO DE 4.510 KG - CHI DIURNO. AF_06/2014</t>
  </si>
  <si>
    <t>TRATOR DE ESTEIRAS, POTÊNCIA 170 HP, PESO OPERACIONAL 19 T, CAÇAMBA 5,2 M3 - CHI DIURNO. AF_06/2014</t>
  </si>
  <si>
    <t>50,28</t>
  </si>
  <si>
    <t>TRATOR DE ESTEIRAS, POTÊNCIA 150 HP, PESO OPERACIONAL 16,7 T, COM RODA MOTRIZ ELEVADA E LÂMINA 3,18 M3 - CHI DIURNO. AF_06/2014</t>
  </si>
  <si>
    <t>50,47</t>
  </si>
  <si>
    <t>TRATOR DE ESTEIRAS, POTÊNCIA 347 HP, PESO OPERACIONAL 38,5 T, COM LÂMINA 8,70 M3 - CHI DIURNO. AF_06/2014</t>
  </si>
  <si>
    <t>119,22</t>
  </si>
  <si>
    <t>ROLO COMPACTADOR VIBRATÓRIO REBOCÁVEL, CILINDRO DE AÇO LISO, POTÊNCIA DE TRAÇÃO DE 65 CV, PESO 4,7 T, IMPACTO DINÂMICO 18,3 T, LARGURA DE TRABALHO 1,67 M - CHI DIURNO. AF_02/2016</t>
  </si>
  <si>
    <t>5,46</t>
  </si>
  <si>
    <t>ROLO COMPACTADOR VIBRATÓRIO TANDEM AÇO LISO, POTÊNCIA 58 HP, PESO SEM/COM LASTRO 6,5 / 9,4 T, LARGURA DE TRABALHO 1,2 M - CHI DIURNO. AF_06/2014</t>
  </si>
  <si>
    <t>39,46</t>
  </si>
  <si>
    <t>RETROESCAVADEIRA SOBRE RODAS COM CARREGADEIRA, TRAÇÃO 4X4, POTÊNCIA LÍQ. 72 HP, CAÇAMBA CARREG. CAP. MÍN. 0,79 M3, CAÇAMBA RETRO CAP. 0,18 M3, PESO OPERACIONAL MÍN. 7.140 KG, PROFUNDIDADE ESCAVAÇÃO MÁX. 4,50 M - CHI DIURNO. AF_06/2014</t>
  </si>
  <si>
    <t>36,69</t>
  </si>
  <si>
    <t>ROLO COMPACTADOR VIBRATÓRIO PÉ DE CARNEIRO, OPERADO POR CONTROLE REMOTO, POTÊNCIA 12,5 KW, PESO OPERACIONAL 1,675 T, LARGURA DE TRABALHO 0,85 M - CHI DIURNO. AF_02/2016</t>
  </si>
  <si>
    <t>41,97</t>
  </si>
  <si>
    <t>USINA DE LAMA ASFÁLTICA, PROD 30 A 50 T/H, SILO DE AGREGADO 7 M3, RESERVATÓRIOS PARA EMULSÃO E ÁGUA DE 2,3 M3 CADA, MISTURADOR TIPO PUG MILL A SER MONTADO SOBRE CAMINHÃO - CHI DIURNO. AF_10/2014</t>
  </si>
  <si>
    <t>30,75</t>
  </si>
  <si>
    <t>CAMINHÃO TOCO, PESO BRUTO TOTAL 14.300 KG, CARGA ÚTIL MÁXIMA 9590 KG, DISTÂNCIA ENTRE EIXOS 4,76 M, POTÊNCIA 185 CV (NÃO INCLUI CARROCERIA) - CHI DIURNO. AF_06/2014</t>
  </si>
  <si>
    <t>28,51</t>
  </si>
  <si>
    <t>CAMINHÃO TOCO, PESO BRUTO TOTAL 16.000 KG, CARGA ÚTIL MÁXIMA DE 10.685 KG, DISTÂNCIA ENTRE EIXOS 4,80 M, POTÊNCIA 189 CV EXCLUSIVE CARROCERIA - CHI DIURNO. AF_06/2014</t>
  </si>
  <si>
    <t>26,63</t>
  </si>
  <si>
    <t>CAMINHÃO PIPA 10.000 L TRUCADO, PESO BRUTO TOTAL 23.000 KG, CARGA ÚTIL MÁXIMA 15.935 KG, DISTÂNCIA ENTRE EIXOS 4,8 M, POTÊNCIA 230 CV, INCLUSIVE TANQUE DE AÇO PARA TRANSPORTE DE ÁGUA - CHI DIURNO. AF_06/2014</t>
  </si>
  <si>
    <t>33,82</t>
  </si>
  <si>
    <t>ESPARGIDOR DE ASFALTO PRESSURIZADO COM TANQUE DE 2500 L, REBOCÁVEL COM MOTOR A GASOLINA POTÊNCIA 3,4 HP - CHI DIURNO. AF_07/2014</t>
  </si>
  <si>
    <t>16,14</t>
  </si>
  <si>
    <t>GRADE DE DISCO REBOCÁVEL COM 20 DISCOS 24" X 6 MM COM PNEUS PARA TRANSPORTE - CHI DIURNO. AF_06/2014</t>
  </si>
  <si>
    <t>1,55</t>
  </si>
  <si>
    <t>GUINDAUTO HIDRÁULICO, CAPACIDADE MÁXIMA DE CARGA 6200 KG, MOMENTO MÁXIMO DE CARGA 11,7 TM, ALCANCE MÁXIMO HORIZONTAL 9,70 M, INCLUSIVE CAMINHÃO TOCO PBT 16.000 KG, POTÊNCIA DE 189 CV - CHI DIURNO. AF_06/2014</t>
  </si>
  <si>
    <t>32,12</t>
  </si>
  <si>
    <t>MOTONIVELADORA POTÊNCIA BÁSICA LÍQUIDA (PRIMEIRA MARCHA) 125 HP, PESO BRUTO 13032 KG, LARGURA DA LÂMINA DE 3,7 M - CHI DIURNO. AF_06/2014</t>
  </si>
  <si>
    <t>49,58</t>
  </si>
  <si>
    <t>PÁ CARREGADEIRA SOBRE RODAS, POTÊNCIA LÍQUIDA 128 HP, CAPACIDADE DA CAÇAMBA 1,7 A 2,8 M3, PESO OPERACIONAL 11632 KG - CHI DIURNO. AF_06/2014</t>
  </si>
  <si>
    <t>45,09</t>
  </si>
  <si>
    <t>PÁ CARREGADEIRA SOBRE RODAS, POTÊNCIA 197 HP, CAPACIDADE DA CAÇAMBA 2,5 A 3,5 M3, PESO OPERACIONAL 18338 KG - CHI DIURNO. AF_06/2014</t>
  </si>
  <si>
    <t>54,56</t>
  </si>
  <si>
    <t>MARTELETE OU ROMPEDOR PNEUMÁTICO MANUAL, 28 KG, COM SILENCIADOR - CHI DIURNO. AF_07/2016</t>
  </si>
  <si>
    <t>18,44</t>
  </si>
  <si>
    <t>COMPRESSOR DE AR REBOCÁVEL, VAZÃO 189 PCM, PRESSÃO EFETIVA DE TRABALHO 102 PSI, MOTOR DIESEL, POTÊNCIA 63 CV - CHI DIURNO. AF_06/2015</t>
  </si>
  <si>
    <t>3,14</t>
  </si>
  <si>
    <t>CAMINHÃO BASCULANTE 6 M3, PESO BRUTO TOTAL 16.000 KG, CARGA ÚTIL MÁXIMA 13.071 KG, DISTÂNCIA ENTRE EIXOS 4,80 M, POTÊNCIA 230 CV INCLUSIVE CAÇAMBA METÁLICA - CHI DIURNO. AF_06/2014</t>
  </si>
  <si>
    <t>33,33</t>
  </si>
  <si>
    <t>CAMINHÃO PIPA 6.000 L, PESO BRUTO TOTAL 13.000 KG, DISTÂNCIA ENTRE EIXOS 4,80 M, POTÊNCIA 189 CV INCLUSIVE TANQUE DE AÇO PARA TRANSPORTE DE ÁGUA, CAPACIDADE 6 M3 - CHI DIURNO. AF_06/2014</t>
  </si>
  <si>
    <t>30,03</t>
  </si>
  <si>
    <t>ROLO COMPACTADOR DE PNEUS ESTÁTICO, PRESSÃO VARIÁVEL, POTÊNCIA 111 HP, PESO SEM/COM LASTRO 9,5 / 26 T, LARGURA DE TRABALHO 1,90 M - CHI DIURNO. AF_07/2014</t>
  </si>
  <si>
    <t>45,53</t>
  </si>
  <si>
    <t>TANQUE DE ASFALTO ESTACIONÁRIO COM SERPENTINA, CAPACIDADE 30.000 L - CHI DIURNO. AF_06/2014</t>
  </si>
  <si>
    <t>3,75</t>
  </si>
  <si>
    <t>MOTOBOMBA TRASH (PARA ÁGUA SUJA) AUTO ESCORVANTE, MOTOR GASOLINA DE 6,41 HP, DIÂMETROS DE SUCÇÃO X RECALQUE: 3" X 3", HM/Q = 10 MCA / 60 M3/H A 23 MCA / 0 M3/H - CHI DIURNO. AF_10/2014</t>
  </si>
  <si>
    <t>0,22</t>
  </si>
  <si>
    <t>ROLO COMPACTADOR PE DE CARNEIRO VIBRATORIO, POTENCIA 125 HP, PESO OPERACIONAL SEM/COM LASTRO 11,95 / 13,30 T, IMPACTO DINAMICO 38,5 / 22,5 T, LARGURA DE TRABALHO 2,15 M - CHI DIURNO. AF_06/2014</t>
  </si>
  <si>
    <t>42,33</t>
  </si>
  <si>
    <t>CAMINHÃO BASCULANTE 6 M3 TOCO, PESO BRUTO TOTAL 16.000 KG, CARGA ÚTIL MÁXIMA 11.130 KG, DISTÂNCIA ENTRE EIXOS 5,36 M, POTÊNCIA 185 CV, INCLUSIVE CAÇAMBA METÁLICA - CHI DIURNO. AF_06/2014</t>
  </si>
  <si>
    <t>32,57</t>
  </si>
  <si>
    <t>GRUPO GERADOR ESTACIONÁRIO, MOTOR DIESEL POTÊNCIA 170 KVA - CHI DIURNO. AF_02/2016</t>
  </si>
  <si>
    <t>5,18</t>
  </si>
  <si>
    <t>GRUPO DE SOLDAGEM COM GERADOR A DIESEL 60 CV PARA SOLDA ELÉTRICA, SOBRE 04 RODAS, COM MOTOR 4 CILINDROS 600 A - CHI DIURNO. AF_02/2016</t>
  </si>
  <si>
    <t>27,91</t>
  </si>
  <si>
    <t>ESCAVADEIRA HIDRÁULICA SOBRE ESTEIRAS, CAÇAMBA 0,80 M3, PESO OPERACIONAL 17,8 T, POTÊNCIA LÍQUIDA 110 HP - CHI DIURNO. AF_10/2014</t>
  </si>
  <si>
    <t>46,82</t>
  </si>
  <si>
    <t>BETONEIRA CAPACIDADE NOMINAL 400 L, CAPACIDADE DE MISTURA 310 L, MOTOR A DIESEL POTÊNCIA 5,0 HP, SEM CARREGADOR - CHI DIURNO. AF_06/2014</t>
  </si>
  <si>
    <t>0,39</t>
  </si>
  <si>
    <t>MISTURADOR DE ARGAMASSA, EIXO HORIZONTAL, CAPACIDADE DE MISTURA 300 KG, MOTOR ELÉTRICO POTÊNCIA 5 CV - CHI DIURNO. AF_06/2014</t>
  </si>
  <si>
    <t>0,77</t>
  </si>
  <si>
    <t>MISTURADOR DE ARGAMASSA, EIXO HORIZONTAL, CAPACIDADE DE MISTURA 600 KG, MOTOR ELÉTRICO POTÊNCIA 7,5 CV - CHI DIURNO. AF_06/2014</t>
  </si>
  <si>
    <t>0,91</t>
  </si>
  <si>
    <t>MISTURADOR DE ARGAMASSA, EIXO HORIZONTAL, CAPACIDADE DE MISTURA 160 KG, MOTOR ELÉTRICO POTÊNCIA 3 CV - CHI DIURNO. AF_06/2014</t>
  </si>
  <si>
    <t>0,72</t>
  </si>
  <si>
    <t>PROJETOR DE ARGAMASSA, CAPACIDADE DE PROJEÇÃO 1,5 M3/H, ALCANCE DE 30 ATÉ 60 M, MOTOR ELÉTRICO POTÊNCIA 7,5 HP - CHI DIURNO. AF_06/2014</t>
  </si>
  <si>
    <t>4,76</t>
  </si>
  <si>
    <t>PROJETOR DE ARGAMASSA, CAPACIDADE DE PROJEÇÃO 2 M3/H, ALCANCE ATÉ 50 M, MOTOR ELÉTRICO POTÊNCIA 7,5 HP - CHI DIURNO. AF_06/2014</t>
  </si>
  <si>
    <t>6,32</t>
  </si>
  <si>
    <t>BETONEIRA CAPACIDADE NOMINAL DE 400 L, CAPACIDADE DE MISTURA 280 L, MOTOR ELÉTRICO TRIFÁSICO POTÊNCIA DE 2 CV, SEM CARREGADOR - CHI DIURNO. AF_10/2014</t>
  </si>
  <si>
    <t>0,29</t>
  </si>
  <si>
    <t>TRATOR DE ESTEIRAS, POTÊNCIA 125 HP, PESO OPERACIONAL 12,9 T, COM LÂMINA 2,7 M3 - CHI DIURNO. AF_10/2014</t>
  </si>
  <si>
    <t>44,65</t>
  </si>
  <si>
    <t>ESCAVADEIRA HIDRÁULICA SOBRE ESTEIRAS, CAÇAMBA 1,20 M3, PESO OPERACIONAL 21 T, POTÊNCIA BRUTA 155 HP - CHI DIURNO. AF_06/2014</t>
  </si>
  <si>
    <t>51,35</t>
  </si>
  <si>
    <t>BOMBA SUBMERSÍVEL ELÉTRICA TRIFÁSICA, POTÊNCIA 2,96 HP, Ø ROTOR 144 MM SEMI-ABERTO, BOCAL DE SAÍDA Ø 2, HM/Q = 2 MCA / 38,8 M3/H A 28 MCA / 5 M3/H - CHI DIURNO. AF_06/2014</t>
  </si>
  <si>
    <t>TANQUE DE ASFALTO ESTACIONÁRIO COM MAÇARICO, CAPACIDADE 20.000 L - CHI DIURNO. AF_06/2014</t>
  </si>
  <si>
    <t>3,05</t>
  </si>
  <si>
    <t>TRATOR DE ESTEIRAS, POTÊNCIA 100 HP, PESO OPERACIONAL 9,4 T, COM LÂMINA 2,19 M3 - CHI DIURNO. AF_06/2014</t>
  </si>
  <si>
    <t>43,56</t>
  </si>
  <si>
    <t>TRATOR DE PNEUS, POTÊNCIA 85 CV, TRAÇÃO 4X4, PESO COM LASTRO DE 4.675 KG - CHI DIURNO. AF_06/2014</t>
  </si>
  <si>
    <t>28,93</t>
  </si>
  <si>
    <t>BATE-ESTACAS POR GRAVIDADE, POTÊNCIA DE 160 HP, PESO DO MARTELO ATÉ 3 TONELADAS - CHI DIURNO. AF_11/2014</t>
  </si>
  <si>
    <t>59,90</t>
  </si>
  <si>
    <t>BETONEIRA CAPACIDADE NOMINAL DE 600 L, CAPACIDADE DE MISTURA 360 L, MOTOR ELÉTRICO TRIFÁSICO POTÊNCIA DE 4 CV, SEM CARREGADOR - CHI DIURNO. AF_11/2014</t>
  </si>
  <si>
    <t>1,18</t>
  </si>
  <si>
    <t>FRESADORA DE ASFALTO A FRIO SOBRE RODAS, LARGURA FRESAGEM DE 1,0 M, POTÊNCIA 208 HP - CHI DIURNO. AF_11/2014</t>
  </si>
  <si>
    <t>122,87</t>
  </si>
  <si>
    <t>FRESADORA DE ASFALTO A FRIO SOBRE RODAS, LARGURA FRESAGEM DE 2,0 M, POTÊNCIA 550 HP - CHI DIURNO. AF_11/2014</t>
  </si>
  <si>
    <t>261,93</t>
  </si>
  <si>
    <t>RECICLADORA DE ASFALTO A FRIO SOBRE RODAS, LARGURA FRESAGEM DE 2,0 M, POTÊNCIA 422 HP - CHI DIURNO. AF_11/2014</t>
  </si>
  <si>
    <t>230,06</t>
  </si>
  <si>
    <t>VIBROACABADORA DE ASFALTO SOBRE ESTEIRAS, LARGURA DE PAVIMENTAÇÃO 2,13 M A 4,55 M, POTÊNCIA 100 HP, CAPACIDADE 400 T/H - CHI DIURNO. AF_11/2014</t>
  </si>
  <si>
    <t>81,08</t>
  </si>
  <si>
    <t>GUINDASTE HIDRÁULICO AUTOPROPELIDO, COM LANÇA TELESCÓPICA 28,80 M, CAPACIDADE MÁXIMA 30 T, POTÊNCIA 97 KW, TRAÇÃO 4 X 4 - CHI DIURNO. AF_11/2014</t>
  </si>
  <si>
    <t>51,84</t>
  </si>
  <si>
    <t>BETONEIRA CAPACIDADE NOMINAL DE 600 L, CAPACIDADE DE MISTURA 440 L, MOTOR A DIESEL POTÊNCIA 10 HP, COM CARREGADOR - CHI DIURNO. AF_11/2014</t>
  </si>
  <si>
    <t>1,44</t>
  </si>
  <si>
    <t>CAMINHÃO BASCULANTE 14 M3, COM CAVALO MECÂNICO DE CAPACIDADE MÁXIMA DE TRAÇÃO COMBINADO DE 36000 KG, POTÊNCIA 286 CV, INCLUSIVE SEMIREBOQUE COM CAÇAMBA METÁLICA - CHI DIURNO. AF_12/2014</t>
  </si>
  <si>
    <t>44,46</t>
  </si>
  <si>
    <t>CAMINHÃO BASCULANTE 18 M3, COM CAVALO MECÂNICO DE CAPACIDADE MÁXIMA DE TRAÇÃO COMBINADO DE 45000 KG, POTÊNCIA 330 CV, INCLUSIVE SEMIREBOQUE COM CAÇAMBA METÁLICA - CHI DIURNO. AF_12/2014</t>
  </si>
  <si>
    <t>46,24</t>
  </si>
  <si>
    <t>VIBRADOR DE IMERSÃO, DIÂMETRO DE PONTEIRA 45MM, MOTOR ELÉTRICO TRIFÁSICO POTÊNCIA DE 2 CV - CHI DIURNO. AF_06/2015</t>
  </si>
  <si>
    <t>0,33</t>
  </si>
  <si>
    <t>PERFURATRIZ MANUAL, TORQUE MÁXIMO 83 N.M, POTÊNCIA 5 CV, COM DIÂMETRO MÁXIMO 4" - CHI DIURNO. AF_06/2015</t>
  </si>
  <si>
    <t>1,64</t>
  </si>
  <si>
    <t>PERFURATRIZ SOBRE ESTEIRA, TORQUE MÁXIMO 600 KGF, PESO MÉDIO 1000 KG, POTÊNCIA 20 HP, DIÂMETRO MÁXIMO 10" - CHI DIURNO. AF_06/2015</t>
  </si>
  <si>
    <t>47,97</t>
  </si>
  <si>
    <t>MISTURADOR DUPLO HORIZONTAL DE ALTA TURBULÊNCIA, CAPACIDADE / VOLUME 2 X 500 LITROS, MOTORES ELÉTRICOS MÍNIMO 5 CV CADA, PARA NATA CIMENTO, ARGAMASSA E OUTROS - CHI DIURNO. AF_06/2015</t>
  </si>
  <si>
    <t>3,67</t>
  </si>
  <si>
    <t>BOMBA TRIPLEX, PARA INJEÇÃO DE NATA DE CIMENTO, VAZÃO MÁXIMA DE 100 LITROS/MINUTO, PRESSÃO MÁXIMA DE 70 BAR - CHI DIURNO. AF_06/2015</t>
  </si>
  <si>
    <t>5,48</t>
  </si>
  <si>
    <t>BOMBA CENTRÍFUGA MONOESTÁGIO COM MOTOR ELÉTRICO MONOFÁSICO, POTÊNCIA 15 HP, DIÂMETRO DO ROTOR 173 MM, HM/Q = 30 MCA / 90 M3/H A 45 MCA / 55 M3/H - CHI DIURNO. AF_06/2015</t>
  </si>
  <si>
    <t>0,64</t>
  </si>
  <si>
    <t>BOMBA DE PROJEÇÃO DE CONCRETO SECO, POTÊNCIA 10 CV, VAZÃO 3 M3/H - CHI DIURNO. AF_06/2015</t>
  </si>
  <si>
    <t>3,56</t>
  </si>
  <si>
    <t>BOMBA DE PROJEÇÃO DE CONCRETO SECO, POTÊNCIA 10 CV, VAZÃO 6 M3/H - CHI DIURNO. AF_06/2015</t>
  </si>
  <si>
    <t>3,82</t>
  </si>
  <si>
    <t>PROJETOR PNEUMÁTICO DE ARGAMASSA PARA CHAPISCO E REBOCO COM RECIPIENTE ACOPLADO, TIPO CANEQUINHA, COM COMPRESSOR DE AR REBOCÁVEL VAZÃO 89 PCM E MOTOR DIESEL DE 20 CV - CHI DIURNO. AF_06/2015</t>
  </si>
  <si>
    <t>4,96</t>
  </si>
  <si>
    <t>PERFURATRIZ COM TORRE METÁLICA PARA EXECUÇÃO DE ESTACA HÉLICE CONTÍNUA, PROFUNDIDADE MÁXIMA DE 30 M, DIÂMETRO MÁXIMO DE 800 MM, POTÊNCIA INSTALADA DE 268 HP, MESA ROTATIVA COM TORQUE MÁXIMO DE 170 KNM - CHI DIURNO. AF_06/2015</t>
  </si>
  <si>
    <t>152,72</t>
  </si>
  <si>
    <t>PERFURATRIZ HIDRÁULICA SOBRE CAMINHÃO COM TRADO CURTO ACOPLADO, PROFUNDIDADE MÁXIMA DE 20 M, DIÂMETRO MÁXIMO DE 1500 MM, POTÊNCIA INSTALADA DE 137 HP, MESA ROTATIVA COM TORQUE MÁXIMO DE 30 KNM - CHI DIURNO. AF_06/2015</t>
  </si>
  <si>
    <t>93,05</t>
  </si>
  <si>
    <t>MANIPULADOR TELESCÓPICO, POTÊNCIA DE 85 HP, CAPACIDADE DE CARGA DE 3.500 KG, ALTURA MÁXIMA DE ELEVAÇÃO DE 12,3 M - CHI DIURNO. AF_06/2015</t>
  </si>
  <si>
    <t>47,26</t>
  </si>
  <si>
    <t>MINICARREGADEIRA SOBRE RODAS, POTÊNCIA LÍQUIDA DE 47 HP, CAPACIDADE NOMINAL DE OPERAÇÃO DE 646 KG - CHI DIURNO. AF_06/2015</t>
  </si>
  <si>
    <t>35,66</t>
  </si>
  <si>
    <t>COMPRESSOR DE AR REBOCÁVEL, VAZÃO 89 PCM, PRESSÃO EFETIVA DE TRABALHO 102 PSI, MOTOR DIESEL, POTÊNCIA 20 CV - CHI DIURNO. AF_06/2015</t>
  </si>
  <si>
    <t>4,19</t>
  </si>
  <si>
    <t>COMPRESSOR DE AR REBOCAVEL, VAZÃO 250 PCM, PRESSAO DE TRABALHO 102 PSI, MOTOR A DIESEL POTÊNCIA 81 CV - CHI DIURNO. AF_06/2015</t>
  </si>
  <si>
    <t>4,20</t>
  </si>
  <si>
    <t>COMPRESSOR DE AR REBOCÁVEL, VAZÃO 748 PCM, PRESSÃO EFETIVA DE TRABALHO 102 PSI, MOTOR DIESEL, POTÊNCIA 210 CV - CHI DIURNO. AF_06/2015</t>
  </si>
  <si>
    <t>10,69</t>
  </si>
  <si>
    <t>COMPRESSOR DE AR REBOCAVEL, VAZÃO 400 PCM, PRESSAO DE TRABALHO 102 PSI, MOTOR A DIESEL POTÊNCIA 110 CV - CHI DIURNO. AF_06/2015</t>
  </si>
  <si>
    <t>4,98</t>
  </si>
  <si>
    <t>CAMINHÃO TRUCADO (C/ TERCEIRO EIXO) ELETRÔNICO - POTÊNCIA 231CV - PBT = 22000KG - DIST. ENTRE EIXOS 5170 MM - INCLUI CARROCERIA FIXA ABERTA DE MADEIRA - CHI DIURNO. AF_06/2015</t>
  </si>
  <si>
    <t>32,14</t>
  </si>
  <si>
    <t>PLACA VIBRATÓRIA REVERSÍVEL COM MOTOR 4 TEMPOS A GASOLINA, FORÇA CENTRÍFUGA DE 25 KN (2500 KGF), POTÊNCIA 5,5 CV - CHI DIURNO. AF_08/2015</t>
  </si>
  <si>
    <t>0,38</t>
  </si>
  <si>
    <t>CORTADORA DE PISO COM MOTOR 4 TEMPOS A GASOLINA, POTÊNCIA DE 13 HP, COM DISCO DE CORTE DIAMANTADO SEGMENTADO PARA CONCRETO, DIÂMETRO DE 350 MM, FURO DE 1" (14 X 1") - CHI DIURNO. AF_08/2015</t>
  </si>
  <si>
    <t>0,80</t>
  </si>
  <si>
    <t>CAMINHÃO BASCULANTE 10 M3, TRUCADO CABINE SIMPLES, PESO BRUTO TOTAL 23.000 KG, CARGA ÚTIL MÁXIMA 15.935 KG, DISTÂNCIA ENTRE EIXOS 4,80 M, POTÊNCIA 230 CV INCLUSIVE CAÇAMBA METÁLICA - CHI DIURNO. AF_06/2014</t>
  </si>
  <si>
    <t>35,69</t>
  </si>
  <si>
    <t>CAMINHÃO TOCO, PBT 14.300 KG, CARGA ÚTIL MÁX. 9.710 KG, DIST. ENTRE EIXOS 3,56 M, POTÊNCIA 185 CV, INCLUSIVE CARROCERIA FIXA ABERTA DE MADEIRA P/ TRANSPORTE GERAL DE CARGA SECA, DIMEN. APROX. 2,50 X 6,50 X 0,50 M - CHI DIURNO. AF_06/2014</t>
  </si>
  <si>
    <t>29,68</t>
  </si>
  <si>
    <t>ESPARGIDOR DE ASFALTO PRESSURIZADO, TANQUE 6 M3 COM ISOLAÇÃO TÉRMICA, AQUECIDO COM 2 MAÇARICOS, COM BARRA ESPARGIDORA 3,60 M, MONTADO SOBRE CAMINHÃO  TOCO, PBT 14.300 KG, POTÊNCIA 185 CV - CHI DIURNO. AF_08/2015</t>
  </si>
  <si>
    <t>34,82</t>
  </si>
  <si>
    <t>COMPACTADOR DE SOLOS DE PERCUSSÃO (SOQUETE) COM MOTOR A GASOLINA 4 TEMPOS, POTÊNCIA 4 CV - CHI DIURNO. AF_08/2015</t>
  </si>
  <si>
    <t>19,25</t>
  </si>
  <si>
    <t>GUINDAUTO HIDRÁULICO, CAPACIDADE MÁXIMA DE CARGA 6500 KG, MOMENTO MÁXIMO DE CARGA 5,8 TM, ALCANCE MÁXIMO HORIZONTAL 7,60 M, INCLUSIVE CAMINHÃO TOCO PBT 9.700 KG, POTÊNCIA DE 160 CV - CHI DIURNO. AF_08/2015</t>
  </si>
  <si>
    <t>31,14</t>
  </si>
  <si>
    <t>CAMINHÃO DE TRANSPORTE DE MATERIAL ASFÁLTICO 30.000 L, COM CAVALO MECÂNICO DE CAPACIDADE MÁXIMA DE TRAÇÃO COMBINADO DE 66.000 KG, POTÊNCIA 360 CV, INCLUSIVE TANQUE DE ASFALTO COM SERPENTINA - CHI DIURNO. AF_08/2015</t>
  </si>
  <si>
    <t>49,77</t>
  </si>
  <si>
    <t>SERRA CIRCULAR DE BANCADA COM MOTOR ELÉTRICO POTÊNCIA DE 5HP, COM COIFA PARA DISCO 10" - CHI DIURNO. AF_08/2015</t>
  </si>
  <si>
    <t>18,76</t>
  </si>
  <si>
    <t>DISTRIBUIDOR DE AGREGADOS REBOCAVEL, CAPACIDADE 1,9 M³, LARGURA DE TRABALHO 3,66 M - CHI DIURNO. AF_11/2015</t>
  </si>
  <si>
    <t>4,56</t>
  </si>
  <si>
    <t>CAMINHÃO PARA EQUIPAMENTO DE LIMPEZA A SUCÇÃO COM CAMINHÃO TRUCADO DE PESO BRUTO TOTAL 23000 KG, CARGA ÚTIL MÁXIMA 15935 KG, DISTÂNCIA ENTRE EIXOS 4,80 M, POTÊNCIA 230 CV, INCLUSIVE LIMPADORA A SUCÇÃO, TANQUE 12000 L - CHI DIURNO. AF_11/2015</t>
  </si>
  <si>
    <t>35,74</t>
  </si>
  <si>
    <t>PENEIRA ROTATIVA COM MOTOR ELÉTRICO TRIFÁSICO DE 2 CV, CILINDRO DE 1 M X 0,60 M, COM FUROS DE 3,17 MM - CHI DIURNO. AF_11/2015</t>
  </si>
  <si>
    <t>0,85</t>
  </si>
  <si>
    <t>DOSADOR DE AREIA, CAPACIDADE DE 26 LITROS - CHI DIURNO. AF_11/2015</t>
  </si>
  <si>
    <t>0,09</t>
  </si>
  <si>
    <t>CAMINHONETE COM MOTOR A DIESEL, POTÊNCIA 180 CV, CABINE DUPLA, 4X4 - CHI DIURNO. AF_11/2015</t>
  </si>
  <si>
    <t>26,83</t>
  </si>
  <si>
    <t>CAMINHONETE CABINE SIMPLES COM MOTOR 1.6 FLEX, CÂMBIO MANUAL, POTÊNCIA 101/104 CV, 2 PORTAS - CHI DIURNO. AF_11/2015</t>
  </si>
  <si>
    <t>20,12</t>
  </si>
  <si>
    <t>CAMINHÃO DE TRANSPORTE DE MATERIAL ASFÁLTICO 20.000 L, COM CAVALO MECÂNICO DE CAPACIDADE MÁXIMA DE TRAÇÃO COMBINADO DE 45.000 KG, POTÊNCIA 330 CV, INCLUSIVE TANQUE DE ASFALTO COM MAÇARICO - CHI DIURNO. AF_12/2015</t>
  </si>
  <si>
    <t>42,04</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</si>
  <si>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</si>
  <si>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</si>
  <si>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</si>
  <si>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</si>
  <si>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227,12</t>
  </si>
  <si>
    <t>BETONEIRA CAPACIDADE NOMINAL 400 L, CAPACIDADE DE MISTURA 310 L, MOTOR A GASOLINA POTÊNCIA 5,5 HP, SEM CARREGADOR - CHI DIURNO. AF_02/2016</t>
  </si>
  <si>
    <t>0,35</t>
  </si>
  <si>
    <t>ROLO COMPACTADOR VIBRATÓRIO PÉ DE CARNEIRO PARA SOLOS, POTÊNCIA 80 HP, PESO OPERACIONAL SEM/COM LASTRO 7,4 / 8,8 T, LARGURA DE TRABALHO 1,68 M - CHI DIURNO. AF_02/2016</t>
  </si>
  <si>
    <t>36,05</t>
  </si>
  <si>
    <t>GRUA ASCENSIONAL, LANÇA DE 30 M, CAPACIDADE DE 1,0 T A 30 M, ALTURA ATÉ 39 M - CHI DIURNO. AF_03/2016</t>
  </si>
  <si>
    <t>45,66</t>
  </si>
  <si>
    <t>GUINCHO ELÉTRICO DE COLUNA, CAPACIDADE 400 KG, COM MOTO FREIO, MOTOR TRIFÁSICO DE 1,25 CV - CHI DIURNO. AF_03/2016</t>
  </si>
  <si>
    <t>17,61</t>
  </si>
  <si>
    <t>GUINDASTE HIDRÁULICO AUTOPROPELIDO, COM LANÇA TELESCÓPICA 40 M, CAPACIDADE MÁXIMA 60 T, POTÊNCIA 260 KW - CHI DIURNO. AF_03/2016</t>
  </si>
  <si>
    <t>83,90</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</si>
  <si>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</si>
  <si>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</si>
  <si>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23,56</t>
  </si>
  <si>
    <t>GERADOR PORTÁTIL MONOFÁSICO, POTÊNCIA 5500 VA, MOTOR A GASOLINA, POTÊNCIA DO MOTOR 13 CV - CHI DIURNO. AF_03/2016</t>
  </si>
  <si>
    <t>0,24</t>
  </si>
  <si>
    <t>GRUPO GERADOR REBOCÁVEL, POTÊNCIA 66 KVA, MOTOR A DIESEL - CHI DIURNO. AF_03/2016</t>
  </si>
  <si>
    <t>3,25</t>
  </si>
  <si>
    <t>GRUPO GERADOR ESTACIONÁRIO, POTÊNCIA 150 KVA, MOTOR A DIESEL- CHI DIURNO. AF_03/2016</t>
  </si>
  <si>
    <t>4,61</t>
  </si>
  <si>
    <t>USINA DE MISTURA ASFÁLTICA À QUENTE, TIPO CONTRA FLUXO, PROD 40 A 80 TON/HORA - CHI DIURNO. AF_03/2016</t>
  </si>
  <si>
    <t>147,14</t>
  </si>
  <si>
    <t>USINA DE ASFALTO À FRIO, CAPACIDADE DE 40 A 60 TON/HORA, ELÉTRICA POTÊNCIA 30 CV - CHI DIURNO. AF_03/2016</t>
  </si>
  <si>
    <t>73,58</t>
  </si>
  <si>
    <t>USINA MISTURADORA DE SOLOS, CAPACIDADE DE 200 A 500 TON/H, POTENCIA 75KW - CHI DIURNO. AF_07/2016</t>
  </si>
  <si>
    <t>109,42</t>
  </si>
  <si>
    <t>DISTRIBUIDOR DE AGREGADOS AUTOPROPELIDO, CAP 3 M3, A DIESEL, POTÊNCIA 176CV - CHI DIURNO. AF_07/2016</t>
  </si>
  <si>
    <t>31,86</t>
  </si>
  <si>
    <t>TALHA MANUAL DE CORRENTE, CAPACIDADE DE 2 TON. COM ELEVAÇÃO DE 3 M - CHI DIURNO. AF_07/2016</t>
  </si>
  <si>
    <t>0,04</t>
  </si>
  <si>
    <t>GRUA ASCENCIONAL, LANÇA DE 42 M, CAPACIDADE DE 1,5 T A 30 M, ALTURA ATÉ 39 M - CHI DIURNO. AF_08/2016</t>
  </si>
  <si>
    <t>49,38</t>
  </si>
  <si>
    <t>PULVERIZADOR DE TINTA ELÉTRICO/MÁQUINA DE PINTURA AIRLESS, VAZÃO 2 L/MIN - CHI DIURNO. AF_08/2016</t>
  </si>
  <si>
    <t>18,38</t>
  </si>
  <si>
    <t>MARTELO DEMOLIDOR PNEUMÁTICO MANUAL, 32 KG - CHI DIURNO. AF_09/2016</t>
  </si>
  <si>
    <t>18,30</t>
  </si>
  <si>
    <t>COMPACTADOR DE SOLOS DE PERCUSÃO (SOQUETE) COM MOTOR A GASOLINA, POTÊNCIA 3 CV - CHI DIURNO. AF_09/2016</t>
  </si>
  <si>
    <t>0,52</t>
  </si>
  <si>
    <t>RÉGUA VIBRATÓRIA DUPLA PARA CONCRETO, PESO DE 60KG, COMPRIMENTO 4 M, COM MOTOR A GASOLINA, POTÊNCIA 5,5 HP - CHI DIURNO. AF_09/2016</t>
  </si>
  <si>
    <t>0,45</t>
  </si>
  <si>
    <t>POLIDORA DE PISO (POLITRIZ), PESO DE 100KG, DIÂMETRO 450 MM, MOTOR ELÉTRICO, POTÊNCIA 4 HP - CHI DIURNO. AF_09/2016</t>
  </si>
  <si>
    <t>0,44</t>
  </si>
  <si>
    <t>DESEMPENADEIRA DE CONCRETO, PESO DE 75KG, 4 PÁS, MOTOR A GASOLINA, POTÊNCIA 5,5 HP - CHI DIURNO. AF_09/2016</t>
  </si>
  <si>
    <t>0,49</t>
  </si>
  <si>
    <t>PERFURATRIZ PNEUMATICA MANUAL DE PESO MEDIO, MARTELETE, 18KG, COMPRIMENTO MÁXIMO DE CURSO DE 6 M, DIAMETRO DO PISTAO DE 5,5 CM - CHI DIURNO. AF_11/2016</t>
  </si>
  <si>
    <t>18,10</t>
  </si>
  <si>
    <t>ROLO COMPACTADOR VIBRATORIO TANDEM, ACO LISO, POTENCIA 125 HP, PESO SEM/COM LASTRO 10,20/11,65 T, LARGURA DE TRABALHO 1,73 M - CHI DIURNO. AF_11/2016</t>
  </si>
  <si>
    <t>44,32</t>
  </si>
  <si>
    <t>PERFURATRIZ MANUAL, TORQUE MAXIMO 55 KGF.M, POTENCIA 5 CV, COM DIAMETRO MAXIMO 8 1/2" - CHI DIURNO. AF_11/2016</t>
  </si>
  <si>
    <t>22,32</t>
  </si>
  <si>
    <t>PERFURATRIZ SOBRE ESTEIRA, TORQUE MÁXIMO 600 KGF, POTÊNCIA ENTRE 50 E 60 HP, DIÂMETRO MÁXIMO 10 - CHI DIURNO. AF_11/2016</t>
  </si>
  <si>
    <t>46,75</t>
  </si>
  <si>
    <t>ESCAVADEIRA HIDRAULICA SOBRE ESTEIRA, COM GARRA GIRATORIA DE MANDIBULAS, PESO OPERACIONAL ENTRE 22,00 E 25,50 TON, POTENCIA LIQUIDA ENTRE 150 E 160 HP - CHI DIURNO. AF_11/2016</t>
  </si>
  <si>
    <t>53,07</t>
  </si>
  <si>
    <t>ESCAVADEIRA HIDRAULICA SOBRE ESTEIRA, EQUIPADA COM CLAMSHELL, COM CAPACIDADE DA CAÇAMBA ENTRE 1,20 E 1,50 M3, PESO OPERACIONAL ENTRE 20,00 E 22,00 TON, POTENCIA LIQUIDA ENTRE 150 E 160 HP - CHI DIURNO. AF_11/2016</t>
  </si>
  <si>
    <t>51,82</t>
  </si>
  <si>
    <t>GRUPO GERADOR COM CARENAGEM, MOTOR DIESEL POTÊNCIA STANDART ENTRE 250 E 260 KVA - CHI DIURNO. AF_12/2016</t>
  </si>
  <si>
    <t>7,36</t>
  </si>
  <si>
    <t>TRATOR DE PNEUS COM POTÊNCIA DE 122 CV, TRAÇÃO 4X4, COM VASSOURA MECÂNICA ACOPLADA - CHI DIURNO. AF_02/2017</t>
  </si>
  <si>
    <t>34,26</t>
  </si>
  <si>
    <t>TRATOR DE PNEUS COM POTÊNCIA DE 122 CV, TRAÇÃO 4X4, COM GRADE DE DISCOS ACOPLADA - CHI DIURNO. AF_02/2017</t>
  </si>
  <si>
    <t>34,14</t>
  </si>
  <si>
    <t>TRATOR DE PNEUS COM POTÊNCIA DE 85 CV, TRAÇÃO 4X4, COM GRADE DE DISCOS ACOPLADA - CHI DIURNO. AF_02/2017</t>
  </si>
  <si>
    <t>30,98</t>
  </si>
  <si>
    <t>CAMINHÃO BASCULANTE 10 M3, TRUCADO, POTÊNCIA 230 CV, INCLUSIVE CAÇAMBA METÁLICA, COM DISTRIBUIDOR DE AGREGADOS ACOPLADO - CHI DIURNO. AF_02/2017</t>
  </si>
  <si>
    <t>38,56</t>
  </si>
  <si>
    <t>TRATOR DE PNEUS COM POTÊNCIA DE 85 CV, TRAÇÃO 4X4, COM VASSOURA MECÂNICA ACOPLADA - CHI DIURNO. AF_02/2017</t>
  </si>
  <si>
    <t>31,10</t>
  </si>
  <si>
    <t>MINICARREGADEIRA SOBRE RODAS POTENCIA 47HP CAPACIDADE OPERACAO 646 KG, COM VASSOURA MECÂNICA ACOPLADA - CHI DIURNO. AF_03/2017</t>
  </si>
  <si>
    <t>38,82</t>
  </si>
  <si>
    <t>MÁQUINA DEMARCADORA DE FAIXA DE TRÁFEGO À FRIO, AUTOPROPELIDA, POTÊNCIA 38 HP - CHI DIURNO. AF_07/2016</t>
  </si>
  <si>
    <t>41,96</t>
  </si>
  <si>
    <t>MINIESCAVADEIRA SOBRE ESTEIRAS, POTENCIA LIQUIDA DE *30* HP, PESO OPERACIONAL DE *3.500* KG - CHI DIURNO. AF_04/2017</t>
  </si>
  <si>
    <t>36,01</t>
  </si>
  <si>
    <t>PERFURATRIZ ROTATIVA SOBRE ESTEIRA, TORQUE MAXIMO 2500 KGM, POTENCIA 110 HP, MOTOR DIESEL - CHI DIURNO. AF_05/2017</t>
  </si>
  <si>
    <t>62,37</t>
  </si>
  <si>
    <t>COMPRESSOR DE AR, VAZAO DE 10 PCM, RESERVATORIO 100 L, PRESSAO DE TRABALHO ENTRE 6,9 E 9,7 BAR  POTENCIA 2 HP, TENSAO 110/220 V  CHI DIURNO. AF_05/2017</t>
  </si>
  <si>
    <t>0,14</t>
  </si>
  <si>
    <t>ROLO COMPACTADOR DE PNEUS, ESTATICO, PRESSAO VARIAVEL, POTENCIA 110 HP, PESO SEM/COM LASTRO 10,8/27 T, LARGURA DE ROLAGEM 2,30 M - CHI DIURNO. AF_06/2017</t>
  </si>
  <si>
    <t>47,27</t>
  </si>
  <si>
    <t>INVERSOR DE SOLDA MONOFÁSICO DE 160 A, POTÊNCIA DE 5400 W, TENSÃO DE 220 V, PARA SOLDA COM ELETRODOS DE 2,0 A 4,0 MM E PROCESSO TIG - CHI DIURNO. AF_06/2018</t>
  </si>
  <si>
    <t>0,11</t>
  </si>
  <si>
    <t>LAVADORA DE ALTA PRESSAO (LAVA-JATO) PARA AGUA FRIA, PRESSAO DE OPERACAO ENTRE 1400 E 1900 LIB/POL2, VAZAO MAXIMA ENTRE 400 E 700 L/H - CHI DIURNO. AF_04/2019</t>
  </si>
  <si>
    <t>USINA DE MISTURA ASFÁLTICA À QUENTE, TIPO CONTRA FLUXO, PROD 100 A 140 TON/HORA - CHI DIURNO. AF_12/2019</t>
  </si>
  <si>
    <t>112,31</t>
  </si>
  <si>
    <t>USINA DE ASFALTO, TIPO GRAVIMÉTRICA, PROD 150 TON/HORA - CHI DIURNO. AF_12/2019</t>
  </si>
  <si>
    <t>268,53</t>
  </si>
  <si>
    <t>ROLO COMPACTADOR VIBRATÓRIO PÉ DE CARNEIRO PARA SOLOS, POTÊNCIA 80 HP, PESO OPERACIONAL SEM/COM LASTRO 7,4 / 8,8 T, LARGURA DE TRABALHO 1,68 M - MANUTENÇÃO. AF_02/2016</t>
  </si>
  <si>
    <t>H</t>
  </si>
  <si>
    <t>20,71</t>
  </si>
  <si>
    <t>ESCAVADEIRA HIDRÁULICA SOBRE ESTEIRAS, CAÇAMBA 0,80 M3, PESO OPERACIONAL 17 T, POTENCIA BRUTA 111 HP - DEPRECIAÇÃO. AF_06/2014</t>
  </si>
  <si>
    <t>25,20</t>
  </si>
  <si>
    <t>ESCAVADEIRA HIDRÁULICA SOBRE ESTEIRAS, CAÇAMBA 0,80 M3, PESO OPERACIONAL 17 T, POTENCIA BRUTA 111 HP - JUROS. AF_06/2014</t>
  </si>
  <si>
    <t>3,42</t>
  </si>
  <si>
    <t>ESCAVADEIRA HIDRÁULICA SOBRE ESTEIRAS, CAÇAMBA 0,80 M3, PESO OPERACIONAL 17 T, POTENCIA BRUTA 111 HP - MANUTENÇÃO. AF_06/2014</t>
  </si>
  <si>
    <t>31,50</t>
  </si>
  <si>
    <t>ESCAVADEIRA HIDRÁULICA SOBRE ESTEIRAS, CAÇAMBA 0,80 M3, PESO OPERACIONAL 17 T, POTENCIA BRUTA 111 HP - MATERIAIS NA OPERAÇÃO. AF_06/2014</t>
  </si>
  <si>
    <t>36,18</t>
  </si>
  <si>
    <t>GRADE DE DISCO CONTROLE REMOTO REBOCÁVEL, COM 24 DISCOS 24 X 6 MM COM PNEUS PARA TRANSPORTE - MANUTENÇÃO. AF_06/2014</t>
  </si>
  <si>
    <t>1,21</t>
  </si>
  <si>
    <t>RETROESCAVADEIRA SOBRE RODAS COM CARREGADEIRA, TRAÇÃO 4X4, POTÊNCIA LÍQ. 88 HP, CAÇAMBA CARREG. CAP. MÍN. 1 M3, CAÇAMBA RETRO CAP. 0,26 M3, PESO OPERACIONAL MÍN. 6.674 KG, PROFUNDIDADE ESCAVAÇÃO MÁX. 4,37 M - MANUTENÇÃO. AF_06/2014</t>
  </si>
  <si>
    <t>19,59</t>
  </si>
  <si>
    <t>RETROESCAVADEIRA SOBRE RODAS COM CARREGADEIRA, TRAÇÃO 4X2, POTÊNCIA LÍQ. 79 HP, CAÇAMBA CARREG. CAP. MÍN. 1 M3, CAÇAMBA RETRO CAP. 0,20 M3, PESO OPERACIONAL MÍN. 6.570 KG, PROFUNDIDADE ESCAVAÇÃO MÁX. 4,37 M - MANUTENÇÃO. AF_06/2014</t>
  </si>
  <si>
    <t>17,42</t>
  </si>
  <si>
    <t>RETROESCAVADEIRA SOBRE RODAS COM CARREGADEIRA, TRAÇÃO 4X2, POTÊNCIA LÍQ. 79 HP, CAÇAMBA CARREG. CAP. MÍN. 1 M3, CAÇAMBA RETRO CAP. 0,20 M3, PESO OPERACIONAL MÍN. 6.570 KG, PROFUNDIDADE ESCAVAÇÃO MÁX. 4,37 M - MATERIAIS NA OPERAÇÃO. AF_06/2014</t>
  </si>
  <si>
    <t>27,68</t>
  </si>
  <si>
    <t>ROLO COMPACTADOR VIBRATÓRIO DE UM CILINDRO AÇO LISO, POTÊNCIA 80 HP, PESO OPERACIONAL MÁXIMO 8,1 T, IMPACTO DINÂMICO 16,15 / 9,5 T, LARGURA DE TRABALHO 1,68 M - MANUTENÇÃO. AF_06/2014</t>
  </si>
  <si>
    <t>19,92</t>
  </si>
  <si>
    <t>MOTOBOMBA CENTRÍFUGA, MOTOR A GASOLINA, POTÊNCIA 5,42 HP, BOCAIS 1 1/2" X 1", DIÂMETRO ROTOR 143 MM HM/Q = 6 MCA / 16,8 M3/H A 38 MCA / 6,6 M3/H - MANUTENÇÃO. AF_06/2014</t>
  </si>
  <si>
    <t>0,18</t>
  </si>
  <si>
    <t>MOTOBOMBA CENTRÍFUGA, MOTOR A GASOLINA, POTÊNCIA 5,42 HP, BOCAIS 1 1/2" X 1", DIÂMETRO ROTOR 143 MM HM/Q = 6 MCA / 16,8 M3/H A 38 MCA / 6,6 M3/H - MATERIAIS NA OPERAÇÃO. AF_06/2014</t>
  </si>
  <si>
    <t>6,04</t>
  </si>
  <si>
    <t>CAMINHÃO BASCULANTE 6 M3, PESO BRUTO TOTAL 16.000 KG, CARGA ÚTIL MÁXIMA 13.071 KG, DISTÂNCIA ENTRE EIXOS 4,80 M, POTÊNCIA 230 CV INCLUSIVE CAÇAMBA METÁLICA - MANUTENÇÃO. AF_06/2014</t>
  </si>
  <si>
    <t>26,04</t>
  </si>
  <si>
    <t>USINA DE CONCRETO FIXA, CAPACIDADE NOMINAL DE 90 A 120 M3/H, SEM SILO - MATERIAIS NA OPERAÇÃO. AF_07/2016</t>
  </si>
  <si>
    <t>18,56</t>
  </si>
  <si>
    <t>CAMINHÃO TOCO, PBT 16.000 KG, CARGA ÚTIL MÁX. 10.685 KG, DIST. ENTRE EIXOS 4,8 M, POTÊNCIA 189 CV, INCLUSIVE CARROCERIA FIXA ABERTA DE MADEIRA P/ TRANSPORTE GERAL DE CARGA SECA, DIMEN. APROX. 2,5 X 7,00 X 0,50 M - MANUTENÇÃO. AF_06/2014</t>
  </si>
  <si>
    <t>16,08</t>
  </si>
  <si>
    <t>USINA MISTURADORA DE SOLOS, CAPACIDADE DE 200 A 500 TON/H, POTENCIA 75KW - MANUTENÇÃO. AF_07/2016</t>
  </si>
  <si>
    <t>42,55</t>
  </si>
  <si>
    <t>VIBROACABADORA DE ASFALTO SOBRE ESTEIRAS, LARGURA DE PAVIMENTAÇÃO 1,90 M A 5,30 M, POTÊNCIA 105 HP CAPACIDADE 450 T/H - MANUTENÇÃO. AF_11/2014</t>
  </si>
  <si>
    <t>103,54</t>
  </si>
  <si>
    <t>VIBROACABADORA DE ASFALTO SOBRE ESTEIRAS, LARGURA DE PAVIMENTAÇÃO 1,90 M A 5,30 M, POTÊNCIA 105 HP CAPACIDADE 450 T/H - MATERIAIS NA OPERAÇÃO. AF_11/2014</t>
  </si>
  <si>
    <t>49,99</t>
  </si>
  <si>
    <t>TRATOR DE PNEUS, POTÊNCIA 85 CV, TRAÇÃO 4X4, PESO COM LASTRO DE 4.675 KG - MANUTENÇÃO. AF_06/2014</t>
  </si>
  <si>
    <t>8,33</t>
  </si>
  <si>
    <t>TRATOR DE PNEUS, POTÊNCIA 85 CV, TRAÇÃO 4X4, PESO COM LASTRO DE 4.675 KG - MATERIAIS NA OPERAÇÃO. AF_06/2014</t>
  </si>
  <si>
    <t>67,26</t>
  </si>
  <si>
    <t>TRATOR DE ESTEIRAS, POTÊNCIA 170 HP, PESO OPERACIONAL 19 T, CAÇAMBA 5,2 M3 - MATERIAIS NA OPERAÇÃO. AF_06/2014</t>
  </si>
  <si>
    <t>59,67</t>
  </si>
  <si>
    <t>TRATOR DE ESTEIRAS, POTÊNCIA 150 HP, PESO OPERACIONAL 16,7 T, COM RODA MOTRIZ ELEVADA E LÂMINA 3,18 M3 - MATERIAIS NA OPERAÇÃO. AF_06/2014</t>
  </si>
  <si>
    <t>52,65</t>
  </si>
  <si>
    <t>TRATOR DE ESTEIRAS, POTÊNCIA 347 HP, PESO OPERACIONAL 38,5 T, COM LÂMINA 8,70 M3 - MATERIAIS NA OPERAÇÃO. AF_06/2014</t>
  </si>
  <si>
    <t>121,76</t>
  </si>
  <si>
    <t>TRATOR DE ESTEIRAS, POTÊNCIA 100 HP, PESO OPERACIONAL 9,4 T, COM LÂMINA 2,19 M3 - MANUTENÇÃO. AF_06/2014</t>
  </si>
  <si>
    <t>34,01</t>
  </si>
  <si>
    <t>ROLO COMPACTADOR VIBRATÓRIO REBOCÁVEL, CILINDRO DE AÇO LISO, POTÊNCIA DE TRAÇÃO DE 65 CV, PESO 4,7 T, IMPACTO DINÂMICO 18,3 T, LARGURA DE TRABALHO 1,67 M - MANUTENÇÃO. AF_02/2016</t>
  </si>
  <si>
    <t>6,01</t>
  </si>
  <si>
    <t>ROLO COMPACTADOR VIBRATÓRIO TANDEM AÇO LISO, POTÊNCIA 58 HP, PESO SEM/COM LASTRO 6,5 / 9,4 T, LARGURA DE TRABALHO 1,2 M - MANUTENÇÃO. AF_06/2014</t>
  </si>
  <si>
    <t>24,46</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</si>
  <si>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</si>
  <si>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</si>
  <si>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18,90</t>
  </si>
  <si>
    <t>RETROESCAVADEIRA SOBRE RODAS COM CARREGADEIRA, TRAÇÃO 4X4, POTÊNCIA LÍQ. 72 HP, CAÇAMBA CARREG. CAP. MÍN. 0,79 M3, CAÇAMBA RETRO CAP. 0,18 M3, PESO OPERACIONAL MÍN. 7.140 KG, PROFUNDIDADE ESCAVAÇÃO MÁX. 4,50 M - MATERIAIS NA OPERAÇÃO. AF_06/2014</t>
  </si>
  <si>
    <t>25,40</t>
  </si>
  <si>
    <t>ROLO COMPACTADOR VIBRATÓRIO PÉ DE CARNEIRO, OPERADO POR CONTROLE REMOTO, POTÊNCIA 12,5 KW, PESO OPERACIONAL 1,675 T, LARGURA DE TRABALHO 0,85 M - DEPRECIAÇÃO. AF_02/2016</t>
  </si>
  <si>
    <t>21,75</t>
  </si>
  <si>
    <t>ROLO COMPACTADOR VIBRATÓRIO PÉ DE CARNEIRO, OPERADO POR CONTROLE REMOTO, POTÊNCIA 12,5 KW, PESO OPERACIONAL 1,675 T, LARGURA DE TRABALHO 0,85 M - MANUTENÇÃO. AF_02/2016</t>
  </si>
  <si>
    <t>27,21</t>
  </si>
  <si>
    <t>USINA DE LAMA ASFÁLTICA, PROD 30 A 50 T/H, SILO DE AGREGADO 7 M3, RESERVATÓRIOS PARA EMULSÃO E ÁGUA DE 2,3 M3 CADA, MISTURADOR TIPO PUG MILL A SER MONTADO SOBRE CAMINHÃO - MANUTENÇÃO. AF_10/2014</t>
  </si>
  <si>
    <t>27,29</t>
  </si>
  <si>
    <t>USINA DE LAMA ASFÁLTICA, PROD 30 A 50 T/H, SILO DE AGREGADO 7 M3, RESERVATÓRIOS PARA EMULSÃO E ÁGUA DE 2,3 M3 CADA, MISTURADOR TIPO PUG MILL A SER MONTADO SOBRE CAMINHÃO - MATERIAIS NA OPERAÇÃO. AF_10/2014</t>
  </si>
  <si>
    <t>15,48</t>
  </si>
  <si>
    <t>CAMINHÃO PIPA 6.000 L, PESO BRUTO TOTAL 13.000 KG, DISTÂNCIA ENTRE EIXOS 4,80 M, POTÊNCIA 189 CV INCLUSIVE TANQUE DE AÇO PARA TRANSPORTE DE ÁGUA, CAPACIDADE 6 M3 - MATERIAIS NA OPERAÇÃO. AF_06/2014</t>
  </si>
  <si>
    <t>88,80</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</si>
  <si>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</si>
  <si>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</si>
  <si>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14,56</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</si>
  <si>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</si>
  <si>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</si>
  <si>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</si>
  <si>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3,02</t>
  </si>
  <si>
    <t>MOTONIVELADORA POTÊNCIA BÁSICA LÍQUIDA (PRIMEIRA MARCHA) 125 HP, PESO BRUTO 13032 KG, LARGURA DA LÂMINA DE 3,7 M - MANUTENÇÃO. AF_06/2014</t>
  </si>
  <si>
    <t>38,00</t>
  </si>
  <si>
    <t>PÁ CARREGADEIRA SOBRE RODAS, POTÊNCIA 197 HP, CAPACIDADE DA CAÇAMBA 2,5 A 3,5 M3, PESO OPERACIONAL 18338 KG - MATERIAIS NA OPERAÇÃO. AF_06/2014</t>
  </si>
  <si>
    <t>39,51</t>
  </si>
  <si>
    <t>COMPRESSOR DE AR REBOCÁVEL, VAZÃO 189 PCM, PRESSÃO EFETIVA DE TRABALHO 102 PSI, MOTOR DIESEL, POTÊNCIA 63 CV - MANUTENÇÃO. AF_06/2015</t>
  </si>
  <si>
    <t>3,45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</si>
  <si>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</si>
  <si>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</si>
  <si>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3,22</t>
  </si>
  <si>
    <t>TANQUE DE ASFALTO ESTACIONÁRIO COM SERPENTINA, CAPACIDADE 30.000 L - JUROS. AF_06/2014</t>
  </si>
  <si>
    <t>0,53</t>
  </si>
  <si>
    <t>TANQUE DE ASFALTO ESTACIONÁRIO COM SERPENTINA, CAPACIDADE 30.000 L - MANUTENÇÃO. AF_06/2014</t>
  </si>
  <si>
    <t>TANQUE DE ASFALTO ESTACIONÁRIO COM SERPENTINA, CAPACIDADE 30.000 L - MATERIAIS NA OPERAÇÃO. AF_06/2014</t>
  </si>
  <si>
    <t>120,00</t>
  </si>
  <si>
    <t>ROLO COMPACTADOR DE PNEUS ESTÁTICO, PRESSÃO VARIÁVEL, POTÊNCIA 111 HP, PESO SEM/COM LASTRO 9,5 / 26 T, LARGURA DE TRABALHO 1,90 M - DEPRECIAÇÃO. AF_07/2014</t>
  </si>
  <si>
    <t>24,87</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</si>
  <si>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</si>
  <si>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</si>
  <si>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</si>
  <si>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0,20</t>
  </si>
  <si>
    <t>MOTOBOMBA TRASH (PARA ÁGUA SUJA) AUTO ESCORVANTE, MOTOR GASOLINA DE 6,41 HP, DIÂMETROS DE SUCÇÃO X RECALQUE: 3" X 3", HM/Q = 10 MCA / 60 M3/H A 23 MCA / 0 M3/H - JUROS. AF_10/2014</t>
  </si>
  <si>
    <t>0,02</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</si>
  <si>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</si>
  <si>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</si>
  <si>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7,11</t>
  </si>
  <si>
    <t>ROLO COMPACTADOR PE DE CARNEIRO VIBRATORIO, POTENCIA 125 HP, PESO OPERACIONAL SEM/COM LASTRO 11,95 / 13,30 T, IMPACTO DINAMICO 38,5 / 22,5 T, LARGURA DE TRABALHO 2,15 M - DEPRECIAÇÃO. AF_06/2014</t>
  </si>
  <si>
    <t>22,06</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</si>
  <si>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</si>
  <si>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</si>
  <si>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27,61</t>
  </si>
  <si>
    <t>ROLO COMPACTADOR PE DE CARNEIRO VIBRATORIO, POTENCIA 125 HP, PESO OPERACIONAL SEM/COM LASTRO 11,95 / 13,30 T, IMPACTO DINAMICO 38,5 / 22,5 T, LARGURA DE TRABALHO 2,15 M - MATERIAIS NA OPERAÇÃO. AF_06/2014</t>
  </si>
  <si>
    <t>50,13</t>
  </si>
  <si>
    <t>CAMINHÃO BASCULANTE 6 M3 TOCO, PESO BRUTO TOTAL 16.000 KG, CARGA ÚTIL MÁXIMA 11.130 KG, DISTÂNCIA ENTRE EIXOS 5,36 M, POTÊNCIA 185 CV, INCLUSIVE CAÇAMBA METÁLICA - DEPRECIAÇÃO. AF_06/2014</t>
  </si>
  <si>
    <t>13,28</t>
  </si>
  <si>
    <t>CAMINHÃO BASCULANTE 6 M3 TOCO, PESO BRUTO TOTAL 16.000 KG, CARGA ÚTIL MÁXIMA 11.130 KG, DISTÂNCIA ENTRE EIXOS 5,36 M, POTÊNCIA 185 CV, INCLUSIVE CAÇAMBA METÁLICA - JUROS. AF_06/2014</t>
  </si>
  <si>
    <t>2,45</t>
  </si>
  <si>
    <t>CAMINHÃO BASCULANTE 6 M3 TOCO, PESO BRUTO TOTAL 16.000 KG, CARGA ÚTIL MÁXIMA 11.130 KG, DISTÂNCIA ENTRE EIXOS 5,36 M, POTÊNCIA 185 CV, INCLUSIVE CAÇAMBA METÁLICA - MANUTENÇÃO. AF_06/2014</t>
  </si>
  <si>
    <t>24,89</t>
  </si>
  <si>
    <t>CAMINHÃO BASCULANTE 6 M3 TOCO, PESO BRUTO TOTAL 16.000 KG, CARGA ÚTIL MÁXIMA 11.130 KG, DISTÂNCIA ENTRE EIXOS 5,36 M, POTÊNCIA 185 CV, INCLUSIVE CAÇAMBA METÁLICA - MATERIAIS NA OPERAÇÃO. AF_06/2014</t>
  </si>
  <si>
    <t>45,76</t>
  </si>
  <si>
    <t>TRATOR DE PNEUS, POTÊNCIA 122 CV, TRAÇÃO 4X4, PESO COM LASTRO DE 4.510 KG - DEPRECIAÇÃO. AF_06/2014</t>
  </si>
  <si>
    <t>10,39</t>
  </si>
  <si>
    <t>TRATOR DE PNEUS, POTÊNCIA 122 CV, TRAÇÃO 4X4, PESO COM LASTRO DE 4.510 KG - JUROS. AF_06/2014</t>
  </si>
  <si>
    <t>TRATOR DE PNEUS, POTÊNCIA 122 CV, TRAÇÃO 4X4, PESO COM LASTRO DE 4.510 KG - MANUTENÇÃO. AF_06/2014</t>
  </si>
  <si>
    <t>11,37</t>
  </si>
  <si>
    <t>TRATOR DE PNEUS, POTÊNCIA 122 CV, TRAÇÃO 4X4, PESO COM LASTRO DE 4.510 KG - MATERIAIS NA OPERAÇÃO. AF_06/2014</t>
  </si>
  <si>
    <t>96,53</t>
  </si>
  <si>
    <t>RETROESCAVADEIRA SOBRE RODAS COM CARREGADEIRA, TRAÇÃO 4X4, POTÊNCIA LÍQ. 88 HP, CAÇAMBA CARREG. CAP. MÍN. 1 M3, CAÇAMBA RETRO CAP. 0,26 M3, PESO OPERACIONAL MÍN. 6.674 KG, PROFUNDIDADE ESCAVAÇÃO MÁX. 4,37 M - MATERIAIS NA OPERAÇÃO. AF_06/2014</t>
  </si>
  <si>
    <t>29,97</t>
  </si>
  <si>
    <t>ROLO COMPACTADOR VIBRATÓRIO DE UM CILINDRO AÇO LISO, POTÊNCIA 80 HP, PESO OPERACIONAL MÁXIMO 8,1 T, IMPACTO DINÂMICO 16,15 / 9,5 T, LARGURA DE TRABALHO 1,68 M - MATERIAIS NA OPERAÇÃO. AF_06/2014</t>
  </si>
  <si>
    <t>32,08</t>
  </si>
  <si>
    <t>CAMINHÃO BASCULANTE 6 M3, PESO BRUTO TOTAL 16.000 KG, CARGA ÚTIL MÁXIMA 13.071 KG, DISTÂNCIA ENTRE EIXOS 4,80 M, POTÊNCIA 230 CV INCLUSIVE CAÇAMBA METÁLICA - MATERIAIS NA OPERAÇÃO. AF_06/2014</t>
  </si>
  <si>
    <t>56,88</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</si>
  <si>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</si>
  <si>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</si>
  <si>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</si>
  <si>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65,41</t>
  </si>
  <si>
    <t>VASSOURA MECÂNICA REBOCÁVEL COM ESCOVA CILÍNDRICA, LARGURA ÚTIL DE VARRIMENTO DE 2,44 M - MANUTENÇÃO. AF_06/2014</t>
  </si>
  <si>
    <t>2,51</t>
  </si>
  <si>
    <t>TRATOR DE ESTEIRAS, POTÊNCIA 170 HP, PESO OPERACIONAL 19 T, CAÇAMBA 5,2 M3 - MANUTENÇÃO. AF_06/2014</t>
  </si>
  <si>
    <t>43,82</t>
  </si>
  <si>
    <t>TRATOR DE ESTEIRAS, POTÊNCIA 150 HP, PESO OPERACIONAL 16,7 T, COM RODA MOTRIZ ELEVADA E LÂMINA 3,18 M3 - MANUTENÇÃO. AF_06/2014</t>
  </si>
  <si>
    <t>44,09</t>
  </si>
  <si>
    <t>TRATOR DE ESTEIRAS, POTÊNCIA 347 HP, PESO OPERACIONAL 38,5 T, COM LÂMINA 8,70 M3 - MANUTENÇÃO. AF_06/2014</t>
  </si>
  <si>
    <t>144,42</t>
  </si>
  <si>
    <t>TRATOR DE ESTEIRAS, POTÊNCIA 100 HP, PESO OPERACIONAL 9,4 T, COM LÂMINA 2,19 M3 - MATERIAIS NA OPERAÇÃO. AF_06/2014</t>
  </si>
  <si>
    <t>35,07</t>
  </si>
  <si>
    <t>ROLO COMPACTADOR VIBRATÓRIO REBOCÁVEL, CILINDRO DE AÇO LISO, POTÊNCIA DE TRAÇÃO DE 65 CV, PESO 4,7 T, IMPACTO DINÂMICO 18,3 T, LARGURA DE TRABALHO 1,67 M - DEPRECIAÇÃO. AF_02/2016</t>
  </si>
  <si>
    <t>4,80</t>
  </si>
  <si>
    <t>CAMINHÃO TOCO, PESO BRUTO TOTAL 14.300 KG, CARGA ÚTIL MÁXIMA 9590 KG, DISTÂNCIA ENTRE EIXOS 4,76 M, POTÊNCIA 185 CV (NÃO INCLUI CARROCERIA) - MATERIAIS NA OPERAÇÃO. AF_06/2014</t>
  </si>
  <si>
    <t>64,04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</si>
  <si>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</si>
  <si>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</si>
  <si>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108,05</t>
  </si>
  <si>
    <t>GRADE DE DISCO REBOCÁVEL COM 20 DISCOS 24" X 6 MM COM PNEUS PARA TRANSPORTE - DEPRECIAÇÃO. AF_06/2014</t>
  </si>
  <si>
    <t>GRADE DE DISCO REBOCÁVEL COM 20 DISCOS 24" X 6 MM COM PNEUS PARA TRANSPORTE - MANUTENÇÃO. AF_06/2014</t>
  </si>
  <si>
    <t>0,94</t>
  </si>
  <si>
    <t>MOTONIVELADORA POTÊNCIA BÁSICA LÍQUIDA (PRIMEIRA MARCHA) 125 HP, PESO BRUTO 13032 KG, LARGURA DA LÂMINA DE 3,7 M - MATERIAIS NA OPERAÇÃO. AF_06/2014</t>
  </si>
  <si>
    <t>47,00</t>
  </si>
  <si>
    <t>PÁ CARREGADEIRA SOBRE RODAS, POTÊNCIA LÍQUIDA 128 HP, CAPACIDADE DA CAÇAMBA 1,7 A 2,8 M3, PESO OPERACIONAL 11632 KG - MANUTENÇÃO. AF_06/2014</t>
  </si>
  <si>
    <t>26,94</t>
  </si>
  <si>
    <t>PÁ CARREGADEIRA SOBRE RODAS, POTÊNCIA LÍQUIDA 128 HP, CAPACIDADE DA CAÇAMBA 1,7 A 2,8 M3, PESO OPERACIONAL 11632 KG - MATERIAIS NA OPERAÇÃO. AF_06/2014</t>
  </si>
  <si>
    <t>44,92</t>
  </si>
  <si>
    <t>PÁ CARREGADEIRA SOBRE RODAS, POTÊNCIA 197 HP, CAPACIDADE DA CAÇAMBA 2,5 A 3,5 M3, PESO OPERACIONAL 18338 KG - MANUTENÇÃO. AF_06/2014</t>
  </si>
  <si>
    <t>37,36</t>
  </si>
  <si>
    <t>MARTELETE OU ROMPEDOR PNEUMÁTICO MANUAL, 28 KG, COM SILENCIADOR - MANUTENÇÃO. AF_07/2016</t>
  </si>
  <si>
    <t>1,38</t>
  </si>
  <si>
    <t>COMPRESSOR DE AR REBOCÁVEL, VAZÃO 189 PCM, PRESSÃO EFETIVA DE TRABALHO 102 PSI, MOTOR DIESEL, POTÊNCIA 63 CV - MATERIAIS NA OPERAÇÃO. AF_06/2015</t>
  </si>
  <si>
    <t>26,47</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</si>
  <si>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</si>
  <si>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</si>
  <si>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19,50</t>
  </si>
  <si>
    <t>ROLO COMPACTADOR DE PNEUS ESTÁTICO, PRESSÃO VARIÁVEL, POTÊNCIA 111 HP, PESO SEM/COM LASTRO 9,5 / 26 T, LARGURA DE TRABALHO 1,90 M - MATERIAIS NA OPERAÇÃO. AF_07/2014</t>
  </si>
  <si>
    <t>GRUPO GERADOR ESTACIONÁRIO, MOTOR DIESEL POTÊNCIA 170 KVA - DEPRECIAÇÃO. AF_02/2016</t>
  </si>
  <si>
    <t>4,39</t>
  </si>
  <si>
    <t>GRUPO GERADOR ESTACIONÁRIO, MOTOR DIESEL POTÊNCIA 170 KVA - MANUTENÇÃO. AF_02/2016</t>
  </si>
  <si>
    <t>3,91</t>
  </si>
  <si>
    <t>ROLO COMPACTADOR VIBRATÓRIO PÉ DE CARNEIRO PARA SOLOS, POTÊNCIA 80 HP, PESO OPERACIONAL SEM/COM LASTRO 7,4 / 8,8 T, LARGURA DE TRABALHO 1,68 M - DEPRECIAÇÃO. AF_02/2016</t>
  </si>
  <si>
    <t>16,55</t>
  </si>
  <si>
    <t>GRUPO GERADOR ESTACIONÁRIO, MOTOR DIESEL POTÊNCIA 170 KVA - MATERIAIS NA OPERAÇÃO. AF_02/2016</t>
  </si>
  <si>
    <t>100,02</t>
  </si>
  <si>
    <t>ROLO COMPACTADOR VIBRATÓRIO PÉ DE CARNEIRO PARA SOLOS, POTÊNCIA 80 HP, PESO OPERACIONAL SEM/COM LASTRO 7,4 / 8,8 T, LARGURA DE TRABALHO 1,68 M - JUROS. AF_02/2016</t>
  </si>
  <si>
    <t>2,29</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</si>
  <si>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</si>
  <si>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</si>
  <si>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19,02</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</si>
  <si>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</si>
  <si>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</si>
  <si>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11,07</t>
  </si>
  <si>
    <t>GRUPO DE SOLDAGEM COM GERADOR A DIESEL 60 CV PARA SOLDA ELÉTRICA, SOBRE 04 RODAS, COM MOTOR 4 CILINDROS 600 A - DEPRECIAÇÃO. AF_02/2016</t>
  </si>
  <si>
    <t>9,36</t>
  </si>
  <si>
    <t>GRUPO DE SOLDAGEM COM GERADOR A DIESEL 60 CV PARA SOLDA ELÉTRICA, SOBRE 04 RODAS, COM MOTOR 4 CILINDROS 600 A - MANUTENÇÃO. AF_02/2016</t>
  </si>
  <si>
    <t>11,70</t>
  </si>
  <si>
    <t>GRUPO DE SOLDAGEM COM GERADOR A DIESEL 60 CV PARA SOLDA ELÉTRICA, SOBRE 04 RODAS, COM MOTOR 4 CILINDROS 600 A - MATERIAIS NA OPERAÇÃO. AF_02/2016</t>
  </si>
  <si>
    <t>28,19</t>
  </si>
  <si>
    <t>GRUPO DE SOLDAGEM COM GERADOR A DIESEL 60 CV PARA SOLDA ELÉTRICA, SOBRE 04 RODAS, COM MOTOR 4 CILINDROS 600 A - JUROS. AF_02/2016</t>
  </si>
  <si>
    <t>1,05</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</si>
  <si>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</si>
  <si>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</si>
  <si>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</si>
  <si>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</si>
  <si>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</si>
  <si>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2,38</t>
  </si>
  <si>
    <t>MISTURADOR DE ARGAMASSA, EIXO HORIZONTAL, CAPACIDADE DE MISTURA 300 KG, MOTOR ELÉTRICO POTÊNCIA 5 CV - DEPRECIAÇÃO. AF_06/2014</t>
  </si>
  <si>
    <t>0,69</t>
  </si>
  <si>
    <t>MISTURADOR DE ARGAMASSA, EIXO HORIZONTAL, CAPACIDADE DE MISTURA 300 KG, MOTOR ELÉTRICO POTÊNCIA 5 CV - JUROS. AF_06/2014</t>
  </si>
  <si>
    <t>0,08</t>
  </si>
  <si>
    <t>MISTURADOR DE ARGAMASSA, EIXO HORIZONTAL, CAPACIDADE DE MISTURA 300 KG, MOTOR ELÉTRICO POTÊNCIA 5 CV - MANUTENÇÃO. AF_06/2014</t>
  </si>
  <si>
    <t>0,86</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</si>
  <si>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</si>
  <si>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</si>
  <si>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0,82</t>
  </si>
  <si>
    <t>MISTURADOR DE ARGAMASSA, EIXO HORIZONTAL, CAPACIDADE DE MISTURA 600 KG, MOTOR ELÉTRICO POTÊNCIA 7,5 CV - JUROS. AF_06/2014</t>
  </si>
  <si>
    <t>MISTURADOR DE ARGAMASSA, EIXO HORIZONTAL, CAPACIDADE DE MISTURA 600 KG, MOTOR ELÉTRICO POTÊNCIA 7,5 CV - MANUTENÇÃO. AF_06/2014</t>
  </si>
  <si>
    <t>1,03</t>
  </si>
  <si>
    <t>MISTURADOR DE ARGAMASSA, EIXO HORIZONTAL, CAPACIDADE DE MISTURA 600 KG, MOTOR ELÉTRICO POTÊNCIA 7,5 CV - MATERIAIS NA OPERAÇÃO. AF_06/2014</t>
  </si>
  <si>
    <t>3,65</t>
  </si>
  <si>
    <t>MISTURADOR DE ARGAMASSA, EIXO HORIZONTAL, CAPACIDADE DE MISTURA 160 KG, MOTOR ELÉTRICO POTÊNCIA 3 CV - DEPRECIAÇÃO. AF_06/2014</t>
  </si>
  <si>
    <t>0,65</t>
  </si>
  <si>
    <t>MISTURADOR DE ARGAMASSA, EIXO HORIZONTAL, CAPACIDADE DE MISTURA 160 KG, MOTOR ELÉTRICO POTÊNCIA 3 CV - JUROS. AF_06/2014</t>
  </si>
  <si>
    <t>0,07</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</si>
  <si>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</si>
  <si>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</si>
  <si>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1,46</t>
  </si>
  <si>
    <t>PROJETOR DE ARGAMASSA, CAPACIDADE DE PROJEÇÃO 1,5 M3/H, ALCANCE DE 30 ATÉ 60 M, MOTOR ELÉTRICO POTÊNCIA 7,5 HP - DEPRECIAÇÃO. AF_06/2014</t>
  </si>
  <si>
    <t>4,26</t>
  </si>
  <si>
    <t>PROJETOR DE ARGAMASSA, CAPACIDADE DE PROJEÇÃO 1,5 M3/H, ALCANCE DE 30 ATÉ 60 M, MOTOR ELÉTRICO POTÊNCIA 7,5 HP - JUROS. AF_06/2014</t>
  </si>
  <si>
    <t>0,50</t>
  </si>
  <si>
    <t>PROJETOR DE ARGAMASSA, CAPACIDADE DE PROJEÇÃO 1,5 M3/H, ALCANCE DE 30 ATÉ 60 M, MOTOR ELÉTRICO POTÊNCIA 7,5 HP - MANUTENÇÃO. AF_06/2014</t>
  </si>
  <si>
    <t>4,67</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</si>
  <si>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</si>
  <si>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</si>
  <si>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5,65</t>
  </si>
  <si>
    <t>PROJETOR DE ARGAMASSA, CAPACIDADE DE PROJEÇÃO 2 M3/H, ALCANCE ATÉ 50 M, MOTOR ELÉTRICO POTÊNCIA 7,5 HP - JUROS. AF_06/2014</t>
  </si>
  <si>
    <t>0,67</t>
  </si>
  <si>
    <t>PROJETOR DE ARGAMASSA, CAPACIDADE DE PROJEÇÃO 2 M3/H, ALCANCE ATÉ 50 M, MOTOR ELÉTRICO POTÊNCIA 7,5 HP - MANUTENÇÃO. AF_06/2014</t>
  </si>
  <si>
    <t>6,19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</si>
  <si>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</si>
  <si>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</si>
  <si>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2,46</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</si>
  <si>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</si>
  <si>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</si>
  <si>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0,26</t>
  </si>
  <si>
    <t>BETONEIRA CAPACIDADE NOMINAL DE 400 L, CAPACIDADE DE MISTURA 280 L, MOTOR ELÉTRICO TRIFÁSICO POTÊNCIA DE 2 CV, SEM CARREGADOR - JUROS. AF_10/2014</t>
  </si>
  <si>
    <t>0,03</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</si>
  <si>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</si>
  <si>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</si>
  <si>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0,97</t>
  </si>
  <si>
    <t>ESCAVADEIRA HIDRÁULICA SOBRE ESTEIRAS, CAÇAMBA 0,80 M3, PESO OPERACIONAL 17,8 T, POTÊNCIA LÍQUIDA 110 HP - DEPRECIAÇÃO. AF_10/2014</t>
  </si>
  <si>
    <t>24,04</t>
  </si>
  <si>
    <t>ESCAVADEIRA HIDRÁULICA SOBRE ESTEIRAS, CAÇAMBA 0,80 M3, PESO OPERACIONAL 17,8 T, POTÊNCIA LÍQUIDA 110 HP - JUROS. AF_10/2014</t>
  </si>
  <si>
    <t>3,26</t>
  </si>
  <si>
    <t>ESCAVADEIRA HIDRÁULICA SOBRE ESTEIRAS, CAÇAMBA 0,80 M3, PESO OPERACIONAL 17,8 T, POTÊNCIA LÍQUIDA 110 HP - MANUTENÇÃO. AF_10/2014</t>
  </si>
  <si>
    <t>30,05</t>
  </si>
  <si>
    <t>ESCAVADEIRA HIDRÁULICA SOBRE ESTEIRAS, CAÇAMBA 0,80 M3, PESO OPERACIONAL 17,8 T, POTÊNCIA LÍQUIDA 110 HP - MATERIAIS NA OPERAÇÃO. AF_10/2014</t>
  </si>
  <si>
    <t>35,85</t>
  </si>
  <si>
    <t>TRATOR DE ESTEIRAS, POTÊNCIA 125 HP, PESO OPERACIONAL 12,9 T, COM LÂMINA 2,7 M3 - DEPRECIAÇÃO. AF_10/2014</t>
  </si>
  <si>
    <t>19,91</t>
  </si>
  <si>
    <t>TRATOR DE ESTEIRAS, POTÊNCIA 125 HP, PESO OPERACIONAL 12,9 T, COM LÂMINA 2,7 M3 - JUROS. AF_10/2014</t>
  </si>
  <si>
    <t>4,48</t>
  </si>
  <si>
    <t>TRATOR DE ESTEIRAS, POTÊNCIA 125 HP, PESO OPERACIONAL 12,9 T, COM LÂMINA 2,7 M3 - MANUTENÇÃO. AF_10/2014</t>
  </si>
  <si>
    <t>35,59</t>
  </si>
  <si>
    <t>TRATOR DE ESTEIRAS, POTÊNCIA 125 HP, PESO OPERACIONAL 12,9 T, COM LÂMINA 2,7 M3 - MATERIAIS NA OPERAÇÃO. AF_10/2014</t>
  </si>
  <si>
    <t>43,88</t>
  </si>
  <si>
    <t>USINA DE LAMA ASFÁLTICA, PROD 30 A 50 T/H, SILO DE AGREGADO 7 M3, RESERVATÓRIOS PARA EMULSÃO E ÁGUA DE 2,3 M3 CADA, MISTURADOR TIPO PUG MILL A SER MONTADO SOBRE CAMINHÃO - DEPRECIAÇÃO. AF_10/2014</t>
  </si>
  <si>
    <t>14,55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</si>
  <si>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</si>
  <si>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</si>
  <si>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0,16</t>
  </si>
  <si>
    <t>MOTOBOMBA CENTRÍFUGA, MOTOR A GASOLINA, POTÊNCIA 5,42 HP, BOCAIS 1 1/2" X 1", DIÂMETRO ROTOR 143 MM HM/Q = 6 MCA / 16,8 M3/H A 38 MCA / 6,6 M3/H - JUROS. AF_06/2014</t>
  </si>
  <si>
    <t>0,01</t>
  </si>
  <si>
    <t>GRADE DE DISCO CONTROLE REMOTO REBOCÁVEL, COM 24 DISCOS 24 X 6 MM COM PNEUS PARA TRANSPORTE - DEPRECIAÇÃO. AF_06/2014</t>
  </si>
  <si>
    <t>1,74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</si>
  <si>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</si>
  <si>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</si>
  <si>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15,67</t>
  </si>
  <si>
    <t>RETROESCAVADEIRA SOBRE RODAS COM CARREGADEIRA, TRAÇÃO 4X4, POTÊNCIA LÍQ. 88 HP, CAÇAMBA CARREG. CAP. MÍN. 1 M3, CAÇAMBA RETRO CAP. 0,26 M3, PESO OPERACIONAL MÍN. 6.674 KG, PROFUNDIDADE ESCAVAÇÃO MÁX. 4,37 M - JUROS. AF_06/2014</t>
  </si>
  <si>
    <t>2,12</t>
  </si>
  <si>
    <t>RETROESCAVADEIRA SOBRE RODAS COM CARREGADEIRA, TRAÇÃO 4X2, POTÊNCIA LÍQ. 79 HP, CAÇAMBA CARREG. CAP. MÍN. 1 M3, CAÇAMBA RETRO CAP. 0,20 M3, PESO OPERACIONAL MÍN. 6.570 KG, PROFUNDIDADE ESCAVAÇÃO MÁX. 4,37 M - DEPRECIAÇÃO. AF_06/2014</t>
  </si>
  <si>
    <t>13,93</t>
  </si>
  <si>
    <t>RETROESCAVADEIRA SOBRE RODAS COM CARREGADEIRA, TRAÇÃO 4X2, POTÊNCIA LÍQ. 79 HP, CAÇAMBA CARREG. CAP. MÍN. 1 M3, CAÇAMBA RETRO CAP. 0,20 M3, PESO OPERACIONAL MÍN. 6.570 KG, PROFUNDIDADE ESCAVAÇÃO MÁX. 4,37 M - JUROS. AF_06/2014</t>
  </si>
  <si>
    <t>1,89</t>
  </si>
  <si>
    <t>ESCAVADEIRA HIDRÁULICA SOBRE ESTEIRAS, CAÇAMBA 1,20 M3, PESO OPERACIONAL 21 T, POTÊNCIA BRUTA 155 HP - DEPRECIAÇÃO. AF_06/2014</t>
  </si>
  <si>
    <t>28,03</t>
  </si>
  <si>
    <t>ESCAVADEIRA HIDRÁULICA SOBRE ESTEIRAS, CAÇAMBA 1,20 M3, PESO OPERACIONAL 21 T, POTÊNCIA BRUTA 155 HP - JUROS. AF_06/2014</t>
  </si>
  <si>
    <t>3,80</t>
  </si>
  <si>
    <t>ESCAVADEIRA HIDRÁULICA SOBRE ESTEIRAS, CAÇAMBA 1,20 M3, PESO OPERACIONAL 21 T, POTÊNCIA BRUTA 155 HP - MANUTENÇÃO. AF_06/2014</t>
  </si>
  <si>
    <t>35,04</t>
  </si>
  <si>
    <t>ESCAVADEIRA HIDRÁULICA SOBRE ESTEIRAS, CAÇAMBA 1,20 M3, PESO OPERACIONAL 21 T, POTÊNCIA BRUTA 155 HP - MATERIAIS NA OPERAÇÃO. AF_06/2014</t>
  </si>
  <si>
    <t>50,50</t>
  </si>
  <si>
    <t>TRATOR DE ESTEIRAS, POTÊNCIA 150 HP, PESO OPERACIONAL 16,7 T, COM RODA MOTRIZ ELEVADA E LÂMINA 3,18 M3 - DEPRECIAÇÃO. AF_06/2014</t>
  </si>
  <si>
    <t>24,66</t>
  </si>
  <si>
    <t>TRATOR DE ESTEIRAS, POTÊNCIA 150 HP, PESO OPERACIONAL 16,7 T, COM RODA MOTRIZ ELEVADA E LÂMINA 3,18 M3 - JUROS. AF_06/2014</t>
  </si>
  <si>
    <t>5,55</t>
  </si>
  <si>
    <t>RETROESCAVADEIRA SOBRE RODAS COM CARREGADEIRA, TRAÇÃO 4X4, POTÊNCIA LÍQ. 72 HP, CAÇAMBA CARREG. CAP. MÍN. 0,79 M3, CAÇAMBA RETRO CAP. 0,18 M3, PESO OPERACIONAL MÍN. 7.140 KG, PROFUNDIDADE ESCAVAÇÃO MÁX. 4,50 M - DEPRECIAÇÃO. AF_06/2014</t>
  </si>
  <si>
    <t>15,12</t>
  </si>
  <si>
    <t>RETROESCAVADEIRA SOBRE RODAS COM CARREGADEIRA, TRAÇÃO 4X4, POTÊNCIA LÍQ. 72 HP, CAÇAMBA CARREG. CAP. MÍN. 0,79 M3, CAÇAMBA RETRO CAP. 0,18 M3, PESO OPERACIONAL MÍN. 7.140 KG, PROFUNDIDADE ESCAVAÇÃO MÁX. 4,50 M - JUROS. AF_06/2014</t>
  </si>
  <si>
    <t>2,05</t>
  </si>
  <si>
    <t>TRATOR DE ESTEIRAS, POTÊNCIA 347 HP, PESO OPERACIONAL 38,5 T, COM LÂMINA 8,70 M3 - DEPRECIAÇÃO. AF_06/2014</t>
  </si>
  <si>
    <t>80,78</t>
  </si>
  <si>
    <t>TRATOR DE ESTEIRAS, POTÊNCIA 347 HP, PESO OPERACIONAL 38,5 T, COM LÂMINA 8,70 M3 - JUROS. AF_06/2014</t>
  </si>
  <si>
    <t>18,18</t>
  </si>
  <si>
    <t>VASSOURA MECÂNICA REBOCÁVEL COM ESCOVA CILÍNDRICA, LARGURA ÚTIL DE VARRIMENTO DE 2,44 M - DEPRECIAÇÃO. AF_06/2014</t>
  </si>
  <si>
    <t>2,01</t>
  </si>
  <si>
    <t>VASSOURA MECÂNICA REBOCÁVEL COM ESCOVA CILÍNDRICA, LARGURA ÚTIL DE VARRIMENTO DE 2,44 M - JUROS. AF_06/2014</t>
  </si>
  <si>
    <t>0,27</t>
  </si>
  <si>
    <t>TRATOR DE ESTEIRAS, POTÊNCIA 170 HP, PESO OPERACIONAL 19 T, CAÇAMBA 5,2 M3 - DEPRECIAÇÃO. AF_06/2014</t>
  </si>
  <si>
    <t>24,51</t>
  </si>
  <si>
    <t>TRATOR DE ESTEIRAS, POTÊNCIA 170 HP, PESO OPERACIONAL 19 T, CAÇAMBA 5,2 M3 - JUROS. AF_06/2014</t>
  </si>
  <si>
    <t>5,51</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</si>
  <si>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</si>
  <si>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</si>
  <si>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</si>
  <si>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2,62</t>
  </si>
  <si>
    <t>TANQUE DE ASFALTO ESTACIONÁRIO COM MAÇARICO, CAPACIDADE 20.000 L - JUROS. AF_06/2014</t>
  </si>
  <si>
    <t>0,43</t>
  </si>
  <si>
    <t>TANQUE DE ASFALTO ESTACIONÁRIO COM MAÇARICO, CAPACIDADE 20.000 L - MANUTENÇÃO. AF_06/2014</t>
  </si>
  <si>
    <t>4,91</t>
  </si>
  <si>
    <t>TANQUE DE ASFALTO ESTACIONÁRIO COM MAÇARICO, CAPACIDADE 20.000 L - MATERIAIS NA OPERAÇÃO. AF_06/2014</t>
  </si>
  <si>
    <t>111,82</t>
  </si>
  <si>
    <t>TRATOR DE ESTEIRAS, POTÊNCIA 100 HP, PESO OPERACIONAL 9,4 T, COM LÂMINA 2,19 M3 - DEPRECIAÇÃO. AF_06/2014</t>
  </si>
  <si>
    <t>TRATOR DE ESTEIRAS, POTÊNCIA 100 HP, PESO OPERACIONAL 9,4 T, COM LÂMINA 2,19 M3 - JUROS. AF_06/2014</t>
  </si>
  <si>
    <t>4,28</t>
  </si>
  <si>
    <t>TRATOR DE PNEUS, POTÊNCIA 85 CV, TRAÇÃO 4X4, PESO COM LASTRO DE 4.675 KG - DEPRECIAÇÃO. AF_06/2014</t>
  </si>
  <si>
    <t>7,62</t>
  </si>
  <si>
    <t>TRATOR DE PNEUS, POTÊNCIA 85 CV, TRAÇÃO 4X4, PESO COM LASTRO DE 4.675 KG - JUROS. AF_06/2014</t>
  </si>
  <si>
    <t>PÁ CARREGADEIRA SOBRE RODAS, POTÊNCIA LÍQUIDA 128 HP, CAPACIDADE DA CAÇAMBA 1,7 A 2,8 M3, PESO OPERACIONAL 11632 KG - DEPRECIAÇÃO. AF_06/2014</t>
  </si>
  <si>
    <t>21,55</t>
  </si>
  <si>
    <t>PÁ CARREGADEIRA SOBRE RODAS, POTÊNCIA LÍQUIDA 128 HP, CAPACIDADE DA CAÇAMBA 1,7 A 2,8 M3, PESO OPERACIONAL 11632 KG - JUROS. AF_06/2014</t>
  </si>
  <si>
    <t>2,92</t>
  </si>
  <si>
    <t>PÁ CARREGADEIRA SOBRE RODAS, POTÊNCIA 197 HP, CAPACIDADE DA CAÇAMBA 2,5 A 3,5 M3, PESO OPERACIONAL 18338 KG - DEPRECIAÇÃO. AF_06/2014</t>
  </si>
  <si>
    <t>29,89</t>
  </si>
  <si>
    <t>PÁ CARREGADEIRA SOBRE RODAS, POTÊNCIA 197 HP, CAPACIDADE DA CAÇAMBA 2,5 A 3,5 M3, PESO OPERACIONAL 18338 KG - JUROS. AF_06/2014</t>
  </si>
  <si>
    <t>4,05</t>
  </si>
  <si>
    <t>ROLO COMPACTADOR VIBRATÓRIO DE UM CILINDRO AÇO LISO, POTÊNCIA 80 HP, PESO OPERACIONAL MÁXIMO 8,1 T, IMPACTO DINÂMICO 16,15 / 9,5 T, LARGURA DE TRABALHO 1,68 M - DEPRECIAÇÃO. AF_06/2014</t>
  </si>
  <si>
    <t>15,91</t>
  </si>
  <si>
    <t>ROLO COMPACTADOR VIBRATÓRIO DE UM CILINDRO AÇO LISO, POTÊNCIA 80 HP, PESO OPERACIONAL MÁXIMO 8,1 T, IMPACTO DINÂMICO 16,15 / 9,5 T, LARGURA DE TRABALHO 1,68 M - JUROS. AF_06/2014</t>
  </si>
  <si>
    <t>2,21</t>
  </si>
  <si>
    <t>BATE-ESTACAS POR GRAVIDADE, POTÊNCIA DE 160 HP, PESO DO MARTELO ATÉ 3 TONELADAS - DEPRECIAÇÃO. AF_11/2014</t>
  </si>
  <si>
    <t>15,69</t>
  </si>
  <si>
    <t>BATE-ESTACAS POR GRAVIDADE, POTÊNCIA DE 160 HP, PESO DO MARTELO ATÉ 3 TONELADAS - JUROS. AF_11/2014</t>
  </si>
  <si>
    <t>2,47</t>
  </si>
  <si>
    <t>BATE-ESTACAS POR GRAVIDADE, POTÊNCIA DE 160 HP, PESO DO MARTELO ATÉ 3 TONELADAS - MANUTENÇÃO. AF_11/2014</t>
  </si>
  <si>
    <t>14,73</t>
  </si>
  <si>
    <t>BATE-ESTACAS POR GRAVIDADE, POTÊNCIA DE 160 HP, PESO DO MARTELO ATÉ 3 TONELADAS - MATERIAIS NA OPERAÇÃO. AF_11/2014</t>
  </si>
  <si>
    <t>52,14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</si>
  <si>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</si>
  <si>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</si>
  <si>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0,12</t>
  </si>
  <si>
    <t>BETONEIRA CAPACIDADE NOMINAL DE 600 L, CAPACIDADE DE MISTURA 360 L, MOTOR ELÉTRICO TRIFÁSICO POTÊNCIA DE 4 CV, SEM CARREGADOR - MANUTENÇÃO. AF_11/2014</t>
  </si>
  <si>
    <t>0,99</t>
  </si>
  <si>
    <t>BETONEIRA CAPACIDADE NOMINAL DE 600 L, CAPACIDADE DE MISTURA 360 L, MOTOR ELÉTRICO TRIFÁSICO POTÊNCIA DE 4 CV, SEM CARREGADOR - MATERIAIS NA OPERAÇÃO. AF_11/2014</t>
  </si>
  <si>
    <t>1,95</t>
  </si>
  <si>
    <t>MOTONIVELADORA POTÊNCIA BÁSICA LÍQUIDA (PRIMEIRA MARCHA) 125 HP, PESO BRUTO 13032 KG, LARGURA DA LÂMINA DE 3,7 M - DEPRECIAÇÃO. AF_06/2014</t>
  </si>
  <si>
    <t>23,64</t>
  </si>
  <si>
    <t>MOTONIVELADORA POTÊNCIA BÁSICA LÍQUIDA (PRIMEIRA MARCHA) 125 HP, PESO BRUTO 13032 KG, LARGURA DA LÂMINA DE 3,7 M - JUROS. AF_06/2014</t>
  </si>
  <si>
    <t>FRESADORA DE ASFALTO A FRIO SOBRE RODAS, LARGURA FRESAGEM DE 1,0 M, POTÊNCIA 208 HP - DEPRECIAÇÃO. AF_11/2014</t>
  </si>
  <si>
    <t>89,84</t>
  </si>
  <si>
    <t>FRESADORA DE ASFALTO A FRIO SOBRE RODAS, LARGURA FRESAGEM DE 1,0 M, POTÊNCIA 208 HP - JUROS. AF_11/2014</t>
  </si>
  <si>
    <t>14,23</t>
  </si>
  <si>
    <t>FRESADORA DE ASFALTO A FRIO SOBRE RODAS, LARGURA FRESAGEM DE 1,0 M, POTÊNCIA 208 HP - MANUTENÇÃO. AF_11/2014</t>
  </si>
  <si>
    <t>160,26</t>
  </si>
  <si>
    <t>FRESADORA DE ASFALTO A FRIO SOBRE RODAS, LARGURA FRESAGEM DE 1,0 M, POTÊNCIA 208 HP - MATERIAIS NA OPERAÇÃO. AF_11/2014</t>
  </si>
  <si>
    <t>93,84</t>
  </si>
  <si>
    <t>FRESADORA DE ASFALTO A FRIO SOBRE RODAS, LARGURA FRESAGEM DE 2,0 M, POTÊNCIA 550 HP - DEPRECIAÇÃO. AF_11/2014</t>
  </si>
  <si>
    <t>209,88</t>
  </si>
  <si>
    <t>FRESADORA DE ASFALTO A FRIO SOBRE RODAS, LARGURA FRESAGEM DE 2,0 M, POTÊNCIA 550 HP - JUROS. AF_11/2014</t>
  </si>
  <si>
    <t>33,25</t>
  </si>
  <si>
    <t>FRESADORA DE ASFALTO A FRIO SOBRE RODAS, LARGURA FRESAGEM DE 2,0 M, POTÊNCIA 550 HP - MANUTENÇÃO. AF_11/2014</t>
  </si>
  <si>
    <t>374,37</t>
  </si>
  <si>
    <t>FRESADORA DE ASFALTO A FRIO SOBRE RODAS, LARGURA FRESAGEM DE 2,0 M, POTÊNCIA 550 HP - MATERIAIS NA OPERAÇÃO. AF_11/2014</t>
  </si>
  <si>
    <t>248,16</t>
  </si>
  <si>
    <t>VIBROACABADORA DE ASFALTO SOBRE ESTEIRAS, LARGURA DE PAVIMENTAÇÃO 1,90 M A 5,30 M, POTÊNCIA 105 HP CAPACIDADE 450 T/H - DEPRECIAÇÃO. AF_11/2014</t>
  </si>
  <si>
    <t>64,41</t>
  </si>
  <si>
    <t>VIBROACABADORA DE ASFALTO SOBRE ESTEIRAS, LARGURA DE PAVIMENTAÇÃO 1,90 M A 5,30 M, POTÊNCIA 105 HP CAPACIDADE 450 T/H - JUROS. AF_11/2014</t>
  </si>
  <si>
    <t>11,59</t>
  </si>
  <si>
    <t>RECICLADORA DE ASFALTO A FRIO SOBRE RODAS, LARGURA FRESAGEM DE 2,0 M, POTÊNCIA 422 HP - DEPRECIAÇÃO. AF_11/2014</t>
  </si>
  <si>
    <t>182,37</t>
  </si>
  <si>
    <t>RECICLADORA DE ASFALTO A FRIO SOBRE RODAS, LARGURA FRESAGEM DE 2,0 M, POTÊNCIA 422 HP - JUROS. AF_11/2014</t>
  </si>
  <si>
    <t>28,89</t>
  </si>
  <si>
    <t>RECICLADORA DE ASFALTO A FRIO SOBRE RODAS, LARGURA FRESAGEM DE 2,0 M, POTÊNCIA 422 HP - MANUTENÇÃO. AF_11/2014</t>
  </si>
  <si>
    <t>325,30</t>
  </si>
  <si>
    <t>RECICLADORA DE ASFALTO A FRIO SOBRE RODAS, LARGURA FRESAGEM DE 2,0 M, POTÊNCIA 422 HP - MATERIAIS NA OPERAÇÃO. AF_11/2014</t>
  </si>
  <si>
    <t>211,54</t>
  </si>
  <si>
    <t>VIBROACABADORA DE ASFALTO SOBRE ESTEIRAS, LARGURA DE PAVIMENTAÇÃO 2,13 M A 4,55 M, POTÊNCIA 100 HP, CAPACIDADE 400 T/H - DEPRECIAÇÃO. AF_11/2014</t>
  </si>
  <si>
    <t>52,78</t>
  </si>
  <si>
    <t>VIBROACABADORA DE ASFALTO SOBRE ESTEIRAS, LARGURA DE PAVIMENTAÇÃO 2,13 M A 4,55 M, POTÊNCIA 100 HP, CAPACIDADE 400 T/H - JUROS. AF_11/2014</t>
  </si>
  <si>
    <t>9,50</t>
  </si>
  <si>
    <t>VIBROACABADORA DE ASFALTO SOBRE ESTEIRAS, LARGURA DE PAVIMENTAÇÃO 2,13 M A 4,55 M, POTÊNCIA 100 HP, CAPACIDADE 400 T/H - MANUTENÇÃO. AF_11/2014</t>
  </si>
  <si>
    <t>84,85</t>
  </si>
  <si>
    <t>VIBROACABADORA DE ASFALTO SOBRE ESTEIRAS, LARGURA DE PAVIMENTAÇÃO 2,13 M A 4,55 M, POTÊNCIA 100 HP, CAPACIDADE 400 T/H - MATERIAIS NA OPERAÇÃO. AF_11/2014</t>
  </si>
  <si>
    <t>47,61</t>
  </si>
  <si>
    <t>GUINDAUTO HIDRÁULICO, CAPACIDADE MÁXIMA DE CARGA 6200 KG, MOMENTO MÁXIMO DE CARGA 11,7 TM, ALCANCE MÁXIMO HORIZONTAL 9,70 M, INCLUSIVE CAMINHÃO TOCO PBT 16.000 KG, POTÊNCIA DE 189 CV - DEPRECIAÇÃO. AF_06/2014</t>
  </si>
  <si>
    <t>10,36</t>
  </si>
  <si>
    <t>GUINDAUTO HIDRÁULICO, CAPACIDADE MÁXIMA DE CARGA 6200 KG, MOMENTO MÁXIMO DE CARGA 11,7 TM, ALCANCE MÁXIMO HORIZONTAL 9,70 M, INCLUSIVE CAMINHÃO TOCO PBT 16.000 KG, POTÊNCIA DE 189 CV - JUROS. AF_06/2014</t>
  </si>
  <si>
    <t>2,17</t>
  </si>
  <si>
    <t>GUINDAUTO HIDRÁULICO, CAPACIDADE MÁXIMA DE CARGA 6200 KG, MOMENTO MÁXIMO DE CARGA 11,7 TM, ALCANCE MÁXIMO HORIZONTAL 9,70 M, INCLUSIVE CAMINHÃO TOCO PBT 16.000 KG, POTÊNCIA DE 189 CV - MANUTENÇÃO. AF_06/2014</t>
  </si>
  <si>
    <t>19,43</t>
  </si>
  <si>
    <t>CAMINHÃO TOCO, PBT 16.000 KG, CARGA ÚTIL MÁX. 10.685 KG, DIST. ENTRE EIXOS 4,8 M, POTÊNCIA 189 CV, INCLUSIVE CARROCERIA FIXA ABERTA DE MADEIRA P/ TRANSPORTE GERAL DE CARGA SECA, DIMEN. APROX. 2,5 X 7,00 X 0,50 M - DEPRECIAÇÃO. AF_06/2014</t>
  </si>
  <si>
    <t>8,57</t>
  </si>
  <si>
    <t>CAMINHÃO TOCO, PBT 16.000 KG, CARGA ÚTIL MÁX. 10.685 KG, DIST. ENTRE EIXOS 4,8 M, POTÊNCIA 189 CV, INCLUSIVE CARROCERIA FIXA ABERTA DE MADEIRA P/ TRANSPORTE GERAL DE CARGA SECA, DIMEN. APROX. 2,5 X 7,00 X 0,50 M - JUROS. AF_06/2014</t>
  </si>
  <si>
    <t>1,80</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</si>
  <si>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</si>
  <si>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</si>
  <si>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27,32</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</si>
  <si>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</si>
  <si>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</si>
  <si>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1,91</t>
  </si>
  <si>
    <t>GUINDASTE HIDRÁULICO AUTOPROPELIDO, COM LANÇA TELESCÓPICA 28,80 M, CAPACIDADE MÁXIMA 30 T, POTÊNCIA 97 KW, TRAÇÃO 4 X 4 - MANUTENÇÃO. AF_11/2014</t>
  </si>
  <si>
    <t>43,92</t>
  </si>
  <si>
    <t>GUINDASTE HIDRÁULICO AUTOPROPELIDO, COM LANÇA TELESCÓPICA 28,80 M, CAPACIDADE MÁXIMA 30 T, POTÊNCIA 97 KW, TRAÇÃO 4 X 4 - MATERIAIS NA OPERAÇÃO. AF_11/2014</t>
  </si>
  <si>
    <t>16,29</t>
  </si>
  <si>
    <t>BETONEIRA CAPACIDADE NOMINAL DE 600 L, CAPACIDADE DE MISTURA 440 L, MOTOR A DIESEL POTÊNCIA 10 HP, COM CARREGADOR - DEPRECIAÇÃO. AF_11/2014</t>
  </si>
  <si>
    <t>1,29</t>
  </si>
  <si>
    <t>BETONEIRA CAPACIDADE NOMINAL DE 600 L, CAPACIDADE DE MISTURA 440 L, MOTOR A DIESEL POTÊNCIA 10 HP, COM CARREGADOR - JUROS. AF_11/2014</t>
  </si>
  <si>
    <t>0,15</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</si>
  <si>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</si>
  <si>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</si>
  <si>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4,77</t>
  </si>
  <si>
    <t>ROLO COMPACTADOR VIBRATÓRIO TANDEM AÇO LISO, POTÊNCIA 58 HP, PESO SEM/COM LASTRO 6,5 / 9,4 T, LARGURA DE TRABALHO 1,2 M - DEPRECIAÇÃO. AF_06/2014</t>
  </si>
  <si>
    <t>19,54</t>
  </si>
  <si>
    <t>ROLO COMPACTADOR VIBRATÓRIO TANDEM AÇO LISO, POTÊNCIA 58 HP, PESO SEM/COM LASTRO 6,5 / 9,4 T, LARGURA DE TRABALHO 1,2 M - JUROS. AF_06/2014</t>
  </si>
  <si>
    <t>2,71</t>
  </si>
  <si>
    <t>CAMINHÃO BASCULANTE 14 M3, COM CAVALO MECÂNICO DE CAPACIDADE MÁXIMA DE TRAÇÃO COMBINADO DE 36000 KG, POTÊNCIA 286 CV, INCLUSIVE SEMIREBOQUE COM CAÇAMBA METÁLICA - DEPRECIAÇÃO. AF_12/2014</t>
  </si>
  <si>
    <t>22,74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</si>
  <si>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</si>
  <si>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</si>
  <si>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</si>
  <si>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42,64</t>
  </si>
  <si>
    <t>CAMINHÃO BASCULANTE 14 M3, COM CAVALO MECÂNICO DE CAPACIDADE MÁXIMA DE TRAÇÃO COMBINADO DE 36000 KG, POTÊNCIA 286 CV, INCLUSIVE SEMIREBOQUE COM CAÇAMBA METÁLICA - MATERIAIS NA OPERAÇÃO. AF_12/2014</t>
  </si>
  <si>
    <t>99,01</t>
  </si>
  <si>
    <t>CAMINHÃO BASCULANTE 18 M3, COM CAVALO MECÂNICO DE CAPACIDADE MÁXIMA DE TRAÇÃO COMBINADO DE 45000 KG, POTÊNCIA 330 CV, INCLUSIVE SEMIREBOQUE COM CAÇAMBA METÁLICA - DEPRECIAÇÃO. AF_12/2014</t>
  </si>
  <si>
    <t>24,16</t>
  </si>
  <si>
    <t>CAMINHÃO BASCULANTE 18 M3, COM CAVALO MECÂNICO DE CAPACIDADE MÁXIMA DE TRAÇÃO COMBINADO DE 45000 KG, POTÊNCIA 330 CV, INCLUSIVE SEMIREBOQUE COM CAÇAMBA METÁLICA - JUROS. AF_12/2014</t>
  </si>
  <si>
    <t>4,46</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</si>
  <si>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</si>
  <si>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</si>
  <si>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45,30</t>
  </si>
  <si>
    <t>CAMINHÃO BASCULANTE 18 M3, COM CAVALO MECÂNICO DE CAPACIDADE MÁXIMA DE TRAÇÃO COMBINADO DE 45000 KG, POTÊNCIA 330 CV, INCLUSIVE SEMIREBOQUE COM CAÇAMBA METÁLICA - MATERIAIS NA OPERAÇÃO. AF_12/2014</t>
  </si>
  <si>
    <t>114,24</t>
  </si>
  <si>
    <t>VIBRADOR DE IMERSÃO, DIÂMETRO DE PONTEIRA 45MM, MOTOR ELÉTRICO TRIFÁSICO POTÊNCIA DE 2 CV - DEPRECIAÇÃO. AF_06/2015</t>
  </si>
  <si>
    <t>0,30</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</si>
  <si>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</si>
  <si>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</si>
  <si>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</si>
  <si>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</si>
  <si>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1,47</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</si>
  <si>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</si>
  <si>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</si>
  <si>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</si>
  <si>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</si>
  <si>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25,65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</si>
  <si>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</si>
  <si>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</si>
  <si>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</si>
  <si>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9,89</t>
  </si>
  <si>
    <t>MISTURADOR DUPLO HORIZONTAL DE ALTA TURBULÊNCIA, CAPACIDADE / VOLUME 2 X 500 LITROS, MOTORES ELÉTRICOS MÍNIMO 5 CV CADA, PARA NATA CIMENTO, ARGAMASSA E OUTROS - DEPRECIAÇÃO. AF_06/2015</t>
  </si>
  <si>
    <t>3,28</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</si>
  <si>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</si>
  <si>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</si>
  <si>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3,59</t>
  </si>
  <si>
    <t>MISTURADOR DUPLO HORIZONTAL DE ALTA TURBULÊNCIA, CAPACIDADE / VOLUME 2 X 500 LITROS, MOTORES ELÉTRICOS MÍNIMO 5 CV CADA, PARA NATA CIMENTO, ARGAMASSA E OUTROS - MATERIAIS NA OPERAÇÃO. AF_06/2015</t>
  </si>
  <si>
    <t>4,88</t>
  </si>
  <si>
    <t>BOMBA TRIPLEX, PARA INJEÇÃO DE NATA DE CIMENTO, VAZÃO MÁXIMA DE 100 LITROS/MINUTO, PRESSÃO MÁXIMA DE 70 BAR - DEPRECIAÇÃO. AF_06/2015</t>
  </si>
  <si>
    <t>4,90</t>
  </si>
  <si>
    <t>BOMBA TRIPLEX, PARA INJEÇÃO DE NATA DE CIMENTO, VAZÃO MÁXIMA DE 100 LITROS/MINUTO, PRESSÃO MÁXIMA DE 70 BAR - JUROS. AF_06/2015</t>
  </si>
  <si>
    <t>0,58</t>
  </si>
  <si>
    <t>BOMBA TRIPLEX, PARA INJEÇÃO DE NATA DE CIMENTO, VAZÃO MÁXIMA DE 100 LITROS/MINUTO, PRESSÃO MÁXIMA DE 70 BAR - MANUTENÇÃO. AF_06/2015</t>
  </si>
  <si>
    <t>5,36</t>
  </si>
  <si>
    <t>BOMBA TRIPLEX, PARA INJEÇÃO DE NATA DE CIMENTO, VAZÃO MÁXIMA DE 100 LITROS/MINUTO, PRESSÃO MÁXIMA DE 70 BAR - MATERIAIS NA OPERAÇÃO. AF_06/2015</t>
  </si>
  <si>
    <t>5,17</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</si>
  <si>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</si>
  <si>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</si>
  <si>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</si>
  <si>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</si>
  <si>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7,60</t>
  </si>
  <si>
    <t>BOMBA DE PROJEÇÃO DE CONCRETO SECO, POTÊNCIA 10 CV, VAZÃO 3 M3/H - DEPRECIAÇÃO. AF_06/2015</t>
  </si>
  <si>
    <t>BOMBA DE PROJEÇÃO DE CONCRETO SECO, POTÊNCIA 10 CV, VAZÃO 3 M3/H - JUROS. AF_06/2015</t>
  </si>
  <si>
    <t>0,37</t>
  </si>
  <si>
    <t>BOMBA DE PROJEÇÃO DE CONCRETO SECO, POTÊNCIA 10 CV, VAZÃO 3 M3/H - MANUTENÇÃO. AF_06/2015</t>
  </si>
  <si>
    <t>BOMBA DE PROJEÇÃO DE CONCRETO SECO, POTÊNCIA 10 CV, VAZÃO 3 M3/H - MATERIAIS NA OPERAÇÃO. AF_06/2015</t>
  </si>
  <si>
    <t>5,00</t>
  </si>
  <si>
    <t>BOMBA DE PROJEÇÃO DE CONCRETO SECO, POTÊNCIA 10 CV, VAZÃO 6 M3/H - DEPRECIAÇÃO. AF_06/2015</t>
  </si>
  <si>
    <t>BOMBA DE PROJEÇÃO DE CONCRETO SECO, POTÊNCIA 10 CV, VAZÃO 6 M3/H - JUROS. AF_06/2015</t>
  </si>
  <si>
    <t>0,40</t>
  </si>
  <si>
    <t>BOMBA DE PROJEÇÃO DE CONCRETO SECO, POTÊNCIA 10 CV, VAZÃO 6 M3/H - MANUTENÇÃO. AF_06/2015</t>
  </si>
  <si>
    <t>3,74</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</si>
  <si>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</si>
  <si>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</si>
  <si>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4,45</t>
  </si>
  <si>
    <t>PROJETOR PNEUMÁTICO DE ARGAMASSA PARA CHAPISCO E REBOCO COM RECIPIENTE ACOPLADO, TIPO CANEQUINHA, COM COMPRESSOR DE AR REBOCÁVEL VAZÃO 89 PCM E MOTOR DIESEL DE 20 CV - JUROS. AF_06/2015</t>
  </si>
  <si>
    <t>0,51</t>
  </si>
  <si>
    <t>PROJETOR PNEUMÁTICO DE ARGAMASSA PARA CHAPISCO E REBOCO COM RECIPIENTE ACOPLADO, TIPO CANEQUINHA, COM COMPRESSOR DE AR REBOCÁVEL VAZÃO 89 PCM E MOTOR DIESEL DE 20 CV - MANUTENÇÃO. AF_06/2015</t>
  </si>
  <si>
    <t>4,87</t>
  </si>
  <si>
    <t>PROJETOR PNEUMÁTICO DE ARGAMASSA PARA CHAPISCO E REBOCO COM RECIPIENTE ACOPLADO, TIPO CANEQUINHA, COM COMPRESSOR DE AR REBOCÁVEL VAZÃO 89 PCM E MOTOR DIESEL DE 20 CV - MATERIAIS NA OPERAÇÃO. AF_06/2015</t>
  </si>
  <si>
    <t>8,40</t>
  </si>
  <si>
    <t>PERFURATRIZ COM TORRE METÁLICA PARA EXECUÇÃO DE ESTACA HÉLICE CONTÍNUA, PROFUNDIDADE MÁXIMA DE 30 M, DIÂMETRO MÁXIMO DE 800 MM, POTÊNCIA INSTALADA DE 268 HP, MESA ROTATIVA COM TORQUE MÁXIMO DE 170 KNM - DEPRECIAÇÃO. AF_06/2015</t>
  </si>
  <si>
    <t>117,71</t>
  </si>
  <si>
    <t>PERFURATRIZ COM TORRE METÁLICA PARA EXECUÇÃO DE ESTACA HÉLICE CONTÍNUA, PROFUNDIDADE MÁXIMA DE 30 M, DIÂMETRO MÁXIMO DE 800 MM, POTÊNCIA INSTALADA DE 268 HP, MESA ROTATIVA COM TORQUE MÁXIMO DE 170 KNM - JUROS. AF_06/2015</t>
  </si>
  <si>
    <t>16,34</t>
  </si>
  <si>
    <t>PERFURATRIZ COM TORRE METÁLICA PARA EXECUÇÃO DE ESTACA HÉLICE CONTÍNUA, PROFUNDIDADE MÁXIMA DE 30 M, DIÂMETRO MÁXIMO DE 800 MM, POTÊNCIA INSTALADA DE 268 HP, MESA ROTATIVA COM TORQUE MÁXIMO DE 170 KNM - MANUTENÇÃO. AF_06/2015</t>
  </si>
  <si>
    <t>147,31</t>
  </si>
  <si>
    <t>PERFURATRIZ COM TORRE METÁLICA PARA EXECUÇÃO DE ESTACA HÉLICE CONTÍNUA, PROFUNDIDADE MÁXIMA DE 30 M, DIÂMETRO MÁXIMO DE 800 MM, POTÊNCIA INSTALADA DE 268 HP, MESA ROTATIVA COM TORQUE MÁXIMO DE 170 KNM - MATERIAIS NA OPERAÇÃO. AF_06/2015</t>
  </si>
  <si>
    <t>67,20</t>
  </si>
  <si>
    <t>PERFURATRIZ HIDRÁULICA SOBRE CAMINHÃO COM TRADO CURTO ACOPLADO, PROFUNDIDADE MÁXIMA DE 20 M, DIÂMETRO MÁXIMO DE 1500 MM, POTÊNCIA INSTALADA DE 137 HP, MESA ROTATIVA COM TORQUE MÁXIMO DE 30 KNM - DEPRECIAÇÃO. AF_06/2015</t>
  </si>
  <si>
    <t>62,35</t>
  </si>
  <si>
    <t>PERFURATRIZ HIDRÁULICA SOBRE CAMINHÃO COM TRADO CURTO ACOPLADO, PROFUNDIDADE MÁXIMA DE 20 M, DIÂMETRO MÁXIMO DE 1500 MM, POTÊNCIA INSTALADA DE 137 HP, MESA ROTATIVA COM TORQUE MÁXIMO DE 30 KNM - JUROS. AF_06/2015</t>
  </si>
  <si>
    <t>8,65</t>
  </si>
  <si>
    <t>PERFURATRIZ HIDRÁULICA SOBRE CAMINHÃO COM TRADO CURTO ACOPLADO, PROFUNDIDADE MÁXIMA DE 20 M, DIÂMETRO MÁXIMO DE 1500 MM, POTÊNCIA INSTALADA DE 137 HP, MESA ROTATIVA COM TORQUE MÁXIMO DE 30 KNM - MANUTENÇÃO. AF_06/2015</t>
  </si>
  <si>
    <t>78,03</t>
  </si>
  <si>
    <t>PERFURATRIZ HIDRÁULICA SOBRE CAMINHÃO COM TRADO CURTO ACOPLADO, PROFUNDIDADE MÁXIMA DE 20 M, DIÂMETRO MÁXIMO DE 1500 MM, POTÊNCIA INSTALADA DE 137 HP, MESA ROTATIVA COM TORQUE MÁXIMO DE 30 KNM - MATERIAIS NA OPERAÇÃO. AF_06/2015</t>
  </si>
  <si>
    <t>51,50</t>
  </si>
  <si>
    <t>MANIPULADOR TELESCÓPICO, POTÊNCIA DE 85 HP, CAPACIDADE DE CARGA DE 3.500 KG, ALTURA MÁXIMA DE ELEVAÇÃO DE 12,3 M - DEPRECIAÇÃO. AF_06/2015</t>
  </si>
  <si>
    <t>23,82</t>
  </si>
  <si>
    <t>MANIPULADOR TELESCÓPICO, POTÊNCIA DE 85 HP, CAPACIDADE DE CARGA DE 3.500 KG, ALTURA MÁXIMA DE ELEVAÇÃO DE 12,3 M - JUROS. AF_06/2015</t>
  </si>
  <si>
    <t>2,82</t>
  </si>
  <si>
    <t>MANIPULADOR TELESCÓPICO, POTÊNCIA DE 85 HP, CAPACIDADE DE CARGA DE 3.500 KG, ALTURA MÁXIMA DE ELEVAÇÃO DE 12,3 M - MANUTENÇÃO. AF_06/2015</t>
  </si>
  <si>
    <t>26,06</t>
  </si>
  <si>
    <t>MANIPULADOR TELESCÓPICO, POTÊNCIA DE 85 HP, CAPACIDADE DE CARGA DE 3.500 KG, ALTURA MÁXIMA DE ELEVAÇÃO DE 12,3 M - MATERIAIS NA OPERAÇÃO. AF_06/2015</t>
  </si>
  <si>
    <t>31,95</t>
  </si>
  <si>
    <t>MINICARREGADEIRA SOBRE RODAS, POTÊNCIA LÍQUIDA DE 47 HP, CAPACIDADE NOMINAL DE OPERAÇÃO DE 646 KG - DEPRECIAÇÃO. AF_06/2015</t>
  </si>
  <si>
    <t>13,66</t>
  </si>
  <si>
    <t>MINICARREGADEIRA SOBRE RODAS, POTÊNCIA LÍQUIDA DE 47 HP, CAPACIDADE NOMINAL DE OPERAÇÃO DE 646 KG - JUROS. AF_06/2015</t>
  </si>
  <si>
    <t>MINICARREGADEIRA SOBRE RODAS, POTÊNCIA LÍQUIDA DE 47 HP, CAPACIDADE NOMINAL DE OPERAÇÃO DE 646 KG - MANUTENÇÃO. AF_06/2015</t>
  </si>
  <si>
    <t>17,08</t>
  </si>
  <si>
    <t>MINICARREGADEIRA SOBRE RODAS, POTÊNCIA LÍQUIDA DE 47 HP, CAPACIDADE NOMINAL DE OPERAÇÃO DE 646 KG - MATERIAIS NA OPERAÇÃO. AF_06/2015</t>
  </si>
  <si>
    <t>29,43</t>
  </si>
  <si>
    <t>COMPRESSOR DE AR REBOCÁVEL, VAZÃO 189 PCM, PRESSÃO EFETIVA DE TRABALHO 102 PSI, MOTOR DIESEL, POTÊNCIA 63 CV - DEPRECIAÇÃO. AF_06/2015</t>
  </si>
  <si>
    <t>2,76</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</si>
  <si>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</si>
  <si>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</si>
  <si>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3,68</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</si>
  <si>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</si>
  <si>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</si>
  <si>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</si>
  <si>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</si>
  <si>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3,69</t>
  </si>
  <si>
    <t>COMPRESSOR DE AR REBOCAVEL, VAZÃO 250 PCM, PRESSAO DE TRABALHO 102 PSI, MOTOR A DIESEL POTÊNCIA 81 CV - JUROS. AF_06/2015</t>
  </si>
  <si>
    <t>COMPRESSOR DE AR REBOCAVEL, VAZÃO 250 PCM, PRESSAO DE TRABALHO 102 PSI, MOTOR A DIESEL POTÊNCIA 81 CV - MANUTENÇÃO. AF_06/2015</t>
  </si>
  <si>
    <t>4,62</t>
  </si>
  <si>
    <t>COMPRESSOR DE AR REBOCAVEL, VAZÃO 250 PCM, PRESSAO DE TRABALHO 102 PSI, MOTOR A DIESEL POTÊNCIA 81 CV - MATERIAIS NA OPERAÇÃO. AF_06/2015</t>
  </si>
  <si>
    <t>34,03</t>
  </si>
  <si>
    <t>COMPRESSOR DE AR REBOCÁVEL, VAZÃO 748 PCM, PRESSÃO EFETIVA DE TRABALHO 102 PSI, MOTOR DIESEL, POTÊNCIA 210 CV - DEPRECIAÇÃO. AF_06/2015</t>
  </si>
  <si>
    <t>9,39</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</si>
  <si>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</si>
  <si>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</si>
  <si>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11,75</t>
  </si>
  <si>
    <t>COMPRESSOR DE AR REBOCÁVEL, VAZÃO 748 PCM, PRESSÃO EFETIVA DE TRABALHO 102 PSI, MOTOR DIESEL, POTÊNCIA 210 CV - MATERIAIS NA OPERAÇÃO. AF_06/2015</t>
  </si>
  <si>
    <t>88,30</t>
  </si>
  <si>
    <t>COMPRESSOR DE AR REBOCAVEL, VAZÃO 400 PCM, PRESSAO DE TRABALHO 102 PSI, MOTOR A DIESEL POTÊNCIA 110 CV - DEPRECIAÇÃO. AF_06/2015</t>
  </si>
  <si>
    <t>4,38</t>
  </si>
  <si>
    <t>COMPRESSOR DE AR REBOCAVEL, VAZÃO 400 PCM, PRESSAO DE TRABALHO 102 PSI, MOTOR A DIESEL POTÊNCIA 110 CV - JUROS. AF_06/2015</t>
  </si>
  <si>
    <t>0,60</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</si>
  <si>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</si>
  <si>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</si>
  <si>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46,23</t>
  </si>
  <si>
    <t>PERFURATRIZ HIDRÁULICA SOBRE CAMINHÃO COM TRADO CURTO ACOPLADO, PROFUNDIDADE MÁXIMA DE 20 M, DIÂMETRO MÁXIMO DE 1500 MM, POTÊNCIA INSTALADA DE 137 HP, MESA ROTATIVA COM TORQUE MÁXIMO DE 30 KNM - IMPOSTOS E SEGUROS. AF_06/2015</t>
  </si>
  <si>
    <t>3,38</t>
  </si>
  <si>
    <t>CAMINHÃO TRUCADO (C/ TERCEIRO EIXO) ELETRÔNICO - POTÊNCIA 231CV - PBT = 22000KG - DIST. ENTRE EIXOS 5170 MM - INCLUI CARROCERIA FIXA ABERTA DE MADEIRA - DEPRECIAÇÃO. AF_06/2015</t>
  </si>
  <si>
    <t>12,04</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</si>
  <si>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</si>
  <si>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</si>
  <si>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0,98</t>
  </si>
  <si>
    <t>CAMINHÃO TRUCADO (C/ TERCEIRO EIXO) ELETRÔNICO - POTÊNCIA 231CV - PBT = 22000KG - DIST. ENTRE EIXOS 5170 MM - INCLUI CARROCERIA FIXA ABERTA DE MADEIRA - MANUTENÇÃO. AF_06/2015</t>
  </si>
  <si>
    <t>22,58</t>
  </si>
  <si>
    <t>CAMINHÃO TRUCADO (C/ TERCEIRO EIXO) ELETRÔNICO - POTÊNCIA 231CV - PBT = 22000KG - DIST. ENTRE EIXOS 5170 MM - INCLUI CARROCERIA FIXA ABERTA DE MADEIRA - MATERIAIS NA OPERAÇÃO. AF_06/2015</t>
  </si>
  <si>
    <t>79,96</t>
  </si>
  <si>
    <t>PLACA VIBRATÓRIA REVERSÍVEL COM MOTOR 4 TEMPOS A GASOLINA, FORÇA CENTRÍFUGA DE 25 KN (2500 KGF), POTÊNCIA 5,5 CV - DEPRECIAÇÃO. AF_08/2015</t>
  </si>
  <si>
    <t>0,34</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</si>
  <si>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</si>
  <si>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</si>
  <si>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</si>
  <si>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</si>
  <si>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</si>
  <si>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</si>
  <si>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0,89</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</si>
  <si>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</si>
  <si>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</si>
  <si>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9,22</t>
  </si>
  <si>
    <t>CAMINHÃO TOCO, PESO BRUTO TOTAL 14.300 KG, CARGA ÚTIL MÁXIMA 9590 KG, DISTÂNCIA ENTRE EIXOS 4,76 M, POTÊNCIA 185 CV (NÃO INCLUI CARROCERIA) - JUROS. AF_06/2014</t>
  </si>
  <si>
    <t>1,93</t>
  </si>
  <si>
    <t>CAMINHÃO TOCO, PESO BRUTO TOTAL 14.300 KG, CARGA ÚTIL MÁXIMA 9590 KG, DISTÂNCIA ENTRE EIXOS 4,76 M, POTÊNCIA 185 CV (NÃO INCLUI CARROCERIA) - IMPOSTOS E SEGUROS. AF_06/2014</t>
  </si>
  <si>
    <t>0,75</t>
  </si>
  <si>
    <t>CAMINHÃO PIPA 6.000 L, PESO BRUTO TOTAL 13.000 KG, DISTÂNCIA ENTRE EIXOS 4,80 M, POTÊNCIA 189 CV INCLUSIVE TANQUE DE AÇO PARA TRANSPORTE DE ÁGUA, CAPACIDADE 6 M3 - DEPRECIAÇÃO. AF_06/2014</t>
  </si>
  <si>
    <t>10,40</t>
  </si>
  <si>
    <t>CAMINHÃO PIPA 6.000 L, PESO BRUTO TOTAL 13.000 KG, DISTÂNCIA ENTRE EIXOS 4,80 M, POTÊNCIA 189 CV INCLUSIVE TANQUE DE AÇO PARA TRANSPORTE DE ÁGUA, CAPACIDADE 6 M3 - JUROS. AF_06/2014</t>
  </si>
  <si>
    <t>2,18</t>
  </si>
  <si>
    <t>CAMINHÃO PIPA 6.000 L, PESO BRUTO TOTAL 13.000 KG, DISTÂNCIA ENTRE EIXOS 4,80 M, POTÊNCIA 189 CV INCLUSIVE TANQUE DE AÇO PARA TRANSPORTE DE ÁGUA, CAPACIDADE 6 M3 - IMPOSTOS E SEGUROS. AF_06/2014</t>
  </si>
  <si>
    <t>0,84</t>
  </si>
  <si>
    <t>CAMINHÃO BASCULANTE 6 M3, PESO BRUTO TOTAL 16.000 KG, CARGA ÚTIL MÁXIMA 13.071 KG, DISTÂNCIA ENTRE EIXOS 4,80 M, POTÊNCIA 230 CV INCLUSIVE CAÇAMBA METÁLICA - DEPRECIAÇÃO. AF_06/2014</t>
  </si>
  <si>
    <t>13,89</t>
  </si>
  <si>
    <t>CAMINHÃO BASCULANTE 6 M3, PESO BRUTO TOTAL 16.000 KG, CARGA ÚTIL MÁXIMA 13.071 KG, DISTÂNCIA ENTRE EIXOS 4,80 M, POTÊNCIA 230 CV INCLUSIVE CAÇAMBA METÁLICA - JUROS. AF_06/2014</t>
  </si>
  <si>
    <t>2,56</t>
  </si>
  <si>
    <t>CAMINHÃO BASCULANTE 6 M3, PESO BRUTO TOTAL 16.000 KG, CARGA ÚTIL MÁXIMA 13.071 KG, DISTÂNCIA ENTRE EIXOS 4,80 M, POTÊNCIA 230 CV INCLUSIVE CAÇAMBA METÁLICA - IMPOSTOS E SEGUROS. AF_06/2014</t>
  </si>
  <si>
    <t>1,00</t>
  </si>
  <si>
    <t>CAMINHÃO TOCO, PESO BRUTO TOTAL 16.000 KG, CARGA ÚTIL MÁXIMA DE 10.685 KG, DISTÂNCIA ENTRE EIXOS 4,80 M, POTÊNCIA 189 CV EXCLUSIVE CARROCERIA - DEPRECIAÇÃO. AF_06/2014</t>
  </si>
  <si>
    <t>7,76</t>
  </si>
  <si>
    <t>CAMINHÃO TOCO, PESO BRUTO TOTAL 16.000 KG, CARGA ÚTIL MÁXIMA DE 10.685 KG, DISTÂNCIA ENTRE EIXOS 4,80 M, POTÊNCIA 189 CV EXCLUSIVE CARROCERIA - JUROS. AF_06/2014</t>
  </si>
  <si>
    <t>1,63</t>
  </si>
  <si>
    <t>CAMINHÃO TOCO, PESO BRUTO TOTAL 16.000 KG, CARGA ÚTIL MÁXIMA DE 10.685 KG, DISTÂNCIA ENTRE EIXOS 4,80 M, POTÊNCIA 189 CV EXCLUSIVE CARROCERIA - IMPOSTOS E SEGUROS. AF_06/2014</t>
  </si>
  <si>
    <t>0,63</t>
  </si>
  <si>
    <t>CAMINHÃO BASCULANTE 10 M3, TRUCADO CABINE SIMPLES, PESO BRUTO TOTAL 23.000 KG, CARGA ÚTIL MÁXIMA 15.935 KG, DISTÂNCIA ENTRE EIXOS 4,80 M, POTÊNCIA 230 CV INCLUSIVE CAÇAMBA METÁLICA - DEPRECIAÇÃO. AF_06/2014</t>
  </si>
  <si>
    <t>15,77</t>
  </si>
  <si>
    <t>CAMINHÃO BASCULANTE 10 M3, TRUCADO CABINE SIMPLES, PESO BRUTO TOTAL 23.000 KG, CARGA ÚTIL MÁXIMA 15.935 KG, DISTÂNCIA ENTRE EIXOS 4,80 M, POTÊNCIA 230 CV INCLUSIVE CAÇAMBA METÁLICA - JUROS. AF_06/2014</t>
  </si>
  <si>
    <t>2,91</t>
  </si>
  <si>
    <t>CAMINHÃO BASCULANTE 10 M3, TRUCADO CABINE SIMPLES, PESO BRUTO TOTAL 23.000 KG, CARGA ÚTIL MÁXIMA 15.935 KG, DISTÂNCIA ENTRE EIXOS 4,80 M, POTÊNCIA 230 CV INCLUSIVE CAÇAMBA METÁLICA - IMPOSTOS E SEGUROS. AF_06/2014</t>
  </si>
  <si>
    <t>1,13</t>
  </si>
  <si>
    <t>CAMINHÃO BASCULANTE 10 M3, TRUCADO CABINE SIMPLES, PESO BRUTO TOTAL 23.000 KG, CARGA ÚTIL MÁXIMA 15.935 KG, DISTÂNCIA ENTRE EIXOS 4,80 M, POTÊNCIA 230 CV INCLUSIVE CAÇAMBA METÁLICA - MANUTENÇÃO. AF_06/2014</t>
  </si>
  <si>
    <t>29,57</t>
  </si>
  <si>
    <t>CAMINHÃO BASCULANTE 10 M3, TRUCADO CABINE SIMPLES, PESO BRUTO TOTAL 23.000 KG, CARGA ÚTIL MÁXIMA 15.935 KG, DISTÂNCIA ENTRE EIXOS 4,80 M, POTÊNCIA 230 CV INCLUSIVE CAÇAMBA METÁLICA - MATERIAIS NA OPERAÇÃO. AF_06/2014</t>
  </si>
  <si>
    <t>79,63</t>
  </si>
  <si>
    <t>CAMINHÃO TOCO, PBT 14.300 KG, CARGA ÚTIL MÁX. 9.710 KG, DIST. ENTRE EIXOS 3,56 M, POTÊNCIA 185 CV, INCLUSIVE CARROCERIA FIXA ABERTA DE MADEIRA P/ TRANSPORTE GERAL DE CARGA SECA, DIMEN. APROX. 2,50 X 6,50 X 0,50 M - DEPRECIAÇÃO. AF_06/2014</t>
  </si>
  <si>
    <t>10,13</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</si>
  <si>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</si>
  <si>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</si>
  <si>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</si>
  <si>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13,34</t>
  </si>
  <si>
    <t>CAMINHÃO PIPA 10.000 L TRUCADO, PESO BRUTO TOTAL 23.000 KG, CARGA ÚTIL MÁXIMA 15.935 KG, DISTÂNCIA ENTRE EIXOS 4,8 M, POTÊNCIA 230 CV, INCLUSIVE TANQUE DE AÇO PARA TRANSPORTE DE ÁGUA - JUROS. AF_06/2014</t>
  </si>
  <si>
    <t>2,79</t>
  </si>
  <si>
    <t>CAMINHÃO PIPA 10.000 L TRUCADO, PESO BRUTO TOTAL 23.000 KG, CARGA ÚTIL MÁXIMA 15.935 KG, DISTÂNCIA ENTRE EIXOS 4,8 M, POTÊNCIA 230 CV, INCLUSIVE TANQUE DE AÇO PARA TRANSPORTE DE ÁGUA - IMPOSTOS E SEGUROS. AF_06/2014</t>
  </si>
  <si>
    <t>1,08</t>
  </si>
  <si>
    <t>CAMINHÃO BASCULANTE 6 M3 TOCO, PESO BRUTO TOTAL 16.000 KG, CARGA ÚTIL MÁXIMA 11.130 KG, DISTÂNCIA ENTRE EIXOS 5,36 M, POTÊNCIA 185 CV, INCLUSIVE CAÇAMBA METÁLICA - IMPOSTOS E SEGUROS. AF_06/2014</t>
  </si>
  <si>
    <t>0,96</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</si>
  <si>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</si>
  <si>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</si>
  <si>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</si>
  <si>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14,18</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</si>
  <si>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</si>
  <si>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</si>
  <si>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</si>
  <si>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120,52</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</si>
  <si>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</si>
  <si>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</si>
  <si>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</si>
  <si>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</si>
  <si>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</si>
  <si>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9,60</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</si>
  <si>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</si>
  <si>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</si>
  <si>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</si>
  <si>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</si>
  <si>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75,16</t>
  </si>
  <si>
    <t>CAMINHÃO DE TRANSPORTE DE MATERIAL ASFÁLTICO 30.000 L, COM CAVALO MECÂNICO DE CAPACIDADE MÁXIMA DE TRAÇÃO COMBINADO DE 66.000 KG, POTÊNCIA 360 CV, INCLUSIVE TANQUE DE ASFALTO COM SERPENTINA - DEPRECIAÇÃO. AF_08/2015</t>
  </si>
  <si>
    <t>22,28</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</si>
  <si>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</si>
  <si>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</si>
  <si>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1,81</t>
  </si>
  <si>
    <t>CAMINHÃO DE TRANSPORTE DE MATERIAL ASFÁLTICO 30.000 L, COM CAVALO MECÂNICO DE CAPACIDADE MÁXIMA DE TRAÇÃO COMBINADO DE 66.000 KG, POTÊNCIA 360 CV, INCLUSIVE TANQUE DE ASFALTO COM SERPENTINA - MANUTENÇÃO. AF_08/2015</t>
  </si>
  <si>
    <t>41,77</t>
  </si>
  <si>
    <t>CAMINHÃO DE TRANSPORTE DE MATERIAL ASFÁLTICO 30.000 L, COM CAVALO MECÂNICO DE CAPACIDADE MÁXIMA DE TRAÇÃO COMBINADO DE 66.000 KG, POTÊNCIA 360 CV, INCLUSIVE TANQUE DE ASFALTO COM SERPENTINA - MATERIAIS NA OPERAÇÃO. AF_08/2015</t>
  </si>
  <si>
    <t>169,14</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</si>
  <si>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</si>
  <si>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</si>
  <si>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</si>
  <si>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0,05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</si>
  <si>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</si>
  <si>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</si>
  <si>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</si>
  <si>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</si>
  <si>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</si>
  <si>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14,83</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</si>
  <si>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</si>
  <si>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</si>
  <si>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1,20</t>
  </si>
  <si>
    <t>CAMINHÃO PARA EQUIPAMENTO DE LIMPEZA A SUCÇÃO COM CAMINHÃO TRUCADO DE PESO BRUTO TOTAL 23000 KG, CARGA ÚTIL MÁXIMA 15935 KG, DISTÂNCIA ENTRE EIXOS 4,80 M, POTÊNCIA 230 CV, INCLUSIVE LIMPADORA A SUCÇÃO, TANQUE 12000 L - MANUTENÇÃO. AF_11/2015</t>
  </si>
  <si>
    <t>27,82</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</si>
  <si>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</si>
  <si>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</si>
  <si>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0,76</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</si>
  <si>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</si>
  <si>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</si>
  <si>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</si>
  <si>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</si>
  <si>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</si>
  <si>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</si>
  <si>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0,10</t>
  </si>
  <si>
    <t>CAMINHONETE COM MOTOR A DIESEL, POTÊNCIA 180 CV, CABINE DUPLA, 4X4 - DEPRECIAÇÃO. AF_11/2015</t>
  </si>
  <si>
    <t>7,91</t>
  </si>
  <si>
    <t>CAMINHONETE COM MOTOR A DIESEL, POTÊNCIA 180 CV, CABINE DUPLA, 4X4 - JUROS. AF_11/2015</t>
  </si>
  <si>
    <t>1,25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</si>
  <si>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</si>
  <si>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</si>
  <si>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</si>
  <si>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22,24</t>
  </si>
  <si>
    <t>CAMINHONETE CABINE SIMPLES COM MOTOR 1.6 FLEX, CÂMBIO MANUAL, POTÊNCIA 101/104 CV, 2 PORTAS - DEPRECIAÇÃO. AF_11/2015</t>
  </si>
  <si>
    <t>2,41</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</si>
  <si>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</si>
  <si>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</si>
  <si>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</si>
  <si>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3,01</t>
  </si>
  <si>
    <t>CAMINHONETE CABINE SIMPLES COM MOTOR 1.6 FLEX, CÂMBIO MANUAL, POTÊNCIA 101/104 CV, 2 PORTAS - MATERIAIS NA OPERAÇÃO. AF_11/2015</t>
  </si>
  <si>
    <t>28,49</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</si>
  <si>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</si>
  <si>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</si>
  <si>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</si>
  <si>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1,32</t>
  </si>
  <si>
    <t>CAMINHÃO DE TRANSPORTE DE MATERIAL ASFÁLTICO 20.000 L, COM CAVALO MECÂNICO DE CAPACIDADE MÁXIMA DE TRAÇÃO COMBINADO DE 45.000 KG, POTÊNCIA 330 CV, INCLUSIVE TANQUE DE ASFALTO COM MAÇARICO - MANUTENÇÃO. AF_12/2015</t>
  </si>
  <si>
    <t>30,54</t>
  </si>
  <si>
    <t>CAMINHÃO DE TRANSPORTE DE MATERIAL ASFÁLTICO 20.000 L, COM CAVALO MECÂNICO DE CAPACIDADE MÁXIMA DE TRAÇÃO COMBINADO DE 45.000 KG, POTÊNCIA 330 CV, INCLUSIVE TANQUE DE ASFALTO COM MAÇARICO - MATERIAIS NA OPERAÇÃO. AF_12/2015</t>
  </si>
  <si>
    <t>155,06</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</si>
  <si>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</si>
  <si>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</si>
  <si>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</si>
  <si>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0,32</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</si>
  <si>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</si>
  <si>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</si>
  <si>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</si>
  <si>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</si>
  <si>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</si>
  <si>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5,20</t>
  </si>
  <si>
    <t>MARTELO PERFURADOR PNEUMÁTICO MANUAL, HASTE 25 X 75 MM, 21 KG - DEPRECIAÇÃO. AF_12/2015</t>
  </si>
  <si>
    <t>1,14</t>
  </si>
  <si>
    <t>MARTELO PERFURADOR PNEUMÁTICO MANUAL, HASTE 25 X 75 MM, 21 KG - JUROS. AF_12/2015</t>
  </si>
  <si>
    <t>0,13</t>
  </si>
  <si>
    <t>MARTELO PERFURADOR PNEUMÁTICO MANUAL, HASTE 25 X 75 MM, 21 KG - MANUTENÇÃO. AF_12/2015</t>
  </si>
  <si>
    <t>1,42</t>
  </si>
  <si>
    <t>PERFURATRIZ COM TORRE METÁLICA PARA EXECUÇÃO DE ESTACA HÉLICE CONTÍNUA, PROFUNDIDADE MÁXIMA DE 32 M, DIÂMETRO MÁXIMO DE 1000 MM, POTÊNCIA INSTALADA DE 350 HP, MESA ROTATIVA COM TORQUE MÁXIMO DE 263 KNM - DEPRECIAÇÃO. AF_01/2016</t>
  </si>
  <si>
    <t>183,04</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</si>
  <si>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</si>
  <si>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</si>
  <si>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229,06</t>
  </si>
  <si>
    <t>PERFURATRIZ COM TORRE METÁLICA PARA EXECUÇÃO DE ESTACA HÉLICE CONTÍNUA, PROFUNDIDADE MÁXIMA DE 32 M, DIÂMETRO MÁXIMO DE 1000 MM, POTÊNCIA INSTALADA DE 350 HP, MESA ROTATIVA COM TORQUE MÁXIMO DE 263 KNM  MATERIAIS NA OPERAÇÃO. AF_01/2016</t>
  </si>
  <si>
    <t>87,76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</si>
  <si>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</si>
  <si>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</si>
  <si>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</si>
  <si>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</si>
  <si>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</si>
  <si>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0,79</t>
  </si>
  <si>
    <t>ROLO COMPACTADOR VIBRATÓRIO REBOCÁVEL, CILINDRO DE AÇO LISO, POTÊNCIA DE TRAÇÃO DE 65 CV, PESO 4,7 T, IMPACTO DINÂMICO 18,3 T, LARGURA DE TRABALHO 1,67 M - JUROS. AF_02/2016</t>
  </si>
  <si>
    <t>0,66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</si>
  <si>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</si>
  <si>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</si>
  <si>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6,72</t>
  </si>
  <si>
    <t>GRUA ASCENCIONAL, LANÇA DE 30 M, CAPACIDADE DE 1,0 T A 30 M, ALTURA ATÉ 39 M  DEPRECIAÇÃO. AF_03/2016</t>
  </si>
  <si>
    <t>25,00</t>
  </si>
  <si>
    <t>GRUA ASCENCIONAL, LANÇA DE 30 M, CAPACIDADE DE 1,0 T A 30 M, ALTURA ATÉ 39 M   JUROS. AF_03/2016</t>
  </si>
  <si>
    <t>2,96</t>
  </si>
  <si>
    <t>GRUA ASCENCIONAL, LANÇA DE 30 M, CAPACIDADE DE 1,0 T A 30 M, ALTURA ATÉ 39 M   MANUTENÇÃO. AF_03/2016</t>
  </si>
  <si>
    <t>27,34</t>
  </si>
  <si>
    <t>GRUA ASCENCIONAL, LANÇA DE 30 M, CAPACIDADE DE 1,0 T A 30 M, ALTURA ATÉ 39 M   MATERIAIS NA OPERAÇÃO. AF_03/2016</t>
  </si>
  <si>
    <t>7,29</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</si>
  <si>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</si>
  <si>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</si>
  <si>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</si>
  <si>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</si>
  <si>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</si>
  <si>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52,55</t>
  </si>
  <si>
    <t>GUINDASTE HIDRÁULICO AUTOPROPELIDO, COM LANÇA TELESCÓPICA 40 M, CAPACIDADE MÁXIMA 60 T, POTÊNCIA 260 KW - JUROS. AF_03/2016</t>
  </si>
  <si>
    <t>GUINDASTE HIDRÁULICO AUTOPROPELIDO, COM LANÇA TELESCÓPICA 40 M, CAPACIDADE MÁXIMA 60 T, POTÊNCIA 260 KW - MANUTENÇÃO. AF_03/2016</t>
  </si>
  <si>
    <t>84,47</t>
  </si>
  <si>
    <t>GUINDASTE HIDRÁULICO AUTOPROPELIDO, COM LANÇA TELESCÓPICA 40 M, CAPACIDADE MÁXIMA 60 T, POTÊNCIA 260 KW - MATERIAIS NA OPERAÇÃO. AF_03/2016</t>
  </si>
  <si>
    <t>172,38</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</si>
  <si>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</si>
  <si>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</si>
  <si>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</si>
  <si>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</si>
  <si>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</si>
  <si>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</si>
  <si>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</si>
  <si>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</si>
  <si>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</si>
  <si>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6,50</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</si>
  <si>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</si>
  <si>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</si>
  <si>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0,21</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</si>
  <si>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</si>
  <si>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</si>
  <si>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</si>
  <si>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10,57</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</si>
  <si>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</si>
  <si>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</si>
  <si>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</si>
  <si>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</si>
  <si>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37,66</t>
  </si>
  <si>
    <t>GRUPO GERADOR ESTACIONÁRIO, POTÊNCIA 150 KVA, MOTOR A DIESEL- DEPRECIAÇÃO. AF_03/2016</t>
  </si>
  <si>
    <t>GRUPO GERADOR ESTACIONÁRIO, POTÊNCIA 150 KVA, MOTOR A DIESEL- JUROS. AF_03/2016</t>
  </si>
  <si>
    <t>0,70</t>
  </si>
  <si>
    <t>GRUPO GERADOR ESTACIONÁRIO, POTÊNCIA 150 KVA, MOTOR A DIESEL- MANUTENÇÃO. AF_03/2016</t>
  </si>
  <si>
    <t>3,48</t>
  </si>
  <si>
    <t>GRUPO GERADOR ESTACIONÁRIO, POTÊNCIA 150 KVA, MOTOR A DIESEL- MATERIAIS NA OPERAÇÃO. AF_03/2016</t>
  </si>
  <si>
    <t>90,01</t>
  </si>
  <si>
    <t>USINA DE MISTURA ASFÁLTICA À QUENTE, TIPO CONTRA FLUXO, PROD 40 A 80 TON/HORA - DEPRECIAÇÃO. AF_03/2016</t>
  </si>
  <si>
    <t>66,00</t>
  </si>
  <si>
    <t>USINA DE MISTURA ASFÁLTICA À QUENTE, TIPO CONTRA FLUXO, PROD 40 A 80 TON/HORA - JUROS. AF_03/2016</t>
  </si>
  <si>
    <t>11,88</t>
  </si>
  <si>
    <t>USINA DE MISTURA ASFÁLTICA À QUENTE, TIPO CONTRA FLUXO, PROD 40 A 80 TON/HORA - MANUTENÇÃO. AF_03/2016</t>
  </si>
  <si>
    <t>106,09</t>
  </si>
  <si>
    <t>USINA DE MISTURA ASFÁLTICA À QUENTE, TIPO CONTRA FLUXO, PROD 40 A 80 TON/HORA - MATERIAIS NA OPERAÇÃO. AF_03/2016</t>
  </si>
  <si>
    <t>1.612,80</t>
  </si>
  <si>
    <t>USINA DE ASFALTO À FRIO, CAPACIDADE DE 40 A 60 TON/HORA, ELÉTRICA POTÊNCIA 30 CV - DEPRECIAÇÃO. AF_03/2016</t>
  </si>
  <si>
    <t>3,57</t>
  </si>
  <si>
    <t>USINA DE ASFALTO À FRIO, CAPACIDADE DE 40 A 60 TON/HORA, ELÉTRICA POTÊNCIA 30 CV - JUROS. AF_03/2016</t>
  </si>
  <si>
    <t>USINA DE ASFALTO À FRIO, CAPACIDADE DE 40 A 60 TON/HORA, ELÉTRICA POTÊNCIA 30 CV - MANUTENÇÃO. AF_03/2016</t>
  </si>
  <si>
    <t>6,69</t>
  </si>
  <si>
    <t>USINA DE ASFALTO À FRIO, CAPACIDADE DE 40 A 60 TON/HORA, ELÉTRICA POTÊNCIA 30 CV - MATERIAIS NA OPERAÇÃO. AF_03/2016</t>
  </si>
  <si>
    <t>16,67</t>
  </si>
  <si>
    <t>MARTELETE OU ROMPEDOR PNEUMÁTICO MANUAL, 28 KG, COM SILENCIADOR - DEPRECIAÇÃO. AF_07/2016</t>
  </si>
  <si>
    <t>1,10</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</si>
  <si>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</si>
  <si>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</si>
  <si>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</si>
  <si>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</si>
  <si>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5,04</t>
  </si>
  <si>
    <t>USINA MISTURADORA DE SOLOS, CAPACIDADE DE 200 A 500 TON/H, POTENCIA 75KW - DEPRECIAÇÃO. AF_07/2016</t>
  </si>
  <si>
    <t>34,04</t>
  </si>
  <si>
    <t>USINA MISTURADORA DE SOLOS, CAPACIDADE DE 200 A 500 TON/H, POTENCIA 75KW - JUROS. AF_07/2016</t>
  </si>
  <si>
    <t>6,12</t>
  </si>
  <si>
    <t>USINA MISTURADORA DE SOLOS, CAPACIDADE DE 200 A 500 TON/H, POTENCIA 75KW - MATERIAIS NA OPERAÇÃO. AF_07/2016</t>
  </si>
  <si>
    <t>49,72</t>
  </si>
  <si>
    <t>DISTRIBUIDOR DE AGREGADOS AUTOPROPELIDO, CAP 3 M3, A DIESEL, POTÊNCIA 176CV - DEPRECIAÇÃO. AF_07/2016</t>
  </si>
  <si>
    <t>11,40</t>
  </si>
  <si>
    <t>DISTRIBUIDOR DE AGREGADOS AUTOPROPELIDO, C/AP 3 M3, A DIESEL, POTÊNCIA 176CV - JUROS. AF_07/2016</t>
  </si>
  <si>
    <t>1,79</t>
  </si>
  <si>
    <t>DISTRIBUIDOR DE AGREGADOS AUTOPROPELIDO, CAP 3 M3, A DIESEL, POTÊNCIA 176CV - MANUTENÇÃO. AF_07/2016</t>
  </si>
  <si>
    <t>DISTRIBUIDOR DE AGREGADOS AUTOPROPELIDO, CAP 3 M3, A DIESEL, POTÊNCIA 176CV  MATERIAIS NA OPERAÇÃO. AF_07/2016</t>
  </si>
  <si>
    <t>82,68</t>
  </si>
  <si>
    <t>MÁQUINA DEMARCADORA DE FAIXA DE TRÁFEGO À FRIO, AUTOPROPELIDA, POTÊNCIA 38 HP - DEPRECIAÇÃO. AF_07/2016</t>
  </si>
  <si>
    <t>20,23</t>
  </si>
  <si>
    <t>MÁQUINA DEMARCADORA DE FAIXA DE TRÁFEGO À FRIO, AUTOPROPELIDA, POTÊNCIA 38 HP - JUROS. AF_07/2016</t>
  </si>
  <si>
    <t>3,64</t>
  </si>
  <si>
    <t>MÁQUINA DEMARCADORA DE FAIXA DE TRÁFEGO À FRIO, AUTOPROPELIDA, POTÊNCIA 38 HP - MANUTENÇÃO. AF_07/2016</t>
  </si>
  <si>
    <t>37,94</t>
  </si>
  <si>
    <t>MÁQUINA DEMARCADORA DE FAIXA DE TRÁFEGO À FRIO, AUTOPROPELIDA, POTÊNCIA 38 HP - MATERIAIS NA OPERAÇÃO. AF_07/2016</t>
  </si>
  <si>
    <t>18,11</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</si>
  <si>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</si>
  <si>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</si>
  <si>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</si>
  <si>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</si>
  <si>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28,32</t>
  </si>
  <si>
    <t>GRUA ASCENCIONAL, LANCA DE 42 M, CAPACIDADE DE 1,5 T A 30 M, ALTURA ATE 39 M  JUROS. AF_08/2016</t>
  </si>
  <si>
    <t>3,36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</si>
  <si>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</si>
  <si>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</si>
  <si>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</si>
  <si>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</si>
  <si>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</si>
  <si>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</si>
  <si>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</si>
  <si>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</si>
  <si>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</si>
  <si>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1,23</t>
  </si>
  <si>
    <t>COMPACTADOR DE SOLOS DE PERCUSÃO (SOQUETE) COM MOTOR A GASOLINA, POTÊNCIA 3 CV - DEPRECIAÇÃO. AF_09/2016</t>
  </si>
  <si>
    <t>0,41</t>
  </si>
  <si>
    <t>COMPACTADOR DE SOLOS DE PERCUSÃO (SOQUETE) COM MOTOR A GASOLINA, POTÊNCIA 3 CV - JUROS. AF_09/2016</t>
  </si>
  <si>
    <t>COMPACTADOR DE SOLOS DE PERCUSÃO (SOQUETE) COM MOTOR A GASOLINA, POTÊNCIA 3 CV - MANUTENÇÃO. AF_09/2016</t>
  </si>
  <si>
    <t>1,02</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</si>
  <si>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</si>
  <si>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</si>
  <si>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</si>
  <si>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</si>
  <si>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</si>
  <si>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</si>
  <si>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</si>
  <si>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</si>
  <si>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0,31</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</si>
  <si>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</si>
  <si>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</si>
  <si>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</si>
  <si>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</si>
  <si>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</si>
  <si>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</si>
  <si>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</si>
  <si>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</si>
  <si>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1,01</t>
  </si>
  <si>
    <t>ROLO COMPACTADOR VIBRATORIO TANDEM, ACO LISO, POTENCIA 125 HP, PESO SEM/COM LASTRO 10,20/11,65 T, LARGURA DE TRABALHO 1,73 M - DEPRECIAÇÃO. AF_11/2016</t>
  </si>
  <si>
    <t>23,81</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</si>
  <si>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</si>
  <si>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</si>
  <si>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29,79</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</si>
  <si>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</si>
  <si>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</si>
  <si>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3,27</t>
  </si>
  <si>
    <t>PERFURATRIZ MANUAL, TORQUE MAXIMO 55 KGF.M, POTENCIA 5 CV, COM DIAMETRO MAXIMO 8 1/2" - JUROS. AF_11/2016</t>
  </si>
  <si>
    <t>PERFURATRIZ MANUAL, TORQUE MAXIMO 55 KGF.M, POTENCIA 5 CV, COM DIAMETRO MAXIMO 8 1/2" - MANUTENÇÃO. AF_11/2016</t>
  </si>
  <si>
    <t>4,09</t>
  </si>
  <si>
    <t>PERFURATRIZ MANUAL, TORQUE MAXIMO 55 KGF.M, POTENCIA 5 CV, COM DIAMETRO MAXIMO 8 1/2" - MATERIAIS NA OPERAÇÃO. AF_11/2016</t>
  </si>
  <si>
    <t>PERFURATRIZ SOBRE ESTEIRA, TORQUE MÁXIMO 600 KGF, POTÊNCIA ENTRE 50 E 60 HP, DIÂMETRO MÁXIMO 10 - DEPRECIAÇÃO. AF_11/2016</t>
  </si>
  <si>
    <t>24,58</t>
  </si>
  <si>
    <t>PERFURATRIZ SOBRE ESTEIRA, TORQUE MÁXIMO 600 KGF, POTÊNCIA ENTRE 50 E 60 HP, DIÂMETRO MÁXIMO 10 - JUROS. AF_11/2016</t>
  </si>
  <si>
    <t>3,50</t>
  </si>
  <si>
    <t>PERFURATRIZ SOBRE ESTEIRA, TORQUE MÁXIMO 600 KGF, POTÊNCIA ENTRE 50 E 60 HP, DIÂMETRO MÁXIMO 10 - MANUTENÇÃO. AF_11/2016</t>
  </si>
  <si>
    <t>30,76</t>
  </si>
  <si>
    <t>PERFURATRIZ SOBRE ESTEIRA, TORQUE MÁXIMO 600 KGF, POTÊNCIA ENTRE 50 E 60 HP, DIÂMETRO MÁXIMO 10 - MATERIAIS NA OPERAÇÃO. AF_11/2016</t>
  </si>
  <si>
    <t>27,20</t>
  </si>
  <si>
    <t>ESCAVADEIRA HIDRAULICA SOBRE ESTEIRA, COM GARRA GIRATORIA DE MANDIBULAS, PESO OPERACIONAL ENTRE 22,00 E 25,50 TON, POTENCIA LIQUIDA ENTRE 150 E 160 HP - DEPRECIAÇÃO. AF_11/2016</t>
  </si>
  <si>
    <t>29,54</t>
  </si>
  <si>
    <t>ESCAVADEIRA HIDRAULICA SOBRE ESTEIRA, COM GARRA GIRATORIA DE MANDIBULAS, PESO OPERACIONAL ENTRE 22,00 E 25,50 TON, POTENCIA LIQUIDA ENTRE 150 E 160 HP - JUROS. AF_11/2016</t>
  </si>
  <si>
    <t>4,01</t>
  </si>
  <si>
    <t>ESCAVADEIRA HIDRAULICA SOBRE ESTEIRA, COM GARRA GIRATORIA DE MANDIBULAS, PESO OPERACIONAL ENTRE 22,00 E 25,50 TON, POTENCIA LIQUIDA ENTRE 150 E 160 HP - MANUTENÇÃO. AF_11/2016</t>
  </si>
  <si>
    <t>36,93</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</si>
  <si>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</si>
  <si>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</si>
  <si>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28,44</t>
  </si>
  <si>
    <t>ESCAVADEIRA HIDRAULICA SOBRE ESTEIRA, EQUIPADA COM CLAMSHELL, COM CAPACIDADE DA CAÇAMBA ENTRE 1,20 E 1,50 M3, PESO OPERACIONAL ENTRE 20,00 E 22,00 TON, POTENCIA LIQUIDA ENTRE 150 E 160 HP - JUROS. AF_11/2016</t>
  </si>
  <si>
    <t>3,86</t>
  </si>
  <si>
    <t>ESCAVADEIRA HIDRAULICA SOBRE ESTEIRA, EQUIPADA COM CLAMSHELL, COM CAPACIDADE DA CAÇAMBA ENTRE 1,20 E 1,50 M3, PESO OPERACIONAL ENTRE 20,00 E 22,00 TON, POTENCIA LIQUIDA ENTRE 150 E 160 HP - MANUTENÇÃO. AF_11/2016</t>
  </si>
  <si>
    <t>35,55</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</si>
  <si>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</si>
  <si>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</si>
  <si>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1,12</t>
  </si>
  <si>
    <t>GRUPO GERADOR COM CARENAGEM, MOTOR DIESEL POTÊNCIA STANDART ENTRE 250 E 260 KVA - MANUTENÇÃO. AF_12/2016</t>
  </si>
  <si>
    <t>GRUPO GERADOR COM CARENAGEM, MOTOR DIESEL POTÊNCIA STANDART ENTRE 250 E 260 KVA - MATERIAIS NA OPERAÇÃO. AF_12/2016</t>
  </si>
  <si>
    <t>153,35</t>
  </si>
  <si>
    <t>GRUPO GERADOR COM CARENAGEM, MOTOR DIESEL POTÊNCIA STANDART ENTRE 250 E 260 KVA - DEPRECIAÇÃO. AF_12/2016</t>
  </si>
  <si>
    <t>6,24</t>
  </si>
  <si>
    <t>TRATOR DE PNEUS COM POTÊNCIA DE 122 CV, TRAÇÃO 4X4, COM VASSOURA MECÂNICA ACOPLADA - DEPRECIAÇÃO. AF_02/2017</t>
  </si>
  <si>
    <t>12,30</t>
  </si>
  <si>
    <t>TRATOR DE PNEUS COM POTÊNCIA DE 122 CV, TRAÇÃO 4X4, COM VASSOURA MECÂNICA ACOPLADA - JUROS. AF_02/2017</t>
  </si>
  <si>
    <t>1,70</t>
  </si>
  <si>
    <t>TRATOR DE PNEUS COM POTÊNCIA DE 122 CV, TRAÇÃO 4X4, COM VASSOURA MECÂNICA ACOPLADA - MANUTENÇÃO. AF_02/2017</t>
  </si>
  <si>
    <t>13,46</t>
  </si>
  <si>
    <t>TRATOR DE PNEUS COM POTÊNCIA DE 122 CV, TRAÇÃO 4X4, COM VASSOURA MECÂNICA ACOPLADA - MATERIAIS NA OPERAÇÃO. AF_02/2017</t>
  </si>
  <si>
    <t>TRATOR DE PNEUS COM POTÊNCIA DE 122 CV, TRAÇÃO 4X4, COM GRADE DE DISCOS ACOPLADA - DEPRECIAÇÃO. AF_02/2017</t>
  </si>
  <si>
    <t>12,19</t>
  </si>
  <si>
    <t>TRATOR DE PNEUS COM POTÊNCIA DE 122 CV, TRAÇÃO 4X4, COM GRADE DE DISCOS ACOPLADA - JUROS. AF_02/2017</t>
  </si>
  <si>
    <t>1,69</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</si>
  <si>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</si>
  <si>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</si>
  <si>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</si>
  <si>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9,42</t>
  </si>
  <si>
    <t>TRATOR DE PNEUS COM POTÊNCIA DE 85 CV, TRAÇÃO 4X4, COM GRADE DE DISCOS ACOPLADA - JUROS. AF_02/2017</t>
  </si>
  <si>
    <t>TRATOR DE PNEUS COM POTÊNCIA DE 85 CV, TRAÇÃO 4X4, COM GRADE DE DISCOS ACOPLADA - MANUTENÇÃO. AF_02/2017</t>
  </si>
  <si>
    <t>10,30</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</si>
  <si>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</si>
  <si>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</si>
  <si>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18,06</t>
  </si>
  <si>
    <t>CAMINHÃO BASCULANTE 10 M3, TRUCADO, POTÊNCIA 230 CV, INCLUSIVE CAÇAMBA METÁLICA, COM DISTRIBUIDOR DE AGREGADOS ACOPLADO - JUROS. AF_02/2017</t>
  </si>
  <si>
    <t>3,33</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</si>
  <si>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</si>
  <si>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</si>
  <si>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33,87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</si>
  <si>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</si>
  <si>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</si>
  <si>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9,53</t>
  </si>
  <si>
    <t>MINICARREGADEIRA SOBRE RODAS POTENCIA 47HP CAPACIDADE OPERACAO 646 KG, COM VASSOURA MECÂNICA ACOPLADA - DEPRECIAÇÃO. AF_03/2017</t>
  </si>
  <si>
    <t>16,53</t>
  </si>
  <si>
    <t>TRATOR DE PNEUS COM POTÊNCIA DE 85 CV, TRAÇÃO 4X4, COM VASSOURA MECÂNICA ACOPLADA - JUROS. AF_03/2017</t>
  </si>
  <si>
    <t>1,31</t>
  </si>
  <si>
    <t>TRATOR DE PNEUS COM POTÊNCIA DE 85 CV, TRAÇÃO 4X4, COM VASSOURA MECÂNICA ACOPLADA - MANUTENÇÃO. AF_03/2017</t>
  </si>
  <si>
    <t>10,42</t>
  </si>
  <si>
    <t>TRATOR DE PNEUS COM POTÊNCIA DE 85 CV, TRAÇÃO 4X4, COM VASSOURA MECÂNICA ACOPLADA - MATERIAIS NA OPERAÇÃO. AF_03/2017</t>
  </si>
  <si>
    <t>MINICARREGADEIRA SOBRE RODAS POTENCIA 47HP CAPACIDADE OPERACAO 646 KG, COM VASSOURA MECÂNICA ACOPLADA - JUROS. AF_03/2017</t>
  </si>
  <si>
    <t>1,67</t>
  </si>
  <si>
    <t>MINICARREGADEIRA SOBRE RODAS POTENCIA 47HP CAPACIDADE OPERACAO 646 KG, COM VASSOURA MECÂNICA ACOPLADA - MANUTENÇÃO. AF_03/2017</t>
  </si>
  <si>
    <t>20,67</t>
  </si>
  <si>
    <t>MINICARREGADEIRA SOBRE RODAS POTENCIA 47HP CAPACIDADE OPERACAO 646 KG, COM VASSOURA MECÂNICA ACOPLADA - MATERIAIS NA OPERAÇÃO. AF_03/2017</t>
  </si>
  <si>
    <t>MINIESCAVADEIRA SOBRE ESTEIRAS, POTENCIA LIQUIDA DE *30* HP, PESO OPERACIONAL DE *3.500* KG - DEPRECIACAO. AF_04/2017</t>
  </si>
  <si>
    <t>14,52</t>
  </si>
  <si>
    <t>MINIESCAVADEIRA SOBRE ESTEIRAS, POTENCIA LIQUIDA DE *30* HP, PESO OPERACIONAL DE *3.500* KG - JUROS. AF_04/2017</t>
  </si>
  <si>
    <t>1,97</t>
  </si>
  <si>
    <t>MINIESCAVADEIRA SOBRE ESTEIRAS, POTENCIA LIQUIDA DE *30* HP, PESO OPERACIONAL DE *3.500* KG - MANUTENCAO. AF_04/2017</t>
  </si>
  <si>
    <t>18,15</t>
  </si>
  <si>
    <t>MINIESCAVADEIRA SOBRE ESTEIRAS, POTENCIA LIQUIDA DE *30* HP, PESO OPERACIONAL DE *3.500* KG - MATERIAIS NA OPERACAO. AF_04/2017</t>
  </si>
  <si>
    <t>9,77</t>
  </si>
  <si>
    <t>PERFURATRIZ ROTATIVA SOBRE ESTEIRA, TORQUE MAXIMO 2500 KGM, POTENCIA 110 HP, MOTOR DIESEL - DEPRECIAÇÃO. AF_05/2017</t>
  </si>
  <si>
    <t>38,38</t>
  </si>
  <si>
    <t>PERFURATRIZ ROTATIVA SOBRE ESTEIRA, TORQUE MAXIMO 2500 KGM, POTENCIA 110 HP, MOTOR DIESEL - JUROS. AF_05/2017</t>
  </si>
  <si>
    <t>5,32</t>
  </si>
  <si>
    <t>PERFURATRIZ ROTATIVA SOBRE ESTEIRA, TORQUE MAXIMO 2500 KGM, POTENCIA 110 HP, MOTOR DIESEL - MANUTENÇÃO. AF_05/2017</t>
  </si>
  <si>
    <t>48,03</t>
  </si>
  <si>
    <t>PERFURATRIZ ROTATIVA SOBRE ESTEIRA, TORQUE MAXIMO 2500 KGM, POTENCIA 110 HP, MOTOR DIESEL - MATERIAIS NA OPERAÇÃO. AF_05/2017</t>
  </si>
  <si>
    <t>27,58</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</si>
  <si>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</si>
  <si>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</si>
  <si>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</si>
  <si>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</si>
  <si>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</si>
  <si>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</si>
  <si>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33,04</t>
  </si>
  <si>
    <t>ROLO COMPACTADOR DE PNEUS, ESTATICO, PRESSAO VARIAVEL, POTENCIA 110 HP, PESO SEM/COM LASTRO 10,8/27 T, LARGURA DE ROLAGEM 2,30 M - JUROS. AF_06/2017</t>
  </si>
  <si>
    <t>3,66</t>
  </si>
  <si>
    <t>ROLO COMPACTADOR DE PNEUS, ESTATICO, PRESSAO VARIAVEL, POTENCIA 110 HP, PESO SEM/COM LASTRO 10,8/27 T, LARGURA DE ROLAGEM 2,30 M - DEPRECIAÇÃO. AF_06/2017</t>
  </si>
  <si>
    <t>26,40</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</si>
  <si>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</si>
  <si>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</si>
  <si>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</si>
  <si>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</si>
  <si>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3,58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</si>
  <si>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</si>
  <si>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</si>
  <si>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</si>
  <si>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</si>
  <si>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0,92</t>
  </si>
  <si>
    <t>USINA DE MISTURA ASFÁLTICA À QUENTE, TIPO CONTRA FLUXO, PROD 100 A 140 TON/HORA - DEPRECIAÇÃO. AF_12/2019</t>
  </si>
  <si>
    <t>81,06</t>
  </si>
  <si>
    <t>USINA DE MISTURA ASFÁLTICA À QUENTE, TIPO CONTRA FLUXO, PROD 100 A 140 TON/HORA - JUROS. AF_12/2019</t>
  </si>
  <si>
    <t>14,59</t>
  </si>
  <si>
    <t>USINA DE MISTURA ASFÁLTICA À QUENTE, TIPO CONTRA FLUXO, PROD 100 A 140 TON/HORA - MANUTENÇÃO. AF_12/2019</t>
  </si>
  <si>
    <t>130,31</t>
  </si>
  <si>
    <t>USINA DE MISTURA ASFÁLTICA À QUENTE, TIPO CONTRA FLUXO, PROD 100 A 140 TON/HORA - MATERIAIS NA OPERAÇÃO. AF_12/2019</t>
  </si>
  <si>
    <t>185,64</t>
  </si>
  <si>
    <t>USINA DE ASFALTO, TIPO GRAVIMÉTRICA, PROD 150 TON/HORA - DEPRECIAÇÃO. AF_12/2019</t>
  </si>
  <si>
    <t>213,45</t>
  </si>
  <si>
    <t>USINA DE ASFALTO, TIPO GRAVIMÉTRICA, PROD 150 TON/HORA - JUROS. AF_12/2019</t>
  </si>
  <si>
    <t>38,42</t>
  </si>
  <si>
    <t>USINA DE ASFALTO, TIPO GRAVIMÉTRICA, PROD 150 TON/HORA - MANUTENÇÃO. AF_12/2019</t>
  </si>
  <si>
    <t>343,12</t>
  </si>
  <si>
    <t>USINA DE ASFALTO, TIPO GRAVIMÉTRICA, PROD 150 TON/HORA - MATERIAIS NA OPERAÇÃO. AF_12/2019</t>
  </si>
  <si>
    <t>265,20</t>
  </si>
  <si>
    <t>IMUNIZACAO DE MADEIRAMENTO PARA COBERTURA UTILIZANDO CUPINICIDA INCOLOR</t>
  </si>
  <si>
    <t>4,30</t>
  </si>
  <si>
    <t>INSTALAÇÃO DE TESOURA (INTEIRA OU MEIA), BIAPOIADA, EM MADEIRA NÃO APARELHADA, PARA VÃOS MAIORES OU IGUAIS A 3,0 M E MENORES QUE 6,0 M, INCLUSO IÇAMENTO. AF_07/2019</t>
  </si>
  <si>
    <t>256,10</t>
  </si>
  <si>
    <t>INSTALAÇÃO DE TESOURA (INTEIRA OU MEIA), BIAPOIADA, EM MADEIRA NÃO APARELHADA, PARA VÃOS MAIORES OU IGUAIS A 6,0 M E MENORES QUE 8,0 M, INCLUSO IÇAMENTO. AF_07/2019</t>
  </si>
  <si>
    <t>296,01</t>
  </si>
  <si>
    <t>INSTALAÇÃO DE TESOURA (INTEIRA OU MEIA), BIAPOIADA, EM MADEIRA NÃO APARELHADA, PARA VÃOS MAIORES OU IGUAIS A 8,0 M E MENORES QUE 10,0 M, INCLUSO IÇAMENTO. AF_07/2019</t>
  </si>
  <si>
    <t>334,71</t>
  </si>
  <si>
    <t>INSTALAÇÃO DE TESOURA (INTEIRA OU MEIA), BIAPOIADA, EM MADEIRA NÃO APARELHADA, PARA VÃOS MAIORES OU IGUAIS A 10,0 M E MENORES QUE 12,0 M, INCLUSO IÇAMENTO. AF_07/2019</t>
  </si>
  <si>
    <t>397,03</t>
  </si>
  <si>
    <t>TRAMA DE MADEIRA COMPOSTA POR RIPAS, CAIBROS E TERÇAS PARA TELHADOS DE ATÉ 2 ÁGUAS PARA TELHA DE ENCAIXE DE CERÂMICA OU DE CONCRETO, INCLUSO TRANSPORTE VERTICAL. AF_07/2019</t>
  </si>
  <si>
    <t>41,00</t>
  </si>
  <si>
    <t>TRAMA DE MADEIRA COMPOSTA POR RIPAS, CAIBROS E TERÇAS PARA TELHADOS DE MAIS QUE 2 ÁGUAS PARA TELHA DE ENCAIXE DE CERÂMICA OU DE CONCRETO, INCLUSO TRANSPORTE VERTICAL. AF_07/2019</t>
  </si>
  <si>
    <t>46,91</t>
  </si>
  <si>
    <t>TRAMA DE MADEIRA COMPOSTA POR RIPAS, CAIBROS E TERÇAS PARA TELHADOS DE ATÉ 2 ÁGUAS PARA TELHA CERÂMICA CAPA-CANAL, INCLUSO TRANSPORTE VERTICAL. AF_07/2019</t>
  </si>
  <si>
    <t>43,81</t>
  </si>
  <si>
    <t>TRAMA DE MADEIRA COMPOSTA POR RIPAS, CAIBROS E TERÇAS PARA TELHADOS DE MAIS QUE 2 ÁGUAS PARA TELHA CERÂMICA CAPA-CANAL, INCLUSO TRANSPORTE VERTICAL. AF_07/2019</t>
  </si>
  <si>
    <t>53,57</t>
  </si>
  <si>
    <t>TRAMA DE MADEIRA COMPOSTA POR TERÇAS PARA TELHADOS DE ATÉ 2 ÁGUAS PARA TELHA ONDULADA DE FIBROCIMENTO, METÁLICA, PLÁSTICA OU TERMOACÚSTICA, INCLUSO TRANSPORTE VERTICAL. AF_07/2019</t>
  </si>
  <si>
    <t>11,35</t>
  </si>
  <si>
    <t>TRAMA DE MADEIRA COMPOSTA POR TERÇAS PARA TELHADOS DE ATÉ 2 ÁGUAS PARA TELHA ESTRUTURAL DE FIBROCIMENTO, INCLUSO TRANSPORTE VERTICAL. AF_07/2019</t>
  </si>
  <si>
    <t>9,59</t>
  </si>
  <si>
    <t>FABRICAÇÃO E INSTALAÇÃO DE TESOURA INTEIRA EM MADEIRA NÃO APARELHADA, VÃO DE 3 M, PARA TELHA CERÂMICA OU DE CONCRETO, INCLUSO IÇAMENTO. AF_07/2019</t>
  </si>
  <si>
    <t>546,58</t>
  </si>
  <si>
    <t>FABRICAÇÃO E INSTALAÇÃO DE TESOURA INTEIRA EM MADEIRA NÃO APARELHADA, VÃO DE 4 M, PARA TELHA CERÂMICA OU DE CONCRETO, INCLUSO IÇAMENTO. AF_07/2019</t>
  </si>
  <si>
    <t>669,93</t>
  </si>
  <si>
    <t>FABRICAÇÃO E INSTALAÇÃO DE TESOURA INTEIRA EM MADEIRA NÃO APARELHADA, VÃO DE 5 M, PARA TELHA CERÂMICA OU DE CONCRETO, INCLUSO IÇAMENTO. AF_07/2019</t>
  </si>
  <si>
    <t>702,03</t>
  </si>
  <si>
    <t>FABRICAÇÃO E INSTALAÇÃO DE TESOURA INTEIRA EM MADEIRA NÃO APARELHADA, VÃO DE 6 M, PARA TELHA CERÂMICA OU DE CONCRETO, INCLUSO IÇAMENTO. AF_07/2019</t>
  </si>
  <si>
    <t>780,33</t>
  </si>
  <si>
    <t>FABRICAÇÃO E INSTALAÇÃO DE TESOURA INTEIRA EM MADEIRA NÃO APARELHADA, VÃO DE 7 M, PARA TELHA CERÂMICA OU DE CONCRETO, INCLUSO IÇAMENTO. AF_07/2019</t>
  </si>
  <si>
    <t>988,56</t>
  </si>
  <si>
    <t>FABRICAÇÃO E INSTALAÇÃO DE TESOURA INTEIRA EM MADEIRA NÃO APARELHADA, VÃO DE 8 M, PARA TELHA CERÂMICA OU DE CONCRETO, INCLUSO IÇAMENTO. AF_07/2019</t>
  </si>
  <si>
    <t>1.227,65</t>
  </si>
  <si>
    <t>FABRICAÇÃO E INSTALAÇÃO DE TESOURA INTEIRA EM MADEIRA NÃO APARELHADA, VÃO DE 9 M, PARA TELHA CERÂMICA OU DE CONCRETO, INCLUSO IÇAMENTO. AF_07/2019</t>
  </si>
  <si>
    <t>1.270,09</t>
  </si>
  <si>
    <t>FABRICAÇÃO E INSTALAÇÃO DE TESOURA INTEIRA EM MADEIRA NÃO APARELHADA, VÃO DE 10 M, PARA TELHA CERÂMICA OU DE CONCRETO, INCLUSO IÇAMENTO. AF_07/2019</t>
  </si>
  <si>
    <t>1.381,16</t>
  </si>
  <si>
    <t>FABRICAÇÃO E INSTALAÇÃO DE TESOURA INTEIRA EM MADEIRA NÃO APARELHADA, VÃO DE 11 M, PARA TELHA CERÂMICA OU DE CONCRETO, INCLUSO IÇAMENTO. AF_07/2019</t>
  </si>
  <si>
    <t>1.597,23</t>
  </si>
  <si>
    <t>FABRICAÇÃO E INSTALAÇÃO DE TESOURA INTEIRA EM MADEIRA NÃO APARELHADA, VÃO DE 12 M, PARA TELHA CERÂMICA OU DE CONCRETO, INCLUSO IÇAMENTO. AF_07/2019</t>
  </si>
  <si>
    <t>1.645,47</t>
  </si>
  <si>
    <t>FABRICAÇÃO E INSTALAÇÃO DE TESOURA INTEIRA EM MADEIRA NÃO APARELHADA, VÃO DE 3 M, PARA TELHA ONDULADA DE FIBROCIMENTO, METÁLICA, PLÁSTICA OU TERMOACÚSTICA, INCLUSO IÇAMENTO. AF_07/2019</t>
  </si>
  <si>
    <t>540,29</t>
  </si>
  <si>
    <t>FABRICAÇÃO E INSTALAÇÃO DE TESOURA INTEIRA EM MADEIRA NÃO APARELHADA, VÃO DE 4 M, PARA TELHA ONDULADA DE FIBROCIMENTO, METÁLICA, PLÁSTICA OU TERMOACÚSTICA, INCLUSO IÇAMENTO. AF_07/2019</t>
  </si>
  <si>
    <t>659,54</t>
  </si>
  <si>
    <t>FABRICAÇÃO E INSTALAÇÃO DE TESOURA INTEIRA EM MADEIRA NÃO APARELHADA, VÃO DE 5 M, PARA TELHA ONDULADA DE FIBROCIMENTO, METÁLICA, PLÁSTICA OU TERMOACÚSTICA, INCLUSO IÇAMENTO. AF_07/2019</t>
  </si>
  <si>
    <t>691,63</t>
  </si>
  <si>
    <t>FABRICAÇÃO E INSTALAÇÃO DE TESOURA INTEIRA EM MADEIRA NÃO APARELHADA, VÃO DE 6 M, PARA TELHA ONDULADA DE FIBROCIMENTO, METÁLICA, PLÁSTICA OU TERMOACÚSTICA, INCLUSO IÇAMENTO. AF_07/2019</t>
  </si>
  <si>
    <t>774,04</t>
  </si>
  <si>
    <t>FABRICAÇÃO E INSTALAÇÃO DE TESOURA INTEIRA EM MADEIRA NÃO APARELHADA, VÃO DE 7 M, PARA TELHA ONDULADA DE FIBROCIMENTO, METÁLICA, PLÁSTICA OU TERMOACÚSTICA, INCLUSO IÇAMENTO. AF_07/2019</t>
  </si>
  <si>
    <t>977,48</t>
  </si>
  <si>
    <t>FABRICAÇÃO E INSTALAÇÃO DE TESOURA INTEIRA EM MADEIRA NÃO APARELHADA, VÃO DE 8 M, PARA TELHA ONDULADA DE FIBROCIMENTO, METÁLICA, PLÁSTICA OU TERMOACÚSTICA, INCLUSO IÇAMENTO. AF_07/2019</t>
  </si>
  <si>
    <t>1.210,76</t>
  </si>
  <si>
    <t>FABRICAÇÃO E INSTALAÇÃO DE TESOURA INTEIRA EM MADEIRA NÃO APARELHADA, VÃO DE 9 M, PARA TELHA ONDULADA DE FIBROCIMENTO, METÁLICA, PLÁSTICA OU TERMOACÚSTICA, INCLUSO IÇAMENTO. AF_07/2019</t>
  </si>
  <si>
    <t>1.253,95</t>
  </si>
  <si>
    <t>FABRICAÇÃO E INSTALAÇÃO DE TESOURA INTEIRA EM MADEIRA NÃO APARELHADA, VÃO DE 10 M, PARA TELHA ONDULADA DE FIBROCIMENTO, METÁLICA, PLÁSTICA OU TERMOACÚSTICA, INCLUSO IÇAMENTO. AF_07/2019</t>
  </si>
  <si>
    <t>1.354,63</t>
  </si>
  <si>
    <t>FABRICAÇÃO E INSTALAÇÃO DE TESOURA INTEIRA EM MADEIRA NÃO APARELHADA, VÃO DE 11 M, PARA TELHA ONDULADA DE FIBROCIMENTO, METÁLICA, PLÁSTICA OU TERMOACÚSTICA, INCLUSO IÇAMENTO. AF_07/2019</t>
  </si>
  <si>
    <t>1.564,96</t>
  </si>
  <si>
    <t>FABRICAÇÃO E INSTALAÇÃO DE TESOURA INTEIRA EM MADEIRA NÃO APARELHADA, VÃO DE 12 M, PARA TELHA ONDULADA DE FIBROCIMENTO, METÁLICA, PLÁSTICA OU TERMOACÚSTICA, INCLUSO IÇAMENTO. AF_07/2019</t>
  </si>
  <si>
    <t>1.606,23</t>
  </si>
  <si>
    <t>FABRICAÇÃO E INSTALAÇÃO DE ESTRUTURA PONTALETADA DE MADEIRA NÃO APARELHADA PARA TELHADOS COM ATÉ 2 ÁGUAS E PARA TELHA CERÂMICA OU DE CONCRETO, INCLUSO TRANSPORTE VERTICAL. AF_12/2015</t>
  </si>
  <si>
    <t>20,50</t>
  </si>
  <si>
    <t>FABRICAÇÃO E INSTALAÇÃO DE ESTRUTURA PONTALETADA DE MADEIRA NÃO APARELHADA PARA TELHADOS COM ATÉ 2 ÁGUAS E PARA TELHA ONDULADA DE FIBROCIMENTO, METÁLICA, PLÁSTICA OU TERMOACÚSTICA, INCLUSO TRANSPORTE VERTICAL. AF_12/2015</t>
  </si>
  <si>
    <t>12,11</t>
  </si>
  <si>
    <t>FABRICAÇÃO E INSTALAÇÃO DE ESTRUTURA PONTALETADA DE MADEIRA NÃO APARELHADA PARA TELHADOS COM MAIS QUE 2 ÁGUAS E PARA TELHA CERÂMICA OU DE CONCRETO, INCLUSO TRANSPORTE VERTICAL. AF_12/2015</t>
  </si>
  <si>
    <t>18,16</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</si>
  <si>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</si>
  <si>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</si>
  <si>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27,64</t>
  </si>
  <si>
    <t>FABRICAÇÃO E INSTALAÇÃO DE PONTALETES DE MADEIRA NÃO APARELHADA PARA TELHADOS COM ATÉ 2 ÁGUAS E COM TELHA CERÂMICA OU DE CONCRETO EM EDIFÍCIO INSTITUCIONAL TÉRREO, INCLUSO TRANSPORTE VERTICAL. AF_07/2019</t>
  </si>
  <si>
    <t>31,31</t>
  </si>
  <si>
    <t>FABRICAÇÃO E INSTALAÇÃO DE PONTALETES DE MADEIRA NÃO APARELHADA PARA TELHADOS COM ATÉ 2 ÁGUAS E COM TELHA ONDULADA DE FIBROCIMENTO, ALUMÍNIO OU PLÁSTICA EM EDIFÍCIO RESIDENCIAL DE MÚLTIPLOS PAVIMENTOS, INCLUSO TRANSPORTE VERTICAL. AF_07/2019</t>
  </si>
  <si>
    <t>13,25</t>
  </si>
  <si>
    <t>FABRICAÇÃO E INSTALAÇÃO DE PONTALETES DE MADEIRA NÃO APARELHADA PARA TELHADOS COM ATÉ 2 ÁGUAS E COM TELHA ONDULADA DE FIBROCIMENTO, ALUMÍNIO OU PLÁSTICA EM EDIFÍCIO INSTITUCIONAL TÉRREO, INCLUSO TRANSPORTE VERTICAL. AF_07/2019</t>
  </si>
  <si>
    <t>14,05</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</si>
  <si>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</si>
  <si>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</si>
  <si>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23,66</t>
  </si>
  <si>
    <t>FABRICAÇÃO E INSTALAÇÃO DE PONTALETES DE MADEIRA NÃO APARELHADA PARA TELHADOS COM MAIS QUE 2 ÁGUAS E COM TELHA CERÂMICA OU DE CONCRETO EM EDIFÍCIO INSTITUCIONAL TÉRREO, INCLUSO TRANSPORTE VERTICAL. AF_07/2019</t>
  </si>
  <si>
    <t>28,91</t>
  </si>
  <si>
    <t>RETIRADA E RECOLOCAÇÃO DE RIPA EM TELHADOS DE ATÉ 2 ÁGUAS COM TELHA CERÂMICA OU DE CONCRETO DE ENCAIXE, INCLUSO TRANSPORTE VERTICAL. AF_07/2019</t>
  </si>
  <si>
    <t>11,76</t>
  </si>
  <si>
    <t>RETIRADA E RECOLOCAÇÃO DE CAIBRO EM TELHADOS DE ATÉ 2 ÁGUAS COM TELHA CERÂMICA OU DE CONCRETO DE ENCAIXE, INCLUSO TRANSPORTE VERTICAL. AF_07/2019</t>
  </si>
  <si>
    <t>10,16</t>
  </si>
  <si>
    <t>RETIRADA E RECOLOCAÇÃO DE RIPA EM TELHADOS DE MAIS DE 2 ÁGUAS COM TELHA CERÂMICA OU DE CONCRETO DE ENCAIXE, INCLUSO TRANSPORTE VERTICAL. AF_07/2019</t>
  </si>
  <si>
    <t>14,11</t>
  </si>
  <si>
    <t>RETIRADA E RECOLOCAÇÃO DE CAIBRO EM TELHADOS DE MAIS DE 2 ÁGUAS COM TELHA CERÂMICA OU DE CONCRETO DE ENCAIXE, INCLUSO TRANSPORTE VERTICAL. AF_07/2019</t>
  </si>
  <si>
    <t>11,65</t>
  </si>
  <si>
    <t>RETIRADA E RECOLOCAÇÃO DE RIPA EM TELHADOS DE ATÉ 2 ÁGUAS COM TELHA CERÂMICA CAPA-CANAL, INCLUSO TRANSPORTE VERTICAL. AF_07/2019</t>
  </si>
  <si>
    <t>9,24</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</si>
  <si>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</si>
  <si>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</si>
  <si>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11,09</t>
  </si>
  <si>
    <t>RETIRADA E RECOLOCAÇÃO DE CAIBRO EM TELHADOS DE MAIS DE 2 ÁGUAS COM TELHA CERÂMICA CAPA-CANAL, INCLUSO TRANSPORTE VERTICAL. AF_07/2019</t>
  </si>
  <si>
    <t>13,90</t>
  </si>
  <si>
    <t>TELHAMENTO COM TELHA DE CONCRETO DE ENCAIXE, COM ATÉ 2 ÁGUAS, INCLUSO TRANSPORTE VERTICAL. AF_07/2019</t>
  </si>
  <si>
    <t>24,82</t>
  </si>
  <si>
    <t>TELHAMENTO COM TELHA DE CONCRETO DE ENCAIXE, COM MAIS DE 2 ÁGUAS, INCLUSO TRANSPORTE VERTICAL. AF_07/2019</t>
  </si>
  <si>
    <t>26,56</t>
  </si>
  <si>
    <t>TELHAMENTO COM TELHA CERÂMICA DE ENCAIXE, TIPO PORTUGUESA, COM ATÉ 2 ÁGUAS, INCLUSO TRANSPORTE VERTICAL. AF_07/2019</t>
  </si>
  <si>
    <t>16,19</t>
  </si>
  <si>
    <t>TELHAMENTO COM TELHA CERÂMICA DE ENCAIXE, TIPO PORTUGUESA, COM MAIS DE 2 ÁGUAS, INCLUSO TRANSPORTE VERTICAL. AF_07/2019</t>
  </si>
  <si>
    <t>18,50</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</si>
  <si>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</si>
  <si>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</si>
  <si>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</si>
  <si>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16,87</t>
  </si>
  <si>
    <t>ISOLAMENTO TERMOACÚSTICO COM LÃ MINERAL NA SUBCOBERTURA, INCLUSO TRANSPORTE VERTICAL. AF_07/2019</t>
  </si>
  <si>
    <t>23,51</t>
  </si>
  <si>
    <t>SUBCOBERTURA COM MANTA PLÁSTICA REVESTIDA POR PELÍCULA DE ALUMÍNO, INCLUSO TRANSPORTE VERTICAL. AF_07/2019</t>
  </si>
  <si>
    <t>16,86</t>
  </si>
  <si>
    <t>AMARRAÇÃO DE TELHAS CERÂMICAS OU DE CONCRETO. AF_07/2019</t>
  </si>
  <si>
    <t>2,04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</si>
  <si>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</si>
  <si>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</si>
  <si>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</si>
  <si>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</si>
  <si>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</si>
  <si>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</si>
  <si>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</si>
  <si>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</si>
  <si>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</si>
  <si>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37,97</t>
  </si>
  <si>
    <t>TELHAMENTO COM TELHA ONDULADA DE FIBROCIMENTO E = 6 MM, COM RECOBRIMENTO LATERAL DE 1 1/4 DE ONDA PARA TELHADO COM INCLINAÇÃO MÁXIMA DE 10°, COM ATÉ 2 ÁGUAS, INCLUSO IÇAMENTO. AF_07/2019</t>
  </si>
  <si>
    <t>40,39</t>
  </si>
  <si>
    <t>TELHAMENTO COM TELHA ESTRUTURAL DE FIBROCIMENTO E= 6 MM, COM ATÉ 2 ÁGUAS, INCLUSO IÇAMENTO. AF_07/2019</t>
  </si>
  <si>
    <t>86,22</t>
  </si>
  <si>
    <t>TELHAMENTO COM TELHA DE AÇO/ALUMÍNIO E = 0,5 MM, COM ATÉ 2 ÁGUAS, INCLUSO IÇAMENTO. AF_07/2019</t>
  </si>
  <si>
    <t>42,56</t>
  </si>
  <si>
    <t>TELHAMENTO COM TELHA METÁLICA TERMOACÚSTICA E = 30 MM, COM ATÉ 2 ÁGUAS, INCLUSO IÇAMENTO. AF_07/2019</t>
  </si>
  <si>
    <t>121,87</t>
  </si>
  <si>
    <t>CUMEEIRA E ESPIGÃO PARA TELHA CERÂMICA EMBOÇADA COM ARGAMASSA TRAÇO 1:2:9 (CIMENTO, CAL E AREIA), PARA TELHADOS COM MAIS DE 2 ÁGUAS, INCLUSO TRANSPORTE VERTICAL. AF_07/2019</t>
  </si>
  <si>
    <t>18,28</t>
  </si>
  <si>
    <t>CUMEEIRA E ESPIGÃO PARA TELHA DE CONCRETO EMBOÇADA COM ARGAMASSA TRAÇO 1:2:9 (CIMENTO, CAL E AREIA), PARA TELHADOS COM MAIS DE 2 ÁGUAS, INCLUSO TRANSPORTE VERTICAL. AF_07/2019</t>
  </si>
  <si>
    <t>34,45</t>
  </si>
  <si>
    <t>CUMEEIRA PARA TELHA CERÂMICA EMBOÇADA COM ARGAMASSA TRAÇO 1:2:9 (CIMENTO, CAL E AREIA) PARA TELHADOS COM ATÉ 2 ÁGUAS, INCLUSO TRANSPORTE VERTICAL. AF_07/2019</t>
  </si>
  <si>
    <t>13,72</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</si>
  <si>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</si>
  <si>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</si>
  <si>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46,95</t>
  </si>
  <si>
    <t>CUMEEIRA PARA TELHA DE FIBROCIMENTO ESTRUTURAL E = 6 MM, INCLUSO ACESSÓRIOS DE FIXAÇÃO E IÇAMENTO. AF_07/2019</t>
  </si>
  <si>
    <t>111,11</t>
  </si>
  <si>
    <t>CUMEEIRA SHED PARA TELHA ONDULADA DE FIBROCIMENTO, E = 6 MM, INCLUSO ACESSÓRIOS DE FIXAÇÃO E IÇAMENTO. AF_07/2019</t>
  </si>
  <si>
    <t>45,16</t>
  </si>
  <si>
    <t>RUFO EXTERNO/INTERNO EM CHAPA DE AÇO GALVANIZADO NÚMERO 26, CORTE DE 33 CM, INCLUSO IÇAMENTO. AF_07/2019</t>
  </si>
  <si>
    <t>35,79</t>
  </si>
  <si>
    <t>RETIRADA E RECOLOCAÇÃO DE  TELHA CERÂMICA DE ENCAIXE, COM ATÉ DUAS ÁGUAS, INCLUSO IÇAMENTO. AF_07/2019</t>
  </si>
  <si>
    <t>7,64</t>
  </si>
  <si>
    <t>RETIRADA E RECOLOCAÇÃO DE  TELHA CERÂMICA DE ENCAIXE, COM MAIS DE DUAS ÁGUAS, INCLUSO IÇAMENTO. AF_07/2019</t>
  </si>
  <si>
    <t>9,96</t>
  </si>
  <si>
    <t>RETIRADA E RECOLOCAÇÃO DE  TELHA CERÂMICA CAPA-CANAL, COM ATÉ DUAS ÁGUAS, INCLUSO IÇAMENTO. AF_07/2019</t>
  </si>
  <si>
    <t>10,41</t>
  </si>
  <si>
    <t>RETIRADA E RECOLOCAÇÃO DE  TELHA CERÂMICA CAPA-CANAL, COM MAIS DE DUAS ÁGUAS, INCLUSO IÇAMENTO. AF_07/2019</t>
  </si>
  <si>
    <t>14,35</t>
  </si>
  <si>
    <t>CALHA DE BEIRAL, SEMICIRCULAR DE PVC, DIAMETRO 125 MM, INCLUINDO CABECEIRAS, EMENDAS, BOCAIS, SUPORTES E VEDAÇÕES, EXCLUINDO CONDUTORES, INCLUSO TRANSPORTE VERTICAL. AF_07/2019</t>
  </si>
  <si>
    <t>47,59</t>
  </si>
  <si>
    <t>RUFO EM FIBROCIMENTO PARA TELHA ONDULADA E = 6 MM, ABA DE 26 CM, INCLUSO TRANSPORTE VERTICAL, EXCETO CONTRARRUFO. AF_07/2019</t>
  </si>
  <si>
    <t>25,73</t>
  </si>
  <si>
    <t>CALHA EM CHAPA DE AÇO GALVANIZADO NÚMERO 24, DESENVOLVIMENTO DE 33 CM, INCLUSO TRANSPORTE VERTICAL. AF_07/2019</t>
  </si>
  <si>
    <t>37,85</t>
  </si>
  <si>
    <t>CALHA EM CHAPA DE AÇO GALVANIZADO NÚMERO 24, DESENVOLVIMENTO DE 50 CM, INCLUSO TRANSPORTE VERTICAL. AF_07/2019</t>
  </si>
  <si>
    <t>51,65</t>
  </si>
  <si>
    <t>CALHA EM CHAPA DE AÇO GALVANIZADO NÚMERO 24, DESENVOLVIMENTO DE 100 CM, INCLUSO TRANSPORTE VERTICAL. AF_07/2019</t>
  </si>
  <si>
    <t>99,79</t>
  </si>
  <si>
    <t>RUFO EM CHAPA DE AÇO GALVANIZADO NÚMERO 24, CORTE DE 25 CM, INCLUSO TRANSPORTE VERTICAL. AF_07/2019</t>
  </si>
  <si>
    <t>31,65</t>
  </si>
  <si>
    <t>TELHAMENTO COM TELHA ONDULADA DE FIBRA DE VIDRO E = 0,6 MM, PARA TELHADO COM INCLINAÇÃO MAIOR QUE 10°, COM ATÉ 2 ÁGUAS, INCLUSO IÇAMENTO. AF_07/2019</t>
  </si>
  <si>
    <t>42,95</t>
  </si>
  <si>
    <t>INSTALAÇÃO DE TESOURA (INTEIRA OU MEIA), EM AÇO, PARA VÃOS MAIORES OU IGUAIS A 3,0 M E MENORES QUE 6,0 M, INCLUSO IÇAMENTO. AF_07/2019</t>
  </si>
  <si>
    <t>130,37</t>
  </si>
  <si>
    <t>INSTALAÇÃO DE TESOURA (INTEIRA OU MEIA), EM AÇO, PARA VÃOS MAIORES OU IGUAIS A 6,0 M E MENORES QUE 8,0 M, INCLUSO IÇAMENTO. AF_07/2019</t>
  </si>
  <si>
    <t>158,31</t>
  </si>
  <si>
    <t>INSTALAÇÃO DE TESOURA (INTEIRA OU MEIA), EM AÇO, PARA VÃOS MAIORES OU IGUAIS A 8,0 M E MENORES QUE 10,0 M, INCLUSO IÇAMENTO. AF_07/2019</t>
  </si>
  <si>
    <t>185,93</t>
  </si>
  <si>
    <t>INSTALAÇÃO DE TESOURA (INTEIRA OU MEIA), EM AÇO, PARA VÃOS MAIORES OU IGUAIS A 10,0 M E MENORES QUE 12,0 M, INCLUSO IÇAMENTO. AF_07/2019</t>
  </si>
  <si>
    <t>230,34</t>
  </si>
  <si>
    <t>TRAMA DE AÇO COMPOSTA POR RIPAS, CAIBROS E TERÇAS PARA TELHADOS DE ATÉ 2 ÁGUAS PARA TELHA DE ENCAIXE DE CERÂMICA OU DE CONCRETO, INCLUSO TRANSPORTE VERTICAL. AF_07/2019</t>
  </si>
  <si>
    <t>77,77</t>
  </si>
  <si>
    <t>TRAMA DE AÇO COMPOSTA POR RIPAS E CAIBROS PARA TELHADOS DE ATÉ 2 ÁGUAS PARA TELHA DE ENCAIXE DE CERÂMICA OU DE CONCRETO, INCLUSO TRANSPORTE VERTICAL. AF_07/2019</t>
  </si>
  <si>
    <t>43,38</t>
  </si>
  <si>
    <t>TRAMA DE AÇO COMPOSTA POR RIPAS PARA TELHADOS DE ATÉ 2 ÁGUAS PARA TELHA DE ENCAIXE DE CERÂMICA OU DE CONCRETO, INCLUSO TRANSPORTE VERTICAL. AF_07/2019</t>
  </si>
  <si>
    <t>27,55</t>
  </si>
  <si>
    <t>TRAMA DE AÇO COMPOSTA POR RIPAS, CAIBROS E TERÇAS PARA TELHADOS DE MAIS DE 2 ÁGUAS PARA TELHA DE ENCAIXE DE CERÂMICA OU DE CONCRETO, INCLUSO TRANSPORTE VERTICAL. AF_07/2019</t>
  </si>
  <si>
    <t>83,15</t>
  </si>
  <si>
    <t>TRAMA DE AÇO COMPOSTA POR RIPAS E CAIBROS PARA TELHADOS DE MAIS DE 2 ÁGUAS PARA TELHA DE ENCAIXE DE CERÂMICA OU DE CONCRETO, INCLUSO TRANSPORTE VERTICAL. AF_07/2019</t>
  </si>
  <si>
    <t>49,91</t>
  </si>
  <si>
    <t>TRAMA DE AÇO COMPOSTA POR RIPAS PARA TELHADOS DE MAIS DE 2 ÁGUAS PARA TELHA DE ENCAIXE DE CERÂMICA OU DE CONCRETO, INCLUSO TRANSPORTE VERTICAL, INCLUSO TRANSPORTE VERTICAL. AF_07/2019</t>
  </si>
  <si>
    <t>29,84</t>
  </si>
  <si>
    <t>TRAMA DE AÇO COMPOSTA POR RIPAS, CAIBROS E TERÇAS PARA TELHADOS DE ATÉ 2 ÁGUAS PARA TELHA CERÂMICA CAPA-CANAL, INCLUSO TRANSPORTE VERTICAL. AF_07/2019</t>
  </si>
  <si>
    <t>79,10</t>
  </si>
  <si>
    <t>TRAMA DE AÇO COMPOSTA POR RIPAS E CAIBROS PARA TELHADOS DE ATÉ 2 ÁGUAS PARA TELHA CERÂMICA CAPA-CANAL, INCLUSO TRANSPORTE VERTICAL. AF_07/2019</t>
  </si>
  <si>
    <t>39,72</t>
  </si>
  <si>
    <t>TRAMA DE AÇO COMPOSTA POR RIPAS PARA TELHADOS DE ATÉ 2 ÁGUAS PARA TELHA CERÂMICA CAPA-CANAL, INCLUSO TRANSPORTE VERTICAL. AF_07/2019</t>
  </si>
  <si>
    <t>21,78</t>
  </si>
  <si>
    <t>TRAMA DE AÇO COMPOSTA POR RIPAS, CAIBROS E TERÇAS PARA TELHADOS DE MAIS DE 2 ÁGUAS PARA TELHA CERÂMICA CAPA-CANAL, INCLUSO TRANSPORTE VERTICAL. AF_07/2019</t>
  </si>
  <si>
    <t>84,75</t>
  </si>
  <si>
    <t>TRAMA DE AÇO COMPOSTA POR RIPAS E CAIBROS PARA TELHADOS DE MAIS DE 2 ÁGUAS PARA TELHA CERÂMICA CAPA-CANAL, INCLUSO TRANSPORTE VERTICAL. AF_07/2019</t>
  </si>
  <si>
    <t>42,87</t>
  </si>
  <si>
    <t>TRAMA DE AÇO COMPOSTA POR RIPAS PARA TELHADOS DE MAIS DE 2 ÁGUAS PARA TELHA CERÂMICA CAPA-CANAL, INCLUSO TRANSPORTE VERTICAL. AF_07/2019</t>
  </si>
  <si>
    <t>23,62</t>
  </si>
  <si>
    <t>TRAMA DE AÇO COMPOSTA POR TERÇAS PARA TELHADOS DE ATÉ 2 ÁGUAS PARA TELHA ONDULADA DE FIBROCIMENTO, METÁLICA, PLÁSTICA OU TERMOACÚSTICA, INCLUSO TRANSPORTE VERTICAL. AF_07/2019</t>
  </si>
  <si>
    <t>29,53</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</si>
  <si>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</si>
  <si>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</si>
  <si>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446,68</t>
  </si>
  <si>
    <t>FABRICAÇÃO E INSTALAÇÃO DE TESOURA INTEIRA EM AÇO, VÃO DE 4 M, PARA TELHA CERÂMICA OU DE CONCRETO, INCLUSO IÇAMENTO. AF_12/2015</t>
  </si>
  <si>
    <t>519,88</t>
  </si>
  <si>
    <t>FABRICAÇÃO E INSTALAÇÃO DE TESOURA INTEIRA EM AÇO, VÃO DE 5 M, PARA TELHA CERÂMICA OU DE CONCRETO, INCLUSO IÇAMENTO. AF_12/2015</t>
  </si>
  <si>
    <t>593,09</t>
  </si>
  <si>
    <t>FABRICAÇÃO E INSTALAÇÃO DE TESOURA INTEIRA EM AÇO, VÃO DE 6 M, PARA TELHA CERÂMICA OU DE CONCRETO, INCLUSO IÇAMENTO. AF_12/2015</t>
  </si>
  <si>
    <t>747,85</t>
  </si>
  <si>
    <t>FABRICAÇÃO E INSTALAÇÃO DE TESOURA INTEIRA EM AÇO, VÃO DE 7 M, PARA TELHA CERÂMICA OU DE CONCRETO, INCLUSO IÇAMENTO. AF_12/2015</t>
  </si>
  <si>
    <t>821,05</t>
  </si>
  <si>
    <t>FABRICAÇÃO E INSTALAÇÃO DE TESOURA INTEIRA EM AÇO, VÃO DE 8 M, PARA TELHA CERÂMICA OU DE CONCRETO, INCLUSO IÇAMENTO. AF_12/2015</t>
  </si>
  <si>
    <t>921,88</t>
  </si>
  <si>
    <t>(COMPOSIÇÃO REPRESENTATIVA) FABRICAÇÃO E INSTALAÇÃO DE TESOURA INTEIRA EM AÇO, PARA VÃOS DE 3 A 12 M E PARA QUALQUER TIPO DE TELHA, INCLUSO IÇAMENTO. AF_12/2015</t>
  </si>
  <si>
    <t>KG</t>
  </si>
  <si>
    <t>6,97</t>
  </si>
  <si>
    <t>FABRICAÇÃO E INSTALAÇÃO DE TESOURA INTEIRA EM AÇO, VÃO DE 9 M, PARA TELHA CERÂMICA OU DE CONCRETO, INCLUSO IÇAMENTO. AF_12/2015</t>
  </si>
  <si>
    <t>1.067,22</t>
  </si>
  <si>
    <t>FABRICAÇÃO E INSTALAÇÃO DE TESOURA INTEIRA EM AÇO, VÃO DE 10 M, PARA TELHA CERÂMICA OU DE CONCRETO, INCLUSO IÇAMENTO. AF_12/2015</t>
  </si>
  <si>
    <t>1.187,98</t>
  </si>
  <si>
    <t>FABRICAÇÃO E INSTALAÇÃO DE TESOURA INTEIRA EM AÇO, VÃO DE 11 M, PARA TELHA CERÂMICA OU DE CONCRETO, INCLUSO IÇAMENTO. AF_12/2015</t>
  </si>
  <si>
    <t>1.261,18</t>
  </si>
  <si>
    <t>FABRICAÇÃO E INSTALAÇÃO DE TESOURA INTEIRA EM AÇO, VÃO DE 12 M, PARA TELHA CERÂMICA OU DE CONCRETO, INCLUSO IÇAMENTO. AF_12/2015</t>
  </si>
  <si>
    <t>1.352,91</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</si>
  <si>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</si>
  <si>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</si>
  <si>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501,36</t>
  </si>
  <si>
    <t>FABRICAÇÃO E INSTALAÇÃO DE TESOURA INTEIRA EM AÇO, VÃO DE 5 M, PARA TELHA ONDULADA DE FIBROCIMENTO, METÁLICA, PLÁSTICA OU TERMOACÚSTICA, INCLUSO IÇAMENTO. AF_12/2015</t>
  </si>
  <si>
    <t>574,57</t>
  </si>
  <si>
    <t>FABRICAÇÃO E INSTALAÇÃO DE TESOURA INTEIRA EM AÇO, VÃO DE 6 M, PARA TELHA ONDULADA DE FIBROCIMENTO, METÁLICA, PLÁSTICA OU TERMOACÚSTICA, INCLUSO IÇAMENTO. AF_12/2015</t>
  </si>
  <si>
    <t>710,81</t>
  </si>
  <si>
    <t>FABRICAÇÃO E INSTALAÇÃO DE TESOURA INTEIRA EM AÇO, VÃO DE 7 M, PARA TELHA ONDULADA DE FIBROCIMENTO, METÁLICA, PLÁSTICA OU TERMOACÚSTICA, INCLUSO IÇAMENTO. AF_12/2015</t>
  </si>
  <si>
    <t>784,01</t>
  </si>
  <si>
    <t>FABRICAÇÃO E INSTALAÇÃO DE TESOURA INTEIRA EM AÇO, VÃO DE 8 M, PARA TELHA ONDULADA DE FIBROCIMENTO, METÁLICA, PLÁSTICA OU TERMOACÚSTICA, INCLUSO IÇAMENTO, INCLUSO IÇAMENTO. AF_12/2015</t>
  </si>
  <si>
    <t>884,84</t>
  </si>
  <si>
    <t>FABRICAÇÃO E INSTALAÇÃO DE TESOURA INTEIRA EM AÇO, VÃO DE 9 M, PARA TELHA ONDULADA DE FIBROCIMENTO, METÁLICA, PLÁSTICA OU TERMOACÚSTICA, INCLUSO IÇAMENTO. AF_12/2015</t>
  </si>
  <si>
    <t>993,14</t>
  </si>
  <si>
    <t>FABRICAÇÃO E INSTALAÇÃO DE TESOURA INTEIRA EM AÇO, VÃO DE 10 M, PARA TELHA ONDULADA DE FIBROCIMENTO, METÁLICA, PLÁSTICA OU TERMOACÚSTICA, INCLUSO IÇAMENTO. AF_12/2015</t>
  </si>
  <si>
    <t>1.132,42</t>
  </si>
  <si>
    <t>FABRICAÇÃO E INSTALAÇÃO DE TESOURA INTEIRA EM AÇO, VÃO DE 11 M, PARA TELHA ONDULADA DE FIBROCIMENTO, METÁLICA, PLÁSTICA OU TERMOACÚSTICA, INCLUSO IÇAMENTO. AF_12/2015</t>
  </si>
  <si>
    <t>1.205,62</t>
  </si>
  <si>
    <t>FABRICAÇÃO E INSTALAÇÃO DE TESOURA INTEIRA EM AÇO, VÃO DE 12 M, PARA TELHA ONDULADA DE FIBROCIMENTO, METÁLICA, PLÁSTICA OU TERMOACÚSTICA, INCLUSO IÇAMENTO. AF_12/2015</t>
  </si>
  <si>
    <t>1.278,83</t>
  </si>
  <si>
    <t>FABRICAÇÃO E INSTALAÇÃO DE MEIA TESOURA DE MADEIRA NÃO APARELHADA, COM VÃO DE 3 M, PARA TELHA CERÂMICA OU DE CONCRETO, INCLUSO IÇAMENTO. AF_07/2019</t>
  </si>
  <si>
    <t>561,45</t>
  </si>
  <si>
    <t>FABRICAÇÃO E INSTALAÇÃO DE MEIA TESOURA DE MADEIRA NÃO APARELHADA, COM VÃO DE 4 M, PARA TELHA CERÂMICA OU DE CONCRETO, INCLUSO IÇAMENTO. AF_07/2019</t>
  </si>
  <si>
    <t>772,79</t>
  </si>
  <si>
    <t>FABRICAÇÃO E INSTALAÇÃO DE MEIA TESOURA DE MADEIRA NÃO APARELHADA, COM VÃO DE 5 M, PARA TELHA CERÂMICA OU DE CONCRETO, INCLUSO IÇAMENTO. AF_07/2019</t>
  </si>
  <si>
    <t>805,80</t>
  </si>
  <si>
    <t>FABRICAÇÃO E INSTALAÇÃO DE MEIA TESOURA DE MADEIRA NÃO APARELHADA, COM VÃO DE 6 M, PARA TELHA CERÂMICA OU DE CONCRETO, INCLUSO IÇAMENTO. AF_07/2019</t>
  </si>
  <si>
    <t>890,56</t>
  </si>
  <si>
    <t>FABRICAÇÃO E INSTALAÇÃO DE MEIA TESOURA DE MADEIRA NÃO APARELHADA, COM VÃO DE 7 M, PARA TELHA CERÂMICA OU DE CONCRETO, INCLUSO IÇAMENTO. AF_07/2019</t>
  </si>
  <si>
    <t>1.115,84</t>
  </si>
  <si>
    <t>FABRICAÇÃO E INSTALAÇÃO DE MEIA TESOURA DE MADEIRA NÃO APARELHADA, COM VÃO DE 8 M, PARA TELHA CERÂMICA OU DE CONCRETO, INCLUSO IÇAMENTO. AF_07/2019</t>
  </si>
  <si>
    <t>1.492,82</t>
  </si>
  <si>
    <t>FABRICAÇÃO E INSTALAÇÃO DE MEIA TESOURA DE MADEIRA NÃO APARELHADA, COM VÃO DE 9 M, PARA TELHA CERÂMICA OU DE CONCRETO, INCLUSO IÇAMENTO. AF_07/2019</t>
  </si>
  <si>
    <t>1.541,73</t>
  </si>
  <si>
    <t>FABRICAÇÃO E INSTALAÇÃO DE MEIA TESOURA DE MADEIRA NÃO APARELHADA, COM VÃO DE 10 M, PARA TELHA CERÂMICA OU DE CONCRETO, INCLUSO IÇAMENTO. AF_07/2019</t>
  </si>
  <si>
    <t>1.674,40</t>
  </si>
  <si>
    <t>FABRICAÇÃO E INSTALAÇÃO DE MEIA TESOURA DE MADEIRA NÃO APARELHADA, COM VÃO DE 11 M, PARA TELHA CERÂMICA OU DE CONCRETO, INCLUSO IÇAMENTO. AF_07/2019</t>
  </si>
  <si>
    <t>1.927,41</t>
  </si>
  <si>
    <t>FABRICAÇÃO E INSTALAÇÃO DE MEIA TESOURA DE MADEIRA NÃO APARELHADA, COM VÃO DE 12 M, PARA TELHA CERÂMICA OU DE CONCRETO, INCLUSO IÇAMENTO. AF_07/2019</t>
  </si>
  <si>
    <t>2.042,61</t>
  </si>
  <si>
    <t>FABRICAÇÃO E INSTALAÇÃO DE MEIA TESOURA DE MADEIRA NÃO APARELHADA, COM VÃO DE 3 M, PARA TELHA ONDULADA DE FIBROCIMENTO, ALUMÍNIO, PLÁSTICA OU TERMOACÚSTICA, INCLUSO IÇAMENTO. AF_07/2019</t>
  </si>
  <si>
    <t>548,87</t>
  </si>
  <si>
    <t>FABRICAÇÃO E INSTALAÇÃO DE MEIA TESOURA DE MADEIRA NÃO APARELHADA, COM VÃO DE 4 M, PARA TELHA ONDULADA DE FIBROCIMENTO, ALUMÍNIO, PLÁSTICA OU TERMOACÚSTICA, INCLUSO IÇAMENTO. AF_07/2019</t>
  </si>
  <si>
    <t>756,65</t>
  </si>
  <si>
    <t>FABRICAÇÃO E INSTALAÇÃO DE MEIA TESOURA DE MADEIRA NÃO APARELHADA, COM VÃO DE 5 M, PARA TELHA ONDULADA DE FIBROCIMENTO, ALUMÍNIO, PLÁSTICA OU TERMOACÚSTICA, INCLUSO IÇAMENTO. AF_07/2019</t>
  </si>
  <si>
    <t>789,67</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</si>
  <si>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</si>
  <si>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</si>
  <si>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1.072,30</t>
  </si>
  <si>
    <t>FABRICAÇÃO E INSTALAÇÃO DE MEIA TESOURA DE MADEIRA NÃO APARELHADA, COM VÃO DE 8 M, PARA TELHA ONDULADA DE FIBROCIMENTO, ALUMÍNIO, PLÁSTICA OU TERMOACÚSTICA, INCLUSO IÇAMENTO. AF_07/2019</t>
  </si>
  <si>
    <t>1.423,20</t>
  </si>
  <si>
    <t>FABRICAÇÃO E INSTALAÇÃO DE MEIA TESOURA DE MADEIRA NÃO APARELHADA, COM VÃO DE 9 M, PARA TELHA ONDULADA DE FIBROCIMENTO, ALUMÍNIO, PLÁSTICA OU TERMOACÚSTICA, INCLUSO IÇAMENTO. AF_07/2019</t>
  </si>
  <si>
    <t>1.463,69</t>
  </si>
  <si>
    <t>FABRICAÇÃO E INSTALAÇÃO DE MEIA TESOURA DE MADEIRA NÃO APARELHADA, COM VÃO DE 10 M, PARA TELHA ONDULADA DE FIBROCIMENTO, ALUMÍNIO, PLÁSTICA OU TERMOACÚSTICA, INCLUSO IÇAMENTO. AF_07/2019</t>
  </si>
  <si>
    <t>1.569,38</t>
  </si>
  <si>
    <t>FABRICAÇÃO E INSTALAÇÃO DE MEIA TESOURA DE MADEIRA NÃO APARELHADA, COM VÃO DE 11 M, PARA TELHA ONDULADA DE FIBROCIMENTO, ALUMÍNIO, PLÁSTICA OU TERMOACÚSTICA, INCLUSO IÇAMENTO. AF_07/2019</t>
  </si>
  <si>
    <t>1.775,11</t>
  </si>
  <si>
    <t>FABRICAÇÃO E INSTALAÇÃO DE MEIA TESOURA DE MADEIRA NÃO APARELHADA, COM VÃO DE 12 M, PARA TELHA ONDULADA DE FIBROCIMENTO, ALUMÍNIO, PLÁSTICA OU TERMOACÚSTICA, INCLUSO IÇAMENTO. AF_07/2019</t>
  </si>
  <si>
    <t>1.732,63</t>
  </si>
  <si>
    <t>FABRICAÇÃO E INSTALAÇÃO DE TESOURA (INTEIRA OU MEIA) EM AÇO, VÃOS MAIORES OU IGUAIS A 3,0 M E MENORES OU IGUAL A 6,0 M, INCLUSO IÇAMENTO. AF_07/2019</t>
  </si>
  <si>
    <t>7,34</t>
  </si>
  <si>
    <t>FABRICAÇÃO E INSTALAÇÃO DE TESOURA (INTEIRA OU MEIA) EM AÇO, VÃOS MAIORES QUE 6,0 M E MENORES QUE 12,0 M, INCLUSO IÇAMENTO. AF_07/2019</t>
  </si>
  <si>
    <t>6,73</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</si>
  <si>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</si>
  <si>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</si>
  <si>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653,20</t>
  </si>
  <si>
    <t>73816/1</t>
  </si>
  <si>
    <t>EXECUCAO DE DRENO COM TUBOS DE PVC CORRUGADO FLEXIVEL PERFURADO - DN 100</t>
  </si>
  <si>
    <t>24,49</t>
  </si>
  <si>
    <t>73881/1</t>
  </si>
  <si>
    <t>EXECUCAO DE DRENO COM MANTA GEOTEXTIL 200 G/M2</t>
  </si>
  <si>
    <t>73881/3</t>
  </si>
  <si>
    <t>EXECUCAO DE DRENO COM MANTA GEOTEXTIL 400 G/M2</t>
  </si>
  <si>
    <t>73883/1</t>
  </si>
  <si>
    <t>EXECUCAO DE DRENO FRANCES COM AREIA MEDIA</t>
  </si>
  <si>
    <t>M3</t>
  </si>
  <si>
    <t>48,29</t>
  </si>
  <si>
    <t>73883/2</t>
  </si>
  <si>
    <t>EXECUCAO DE DRENO FRANCES COM BRITA NUM 2</t>
  </si>
  <si>
    <t>87,58</t>
  </si>
  <si>
    <t>73883/3</t>
  </si>
  <si>
    <t>EXECUCAO DE DRENO FRANCES COM CASCALHO</t>
  </si>
  <si>
    <t>54,23</t>
  </si>
  <si>
    <t>73969/1</t>
  </si>
  <si>
    <t>EXECUCAO DE DRENOS DE CHORUME EM TUBOS DRENANTES DE CONCRETO, DIAM=200MM, ENVOLTOS EM BRITA E GEOTEXTIL</t>
  </si>
  <si>
    <t>55,71</t>
  </si>
  <si>
    <t>74017/1</t>
  </si>
  <si>
    <t>EXECUCAO DE DRENOS DE CHORUME EM TUBOS DRENANTES, PVC, DIAM=100 MM, ENVOLTOS EM BRITA E GEOTEXTIL</t>
  </si>
  <si>
    <t>40,97</t>
  </si>
  <si>
    <t>74017/2</t>
  </si>
  <si>
    <t>EXECUCAO DE DRENOS DE CHORUME EM TUBOS DRENANTES, PVC, DIAM=150 MM, ENVOLTOS EM BRITA E GEOTEXTIL</t>
  </si>
  <si>
    <t>56,87</t>
  </si>
  <si>
    <t>75029/1</t>
  </si>
  <si>
    <t>TUBO PVC CORRUGADO RIGIDO PERFURADO DN 150 PARA DRENAGEM - FORNECIMENTO E INSTALACAO</t>
  </si>
  <si>
    <t>38,61</t>
  </si>
  <si>
    <t>TUBO PVC CORRUGADO PERFURADO 100 MM C/ JUNTA ELASTICA PARA DRENAGEM.</t>
  </si>
  <si>
    <t>27,75</t>
  </si>
  <si>
    <t>EXECUCAO DRENO PROFUNDO, COM CORTE TRAPEZOIDAL EM SOLO, DE 70X80X150CM EXCL TUBO INCL MATERIAL EXECUCAO, COM SELO ENCHIMENTO MATERIAL DRENANTE E ESCAVACAO</t>
  </si>
  <si>
    <t>129,02</t>
  </si>
  <si>
    <t>EXECUCAO DE DRENO PROFUNDO, CORTE EM SOLO, COM TUBO POROSO D=0,20M</t>
  </si>
  <si>
    <t>77,76</t>
  </si>
  <si>
    <t>EXECUCAO DE DRENO CEGO</t>
  </si>
  <si>
    <t>82,47</t>
  </si>
  <si>
    <t>EXECUCAO DE DRENO DE TUBO DE CONRETO SIMPLES POROSO D=0,20 M (0,5MX0,5M) PARA GALERIAS DE AGUAS PLUVIAIS</t>
  </si>
  <si>
    <t>47,89</t>
  </si>
  <si>
    <t>TUBO PVC DN 75 MM PARA DRENAGEM - FORNECIMENTO E INSTALACAO</t>
  </si>
  <si>
    <t>40,23</t>
  </si>
  <si>
    <t>TUBO PVC DN 100 MM PARA DRENAGEM - FORNECIMENTO E INSTALACAO</t>
  </si>
  <si>
    <t>43,19</t>
  </si>
  <si>
    <t>TUBO PVC D=2 COM MATERIAL DRENANTE PARA DRENO/BARBACA - FORNECIMENTO E INSTALACAO</t>
  </si>
  <si>
    <t>11,97</t>
  </si>
  <si>
    <t>TUBO PVC D=3" COM MATERIAL DRENANTE PARA DRENO/BARBACA - FORNECIMENTO E INSTALACAO</t>
  </si>
  <si>
    <t>14,41</t>
  </si>
  <si>
    <t>TUBO PVC D=4" COM MATERIAL DRENANTE PARA DRENO/BARBACA - FORNECIMENTO E INSTALACAO</t>
  </si>
  <si>
    <t>15,51</t>
  </si>
  <si>
    <t>MURO DE GABIÃO, ENCHIMENTO COM PEDRA DE MÃO TIPO RACHÃO, DE GRAVIDADE, COM GAIOLAS DE COMPRIMENTO IGUAL A 2 M, PARA MUROS COM ALTURA MENOR OU IGUAL A 4 M  FORNECIMENTO E EXECUÇÃO. AF_12/2015</t>
  </si>
  <si>
    <t>458,25</t>
  </si>
  <si>
    <t>MURO DE GABIÃO, ENCHIMENTO COM PEDRA DE MÃO TIPO RACHÃO, DE GRAVIDADE, COM GAIOLAS DE COMPRIMENTO IGUAL A 5 M, PARA MUROS COM ALTURA MENOR OU IGUAL A 4 M  FORNECIMENTO E EXECUÇÃO. AF_12/2015</t>
  </si>
  <si>
    <t>453,56</t>
  </si>
  <si>
    <t>MURO DE GABIÃO, ENCHIMENTO COM PEDRA DE MÃO TIPO RACHÃO, DE GRAVIDADE, COM GAIOLAS DE COMPRIMENTO IGUAL A 2 M, PARA MUROS COM ALTURA MAIOR QUE 4 M E MENOR OU IGUAL A 6 M  FORNECIMENTO E EXECUÇÃO. AF_12/2015</t>
  </si>
  <si>
    <t>575,97</t>
  </si>
  <si>
    <t>MURO DE GABIÃO, ENCHIMENTO COM PEDRA DE MÃO TIPO RACHÃO, DE GRAVIDADE, COM GAIOLAS DE COMPRIMENTO IGUAL A 5 M, PARA MUROS COM ALTURA MAIOR QUE 4 M E MENOR OU IGUAL A 6 M   FORNECIMENTO E EXECUÇÃO. AF_12/2015</t>
  </si>
  <si>
    <t>538,88</t>
  </si>
  <si>
    <t>MURO DE GABIÃO, ENCHIMENTO COM PEDRA DE MÃO TIPO RACHÃO, DE GRAVIDADE, COM GAIOLAS DE COMPRIMENTO IGUAL A 2 M, PARA MUROS COM ALTURA MAIOR QUE 6 M E MENOR OU IGUAL A 10 M   FORNECIMENTO E EXECUÇÃO. AF_12/2015</t>
  </si>
  <si>
    <t>642,88</t>
  </si>
  <si>
    <t>MURO DE GABIÃO, ENCHIMENTO COM PEDRA DE MÃO TIPO RACHÃO, DE GRAVIDADE, COM GAIOLAS DE COMPRIMENTO IGUAL A 5 M, PARA MUROS COM ALTURA MAIOR QUE 6 M E MENOR OU IGUAL A 10 M FORNECIMENTO E EXECUÇÃO. AF_12/2015</t>
  </si>
  <si>
    <t>587,61</t>
  </si>
  <si>
    <t>MURO DE GABIÃO, ENCHIMENTO COM PEDRA DE MÃO TIPO RACHÃO, COM SOLO REFORÇADO, PARA MUROS COM ALTURA MENOR OU IGUAL A 4 M   FORNECIMENTO E EXECUÇÃO. AF_12/2015</t>
  </si>
  <si>
    <t>676,38</t>
  </si>
  <si>
    <t>MURO DE GABIÃO, ENCHIMENTO COM PEDRA DE MÃO TIPO RACHÃO, COM SOLO REFORÇADO, PARA MUROS COM ALTURA MAIOR QUE 4 M E MENOR OU IGUAL A 12 M   FORNECIMENTO E EXECUÇÃO. AF_12/2015</t>
  </si>
  <si>
    <t>1.191,86</t>
  </si>
  <si>
    <t>MURO DE GABIÃO, ENCHIMENTO COM PEDRA DE MÃO TIPO RACHÃO, COM SOLO REFORÇADO, PARA MUROS COM ALTURA MAIOR QUE 12 M E MENOR OU IGUAL A 20 M    FORNECIMENTO E EXECUÇÃO. AF_12/2015</t>
  </si>
  <si>
    <t>1.491,85</t>
  </si>
  <si>
    <t>MURO DE GABIÃO, ENCHIMENTO COM PEDRA DE MÃO TIPO RACHÃO, COM SOLO REFORÇADO, PARA MUROS COM ALTURA MAIOR QUE 20 M E MENOR OU IGUAL A 28 M   FORNECIMENTO E EXECUÇÃO. AF_12/2015</t>
  </si>
  <si>
    <t>1.790,88</t>
  </si>
  <si>
    <t>MURO DE GABIÃO, ENCHIMENTO COM RESÍDUO DE CONSTRUÇÃO E DEMOLIÇÃO, DE GRAVIDADE, COM GAIOLA TRAPEZOIDAL DE COMPRIMENTO IGUAL A 2 M, PARA MUROS COM ALTURA MENOR OU IGUAL A 2 M   FORNECIMENTO E EXECUÇÃO. AF_12/2015</t>
  </si>
  <si>
    <t>456,71</t>
  </si>
  <si>
    <t>MURO DE GABIÃO, ENCHIMENTO COM RESÍDUO DE CONSTRUÇÃO E DEMOLIÇÃO, DE GRAVIDADE, COM GAIOLA TRAPEZOIDAL DE COMPRIMENTO IGUAL A 2 M, PARA MUROS COM ALTURA MAIOR QUE 2 M E MENOR OU IGUAL A 4 M    FORNECIMENTO E EXECUÇÃO. AF_12/2015</t>
  </si>
  <si>
    <t>418,51</t>
  </si>
  <si>
    <t>PROTEÇÃO SUPERFICIAL DE CANAL EM GABIÃO TIPO COLCHÃO, ALTURA DE 17 CENTÍMETROS, ENCHIMENTO COM PEDRA DE MÃO TIPO RACHÃO - FORNECIMENTO E EXECUÇÃO. AF_12/2015</t>
  </si>
  <si>
    <t>172,44</t>
  </si>
  <si>
    <t>PROTEÇÃO SUPERFICIAL DE CANAL EM GABIÃO TIPO COLCHÃO, ALTURA DE 23 CENTÍMETROS, ENCHIMENTO COM PEDRA DE MÃO TIPO RACHÃO - FORNECIMENTO E EXECUÇÃO. AF_12/2015</t>
  </si>
  <si>
    <t>194,39</t>
  </si>
  <si>
    <t>PROTEÇÃO SUPERFICIAL DE CANAL EM GABIÃO TIPO COLCHÃO, ALTURA DE 30 CENTÍMETROS, ENCHIMENTO COM PEDRA DE MÃO TIPO RACHÃO - FORNECIMENTO E EXECUÇÃO. AF_12/2015</t>
  </si>
  <si>
    <t>221,17</t>
  </si>
  <si>
    <t>PROTEÇÃO SUPERFICIAL DE CANAL EM GABIÃO TIPO SACO, DIÂMETRO DE 65 CENTÍMETROS, ENCHIMENTO MANUAL COM PEDRA DE MÃO TIPO RACHÃO - FORNECIMENTO E EXECUÇÃO. AF_12/2015</t>
  </si>
  <si>
    <t>544,02</t>
  </si>
  <si>
    <t>EXECUÇÃO DE REVESTIMENTO DE CONCRETO PROJETADO COM ESPESSURA DE 7 CM, ARMADO COM TELA, INCLINAÇÃO MENOR QUE 90°, APLICAÇÃO CONTÍNUA, UTILIZANDO EQUIPAMENTO DE PROJEÇÃO COM 6 M³/H DE CAPACIDADE. AF_01/2016</t>
  </si>
  <si>
    <t>75,55</t>
  </si>
  <si>
    <t>EXECUÇÃO DE REVESTIMENTO DE CONCRETO PROJETADO COM ESPESSURA DE 10 CM, ARMADO COM TELA, INCLINAÇÃO MENOR QUE 90°, APLICAÇÃO CONTÍNUA, UTILIZANDO EQUIPAMENTO DE PROJEÇÃO COM 6 M³/H DE CAPACIDADE. AF_01/2016</t>
  </si>
  <si>
    <t>84,12</t>
  </si>
  <si>
    <t>EXECUÇÃO DE REVESTIMENTO DE CONCRETO PROJETADO COM ESPESSURA DE 7 CM, ARMADO COM TELA, INCLINAÇÃO DE 90°, APLICAÇÃO CONTÍNUA, UTILIZANDO EQUIPAMENTO DE PROJEÇÃO COM 6 M³/H DE CAPACIDADE. AF_01/2016</t>
  </si>
  <si>
    <t>104,82</t>
  </si>
  <si>
    <t>EXECUÇÃO DE REVESTIMENTO DE CONCRETO PROJETADO COM ESPESSURA DE 10 CM, ARMADO COM TELA, INCLINAÇÃO DE 90°, APLICAÇÃO CONTÍNUA, UTILIZANDO EQUIPAMENTO DE PROJEÇÃO COM 6 M³/H DE CAPACIDADE. AF_01/2016</t>
  </si>
  <si>
    <t>113,39</t>
  </si>
  <si>
    <t>EXECUÇÃO DE REVESTIMENTO DE CONCRETO PROJETADO COM ESPESSURA DE 7 CM, ARMADO COM TELA, INCLINAÇÃO MENOR QUE 90°, APLICAÇÃO CONTÍNUA, UTILIZANDO EQUIPAMENTO DE PROJEÇÃO COM 3 M³/H DE CAPACIDADE. AF_01/2016</t>
  </si>
  <si>
    <t>86,02</t>
  </si>
  <si>
    <t>EXECUÇÃO DE REVESTIMENTO DE CONCRETO PROJETADO COM ESPESSURA DE 10 CM, ARMADO COM TELA, INCLINAÇÃO MENOR QUE 90°, APLICAÇÃO CONTÍNUA, UTILIZANDO EQUIPAMENTO DE PROJEÇÃO COM 3 M³/H DE CAPACIDADE. AF_01/2016</t>
  </si>
  <si>
    <t>95,67</t>
  </si>
  <si>
    <t>EXECUÇÃO DE REVESTIMENTO DE CONCRETO PROJETADO COM ESPESSURA DE 7 CM, ARMADO COM TELA, INCLINAÇÃO DE 90°, APLICAÇÃO CONTÍNUA, UTILIZANDO EQUIPAMENTO DE PROJEÇÃO COM 3 M³/H DE CAPACIDADE. AF_01/2016</t>
  </si>
  <si>
    <t>116,94</t>
  </si>
  <si>
    <t>EXECUÇÃO DE REVESTIMENTO DE CONCRETO PROJETADO COM ESPESSURA DE 10 CM, ARMADO COM TELA, INCLINAÇÃO DE 90°, APLICAÇÃO CONTÍNUA, UTILIZANDO EQUIPAMENTO DE PROJEÇÃO COM 3 M³/H DE CAPACIDADE. AF_01/2016</t>
  </si>
  <si>
    <t>126,60</t>
  </si>
  <si>
    <t>EXECUÇÃO DE REVESTIMENTO DE CONCRETO PROJETADO COM ESPESSURA DE 7 CM, ARMADO COM FIBRAS DE AÇO, INCLINAÇÃO MENOR QUE 90°, APLICAÇÃO CONTÍNUA, UTILIZANDO EQUIPAMENTO DE PROJEÇÃO COM 6 M³/H DE CAPACIDADE. AF_01/2016</t>
  </si>
  <si>
    <t>84,05</t>
  </si>
  <si>
    <t>EXECUÇÃO DE REVESTIMENTO DE CONCRETO PROJETADO COM ESPESSURA DE 10 CM, ARMADO COM FIBRAS DE AÇO, INCLINAÇÃO MENOR QUE 90°, APLICAÇÃO CONTÍNUA, UTILIZANDO EQUIPAMENTO DE PROJEÇÃO COM 6 M³/H DE CAPACIDADE. AF_01/2016</t>
  </si>
  <si>
    <t>98,59</t>
  </si>
  <si>
    <t>EXECUÇÃO DE REVESTIMENTO DE CONCRETO PROJETADO COM ESPESSURA DE 7 CM, ARMADO COM FIBRAS DE AÇO, INCLINAÇÃO DE 90°, APLICAÇÃO CONTÍNUA, UTILIZANDO EQUIPAMENTO DE PROJEÇÃO COM 6 M³/H DE CAPACIDADE. AF_01/2016</t>
  </si>
  <si>
    <t>88,11</t>
  </si>
  <si>
    <t>EXECUÇÃO DE REVESTIMENTO DE CONCRETO PROJETADO COM ESPESSURA DE 10 CM, ARMADO COM FIBRAS DE AÇO, INCLINAÇÃO DE 90°, APLICAÇÃO CONTÍNUA, UTILIZANDO EQUIPAMENTO DE PROJEÇÃO COM 6 M³/H DE CAPACIDADE. AF_01/2016</t>
  </si>
  <si>
    <t>102,47</t>
  </si>
  <si>
    <t>EXECUÇÃO DE REVESTIMENTO DE CONCRETO PROJETADO COM ESPESSURA DE 7 CM, ARMADO COM FIBRAS DE AÇO, INCLINAÇÃO MENOR QUE 90°, APLICAÇÃO CONTÍNUA, UTILIZANDO EQUIPAMENTO DE PROJEÇÃO COM 3 M³/H DE CAPACIDADE. AF_01/2016</t>
  </si>
  <si>
    <t>95,78</t>
  </si>
  <si>
    <t>EXECUÇÃO DE REVESTIMENTO DE CONCRETO PROJETADO COM ESPESSURA DE 10 CM, ARMADO COM FIBRAS DE AÇO, INCLINAÇÃO MENOR QUE 90°, APLICAÇÃO CONTÍNUA, UTILIZANDO EQUIPAMENTO DE PROJEÇÃO COM 3 M³/H DE CAPACIDADE. AF_01/2016</t>
  </si>
  <si>
    <t>111,27</t>
  </si>
  <si>
    <t>EXECUÇÃO DE REVESTIMENTO DE CONCRETO PROJETADO COM ESPESSURA DE 7 CM, ARMADO COM FIBRAS DE AÇO, INCLINAÇÃO DE 90°, APLICAÇÃO CONTÍNUA, UTILIZANDO EQUIPAMENTO DE PROJEÇÃO COM 3 M³/H DE CAPACIDADE. AF_01/2016</t>
  </si>
  <si>
    <t>102,87</t>
  </si>
  <si>
    <t>EXECUÇÃO DE REVESTIMENTO DE CONCRETO PROJETADO COM ESPESSURA DE 10 CM, ARMADO COM FIBRAS DE AÇO, INCLINAÇÃO DE 90°, APLICAÇÃO CONTÍNUA, UTILIZANDO EQUIPAMENTO DE PROJEÇÃO COM 3 M³/H DE CAPACIDADE. AF_01/2016</t>
  </si>
  <si>
    <t>118,13</t>
  </si>
  <si>
    <t>EXECUÇÃO DE REVESTIMENTO DE CONCRETO PROJETADO COM ESPESSURA DE 7 CM, ARMADO COM TELA, INCLINAÇÃO MENOR QUE 90°, APLICAÇÃO DESCONTÍNUA, UTILIZANDO EQUIPAMENTO DE PROJEÇÃO COM 6 M³/H DE CAPACIDADE. AF_01/2016</t>
  </si>
  <si>
    <t>83,27</t>
  </si>
  <si>
    <t>EXECUÇÃO DE REVESTIMENTO DE CONCRETO PROJETADO COM ESPESSURA DE 10 CM, ARMADO COM TELA, INCLINAÇÃO MENOR QUE 90°, APLICAÇÃO DESCONTÍNUA, UTILIZANDO EQUIPAMENTO DE PROJEÇÃO COM 6 M³/H DE CAPACIDADE. AF_01/2016</t>
  </si>
  <si>
    <t>92,08</t>
  </si>
  <si>
    <t>EXECUÇÃO DE REVESTIMENTO DE CONCRETO PROJETADO COM ESPESSURA DE 7 CM, ARMADO COM TELA, INCLINAÇÃO DE 90°, APLICAÇÃO DESCONTÍNUA, UTILIZANDO EQUIPAMENTO DE PROJEÇÃO COM 6 M³/H DE CAPACIDADE. AF_01/2016</t>
  </si>
  <si>
    <t>113,52</t>
  </si>
  <si>
    <t>EXECUÇÃO DE REVESTIMENTO DE CONCRETO PROJETADO COM ESPESSURA DE 10 CM, ARMADO COM TELA, INCLINAÇÃO DE 90°, APLICAÇÃO DESCONTÍNUA, UTILIZANDO EQUIPAMENTO DE PROJEÇÃO COM 6 M³/H DE CAPACIDADE. AF_01/2016</t>
  </si>
  <si>
    <t>122,43</t>
  </si>
  <si>
    <t>EXECUÇÃO DE REVESTIMENTO DE CONCRETO PROJETADO COM ESPESSURA DE 7 CM, ARMADO COM TELA, INCLINAÇÃO MENOR QUE 90°, APLICAÇÃO DESCONTÍNUA, UTILIZANDO EQUIPAMENTO DE PROJEÇÃO COM 3 M³/H DE CAPACIDADE. AF_01/2016</t>
  </si>
  <si>
    <t>92,26</t>
  </si>
  <si>
    <t>EXECUÇÃO DE REVESTIMENTO DE CONCRETO PROJETADO COM ESPESSURA DE 10 CM, ARMADO COM TELA, INCLINAÇÃO MENOR QUE 90°, APLICAÇÃO DESCONTÍNUA, UTILIZANDO EQUIPAMENTO DE PROJEÇÃO COM 3 M³/H DE CAPACIDADE. AF_01/2016</t>
  </si>
  <si>
    <t>102,28</t>
  </si>
  <si>
    <t>EXECUÇÃO DE REVESTIMENTO DE CONCRETO PROJETADO COM ESPESSURA DE 7 CM, ARMADO COM TELA, INCLINAÇÃO DE 90°, APLICAÇÃO DESCONTÍNUA, UTILIZANDO EQUIPAMENTO DE PROJEÇÃO COM 3 M³/H DE CAPACIDADE. AF_01/2016</t>
  </si>
  <si>
    <t>123,79</t>
  </si>
  <si>
    <t>EXECUÇÃO DE REVESTIMENTO DE CONCRETO PROJETADO COM ESPESSURA DE 10 CM, ARMADO COM TELA, INCLINAÇÃO DE 90°, APLICAÇÃO DESCONTÍNUA, UTILIZANDO EQUIPAMENTO DE PROJEÇÃO COM 3 M³/H DE CAPACIDADE. AF_01/2016</t>
  </si>
  <si>
    <t>134,02</t>
  </si>
  <si>
    <t>EXECUÇÃO DE REVESTIMENTO DE CONCRETO PROJETADO COM ESPESSURA DE 7 CM, ARMADO COM FIBRAS DE AÇO, INCLINAÇÃO MENOR QUE 90°, APLICAÇÃO DESCONTÍNUA, UTILIZANDO EQUIPAMENTO DE PROJEÇÃO COM 6 M³/H DE CAPACIDADE. AF_01/2016</t>
  </si>
  <si>
    <t>88,78</t>
  </si>
  <si>
    <t>EXECUÇÃO DE REVESTIMENTO DE CONCRETO PROJETADO COM ESPESSURA DE 10 CM, ARMADO COM FIBRAS DE AÇO, INCLINAÇÃO MENOR QUE 90°, APLICAÇÃO DESCONTÍNUA, UTILIZANDO EQUIPAMENTO DE PROJEÇÃO COM 6 M³/H DE CAPACIDADE. AF_01/2016</t>
  </si>
  <si>
    <t>103,58</t>
  </si>
  <si>
    <t>EXECUÇÃO DE REVESTIMENTO DE CONCRETO PROJETADO COM ESPESSURA DE 7 CM, ARMADO COM FIBRAS DE AÇO, INCLINAÇÃO DE 90°, APLICAÇÃO DESCONTÍNUA, UTILIZANDO EQUIPAMENTO DE PROJEÇÃO COM 6 M³/H DE CAPACIDADE. AF_01/2016</t>
  </si>
  <si>
    <t>90,64</t>
  </si>
  <si>
    <t>EXECUÇÃO DE REVESTIMENTO DE CONCRETO PROJETADO COM ESPESSURA DE 10 CM, ARMADO COM FIBRAS DE AÇO, INCLINAÇÃO DE 90°, APLICAÇÃO DESCONTÍNUA, UTILIZANDO EQUIPAMENTO DE PROJEÇÃO COM 6 M³/H DE CAPACIDADE. AF_01/2016</t>
  </si>
  <si>
    <t>105,32</t>
  </si>
  <si>
    <t>EXECUÇÃO DE REVESTIMENTO DE CONCRETO PROJETADO COM ESPESSURA DE 7 CM, ARMADO COM FIBRAS DE AÇO, INCLINAÇÃO MENOR QUE 90°, APLICAÇÃO DESCONTÍNUA, UTILIZANDO EQUIPAMENTO DE PROJEÇÃO COM 3 M³/H DE CAPACIDADE. AF_01/2016</t>
  </si>
  <si>
    <t>100,34</t>
  </si>
  <si>
    <t>EXECUÇÃO DE REVESTIMENTO DE CONCRETO PROJETADO COM ESPESSURA DE 10 CM, ARMADO COM FIBRAS DE AÇO, INCLINAÇÃO MENOR QUE 90°, APLICAÇÃO DESCONTÍNUA, UTILIZANDO EQUIPAMENTO DE PROJEÇÃO COM 3 M³/H DE CAPACIDADE. AF_01/2016</t>
  </si>
  <si>
    <t>116,19</t>
  </si>
  <si>
    <t>EXECUÇÃO DE REVESTIMENTO DE CONCRETO PROJETADO COM ESPESSURA DE 7 CM, ARMADO COM FIBRAS DE AÇO, INCLINAÇÃO DE 90°, APLICAÇÃO DESCONTÍNUA, UTILIZANDO EQUIPAMENTO DE PROJEÇÃO COM 3 M³/H DE CAPACIDADE. AF_01/2016</t>
  </si>
  <si>
    <t>105,84</t>
  </si>
  <si>
    <t>EXECUÇÃO DE REVESTIMENTO DE CONCRETO PROJETADO COM ESPESSURA DE 10 CM, ARMADO COM FIBRAS DE AÇO, INCLINAÇÃO DE 90°, APLICAÇÃO DESCONTÍNUA, UTILIZANDO EQUIPAMENTO DE PROJEÇÃO COM 3 M³/H DE CAPACIDADE. AF_01/2016</t>
  </si>
  <si>
    <t>121,58</t>
  </si>
  <si>
    <t>EXECUÇÃO DE GRAMPO PARA SOLO GRAMPEADO COM COMPRIMENTO MENOR OU IGUAL A 4 M, DIÂMETRO DE 10 CM, PERFURAÇÃO COM EQUIPAMENTO MANUAL E ARMADURA COM DIÂMETRO DE 16 MM. AF_05/2016</t>
  </si>
  <si>
    <t>154,15</t>
  </si>
  <si>
    <t>EXECUÇÃO DE GRAMPO PARA SOLO GRAMPEADO COM COMPRIMENTO MAIOR QUE 4 M E MENOR OU IGUAL A 6 M, DIÂMETRO DE 10 CM, PERFURAÇÃO COM EQUIPAMENTO MANUAL E ARMADURA COM DIÂMETRO DE 16 MM. AF_05/2016</t>
  </si>
  <si>
    <t>143,77</t>
  </si>
  <si>
    <t>EXECUÇÃO DE GRAMPO PARA SOLO GRAMPEADO COM COMPRIMENTO MAIOR QUE 6 M E MENOR OU IGUAL A 8 M, DIÂMETRO DE 10 CM, PERFURAÇÃO COM EQUIPAMENTO MANUAL E ARMADURA COM DIÂMETRO DE 16 MM. AF_05/2016</t>
  </si>
  <si>
    <t>137,52</t>
  </si>
  <si>
    <t>EXECUÇÃO DE GRAMPO PARA SOLO GRAMPEADO COM COMPRIMENTO MAIOR QUE 8 M E MENOR OU IGUAL A 10 M, DIÂMETRO DE 10 CM, PERFURAÇÃO COM EQUIPAMENTO MANUAL E ARMADURA COM DIÂMETRO DE 16 MM. AF_05/2016</t>
  </si>
  <si>
    <t>133,09</t>
  </si>
  <si>
    <t>EXECUÇÃO DE GRAMPO PARA SOLO GRAMPEADO COM COMPRIMENTO MAIOR QUE 10 M, DIÂMETRO DE 10 CM, PERFURAÇÃO COM EQUIPAMENTO MANUAL E ARMADURA COM DIÂMETRO DE 16 MM. AF_05/2016</t>
  </si>
  <si>
    <t>129,61</t>
  </si>
  <si>
    <t>EXECUÇÃO DE GRAMPO PARA SOLO GRAMPEADO COM COMPRIMENTO MENOR OU IGUAL A 4 M, DIÂMETRO DE 10 CM, PERFURAÇÃO COM EQUIPAMENTO MANUAL E ARMADURA COM DIÂMETRO DE 20 MM. AF_05/2016</t>
  </si>
  <si>
    <t>162,11</t>
  </si>
  <si>
    <t>EXECUÇÃO DE GRAMPO PARA SOLO GRAMPEADO COM COMPRIMENTO MAIOR QUE 4 M E MENOR OU IGUAL A 6 M, DIÂMETRO DE 10 CM, PERFURAÇÃO COM EQUIPAMENTO MANUAL E ARMADURA COM DIÂMETRO DE 20 MM. AF_05/2016</t>
  </si>
  <si>
    <t>151,14</t>
  </si>
  <si>
    <t>EXECUÇÃO DE GRAMPO PARA SOLO GRAMPEADO COM COMPRIMENTO MAIOR QUE 6 M E MENOR OU IGUAL A 8 M, DIÂMETRO DE 10 CM, PERFURAÇÃO COM EQUIPAMENTO MANUAL E ARMADURA COM DIÂMETRO DE 20 MM. AF_05/2016</t>
  </si>
  <si>
    <t>144,59</t>
  </si>
  <si>
    <t>EXECUÇÃO DE GRAMPO PARA SOLO GRAMPEADO COM COMPRIMENTO MAIOR QUE 8 M E MENOR OU IGUAL A 10 M, DIÂMETRO DE 10 CM, PERFURAÇÃO COM EQUIPAMENTO MANUAL E ARMADURA COM DIÂMETRO DE 20 MM. AF_05/2016</t>
  </si>
  <si>
    <t>139,98</t>
  </si>
  <si>
    <t>EXECUÇÃO DE GRAMPO PARA SOLO GRAMPEADO COM COMPRIMENTO MAIOR QUE 10 M, DIÂMETRO DE 10 CM, PERFURAÇÃO COM EQUIPAMENTO MANUAL E ARMADURA COM DIÂMETRO DE 20 MM. AF_05/2016</t>
  </si>
  <si>
    <t>136,37</t>
  </si>
  <si>
    <t>EXECUÇÃO DE GRAMPO PARA SOLO GRAMPEADO COM COMPRIMENTO MENOR OU IGUAL A 4 M, DIÂMETRO DE 7 CM, PERFURAÇÃO COM EQUIPAMENTO MANUAL E ARMADURA COM DIÂMETRO DE 16 MM. AF_05/2016</t>
  </si>
  <si>
    <t>143,98</t>
  </si>
  <si>
    <t>EXECUÇÃO DE GRAMPO PARA SOLO GRAMPEADO COM COMPRIMENTO MAIOR QUE 4 E MENOR OU IGUAL A 6 M, DIÂMETRO DE 7 CM, PERFURAÇÃO COM EQUIPAMENTO MANUAL E ARMADURA COM DIÂMETRO DE 16 MM. AF_05/2016</t>
  </si>
  <si>
    <t>133,60</t>
  </si>
  <si>
    <t>EXECUÇÃO DE GRAMPO PARA SOLO GRAMPEADO COM COMPRIMENTO MAIOR QUE 6 M E MENOR OU IGUAL A 8 M, DIÂMETRO DE 7 CM, PERFURAÇÃO COM EQUIPAMENTO MANUAL E ARMADURA COM DIÂMETRO DE 16 MM. AF_05/2016</t>
  </si>
  <si>
    <t>127,36</t>
  </si>
  <si>
    <t>EXECUÇÃO DE GRAMPO PARA SOLO GRAMPEADO COM COMPRIMENTO MAIOR QUE 8 M E MENOR OU IGUAL A 10 M, DIÂMETRO DE 7 CM, PERFURAÇÃO COM EQUIPAMENTO MANUAL E ARMADURA COM DIÂMETRO DE 16 MM. AF_05/2016</t>
  </si>
  <si>
    <t>121,14</t>
  </si>
  <si>
    <t>EXECUÇÃO DE GRAMPO PARA SOLO GRAMPEADO COM COMPRIMENTO MAIOR QUE 10 M, DIÂMETRO DE 7 CM, PERFURAÇÃO COM EQUIPAMENTO MANUAL E ARMADURA COM DIÂMETRO DE 16 MM. AF_05/2016</t>
  </si>
  <si>
    <t>119,52</t>
  </si>
  <si>
    <t>EXECUÇÃO DE GRAMPO PARA SOLO GRAMPEADO COM COMPRIMENTO MENOR OU IGUAL A 4 M, DIÂMETRO DE 7 CM, PERFURAÇÃO COM EQUIPAMENTO MANUAL E ARMADURA COM DIÂMETRO DE 20 MM. AF_05/2016</t>
  </si>
  <si>
    <t>151,94</t>
  </si>
  <si>
    <t>EXECUÇÃO DE GRAMPO PARA SOLO GRAMPEADO COM COMPRIMENTO MAIOR QUE 4 E MENOR OU IGUAL A 6 M, DIÂMETRO DE 7 CM, PERFURAÇÃO COM EQUIPAMENTO MANUAL E ARMADURA COM DIÂMETRO DE 20 MM. AF_05/2016</t>
  </si>
  <si>
    <t>140,96</t>
  </si>
  <si>
    <t>EXECUÇÃO DE GRAMPO PARA SOLO GRAMPEADO COM COMPRIMENTO MAIOR QUE 6 M E MENOR OU IGUAL A 8 M, DIÂMETRO DE 7 CM, PERFURAÇÃO COM EQUIPAMENTO MANUAL E ARMADURA COM DIÂMETRO DE 20 MM. AF_05/2016</t>
  </si>
  <si>
    <t>134,45</t>
  </si>
  <si>
    <t>EXECUÇÃO DE GRAMPO PARA SOLO GRAMPEADO COM COMPRIMENTO MAIOR QUE 8 MENOR OU IGUAL A 10 M, DIÂMETRO DE 7 CM, PERFURAÇÃO COM EQUIPAMENTO MANUAL E ARMADURA COM DIÂMETRO DE 20 MM. AF_05/2016</t>
  </si>
  <si>
    <t>129,89</t>
  </si>
  <si>
    <t>EXECUÇÃO DE GRAMPO PARA SOLO GRAMPEADO COM COMPRIMENTO MAIOR QUE 10 M, DIÂMETRO DE 7 CM, PERFURAÇÃO COM EQUIPAMENTO MANUAL E ARMADURA COM DIÂMETRO DE 20 MM. AF_05/2016</t>
  </si>
  <si>
    <t>122,70</t>
  </si>
  <si>
    <t>EXECUÇÃO DE PROTEÇÃO DA CABEÇA DO TIRANTE COM USO DE FÔRMAS EM CHAPA COMPENSADA PLASTIFICADA DE MADEIRA E CONCRETO FCK =15 MPA. AF_07/2016</t>
  </si>
  <si>
    <t>19,66</t>
  </si>
  <si>
    <t>CONTENÇÃO EM PERFIL PRANCHADO COM PRANCHÃO DE MADEIRA, PERFIS ESPAÇADOS A 1,5 M PARA 1 SUBSOLO. AF_07/2019</t>
  </si>
  <si>
    <t>527,21</t>
  </si>
  <si>
    <t>CONTENÇÃO EM PERFIL PRANCHADO COM PRANCHÃO DE MADEIRA, PERFIS ESPAÇADOS A 1,5 M PARA 2 OU MAIS SUBSOLOS. AF_07/2019</t>
  </si>
  <si>
    <t>328,32</t>
  </si>
  <si>
    <t>CONTENÇÃO EM PERFIL PRANCHADO COM PRANCHÃO DE MADEIRA, PERFIS ESPAÇADOS A 2 M PARA 1 SUBSOLO. AF_07/2019</t>
  </si>
  <si>
    <t>419,30</t>
  </si>
  <si>
    <t>CONTENÇÃO EM PERFIL PRANCHADO COM PRANCHÃO DE MADEIRA, PERFIS ESPAÇADOS A 2 M PARA 2 OU MAIS SUBSOLOS. AF_07/2019</t>
  </si>
  <si>
    <t>270,13</t>
  </si>
  <si>
    <t>FABRICAÇÃO, MONTAGEM E DESMONTAGEM DE FÔRMA PARA CORTINA DE CONTENÇÃO, EM CHAPA DE MADEIRA COMPENSADA PLASTIFICADA, E = 18 MM, 10 UTILIZAÇÕES. AF_07/2019</t>
  </si>
  <si>
    <t>18,82</t>
  </si>
  <si>
    <t>ARMAÇÃO DE CORTINA DE CONTENÇÃO EM CONCRETO ARMADO, COM AÇO CA-50 DE 6,3 MM - MONTAGEM. AF_07/2019</t>
  </si>
  <si>
    <t>8,80</t>
  </si>
  <si>
    <t>ARMAÇÃO DE CORTINA DE CONTENÇÃO EM CONCRETO ARMADO, COM AÇO CA-50 DE 8 MM - MONTAGEM. AF_07/2019</t>
  </si>
  <si>
    <t>8,12</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</si>
  <si>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</si>
  <si>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</si>
  <si>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</si>
  <si>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5,69</t>
  </si>
  <si>
    <t>ARMAÇÃO DE CORTINA DE CONTENÇÃO EM CONCRETO ARMADO, COM AÇO CA-50 DE 20 MM - MONTAGEM. AF_07/2019</t>
  </si>
  <si>
    <t>6,33</t>
  </si>
  <si>
    <t>ARMAÇÃO DE CORTINA DE CONTENÇÃO EM CONCRETO ARMADO, COM AÇO CA-50 DE 25 MM - MONTAGEM. AF_07/2019</t>
  </si>
  <si>
    <t>6,14</t>
  </si>
  <si>
    <t>CONCRETAGEM DE CORTINA DE CONTENÇÃO, ATRAVÉS DE BOMBA   LANÇAMENTO, ADENSAMENTO E ACABAMENTO. AF_07/2019</t>
  </si>
  <si>
    <t>433,73</t>
  </si>
  <si>
    <t>73799/1</t>
  </si>
  <si>
    <t>GRELHA EM FERRO FUNDIDO SIMPLES COM REQUADRO, CARGA MÁXIMA 12,5 T,  300 X 1000 MM, E = 15 MM, FORNECIDA E ASSENTADA COM ARGAMASSA 1:4 CIMENTO:AREIA.</t>
  </si>
  <si>
    <t>330,12</t>
  </si>
  <si>
    <t>73856/1</t>
  </si>
  <si>
    <t>BOCA P/BUEIRO SIMPLES TUBULAR D=0,40M EM CONCRETO CICLOPICO, INCLINDO FORMAS, ESCAVACAO, REATERRO E MATERIAIS, EXCLUINDO MATERIAL REATERRO JAZIDA E TRANSPORTE</t>
  </si>
  <si>
    <t>482,04</t>
  </si>
  <si>
    <t>73856/2</t>
  </si>
  <si>
    <t>BOCA PARA BUEIRO SIMPLES TUBULAR, DIAMETRO =0,60M, EM CONCRETO CICLOPICO, INCLUINDO FORMAS, ESCAVACAO, REATERRO E MATERIAIS, EXCLUINDO MATERIAL REATERRO JAZIDA E TRANSPORTE.</t>
  </si>
  <si>
    <t>789,11</t>
  </si>
  <si>
    <t>73856/3</t>
  </si>
  <si>
    <t>BOCA PARA BUEIRO SIMPLES TUBULAR, DIAMETRO =0,80M, EM CONCRETO CICLOPICO, INCLUINDO FORMAS, ESCAVACAO, REATERRO E MATERIAIS, EXCLUINDO MATERIAL REATERRO JAZIDA E TRANSPORTE.</t>
  </si>
  <si>
    <t>1.181,60</t>
  </si>
  <si>
    <t>73856/4</t>
  </si>
  <si>
    <t>BOCA PARA BUEIRO SIMPLES TUBULAR, DIAMETRO =1,00M, EM CONCRETO CICLOPICO, INCLUINDO FORMAS, ESCAVACAO, REATERRO E MATERIAIS, EXCLUINDO MATERIAL REATERRO JAZIDA E TRANSPORTE.</t>
  </si>
  <si>
    <t>1.665,11</t>
  </si>
  <si>
    <t>73856/5</t>
  </si>
  <si>
    <t>BOCA PARA BUEIRO SIMPLES TUBULAR, DIAMETRO =1,20M, EM CONCRETO CICLOPICO, INCLUINDO FORMAS, ESCAVACAO, REATERRO E MATERIAIS, EXCLUINDO MATERIAL REATERRO JAZIDA E TRANSPORTE.</t>
  </si>
  <si>
    <t>2.244,14</t>
  </si>
  <si>
    <t>73856/6</t>
  </si>
  <si>
    <t>BOCA PARA BUEIRO DUPLO TUBULAR, DIAMETRO =0,40M, EM CONCRETO CICLOPICO, INCLUINDO FORMAS, ESCAVACAO, REATERRO E MATERIAIS, EXCLUINDO MATERIAL REATERRO JAZIDA E TRANSPORTE.</t>
  </si>
  <si>
    <t>680,20</t>
  </si>
  <si>
    <t>73856/7</t>
  </si>
  <si>
    <t>BOCA PARA BUEIRO DUPLO TUBULAR, DIAMETRO =0,60M, EM CONCRETO CICLOPICO, INCLUINDO FORMAS, ESCAVACAO, REATERRO E MATERIAIS, EXCLUINDO MATERIAL REATERRO JAZIDA E TRANSPORTE.</t>
  </si>
  <si>
    <t>1.120,11</t>
  </si>
  <si>
    <t>73856/8</t>
  </si>
  <si>
    <t>BOCA PARA BUEIRO DUPLO TUBULAR, DIAMETRO =0,80M, EM CONCRETO CICLOPICO, INCLUINDO FORMAS, ESCAVACAO, REATERRO E MATERIAIS, EXCLUINDO MATERIAL REATERRO JAZIDA E TRANSPORTE.</t>
  </si>
  <si>
    <t>1.680,31</t>
  </si>
  <si>
    <t>73856/9</t>
  </si>
  <si>
    <t>BOCA PARA BUEIRO DUPLO TUBULAR, DIAMETRO =1,00M, EM CONCRETO CICLOPICO, INCLUINDO FORMAS, ESCAVACAO, REATERRO E MATERIAIS, EXCLUINDO MATERIAL REATERRO JAZIDA E TRANSPORTE.</t>
  </si>
  <si>
    <t>2.107,68</t>
  </si>
  <si>
    <t>73856/10</t>
  </si>
  <si>
    <t>BOCA PARA BUEIRO DUPLOTUBULAR, DIAMETRO =1,20M, EM CONCRETO CICLOPICO, INCLUINDO FORMAS, ESCAVACAO, REATERRO E MATERIAIS, EXCLUINDO MATERIAL REATERRO JAZIDA E TRANSPORTE.</t>
  </si>
  <si>
    <t>3.186,09</t>
  </si>
  <si>
    <t>73856/11</t>
  </si>
  <si>
    <t>BOCA PARA BUEIRO TRIPLO TUBULAR, DIAMETRO =0,40M, EM CONCRETO CICLOPICO, INCLUINDO FORMAS, ESCAVACAO, REATERRO E MATERIAIS, EXCLUINDO MATERIAL REATERRO JAZIDA E TRANSPORTE.</t>
  </si>
  <si>
    <t>877,98</t>
  </si>
  <si>
    <t>73856/12</t>
  </si>
  <si>
    <t>BOCA PARA BUEIRO TRIPLO TUBULAR, DIAMETRO =0,60M, EM CONCRETO CICLOPICO, INCLUINDO FORMAS, ESCAVACAO, REATERRO E MATERIAIS, EXCLUINDO MATERIAL REATERRO JAZIDA E TRANSPORTE.</t>
  </si>
  <si>
    <t>1.450,73</t>
  </si>
  <si>
    <t>73856/13</t>
  </si>
  <si>
    <t>BOCA PARA BUEIRO TRIPLO TUBULAR, DIAMETRO =0,80M, EM CONCRETO CICLOPICO, INCLUINDO FORMAS, ESCAVACAO, REATERRO E MATERIAIS, EXCLUINDO MATERIAL REATERRO JAZIDA E TRANSPORTE.</t>
  </si>
  <si>
    <t>2.178,69</t>
  </si>
  <si>
    <t>73856/14</t>
  </si>
  <si>
    <t>BOCA PARA BUEIRO TRIPLO TUBULAR, DIAMETRO =1,00M, EM CONCRETO CICLOPICO, INCLUINDO FORMAS, ESCAVACAO, REATERRO E MATERIAIS, EXCLUINDO MATERIAL REATERRO JAZIDA E TRANSPORTE.</t>
  </si>
  <si>
    <t>3.068,90</t>
  </si>
  <si>
    <t>73856/15</t>
  </si>
  <si>
    <t>BOCA PARA BUEIRO TRIPLO TUBULAR, DIAMETRO =1,20M, EM CONCRETO CICLOPICO, INCLUINDO FORMAS, ESCAVACAO, REATERRO E MATERIAIS, EXCLUINDO MATERIAL REATERRO JAZIDA E TRANSPORTE.</t>
  </si>
  <si>
    <t>4.128,14</t>
  </si>
  <si>
    <t>74224/1</t>
  </si>
  <si>
    <t>POCO DE VISITA PARA DRENAGEM PLUVIAL, EM CONCRETO ESTRUTURAL, DIMENSOES INTERNAS DE 90X150X80CM (LARGXCOMPXALT), PARA REDE DE 600 MM, EXCLUSOS TAMPAO E CHAMINE.</t>
  </si>
  <si>
    <t>1.219,92</t>
  </si>
  <si>
    <t>BOCA DE LOBO EM ALVENARIA TIJOLO MACICO, REVESTIDA C/ ARGAMASSA DE CIMENTO E AREIA 1:3, SOBRE LASTRO DE CONCRETO 10CM E TAMPA DE CONCRETO ARMADO</t>
  </si>
  <si>
    <t>755,11</t>
  </si>
  <si>
    <t>GRELHA FF 30X90CM, 135KG, P/ CX RALO COM ASSENTAMENTO DE ARGAMASSA CIMENTO/AREIA 1:4 - FORNECIMENTO E INSTALAÇÃO</t>
  </si>
  <si>
    <t>329,45</t>
  </si>
  <si>
    <t>POÇO DE INSPEÇÃO CIRCULAR PARA ESGOTO, EM ALVENARIA COM TIJOLOS CERÂMICOS MACIÇOS, DIÂMETRO INTERNO = 0,6 M, PROFUNDIDADE = 1 M, EXCLUINDO TAMPÃO. AF_05/2018</t>
  </si>
  <si>
    <t>831,00</t>
  </si>
  <si>
    <t>POÇO DE INSPEÇÃO CIRCULAR PARA ESGOTO, EM ALVENARIA COM TIJOLOS CERÂMICOS MACIÇOS, DIÂMETRO INTERNO = 0,6 M, PROFUNDIDADE = 1,5 M, EXCLUINDO TAMPÃO. AF_05/2018</t>
  </si>
  <si>
    <t>1.232,87</t>
  </si>
  <si>
    <t>BASE PARA POÇO DE VISITA CIRCULAR PARA  ESGOTO, EM ALVENARIA COM TIJOLOS CERÂMICOS MACIÇOS, DIÂMETRO INTERNO = 0,8 M, PROFUNDIDADE = 1,45 M, EXCLUINDO TAMPÃO. AF_05/2018</t>
  </si>
  <si>
    <t>1.563,14</t>
  </si>
  <si>
    <t>ACRÉSCIMO PARA POÇO DE VISITA CIRCULAR PARA ESGOTO, EM ALVENARIA COM TIJOLOS CERÂMICOS MACIÇOS, DIÂMETRO INTERNO = 0,8 M. AF_05/2018</t>
  </si>
  <si>
    <t>979,23</t>
  </si>
  <si>
    <t>ACRÉSCIMO PARA POÇO DE VISITA CIRCULAR PARA ESGOTO, EM CONCRETO PRÉ-MOLDADO, DIÂMETRO INTERNO = 1 M. AF_05/2018</t>
  </si>
  <si>
    <t>271,78</t>
  </si>
  <si>
    <t>ACRÉSCIMO PARA POÇO DE VISITA CIRCULAR PARA  ESGOTO, EM ALVENARIA COM TIJOLOS CERÂMICOS MACIÇOS, DIÂMETRO INTERNO = 1 M. AF_05/2018</t>
  </si>
  <si>
    <t>1.186,91</t>
  </si>
  <si>
    <t>ACRÉSCIMO PARA POÇO DE VISITA CIRCULAR PARA ESGOTO, EM CONCRETO PRÉ-MOLDADO, DIÂMETRO INTERNO = 1,2 M. AF_05/2018</t>
  </si>
  <si>
    <t>353,96</t>
  </si>
  <si>
    <t>BASE PARA POÇO DE VISITA CIRCULAR PARA  ESGOTO, EM ALVENARIA COM TIJOLOS CERÂMICOS MACIÇOS, DIÂMETRO INTERNO = 1,2 M, PROFUNDIDADE = 1,45 M, EXCLUINDO TAMPÃO. AF_05/2018</t>
  </si>
  <si>
    <t>2.264,72</t>
  </si>
  <si>
    <t>ACRÉSCIMO PARA POÇO DE VISITA CIRCULAR PARA ESGOTO, EM ALVENARIA COM TIJOLOS CERÂMICOS MACIÇOS, DIÂMETRO INTERNO = 1,2 M. AF_05/2018</t>
  </si>
  <si>
    <t>1.394,64</t>
  </si>
  <si>
    <t>ACRÉSCIMO PARA POÇO DE VISITA CIRCULAR PARA  ESGOTO, EM CONCRETO PRÉ-MOLDADO, DIÂMETRO INTERNO = 1,5 M. AF_05/2018</t>
  </si>
  <si>
    <t>502,64</t>
  </si>
  <si>
    <t>BASE PARA POÇO DE VISITA CIRCULAR PARA  ESGOTO, EM ALVENARIA COM TIJOLOS CERÂMICOS MACIÇOS, DIÂMETRO INTERNO = 1,5 M, PROFUNDIDADE = 1,45 M, EXCLUINDO TAMPÃO. AF_05/2018</t>
  </si>
  <si>
    <t>2.881,21</t>
  </si>
  <si>
    <t>ACRÉSCIMO PARA POÇO DE VISITA CIRCULAR PARA  ESGOTO, EM ALVENARIA COM TIJOLOS CERÂMICOS MACIÇOS, DIÂMETRO INTERNO = 1,5 M. AF_05/2018</t>
  </si>
  <si>
    <t>1.706,20</t>
  </si>
  <si>
    <t>BASE PARA POÇO DE VISITA RETANGULAR PARA  ESGOTO, EM ALVENARIA COM BLOCOS DE CONCRETO, DIMENSÕES INTERNAS = 1X1 M, PROFUNDIDADE = 1,45 M, EXCLUINDO TAMPÃO. AF_05/2018</t>
  </si>
  <si>
    <t>1.818,39</t>
  </si>
  <si>
    <t>ACRÉSCIMO PARA POÇO DE VISITA RETANGULAR PARA ESGOTO, EM ALVENARIA COM BLOCOS DE CONCRETO, DIMENSÕES INTERNAS = 1X1 M. AF_05/2018</t>
  </si>
  <si>
    <t>924,59</t>
  </si>
  <si>
    <t>BASE PARA POÇO DE VISITA RETANGULAR PARA ESGOTO, EM ALVENARIA COM BLOCOS DE CONCRETO, DIMENSÕES INTERNAS = 1X1,5 M, PROFUNDIDADE = 1,45 M, EXCLUINDO TAMPÃO. AF_05/2018</t>
  </si>
  <si>
    <t>2.297,67</t>
  </si>
  <si>
    <t>ACRÉSCIMO PARA POÇO DE VISITA RETANGULAR PARA ESGOTO, EM ALVENARIA COM BLOCOS DE CONCRETO, DIMENSÕES INTERNAS = 1X1,5 M. AF_05/2018</t>
  </si>
  <si>
    <t>1.106,98</t>
  </si>
  <si>
    <t>ACRÉSCIMO PARA POÇO DE VISITA RETANGULAR PARA ESGOTO, EM ALVENARIA COM BLOCOS DE CONCRETO, DIMENSÕES INTERNAS = 1X2 M. AF_05/2018</t>
  </si>
  <si>
    <t>1.289,37</t>
  </si>
  <si>
    <t>ACRÉSCIMO PARA POÇO DE VISITA RETANGULAR PARA ESGOTO, EM ALVENARIA COM BLOCOS DE CONCRETO, DIMENSÕES INTERNAS = 1X2,5 M. AF_05/2018</t>
  </si>
  <si>
    <t>1.471,77</t>
  </si>
  <si>
    <t>BASE PARA POÇO DE VISITA RETANGULAR PARA ESGOTO, EM ALVENARIA COM BLOCOS DE CONCRETO, DIMENSÕES INTERNAS = 1X3 M, PROFUNDIDADE = 1,45 M, EXCLUINDO TAMPÃO. AF_05/2018</t>
  </si>
  <si>
    <t>3.755,04</t>
  </si>
  <si>
    <t>ACRÉSCIMO PARA POÇO DE VISITA RETANGULAR PARA ESGOTO, EM ALVENARIA COM BLOCOS DE CONCRETO, DIMENSÕES INTERNAS = 1X3 M. AF_05/2018</t>
  </si>
  <si>
    <t>1.654,18</t>
  </si>
  <si>
    <t>ACRÉSCIMO PARA POÇO DE VISITA RETANGULAR PARA ESGOTO, EM ALVENARIA COM BLOCOS DE CONCRETO, DIMENSÕES INTERNAS = 1X3,5 M. AF_05/2018</t>
  </si>
  <si>
    <t>1.836,59</t>
  </si>
  <si>
    <t>BASE PARA POÇO DE VISITA RETANGULAR PARA ESGOTO, EM ALVENARIA COM BLOCOS DE CONCRETO, DIMENSÕES INTERNAS = 1X4 M, PROFUNDIDADE = 1,45 M, EXCLUINDO TAMPÃO. AF_05/2018</t>
  </si>
  <si>
    <t>4.718,47</t>
  </si>
  <si>
    <t>ACRÉSCIMO PARA POÇO DE VISITA RETANGULAR PARA ESGOTO, EM ALVENARIA COM BLOCOS DE CONCRETO, DIMENSÕES INTERNAS = 1X4 M. AF_05/2018</t>
  </si>
  <si>
    <t>2.018,96</t>
  </si>
  <si>
    <t>BASE PARA POÇO DE VISITA RETANGULAR PARA ESGOTO, EM ALVENARIA COM BLOCOS DE CONCRETO, DIMENSÕES INTERNAS = 1,5X1,5 M, PROFUNDIDADE = 1,45 M, EXCLUINDO TAMPÃO . AF_05/2018</t>
  </si>
  <si>
    <t>2.848,95</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</si>
  <si>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</si>
  <si>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</si>
  <si>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3.468,70</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</si>
  <si>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</si>
  <si>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</si>
  <si>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4.073,02</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</si>
  <si>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</si>
  <si>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</si>
  <si>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4.677,22</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</si>
  <si>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</si>
  <si>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</si>
  <si>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5.281,52</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</si>
  <si>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</si>
  <si>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</si>
  <si>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5.885,80</t>
  </si>
  <si>
    <t>ACRÉSCIMO PARA POÇO DE VISITA RETANGULAR PARA ESGOTO, EM ALVENARIA COM BLOCOS DE CONCRETO, DIMENSÕES INTERNAS = 1,5X4 M. AF_05/2018</t>
  </si>
  <si>
    <t>2.228,82</t>
  </si>
  <si>
    <t>BASE PARA POÇO DE VISITA RETANGULAR PARA ESGOTO, EM ALVENARIA COM BLOCOS DE CONCRETO, DIMENSÕES INTERNAS = 2X2 M, PROFUNDIDADE = 1,45 M, EXCLUINDO TAMPÃO. AF_05/2018</t>
  </si>
  <si>
    <t>4.201,85</t>
  </si>
  <si>
    <t>ACRÉSCIMO PARA POÇO DE VISITA RETANGULAR PARA ESGOTO, EM ALVENARIA COM BLOCOS DE CONCRETO, DIMENSÕES INTERNAS = 2X2 M. AF_05/2018</t>
  </si>
  <si>
    <t>1.681,64</t>
  </si>
  <si>
    <t>BASE PARA POÇO DE VISITA RETANGULAR PARA ESGOTO, EM ALVENARIA COM BLOCOS DE CONCRETO, DIMENSÕES INTERNAS = 2X2,5 M, PROFUNDIDADE = 1,45 M, EXCLUINDO TAMPÃO. AF_05/2018</t>
  </si>
  <si>
    <t>4.922,33</t>
  </si>
  <si>
    <t>ACRÉSCIMO PARA POÇO DE VISITA RETANGULAR PARA ESGOTO, EM ALVENARIA COM BLOCOS DE CONCRETO, DIMENSÕES INTERNAS = 2X2,5 M. AF_05/2018</t>
  </si>
  <si>
    <t>1.864,04</t>
  </si>
  <si>
    <t>BASE PARA POÇO DE VISITA RETANGULAR PARA ESGOTO, EM ALVENARIA COM BLOCOS DE CONCRETO, DIMENSÕES INTERNAS = 2X3 M, PROFUNDIDADE = 1,45 M, EXCLUINDO TAMPÃO. AF_05/2018</t>
  </si>
  <si>
    <t>5.678,16</t>
  </si>
  <si>
    <t>ACRÉSCIMO PARA POÇO DE VISITA RETANGULAR PARA ESGOTO, EM ALVENARIA COM BLOCOS DE CONCRETO, DIMENSÕES INTERNAS = 2X3 M. AF_05/2018</t>
  </si>
  <si>
    <t>2.046,42</t>
  </si>
  <si>
    <t>BASE PARA POÇO DE VISITA RETANGULAR PARA ESGOTO, EM ALVENARIA COM BLOCOS DE CONCRETO, DIMENSÕES INTERNAS = 2X3,5 M, PROFUNDIDADE = 1,45 M, EXCLUINDO TAMPÃO. AF_05/2018</t>
  </si>
  <si>
    <t>6.403,00</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</si>
  <si>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</si>
  <si>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</si>
  <si>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7.127,77</t>
  </si>
  <si>
    <t>ACRÉSCIMO PARA POÇO DE VISITA RETANGULAR PARA ESGOTO, EM ALVENARIA COM BLOCOS DE CONCRETO, DIMENSÕES INTERNAS = 2X4 M. AF_05/2018</t>
  </si>
  <si>
    <t>2.416,87</t>
  </si>
  <si>
    <t>BASE PARA POÇO DE VISITA RETANGULAR PARA ESGOTO, EM ALVENARIA COM BLOCOS DE CONCRETO, DIMENSÕES INTERNAS = 2,5X2,5 M, PROFUNDIDADE = 1,45 M, EXCLUINDO TAMPÃO. AF_05/2018</t>
  </si>
  <si>
    <t>5.824,93</t>
  </si>
  <si>
    <t>ACRÉSCIMO PARA POÇO DE VISITA RETANGULAR PARA ESGOTO, EM ALVENARIA COM BLOCOS DE CONCRETO, DIMENSÕES INTERNAS = 2,5X2,5 M. AF_05/2018</t>
  </si>
  <si>
    <t>2.052,16</t>
  </si>
  <si>
    <t>BASE PARA POÇO DE VISITA RETANGULAR PARA ESGOTO, EM ALVENARIA COM BLOCOS DE CONCRETO, DIMENSÕES INTERNAS = 2,5X3 M, PROFUNDIDADE = 1,45 M, EXCLUINDO TAMPÃO. AF_05/2018</t>
  </si>
  <si>
    <t>6.699,75</t>
  </si>
  <si>
    <t>ACRÉSCIMO PARA POÇO DE VISITA RETANGULAR PARA ESGOTO, EM ALVENARIA COM BLOCOS DE CONCRETO, DIMENSÕES INTERNAS = 2,5X3 M. AF_05/2018</t>
  </si>
  <si>
    <t>2.234,55</t>
  </si>
  <si>
    <t>BASE PARA POÇO DE VISITA RETANGULAR PARA ESGOTO, EM ALVENARIA COM BLOCOS DE CONCRETO, DIMENSÕES INTERNAS = 2,5X3,5 M, PROFUNDIDADE = 1,45 M, EXCLUINDO TAMPÃO. AF_05/2018</t>
  </si>
  <si>
    <t>7.574,57</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</si>
  <si>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</si>
  <si>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</si>
  <si>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8.449,44</t>
  </si>
  <si>
    <t>ACRÉSCIMO PARA POÇO DE VISITA RETANGULAR PARA ESGOTO, EM ALVENARIA COM BLOCOS DE CONCRETO, DIMENSÕES INTERNAS = 2,5X4 M. AF_05/2018</t>
  </si>
  <si>
    <t>2.604,99</t>
  </si>
  <si>
    <t>BASE PARA POÇO DE VISITA RETANGULAR PARA ESGOTO, EM ALVENARIA COM BLOCOS DE CONCRETO, DIMENSÕES INTERNAS = 3X3 M, PROFUNDIDADE = 1,45 M, EXCLUINDO TAMPÃO. AF_05/2018</t>
  </si>
  <si>
    <t>7.752,02</t>
  </si>
  <si>
    <t>ACRÉSCIMO PARA POÇO DE VISITA RETANGULAR PARA ESGOTO, EM ALVENARIA COM BLOCOS DE CONCRETO, DIMENSÕES INTERNAS = 3X3 M. AF_05/2018</t>
  </si>
  <si>
    <t>2.422,61</t>
  </si>
  <si>
    <t>BASE PARA POÇO DE VISITA RETANGULAR PARA ESGOTO, EM ALVENARIA COM BLOCOS DE CONCRETO, DIMENSÕES INTERNAS = 3X3,5 M, PROFUNDIDADE = 1,45 M, EXCLUINDO TAMPÃO. AF_05/2018</t>
  </si>
  <si>
    <t>8.760,79</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</si>
  <si>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</si>
  <si>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</si>
  <si>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9.769,61</t>
  </si>
  <si>
    <t>ACRÉSCIMO PARA POÇO DE VISITA RETANGULAR PARA ESGOTO, EM ALVENARIA COM BLOCOS DE CONCRETO, DIMENSÕES INTERNAS = 3X4 M. AF_05/2018</t>
  </si>
  <si>
    <t>2.793,14</t>
  </si>
  <si>
    <t>BASE PARA POÇO DE VISITA RETANGULAR PARA ESGOTO, EM ALVENARIA COM BLOCOS DE CONCRETO, DIMENSÕES INTERNAS = 3,5X3,5 M, PROFUNDIDADE = 1,45 M, EXCLUINDO TAMPÃO. AF_05/2018</t>
  </si>
  <si>
    <t>9.954,90</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</si>
  <si>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</si>
  <si>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</si>
  <si>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11.098,80</t>
  </si>
  <si>
    <t>ACRÉSCIMO PARA POÇO DE VISITA RETANGULAR PARA ESGOTO, EM ALVENARIA COM BLOCOS DE CONCRETO, DIMENSÕES INTERNAS = 3,5X4 M. AF_05/2018</t>
  </si>
  <si>
    <t>2.981,24</t>
  </si>
  <si>
    <t>BASE PARA POÇO DE VISITA RETANGULAR PARA ESGOTO, EM ALVENARIA COM BLOCOS DE CONCRETO, DIMENSÕES INTERNAS = 4X4 M, PROFUNDIDADE = 1,45 M, EXCLUINDO TAMPÃO. AF_05/2018</t>
  </si>
  <si>
    <t>12.437,14</t>
  </si>
  <si>
    <t>ACRÉSCIMO PARA POÇO DE VISITA RETANGULAR PARA ESGOTO, EM ALVENARIA COM BLOCOS DE CONCRETO, DIMENSÕES INTERNAS = 4X4 M. AF_05/2018</t>
  </si>
  <si>
    <t>3.113,30</t>
  </si>
  <si>
    <t>CHAMINÉ CIRCULAR PARA POÇO DE VISITA PARA ESGOTO, EM CONCRETO PRÉ-MOLDADO, DIÂMETRO INTERNO = 0,6 M. AF_05/2018</t>
  </si>
  <si>
    <t>143,36</t>
  </si>
  <si>
    <t>CHAMINÉ CIRCULAR PARA POÇO DE VISITA PARA ESGOTO, EM ALVENARIA COM TIJOLOS CERÂMICOS MACIÇOS, DIÂMETRO INTERNO = 0,6 M. AF_05/2018</t>
  </si>
  <si>
    <t>765,20</t>
  </si>
  <si>
    <t>BASE PARA POÇO DE VISITA CIRCULAR PARA  ESGOTO, EM ALVENARIA COM TIJOLOS CERÂMICOS MACIÇOS, DIÂMETRO INTERNO = 1 M, PROFUNDIDADE = 1,45 M, EXCLUINDO TAMPÃO. AF_05/2018</t>
  </si>
  <si>
    <t>1.917,94</t>
  </si>
  <si>
    <t>BASE PARA POÇO DE VISITA RETANGULAR PARA ESGOTO, EM ALVENARIA COM BLOCOS DE CONCRETO, DIMENSÕES INTERNAS = 1X3,5 M, PROFUNDIDADE = 1,45 M, EXCLUINDO TAMPÃO. AF_05/2018</t>
  </si>
  <si>
    <t>4.236,69</t>
  </si>
  <si>
    <t>BASE PARA POÇO DE VISITA RETANGULAR PARA ESGOTO, EM ALVENARIA COM BLOCOS DE CONCRETO, DIMENSÕES INTERNAS = 1X2 M, PROFUNDIDADE = 1,45 M, EXCLUINDO TAMPÃO. AF_05/2018</t>
  </si>
  <si>
    <t>2.776,87</t>
  </si>
  <si>
    <t>BASE PARA POÇO DE VISITA RETANGULAR PARA ESGOTO, EM ALVENARIA COM BLOCOS DE CONCRETO, DIMENSÕES INTERNAS = 1X2,5 M, PROFUNDIDADE = 1,45 M, EXCLUINDO TAMPÃO. AF_05/2018</t>
  </si>
  <si>
    <t>3.256,09</t>
  </si>
  <si>
    <t>ACRÉSCIMO PARA POÇO DE VISITA CIRCULAR PARA ESGOTO, EM CONCRETO PRÉ-MOLDADO, DIÂMETRO INTERNO = 0,8 M. AF_05/2018</t>
  </si>
  <si>
    <t>208,79</t>
  </si>
  <si>
    <t>BASE PARA POÇO DE VISITA CIRCULAR PARA  ESGOTO, EM CONCRETO PRÉ-MOLDADO, DIÂMETRO INTERNO = 1 M, PROFUNDIDADE = 1,45 M, EXCLUINDO TAMPÃO. AF_05/2018_P</t>
  </si>
  <si>
    <t>805,36</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</si>
  <si>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</si>
  <si>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</si>
  <si>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941,25</t>
  </si>
  <si>
    <t>(COMPOSIÇÃO REPRESENTATIVA) POÇO DE VISITA CIRCULAR PARA ESGOTO, EM CONCRETO PRÉ-MOLDADO, DIÂMETRO INTERNO = 1,0 M, PROFUNDIDADE DE 2,00 A 2,50 M, EXCLUINDO TAMPÃO. AF_04/2018</t>
  </si>
  <si>
    <t>1.077,14</t>
  </si>
  <si>
    <t>(COMPOSIÇÃO REPRESENTATIVA) POÇO DE VISITA CIRCULAR PARA ESGOTO, EM CONCRETO PRÉ-MOLDADO, DIÂMETRO INTERNO = 1,0 M, PROFUNDIDADE DE 2,50 A 3,00 M, EXCLUINDO TAMPÃO. AF_04/2018</t>
  </si>
  <si>
    <t>1.148,82</t>
  </si>
  <si>
    <t>(COMPOSIÇÃO REPRESENTATIVA) POÇO DE VISITA CIRCULAR PARA ESGOTO, EM CONCRETO PRÉ-MOLDADO, DIÂMETRO INTERNO = 1,0 M, PROFUNDIDADE DE 3,00 A 3,50 M, EXCLUINDO TAMPÃO. AF_04/2018</t>
  </si>
  <si>
    <t>1.220,50</t>
  </si>
  <si>
    <t>(COMPOSIÇÃO REPRESENTATIVA) POÇO DE VISITA CIRCULAR PARA ESGOTO, EM CONCRETO PRÉ-MOLDADO, DIÂMETRO INTERNO = 1,0 M, PROFUNDIDADE ATÉ 1,50 M, INCLUINDO TAMPÃO DE FERRO FUNDIDO, DIÂMETRO DE 60 CM. AF_04/2018</t>
  </si>
  <si>
    <t>1.261,87</t>
  </si>
  <si>
    <t>(COMPOSIÇÃO REPRESENTATIVA) POÇO DE VISITA CIRCULAR PARA ESGOTO, EM CONCRETO PRÉ-MOLDADO, DIÂMETRO INTERNO = 1,0 M, PROFUNDIDADE DE 1,50 A 2,00 M, INCLUINDO TAMPÃO DE FERRO FUNDIDO, DIÂMETRO DE 60 CM. AF_04/2018</t>
  </si>
  <si>
    <t>1.397,76</t>
  </si>
  <si>
    <t>(COMPOSIÇÃO REPRESENTATIVA) POÇO DE VISITA CIRCULAR PARA ESGOTO, EM CONCRETO PRÉ-MOLDADO, DIÂMETRO INTERNO = 1,0 M, PROFUNDIDADE DE 2,00 A 2,50 M, INCLUINDO TAMPÃO DE FERRO FUNDIDO, DIÂMETRO DE 60 CM. AF_04/2018</t>
  </si>
  <si>
    <t>1.533,65</t>
  </si>
  <si>
    <t>(COMPOSIÇÃO REPRESENTATIVA) POÇO DE VISITA CIRCULAR PARA ESGOTO, EM CONCRETO PRÉ-MOLDADO, DIÂMETRO INTERNO = 1,0 M, PROFUNDIDADE DE 2,50 A 3,00 M, INCLUINDO TAMPÃO DE FERRO FUNDIDO, DIÂMETRO DE 60 CM. AF_04/2018</t>
  </si>
  <si>
    <t>1.605,33</t>
  </si>
  <si>
    <t>(COMPOSIÇÃO REPRESENTATIVA) POÇO DE VISITA CIRCULAR PARA ESGOTO, EM CONCRETO PRÉ-MOLDADO, DIÂMETRO INTERNO = 1,0 M, PROFUNDIDADE DE 3,00 A 3,50 M, INCLUINDO TAMPÃO DE FERRO FUNDIDO, DIÂMETRO DE 60 CM. AF_04/2018</t>
  </si>
  <si>
    <t>1.677,01</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</si>
  <si>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</si>
  <si>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</si>
  <si>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2.962,04</t>
  </si>
  <si>
    <t>(COMPOSIÇÃO REPRESENTATIVA) POÇO DE VISITA CIRCULAR PARA ESGOTO, EM ALVENARIA COM TIJOLOS CERÂMICOS MACIÇOS, DIÂMETRO INTERNO = 1,2 M, PROFUNDIDADE DE 2,00 A 2,50 M, EXCLUINDO TAMPÃO. AF_04/2018</t>
  </si>
  <si>
    <t>3.659,36</t>
  </si>
  <si>
    <t>(COMPOSIÇÃO REPRESENTATIVA) POÇO DE VISITA CIRCULAR PARA ESGOTO, EM ALVENARIA COM TIJOLOS CERÂMICOS MACIÇOS, DIÂMETRO INTERNO = 1,2 M, PROFUNDIDADE DE 2,50 A 3,00 M, EXCLUINDO TAMPÃO. AF_04/2018</t>
  </si>
  <si>
    <t>4.041,96</t>
  </si>
  <si>
    <t>(COMPOSIÇÃO REPRESENTATIVA) POÇO DE VISITA CIRCULAR PARA ESGOTO, EM ALVENARIA COM TIJOLOS CERÂMICOS MACIÇOS, DIÂMETRO INTERNO = 1,2 M, PROFUNDIDADE DE 3,00 A 3,50 M, EXCLUINDO TAMPÃO. AF_04/2018</t>
  </si>
  <si>
    <t>4.424,56</t>
  </si>
  <si>
    <t>(COMPOSIÇÃO REPRESENTATIVA) POÇO DE VISITA CIRCULAR PARA ESGOTO, EM ALVENARIA COM TIJOLOS CERÂMICOS MACIÇOS, DIÂMETRO INTERNO = 1,2 M, PROFUNDIDADE ATÉ 1,50 M, INCLUINDO TAMPÃO DE FERRO FUNDIDO, DIÂMETRO DE 60 CM. AF_04/2018</t>
  </si>
  <si>
    <t>2.721,23</t>
  </si>
  <si>
    <t>(COMPOSIÇÃO REPRESENTATIVA) POÇO DE VISITA CIRCULAR PARA ESGOTO, EM ALVENARIA COM TIJOLOS CERÂMICOS MACIÇOS, DIÂMETRO INTERNO = 1,2 M, PROFUNDIDADE DE 1,50 A 2,00 M, INCLUINDO TAMPÃO DE FERRO FUNDIDO, DIÂMETRO DE 60 CM. AF_04/2018</t>
  </si>
  <si>
    <t>3.418,55</t>
  </si>
  <si>
    <t>(COMPOSIÇÃO REPRESENTATIVA) POÇO DE VISITA CIRCULAR PARA ESGOTO, EM ALVENARIA COM TIJOLOS CERÂMICOS MACIÇOS, DIÂMETRO INTERNO = 1,2 M, PROFUNDIDADE DE 2,00 A 2,50 M, INCLUINDO TAMPÃO DE FERRO FUNDIDO, DIÂMETRO DE 60 CM. AF_04/2018</t>
  </si>
  <si>
    <t>4.115,87</t>
  </si>
  <si>
    <t>(COMPOSIÇÃO REPRESENTATIVA) POÇO DE VISITA CIRCULAR PARA ESGOTO, EM ALVENARIA COM TIJOLOS CERÂMICOS MACIÇOS, DIÂMETRO INTERNO = 1,2 M, PROFUNDIDADE DE 2,50 A 3,00 M, INCLUINDO TAMPÃO DE FERRO FUNDIDO, DIÂMETRO DE 60 CM. AF_04/2018</t>
  </si>
  <si>
    <t>4.498,47</t>
  </si>
  <si>
    <t>(COMPOSIÇÃO REPRESENTATIVA) POÇO DE VISITA CIRCULAR PARA ESGOTO, EM ALVENARIA COM TIJOLOS CERÂMICOS MACIÇOS, DIÂMETRO INTERNO = 1,2 M, PROFUNDIDADE DE 3,00 A 3,50 M, INCLUINDO TAMPÃO DE FERRO FUNDIDO, DIÂMETRO DE 60 CM. AF_04/2018</t>
  </si>
  <si>
    <t>4.881,07</t>
  </si>
  <si>
    <t>ACRÉSCIMO PARA POÇO DE VISITA CIRCULAR PARA DRENAGEM, EM CONCRETO PRÉ-MOLDADO, DIÂMETRO INTERNO = 1,2 M. AF_05/2018</t>
  </si>
  <si>
    <t>343,49</t>
  </si>
  <si>
    <t>ACRÉSCIMO PARA POÇO DE VISITA RETANGULAR PARA DRENAGEM, EM ALVENARIA COM BLOCOS DE CONCRETO, DIMENSÕES INTERNAS = 1,5X1,5 M. AF_05/2018</t>
  </si>
  <si>
    <t>1.234,50</t>
  </si>
  <si>
    <t>BASE PARA POÇO DE VISITA CIRCULAR PARA DRENAGEM, EM ALVENARIA COM TIJOLOS CERÂMICOS MACIÇOS, DIÂMETRO INTERNO = 1,2 M, PROFUNDIDADE = 1,45 M, EXCLUINDO TAMPÃO. AF_05/2018</t>
  </si>
  <si>
    <t>2.176,54</t>
  </si>
  <si>
    <t>ACRÉSCIMO PARA POÇO DE VISITA CIRCULAR PARA DRENAGEM, EM ALVENARIA COM TIJOLOS CERÂMICOS MACIÇOS, DIÂMETRO INTERNO = 1,2 M. AF_05/2018</t>
  </si>
  <si>
    <t>1.323,97</t>
  </si>
  <si>
    <t>BASE PARA POÇO DE VISITA RETANGULAR PARA DRENAGEM, EM ALVENARIA COM BLOCOS DE CONCRETO, DIMENSÕES INTERNAS = 1,5X2 M, PROFUNDIDADE = 1,45 M, EXCLUINDO TAMPÃO. AF_05/2018</t>
  </si>
  <si>
    <t>3.355,77</t>
  </si>
  <si>
    <t>ACRÉSCIMO PARA POÇO DE VISITA CIRCULAR PARA DRENAGEM, EM CONCRETO PRÉ-MOLDADO, DIÂMETRO INTERNO = 1,5 M. AF_05/2018</t>
  </si>
  <si>
    <t>488,36</t>
  </si>
  <si>
    <t>ACRÉSCIMO PARA POÇO DE VISITA RETANGULAR PARA DRENAGEM, EM ALVENARIA COM BLOCOS DE CONCRETO, DIMENSÕES INTERNAS = 1,5X2 M. AF_05/2018</t>
  </si>
  <si>
    <t>1.408,83</t>
  </si>
  <si>
    <t>BASE PARA POÇO DE VISITA CIRCULAR PARA DRENAGEM, EM ALVENARIA COM TIJOLOS CERÂMICOS MACIÇOS, DIÂMETRO INTERNO = 1,5 M, PROFUNDIDADE = 1,45 M, EXCLUINDO TAMPÃO. AF_05/2018</t>
  </si>
  <si>
    <t>2.771,73</t>
  </si>
  <si>
    <t>ACRÉSCIMO PARA POÇO DE VISITA CIRCULAR PARA DRENAGEM, EM ALVENARIA COM TIJOLOS CERÂMICOS MACIÇOS, DIÂMETRO INTERNO = 1,5 M. AF_05/2018</t>
  </si>
  <si>
    <t>1.624,53</t>
  </si>
  <si>
    <t>BASE PARA POÇO DE VISITA RETANGULAR PARA DRENAGEM, EM ALVENARIA COM BLOCOS DE CONCRETO, DIMENSÕES INTERNAS = 1X1 M, PROFUNDIDADE = 1,45 M, EXCLUINDO TAMPÃO. AF_05/2018</t>
  </si>
  <si>
    <t>1.760,49</t>
  </si>
  <si>
    <t>ACRÉSCIMO PARA POÇO DE VISITA RETANGULAR PARA DRENAGEM, EM ALVENARIA COM BLOCOS DE CONCRETO, DIMENSÕES INTERNAS = 1X1 M. AF_05/2018</t>
  </si>
  <si>
    <t>885,85</t>
  </si>
  <si>
    <t>BASE PARA POÇO DE VISITA RETANGULAR PARA DRENAGEM, EM ALVENARIA COM BLOCOS DE CONCRETO, DIMENSÕES INTERNAS = 1,5X2,5 M, PROFUNDIDADE = 1,45 M, EXCLUINDO TAMPÃO. AF_05/2018</t>
  </si>
  <si>
    <t>3.939,67</t>
  </si>
  <si>
    <t>BASE PARA POÇO DE VISITA RETANGULAR PARA DRENAGEM, EM ALVENARIA COM BLOCOS DE CONCRETO, DIMENSÕES INTERNAS = 1X1,5 M, PROFUNDIDADE = 1,45 M, EXCLUINDO TAMPÃO. AF_05/2018</t>
  </si>
  <si>
    <t>2.224,20</t>
  </si>
  <si>
    <t>ACRÉSCIMO PARA POÇO DE VISITA RETANGULAR PARA DRENAGEM, EM ALVENARIA COM BLOCOS DE CONCRETO, DIMENSÕES INTERNAS = 1X1,5 M. AF_05/2018</t>
  </si>
  <si>
    <t>1.060,18</t>
  </si>
  <si>
    <t>ACRÉSCIMO PARA POÇO DE VISITA RETANGULAR PARA DRENAGEM, EM ALVENARIA COM BLOCOS DE CONCRETO, DIMENSÕES INTERNAS = 1,5X2,5 M. AF_05/2018</t>
  </si>
  <si>
    <t>1.583,16</t>
  </si>
  <si>
    <t>BASE PARA POÇO DE VISITA RETANGULAR PARA DRENAGEM, EM ALVENARIA COM BLOCOS DE CONCRETO, DIMENSÕES INTERNAS = 1X2 M, PROFUNDIDADE = 1,45 M, EXCLUINDO TAMPÃO. AF_05/2018</t>
  </si>
  <si>
    <t>2.687,84</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</si>
  <si>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</si>
  <si>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</si>
  <si>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3.151,49</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</si>
  <si>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</si>
  <si>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</si>
  <si>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4.523,45</t>
  </si>
  <si>
    <t>POÇO DE INSPEÇÃO CIRCULAR PARA DRENAGEM, EM ALVENARIA COM TIJOLOS CERÂMICOS MACIÇOS, DIÂMETRO INTERNO = 0,6 M, PROFUNDIDADE = 1 M, EXCLUINDO TAMPÃO. AF_05/2018</t>
  </si>
  <si>
    <t>793,73</t>
  </si>
  <si>
    <t>POÇO DE INSPEÇÃO CIRCULAR PARA DRENAGEM, EM ALVENARIA COM TIJOLOS CERÂMICOS MACIÇOS, DIÂMETRO INTERNO = 0,6 M, PROFUNDIDADE = 1,5 M, EXCLUINDO TAMPÃO. AF_05/2018</t>
  </si>
  <si>
    <t>1.169,64</t>
  </si>
  <si>
    <t>BASE PARA POÇO DE VISITA RETANGULAR PARA DRENAGEM, EM ALVENARIA COM BLOCOS DE CONCRETO, DIMENSÕES INTERNAS = 1X3 M, PROFUNDIDADE = 1,45 M, EXCLUINDO TAMPÃO. AF_05/2018</t>
  </si>
  <si>
    <t>3.634,88</t>
  </si>
  <si>
    <t>ACRÉSCIMO PARA POÇO DE VISITA RETANGULAR PARA DRENAGEM, EM ALVENARIA COM BLOCOS DE CONCRETO, DIMENSÕES INTERNAS = 1,5X3 M. AF_05/2018</t>
  </si>
  <si>
    <t>1.757,50</t>
  </si>
  <si>
    <t>ACRÉSCIMO PARA POÇO DE VISITA RETANGULAR PARA DRENAGEM, EM ALVENARIA COM BLOCOS DE CONCRETO, DIMENSÕES INTERNAS = 1X3 M. AF_05/2018</t>
  </si>
  <si>
    <t>ACRÉSCIMO PARA POÇO DE VISITA CIRCULAR PARA DRENAGEM, EM CONCRETO PRÉ-MOLDADO, DIÂMETRO INTERNO = 0,8 M. AF_05/2018</t>
  </si>
  <si>
    <t>202,44</t>
  </si>
  <si>
    <t>BASE PARA POÇO DE VISITA RETANGULAR PARA DRENAGEM, EM ALVENARIA COM BLOCOS DE CONCRETO, DIMENSÕES INTERNAS = 1X3,5 M, PROFUNDIDADE = 1,45 M, EXCLUINDO TAMPÃO. AF_05/2018</t>
  </si>
  <si>
    <t>4.100,96</t>
  </si>
  <si>
    <t>BASE PARA POÇO DE VISITA CIRCULAR PARA DRENAGEM, EM ALVENARIA COM TIJOLOS CERÂMICOS MACIÇOS, DIÂMETRO INTERNO = 0,8 M, PROFUNDIDADE = 1,45 M, EXCLUINDO TAMPÃO. AF_05/2018</t>
  </si>
  <si>
    <t>1.496,10</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</si>
  <si>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</si>
  <si>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</si>
  <si>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1.959,14</t>
  </si>
  <si>
    <t>ACRÉSCIMO PARA POÇO DE VISITA CIRCULAR PARA DRENAGEM, EM ALVENARIA COM TIJOLOS CERÂMICOS MACIÇOS, DIÂMETRO INTERNO = 0,8 M. AF_05/2018</t>
  </si>
  <si>
    <t>923,21</t>
  </si>
  <si>
    <t>BASE PARA POÇO DE VISITA RETANGULAR PARA DRENAGEM, EM ALVENARIA COM BLOCOS DE CONCRETO, DIMENSÕES INTERNAS = 1,5X3,5 M, PROFUNDIDADE = 1,45 M, EXCLUINDO TAMPÃO. AF_05/2018</t>
  </si>
  <si>
    <t>5.107,31</t>
  </si>
  <si>
    <t>BASE PARA POÇO DE VISITA RETANGULAR PARA DRENAGEM, EM ALVENARIA COM BLOCOS DE CONCRETO, DIMENSÕES INTERNAS = 1X4 M, PROFUNDIDADE = 1,45 M, EXCLUINDO TAMPÃO. AF_05/2018</t>
  </si>
  <si>
    <t>4.567,18</t>
  </si>
  <si>
    <t>BASE PARA POÇO DE VISITA RETANGULAR PARA DRENAGEM, EM ALVENARIA COM BLOCOS DE CONCRETO, DIMENSÕES INTERNAS = 2,5X3 M, PROFUNDIDADE = 1,45 M, EXCLUINDO TAMPÃO. AF_05/2018</t>
  </si>
  <si>
    <t>6.466,18</t>
  </si>
  <si>
    <t>ACRÉSCIMO PARA POÇO DE VISITA CIRCULAR PARA DRENAGEM, EM CONCRETO PRÉ-MOLDADO, DIÂMETRO INTERNO = 1 M. AF_05/2018</t>
  </si>
  <si>
    <t>263,45</t>
  </si>
  <si>
    <t>ACRÉSCIMO PARA POÇO DE VISITA RETANGULAR PARA DRENAGEM, EM ALVENARIA COM BLOCOS DE CONCRETO, DIMENSÕES INTERNAS = 1X4 M. AF_05/2018</t>
  </si>
  <si>
    <t>1.931,81</t>
  </si>
  <si>
    <t>BASE PARA POÇO DE VISITA RETANGULAR PARA DRENAGEM, EM ALVENARIA COM BLOCOS DE CONCRETO, DIMENSÕES INTERNAS = 1,5X1,5 M, PROFUNDIDADE = 1,45 M, EXCLUINDO TAMPÃO. AF_05/2018</t>
  </si>
  <si>
    <t>2.756,42</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</si>
  <si>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</si>
  <si>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</si>
  <si>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1.840,16</t>
  </si>
  <si>
    <t>ACRÉSCIMO PARA POÇO DE VISITA CIRCULAR PARA DRENAGEM, EM ALVENARIA COM TIJOLOS CERÂMICOS MACIÇOS, DIÂMETRO INTERNO = 1 M. AF_05/2018</t>
  </si>
  <si>
    <t>1.123,56</t>
  </si>
  <si>
    <t>BASE PARA POÇO DE VISITA RETANGULAR PARA DRENAGEM, EM ALVENARIA COM BLOCOS DE CONCRETO, DIMENSÕES INTERNAS = 1,5X4 M, PROFUNDIDADE = 1,45 M, EXCLUINDO TAMPÃO. AF_05/2018</t>
  </si>
  <si>
    <t>5.691,17</t>
  </si>
  <si>
    <t>ACRÉSCIMO PARA POÇO DE VISITA RETANGULAR PARA DRENAGEM, EM ALVENARIA COM BLOCOS DE CONCRETO, DIMENSÕES INTERNAS = 2,5X3 M. AF_05/2018</t>
  </si>
  <si>
    <t>2.133,46</t>
  </si>
  <si>
    <t>ACRÉSCIMO PARA POÇO DE VISITA RETANGULAR PARA DRENAGEM, EM ALVENARIA COM BLOCOS DE CONCRETO, DIMENSÕES INTERNAS = 1,5X4 M. AF_05/2018</t>
  </si>
  <si>
    <t>2.128,74</t>
  </si>
  <si>
    <t>BASE PARA POÇO DE VISITA RETANGULAR PARA DRENAGEM, EM ALVENARIA COM BLOCOS DE CONCRETO, DIMENSÕES INTERNAS = 2,5X3,5 M, PROFUNDIDADE = 1,45 M, EXCLUINDO TAMPÃO. AF_05/2018</t>
  </si>
  <si>
    <t>7.308,69</t>
  </si>
  <si>
    <t>ACRÉSCIMO PARA POÇO DE VISITA RETANGULAR PARA DRENAGEM, EM ALVENARIA COM BLOCOS DE CONCRETO, DIMENSÕES INTERNAS = 2,5X3,5 M. AF_05/2018</t>
  </si>
  <si>
    <t>2.307,72</t>
  </si>
  <si>
    <t>BASE PARA POÇO DE VISITA RETANGULAR PARA DRENAGEM, EM ALVENARIA COM BLOCOS DE CONCRETO, DIMENSÕES INTERNAS = 2,5X4 M, PROFUNDIDADE = 1,45 M, EXCLUINDO TAMPÃO. AF_05/2018</t>
  </si>
  <si>
    <t>8.151,24</t>
  </si>
  <si>
    <t>BASE PARA POÇO DE VISITA RETANGULAR PARA DRENAGEM, EM ALVENARIA COM BLOCOS DE CONCRETO, DIMENSÕES INTERNAS = 2X2 M, PROFUNDIDADE = 1,45 M, EXCLUINDO TAMPÃO. AF_05/2018</t>
  </si>
  <si>
    <t>4.062,24</t>
  </si>
  <si>
    <t>ACRÉSCIMO PARA POÇO DE VISITA RETANGULAR PARA DRENAGEM, EM ALVENARIA COM BLOCOS DE CONCRETO, DIMENSÕES INTERNAS = 2,5X4 M. AF_05/2018</t>
  </si>
  <si>
    <t>2.486,76</t>
  </si>
  <si>
    <t>BASE PARA POÇO DE VISITA RETANGULAR PARA DRENAGEM, EM ALVENARIA COM BLOCOS DE CONCRETO, DIMENSÕES INTERNAS = 3X3 M, PROFUNDIDADE = 1,45 M, EXCLUINDO TAMPÃO. AF_05/2018</t>
  </si>
  <si>
    <t>7.476,74</t>
  </si>
  <si>
    <t>ACRÉSCIMO PARA POÇO DE VISITA RETANGULAR PARA DRENAGEM, EM ALVENARIA COM BLOCOS DE CONCRETO, DIMENSÕES INTERNAS = 3X3 M. AF_05/2018</t>
  </si>
  <si>
    <t>2.312,44</t>
  </si>
  <si>
    <t>BASE PARA POÇO DE VISITA RETANGULAR PARA DRENAGEM, EM ALVENARIA COM BLOCOS DE CONCRETO, DIMENSÕES INTERNAS = 3X3,5 M, PROFUNDIDADE = 1,45 M, EXCLUINDO TAMPÃO. AF_05/2018</t>
  </si>
  <si>
    <t>8.447,46</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</si>
  <si>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</si>
  <si>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</si>
  <si>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1.605,77</t>
  </si>
  <si>
    <t>BASE PARA POÇO DE VISITA RETANGULAR PARA DRENAGEM, EM ALVENARIA COM BLOCOS DE CONCRETO, DIMENSÕES INTERNAS = 3X4 M, PROFUNDIDADE = 1,45 M, EXCLUINDO TAMPÃO. AF_05/2018</t>
  </si>
  <si>
    <t>9.418,23</t>
  </si>
  <si>
    <t>ACRÉSCIMO PARA POÇO DE VISITA RETANGULAR PARA DRENAGEM, EM ALVENARIA COM BLOCOS DE CONCRETO, DIMENSÕES INTERNAS = 3X4 M. AF_05/2018</t>
  </si>
  <si>
    <t>2.665,82</t>
  </si>
  <si>
    <t>BASE PARA POÇO DE VISITA RETANGULAR PARA DRENAGEM, EM ALVENARIA COM BLOCOS DE CONCRETO, DIMENSÕES INTERNAS = 3,5X3,5 M, PROFUNDIDADE = 1,45 M, EXCLUINDO TAMPÃO. AF_05/2018</t>
  </si>
  <si>
    <t>9.593,40</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</si>
  <si>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</si>
  <si>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</si>
  <si>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4.757,79</t>
  </si>
  <si>
    <t>BASE PARA POÇO DE VISITA RETANGULAR PARA DRENAGEM, EM ALVENARIA COM BLOCOS DE CONCRETO, DIMENSÕES INTERNAS = 3,5X4 M, PROFUNDIDADE = 1,45 M, EXCLUINDO TAMPÃO. AF_05/2018</t>
  </si>
  <si>
    <t>10.693,40</t>
  </si>
  <si>
    <t>ACRÉSCIMO PARA POÇO DE VISITA RETANGULAR PARA DRENAGEM, EM ALVENARIA COM BLOCOS DE CONCRETO, DIMENSÕES INTERNAS = 3,5X4 M. AF_05/2018</t>
  </si>
  <si>
    <t>2.844,84</t>
  </si>
  <si>
    <t>BASE PARA POÇO DE VISITA RETANGULAR PARA DRENAGEM, EM ALVENARIA COM BLOCOS DE CONCRETO, DIMENSÕES INTERNAS = 4X4 M, PROFUNDIDADE = 1,45 M, EXCLUINDO TAMPÃO. AF_05/2018</t>
  </si>
  <si>
    <t>11.976,88</t>
  </si>
  <si>
    <t>ACRÉSCIMO PARA POÇO DE VISITA RETANGULAR PARA DRENAGEM, EM ALVENARIA COM BLOCOS DE CONCRETO, DIMENSÕES INTERNAS = 2X2,5 M. AF_05/2018</t>
  </si>
  <si>
    <t>1.780,10</t>
  </si>
  <si>
    <t>CHAMINÉ CIRCULAR PARA POÇO DE VISITA PARA DRENAGEM, EM CONCRETO PRÉ-MOLDADO, DIÂMETRO INTERNO = 0,6 M. AF_05/2018</t>
  </si>
  <si>
    <t>140,51</t>
  </si>
  <si>
    <t>CHAMINÉ CIRCULAR PARA POÇO DE VISITA PARA DRENAGEM, EM ALVENARIA COM TIJOLOS CERÂMICOS MACIÇOS, DIÂMETRO INTERNO = 0,6 M. AF_05/2018</t>
  </si>
  <si>
    <t>718,34</t>
  </si>
  <si>
    <t>BASE PARA POÇO DE VISITA RETANGULAR PARA DRENAGEM, EM ALVENARIA COM BLOCOS DE CONCRETO, DIMENSÕES INTERNAS = 2X3 M, PROFUNDIDADE = 1,45 M, EXCLUINDO TAMPÃO. AF_05/2018</t>
  </si>
  <si>
    <t>5.488,68</t>
  </si>
  <si>
    <t>ACRÉSCIMO PARA POÇO DE VISITA RETANGULAR PARA DRENAGEM, EM ALVENARIA COM BLOCOS DE CONCRETO, DIMENSÕES INTERNAS = 2X3 M. AF_05/2018</t>
  </si>
  <si>
    <t>1.954,42</t>
  </si>
  <si>
    <t>BASE PARA POÇO DE VISITA RETANGULAR PARA DRENAGEM, EM ALVENARIA COM BLOCOS DE CONCRETO, DIMENSÕES INTERNAS = 2X3,5 M, PROFUNDIDADE = 1,45 M, EXCLUINDO TAMPÃO. AF_05/2018</t>
  </si>
  <si>
    <t>6.188,60</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</si>
  <si>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</si>
  <si>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</si>
  <si>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6.888,44</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</si>
  <si>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</si>
  <si>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</si>
  <si>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5.623,65</t>
  </si>
  <si>
    <t>ACRÉSCIMO PARA POÇO DE VISITA RETANGULAR PARA DRENAGEM, EM ALVENARIA COM BLOCOS DE CONCRETO, DIMENSÕES INTERNAS = 4X4 M. AF_05/2018</t>
  </si>
  <si>
    <t>2.977,72</t>
  </si>
  <si>
    <t>GUIA (MEIO-FIO) CONCRETO, MOLDADA  IN LOCO  EM TRECHO RETO COM EXTRUSORA, 13 CM BASE X 22 CM ALTURA. AF_06/2016</t>
  </si>
  <si>
    <t>22,11</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</si>
  <si>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</si>
  <si>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</si>
  <si>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</si>
  <si>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32,24</t>
  </si>
  <si>
    <t>GUIA (MEIO-FIO) E SARJETA CONJUGADOS DE CONCRETO, MOLDADA  IN LOCO  EM TRECHO RETO COM EXTRUSORA, 45 CM BASE (15 CM BASE DA GUIA + 30 CM BASE DA SARJETA) X 22 CM ALTURA. AF_06/2016</t>
  </si>
  <si>
    <t>34,98</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</si>
  <si>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</si>
  <si>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</si>
  <si>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50,35</t>
  </si>
  <si>
    <t>GUIA (MEIO-FIO) E SARJETA CONJUGADOS DE CONCRETO, MOLDADA IN LOCO  EM TRECHO CURVO COM EXTRUSORA, 60 CM BASE (15 CM BASE DA GUIA + 45 CM BASE DA SARJETA) X 26 CM ALTURA. AF_06/2016</t>
  </si>
  <si>
    <t>54,58</t>
  </si>
  <si>
    <t>GUIA (MEIO-FIO) E SARJETA CONJUGADOS DE CONCRETO, MOLDADA  IN LOCO  EM TRECHO RETO COM EXTRUSORA, 65 CM BASE (15 CM BASE DA GUIA + 50 CM BASE DA SARJETA) X 26 CM ALTURA. AF_06/2016</t>
  </si>
  <si>
    <t>61,59</t>
  </si>
  <si>
    <t>GUIA (MEIO-FIO) E SARJETA CONJUGADOS DE CONCRETO, MOLDADA  IN LOCO  EM TRECHO CURVO COM EXTRUSORA, 65 CM BASE (15 CM BASE DA GUIA + 50 CM BASE DA SARJETA) X 26 CM ALTURA. AF_06/2016</t>
  </si>
  <si>
    <t>67,21</t>
  </si>
  <si>
    <t>ASSENTAMENTO DE GUIA (MEIO-FIO) EM TRECHO RETO, CONFECCIONADA EM CONCRETO PRÉ-FABRICADO, DIMENSÕES 100X15X13X30 CM (COMPRIMENTO X BASE INFERIOR X BASE SUPERIOR X ALTURA), PARA VIAS URBANAS (USO VIÁRIO). AF_06/2016</t>
  </si>
  <si>
    <t>30,81</t>
  </si>
  <si>
    <t>ASSENTAMENTO DE GUIA (MEIO-FIO) EM TRECHO CURVO, CONFECCIONADA EM CONCRETO PRÉ-FABRICADO, DIMENSÕES 100X15X13X30 CM (COMPRIMENTO X BASE INFERIOR X BASE SUPERIOR X ALTURA), PARA VIAS URBANAS (USO VIÁRIO). AF_06/2016</t>
  </si>
  <si>
    <t>33,48</t>
  </si>
  <si>
    <t>ASSENTAMENTO DE GUIA (MEIO-FIO) EM TRECHO RETO, CONFECCIONADA EM CONCRETO PRÉ-FABRICADO, DIMENSÕES 100X15X13X20 CM (COMPRIMENTO X BASE INFERIOR X BASE SUPERIOR X ALTURA), PARA URBANIZAÇÃO INTERNA DE EMPREENDIMENTOS. AF_06/2016_P</t>
  </si>
  <si>
    <t>29,36</t>
  </si>
  <si>
    <t>ASSENTAMENTO DE GUIA (MEIO-FIO) EM TRECHO CURVO, CONFECCIONADA EM CONCRETO PRÉ-FABRICADO, DIMENSÕES 100X15X13X20 CM (COMPRIMENTO X BASE INFERIOR X BASE SUPERIOR X ALTURA), PARA URBANIZAÇÃO INTERNA DE EMPREENDIMENTOS. AF_06/2016_P</t>
  </si>
  <si>
    <t>32,03</t>
  </si>
  <si>
    <t>EXECUÇÃO DE SARJETA DE CONCRETO USINADO, MOLDADA  IN LOCO  EM TRECHO RETO, 30 CM BASE X 15 CM ALTURA. AF_06/2016</t>
  </si>
  <si>
    <t>EXECUÇÃO DE SARJETA DE CONCRETO USINADO, MOLDADA  IN LOCO  EM TRECHO CURVO, 30 CM BASE X 15 CM ALTURA. AF_06/2016</t>
  </si>
  <si>
    <t>43,20</t>
  </si>
  <si>
    <t>EXECUÇÃO DE SARJETA DE CONCRETO USINADO, MOLDADA  IN LOCO  EM TRECHO RETO, 45 CM BASE X 15 CM ALTURA. AF_06/2016</t>
  </si>
  <si>
    <t>45,73</t>
  </si>
  <si>
    <t>EXECUÇÃO DE SARJETA DE CONCRETO USINADO, MOLDADA  IN LOCO  EM TRECHO CURVO, 45 CM BASE X 15 CM ALTURA. AF_06/2016</t>
  </si>
  <si>
    <t>53,86</t>
  </si>
  <si>
    <t>EXECUÇÃO DE SARJETA DE CONCRETO USINADO, MOLDADA  IN LOCO  EM TRECHO RETO, 60 CM BASE X 15 CM ALTURA. AF_06/2016</t>
  </si>
  <si>
    <t>56,00</t>
  </si>
  <si>
    <t>EXECUÇÃO DE SARJETA DE CONCRETO USINADO, MOLDADA  IN LOCO  EM TRECHO CURVO, 60 CM BASE X 15 CM ALTURA. AF_06/2016</t>
  </si>
  <si>
    <t>64,13</t>
  </si>
  <si>
    <t>EXECUÇÃO DE SARJETA DE CONCRETO USINADO, MOLDADA  IN LOCO  EM TRECHO RETO, 30 CM BASE X 10 CM ALTURA. AF_06/2016</t>
  </si>
  <si>
    <t>27,11</t>
  </si>
  <si>
    <t>EXECUÇÃO DE SARJETA DE CONCRETO USINADO, MOLDADA  IN LOCO  EM TRECHO CURVO, 30 CM BASE X 10 CM ALTURA. AF_06/2016</t>
  </si>
  <si>
    <t>34,22</t>
  </si>
  <si>
    <t>EXECUÇÃO DE SARJETA DE CONCRETO USINADO, MOLDADA  IN LOCO  EM TRECHO RETO, 45 CM BASE X 10 CM ALTURA. AF_06/2016</t>
  </si>
  <si>
    <t>34,67</t>
  </si>
  <si>
    <t>EXECUÇÃO DE SARJETA DE CONCRETO USINADO, MOLDADA  IN LOCO  EM TRECHO CURVO, 45 CM BASE X 10 CM ALTURA. AF_06/2016</t>
  </si>
  <si>
    <t>41,78</t>
  </si>
  <si>
    <t>EXECUÇÃO DE SARJETA DE CONCRETO USINADO, MOLDADA  IN LOCO  EM TRECHO RETO, 60 CM BASE X 10 CM ALTURA. AF_06/2016</t>
  </si>
  <si>
    <t>41,87</t>
  </si>
  <si>
    <t>EXECUÇÃO DE SARJETA DE CONCRETO USINADO, MOLDADA  IN LOCO  EM TRECHO CURVO, 60 CM BASE X 10 CM ALTURA. AF_06/2016</t>
  </si>
  <si>
    <t>48,98</t>
  </si>
  <si>
    <t>EXECUÇÃO DE SARJETÃO DE CONCRETO USINADO, MOLDADA  IN LOCO  EM TRECHO RETO, 100 CM BASE X 20 CM ALTURA. AF_06/2016</t>
  </si>
  <si>
    <t>111,41</t>
  </si>
  <si>
    <t>EXECUÇÃO DE ESCORAS DE CONCRETO PARA CONTENÇÃO DE GUIAS PRÉ-FABRICADAS. AF_06/2016</t>
  </si>
  <si>
    <t>5,63</t>
  </si>
  <si>
    <t>ESCORAMENTO DE VALA, TIPO PONTALETEAMENTO, COM PROFUNDIDADE DE 0 A 1,5 M, LARGURA MENOR QUE 1,5 M, EM LOCAL COM NÍVEL ALTO DE INTERFERÊNCIA. AF_06/2016</t>
  </si>
  <si>
    <t>13,56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</si>
  <si>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</si>
  <si>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</si>
  <si>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10,66</t>
  </si>
  <si>
    <t>ESCORAMENTO DE VALA, TIPO PONTALETEAMENTO, COM PROFUNDIDADE DE 1,5 A 3,0 M, LARGURA MAIOR OU IGUAL A 1,5 M E MENOR QUE 2,5 M, EM LOCAL COM NÍVEL ALTO DE INTERFERÊNCIA. AF_06/2016</t>
  </si>
  <si>
    <t>15,89</t>
  </si>
  <si>
    <t>ESCORAMENTO DE VALA, TIPO PONTALETEAMENTO, COM PROFUNDIDADE DE 3,0 A 4,5 M, LARGURA MENOR QUE 1,5 M EM LOCAL COM NÍVEL ALTO DE INTERFERÊNCIA. AF_06/2016</t>
  </si>
  <si>
    <t>8,09</t>
  </si>
  <si>
    <t>ESCORAMENTO DE VALA, TIPO PONTALETEAMENTO, COM PROFUNDIDADE DE 3,0 A 4,5 M, LARGURA MAIOR OU IGUAL A 1,5 M E MENOR QUE 2,5 M, EM LOCAL COM NÍVEL ALTO DE INTERFERÊNCIA. AF_06/2016</t>
  </si>
  <si>
    <t>13,44</t>
  </si>
  <si>
    <t>ESCORAMENTO DE VALA, TIPO PONTALETEAMENTO, COM PROFUNDIDADE DE 0 A 1,5 M, LARGURA MENOR QUE 1,5 M, EM LOCAL COM NÍVEL BAIXO DE INTERFERÊNCIA. AF_06/2016</t>
  </si>
  <si>
    <t>12,73</t>
  </si>
  <si>
    <t>ESCORAMENTO DE VALA, TIPO PONTALETEAMENTO, COM PROFUNDIDADE DE 0 A 1,5 M, LARGURA MAIOR OU IGUAL A 1,5 M E MENOR QUE 2,5 M, EM LOCAL COM NÍVEL BAIXO DE INTERFERÊNCIA. AF_06/2016</t>
  </si>
  <si>
    <t>17,96</t>
  </si>
  <si>
    <t>ESCORAMENTO DE VALA, TIPO PONTALETEAMENTO, COM PROFUNDIDADE DE 1,5 A 3,0 M, LARGURA MENOR QUE 1,5 M, EM LOCAL COM NÍVEL BAIXO DE INTERFERÊNCIA. AF_06/2016</t>
  </si>
  <si>
    <t>9,86</t>
  </si>
  <si>
    <t>ESCORAMENTO DE VALA, TIPO PONTALETEAMENTO, COM PROFUNDIDADE DE 1,5 A 3,0 M, LARGURA MAIOR OU IGUAL A 1,5 M E MENOR QUE 2,5 M, EM LOCAL COM NÍVEL BAIXO DE INTERFERÊNCIA. AF_06/2016</t>
  </si>
  <si>
    <t>15,05</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</si>
  <si>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</si>
  <si>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</si>
  <si>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12,62</t>
  </si>
  <si>
    <t>ESCORAMENTO DE VALA, TIPO DESCONTÍNUO, COM PROFUNDIDADE DE 0 A 1,5 M, LARGURA MENOR QUE 1,5 M, EM LOCAL COM NÍVEL ALTO DE INTERFERÊNCIA. AF_06/2016</t>
  </si>
  <si>
    <t>22,19</t>
  </si>
  <si>
    <t>ESCORAMENTO DE VALA, TIPO DESCONTÍNUO, COM PROFUNDIDADE DE 0 A 1,5 M, LARGURA MAIOR OU IGUAL A 1,5 M E MENOR QUE 2,5 M, EM LOCAL COM NÍVEL ALTO DE INTERFERÊNCIA. AF_06/2016</t>
  </si>
  <si>
    <t>28,98</t>
  </si>
  <si>
    <t>ESCORAMENTO DE VALA, TIPO DESCONTÍNUO, COM PROFUNDIDADE DE 1,5 M A 3,0 M, LARGURA MENOR QUE 1,5 M, EM LOCAL COM NÍVEL ALTO DE INTERFERÊNCIA. AF_06/2016</t>
  </si>
  <si>
    <t>18,17</t>
  </si>
  <si>
    <t>ESCORAMENTO DE VALA, TIPO DESCONTÍNUO, COM PROFUNDIDADE DE 1,5 A 3,0 M, LARGURA MAIOR OU IGUAL A 1,5 M E MENOR QUE 2,5 M, EM LOCAL COM NÍVEL ALTO DE INTERFERÊNCIA. AF_06/2016</t>
  </si>
  <si>
    <t>24,83</t>
  </si>
  <si>
    <t>ESCORAMENTO DE VALA, TIPO DESCONTÍNUO, COM PROFUNDIDADE DE 3,0 A 4,5 M, LARGURA MENOR QUE 1,5 M, EM LOCAL COM NÍVEL ALTO DE INTERFERÊNCIA. AF_06/2016</t>
  </si>
  <si>
    <t>15,50</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</si>
  <si>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</si>
  <si>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</si>
  <si>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21,61</t>
  </si>
  <si>
    <t>ESCORAMENTO DE VALA, TIPO DESCONTÍNUO, COM PROFUNDIDADE DE 0 A 1,5 M, LARGURA MAIOR OU IGUAL A 1,5 M E MENOR QUE 2,5 M, EM LOCAL COM NÍVEL BAIXO DE INTERFERÊNCIA. AF_06/2016</t>
  </si>
  <si>
    <t>27,94</t>
  </si>
  <si>
    <t>ESCORAMENTO DE VALA, TIPO DESCONTÍNUO, COM PROFUNDIDADE DE 1,5 M A 3,0 M, LARGURA MENOR QUE 1,5 M, EM LOCAL COM NÍVEL BAIXO DE INTERFERÊNCIA. AF_06/2016</t>
  </si>
  <si>
    <t>17,13</t>
  </si>
  <si>
    <t>ESCORAMENTO DE VALA, TIPO DESCONTÍNUO, COM PROFUNDIDADE DE 1,5 A 3,0 M, LARGURA MAIOR OU IGUAL A 1,5 M E MENOR QUE 2,5 M, EM LOCAL COM NÍVEL BAIXO DE INTERFERÊNCIA. AF_06/2016</t>
  </si>
  <si>
    <t>23,78</t>
  </si>
  <si>
    <t>ESCORAMENTO DE VALA, TIPO DESCONTÍNUO, COM PROFUNDIDADE DE 3,0 A 4,5 M, LARGURA MENOR QUE 1,5 M, EM LOCAL COM NÍVEL BAIXO DE INTERFERÊNCIA. AF_06/2016</t>
  </si>
  <si>
    <t>14,44</t>
  </si>
  <si>
    <t>ESCORAMENTO DE VALA, TIPO DESCONTÍNUO, COM PROFUNDIDADE DE 3,0 A 4,5 M, LARGURA MAIOR OU IGUAL A 1,5 E MENOR QUE 2,5 M, EM LOCAL COM NÍVEL BAIXO DE INTERFERÊNCIA. AF_06/2016</t>
  </si>
  <si>
    <t>21,22</t>
  </si>
  <si>
    <t>ESCORAMENTO FORMAS ATE H = 3,30M, COM MADEIRA DE 3A QUALIDADE, NAO APARELHADA, APROVEITAMENTO TABUAS 3X E PRUMOS 4X.</t>
  </si>
  <si>
    <t>8,30</t>
  </si>
  <si>
    <t>ESCORAMENTO FORMAS DE H=3,30 A 3,50 M, COM MADEIRA 3A QUALIDADE, NAO APARELHADA, APROVEITAMENTO TABUAS 3X E PRUMOS 4X</t>
  </si>
  <si>
    <t>14,33</t>
  </si>
  <si>
    <t>ESCORAMENTO FORMAS H=3,50 A 4,00 M, COM MADEIRA DE 3A QUALIDADE, NAO APARELHADA, APROVEITAMENTO TABUAS 3X E PRUMOS 4X.</t>
  </si>
  <si>
    <t>16,54</t>
  </si>
  <si>
    <t>KIT DE PORTA-PRONTA DE MADEIRA EM ACABAMENTO MELAMÍNICO BRANCO, FOLHA LEVE OU MÉDIA, 60X210CM, EXCLUSIVE FECHADURA, FIXAÇÃO COM PREENCHIMENTO PARCIAL DE ESPUMA EXPANSIVA - FORNECIMENTO E INSTALAÇÃO. AF_12/2019</t>
  </si>
  <si>
    <t>566,52</t>
  </si>
  <si>
    <t>KIT DE PORTA-PRONTA DE MADEIRA EM ACABAMENTO MELAMÍNICO BRANCO, FOLHA LEVE OU MÉDIA, 70X210CM, EXCLUSIVE FECHADURA, FIXAÇÃO COM PREENCHIMENTO PARCIAL DE ESPUMA EXPANSIVA - FORNECIMENTO E INSTALAÇÃO. AF_12/2019</t>
  </si>
  <si>
    <t>585,06</t>
  </si>
  <si>
    <t>KIT DE PORTA-PRONTA DE MADEIRA EM ACABAMENTO MELAMÍNICO BRANCO, FOLHA LEVE OU MÉDIA, 80X210CM, EXCLUSIVE FECHADURA, FIXAÇÃO COM PREENCHIMENTO PARCIAL DE ESPUMA EXPANSIVA - FORNECIMENTO E INSTALAÇÃO. AF_12/2019</t>
  </si>
  <si>
    <t>589,58</t>
  </si>
  <si>
    <t>KIT DE PORTA-PRONTA DE MADEIRA EM ACABAMENTO MELAMÍNICO BRANCO, FOLHA PESADA OU SUPERPESADA, 80X210CM, EXCLUSIVE FECHADURA, FIXAÇÃO COM PREENCHIMENTO PARCIAL DE ESPUMA EXPANSIVA - FORNECIMENTO E INSTALAÇÃO. AF_12/2019</t>
  </si>
  <si>
    <t>628,86</t>
  </si>
  <si>
    <t>KIT DE PORTA-PRONTA DE MADEIRA EM ACABAMENTO MELAMÍNICO BRANCO, FOLHA PESADA OU SUPERPESADA, 90X210CM, EXCLUSIVE FECHADURA, FIXAÇÃO COM PREENCHIMENTO TOTAL DE ESPUMA EXPANSIVA - FORNECIMENTO E INSTALAÇÃO. AF_12/2019</t>
  </si>
  <si>
    <t>668,64</t>
  </si>
  <si>
    <t>KIT DE PORTA-PRONTA DE MADEIRA EM ACABAMENTO MELAMÍNICO BRANCO, FOLHA LEVE OU MÉDIA, E BATENTE METÁLICO, 60X210CM, EXCLUSIVE FECHADURA, FIXAÇÃO COM ARGAMASSA - FORNECIMENTO E INSTALAÇÃO. AF_12/2019</t>
  </si>
  <si>
    <t>550,68</t>
  </si>
  <si>
    <t>KIT DE PORTA-PRONTA DE MADEIRA EM ACABAMENTO MELAMÍNICO BRANCO, FOLHA LEVE OU MÉDIA, E BATENTE METÁLICO, 70X210CM,  EXCLUSIVE FECHADURA, FIXAÇÃO COM ARGAMASSA - FORNECIMENTO E INSTALAÇÃO. AF_12/2019</t>
  </si>
  <si>
    <t>532,17</t>
  </si>
  <si>
    <t>KIT DE PORTA-PRONTA DE MADEIRA EM ACABAMENTO MELAMÍNICO BRANCO, FOLHA LEVE OU MÉDIA, E BATENTE METÁLICO, 80X210CM, EXCLUSIVE FECHADURA, FIXAÇÃO COM ARGAMASSA - FORNECIMENTO E INSTALAÇÃO. AF_12/2019</t>
  </si>
  <si>
    <t>541,32</t>
  </si>
  <si>
    <t>KIT DE PORTA-PRONTA DE MADEIRA EM ACABAMENTO MELAMÍNICO BRANCO, FOLHA LEVE OU MÉDIA, E BATENTE METÁLICO, 90X210CM,  EXCLUSIVE FECHADURA, FIXAÇÃO COM ARGAMASSA - FORNECIMENTO E INSTALAÇÃO. AF_12/2019</t>
  </si>
  <si>
    <t>664,51</t>
  </si>
  <si>
    <t>KIT DE PORTA-PRONTA DE MADEIRA EM ACABAMENTO MELAMÍNICO BRANCO, FOLHA PESADA OU SUPERPESADA, E BATENTE METÁLICO, 80X210CM, EXCLUSIVE FECHADURA, FIXAÇÃO COM ARGAMASSA - FORNECIMENTO E INSTALAÇÃO. AF_12/2019</t>
  </si>
  <si>
    <t>668,49</t>
  </si>
  <si>
    <t>KIT DE PORTA-PRONTA DE MADEIRA EM ACABAMENTO MELAMÍNICO BRANCO, FOLHA PESADA OU SUPERPESADA, E BATENTE METÁLICO, 90X210CM, EXCLUSIVE FECHADURA, FIXAÇÃO COM ARGAMASSA - FORNECIMENTO E INSTALAÇÃO. AF_12/2019</t>
  </si>
  <si>
    <t>689,34</t>
  </si>
  <si>
    <t>BATENTE PARA PORTA DE MADEIRA, PADRÃO MÉDIO - FORNECIMENTO E MONTAGEM. AF_12/2019</t>
  </si>
  <si>
    <t>176,99</t>
  </si>
  <si>
    <t>BATENTE PARA PORTA DE MADEIRA, FIXAÇÃO COM ARGAMASSA, PADRÃO MÉDIO - FORNECIMENTO E INSTALAÇÃO. AF_12/2019_P</t>
  </si>
  <si>
    <t>234,01</t>
  </si>
  <si>
    <t>PORTA DE MADEIRA PARA PINTURA, SEMI-OCA (LEVE OU MÉDIA), 60X210CM, ESPESSURA DE 3,5CM, INCLUSO DOBRADIÇAS - FORNECIMENTO E INSTALAÇÃO. AF_12/2019</t>
  </si>
  <si>
    <t>328,87</t>
  </si>
  <si>
    <t>PORTA DE MADEIRA PARA PINTURA, SEMI-OCA (LEVE OU MÉDIA), 70X210CM, ESPESSURA DE 3,5CM, INCLUSO DOBRADIÇAS - FORNECIMENTO E INSTALAÇÃO. AF_12/2019</t>
  </si>
  <si>
    <t>361,48</t>
  </si>
  <si>
    <t>PORTA DE MADEIRA PARA PINTURA, SEMI-OCA (LEVE OU MÉDIA), 80X210CM, ESPESSURA DE 3,5CM, INCLUSO DOBRADIÇAS - FORNECIMENTO E INSTALAÇÃO. AF_12/2019</t>
  </si>
  <si>
    <t>354,63</t>
  </si>
  <si>
    <t>PORTA DE MADEIRA PARA PINTURA, SEMI-OCA (LEVE OU MÉDIA), 90X210CM, ESPESSURA DE 3,5CM, INCLUSO DOBRADIÇAS - FORNECIMENTO E INSTALAÇÃO. AF_12/2019</t>
  </si>
  <si>
    <t>374,57</t>
  </si>
  <si>
    <t>PORTA DE MADEIRA PARA PINTURA, SEMI-OCA (PESADA OU SUPERPESADA), 80X210CM, ESPESSURA DE 3,5CM, INCLUSO DOBRADIÇAS - FORNECIMENTO E INSTALAÇÃO. AF_12/2019</t>
  </si>
  <si>
    <t>379,96</t>
  </si>
  <si>
    <t>PORTA DE MADEIRA, MACIÇA (PESADA OU SUPERPESADA), 90X210CM, ESPESSURA DE 3,5CM, INCLUSO DOBRADIÇAS - FORNECIMENTO E INSTALAÇÃO. AF_12/2019</t>
  </si>
  <si>
    <t>409,54</t>
  </si>
  <si>
    <t>FECHADURA DE EMBUTIR COM CILINDRO, EXTERNA, COMPLETA, ACABAMENTO PADRÃO MÉDIO, INCLUSO EXECUÇÃO DE FURO - FORNECIMENTO E INSTALAÇÃO. AF_12/2019</t>
  </si>
  <si>
    <t>80,77</t>
  </si>
  <si>
    <t>FECHADURA DE EMBUTIR PARA PORTA DE BANHEIRO, COMPLETA, ACABAMENTO PADRÃO MÉDIO, INCLUSO EXECUÇÃO DE FURO - FORNECIMENTO E INSTALAÇÃO. AF_12/2019</t>
  </si>
  <si>
    <t>63,30</t>
  </si>
  <si>
    <t>KIT DE PORTA DE MADEIRA PARA PINTURA, SEMI-OCA (LEVE OU MÉDIA), PADRÃO MÉDIO, 60X210CM, ESPESSURA DE 3,5CM, ITENS INCLUSOS: DOBRADIÇAS, MONTAGEM E INSTALAÇÃO DO BATENTE, FECHADURA COM EXECUÇÃO DO FURO - FORNECIMENTO E INSTALAÇÃO. AF_12/2019</t>
  </si>
  <si>
    <t>680,13</t>
  </si>
  <si>
    <t>KIT DE PORTA DE MADEIRA PARA PINTURA, SEMI-OCA (LEVE OU MÉDIA), PADRÃO MÉDIO, 70X210CM, ESPESSURA DE 3,5CM, ITENS INCLUSOS: DOBRADIÇAS, MONTAGEM E INSTALAÇÃO DO BATENTE, FECHADURA COM EXECUÇÃO DO FURO - FORNECIMENTO E INSTALAÇÃO. AF_12/2019</t>
  </si>
  <si>
    <t>719,50</t>
  </si>
  <si>
    <t>KIT DE PORTA DE MADEIRA PARA PINTURA, SEMI-OCA (LEVE OU MÉDIA), PADRÃO MÉDIO, 80X210CM, ESPESSURA DE 3,5CM, ITENS INCLUSOS: DOBRADIÇAS, MONTAGEM E INSTALAÇÃO DO BATENTE, FECHADURA COM EXECUÇÃO DO FURO - FORNECIMENTO E INSTALAÇÃO. AF_12/2019</t>
  </si>
  <si>
    <t>725,61</t>
  </si>
  <si>
    <t>KIT DE PORTA DE MADEIRA PARA PINTURA, SEMI-OCA (LEVE OU MÉDIA), PADRÃO MÉDIO, 90X210CM, ESPESSURA DE 3,5CM, ITENS INCLUSOS: DOBRADIÇAS, MONTAGEM E INSTALAÇÃO DO BATENTE, FECHADURA COM EXECUÇÃO DO FURO - FORNECIMENTO E INSTALAÇÃO. AF_12/2019</t>
  </si>
  <si>
    <t>746,67</t>
  </si>
  <si>
    <t>KIT DE PORTA DE MADEIRA PARA PINTURA, SEMI-OCA (PESADA OU SUPERPESADA), PADRÃO MÉDIO, 80X210CM, ESPESSURA DE 3,5CM, ITENS INCLUSOS: DOBRADIÇAS, MONTAGEM E INSTALAÇÃO DO BATENTE, FECHADURA COM EXECUÇÃO DO FURO - FORNECIMENTO E INSTALAÇÃO. AF_12/2019</t>
  </si>
  <si>
    <t>750,94</t>
  </si>
  <si>
    <t>KIT DE PORTA DE MADEIRA PARA PINTURA, SEMI-OCA (PESADA OU SUPERPESADA), PADRÃO MÉDIO, 90X210CM, ESPESSURA DE 3,5CM, ITENS INCLUSOS: DOBRADIÇAS, MONTAGEM E INSTALAÇÃO DO BATENTE, FECHADURA COM EXECUÇÃO DO FURO - FORNECIMENTO E INSTALAÇÃO. AF_12/2019</t>
  </si>
  <si>
    <t>781,64</t>
  </si>
  <si>
    <t>KIT DE PORTA DE MADEIRA PARA PINTURA, SEMI-OCA (LEVE OU MÉDIA), PADRÃO MÉDIO, 60X210CM, ESPESSURA DE 3,5CM, ITENS INCLUSOS: DOBRADIÇAS, MONTAGEM E INSTALAÇÃO DO BATENTE, SEM FECHADURA - FORNECIMENTO E INSTALAÇÃO. AF_12/2019</t>
  </si>
  <si>
    <t>616,83</t>
  </si>
  <si>
    <t>KIT DE PORTA DE MADEIRA PARA PINTURA, SEMI-OCA (LEVE OU MÉDIA), PADRÃO MÉDIO, 70X210CM, ESPESSURA DE 3,5CM, ITENS INCLUSOS: DOBRADIÇAS, MONTAGEM E INSTALAÇÃO DO BATENTE, SEM FECHADURA - FORNECIMENTO E INSTALAÇÃO. AF_12/2019</t>
  </si>
  <si>
    <t>650,56</t>
  </si>
  <si>
    <t>KIT DE PORTA DE MADEIRA PARA PINTURA, SEMI-OCA (LEVE OU MÉDIA), PADRÃO MÉDIO, 80X210CM, ESPESSURA DE 3,5CM, ITENS INCLUSOS: DOBRADIÇAS, MONTAGEM E INSTALAÇÃO DO BATENTE, SEM FECHADURA - FORNECIMENTO E INSTALAÇÃO. AF_12/2019</t>
  </si>
  <si>
    <t>644,84</t>
  </si>
  <si>
    <t>KIT DE PORTA DE MADEIRA PARA PINTURA, SEMI-OCA (LEVE OU MÉDIA), PADRÃO MÉDIO, 90X210CM, ESPESSURA DE 3,5CM, ITENS INCLUSOS: DOBRADIÇAS, MONTAGEM E INSTALAÇÃO DO BATENTE, SEM FECHADURA - FORNECIMENTO E INSTALAÇÃO. AF_12/2019</t>
  </si>
  <si>
    <t>665,90</t>
  </si>
  <si>
    <t>KIT DE PORTA DE MADEIRA PARA PINTURA, SEMI-OCA (PESADA OU SUPERPESADA), PADRÃO MÉDIO, 80X210CM, ESPESSURA DE 3,5CM, ITENS INCLUSOS: DOBRADIÇAS, MONTAGEM E INSTALAÇÃO DO BATENTE, SEM FECHADURA - FORNECIMENTO E INSTALAÇÃO. AF_12/2019</t>
  </si>
  <si>
    <t>670,17</t>
  </si>
  <si>
    <t>KIT DE PORTA DE MADEIRA PARA PINTURA, SEMI-OCA (PESADA OU SUPERPESADA), PADRÃO MÉDIO, 90X210CM, ESPESSURA DE 3,5CM, ITENS INCLUSOS: DOBRADIÇAS, MONTAGEM E INSTALAÇÃO DO BATENTE, SEM FECHADURA - FORNECIMENTO E INSTALAÇÃO. AF_12/2019</t>
  </si>
  <si>
    <t>700,87</t>
  </si>
  <si>
    <t>PORTA DE MADEIRA PARA VERNIZ, SEMI-OCA (LEVE OU MÉDIA), 60X210CM, ESPESSURA DE 3,5CM, INCLUSO DOBRADIÇAS - FORNECIMENTO E INSTALAÇÃO. AF_12/2019</t>
  </si>
  <si>
    <t>338,14</t>
  </si>
  <si>
    <t>PORTA DE MADEIRA PARA VERNIZ, SEMI-OCA (LEVE OU MÉDIA), 70X210CM, ESPESSURA DE 3,5CM, INCLUSO DOBRADIÇAS - FORNECIMENTO E INSTALAÇÃO. AF_12/2019</t>
  </si>
  <si>
    <t>259,85</t>
  </si>
  <si>
    <t>PORTA DE MADEIRA PARA VERNIZ, SEMI-OCA (LEVE OU MÉDIA), 80X210CM, ESPESSURA DE 3,5CM, INCLUSO DOBRADIÇAS - FORNECIMENTO E INSTALAÇÃO. AF_12/2019</t>
  </si>
  <si>
    <t>389,36</t>
  </si>
  <si>
    <t>PORTA DE MADEIRA PARA VERNIZ, SEMI-OCA (LEVE OU MÉDIA), 90X210CM, ESPESSURA DE 3,5CM, INCLUSO DOBRADIÇAS - FORNECIMENTO E INSTALAÇÃO. AF_12/2019</t>
  </si>
  <si>
    <t>367,43</t>
  </si>
  <si>
    <t>KIT DE PORTA DE MADEIRA PARA VERNIZ, SEMI-OCA (LEVE OU MÉDIA), PADRÃO MÉDIO, 60X210CM, ESPESSURA DE 3,5CM, ITENS INCLUSOS: DOBRADIÇAS, MONTAGEM E INSTALAÇÃO DO BATENTE, SEM FECHADURA - FORNECIMENTO E INSTALAÇÃO. AF_12/2019</t>
  </si>
  <si>
    <t>626,10</t>
  </si>
  <si>
    <t>KIT DE PORTA DE MADEIRA PARA VERNIZ, SEMI-OCA (LEVE OU MÉDIA), PADRÃO MÉDIO, 70X210CM, ESPESSURA DE 3,5CM, ITENS INCLUSOS: DOBRADIÇAS, MONTAGEM E INSTALAÇÃO DO BATENTE, SEM FECHADURA - FORNECIMENTO E INSTALAÇÃO. AF_12/2019</t>
  </si>
  <si>
    <t>548,93</t>
  </si>
  <si>
    <t>KIT DE PORTA DE MADEIRA PARA VERNIZ, SEMI-OCA (LEVE OU MÉDIA), PADRÃO MÉDIO, 80X210CM, ESPESSURA DE 3,5CM, ITENS INCLUSOS: DOBRADIÇAS, MONTAGEM E INSTALAÇÃO DO BATENTE, SEM FECHADURA - FORNECIMENTO E INSTALAÇÃO. AF_12/2019</t>
  </si>
  <si>
    <t>679,57</t>
  </si>
  <si>
    <t>KIT DE PORTA DE MADEIRA PARA VERNIZ, SEMI-OCA (LEVE OU MÉDIA), PADRÃO MÉDIO, 90X210CM, ESPESSURA DE 3,5CM, ITENS INCLUSOS: DOBRADIÇAS, MONTAGEM E INSTALAÇÃO DO BATENTE, SEM FECHADURA - FORNECIMENTO E INSTALAÇÃO. AF_12/2019</t>
  </si>
  <si>
    <t>658,76</t>
  </si>
  <si>
    <t>BATENTE PARA PORTA DE MADEIRA, PADRÃO POPULAR - FORNECIMENTO E MONTAGEM. AF_12/2019</t>
  </si>
  <si>
    <t>138,23</t>
  </si>
  <si>
    <t>BATENTE PARA PORTA DE MADEIRA, FIXAÇÃO COM ARGAMASSA, PADRÃO POPULAR. FORNECIMENTO E INSTALAÇÃO. AF_12/2019_P</t>
  </si>
  <si>
    <t>195,25</t>
  </si>
  <si>
    <t>PORTA DE MADEIRA FRISADA, SEMI-OCA (LEVE OU MÉDIA), 60X210CM, ESPESSURA DE 3CM, INCLUSO DOBRADIÇAS - FORNECIMENTO E INSTALAÇÃO. AF_12/2019</t>
  </si>
  <si>
    <t>313,23</t>
  </si>
  <si>
    <t>PORTA DE MADEIRA FRISADA, SEMI-OCA (LEVE OU MÉDIA), 70X210CM, ESPESSURA DE 3CM, INCLUSO DOBRADIÇAS - FORNECIMENTO E INSTALAÇÃO. AF_12/2019</t>
  </si>
  <si>
    <t>334,39</t>
  </si>
  <si>
    <t>PORTA DE MADEIRA FRISADA, SEMI-OCA (LEVE OU MÉDIA), 80X210CM, ESPESSURA DE 3,5CM, INCLUSO DOBRADIÇAS - FORNECIMENTO E INSTALAÇÃO. AF_12/2019</t>
  </si>
  <si>
    <t>391,91</t>
  </si>
  <si>
    <t>PORTA DE MADEIRA TIPO VENEZIANA, 80X210CM, ESPESSURA DE 3CM, INCLUSO DOBRADIÇAS - FORNECIMENTO E INSTALAÇÃO. AF_12/2019</t>
  </si>
  <si>
    <t>522,27</t>
  </si>
  <si>
    <t>PORTA DE MADEIRA, TIPO MEXICANA, MACIÇA (PESADA OU SUPERPESADA), 80X210CM, ESPESSURA DE 3,5CM, INCLUSO DOBRADIÇAS - FORNECIMENTO E INSTALAÇÃO. AF_12/2019</t>
  </si>
  <si>
    <t>727,75</t>
  </si>
  <si>
    <t>FECHADURA DE EMBUTIR COM CILINDRO, EXTERNA, COMPLETA, ACABAMENTO PADRÃO POPULAR, INCLUSO EXECUÇÃO DE FURO - FORNECIMENTO E INSTALAÇÃO. AF_12/2019</t>
  </si>
  <si>
    <t>61,03</t>
  </si>
  <si>
    <t>FECHADURA DE EMBUTIR PARA PORTA DE BANHEIRO, COMPLETA, ACABAMENTO PADRÃO POPULAR, INCLUSO EXECUÇÃO DE FURO - FORNECIMENTO E INSTALAÇÃO. AF_12/2019</t>
  </si>
  <si>
    <t>46,05</t>
  </si>
  <si>
    <t>FECHADURA DE EMBUTIR PARA PORTAS INTERNAS, COMPLETA, ACABAMENTO PADRÃO MÉDIO, COM EXECUÇÃO DE FURO - FORNECIMENTO E INSTALAÇÃO. AF_12/2019</t>
  </si>
  <si>
    <t>68,94</t>
  </si>
  <si>
    <t>FECHADURA DE EMBUTIR PARA PORTAS INTERNAS, COMPLETA, ACABAMENTO PADRÃO POPULAR, COM EXECUÇÃO DE FURO - FORNECIMENTO E INSTALAÇÃO. AF_12/2019</t>
  </si>
  <si>
    <t>48,37</t>
  </si>
  <si>
    <t>KIT DE PORTA DE MADEIRA PARA PINTURA, SEMI-OCA (LEVE OU MÉDIA), PADRÃO POPULAR, 60X210CM, ESPESSURA DE 3,5CM, ITENS INCLUSOS: DOBRADIÇAS, MONTAGEM E INSTALAÇÃO DO BATENTE, FECHADURA COM EXECUÇÃO DO FURO - FORNECIMENTO E INSTALAÇÃO. AF_12/2019</t>
  </si>
  <si>
    <t>615,09</t>
  </si>
  <si>
    <t>KIT DE PORTA DE MADEIRA PARA PINTURA, SEMI-OCA (LEVE OU MÉDIA), PADRÃO POPULAR, 70X210CM, ESPESSURA DE 3,5CM, ITENS INCLUSOS: DOBRADIÇAS, MONTAGEM E INSTALAÇÃO DO BATENTE, FECHADURA COM EXECUÇÃO DO FURO - FORNECIMENTO E INSTALAÇÃO. AF_12/2019</t>
  </si>
  <si>
    <t>650,96</t>
  </si>
  <si>
    <t>KIT DE PORTA DE MADEIRA PARA PINTURA, SEMI-OCA (LEVE OU MÉDIA), PADRÃO POPULAR, 80X210CM, ESPESSURA DE 3,5CM, ITENS INCLUSOS: DOBRADIÇAS, MONTAGEM E INSTALAÇÃO DO BATENTE, FECHADURA COM EXECUÇÃO DO FURO - FORNECIMENTO E INSTALAÇÃO. AF_12/2019</t>
  </si>
  <si>
    <t>657,71</t>
  </si>
  <si>
    <t>KIT DE PORTA DE MADEIRA PARA PINTURA, SEMI-OCA (LEVE OU MÉDIA), PADRÃO POPULAR, 90X210CM, ESPESSURA DE 3,5CM, ITENS INCLUSOS: DOBRADIÇAS, MONTAGEM E INSTALAÇÃO DO BATENTE, FECHADURA COM EXECUÇÃO DO FURO - FORNECIMENTO E INSTALAÇÃO. AF_12/2019</t>
  </si>
  <si>
    <t>678,58</t>
  </si>
  <si>
    <t>KIT DE PORTA DE MADEIRA PARA PINTURA, SEMI-OCA (PESADA OU SUPERPESADA), PADRÃO POPULAR, 80X210CM, ESPESSURA DE 3,5CM, ITENS INCLUSOS: DOBRADIÇAS, MONTAGEM E INSTALAÇÃO DO BATENTE, FECHADURA COM EXECUÇÃO DO FURO - FORNECIMENTO E INSTALAÇÃO. AF_12/2019</t>
  </si>
  <si>
    <t>683,04</t>
  </si>
  <si>
    <t>KIT DE PORTA DE MADEIRA PARA PINTURA, SEMI-OCA (PESADA OU SUPERPESADA), PADRÃO POPULAR, 90X210CM, ESPESSURA DE 3,5CM, ITENS INCLUSOS: DOBRADIÇAS, MONTAGEM E INSTALAÇÃO DO BATENTE, FECHADURA COM EXECUÇÃO DO FURO - FORNECIMENTO E INSTALAÇÃO. AF_12/2019</t>
  </si>
  <si>
    <t>713,55</t>
  </si>
  <si>
    <t>KIT DE PORTA DE MADEIRA PARA PINTURA, SEMI-OCA (LEVE OU MÉDIA), PADRÃO POPULAR, 60X210CM, ESPESSURA DE 3,5CM, ITENS INCLUSOS: DOBRADIÇAS, MONTAGEM E INSTALAÇÃO DO BATENTE, SEM FECHADURA - FORNECIMENTO E INSTALAÇÃO. AF_12/2019</t>
  </si>
  <si>
    <t>569,04</t>
  </si>
  <si>
    <t>KIT DE PORTA DE MADEIRA PARA PINTURA, SEMI-OCA (LEVE OU MÉDIA), PADRÃO POPULAR, 70X210CM, ESPESSURA DE 3,5CM, ITENS INCLUSOS: DOBRADIÇAS, MONTAGEM E INSTALAÇÃO DO BATENTE, SEM FECHADURA - FORNECIMENTO E INSTALAÇÃO. AF_12/2019</t>
  </si>
  <si>
    <t>602,59</t>
  </si>
  <si>
    <t>KIT DE PORTA DE MADEIRA PARA PINTURA, SEMI-OCA (LEVE OU MÉDIA), PADRÃO POPULAR, 80X210CM, ESPESSURA DE 3,5CM, ITENS INCLUSOS: DOBRADIÇAS, MONTAGEM E INSTALAÇÃO DO BATENTE, SEM FECHADURA - FORNECIMENTO E INSTALAÇÃO. AF_12/2019</t>
  </si>
  <si>
    <t>596,68</t>
  </si>
  <si>
    <t>KIT DE PORTA DE MADEIRA PARA PINTURA, SEMI-OCA (LEVE OU MÉDIA), PADRÃO POPULAR, 90X210CM, ESPESSURA DE 3,5CM, ITENS INCLUSOS: DOBRADIÇAS, MONTAGEM E INSTALAÇÃO DO BATENTE, SEM FECHADURA - FORNECIMENTO E INSTALAÇÃO. AF_12/2019</t>
  </si>
  <si>
    <t>617,55</t>
  </si>
  <si>
    <t>KIT DE PORTA DE MADEIRA PARA PINTURA, SEMI-OCA (PESADA OU SUPERPESADA), PADRÃO POPULAR, 80X210CM, ESPESSURA DE 3,5CM, ITENS INCLUSOS: DOBRADIÇAS, MONTAGEM E INSTALAÇÃO DO BATENTE, SEM FECHADURA - FORNECIMENTO E INSTALAÇÃO. AF_12/2019</t>
  </si>
  <si>
    <t>622,01</t>
  </si>
  <si>
    <t>KIT DE PORTA DE MADEIRA PARA PINTURA, SEMI-OCA (PESADA OU SUPERPESADA), PADRÃO POPULAR, 90X210CM, ESPESSURA DE 3,5CM, ITENS INCLUSOS: DOBRADIÇAS, MONTAGEM E INSTALAÇÃO DO BATENTE, SEM FECHADURA - FORNECIMENTO E INSTALAÇÃO. AF_12/2019</t>
  </si>
  <si>
    <t>652,52</t>
  </si>
  <si>
    <t>KIT DE PORTA DE MADEIRA PARA VERNIZ, SEMI-OCA (LEVE OU MÉDIA), PADRÃO POPULAR, 60X210CM, ESPESSURA DE 3,5CM, ITENS INCLUSOS: DOBRADIÇAS, MONTAGEM E INSTALAÇÃO DO BATENTE, SEM FECHADURA - FORNECIMENTO E INSTALAÇÃO. AF_12/2019</t>
  </si>
  <si>
    <t>578,31</t>
  </si>
  <si>
    <t>KIT DE PORTA DE MADEIRA PARA VERNIZ, SEMI-OCA (LEVE OU MÉDIA), PADRÃO POPULAR, 70X210CM, ESPESSURA DE 3,5CM, ITENS INCLUSOS: DOBRADIÇAS, MONTAGEM E INSTALAÇÃO DO BATENTE, SEM FECHADURA - FORNECIMENTO E INSTALAÇÃO. AF_12/2019</t>
  </si>
  <si>
    <t>500,96</t>
  </si>
  <si>
    <t>KIT DE PORTA DE MADEIRA PARA VERNIZ, SEMI-OCA (LEVE OU MÉDIA), PADRÃO POPULAR, 80X210CM, ESPESSURA DE 3,5CM, ITENS INCLUSOS: DOBRADIÇAS, MONTAGEM E INSTALAÇÃO DO BATENTE, SEM FECHADURA - FORNECIMENTO E INSTALAÇÃO. AF_12/2019</t>
  </si>
  <si>
    <t>631,41</t>
  </si>
  <si>
    <t>KIT DE PORTA DE MADEIRA PARA VERNIZ, SEMI-OCA (LEVE OU MÉDIA), PADRÃO POPULAR, 90X210CM, ESPESSURA DE 3,5CM, ITENS INCLUSOS: DOBRADIÇAS, MONTAGEM E INSTALAÇÃO DO BATENTE, SEM FECHADURA - FORNECIMENTO E INSTALAÇÃO. AF_12/2019</t>
  </si>
  <si>
    <t>610,41</t>
  </si>
  <si>
    <t>KIT DE PORTA DE MADEIRA FRISADA, SEMI-OCA (LEVE OU MÉDIA), PADRÃO MÉDIO 60X210CM, ESPESSURA DE 3CM, ITENS INCLUSOS: DOBRADIÇAS, MONTAGEM E INSTALAÇÃO DO BATENTE, SEM FECHADURA - FORNECIMENTO E INSTALAÇÃO. AF_12/2019</t>
  </si>
  <si>
    <t>601,19</t>
  </si>
  <si>
    <t>KIT DE PORTA DE MADEIRA FRISADA, SEMI-OCA (LEVE OU MÉDIA), PADRÃO POPULAR, 60X210CM, ESPESSURA DE 3CM, ITENS INCLUSOS: DOBRADIÇAS, MONTAGEM E INSTALAÇÃO DO BATENTE, SEM FECHADURA - FORNECIMENTO E INSTALAÇÃO. AF_12/2019</t>
  </si>
  <si>
    <t>553,40</t>
  </si>
  <si>
    <t>KIT DE PORTA DE MADEIRA FRISADA, SEMI-OCA (LEVE OU MÉDIA), PADRÃO MÉDIO, 70X210CM, ESPESSURA DE 3CM, ITENS INCLUSOS: DOBRADIÇAS, MONTAGEM E INSTALAÇÃO DO BATENTE, SEM FECHADURA - FORNECIMENTO E INSTALAÇÃO. AF_12/2019</t>
  </si>
  <si>
    <t>623,47</t>
  </si>
  <si>
    <t>KIT DE PORTA DE MADEIRA FRISADA, SEMI-OCA (LEVE OU MÉDIA), PADRÃO POPULAR, 70X210CM, ESPESSURA DE 3CM, ITENS INCLUSOS: DOBRADIÇAS, MONTAGEM E INSTALAÇÃO DO BATENTE, SEM FECHADURA - FORNECIMENTO E INSTALAÇÃO. AF_12/2019</t>
  </si>
  <si>
    <t>575,50</t>
  </si>
  <si>
    <t>KIT DE PORTA DE MADEIRA FRISADA, SEMI-OCA (LEVE OU MÉDIA), PADRÃO MÉDIO, 80X210CM, ESPESSURA DE 3,5CM, ITENS INCLUSOS: DOBRADIÇAS, MONTAGEM E INSTALAÇÃO DO BATENTE, SEM FECHADURA - FORNECIMENTO E INSTALAÇÃO. AF_12/2019</t>
  </si>
  <si>
    <t>682,12</t>
  </si>
  <si>
    <t>KIT DE PORTA DE MADEIRA FRISADA, SEMI-OCA (LEVE OU MÉDIA), PADRÃO POPULAR, 80X210CM, ESPESSURA DE 3,5CM, ITENS INCLUSOS: DOBRADIÇAS, MONTAGEM E INSTALAÇÃO DO BATENTE, SEM FECHADURA - FORNECIMENTO E INSTALAÇÃO. AF_12/2019</t>
  </si>
  <si>
    <t>633,96</t>
  </si>
  <si>
    <t>KIT DE PORTA DE MADEIRA TIPO VENEZIANA, PADRÃO MÉDIO, 80X210CM, ESPESSURA DE 3CM, ITENS INCLUSOS: DOBRADIÇAS, MONTAGEM E INSTALAÇÃO DO BATENTE, SEM FECHADURA - FORNECIMENTO E INSTALAÇÃO. AF_12/2019</t>
  </si>
  <si>
    <t>812,48</t>
  </si>
  <si>
    <t>KIT DE PORTA DE MADEIRA TIPO VENEZIANA, PADRÃO POPULAR, 80X210CM, ESPESSURA DE 3CM, ITENS INCLUSOS: DOBRADIÇAS, MONTAGEM E INSTALAÇÃO DO BATENTE, SEM FECHADURA - FORNECIMENTO E INSTALAÇÃO. AF_12/2019</t>
  </si>
  <si>
    <t>764,32</t>
  </si>
  <si>
    <t>KIT DE PORTA DE MADEIRA TIPO MEXICANA, MACIÇA (PESADA OU SUPERPESADA), PADRÃO MÉDIO, 80X210CM, ESPESSURA DE 3CM, ITENS INCLUSOS: DOBRADIÇAS, MONTAGEM E INSTALAÇÃO DO BATENTE, SEM FECHADURA - FORNECIMENTO E INSTALAÇÃO. AF_12/2019</t>
  </si>
  <si>
    <t>1.017,96</t>
  </si>
  <si>
    <t>KIT DE PORTA DE MADEIRA TIPO MEXICANA, MACIÇA (PESADA OU SUPERPESADA), PADRÃO POPULAR, 80X210CM, ESPESSURA DE 3CM, ITENS INCLUSOS: DOBRADIÇAS, MONTAGEM E INSTALAÇÃO DO BATENTE, SEM FECHADURA - FORNECIMENTO E INSTALAÇÃO. AF_12/2019</t>
  </si>
  <si>
    <t>969,80</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</si>
  <si>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</si>
  <si>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</si>
  <si>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</si>
  <si>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645,42</t>
  </si>
  <si>
    <t>BATENTE PARA PORTA COM BANDEIRA, FIXAÇÃO COM PARAFUSO E BUCHA. AF_12/2019</t>
  </si>
  <si>
    <t>114,86</t>
  </si>
  <si>
    <t>KIT DE PORTA DE MADEIRA PARA VERNIZ, SEMI-OCA (LEVE OU MÉDIA), PADRÃO MÉDIO, 60X210CM, ESPESSURA DE 3,5CM, ITENS INCLUSOS: DOBRADIÇAS, MONTAGEM E INSTALAÇÃO DE BATENTE, FECHADURA COM EXECUÇÃO DO FURO - FORNECIMENTO E INSTALAÇÃO. AF_12/2019</t>
  </si>
  <si>
    <t>689,40</t>
  </si>
  <si>
    <t>KIT DE PORTA DE MADEIRA PARA VERNIZ, SEMI-OCA (LEVE OU MÉDIA), PADRÃO POPULAR, 60X210CM, ESPESSURA DE 3,5CM, ITENS INCLUSOS: DOBRADIÇAS, MONTAGEM E INSTALAÇÃO DE BATENTE, FECHADURA COM EXECUÇÃO DO FURO - FORNECIMENTO E INSTALAÇÃO. AF_12/2019</t>
  </si>
  <si>
    <t>624,36</t>
  </si>
  <si>
    <t>KIT DE PORTA DE MADEIRA PARA VERNIZ, SEMI-OCA (LEVE OU MÉDIA), PADRÃO MÉDIO, 70X210CM, ESPESSURA DE 3,5CM, ITENS INCLUSOS: DOBRADIÇAS, MONTAGEM E INSTALAÇÃO DE BATENTE, FECHADURA COM EXECUÇÃO DO FURO - FORNECIMENTO E INSTALAÇÃO. AF_12/2019</t>
  </si>
  <si>
    <t>617,87</t>
  </si>
  <si>
    <t>KIT DE PORTA DE MADEIRA FRISADA, SEMI-OCA (LEVE OU MÉDIA), PADRÃO MÉDIO, 70X210CM, ESPESSURA DE 3CM, ITENS INCLUSOS: DOBRADIÇAS, MONTAGEM E INSTALAÇÃO DE BATENTE, FECHADURA COM EXECUÇÃO DO FURO - FORNECIMENTO E INSTALAÇÃO. AF_12/2019</t>
  </si>
  <si>
    <t>692,41</t>
  </si>
  <si>
    <t>KIT DE PORTA DE MADEIRA FRISADA, SEMI-OCA (LEVE OU MÉDIA), PADRÃO POPULAR, 70X210CM, ESPESSURA DE 3CM, ITENS INCLUSOS: DOBRADIÇAS, MONTAGEM E INSTALAÇÃO DE BATENTE, FECHADURA COM EXECUÇÃO DO FURO - FORNECIMENTO E INSTALAÇÃO. AF_12/2019</t>
  </si>
  <si>
    <t>623,87</t>
  </si>
  <si>
    <t>KIT DE PORTA DE MADEIRA PARA VERNIZ, SEMI-OCA (LEVE OU MÉDIA), PADRÃO MÉDIO, 80X210CM, ESPESSURA DE 3,5CM, ITENS INCLUSOS: DOBRADIÇAS, MONTAGEM E INSTALAÇÃO DE BATENTE, FECHADURA COM EXECUÇÃO DO FURO - FORNECIMENTO E INSTALAÇÃO. AF_12/2019</t>
  </si>
  <si>
    <t>760,34</t>
  </si>
  <si>
    <t>KIT DE PORTA DE MADEIRA PARA VERNIZ, SEMI-OCA (LEVE OU MÉDIA), PADRÃO POPULAR, 80X210CM, ESPESSURA DE 3,5CM, ITENS INCLUSOS: DOBRADIÇAS, MONTAGEM E INSTALAÇÃO DE BATENTE, FECHADURA COM EXECUÇÃO DO FURO - FORNECIMENTO E INSTALAÇÃO. AF_12/2019</t>
  </si>
  <si>
    <t>692,44</t>
  </si>
  <si>
    <t>KIT DE PORTA DE MADEIRA PARA VERNIZ, SEMI-OCA (LEVE OU MÉDIA), PADRÃO MÉDIO, 90X210CM, ESPESSURA DE 3,5CM, ITENS INCLUSOS: DOBRADIÇAS, MONTAGEM E INSTALAÇÃO DE BATENTE, FECHADURA COM EXECUÇÃO DO FURO - FORNECIMENTO E INSTALAÇÃO. AF_12/2019</t>
  </si>
  <si>
    <t>739,53</t>
  </si>
  <si>
    <t>KIT DE PORTA DE MADEIRA PARA VERNIZ, SEMI-OCA (LEVE OU MÉDIA), PADRÃO POPULAR, 90X210CM, ESPESSURA DE 3CM, ITENS INCLUSOS: DOBRADIÇAS, MONTAGEM E INSTALAÇÃO DE BATENTE, FECHADURA COM EXECUÇÃO DO FURO - FORNECIMENTO E INSTALAÇÃO. AF_12/2019</t>
  </si>
  <si>
    <t>671,44</t>
  </si>
  <si>
    <t>KIT DE PORTA DE MADEIRA FRISADA, SEMI-OCA (LEVE OU MÉDIA), PADRÃO MÉDIO, 60X210CM, ESPESSURA DE 3,5CM, ITENS INCLUSOS: DOBRADIÇAS, MONTAGEM E INSTALAÇÃO DE BATENTE, FECHADURA COM EXECUÇÃO DO FURO - FORNECIMENTO E INSTALAÇÃO. AF_12/2019</t>
  </si>
  <si>
    <t>664,49</t>
  </si>
  <si>
    <t>KIT DE PORTA DE MADEIRA FRISADA, SEMI-OCA (LEVE OU MÉDIA), PADRÃO POPULAR, 60X210CM, ESPESSURA DE 3CM, ITENS INCLUSOS: DOBRADIÇAS, MONTAGEM E INSTALAÇÃO DE BATENTE, FECHADURA COM EXECUÇÃO DO FURO - FORNECIMENTO E INSTALAÇÃO. AF_12/2019</t>
  </si>
  <si>
    <t>599,45</t>
  </si>
  <si>
    <t>KIT DE PORTA DE MADEIRA FRISADA, SEMI-OCA (LEVE OU MÉDIA), PADRÃO MÉDIO, 80X210CM, ESPESSURA DE 3,5CM, ITENS INCLUSOS: DOBRADIÇAS, MONTAGEM E INSTALAÇÃO DE BATENTE, FECHADURA COM EXECUÇÃO DO FURO - FORNECIMENTO E INSTALAÇÃO. AF_12/2019</t>
  </si>
  <si>
    <t>762,89</t>
  </si>
  <si>
    <t>KIT DE PORTA DE MADEIRA FRISADA, SEMI-OCA (LEVE OU MÉDIA), PADRÃO POPULAR, 80X210CM, ESPESSURA DE 3,5CM, ITENS INCLUSOS: DOBRADIÇAS, MONTAGEM E INSTALAÇÃO DE BATENTE, FECHADURA COM EXECUÇÃO DO FURO - FORNECIMENTO E INSTALAÇÃO. AF_12/2019</t>
  </si>
  <si>
    <t>694,99</t>
  </si>
  <si>
    <t>KIT DE PORTA DE MADEIRA TIPO VENEZIANA, 80X210CM (ESPESSURA DE 3CM), PADRÃO MÉDIO, ITENS INCLUSOS: DOBRADIÇAS, MONTAGEM E INSTALAÇÃO DE BATENTE, FECHADURA COM EXECUÇÃO DO FURO - FORNECIMENTO E INSTALAÇÃO. AF_12/2019</t>
  </si>
  <si>
    <t>893,25</t>
  </si>
  <si>
    <t>KIT DE PORTA DE MADEIRA TIPO VENEZIANA, 80X210CM (ESPESSURA DE 3CM), PADRÃO POPULAR, ITENS INCLUSOS: DOBRADIÇAS, MONTAGEM E INSTALAÇÃO DE BATENTE, FECHADURA COM EXECUÇÃO DO FURO - FORNECIMENTO E INSTALAÇÃO. AF_12/2019</t>
  </si>
  <si>
    <t>825,35</t>
  </si>
  <si>
    <t>KIT DE PORTA DE MADEIRA TIPO MEXICANA, MACIÇA (PESADA OU SUPERPESADA), PADRÃO MÉDIO, 80X210CM, ESPESSURA DE 3,5CM, ITENS INCLUSOS: DOBRADIÇAS, MONTAGEM E INSTALAÇÃO DE BATENTE, FECHADURA COM EXECUÇÃO DO FURO - FORNECIMENTO E INSTALAÇÃO. AF_12/2019</t>
  </si>
  <si>
    <t>1.098,73</t>
  </si>
  <si>
    <t>KIT DE PORTA DE MADEIRA TIPO MEXICANA, MACIÇA (PESADA OU SUPERPESADA), PADRÃO POPULAR, 80X210CM, ESPESSURA DE 3,5CM, ITENS INCLUSOS: DOBRADIÇAS, MONTAGEM E INSTALAÇÃO DE BATENTE, FECHADURA COM EXECUÇÃO DO FURO - FORNECIMENTO E INSTALAÇÃO. AF_12/2019</t>
  </si>
  <si>
    <t>1.030,83</t>
  </si>
  <si>
    <t>RECOLOCAÇÃO DE FOLHAS DE PORTA DE MADEIRA LEVE OU MÉDIA DE 60CM DE LARGURA, CONSIDERANDO REAPROVEITAMENTO DO MATERIAL. AF_12/2019</t>
  </si>
  <si>
    <t>36,75</t>
  </si>
  <si>
    <t>RECOLOCAÇÃO DE FOLHAS DE PORTA DE MADEIRA LEVE OU MÉDIA DE 70CM DE LARGURA, CONSIDERANDO REAPROVEITAMENTO DO MATERIAL. AF_12/2019</t>
  </si>
  <si>
    <t>40,90</t>
  </si>
  <si>
    <t>RECOLOCAÇÃO DE FOLHAS DE PORTA DE MADEIRA LEVE OU MÉDIA DE 80CM DE LARGURA, CONSIDERANDO REAPROVEITAMENTO DO MATERIAL. AF_12/2019</t>
  </si>
  <si>
    <t>45,06</t>
  </si>
  <si>
    <t>RECOLOCAÇÃO DE FOLHAS DE PORTA DE MADEIRA LEVE OU MÉDIA DE 90CM DE LARGURA, CONSIDERANDO REAPROVEITAMENTO DO MATERIAL. AF_12/2019</t>
  </si>
  <si>
    <t>49,22</t>
  </si>
  <si>
    <t>RECOLOCAÇÃO DE FOLHAS DE PORTA DE MADEIRA PESADA OU SUPERPESADA DE 80CM DE LARGURA, CONSIDERANDO REAPROVEITAMENTO DO MATERIAL. AF_12/2019</t>
  </si>
  <si>
    <t>58,56</t>
  </si>
  <si>
    <t>PORTA DE MADEIRA COMPENSADA LISA PARA PINTURA, 120X210X3,5CM, 2 FOLHAS, INCLUSO ADUELA 2A, ALIZAR 2A E DOBRADIÇAS. AF_12/2019</t>
  </si>
  <si>
    <t>758,40</t>
  </si>
  <si>
    <t>KIT DE PORTA DE MADEIRA PARA VERNIZ, SEMI-OCA (LEVE OU MÉDIA), PADRÃO POPULAR, 70X210CM, ESPESSURA DE 3,5CM, ITENS INCLUSOS: DOBRADIÇAS, MONTAGEM E INSTALAÇÃO DE BATENTE, FECHADURA COM EXECUÇÃO DO FURO - FORNECIMENTO E INSTALAÇÃO. AF_12/2019</t>
  </si>
  <si>
    <t>549,33</t>
  </si>
  <si>
    <t>JANELA DE MADEIRA - CEDRINHO/ANGELIM OU EQUIVALENTE DA REGIÃO - DE ABRIR COM 4 FOLHAS (2 VENEZIANAS E 2 GUILHOTINAS PARA VIDRO), COM BATENTE, ALIZAR E FERRAGENS. EXCLUSIVE VIDROS, ACABAMENTO E CONTRAMARCO. FORNECIMENTO E INSTALAÇÃO. AF_12/2019</t>
  </si>
  <si>
    <t>410,10</t>
  </si>
  <si>
    <t>JANELA DE MADEIRA (PINUS/EUCALIPTO OU EQUIV.) DE ABRIR COM 4 FOLHAS (2 VENEZIANAS E 2 GUILHOTINAS PARA VIDRO), COM BATENTE, ALIZAR E FERRAGENS. EXCLUSIVE VIDROS, ACABAMENTO E CONTRAMARCO. FORNECIMENTO E INSTALAÇÃO. AF_12/2019</t>
  </si>
  <si>
    <t>330,18</t>
  </si>
  <si>
    <t>JANELA DE MADEIRA (IMBUIA/CEDRO OU EQUIV.) DE ABRIR COM 4 FOLHAS (2 VENEZIANAS E 2 GUILHOTINAS PARA VIDRO), COM BATENTE, ALIZAR E FERRAGENS. EXCLUSIVE VIDROS, ACABAMENTO E CONTRAMARCO. FORNECIMENTO E INSTALAÇÃO. AF_12/2019</t>
  </si>
  <si>
    <t>523,08</t>
  </si>
  <si>
    <t>JANELA DE MADEIRA (CEDRINHO/ANGELIM OU EQUIV.) TIPO MAXIM-AR, PARA VIDRO, COM BATENTE, ALIZAR E FERRAGENS. EXCLUSIVE VIDRO, ACABAMENTO E CONTRAMARCO. FORNECIMENTO E INSTALAÇÃO. AF_12/2019</t>
  </si>
  <si>
    <t>679,79</t>
  </si>
  <si>
    <t>JANELA DE MADEIRA (PINUS/EUCALIPTO OU EQUIV.) TIPO BASCULANTE COM 2 FOLHAS PARA VIDRO, COM BATENTE, ALIZAR E FERRAGENS. EXCLUSIVE VIDROS, ACABAMENTO E CONTRAMARCO. FORNECIMENTO E INSTALAÇÃO. AF_12/2019</t>
  </si>
  <si>
    <t>385,60</t>
  </si>
  <si>
    <t>JANELA DE MADEIRA (CEDRINHO/ANGELIM OU EQUIV.) DE CORRER COM 6 FOLHAS (2 VENEZ. FIXAS, 2 VENEZ. DE CORRER E 2 DE CORRER PARA VIDRO), COM BATENTE, ALIZAR E FERRAGENS. EXCLUSIVE VIDROS, ACABAMENTO E CONTRAMARCO. FORNECIMENTO E INSTALAÇÃO. AF_12/2019</t>
  </si>
  <si>
    <t>503,89</t>
  </si>
  <si>
    <t>JANELA DE MADEIRA (IMBUIA/CEDRO OU EQUIV) DE CORRER COM 6 FOLHAS (2 VENEZIANAS FIXAS, 2 VENEZIANAS DE CORRER E 2 DE CORRER PARA VIDRO), COM BATENTE, ALIZAR E FERRAGENS. EXCLUSIVE VIDROS, ACABAMENTO E CONTRAMARCO. FORNECIMENTO E INSTALAÇÃO. AF_12/2019</t>
  </si>
  <si>
    <t>618,79</t>
  </si>
  <si>
    <t>JANELA DE MADEIRA (PINUS/EUCALIPTO OU EQUIV.) DE CORRER COM 6 FOLHAS (2 VENEZ. FIXAS, 2 VENEZ. DE CORRER E 2 DE CORRER PARA VIDRO), COM BATENTE, ALIZAR E FERRAGENS. EXCLUSIVE VIDROS, ACABAMENTO E CONTRAMARCO. FORNECIMENTO EINSTALAÇÃO. AF_12/2019</t>
  </si>
  <si>
    <t>409,26</t>
  </si>
  <si>
    <t>PORTA DE FERRO, DE ABRIR, TIPO GRADE COM CHAPA, COM GUARNIÇÕES. AF_12/2019</t>
  </si>
  <si>
    <t>422,09</t>
  </si>
  <si>
    <t>JANELA DE AÇO TIPO BASCULANTE PARA VIDROS, COM BATENTE, FERRAGENS E PINTURA ANTICORROSIVA. EXCLUSIVE VIDROS, ACABAMENTO, ALIZAR E CONTRAMARCO. FORNECIMENTO E INSTALAÇÃO. AF_12/2019</t>
  </si>
  <si>
    <t>567,93</t>
  </si>
  <si>
    <t>JANELA DE AÇO DE CORRER COM 2 FOLHAS PARA VIDRO, COM VIDROS, BATENTE, FERRAGENS E PINTURAS ANTICORROSIVA E DE ACABAMENTO. EXCLUSIVE ALIZAR E CONTRAMARCO. FORNECIMENTO E INSTALAÇÃO. AF_12/2019</t>
  </si>
  <si>
    <t>526,54</t>
  </si>
  <si>
    <t>JANELA DE AÇO DE CORRER COM 4 FOLHAS PARA VIDRO, COM BATENTE, FERRAGENS E PINTURA ANTICORROSIVA. EXCLUSIVE VIDROS, ALIZAR E CONTRAMARCO. FORNECIMENTO E INSTALAÇÃO. AF_12/2019</t>
  </si>
  <si>
    <t>551,66</t>
  </si>
  <si>
    <t>JANELA DE AÇO DE CORRER COM 6 FOLHAS (4 VENEZIANAS E 2 PARA VIDRO), COM VIDROS, BATENTE, FERRAGENS E PINTURAS ANTICORROSIVA E DE ACABAMENTO. EXCLUSIVE ALIZAR E CONTRAMARCO. FORNECIMENTO E INSTALAÇÃO. AF_12/2019</t>
  </si>
  <si>
    <t>694,42</t>
  </si>
  <si>
    <t>CONTRAMARCO DE AÇO, FIXAÇÃO COM ARGAMASSA - FORNECIMENTO E INSTALAÇÃO. AF_12/2019</t>
  </si>
  <si>
    <t>39,40</t>
  </si>
  <si>
    <t>CONTRAMARCO DE AÇO, FIXAÇÃO COM PARAFUSO - FORNECIMENTO E INSTALAÇÃO. AF_12/2019</t>
  </si>
  <si>
    <t>35,09</t>
  </si>
  <si>
    <t>GUARDA-CORPO DE AÇO GALVANIZADO DE 1,10M, MONTANTES TUBULARES DE 1.1/4" ESPAÇADOS DE 1,20M, TRAVESSA SUPERIOR DE 1.1/2", GRADIL FORMADO POR TUBOS HORIZONTAIS DE 1" E VERTICAIS DE 3/4", FIXADO COM CHUMBADOR MECÂNICO. AF_04/2019_P</t>
  </si>
  <si>
    <t>347,05</t>
  </si>
  <si>
    <t>GUARDA-CORPO DE AÇO GALVANIZADO DE 1,10M DE ALTURA, MONTANTES TUBULARES DE 1.1/2 ESPAÇADOS DE 1,20M, TRAVESSA SUPERIOR DE 2, GRADIL FORMADO POR BARRAS CHATAS EM FERRO DE 32X4,8MM, FIXADO COM CHUMBADOR MECÂNICO. AF_04/2019_P</t>
  </si>
  <si>
    <t>289,42</t>
  </si>
  <si>
    <t>GUARDA-CORPO PANORÂMICO COM PERFIS DE ALUMÍNIO E VIDRO LAMINADO 8 MM, FIXADO COM CHUMBADOR MECÂNICO. AF_04/2019_P</t>
  </si>
  <si>
    <t>825,31</t>
  </si>
  <si>
    <t>CORRIMÃO SIMPLES, DIÂMETRO EXTERNO = 1 1/2", EM AÇO GALVANIZADO. AF_04/2019_P</t>
  </si>
  <si>
    <t>63,02</t>
  </si>
  <si>
    <t>CORRIMÃO SIMPLES, DIÂMETRO EXTERNO = 1 1/2", EM ALUMÍNIO. AF_04/2019_P</t>
  </si>
  <si>
    <t>56,44</t>
  </si>
  <si>
    <t>GRADIL EM FERRO FIXADO EM VÃOS DE JANELAS, FORMADO POR BARRAS CHATAS DE 25X4,8 MM. AF_04/2019</t>
  </si>
  <si>
    <t>366,25</t>
  </si>
  <si>
    <t>GRADIL EM ALUMÍNIO FIXADO EM VÃOS DE JANELAS, FORMADO POR TUBOS DE 3/4". AF_04/2019</t>
  </si>
  <si>
    <t>379,61</t>
  </si>
  <si>
    <t>ESCADA TIPO MARINHEIRO EM ACO CA-50 9,52MM INCLUSO PINTURA COM FUNDO ANTICORROSIVO TIPO ZARCAO</t>
  </si>
  <si>
    <t>55,07</t>
  </si>
  <si>
    <t>74194/1</t>
  </si>
  <si>
    <t>ESCADA TIPO MARINHEIRO EM TUBO ACO GALVANIZADO 1 1/2" 5 DEGRAUS</t>
  </si>
  <si>
    <t>225,87</t>
  </si>
  <si>
    <t>PORTA CORTA-FOGO 90X210X4CM - FORNECIMENTO E INSTALAÇÃO. AF_12/2019</t>
  </si>
  <si>
    <t>940,40</t>
  </si>
  <si>
    <t>PORTA DE ALUMÍNIO DE ABRIR COM LAMBRI, COM GUARNIÇÃO, FIXAÇÃO COM PARAFUSOS - FORNECIMENTO E INSTALAÇÃO. AF_12/2019</t>
  </si>
  <si>
    <t>504,21</t>
  </si>
  <si>
    <t>PORTA EM ALUMÍNIO DE ABRIR TIPO VENEZIANA COM GUARNIÇÃO, FIXAÇÃO COM PARAFUSOS - FORNECIMENTO E INSTALAÇÃO. AF_12/2019</t>
  </si>
  <si>
    <t>370,55</t>
  </si>
  <si>
    <t>PORTA DE ALUMÍNIO DE ABRIR PARA VIDRO SEM GUARNIÇÃO, 87X210CM, FIXAÇÃO COM PARAFUSOS, INCLUSIVE VIDROS - FORNECIMENTO E INSTALAÇÃO. AF_12/2019</t>
  </si>
  <si>
    <t>599,46</t>
  </si>
  <si>
    <t>PORTA EM AÇO DE ABRIR PARA VIDRO SEM GUARNIÇÃO, 87X210CM, FIXAÇÃO COM PARAFUSOS, EXCLUSIVE VIDROS - FORNECIMENTO E INSTALAÇÃO. AF_12/2019</t>
  </si>
  <si>
    <t>446,26</t>
  </si>
  <si>
    <t>PORTA EM AÇO DE ABRIR TIPO VENEZIANA SEM GUARNIÇÃO, 87X210CM, FIXAÇÃO COM PARAFUSOS - FORNECIMENTO E INSTALAÇÃO. AF_12/2019</t>
  </si>
  <si>
    <t>536,99</t>
  </si>
  <si>
    <t>PORTA DE CORRER DE ALUMÍNIO, COM DUAS FOLHAS PARA VIDRO, INCLUSO VIDRO LISO INCOLOR, FECHADURA E PUXADOR, SEM ALIZAR. AF_12/2019</t>
  </si>
  <si>
    <t>300,44</t>
  </si>
  <si>
    <t>JOGO DE FERRAGENS CROMADAS PARA PORTA DE VIDRO TEMPERADO, UMA FOLHA COMPOSTO DE DOBRADICAS SUPERIOR E INFERIOR, TRINCO, FECHADURA, CONTRA FECHADURA COM CAPUCHINHO SEM MOLA E PUXADOR</t>
  </si>
  <si>
    <t>530,33</t>
  </si>
  <si>
    <t>MOLA HIDRAULICA DE PISO PARA PORTA DE VIDRO TEMPERADO</t>
  </si>
  <si>
    <t>984,36</t>
  </si>
  <si>
    <t>PUXADOR CENTRAL PARA ESQUADRIA DE MADEIRA. AF_12/2019</t>
  </si>
  <si>
    <t>18,93</t>
  </si>
  <si>
    <t>PORTA CADEADO ZINCADO OXIDADO PRETO COM CADEADO DE AÇO INOX, LARGURA DE *50* MM. AF_12/2019</t>
  </si>
  <si>
    <t>156,55</t>
  </si>
  <si>
    <t>TARJETA TIPO LIVRE/OCUPADO PARA PORTA DE BANHEIRO. AF_12/2019</t>
  </si>
  <si>
    <t>46,76</t>
  </si>
  <si>
    <t>CREMONA EM LATÃO CROMADO OU POLIDO, COMPLETA. AF_12/2019</t>
  </si>
  <si>
    <t>88,67</t>
  </si>
  <si>
    <t>FECHO DE EMBUTIR TIPO UNHA 22CM. AF_12/2019</t>
  </si>
  <si>
    <t>47,75</t>
  </si>
  <si>
    <t>FECHO DE EMBUTIR TIPO UNHA 40CM. AF_12/2019</t>
  </si>
  <si>
    <t>62,90</t>
  </si>
  <si>
    <t>DOBRADIÇA EM AÇO/FERRO, 3" X 21/2", E=1,9 A 2MM, SEN ANEL, CROMADO OU ZINCADO, TAMPA BOLA, COM PARAFUSOS. AF_12/2019</t>
  </si>
  <si>
    <t>DOBRADIÇA TIPO VAI E VEM EM LATÃO POLIDO 3". AF_12/2019</t>
  </si>
  <si>
    <t>76,04</t>
  </si>
  <si>
    <t>VIDRO LISO COMUM TRANSPARENTE, ESPESSURA 3MM</t>
  </si>
  <si>
    <t>112,33</t>
  </si>
  <si>
    <t>VIDRO LISO COMUM TRANSPARENTE, ESPESSURA 4MM</t>
  </si>
  <si>
    <t>144,44</t>
  </si>
  <si>
    <t>VIDRO TEMPERADO INCOLOR, ESPESSURA 6MM, FORNECIMENTO E INSTALACAO, INCLUSIVE MASSA PARA VEDACAO</t>
  </si>
  <si>
    <t>205,00</t>
  </si>
  <si>
    <t>VIDRO TEMPERADO INCOLOR, ESPESSURA 8MM, FORNECIMENTO E INSTALACAO, INCLUSIVE MASSA PARA VEDACAO</t>
  </si>
  <si>
    <t>259,96</t>
  </si>
  <si>
    <t>VIDRO TEMPERADO INCOLOR, ESPESSURA 10MM, FORNECIMENTO E INSTALACAO, INCLUSIVE MASSA PARA VEDACAO</t>
  </si>
  <si>
    <t>330,02</t>
  </si>
  <si>
    <t>VIDRO FANTASIA TIPO CANELADO, ESPESSURA 4MM</t>
  </si>
  <si>
    <t>123,68</t>
  </si>
  <si>
    <t>VIDRO ARAMADO, ESPESSURA 7MM</t>
  </si>
  <si>
    <t>333,68</t>
  </si>
  <si>
    <t>73838/1</t>
  </si>
  <si>
    <t>PORTA DE VIDRO TEMPERADO, 0,9X2,10M, ESPESSURA 10MM, INCLUSIVE ACESSORIOS</t>
  </si>
  <si>
    <t>1.888,86</t>
  </si>
  <si>
    <t>74125/1</t>
  </si>
  <si>
    <t>ESPELHO CRISTAL ESPESSURA 4MM, COM MOLDURA DE MADEIRA</t>
  </si>
  <si>
    <t>420,64</t>
  </si>
  <si>
    <t>74125/2</t>
  </si>
  <si>
    <t>ESPELHO CRISTAL ESPESSURA 4MM, COM MOLDURA EM ALUMINIO E COMPENSADO 6MM PLASTIFICADO COLADO</t>
  </si>
  <si>
    <t>454,84</t>
  </si>
  <si>
    <t>VIDRO LISO COMUM TRANSPARENTE, ESPESSURA 5MM</t>
  </si>
  <si>
    <t>171,98</t>
  </si>
  <si>
    <t>VIDRO LISO COMUM TRANSPARENTE, ESPESSURA 6MM</t>
  </si>
  <si>
    <t>201,98</t>
  </si>
  <si>
    <t>VIDRO LISO FUME, ESPESSURA 4MM</t>
  </si>
  <si>
    <t>191,98</t>
  </si>
  <si>
    <t>VIDRO LISO FUME, ESPESSURA 6MM</t>
  </si>
  <si>
    <t>271,98</t>
  </si>
  <si>
    <t>VIDRO FANTASIA MARTELADO 4MM</t>
  </si>
  <si>
    <t>131,97</t>
  </si>
  <si>
    <t>ESPELHO CRISTAL, ESPESSURA 4MM, COM PARAFUSOS DE FIXACAO, SEM MOLDURA</t>
  </si>
  <si>
    <t>392,19</t>
  </si>
  <si>
    <t>JANELA DE ALUMÍNIO TIPO MAXIM-AR, COM VIDROS, BATENTE E FERRAGENS. EXCLUSIVE ALIZAR, ACABAMENTO E CONTRAMARCO. FORNECIMENTO E INSTALAÇÃO. AF_12/2019</t>
  </si>
  <si>
    <t>296,81</t>
  </si>
  <si>
    <t>JANELA DE ALUMÍNIO DE CORRER COM 2 FOLHAS PARA VIDROS, COM VIDROS, BATENTE, ACABAMENTO COM ACETATO OU BRILHANTE E FERRAGENS. EXCLUSIVE ALIZAR E CONTRAMARCO. FORNECIMENTO E INSTALAÇÃO. AF_12/2019</t>
  </si>
  <si>
    <t>180,81</t>
  </si>
  <si>
    <t>JANELA DE ALUMÍNIO DE CORRER COM 3 FOLHAS (2 VENEZIANAS E 1 PARA VIDRO), COM VIDROS, BATENTE E FERRAGENS. EXCLUSIVE ACABAMENTO, ALIZAR E CONTRAMARCO. FORNECIMENTO E INSTALAÇÃO. AF_12/2019</t>
  </si>
  <si>
    <t>267,98</t>
  </si>
  <si>
    <t>JANELA DE ALUMÍNIO DE CORRER COM 4 FOLHAS PARA VIDROS, COM VIDROS, BATENTE, ACABAMENTO COM ACETATO OU BRILHANTE E FERRAGENS. EXCLUSIVE ALIZAR E CONTRAMARCO. FORNECIMENTO E INSTALAÇÃO. AF_12/2019</t>
  </si>
  <si>
    <t>210,03</t>
  </si>
  <si>
    <t>JANELA DE ALUMÍNIO DE CORRER COM 6 FOLHAS (2 VENEZIANAS FIXAS, 2 VENEZIANAS DE CORRER E 2 PARA VIDRO), COM VIDROS, BATENTE, ACABAMENTO COM ACETATO OU BRILHANTE E FERRAGENS. EXCLUSIVE ALIZAR E CONTRAMARCO. FORNECIMENTO E INSTALAÇÃO. AF_12/2019</t>
  </si>
  <si>
    <t>303,90</t>
  </si>
  <si>
    <t>JANELA FIXA DE ALUMÍNIO PARA VIDRO, COM VIDRO, BATENTE E FERRAGENS. EXCLUSIVE ACABAMENTO, ALIZAR E CONTRAMARCO. FORNECIMENTO E INSTALAÇÃO. AF_12/2019</t>
  </si>
  <si>
    <t>198,32</t>
  </si>
  <si>
    <t>TUBULÃO A CÉU ABERTO, DIÂMETRO DO FUSTE DE 70CM, ESCAVAÇÃO MANUAL, SEM ALARGAMENTO DE BASE, CONCRETO FEITO EM OBRA E LANÇADO COM JERICA. AF_05/2020</t>
  </si>
  <si>
    <t>796,61</t>
  </si>
  <si>
    <t>TUBULÃO A CÉU ABERTO, DIÂMETRO DO FUSTE DE 80CM, ESCAVAÇÃO MANUAL, SEM ALARGAMENTO DE BASE, CONCRETO FEITO EM OBRA E LANÇADO COM JERICA. AF_05/2020</t>
  </si>
  <si>
    <t>755,61</t>
  </si>
  <si>
    <t>TUBULÃO A CÉU ABERTO, DIÂMETRO DO FUSTE DE 100CM, ESCAVAÇÃO MANUAL, SEM ALARGAMENTO DE BASE, CONCRETO FEITO EM OBRA E LANÇADO COM JERICA. AF_05/2020</t>
  </si>
  <si>
    <t>701,04</t>
  </si>
  <si>
    <t>TUBULÃO A CÉU ABERTO, DIÂMETRO DO FUSTE DE 120CM, ESCAVAÇÃO MANUAL, SEM ALARGAMENTO DE BASE, CONCRETO FEITO EM OBRA E LANÇADO COM JERICA. AF_05/2020</t>
  </si>
  <si>
    <t>643,70</t>
  </si>
  <si>
    <t>TUBULÃO A CÉU ABERTO, DIÂMETRO DO FUSTE DE 70CM, ESCAVAÇÃO MECÂNICA, SEM ALARGAMENTO DE BASE, CONCRETO FEITO EM OBRA E LANÇADO COM JERICA. AF_05/2020</t>
  </si>
  <si>
    <t>591,85</t>
  </si>
  <si>
    <t>TUBULÃO A CÉU ABERTO, DIÂMETRO DO FUSTE DE 80CM, ESCAVAÇÃO MECÂNICA, SEM ALARGAMENTO DE BASE, CONCRETO FEITO EM OBRA E LANÇADO COM JERICA. AF_05/2020</t>
  </si>
  <si>
    <t>578,80</t>
  </si>
  <si>
    <t>TUBULÃO A CÉU ABERTO, DIÂMETRO DO FUSTE DE 100CM, ESCAVAÇÃO MECÂNICA, SEM ALARGAMENTO DE BASE, CONCRETO FEITO EM OBRA E LANÇADO COM JERICA. AF_05/2020</t>
  </si>
  <si>
    <t>562,77</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</si>
  <si>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</si>
  <si>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</si>
  <si>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821,23</t>
  </si>
  <si>
    <t>TUBULÃO A CÉU ABERTO, DIÂMETRO DO FUSTE DE 80CM, ESCAVAÇÃO MANUAL, SEM ALARGAMENTO DE BASE, CONCRETO USINADO E LANÇADO COM BOMBA OU DIRETAMENTE DO CAMINHÃO. AF_05/2020</t>
  </si>
  <si>
    <t>779,94</t>
  </si>
  <si>
    <t>TUBULÃO A CÉU ABERTO, DIÂMETRO DO FUSTE DE 100CM, ESCAVAÇÃO MANUAL, SEM ALARGAMENTO DE BASE, CONCRETO USINADO E LANÇADO COM BOMBA OU DIRETAMENTE DO CAMINHÃO. AF_05/2020</t>
  </si>
  <si>
    <t>725,24</t>
  </si>
  <si>
    <t>TUBULÃO A CÉU ABERTO, DIÂMETRO DO FUSTE DE 120CM, ESCAVAÇÃO MANUAL, SEM ALARGAMENTO DE BASE, CONCRETO USINADO E LANÇADO COM BOMBA OU DIRETAMENTE DO CAMINHÃO. AF_05/2020</t>
  </si>
  <si>
    <t>667,34</t>
  </si>
  <si>
    <t>TUBULÃO A CÉU ABERTO, DIÂMETRO DO FUSTE DE 70CM, ESCAVAÇÃO MECÂNICA, SEM ALARGAMENTO DE BASE, CONCRETO USINADO E LANÇADO COM BOMBA OU DIRETAMENTE DO CAMINHÃO. AF_05/2020</t>
  </si>
  <si>
    <t>612,75</t>
  </si>
  <si>
    <t>TUBULÃO A CÉU ABERTO, DIÂMETRO DO FUSTE DE 80CM, ESCAVAÇÃO MECÂNICA, SEM ALARGAMENTO DE BASE, CONCRETO USINADO E LANÇADO COM BOMBA OU DIRETAMENTE DO CAMINHÃO. AF_05/2020</t>
  </si>
  <si>
    <t>599,62</t>
  </si>
  <si>
    <t>TUBULÃO A CÉU ABERTO, DIÂMETRO DO FUSTE DE 100CM, ESCAVAÇÃO MECÂNICA, SEM ALARGAMENTO DE BASE, CONCRETO USINADO E LANÇADO COM BOMBA OU DIRETAMENTE DO CAMINHÃO. AF_05/2020</t>
  </si>
  <si>
    <t>583,87</t>
  </si>
  <si>
    <t>TUBULÃO A CÉU ABERTO, DIÂMETRO DO FUSTE DE 120CM, ESCAVAÇÃO MECÂNICA, SEM ALARGAMENTO DE BASE, CONCRETO USINADO E LANÇADO COM BOMBA OU DIRETAMENTE DO CAMINHÃO. AF_05/2020</t>
  </si>
  <si>
    <t>551,38</t>
  </si>
  <si>
    <t>ALARGAMENTO DE BASE DE TUBULÃO A CÉU ABERTO, ESCAVAÇÃO MANUAL, CONCRETO FEITO EM OBRA E LANÇADO COM JERICA. AF_05/2020</t>
  </si>
  <si>
    <t>573,61</t>
  </si>
  <si>
    <t>ALARGAMENTO DE BASE DE TUBULÃO A CÉU ABERTO, ESCAVAÇÃO MANUAL, CONCRETO USINADO E LANÇADO COM BOMBA OU DIRETAMENTE DO CAMINHÃO. AF_05/2020</t>
  </si>
  <si>
    <t>601,43</t>
  </si>
  <si>
    <t>ARRASAMENTO MECANICO DE ESTACA DE CONCRETO ARMADO, DIAMETROS DE ATÉ 40 CM. AF_11/2016</t>
  </si>
  <si>
    <t>15,96</t>
  </si>
  <si>
    <t>ARRASAMENTO MECANICO DE ESTACA DE CONCRETO ARMADO, DIAMETROS DE 41 CM A 60 CM. AF_11/2016</t>
  </si>
  <si>
    <t>20,35</t>
  </si>
  <si>
    <t>ARRASAMENTO MECANICO DE ESTACA DE CONCRETO ARMADO, DIAMETROS DE 61 CM A 80 CM. AF_11/2016</t>
  </si>
  <si>
    <t>26,71</t>
  </si>
  <si>
    <t>ARRASAMENTO MECANICO DE ESTACA DE CONCRETO ARMADO, DIAMETROS DE 81 CM A 100 CM. AF_11/2016</t>
  </si>
  <si>
    <t>35,16</t>
  </si>
  <si>
    <t>ARRASAMENTO MECANICO DE ESTACA DE CONCRETO ARMADO, DIAMETROS DE 101 CM A 150 CM. AF_11/2016</t>
  </si>
  <si>
    <t>55,14</t>
  </si>
  <si>
    <t>ARRASAMENTO DE ESTACA METÁLICA, PERFIL LAMINADO TIPO I FAMÍLIA 250. AF_11/2016</t>
  </si>
  <si>
    <t>4,73</t>
  </si>
  <si>
    <t>ARRASAMENTO DE ESTACA METÁLICA, PERFIL LAMINADO TIPO H FAMÍLIA 250. AF_11/2016</t>
  </si>
  <si>
    <t>5,45</t>
  </si>
  <si>
    <t>ARRASAMENTO DE ESTACA METÁLICA, PERFIL LAMINADO TIPO H FAMÍLIA 310. AF_11/2016</t>
  </si>
  <si>
    <t>6,08</t>
  </si>
  <si>
    <t>ESTACA HÉLICE CONTÍNUA, DIÂMETRO DE 30 CM, INCLUSO CONCRETO FCK=20MPA E ARMADURA MÍNIMA (EXCLUSIVE MOBILIZAÇÃO E DESMOBILIZAÇÃO). AF_12/2019</t>
  </si>
  <si>
    <t>84,63</t>
  </si>
  <si>
    <t>ESTACA HÉLICE CONTÍNUA , DIÂMETRO DE 50 CM, INCLUSO CONCRETO FCK=20MPA E ARMADURA MÍNIMA (EXCLUSIVE MOBILIZAÇÃO E DESMOBILIZAÇÃO). AF_12/2019</t>
  </si>
  <si>
    <t>164,85</t>
  </si>
  <si>
    <t>ESTACA HÉLICE CONTÍNUA, DIÂMETRO DE 70 CM, INCLUSO CONCRETO FCK=20MPA E ARMADURA MÍNIMA (EXCLUSIVE MOBILIZAÇÃO E DESMOBILIZAÇÃO). AF_12/2019</t>
  </si>
  <si>
    <t>276,99</t>
  </si>
  <si>
    <t>ESTACA HÉLICE CONTÍNUA, DIÂMETRO DE 80 CM, INCLUSO CONCRETO FCK=20MPA E ARMADURA MÍNIMA (EXCLUSIVE MOBILIZAÇÃO E DESMOBILIZAÇÃO). AF_12/2019.</t>
  </si>
  <si>
    <t>371,07</t>
  </si>
  <si>
    <t>ESTACA HÉLICE CONTÍNUA, DIÂMETRO DE 90 CM, INCLUSO CONCRETO FCK=20MPA E ARMADURA MÍNIMA (EXCLUSIVE MOBILIZAÇÃO E DESMOBILIZAÇÃO). AF_12/2019.</t>
  </si>
  <si>
    <t>431,15</t>
  </si>
  <si>
    <t>ESTACA PRÉ-MOLDADA DE CONCRETO, SEÇÃO QUADRADA, CAPACIDADE DE 25 TONELADAS, INCLUSO EMENDA (EXCLUSIVE MOBILIZAÇÃO E DESMOBILIZAÇÃO). AF_12/2019</t>
  </si>
  <si>
    <t>67,58</t>
  </si>
  <si>
    <t>ESTACA PRÉ-MOLDADA DE CONCRETO SEÇÃO QUADRADA, CAPACIDADE DE 50 TONELADAS, INCLUSO EMENDA (EXCLUSIVE MOBILIZAÇÃO E DESMOBILIZAÇÃO). AF_12/2019</t>
  </si>
  <si>
    <t>87,03</t>
  </si>
  <si>
    <t>ESTACA PRÉ-MOLDADA DE CONCRETO CENTRIFUGADO, SEÇÃO CIRCULAR, CAPACIDADE DE 100 TONELADAS, INCLUSO EMENDA (EXCLUSIVE MOBILIZAÇÃO E DESMOBILIZAÇÃO). AF_12/2019</t>
  </si>
  <si>
    <t>199,83</t>
  </si>
  <si>
    <t>ESTACA METÁLICA PARA FUNDAÇÃO, UTILIZANDO PERFIL LAMINADO HP250X62 (EXCLUSIVE MOBILIZAÇÃO E DESMOBILIZAÇÃO). AF_01/2020</t>
  </si>
  <si>
    <t>8,16</t>
  </si>
  <si>
    <t>ESTACA METÁLICA PARA FUNDAÇÃO, UTILIZANDO PERFIL LAMINADO HP310X79 (EXCLUSIVE MOBILIZAÇÃO E DESMOBILIZAÇÃO). AF_01/2020</t>
  </si>
  <si>
    <t>8,06</t>
  </si>
  <si>
    <t>ESTACA METÁLICA PARA CONTENÇÃO, UTILIZANDO PERFIL LAMINADO W250X32,7 (EXCLUSIVE MOBILIZAÇÃO E DESMOBILIZAÇÃO). AF_01/2020</t>
  </si>
  <si>
    <t>7,82</t>
  </si>
  <si>
    <t>ESTACA METÁLICA PARA CONTENÇÃO, UTILIZANDO PERFIL LAMINADO W250X38,5 (EXCLUSIVE MOBILIZAÇÃO E DESMOBILIZAÇÃO). AF_01/2020</t>
  </si>
  <si>
    <t>7,69</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</si>
  <si>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</si>
  <si>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</si>
  <si>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38,48</t>
  </si>
  <si>
    <t>ESTACA ESCAVADA MECANICAMENTE, SEM FLUIDO ESTABILIZANTE, COM 40CM DE DIÂMETRO, CONCRETO LANÇADO POR CAMINHÃO BETONEIRA (EXCLUSIVE MOBILIZAÇÃO E DESMOBILIZAÇÃO). AF_01/2020</t>
  </si>
  <si>
    <t>76,43</t>
  </si>
  <si>
    <t>ESTACA ESCAVADA MECANICAMENTE, SEM FLUIDO ESTABILIZANTE, COM 60CM DE DIÂMETRO, CONCRETO LANÇADO POR CAMINHÃO BETONEIRA (EXCLUSIVE MOBILIZAÇÃO E DESMOBILIZAÇÃO). AF_01/2020</t>
  </si>
  <si>
    <t>149,31</t>
  </si>
  <si>
    <t>ESTACA ESCAVADA MECANICAMENTE, SEM FLUIDO ESTABILIZANTE, COM 25CM DE DIÂMETRO, CONCRETO LANÇADO MANUALMENTE (EXCLUSIVE MOBILIZAÇÃO E DESMOBILIZAÇÃO). AF_01/2020</t>
  </si>
  <si>
    <t>53,25</t>
  </si>
  <si>
    <t>ESTACA ESCAVADA MECANICAMENTE, SEM FLUIDO ESTABILIZANTE, COM 60CM DE DIÂMETRO, CONCRETO LANÇADO POR BOMBA LANÇA (EXCLUSIVE MOBILIZAÇÃO E DESMOBILIZAÇÃO). AF_01/2020</t>
  </si>
  <si>
    <t>172,06</t>
  </si>
  <si>
    <t>ESTACA RAÍZ, DIÂMETRO DE 20CM, SEM PRESENÇA DE ROCHA (EXCLUSIVE MOBILIZAÇÃO E DESMOBILIZAÇÃO). AF_03/2020</t>
  </si>
  <si>
    <t>159,25</t>
  </si>
  <si>
    <t>ESTACA RAÍZ, DIÂMETRO DE 31CM, SEM PRESENÇA DE ROCHA (EXCLUSIVE MOBILIZAÇÃO E DESMOBILIZAÇÃO). AF_03/2020</t>
  </si>
  <si>
    <t>239,41</t>
  </si>
  <si>
    <t>ESTACA RAÍZ, DIÂMETRO DE 40CM, SEM PRESENÇA DE ROCHA (EXCLUSIVE MOBILIZAÇÃO E DESMOBILIZAÇÃO). AF_03/2020</t>
  </si>
  <si>
    <t>310,21</t>
  </si>
  <si>
    <t>ESTACA RAÍZ, DIÂMETRO DE 45CM, SEM PRESENÇA DE ROCHA (EXCLUSIVE MOBILIZAÇÃO E DESMOBILIZAÇÃO). AF_03/2020</t>
  </si>
  <si>
    <t>412,70</t>
  </si>
  <si>
    <t>ESTACA RAÍZ, DIÂMETRO DE 20CM, PERFURADA EM ROCHA (EXCLUSIVE MOBILIZAÇÃO E DESMOBILIZAÇÃO). AF_03/2020</t>
  </si>
  <si>
    <t>204,52</t>
  </si>
  <si>
    <t>ESTACA RAÍZ, DIÂMETRO DE 31CM, PERFURADA EM ROCHA (EXCLUSIVE MOBILIZAÇÃO E DESMOBILIZAÇÃO). AF_03/2020</t>
  </si>
  <si>
    <t>295,97</t>
  </si>
  <si>
    <t>ESTACA RAÍZ, DIÂMETRO DE 40CM, PERFURADA EM ROCHA (EXCLUSIVE MOBILIZAÇÃO E DESMOBILIZAÇÃO). AF_03/2020</t>
  </si>
  <si>
    <t>381,31</t>
  </si>
  <si>
    <t>ESTACA RAÍZ, DIÂMETRO DE 45CM, PERFURADA EM ROCHA (EXCLUSIVE MOBILIZAÇÃO E DESMOBILIZAÇÃO). AF_03/2020</t>
  </si>
  <si>
    <t>495,62</t>
  </si>
  <si>
    <t>ESTACA BROCA DE CONCRETO, DIÂMETRO DE 20CM, ESCAVAÇÃO MANUAL COM TRADO CONCHA, COM ARMADURA DE ARRANQUE. AF_05/2020</t>
  </si>
  <si>
    <t>37,21</t>
  </si>
  <si>
    <t>ESTACA BROCA DE CONCRETO, DIÂMETRO DE 25CM, ESCAVAÇÃO MANUAL COM TRADO CONCHA, COM ARMADURA DE ARRANQUE. AF_05/2020</t>
  </si>
  <si>
    <t>52,35</t>
  </si>
  <si>
    <t>ESTACA BROCA DE CONCRETO, DIÂMETRO DE 30CM, ESCAVAÇÃO MANUAL COM TRADO CONCHA, COM ARMADURA DE ARRANQUE. AF_05/2020</t>
  </si>
  <si>
    <t>71,47</t>
  </si>
  <si>
    <t>ESTACA BROCA DE CONCRETO, DIÂMETRO DE 30CM, ESCAVAÇÃO MANUAL COM TRADO CONCHA, INTEIRAMENTE ARMADA. AF_05/2020</t>
  </si>
  <si>
    <t>91,42</t>
  </si>
  <si>
    <t>LASTRO DE CONCRETO MAGRO, APLICADO EM PISOS OU RADIERS, ESPESSURA DE 3 CM. AF_07/2016</t>
  </si>
  <si>
    <t>11,10</t>
  </si>
  <si>
    <t>LASTRO DE CONCRETO MAGRO, APLICADO EM PISOS OU RADIERS, ESPESSURA DE 5 CM. AF_07/2016</t>
  </si>
  <si>
    <t>18,52</t>
  </si>
  <si>
    <t>LASTRO DE CONCRETO MAGRO, APLICADO EM BLOCOS DE COROAMENTO OU SAPATAS. AF_08/2017</t>
  </si>
  <si>
    <t>386,56</t>
  </si>
  <si>
    <t>LASTRO DE CONCRETO MAGRO, APLICADO EM BLOCOS DE COROAMENTO OU SAPATAS, ESPESSURA DE 3 CM. AF_08/2017</t>
  </si>
  <si>
    <t>11,57</t>
  </si>
  <si>
    <t>LASTRO DE CONCRETO MAGRO, APLICADO EM BLOCOS DE COROAMENTO OU SAPATAS, ESPESSURA DE 5 CM. AF_08/2017</t>
  </si>
  <si>
    <t>19,32</t>
  </si>
  <si>
    <t>LASTRO DE CONCRETO MAGRO, APLICADO EM PISOS OU RADIERS. AF_08/2017</t>
  </si>
  <si>
    <t>370,73</t>
  </si>
  <si>
    <t>LASTRO COM MATERIAL GRANULAR, APLICAÇÃO EM BLOCOS DE COROAMENTO, ESPESSURA DE *5 CM*. AF_08/2017</t>
  </si>
  <si>
    <t>132,71</t>
  </si>
  <si>
    <t>LASTRO COM MATERIAL GRANULAR, APLICAÇÃO EM PISOS OU RADIERS, ESPESSURA DE *5 CM*. AF_08/2017</t>
  </si>
  <si>
    <t>86,11</t>
  </si>
  <si>
    <t>LASTRO COM MATERIAL GRANULAR, APLICADO EM BLOCOS DE COROAMENTO, ESPESSURA DE *10 CM*. AF_08/2017</t>
  </si>
  <si>
    <t>121,86</t>
  </si>
  <si>
    <t>LASTRO COM MATERIAL GRANULAR (PEDRA BRITADA N.2), APLICADO EM PISOS OU RADIERS, ESPESSURA DE *10 CM*. AF_08/2017</t>
  </si>
  <si>
    <t>82,29</t>
  </si>
  <si>
    <t>ESCAVAÇÃO MANUAL DE VIGA DE BORDA PARA RADIER. AF_09/2017</t>
  </si>
  <si>
    <t>38,18</t>
  </si>
  <si>
    <t>COMPACTAÇÃO MECÂNICA DE SOLO PARA EXECUÇÃO DE RADIER, COM COMPACTADOR DE SOLOS A PERCUSSÃO. AF_09/2017</t>
  </si>
  <si>
    <t>2,06</t>
  </si>
  <si>
    <t>COMPACTAÇÃO MECÂNICA DE SOLO PARA EXECUÇÃO DE RADIER, COM COMPACTADOR DE SOLOS TIPO PLACA VIBRATÓRIA. AF_09/2017</t>
  </si>
  <si>
    <t>0,42</t>
  </si>
  <si>
    <t>FABRICAÇÃO, MONTAGEM E DESMONTAGEM DE FORMA PARA RADIER, EM MADEIRA SERRADA, 4 UTILIZAÇÕES. AF_09/2017</t>
  </si>
  <si>
    <t>71,75</t>
  </si>
  <si>
    <t>CONCRETAGEM DE RADIER, PISO OU LAJE SOBRE SOLO, FCK 30 MPA, PARA ESPESSURA DE 10 CM - LANÇAMENTO, ADENSAMENTO E ACABAMENTO. AF_09/2017</t>
  </si>
  <si>
    <t>453,06</t>
  </si>
  <si>
    <t>CONCRETAGEM DE RADIER, PISO OU LAJE SOBRE SOLO, FCK 30 MPA, PARA ESPESSURA DE 15 CM - LANÇAMENTO, ADENSAMENTO E ACABAMENTO. AF_09/2017</t>
  </si>
  <si>
    <t>425,57</t>
  </si>
  <si>
    <t>CONCRETAGEM DE RADIER, PISO OU LAJE SOBRE SOLO, FCK 30 MPA, PARA ESPESSURA DE 20 CM - LANÇAMENTO, ADENSAMENTO E ACABAMENTO. AF_09/2017</t>
  </si>
  <si>
    <t>411,46</t>
  </si>
  <si>
    <t>ACABAMENTO POLIDO PARA PISO DE CONCRETO ARMADO DE ALTA RESISTÊNCIA. AF_09/2017</t>
  </si>
  <si>
    <t>29,00</t>
  </si>
  <si>
    <t>LASTRO COM MATERIAL GRANULAR (PEDRA BRITADA N.3), APLICADO EM PISOS OU RADIERS, ESPESSURA DE *10 CM*. AF_07/2019</t>
  </si>
  <si>
    <t>LASTRO COM MATERIAL GRANULAR (AREIA MÉDIA), APLICADO EM PISOS OU RADIERS, ESPESSURA DE *10 CM*. AF_07/2019</t>
  </si>
  <si>
    <t>51,46</t>
  </si>
  <si>
    <t>LASTRO COM MATERIAL GRANULAR (PEDRA BRITADA N.1 E PEDRA BRITADA N.2), APLICADO EM PISOS OU RADIERS, ESPESSURA DE *10 CM*. AF_07/2019</t>
  </si>
  <si>
    <t>82,28</t>
  </si>
  <si>
    <t>FORMAS MANUSEÁVEIS PARA PAREDES DE CONCRETO MOLDADAS IN LOCO, DE EDIFICAÇÕES DE MULTIPLOS PAVIMENTO, EM PLATIBANDA. AF_06/2015</t>
  </si>
  <si>
    <t>10,79</t>
  </si>
  <si>
    <t>FORMAS MANUSEÁVEIS PARA PAREDES DE CONCRETO MOLDADAS IN LOCO, DE EDIFICAÇÕES DE MULTIPLOS PAVIMENTOS, EM FACES INTERNAS DE PAREDES. AF_06/2015</t>
  </si>
  <si>
    <t>14,50</t>
  </si>
  <si>
    <t>FORMAS MANUSEÁVEIS PARA PAREDES DE CONCRETO MOLDADAS IN LOCO, DE EDIFICAÇÕES DE MULTIPLOS PAVIMENTOS, EM LAJES. AF_06/2015</t>
  </si>
  <si>
    <t>17,41</t>
  </si>
  <si>
    <t>FORMAS MANUSEÁVEIS PARA PAREDES DE CONCRETO MOLDADAS IN LOCO, DE EDIFICAÇÕES DE MULTIPLOS PAVIMENTOS, EM PANOS DE FACHADA COM VÃOS. AF_06/2015</t>
  </si>
  <si>
    <t>13,39</t>
  </si>
  <si>
    <t>FORMAS MANUSEÁVEIS PARA PAREDES DE CONCRETO MOLDADAS IN LOCO, DE EDIFICAÇÕES DE MULTIPLOS PAVIMENTOS, EM PANOS DE FACHADA SEM VÃOS. AF_06/2015</t>
  </si>
  <si>
    <t>12,36</t>
  </si>
  <si>
    <t>FORMAS MANUSEÁVEIS PARA PAREDES DE CONCRETO MOLDADAS IN LOCO, DE EDIFICAÇÕES DE MULTIPLOS PAVIMENTOS, EM PANOS DE FACHADA COM VARANDAS. AF_06/2015</t>
  </si>
  <si>
    <t>14,24</t>
  </si>
  <si>
    <t>FORMAS MANUSEÁVEIS PARA PAREDES DE CONCRETO MOLDADAS IN LOCO, DE EDIFICAÇÕES DE PAVIMENTO ÚNICO, EM FACES INTERNAS DE PAREDES. AF_06/2015</t>
  </si>
  <si>
    <t>11,31</t>
  </si>
  <si>
    <t>FORMAS MANUSEÁVEIS PARA PAREDES DE CONCRETO MOLDADAS IN LOCO, DE EDIFICAÇÕES DE PAVIMENTO ÚNICO, EM LAJES. AF_06/2015</t>
  </si>
  <si>
    <t>13,49</t>
  </si>
  <si>
    <t>FORMAS MANUSEÁVEIS PARA PAREDES DE CONCRETO MOLDADAS IN LOCO, DE EDIFICAÇÕES DE PAVIMENTO ÚNICO, EM PANOS DE FACHADA COM VÃOS. AF_06/2015</t>
  </si>
  <si>
    <t>10,48</t>
  </si>
  <si>
    <t>FORMAS MANUSEÁVEIS PARA PAREDES DE CONCRETO MOLDADAS IN LOCO, DE EDIFICAÇÕES DE PAVIMENTO ÚNICO, EM PANOS DE FACHADA SEM VÃOS. AF_06/2015</t>
  </si>
  <si>
    <t>9,45</t>
  </si>
  <si>
    <t>FORMAS MANUSEÁVEIS PARA PAREDES DE CONCRETO MOLDADAS IN LOCO, DE EDIFICAÇÕES DE PAVIMENTO ÚNICO, EM PANOS DE FACHADA COM VARANDA. AF_06/2015</t>
  </si>
  <si>
    <t>11,33</t>
  </si>
  <si>
    <t>FABRICAÇÃO DE FÔRMA PARA PILARES E ESTRUTURAS SIMILARES, EM CHAPA DE MADEIRA COMPENSADA RESINADA, E = 17 MM. AF_12/2015</t>
  </si>
  <si>
    <t>98,91</t>
  </si>
  <si>
    <t>FABRICAÇÃO DE FÔRMA PARA PILARES E ESTRUTURAS SIMILARES, EM CHAPA DE MADEIRA COMPENSADA PLASTIFICADA, E = 18 MM. AF_12/2015</t>
  </si>
  <si>
    <t>108,64</t>
  </si>
  <si>
    <t>FABRICAÇÃO DE FÔRMA PARA VIGAS, EM CHAPA DE MADEIRA COMPENSADA RESINADA, E = 17 MM. AF_12/2015</t>
  </si>
  <si>
    <t>77,68</t>
  </si>
  <si>
    <t>FABRICAÇÃO DE FÔRMA PARA VIGAS, EM CHAPA DE MADEIRA COMPENSADA PLASTIFICADA, E = 18 MM. AF_12/2015</t>
  </si>
  <si>
    <t>86,35</t>
  </si>
  <si>
    <t>FABRICAÇÃO DE FÔRMA PARA LAJES, EM CHAPA DE MADEIRA COMPENSADA RESINADA, E = 17 MM. AF_12/2015</t>
  </si>
  <si>
    <t>34,16</t>
  </si>
  <si>
    <t>FABRICAÇÃO DE FÔRMA PARA LAJES, EM CHAPA DE MADEIRA COMPENSADA PLASTIFICADA, E = 18 MM. AF_12/2015</t>
  </si>
  <si>
    <t>41,82</t>
  </si>
  <si>
    <t>FABRICAÇÃO DE FÔRMA PARA PILARES E ESTRUTURAS SIMILARES, EM MADEIRA SERRADA, E=25 MM. AF_12/2015</t>
  </si>
  <si>
    <t>66,75</t>
  </si>
  <si>
    <t>FABRICAÇÃO DE FÔRMA PARA VIGAS, COM MADEIRA SERRADA, E = 25 MM. AF_12/2015</t>
  </si>
  <si>
    <t>53,41</t>
  </si>
  <si>
    <t>FABRICAÇÃO DE FÔRMA PARA LAJES, EM MADEIRA SERRADA, E=25 MM. AF_12/2015</t>
  </si>
  <si>
    <t>36,61</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</si>
  <si>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</si>
  <si>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</si>
  <si>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</si>
  <si>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134,56</t>
  </si>
  <si>
    <t>MONTAGEM E DESMONTAGEM DE FÔRMA DE PILARES RETANGULARES E ESTRUTURAS SIMILARES COM ÁREA MÉDIA DAS SEÇÕES MAIOR QUE 0,25 M², PÉ-DIREITO SIMPLES, EM MADEIRA SERRADA, 1 UTILIZAÇÃO. AF_12/2015</t>
  </si>
  <si>
    <t>126,85</t>
  </si>
  <si>
    <t>MONTAGEM E DESMONTAGEM DE FÔRMA DE PILARES RETANGULARES E ESTRUTURAS SIMILARES COM ÁREA MÉDIA DAS SEÇÕES MENOR OU IGUAL A 0,25 M², PÉ-DIREITO SIMPLES, EM MADEIRA SERRADA, 2 UTILIZAÇÕES. AF_12/2015</t>
  </si>
  <si>
    <t>94,11</t>
  </si>
  <si>
    <t>MONTAGEM E DESMONTAGEM DE FÔRMA DE PILARES RETANGULARES E ESTRUTURAS SIMILARES COM ÁREA MÉDIA DAS SEÇÕES MAIOR QUE 0,25 M², PÉ-DIREITO SIMPLES, EM MADEIRA SERRADA, 2 UTILIZAÇÕES. AF_12/2015</t>
  </si>
  <si>
    <t>87,29</t>
  </si>
  <si>
    <t>MONTAGEM E DESMONTAGEM DE FÔRMA DE PILARES RETANGULARES E ESTRUTURAS SIMILARES COM ÁREA MÉDIA DAS SEÇÕES MENOR OU IGUAL A 0,25 M², PÉ-DIREITO SIMPLES, EM MADEIRA SERRADA, 4 UTILIZAÇÕES. AF_12/2015</t>
  </si>
  <si>
    <t>63,63</t>
  </si>
  <si>
    <t>MONTAGEM E DESMONTAGEM DE FÔRMA DE PILARES RETANGULARES E ESTRUTURAS SIMILARES COM ÁREA MÉDIA DAS SEÇÕES MAIOR QUE 0,25 M², PÉ-DIREITO SIMPLES, EM MADEIRA SERRADA, 4 UTILIZAÇÕES. AF_12/2015</t>
  </si>
  <si>
    <t>58,37</t>
  </si>
  <si>
    <t>MONTAGEM E DESMONTAGEM DE FÔRMA DE PILARES RETANGULARES E ESTRUTURAS SIMILARES COM ÁREA MÉDIA DAS SEÇÕES MENOR OU IGUAL A 0,25 M², PÉ-DIREITO SIMPLES, EM CHAPA DE MADEIRA COMPENSADA RESINADA, 2 UTILIZAÇÕES. AF_12/2015</t>
  </si>
  <si>
    <t>83,93</t>
  </si>
  <si>
    <t>MONTAGEM E DESMONTAGEM DE FÔRMA DE PILARES RETANGULARES E ESTRUTURAS SIMILARES COM ÁREA MÉDIA DAS SEÇÕES MAIOR QUE 0,25 M², PÉ-DIREITO SIMPLES, EM CHAPA DE MADEIRA COMPENSADA RESINADA, 2 UTILIZAÇÕES. AF_12/2015</t>
  </si>
  <si>
    <t>77,12</t>
  </si>
  <si>
    <t>MONTAGEM E DESMONTAGEM DE FÔRMA DE PILARES RETANGULARES E ESTRUTURAS SIMILARES COM ÁREA MÉDIA DAS SEÇÕES MENOR OU IGUAL A 0,25 M², PÉ-DIREITO DUPLO, EM CHAPA DE MADEIRA COMPENSADA RESINADA, 2 UTILIZAÇÕES. AF_12/2015</t>
  </si>
  <si>
    <t>97,95</t>
  </si>
  <si>
    <t>MONTAGEM E DESMONTAGEM DE FÔRMA DE PILARES RETANGULARES E ESTRUTURAS SIMILARES COM ÁREA MÉDIA DAS SEÇÕES MAIOR QUE 0,25 M², PÉ-DIREITO DUPLO, EM CHAPA DE MADEIRA COMPENSADA RESINADA, 2 UTILIZAÇÕES. AF_12/2015</t>
  </si>
  <si>
    <t>91,16</t>
  </si>
  <si>
    <t>MONTAGEM E DESMONTAGEM DE FÔRMA DE PILARES RETANGULARES E ESTRUTURAS SIMILARES COM ÁREA MÉDIA DAS SEÇÕES MENOR OU IGUAL A 0,25 M², PÉ-DIREITO SIMPLES, EM CHAPA DE MADEIRA COMPENSADA RESINADA, 4 UTILIZAÇÕES. AF_12/2015</t>
  </si>
  <si>
    <t>51,44</t>
  </si>
  <si>
    <t>MONTAGEM E DESMONTAGEM DE FÔRMA DE PILARES RETANGULARES E ESTRUTURAS SIMILARES COM ÁREA MÉDIA DAS SEÇÕES MAIOR QUE 0,25 M², PÉ-DIREITO SIMPLES, EM CHAPA DE MADEIRA COMPENSADA RESINADA, 4 UTILIZAÇÕES. AF_12/2015</t>
  </si>
  <si>
    <t>46,21</t>
  </si>
  <si>
    <t>MONTAGEM E DESMONTAGEM DE FÔRMA DE PILARES RETANGULARES E ESTRUTURAS SIMILARES COM ÁREA MÉDIA DAS SEÇÕES MENOR OU IGUAL A 0,25 M², PÉ-DIREITO DUPLO, EM CHAPA DE MADEIRA COMPENSADA RESINADA, 4 UTILIZAÇÕES. AF_12/2015</t>
  </si>
  <si>
    <t>62,22</t>
  </si>
  <si>
    <t>MONTAGEM E DESMONTAGEM DE FÔRMA DE PILARES RETANGULARES E ESTRUTURAS SIMILARES COM ÁREA MÉDIA DAS SEÇÕES MAIOR QUE 0,25 M², PÉ-DIREITO DUPLO, EM CHAPA DE MADEIRA COMPENSADA RESINADA, 4 UTILIZAÇÕES. AF_12/2015</t>
  </si>
  <si>
    <t>56,97</t>
  </si>
  <si>
    <t>MONTAGEM E DESMONTAGEM DE FÔRMA DE PILARES RETANGULARES E ESTRUTURAS SIMILARES COM ÁREA MÉDIA DAS SEÇÕES MENOR OU IGUAL A 0,25 M², PÉ-DIREITO SIMPLES, EM CHAPA DE MADEIRA COMPENSADA RESINADA, 6 UTILIZAÇÕES. AF_12/2015</t>
  </si>
  <si>
    <t>41,13</t>
  </si>
  <si>
    <t>MONTAGEM E DESMONTAGEM DE FÔRMA DE PILARES RETANGULARES E ESTRUTURAS SIMILARES COM ÁREA MÉDIA DAS SEÇÕES MAIOR QUE 0,25 M², PÉ-DIREITO SIMPLES, EM CHAPA DE MADEIRA COMPENSADA RESINADA, 6 UTILIZAÇÕES. AF_12/2015</t>
  </si>
  <si>
    <t>36,59</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</si>
  <si>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</si>
  <si>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</si>
  <si>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45,95</t>
  </si>
  <si>
    <t>MONTAGEM E DESMONTAGEM DE FÔRMA DE PILARES RETANGULARES E ESTRUTURAS SIMILARES COM ÁREA MÉDIA DAS SEÇÕES MENOR OU IGUAL A 0,25 M², PÉ-DIREITO SIMPLES, EM CHAPA DE MADEIRA COMPENSADA RESINADA, 8 UTILIZAÇÕES. AF_12/2015</t>
  </si>
  <si>
    <t>35,93</t>
  </si>
  <si>
    <t>MONTAGEM E DESMONTAGEM DE FÔRMA DE PILARES RETANGULARES E ESTRUTURAS SIMILARES COM ÁREA MÉDIA DAS SEÇÕES MAIOR QUE 0,25 M², PÉ-DIREITO SIMPLES, EM CHAPA DE MADEIRA COMPENSADA RESINADA, 8 UTILIZAÇÕES. AF_12/2015</t>
  </si>
  <si>
    <t>31,72</t>
  </si>
  <si>
    <t>MONTAGEM E DESMONTAGEM DE FÔRMA DE PILARES RETANGULARES E ESTRUTURAS SIMILARES COM ÁREA MÉDIA DAS SEÇÕES MENOR OU IGUAL A 0,25 M², PÉ-DIREITO DUPLO, EM CHAPA DE MADEIRA COMPENSADA RESINADA, 8 UTILIZAÇÕES. AF_12/2015</t>
  </si>
  <si>
    <t>44,61</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</si>
  <si>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</si>
  <si>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</si>
  <si>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31,61</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</si>
  <si>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</si>
  <si>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</si>
  <si>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39,84</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</si>
  <si>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</si>
  <si>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</si>
  <si>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</si>
  <si>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25,97</t>
  </si>
  <si>
    <t>MONTAGEM E DESMONTAGEM DE FÔRMA DE PILARES RETANGULARES E ESTRUTURAS SIMILARES COM ÁREA MÉDIA DAS SEÇÕES MENOR OU IGUAL A 0,25 M², PÉ-DIREITO DUPLO, EM CHAPA DE MADEIRA COMPENSADA PLASTIFICADA, 12 UTILIZAÇÕES. AF_12/2015</t>
  </si>
  <si>
    <t>37,79</t>
  </si>
  <si>
    <t>MONTAGEM E DESMONTAGEM DE FÔRMA DE PILARES RETANGULARES E ESTRUTURAS SIMILARES COM ÁREA MÉDIA DAS SEÇÕES MAIOR QUE 0,25 M², PÉ-DIREITO DUPLO, EM CHAPA DE MADEIRA COMPENSADA PLASTIFICADA, 12 UTILIZAÇÕES. AF_12/2015</t>
  </si>
  <si>
    <t>33,93</t>
  </si>
  <si>
    <t>MONTAGEM E DESMONTAGEM DE FÔRMA DE PILARES RETANGULARES E ESTRUTURAS SIMILARES COM ÁREA MÉDIA DAS SEÇÕES MENOR OU IGUAL A 0,25 M², PÉ-DIREITO SIMPLES, EM CHAPA DE MADEIRA COMPENSADA PLASTIFICADA, 14 UTILIZAÇÕES. AF_12/2015</t>
  </si>
  <si>
    <t>28,57</t>
  </si>
  <si>
    <t>MONTAGEM E DESMONTAGEM DE FÔRMA DE PILARES RETANGULARES E ESTRUTURAS SIMILARES COM ÁREA MÉDIA DAS SEÇÕES MAIOR QUE 0,25 M², PÉ-DIREITO SIMPLES, EM CHAPA DE MADEIRA COMPENSADA PLASTIFICADA, 14 UTILIZAÇÕES. AF_12/2015</t>
  </si>
  <si>
    <t>24,79</t>
  </si>
  <si>
    <t>MONTAGEM E DESMONTAGEM DE FÔRMA DE PILARES RETANGULARES E ESTRUTURAS SIMILARES COM ÁREA MÉDIA DAS SEÇÕES MENOR OU IGUAL A 0,25 M², PÉ-DIREITO DUPLO, EM CHAPA DE MADEIRA COMPENSADA PLASTIFICADA, 14 UTILIZAÇÕES. AF_12/2015</t>
  </si>
  <si>
    <t>36,30</t>
  </si>
  <si>
    <t>MONTAGEM E DESMONTAGEM DE FÔRMA DE PILARES RETANGULARES E ESTRUTURAS SIMILARES COM ÁREA MÉDIA DAS SEÇÕES MAIOR QUE 0,25 M², PÉ-DIREITO DUPLO, EM CHAPA DE MADEIRA COMPENSADA PLASTIFICADA, 14 UTILIZAÇÕES. AF_12/2015</t>
  </si>
  <si>
    <t>32,56</t>
  </si>
  <si>
    <t>MONTAGEM E DESMONTAGEM DE FÔRMA DE PILARES RETANGULARES E ESTRUTURAS SIMILARES COM ÁREA MÉDIA DAS SEÇÕES MENOR OU IGUAL A 0,25 M², PÉ-DIREITO SIMPLES, EM CHAPA DE MADEIRA COMPENSADA PLASTIFICADA, 18 UTILIZAÇÕES. AF_12/2015</t>
  </si>
  <si>
    <t>25,94</t>
  </si>
  <si>
    <t>MONTAGEM E DESMONTAGEM DE FÔRMA DE PILARES RETANGULARES E ESTRUTURAS SIMILARES COM ÁREA MÉDIA DAS SEÇÕES MAIOR QUE 0,25 M², PÉ-DIREITO SIMPLES, EM CHAPA DE MADEIRA COMPENSADA PLASTIFICADA, 18 UTILIZAÇÕES. AF_12/2015</t>
  </si>
  <si>
    <t>22,30</t>
  </si>
  <si>
    <t>MONTAGEM E DESMONTAGEM DE FÔRMA DE PILARES RETANGULARES E ESTRUTURAS SIMILARES COM ÁREA MÉDIA DAS SEÇÕES MENOR OU IGUAL A 0,25 M², PÉ-DIREITO DUPLO, EM CHAPA DE MADEIRA COMPENSADA PLASTIFICADA, 18 UTILIZAÇÕES. AF_12/2015</t>
  </si>
  <si>
    <t>33,43</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</si>
  <si>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</si>
  <si>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</si>
  <si>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122,51</t>
  </si>
  <si>
    <t>MONTAGEM E DESMONTAGEM DE FÔRMA DE VIGA, ESCORAMENTO COM PONTALETE DE MADEIRA, PÉ-DIREITO SIMPLES, EM MADEIRA SERRADA, 2 UTILIZAÇÕES. AF_12/2015</t>
  </si>
  <si>
    <t>89,21</t>
  </si>
  <si>
    <t>MONTAGEM E DESMONTAGEM DE FÔRMA DE VIGA, ESCORAMENTO COM PONTALETE DE MADEIRA, PÉ-DIREITO SIMPLES, EM MADEIRA SERRADA, 4 UTILIZAÇÕES. AF_12/2015</t>
  </si>
  <si>
    <t>72,63</t>
  </si>
  <si>
    <t>MONTAGEM E DESMONTAGEM DE FÔRMA DE VIGA, ESCORAMENTO COM GARFO DE MADEIRA, PÉ-DIREITO DUPLO, EM CHAPA DE MADEIRA RESINADA, 2 UTILIZAÇÕES. AF_12/2015</t>
  </si>
  <si>
    <t>152,84</t>
  </si>
  <si>
    <t>MONTAGEM E DESMONTAGEM DE FÔRMA DE VIGA, ESCORAMENTO METÁLICO, PÉ-DIREITO DUPLO, EM CHAPA DE MADEIRA RESINADA, 2 UTILIZAÇÕES. AF_12/2015</t>
  </si>
  <si>
    <t>133,61</t>
  </si>
  <si>
    <t>MONTAGEM E DESMONTAGEM DE FÔRMA DE VIGA, ESCORAMENTO COM GARFO DE MADEIRA, PÉ-DIREITO SIMPLES, EM CHAPA DE MADEIRA RESINADA, 2 UTILIZAÇÕES. AF_12/2015</t>
  </si>
  <si>
    <t>107,33</t>
  </si>
  <si>
    <t>MONTAGEM E DESMONTAGEM DE FÔRMA DE VIGA, ESCORAMENTO METÁLICO, PÉ-DIREITO SIMPLES, EM CHAPA DE MADEIRA RESINADA, 2 UTILIZAÇÕES. AF_12/2015</t>
  </si>
  <si>
    <t>91,72</t>
  </si>
  <si>
    <t>MONTAGEM E DESMONTAGEM DE FÔRMA DE VIGA, ESCORAMENTO COM GARFO DE MADEIRA, PÉ-DIREITO DUPLO, EM CHAPA DE MADEIRA RESINADA, 4 UTILIZAÇÕES. AF_12/2015</t>
  </si>
  <si>
    <t>129,68</t>
  </si>
  <si>
    <t>MONTAGEM E DESMONTAGEM DE FÔRMA DE VIGA, ESCORAMENTO METÁLICO, PÉ-DIREITO DUPLO, EM CHAPA DE MADEIRA RESINADA, 4 UTILIZAÇÕES. AF_12/2015</t>
  </si>
  <si>
    <t>114,11</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</si>
  <si>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</si>
  <si>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</si>
  <si>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72,20</t>
  </si>
  <si>
    <t>MONTAGEM E DESMONTAGEM DE FÔRMA DE VIGA, ESCORAMENTO COM GARFO DE MADEIRA, PÉ-DIREITO DUPLO, EM CHAPA DE MADEIRA RESINADA, 6 UTILIZAÇÕES. AF_12/2015</t>
  </si>
  <si>
    <t>111,75</t>
  </si>
  <si>
    <t>MONTAGEM E DESMONTAGEM DE FÔRMA DE VIGA, ESCORAMENTO METÁLICO, PÉ-DIREITO DUPLO, EM CHAPA DE MADEIRA RESINADA, 6 UTILIZAÇÕES. AF_12/2015</t>
  </si>
  <si>
    <t>101,83</t>
  </si>
  <si>
    <t>MONTAGEM E DESMONTAGEM DE FÔRMA DE VIGA, ESCORAMENTO COM GARFO DE MADEIRA, PÉ-DIREITO SIMPLES, EM CHAPA DE MADEIRA RESINADA, 6 UTILIZAÇÕES. AF_12/2015</t>
  </si>
  <si>
    <t>73,14</t>
  </si>
  <si>
    <t>MONTAGEM E DESMONTAGEM DE FÔRMA DE VIGA, ESCORAMENTO METÁLICO, PÉ-DIREITO SIMPLES, EM CHAPA DE MADEIRA RESINADA, 6 UTILIZAÇÕES. AF_12/2015</t>
  </si>
  <si>
    <t>58,93</t>
  </si>
  <si>
    <t>MONTAGEM E DESMONTAGEM DE FÔRMA DE VIGA, ESCORAMENTO COM GARFO DE MADEIRA, PÉ-DIREITO DUPLO, EM CHAPA DE MADEIRA RESINADA, 8 UTILIZAÇÕES. AF_12/2015</t>
  </si>
  <si>
    <t>102,41</t>
  </si>
  <si>
    <t>MONTAGEM E DESMONTAGEM DE FÔRMA DE VIGA, ESCORAMENTO METÁLICO, PÉ-DIREITO DUPLO, EM CHAPA DE MADEIRA RESINADA, 8 UTILIZAÇÕES. AF_12/2015</t>
  </si>
  <si>
    <t>94,14</t>
  </si>
  <si>
    <t>MONTAGEM E DESMONTAGEM DE FÔRMA DE VIGA, ESCORAMENTO COM GARFO DE MADEIRA, PÉ-DIREITO SIMPLES, EM CHAPA DE MADEIRA RESINADA, 8 UTILIZAÇÕES. AF_12/2015</t>
  </si>
  <si>
    <t>65,72</t>
  </si>
  <si>
    <t>MONTAGEM E DESMONTAGEM DE FÔRMA DE VIGA, ESCORAMENTO METÁLICO, PÉ-DIREITO SIMPLES, EM CHAPA DE MADEIRA RESINADA, 8 UTILIZAÇÕES. AF_12/2015</t>
  </si>
  <si>
    <t>52,86</t>
  </si>
  <si>
    <t>MONTAGEM E DESMONTAGEM DE FÔRMA DE VIGA, ESCORAMENTO COM GARFO DE MADEIRA, PÉ-DIREITO DUPLO, EM CHAPA DE MADEIRA PLASTIFICADA, 10 UTILIZAÇÕES. AF_12/2015</t>
  </si>
  <si>
    <t>79,91</t>
  </si>
  <si>
    <t>MONTAGEM E DESMONTAGEM DE FÔRMA DE VIGA, ESCORAMENTO METÁLICO, PÉ-DIREITO DUPLO, EM CHAPA DE MADEIRA PLASTIFICADA, 10 UTILIZAÇÕES. AF_12/2015</t>
  </si>
  <si>
    <t>87,31</t>
  </si>
  <si>
    <t>MONTAGEM E DESMONTAGEM DE FÔRMA DE VIGA, ESCORAMENTO COM GARFO DE MADEIRA, PÉ-DIREITO SIMPLES, EM CHAPA DE MADEIRA PLASTIFICADA, 10 UTILIZAÇÕES. AF_12/2015</t>
  </si>
  <si>
    <t>52,09</t>
  </si>
  <si>
    <t>MONTAGEM E DESMONTAGEM DE FÔRMA DE VIGA, ESCORAMENTO METÁLICO, PÉ-DIREITO SIMPLES, EM CHAPA DE MADEIRA PLASTIFICADA, 10 UTILIZAÇÕES. AF_12/2015</t>
  </si>
  <si>
    <t>46,34</t>
  </si>
  <si>
    <t>MONTAGEM E DESMONTAGEM DE FÔRMA DE VIGA, ESCORAMENTO COM GARFO DE MADEIRA, PÉ-DIREITO DUPLO, EM CHAPA DE MADEIRA PLASTIFICADA, 12 UTILIZAÇÕES. AF_12/2015</t>
  </si>
  <si>
    <t>72,70</t>
  </si>
  <si>
    <t>MONTAGEM E DESMONTAGEM DE FÔRMA DE VIGA, ESCORAMENTO METÁLICO, PÉ-DIREITO DUPLO, EM CHAPA DE MADEIRA PLASTIFICADA, 12 UTILIZAÇÕES. AF_12/2015</t>
  </si>
  <si>
    <t>83,33</t>
  </si>
  <si>
    <t>MONTAGEM E DESMONTAGEM DE FÔRMA DE VIGA, ESCORAMENTO COM GARFO DE MADEIRA, PÉ-DIREITO SIMPLES, EM CHAPA DE MADEIRA PLASTIFICADA, 12 UTILIZAÇÕES. AF_12/2015</t>
  </si>
  <si>
    <t>47,44</t>
  </si>
  <si>
    <t>MONTAGEM E DESMONTAGEM DE FÔRMA DE VIGA, ESCORAMENTO METÁLICO, PÉ-DIREITO SIMPLES, EM CHAPA DE MADEIRA PLASTIFICADA, 12 UTILIZAÇÕES. AF_12/2015</t>
  </si>
  <si>
    <t>42,89</t>
  </si>
  <si>
    <t>MONTAGEM E DESMONTAGEM DE FÔRMA DE VIGA, ESCORAMENTO COM GARFO DE MADEIRA, PÉ-DIREITO DUPLO, EM CHAPA DE MADEIRA PLASTIFICADA, 14 UTILIZAÇÕES. AF_12/2015</t>
  </si>
  <si>
    <t>66,85</t>
  </si>
  <si>
    <t>MONTAGEM E DESMONTAGEM DE FÔRMA DE VIGA, ESCORAMENTO METÁLICO, PÉ-DIREITO DUPLO, EM CHAPA DE MADEIRA PLASTIFICADA, 14 UTILIZAÇÕES. AF_12/2015</t>
  </si>
  <si>
    <t>79,89</t>
  </si>
  <si>
    <t>MONTAGEM E DESMONTAGEM DE FÔRMA DE VIGA, ESCORAMENTO COM GARFO DE MADEIRA, PÉ-DIREITO SIMPLES, EM CHAPA DE MADEIRA PLASTIFICADA, 14 UTILIZAÇÕES. AF_12/2015</t>
  </si>
  <si>
    <t>43,66</t>
  </si>
  <si>
    <t>MONTAGEM E DESMONTAGEM DE FÔRMA DE VIGA, ESCORAMENTO METÁLICO, PÉ-DIREITO SIMPLES, EM CHAPA DE MADEIRA PLASTIFICADA, 14 UTILIZAÇÕES. AF_12/2015</t>
  </si>
  <si>
    <t>39,95</t>
  </si>
  <si>
    <t>MONTAGEM E DESMONTAGEM DE FÔRMA DE VIGA, ESCORAMENTO COM GARFO DE MADEIRA, PÉ-DIREITO DUPLO, EM CHAPA DE MADEIRA PLASTIFICADA, 18 UTILIZAÇÕES. AF_12/2015</t>
  </si>
  <si>
    <t>54,40</t>
  </si>
  <si>
    <t>MONTAGEM E DESMONTAGEM DE FÔRMA DE VIGA, ESCORAMENTO METÁLICO, PÉ-DIREITO DUPLO, EM CHAPA DE MADEIRA PLASTIFICADA, 18 UTILIZAÇÕES. AF_12/2015</t>
  </si>
  <si>
    <t>73,15</t>
  </si>
  <si>
    <t>MONTAGEM E DESMONTAGEM DE FÔRMA DE VIGA, ESCORAMENTO COM GARFO DE MADEIRA, PÉ-DIREITO SIMPLES, EM CHAPA DE MADEIRA PLASTIFICADA, 18 UTILIZAÇÕES. AF_12/2015</t>
  </si>
  <si>
    <t>35,61</t>
  </si>
  <si>
    <t>MONTAGEM E DESMONTAGEM DE FÔRMA DE VIGA, ESCORAMENTO METÁLICO, PÉ-DIREITO SIMPLES, EM CHAPA DE MADEIRA PLASTIFICADA, 18 UTILIZAÇÕES. AF_12/2015</t>
  </si>
  <si>
    <t>34,11</t>
  </si>
  <si>
    <t>MONTAGEM E DESMONTAGEM DE FÔRMA DE LAJE MACIÇA COM ÁREA MÉDIA MENOR OU IGUAL A 20 M², PÉ-DIREITO SIMPLES, EM MADEIRA SERRADA, 1 UTILIZAÇÃO. AF_12/2015</t>
  </si>
  <si>
    <t>155,57</t>
  </si>
  <si>
    <t>MONTAGEM E DESMONTAGEM DE FÔRMA DE LAJE MACIÇA COM ÁREA MÉDIA MAIOR QUE 20 M², PÉ-DIREITO SIMPLES, EM MADEIRA SERRADA, 1 UTILIZAÇÃO. AF_12/2015</t>
  </si>
  <si>
    <t>146,57</t>
  </si>
  <si>
    <t>MONTAGEM E DESMONTAGEM DE FÔRMA DE LAJE MACIÇA COM ÁREA MÉDIA MENOR OU IGUAL A 20 M², PÉ-DIREITO SIMPLES, EM MADEIRA SERRADA, 2 UTILIZAÇÕES. AF_12/2015</t>
  </si>
  <si>
    <t>119,72</t>
  </si>
  <si>
    <t>MONTAGEM E DESMONTAGEM DE FÔRMA DE LAJE MACIÇA COM ÁREA MÉDIA MAIOR QUE 20 M², PÉ-DIREITO SIMPLES, EM MADEIRA SERRADA, 2 UTILIZAÇÕES. AF_12/2015</t>
  </si>
  <si>
    <t>111,78</t>
  </si>
  <si>
    <t>MONTAGEM E DESMONTAGEM DE FÔRMA DE LAJE MACIÇA COM ÁREA MÉDIA MENOR OU IGUAL A 20 M², PÉ-DIREITO SIMPLES, EM MADEIRA SERRADA, 4 UTILIZAÇÕES. AF_12/2015</t>
  </si>
  <si>
    <t>86,69</t>
  </si>
  <si>
    <t>MONTAGEM E DESMONTAGEM DE FÔRMA DE LAJE MACIÇA COM ÁREA MÉDIA MAIOR QUE 20 M², PÉ-DIREITO SIMPLES, EM MADEIRA SERRADA, 4 UTILIZAÇÕES. AF_12/2015</t>
  </si>
  <si>
    <t>80,58</t>
  </si>
  <si>
    <t>MONTAGEM E DESMONTAGEM DE FÔRMA DE LAJE NERVURADA COM CUBETA E ASSOALHO COM ÁREA MÉDIA MENOR OU IGUAL A 20 M², PÉ-DIREITO DUPLO, EM CHAPA DE MADEIRA COMPENSADA RESINADA, 8 UTILIZAÇÕES. AF_12/2015</t>
  </si>
  <si>
    <t>44,13</t>
  </si>
  <si>
    <t>MONTAGEM E DESMONTAGEM DE FÔRMA DE LAJE NERVURADA COM CUBETA E ASSOALHO COM ÁREA MÉDIA MAIOR QUE 20 M², PÉ-DIREITO DUPLO, EM CHAPA DE MADEIRA COMPENSADA RESINADA, 8 UTILIZAÇÕES. AF_12/2015</t>
  </si>
  <si>
    <t>42,02</t>
  </si>
  <si>
    <t>MONTAGEM E DESMONTAGEM DE FÔRMA DE LAJE NERVURADA COM CUBETA E ASSOALHO COM ÁREA MÉDIA MENOR OU IGUAL A 20 M², PÉ-DIREITO SIMPLES, EM CHAPA DE MADEIRA COMPENSADA RESINADA, 8 UTILIZAÇÕES. AF_12/2015</t>
  </si>
  <si>
    <t>30,27</t>
  </si>
  <si>
    <t>MONTAGEM E DESMONTAGEM DE FÔRMA DE LAJE NERVURADA COM CUBETA E ASSOALHO COM ÁREA MÉDIA MAIOR QUE 20 M², PÉ-DIREITO SIMPLES, EM CHAPA DE MADEIRA COMPENSADA RESINADA, 8 UTILIZAÇÕES. AF_12/2015</t>
  </si>
  <si>
    <t>28,35</t>
  </si>
  <si>
    <t>MONTAGEM E DESMONTAGEM DE FÔRMA DE LAJE NERVURADA COM CUBETA E ASSOALHO COM ÁREA MÉDIA MENOR OU IGUAL A 20 M², PÉ-DIREITO DUPLO, EM CHAPA DE MADEIRA COMPENSADA RESINADA, 10 UTILIZAÇÕES. AF_12/2015</t>
  </si>
  <si>
    <t>41,66</t>
  </si>
  <si>
    <t>MONTAGEM E DESMONTAGEM DE FÔRMA DE LAJE NERVURADA COM CUBETA E ASSOALHO COM ÁREA MÉDIA MAIOR QUE 20 M², PÉ-DIREITO DUPLO, EM CHAPA DE MADEIRA COMPENSADA RESINADA, 10 UTILIZAÇÕES. AF_12/2015</t>
  </si>
  <si>
    <t>39,65</t>
  </si>
  <si>
    <t>MONTAGEM E DESMONTAGEM DE FÔRMA DE LAJE NERVURADA COM CUBETA E ASSOALHO COM ÁREA MÉDIA MENOR OU IGUAL A 20 M², PÉ-DIREITO SIMPLES, EM CHAPA DE MADEIRA COMPENSADA RESINADA, 10 UTILIZAÇÕES. AF_12/2015</t>
  </si>
  <si>
    <t>27,44</t>
  </si>
  <si>
    <t>MONTAGEM E DESMONTAGEM DE FÔRMA DE LAJE NERVURADA COM CUBETA E ASSOALHO COM ÁREA MÉDIA MAIOR QUE 20 M², PÉ-DIREITO SIMPLES, EM CHAPA DE MADEIRA COMPENSADA RESINADA, 10 UTILIZAÇÕES. AF_12/2015</t>
  </si>
  <si>
    <t>26,29</t>
  </si>
  <si>
    <t>MONTAGEM E DESMONTAGEM DE FÔRMA DE LAJE NERVURADA COM CUBETA E ASSOALHO COM ÁREA MÉDIA MENOR OU IGUAL A 20 M², PÉ-DIREITO DUPLO, EM CHAPA DE MADEIRA COMPENSADA RESINADA, 12 UTILIZAÇÕES. AF_12/2015</t>
  </si>
  <si>
    <t>39,97</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</si>
  <si>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</si>
  <si>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</si>
  <si>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26,69</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</si>
  <si>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</si>
  <si>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</si>
  <si>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39,01</t>
  </si>
  <si>
    <t>MONTAGEM E DESMONTAGEM DE FÔRMA DE LAJE NERVURADA COM CUBETA E ASSOALHO COM ÁREA MÉDIA MAIOR QUE 20 M², PÉ-DIREITO DUPLO, EM CHAPA DE MADEIRA COMPENSADA RESINADA, 14 UTILIZAÇÕES. AF_12/2015</t>
  </si>
  <si>
    <t>37,13</t>
  </si>
  <si>
    <t>MONTAGEM E DESMONTAGEM DE FÔRMA DE LAJE NERVURADA COM CUBETA E ASSOALHO COM ÁREA MÉDIA MENOR OU IGUAL A 20 M², PÉ-DIREITO SIMPLES, EM CHAPA DE MADEIRA COMPENSADA RESINADA, 14 UTILIZAÇÕES. AF_12/2015</t>
  </si>
  <si>
    <t>25,87</t>
  </si>
  <si>
    <t>MONTAGEM E DESMONTAGEM DE FÔRMA DE LAJE NERVURADA COM CUBETA E ASSOALHO COM ÁREA MÉDIA MAIOR QUE 20 M², PÉ-DIREITO SIMPLES, EM CHAPA DE MADEIRA COMPENSADA RESINADA, 14 UTILIZAÇÕES. AF_12/2015</t>
  </si>
  <si>
    <t>24,13</t>
  </si>
  <si>
    <t>MONTAGEM E DESMONTAGEM DE FÔRMA DE LAJE NERVURADA COM CUBETA E ASSOALHO COM ÁREA MÉDIA MENOR OU IGUAL A 20 M², PÉ-DIREITO DUPLO, EM CHAPA DE MADEIRA COMPENSADA RESINADA, 18 UTILIZAÇÕES. AF_12/2015</t>
  </si>
  <si>
    <t>37,39</t>
  </si>
  <si>
    <t>MONTAGEM E DESMONTAGEM DE FÔRMA DE LAJE NERVURADA COM CUBETA E ASSOALHO COM ÁREA MÉDIA MAIOR QUE 20 M², PÉ-DIREITO DUPLO, EM CHAPA DE MADEIRA COMPENSADA RESINADA, 18 UTILIZAÇÕES. AF_12/2015</t>
  </si>
  <si>
    <t>28,52</t>
  </si>
  <si>
    <t>MONTAGEM E DESMONTAGEM DE FÔRMA DE LAJE NERVURADA COM CUBETA E ASSOALHO COM ÁREA MÉDIA MENOR OU IGUAL A 20 M², PÉ-DIREITO SIMPLES, EM CHAPA DE MADEIRA COMPENSADA RESINADA, 18 UTILIZAÇÕES. AF_12/2015</t>
  </si>
  <si>
    <t>24,47</t>
  </si>
  <si>
    <t>MONTAGEM E DESMONTAGEM DE FÔRMA DE LAJE NERVURADA COM CUBETA E ASSOALHO COM ÁREA MÉDIA MAIOR QUE 20 M², PÉ-DIREITO SIMPLES, EM CHAPA DE MADEIRA COMPENSADA RESINADA, 18 UTILIZAÇÕES. AF_12/2015</t>
  </si>
  <si>
    <t>22,79</t>
  </si>
  <si>
    <t>MONTAGEM E DESMONTAGEM DE FÔRMA DE LAJE MACIÇA COM ÁREA MÉDIA MENOR OU IGUAL A 20 M², PÉ-DIREITO DUPLO, EM CHAPA DE MADEIRA COMPENSADA RESINADA, 2 UTILIZAÇÕES. AF_12/2015</t>
  </si>
  <si>
    <t>53,79</t>
  </si>
  <si>
    <t>MONTAGEM E DESMONTAGEM DE FÔRMA DE LAJE MACIÇA COM ÁREA MÉDIA MAIOR QUE 20 M², PÉ-DIREITO DUPLO, EM CHAPA DE MADEIRA COMPENSADA RESINADA, 2 UTILIZAÇÕES. AF_12/2015</t>
  </si>
  <si>
    <t>52,12</t>
  </si>
  <si>
    <t>MONTAGEM E DESMONTAGEM DE FÔRMA DE LAJE MACIÇA COM ÁREA MÉDIA MENOR OU IGUAL A 20 M², PÉ-DIREITO SIMPLES, EM CHAPA DE MADEIRA COMPENSADA RESINADA, 2 UTILIZAÇÕES. AF_12/2015</t>
  </si>
  <si>
    <t>36,96</t>
  </si>
  <si>
    <t>MONTAGEM E DESMONTAGEM DE FÔRMA DE LAJE MACIÇA COM ÁREA MÉDIA MAIOR QUE 20 M², PÉ-DIREITO SIMPLES, EM CHAPA DE MADEIRA COMPENSADA RESINADA, 2 UTILIZAÇÕES. AF_12/2015</t>
  </si>
  <si>
    <t>35,41</t>
  </si>
  <si>
    <t>MONTAGEM E DESMONTAGEM DE FÔRMA DE LAJE MACIÇA COM ÁREA MÉDIA MENOR OU IGUAL A 20 M², PÉ-DIREITO DUPLO, EM CHAPA DE MADEIRA COMPENSADA RESINADA, 4 UTILIZAÇÕES. AF_12/2015</t>
  </si>
  <si>
    <t>40,05</t>
  </si>
  <si>
    <t>MONTAGEM E DESMONTAGEM DE FÔRMA DE LAJE MACIÇA COM ÁREA MÉDIA MAIOR QUE 20 M², PÉ-DIREITO DUPLO, EM CHAPA DE MADEIRA COMPENSADA RESINADA, 4 UTILIZAÇÕES. AF_12/2015</t>
  </si>
  <si>
    <t>38,76</t>
  </si>
  <si>
    <t>MONTAGEM E DESMONTAGEM DE FÔRMA DE LAJE MACIÇA COM ÁREA MÉDIA MENOR OU IGUAL A 20 M², PÉ-DIREITO SIMPLES, EM CHAPA DE MADEIRA COMPENSADA RESINADA, 4 UTILIZAÇÕES. AF_12/2015</t>
  </si>
  <si>
    <t>25,47</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</si>
  <si>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</si>
  <si>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</si>
  <si>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34,27</t>
  </si>
  <si>
    <t>MONTAGEM E DESMONTAGEM DE FÔRMA DE LAJE MACIÇA COM ÁREA MÉDIA MENOR OU IGUAL A 20 M², PÉ-DIREITO DUPLO, EM CHAPA DE MADEIRA COMPENSADA RESINADA, 6 UTILIZAÇÕES. AF_12/2015</t>
  </si>
  <si>
    <t>33,16</t>
  </si>
  <si>
    <t>MONTAGEM E DESMONTAGEM DE FÔRMA DE LAJE MACIÇA COM ÁREA MÉDIA MENOR OU IGUAL A 20 M², PÉ-DIREITO SIMPLES, EM CHAPA DE MADEIRA COMPENSADA RESINADA, 6 UTILIZAÇÕES. AF_12/2015</t>
  </si>
  <si>
    <t>20,70</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</si>
  <si>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</si>
  <si>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</si>
  <si>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31,33</t>
  </si>
  <si>
    <t>MONTAGEM E DESMONTAGEM DE FÔRMA DE LAJE MACIÇA COM ÁREA MÉDIA MAIOR QUE 20 M², PÉ-DIREITO DUPLO, EM CHAPA DE MADEIRA COMPENSADA RESINADA, 8 UTILIZAÇÕES. AF_12/2015</t>
  </si>
  <si>
    <t>30,31</t>
  </si>
  <si>
    <t>MONTAGEM E DESMONTAGEM DE FÔRMA DE LAJE MACIÇA COM ÁREA MÉDIA MENOR OU IGUAL A 20 M², PÉ-DIREITO SIMPLES, EM CHAPA DE MADEIRA COMPENSADA RESINADA, 8 UTILIZAÇÕES. AF_12/2015</t>
  </si>
  <si>
    <t>18,25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</si>
  <si>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</si>
  <si>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</si>
  <si>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29,58</t>
  </si>
  <si>
    <t>MONTAGEM E DESMONTAGEM DE FÔRMA DE LAJE MACIÇA COM ÁREA MÉDIA MAIOR QUE 20 M², PÉ-DIREITO DUPLO, EM CHAPA DE MADEIRA COMPENSADA PLASTIFICADA, 10 UTILIZAÇÕES. AF_12/2015</t>
  </si>
  <si>
    <t>28,60</t>
  </si>
  <si>
    <t>MONTAGEM E DESMONTAGEM DE FÔRMA DE LAJE MACIÇA COM ÁREA MÉDIA MENOR OU IGUAL A 20 M², PÉ-DIREITO SIMPLES, EM CHAPA DE MADEIRA COMPENSADA PLASTIFICADA, 10 UTILIZAÇÕES. AF_12/2015</t>
  </si>
  <si>
    <t>16,80</t>
  </si>
  <si>
    <t>MONTAGEM E DESMONTAGEM DE FÔRMA DE LAJE MACIÇA COM ÁREA MÉDIA MAIOR QUE 20 M², PÉ-DIREITO SIMPLES, EM CHAPA DE MADEIRA COMPENSADA PLASTIFICADA, 10 UTILIZAÇÕES. AF_12/2015</t>
  </si>
  <si>
    <t>15,87</t>
  </si>
  <si>
    <t>MONTAGEM E DESMONTAGEM DE FÔRMA DE LAJE MACIÇA COM ÁREA MÉDIA MENOR OU IGUAL A 20 M², PÉ-DIREITO DUPLO, EM CHAPA DE MADEIRA COMPENSADA PLASTIFICADA, 12 UTILIZAÇÕES. AF_12/2015</t>
  </si>
  <si>
    <t>28,50</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</si>
  <si>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</si>
  <si>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</si>
  <si>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</si>
  <si>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15,02</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</si>
  <si>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</si>
  <si>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</si>
  <si>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26,76</t>
  </si>
  <si>
    <t>MONTAGEM E DESMONTAGEM DE FÔRMA DE LAJE MACIÇA COM ÁREA MÉDIA MENOR OU IGUAL A 20 M², PÉ-DIREITO SIMPLES, EM CHAPA DE MADEIRA COMPENSADA PLASTIFICADA, 14 UTILIZAÇÕES. AF_12/2015</t>
  </si>
  <si>
    <t>15,23</t>
  </si>
  <si>
    <t>MONTAGEM E DESMONTAGEM DE FÔRMA DE LAJE MACIÇA COM ÁREA MÉDIA MAIOR QUE 20 M², PÉ-DIREITO SIMPLES, EM CHAPA DE MADEIRA COMPENSADA PLASTIFICADA, 14 UTILIZAÇÕES. AF_12/2015</t>
  </si>
  <si>
    <t>14,39</t>
  </si>
  <si>
    <t>MONTAGEM E DESMONTAGEM DE FÔRMA DE LAJE MACIÇA COM ÁREA MÉDIA MENOR OU IGUAL A 20 M², PÉ-DIREITO DUPLO, EM CHAPA DE MADEIRA COMPENSADA PLASTIFICADA, 18 UTILIZAÇÕES. AF_12/2015</t>
  </si>
  <si>
    <t>26,20</t>
  </si>
  <si>
    <t>MONTAGEM E DESMONTAGEM DE FÔRMA DE LAJE MACIÇA COM ÁREA MÉDIA MAIOR QUE 20 M², PÉ-DIREITO DUPLO, EM CHAPA DE MADEIRA COMPENSADA PLASTIFICADA, 18 UTILIZAÇÕES. AF_12/2015</t>
  </si>
  <si>
    <t>25,31</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</si>
  <si>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</si>
  <si>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</si>
  <si>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13,10</t>
  </si>
  <si>
    <t>FABRICAÇÃO DE FÔRMA PARA ESCADAS, COM 2 LANCES, EM CHAPA DE MADEIRA COMPENSADA PLASTIFICADA, E=18 MM. AF_01/2017</t>
  </si>
  <si>
    <t>105,71</t>
  </si>
  <si>
    <t>FABRICAÇÃO DE FÔRMA PARA ESCADAS, COM 2 LANCES, EM CHAPA DE MADEIRA COMPENSADA RESINADA, E= 17 MM. AF_01/2017</t>
  </si>
  <si>
    <t>95,91</t>
  </si>
  <si>
    <t>FABRICAÇÃO DE FÔRMA PARA ESCADAS, COM 2 LANCES, EM MADEIRA SERRADA, E=25 MM. AF_01/2017</t>
  </si>
  <si>
    <t>90,83</t>
  </si>
  <si>
    <t>MONTAGEM E DESMONTAGEM DE FÔRMA PARA ESCADAS, COM 2 LANCES, EM MADEIRA SERRADA, 1 UTILIZAÇÃO. AF_01/2017</t>
  </si>
  <si>
    <t>220,71</t>
  </si>
  <si>
    <t>MONTAGEM E DESMONTAGEM DE FÔRMA PARA ESCADAS, COM 2 LANCES, EM MADEIRA SERRADA, 2 UTILIZAÇÕES. AF_01/2017</t>
  </si>
  <si>
    <t>184,35</t>
  </si>
  <si>
    <t>MONTAGEM E DESMONTAGEM DE FÔRMA PARA ESCADAS, COM 2 LANCES, EM CHAPA DE MADEIRA COMPENSADA RESINADA, 4 UTILIZAÇÕES. AF_01/2017</t>
  </si>
  <si>
    <t>136,28</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</si>
  <si>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</si>
  <si>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</si>
  <si>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90,45</t>
  </si>
  <si>
    <t>MONTAGEM E DESMONTAGEM DE FÔRMA PARA ESCADAS, COM 2 LANCES, EM CHAPA DE MADEIRA COMPENSADA PLASTIFICADA, 10 UTILIZAÇÕES. AF_01/2017</t>
  </si>
  <si>
    <t>82,08</t>
  </si>
  <si>
    <t>FABRICAÇÃO DE FÔRMA PARA PILARES CIRCULARES, EM CHAPA DE MADEIRA COMPENSADA RESINADA. AF_06/2017</t>
  </si>
  <si>
    <t>145,68</t>
  </si>
  <si>
    <t>MONTAGEM E DESMONTAGEM DE FÔRMA DE PILARES CIRCULARES, COM ÁREA MÉDIA DAS SEÇÕES MENOR OU IGUAL A 0,28 M², PÉ-DIREITO SIMPLES, EM MADEIRA, 2 UTILIZAÇÕES. AF_06/2017</t>
  </si>
  <si>
    <t>119,10</t>
  </si>
  <si>
    <t>MONTAGEM E DESMONTAGEM DE FÔRMA DE PILARES CIRCULARES, COM ÁREA MÉDIA DAS SEÇÕES MAIOR QUE 0,28 M², PÉ-DIREITO SIMPLES, EM MADEIRA, 2 UTILIZAÇÕES. AF_06/2017</t>
  </si>
  <si>
    <t>112,19</t>
  </si>
  <si>
    <t>MONTAGEM E DESMONTAGEM DE FÔRMA DE PILARES CIRCULARES, COM ÁREA MÉDIA DAS SEÇÕES MENOR OU IGUAL A 0,28 M², PÉ-DIREITO DUPLO, EM MADEIRA, 2 UTILIZAÇÕES. AF_06/2017</t>
  </si>
  <si>
    <t>134,83</t>
  </si>
  <si>
    <t>FABRICAÇÃO, MONTAGEM E DESMONTAGEM DE FÔRMA PARA SAPATA, EM MADEIRA SERRADA, E=25 MM, 1 UTILIZAÇÃO. AF_06/2017</t>
  </si>
  <si>
    <t>176,84</t>
  </si>
  <si>
    <t>FABRICAÇÃO, MONTAGEM E DESMONTAGEM DE FÔRMA PARA VIGA BALDRAME, EM MADEIRA SERRADA, E=25 MM, 1 UTILIZAÇÃO. AF_06/2017</t>
  </si>
  <si>
    <t>87,22</t>
  </si>
  <si>
    <t>FABRICAÇÃO, MONTAGEM E DESMONTAGEM DE FÔRMA PARA BLOCO DE COROAMENTO, EM MADEIRA SERRADA, E=25 MM, 2 UTILIZAÇÕES. AF_06/2017</t>
  </si>
  <si>
    <t>64,82</t>
  </si>
  <si>
    <t>FABRICAÇÃO, MONTAGEM E DESMONTAGEM DE FÔRMA PARA SAPATA, EM MADEIRA SERRADA, E=25 MM, 2 UTILIZAÇÕES. AF_06/2017</t>
  </si>
  <si>
    <t>116,01</t>
  </si>
  <si>
    <t>FABRICAÇÃO, MONTAGEM E DESMONTAGEM DE FÔRMA PARA VIGA BALDRAME, EM MADEIRA SERRADA, E=25 MM, 2 UTILIZAÇÕES. AF_06/2017</t>
  </si>
  <si>
    <t>56,48</t>
  </si>
  <si>
    <t>FABRICAÇÃO, MONTAGEM E DESMONTAGEM DE FÔRMA PARA BLOCO DE COROAMENTO, EM MADEIRA SERRADA, E=25 MM, 4 UTILIZAÇÕES. AF_06/2017</t>
  </si>
  <si>
    <t>47,74</t>
  </si>
  <si>
    <t>FABRICAÇÃO, MONTAGEM E DESMONTAGEM DE FÔRMA PARA SAPATA, EM MADEIRA SERRADA, E=25 MM, 4 UTILIZAÇÕES. AF_06/2017</t>
  </si>
  <si>
    <t>84,35</t>
  </si>
  <si>
    <t>FABRICAÇÃO, MONTAGEM E DESMONTAGEM DE FÔRMA PARA VIGA BALDRAME, EM MADEIRA SERRADA, E=25 MM, 4 UTILIZAÇÕES. AF_06/2017</t>
  </si>
  <si>
    <t>40,48</t>
  </si>
  <si>
    <t>FABRICAÇÃO, MONTAGEM E DESMONTAGEM DE FÔRMA PARA BLOCO DE COROAMENTO, EM CHAPA DE MADEIRA COMPENSADA RESINADA, E=17 MM, 2 UTILIZAÇÕES. AF_06/2017</t>
  </si>
  <si>
    <t>108,98</t>
  </si>
  <si>
    <t>FABRICAÇÃO, MONTAGEM E DESMONTAGEM DE FÔRMA PARA SAPATA, EM CHAPA DE MADEIRA COMPENSADA RESINADA, E=17 MM, 2 UTILIZAÇÕES. AF_06/2017</t>
  </si>
  <si>
    <t>165,54</t>
  </si>
  <si>
    <t>FABRICAÇÃO, MONTAGEM E DESMONTAGEM DE FÔRMA PARA VIGA BALDRAME, EM CHAPA DE MADEIRA COMPENSADA RESINADA, E=17 MM, 2 UTILIZAÇÕES. AF_06/2017</t>
  </si>
  <si>
    <t>75,76</t>
  </si>
  <si>
    <t>FABRICAÇÃO, MONTAGEM E DESMONTAGEM DE FÔRMA PARA BLOCO DE COROAMENTO, EM CHAPA DE MADEIRA COMPENSADA RESINADA, E=17 MM, 4 UTILIZAÇÕES. AF_06/2017</t>
  </si>
  <si>
    <t>77,36</t>
  </si>
  <si>
    <t>FABRICAÇÃO, MONTAGEM E DESMONTAGEM DE FÔRMA PARA SAPATA, EM CHAPA DE MADEIRA COMPENSADA RESINADA, E=17 MM, 4 UTILIZAÇÕES. AF_06/2017</t>
  </si>
  <si>
    <t>117,41</t>
  </si>
  <si>
    <t>FABRICAÇÃO, MONTAGEM E DESMONTAGEM DE FÔRMA PARA VIGA BALDRAME, EM CHAPA DE MADEIRA COMPENSADA RESINADA, E=17 MM, 4 UTILIZAÇÕES. AF_06/2017</t>
  </si>
  <si>
    <t>56,83</t>
  </si>
  <si>
    <t>ARMAÇÃO DE BLOCO, VIGA BALDRAME E SAPATA UTILIZANDO AÇO CA-60 DE 5 MM - MONTAGEM. AF_06/2017</t>
  </si>
  <si>
    <t>11,04</t>
  </si>
  <si>
    <t>MONTAGEM E DESMONTAGEM DE FÔRMA DE PILARES CIRCULARES, COM ÁREA MÉDIA DAS SEÇÕES MAIOR QUE 0,28 M², PÉ-DIREITO DUPLO, EM MADEIRA, 2 UTILIZAÇÕES.  AF_06/2017</t>
  </si>
  <si>
    <t>125,53</t>
  </si>
  <si>
    <t>ARMAÇÃO VERTICAL DE ALVENARIA ESTRUTURAL; DIÂMETRO DE 10,0 MM. AF_01/2015</t>
  </si>
  <si>
    <t>6,55</t>
  </si>
  <si>
    <t>ARMAÇÃO VERTICAL DE ALVENARIA ESTRUTURAL; DIÂMETRO DE 12,5 MM. AF_01/2015</t>
  </si>
  <si>
    <t>5,31</t>
  </si>
  <si>
    <t>ARMAÇÃO DE CINTA DE ALVENARIA ESTRUTURAL; DIÂMETRO DE 10,0 MM. AF_01/2015</t>
  </si>
  <si>
    <t>ARMAÇÃO DE VERGA E CONTRAVERGA DE ALVENARIA ESTRUTURAL; DIÂMETRO DE 8,0 MM. AF_01/2015</t>
  </si>
  <si>
    <t>9,17</t>
  </si>
  <si>
    <t>ARMAÇÃO DE VERGA E CONTRAVERGA DE ALVENARIA ESTRUTURAL; DIÂMETRO DE 10,0 MM. AF_01/2015</t>
  </si>
  <si>
    <t>7,45</t>
  </si>
  <si>
    <t>ARMAÇÃO DO SISTEMA DE PAREDES DE CONCRETO, EXECUTADA EM PAREDES DE EDIFICAÇÕES DE MÚLTIPLOS PAVIMENTOS, TELA Q-138. AF_06/2019</t>
  </si>
  <si>
    <t>6,65</t>
  </si>
  <si>
    <t>ARMAÇÃO DO SISTEMA DE PAREDES DE CONCRETO, EXECUTADA EM PAREDES DE EDIFICAÇÕES TÉRREAS OU DE MÚLTIPLOS PAVIMENTOS, TELA Q-92. AF_06/2019</t>
  </si>
  <si>
    <t>6,90</t>
  </si>
  <si>
    <t>ARMAÇÃO DO SISTEMA DE PAREDES DE CONCRETO, EXECUTADA EM PAREDES DE EDIFICAÇÕES TÉRREAS, TELA Q-61. AF_06/2019</t>
  </si>
  <si>
    <t>ARMAÇÃO DO SISTEMA DE PAREDES DE CONCRETO, EXECUTADA COMO ARMADURA POSITIVA DE LAJES, TELA Q-138. AF_06/2019</t>
  </si>
  <si>
    <t>6,84</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</si>
  <si>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</si>
  <si>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</si>
  <si>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</si>
  <si>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5,11</t>
  </si>
  <si>
    <t>ARMAÇÃO DO SISTEMA DE PAREDES DE CONCRETO, EXECUTADA EM PLATIBANDAS, TELA Q-92. AF_06/2019</t>
  </si>
  <si>
    <t>8,44</t>
  </si>
  <si>
    <t>ARMAÇÃO DO SISTEMA DE PAREDES DE CONCRETO, EXECUTADA COMO REFORÇO, VERGALHÃO DE 6,3 MM DE DIÂMETRO. AF_06/2019</t>
  </si>
  <si>
    <t>7,52</t>
  </si>
  <si>
    <t>ARMAÇÃO DO SISTEMA DE PAREDES DE CONCRETO, EXECUTADA COMO REFORÇO, VERGALHÃO DE 8,0 MM DE DIÂMETRO. AF_06/2019</t>
  </si>
  <si>
    <t>6,89</t>
  </si>
  <si>
    <t>ARMAÇÃO DO SISTEMA DE PAREDES DE CONCRETO, EXECUTADA COMO REFORÇO, VERGALHÃO DE 10,0 MM DE DIÂMETRO. AF_06/2019</t>
  </si>
  <si>
    <t>6,52</t>
  </si>
  <si>
    <t>ARMAÇÃO DE PILAR OU VIGA DE UMA ESTRUTURA CONVENCIONAL DE CONCRETO ARMADO EM UM EDIFÍCIO DE MÚLTIPLOS PAVIMENTOS UTILIZANDO AÇO CA-60 DE 5,0 MM - MONTAGEM. AF_12/2015</t>
  </si>
  <si>
    <t>9,20</t>
  </si>
  <si>
    <t>ARMAÇÃO DE PILAR OU VIGA DE UMA ESTRUTURA CONVENCIONAL DE CONCRETO ARMADO EM UM EDIFÍCIO DE MÚLTIPLOS PAVIMENTOS UTILIZANDO AÇO CA-50 DE 6,3 MM - MONTAGEM. AF_12/2015</t>
  </si>
  <si>
    <t>8,55</t>
  </si>
  <si>
    <t>ARMAÇÃO DE PILAR OU VIGA DE UMA ESTRUTURA CONVENCIONAL DE CONCRETO ARMADO EM UM EDIFÍCIO DE MÚLTIPLOS PAVIMENTOS UTILIZANDO AÇO CA-50 DE 8,0 MM - MONTAGEM. AF_12/2015</t>
  </si>
  <si>
    <t>7,93</t>
  </si>
  <si>
    <t>ARMAÇÃO DE PILAR OU VIGA DE UMA ESTRUTURA CONVENCIONAL DE CONCRETO ARMADO EM UM EDIFÍCIO DE MÚLTIPLOS PAVIMENTOS UTILIZANDO AÇO CA-50 DE 10,0 MM - MONTAGEM. AF_12/2015</t>
  </si>
  <si>
    <t>7,07</t>
  </si>
  <si>
    <t>ARMAÇÃO DE PILAR OU VIGA DE UMA ESTRUTURA CONVENCIONAL DE CONCRETO ARMADO EM UM EDIFÍCIO DE MÚLTIPLOS PAVIMENTOS UTILIZANDO AÇO CA-50 DE 12,5 MM - MONTAGEM. AF_12/2015</t>
  </si>
  <si>
    <t>5,93</t>
  </si>
  <si>
    <t>ARMAÇÃO DE PILAR OU VIGA DE UMA ESTRUTURA CONVENCIONAL DE CONCRETO ARMADO EM UM EDIFÍCIO DE MÚLTIPLOS PAVIMENTOS UTILIZANDO AÇO CA-50 DE 16,0 MM - MONTAGEM. AF_12/2015</t>
  </si>
  <si>
    <t>5,61</t>
  </si>
  <si>
    <t>ARMAÇÃO DE PILAR OU VIGA DE UMA ESTRUTURA CONVENCIONAL DE CONCRETO ARMADO EM UM EDIFÍCIO DE MÚLTIPLOS PAVIMENTOS UTILIZANDO AÇO CA-50 DE 20,0 MM - MONTAGEM. AF_12/2015</t>
  </si>
  <si>
    <t>6,27</t>
  </si>
  <si>
    <t>ARMAÇÃO DE PILAR OU VIGA DE UMA ESTRUTURA CONVENCIONAL DE CONCRETO ARMADO EM UM EDIFÍCIO DE MÚLTIPLOS PAVIMENTOS UTILIZANDO AÇO CA-50 DE 25,0 MM - MONTAGEM. AF_12/2015</t>
  </si>
  <si>
    <t>6,11</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</si>
  <si>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</si>
  <si>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</si>
  <si>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8,25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</si>
  <si>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</si>
  <si>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</si>
  <si>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7,38</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</si>
  <si>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</si>
  <si>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</si>
  <si>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5,60</t>
  </si>
  <si>
    <t>ARMAÇÃO DE LAJE DE UMA ESTRUTURA CONVENCIONAL DE CONCRETO ARMADO EM UM EDIFÍCIO DE MÚLTIPLOS PAVIMENTOS UTILIZANDO AÇO CA-50 DE 16,0 MM - MONTAGEM. AF_12/2015</t>
  </si>
  <si>
    <t>5,38</t>
  </si>
  <si>
    <t>ARMAÇÃO DE LAJE DE UMA ESTRUTURA CONVENCIONAL DE CONCRETO ARMADO EM UM EDIFÍCIO DE MÚLTIPLOS PAVIMENTOS UTILIZANDO AÇO CA-50 DE 20,0 MM - MONTAGEM. AF_12/2015</t>
  </si>
  <si>
    <t>6,10</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</si>
  <si>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</si>
  <si>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</si>
  <si>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10,00</t>
  </si>
  <si>
    <t>ARMAÇÃO DE PILAR OU VIGA DE UMA ESTRUTURA CONVENCIONAL DE CONCRETO ARMADO EM UMA EDIFICAÇÃO TÉRREA OU SOBRADO UTILIZANDO AÇO CA-50 DE 8,0 MM - MONTAGEM. AF_12/2015</t>
  </si>
  <si>
    <t>9,02</t>
  </si>
  <si>
    <t>ARMAÇÃO DE PILAR OU VIGA DE UMA ESTRUTURA CONVENCIONAL DE CONCRETO ARMADO EM UMA EDIFICAÇÃO TÉRREA OU SOBRADO UTILIZANDO AÇO CA-50 DE 10,0 MM - MONTAGEM. AF_12/2015</t>
  </si>
  <si>
    <t>7,88</t>
  </si>
  <si>
    <t>ARMAÇÃO DE PILAR OU VIGA DE UMA ESTRUTURA CONVENCIONAL DE CONCRETO ARMADO EM UMA EDIFICAÇÃO TÉRREA OU SOBRADO UTILIZANDO AÇO CA-50 DE 12,5 MM - MONTAGEM. AF_12/2015</t>
  </si>
  <si>
    <t>6,51</t>
  </si>
  <si>
    <t>ARMAÇÃO DE PILAR OU VIGA DE UMA ESTRUTURA CONVENCIONAL DE CONCRETO ARMADO EM UMA EDIFICAÇÃO TÉRREA OU SOBRADO UTILIZANDO AÇO CA-50 DE 16,0 MM - MONTAGEM. AF_12/2015</t>
  </si>
  <si>
    <t>6,02</t>
  </si>
  <si>
    <t>ARMAÇÃO DE PILAR OU VIGA DE UMA ESTRUTURA CONVENCIONAL DE CONCRETO ARMADO EM UMA EDIFICAÇÃO TÉRREA OU SOBRADO UTILIZANDO AÇO CA-50 DE 20,0 MM - MONTAGEM. AF_12/2015</t>
  </si>
  <si>
    <t>6,54</t>
  </si>
  <si>
    <t>ARMAÇÃO DE PILAR OU VIGA DE UMA ESTRUTURA CONVENCIONAL DE CONCRETO ARMADO EM UMA EDIFICAÇÃO TÉRREA OU SOBRADO UTILIZANDO AÇO CA-50 DE 25,0 MM - MONTAGEM. AF_12/2015</t>
  </si>
  <si>
    <t>6,26</t>
  </si>
  <si>
    <t>ARMAÇÃO DE LAJE DE UMA ESTRUTURA CONVENCIONAL DE CONCRETO ARMADO EM UMA EDIFICAÇÃO TÉRREA OU SOBRADO UTILIZANDO AÇO CA-60 DE 4,2 MM - MONTAGEM. AF_12/2015</t>
  </si>
  <si>
    <t>10,96</t>
  </si>
  <si>
    <t>ARMAÇÃO DE LAJE DE UMA ESTRUTURA CONVENCIONAL DE CONCRETO ARMADO EM UMA EDIFICAÇÃO TÉRREA OU SOBRADO UTILIZANDO AÇO CA-60 DE 5,0 MM - MONTAGEM. AF_12/2015</t>
  </si>
  <si>
    <t>9,55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</si>
  <si>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</si>
  <si>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</si>
  <si>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8,10</t>
  </si>
  <si>
    <t>ARMAÇÃO DE LAJE DE UMA ESTRUTURA CONVENCIONAL DE CONCRETO ARMADO EM UMA EDIFICAÇÃO TÉRREA OU SOBRADO UTILIZANDO AÇO CA-50 DE 10,0 MM - MONTAGEM. AF_12/2015</t>
  </si>
  <si>
    <t>7,16</t>
  </si>
  <si>
    <t>ARMAÇÃO DE LAJE DE UMA ESTRUTURA CONVENCIONAL DE CONCRETO ARMADO EM UMA EDIFICAÇÃO TÉRREA OU SOBRADO UTILIZANDO AÇO CA-50 DE 12,5 MM - MONTAGEM. AF_12/2015</t>
  </si>
  <si>
    <t>5,97</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</si>
  <si>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</si>
  <si>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</si>
  <si>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6,25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</si>
  <si>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</si>
  <si>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</si>
  <si>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</si>
  <si>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</si>
  <si>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5,68</t>
  </si>
  <si>
    <t>CORTE E DOBRA DE AÇO CA-50, DIÂMETRO DE 12,5 MM, UTILIZADO EM ESTRUTURAS DIVERSAS, EXCETO LAJES. AF_12/2015</t>
  </si>
  <si>
    <t>4,84</t>
  </si>
  <si>
    <t>CORTE E DOBRA DE AÇO CA-50, DIÂMETRO DE 16,0 MM, UTILIZADO EM ESTRUTURAS DIVERSAS, EXCETO LAJES. AF_12/2015</t>
  </si>
  <si>
    <t>4,78</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</si>
  <si>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</si>
  <si>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</si>
  <si>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</si>
  <si>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6,70</t>
  </si>
  <si>
    <t>CORTE E DOBRA DE AÇO CA-60, DIÂMETRO DE 5,0 MM, UTILIZADO EM LAJE. AF_12/2015</t>
  </si>
  <si>
    <t>CORTE E DOBRA DE AÇO CA-50, DIÂMETRO DE 6,3 MM, UTILIZADO EM LAJE. AF_12/2015</t>
  </si>
  <si>
    <t>CORTE E DOBRA DE AÇO CA-50, DIÂMETRO DE 8,0 MM, UTILIZADO EM LAJE. AF_12/2015</t>
  </si>
  <si>
    <t>6,07</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</si>
  <si>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</si>
  <si>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</si>
  <si>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</si>
  <si>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</si>
  <si>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</si>
  <si>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5,82</t>
  </si>
  <si>
    <t>CORTE E DOBRA DE AÇO CA-25, DIÂMETRO DE 8,0 MM. AF_12/2015</t>
  </si>
  <si>
    <t>5,64</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</si>
  <si>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</si>
  <si>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</si>
  <si>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</si>
  <si>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</si>
  <si>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</si>
  <si>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</si>
  <si>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8,05</t>
  </si>
  <si>
    <t>ARMAÇÃO UTILIZANDO AÇO CA-25 DE 8,0 MM - MONTAGEM. AF_12/2015</t>
  </si>
  <si>
    <t>ARMAÇÃO UTILIZANDO AÇO CA-25 DE 10,0 MM - MONTAGEM. AF_12/2015</t>
  </si>
  <si>
    <t>7,47</t>
  </si>
  <si>
    <t>ARMAÇÃO UTILIZANDO AÇO CA-25 DE 12,5 MM - MONTAGEM. AF_12/2015</t>
  </si>
  <si>
    <t>ARMAÇÃO UTILIZANDO AÇO CA-25 DE 16,0 MM - MONTAGEM. AF_12/2015</t>
  </si>
  <si>
    <t>6,75</t>
  </si>
  <si>
    <t>ARMAÇÃO UTILIZANDO AÇO CA-25 DE 20,0 MM - MONTAGEM. AF_12/2015</t>
  </si>
  <si>
    <t>ARMAÇÃO UTILIZANDO AÇO CA-25 DE 25,0 MM - MONTAGEM. AF_12/2015</t>
  </si>
  <si>
    <t>6,53</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</si>
  <si>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</si>
  <si>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</si>
  <si>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9,27</t>
  </si>
  <si>
    <t>ARMAÇÃO DE ESTRUTURAS DE CONCRETO ARMADO, EXCETO VIGAS, PILARES, LAJES E FUNDAÇÕES, UTILIZANDO AÇO CA-50 DE 8,0 MM - MONTAGEM. AF_12/2015</t>
  </si>
  <si>
    <t>8,48</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</si>
  <si>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</si>
  <si>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</si>
  <si>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6,22</t>
  </si>
  <si>
    <t>ARMAÇÃO DE ESTRUTURAS DE CONCRETO ARMADO, EXCETO VIGAS, PILARES, LAJES E FUNDAÇÕES, UTILIZANDO AÇO CA-50 DE 16,0 MM - MONTAGEM. AF_12/2015</t>
  </si>
  <si>
    <t>5,81</t>
  </si>
  <si>
    <t>ARMAÇÃO DE ESTRUTURAS DE CONCRETO ARMADO, EXCETO VIGAS, PILARES, LAJES E FUNDAÇÕES, UTILIZANDO AÇO CA-50 DE 20,0 MM - MONTAGEM. AF_12/2015</t>
  </si>
  <si>
    <t>6,41</t>
  </si>
  <si>
    <t>ARMAÇÃO DE ESTRUTURAS DE CONCRETO ARMADO, EXCETO VIGAS, PILARES, LAJES E FUNDAÇÕES, UTILIZANDO AÇO CA-50 DE 25,0 MM - MONTAGEM. AF_12/2015</t>
  </si>
  <si>
    <t>6,18</t>
  </si>
  <si>
    <t>CORTE E DOBRA DE AÇO CA-60, DIÂMETRO DE 5,0 MM, UTILIZADO EM ESTRIBO CONTÍNUO HELICOIDAL. AF_10/2016</t>
  </si>
  <si>
    <t>CORTE E DOBRA DE AÇO CA-50, DIÂMETRO DE 6,3 MM, UTILIZADO EM ESTRIBO CONTÍNUO HELICOIDAL. AF_10/2016</t>
  </si>
  <si>
    <t>5,53</t>
  </si>
  <si>
    <t>CORTE E DOBRA DE AÇO CA-50, DIÂMERO DE 32 MM, UTILIZADO EM ESTRUTURAS DIVERSAS, EXCETO LAJE. AF_10/2016</t>
  </si>
  <si>
    <t>6,15</t>
  </si>
  <si>
    <t>MONTAGEM DE ARMADURA LONGITUDINAL/TRANSVERSAL DE ESTACAS DE SEÇÃO CIRCULAR, DIÂMETRO = 8,0 MM. AF_11/2016</t>
  </si>
  <si>
    <t>8,03</t>
  </si>
  <si>
    <t>MONTAGEM DE ARMADURA LONGITUDINAL DE ESTACAS DE SEÇÃO CIRCULAR, DIÂMETRO = 10,0 MM. AF_11/2016</t>
  </si>
  <si>
    <t>7,22</t>
  </si>
  <si>
    <t>MONTAGEM DE ARMADURA LONGITUDINAL/TRANSVERSAL DE ESTACAS DE SEÇÃO CIRCULAR, DIÂMETRO = 12,5 MM. AF_11/2016</t>
  </si>
  <si>
    <t>MONTAGEM DE ARMADURA LONGITUDINAL DE ESTACAS DE SEÇÃO CIRCULAR, DIÂMETRO = 16,0 MM. AF_11/2016</t>
  </si>
  <si>
    <t>5,84</t>
  </si>
  <si>
    <t>MONTAGEM DE ARMADURA LONGITUDINAL DE ESTACAS DE SEÇÃO CIRCULAR, DIÂMETRO = 20,0 MM. AF_11/2016</t>
  </si>
  <si>
    <t>MONTAGEM DE ARMADURA LONGITUDINAL DE ESTACAS DE SEÇÃO CIRCULAR, DIÂMETRO = 25,0 MM. AF_11/2016</t>
  </si>
  <si>
    <t>6,38</t>
  </si>
  <si>
    <t>MONTAGEM DE ARMADURA LONGITUDINAL DE ESTACAS DE SEÇÃO CIRCULAR, DIÂMETRO = 32,0 MM. AF_11/2016</t>
  </si>
  <si>
    <t>MONTAGEM DE ARMADURA TRANSVERSAL DE ESTACAS DE SEÇÃO CIRCULAR, DIÂMETRO = 5,0 MM. AF_11/2016</t>
  </si>
  <si>
    <t>10,45</t>
  </si>
  <si>
    <t>MONTAGEM DE ARMADURA TRANSVERSAL DE ESTACAS DE SEÇÃO CIRCULAR, DIÂMETRO = 6,3 MM. AF_11/2016</t>
  </si>
  <si>
    <t>8,95</t>
  </si>
  <si>
    <t>MONTAGEM DE ARMADURA LONGITUDINAL/TRANSVERSAL DE ESTACAS DE SEÇÃO RETANGULAR (BARRETE), DIÂMETRO = 8,0 MM. AF_11/2016</t>
  </si>
  <si>
    <t>8,36</t>
  </si>
  <si>
    <t>MONTAGEM DE ARMADURA LONGITUDINAL DE ESTACAS DE SEÇÃO RETANGULAR (BARRETE), DIÂMETRO = 10,0 MM. AF_11/2016</t>
  </si>
  <si>
    <t>7,46</t>
  </si>
  <si>
    <t>MONTAGEM DE ARMADURA LONGITUDINAL/TRANSVERSAL DE ESTACAS DE SEÇÃO RETANGULAR (BARRETE), DIÂMETRO = 12,5 MM. AF_11/2016</t>
  </si>
  <si>
    <t>6,34</t>
  </si>
  <si>
    <t>MONTAGEM DE ARMADURA LONGITUDINAL DE ESTACAS DE SEÇÃO RETANGULAR (BARRETE), DIÂMETRO = 16,0 MM. AF_11/2016</t>
  </si>
  <si>
    <t>6,00</t>
  </si>
  <si>
    <t>MONTAGEM DE ARMADURA LONGITUDINAL DE ESTACAS DE SEÇÃO RETANGULAR (BARRETE), DIÂMETRO = 20,0 MM. AF_11/2016</t>
  </si>
  <si>
    <t>6,67</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</si>
  <si>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</si>
  <si>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</si>
  <si>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</si>
  <si>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</si>
  <si>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</si>
  <si>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13,38</t>
  </si>
  <si>
    <t>ARMAÇÃO DE ESCADA, COM 2 LANCES, DE UMA ESTRUTURA CONVENCIONAL DE CONCRETO ARMADO UTILIZANDO AÇO CA-50 DE 6,3 MM - MONTAGEM. AF_01/2017</t>
  </si>
  <si>
    <t>12,12</t>
  </si>
  <si>
    <t>ARMAÇÃO DE ESCADA, COM 2 LANCES, DE UMA ESTRUTURA CONVENCIONAL DE CONCRETO ARMADO UTILIZANDO AÇO CA-50 DE 8,0 MM - MONTAGEM. AF_01/2017</t>
  </si>
  <si>
    <t>9,76</t>
  </si>
  <si>
    <t>ARMAÇÃO DE ESCADA, COM 2 LANCES, DE UMA ESTRUTURA CONVENCIONAL DE CONCRETO ARMADO UTILIZANDO AÇO CA-50 DE 10,0 MM - MONTAGEM. AF_01/2017</t>
  </si>
  <si>
    <t>7,75</t>
  </si>
  <si>
    <t>ARMAÇÃO DE ESCADA, COM 2 LANCES, DE UMA ESTRUTURA CONVENCIONAL DE CONCRETO ARMADO UTILIZANDO AÇO CA-50 DE 12,5 MM - MONTAGEM. AF_01/2017</t>
  </si>
  <si>
    <t>5,95</t>
  </si>
  <si>
    <t>ARMAÇÃO DE ESCADA, COM 2 LANCES, DE UMA ESTRUTURA CONVENCIONAL DE CONCRETO ARMADO UTILIZANDO AÇO CA-50 DE 16,0 MM - MONTAGEM. AF_01/2017</t>
  </si>
  <si>
    <t>5,22</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</si>
  <si>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</si>
  <si>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</si>
  <si>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</si>
  <si>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</si>
  <si>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6,61</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</si>
  <si>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</si>
  <si>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</si>
  <si>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</si>
  <si>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6,48</t>
  </si>
  <si>
    <t>ARMAÇÃO DO SISTEMA DE PAREDES DE CONCRETO, EXECUTADA COMO ARMADURA POSITIVA DE LAJES, TELA Q-196. AF_06/2019</t>
  </si>
  <si>
    <t>ARMAÇÃO DO SISTEMA DE PAREDES DE CONCRETO, EXECUTADA COMO REFORÇO, VERGALHÃO DE 5,0 MM DE DIÂMETRO. AF_06/2019</t>
  </si>
  <si>
    <t>7,33</t>
  </si>
  <si>
    <t>ARMAÇÃO DO SISTEMA DE PAREDES DE CONCRETO, EXECUTADA COMO REFORÇO, VERGALHÃO DE 12,5 MM DE DIÂMETRO. AF_06/2019</t>
  </si>
  <si>
    <t>5,56</t>
  </si>
  <si>
    <t>GRAUTEAMENTO VERTICAL EM ALVENARIA ESTRUTURAL. AF_01/2015</t>
  </si>
  <si>
    <t>605,76</t>
  </si>
  <si>
    <t>GRAUTEAMENTO DE CINTA INTERMEDIÁRIA OU DE CONTRAVERGA EM ALVENARIA ESTRUTURAL. AF_01/2015</t>
  </si>
  <si>
    <t>517,67</t>
  </si>
  <si>
    <t>GRAUTEAMENTO DE CINTA SUPERIOR OU DE VERGA EM ALVENARIA ESTRUTURAL. AF_01/2015</t>
  </si>
  <si>
    <t>583,23</t>
  </si>
  <si>
    <t>GRAUTE FGK=15 MPA; TRAÇO 1:0,04:2,0:2,4 (CIMENTO/ CAL/ AREIA GROSSA/ BRITA 0) - PREPARO MECÂNICO COM BETONEIRA 400 L. AF_02/2015</t>
  </si>
  <si>
    <t>303,49</t>
  </si>
  <si>
    <t>GRAUTE FGK=20 MPA; TRAÇO 1:0,04:1,6:1,9 (CIMENTO/ CAL/ AREIA GROSSA/ BRITA 0) - PREPARO MECÂNICO COM BETONEIRA 400 L. AF_02/2015</t>
  </si>
  <si>
    <t>327,48</t>
  </si>
  <si>
    <t>GRAUTE FGK=25 MPA; TRAÇO 1:0,02:1,2:1,5 (CIMENTO/ CAL/ AREIA GROSSA/ BRITA 0) - PREPARO MECÂNICO COM BETONEIRA 400 L. AF_02/2015</t>
  </si>
  <si>
    <t>370,78</t>
  </si>
  <si>
    <t>GRAUTE FGK=30 MPA; TRAÇO 1:0,02:0,8:1,1 (CIMENTO/ CAL/ AREIA GROSSA/ BRITA 0) - PREPARO MECÂNICO COM BETONEIRA 400 L. AF_02/2015</t>
  </si>
  <si>
    <t>431,90</t>
  </si>
  <si>
    <t>GRAUTE FGK=15 MPA; TRAÇO 1:2,0:2,4 (CIMENTO/ AREIA GROSSA/ BRITA 0/ ADITIVO) - PREPARO MECÂNICO COM BETONEIRA 400 L. AF_02/2015</t>
  </si>
  <si>
    <t>308,87</t>
  </si>
  <si>
    <t>GRAUTE FGK=20 MPA; TRAÇO 1:1,6:1,9 (CIMENTO/ AREIA GROSSA/ BRITA 0/ ADITIVO) - PREPARO MECÂNICO COM BETONEIRA 400 L. AF_02/2015</t>
  </si>
  <si>
    <t>334,20</t>
  </si>
  <si>
    <t>GRAUTE FGK=25 MPA; TRAÇO 1:1,2:1,5 (CIMENTO/ AREIA GROSSA/ BRITA 0/ ADITIVO) - PREPARO MECÂNICO COM BETONEIRA 400 L. AF_02/2015</t>
  </si>
  <si>
    <t>378,74</t>
  </si>
  <si>
    <t>GRAUTE FGK=30 MPA; TRAÇO 1:0,8:1,1 (CIMENTO/ AREIA GROSSA/ BRITA 0/ ADITIVO) - PREPARO MECÂNICO COM BETONEIRA 400 L. AF_02/2015</t>
  </si>
  <si>
    <t>442,98</t>
  </si>
  <si>
    <t>CONCRETAGEM DE LAJES EM EDIFICAÇÕES UNIFAMILIARES FEITAS COM SISTEMA DE FÔRMAS MANUSEÁVEIS, COM CONCRETO USINADO BOMBEÁVEL FCK 20 MPA - LANÇAMENTO, ADENSAMENTO E ACABAMENTO. AF_06/2015</t>
  </si>
  <si>
    <t>455,12</t>
  </si>
  <si>
    <t>CONCRETAGEM DE PAREDES EM EDIFICAÇÕES UNIFAMILIARES FEITAS COM SISTEMA DE FÔRMAS MANUSEÁVEIS, COM CONCRETO USINADO BOMBEÁVEL FCK 20 MPA - LANÇAMENTO, ADENSAMENTO E ACABAMENTO. AF_06/2015</t>
  </si>
  <si>
    <t>441,52</t>
  </si>
  <si>
    <t>CONCRETAGEM DE PLATIBANDA EM EDIFICAÇÕES UNIFAMILIARES FEITAS COM SISTEMA DE FÔRMAS MANUSEÁVEIS, COM CONCRETO USINADO BOMBEÁVEL FCK 20 MPA - LANÇAMENTO, ADENSAMENTO E ACABAMENTO. AF_06/2015</t>
  </si>
  <si>
    <t>480,57</t>
  </si>
  <si>
    <t>CONCRETAGEM DE LAJES EM EDIFICAÇÕES MULTIFAMILIARES FEITAS COM SISTEMA DE FÔRMAS MANUSEÁVEIS, COM CONCRETO USINADO BOMBEÁVEL FCK 20 MPA - LANÇAMENTO, ADENSAMENTO E ACABAMENTO. AF_06/2015</t>
  </si>
  <si>
    <t>458,13</t>
  </si>
  <si>
    <t>CONCRETAGEM DE PAREDES EM EDIFICAÇÕES MULTIFAMILIARES FEITAS COM SISTEMA DE FÔRMAS MANUSEÁVEIS, COM CONCRETO USINADO BOMBEÁVEL FCK 20 MPA - LANÇAMENTO, ADENSAMENTO E ACABAMENTO. AF_06/2015</t>
  </si>
  <si>
    <t>443,54</t>
  </si>
  <si>
    <t>CONCRETAGEM DE PLATIBANDA EM EDIFICAÇÕES MULTIFAMILIARES FEITAS COM SISTEMA DE FÔRMAS MANUSEÁVEIS, COM CONCRETO USINADO BOMBEÁVEL FCK 20 MPA - LANÇAMENTO, ADENSAMENTO E ACABAMENTO. AF_06/2015</t>
  </si>
  <si>
    <t>494,41</t>
  </si>
  <si>
    <t>CONCRETAGEM DE PLATIBANDA EM EDIFICAÇÕES UNIFAMILIARES FEITAS COM SISTEMA DE FÔRMAS MANUSEÁVEIS, COM CONCRETO USINADO AUTOADENSÁVEL FCK 20 MPA - LANÇAMENTO E ACABAMENTO. AF_06/2015</t>
  </si>
  <si>
    <t>458,18</t>
  </si>
  <si>
    <t>CONCRETAGEM DE PLATIBANDA EM EDIFICAÇÕES MULTIFAMILIARES FEITAS COM SISTEMA DE FÔRMAS MANUSEÁVEIS, COM CONCRETO USINADO AUTOADENSÁVEL FCK 20 MPA - LANÇAMENTO E ACABAMENTO. AF_06/2015</t>
  </si>
  <si>
    <t>462,35</t>
  </si>
  <si>
    <t>CONCRETAGEM DE EDIFICAÇÕES (PAREDES E LAJES) FEITAS COM SISTEMA DE FÔRMAS MANUSEÁVEIS, COM CONCRETO USINADO BOMBEÁVEL FCK 20 MPA - LANÇAMENTO, ADENSAMENTO E ACABAMENTO. AF_06/2015</t>
  </si>
  <si>
    <t>447,75</t>
  </si>
  <si>
    <t>CONCRETAGEM DE EDIFICAÇÕES (PAREDES E LAJES) FEITAS COM SISTEMA DE FÔRMAS MANUSEÁVEIS, COM CONCRETO USINADO AUTOADENSÁVEL FCK 20 MPA - LANÇAMENTO E ACABAMENTO. AF_06/2015</t>
  </si>
  <si>
    <t>431,44</t>
  </si>
  <si>
    <t>CONCRETAGEM DE PILARES, FCK = 25 MPA,  COM USO DE BALDES EM EDIFICAÇÃO COM SEÇÃO MÉDIA DE PILARES MENOR OU IGUAL A 0,25 M² - LANÇAMENTO, ADENSAMENTO E ACABAMENTO. AF_12/2015</t>
  </si>
  <si>
    <t>508,05</t>
  </si>
  <si>
    <t>CONCRETAGEM DE PILARES, FCK = 25 MPA, COM USO DE GRUA EM EDIFICAÇÃO COM SEÇÃO MÉDIA DE PILARES MENOR OU IGUAL A 0,25 M² - LANÇAMENTO, ADENSAMENTO E ACABAMENTO. AF_12/2015</t>
  </si>
  <si>
    <t>397,90</t>
  </si>
  <si>
    <t>CONCRETAGEM DE PILARES, FCK = 25 MPA, COM USO DE BOMBA EM EDIFICAÇÃO COM SEÇÃO MÉDIA DE PILARES MENOR OU IGUAL A 0,25 M² - LANÇAMENTO, ADENSAMENTO E ACABAMENTO. AF_12/2015</t>
  </si>
  <si>
    <t>425,32</t>
  </si>
  <si>
    <t>CONCRETAGEM DE PILARES, FCK = 25 MPA, COM USO DE GRUA EM EDIFICAÇÃO COM SEÇÃO MÉDIA DE PILARES MAIOR QUE 0,25 M² - LANÇAMENTO, ADENSAMENTO E ACABAMENTO. AF_12/2015</t>
  </si>
  <si>
    <t>391,17</t>
  </si>
  <si>
    <t>CONCRETAGEM DE PILARES, FCK = 25 MPA, COM USO DE BOMBA EM EDIFICAÇÃO COM SEÇÃO MÉDIA DE PILARES MAIOR QUE 0,25 M² - LANÇAMENTO, ADENSAMENTO E ACABAMENTO. AF_12/2015</t>
  </si>
  <si>
    <t>422,52</t>
  </si>
  <si>
    <t>CONCRETAGEM DE VIGAS E LAJES, FCK=20 MPA, PARA LAJES PREMOLDADAS COM USO DE BOMBA EM EDIFICAÇÃO COM ÁREA MÉDIA DE LAJES MENOR OU IGUAL A 20 M² - LANÇAMENTO, ADENSAMENTO E ACABAMENTO. AF_12/2015</t>
  </si>
  <si>
    <t>413,55</t>
  </si>
  <si>
    <t>CONCRETAGEM DE VIGAS E LAJES, FCK=20 MPA, PARA LAJES PREMOLDADAS COM USO DE BOMBA EM EDIFICAÇÃO COM ÁREA MÉDIA DE LAJES MAIOR QUE 20 M² - LANÇAMENTO, ADENSAMENTO E ACABAMENTO. AF_12/2015</t>
  </si>
  <si>
    <t>411,09</t>
  </si>
  <si>
    <t>CONCRETAGEM DE VIGAS E LAJES, FCK=20 MPA, PARA LAJES MACIÇAS OU NERVURADAS COM USO DE BOMBA EM EDIFICAÇÃO COM ÁREA MÉDIA DE LAJES MENOR OU IGUAL A 20 M² - LANÇAMENTO, ADENSAMENTO E ACABAMENTO. AF_12/2015</t>
  </si>
  <si>
    <t>410,05</t>
  </si>
  <si>
    <t>CONCRETAGEM DE VIGAS E LAJES, FCK=20 MPA, PARA LAJES MACIÇAS OU NERVURADAS COM USO DE BOMBA EM EDIFICAÇÃO COM ÁREA MÉDIA DE LAJES MAIOR QUE 20 M² - LANÇAMENTO, ADENSAMENTO E ACABAMENTO. AF_12/2015</t>
  </si>
  <si>
    <t>408,30</t>
  </si>
  <si>
    <t>CONCRETAGEM DE VIGAS E LAJES, FCK=20 MPA, PARA LAJES PREMOLDADAS COM JERICAS EM ELEVADOR DE CABO EM EDIFICAÇÃO DE MULTIPAVIMENTOS ATÉ 16 ANDARES, COM ÁREA MÉDIA DE LAJES MENOR OU IGUAL A 20 M² - LANÇAMENTO, ADENSAMENTO E ACABAMENTO. AF_12/2015</t>
  </si>
  <si>
    <t>457,10</t>
  </si>
  <si>
    <t>CONCRETAGEM DE VIGAS E LAJES, FCK=20 MPA, PARA LAJES PREMOLDADAS COM JERICAS EM ELEVADOR DE CABO EM EDIFICAÇÃO DE MULTIPAVIMENTOS ATÉ 16 ANDARES, COM ÁREA MÉDIA DE LAJES MAIOR QUE 20 M² - LANÇAMENTO, ADENSAMENTO E ACABAMENTO. AF_12/2015</t>
  </si>
  <si>
    <t>439,56</t>
  </si>
  <si>
    <t>CONCRETAGEM DE VIGAS E LAJES, FCK=20 MPA, PARA LAJES MACIÇAS OU NERVURADAS COM JERICAS EM ELEVADOR DE CABO EM EDIFICAÇÃO DE ATÉ 16 ANDARES, COM ÁREA MÉDIA DE LAJES MENOR OU IGUAL A 20 M² - LANÇAMENTO, ADENSAMENTO E ACABAMENTO. AF_12/2015</t>
  </si>
  <si>
    <t>432,14</t>
  </si>
  <si>
    <t>CONCRETAGEM DE VIGAS E LAJES, FCK=20 MPA, PARA LAJES MACIÇAS OU NERVURADAS COM JERICAS EM ELEVADOR DE CABO EM EDIFICAÇÃO DE MULTIPAVIMENTOS ATÉ 16 ANDARES, COM ÁREA MÉDIA DE LAJES MAIOR QUE 20 M² - LANÇAMENTO, ADENSAMENTO E ACABAMENTO. AF_12/2015</t>
  </si>
  <si>
    <t>419,76</t>
  </si>
  <si>
    <t>CONCRETAGEM DE VIGAS E LAJES, FCK=20 MPA, PARA LAJES PREMOLDADAS COM JERICAS EM CREMALHEIRA EM EDIFICAÇÃO DE MULTIPAVIMENTOS ATÉ 16 ANDARES, COM ÁREA MÉDIA DE LAJES MENOR OU IGUAL A 20 M² - LANÇAMENTO, ADENSAMENTO E ACABAMENTO. AF_12/2015</t>
  </si>
  <si>
    <t>434,07</t>
  </si>
  <si>
    <t>CONCRETAGEM DE VIGAS E LAJES, FCK=20 MPA, PARA LAJES PREMOLDADAS COM JERICAS EM CREMALHEIRA EM EDIFICAÇÃO DE MULTIPAVIMENTOS ATÉ 16 ANDARES, COM ÁREA MÉDIA DE LAJES MAIOR QUE 20 M² - LANÇAMENTO, ADENSAMENTO E ACABAMENTO. AF_12/2015</t>
  </si>
  <si>
    <t>422,04</t>
  </si>
  <si>
    <t>CONCRETAGEM DE VIGAS E LAJES, FCK=20 MPA, PARA LAJES MACIÇAS OU NERVURADAS COM JERICAS EM CREMALHEIRA EM EDIFICAÇÃO DE MULTIPAVIMENTOS ATÉ 16 ANDARES, COM ÁREA MÉDIA DE LAJES MENOR OU IGUAL A 20 M² - LANÇAMENTO, ADENSAMENTO E ACABAMENTO. AF_12/2015</t>
  </si>
  <si>
    <t>416,94</t>
  </si>
  <si>
    <t>CONCRETAGEM DE VIGAS E LAJES, FCK=20 MPA, PARA LAJES MACIÇAS OU NERVURADAS COM JERICAS EM CREMALHEIRA EM EDIFICAÇÃO DE MULTIPAVIMENTOS ATÉ 16 ANDARES, COM ÁREA MÉDIA DE LAJES MAIOR QUE 20 M² - LANÇAMENTO, ADENSAMENTO E ACABAMENTO. AF_12/2015</t>
  </si>
  <si>
    <t>408,47</t>
  </si>
  <si>
    <t>CONCRETAGEM DE VIGAS E LAJES, FCK=20 MPA, PARA LAJES PREMOLDADAS COM GRUA DE CAÇAMBA DE 350 L EM EDIFICAÇÃO DE MULTIPAVIMENTOS ATÉ 16 ANDARES, COM ÁREA MÉDIA DE LAJES MENOR OU IGUAL A 20 M² - LANÇAMENTO, ADENSAMENTO E ACABAMENTO. AF_12/2015</t>
  </si>
  <si>
    <t>413,68</t>
  </si>
  <si>
    <t>CONCRETAGEM DE VIGAS E LAJES, FCK=20 MPA, PARA LAJES PREMOLDADAS COM GRUA DE CAÇAMBA DE 350 L EM EDIFICAÇÃO DE MULTIPAVIMENTOS ATÉ 16 ANDARES, COM ÁREA MÉDIA DE LAJES MAIOR QUE 20 M² - LANÇAMENTO, ADENSAMENTO E ACABAMENTO. AF_12/2015</t>
  </si>
  <si>
    <t>404,45</t>
  </si>
  <si>
    <t>CONCRETAGEM DE VIGAS E LAJES, FCK=20 MPA, PARA LAJES MACIÇAS OU NERVURADAS COM GRUA DE CAÇAMBA DE 500 L EM EDIFICAÇÃO DE MULTIPAVIMENTOS ATÉ 16 ANDARES, COM ÁREA MÉDIA DE LAJES MENOR OU IGUAL A 20 M² - LANÇAMENTO, ADENSAMENTO E ACABAMENTO. AF_12/2015</t>
  </si>
  <si>
    <t>391,09</t>
  </si>
  <si>
    <t>CONCRETAGEM DE VIGAS E LAJES, FCK=20 MPA, PARA LAJES MACIÇAS OU NERVURADAS COM GRUA DE CAÇAMBA DE 500 L EM EDIFICAÇÃO DE MULTIPAVIMENTOS ATÉ 16 ANDARES, COM ÁREA MÉDIA DE LAJES MAIOR QUE 20 M² - LANÇAMENTO, ADENSAMENTO E ACABAMENTO. AF_12/2015</t>
  </si>
  <si>
    <t>386,53</t>
  </si>
  <si>
    <t>CONCRETAGEM DE VIGAS E LAJES, FCK=20 MPA, PARA QUALQUER TIPO DE LAJE COM BALDES EM EDIFICAÇÃO TÉRREA, COM ÁREA MÉDIA DE LAJES MENOR OU IGUAL A 20 M² - LANÇAMENTO, ADENSAMENTO E ACABAMENTO. AF_12/2015</t>
  </si>
  <si>
    <t>553,39</t>
  </si>
  <si>
    <t>CONCRETAGEM DE VIGAS E LAJES, FCK=20 MPA, PARA QUALQUER TIPO DE LAJE COM BALDES EM EDIFICAÇÃO DE MULTIPAVIMENTOS ATÉ 04 ANDARES, COM ÁREA MÉDIA DE LAJES MENOR OU IGUAL A 20 M² - LANÇAMENTO, ADENSAMENTO E ACABAMENTO. AF_12/2015</t>
  </si>
  <si>
    <t>728,96</t>
  </si>
  <si>
    <t>LANÇAMENTO COM USO DE BALDES, ADENSAMENTO E ACABAMENTO DE CONCRETO EM ESTRUTURAS. AF_12/2015</t>
  </si>
  <si>
    <t>136,19</t>
  </si>
  <si>
    <t>LANÇAMENTO COM USO DE BOMBA, ADENSAMENTO E ACABAMENTO DE CONCRETO EM ESTRUTURAS. AF_12/2015</t>
  </si>
  <si>
    <t>22,48</t>
  </si>
  <si>
    <t>CONCRETO MAGRO PARA LASTRO, TRAÇO 1:4,5:4,5 (CIMENTO/ AREIA MÉDIA/ BRITA 1)  - PREPARO MECÂNICO COM BETONEIRA 400 L. AF_07/2016</t>
  </si>
  <si>
    <t>231,59</t>
  </si>
  <si>
    <t>CONCRETO FCK = 15MPA, TRAÇO 1:3,4:3,5 (CIMENTO/ AREIA MÉDIA/ BRITA 1)  - PREPARO MECÂNICO COM BETONEIRA 400 L. AF_07/2016</t>
  </si>
  <si>
    <t>266,79</t>
  </si>
  <si>
    <t>CONCRETO FCK = 20MPA, TRAÇO 1:2,7:3 (CIMENTO/ AREIA MÉDIA/ BRITA 1)  - PREPARO MECÂNICO COM BETONEIRA 400 L. AF_07/2016</t>
  </si>
  <si>
    <t>300,08</t>
  </si>
  <si>
    <t>CONCRETO FCK = 25MPA, TRAÇO 1:2,3:2,7 (CIMENTO/ AREIA MÉDIA/ BRITA 1)  - PREPARO MECÂNICO COM BETONEIRA 400 L. AF_07/2016</t>
  </si>
  <si>
    <t>317,83</t>
  </si>
  <si>
    <t>CONCRETO FCK = 30MPA, TRAÇO 1:2,1:2,5 (CIMENTO/ AREIA MÉDIA/ BRITA 1)  - PREPARO MECÂNICO COM BETONEIRA 400 L. AF_07/2016</t>
  </si>
  <si>
    <t>332,41</t>
  </si>
  <si>
    <t>CONCRETO FCK = 40MPA, TRAÇO 1:1,6:1,9 (CIMENTO/ AREIA MÉDIA/ BRITA 1)  - PREPARO MECÂNICO COM BETONEIRA 400 L. AF_07/2016</t>
  </si>
  <si>
    <t>391,14</t>
  </si>
  <si>
    <t>CONCRETO MAGRO PARA LASTRO, TRAÇO 1:4,5:4,5 (CIMENTO/ AREIA MÉDIA/ BRITA 1)  - PREPARO MECÂNICO COM BETONEIRA 600 L. AF_07/2016</t>
  </si>
  <si>
    <t>229,76</t>
  </si>
  <si>
    <t>CONCRETO FCK = 15MPA, TRAÇO 1:3,4:3,5 (CIMENTO/ AREIA MÉDIA/ BRITA 1)  - PREPARO MECÂNICO COM BETONEIRA 600 L. AF_07/2016</t>
  </si>
  <si>
    <t>262,89</t>
  </si>
  <si>
    <t>CONCRETO FCK = 20MPA, TRAÇO 1:2,7:3 (CIMENTO/ AREIA MÉDIA/ BRITA 1)  - PREPARO MECÂNICO COM BETONEIRA 600 L. AF_07/2016</t>
  </si>
  <si>
    <t>292,35</t>
  </si>
  <si>
    <t>CONCRETO FCK = 25MPA, TRAÇO 1:2,3:2,7 (CIMENTO/ AREIA MÉDIA/ BRITA 1)  - PREPARO MECÂNICO COM BETONEIRA 600 L. AF_07/2016</t>
  </si>
  <si>
    <t>314,05</t>
  </si>
  <si>
    <t>CONCRETO FCK = 30MPA, TRAÇO 1:2,1:2,5 (CIMENTO/ AREIA MÉDIA/ BRITA 1)  - PREPARO MECÂNICO COM BETONEIRA 600 L. AF_07/2016</t>
  </si>
  <si>
    <t>328,50</t>
  </si>
  <si>
    <t>CONCRETO FCK = 40MPA, TRAÇO 1:1,6:1,9 (CIMENTO/ AREIA MÉDIA/ BRITA 1)  - PREPARO MECÂNICO COM BETONEIRA 600 L. AF_07/2016</t>
  </si>
  <si>
    <t>386,32</t>
  </si>
  <si>
    <t>CONCRETO MAGRO PARA LASTRO, TRAÇO 1:4,5:4,5 (CIMENTO/ AREIA MÉDIA/ BRITA 1)  - PREPARO MANUAL. AF_07/2016</t>
  </si>
  <si>
    <t>314,43</t>
  </si>
  <si>
    <t>CONCRETO FCK = 15MPA, TRAÇO 1:3,4:3,5 (CIMENTO/ AREIA MÉDIA/ BRITA 1)  - PREPARO MANUAL. AF_07/2016</t>
  </si>
  <si>
    <t>348,25</t>
  </si>
  <si>
    <t>CONCRETAGEM DE BLOCOS DE COROAMENTO E VIGAS BALDRAME, FCK 30 MPA, COM USO DE JERICA  LANÇAMENTO, ADENSAMENTO E ACABAMENTO. AF_06/2017</t>
  </si>
  <si>
    <t>450,96</t>
  </si>
  <si>
    <t>CONCRETAGEM DE SAPATAS, FCK 30 MPA, COM USO DE JERICA  LANÇAMENTO, ADENSAMENTO E ACABAMENTO. AF_06/2017</t>
  </si>
  <si>
    <t>504,82</t>
  </si>
  <si>
    <t>CONCRETAGEM DE BLOCOS DE COROAMENTO E VIGAS BALDRAMES, FCK 30 MPA, COM USO DE BOMBA  LANÇAMENTO, ADENSAMENTO E ACABAMENTO. AF_06/2017</t>
  </si>
  <si>
    <t>446,36</t>
  </si>
  <si>
    <t>CONCRETAGEM DE SAPATAS, FCK 30 MPA, COM USO DE BOMBA  LANÇAMENTO, ADENSAMENTO E ACABAMENTO. AF_11/2016</t>
  </si>
  <si>
    <t>451,19</t>
  </si>
  <si>
    <t>CONCRETAGEM DE EDIFICAÇÕES (PAREDES E LAJES) FEITAS COM SISTEMA DE FÔRMAS MANUSEÁVEIS, COM CONCRETO USINADO AUTOADENSÁVEL FCK 25 MPA - LANÇAMENTO E ACABAMENTO. AF_06/2015</t>
  </si>
  <si>
    <t>436,13</t>
  </si>
  <si>
    <t>CONCRETAGEM DE LAJES EM EDIFICAÇÕES UNIFAMILIARES FEITAS COM SISTEMA DE FÔRMAS MANUSEÁVEIS, COM CONCRETO USINADO BOMBEÁVEL FCK 25 MPA - LANÇAMENTO, ADENSAMENTO E ACABAMENTO (EXCLUSIVE BOMBA LANÇA). AF_06/2015</t>
  </si>
  <si>
    <t>453,24</t>
  </si>
  <si>
    <t>CONCRETAGEM DE PAREDES EM EDIFICAÇÕES UNIFAMILIARES FEITAS COM SISTEMA DE FÔRMAS MANUSEÁVEIS, COM CONCRETO USINADO BOMBEÁVEL FCK 25 MPA - LANÇAMENTO, ADENSAMENTO E ACABAMENTO (EXCLUSIVE BOMBA LANÇA). AF_06/2015</t>
  </si>
  <si>
    <t>431,00</t>
  </si>
  <si>
    <t>CONCRETAGEM DE PLATIBANDA EM EDIFICAÇÕES UNIFAMILIARES FEITAS COM SISTEMA DE FÔRMAS MANUSEÁVEIS, COM CONCRETO USINADO BOMBEÁVEL FCK 25 MPA, - LANÇAMENTO, ADENSAMENTO E ACABAMENTO (EXCLUSIVE BOMBA LANÇA). AF_06/2015</t>
  </si>
  <si>
    <t>478,63</t>
  </si>
  <si>
    <t>CONCRETAGEM DE LAJES EM EDIFICAÇÕES MULTIFAMILIARES FEITAS COM SISTEMA DE FÔRMAS MANUSEÁVEIS, COM CONCRETO USINADO BOMBEÁVEL FCK 25 MPA - LANÇAMENTO, ADENSAMENTO E ACABAMENTO (EXCLUSIVE BOMBA LANÇA). AF_06/2015</t>
  </si>
  <si>
    <t>456,25</t>
  </si>
  <si>
    <t>CONCRETAGEM DE PAREDES EM EDIFICAÇÕES MULTIFAMILIARES FEITAS COM SISTEMA DE FÔRMAS MANUSEÁVEIS, COM CONCRETO USINADO BOMBEÁVEL FCK 25 MPA - LANÇAMENTO, ADENSAMENTO E ACABAMENTO (EXCLUSIVE BOMBA LANÇA). AF_06/2015</t>
  </si>
  <si>
    <t>441,72</t>
  </si>
  <si>
    <t>CONCRETAGEM DE PLATIBANDA EM EDIFICAÇÕES MULTIFAMILIARES FEITAS COM SISTEMA DE FÔRMAS MANUSEÁVEIS, COM CONCRETO USINADO BOMBEÁVEL FCK 25 MPA - LANÇAMENTO, ADENSAMENTO E ACABAMENTO (EXCLUSIVE BOMBA LANÇA). AF_06/2015</t>
  </si>
  <si>
    <t>492,47</t>
  </si>
  <si>
    <t>CONCRETAGEM DE PLATIBANDA EM EDIFICAÇÕES UNIFAMILIARES FEITAS COM SISTEMA DE FÔRMAS MANUSEÁVEIS, COM CONCRETO USINADO AUTOADENSÁVEL FCK 25 MPA - LANÇAMENTO E ACABAMENTO. AF_06/2015</t>
  </si>
  <si>
    <t>463,12</t>
  </si>
  <si>
    <t>CONCRETAGEM DE PLATIBANDA EM EDIFICAÇÕES MULTIFAMILIARES FEITAS COM SISTEMA DE FÔRMAS MANUSEÁVEIS, COM CONCRETO USINADO AUTOADENSÁVEL FCK 25 MPA - LANÇAMENTO E ACABAMENTO. AF_06/2015</t>
  </si>
  <si>
    <t>467,29</t>
  </si>
  <si>
    <t>CONCRETAGEM DE EDIFICAÇÕES (PAREDES E LAJES) FEITAS COM SISTEMA DE FÔRMAS MANUSEÁVEIS, COM CONCRETO USINADO BOMBEÁVEL FCK 25 MPA - LANÇAMENTO, ADENSAMENTO E ACABAMENTO (EXCLUSIVE BOMBA LANÇA). AF_06/2015</t>
  </si>
  <si>
    <t>445,90</t>
  </si>
  <si>
    <t>74141/1</t>
  </si>
  <si>
    <t>LAJE PRE-MOLD BETA 11 P/1KN/M2 VAOS 4,40M/INCL VIGOTAS TIJOLOS ARMADURA NEGATIVA CAPEAMENTO 3CM CONCRETO 20MPA ESCORAMENTO MATERIAL E MAO  DE OBRA.</t>
  </si>
  <si>
    <t>78,66</t>
  </si>
  <si>
    <t>74141/2</t>
  </si>
  <si>
    <t>LAJE PRE-MOLD BETA 12 P/3,5KN/M2 VAO 4,1M INCL VIGOTAS TIJOLOS ARMADU-RA NEGATIVA CAPEAMENTO 3CM CONCRETO 15MPA ESCORAMENTO MATERIAIS E MAO DE OBRA.</t>
  </si>
  <si>
    <t>86,52</t>
  </si>
  <si>
    <t>74141/3</t>
  </si>
  <si>
    <t>LAJE PRE-MOLD BETA 16 P/3,5KN/M2 VAO 5,2M INCL VIGOTAS TIJOLOS ARMADU-RA NEGATIVA CAPEAMENTO 3CM CONCRETO 15MPA ESCORAMENTO MATERIAL E MAO  DE OBRA.</t>
  </si>
  <si>
    <t>104,28</t>
  </si>
  <si>
    <t>74141/4</t>
  </si>
  <si>
    <t>LAJE PRE-MOLD BETA 20 P/3,5KN/M2 VAO 6,2M INCL VIGOTAS TIJOLOS ARMADU-RA NEGATIVA CAPEAMENTO 3CM CONCRETO 15MPA ESCORAMENTO MATERIAL E MAO  DE OBRA.</t>
  </si>
  <si>
    <t>120,83</t>
  </si>
  <si>
    <t>74202/1</t>
  </si>
  <si>
    <t>LAJE PRE-MOLDADA P/FORRO, SOBRECARGA 100KG/M2, VAOS ATE 3,50M/E=8CM, C/LAJOTAS E CAP.C/CONC FCK=20MPA, 3CM, INTER-EIXO 38CM, C/ESCORAMENTO (REAPR.3X) E FERRAGEM NEGATIVA</t>
  </si>
  <si>
    <t>71,29</t>
  </si>
  <si>
    <t>74202/2</t>
  </si>
  <si>
    <t>LAJE PRE-MOLDADA P/PISO, SOBRECARGA 200KG/M2, VAOS ATE 3,50M/E=8CM, C/LAJOTAS E CAP.C/CONC FCK=20MPA, 4CM, INTER-EIXO 38CM, C/ESCORAMENTO (REAPR.3X) E FERRAGEM NEGATIVA</t>
  </si>
  <si>
    <t>77,89</t>
  </si>
  <si>
    <t>ALVENARIA DE EMBASAMENTO COM BLOCO ESTRUTURAL DE CONCRETO, DE 14X19X29CM E ARGAMASSA DE ASSENTAMENTO COM PREPARO EM BETONEIRA. AF_05/2020</t>
  </si>
  <si>
    <t>580,32</t>
  </si>
  <si>
    <t>ALVENARIA DE EMBASAMENTO COM BLOCO ESTRUTURAL DE CERÂMICA, DE 14X19X29CM E ARGAMASSA DE ASSENTAMENTO COM PREPARO EM BETONEIRA. AF_05/2020</t>
  </si>
  <si>
    <t>460,78</t>
  </si>
  <si>
    <t>TRATAMENTO DE JUNTA DE DILATAÇÃO COM MANTA ASFÁLTICA ADERIDA COM MAÇARICO. AF_06/2018</t>
  </si>
  <si>
    <t>14,63</t>
  </si>
  <si>
    <t>VERGA PRÉ-MOLDADA PARA JANELAS COM ATÉ 1,5 M DE VÃO. AF_03/2016</t>
  </si>
  <si>
    <t>VERGA PRÉ-MOLDADA PARA JANELAS COM MAIS DE 1,5 M DE VÃO. AF_03/2016</t>
  </si>
  <si>
    <t>27,23</t>
  </si>
  <si>
    <t>VERGA PRÉ-MOLDADA PARA PORTAS COM ATÉ 1,5 M DE VÃO. AF_03/2016</t>
  </si>
  <si>
    <t>16,32</t>
  </si>
  <si>
    <t>VERGA PRÉ-MOLDADA PARA PORTAS COM MAIS DE 1,5 M DE VÃO. AF_03/2016</t>
  </si>
  <si>
    <t>26,80</t>
  </si>
  <si>
    <t>VERGA MOLDADA IN LOCO EM CONCRETO PARA JANELAS COM ATÉ 1,5 M DE VÃO. AF_03/2016</t>
  </si>
  <si>
    <t>38,10</t>
  </si>
  <si>
    <t>VERGA MOLDADA IN LOCO EM CONCRETO PARA JANELAS COM MAIS DE 1,5 M DE VÃO. AF_03/2016</t>
  </si>
  <si>
    <t>43,40</t>
  </si>
  <si>
    <t>VERGA MOLDADA IN LOCO EM CONCRETO PARA PORTAS COM ATÉ 1,5 M DE VÃO. AF_03/2016</t>
  </si>
  <si>
    <t>36,36</t>
  </si>
  <si>
    <t>VERGA MOLDADA IN LOCO EM CONCRETO PARA PORTAS COM MAIS DE 1,5 M DE VÃO. AF_03/2016</t>
  </si>
  <si>
    <t>VERGA MOLDADA IN LOCO COM UTILIZAÇÃO DE BLOCOS CANALETA PARA JANELAS COM ATÉ 1,5 M DE VÃO. AF_03/2016</t>
  </si>
  <si>
    <t>27,79</t>
  </si>
  <si>
    <t>VERGA MOLDADA IN LOCO COM UTILIZAÇÃO DE BLOCOS CANALETA PARA JANELAS COM MAIS DE 1,5 M DE VÃO. AF_03/2016</t>
  </si>
  <si>
    <t>28,71</t>
  </si>
  <si>
    <t>VERGA MOLDADA IN LOCO COM UTILIZAÇÃO DE BLOCOS CANALETA PARA PORTAS COM ATÉ 1,5 M DE VÃO. AF_03/2016</t>
  </si>
  <si>
    <t>30,45</t>
  </si>
  <si>
    <t>VERGA MOLDADA IN LOCO COM UTILIZAÇÃO DE BLOCOS CANALETA PARA PORTAS COM MAIS DE 1,5 M DE VÃO. AF_03/2016</t>
  </si>
  <si>
    <t>29,18</t>
  </si>
  <si>
    <t>CONTRAVERGA PRÉ-MOLDADA PARA VÃOS DE ATÉ 1,5 M DE COMPRIMENTO. AF_03/2016</t>
  </si>
  <si>
    <t>21,23</t>
  </si>
  <si>
    <t>CONTRAVERGA PRÉ-MOLDADA PARA VÃOS DE MAIS DE 1,5 M DE COMPRIMENTO. AF_03/2016</t>
  </si>
  <si>
    <t>25,22</t>
  </si>
  <si>
    <t>CONTRAVERGA MOLDADA IN LOCO EM CONCRETO PARA VÃOS DE ATÉ 1,5 M DE COMPRIMENTO. AF_03/2016</t>
  </si>
  <si>
    <t>36,65</t>
  </si>
  <si>
    <t>CONTRAVERGA MOLDADA IN LOCO EM CONCRETO PARA VÃOS DE MAIS DE 1,5 M DE COMPRIMENTO. AF_03/2016</t>
  </si>
  <si>
    <t>40,69</t>
  </si>
  <si>
    <t>CONTRAVERGA MOLDADA IN LOCO COM UTILIZAÇÃO DE BLOCOS CANALETA PARA VÃOS DE ATÉ 1,5 M DE COMPRIMENTO. AF_03/2016</t>
  </si>
  <si>
    <t>25,15</t>
  </si>
  <si>
    <t>CONTRAVERGA MOLDADA IN LOCO COM UTILIZAÇÃO DE BLOCOS CANALETA PARA VÃOS DE MAIS DE 1,5 M DE COMPRIMENTO. AF_03/2016</t>
  </si>
  <si>
    <t>24,77</t>
  </si>
  <si>
    <t>FIXAÇÃO (ENCUNHAMENTO) DE ALVENARIA DE VEDAÇÃO COM ARGAMASSA APLICADA COM BISNAGA. AF_03/2016</t>
  </si>
  <si>
    <t>1,88</t>
  </si>
  <si>
    <t>FIXAÇÃO (ENCUNHAMENTO) DE ALVENARIA DE VEDAÇÃO COM ARGAMASSA APLICADA COM COLHER. AF_03/2016</t>
  </si>
  <si>
    <t>3,96</t>
  </si>
  <si>
    <t>FIXAÇÃO (ENCUNHAMENTO) DE ALVENARIA DE VEDAÇÃO COM TIJOLO MACIÇO. AF_03/2016</t>
  </si>
  <si>
    <t>18,13</t>
  </si>
  <si>
    <t>FIXAÇÃO (ENCUNHAMENTO) DE ALVENARIA DE VEDAÇÃO COM ESPUMA DE POLIURETANO EXPANSIVA. AF_03/2016</t>
  </si>
  <si>
    <t>CINTA DE AMARRAÇÃO DE ALVENARIA MOLDADA IN LOCO EM CONCRETO. AF_03/2016</t>
  </si>
  <si>
    <t>29,28</t>
  </si>
  <si>
    <t>CINTA DE AMARRAÇÃO DE ALVENARIA MOLDADA IN LOCO COM UTILIZAÇÃO DE BLOCOS CANALETA. AF_03/2016</t>
  </si>
  <si>
    <t>ESCADA EM CONCRETO ARMADO, FCK = 15 MPA, MOLDADA IN LOCO</t>
  </si>
  <si>
    <t>2.095,93</t>
  </si>
  <si>
    <t>(COMPOSIÇÃO REPRESENTATIVA) EXECUÇÃO DE ESTRUTURAS DE CONCRETO ARMADO CONVENCIONAL, PARA EDIFICAÇÃO HABITACIONAL MULTIFAMILIAR (PRÉDIO), FCK = 25 MPA. AF_01/2017</t>
  </si>
  <si>
    <t>1.364,04</t>
  </si>
  <si>
    <t>(COMPOSIÇÃO REPRESENTATIVA) EXECUÇÃO DE ESTRUTURAS DE CONCRETO ARMADO, PARA EDIFICAÇÃO HABITACIONAL UNIFAMILIAR COM DOIS PAVIMENTOS (CASA ISOLADA), FCK = 25 MPA. AF_01/2017</t>
  </si>
  <si>
    <t>2.233,10</t>
  </si>
  <si>
    <t>(COMPOSIÇÃO REPRESENTATIVA) EXECUÇÃO DE ESTRUTURAS DE CONCRETO ARMADO, PARA EDIFICAÇÃO HABITACIONAL UNIFAMILIAR COM DOIS PAVIMENTOS (CASA EM EMPREENDIMENTOS), FCK = 25 MPA. AF_01/2017</t>
  </si>
  <si>
    <t>1.539,17</t>
  </si>
  <si>
    <t>(COMPOSIÇÃO REPRESENTATIVA) EXECUÇÃO DE ESTRUTURAS DE CONCRETO ARMADO, PARA EDIFICAÇÃO HABITACIONAL UNIFAMILIAR TÉRREA (CASA ISOLADA), FCK = 25 MPA. AF_01/2017</t>
  </si>
  <si>
    <t>1.964,41</t>
  </si>
  <si>
    <t>(COMPOSIÇÃO REPRESENTATIVA) EXECUÇÃO DE ESTRUTURAS DE CONCRETO ARMADO, PARA EDIFICAÇÃO HABITACIONAL UNIFAMILIAR TÉRREA (CASA EM EMPREENDIMENTOS), FCK = 25 MPA. AF_01/2017</t>
  </si>
  <si>
    <t>1.499,83</t>
  </si>
  <si>
    <t>(COMPOSIÇÃO REPRESENTATIVA) EXECUÇÃO DE ESTRUTURAS DE CONCRETO ARMADO, PARA EDIFICAÇÃO INSTITUCIONAL TÉRREA, FCK = 25 MPA. AF_01/2017</t>
  </si>
  <si>
    <t>1.963,30</t>
  </si>
  <si>
    <t>(COMPOSIÇÃO REPRESENTATIVA) EXECUÇÃO DE ESCADA EM CONCRETO ARMADO, MOLDADA IN LOCO, FCK = 25 MPA. AF_02/2017</t>
  </si>
  <si>
    <t>1.871,63</t>
  </si>
  <si>
    <t>PEÇA RETANGULAR PRÉ-MOLDADA, VOLUME DE CONCRETO DE ATÉ 10 LITROS, TAXA DE AÇO APROXIMADA DE 30KG/M³. AF_01/2018</t>
  </si>
  <si>
    <t>2.135,69</t>
  </si>
  <si>
    <t>PEÇA RETANGULAR PRÉ-MOLDADA, VOLUME DE CONCRETO DE 10 A 30 LITROS, TAXA DE AÇO APROXIMADA DE 30KG/M³. AF_01/2018</t>
  </si>
  <si>
    <t>1.856,44</t>
  </si>
  <si>
    <t>PEÇA RETANGULAR PRÉ-MOLDADA, VOLUME DE CONCRETO DE 30 A 100 LITROS, TAXA DE AÇO APROXIMADA DE 30KG/M³. AF_01/2018</t>
  </si>
  <si>
    <t>1.545,04</t>
  </si>
  <si>
    <t>PEÇA RETANGULAR PRÉ-MOLDADA, VOLUME DE CONCRETO ACIMA DE 100 LITROS, TAXA DE AÇO APROXIMADA DE 30KG/M³. AF_01/2018</t>
  </si>
  <si>
    <t>975,51</t>
  </si>
  <si>
    <t>PEÇA RETANGULAR PRÉ-MOLDADA, VOLUME DE CONCRETO DE 30 A 70 LITROS , TAXA DE AÇO APROXIMADA DE 70KG/M³. AF_01/2018</t>
  </si>
  <si>
    <t>2.120,56</t>
  </si>
  <si>
    <t>PEÇA CIRCULAR PRÉ-MOLDADA, VOLUME DE CONCRETO DE 10 A 30 LITROS, TAXA DE FIBRA DE POLIPROPILENO APROXIMADA DE 6 KG/M³. AF_01/2018_P</t>
  </si>
  <si>
    <t>3.126,06</t>
  </si>
  <si>
    <t>PEÇA CIRCULAR PRÉ-MOLDADA, VOLUME DE CONCRETO DE 30 A 100 LITROS, TAXA DE AÇO APROXIMADA DE 30KG/M³. AF_01/2018</t>
  </si>
  <si>
    <t>1.816,40</t>
  </si>
  <si>
    <t>PEÇA CIRCULAR PRÉ-MOLDADA, VOLUME DE CONCRETO ACIMA DE 100 LITROS, TAXA DE AÇO APROXIMADA DE 30KG/M³. AF_01/2018</t>
  </si>
  <si>
    <t>1.328,66</t>
  </si>
  <si>
    <t>CONTENÇÃO EM CORTINA COM ESTACAS ESPAÇADAS COM 30 CM DE DIÂMETRO E PROFUNDIDADE MENOR OU IGUAL A 10 M. AF_06/2018</t>
  </si>
  <si>
    <t>CONTENÇÃO EM CORTINA COM ESTACAS ESPAÇADAS COM 30 CM DE DIÂMETRO E PROFUNDIDADE MAIOR QUE 10 M E MENOR OU IGUAL A 15 M. AF_06/2018</t>
  </si>
  <si>
    <t>72,71</t>
  </si>
  <si>
    <t>CONTENÇÃO EM CORTINA COM ESTACAS ESPAÇADAS COM 30 CM DE DIÂMETRO E PROFUNDIDADE MAIOR QUE 15 M. AF_06/2018</t>
  </si>
  <si>
    <t>67,79</t>
  </si>
  <si>
    <t>CONTENÇÃO EM CORTINA COM ESTACAS ESPAÇADAS COM 40 CM DE DIÂMETRO E PROFUNDIDADE MENOR OU IGUAL A 10 M. AF_06/2018</t>
  </si>
  <si>
    <t>92,76</t>
  </si>
  <si>
    <t>CONTENÇÃO EM CORTINA COM ESTACAS ESPAÇADAS COM 40 CM DE DIÂMETRO E PROFUNDIDADE MAIOR QUE 10 M E MENOR OU IGUAL A 15 M. AF_06/2018</t>
  </si>
  <si>
    <t>85,29</t>
  </si>
  <si>
    <t>CONTENÇÃO EM CORTINA COM ESTACAS ESPAÇADAS COM 40 CM DE DIÂMETRO E PROFUNDIDADE MAIOR QUE 15 M. AF_06/2018</t>
  </si>
  <si>
    <t>81,53</t>
  </si>
  <si>
    <t>CONTENÇÃO EM CORTINA COM ESTACAS ESPAÇADAS COM 50 CM DE DIÂMETRO E PROFUNDIDADE MENOR OU IGUAL A 10 M. AF_06/2018</t>
  </si>
  <si>
    <t>106,28</t>
  </si>
  <si>
    <t>CONTENÇÃO EM CORTINA COM ESTACAS ESPAÇADAS COM 50 CM DE DIÂMETRO E PROFUNDIDADE MAIOR QUE 10 M E MENOR OU IGUAL A 15 M. AF_06/2018</t>
  </si>
  <si>
    <t>100,27</t>
  </si>
  <si>
    <t>CONTENÇÃO EM CORTINA COM ESTACAS ESPAÇADAS COM 50 CM DE DIÂMETRO E PROFUNDIDADE MAIOR QUE 15 M. AF_06/2018</t>
  </si>
  <si>
    <t>97,20</t>
  </si>
  <si>
    <t>CONTENÇÃO EM CORTINA COM ESTACAS ESPAÇADAS COM 60 CM DE DIÂMETRO E PROFUNDIDADE MENOR OU IGUAL A 10 M. AF_06/2018</t>
  </si>
  <si>
    <t>120,81</t>
  </si>
  <si>
    <t>CONTENÇÃO EM CORTINA COM ESTACAS ESPAÇADAS COM 60 CM DE DIÂMETRO E PROFUNDIDADE MAIOR QUE 10 M E MENOR OU IGUAL A 15 M. AF_06/2018</t>
  </si>
  <si>
    <t>115,71</t>
  </si>
  <si>
    <t>CONTENÇÃO EM CORTINA COM ESTACAS ESPAÇADAS COM 60 CM DE DIÂMETRO E PROFUNDIDADE MAIOR QUE 15 M. AF_06/2018</t>
  </si>
  <si>
    <t>113,07</t>
  </si>
  <si>
    <t>EXECUÇÃO DE MURETA GUIA PARA CONTENÇÃO/ FUNDAÇÃO COM 30 CM DE ESPESSURA. AF_06/2018</t>
  </si>
  <si>
    <t>392,18</t>
  </si>
  <si>
    <t>EXECUÇÃO DE MURETA GUIA PARA CONTENÇÃO/ FUNDAÇÃO COM 40 CM DE ESPESSURA. AF_06/2018</t>
  </si>
  <si>
    <t>398,39</t>
  </si>
  <si>
    <t>EXECUÇÃO DE MURETA GUIA PARA CONTENÇÃO/ FUNDAÇÃO COM 50 CM DE ESPESSURA. AF_06/2018</t>
  </si>
  <si>
    <t>404,60</t>
  </si>
  <si>
    <t>EXECUÇÃO DE MURETA GUIA PARA CONTENÇÃO/ FUNDAÇÃO COM 60 CM DE ESPESSURA. AF_06/2018</t>
  </si>
  <si>
    <t>410,81</t>
  </si>
  <si>
    <t>EXECUÇÃO DE MURETA GUIA PARA CONTENÇÃO/ FUNDAÇÃO COM 80 CM DE ESPESSURA. AF_06/2018</t>
  </si>
  <si>
    <t>423,24</t>
  </si>
  <si>
    <t>SOLDA DE TOPO EM CHAPA/PERFIL/TUBO DE AÇO CHANFRADO, ESPESSURA=1/4''. AF_06/2018</t>
  </si>
  <si>
    <t>41,53</t>
  </si>
  <si>
    <t>SOLDA DE TOPO EM CHAPA/PERFIL/TUBO DE AÇO CHANFRADO, ESPESSURA=5/16''. AF_06/2018</t>
  </si>
  <si>
    <t>49,82</t>
  </si>
  <si>
    <t>SOLDA DE TOPO EM CHAPA/PERFIL/TUBO DE AÇO CHANFRADO, ESPESSURA=3/8''. AF_06/2018</t>
  </si>
  <si>
    <t>59,86</t>
  </si>
  <si>
    <t>SOLDA DE TOPO EM CHAPA/PERFIL/TUBO DE AÇO CHANFRADO, ESPESSURA=1/2''. AF_06/2018</t>
  </si>
  <si>
    <t>86,09</t>
  </si>
  <si>
    <t>SOLDA DE TOPO EM CHAPA/PERFIL/TUBO DE AÇO CHANFRADO, ESPESSURA=5/8''. AF_06/2018</t>
  </si>
  <si>
    <t>117,70</t>
  </si>
  <si>
    <t>SOLDA DE TOPO EM CHAPA/PERFIL/TUBO DE AÇO CHANFRADO, ESPESSURA=3/4''. AF_06/2018</t>
  </si>
  <si>
    <t>157,02</t>
  </si>
  <si>
    <t>VIGA METÁLICA EM PERFIL LAMINADO OU SOLDADO EM AÇO ESTRUTURAL, COM CONEXÕES PARAFUSADAS, INCLUSOS MÃO DE OBRA, TRANSPORTE E IÇAMENTO UTILIZANDO GUINDASTE - FORNECIMENTO E INSTALAÇÃO. AF_01/2020_P</t>
  </si>
  <si>
    <t>9,88</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</si>
  <si>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</si>
  <si>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</si>
  <si>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8,89</t>
  </si>
  <si>
    <t>PILAR METÁLICO PERFIL LAMINADO OU SOLDADO EM AÇO ESTRUTURAL, COM CONEXÕES SOLDADAS, INCLUSOS MÃO DE OBRA, TRANSPORTE E IÇAMENTO UTILIZANDO GUINDASTE - FORNECIMENTO E INSTALAÇÃO. AF_01/2020</t>
  </si>
  <si>
    <t>9,03</t>
  </si>
  <si>
    <t>CONTRAVENTAMENTO COM CANTONEIRAS DE AÇO, ABAS IGUAIS, COM CONEXÕES PARAFUSADAS, INCLUSOS MÃO DE OBRA, TRANSPORTE E IÇAMENTO UTILIZANDO TALHA MANUAL, PARA EDIFÍCIOS DE ATÉ 2 PAVIMENTOS - FORNECIMENTO E INSTALAÇÃO. AF_01/2020_P</t>
  </si>
  <si>
    <t>9,63</t>
  </si>
  <si>
    <t>CONTRAVENTAMENTO COM CANTONEIRAS DE AÇO, ABAS IGUAIS, COM CONEXÕES SOLDADAS, INCLUSOS MÃO DE OBRA, TRANSPORTE E IÇAMENTO UTILIZANDO TALHA MANUAL, PARA EDIFÍCIOS DE ATÉ 2 PAVIMENTOS - FORNECIMENTO E INSTALAÇÃO. AF_01/2020</t>
  </si>
  <si>
    <t>13,99</t>
  </si>
  <si>
    <t>CONTRAVENTAMENTO COM CANTONEIRAS DE AÇO, ABAS IGUAIS, COM CONEXÕES PARAFUSADAS, INCLUSOS MÃO DE OBRA, TRANSPORTE E IÇAMENTO UTILIZANDO GUINDASTE, PARA EDIFÍCIOS DE 3 A 5 PAVIMENTOS - FORNECIMENTO E INSTALAÇÃO. AF_01/2020_P</t>
  </si>
  <si>
    <t>14,60</t>
  </si>
  <si>
    <t>CONTRAVENTAMENTO COM CANTONEIRAS DE AÇO, ABAS IGUAIS, COM CONEXÕES SOLDADAS, INCLUSOS MÃO DE OBRA, TRANSPORTE E IÇAMENTO UTILIZANDO GUINDASTE, PARA EDIFÍCIOS DE 3 A 5 PAVIMENTOS - FORNECIMENTO E INSTALAÇÃO. AF_01/2020</t>
  </si>
  <si>
    <t>14,03</t>
  </si>
  <si>
    <t>CONTRAVENTAMENTO COM CANTONEIRAS DE AÇO, ABAS IGUAIS, COM CONEXÕES PARAFUSADAS, INCLUSOS MÃO DE OBRA, TRANSPORTE E IÇAMENTO UTILIZANDO GRUA, PARA EDIFÍCIOS DE 6 A 10 PAVIMENTOS - FORNECIMENTO E INSTALAÇÃO. AF_01/2020_P</t>
  </si>
  <si>
    <t>16,61</t>
  </si>
  <si>
    <t>CONTRAVENTAMENTO COM CANTONEIRAS DE AÇO, ABAS IGUAIS, COM CONEXÕES SOLDADAS, INCLUSOS MÃO DE OBRA, TRANSPORTE E IÇAMENTO UTILIZANDO GRUA, PARA EDIFÍCIOS DE 6 A 10 PAVIMENTOS - FORNECIMENTO E INSTALAÇÃO. AF_01/2020</t>
  </si>
  <si>
    <t>9,44</t>
  </si>
  <si>
    <t>ESTRUTURA TRELIÇADA DE COBERTURA, TIPO ARCO, COM LIGAÇÕES SOLDADAS, INCLUSOS PERFIS METÁLICOS, CHAPAS METÁLICAS, MÃO DE OBRA E TRANSPORTE COM GUINDASTE - FORNECIMENTO E INSTALAÇÃO. AF_01/2020_P</t>
  </si>
  <si>
    <t>12,88</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</si>
  <si>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</si>
  <si>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</si>
  <si>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8,46</t>
  </si>
  <si>
    <t>ESTRUTURA TRELIÇADA DE COBERTURA, TIPO ARCO, COM LIGAÇÕES PARAFUSADAS, INCLUSOS PERFIS METÁLICOS, CHAPAS METÁLICAS, MÃO DE OBRA E TRANSPORTE COM GUINDASTE - FORNECIMENTO E INSTALAÇÃO. AF_01/2020_P</t>
  </si>
  <si>
    <t>12,96</t>
  </si>
  <si>
    <t>ESTRUTURA TRELIÇADA DE COBERTURA, TIPO SHED, COM LIGAÇÕES PARAFUSADAS, INCLUSOS PERFIS METÁLICOS, CHAPAS METÁLICAS, MÃO DE OBRA E TRANSPORTE COM GUINDASTE - FORNECIMENTO E INSTALAÇÃO. AF_01/2020_P</t>
  </si>
  <si>
    <t>9,15</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</si>
  <si>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</si>
  <si>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</si>
  <si>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31,56</t>
  </si>
  <si>
    <t>IMPERMEABILIZAÇÃO DE PAREDES COM ARGAMASSA DE CIMENTO E AREIA, COM ADITIVO IMPERMEABILIZANTE, E = 2CM. AF_06/2018</t>
  </si>
  <si>
    <t>27,46</t>
  </si>
  <si>
    <t>IMPERMEABILIZAÇÃO DE FLOREIRA OU VIGA BALDRAME COM ARGAMASSA DE CIMENTO E AREIA, COM ADITIVO IMPERMEABILIZANTE, E = 2 CM. AF_06/2018</t>
  </si>
  <si>
    <t>28,34</t>
  </si>
  <si>
    <t>IMPERMEABILIZAÇÃO DE SUPERFÍCIE COM ARGAMASSA POLIMÉRICA / MEMBRANA ACRÍLICA, 3 DEMÃOS. AF_06/2018</t>
  </si>
  <si>
    <t>18,84</t>
  </si>
  <si>
    <t>IMPERMEABILIZAÇÃO DE SUPERFÍCIE COM ARGAMASSA POLIMÉRICA / MEMBRANA ACRÍLICA, 4 DEMÃOS, REFORÇADA COM VÉU DE POLIÉSTER (MAV). AF_06/2018</t>
  </si>
  <si>
    <t>34,41</t>
  </si>
  <si>
    <t>TRATAMENTO DE RALO OU PONTO EMERGENTE COM ARGAMASSA POLIMÉRICA / MEMBRANA ACRÍLICA REFORÇADO COM VÉU DE POLIÉSTER (MAV). AF_06/2018</t>
  </si>
  <si>
    <t>5,29</t>
  </si>
  <si>
    <t>TRATAMENTO DE RODAPÉ COM VÉU DE POLIÉSTER. AF_06/2018</t>
  </si>
  <si>
    <t>2,95</t>
  </si>
  <si>
    <t>IMPERMEABILIZAÇÃO DE SUPERFÍCIE COM MANTA ASFÁLTICA, UMA CAMADA, INCLUSIVE APLICAÇÃO DE PRIMER ASFÁLTICO, E=3MM. AF_06/2018</t>
  </si>
  <si>
    <t>68,53</t>
  </si>
  <si>
    <t>IMPERMEABILIZAÇÃO DE SUPERFÍCIE COM MANTA ASFÁLTICA, DUAS CAMADAS, INCLUSIVE APLICAÇÃO DE PRIMER ASFÁLTICO, E=3MM E E=4MM. AF_06/2018</t>
  </si>
  <si>
    <t>125,69</t>
  </si>
  <si>
    <t>IMPERMEABILIZAÇÃO DE SUPERFÍCIE COM MEMBRANA À BASE DE POLIURETANO, 2 DEMÃOS. AF_06/2018</t>
  </si>
  <si>
    <t>102,34</t>
  </si>
  <si>
    <t>IMPERMEABILIZAÇÃO DE SUPERFÍCIE COM MEMBRANA À BASE DE RESINA ACRÍLICA, 3 DEMÃOS. AF_06/2018</t>
  </si>
  <si>
    <t>33,12</t>
  </si>
  <si>
    <t>IMPERMEABILIZAÇÃO DE SUPERFÍCIE COM EMULSÃO ASFÁLTICA, 2 DEMÃOS AF_06/2018</t>
  </si>
  <si>
    <t>25,10</t>
  </si>
  <si>
    <t>PROTEÇÃO MECÂNICA DE SUPERFÍCIE HORIZONTAL COM ARGAMASSA DE CIMENTO E AREIA, TRAÇO 1:3, E=2CM. AF_06/2018</t>
  </si>
  <si>
    <t>22,49</t>
  </si>
  <si>
    <t>PROTEÇÃO MECÂNICA DE SUPERFÍCIE VERTICAL COM ARGAMASSA DE CIMENTO E AREIA, TRAÇO 1:3, E=2CM. AF_06/2018</t>
  </si>
  <si>
    <t>30,94</t>
  </si>
  <si>
    <t>PROTEÇÃO MECÂNICA DE SUPERFICIE HORIZONTAL COM ARGAMASSA DE CIMENTO E AREIA, TRAÇO 1:3, E=3CM. AF_06/2018</t>
  </si>
  <si>
    <t>32,34</t>
  </si>
  <si>
    <t>PROTEÇÃO MECÂNICA DE SUPERFÍCIE VERTICAL COM ARGAMASSA DE CIMENTO E AREIA, TRAÇO 1:3, E=3CM. AF_06/2018</t>
  </si>
  <si>
    <t>40,80</t>
  </si>
  <si>
    <t>PROTEÇÃO MECÂNICA DE SUPERFICIE HORIZONTAL COM ARGAMASSA DE CIMENTO E AREIA, TRAÇO 1:3, E=4CM. AF_06/2018</t>
  </si>
  <si>
    <t>41,70</t>
  </si>
  <si>
    <t>PROTEÇÃO MECÂNICA DE SUPERFÍCIE VERTICAL COM ARGAMASSA DE CIMENTO E AREIA, TRAÇO 1:3, E=4CM. AF_06/2018</t>
  </si>
  <si>
    <t>50,15</t>
  </si>
  <si>
    <t>PROTEÇÃO MECÂNICA DE SUPERFICIE HORIZONTAL COM ARGAMASSA DE CIMENTO E AREIA, TRAÇO 1:3, E=5CM. AF_06/2018</t>
  </si>
  <si>
    <t>51,54</t>
  </si>
  <si>
    <t>PROTEÇÃO MECÂNICA DE SUPERFÍCIE VERTICAL COM ARGAMASSA DE CIMENTO E AREIA, TRAÇO 1:3, E=5CM. AF_06/2018</t>
  </si>
  <si>
    <t>60,01</t>
  </si>
  <si>
    <t>PROTEÇÃO MECÂNICA DE SUPERFICIE HORIZONTAL COM CONCRETO 15 MPA, E=4CM. AF_06/2018</t>
  </si>
  <si>
    <t>27,63</t>
  </si>
  <si>
    <t>PROTEÇÃO MECÂNICA DE SUPERFICIE HORIZONTAL COM CONCRETO 15 MPA, E=5CM. AF_06/2018</t>
  </si>
  <si>
    <t>34,06</t>
  </si>
  <si>
    <t>PROTEÇÃO MECÂNICA DE SUPERFÍCIE VERTICAL COM CONCRETO 15 MPA, E=5CM. AF_06/2018</t>
  </si>
  <si>
    <t>42,25</t>
  </si>
  <si>
    <t>ELETRODUTO FLEXÍVEL CORRUGADO, PVC, DN 20 MM (1/2"), PARA CIRCUITOS TERMINAIS, INSTALADO EM FORRO - FORNECIMENTO E INSTALAÇÃO. AF_12/2015</t>
  </si>
  <si>
    <t>5,43</t>
  </si>
  <si>
    <t>ELETRODUTO FLEXÍVEL CORRUGADO REFORÇADO, PVC, DN 20 MM (1/2"), PARA CIRCUITOS TERMINAIS, INSTALADO EM FORRO - FORNECIMENTO E INSTALAÇÃO. AF_12/2015</t>
  </si>
  <si>
    <t>5,76</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</si>
  <si>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</si>
  <si>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</si>
  <si>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6,87</t>
  </si>
  <si>
    <t>ELETRODUTO FLEXÍVEL CORRUGADO, PVC, DN 32 MM (1"), PARA CIRCUITOS TERMINAIS, INSTALADO EM FORRO - FORNECIMENTO E INSTALAÇÃO. AF_12/2015</t>
  </si>
  <si>
    <t>7,79</t>
  </si>
  <si>
    <t>ELETRODUTO FLEXÍVEL CORRUGADO REFORÇADO, PVC, DN 32 MM (1"), PARA CIRCUITOS TERMINAIS, INSTALADO EM FORRO - FORNECIMENTO E INSTALAÇÃO. AF_12/2015</t>
  </si>
  <si>
    <t>9,79</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</si>
  <si>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</si>
  <si>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</si>
  <si>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9,16</t>
  </si>
  <si>
    <t>ELETRODUTO FLEXÍVEL LISO, PEAD, DN 40 MM (1 1/4"), PARA CIRCUITOS TERMINAIS, INSTALADO EM FORRO - FORNECIMENTO E INSTALAÇÃO. AF_12/2015</t>
  </si>
  <si>
    <t>8,63</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</si>
  <si>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</si>
  <si>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</si>
  <si>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4,02</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</si>
  <si>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</si>
  <si>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</si>
  <si>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5,12</t>
  </si>
  <si>
    <t>ELETRODUTO FLEXÍVEL CORRUGADO, PVC, DN 32 MM (1"), PARA CIRCUITOS TERMINAIS, INSTALADO EM LAJE - FORNECIMENTO E INSTALAÇÃO. AF_12/2015</t>
  </si>
  <si>
    <t>6,03</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</si>
  <si>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</si>
  <si>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</si>
  <si>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</si>
  <si>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</si>
  <si>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6,92</t>
  </si>
  <si>
    <t>ELETRODUTO FLEXÍVEL CORRUGADO, PVC, DN 20 MM (1/2"), PARA CIRCUITOS TERMINAIS, INSTALADO EM PAREDE - FORNECIMENTO E INSTALAÇÃO. AF_12/2015</t>
  </si>
  <si>
    <t>5,28</t>
  </si>
  <si>
    <t>ELETRODUTO FLEXÍVEL CORRUGADO REFORÇADO, PVC, DN 20 MM (1/2"), PARA CIRCUITOS TERMINAIS, INSTALADO EM PAREDE - FORNECIMENTO E INSTALAÇÃO. AF_12/2015</t>
  </si>
  <si>
    <t>5,58</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</si>
  <si>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</si>
  <si>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</si>
  <si>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</si>
  <si>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7,53</t>
  </si>
  <si>
    <t>ELETRODUTO FLEXÍVEL CORRUGADO REFORÇADO, PVC, DN 32 MM (1"), PARA CIRCUITOS TERMINAIS, INSTALADO EM PAREDE - FORNECIMENTO E INSTALAÇÃO. AF_12/2015</t>
  </si>
  <si>
    <t>9,38</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</si>
  <si>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</si>
  <si>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</si>
  <si>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</si>
  <si>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8,39</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</si>
  <si>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</si>
  <si>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</si>
  <si>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7,61</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</si>
  <si>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</si>
  <si>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</si>
  <si>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12,29</t>
  </si>
  <si>
    <t>ELETRODUTO RÍGIDO ROSCÁVEL, PVC, DN 20 MM (1/2"), PARA CIRCUITOS TERMINAIS, INSTALADO EM LAJE - FORNECIMENTO E INSTALAÇÃO. AF_12/2015</t>
  </si>
  <si>
    <t>ELETRODUTO RÍGIDO ROSCÁVEL, PVC, DN 25 MM (3/4"), PARA CIRCUITOS TERMINAIS, INSTALADO EM LAJE - FORNECIMENTO E INSTALAÇÃO. AF_12/2015</t>
  </si>
  <si>
    <t>5,96</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</si>
  <si>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</si>
  <si>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</si>
  <si>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10,64</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</si>
  <si>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</si>
  <si>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</si>
  <si>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</si>
  <si>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10,33</t>
  </si>
  <si>
    <t>ELETRODUTO RÍGIDO ROSCÁVEL, PVC, DN 40 MM (1 1/4"), PARA CIRCUITOS TERMINAIS, INSTALADO EM PAREDE - FORNECIMENTO E INSTALAÇÃO. AF_12/2015</t>
  </si>
  <si>
    <t>12,64</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</si>
  <si>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</si>
  <si>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</si>
  <si>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</si>
  <si>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21,59</t>
  </si>
  <si>
    <t>ELETRODUTO RÍGIDO ROSCÁVEL, PVC, DN 85 MM (3") - FORNECIMENTO E INSTALAÇÃO. AF_12/2015</t>
  </si>
  <si>
    <t>26,41</t>
  </si>
  <si>
    <t>ELETRODUTO RÍGIDO ROSCÁVEL, PVC, DN 110 MM (4") - FORNECIMENTO E INSTALAÇÃO. AF_12/2015</t>
  </si>
  <si>
    <t>39,93</t>
  </si>
  <si>
    <t>ELETRODUTO RÍGIDO SOLDÁVEL, PVC, DN 20 MM (½), APARENTE, INSTALADO EM TETO - FORNECIMENTO E INSTALAÇÃO. AF_11/2016_P</t>
  </si>
  <si>
    <t>4,58</t>
  </si>
  <si>
    <t>ELETRODUTO RÍGIDO SOLDÁVEL, PVC, DN 25 MM (3/4), APARENTE, INSTALADO EM TETO - FORNECIMENTO E INSTALAÇÃO. AF_11/2016_P</t>
  </si>
  <si>
    <t>ELETRODUTO RÍGIDO SOLDÁVEL, PVC, DN 32 MM (1), APARENTE, INSTALADO EM TETO - FORNECIMENTO E INSTALAÇÃO. AF_11/2016_P</t>
  </si>
  <si>
    <t>6,47</t>
  </si>
  <si>
    <t>ELETRODUTO RÍGIDO SOLDÁVEL, PVC, DN 20 MM (½), APARENTE, INSTALADO EM PAREDE - FORNECIMENTO E INSTALAÇÃO. AF_11/2016_P</t>
  </si>
  <si>
    <t>5,87</t>
  </si>
  <si>
    <t>ELETRODUTO RÍGIDO SOLDÁVEL, PVC, DN 25 MM (3/4), APARENTE, INSTALADO EM PAREDE - FORNECIMENTO E INSTALAÇÃO. AF_11/2016_P</t>
  </si>
  <si>
    <t>6,46</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</si>
  <si>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</si>
  <si>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</si>
  <si>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</si>
  <si>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16,10</t>
  </si>
  <si>
    <t>ELETRODUTO DE AÇO GALVANIZADO, CLASSE LEVE, DN 25 MM (1), APARENTE, INSTALADO EM TETO - FORNECIMENTO E INSTALAÇÃO. AF_11/2016_P</t>
  </si>
  <si>
    <t>19,99</t>
  </si>
  <si>
    <t>ELETRODUTO DE AÇO GALVANIZADO, CLASSE SEMI PESADO, DN 32 MM (1 1/4), APARENTE, INSTALADO EM TETO - FORNECIMENTO E INSTALAÇÃO. AF_11/2016_P</t>
  </si>
  <si>
    <t>33,44</t>
  </si>
  <si>
    <t>ELETRODUTO DE AÇO GALVANIZADO, CLASSE SEMI PESADO, DN 40 MM (1 1/2 ), APARENTE, INSTALADO EM TETO - FORNECIMENTO E INSTALAÇÃO. AF_11/2016_P</t>
  </si>
  <si>
    <t>35,89</t>
  </si>
  <si>
    <t>ELETRODUTO DE AÇO GALVANIZADO, CLASSE LEVE, DN 20 MM (3/4), APARENTE, INSTALADO EM PAREDE - FORNECIMENTO E INSTALAÇÃO. AF_11/2016_P</t>
  </si>
  <si>
    <t>20,28</t>
  </si>
  <si>
    <t>ELETRODUTO DE AÇO GALVANIZADO, CLASSE LEVE, DN 25 MM (1), APARENTE, INSTALADO EM PAREDE - FORNECIMENTO E INSTALAÇÃO. AF_11/2016_P</t>
  </si>
  <si>
    <t>24,07</t>
  </si>
  <si>
    <t>ELETRODUTO DE AÇO GALVANIZADO, CLASSE SEMI PESADO, DN 32 MM (1 1/4), APARENTE, INSTALADO EM PAREDE - FORNECIMENTO E INSTALAÇÃO. AF_11/2016_P</t>
  </si>
  <si>
    <t>37,41</t>
  </si>
  <si>
    <t>ELETRODUTO DE AÇO GALVANIZADO, CLASSE SEMI PESADO, DN 40 MM (1 1/2  ), APARENTE, INSTALADO EM PAREDE - FORNECIMENTO E INSTALAÇÃO. AF_11/2016_P</t>
  </si>
  <si>
    <t>39,69</t>
  </si>
  <si>
    <t>ELETRODUTO FLEXÍVEL CORRUGADO, PEAD, DN 50 (1 ½)  - FORNECIMENTO E INSTALAÇÃO. AF_04/2016</t>
  </si>
  <si>
    <t>5,86</t>
  </si>
  <si>
    <t>ELETRODUTO FLEXÍVEL CORRUGADO, PEAD, DN 63 (2")  - FORNECIMENTO E INSTALAÇÃO. AF_04/2016</t>
  </si>
  <si>
    <t>8,90</t>
  </si>
  <si>
    <t>ELETRODUTO FLEXÍVEL CORRUGADO, PEAD, DN 90 (3) - FORNECIMENTO E INSTALAÇÃO. AF_04/2016</t>
  </si>
  <si>
    <t>13,95</t>
  </si>
  <si>
    <t>ELETRODUTO FLEXÍVEL CORRUGADO, PEAD, DN 100 (4) - FORNECIMENTO E INSTALAÇÃO. AF_04/2016</t>
  </si>
  <si>
    <t>LUVA PARA ELETRODUTO, PVC, ROSCÁVEL, DN 20 MM (1/2"), PARA CIRCUITOS TERMINAIS, INSTALADA EM FORRO - FORNECIMENTO E INSTALAÇÃO. AF_12/2015</t>
  </si>
  <si>
    <t>3,11</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</si>
  <si>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</si>
  <si>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</si>
  <si>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</si>
  <si>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7,27</t>
  </si>
  <si>
    <t>LUVA PARA ELETRODUTO, PVC, ROSCÁVEL, DN 20 MM (1/2"), PARA CIRCUITOS TERMINAIS, INSTALADA EM LAJE - FORNECIMENTO E INSTALAÇÃO. AF_12/2015</t>
  </si>
  <si>
    <t>3,99</t>
  </si>
  <si>
    <t>LUVA PARA ELETRODUTO, PVC, ROSCÁVEL, DN 25 MM (3/4"), PARA CIRCUITOS TERMINAIS, INSTALADA EM LAJE - FORNECIMENTO E INSTALAÇÃO. AF_12/2015</t>
  </si>
  <si>
    <t>4,97</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</si>
  <si>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</si>
  <si>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</si>
  <si>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8,14</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</si>
  <si>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</si>
  <si>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</si>
  <si>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5,70</t>
  </si>
  <si>
    <t>LUVA PARA ELETRODUTO, PVC, ROSCÁVEL, DN 32 MM (1"), PARA CIRCUITOS TERMINAIS, INSTALADA EM PAREDE - FORNECIMENTO E INSTALAÇÃO. AF_12/2015</t>
  </si>
  <si>
    <t>6,74</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</si>
  <si>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</si>
  <si>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</si>
  <si>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</si>
  <si>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</si>
  <si>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</si>
  <si>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</si>
  <si>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</si>
  <si>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</si>
  <si>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11,52</t>
  </si>
  <si>
    <t>CURVA 180 GRAUS PARA ELETRODUTO, PVC, ROSCÁVEL, DN 40 MM (1 1/4"), PARA CIRCUITOS TERMINAIS, INSTALADA EM FORRO - FORNECIMENTO E INSTALAÇÃO. AF_12/2015</t>
  </si>
  <si>
    <t>13,13</t>
  </si>
  <si>
    <t>CURVA 90 GRAUS PARA ELETRODUTO, PVC, ROSCÁVEL, DN 20 MM (1/2"), PARA CIRCUITOS TERMINAIS, INSTALADA EM LAJE - FORNECIMENTO E INSTALAÇÃO. AF_12/2015</t>
  </si>
  <si>
    <t>7,09</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</si>
  <si>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</si>
  <si>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</si>
  <si>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8,17</t>
  </si>
  <si>
    <t>CURVA 180 GRAUS PARA ELETRODUTO, PVC, ROSCÁVEL, DN 25 MM (3/4"), PARA CIRCUITOS TERMINAIS, INSTALADA EM LAJE - FORNECIMENTO E INSTALAÇÃO. AF_12/2015</t>
  </si>
  <si>
    <t>9,66</t>
  </si>
  <si>
    <t>CURVA 90 GRAUS PARA ELETRODUTO, PVC, ROSCÁVEL, DN 32 MM (1"), PARA CIRCUITOS TERMINAIS, INSTALADA EM LAJE - FORNECIMENTO E INSTALAÇÃO. AF_12/2015</t>
  </si>
  <si>
    <t>10,72</t>
  </si>
  <si>
    <t>CURVA 180 GRAUS PARA ELETRODUTO, PVC, ROSCÁVEL, DN 32 MM (1), PARA CIRCUITOS TERMINAIS, INSTALADA EM LAJE - FORNECIMENTO E INSTALAÇÃO. AF_12/2015</t>
  </si>
  <si>
    <t>12,23</t>
  </si>
  <si>
    <t>CURVA 90 GRAUS PARA ELETRODUTO, PVC, ROSCÁVEL, DN 40 MM (1 1/4"), PARA CIRCUITOS TERMINAIS, INSTALADA EM LAJE - FORNECIMENTO E INSTALAÇÃO. AF_12/2015</t>
  </si>
  <si>
    <t>12,82</t>
  </si>
  <si>
    <t>CURVA 180 GRAUS PARA ELETRODUTO, PVC, ROSCÁVEL, DN 40 MM (1 1/4"), PARA CIRCUITOS TERMINAIS, INSTALADA EM LAJE - FORNECIMENTO E INSTALAÇÃO. AF_12/2015</t>
  </si>
  <si>
    <t>14,43</t>
  </si>
  <si>
    <t>CURVA 90 GRAUS PARA ELETRODUTO, PVC, ROSCÁVEL, DN 20 MM (1/2"), PARA CIRCUITOS TERMINAIS, INSTALADA EM PAREDE - FORNECIMENTO E INSTALAÇÃO. AF_12/2015</t>
  </si>
  <si>
    <t>8,54</t>
  </si>
  <si>
    <t>CURVA 180 GRAUS PARA ELETRODUTO, PVC, ROSCÁVEL, DN 20 MM (1/2"), PARA CIRCUITOS TERMINAIS, INSTALADA EM PAREDE - FORNECIMENTO E INSTALAÇÃO. AF_12/2015</t>
  </si>
  <si>
    <t>8,32</t>
  </si>
  <si>
    <t>CURVA 90 GRAUS PARA ELETRODUTO, PVC, ROSCÁVEL, DN 25 MM (3/4"), PARA CIRCUITOS TERMINAIS, INSTALADA EM PAREDE - FORNECIMENTO E INSTALAÇÃO. AF_12/2015</t>
  </si>
  <si>
    <t>9,29</t>
  </si>
  <si>
    <t>CURVA 180 GRAUS PARA ELETRODUTO, PVC, ROSCÁVEL, DN 25 MM (3/4"), PARA CIRCUITOS TERMINAIS, INSTALADA EM PAREDE - FORNECIMENTO E INSTALAÇÃO. AF_12/2015</t>
  </si>
  <si>
    <t>10,78</t>
  </si>
  <si>
    <t>CURVA 90 GRAUS PARA ELETRODUTO, PVC, ROSCÁVEL, DN 32 MM (1"), PARA CIRCUITOS TERMINAIS, INSTALADA EM PAREDE - FORNECIMENTO E INSTALAÇÃO. AF_12/2015</t>
  </si>
  <si>
    <t>11,39</t>
  </si>
  <si>
    <t>CURVA 180 GRAUS PARA ELETRODUTO, PVC, ROSCÁVEL, DN 32 MM (1), PARA CIRCUITOS TERMINAIS, INSTALADA EM PAREDE - FORNECIMENTO E INSTALAÇÃO. AF_12/2015</t>
  </si>
  <si>
    <t>12,90</t>
  </si>
  <si>
    <t>CURVA 90 GRAUS PARA ELETRODUTO, PVC, ROSCÁVEL, DN 40 MM (1 1/4"), PARA CIRCUITOS TERMINAIS, INSTALADA EM PAREDE - FORNECIMENTO E INSTALAÇÃO. AF_12/2015</t>
  </si>
  <si>
    <t>12,98</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</si>
  <si>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</si>
  <si>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</si>
  <si>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</si>
  <si>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11,67</t>
  </si>
  <si>
    <t>LUVA PARA ELETRODUTO, PVC, ROSCÁVEL, DN 75 MM (2 1/2") - FORNECIMENTO E INSTALAÇÃO. AF_12/2015</t>
  </si>
  <si>
    <t>17,93</t>
  </si>
  <si>
    <t>LUVA PARA ELETRODUTO, PVC, ROSCÁVEL, DN 85 MM (3") - FORNECIMENTO E INSTALAÇÃO. AF_12/2015</t>
  </si>
  <si>
    <t>21,92</t>
  </si>
  <si>
    <t>LUVA PARA ELETRODUTO, PVC, ROSCÁVEL, DN 110 MM (4") - FORNECIMENTO E INSTALAÇÃO. AF_12/2015</t>
  </si>
  <si>
    <t>33,26</t>
  </si>
  <si>
    <t>CURVA 90 GRAUS PARA ELETRODUTO, PVC, ROSCÁVEL, DN 50 MM (1 1/2") - FORNECIMENTO E INSTALAÇÃO. AF_12/2015</t>
  </si>
  <si>
    <t>14,45</t>
  </si>
  <si>
    <t>CURVA 90 GRAUS PARA ELETRODUTO, PVC, ROSCÁVEL, DN 60 MM (2") - FORNECIMENTO E INSTALAÇÃO. AF_12/2015</t>
  </si>
  <si>
    <t>18,67</t>
  </si>
  <si>
    <t>CURVA 90 GRAUS PARA ELETRODUTO, PVC, ROSCÁVEL, DN 75 MM (2 1/2") - FORNECIMENTO E INSTALAÇÃO. AF_12/2015</t>
  </si>
  <si>
    <t>31,82</t>
  </si>
  <si>
    <t>CURVA 90 GRAUS PARA ELETRODUTO, PVC, ROSCÁVEL, DN 85 MM (3") - FORNECIMENTO E INSTALAÇÃO. AF_12/2015</t>
  </si>
  <si>
    <t>33,35</t>
  </si>
  <si>
    <t>CURVA 90 GRAUS PARA ELETRODUTO, PVC, ROSCÁVEL, DN 110 MM (4") - FORNECIMENTO E INSTALAÇÃO. AF_12/2015</t>
  </si>
  <si>
    <t>55,18</t>
  </si>
  <si>
    <t>LUVA PARA ELETRODUTO, PVC, SOLDÁVEL, DN 25 MM (3/4), APARENTE, INSTALADA EM TETO - FORNECIMENTO E INSTALAÇÃO. AF_11/2016_P</t>
  </si>
  <si>
    <t>LUVA PARA ELETRODUTO, PVC, SOLDÁVEL, DN 32 MM (1), APARENTE, INSTALADA EM TETO - FORNECIMENTO E INSTALAÇÃO. AF_11/2016_P</t>
  </si>
  <si>
    <t>5,08</t>
  </si>
  <si>
    <t>LUVA PARA ELETRODUTO, PVC, SOLDÁVEL, DN 20 MM (1/2), APARENTE, INSTALADA EM PAREDE - FORNECIMENTO E INSTALAÇÃO. AF_11/2016_P</t>
  </si>
  <si>
    <t>LUVA PARA ELETRODUTO, PVC, SOLDÁVEL, DN 25 MM (3/4), APARENTE, INSTALADA EM PAREDE - FORNECIMENTO E INSTALAÇÃO. AF_11/2016_P</t>
  </si>
  <si>
    <t>4,99</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</si>
  <si>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</si>
  <si>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</si>
  <si>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</si>
  <si>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</si>
  <si>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8,85</t>
  </si>
  <si>
    <t>LUVA DE EMENDA PARA ELETRODUTO, AÇO GALVANIZADO, DN 40 MM (1 1/2''), APARENTE, INSTALADA EM TETO - FORNECIMENTO E INSTALAÇÃO. AF_11/2016_P</t>
  </si>
  <si>
    <t>11,86</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</si>
  <si>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</si>
  <si>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</si>
  <si>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</si>
  <si>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10,52</t>
  </si>
  <si>
    <t>LUVA DE EMENDA PARA ELETRODUTO, AÇO GALVANIZADO, DN 40 MM (1 1/2''), APARENTE, INSTALADA EM PAREDE - FORNECIMENTO E INSTALAÇÃO. AF_11/2016_P</t>
  </si>
  <si>
    <t>13,08</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</si>
  <si>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</si>
  <si>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</si>
  <si>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8,01</t>
  </si>
  <si>
    <t>CURVA 135 GRAUS PARA ELETRODUTO, PVC, ROSCÁVEL, DN 25 MM (3/4), PARA CIRCUITOS TERMINAIS, INSTALADA EM PAREDE - FORNECIMENTO E INSTALAÇÃO. AF_12/2015</t>
  </si>
  <si>
    <t>9,13</t>
  </si>
  <si>
    <t>CABO DE COBRE FLEXÍVEL ISOLADO, 1,5 MM², ANTI-CHAMA 450/750 V, PARA CIRCUITOS TERMINAIS - FORNECIMENTO E INSTALAÇÃO. AF_12/2015</t>
  </si>
  <si>
    <t>1,78</t>
  </si>
  <si>
    <t>CABO DE COBRE FLEXÍVEL ISOLADO, 1,5 MM², ANTI-CHAMA 0,6/1,0 KV, PARA CIRCUITOS TERMINAIS - FORNECIMENTO E INSTALAÇÃO. AF_12/2015</t>
  </si>
  <si>
    <t>2,53</t>
  </si>
  <si>
    <t>CABO DE COBRE FLEXÍVEL ISOLADO, 2,5 MM², ANTI-CHAMA 450/750 V, PARA CIRCUITOS TERMINAIS - FORNECIMENTO E INSTALAÇÃO. AF_12/2015</t>
  </si>
  <si>
    <t>2,60</t>
  </si>
  <si>
    <t>CABO DE COBRE FLEXÍVEL ISOLADO, 2,5 MM², ANTI-CHAMA 0,6/1,0 KV, PARA CIRCUITOS TERMINAIS - FORNECIMENTO E INSTALAÇÃO. AF_12/2015</t>
  </si>
  <si>
    <t>CABO DE COBRE FLEXÍVEL ISOLADO, 4 MM², ANTI-CHAMA 450/750 V, PARA CIRCUITOS TERMINAIS - FORNECIMENTO E INSTALAÇÃO. AF_12/2015</t>
  </si>
  <si>
    <t>4,22</t>
  </si>
  <si>
    <t>CABO DE COBRE FLEXÍVEL ISOLADO, 4 MM², ANTI-CHAMA 0,6/1,0 KV, PARA CIRCUITOS TERMINAIS - FORNECIMENTO E INSTALAÇÃO. AF_12/2015</t>
  </si>
  <si>
    <t>CABO DE COBRE FLEXÍVEL ISOLADO, 6 MM², ANTI-CHAMA 450/750 V, PARA CIRCUITOS TERMINAIS - FORNECIMENTO E INSTALAÇÃO. AF_12/2015</t>
  </si>
  <si>
    <t>5,79</t>
  </si>
  <si>
    <t>CABO DE COBRE FLEXÍVEL ISOLADO, 6 MM², ANTI-CHAMA 0,6/1,0 KV, PARA CIRCUITOS TERMINAIS - FORNECIMENTO E INSTALAÇÃO. AF_12/2015</t>
  </si>
  <si>
    <t>CABO DE COBRE FLEXÍVEL ISOLADO, 10 MM², ANTI-CHAMA 450/750 V, PARA CIRCUITOS TERMINAIS - FORNECIMENTO E INSTALAÇÃO. AF_12/2015</t>
  </si>
  <si>
    <t>9,51</t>
  </si>
  <si>
    <t>CABO DE COBRE FLEXÍVEL ISOLADO, 10 MM², ANTI-CHAMA 0,6/1,0 KV, PARA CIRCUITOS TERMINAIS - FORNECIMENTO E INSTALAÇÃO. AF_12/2015</t>
  </si>
  <si>
    <t>10,17</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</si>
  <si>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</si>
  <si>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</si>
  <si>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</si>
  <si>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</si>
  <si>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7,04</t>
  </si>
  <si>
    <t>CABO DE COBRE FLEXÍVEL ISOLADO, 16 MM², ANTI-CHAMA 450/750 V, PARA DISTRIBUIÇÃO - FORNECIMENTO E INSTALAÇÃO. AF_12/2015</t>
  </si>
  <si>
    <t>9,97</t>
  </si>
  <si>
    <t>CABO DE COBRE FLEXÍVEL ISOLADO, 16 MM², ANTI-CHAMA 0,6/1,0 KV, PARA DISTRIBUIÇÃO - FORNECIMENTO E INSTALAÇÃO. AF_12/2015</t>
  </si>
  <si>
    <t>CABO DE COBRE FLEXÍVEL ISOLADO, 25 MM², ANTI-CHAMA 450/750 V, PARA DISTRIBUIÇÃO - FORNECIMENTO E INSTALAÇÃO. AF_12/2015</t>
  </si>
  <si>
    <t>17,09</t>
  </si>
  <si>
    <t>CABO DE COBRE FLEXÍVEL ISOLADO, 25 MM², ANTI-CHAMA 0,6/1,0 KV, PARA DISTRIBUIÇÃO - FORNECIMENTO E INSTALAÇÃO. AF_12/2015</t>
  </si>
  <si>
    <t>17,54</t>
  </si>
  <si>
    <t>CABO DE COBRE FLEXÍVEL ISOLADO, 35 MM², ANTI-CHAMA 450/750 V, PARA DISTRIBUIÇÃO - FORNECIMENTO E INSTALAÇÃO. AF_12/2015</t>
  </si>
  <si>
    <t>23,04</t>
  </si>
  <si>
    <t>CABO DE COBRE FLEXÍVEL ISOLADO, 35 MM², ANTI-CHAMA 0,6/1,0 KV, PARA DISTRIBUIÇÃO - FORNECIMENTO E INSTALAÇÃO. AF_12/2015</t>
  </si>
  <si>
    <t>23,72</t>
  </si>
  <si>
    <t>CABO DE COBRE FLEXÍVEL ISOLADO, 50 MM², ANTI-CHAMA 450/750 V, PARA DISTRIBUIÇÃO - FORNECIMENTO E INSTALAÇÃO. AF_12/2015</t>
  </si>
  <si>
    <t>33,20</t>
  </si>
  <si>
    <t>CABO DE COBRE FLEXÍVEL ISOLADO, 50 MM², ANTI-CHAMA 0,6/1,0 KV, PARA DISTRIBUIÇÃO - FORNECIMENTO E INSTALAÇÃO. AF_12/2015</t>
  </si>
  <si>
    <t>33,28</t>
  </si>
  <si>
    <t>CABO DE COBRE FLEXÍVEL ISOLADO, 70 MM², ANTI-CHAMA 450/750 V, PARA DISTRIBUIÇÃO - FORNECIMENTO E INSTALAÇÃO. AF_12/2015</t>
  </si>
  <si>
    <t>46,17</t>
  </si>
  <si>
    <t>CABO DE COBRE FLEXÍVEL ISOLADO, 70 MM², ANTI-CHAMA 0,6/1,0 KV, PARA DISTRIBUIÇÃO - FORNECIMENTO E INSTALAÇÃO. AF_12/2015</t>
  </si>
  <si>
    <t>45,63</t>
  </si>
  <si>
    <t>CABO DE COBRE FLEXÍVEL ISOLADO, 95 MM², ANTI-CHAMA 450/750 V, PARA DISTRIBUIÇÃO - FORNECIMENTO E INSTALAÇÃO. AF_12/2015</t>
  </si>
  <si>
    <t>60,22</t>
  </si>
  <si>
    <t>CABO DE COBRE FLEXÍVEL ISOLADO, 95 MM², ANTI-CHAMA 0,6/1,0 KV, PARA DISTRIBUIÇÃO - FORNECIMENTO E INSTALAÇÃO. AF_12/2015</t>
  </si>
  <si>
    <t>60,26</t>
  </si>
  <si>
    <t>CABO DE COBRE FLEXÍVEL ISOLADO, 120 MM², ANTI-CHAMA 450/750 V, PARA DISTRIBUIÇÃO - FORNECIMENTO E INSTALAÇÃO. AF_12/2015</t>
  </si>
  <si>
    <t>77,24</t>
  </si>
  <si>
    <t>CABO DE COBRE FLEXÍVEL ISOLADO, 120 MM², ANTI-CHAMA 0,6/1,0 KV, PARA DISTRIBUIÇÃO - FORNECIMENTO E INSTALAÇÃO. AF_12/2015</t>
  </si>
  <si>
    <t>78,00</t>
  </si>
  <si>
    <t>CABO DE COBRE FLEXÍVEL ISOLADO, 150 MM², ANTI-CHAMA 450/750 V, PARA DISTRIBUIÇÃO - FORNECIMENTO E INSTALAÇÃO. AF_12/2015</t>
  </si>
  <si>
    <t>96,09</t>
  </si>
  <si>
    <t>CABO DE COBRE FLEXÍVEL ISOLADO, 150 MM², ANTI-CHAMA 0,6/1,0 KV, PARA DISTRIBUIÇÃO - FORNECIMENTO E INSTALAÇÃO. AF_12/2015</t>
  </si>
  <si>
    <t>96,36</t>
  </si>
  <si>
    <t>CABO DE COBRE FLEXÍVEL ISOLADO, 185 MM², ANTI-CHAMA 450/750 V, PARA DISTRIBUIÇÃO - FORNECIMENTO E INSTALAÇÃO. AF_12/2015</t>
  </si>
  <si>
    <t>116,77</t>
  </si>
  <si>
    <t>CABO DE COBRE FLEXÍVEL ISOLADO, 185 MM², ANTI-CHAMA 0,6/1,0 KV, PARA DISTRIBUIÇÃO - FORNECIMENTO E INSTALAÇÃO. AF_12/2015</t>
  </si>
  <si>
    <t>117,89</t>
  </si>
  <si>
    <t>CABO DE COBRE FLEXÍVEL ISOLADO, 240 MM², ANTI-CHAMA 450/750 V, PARA DISTRIBUIÇÃO - FORNECIMENTO E INSTALAÇÃO. AF_12/2015</t>
  </si>
  <si>
    <t>153,82</t>
  </si>
  <si>
    <t>CABO DE COBRE FLEXÍVEL ISOLADO, 240 MM², ANTI-CHAMA 0,6/1,0 KV, PARA DISTRIBUIÇÃO - FORNECIMENTO E INSTALAÇÃO. AF_12/2015</t>
  </si>
  <si>
    <t>154,75</t>
  </si>
  <si>
    <t>CABO DE COBRE RÍGIDO ISOLADO, 300 MM², ANTI-CHAMA 450/750 V, PARA DISTRIBUIÇÃO - FORNECIMENTO E INSTALAÇÃO. AF_12/2015</t>
  </si>
  <si>
    <t>187,86</t>
  </si>
  <si>
    <t>CABO DE COBRE FLEXÍVEL ISOLADO, 300 MM², ANTI-CHAMA 0,6/1,0 KV, PARA DISTRIBUIÇÃO - FORNECIMENTO E INSTALAÇÃO. AF_12/2015</t>
  </si>
  <si>
    <t>193,11</t>
  </si>
  <si>
    <t>CAIXA DE PASSAGEM 30X30X40 COM TAMPA E DRENO BRITA</t>
  </si>
  <si>
    <t>149,57</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</si>
  <si>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</si>
  <si>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</si>
  <si>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</si>
  <si>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17,86</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</si>
  <si>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</si>
  <si>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</si>
  <si>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</si>
  <si>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22,09</t>
  </si>
  <si>
    <t>CAIXA RETANGULAR 4" X 4" MÉDIA (1,30 M DO PISO), PVC, INSTALADA EM PAREDE - FORNECIMENTO E INSTALAÇÃO. AF_12/2015</t>
  </si>
  <si>
    <t>CAIXA RETANGULAR 4" X 4" BAIXA (0,30 M DO PISO), PVC, INSTALADA EM PAREDE - FORNECIMENTO E INSTALAÇÃO. AF_12/2015</t>
  </si>
  <si>
    <t>9,08</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</si>
  <si>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</si>
  <si>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</si>
  <si>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</si>
  <si>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16,95</t>
  </si>
  <si>
    <t>CAIXA RETANGULAR 4" X 2" MÉDIA (1,30 M DO PISO), METÁLICA, INSTALADA EM PAREDE - FORNECIMENTO E INSTALAÇÃO. AF_12/2015</t>
  </si>
  <si>
    <t>8,72</t>
  </si>
  <si>
    <t>CAIXA RETANGULAR 4" X 2" BAIXA (0,30 M DO PISO), METÁLICA, INSTALADA EM PAREDE - FORNECIMENTO E INSTALAÇÃO. AF_12/2015</t>
  </si>
  <si>
    <t>CAIXA RETANGULAR 4" X 4" ALTA (2,00 M DO PISO), METÁLICA, INSTALADA EM PAREDE - FORNECIMENTO E INSTALAÇÃO. AF_12/2015</t>
  </si>
  <si>
    <t>20,40</t>
  </si>
  <si>
    <t>CAIXA RETANGULAR 4" X 4" MÉDIA (1,30 M DO PISO), METÁLICA, INSTALADA EM PAREDE - FORNECIMENTO E INSTALAÇÃO. AF_12/2015</t>
  </si>
  <si>
    <t>10,93</t>
  </si>
  <si>
    <t>CAIXA RETANGULAR 4" X 4" BAIXA (0,30 M DO PISO), METÁLICA, INSTALADA EM PAREDE - FORNECIMENTO E INSTALAÇÃO. AF_12/2015</t>
  </si>
  <si>
    <t>7,39</t>
  </si>
  <si>
    <t>CONDULETE DE ALUMÍNIO, TIPO B, PARA ELETRODUTO DE AÇO GALVANIZADO DN 20 MM (3/4''), APARENTE - FORNECIMENTO E INSTALAÇÃO. AF_11/2016_P</t>
  </si>
  <si>
    <t>17,73</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</si>
  <si>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</si>
  <si>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</si>
  <si>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16,72</t>
  </si>
  <si>
    <t>CONDULETE DE ALUMÍNIO, TIPO B, PARA ELETRODUTO DE AÇO GALVANIZADO DN 25 MM (1''), APARENTE - FORNECIMENTO E INSTALAÇÃO. AF_11/2016_P</t>
  </si>
  <si>
    <t>20,14</t>
  </si>
  <si>
    <t>CONDULETE DE ALUMÍNIO, TIPO C, PARA ELETRODUTO DE AÇO GALVANIZADO DN 25 MM (1''), APARENTE - FORNECIMENTO E INSTALAÇÃO. AF_11/2016_P</t>
  </si>
  <si>
    <t>20,46</t>
  </si>
  <si>
    <t>CONDULETE DE ALUMÍNIO, TIPO E, ELETRODUTO DE AÇO GALVANIZADO DN 25 MM (1''), APARENTE - FORNECIMENTO E INSTALAÇÃO. AF_11/2016_P</t>
  </si>
  <si>
    <t>21,29</t>
  </si>
  <si>
    <t>CONDULETE DE ALUMÍNIO, TIPO E, PARA ELETRODUTO DE AÇO GALVANIZADO DN 32 MM (1 1/4''), APARENTE - FORNECIMENTO E INSTALAÇÃO. AF_11/2016_P</t>
  </si>
  <si>
    <t>24,20</t>
  </si>
  <si>
    <t>CONDULETE DE ALUMÍNIO, TIPO LR, PARA ELETRODUTO DE AÇO GALVANIZADO DN 20 MM (3/4''), APARENTE - FORNECIMENTO E INSTALAÇÃO. AF_11/2016_P</t>
  </si>
  <si>
    <t>17,94</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</si>
  <si>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</si>
  <si>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</si>
  <si>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28,53</t>
  </si>
  <si>
    <t>CONDULETE DE ALUMÍNIO, TIPO T, PARA ELETRODUTO DE AÇO GALVANIZADO DN 20 MM (3/4''), APARENTE - FORNECIMENTO E INSTALAÇÃO. AF_11/2016_P</t>
  </si>
  <si>
    <t>20,73</t>
  </si>
  <si>
    <t>CONDULETE DE ALUMÍNIO, TIPO T, PARA ELETRODUTO DE AÇO GALVANIZADO DN 25 MM (1''), APARENTE - FORNECIMENTO E INSTALAÇÃO. AF_11/2016_P</t>
  </si>
  <si>
    <t>26,11</t>
  </si>
  <si>
    <t>CONDULETE DE ALUMÍNIO, TIPO T, PARA ELETRODUTO DE AÇO GALVANIZADO DN 32 MM (1 1/4''), APARENTE - FORNECIMENTO E INSTALAÇÃO. AF_11/2016_P</t>
  </si>
  <si>
    <t>33,15</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</si>
  <si>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</si>
  <si>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</si>
  <si>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27,74</t>
  </si>
  <si>
    <t>CONDULETE DE ALUMÍNIO, TIPO X, PARA ELETRODUTO DE AÇO GALVANIZADO DN 32 MM (1 1/4''), APARENTE - FORNECIMENTO E INSTALAÇÃO. AF_11/2016_P</t>
  </si>
  <si>
    <t>36,73</t>
  </si>
  <si>
    <t>CONDULETE DE PVC, TIPO B, PARA ELETRODUTO DE PVC SOLDÁVEL DN 20 MM (1/2''), APARENTE - FORNECIMENTO E INSTALAÇÃO. AF_11/2016</t>
  </si>
  <si>
    <t>16,36</t>
  </si>
  <si>
    <t>CONDULETE DE PVC, TIPO B, PARA ELETRODUTO DE PVC SOLDÁVEL DN 25 MM (3/4''), APARENTE - FORNECIMENTO E INSTALAÇÃO. AF_11/2016</t>
  </si>
  <si>
    <t>16,50</t>
  </si>
  <si>
    <t>CONDULETE DE PVC, TIPO B, PARA ELETRODUTO DE PVC SOLDÁVEL DN 32 MM (1''), APARENTE - FORNECIMENTO E INSTALAÇÃO. AF_11/2016</t>
  </si>
  <si>
    <t>17,04</t>
  </si>
  <si>
    <t>CONDULETE DE PVC, TIPO LL, PARA ELETRODUTO DE PVC SOLDÁVEL DN 20 MM (1/2''), APARENTE - FORNECIMENTO E INSTALAÇÃO. AF_11/2016</t>
  </si>
  <si>
    <t>18,75</t>
  </si>
  <si>
    <t>CONDULETE DE PVC, TIPO LL, PARA ELETRODUTO DE PVC SOLDÁVEL DN 25 MM (3/4''), APARENTE - FORNECIMENTO E INSTALAÇÃO. AF_11/2016</t>
  </si>
  <si>
    <t>19,18</t>
  </si>
  <si>
    <t>CONDULETE DE PVC, TIPO LL, PARA ELETRODUTO DE PVC SOLDÁVEL DN 32 MM (1''), APARENTE - FORNECIMENTO E INSTALAÇÃO. AF_11/2016</t>
  </si>
  <si>
    <t>21,14</t>
  </si>
  <si>
    <t>CONDULETE DE PVC, TIPO LB, PARA ELETRODUTO DE PVC SOLDÁVEL DN 20 MM (1/2''), APARENTE - FORNECIMENTO E INSTALAÇÃO. AF_11/2016</t>
  </si>
  <si>
    <t>10,74</t>
  </si>
  <si>
    <t>CONDULETE DE PVC, TIPO LB, PARA ELETRODUTO DE PVC SOLDÁVEL DN 25 MM (3/4''), APARENTE - FORNECIMENTO E INSTALAÇÃO. AF_11/2016</t>
  </si>
  <si>
    <t>11,17</t>
  </si>
  <si>
    <t>CONDULETE DE PVC, TIPO LB, PARA ELETRODUTO DE PVC SOLDÁVEL DN 32 MM (1''), APARENTE - FORNECIMENTO E INSTALAÇÃO. AF_11/2016</t>
  </si>
  <si>
    <t>CONDULETE DE PVC, TIPO TB, PARA ELETRODUTO DE PVC SOLDÁVEL DN 20 MM (1/2''), APARENTE - FORNECIMENTO E INSTALAÇÃO. AF_11/2016</t>
  </si>
  <si>
    <t>12,81</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</si>
  <si>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</si>
  <si>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</si>
  <si>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</si>
  <si>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23,10</t>
  </si>
  <si>
    <t>CONDULETE DE PVC, TIPO X, PARA ELETRODUTO DE PVC SOLDÁVEL DN 25 MM (3/4''), APARENTE - FORNECIMENTO E INSTALAÇÃO. AF_11/2016</t>
  </si>
  <si>
    <t>23,61</t>
  </si>
  <si>
    <t>CONDULETE DE PVC, TIPO X, PARA ELETRODUTO DE PVC SOLDÁVEL DN 32 MM (1''), APARENTE - FORNECIMENTO E INSTALAÇÃO. AF_11/2016</t>
  </si>
  <si>
    <t>28,76</t>
  </si>
  <si>
    <t>CAIXA ENTERRADA ELÉTRICA RETANGULAR, EM ALVENARIA COM TIJOLOS CERÂMICOS MACIÇOS, FUNDO COM BRITA, DIMENSÕES INTERNAS: 0,3X0,3X0,3 M. AF_05/2018</t>
  </si>
  <si>
    <t>122,31</t>
  </si>
  <si>
    <t>CAIXA ENTERRADA ELÉTRICA RETANGULAR, EM ALVENARIA COM TIJOLOS CERÂMICOS MACIÇOS, FUNDO COM BRITA, DIMENSÕES INTERNAS: 0,4X0,4X0,4 M. AF_05/2018</t>
  </si>
  <si>
    <t>193,98</t>
  </si>
  <si>
    <t>CAIXA ENTERRADA ELÉTRICA RETANGULAR, EM ALVENARIA COM TIJOLOS CERÂMICOS MACIÇOS, FUNDO COM BRITA, DIMENSÕES INTERNAS: 0,6X0,6X0,6 M. AF_05/2018</t>
  </si>
  <si>
    <t>378,78</t>
  </si>
  <si>
    <t>CAIXA ENTERRADA ELÉTRICA RETANGULAR, EM ALVENARIA COM TIJOLOS CERÂMICOS MACIÇOS, FUNDO COM BRITA, DIMENSÕES INTERNAS: 0,8X0,8X0,6 M. AF_05/2018</t>
  </si>
  <si>
    <t>505,11</t>
  </si>
  <si>
    <t>CAIXA ENTERRADA ELÉTRICA RETANGULAR, EM ALVENARIA COM TIJOLOS CERÂMICOS MACIÇOS, FUNDO COM BRITA, DIMENSÕES INTERNAS: 1X1X0,6 M. AF_05/2018</t>
  </si>
  <si>
    <t>584,79</t>
  </si>
  <si>
    <t>CAIXA ENTERRADA ELÉTRICA RETANGULAR, EM ALVENARIA COM BLOCOS DE CONCRETO, FUNDO COM BRITA, DIMENSÕES INTERNAS: 0,4X0,4X0,4 M. AF_05/2018</t>
  </si>
  <si>
    <t>133,86</t>
  </si>
  <si>
    <t>CAIXA ENTERRADA ELÉTRICA RETANGULAR, EM ALVENARIA COM BLOCOS DE CONCRETO, FUNDO COM BRITA, DIMENSÕES INTERNAS: 0,6X0,6X0,6 M. AF_05/2018</t>
  </si>
  <si>
    <t>251,68</t>
  </si>
  <si>
    <t>CAIXA ENTERRADA ELÉTRICA RETANGULAR, EM ALVENARIA COM BLOCOS DE CONCRETO, FUNDO COM BRITA, DIMENSÕES INTERNAS: 0,8X0,8X0,6 M. AF_05/2018</t>
  </si>
  <si>
    <t>343,05</t>
  </si>
  <si>
    <t>CAIXA ENTERRADA ELÉTRICA RETANGULAR, EM ALVENARIA COM BLOCOS DE CONCRETO, FUNDO COM BRITA, DIMENSÕES INTERNAS: 1X1X0,6 M. AF_05/2018</t>
  </si>
  <si>
    <t>388,40</t>
  </si>
  <si>
    <t>CAIXA DE PROTECAO PARA MEDIDOR MONOFASICO, FORNECIMENTO E INSTALACAO</t>
  </si>
  <si>
    <t>DISJUNTOR BAIXA TENSAO TRIPOLAR A SECO  800A/600V, INCLUSIVE ELETROTÉCNICO</t>
  </si>
  <si>
    <t>4.163,29</t>
  </si>
  <si>
    <t>CONTATOR TRIPOLAR I NOMINAL 12A - FORNECIMENTO E INSTALACAO INCLUSIVE ELETROTÉCNICO</t>
  </si>
  <si>
    <t>187,23</t>
  </si>
  <si>
    <t>CONTATOR TRIPOLAR I NOMINAL 22A - FORNECIMENTO E INSTALACAO INCLUSIVE ELETROTÉCNICO</t>
  </si>
  <si>
    <t>220,94</t>
  </si>
  <si>
    <t>CONTATOR TRIPOLAR I NOMINAL 36A - FORNECIMENTO E INSTALACAO INCLUSIVE ELETROTÉCNICO</t>
  </si>
  <si>
    <t>341,48</t>
  </si>
  <si>
    <t>CONTATOR TRIPOLAR I NOMIMAL 94A - FORNECIMENTO E INSTALACAO INCLUSIVE ELETROTÉCNICO</t>
  </si>
  <si>
    <t>957,65</t>
  </si>
  <si>
    <t>74130/1</t>
  </si>
  <si>
    <t>DISJUNTOR TERMOMAGNETICO MONOPOLAR PADRAO NEMA (AMERICANO) 10 A 30A 240V, FORNECIMENTO E INSTALACAO</t>
  </si>
  <si>
    <t>12,10</t>
  </si>
  <si>
    <t>74130/2</t>
  </si>
  <si>
    <t>DISJUNTOR TERMOMAGNETICO MONOPOLAR PADRAO NEMA (AMERICANO) 35 A 50A 240V, FORNECIMENTO E INSTALACAO</t>
  </si>
  <si>
    <t>18,86</t>
  </si>
  <si>
    <t>74130/3</t>
  </si>
  <si>
    <t>DISJUNTOR TERMOMAGNETICO BIPOLAR PADRAO NEMA (AMERICANO) 10 A 50A 240V, FORNECIMENTO E INSTALACAO</t>
  </si>
  <si>
    <t>56,26</t>
  </si>
  <si>
    <t>74130/4</t>
  </si>
  <si>
    <t>DISJUNTOR TERMOMAGNETICO TRIPOLAR PADRAO NEMA (AMERICANO) 10 A 50A 240V, FORNECIMENTO E INSTALACAO</t>
  </si>
  <si>
    <t>79,08</t>
  </si>
  <si>
    <t>74130/5</t>
  </si>
  <si>
    <t>DISJUNTOR TERMOMAGNETICO TRIPOLAR PADRAO NEMA (AMERICANO) 60 A 100A 240V, FORNECIMENTO E INSTALACAO</t>
  </si>
  <si>
    <t>106,48</t>
  </si>
  <si>
    <t>DISJUNTOR TERMOMAGNETICO TRIPOLAR PADRAO NEMA (AMERICANO) 125 A 150A 240V, FORNECIMENTO E INSTALACAO</t>
  </si>
  <si>
    <t>307,27</t>
  </si>
  <si>
    <t>74130/7</t>
  </si>
  <si>
    <t>DISJUNTOR TERMOMAGNETICO TRIPOLAR EM CAIXA MOLDADA 250A 600V, FORNECIMENTO E INSTALACAO</t>
  </si>
  <si>
    <t>799,11</t>
  </si>
  <si>
    <t>74130/8</t>
  </si>
  <si>
    <t>DISJUNTOR TERMOMAGNETICO TRIPOLAR EM CAIXA MOLDADA 300 A 400A 600V, FORNECIMENTO E INSTALACAO</t>
  </si>
  <si>
    <t>1.093,17</t>
  </si>
  <si>
    <t>74130/9</t>
  </si>
  <si>
    <t>DISJUNTOR TERMOMAGNETICO TRIPOLAR EM CAIXA MOLDADA 500 A 600A 600V, FORNECIMENTO E INSTALACAO</t>
  </si>
  <si>
    <t>1.792,62</t>
  </si>
  <si>
    <t>74130/10</t>
  </si>
  <si>
    <t>DISJUNTOR TERMOMAGNETICO TRIPOLAR EM CAIXA MOLDADA 175 A 225A 240V, FORNECIMENTO E INSTALACAO</t>
  </si>
  <si>
    <t>482,06</t>
  </si>
  <si>
    <t>74131/1</t>
  </si>
  <si>
    <t>QUADRO DE DISTRIBUICAO DE ENERGIA DE EMBUTIR, EM CHAPA METALICA, PARA 3 DISJUNTORES TERMOMAGNETICOS MONOPOLARES SEM BARRAMENTO FORNECIMENTO E INSTALACAO</t>
  </si>
  <si>
    <t>50,91</t>
  </si>
  <si>
    <t>QUADRO DE DISTRIBUICAO DE ENERGIA DE EMBUTIR, EM CHAPA METALICA, PARA 18 DISJUNTORES TERMOMAGNETICOS MONOPOLARES, COM BARRAMENTO TRIFASICO E NEUTRO, FORNECIMENTO E INSTALACAO</t>
  </si>
  <si>
    <t>335,60</t>
  </si>
  <si>
    <t>QUADRO DE DISTRIBUICAO DE ENERGIA DE EMBUTIR, EM CHAPA METALICA, PARA 24 DISJUNTORES TERMOMAGNETICOS MONOPOLARES, COM BARRAMENTO TRIFASICO E NEUTRO, FORNECIMENTO E INSTALACAO</t>
  </si>
  <si>
    <t>385,94</t>
  </si>
  <si>
    <t>QUADRO DE DISTRIBUICAO DE ENERGIA DE EMBUTIR, EM CHAPA METALICA, PARA 32 DISJUNTORES TERMOMAGNETICOS MONOPOLARES, COM BARRAMENTO TRIFASICO E NEUTRO, FORNECIMENTO E INSTALACAO</t>
  </si>
  <si>
    <t>444,40</t>
  </si>
  <si>
    <t>QUADRO DE DISTRIBUICAO DE ENERGIA DE EMBUTIR, EM CHAPA METALICA, PARA 40 DISJUNTORES TERMOMAGNETICOS MONOPOLARES, COM BARRAMENTO TRIFASICO E NEUTRO, FORNECIMENTO E INSTALACAO</t>
  </si>
  <si>
    <t>617,75</t>
  </si>
  <si>
    <t>QUADRO DE DISTRIBUICAO DE ENERGIA DE EMBUTIR, EM CHAPA METALICA, PARA 50 DISJUNTORES TERMOMAGNETICOS MONOPOLARES, COM BARRAMENTO TRIFASICO E NEUTRO, FORNECIMENTO E INSTALACAO</t>
  </si>
  <si>
    <t>896,27</t>
  </si>
  <si>
    <t>QUADRO DE DISTRIBUICAO DE ENERGIA EM CHAPA DE ACO GALVANIZADO, PARA 12 DISJUNTORES TERMOMAGNETICOS MONOPOLARES, COM BARRAMENTO TRIFASICO E NEUTRO - FORNECIMENTO E INSTALACAO</t>
  </si>
  <si>
    <t>260,94</t>
  </si>
  <si>
    <t>QUADRO DE DISTRIBUICAO DE ENERGIA P/ 6 DISJUNTORES TERMOMAGNETICOS MONOPOLARES SEM BARRAMENTO, DE EMBUTIR, EM CHAPA METALICA - FORNECIMENTO E INSTALACAO</t>
  </si>
  <si>
    <t>DISJUNTOR MONOPOLAR TIPO DIN, CORRENTE NOMINAL DE 10A - FORNECIMENTO E INSTALAÇÃO. AF_04/2016</t>
  </si>
  <si>
    <t>9,65</t>
  </si>
  <si>
    <t>DISJUNTOR MONOPOLAR TIPO DIN, CORRENTE NOMINAL DE 16A - FORNECIMENTO E INSTALAÇÃO. AF_04/2016</t>
  </si>
  <si>
    <t>DISJUNTOR MONOPOLAR TIPO DIN, CORRENTE NOMINAL DE 20A - FORNECIMENTO E INSTALAÇÃO. AF_04/2016</t>
  </si>
  <si>
    <t>10,86</t>
  </si>
  <si>
    <t>DISJUNTOR MONOPOLAR TIPO DIN, CORRENTE NOMINAL DE 25A - FORNECIMENTO E INSTALAÇÃO. AF_04/2016</t>
  </si>
  <si>
    <t>DISJUNTOR MONOPOLAR TIPO DIN, CORRENTE NOMINAL DE 32A - FORNECIMENTO E INSTALAÇÃO. AF_04/2016</t>
  </si>
  <si>
    <t>11,83</t>
  </si>
  <si>
    <t>DISJUNTOR MONOPOLAR TIPO DIN, CORRENTE NOMINAL DE 40A - FORNECIMENTO E INSTALAÇÃO. AF_04/2016</t>
  </si>
  <si>
    <t>16,99</t>
  </si>
  <si>
    <t>DISJUNTOR MONOPOLAR TIPO DIN, CORRENTE NOMINAL DE 50A - FORNECIMENTO E INSTALAÇÃO. AF_04/2016</t>
  </si>
  <si>
    <t>18,92</t>
  </si>
  <si>
    <t>DISJUNTOR BIPOLAR TIPO DIN, CORRENTE NOMINAL DE 10A - FORNECIMENTO E INSTALAÇÃO. AF_04/2016</t>
  </si>
  <si>
    <t>48,08</t>
  </si>
  <si>
    <t>DISJUNTOR BIPOLAR TIPO DIN, CORRENTE NOMINAL DE 16A - FORNECIMENTO E INSTALAÇÃO. AF_04/2016</t>
  </si>
  <si>
    <t>48,83</t>
  </si>
  <si>
    <t>DISJUNTOR BIPOLAR TIPO DIN, CORRENTE NOMINAL DE 20A - FORNECIMENTO E INSTALAÇÃO. AF_04/2016</t>
  </si>
  <si>
    <t>50,53</t>
  </si>
  <si>
    <t>DISJUNTOR BIPOLAR TIPO DIN, CORRENTE NOMINAL DE 25A - FORNECIMENTO E INSTALAÇÃO. AF_04/2016</t>
  </si>
  <si>
    <t>DISJUNTOR BIPOLAR TIPO DIN, CORRENTE NOMINAL DE 32A - FORNECIMENTO E INSTALAÇÃO. AF_04/2016</t>
  </si>
  <si>
    <t>52,44</t>
  </si>
  <si>
    <t>DISJUNTOR BIPOLAR TIPO DIN, CORRENTE NOMINAL DE 40A - FORNECIMENTO E INSTALAÇÃO. AF_04/2016</t>
  </si>
  <si>
    <t>54,65</t>
  </si>
  <si>
    <t>DISJUNTOR BIPOLAR TIPO DIN, CORRENTE NOMINAL DE 50A - FORNECIMENTO E INSTALAÇÃO. AF_04/2016</t>
  </si>
  <si>
    <t>58,49</t>
  </si>
  <si>
    <t>DISJUNTOR TRIPOLAR TIPO DIN, CORRENTE NOMINAL DE 10A - FORNECIMENTO E INSTALAÇÃO. AF_04/2016</t>
  </si>
  <si>
    <t>59,98</t>
  </si>
  <si>
    <t>DISJUNTOR TRIPOLAR TIPO DIN, CORRENTE NOMINAL DE 16A - FORNECIMENTO E INSTALAÇÃO. AF_04/2016</t>
  </si>
  <si>
    <t>61,13</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</si>
  <si>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</si>
  <si>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</si>
  <si>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</si>
  <si>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66,53</t>
  </si>
  <si>
    <t>DISJUNTOR TRIPOLAR TIPO DIN, CORRENTE NOMINAL DE 40A - FORNECIMENTO E INSTALAÇÃO. AF_04/2016</t>
  </si>
  <si>
    <t>70,88</t>
  </si>
  <si>
    <t>DISJUNTOR TRIPOLAR TIPO DIN, CORRENTE NOMINAL DE 50A - FORNECIMENTO E INSTALAÇÃO. AF_04/2016</t>
  </si>
  <si>
    <t>76,65</t>
  </si>
  <si>
    <t>QUADRO DE MEDIÇÃO GERAL DE ENERGIA COM 8 MEDIDORES - FORNECIMENTO E INSTALAÇÃO. AF_04/2016</t>
  </si>
  <si>
    <t>1.915,96</t>
  </si>
  <si>
    <t>QUADRO DE MEDIÇÃO GERAL DE ENERGIA COM 12 MEDIDORES - FORNECIMENTO E INSTALAÇÃO. AF_04/2016</t>
  </si>
  <si>
    <t>3.686,34</t>
  </si>
  <si>
    <t>QUADRO DE MEDIÇÃO GERAL DE ENERGIA COM 16 MEDIDORES - FORNECIMENTO E INSTALAÇÃO. AF_04/2016</t>
  </si>
  <si>
    <t>4.915,12</t>
  </si>
  <si>
    <t>SUPORTE PARAFUSADO COM PLACA DE ENCAIXE 4" X 2" ALTO (2,00 M DO PISO) PARA PONTO ELÉTRICO - FORNECIMENTO E INSTALAÇÃO. AF_12/2015</t>
  </si>
  <si>
    <t>7,40</t>
  </si>
  <si>
    <t>SUPORTE PARAFUSADO COM PLACA DE ENCAIXE 4" X 2" MÉDIO (1,30 M DO PISO) PARA PONTO ELÉTRICO - FORNECIMENTO E INSTALAÇÃO. AF_12/2015</t>
  </si>
  <si>
    <t>SUPORTE PARAFUSADO COM PLACA DE ENCAIXE 4" X 2" BAIXO (0,30 M DO PISO) PARA PONTO ELÉTRICO - FORNECIMENTO E INSTALAÇÃO. AF_12/2015</t>
  </si>
  <si>
    <t>5,80</t>
  </si>
  <si>
    <t>SUPORTE PARAFUSADO COM PLACA DE ENCAIXE 4" X 4" ALTO (2,00 M DO PISO) PARA PONTO ELÉTRICO - FORNECIMENTO E INSTALAÇÃO. AF_12/2015</t>
  </si>
  <si>
    <t>11,85</t>
  </si>
  <si>
    <t>SUPORTE PARAFUSADO COM PLACA DE ENCAIXE 4" X 4" MÉDIO (1,30 M DO PISO) PARA PONTO ELÉTRICO - FORNECIMENTO E INSTALAÇÃO. AF_12/2015</t>
  </si>
  <si>
    <t>SUPORTE PARAFUSADO COM PLACA DE ENCAIXE 4" X 4" BAIXO (0,30 M DO PISO) PARA PONTO ELÉTRICO - FORNECIMENTO E INSTALAÇÃO. AF_12/2015</t>
  </si>
  <si>
    <t>9,94</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</si>
  <si>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</si>
  <si>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</si>
  <si>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</si>
  <si>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18,04</t>
  </si>
  <si>
    <t>INTERRUPTOR PARALELO (1 MÓDULO), 10A/250V, INCLUINDO SUPORTE E PLACA - FORNECIMENTO E INSTALAÇÃO. AF_12/2015</t>
  </si>
  <si>
    <t>24,45</t>
  </si>
  <si>
    <t>INTERRUPTOR SIMPLES (1 MÓDULO) COM INTERRUPTOR PARALELO (1 MÓDULO), 10A/250V, SEM SUPORTE E SEM PLACA - FORNECIMENTO E INSTALAÇÃO. AF_12/2015</t>
  </si>
  <si>
    <t>29,71</t>
  </si>
  <si>
    <t>INTERRUPTOR SIMPLES (1 MÓDULO) COM INTERRUPTOR PARALELO (1 MÓDULO), 10A/250V, INCLUINDO SUPORTE E PLACA - FORNECIMENTO E INSTALAÇÃO. AF_12/2015</t>
  </si>
  <si>
    <t>36,12</t>
  </si>
  <si>
    <t>INTERRUPTOR SIMPLES (2 MÓDULOS), 10A/250V, SEM SUPORTE E SEM PLACA - FORNECIMENTO E INSTALAÇÃO. AF_12/2015</t>
  </si>
  <si>
    <t>25,21</t>
  </si>
  <si>
    <t>INTERRUPTOR SIMPLES (2 MÓDULOS), 10A/250V, INCLUINDO SUPORTE E PLACA - FORNECIMENTO E INSTALAÇÃO. AF_12/2015</t>
  </si>
  <si>
    <t>31,62</t>
  </si>
  <si>
    <t>INTERRUPTOR PARALELO (2 MÓDULOS), 10A/250V, SEM SUPORTE E SEM PLACA - FORNECIMENTO E INSTALAÇÃO. AF_12/2015</t>
  </si>
  <si>
    <t>34,25</t>
  </si>
  <si>
    <t>INTERRUPTOR PARALELO (2 MÓDULOS), 10A/250V, INCLUINDO SUPORTE E PLACA - FORNECIMENTO E INSTALAÇÃO. AF_12/2015</t>
  </si>
  <si>
    <t>40,66</t>
  </si>
  <si>
    <t>INTERRUPTOR SIMPLES (1 MÓDULO) COM INTERRUPTOR PARALELO (2 MÓDULOS), 10A/250V, SEM SUPORTE E SEM PLACA - FORNECIMENTO E INSTALAÇÃO. AF_12/2015</t>
  </si>
  <si>
    <t>45,96</t>
  </si>
  <si>
    <t>INTERRUPTOR SIMPLES (1 MÓDULO) COM INTERRUPTOR PARALELO (2 MÓDULOS), 10A/250V, INCLUINDO SUPORTE E PLACA - FORNECIMENTO E INSTALAÇÃO. AF_12/2015</t>
  </si>
  <si>
    <t>52,37</t>
  </si>
  <si>
    <t>INTERRUPTOR SIMPLES (2 MÓDULOS) COM INTERRUPTOR PARALELO (1 MÓDULO), 10A/250V, SEM SUPORTE E SEM PLACA - FORNECIMENTO E INSTALAÇÃO. AF_12/2015</t>
  </si>
  <si>
    <t>41,41</t>
  </si>
  <si>
    <t>INTERRUPTOR SIMPLES (2 MÓDULOS) COM INTERRUPTOR PARALELO (1 MÓDULO), 10A/250V, INCLUINDO SUPORTE E PLACA - FORNECIMENTO E INSTALAÇÃO. AF_12/2015</t>
  </si>
  <si>
    <t>47,82</t>
  </si>
  <si>
    <t>INTERRUPTOR SIMPLES (3 MÓDULOS), 10A/250V, SEM SUPORTE E SEM PLACA - FORNECIMENTO E INSTALAÇÃO. AF_12/2015</t>
  </si>
  <si>
    <t>36,90</t>
  </si>
  <si>
    <t>INTERRUPTOR SIMPLES (3 MÓDULOS), 10A/250V, INCLUINDO SUPORTE E PLACA - FORNECIMENTO E INSTALAÇÃO. AF_12/2015</t>
  </si>
  <si>
    <t>43,31</t>
  </si>
  <si>
    <t>INTERRUPTOR PARALELO (3 MÓDULOS), 10A/250V, SEM SUPORTE E SEM PLACA - FORNECIMENTO E INSTALAÇÃO. AF_12/2015</t>
  </si>
  <si>
    <t>50,46</t>
  </si>
  <si>
    <t>INTERRUPTOR PARALELO (3 MÓDULOS), 10A/250V, INCLUINDO SUPORTE E PLACA - FORNECIMENTO E INSTALAÇÃO. AF_12/2015</t>
  </si>
  <si>
    <t>INTERRUPTOR SIMPLES (3 MÓDULOS) COM INTERRUPTOR PARALELO (1 MÓDULO), 10A/250V, SEM SUPORTE E SEM PLACA - FORNECIMENTO E INSTALAÇÃO. AF_12/2015</t>
  </si>
  <si>
    <t>53,33</t>
  </si>
  <si>
    <t>INTERRUPTOR SIMPLES (3 MÓDULOS) COM INTERRUPTOR PARALELO (1 MÓDULO), 10A/250V, INCLUINDO SUPORTE E PLACA - FORNECIMENTO E INSTALAÇÃO. AF_12/2015</t>
  </si>
  <si>
    <t>63,99</t>
  </si>
  <si>
    <t>INTERRUPTOR SIMPLES (2 MÓDULOS) COM INTERRUPTOR PARALELO (2 MÓDULOS), 10A/250V, SEM SUPORTE E SEM PLACA - FORNECIMENTO E INSTALAÇÃO. AF_12/2015</t>
  </si>
  <si>
    <t>57,87</t>
  </si>
  <si>
    <t>INTERRUPTOR SIMPLES (2 MÓDULOS) COM INTERRUPTOR PARALELO (2 MÓDULOS), 10A/250V, INCLUINDO SUPORTE E PLACA - FORNECIMENTO E INSTALAÇÃO. AF_12/2015</t>
  </si>
  <si>
    <t>INTERRUPTOR SIMPLES (4 MÓDULOS), 10A/250V, SEM SUPORTE E SEM PLACA - FORNECIMENTO E INSTALAÇÃO. AF_12/2015</t>
  </si>
  <si>
    <t>48,79</t>
  </si>
  <si>
    <t>INTERRUPTOR SIMPLES (4 MÓDULOS), 10A/250V, INCLUINDO SUPORTE E PLACA - FORNECIMENTO E INSTALAÇÃO. AF_12/2015</t>
  </si>
  <si>
    <t>59,45</t>
  </si>
  <si>
    <t>INTERRUPTOR SIMPLES (6 MÓDULOS), 10A/250V, SEM SUPORTE E SEM PLACA - FORNECIMENTO E INSTALAÇÃO. AF_12/2015</t>
  </si>
  <si>
    <t>72,24</t>
  </si>
  <si>
    <t>INTERRUPTOR SIMPLES (6 MÓDULOS), 10A/250V, INCLUINDO SUPORTE E PLACA - FORNECIMENTO E INSTALAÇÃO. AF_12/2015</t>
  </si>
  <si>
    <t>82,90</t>
  </si>
  <si>
    <t>INTERRUPTOR INTERMEDIÁRIO (1 MÓDULO), 10A/250V, SEM SUPORTE E SEM PLACA - FORNECIMENTO E INSTALAÇÃO. AF_09/2017</t>
  </si>
  <si>
    <t>30,35</t>
  </si>
  <si>
    <t>INTERRUPTOR INTERMEDIÁRIO (1 MÓDULO), 10A/250V, INCLUINDO SUPORTE E PLACA - FORNECIMENTO E INSTALAÇÃO. AF_09/2017</t>
  </si>
  <si>
    <t>36,76</t>
  </si>
  <si>
    <t>INTERRUPTOR BIPOLAR (1 MÓDULO), 10A/250V, SEM SUPORTE E SEM PLACA - FORNECIMENTO E INSTALAÇÃO. AF_09/2017</t>
  </si>
  <si>
    <t>29,17</t>
  </si>
  <si>
    <t>INTERRUPTOR BIPOLAR (1 MÓDULO), 10A/250V, INCLUINDO SUPORTE E PLACA - FORNECIMENTO E INSTALAÇÃO. AF_09/2017</t>
  </si>
  <si>
    <t>35,58</t>
  </si>
  <si>
    <t>DIMMER ROTATIVO (1 MÓDULO), 220V/600W, SEM SUPORTE E SEM PLACA - FORNECIMENTO E INSTALAÇÃO. AF_09/2017</t>
  </si>
  <si>
    <t>81,45</t>
  </si>
  <si>
    <t>DIMMER ROTATIVO (1 MÓDULO), 220V/600W, INCLUINDO SUPORTE E PLACA - FORNECIMENTO E INSTALAÇÃO. AF_09/2017</t>
  </si>
  <si>
    <t>87,86</t>
  </si>
  <si>
    <t>INTERRUPTOR PULSADOR CAMPAINHA (1 MÓDULO), 10A/250V, SEM SUPORTE E SEM PLACA - FORNECIMENTO E INSTALAÇÃO. AF_09/2017</t>
  </si>
  <si>
    <t>12,41</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</si>
  <si>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</si>
  <si>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</si>
  <si>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</si>
  <si>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</si>
  <si>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</si>
  <si>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22,77</t>
  </si>
  <si>
    <t>TOMADA ALTA DE EMBUTIR (1 MÓDULO), 2P+T 10 A, SEM SUPORTE E SEM PLACA - FORNECIMENTO E INSTALAÇÃO. AF_12/2015</t>
  </si>
  <si>
    <t>22,62</t>
  </si>
  <si>
    <t>TOMADA ALTA DE EMBUTIR (1 MÓDULO), 2P+T 20 A, SEM SUPORTE E SEM PLACA - FORNECIMENTO E INSTALAÇÃO. AF_12/2015</t>
  </si>
  <si>
    <t>24,75</t>
  </si>
  <si>
    <t>TOMADA ALTA DE EMBUTIR (1 MÓDULO), 2P+T 10 A, INCLUINDO SUPORTE E PLACA - FORNECIMENTO E INSTALAÇÃO. AF_12/2015</t>
  </si>
  <si>
    <t>29,03</t>
  </si>
  <si>
    <t>TOMADA ALTA DE EMBUTIR (1 MÓDULO), 2P+T 20 A, INCLUINDO SUPORTE E PLACA - FORNECIMENTO E INSTALAÇÃO. AF_12/2015</t>
  </si>
  <si>
    <t>31,16</t>
  </si>
  <si>
    <t>TOMADA MÉDIA DE EMBUTIR (1 MÓDULO), 2P+T 10 A, SEM SUPORTE E SEM PLACA - FORNECIMENTO E INSTALAÇÃO. AF_12/2015</t>
  </si>
  <si>
    <t>16,93</t>
  </si>
  <si>
    <t>TOMADA MÉDIA DE EMBUTIR (1 MÓDULO), 2P+T 20 A, SEM SUPORTE E SEM PLACA - FORNECIMENTO E INSTALAÇÃO. AF_12/2015</t>
  </si>
  <si>
    <t>19,06</t>
  </si>
  <si>
    <t>TOMADA MÉDIA DE EMBUTIR (1 MÓDULO), 2P+T 10 A, INCLUINDO SUPORTE E PLACA - FORNECIMENTO E INSTALAÇÃO. AF_12/2015</t>
  </si>
  <si>
    <t>23,34</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</si>
  <si>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</si>
  <si>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</si>
  <si>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</si>
  <si>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</si>
  <si>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</si>
  <si>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23,27</t>
  </si>
  <si>
    <t>TOMADA MÉDIA DE EMBUTIR (2 MÓDULOS), 2P+T 10 A, SEM SUPORTE E SEM PLACA - FORNECIMENTO E INSTALAÇÃO. AF_12/2015</t>
  </si>
  <si>
    <t>TOMADA MÉDIA DE EMBUTIR (2 MÓDULOS), 2P+T 20 A, SEM SUPORTE E SEM PLACA - FORNECIMENTO E INSTALAÇÃO. AF_12/2015</t>
  </si>
  <si>
    <t>36,29</t>
  </si>
  <si>
    <t>TOMADA MÉDIA DE EMBUTIR (2 MÓDULOS), 2P+T 10 A, INCLUINDO SUPORTE E PLACA - FORNECIMENTO E INSTALAÇÃO. AF_12/2015</t>
  </si>
  <si>
    <t>38,44</t>
  </si>
  <si>
    <t>TOMADA MÉDIA DE EMBUTIR (2 MÓDULOS), 2P+T 20 A, INCLUINDO SUPORTE E PLACA - FORNECIMENTO E INSTALAÇÃO. AF_12/2015</t>
  </si>
  <si>
    <t>42,70</t>
  </si>
  <si>
    <t>TOMADA BAIXA DE EMBUTIR (2 MÓDULOS), 2P+T 10 A, SEM SUPORTE E SEM PLACA - FORNECIMENTO E INSTALAÇÃO. AF_12/2015</t>
  </si>
  <si>
    <t>27,62</t>
  </si>
  <si>
    <t>TOMADA BAIXA DE EMBUTIR (2 MÓDULOS), 2P+T 20 A, SEM SUPORTE E SEM PLACA - FORNECIMENTO E INSTALAÇÃO. AF_12/2015</t>
  </si>
  <si>
    <t>31,88</t>
  </si>
  <si>
    <t>TOMADA BAIXA DE EMBUTIR (2 MÓDULOS), 2P+T 10 A, INCLUINDO SUPORTE E PLACA - FORNECIMENTO E INSTALAÇÃO. AF_12/2015</t>
  </si>
  <si>
    <t>TOMADA BAIXA DE EMBUTIR (2 MÓDULOS), 2P+T 20 A, INCLUINDO SUPORTE E PLACA - FORNECIMENTO E INSTALAÇÃO. AF_12/2015</t>
  </si>
  <si>
    <t>38,29</t>
  </si>
  <si>
    <t>TOMADA MÉDIA DE EMBUTIR (3 MÓDULOS), 2P+T 10 A, SEM SUPORTE E SEM PLACA - FORNECIMENTO E INSTALAÇÃO. AF_12/2015</t>
  </si>
  <si>
    <t>47,13</t>
  </si>
  <si>
    <t>TOMADA MÉDIA DE EMBUTIR (3 MÓDULOS), 2P+T 20 A, SEM SUPORTE E SEM PLACA - FORNECIMENTO E INSTALAÇÃO. AF_12/2015</t>
  </si>
  <si>
    <t>53,52</t>
  </si>
  <si>
    <t>TOMADA MÉDIA DE EMBUTIR (3 MÓDULOS), 2P+T 10 A, INCLUINDO SUPORTE E PLACA - FORNECIMENTO E INSTALAÇÃO. AF_12/2015</t>
  </si>
  <si>
    <t>53,54</t>
  </si>
  <si>
    <t>TOMADA MÉDIA DE EMBUTIR (3 MÓDULOS), 2P+T 20 A, INCLUINDO SUPORTE E PLACA - FORNECIMENTO E INSTALAÇÃO. AF_12/2015</t>
  </si>
  <si>
    <t>59,93</t>
  </si>
  <si>
    <t>TOMADA BAIXA DE EMBUTIR (3 MÓDULOS), 2P+T 10 A, SEM SUPORTE E SEM PLACA - FORNECIMENTO E INSTALAÇÃO. AF_12/2015</t>
  </si>
  <si>
    <t>40,51</t>
  </si>
  <si>
    <t>TOMADA BAIXA DE EMBUTIR (3 MÓDULOS), 2P+T 20 A, SEM SUPORTE E SEM PLACA - FORNECIMENTO E INSTALAÇÃO. AF_12/2015</t>
  </si>
  <si>
    <t>46,90</t>
  </si>
  <si>
    <t>TOMADA BAIXA DE EMBUTIR (3 MÓDULOS), 2P+T 10 A, INCLUINDO SUPORTE E PLACA - FORNECIMENTO E INSTALAÇÃO. AF_12/2015</t>
  </si>
  <si>
    <t>46,92</t>
  </si>
  <si>
    <t>TOMADA BAIXA DE EMBUTIR (3 MÓDULOS), 2P+T 20 A, INCLUINDO SUPORTE E PLACA - FORNECIMENTO E INSTALAÇÃO. AF_12/2015</t>
  </si>
  <si>
    <t>53,31</t>
  </si>
  <si>
    <t>TOMADA BAIXA DE EMBUTIR (4 MÓDULOS), 2P+T 10 A, SEM SUPORTE E SEM PLACA - FORNECIMENTO E INSTALAÇÃO. AF_12/2015</t>
  </si>
  <si>
    <t>53,70</t>
  </si>
  <si>
    <t>TOMADA BAIXA DE EMBUTIR (4 MÓDULOS), 2P+T 10 A, INCLUINDO SUPORTE E PLACA - FORNECIMENTO E INSTALAÇÃO. AF_12/2015</t>
  </si>
  <si>
    <t>64,36</t>
  </si>
  <si>
    <t>TOMADA BAIXA DE EMBUTIR (6 MÓDULOS), 2P+T 10 A, SEM SUPORTE E SEM PLACA - FORNECIMENTO E INSTALAÇÃO. AF_12/2015</t>
  </si>
  <si>
    <t>79,64</t>
  </si>
  <si>
    <t>TOMADA BAIXA DE EMBUTIR (6 MÓDULOS), 2P+T 10 A, INCLUINDO SUPORTE E PLACA - FORNECIMENTO E INSTALAÇÃO. AF_12/2015</t>
  </si>
  <si>
    <t>90,30</t>
  </si>
  <si>
    <t>INTERRUPTOR SIMPLES (1 MÓDULO) COM 1 TOMADA DE EMBUTIR 2P+T 10 A,  SEM SUPORTE E SEM PLACA - FORNECIMENTO E INSTALAÇÃO. AF_12/2015</t>
  </si>
  <si>
    <t>INTERRUPTOR SIMPLES (1 MÓDULO) COM 1 TOMADA DE EMBUTIR 2P+T 10 A,  INCLUINDO SUPORTE E PLACA - FORNECIMENTO E INSTALAÇÃO. AF_12/2015</t>
  </si>
  <si>
    <t>35,01</t>
  </si>
  <si>
    <t>INTERRUPTOR SIMPLES (1 MÓDULO) COM 2 TOMADAS DE EMBUTIR 2P+T 10 A,  SEM SUPORTE E SEM PLACA - FORNECIMENTO E INSTALAÇÃO. AF_12/2015</t>
  </si>
  <si>
    <t>43,74</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</si>
  <si>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</si>
  <si>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</si>
  <si>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40,30</t>
  </si>
  <si>
    <t>INTERRUPTOR SIMPLES (2 MÓDULOS) COM 1 TOMADA DE EMBUTIR 2P+T 10 A,  INCLUINDO SUPORTE E PLACA - FORNECIMENTO E INSTALAÇÃO. AF_12/2015</t>
  </si>
  <si>
    <t>46,71</t>
  </si>
  <si>
    <t>INTERRUPTOR PARALELO (1 MÓDULO) COM 1 TOMADA DE EMBUTIR 2P+T 10 A,  SEM SUPORTE E SEM PLACA - FORNECIMENTO E INSTALAÇÃO. AF_12/2015</t>
  </si>
  <si>
    <t>33,14</t>
  </si>
  <si>
    <t>INTERRUPTOR PARALELO (1 MÓDULO) COM 1 TOMADA DE EMBUTIR 2P+T 10 A,  INCLUINDO SUPORTE E PLACA - FORNECIMENTO E INSTALAÇÃO. AF_12/2015</t>
  </si>
  <si>
    <t>39,55</t>
  </si>
  <si>
    <t>INTERRUPTOR PARALELO (1 MÓDULO) COM 2 TOMADAS DE EMBUTIR 2P+T 10 A,  SEM SUPORTE E SEM PLACA - FORNECIMENTO E INSTALAÇÃO. AF_12/2015</t>
  </si>
  <si>
    <t>48,24</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</si>
  <si>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</si>
  <si>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</si>
  <si>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49,35</t>
  </si>
  <si>
    <t>INTERRUPTOR PARALELO (2 MÓDULOS) COM 1 TOMADA DE EMBUTIR 2P+T 10 A,  INCLUINDO SUPORTE E PLACA - FORNECIMENTO E INSTALAÇÃO. AF_12/2015</t>
  </si>
  <si>
    <t>55,76</t>
  </si>
  <si>
    <t>INTERRUPTOR SIMPLES (1 MÓDULO), INTERRUPTOR PARALELO (1 MÓDULO) E 1 TOMADA DE EMBUTIR 2P+T 10 A,  SEM SUPORTE E SEM PLACA - FORNECIMENTO E INSTALAÇÃO. AF_12/2015</t>
  </si>
  <si>
    <t>44,85</t>
  </si>
  <si>
    <t>INTERRUPTOR SIMPLES (1 MÓDULO), INTERRUPTOR PARALELO (1 MÓDULO) E 1 TOMADA DE EMBUTIR 2P+T 10 A,  INCLUINDO SUPORTE E PLACA - FORNECIMENTO E INSTALAÇÃO. AF_12/2015</t>
  </si>
  <si>
    <t>51,26</t>
  </si>
  <si>
    <t>LAMPADA VAPOR METALICO 400W - FORNECIMENTO E INSTALACAO</t>
  </si>
  <si>
    <t>84,58</t>
  </si>
  <si>
    <t>IGNITOR PARA PARTIDA LÂMPADA VAPOR SÓDIO ALTA PRESSÃO ATÉ 400W</t>
  </si>
  <si>
    <t>36,62</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</si>
  <si>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</si>
  <si>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</si>
  <si>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65,64</t>
  </si>
  <si>
    <t>LUMINÁRIA TIPO CALHA, DE SOBREPOR, COM 2 LÂMPADAS TUBULARES FLUORESCENTES DE 18 W, COM REATOR DE PARTIDA RÁPIDA - FORNECIMENTO E INSTALAÇÃO. AF_02/2020</t>
  </si>
  <si>
    <t>63,27</t>
  </si>
  <si>
    <t>LUMINÁRIA TIPO CALHA, DE SOBREPOR, COM 2 LÂMPADAS TUBULARES FLUORESCENTES DE 36 W, COM REATOR DE PARTIDA RÁPIDA - FORNECIMENTO E INSTALAÇÃO. AF_02/2020</t>
  </si>
  <si>
    <t>85,62</t>
  </si>
  <si>
    <t>LUMINÁRIA TIPO CALHA, DE EMBUTIR, COM 2 LÂMPADAS FLUORESCENTES DE 14 W, COM REATOR DE PARTIDA RÁPIDA - FORNECIMENTO E INSTALAÇÃO. AF_02/2020</t>
  </si>
  <si>
    <t>155,43</t>
  </si>
  <si>
    <t>LUMINÁRIA TIPO PLAFON EM PLÁSTICO, DE SOBREPOR, COM 1 LÂMPADA FLUORESCENTE DE 15 W, SEM REATOR - FORNECIMENTO E INSTALAÇÃO. AF_02/2020</t>
  </si>
  <si>
    <t>27,40</t>
  </si>
  <si>
    <t>LUMINÁRIA TIPO PLAFON REDONDO COM VIDRO FOSCO, DE SOBREPOR, COM 1 LÂMPADA FLUORESCENTE DE 15 W, SEM REATOR - FORNECIMENTO E INSTALAÇÃO. AF_02/2020</t>
  </si>
  <si>
    <t>58,28</t>
  </si>
  <si>
    <t>LUMINÁRIA TIPO PLAFON REDONDO COM VIDRO FOSCO, DE SOBREPOR, COM 2 LÂMPADAS FLUORESCENTES DE 15 W, SEM REATOR - FORNECIMENTO E INSTALAÇÃO. AF_02/2020</t>
  </si>
  <si>
    <t>78,95</t>
  </si>
  <si>
    <t>LUMINÁRIA TIPO PLAFON, DE SOBREPOR, COM 1 LÂMPADA LED DE 12/13 W, SEM REATOR - FORNECIMENTO E INSTALAÇÃO. AF_02/2020</t>
  </si>
  <si>
    <t>37,32</t>
  </si>
  <si>
    <t>LUMINÁRIA TIPO SPOT, DE SOBREPOR, COM 1 LÂMPADA FLUORESCENTE DE 15 W, SEM REATOR - FORNECIMENTO E INSTALAÇÃO. AF_02/2020</t>
  </si>
  <si>
    <t>81,78</t>
  </si>
  <si>
    <t>LUMINÁRIA TIPO SPOT, DE SOBREPOR, COM 2 LÂMPADAS FLUORESCENTES DE 15 W, SEM REATOR - FORNECIMENTO E INSTALAÇÃO. AF_02/2020</t>
  </si>
  <si>
    <t>79,05</t>
  </si>
  <si>
    <t>SENSOR DE PRESENÇA COM FOTOCÉLULA, FIXAÇÃO EM PAREDE - FORNECIMENTO E INSTALAÇÃO. AF_02/2020</t>
  </si>
  <si>
    <t>56,42</t>
  </si>
  <si>
    <t>SENSOR DE PRESENÇA SEM FOTOCÉLULA, FIXAÇÃO EM PAREDE - FORNECIMENTO E INSTALAÇÃO. AF_02/2020</t>
  </si>
  <si>
    <t>39,74</t>
  </si>
  <si>
    <t>SENSOR DE PRESENÇA COM FOTOCÉLULA, FIXAÇÃO EM TETO - FORNECIMENTO E INSTALAÇÃO. AF_02/2020</t>
  </si>
  <si>
    <t>38,88</t>
  </si>
  <si>
    <t>SENSOR DE PRESENÇA SEM FOTOCÉLULA, FIXAÇÃO EM TETO - FORNECIMENTO E INSTALAÇÃO. AF_02/2020</t>
  </si>
  <si>
    <t>LUMINÁRIA DE EMERGÊNCIA, COM 30 LÂMPADAS LED DE 2 W, SEM REATOR - FORNECIMENTO E INSTALAÇÃO. AF_02/2020</t>
  </si>
  <si>
    <t>31,67</t>
  </si>
  <si>
    <t>LÂMPADA COMPACTA DE LED 6 W, BASE E27 - FORNECIMENTO E INSTALAÇÃO. AF_02/2020</t>
  </si>
  <si>
    <t>15,58</t>
  </si>
  <si>
    <t>LÂMPADA COMPACTA DE LED 10 W, BASE E27 - FORNECIMENTO E INSTALAÇÃO. AF_02/2020</t>
  </si>
  <si>
    <t>17,02</t>
  </si>
  <si>
    <t>LÂMPADA COMPACTA FLUORESCENTE DE 15 W, BASE E27 - FORNECIMENTO E INSTALAÇÃO. AF_02/2020</t>
  </si>
  <si>
    <t>17,71</t>
  </si>
  <si>
    <t>LÂMPADA COMPACTA FLUORESCENTE DE 20 W, BASE E27 - FORNECIMENTO E INSTALAÇÃO. AF_02/2020</t>
  </si>
  <si>
    <t>19,36</t>
  </si>
  <si>
    <t>LÂMPADA COMPACTA DE VAPOR MERCURIO 125 W, BASE E27 - FORNECIMENTO E INSTALAÇÃO. AF_02/2020</t>
  </si>
  <si>
    <t>24,84</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</si>
  <si>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</si>
  <si>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</si>
  <si>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</si>
  <si>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37,56</t>
  </si>
  <si>
    <t>LÂMPADA TUBULAR FLUORESCENTE T10 DE 20/40 W, BASE G13 - FORNECIMENTO E INSTALAÇÃO. AF_02/2020_P</t>
  </si>
  <si>
    <t>37,30</t>
  </si>
  <si>
    <t>LÂMPADA TUBULAR FLUORESCENTE T5 DE 14 W, BASE G13 - FORNECIMENTO E INSTALAÇÃO. AF_02/2020_P</t>
  </si>
  <si>
    <t>35,47</t>
  </si>
  <si>
    <t>LÂMPADA TUBULAR LED DE 9/10 W, BASE G13 - FORNECIMENTO E INSTALAÇÃO. AF_02/2020_P</t>
  </si>
  <si>
    <t>LÂMPADA TUBULAR LED DE 18/20 W, BASE G13 - FORNECIMENTO E INSTALAÇÃO. AF_02/2020_P</t>
  </si>
  <si>
    <t>31,26</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</si>
  <si>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</si>
  <si>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</si>
  <si>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126,55</t>
  </si>
  <si>
    <t>LUMINÁRIA DUPLA TIPO CALHA, DE SOBREPOR, COM 4 LÂMPADAS TUBULARES FLUORESCENTES DE 36 W, COM REATORES DE PARTIDA RÁPIDA -FORNECIMENTO E INSTALAÇÃO. AF_02/2020</t>
  </si>
  <si>
    <t>171,25</t>
  </si>
  <si>
    <t>LÂMPADA FLUORESCENTE ESPIRAL BRANCA 45 W, BASE E27 - FORNECIMENTO E INSTALAÇÃO. AF_02/2020</t>
  </si>
  <si>
    <t>51,06</t>
  </si>
  <si>
    <t>LÂMPADA FLUORESCENTE ESPIRAL BRANCA 65 W, BASE E27 - FORNECIMENTO E INSTALAÇÃO. AF_02/2020</t>
  </si>
  <si>
    <t>87,53</t>
  </si>
  <si>
    <t>REATOR DE PARTIDA RÁPIDA PARA LÂMPADA FLUORESCENTE 2X40W - FORNECIMENTO E INSTALAÇÃO. AF_02/2020</t>
  </si>
  <si>
    <t>37,24</t>
  </si>
  <si>
    <t>REATOR DE PARTIDA RÁPIDA PARA LÂMPADA FLUORESCENTE 1X20W - FORNECIMENTO E INSTALAÇÃO. AF_02/2020</t>
  </si>
  <si>
    <t>26,68</t>
  </si>
  <si>
    <t>REATOR DE PARTIDA RÁPIDA PARA LÂMPADA FLUORESCENTE 1X40W - FORNECIMENTO E INSTALAÇÃO. AF_02/2020</t>
  </si>
  <si>
    <t>30,67</t>
  </si>
  <si>
    <t>SUPORTE PARA TRANSFORMADOR EM POSTE DE CONCRETO CIRCULAR</t>
  </si>
  <si>
    <t>69,55</t>
  </si>
  <si>
    <t>ENTRADA DE ENERGIA ELÉTRICA, AÉREA, MONOFÁSICA, COM CAIXA DE SOBREPOR, CABO DE 10 MM2 E DISJUNTOR DIN 50A (NÃO INCLUSO O POSTE DE CONCRETO). AF_07/2020_P</t>
  </si>
  <si>
    <t>842,37</t>
  </si>
  <si>
    <t>ENTRADA DE ENERGIA ELÉTRICA, AÉREA, MONOFÁSICA, COM CAIXA DE SOBREPOR, CABO DE 16 MM2 E DISJUNTOR DIN 50A (NÃO INCLUSO O POSTE DE CONCRETO). AF_07/2020_P</t>
  </si>
  <si>
    <t>901,00</t>
  </si>
  <si>
    <t>ENTRADA DE ENERGIA ELÉTRICA, AÉREA, MONOFÁSICA, COM CAIXA DE SOBREPOR, CABO DE 25 MM2 E DISJUNTOR DIN 50A (NÃO INCLUSO O POSTE DE CONCRETO). AF_07/2020_P</t>
  </si>
  <si>
    <t>923,44</t>
  </si>
  <si>
    <t>ENTRADA DE ENERGIA ELÉTRICA, AÉREA, MONOFÁSICA, COM CAIXA DE SOBREPOR, CABO DE 35 MM2 E DISJUNTOR DIN 50A (NÃO INCLUSO O POSTE DE CONCRETO). AF_07/2020_P</t>
  </si>
  <si>
    <t>1.010,17</t>
  </si>
  <si>
    <t>ENTRADA DE ENERGIA ELÉTRICA, AÉREA, MONOFÁSICA, COM CAIXA DE EMBUTIR, CABO DE 10 MM2 E DISJUNTOR DIN 50A (NÃO INCLUSO O POSTE DE CONCRETO). AF_07/2020_P</t>
  </si>
  <si>
    <t>832,88</t>
  </si>
  <si>
    <t>ENTRADA DE ENERGIA ELÉTRICA, AÉREA, MONOFÁSICA, COM CAIXA DE EMBUTIR, CABO DE 16 MM2 E DISJUNTOR DIN 50A (NÃO INCLUSO O POSTE DE CONCRETO). AF_07/2020_P</t>
  </si>
  <si>
    <t>891,51</t>
  </si>
  <si>
    <t>ENTRADA DE ENERGIA ELÉTRICA, AÉREA, MONOFÁSICA, COM CAIXA DE EMBUTIR, CABO DE 25 MM2 E DISJUNTOR DIN 50A (NÃO INCLUSO O POSTE DE CONCRETO). AF_07/2020_P</t>
  </si>
  <si>
    <t>913,95</t>
  </si>
  <si>
    <t>ENTRADA DE ENERGIA ELÉTRICA, AÉREA, MONOFÁSICA, COM CAIXA DE EMBUTIR, CABO DE 35 MM2 E DISJUNTOR DIN 50A (NÃO INCLUSO O POSTE DE CONCRETO). AF_07/2020_P</t>
  </si>
  <si>
    <t>1.000,68</t>
  </si>
  <si>
    <t>ENTRADA DE ENERGIA ELÉTRICA, AÉREA, BIFÁSICA, COM CAIXA DE SOBREPOR, CABO DE 10 MM2 E DISJUNTOR DIN 50A (NÃO INCLUSO O POSTE DE CONCRETO). AF_07/2020_P</t>
  </si>
  <si>
    <t>999,76</t>
  </si>
  <si>
    <t>ENTRADA DE ENERGIA ELÉTRICA, AÉREA, BIFÁSICA, COM CAIXA DE SOBREPOR, CABO DE 16 MM2 E DISJUNTOR DIN 50A (NÃO INCLUSO O POSTE DE CONCRETO). AF_07/2020_P</t>
  </si>
  <si>
    <t>1.088,50</t>
  </si>
  <si>
    <t>ENTRADA DE ENERGIA ELÉTRICA, AÉREA, BIFÁSICA, COM CAIXA DE SOBREPOR, CABO DE 25 MM2 E DISJUNTOR DIN 50A (NÃO INCLUSO O POSTE DE CONCRETO). AF_07/2020_P</t>
  </si>
  <si>
    <t>1.122,47</t>
  </si>
  <si>
    <t>ENTRADA DE ENERGIA ELÉTRICA, AÉREA, BIFÁSICA, COM CAIXA DE SOBREPOR, CABO DE 35 MM2 E DISJUNTOR DIN 50A (NÃO INCLUSO O POSTE DE CONCRETO). AF_07/2020_P</t>
  </si>
  <si>
    <t>1.244,11</t>
  </si>
  <si>
    <t>ENTRADA DE ENERGIA ELÉTRICA, AÉREA, BIFÁSICA, COM CAIXA DE EMBUTIR, CABO DE 10 MM2 E DISJUNTOR DIN 50A (NÃO INCLUSO O POSTE DE CONCRETO). AF_07/2020_P</t>
  </si>
  <si>
    <t>994,92</t>
  </si>
  <si>
    <t>ENTRADA DE ENERGIA ELÉTRICA, AÉREA, BIFÁSICA, COM CAIXA DE EMBUTIR, CABO DE 16 MM2 E DISJUNTOR DIN 50A (NÃO INCLUSO O POSTE DE CONCRETO). AF_07/2020_P</t>
  </si>
  <si>
    <t>1.083,66</t>
  </si>
  <si>
    <t>ENTRADA DE ENERGIA ELÉTRICA, AÉREA, BIFÁSICA, COM CAIXA DE EMBUTIR, CABO DE 25 MM2 E DISJUNTOR DIN 50A (NÃO INCLUSO O POSTE DE CONCRETO). AF_07/2020_P</t>
  </si>
  <si>
    <t>1.117,63</t>
  </si>
  <si>
    <t>ENTRADA DE ENERGIA ELÉTRICA, AÉREA, BIFÁSICA, COM CAIXA DE EMBUTIR, CABO DE 35 MM2 E DISJUNTOR DIN 50A (NÃO INCLUSO O POSTE DE CONCRETO). AF_07/2020_P</t>
  </si>
  <si>
    <t>1.239,27</t>
  </si>
  <si>
    <t>ENTRADA DE ENERGIA ELÉTRICA, AÉREA, TRIFÁSICA, COM CAIXA DE SOBREPOR, CABO DE 10 MM2 E DISJUNTOR DIN 50A (NÃO INCLUSO O POSTE DE CONCRETO). AF_07/2020_P</t>
  </si>
  <si>
    <t>1.074,36</t>
  </si>
  <si>
    <t>ENTRADA DE ENERGIA ELÉTRICA, AÉREA, TRIFÁSICA, COM CAIXA DE SOBREPOR, CABO DE 16 MM2 E DISJUNTOR DIN 50A (NÃO INCLUSO O POSTE DE CONCRETO). AF_07/2020_P</t>
  </si>
  <si>
    <t>1.192,69</t>
  </si>
  <si>
    <t>ENTRADA DE ENERGIA ELÉTRICA, AÉREA, TRIFÁSICA, COM CAIXA DE SOBREPOR, CABO DE 25 MM2 E DISJUNTOR DIN 50A (NÃO INCLUSO O POSTE DE CONCRETO). AF_07/2020_P</t>
  </si>
  <si>
    <t>1.237,97</t>
  </si>
  <si>
    <t>ENTRADA DE ENERGIA ELÉTRICA, AÉREA, TRIFÁSICA, COM CAIXA DE SOBREPOR, CABO DE 35 MM2 E DISJUNTOR DIN 50A (NÃO INCLUSO O POSTE DE CONCRETO). AF_07/2020_P</t>
  </si>
  <si>
    <t>1.393,92</t>
  </si>
  <si>
    <t>ENTRADA DE ENERGIA ELÉTRICA, AÉREA, TRIFÁSICA, COM CAIXA DE EMBUTIR, CABO DE 10 MM2 E DISJUNTOR DIN 50A (NÃO INCLUSO O POSTE DE CONCRETO). AF_07/2020</t>
  </si>
  <si>
    <t>1.116,29</t>
  </si>
  <si>
    <t>ENTRADA DE ENERGIA ELÉTRICA, AÉREA, TRIFÁSICA, COM CAIXA DE EMBUTIR, CABO DE 16 MM2 E DISJUNTOR DIN 50A (NÃO INCLUSO O POSTE DE CONCRETO). AF_07/2020</t>
  </si>
  <si>
    <t>1.234,62</t>
  </si>
  <si>
    <t>ENTRADA DE ENERGIA ELÉTRICA, AÉREA, TRIFÁSICA, COM CAIXA DE EMBUTIR, CABO DE 25 MM2 E DISJUNTOR DIN 50A (NÃO INCLUSO O POSTE DE CONCRETO). AF_07/2020</t>
  </si>
  <si>
    <t>1.279,90</t>
  </si>
  <si>
    <t>ENTRADA DE ENERGIA ELÉTRICA, AÉREA, TRIFÁSICA, COM CAIXA DE EMBUTIR, CABO DE 35 MM2 E DISJUNTOR DIN 50A (NÃO INCLUSO O POSTE DE CONCRETO). AF_07/2020</t>
  </si>
  <si>
    <t>1.435,85</t>
  </si>
  <si>
    <t>ENTRADA DE ENERGIA ELÉTRICA, SUBTERRÂNEA, MONOFÁSICA, COM CAIXA DE SOBREPOR, CABO DE 10 MM2 E DISJUNTOR DIN 50A (NÃO INCLUSA MURETA DE ALVENARIA). AF_07/2020_P</t>
  </si>
  <si>
    <t>479,06</t>
  </si>
  <si>
    <t>ENTRADA DE ENERGIA ELÉTRICA, SUBTERRÂNEA, MONOFÁSICA, COM CAIXA DE SOBREPOR, CABO DE 16 MM2 E DISJUNTOR DIN 50A (NÃO INCLUSA MURETA DE ALVENARIA). AF_07/2020_P</t>
  </si>
  <si>
    <t>549,42</t>
  </si>
  <si>
    <t>ENTRADA DE ENERGIA ELÉTRICA, SUBTERRÂNEA, MONOFÁSICA, COM CAIXA DE SOBREPOR, CABO DE 25 MM2 E DISJUNTOR DIN 50A (NÃO INCLUSA MURETA DE ALVENARIA). AF_07/2020_P</t>
  </si>
  <si>
    <t>576,34</t>
  </si>
  <si>
    <t>ENTRADA DE ENERGIA ELÉTRICA, SUBTERRÂNEA, MONOFÁSICA, COM CAIXA DE SOBREPOR, CABO DE 35 MM2 E DISJUNTOR DIN 50A (NÃO INCLUSA MURETA DE ALVENARIA). AF_07/2020_P</t>
  </si>
  <si>
    <t>657,92</t>
  </si>
  <si>
    <t>ENTRADA DE ENERGIA ELÉTRICA, SUBTERRÂNEA, MONOFÁSICA, COM CAIXA DE EMBUTIR, CABO DE 10 MM2 E DISJUNTOR DIN 50A (NÃO INCLUSA MURETA DE ALVENARIA). AF_07/2020_P</t>
  </si>
  <si>
    <t>469,57</t>
  </si>
  <si>
    <t>ENTRADA DE ENERGIA ELÉTRICA, SUBTERRÂNEA, MONOFÁSICA, COM CAIXA DE EMBUTIR, CABO DE 16 MM2 E DISJUNTOR DIN 50A (NÃO INCLUSA MURETA DE ALVENARIA). AF_07/2020_P</t>
  </si>
  <si>
    <t>539,93</t>
  </si>
  <si>
    <t>ENTRADA DE ENERGIA ELÉTRICA, SUBTERRÂNEA, MONOFÁSICA, COM CAIXA DE EMBUTIR, CABO DE 25 MM2 E DISJUNTOR DIN 50A (NÃO INCLUSA MURETA DE ALVENARIA). AF_07/2020_P</t>
  </si>
  <si>
    <t>566,85</t>
  </si>
  <si>
    <t>ENTRADA DE ENERGIA ELÉTRICA, SUBTERRÂNEA, MONOFÁSICA, COM CAIXA DE EMBUTIR, CABO DE 35 MM2 E DISJUNTOR DIN 50A (NÃO INCLUSA MURETA DE ALVENARIA). AF_07/2020_P</t>
  </si>
  <si>
    <t>648,43</t>
  </si>
  <si>
    <t>ENTRADA DE ENERGIA ELÉTRICA, SUBTERRÂNEA, BIFÁSICA, COM CAIXA DE SOBREPOR, CABO DE 10 MM2 E DISJUNTOR DIN 50A (NÃO INCLUSA MURETA DE ALVENARIA). AF_07/2020_P</t>
  </si>
  <si>
    <t>646,11</t>
  </si>
  <si>
    <t>ENTRADA DE ENERGIA ELÉTRICA, SUBTERRÂNEA, BIFÁSICA, COM CAIXA DE SOBREPOR, CABO DE 16 MM2 E DISJUNTOR DIN 50A (NÃO INCLUSA MURETA DE ALVENARIA). AF_07/2020_P</t>
  </si>
  <si>
    <t>751,65</t>
  </si>
  <si>
    <t>ENTRADA DE ENERGIA ELÉTRICA, SUBTERRÂNEA, BIFÁSICA, COM CAIXA DE SOBREPOR, CABO DE 25 MM2 E DISJUNTOR DIN 50A (NÃO INCLUSA MURETA DE ALVENARIA). AF_07/2020_P</t>
  </si>
  <si>
    <t>792,04</t>
  </si>
  <si>
    <t>ENTRADA DE ENERGIA ELÉTRICA, SUBTERRÂNEA, BIFÁSICA, COM CAIXA DE SOBREPOR, CABO DE 35 MM2 E DISJUNTOR DIN 50A (NÃO INCLUSA MURETA DE ALVENARIA). AF_07/2020_P</t>
  </si>
  <si>
    <t>914,40</t>
  </si>
  <si>
    <t>ENTRADA DE ENERGIA ELÉTRICA, SUBTERRÂNEA, BIFÁSICA, COM CAIXA DE EMBUTIR, CABO DE 10 MM2 E DISJUNTOR DIN 50A (NÃO INCLUSA MURETA DE ALVENARIA). AF_07/2020_P</t>
  </si>
  <si>
    <t>641,26</t>
  </si>
  <si>
    <t>ENTRADA DE ENERGIA ELÉTRICA, SUBTERRÂNEA, BIFÁSICA, COM CAIXA DE EMBUTIR, CABO DE 16 MM2 E DISJUNTOR DIN 50A (NÃO INCLUSA MURETA DE ALVENARIA). AF_07/2020_P</t>
  </si>
  <si>
    <t>746,80</t>
  </si>
  <si>
    <t>ENTRADA DE ENERGIA ELÉTRICA, SUBTERRÂNEA, BIFÁSICA, COM CAIXA DE EMBUTIR, CABO DE 25 MM2 E DISJUNTOR DIN 50A (NÃO INCLUSA MURETA DE ALVENARIA). AF_07/2020_P</t>
  </si>
  <si>
    <t>787,19</t>
  </si>
  <si>
    <t>ENTRADA DE ENERGIA ELÉTRICA, SUBTERRÂNEA, BIFÁSICA, COM CAIXA DE EMBUTIR, CABO DE 35 MM2 E DISJUNTOR DIN 50A (NÃO INCLUSA MURETA DE ALVENARIA). AF_07/2020_P</t>
  </si>
  <si>
    <t>909,55</t>
  </si>
  <si>
    <t>ENTRADA DE ENERGIA ELÉTRICA, SUBTERRÂNEA, TRIFÁSICA, COM CAIXA DE SOBREPOR, CABO DE 10 MM2 E DISJUNTOR DIN 50A (NÃO INCLUSA MURETA DE ALVENARIA). AF_07/2020_P</t>
  </si>
  <si>
    <t>731,39</t>
  </si>
  <si>
    <t>ENTRADA DE ENERGIA ELÉTRICA, SUBTERRÂNEA, TRIFÁSICA, COM CAIXA DE SOBREPOR, CABO DE 16 MM2 E DISJUNTOR DIN 50A (NÃO INCLUSA MURETA DE ALVENARIA). AF_07/2020_P</t>
  </si>
  <si>
    <t>872,11</t>
  </si>
  <si>
    <t>ENTRADA DE ENERGIA ELÉTRICA, SUBTERRÂNEA, TRIFÁSICA, COM CAIXA DE SOBREPOR, CABO DE 25 MM2 E DISJUNTOR DIN 50A (NÃO INCLUSA MURETA DE ALVENARIA). AF_07/2020_P</t>
  </si>
  <si>
    <t>925,96</t>
  </si>
  <si>
    <t>ENTRADA DE ENERGIA ELÉTRICA, SUBTERRÂNEA, TRIFÁSICA, COM CAIXA DE SOBREPOR, CABO DE 35 MM2 E DISJUNTOR DIN 50A (NÃO INCLUSA MURETA DE ALVENARIA). AF_07/2020_P</t>
  </si>
  <si>
    <t>1.089,11</t>
  </si>
  <si>
    <t>ENTRADA DE ENERGIA ELÉTRICA, SUBTERRÂNEA, TRIFÁSICA, COM CAIXA DE EMBUTIR, CABO DE 10 MM2 E DISJUNTOR DIN 50A (NÃO INCLUSA MURETA DE ALVENARIA). AF_07/2020</t>
  </si>
  <si>
    <t>773,31</t>
  </si>
  <si>
    <t>ENTRADA DE ENERGIA ELÉTRICA, SUBTERRÂNEA, TRIFÁSICA, COM CAIXA DE EMBUTIR, CABO DE 16 MM2 E DISJUNTOR DIN 50A (NÃO INCLUSA MURETA DE ALVENARIA). AF_07/2020</t>
  </si>
  <si>
    <t>914,03</t>
  </si>
  <si>
    <t>ENTRADA DE ENERGIA ELÉTRICA, SUBTERRÂNEA, TRIFÁSICA, COM CAIXA DE EMBUTIR, CABO DE 25 MM2 E DISJUNTOR DIN 50A (NÃO INCLUSA MURETA DE ALVENARIA). AF_07/2020</t>
  </si>
  <si>
    <t>967,88</t>
  </si>
  <si>
    <t>ENTRADA DE ENERGIA ELÉTRICA, SUBTERRÂNEA, TRIFÁSICA, COM CAIXA DE EMBUTIR, CABO DE 35 MM2 E DISJUNTOR DIN 50A (NÃO INCLUSA MURETA DE ALVENARIA). AF_07/2020</t>
  </si>
  <si>
    <t>1.131,03</t>
  </si>
  <si>
    <t>APARELHO SINALIZADOR DE SAÍDA DE GARAGEM, COM CÉLULA FOTOELÉTRICA - FORNECIMENTO E INSTALAÇÃO. AF_07/2020</t>
  </si>
  <si>
    <t>146,19</t>
  </si>
  <si>
    <t>ARMAÇÃO SECUNDÁRIA, COM 1 ESTRIBO E 1 ISOLADOR - FORNECIMENTO E INSTALAÇÃO. AF_07/2020</t>
  </si>
  <si>
    <t>41,81</t>
  </si>
  <si>
    <t>ARMAÇÃO SECUNDÁRIA, COM 2 ESTRIBOS E 2 ISOLADORES - FORNECIMENTO E INSTALAÇÃO. AF_07/2020</t>
  </si>
  <si>
    <t>73,65</t>
  </si>
  <si>
    <t>ARMAÇÃO SECUNDÁRIA, COM 3 ESTRIBOS E 3 ISOLADORES - FORNECIMENTO E INSTALAÇÃO. AF_07/2020</t>
  </si>
  <si>
    <t>119,37</t>
  </si>
  <si>
    <t>ARMAÇÃO SECUNDÁRIA, COM 4 ESTRIBOS E 4 ISOLADORES - FORNECIMENTO E INSTALAÇÃO. AF_07/2020</t>
  </si>
  <si>
    <t>156,82</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</si>
  <si>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</si>
  <si>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</si>
  <si>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</si>
  <si>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101,08</t>
  </si>
  <si>
    <t>ARMAÇÃO SECUNDÁRIA, COM 4 ESTRIBOS, SEM ISOLADOR - FORNECIMENTO E INSTALAÇÃO. AF_07/2020</t>
  </si>
  <si>
    <t>142,06</t>
  </si>
  <si>
    <t>ISOLADOR, TIPO PINO, PARA TENSÃO 15 KV - FORNECIMENTO E INSTALAÇÃO. AF_07/2020</t>
  </si>
  <si>
    <t>20,76</t>
  </si>
  <si>
    <t>ISOLADOR, TIPO DISCO, PARA TENSÃO 15 KV - FORNECIMENTO E INSTALAÇÃO. AF_07/2020</t>
  </si>
  <si>
    <t>65,23</t>
  </si>
  <si>
    <t>ISOLADOR, TIPO ROLDANA, PARA BAIXA TENSÃO - FORNECIMENTO E INSTALAÇÃO. AF_07/2020</t>
  </si>
  <si>
    <t>5,07</t>
  </si>
  <si>
    <t>GRAMPO PARALELO METÁLICO, PARA REDES AÉREAS DE DISTRIBUIÇÃO DE ENERGIA ELÉTRICA DE BAIXA TENSÃO - FORNECIMENTO E INSTALAÇÃO. AF_07/2020</t>
  </si>
  <si>
    <t>11,95</t>
  </si>
  <si>
    <t>ALÇA PREFORMADA DE DISTRIBUIÇÃO, EM  AÇO GALVANIZADO, AWG 1 - FORNECIMENTO E INSTALAÇÃO. AF_07/2020</t>
  </si>
  <si>
    <t>ALÇA PREFORMADA DE DISTRIBUIÇÃO, EM  AÇO GALVANIZADO, AWG 2 - FORNECIMENTO E INSTALAÇÃO. AF_07/2020</t>
  </si>
  <si>
    <t>7,20</t>
  </si>
  <si>
    <t>ALÇA PREFORMADA DE DISTRIBUIÇÃO, EM  AÇO GALVANIZADO, AWG 4 - FORNECIMENTO E INSTALAÇÃO. AF_07/2020</t>
  </si>
  <si>
    <t>ALÇA PREFORMADA DE DISTRIBUIÇÃO, EM  AÇO GALVANIZADO, AWG 6 - FORNECIMENTO E INSTALAÇÃO. AF_07/2020</t>
  </si>
  <si>
    <t>4,21</t>
  </si>
  <si>
    <t>CABO DE COBRE FLEXÍVEL ISOLADO, 10 MM², 0,6/1,0 KV, PARA REDE AÉREA DE DISTRIBUIÇÃO DE ENERGIA ELÉTRICA DE BAIXA TENSÃO - FORNECIMENTO E INSTALAÇÃO. AF_07/2020</t>
  </si>
  <si>
    <t>6,88</t>
  </si>
  <si>
    <t>CABO DE COBRE FLEXÍVEL ISOLADO, 16 MM², 0,6/1,0 KV, PARA REDE AÉREA DE DISTRIBUIÇÃO DE ENERGIA ELÉTRICA DE BAIXA TENSÃO - FORNECIMENTO E INSTALAÇÃO. AF_07/2020</t>
  </si>
  <si>
    <t>10,53</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</si>
  <si>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</si>
  <si>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</si>
  <si>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22,07</t>
  </si>
  <si>
    <t>CABO DE COBRE FLEXÍVEL ISOLADO, 50 MM², 0,6/1,0 KV, PARA REDE AÉREA DE DISTRIBUIÇÃO DE ENERGIA ELÉTRICA DE BAIXA TENSÃO - FORNECIMENTO E INSTALAÇÃO. AF_07/2020</t>
  </si>
  <si>
    <t>31,44</t>
  </si>
  <si>
    <t>CABO DE COBRE FLEXÍVEL ISOLADO, 70 MM², 0,6/1,0 KV, PARA REDE AÉREA DE DISTRIBUIÇÃO DE ENERGIA ELÉTRICA DE BAIXA TENSÃO - FORNECIMENTO E INSTALAÇÃO. AF_07/2020</t>
  </si>
  <si>
    <t>43,53</t>
  </si>
  <si>
    <t>CABO DE COBRE FLEXÍVEL ISOLADO, 95 MM², 0,6/1,0 KV, PARA REDE AÉREA DE DISTRIBUIÇÃO DE ENERGIA ELÉTRICA DE BAIXA TENSÃO - FORNECIMENTO E INSTALAÇÃO. AF_07/2020</t>
  </si>
  <si>
    <t>57,81</t>
  </si>
  <si>
    <t>CABO DE COBRE FLEXÍVEL ISOLADO, 120 MM², 0,6/1,0 KV, PARA REDE AÉREA DE DISTRIBUIÇÃO DE ENERGIA ELÉTRICA DE BAIXA TENSÃO - FORNECIMENTO E INSTALAÇÃO. AF_07/2020</t>
  </si>
  <si>
    <t>75,24</t>
  </si>
  <si>
    <t>ASSENTAMENTO DE POSTE DE CONCRETO COM COMPRIMENTO NOMINAL DE 9 M, CARGA NOMINAL MENOR OU IGUAL A 1000 DAN, ENGASTAMENTO SIMPLES COM 1,5 M DE SOLO (NÃO INCLUI FORNECIMENTO). AF_11/2019</t>
  </si>
  <si>
    <t>275,70</t>
  </si>
  <si>
    <t>ASSENTAMENTO DE POSTE DE CONCRETO COM COMPRIMENTO NOMINAL DE 10 M, CARGA NOMINAL MENOR OU IGUAL A 1000 DAN, ENGASTAMENTO SIMPLES COM 1,6 M DE SOLO (NÃO INCLUI FORNECIMENTO). AF_11/2019</t>
  </si>
  <si>
    <t>302,30</t>
  </si>
  <si>
    <t>ASSENTAMENTO DE POSTE DE CONCRETO COM COMPRIMENTO NOMINAL DE 10 M, CARGA NOMINAL MAIOR QUE 1000 DAN, ENGASTAMENTO SIMPLES COM 1,6 M DE SOLO (NÃO INCLUI FORNECIMENTO). AF_11/2019</t>
  </si>
  <si>
    <t>331,51</t>
  </si>
  <si>
    <t>ASSENTAMENTO DE POSTE DE CONCRETO COM COMPRIMENTO NOMINAL DE 10,5 M, CARGA NOMINAL MENOR OU IGUAL A 1000 DAN, ENGASTAMENTO SIMPLES COM 1,65 M DE SOLO (NÃO INCLUI FORNECIMENTO). AF_11/2019</t>
  </si>
  <si>
    <t>315,48</t>
  </si>
  <si>
    <t>ASSENTAMENTO DE POSTE DE CONCRETO COM COMPRIMENTO NOMINAL DE 10,5 M, CARGA NOMINAL MAIOR QUE 1000 DAN, ENGASTAMENTO SIMPLES COM 1,65 M DE SOLO (NÃO INCLUI FORNECIMENTO). AF_11/2019</t>
  </si>
  <si>
    <t>368,14</t>
  </si>
  <si>
    <t>ASSENTAMENTO DE POSTE DE CONCRETO COM COMPRIMENTO NOMINAL DE 11 M, CARGA NOMINAL MENOR OU IGUAL A 1000 DAN, ENGASTAMENTO SIMPLES COM 1,7 M DE SOLO (NÃO INCLUI FORNECIMENTO). AF_11/2019</t>
  </si>
  <si>
    <t>329,62</t>
  </si>
  <si>
    <t>ASSENTAMENTO DE POSTE DE CONCRETO COM COMPRIMENTO NOMINAL DE 11 M, CARGA NOMINAL MAIOR QUE 1000 DAN, ENGASTAMENTO SIMPLES COM 1,7 M DE SOLO (NÃO INCLUI FORNECIMENTO). AF_11/2019</t>
  </si>
  <si>
    <t>361,27</t>
  </si>
  <si>
    <t>ASSENTAMENTO DE POSTE DE CONCRETO COM COMPRIMENTO NOMINAL DE 12 M, CARGA NOMINAL MENOR OU IGUAL A 1000 DAN, ENGASTAMENTO SIMPLES COM 1,8 M DE SOLO (NÃO INCLUI FORNECIMENTO). AF_11/2019</t>
  </si>
  <si>
    <t>357,07</t>
  </si>
  <si>
    <t>ASSENTAMENTO DE POSTE DE CONCRETO COM COMPRIMENTO NOMINAL DE 12 M, CARGA NOMINAL MAIOR QUE 1000 DAN, ENGASTAMENTO SIMPLES COM 1,8 M DE SOLO (NÃO INCLUI FORNECIMENTO). AF_11/2019</t>
  </si>
  <si>
    <t>407,49</t>
  </si>
  <si>
    <t>ASSENTAMENTO DE POSTE DE CONCRETO COM COMPRIMENTO NOMINAL DE 13 M, CARGA NOMINAL MENOR OU IGUAL A 1000 DAN, ENGASTAMENTO SIMPLES COM 1,9 M DE SOLO (NÃO INCLUI FORNECIMENTO). AF_11/2019</t>
  </si>
  <si>
    <t>385,53</t>
  </si>
  <si>
    <t>ASSENTAMENTO DE POSTE DE CONCRETO COM COMPRIMENTO NOMINAL DE 13 M, CARGA NOMINAL MAIOR QUE 1000 DAN, ENGASTAMENTO SIMPLES COM 1,9 M DE SOLO (NÃO INCLUI FORNECIMENTO). AF_11/2019</t>
  </si>
  <si>
    <t>424,72</t>
  </si>
  <si>
    <t>ASSENTAMENTO DE POSTE DE CONCRETO COM COMPRIMENTO NOMINAL DE 13,5 M, CARGA NOMINAL MENOR OU IGUAL A 1000 DAN, ENGASTAMENTO SIMPLES COM 1,95 M DE SOLO (NÃO INCLUI FORNECIMENTO). AF_11/2019</t>
  </si>
  <si>
    <t>426,99</t>
  </si>
  <si>
    <t>ASSENTAMENTO DE POSTE DE CONCRETO COM COMPRIMENTO NOMINAL DE 13,5 M, CARGA NOMINAL MAIOR QUE 1000 DAN, ENGASTAMENTO SIMPLES COM 1,95 M DE SOLO (NÃO INCLUI FORNECIMENTO). AF_11/2019</t>
  </si>
  <si>
    <t>465,75</t>
  </si>
  <si>
    <t>ASSENTAMENTO DE POSTE DE CONCRETO COM COMPRIMENTO NOMINAL DE 14 M, CARGA NOMINAL MENOR OU IGUAL A 1000 DAN, ENGASTAMENTO SIMPLES COM 2 M DE SOLO (NÃO INCLUI FORNECIMENTO). AF_11/2019</t>
  </si>
  <si>
    <t>424,25</t>
  </si>
  <si>
    <t>ASSENTAMENTO DE POSTE DE CONCRETO COM COMPRIMENTO NOMINAL DE 14 M, CARGA NOMINAL MAIOR QUE 1000 DAN, ENGASTAMENTO SIMPLES COM 2 M DE SOLO (NÃO INCLUI FORNECIMENTO). AF_11/2019</t>
  </si>
  <si>
    <t>456,36</t>
  </si>
  <si>
    <t>ASSENTAMENTO DE POSTE DE CONCRETO COM COMPRIMENTO NOMINAL DE 15 M, CARGA NOMINAL MENOR OU IGUAL A 1000 DAN, ENGASTAMENTO SIMPLES COM 2,1 M DE SOLO (NÃO INCLUI FORNECIMENTO). AF_11/2019</t>
  </si>
  <si>
    <t>454,46</t>
  </si>
  <si>
    <t>ASSENTAMENTO DE POSTE DE CONCRETO COM COMPRIMENTO NOMINAL DE 15 M, CARGA NOMINAL MAIOR QUE 1000 DAN, ENGASTAMENTO SIMPLES COM 2,1 M DE SOLO (NÃO INCLUI FORNECIMENTO). AF_11/2019</t>
  </si>
  <si>
    <t>508,87</t>
  </si>
  <si>
    <t>ASSENTAMENTO DE POSTE DE CONCRETO COM COMPRIMENTO NOMINAL DE 18 M, CARGA NOMINAL MENOR OU IGUAL A 1000 DAN, ENGASTAMENTO SIMPLES COM 2,4 M DE SOLO (NÃO INCLUI FORNECIMENTO). AF_11/2019</t>
  </si>
  <si>
    <t>545,12</t>
  </si>
  <si>
    <t>ASSENTAMENTO DE POSTE DE CONCRETO COM COMPRIMENTO NOMINAL DE 18 M, CARGA NOMINAL MAIOR QUE 1000 DAN, ENGASTAMENTO SIMPLES COM 2,4 M DE SOLO (NÃO INCLUI FORNECIMENTO). AF_11/2019</t>
  </si>
  <si>
    <t>618,51</t>
  </si>
  <si>
    <t>ASSENTAMENTO DE POSTE DE CONCRETO COM COMPRIMENTO NOMINAL DE 20 M, CARGA NOMINAL MENOR OU IGUAL A 1000 DAN, ENGASTAMENTO SIMPLES COM 2,6 M DE SOLO (NÃO INCLUI FORNECIMENTO). AF_11/2019</t>
  </si>
  <si>
    <t>630,52</t>
  </si>
  <si>
    <t>ASSENTAMENTO DE POSTE DE CONCRETO COM COMPRIMENTO NOMINAL DE 20 M, CARGA NOMINAL MAIOR QUE 1000, ENGASTAMENTO SIMPLES COM 2,6 M DE SOLO (NÃO INCLUI FORNECIMENTO). AF_11/2019</t>
  </si>
  <si>
    <t>691,02</t>
  </si>
  <si>
    <t>ASSENTAMENTO DE POSTE DE CONCRETO COM COMPRIMENTO NOMINAL DE 9 M, CARGA NOMINAL DE 150 DAN, ENGASTAMENTO BASE CONCRETADA COM 1 M DE CONCRETO E 0,5 M DE SOLO (NÃO INCLUI FORNECIMENTO). AF_11/2019</t>
  </si>
  <si>
    <t>287,78</t>
  </si>
  <si>
    <t>ASSENTAMENTO DE POSTE DE CONCRETO COM COMPRIMENTO NOMINAL DE 9 M, CARGA NOMINAL DE 300 DAN, ENGASTAMENTO BASE CONCRETADA COM 1 M DE CONCRETO E 0,5 M DE SOLO (NÃO INCLUI FORNECIMENTO). AF_11/2019</t>
  </si>
  <si>
    <t>343,90</t>
  </si>
  <si>
    <t>ASSENTAMENTO DE POSTE DE CONCRETO COM COMPRIMENTO NOMINAL DE 9 M, CARGA NOMINAL DE 400 DAN, ENGASTAMENTO BASE CONCRETADA COM 1 M DE CONCRETO E 0,5 M DE SOLO (NÃO INCLUI FORNECIMENTO). AF_11/2019</t>
  </si>
  <si>
    <t>439,45</t>
  </si>
  <si>
    <t>ASSENTAMENTO DE POSTE DE CONCRETO COM COMPRIMENTO NOMINAL DE 9 M, CARGA NOMINAL DE 600 DAN, ENGASTAMENTO BASE CONCRETADA COM 1 M DE CONCRETO E 0,5 M DE SOLO (NÃO INCLUI FORNECIMENTO). AF_11/2019</t>
  </si>
  <si>
    <t>558,64</t>
  </si>
  <si>
    <t>ASSENTAMENTO DE POSTE DE CONCRETO COM COMPRIMENTO NOMINAL DE 9 M, CARGA NOMINAL DE 1000 DAN, ENGASTAMENTO BASE CONCRETADA COM 1 M DE CONCRETO E 0,5 M DE SOLO (NÃO INCLUI FORNECIMENTO). AF_11/2019</t>
  </si>
  <si>
    <t>864,98</t>
  </si>
  <si>
    <t>ASSENTAMENTO DE POSTE DE CONCRETO COM COMPRIMENTO NOMINAL DE 10 M, CARGA NOMINAL DE 300 DAN, ENGASTAMENTO BASE CONCRETADA COM 1 M DE CONCRETO E 0,6 M DE SOLO (NÃO INCLUI FORNECIMENTO). AF_11/2019</t>
  </si>
  <si>
    <t>364,74</t>
  </si>
  <si>
    <t>ASSENTAMENTO DE POSTE DE CONCRETO COM COMPRIMENTO NOMINAL DE 10 M, CARGA NOMINAL DE 600 DAN, ENGASTAMENTO BASE CONCRETADA COM 1 M DE CONCRETO E 0,6 M DE SOLO (NÃO INCLUI FORNECIMENTO). AF_11/2019</t>
  </si>
  <si>
    <t>584,81</t>
  </si>
  <si>
    <t>ASSENTAMENTO DE POSTE DE CONCRETO COM COMPRIMENTO NOMINAL DE 10 M, CARGA NOMINAL DE 1000 DAN, ENGASTAMENTO BASE CONCRETADA COM 1 M DE CONCRETO E 0,6 M DE SOLO (NÃO INCLUI FORNECIMENTO). AF_11/2019</t>
  </si>
  <si>
    <t>898,03</t>
  </si>
  <si>
    <t>ASSENTAMENTO DE POSTE DE CONCRETO COM COMPRIMENTO NOMINAL DE 10,5 M, CARGA NOMINAL DE 300 DAN, ENGASTAMENTO BASE CONCRETADA COM 1 M DE CONCRETO E 0,65 M DE SOLO (NÃO INCLUI FORNECIMENTO). AF_11/2019</t>
  </si>
  <si>
    <t>374,63</t>
  </si>
  <si>
    <t>ASSENTAMENTO DE POSTE DE CONCRETO COM COMPRIMENTO NOMINAL DE 10,5 M, CARGA NOMINAL DE 600 DAN, ENGASTAMENTO BASE CONCRETADA COM 1 M DE CONCRETO E 0,65 M DE SOLO (NÃO INCLUI FORNECIMENTO). AF_11/2019</t>
  </si>
  <si>
    <t>597,73</t>
  </si>
  <si>
    <t>ASSENTAMENTO DE POSTE DE CONCRETO COM COMPRIMENTO NOMINAL DE 10,5 M, CARGA NOMINAL DE 1000 DAN, ENGASTAMENTO BASE CONCRETADA COM 1 M DE CONCRETO E 0,65 M DE SOLO (NÃO INCLUI FORNECIMENTO). AF_11/2019</t>
  </si>
  <si>
    <t>915,71</t>
  </si>
  <si>
    <t>ASSENTAMENTO DE POSTE DE CONCRETO COM COMPRIMENTO NOMINAL DE 11 M, CARGA NOMINAL DE 300 DAN, ENGASTAMENTO BASE CONCRETADA COM 1 M DE CONCRETO E 0,7 M DE SOLO (NÃO INCLUI FORNECIMENTO). AF_11/2019</t>
  </si>
  <si>
    <t>384,47</t>
  </si>
  <si>
    <t>ASSENTAMENTO DE POSTE DE CONCRETO COM COMPRIMENTO NOMINAL DE 11 M, CARGA NOMINAL DE 400 DAN, ENGASTAMENTO BASE CONCRETADA COM 1 M DE CONCRETO E 0,7 M DE SOLO (NÃO INCLUI FORNECIMENTO). AF_11/2019</t>
  </si>
  <si>
    <t>484,73</t>
  </si>
  <si>
    <t>ASSENTAMENTO DE POSTE DE CONCRETO COM COMPRIMENTO NOMINAL DE 11 M, CARGA NOMINAL DE 600 DAN, ENGASTAMENTO BASE CONCRETADA COM 1 M DE CONCRETO E 0,7 M DE SOLO (NÃO INCLUI FORNECIMENTO). AF_11/2019</t>
  </si>
  <si>
    <t>610,37</t>
  </si>
  <si>
    <t>ASSENTAMENTO DE POSTE DE CONCRETO COM COMPRIMENTO NOMINAL DE 11 M, CARGA NOMINAL DE 1000 DAN, ENGASTAMENTO BASE CONCRETADA COM 1 M DE CONCRETO E 0,7 M DE SOLO (NÃO INCLUI FORNECIMENTO). AF_11/2019</t>
  </si>
  <si>
    <t>932,98</t>
  </si>
  <si>
    <t>ASSENTAMENTO DE POSTE DE CONCRETO COM COMPRIMENTO NOMINAL DE 12 M, CARGA NOMINAL DE 400 DAN, ENGASTAMENTO BASE CONCRETADA COM 1 M DE CONCRETO E 0,8 M DE SOLO (NÃO INCLUI FORNECIMENTO). AF_11/2019</t>
  </si>
  <si>
    <t>506,94</t>
  </si>
  <si>
    <t>ASSENTAMENTO DE POSTE DE CONCRETO COM COMPRIMENTO NOMINAL DE 12 M, CARGA NOMINAL DE 600 DAN, ENGASTAMENTO BASE CONCRETADA COM 1 M DE CONCRETO E 0,8 M DE SOLO (NÃO INCLUI FORNECIMENTO). AF_11/2019</t>
  </si>
  <si>
    <t>635,44</t>
  </si>
  <si>
    <t>ASSENTAMENTO DE POSTE DE CONCRETO COM COMPRIMENTO NOMINAL DE 12 M, CARGA NOMINAL DE 1000 DAN, ENGASTAMENTO BASE CONCRETADA COM 1 M DE CONCRETO E 0,8 M DE SOLO (NÃO INCLUI FORNECIMENTO). AF_11/2019</t>
  </si>
  <si>
    <t>969,26</t>
  </si>
  <si>
    <t>ASSENTAMENTO DE POSTE DE CONCRETO COM COMPRIMENTO NOMINAL DE 13 M, CARGA NOMINAL DE 600 DAN, ENGASTAMENTO BASE CONCRETADA COM 1 M DE CONCRETO E 0,9 M DE SOLO (NÃO INCLUI FORNECIMENTO). AF_11/2019</t>
  </si>
  <si>
    <t>660,38</t>
  </si>
  <si>
    <t>ASSENTAMENTO DE POSTE DE CONCRETO COM COMPRIMENTO NOMINAL DE 13 M, CARGA NOMINAL DE 1000 DAN, ENGASTAMENTO BASE CONCRETADA COM 1 M DE CONCRETO E 0,9 M DE SOLO - SOMENTE INSTALAÇÃO, SEM FORNECIMENTO. AF_11/2019</t>
  </si>
  <si>
    <t>1.008,90</t>
  </si>
  <si>
    <t>POSTE DECORATIVO PARA JARDIM EM AÇO TUBULAR, H = *2,5* M, SEM LUMINÁRIA - FORNECIMENTO E INSTALAÇÃO. AF_11/2019</t>
  </si>
  <si>
    <t>318,71</t>
  </si>
  <si>
    <t>POSTE DE AÇO CONICO CONTÍNUO CURVO SIMPLES, FLANGEADO, H=9M, INCLUSIVE LUMINÁRIA, SEM LÂMPADA - FORNECIMENTO E INSTALACAO. AF_11/2019</t>
  </si>
  <si>
    <t>1.946,10</t>
  </si>
  <si>
    <t>POSTE DE AÇO CONICO CONTÍNUO CURVO DUPLO, FLANGEADO, H=9M, INCLUSIVE LUMINÁRIAS, SEM LÂMPADAS - FORNECIMENTO E INSTALACAO. AF_11/2019</t>
  </si>
  <si>
    <t>2.176,74</t>
  </si>
  <si>
    <t>POSTE DE AÇO CONICO CONTÍNUO CURVO SIMPLES, ENGASTADO, H=9M, INCLUSIVE LUMINÁRIA, SEM LÂMPADA - FORNECIMENTO E INSTALACAO. AF_11/2019</t>
  </si>
  <si>
    <t>1.245,75</t>
  </si>
  <si>
    <t>POSTE DE AÇO CONICO CONTÍNUO CURVO DUPLO, ENGASTADO, H=9M, INCLUSIVE LUMINÁRIAS, SEM LÂMPADAS - FORNECIMENTO E INSTALACAO. AF_11/2019</t>
  </si>
  <si>
    <t>1.344,17</t>
  </si>
  <si>
    <t>REATOR PARA LAMPADA VAPOR DE MERCURIO USO EXTERNO 220V/400W</t>
  </si>
  <si>
    <t>110,23</t>
  </si>
  <si>
    <t>REATOR PARA LAMPADA VAPOR DE SODIO ALTA PRESSAO - 220V/250W - USO EXTERNO</t>
  </si>
  <si>
    <t>154,79</t>
  </si>
  <si>
    <t>73831/2</t>
  </si>
  <si>
    <t>LAMPADA DE VAPOR DE MERCURIO DE 250W - FORNECIMENTO E INSTALACAO</t>
  </si>
  <si>
    <t>36,94</t>
  </si>
  <si>
    <t>73831/3</t>
  </si>
  <si>
    <t>LAMPADA DE VAPOR DE MERCURIO DE 400W/250V - FORNECIMENTO E INSTALACAO</t>
  </si>
  <si>
    <t>49,17</t>
  </si>
  <si>
    <t>73831/4</t>
  </si>
  <si>
    <t>LAMPADA MISTA DE 160W - FORNECIMENTO E INSTALACAO</t>
  </si>
  <si>
    <t>23,65</t>
  </si>
  <si>
    <t>73831/5</t>
  </si>
  <si>
    <t>LAMPADA MISTA DE 250W - FORNECIMENTO E INSTALACAO</t>
  </si>
  <si>
    <t>30,92</t>
  </si>
  <si>
    <t>73831/6</t>
  </si>
  <si>
    <t>LAMPADA MISTA DE 500W - FORNECIMENTO E INSTALACAO</t>
  </si>
  <si>
    <t>55,57</t>
  </si>
  <si>
    <t>73831/7</t>
  </si>
  <si>
    <t>LAMPADA DE VAPOR DE SODIO DE 150WX220V - FORNECIMENTO E INSTALACAO</t>
  </si>
  <si>
    <t>44,16</t>
  </si>
  <si>
    <t>73831/8</t>
  </si>
  <si>
    <t>LAMPADA DE VAPOR DE SODIO DE 250WX220V - FORNECIMENTO E INSTALACAO</t>
  </si>
  <si>
    <t>73831/9</t>
  </si>
  <si>
    <t>LAMPADA DE VAPOR DE SODIO DE 400WX220V - FORNECIMENTO E INSTALACAO</t>
  </si>
  <si>
    <t>58,35</t>
  </si>
  <si>
    <t>74231/1</t>
  </si>
  <si>
    <t>LUMINARIA ABERTA PARA ILUMINACAO PUBLICA, PARA LAMPADA A VAPOR DE MERCURIO ATE 400W E MISTA ATE 500W, COM BRACO EM TUBO DE ACO GALV D=50MM PROJ HOR=2.500MM E PROJ VERT= 2.200MM, FORNECIMENTO E INSTALACAO</t>
  </si>
  <si>
    <t>128,72</t>
  </si>
  <si>
    <t>REFLETOR RETANGULAR FECHADO COM LAMPADA VAPOR METALICO 400 W</t>
  </si>
  <si>
    <t>282,31</t>
  </si>
  <si>
    <t>RELE FOTOELETRICO P/ COMANDO DE ILUMINACAO EXTERNA 220V/1000W - FORNECIMENTO E INSTALACAO</t>
  </si>
  <si>
    <t>30,34</t>
  </si>
  <si>
    <t>BRACO P/ ILUMINACAO DE RUAS EM TUBO ACO GALV 1" COMP = 1,20M E INCLINACAO 25GRAUS EM RELACAO AO PLANO VERTICAL P/ FIXACAO EM POSTE OU PAREDE - FORNECIMENTO E INSTALACAO</t>
  </si>
  <si>
    <t>87,98</t>
  </si>
  <si>
    <t>BRACO P/ LUMINARIA PUBLICA 1 X 1,50 M, EM TUBO ACO GALV 3/4, P/ FIXACAO EM POSTE OU PAREDE - FORNECIMENTO E INSTALACAO</t>
  </si>
  <si>
    <t>ABRACADEIRA DE FIXACAO DE BRACOS DE LUMINARIAS DE 4" - FORNECIMENTO E INSTALACAO</t>
  </si>
  <si>
    <t>48,17</t>
  </si>
  <si>
    <t>LUMINARIA FECHADA PARA ILUMINACAO PUBLICA COM REATOR DE PARTIDA RAPIDA COM LAMPADA A VAPOR DE MERCURIO 250W - FORNECIMENTO E INSTALACAO</t>
  </si>
  <si>
    <t>410,15</t>
  </si>
  <si>
    <t>LUMINARIA FECHADA PARA ILUMINACAO PUBLICA - LAMPADAS DE 250/500W - FORNECIMENTO E INSTALACAO (EXCLUINDO LAMPADAS)</t>
  </si>
  <si>
    <t>285,35</t>
  </si>
  <si>
    <t>LUMINARIA ESTANQUE - PROTECAO CONTRA AGUA, POEIRA OU IMPACTOS - TIPO AQUATIC PIAL OU EQUIVALENTE</t>
  </si>
  <si>
    <t>112,81</t>
  </si>
  <si>
    <t>REATOR PARA LAMPADA VAPOR DE MERCURIO 125W  USO EXTERNO</t>
  </si>
  <si>
    <t>86,82</t>
  </si>
  <si>
    <t>REATOR PARA LAMPADA VAPOR DE MERCURIO 250W USO EXTERNO</t>
  </si>
  <si>
    <t>98,87</t>
  </si>
  <si>
    <t>REFLETOR EM ALUMÍNIO, DE SUPORTE E ALÇA, COM 1 LÂMPADA VAPOR DE MERCÚRIO DE 125 W, COM REATOR ALTO FATOR DE POTÊNCIA - FORNECIMENTO E INSTALAÇÃO. AF_02/2020</t>
  </si>
  <si>
    <t>216,58</t>
  </si>
  <si>
    <t>REFLETOR EM ALUMÍNIO, DE SUPORTE E ALÇA, COM LÂMPADA VAPOR DE MERCÚRIO DE 250 W, COM REATOR ALTO FATOR DE POTÊNCIA - FORNECIMENTO E INSTALAÇÃO. AF_02/2020</t>
  </si>
  <si>
    <t>231,30</t>
  </si>
  <si>
    <t>LUMINÁRIA ARANDELA TIPO MEIA LUA, DE SOBREPOR, COM 1 LÂMPADA LED DE 6 W, SEM REATOR - FORNECIMENTO E INSTALAÇÃO. AF_02/2020</t>
  </si>
  <si>
    <t>56,64</t>
  </si>
  <si>
    <t>LUMINÁRIA ARANDELA TIPO MEIA LUA, DE SOBREPOR, COM 1 LÂMPADA FLUORESCENTE DE 15 W, SEM REATOR - FORNECIMENTO E INSTALAÇÃO. AF_02/2020</t>
  </si>
  <si>
    <t>58,77</t>
  </si>
  <si>
    <t>LUMINÁRIA ARANDELA TIPO TARTARUGA, DE SOBREPOR, COM 1 LÂMPADA LED DE 6 W, SEM REATOR - FORNECIMENTO E INSTALAÇÃO. AF_02/2020</t>
  </si>
  <si>
    <t>67,07</t>
  </si>
  <si>
    <t>LUMINÁRIA ARANDELA TIPO TARTARUGA, COM GRADE, DE SOBREPOR, COM 1 LÂMPADA FLUORESCENTE DE 15 W, SEM REATOR - FORNECIMENTO E INSTALAÇÃO. AF_02/2020</t>
  </si>
  <si>
    <t>69,20</t>
  </si>
  <si>
    <t>73857/1</t>
  </si>
  <si>
    <t>TRANSFORMADOR DISTRIBUICAO  75KVA TRIFASICO 60HZ CLASSE 15KV IMERSO EM ÓLEO MINERAL FORNECIMENTO E INSTALACAO</t>
  </si>
  <si>
    <t>7.060,90</t>
  </si>
  <si>
    <t>73857/2</t>
  </si>
  <si>
    <t>TRANSFORMADOR DISTRIBUICAO  112,5KVA TRIFASICO 60HZ CLASSE 15KV IMERSO EM ÓLEO MINERAL FORNECIMENTO E INSTALACAO</t>
  </si>
  <si>
    <t>8.725,50</t>
  </si>
  <si>
    <t>73857/3</t>
  </si>
  <si>
    <t>TRANSFORMADOR DISTRIBUICAO  150KVA TRIFASICO 60HZ CLASSE 15KV IMERSO EM ÓLEO MINERAL FORNECIMENTO E INSTALACAO</t>
  </si>
  <si>
    <t>11.000,33</t>
  </si>
  <si>
    <t>73857/4</t>
  </si>
  <si>
    <t>TRANSFORMADOR DISTRIBUICAO  225KVA TRIFASICO 60HZ CLASSE 15KV IMERSO EM ÓLEO MINERAL FORNECIMENTO E INSTALACAO</t>
  </si>
  <si>
    <t>15.410,47</t>
  </si>
  <si>
    <t>73857/5</t>
  </si>
  <si>
    <t>TRANSFORMADOR DISTRIBUICAO  300KVA TRIFASICO 60HZ CLASSE 15KV IMERSO EM ÓLEO MINERAL FORNECIMENTO E INSTALACAO</t>
  </si>
  <si>
    <t>17.976,38</t>
  </si>
  <si>
    <t>73857/6</t>
  </si>
  <si>
    <t>TRANSFORMADOR DISTRIBUICAO  500KVA TRIFASICO 60HZ CLASSE 15KV IMERSO EM ÓLEO MINERAL FORNECIMENTO E INSTALACAO</t>
  </si>
  <si>
    <t>29.273,47</t>
  </si>
  <si>
    <t>73857/7</t>
  </si>
  <si>
    <t>TRANSFORMADOR DISTRIBUICAO  30KVA TRIFASICO 60HZ CLASSE 15KV IMERSO EM ÓLEO MINERAL FORNECIMENTO E INSTALACAO</t>
  </si>
  <si>
    <t>4.876,71</t>
  </si>
  <si>
    <t>73857/8</t>
  </si>
  <si>
    <t>TRANSFORMADOR DISTRIBUICAO  45KVA TRIFASICO 60HZ CLASSE 15KV IMERSO EM ÓLEO MINERAL FORNECIMENTO E INSTALACAO</t>
  </si>
  <si>
    <t>5.458,63</t>
  </si>
  <si>
    <t>73857/9</t>
  </si>
  <si>
    <t>TRANSFORMADOR DISTRIBUICAO  750KVA TRIFASICO 60HZ CLASSE 15KV IMERSO EM ÓLEO MINERAL FORNECIMENTO E INSTALACAO</t>
  </si>
  <si>
    <t>40.118,22</t>
  </si>
  <si>
    <t>73857/10</t>
  </si>
  <si>
    <t>TRANSFORMADOR DISTRIBUICAO  1000KVA TRIFASICO 60HZ CLASSE 15KV IMERSO EM ÓLEO MINERAL FORNECIMENTO E INSTALACAO</t>
  </si>
  <si>
    <t>56.125,27</t>
  </si>
  <si>
    <t>PONTO DE ILUMINAÇÃO RESIDENCIAL INCLUINDO INTERRUPTOR SIMPLES, CAIXA ELÉTRICA, ELETRODUTO, CABO, RASGO, QUEBRA E CHUMBAMENTO (EXCLUINDO LUMINÁRIA E LÂMPADA). AF_01/2016</t>
  </si>
  <si>
    <t>96,46</t>
  </si>
  <si>
    <t>PONTO DE ILUMINAÇÃO RESIDENCIAL INCLUINDO INTERRUPTOR SIMPLES (2 MÓDULOS), CAIXA ELÉTRICA, ELETRODUTO, CABO, RASGO, QUEBRA E CHUMBAMENTO (EXCLUINDO LUMINÁRIA E LÂMPADA). AF_01/2016</t>
  </si>
  <si>
    <t>115,64</t>
  </si>
  <si>
    <t>PONTO DE ILUMINAÇÃO RESIDENCIAL INCLUINDO INTERRUPTOR PARALELO, CAIXA ELÉTRICA, ELETRODUTO, CABO, RASGO, QUEBRA E CHUMBAMENTO (EXCLUINDO LUMINÁRIA E LÂMPADA). AF_01/2016</t>
  </si>
  <si>
    <t>108,47</t>
  </si>
  <si>
    <t>PONTO DE ILUMINAÇÃO RESIDENCIAL INCLUINDO INTERRUPTOR PARALELO (2 MÓDULOS), CAIXA ELÉTRICA, ELETRODUTO, CABO, RASGO, QUEBRA E CHUMBAMENTO (EXCLUINDO LUMINÁRIA E LÂMPADA). AF_01/2016</t>
  </si>
  <si>
    <t>139,64</t>
  </si>
  <si>
    <t>PONTO DE ILUMINAÇÃO RESIDENCIAL INCLUINDO INTERRUPTOR SIMPLES CONJUGADO COM PARALELO, CAIXA ELÉTRICA, ELETRODUTO, CABO, RASGO, QUEBRA E CHUMBAMENTO (EXCLUINDO LUMINÁRIA E LÂMPADA). AF_01/2016</t>
  </si>
  <si>
    <t>131,36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</si>
  <si>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</si>
  <si>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</si>
  <si>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132,80</t>
  </si>
  <si>
    <t>PONTO DE TOMADA RESIDENCIAL INCLUINDO TOMADA 20A/250V, CAIXA ELÉTRICA, ELETRODUTO, CABO, RASGO, QUEBRA E CHUMBAMENTO. AF_01/2016</t>
  </si>
  <si>
    <t>119,83</t>
  </si>
  <si>
    <t>PONTO DE UTILIZAÇÃO DE EQUIPAMENTOS ELÉTRICOS, RESIDENCIAL, INCLUINDO SUPORTE E PLACA, CAIXA ELÉTRICA, ELETRODUTO, CABO, RASGO, QUEBRA E CHUMBAMENTO. AF_01/2016</t>
  </si>
  <si>
    <t>152,34</t>
  </si>
  <si>
    <t>PONTO DE ILUMINAÇÃO E TOMADA, RESIDENCIAL, INCLUINDO INTERRUPTOR SIMPLES E TOMADA 10A/250V, CAIXA ELÉTRICA, ELETRODUTO, CABO, RASGO, QUEBRA E CHUMBAMENTO (EXCLUINDO LUMINÁRIA E LÂMPADA). AF_01/2016</t>
  </si>
  <si>
    <t>144,32</t>
  </si>
  <si>
    <t>PONTO DE ILUMINAÇÃO E TOMADA, RESIDENCIAL, INCLUINDO INTERRUPTOR PARALELO E TOMADA 10A/250V, CAIXA ELÉTRICA, ELETRODUTO, CABO, RASGO, QUEBRA E CHUMBAMENTO (EXCLUINDO LUMINÁRIA E LÂMPADA). AF_01/2016</t>
  </si>
  <si>
    <t>156,33</t>
  </si>
  <si>
    <t>PONTO DE ILUMINAÇÃO E TOMADA, RESIDENCIAL, INCLUINDO INTERRUPTOR SIMPLES, INTERRUPTOR PARALELO E TOMADA 10A/250V, CAIXA ELÉTRICA, ELETRODUTO, CABO, RASGO, QUEBRA E CHUMBAMENTO (EXCLUINDO LUMINÁRIA E LÂMPADA). AF_01/2016</t>
  </si>
  <si>
    <t>179,26</t>
  </si>
  <si>
    <t>CORDOALHA DE COBRE NU 16 MM², NÃO ENTERRADA, COM ISOLADOR - FORNECIMENTO E INSTALAÇÃO. AF_12/2017</t>
  </si>
  <si>
    <t>22,35</t>
  </si>
  <si>
    <t>CORDOALHA DE COBRE NU 25 MM², NÃO ENTERRADA, COM ISOLADOR - FORNECIMENTO E INSTALAÇÃO. AF_12/2017</t>
  </si>
  <si>
    <t>30,43</t>
  </si>
  <si>
    <t>CORDOALHA DE COBRE NU 35 MM², NÃO ENTERRADA, COM ISOLADOR - FORNECIMENTO E INSTALAÇÃO. AF_12/2017</t>
  </si>
  <si>
    <t>38,30</t>
  </si>
  <si>
    <t>CORDOALHA DE COBRE NU 50 MM², NÃO ENTERRADA, COM ISOLADOR - FORNECIMENTO E INSTALAÇÃO. AF_12/2017</t>
  </si>
  <si>
    <t>48,74</t>
  </si>
  <si>
    <t>CORDOALHA DE COBRE NU 70 MM², NÃO ENTERRADA, COM ISOLADOR - FORNECIMENTO E INSTALAÇÃO. AF_12/2017</t>
  </si>
  <si>
    <t>62,78</t>
  </si>
  <si>
    <t>CORDOALHA DE COBRE NU 95 MM², NÃO ENTERRADA, COM ISOLADOR - FORNECIMENTO E INSTALAÇÃO. AF_12/2017</t>
  </si>
  <si>
    <t>CORDOALHA DE COBRE NU 50 MM², ENTERRADA, SEM ISOLADOR - FORNECIMENTO E INSTALAÇÃO. AF_12/2017</t>
  </si>
  <si>
    <t>31,73</t>
  </si>
  <si>
    <t>CORDOALHA DE COBRE NU 70 MM², ENTERRADA, SEM ISOLADOR - FORNECIMENTO E INSTALAÇÃO. AF_12/2017</t>
  </si>
  <si>
    <t>44,50</t>
  </si>
  <si>
    <t>CORDOALHA DE COBRE NU 95 MM², ENTERRADA, SEM ISOLADOR - FORNECIMENTO E INSTALAÇÃO. AF_12/2017</t>
  </si>
  <si>
    <t>62,39</t>
  </si>
  <si>
    <t>ELETRODUTO PVC 40MM (1 ¼ ) PARA SPDA - FORNECIMENTO E INSTALAÇÃO. AF_12/2017</t>
  </si>
  <si>
    <t>37,14</t>
  </si>
  <si>
    <t>HASTE DE ATERRAMENTO 5/8  PARA SPDA - FORNECIMENTO E INSTALAÇÃO. AF_12/2017</t>
  </si>
  <si>
    <t>50,09</t>
  </si>
  <si>
    <t>HASTE DE ATERRAMENTO 3/4  PARA SPDA - FORNECIMENTO E INSTALAÇÃO. AF_12/2017</t>
  </si>
  <si>
    <t>74,74</t>
  </si>
  <si>
    <t>BASE METÁLICA PARA MASTRO 1 ½  PARA SPDA - FORNECIMENTO E INSTALAÇÃO. AF_12/2017</t>
  </si>
  <si>
    <t>106,12</t>
  </si>
  <si>
    <t>MASTRO 1 ½  PARA SPDA - FORNECIMENTO E INSTALAÇÃO. AF_12/2017</t>
  </si>
  <si>
    <t>169,52</t>
  </si>
  <si>
    <t>CAPTOR TIPO FRANKLIN PARA SPDA - FORNECIMENTO E INSTALAÇÃO. AF_12/2017</t>
  </si>
  <si>
    <t>111,35</t>
  </si>
  <si>
    <t>SUPORTE ISOLADOR PARA CORDOALHA DE COBRE - FORNECIMENTO E INSTALAÇÃO. AF_12/2017</t>
  </si>
  <si>
    <t>19,20</t>
  </si>
  <si>
    <t>CHAVE DE BOIA AUTOMÁTICA SUPERIOR 10A/250V - FORNECIMENTO E INSTALACAO</t>
  </si>
  <si>
    <t>60,64</t>
  </si>
  <si>
    <t>ABRIGO PARA HIDRANTE, 75X45X17CM, COM REGISTRO GLOBO ANGULAR 45º 2.1/2", ADAPTADOR STORZ 2.1/2", MANGUEIRA DE INCÊNDIO 15M, REDUÇÃO 2.1/2X1.1/2" E ESGUICHO EM LATÃO 1.1/2" - FORNECIMENTO E INSTALAÇÃO</t>
  </si>
  <si>
    <t>906,65</t>
  </si>
  <si>
    <t>CAIXA DE INCÊNDIO 45X75X17CM - FORNECIMENTO E INSTALAÇÃO</t>
  </si>
  <si>
    <t>222,88</t>
  </si>
  <si>
    <t>CAIXA DE INCÊNDIO 60X90X17CM - FORNECIMENTO E INSTALAÇÃO</t>
  </si>
  <si>
    <t>277,90</t>
  </si>
  <si>
    <t>EXTINTOR DE PQS 4KG - FORNECIMENTO E INSTALACAO</t>
  </si>
  <si>
    <t>153,14</t>
  </si>
  <si>
    <t>EXTINTOR DE CO2 6KG - FORNECIMENTO E INSTALACAO</t>
  </si>
  <si>
    <t>519,30</t>
  </si>
  <si>
    <t>73775/1</t>
  </si>
  <si>
    <t>EXTINTOR INCENDIO TP PO QUIMICO 4KG FORNECIMENTO E COLOCACAO</t>
  </si>
  <si>
    <t>158,83</t>
  </si>
  <si>
    <t>73775/2</t>
  </si>
  <si>
    <t>EXTINTOR INCENDIO AGUA-PRESSURIZADA 10L INCL SUPORTE PAREDE CARGA     COMPLETA FORNECIMENTO E COLOCACAO</t>
  </si>
  <si>
    <t>163,74</t>
  </si>
  <si>
    <t>HIDRANTE SUBTERRANEO FERRO FUNDIDO C/ CURVA LONGA E CAIXA DN=75MM</t>
  </si>
  <si>
    <t>1.898,25</t>
  </si>
  <si>
    <t>EXTINTOR INCENDIO TP GAS CARBONICO 4KG COMPLETO - FORNECIMENTO E INSTALACAO</t>
  </si>
  <si>
    <t>485,75</t>
  </si>
  <si>
    <t>EXTINTOR INCENDIO TP PO QUIMICO 6KG - FORNECIMENTO E INSTALACAO</t>
  </si>
  <si>
    <t>184,99</t>
  </si>
  <si>
    <t>ABRIGO PARA HIDRANTE, 90X60X17CM, COM REGISTRO GLOBO ANGULAR 45 GRAUS 2 1/2", ADAPTADOR STORZ 2 1/2", MANGUEIRA DE INCÊNDIO 20M, REDUÇÃO 2 1/2 X 1 1/2" E ESGUICHO EM LATÃO 1 1/2" - FORNECIMENTO E INSTALAÇÃO. AF_08/2017</t>
  </si>
  <si>
    <t>1.073,09</t>
  </si>
  <si>
    <t>73749/1</t>
  </si>
  <si>
    <t>CAIXA ENTERRADA PARA INSTALACOES TELEFONICAS TIPO R1 0,60X0,35X0,50M EM BLOCOS DE CONCRETO ESTRUTURAL</t>
  </si>
  <si>
    <t>162,77</t>
  </si>
  <si>
    <t>73749/2</t>
  </si>
  <si>
    <t>CAIXA ENTERRADA PARA INSTALACOES TELEFONICAS TIPO R2 1,07X0,52X0,50M EM BLOCOS DE CONCRETO ESTRUTURAL</t>
  </si>
  <si>
    <t>300,09</t>
  </si>
  <si>
    <t>73749/3</t>
  </si>
  <si>
    <t>CAIXA ENTERRADA PARA INSTALACOES TELEFONICAS TIPO R3 1,30X1,20X1,20M EM BLOCOS DE CONCRETO ESTRUTURAL</t>
  </si>
  <si>
    <t>975,77</t>
  </si>
  <si>
    <t>TAMPAO FOFO P/ CAIXA R2 PADRAO TELEBRAS COMPLETO - FORNECIMENTO E INSTALACAO</t>
  </si>
  <si>
    <t>580,14</t>
  </si>
  <si>
    <t>TAMPAO FOFO P/ CAIXA R1 PADRAO TELEBRAS COMPLETO - FORNECIMENTO E INSTALACAO</t>
  </si>
  <si>
    <t>254,10</t>
  </si>
  <si>
    <t>CABO TELEFÔNICO CCI-50 1 PAR, INSTALADO EM ENTRADA DE EDIFICAÇÃO - FORNECIMENTO E INSTALAÇÃO. AF_11/2019</t>
  </si>
  <si>
    <t>2,36</t>
  </si>
  <si>
    <t>CABO TELEFÔNICO CCI-50 2 PARES, SEM BLINDAGEM, INSTALADO EM ENTRADA DE EDIFICAÇÃO - FORNECIMENTO E INSTALAÇÃO. AF_11/2019</t>
  </si>
  <si>
    <t>2,81</t>
  </si>
  <si>
    <t>CABO TELEFÔNICO CCI-50 3 PARES, SEM BLINDAGEM, INSTALADO EM ENTRADA DE EDIFICAÇÃO - FORNECIMENTO E INSTALAÇÃO. AF_11/2019</t>
  </si>
  <si>
    <t>3,39</t>
  </si>
  <si>
    <t>CABO TELEFÔNICO CCI-50 4 PARES, SEM BLINDAGEM, INSTALADO EM ENTRADA DE EDIFICAÇÃO - FORNECIMENTO E INSTALAÇÃO. AF_11/2019</t>
  </si>
  <si>
    <t>CABO TELEFÔNICO CCI-50 5 PARES, SEM BLINDAGEM, INSTALADO EM ENTRADA DE EDIFICAÇÃO - FORNECIMENTO E INSTALAÇÃO. AF_11/2019</t>
  </si>
  <si>
    <t>4,49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</si>
  <si>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</si>
  <si>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</si>
  <si>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</si>
  <si>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13,51</t>
  </si>
  <si>
    <t>CABO TELEFÔNICO CI-50 30 PARES INSTALADO EM ENTRADA DE EDIFICAÇÃO - FORNECIMENTO E INSTALAÇÃO. AF_11/2019</t>
  </si>
  <si>
    <t>17,58</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</si>
  <si>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</si>
  <si>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</si>
  <si>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</si>
  <si>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106,69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</si>
  <si>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</si>
  <si>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</si>
  <si>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</si>
  <si>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</si>
  <si>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6,29</t>
  </si>
  <si>
    <t>CABO TELEFÔNICO CI-50 20 PARES INSTALADO EM PRUMADA - FORNECIMENTO E INSTALAÇÃO. AF_11/2019</t>
  </si>
  <si>
    <t>CABO TELEFÔNICO CI-50 30 PARES INSTALADO EM PRUMADA - FORNECIMENTO E INSTALAÇÃO. AF_11/2019</t>
  </si>
  <si>
    <t>15,75</t>
  </si>
  <si>
    <t>CABO TELEFÔNICO CI-50 50 PARES INSTALADO EM PRUMADA - FORNECIMENTO E INSTALAÇÃO. AF_11/2019</t>
  </si>
  <si>
    <t>27,08</t>
  </si>
  <si>
    <t>CABO TELEFÔNICO CCI-50 1 PAR, SEM BLINDAGEM, INSTALADO EM DISTRIBUIÇÃO DE EDIFICAÇÃO RESIDENCIAL - FORNECIMENTO E INSTALAÇÃO. AF_11/2019</t>
  </si>
  <si>
    <t>4,69</t>
  </si>
  <si>
    <t>CABO TELEFÔNICO CCI-50 2 PARES, SEM BLINDAGEM, INSTALADO EM DISTRIBUIÇÃO DE EDIFICAÇÃO RESIDENCIAL - FORNECIMENTO E INSTALAÇÃO. AF_11/2019</t>
  </si>
  <si>
    <t>5,16</t>
  </si>
  <si>
    <t>CABO TELEFÔNICO CCI-50 3 PARES, SEM BLINDAGEM, INSTALADO EM DISTRIBUIÇÃO DE EDIFICAÇÃO RESIDENCIAL - FORNECIMENTO E INSTALAÇÃO. AF_11/2019</t>
  </si>
  <si>
    <t>5,72</t>
  </si>
  <si>
    <t>CABO TELEFÔNICO CCI-50 4 PARES, SEM BLINDAGEM, INSTALADO EM DISTRIBUIÇÃO DE EDIFICAÇÃO RESIDENCIAL - FORNECIMENTO E INSTALAÇÃO. AF_11/2019</t>
  </si>
  <si>
    <t>6,17</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</si>
  <si>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</si>
  <si>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</si>
  <si>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</si>
  <si>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10,46</t>
  </si>
  <si>
    <t>CABO TELEFÔNICO CCI-50 1 PAR, SEM BLINDAGEM, INSTALADO EM DISTRIBUIÇÃO DE EDIFICAÇÃO INSTITUCIONAL - FORNECIMENTO E INSTALAÇÃO. AF_11/2019</t>
  </si>
  <si>
    <t>0,95</t>
  </si>
  <si>
    <t>CABO TELEFÔNICO CCI-50 2 PARES, SEM BLINDAGEM, INSTALADO EM DISTRIBUIÇÃO DE EDIFICAÇÃO INSTITUCIONAL - FORNECIMENTO E INSTALAÇÃO. AF_11/2019</t>
  </si>
  <si>
    <t>1,41</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</si>
  <si>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</si>
  <si>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</si>
  <si>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</si>
  <si>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3,08</t>
  </si>
  <si>
    <t>CABO TELEFÔNICO CCI-50 6 PARES, SEM BLINDAGEM, INSTALADO EM DISTRIBUIÇÃO DE EDIFICAÇÃO INSTITUCIONAL - FORNECIMENTO E INSTALAÇÃO. AF_11/2019</t>
  </si>
  <si>
    <t>3,46</t>
  </si>
  <si>
    <t>CABO TELEFÔNICO CI-50 10 PARES INSTALADO EM DISTRIBUIÇÃO DE EDIFICAÇÃO INSTITUCIONAL - FORNECIMENTO E INSTALAÇÃO. AF_11/2019</t>
  </si>
  <si>
    <t>CABO TELEFÔNICO CTP-APL-50 10 PARES INSTALADO EM ENTRADA DE EDIFICAÇÃO - FORNECIMENTO E INSTALAÇÃO. AF_11/2019</t>
  </si>
  <si>
    <t>9,72</t>
  </si>
  <si>
    <t>CABO TELEFÔNICO CTP-APL-50 20 PARES INSTALADO EM ENTRADA DE EDIFICAÇÃO - FORNECIMENTO E INSTALAÇÃO. AF_11/2019</t>
  </si>
  <si>
    <t>CABO TELEFÔNICO CTP-APL-50 30 PARES INSTALADO EM ENTRADA DE EDIFICAÇÃO - FORNECIMENTO E INSTALAÇÃO. AF_11/2019</t>
  </si>
  <si>
    <t>19,87</t>
  </si>
  <si>
    <t>CAIXA DE PASSAGEM PARA TELEFONE 15X15X10CM (SOBREPOR), FORNECIMENTO E INSTALACAO. AF_11/2019</t>
  </si>
  <si>
    <t>23,06</t>
  </si>
  <si>
    <t>CAIXA DE PASSAGEM PARA TELEFONE 80X80X15CM (SOBREPOR) FORNECIMENTO E INSTALACAO. AF_11/2019</t>
  </si>
  <si>
    <t>QUADRO DE DISTRIBUIÇÃO PARA TELEFONE N.2, 20X20X12CM EM CHAPA METALICA, DE EMBUTIR, SEM ACESSORIOS, PADRÃO TELEBRAS, FORNECIMENTO E INSTALAÇÃO. AF_11/2019</t>
  </si>
  <si>
    <t>62,59</t>
  </si>
  <si>
    <t>QUADRO DE DISTRIBUICAO PARA TELEFONE N.3, 40X40X12CM EM CHAPA METALICA, DE EMBUTIR, SEM ACESSORIOS, PADRAO TELEBRAS, FORNECIMENTO E INSTALAÇÃO. AF_11/2019</t>
  </si>
  <si>
    <t>110,70</t>
  </si>
  <si>
    <t>QUADRO DE DISTRIBUICAO PARA TELEFONE N.4, 60X60X12CM EM CHAPA METALICA, DE EMBUTIR, SEM ACESSORIOS, PADRAO TELEBRAS, FORNECIMENTO E INSTALAÇÃO. AF_11/2019</t>
  </si>
  <si>
    <t>169,00</t>
  </si>
  <si>
    <t>QUADRO DE DISTRIBUIÇÃO PARA TELEFONE N.5, 80X80X12CM EM CHAPA METALICA, SEM ACESSORIOS, PADRAO TELEBRAS, FORNECIMENTO E INSTALAÇÃO. AF_11/2019</t>
  </si>
  <si>
    <t>241,67</t>
  </si>
  <si>
    <t>PINTURA ANTICORROSIVA DE DUTO METÁLICO. AF_04/2018</t>
  </si>
  <si>
    <t>7,73</t>
  </si>
  <si>
    <t>74003/1</t>
  </si>
  <si>
    <t>INSTALACOES GAS CENTRAL P/ EDIFICIO RESIDENCIAL C/ 4 PAVTOS 16 UNID.  UMA CENTRAL POR BLOCO COM 16 PONTOS</t>
  </si>
  <si>
    <t>5.014,92</t>
  </si>
  <si>
    <t>MANOMETRO 0 A 200 PSI (0 A 14 KGF/CM2), D = 50MM - FORNECIMENTO E COLOCACAO</t>
  </si>
  <si>
    <t>102,67</t>
  </si>
  <si>
    <t>BOMBA CENTRIFUGA C/ MOTOR ELETRICO TRIFASICO 1CV</t>
  </si>
  <si>
    <t>1.272,43</t>
  </si>
  <si>
    <t>BOMBA SUBMERSIVEL ELETRICA, TRIFASICA, POTÊNCIA 3,75 HP, DIAMETRO DO ROTOR 90 MM SEMIABERTO, BOCAL DE SAIDA DIAMETRO DE 2 POLEGADAS, HM/Q = 5 M / 61,2 M3/H A 25,5 M / 3,6 M3/H</t>
  </si>
  <si>
    <t>3.788,25</t>
  </si>
  <si>
    <t>BOMBA RECALQUE D'AGUA TRIFASICA 10,0 HP</t>
  </si>
  <si>
    <t>5.725,66</t>
  </si>
  <si>
    <t>BOMBA RECALQUE D'AGUA TRIFASICA 3,0 HP</t>
  </si>
  <si>
    <t>1.799,00</t>
  </si>
  <si>
    <t>BOMBA RECALQUE D'AGUA DE ESTAGIOS TRIFASICA 2,0 HP</t>
  </si>
  <si>
    <t>2.093,19</t>
  </si>
  <si>
    <t>BOMBA RECALQUE D'AGUA TRIFASICA 1,5HP</t>
  </si>
  <si>
    <t>1.358,73</t>
  </si>
  <si>
    <t>BOMBA RECALQUE D'AGUA TRIFASICA 0,5 HP</t>
  </si>
  <si>
    <t>861,35</t>
  </si>
  <si>
    <t>BOMBA RECALQUE D'AGUA PREDIO 6 A 10 PAVTOS - 2UD</t>
  </si>
  <si>
    <t>5.038,02</t>
  </si>
  <si>
    <t>BOMBA RECALQUE D'AGUA PREDIO 3 A 5 PAVTOS - 2UD</t>
  </si>
  <si>
    <t>4.157,48</t>
  </si>
  <si>
    <t>CABO ELETRÔNICO CATEGORIA 5E, INSTALADO EM EDIFICAÇÃO RESIDENCIAL - FORNECIMENTO E INSTALAÇÃO. AF_11/2019</t>
  </si>
  <si>
    <t>1,66</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</si>
  <si>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</si>
  <si>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</si>
  <si>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</si>
  <si>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</si>
  <si>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367,50</t>
  </si>
  <si>
    <t>PATCH PANEL 24 PORTAS, CATEGORIA 6 - FORNECIMENTO E INSTALAÇÃO. AF_11/2019</t>
  </si>
  <si>
    <t>501,23</t>
  </si>
  <si>
    <t>PATCH PANEL 48 PORTAS, CATEGORIA 6 - FORNECIMENTO E INSTALAÇÃO. AF_11/2019</t>
  </si>
  <si>
    <t>795,74</t>
  </si>
  <si>
    <t>TOMADA DE REDE RJ45 - FORNECIMENTO E INSTALAÇÃO. AF_11/2019</t>
  </si>
  <si>
    <t>41,12</t>
  </si>
  <si>
    <t>TOMADA PARA TELEFONE RJ11 - FORNECIMENTO E INSTALAÇÃO. AF_11/2019</t>
  </si>
  <si>
    <t>26,00</t>
  </si>
  <si>
    <t>PATCH PANEL 48 PORTAS, CATEGORIA 5E - FORNECIMENTO E INSTALAÇÃO. AF_11/2019</t>
  </si>
  <si>
    <t>636,01</t>
  </si>
  <si>
    <t>TUBO, PVC, SOLDÁVEL, DN 20MM, INSTALADO EM RAMAL OU SUB-RAMAL DE ÁGUA - FORNECIMENTO E INSTALAÇÃO. AF_12/2014</t>
  </si>
  <si>
    <t>11,56</t>
  </si>
  <si>
    <t>TUBO, PVC, SOLDÁVEL, DN 25MM, INSTALADO EM RAMAL OU SUB-RAMAL DE ÁGUA - FORNECIMENTO E INSTALAÇÃO. AF_12/2014</t>
  </si>
  <si>
    <t>13,63</t>
  </si>
  <si>
    <t>TUBO, PVC, SOLDÁVEL, DN 32MM, INSTALADO EM RAMAL OU SUB-RAMAL DE ÁGUA - FORNECIMENTO E INSTALAÇÃO. AF_12/2014</t>
  </si>
  <si>
    <t>19,03</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</si>
  <si>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</si>
  <si>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</si>
  <si>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</si>
  <si>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9,91</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</si>
  <si>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</si>
  <si>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</si>
  <si>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</si>
  <si>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9,33</t>
  </si>
  <si>
    <t>TUBO, PVC, SOLDÁVEL, DN 50MM, INSTALADO EM PRUMADA DE ÁGUA - FORNECIMENTO E INSTALAÇÃO. AF_12/2014</t>
  </si>
  <si>
    <t>10,73</t>
  </si>
  <si>
    <t>TUBO, PVC, SOLDÁVEL, DN 60MM, INSTALADO EM PRUMADA DE ÁGUA - FORNECIMENTO E INSTALAÇÃO. AF_12/2014</t>
  </si>
  <si>
    <t>17,68</t>
  </si>
  <si>
    <t>TUBO, PVC, SOLDÁVEL, DN 75MM, INSTALADO EM PRUMADA DE ÁGUA - FORNECIMENTO E INSTALAÇÃO. AF_12/2014</t>
  </si>
  <si>
    <t>29,19</t>
  </si>
  <si>
    <t>TUBO, PVC, SOLDÁVEL, DN 85MM, INSTALADO EM PRUMADA DE ÁGUA - FORNECIMENTO E INSTALAÇÃO. AF_12/2014</t>
  </si>
  <si>
    <t>36,31</t>
  </si>
  <si>
    <t>TUBO PVC, SÉRIE R, ÁGUA PLUVIAL, DN 40 MM, FORNECIDO E INSTALADO EM RAMAL DE ENCAMINHAMENTO. AF_12/2014</t>
  </si>
  <si>
    <t>12,33</t>
  </si>
  <si>
    <t>TUBO PVC, SÉRIE R, ÁGUA PLUVIAL, DN 50 MM, FORNECIDO E INSTALADO EM RAMAL DE ENCAMINHAMENTO. AF_12/2014</t>
  </si>
  <si>
    <t>17,03</t>
  </si>
  <si>
    <t>TUBO PVC, SÉRIE R, ÁGUA PLUVIAL, DN 75 MM, FORNECIDO E INSTALADO EM RAMAL DE ENCAMINHAMENTO. AF_12/2014</t>
  </si>
  <si>
    <t>TUBO PVC, SÉRIE R, ÁGUA PLUVIAL, DN 100 MM, FORNECIDO E INSTALADO EM RAMAL DE ENCAMINHAMENTO. AF_12/2014</t>
  </si>
  <si>
    <t>40,08</t>
  </si>
  <si>
    <t>TUBO PVC, SÉRIE R, ÁGUA PLUVIAL, DN 75 MM, FORNECIDO E INSTALADO EM CONDUTORES VERTICAIS DE ÁGUAS PLUVIAIS. AF_12/2014</t>
  </si>
  <si>
    <t>14,65</t>
  </si>
  <si>
    <t>TUBO PVC, SÉRIE R, ÁGUA PLUVIAL, DN 100 MM, FORNECIDO E INSTALADO EM CONDUTORES VERTICAIS DE ÁGUAS PLUVIAIS. AF_12/2014</t>
  </si>
  <si>
    <t>TUBO PVC, SÉRIE R, ÁGUA PLUVIAL, DN 150 MM, FORNECIDO E INSTALADO EM CONDUTORES VERTICAIS DE ÁGUAS PLUVIAIS. AF_12/2014</t>
  </si>
  <si>
    <t>49,48</t>
  </si>
  <si>
    <t>TUBO, CPVC, SOLDÁVEL, DN 15MM, INSTALADO EM RAMAL OU SUB-RAMAL DE ÁGUA - FORNECIMENTO E INSTALAÇÃO. AF_12/2014</t>
  </si>
  <si>
    <t>15,88</t>
  </si>
  <si>
    <t>TUBO, CPVC, SOLDÁVEL, DN 22MM, INSTALADO EM RAMAL OU SUB-RAMAL DE ÁGUA - FORNECIMENTO E INSTALAÇÃO. AF_12/2014</t>
  </si>
  <si>
    <t>24,19</t>
  </si>
  <si>
    <t>TUBO, CPVC, SOLDÁVEL, DN 28MM, INSTALADO EM RAMAL OU SUB-RAMAL DE ÁGUA - FORNECIMENTO E INSTALAÇÃO. AF_12/2014</t>
  </si>
  <si>
    <t>34,64</t>
  </si>
  <si>
    <t>TUBO, CPVC, SOLDÁVEL, DN 35MM, INSTALADO EM RAMAL OU SUB-RAMAL DE ÁGUA  FORNECIMENTO E INSTALAÇÃO. AF_12/2014</t>
  </si>
  <si>
    <t>42,17</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</si>
  <si>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</si>
  <si>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</si>
  <si>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17,98</t>
  </si>
  <si>
    <t>TUBO PVC, SERIE NORMAL, ESGOTO PREDIAL, DN 75 MM, FORNECIDO E INSTALADO EM RAMAL DE DESCARGA OU RAMAL DE ESGOTO SANITÁRIO. AF_12/2014</t>
  </si>
  <si>
    <t>27,48</t>
  </si>
  <si>
    <t>TUBO PVC, SERIE NORMAL, ESGOTO PREDIAL, DN 100 MM, FORNECIDO E INSTALADO EM RAMAL DE DESCARGA OU RAMAL DE ESGOTO SANITÁRIO. AF_12/2014</t>
  </si>
  <si>
    <t>TUBO, CPVC, SOLDÁVEL, DN 22MM, INSTALADO EM RAMAL DE DISTRIBUIÇÃO DE ÁGUA - FORNECIMENTO E INSTALAÇÃO. AF_12/2014</t>
  </si>
  <si>
    <t>17,31</t>
  </si>
  <si>
    <t>TUBO, CPVC, SOLDÁVEL, DN 28MM, INSTALADO EM RAMAL DE DISTRIBUIÇÃO DE ÁGUA - FORNECIMENTO E INSTALAÇÃO. AF_12/2014</t>
  </si>
  <si>
    <t>26,52</t>
  </si>
  <si>
    <t>TUBO, CPVC, SOLDÁVEL, DN 35MM, INSTALADO EM PRUMADA DE ÁGUA  FORNECIMENTO E INSTALAÇÃO. AF_12/2014</t>
  </si>
  <si>
    <t>29,04</t>
  </si>
  <si>
    <t>TUBO, CPVC, SOLDÁVEL, DN 42MM, INSTALADO EM PRUMADA DE ÁGUA  FORNECIMENTO E INSTALAÇÃO. AF_12/2014</t>
  </si>
  <si>
    <t>39,71</t>
  </si>
  <si>
    <t>TUBO, CPVC, SOLDÁVEL, DN 73MM, INSTALADO EM PRUMADA DE ÁGUA  FORNECIMENTO E INSTALAÇÃO. AF_12/2014</t>
  </si>
  <si>
    <t>92,48</t>
  </si>
  <si>
    <t>TUBO, CPVC, SOLDÁVEL, DN 89MM, INSTALADO EM PRUMADA DE ÁGUA  FORNECIMENTO E INSTALAÇÃO. AF_12/2014</t>
  </si>
  <si>
    <t>146,08</t>
  </si>
  <si>
    <t>TUBO PVC, SERIE NORMAL, ESGOTO PREDIAL, DN 50 MM, FORNECIDO E INSTALADO EM PRUMADA DE ESGOTO SANITÁRIO OU VENTILAÇÃO. AF_12/2014</t>
  </si>
  <si>
    <t>7,23</t>
  </si>
  <si>
    <t>TUBO PVC, SERIE NORMAL, ESGOTO PREDIAL, DN 75 MM, FORNECIDO E INSTALADO EM PRUMADA DE ESGOTO SANITÁRIO OU VENTILAÇÃO. AF_12/2014</t>
  </si>
  <si>
    <t>11,98</t>
  </si>
  <si>
    <t>TUBO PVC, SERIE NORMAL, ESGOTO PREDIAL, DN 100 MM, FORNECIDO E INSTALADO EM PRUMADA DE ESGOTO SANITÁRIO OU VENTILAÇÃO. AF_12/2014</t>
  </si>
  <si>
    <t>14,97</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</si>
  <si>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</si>
  <si>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</si>
  <si>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</si>
  <si>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8,26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</si>
  <si>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</si>
  <si>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</si>
  <si>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</si>
  <si>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18,37</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</si>
  <si>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</si>
  <si>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</si>
  <si>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25,98</t>
  </si>
  <si>
    <t>(COMPOSIÇÃO REPRESENTATIVA) DO SERVIÇO DE INSTALAÇÃO DE TUBOS DE PVC, SÉRIE R, ÁGUA PLUVIAL, DN 75 MM (INSTALADO EM RAMAL DE ENCAMINHAMENTO, OU CONDUTORES VERTICAIS), INCLUSIVE CONEXÕES, CORTE E FIXAÇÕES, PARA PRÉDIOS. AF_10/2015</t>
  </si>
  <si>
    <t>26,79</t>
  </si>
  <si>
    <t>(COMPOSIÇÃO REPRESENTATIVA) DO SERVIÇO DE INSTALAÇÃO DE TUBOS DE PVC, SÉRIE R, ÁGUA PLUVIAL, DN 100 MM (INSTALADO EM RAMAL DE ENCAMINHAMENTO, OU CONDUTORES VERTICAIS), INCLUSIVE CONEXÕES, CORTES E FIXAÇÕES, PARA PRÉDIOS. AF_10/2015</t>
  </si>
  <si>
    <t>40,87</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</si>
  <si>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</si>
  <si>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</si>
  <si>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36,20</t>
  </si>
  <si>
    <t>(COMPOSIÇÃO REPRESENTATIVA) DO SERVIÇO DE INSTALAÇÃO DE TUBO DE PVC, SÉRIE NORMAL, ESGOTO PREDIAL, DN 50 MM (INSTALADO EM RAMAL DE DESCARGA OU RAMAL DE ESGOTO SANITÁRIO), INCLUSIVE CONEXÕES, CORTES E FIXAÇÕES PARA, PRÉDIOS. AF_10/2015</t>
  </si>
  <si>
    <t>54,06</t>
  </si>
  <si>
    <t>(COMPOSIÇÃO REPRESENTATIVA) DO SERVIÇO DE INST. TUBO PVC, SÉRIE N, ESGOTO PREDIAL, DN 75 MM, (INST. EM RAMAL DE DESCARGA, RAMAL DE ESG. SANITÁRIO, PRUMADA DE ESG. SANITÁRIO OU VENTILAÇÃO), INCL. CONEXÕES, CORTES E FIXAÇÕES, P/ PRÉDIOS. AF_10/2015</t>
  </si>
  <si>
    <t>24,69</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</si>
  <si>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</si>
  <si>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</si>
  <si>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44,96</t>
  </si>
  <si>
    <t>TUBO EM COBRE RÍGIDO, DN 22 MM, CLASSE E, SEM ISOLAMENTO, INSTALADO EM PRUMADA  FORNECIMENTO E INSTALAÇÃO. AF_12/2015</t>
  </si>
  <si>
    <t>37,53</t>
  </si>
  <si>
    <t>TUBO EM COBRE RÍGIDO, DN 28 MM, CLASSE E, SEM ISOLAMENTO, INSTALADO EM PRUMADA  FORNECIMENTO E INSTALAÇÃO. AF_12/2015</t>
  </si>
  <si>
    <t>47,54</t>
  </si>
  <si>
    <t>TUBO EM COBRE RÍGIDO, DN 35 MM, CLASSE E, SEM ISOLAMENTO, INSTALADO EM PRUMADA  FORNECIMENTO E INSTALAÇÃO. AF_12/2015</t>
  </si>
  <si>
    <t>68,60</t>
  </si>
  <si>
    <t>TUBO EM COBRE RÍGIDO, DN 42 MM, CLASSE E, SEM ISOLAMENTO, INSTALADO EM PRUMADA  FORNECIMENTO E INSTALAÇÃO. AF_12/2015</t>
  </si>
  <si>
    <t>92,25</t>
  </si>
  <si>
    <t>TUBO EM COBRE RÍGIDO, DN 54 MM, CLASSE E, SEM ISOLAMENTO, INSTALADO EM PRUMADA  FORNECIMENTO E INSTALAÇÃO. AF_12/2015</t>
  </si>
  <si>
    <t>133,32</t>
  </si>
  <si>
    <t>TUBO EM COBRE RÍGIDO, DN 66 MM, CLASSE E, SEM ISOLAMENTO, INSTALADO EM PRUMADA  FORNECIMENTO E INSTALAÇÃO. AF_12/2015</t>
  </si>
  <si>
    <t>187,22</t>
  </si>
  <si>
    <t>TUBO EM COBRE RÍGIDO, DN 22 MM, CLASSE E, COM ISOLAMENTO, INSTALADO EM PRUMADA  FORNECIMENTO E INSTALAÇÃO. AF_12/2015</t>
  </si>
  <si>
    <t>124,54</t>
  </si>
  <si>
    <t>TUBO EM COBRE RÍGIDO, DN 28 MM, CLASSE E, COM ISOLAMENTO, INSTALADO EM PRUMADA  FORNECIMENTO E INSTALAÇÃO. AF_12/2015</t>
  </si>
  <si>
    <t>138,08</t>
  </si>
  <si>
    <t>TUBO EM COBRE RÍGIDO, DN 35 MM, CLASSE E, COM ISOLAMENTO, INSTALADO EM PRUMADA  FORNECIMENTO E INSTALAÇÃO. AF_12/2015</t>
  </si>
  <si>
    <t>183,16</t>
  </si>
  <si>
    <t>TUBO EM COBRE RÍGIDO, DN 42 MM, CLASSE E, COM ISOLAMENTO, INSTALADO EM PRUMADA  FORNECIMENTO E INSTALAÇÃO. AF_12/2015</t>
  </si>
  <si>
    <t>222,96</t>
  </si>
  <si>
    <t>TUBO EM COBRE RÍGIDO, DN 54 MM, CLASSE E, COM ISOLAMENTO, INSTALADO EM PRUMADA  FORNECIMENTO E INSTALAÇÃO. AF_12/2015</t>
  </si>
  <si>
    <t>289,56</t>
  </si>
  <si>
    <t>TUBO EM COBRE RÍGIDO, DN 66 MM, CLASSE E, COM ISOLAMENTO, INSTALADO EM PRUMADA  FORNECIMENTO E INSTALAÇÃO. AF_12/2015</t>
  </si>
  <si>
    <t>345,67</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</si>
  <si>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</si>
  <si>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</si>
  <si>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40,36</t>
  </si>
  <si>
    <t>TUBO EM COBRE RÍGIDO, DN 28 MM, CLASSE E, SEM ISOLAMENTO, INSTALADO EM RAMAL DE DISTRIBUIÇÃO  FORNECIMENTO E INSTALAÇÃO. AF_12/2015</t>
  </si>
  <si>
    <t>50,57</t>
  </si>
  <si>
    <t>TUBO EM COBRE RÍGIDO, DN 15 MM, CLASSE E, COM ISOLAMENTO, INSTALADO EM RAMAL DE DISTRIBUIÇÃO  FORNECIMENTO E INSTALAÇÃO. AF_12/2015</t>
  </si>
  <si>
    <t>44,20</t>
  </si>
  <si>
    <t>TUBO EM COBRE RÍGIDO, DN 22 MM, CLASSE E, COM ISOLAMENTO, INSTALADO EM RAMAL DE DISTRIBUIÇÃO  FORNECIMENTO E INSTALAÇÃO. AF_12/2015</t>
  </si>
  <si>
    <t>128,80</t>
  </si>
  <si>
    <t>TUBO EM COBRE RÍGIDO, DN 28 MM, CLASSE E, COM ISOLAMENTO, INSTALADO EM RAMAL DE DISTRIBUIÇÃO  FORNECIMENTO E INSTALAÇÃO. AF_12/2015</t>
  </si>
  <si>
    <t>142,57</t>
  </si>
  <si>
    <t>TUBO EM COBRE RÍGIDO, DN 15 MM, CLASSE E, SEM ISOLAMENTO, INSTALADO EM RAMAL E SUB-RAMAL  FORNECIMENTO E INSTALAÇÃO. AF_12/2015</t>
  </si>
  <si>
    <t>30,89</t>
  </si>
  <si>
    <t>TUBO EM COBRE RÍGIDO, DN 22 MM, CLASSE E, SEM ISOLAMENTO, INSTALADO EM RAMAL E SUB-RAMAL  FORNECIMENTO E INSTALAÇÃO. AF_12/2015</t>
  </si>
  <si>
    <t>51,04</t>
  </si>
  <si>
    <t>TUBO EM COBRE RÍGIDO, DN 28 MM, CLASSE E, SEM ISOLAMENTO, INSTALADO EM RAMAL E SUB-RAMAL  FORNECIMENTO E INSTALAÇÃO. AF_12/2015</t>
  </si>
  <si>
    <t>65,13</t>
  </si>
  <si>
    <t>TUBO EM COBRE RÍGIDO, DN 15 MM, CLASSE E, COM ISOLAMENTO, INSTALADO EM RAMAL E SUB-RAMAL  FORNECIMENTO E INSTALAÇÃO. AF_12/2015</t>
  </si>
  <si>
    <t>48,93</t>
  </si>
  <si>
    <t>TUBO EM COBRE RÍGIDO, DN 22 MM, CLASSE E, COM ISOLAMENTO, INSTALADO EM RAMAL E SUB-RAMAL  FORNECIMENTO E INSTALAÇÃO. AF_12/2015</t>
  </si>
  <si>
    <t>137,99</t>
  </si>
  <si>
    <t>TUBO EM COBRE RÍGIDO, DN 28 MM, CLASSE E, COM ISOLAMENTO, INSTALADO EM RAMAL E SUB-RAMAL  FORNECIMENTO E INSTALAÇÃO. AF_12/2015</t>
  </si>
  <si>
    <t>155,62</t>
  </si>
  <si>
    <t>TUBO DE AÇO GALVANIZADO COM COSTURA, CLASSE MÉDIA, CONEXÃO RANHURADA, DN 50 (2"), INSTALADO EM PRUMADAS - FORNECIMENTO E INSTALAÇÃO. AF_12/2015</t>
  </si>
  <si>
    <t>52,96</t>
  </si>
  <si>
    <t>TUBO DE AÇO GALVANIZADO COM COSTURA, CLASSE MÉDIA, CONEXÃO RANHURADA, DN 65 (2 1/2"), INSTALADO EM PRUMADAS - FORNECIMENTO E INSTALAÇÃO. AF_12/2015</t>
  </si>
  <si>
    <t>65,06</t>
  </si>
  <si>
    <t>TUBO DE AÇO GALVANIZADO COM COSTURA, CLASSE MÉDIA, CONEXÃO RANHURADA, DN 80 (3"), INSTALADO EM PRUMADAS - FORNECIMENTO E INSTALAÇÃO. AF_12/2015</t>
  </si>
  <si>
    <t>85,64</t>
  </si>
  <si>
    <t>TUBO DE AÇO PRETO SEM COSTURA, CONEXÃO SOLDADA, DN 50 (2"), INSTALADO EM PRUMADAS - FORNECIMENTO E INSTALAÇÃO. AF_12/2015</t>
  </si>
  <si>
    <t>71,68</t>
  </si>
  <si>
    <t>TUBO DE AÇO PRETO SEM COSTURA, CONEXÃO SOLDADA, DN 65 (2 1/2"), INSTALADO EM PRUMADAS - FORNECIMENTO E INSTALAÇÃO. AF_12/2015</t>
  </si>
  <si>
    <t>107,11</t>
  </si>
  <si>
    <t>TUBO DE AÇO GALVANIZADO COM COSTURA, CLASSE MÉDIA, DN 50 (2"), CONEXÃO ROSQUEADA, INSTALADO EM PRUMADAS - FORNECIMENTO E INSTALAÇÃO. AF_12/2015</t>
  </si>
  <si>
    <t>59,17</t>
  </si>
  <si>
    <t>TUBO DE AÇO GALVANIZADO COM COSTURA, CLASSE MÉDIA, DN 65 (2 1/2"), CONEXÃO ROSQUEADA, INSTALADO EM PRUMADAS - FORNECIMENTO E INSTALAÇÃO. AF_12/2015</t>
  </si>
  <si>
    <t>71,31</t>
  </si>
  <si>
    <t>TUBO DE AÇO GALVANIZADO COM COSTURA, CLASSE MÉDIA, DN 80 (3"), CONEXÃO ROSQUEADA, INSTALADO EM PRUMADAS - FORNECIMENTO E INSTALAÇÃO. AF_12/2015</t>
  </si>
  <si>
    <t>91,95</t>
  </si>
  <si>
    <t>TUBO DE AÇO PRETO SEM COSTURA, CONEXÃO SOLDADA, DN 50 (2"), INSTALADO EM REDE DE ALIMENTAÇÃO PARA HIDRANTE - FORNECIMENTO E INSTALAÇÃO. AF_12/2015</t>
  </si>
  <si>
    <t>58,70</t>
  </si>
  <si>
    <t>TUBO DE AÇO PRETO SEM COSTURA, CONEXÃO SOLDADA, DN 65 (2 1/2"), INSTALADO EM REDE DE ALIMENTAÇÃO PARA HIDRANTE - FORNECIMENTO E INSTALAÇÃO. AF_12/2015</t>
  </si>
  <si>
    <t>93,61</t>
  </si>
  <si>
    <t>TUBO DE AÇO GALVANIZADO COM COSTURA, CLASSE MÉDIA, DN 32 (1 1/4"), CONEXÃO ROSQUEADA, INSTALADO EM REDE DE ALIMENTAÇÃO PARA HIDRANTE - FORNECIMENTO E INSTALAÇÃO. AF_12/2015</t>
  </si>
  <si>
    <t>32,19</t>
  </si>
  <si>
    <t>TUBO DE AÇO GALVANIZADO COM COSTURA, CLASSE MÉDIA, DN 40 (1 1/2"), CONEXÃO ROSQUEADA, INSTALADO EM REDE DE ALIMENTAÇÃO PARA HIDRANTE - FORNECIMENTO E INSTALAÇÃO. AF_12/2015</t>
  </si>
  <si>
    <t>37,01</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</si>
  <si>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</si>
  <si>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</si>
  <si>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63,28</t>
  </si>
  <si>
    <t>TUBO DE AÇO GALVANIZADO COM COSTURA, CLASSE MÉDIA, DN 80 (3"), CONEXÃO ROSQUEADA, INSTALADO EM REDE DE ALIMENTAÇÃO PARA HIDRANTE - FORNECIMENTO E INSTALAÇÃO. AF_12/2015</t>
  </si>
  <si>
    <t>83,60</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</si>
  <si>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</si>
  <si>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</si>
  <si>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</si>
  <si>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95,95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</si>
  <si>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</si>
  <si>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</si>
  <si>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39,87</t>
  </si>
  <si>
    <t>TUBO DE AÇO GALVANIZADO COM COSTURA, CLASSE MÉDIA, CONEXÃO ROSQUEADA, DN 50 (2"), INSTALADO EM REDE DE ALIMENTAÇÃO PARA SPRINKLER - FORNECIMENTO E INSTALAÇÃO. AF_12/2015</t>
  </si>
  <si>
    <t>54,36</t>
  </si>
  <si>
    <t>TUBO DE AÇO GALVANIZADO COM COSTURA, CLASSE MÉDIA, CONEXÃO ROSQUEADA, DN 65 (2 1/2"), INSTALADO EM REDE DE ALIMENTAÇÃO PARA SPRINKLER - FORNECIMENTO E INSTALAÇÃO. AF_12/2015</t>
  </si>
  <si>
    <t>66,20</t>
  </si>
  <si>
    <t>TUBO DE AÇO GALVANIZADO COM COSTURA, CLASSE MÉDIA, CONEXÃO ROSQUEADA, DN 80 (3"), INSTALADO EM REDE DE ALIMENTAÇÃO PARA SPRINKLER - FORNECIMENTO E INSTALAÇÃO. AF_12/2015</t>
  </si>
  <si>
    <t>86,51</t>
  </si>
  <si>
    <t>TUBO DE AÇO GALVANIZADO COM COSTURA, CLASSE MÉDIA, CONEXÃO ROSQUEADA, DN 15 (1/2"), INSTALADO EM RAMAIS E SUB-RAMAIS DE GÁS - FORNECIMENTO E INSTALAÇÃO. AF_12/2015</t>
  </si>
  <si>
    <t>16,44</t>
  </si>
  <si>
    <t>TUBO DE AÇO GALVANIZADO COM COSTURA, CLASSE MÉDIA, CONEXÃO ROSQUEADA, DN 20 (3/4"), INSTALADO EM RAMAIS E SUB-RAMAIS DE GÁS - FORNECIMENTO E INSTALAÇÃO. AF_12/2015</t>
  </si>
  <si>
    <t>23,08</t>
  </si>
  <si>
    <t>TUBO DE AÇO PRETO SEM COSTURA, CLASSE MÉDIA, CONEXÃO SOLDADA, DN 15 (1/2"), INSTALADO EM RAMAIS E SUB-RAMAIS DE GÁS - FORNECIMENTO E INSTALAÇÃO. AF_12/2015</t>
  </si>
  <si>
    <t>24,94</t>
  </si>
  <si>
    <t>TUBO DE AÇO PRETO SEM COSTURA, CLASSE MÉDIA, CONEXÃO SOLDADA, DN 20 (3/4"), INSTALADO EM RAMAIS E SUB-RAMAIS DE GÁS - FORNECIMENTO E INSTALAÇÃO. AF_12/2015</t>
  </si>
  <si>
    <t>35,94</t>
  </si>
  <si>
    <t>TUBO DE AÇO GALVANIZADO COM COSTURA, CLASSE MÉDIA, DN 50 (2), CONEXÃO ROSQUEADA, INSTALADO EM RESERVAÇÃO DE ÁGUA DE EDIFICAÇÃO QUE POSSUA RESERVATÓRIO DE FIBRA/FIBROCIMENTO  FORNECIMENTO E INSTALAÇÃO. AF_06/2016</t>
  </si>
  <si>
    <t>58,63</t>
  </si>
  <si>
    <t>TUBO DE AÇO GALVANIZADO COM COSTURA, CLASSE MÉDIA, DN 65 (2 1/2), CONEXÃO ROSQUEADA, INSTALADO EM RESERVAÇÃO DE ÁGUA DE EDIFICAÇÃO QUE POSSUA RESERVATÓRIO DE FIBRA/FIBROCIMENTO  FORNECIMENTO E INSTALAÇÃO. AF_06/2016</t>
  </si>
  <si>
    <t>68,69</t>
  </si>
  <si>
    <t>TUBO DE AÇO GALVANIZADO COM COSTURA, CLASSE MÉDIA, DN 80 (3), CONEXÃO ROSQUEADA, INSTALADO EM RESERVAÇÃO DE ÁGUA DE EDIFICAÇÃO QUE POSSUA RESERVATÓRIO DE FIBRA/FIBROCIMENTO  FORNECIMENTO E INSTALAÇÃO. AF_06/2016</t>
  </si>
  <si>
    <t>96,71</t>
  </si>
  <si>
    <t>TUBO EM COBRE RÍGIDO, DN 54 MM, CLASSE E, SEM ISOLAMENTO, INSTALADO EM RESERVAÇÃO DE ÁGUA DE EDIFICAÇÃO QUE POSSUA RESERVATÓRIO DE FIBRA/FIBROCIMENTO  FORNECIMENTO E INSTALAÇÃO. AF_06/2016</t>
  </si>
  <si>
    <t>141,66</t>
  </si>
  <si>
    <t>TUBO EM COBRE RÍGIDO, DN 66 MM, CLASSE E, SEM ISOLAMENTO, INSTALADO EM RESERVAÇÃO DE ÁGUA DE EDIFICAÇÃO QUE POSSUA RESERVATÓRIO DE FIBRA/FIBROCIMENTO  FORNECIMENTO E INSTALAÇÃO. AF_06/2016</t>
  </si>
  <si>
    <t>191,44</t>
  </si>
  <si>
    <t>TUBO EM COBRE RÍGIDO, DN 79 MM, CLASSE E, SEM ISOLAMENTO, INSTALADO EM RESERVAÇÃO DE ÁGUA DE EDIFICAÇÃO QUE POSSUA RESERVATÓRIO DE FIBRA/FIBROCIMENTO  FORNECIMENTO E INSTALAÇÃO. AF_06/2016</t>
  </si>
  <si>
    <t>262,43</t>
  </si>
  <si>
    <t>TUBO EM COBRE RÍGIDO, DN 104 MM, CLASSE E, SEM ISOLAMENTO, INSTALADO EM RESERVAÇÃO DE ÁGUA DE EDIFICAÇÃO QUE POSSUA RESERVATÓRIO DE FIBRA/FIBROCIMENTO  FORNECIMENTO E INSTALAÇÃO. AF_06/2016</t>
  </si>
  <si>
    <t>376,68</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</si>
  <si>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</si>
  <si>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</si>
  <si>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9,70</t>
  </si>
  <si>
    <t>TUBO, PVC, SOLDÁVEL, DN 40 MM, INSTALADO EM RESERVAÇÃO DE ÁGUA DE EDIFICAÇÃO QUE POSSUA RESERVATÓRIO DE FIBRA/FIBROCIMENTO   FORNECIMENTO E INSTALAÇÃO. AF_06/2016</t>
  </si>
  <si>
    <t>13,88</t>
  </si>
  <si>
    <t>TUBO, PVC, SOLDÁVEL, DN 50 MM, INSTALADO EM RESERVAÇÃO DE ÁGUA DE EDIFICAÇÃO QUE POSSUA RESERVATÓRIO DE FIBRA/FIBROCIMENTO   FORNECIMENTO E INSTALAÇÃO. AF_06/2016</t>
  </si>
  <si>
    <t>15,10</t>
  </si>
  <si>
    <t>TUBO, PVC, SOLDÁVEL, DN 60 MM, INSTALADO EM RESERVAÇÃO DE ÁGUA DE EDIFICAÇÃO QUE POSSUA RESERVATÓRIO DE FIBRA/FIBROCIMENTO   FORNECIMENTO E INSTALAÇÃO. AF_06/2016</t>
  </si>
  <si>
    <t>24,56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</si>
  <si>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</si>
  <si>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</si>
  <si>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</si>
  <si>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65,49</t>
  </si>
  <si>
    <t>TUBO, CPVC, SOLDÁVEL, DN 22 MM, INSTALADO EM RESERVAÇÃO DE ÁGUA DE EDIFICAÇÃO QUE POSSUA RESERVATÓRIO DE FIBRA/FIBROCIMENTO  FORNECIMENTO E INSTALAÇÃO. AF_06/2016</t>
  </si>
  <si>
    <t>17,46</t>
  </si>
  <si>
    <t>TUBO, CPVC, SOLDÁVEL, DN 28 MM, INSTALADO EM RESERVAÇÃO DE ÁGUA DE EDIFICAÇÃO QUE POSSUA RESERVATÓRIO DE FIBRA/FIBROCIMENTO  FORNECIMENTO E INSTALAÇÃO. AF_06/2016</t>
  </si>
  <si>
    <t>25,84</t>
  </si>
  <si>
    <t>TUBO, CPVC, SOLDÁVEL, DN 35 MM, INSTALADO EM RESERVAÇÃO DE ÁGUA DE EDIFICAÇÃO QUE POSSUA RESERVATÓRIO DE FIBRA/FIBROCIMENTO  FORNECIMENTO E INSTALAÇÃO. AF_06/2016</t>
  </si>
  <si>
    <t>31,93</t>
  </si>
  <si>
    <t>TUBO, CPVC, SOLDÁVEL, DN 42 MM, INSTALADO EM RESERVAÇÃO DE ÁGUA DE EDIFICAÇÃO QUE POSSUA RESERVATÓRIO DE FIBRA/FIBROCIMENTO  FORNECIMENTO E INSTALAÇÃO. AF_06/2016</t>
  </si>
  <si>
    <t>42,00</t>
  </si>
  <si>
    <t>TUBO, CPVC, SOLDÁVEL, DN 54 MM, INSTALADO EM RESERVAÇÃO DE ÁGUA DE EDIFICAÇÃO QUE POSSUA RESERVATÓRIO DE FIBRA/FIBROCIMENTO  FORNECIMENTO E INSTALAÇÃO. AF_06/2016</t>
  </si>
  <si>
    <t>63,29</t>
  </si>
  <si>
    <t>TUBO, CPVC, SOLDÁVEL, DN 73 MM, INSTALADO EM RESERVAÇÃO DE ÁGUA DE EDIFICAÇÃO QUE POSSUA RESERVATÓRIO DE FIBRA/FIBROCIMENTO  FORNECIMENTO E INSTALAÇÃO. AF_06/2016</t>
  </si>
  <si>
    <t>92,78</t>
  </si>
  <si>
    <t>TUBO, CPVC, SOLDÁVEL, DN 89 MM, INSTALADO EM RESERVAÇÃO DE ÁGUA DE EDIFICAÇÃO QUE POSSUA RESERVATÓRIO DE FIBRA/FIBROCIMENTO  FORNECIMENTO E INSTALAÇÃO. AF_06/2016</t>
  </si>
  <si>
    <t>161,43</t>
  </si>
  <si>
    <t>TUBO DE AÇO PRETO SEM COSTURA, CONEXÃO SOLDADA, DN 40 (1 1/2"), INSTALADO EM REDE DE ALIMENTAÇÃO PARA HIDRANTE - FORNECIMENTO E INSTALAÇÃO. AF_12/2015</t>
  </si>
  <si>
    <t>47,77</t>
  </si>
  <si>
    <t>TUBO, PPR, DN 25, CLASSE PN 20,  INSTALADO EM RAMAL OU SUB-RAMAL DE ÁGUA  FORNECIMENTO E INSTALAÇÃO. AF_06/2015</t>
  </si>
  <si>
    <t>19,34</t>
  </si>
  <si>
    <t>TUBO, PPR, DN 25, CLASSE PN 25 INSTALADO EM RAMAL OU SUB-RAMAL DE ÁGUA  FORNECIMENTO E INSTALAÇÃO. AF_06/2015</t>
  </si>
  <si>
    <t>20,38</t>
  </si>
  <si>
    <t>TUBO, PPR, DN 25, CLASSE PN 20,  INSTALADO EM RAMAL DE DISTRIBUIÇÃO DE ÁGUA  FORNECIMENTO E INSTALAÇÃO. AF_06/2015</t>
  </si>
  <si>
    <t>TUBO, PPR, DN 32, CLASSE PN 12,  INSTALADO EM RAMAL DE DISTRIBUIÇÃO DE ÁGUA  FORNECIMENTO E INSTALAÇÃO. AF_06/2015</t>
  </si>
  <si>
    <t>16,65</t>
  </si>
  <si>
    <t>TUBO, PPR, DN 40, CLASSE PN 12,  INSTALADO EM RAMAL DE DISTRIBUIÇÃO DE ÁGUA  FORNECIMENTO E INSTALAÇÃO. AF_06/2015</t>
  </si>
  <si>
    <t>25,80</t>
  </si>
  <si>
    <t>TUBO, PPR, DN 25, CLASSE PN 25,  INSTALADO EM RAMAL DE DISTRIBUIÇÃO DE ÁGUA  FORNECIMENTO E INSTALAÇÃO. AF_06/2015</t>
  </si>
  <si>
    <t>11,72</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</si>
  <si>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</si>
  <si>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</si>
  <si>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</si>
  <si>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8,38</t>
  </si>
  <si>
    <t>TUBO, PPR, DN 32, CLASSE PN 12,  INSTALADO EM PRUMADA DE ÁGUA  FORNECIMENTO E INSTALAÇÃO. AF_06/2015</t>
  </si>
  <si>
    <t>10,43</t>
  </si>
  <si>
    <t>TUBO, PPR, DN 40, CLASSE PN 12,  INSTALADO EM PRUMADA DE ÁGUA  FORNECIMENTO E INSTALAÇÃO. AF_06/2015</t>
  </si>
  <si>
    <t>15,85</t>
  </si>
  <si>
    <t>TUBO, PPR, DN 50, CLASSE PN 12,  INSTALADO EM PRUMADA DE ÁGUA  FORNECIMENTO E INSTALAÇÃO. AF_06/2015</t>
  </si>
  <si>
    <t>21,20</t>
  </si>
  <si>
    <t>TUBO, PPR, DN 63, CLASSE PN 12,  INSTALADO EM PRUMADA DE ÁGUA  FORNECIMENTO E INSTALAÇÃO. AF_06/2015</t>
  </si>
  <si>
    <t>31,11</t>
  </si>
  <si>
    <t>TUBO, PPR, DN 75, CLASSE PN 12,  INSTALADO EM PRUMADA DE ÁGUA  FORNECIMENTO E INSTALAÇÃO. AF_06/2015</t>
  </si>
  <si>
    <t>50,88</t>
  </si>
  <si>
    <t>TUBO, PPR, DN 90, CLASSE PN 12,  INSTALADO EM PRUMADA DE ÁGUA  FORNECIMENTO E INSTALAÇÃO. AF_06/2015</t>
  </si>
  <si>
    <t>71,48</t>
  </si>
  <si>
    <t>TUBO, PPR, DN 110, CLASSE PN 12,  INSTALADO EM PRUMADA DE ÁGUA  FORNECIMENTO E INSTALAÇÃO. AF_06/2015</t>
  </si>
  <si>
    <t>124,36</t>
  </si>
  <si>
    <t>TUBO, PPR, DN 25, CLASSE PN 25,  INSTALADO EM PRUMADA DE ÁGUA  FORNECIMENTO E INSTALAÇÃO. AF_06/2015</t>
  </si>
  <si>
    <t>TUBO, PPR, DN 32, CLASSE PN 25,  INSTALADO EM PRUMADA DE ÁGUA  FORNECIMENTO E INSTALAÇÃO. AF_06/2015</t>
  </si>
  <si>
    <t>13,81</t>
  </si>
  <si>
    <t>TUBO, PPR, DN 40, CLASSE PN 25,  INSTALADO EM PRUMADA DE ÁGUA  FORNECIMENTO E INSTALAÇÃO. AF_06/2015</t>
  </si>
  <si>
    <t>19,17</t>
  </si>
  <si>
    <t>TUBO, PPR, DN 50, CLASSE PN 25,  INSTALADO EM PRUMADA DE ÁGUA  FORNECIMENTO E INSTALAÇÃO. AF_06/2015</t>
  </si>
  <si>
    <t>27,98</t>
  </si>
  <si>
    <t>TUBO, PPR, DN 63, CLASSE PN 25,  INSTALADO EM PRUMADA DE ÁGUA  FORNECIMENTO E INSTALAÇÃO. AF_06/2015</t>
  </si>
  <si>
    <t>TUBO, PPR, DN 75, CLASSE PN 25,  INSTALADO EM PRUMADA DE ÁGUA  FORNECIMENTO E INSTALAÇÃO. AF_06/2015</t>
  </si>
  <si>
    <t>70,45</t>
  </si>
  <si>
    <t>TUBO, PPR, DN 90, CLASSE PN 25,  INSTALADO EM PRUMADA DE ÁGUA  FORNECIMENTO E INSTALAÇÃO. AF_06/2015</t>
  </si>
  <si>
    <t>103,92</t>
  </si>
  <si>
    <t>TUBO, PPR, DN 110, CLASSE PN 25,  INSTALADO EM PRUMADA DE ÁGUA  FORNECIMENTO E INSTALAÇÃO. AF_06/2015</t>
  </si>
  <si>
    <t>142,20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</si>
  <si>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</si>
  <si>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</si>
  <si>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11,05</t>
  </si>
  <si>
    <t>TUBO, PPR, DN 32, CLASSE PN 12,  INSTALADO EM RESERVAÇÃO DE ÁGUA DE EDIFICAÇÃO QUE POSSUA RESERVATÓRIO DE FIBRA/FIBROCIMENTO  FORNECIMENTO E INSTALAÇÃO. AF_06/2016</t>
  </si>
  <si>
    <t>13,43</t>
  </si>
  <si>
    <t>TUBO, PPR, DN 40, CLASSE PN 12,  INSTALADO EM RESERVAÇÃO DE ÁGUA DE EDIFICAÇÃO QUE POSSUA RESERVATÓRIO DE FIBRA/FIBROCIMENTO  FORNECIMENTO E INSTALAÇÃO. AF_06/2016</t>
  </si>
  <si>
    <t>18,14</t>
  </si>
  <si>
    <t>TUBO, PPR, DN 50, CLASSE PN 12,  INSTALADO EM RESERVAÇÃO DE ÁGUA DE EDIFICAÇÃO QUE POSSUA RESERVATÓRIO DE FIBRA/FIBROCIMENTO  FORNECIMENTO E INSTALAÇÃO. AF_06/2016</t>
  </si>
  <si>
    <t>24,73</t>
  </si>
  <si>
    <t>TUBO, PPR, DN 63, CLASSE PN 12,  INSTALADO EM RESERVAÇÃO DE ÁGUA DE EDIFICAÇÃO QUE POSSUA RESERVATÓRIO DE FIBRA/FIBROCIMENTO  FORNECIMENTO E INSTALAÇÃO. AF_06/2016</t>
  </si>
  <si>
    <t>32,95</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</si>
  <si>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</si>
  <si>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</si>
  <si>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70,95</t>
  </si>
  <si>
    <t>TUBO, PPR, DN 110, CLASSE PN 12,  INSTALADO EM RESERVAÇÃO DE ÁGUA DE EDIFICAÇÃO QUE POSSUA RESERVATÓRIO DE FIBRA/FIBROCIMENTO  FORNECIMENTO E INSTALAÇÃO. AF_06/2016</t>
  </si>
  <si>
    <t>115,72</t>
  </si>
  <si>
    <t>TUBO, PPR, DN 20, CLASSE PN 25,  INSTALADO EM RESERVAÇÃO DE ÁGUA DE EDIFICAÇÃO QUE POSSUA RESERVATÓRIO DE FIBRA/FIBROCIMENTO  FORNECIMENTO E INSTALAÇÃO. AF_06/2016</t>
  </si>
  <si>
    <t>9,49</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</si>
  <si>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</si>
  <si>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</si>
  <si>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</si>
  <si>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21,91</t>
  </si>
  <si>
    <t>TUBO, PPR, DN 50, CLASSE PN 25,  INSTALADO EM RESERVAÇÃO DE ÁGUA DE EDIFICAÇÃO QUE POSSUA RESERVATÓRIO DE FIBRA/FIBROCIMENTO  FORNECIMENTO E INSTALAÇÃO. AF_06/2016</t>
  </si>
  <si>
    <t>32,06</t>
  </si>
  <si>
    <t>TUBO, PPR, DN 63, CLASSE PN 25,  INSTALADO EM RESERVAÇÃO DE ÁGUA DE EDIFICAÇÃO QUE POSSUA RESERVATÓRIO DE FIBRA/FIBROCIMENTO  FORNECIMENTO E INSTALAÇÃO. AF_06/2016</t>
  </si>
  <si>
    <t>39,86</t>
  </si>
  <si>
    <t>TUBO, PPR, DN 75, CLASSE PN 25,  INSTALADO EM RESERVAÇÃO DE ÁGUA DE EDIFICAÇÃO QUE POSSUA RESERVATÓRIO DE FIBRA/FIBROCIMENTO  FORNECIMENTO E INSTALAÇÃO. AF_06/2016</t>
  </si>
  <si>
    <t>73,25</t>
  </si>
  <si>
    <t>TUBO, PPR, DN 90, CLASSE PN 25,  INSTALADO EM RESERVAÇÃO DE ÁGUA DE EDIFICAÇÃO QUE POSSUA RESERVATÓRIO DE FIBRA/FIBROCIMENTO  FORNECIMENTO E INSTALAÇÃO. AF_06/2016</t>
  </si>
  <si>
    <t>101,97</t>
  </si>
  <si>
    <t>TUBO, PPR, DN 110, CLASSE PN 25,  INSTALADO EM RESERVAÇÃO DE ÁGUA DE EDIFICAÇÃO QUE POSSUA RESERVATÓRIO DE FIBRA/FIBROCIMENTO  FORNECIMENTO E INSTALAÇÃO. AF_06/2016</t>
  </si>
  <si>
    <t>132,81</t>
  </si>
  <si>
    <t>TUBO, PEX, MONOCAMADA, DN 16, INSTALADO EM RAMAL OU SUB-RAMAL DE ÁGUA  FORNECIMENTO E INSTALAÇÃO. AF_06/2015</t>
  </si>
  <si>
    <t>TUBO, PEX, MONOCAMADA, DN 20, INSTALADO EM RAMAL OU SUB-RAMAL DE ÁGUA  FORNECIMENTO E INSTALAÇÃO. AF_06/2015</t>
  </si>
  <si>
    <t>7,68</t>
  </si>
  <si>
    <t>TUBO, PEX, MONOCAMADA, DN 25, INSTALADO EM RAMAL OU SUB-RAMAL DE ÁGUA  FORNECIMENTO E INSTALAÇÃO. AF_06/2015</t>
  </si>
  <si>
    <t>TUBO, PEX, MONOCAMADA, DN 32, INSTALADO EM RAMAL OU SUB-RAMAL DE ÁGUA  FORNECIMENTO E INSTALAÇÃO. AF_06/2015</t>
  </si>
  <si>
    <t>16,35</t>
  </si>
  <si>
    <t>TUBO, PEX, MONOCAMADA, DN 16, INSTALADO EM RAMAL DE DISTRIBUIÇÃO DE ÁGUA  FORNECIMENTO E INSTALAÇÃO. AF_06/2015</t>
  </si>
  <si>
    <t>TUBO, PEX, MONOCAMADA, DN 20, INSTALADO EM RAMAL DE DISTRIBUIÇÃO DE ÁGUA  FORNECIMENTO E INSTALAÇÃO. AF_06/2015</t>
  </si>
  <si>
    <t>8,19</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</si>
  <si>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</si>
  <si>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</si>
  <si>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</si>
  <si>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</si>
  <si>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37,98</t>
  </si>
  <si>
    <t>TUBO EM COBRE FLEXÍVEL, DN 1/2", COM ISOLAMENTO, INSTALADO EM RAMAL DE ALIMENTAÇÃO DE AR CONDICIONADO COM CONDENSADORA INDIVIDUAL  FORNECIMENTO E INSTALAÇÃO. AF_12/2015</t>
  </si>
  <si>
    <t>46,97</t>
  </si>
  <si>
    <t>TUBO EM COBRE FLEXÍVEL, DN 5/8", COM ISOLAMENTO, INSTALADO EM RAMAL DE ALIMENTAÇÃO DE AR CONDICIONADO COM CONDENSADORA INDIVIDUAL  FORNECIMENTO E INSTALAÇÃO. AF_12/2015</t>
  </si>
  <si>
    <t>57,23</t>
  </si>
  <si>
    <t>TUBO EM COBRE FLEXÍVEL, DN 1/4", COM ISOLAMENTO, INSTALADO EM RAMAL DE ALIMENTAÇÃO DE AR CONDICIONADO COM CONDENSADORA CENTRAL  FORNECIMENTO E INSTALAÇÃO. AF_12/2015</t>
  </si>
  <si>
    <t>21,31</t>
  </si>
  <si>
    <t>TUBO EM COBRE FLEXÍVEL, DN 3/8", COM ISOLAMENTO, INSTALADO EM RAMAL DE ALIMENTAÇÃO DE AR CONDICIONADO COM CONDENSADORA CENTRAL  FORNECIMENTO E INSTALAÇÃO. AF_12/2015</t>
  </si>
  <si>
    <t>38,21</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</si>
  <si>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</si>
  <si>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</si>
  <si>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57,55</t>
  </si>
  <si>
    <t>TUBO EM COBRE RÍGIDO, DN 22 MM, CLASSE A, SEM ISOLAMENTO, INSTALADO EM PRUMADA  FORNECIMENTO E INSTALAÇÃO. AF_12/2015</t>
  </si>
  <si>
    <t>54,04</t>
  </si>
  <si>
    <t>TUBO EM COBRE RÍGIDO, DN 28 MM, CLASSE A, SEM ISOLAMENTO, INSTALADO EM PRUMADA  FORNECIMENTO E INSTALAÇÃO. AF_12/2015</t>
  </si>
  <si>
    <t>68,66</t>
  </si>
  <si>
    <t>TUBO EM COBRE RÍGIDO, DN 35 MM, CLASSE A, SEM ISOLAMENTO, INSTALADO EM PRUMADA  FORNECIMENTO E INSTALAÇÃO. AF_12/2015</t>
  </si>
  <si>
    <t>103,16</t>
  </si>
  <si>
    <t>TUBO EM COBRE RÍGIDO, DN 42 MM, CLASSE A, SEM ISOLAMENTO, INSTALADO EM PRUMADA  FORNECIMENTO E INSTALAÇÃO. AF_12/2015</t>
  </si>
  <si>
    <t>124,00</t>
  </si>
  <si>
    <t>TUBO EM COBRE RÍGIDO, DN 54 MM, CLASSE A, SEM ISOLAMENTO, INSTALADO EM PRUMADA  FORNECIMENTO E INSTALAÇÃO. AF_12/2015</t>
  </si>
  <si>
    <t>TUBO EM COBRE RÍGIDO, DN 66 MM, CLASSE A, SEM ISOLAMENTO, INSTALADO EM PRUMADA  FORNECIMENTO E INSTALAÇÃO. AF_12/2015</t>
  </si>
  <si>
    <t>133,82</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</si>
  <si>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</si>
  <si>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</si>
  <si>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</si>
  <si>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71,69</t>
  </si>
  <si>
    <t>TUBO EM COBRE RÍGIDO, DN 15 MM, CLASSE A, SEM ISOLAMENTO, INSTALADO EM RAMAL E SUB-RAMAL  FORNECIMENTO E INSTALAÇÃO. AF_12/2015</t>
  </si>
  <si>
    <t>42,42</t>
  </si>
  <si>
    <t>TUBO EM COBRE RÍGIDO, DN 22 MM, CLASSE A, SEM ISOLAMENTO, INSTALADO EM RAMAL E SUB-RAMAL  FORNECIMENTO E INSTALAÇÃO. AF_12/2015</t>
  </si>
  <si>
    <t>67,55</t>
  </si>
  <si>
    <t>TUBO EM COBRE RÍGIDO, DN 28 MM, CLASSE A, SEM ISOLAMENTO, INSTALADO EM RAMAL E SUB-RAMAL  FORNECIMENTO E INSTALAÇÃO. AF_12/2015</t>
  </si>
  <si>
    <t>86,25</t>
  </si>
  <si>
    <t>TUBO EM COBRE RÍGIDO, DN 22 MM, CLASSE I, SEM ISOLAMENTO, INSTALADO EM PRUMADA  FORNECIMENTO E INSTALAÇÃO. AF_12/2015</t>
  </si>
  <si>
    <t>65,11</t>
  </si>
  <si>
    <t>TUBO EM COBRE RÍGIDO, DN 28 MM, CLASSE I, SEM ISOLAMENTO, INSTALADO EM PRUMADA  FORNECIMENTO E INSTALAÇÃO. AF_12/2015</t>
  </si>
  <si>
    <t>89,97</t>
  </si>
  <si>
    <t>TUBO EM COBRE RÍGIDO, DN 35 MM, CLASSE I, SEM ISOLAMENTO, INSTALADO EM PRUMADA  FORNECIMENTO E INSTALAÇÃO. AF_12/2015</t>
  </si>
  <si>
    <t>129,69</t>
  </si>
  <si>
    <t>TUBO EM COBRE RÍGIDO, DN 42 MM, CLASSE I, SEM ISOLAMENTO, INSTALADO EM PRUMADA  FORNECIMENTO E INSTALAÇÃO. AF_12/2015</t>
  </si>
  <si>
    <t>157,46</t>
  </si>
  <si>
    <t>TUBO EM COBRE RÍGIDO, DN 54 MM, CLASSE I, SEM ISOLAMENTO, INSTALADO EM PRUMADA  FORNECIMENTO E INSTALAÇÃO. AF_12/2015</t>
  </si>
  <si>
    <t>217,74</t>
  </si>
  <si>
    <t>TUBO EM COBRE RÍGIDO, DN 66 MM, CLASSE I, SEM ISOLAMENTO, INSTALADO EM PRUMADA  FORNECIMENTO E INSTALAÇÃO. AF_12/2015</t>
  </si>
  <si>
    <t>282,20</t>
  </si>
  <si>
    <t>TUBO EM COBRE RÍGIDO, DN 15 MM, CLASSE I, SEM ISOLAMENTO, INSTALADO EM RAMAL DE DISTRIBUIÇÃO  FORNECIMENTO E INSTALAÇÃO. AF_12/2015</t>
  </si>
  <si>
    <t>42,75</t>
  </si>
  <si>
    <t>TUBO EM COBRE RÍGIDO, DN 22 MM, CLASSE I, SEM ISOLAMENTO, INSTALADO EM RAMAL DE DISTRIBUIÇÃO FORNECIMENTO E INSTALAÇÃO. AF_12/2015</t>
  </si>
  <si>
    <t>67,94</t>
  </si>
  <si>
    <t>TUBO EM COBRE RÍGIDO, DN 28 MM, CLASSE I, SEM ISOLAMENTO, INSTALADO EM RAMAL DE DISTRIBUIÇÃO FORNECIMENTO E INSTALAÇÃO. AF_12/2015</t>
  </si>
  <si>
    <t>93,00</t>
  </si>
  <si>
    <t>TUBO EM COBRE RÍGIDO, DN 15 MM, CLASSE I, SEM ISOLAMENTO, INSTALADO EM RAMAL E SUB-RAMAL  FORNECIMENTO E INSTALAÇÃO. AF_12/2015</t>
  </si>
  <si>
    <t>48,97</t>
  </si>
  <si>
    <t>TUBO EM COBRE RÍGIDO, DN 22 MM, CLASSE I, SEM ISOLAMENTO, INSTALADO EM RAMAL E SUB-RAMAL  FORNECIMENTO E INSTALAÇÃO. AF_12/2015</t>
  </si>
  <si>
    <t>78,62</t>
  </si>
  <si>
    <t>TUBO EM COBRE RÍGIDO, DN 28 MM, CLASSE I, SEM ISOLAMENTO, INSTALADO EM RAMAL E SUB-RAMAL  FORNECIMENTO E INSTALAÇÃO. AF_12/2015</t>
  </si>
  <si>
    <t>107,56</t>
  </si>
  <si>
    <t>TUBO DE AÇO GALVANIZADO COM COSTURA, CLASSE MÉDIA, DN 25 (1"), CONEXÃO ROSQUEADA, INSTALADO EM REDE DE ALIMENTAÇÃO PARA HIDRANTE - FORNECIMENTO E INSTALAÇÃO. AF_12/2015</t>
  </si>
  <si>
    <t>26,15</t>
  </si>
  <si>
    <t>TUBO DE AÇO GALVANIZADO COM COSTURA, CLASSE MÉDIA, CONEXÃO ROSQUEADA, DN 25 (1"), INSTALADO EM REDE DE ALIMENTAÇÃO PARA SPRINKLER - FORNECIMENTO E INSTALAÇÃO. AF_12/2015</t>
  </si>
  <si>
    <t>28,99</t>
  </si>
  <si>
    <t>TUBO DE AÇO GALVANIZADO COM COSTURA, CLASSE MÉDIA, CONEXÃO ROSQUEADA, DN 25 (1"), INSTALADO EM RAMAIS  E SUB-RAMAIS DE GÁS - FORNECIMENTO E INSTALAÇÃO. AF_12/2015</t>
  </si>
  <si>
    <t>35,50</t>
  </si>
  <si>
    <t>KIT CAVALETE PARA GÁS - SEM MEDIDOR OU REGULADOR - ENTRADA INDIVIDUAL PRINCIPAL, EM AÇO GALVANIZADO DN 15 E 25 MM (1/2" E 1") - FORNECIMENTO E INSTALAÇÃO. AF_01/2020</t>
  </si>
  <si>
    <t>452,34</t>
  </si>
  <si>
    <t>TUBO, PEX, MULTICAMADA, DN 16, INSTALADO EM IMPLANTAÇÃO DE INSTALAÇÕES DE GÁS - FORNECIMENTO E INSTALAÇÃO. AF_01/2020</t>
  </si>
  <si>
    <t>12,53</t>
  </si>
  <si>
    <t>TUBO, PEX, MULTICAMADA, DN 20, INSTALADO EM IMPLANTAÇÃO DE INSTALAÇÕES DE GÁS - FORNECIMENTO E INSTALAÇÃO. AF_01/2020</t>
  </si>
  <si>
    <t>18,45</t>
  </si>
  <si>
    <t>TUBO, PEX, MULTICAMADA, DN 26, INSTALADO EM IMPLANTAÇÃO DE INSTALAÇÕES DE GÁS - FORNECIMENTO E INSTALAÇÃO. AF_01/2020</t>
  </si>
  <si>
    <t>24,52</t>
  </si>
  <si>
    <t>TUBO, PEX, MULTICAMADA, DN 32, INSTALADO EM IMPLANTAÇÃO DE INSTALAÇÕES DE GÁS - FORNECIMENTO E INSTALAÇÃO. AF_01/2020</t>
  </si>
  <si>
    <t>33,13</t>
  </si>
  <si>
    <t>TUBO, PEX, MULTICAMADA, DN 16, INSTALADO EM RAMAL INTERNO DE INSTALAÇÕES DE GÁS - FORNECIMENTO E INSTALAÇÃO. AF_01/2020</t>
  </si>
  <si>
    <t>11,93</t>
  </si>
  <si>
    <t>TUBO, PEX, MULTICAMADA, DN 20, INSTALADO EM RAMAL INTERNO DE INSTALAÇÕES DE GÁS - FORNECIMENTO E INSTALAÇÃO. AF_01/2020</t>
  </si>
  <si>
    <t>TUBO, PEX, MULTICAMADA, DN 26, INSTALADO EM RAMAL INTERNO DE INSTALAÇÕES DE GÁS - FORNECIMENTO E INSTALAÇÃO. AF_01/2020</t>
  </si>
  <si>
    <t>23,67</t>
  </si>
  <si>
    <t>TUBO, PEX, MULTICAMADA, DN 32, INSTALADO EM RAMAL INTERNO DE INSTALAÇÕES DE GÁS - FORNECIMENTO E INSTALAÇÃO. AF_01/2020</t>
  </si>
  <si>
    <t>COTOVELO DE AÇO GALVANIZADO 4" - FORNECIMENTO E INSTALAÇÃO</t>
  </si>
  <si>
    <t>161,49</t>
  </si>
  <si>
    <t>COTOVELO DE AÇO GALVANIZADO 5" - FORNECIMENTO E INSTALAÇÃO</t>
  </si>
  <si>
    <t>227,18</t>
  </si>
  <si>
    <t>COTOVELO DE AÇO GALVANIZADO 6" - FORNECIMENTO E INSTALAÇÃO</t>
  </si>
  <si>
    <t>534,48</t>
  </si>
  <si>
    <t>UNIAO DE ACO GALVANIZADO 4" - FORNECIMENTO E INSTALACAO</t>
  </si>
  <si>
    <t>228,25</t>
  </si>
  <si>
    <t>LUVA DE ACO GALVANIZADO 4" - FORNECIMENTO E INSTALACAO</t>
  </si>
  <si>
    <t>95,31</t>
  </si>
  <si>
    <t>LUVA DE ACO GALVANIZADO 5" - FORNECIMENTO E INSTALACAO</t>
  </si>
  <si>
    <t>166,87</t>
  </si>
  <si>
    <t>LUVA DE ACO GALVANIZADO 6" - FORNECIMENTO E INSTALACAO</t>
  </si>
  <si>
    <t>268,60</t>
  </si>
  <si>
    <t>LUVA REDUCAO ACO GALVANIZADO 4X2.1/2" - FORNECIMENTO E INSTALACAO</t>
  </si>
  <si>
    <t>129,43</t>
  </si>
  <si>
    <t>LUVA REDUCAO ACO GALVANIZADO 4X2" - FORNECIMENTO E INSTALACAO</t>
  </si>
  <si>
    <t>LUVA REDUCAO ACO GALVANIZADO 4X3" - FORNECIMENTO E INSTALACAO</t>
  </si>
  <si>
    <t>132,44</t>
  </si>
  <si>
    <t>NIPLE DE ACO GALVANIZADO 4" - FORNECIMENTO E INSTALACAO</t>
  </si>
  <si>
    <t>NIPLE DE ACO GALVANIZADO 5" - FORNECIMENTO E INSTALACAO</t>
  </si>
  <si>
    <t>186,60</t>
  </si>
  <si>
    <t>NIPLE DE ACO GALVANIZADO 6" - FORNECIMENTO E INSTALACAO</t>
  </si>
  <si>
    <t>300,77</t>
  </si>
  <si>
    <t>TE DE ACO GALVANIZADO 4" - FORNECIMENTO E INSTALACAO</t>
  </si>
  <si>
    <t>202,88</t>
  </si>
  <si>
    <t>TE DE ACO GALVANIZADO 5" - FORNECIMENTO E INSTALACAO</t>
  </si>
  <si>
    <t>280,29</t>
  </si>
  <si>
    <t>TE DE ACO GALVANIZADO 6" - FORNECIMENTO E INSTALACAO</t>
  </si>
  <si>
    <t>611,75</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</si>
  <si>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</si>
  <si>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</si>
  <si>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</si>
  <si>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</si>
  <si>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</si>
  <si>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5,67</t>
  </si>
  <si>
    <t>JOELHO 45 GRAUS, PVC, SOLDÁVEL, DN 25MM, INSTALADO EM RAMAL OU SUB-RAMAL DE ÁGUA - FORNECIMENTO E INSTALAÇÃO. AF_12/2014</t>
  </si>
  <si>
    <t>CURVA 90 GRAUS, PVC, SOLDÁVEL, DN 25MM, INSTALADO EM RAMAL OU SUB-RAMAL DE ÁGUA - FORNECIMENTO E INSTALAÇÃO. AF_12/2014</t>
  </si>
  <si>
    <t>7,24</t>
  </si>
  <si>
    <t>CURVA 45 GRAUS, PVC, SOLDÁVEL, DN 25MM, INSTALADO EM RAMAL OU SUB-RAMAL DE ÁGUA - FORNECIMENTO E INSTALAÇÃO. AF_12/2014</t>
  </si>
  <si>
    <t>6,77</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</si>
  <si>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</si>
  <si>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</si>
  <si>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</si>
  <si>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</si>
  <si>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10,98</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</si>
  <si>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</si>
  <si>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</si>
  <si>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</si>
  <si>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</si>
  <si>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</si>
  <si>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6,59</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</si>
  <si>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</si>
  <si>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</si>
  <si>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</si>
  <si>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</si>
  <si>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4,24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</si>
  <si>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</si>
  <si>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</si>
  <si>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</si>
  <si>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8,24</t>
  </si>
  <si>
    <t>UNIÃO, PVC, SOLDÁVEL, DN 25MM, INSTALADO EM RAMAL OU SUB-RAMAL DE ÁGUA - FORNECIMENTO E INSTALAÇÃO. AF_12/2014</t>
  </si>
  <si>
    <t>9,69</t>
  </si>
  <si>
    <t>ADAPTADOR CURTO COM BOLSA E ROSCA PARA REGISTRO, PVC, SOLDÁVEL, DN 25MM X 3/4, INSTALADO EM RAMAL OU SUB-RAMAL DE ÁGUA - FORNECIMENTO E INSTALAÇÃO. AF_12/2014</t>
  </si>
  <si>
    <t>4,31</t>
  </si>
  <si>
    <t>CURVA DE TRANSPOSIÇÃO, PVC, SOLDÁVEL, DN 25MM, INSTALADO EM RAMAL OU SUB-RAMAL DE ÁGUA   FORNECIMENTO E INSTALAÇÃO. AF_12/2014</t>
  </si>
  <si>
    <t>8,35</t>
  </si>
  <si>
    <t>LUVA SOLDÁVEL E COM ROSCA, PVC, SOLDÁVEL, DN 25MM X 3/4, INSTALADO EM RAMAL OU SUB-RAMAL DE ÁGUA - FORNECIMENTO E INSTALAÇÃO. AF_12/2014</t>
  </si>
  <si>
    <t>4,81</t>
  </si>
  <si>
    <t>LUVA, PVC, SOLDÁVEL, DN 32MM, INSTALADO EM RAMAL OU SUB-RAMAL DE ÁGUA - FORNECIMENTO E INSTALAÇÃO. AF_12/2014</t>
  </si>
  <si>
    <t>LUVA DE CORRER, PVC, SOLDÁVEL, DN 32MM, INSTALADO EM RAMAL OU SUB-RAMAL DE ÁGUA   FORNECIMENTO E INSTALAÇÃO. AF_12/2014</t>
  </si>
  <si>
    <t>20,91</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</si>
  <si>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</si>
  <si>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</si>
  <si>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</si>
  <si>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14,34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</si>
  <si>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</si>
  <si>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</si>
  <si>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</si>
  <si>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6,64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</si>
  <si>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</si>
  <si>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</si>
  <si>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</si>
  <si>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13,00</t>
  </si>
  <si>
    <t>TÊ DE REDUÇÃO, PVC, SOLDÁVEL, DN 25MM X 20MM, INSTALADO EM RAMAL OU SUB-RAMAL DE ÁGUA - FORNECIMENTO E INSTALAÇÃO. AF_12/2014</t>
  </si>
  <si>
    <t>TE, PVC, SOLDÁVEL, DN 32MM, INSTALADO EM RAMAL OU SUB-RAMAL DE ÁGUA - FORNECIMENTO E INSTALAÇÃO. AF_12/2014</t>
  </si>
  <si>
    <t>11,38</t>
  </si>
  <si>
    <t>TÊ COM BUCHA DE LATÃO NA BOLSA CENTRAL, PVC, SOLDÁVEL, DN 32MM X 3/4, INSTALADO EM RAMAL OU SUB-RAMAL DE ÁGUA - FORNECIMENTO E INSTALAÇÃO. AF_12/2014</t>
  </si>
  <si>
    <t>19,97</t>
  </si>
  <si>
    <t>TÊ DE REDUÇÃO, PVC, SOLDÁVEL, DN 32MM X 25MM, INSTALADO EM RAMAL OU SUB-RAMAL DE ÁGUA - FORNECIMENTO E INSTALAÇÃO. AF_12/2014</t>
  </si>
  <si>
    <t>12,72</t>
  </si>
  <si>
    <t>JOELHO 90 GRAUS, PVC, SOLDÁVEL, DN 20MM, INSTALADO EM RAMAL DE DISTRIBUIÇÃO DE ÁGUA - FORNECIMENTO E INSTALAÇÃO. AF_12/2014</t>
  </si>
  <si>
    <t>3,21</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</si>
  <si>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</si>
  <si>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</si>
  <si>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</si>
  <si>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4,06</t>
  </si>
  <si>
    <t>JOELHO 90 GRAUS, PVC, SOLDÁVEL, DN 25MM, INSTALADO EM RAMAL DE DISTRIBUIÇÃO DE ÁGUA - FORNECIMENTO E INSTALAÇÃO. AF_12/2014</t>
  </si>
  <si>
    <t>3,87</t>
  </si>
  <si>
    <t>JOELHO 45 GRAUS, PVC, SOLDÁVEL, DN 25MM, INSTALADO EM RAMAL DE DISTRIBUIÇÃO DE ÁGUA - FORNECIMENTO E INSTALAÇÃO. AF_12/2014</t>
  </si>
  <si>
    <t>CURVA 90 GRAUS, PVC, SOLDÁVEL, DN 25MM, INSTALADO EM RAMAL DE DISTRIBUIÇÃO DE ÁGUA - FORNECIMENTO E INSTALAÇÃO. AF_12/2014</t>
  </si>
  <si>
    <t>5,44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</si>
  <si>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</si>
  <si>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</si>
  <si>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</si>
  <si>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</si>
  <si>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</si>
  <si>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8,82</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</si>
  <si>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</si>
  <si>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</si>
  <si>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</si>
  <si>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7,30</t>
  </si>
  <si>
    <t>LUVA DE REDUÇÃO, PVC, SOLDÁVEL, DN 25MM X 20MM, INSTALADO EM RAMAL DE DISTRIBUIÇÃO DE ÁGUA - FORNECIMENTO E INSTALAÇÃO. AF_12/2014</t>
  </si>
  <si>
    <t>2,99</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</si>
  <si>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</si>
  <si>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</si>
  <si>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</si>
  <si>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2,61</t>
  </si>
  <si>
    <t>CURVA DE TRANSPOSIÇÃO, PVC, SOLDÁVEL, DN 20MM, INSTALADO EM RAMAL DE DISTRIBUIÇÃO DE ÁGUA   FORNECIMENTO E INSTALAÇÃO. AF_12/2014</t>
  </si>
  <si>
    <t>LUVA, PVC, SOLDÁVEL, DN 25MM, INSTALADO EM RAMAL DE DISTRIBUIÇÃO DE ÁGUA - FORNECIMENTO E INSTALAÇÃO. AF_12/2014</t>
  </si>
  <si>
    <t>3,03</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</si>
  <si>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</si>
  <si>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</si>
  <si>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</si>
  <si>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7,03</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</si>
  <si>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</si>
  <si>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</si>
  <si>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</si>
  <si>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7,14</t>
  </si>
  <si>
    <t>LUVA, PVC, SOLDÁVEL, DN 32MM, INSTALADO EM RAMAL DE DISTRIBUIÇÃO DE ÁGUA - FORNECIMENTO E INSTALAÇÃO. AF_12/2014</t>
  </si>
  <si>
    <t>LUVA DE CORRER, PVC, SOLDÁVEL, DN 32MM, INSTALADO EM RAMAL DE DISTRIBUIÇÃO DE ÁGUA   FORNECIMENTO E INSTALAÇÃO. AF_12/2014</t>
  </si>
  <si>
    <t>19,46</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</si>
  <si>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</si>
  <si>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</si>
  <si>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</si>
  <si>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12,89</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</si>
  <si>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</si>
  <si>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</si>
  <si>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</si>
  <si>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</si>
  <si>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5,94</t>
  </si>
  <si>
    <t>TE, PVC, SOLDÁVEL, DN 25MM, INSTALADO EM RAMAL DE DISTRIBUIÇÃO DE ÁGUA - FORNECIMENTO E INSTALAÇÃO. AF_12/2014</t>
  </si>
  <si>
    <t>5,54</t>
  </si>
  <si>
    <t>TÊ COM BUCHA DE LATÃO NA BOLSA CENTRAL, PVC, SOLDÁVEL, DN 25MM X 1/2, INSTALADO EM RAMAL DE DISTRIBUIÇÃO DE ÁGUA - FORNECIMENTO E INSTALAÇÃO. AF_12/2014</t>
  </si>
  <si>
    <t>10,61</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</si>
  <si>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</si>
  <si>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</si>
  <si>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</si>
  <si>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</si>
  <si>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</si>
  <si>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2,97</t>
  </si>
  <si>
    <t>JOELHO 45 GRAUS, PVC, SOLDÁVEL, DN 25MM, INSTALADO EM PRUMADA DE ÁGUA - FORNECIMENTO E INSTALAÇÃO. AF_12/2014</t>
  </si>
  <si>
    <t>CURVA 90 GRAUS, PVC, SOLDÁVEL, DN 25MM, INSTALADO EM PRUMADA DE ÁGUA - FORNECIMENTO E INSTALAÇÃO. AF_12/2014</t>
  </si>
  <si>
    <t>4,54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</si>
  <si>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</si>
  <si>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</si>
  <si>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</si>
  <si>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</si>
  <si>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7,80</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</si>
  <si>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</si>
  <si>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</si>
  <si>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</si>
  <si>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8,02</t>
  </si>
  <si>
    <t>CURVA 90 GRAUS, PVC, SOLDÁVEL, DN 40MM, INSTALADO EM PRUMADA DE ÁGUA - FORNECIMENTO E INSTALAÇÃO. AF_12/2014</t>
  </si>
  <si>
    <t>12,21</t>
  </si>
  <si>
    <t>CURVA 45 GRAUS, PVC, SOLDÁVEL, DN 40MM, INSTALADO EM PRUMADA DE ÁGUA - FORNECIMENTO E INSTALAÇÃO. AF_12/2014</t>
  </si>
  <si>
    <t>8,15</t>
  </si>
  <si>
    <t>JOELHO 90 GRAUS, PVC, SOLDÁVEL, DN 50MM, INSTALADO EM PRUMADA DE ÁGUA - FORNECIMENTO E INSTALAÇÃO. AF_12/2014</t>
  </si>
  <si>
    <t>JOELHO 45 GRAUS, PVC, SOLDÁVEL, DN 50MM, INSTALADO EM PRUMADA DE ÁGUA - FORNECIMENTO E INSTALAÇÃO. AF_12/2014</t>
  </si>
  <si>
    <t>10,08</t>
  </si>
  <si>
    <t>CURVA 90 GRAUS, PVC, SOLDÁVEL, DN 50MM, INSTALADO EM PRUMADA DE ÁGUA - FORNECIMENTO E INSTALAÇÃO. AF_12/2014</t>
  </si>
  <si>
    <t>15,27</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</si>
  <si>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</si>
  <si>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</si>
  <si>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</si>
  <si>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25,57</t>
  </si>
  <si>
    <t>CURVA 90 GRAUS, PVC, SOLDÁVEL, DN 60MM, INSTALADO EM PRUMADA DE ÁGUA - FORNECIMENTO E INSTALAÇÃO. AF_12/2014</t>
  </si>
  <si>
    <t>31,48</t>
  </si>
  <si>
    <t>CURVA 45 GRAUS, PVC, SOLDÁVEL, DN 60MM, INSTALADO EM PRUMADA DE ÁGUA - FORNECIMENTO E INSTALAÇÃO. AF_12/2014</t>
  </si>
  <si>
    <t>20,64</t>
  </si>
  <si>
    <t>JOELHO 90 GRAUS, PVC, SOLDÁVEL, DN 75MM, INSTALADO EM PRUMADA DE ÁGUA - FORNECIMENTO E INSTALAÇÃO. AF_12/2014</t>
  </si>
  <si>
    <t>70,42</t>
  </si>
  <si>
    <t>JOELHO 90 GRAUS, PVC, SERIE R, ÁGUA PLUVIAL, DN 40 MM, JUNTA SOLDÁVEL, FORNECIDO E INSTALADO EM RAMAL DE ENCAMINHAMENTO. AF_12/2014</t>
  </si>
  <si>
    <t>JOELHO 45 GRAUS, PVC, SOLDÁVEL, DN 75MM, INSTALADO EM PRUMADA DE ÁGUA - FORNECIMENTO E INSTALAÇÃO. AF_12/2014</t>
  </si>
  <si>
    <t>53,16</t>
  </si>
  <si>
    <t>JOELHO 45 GRAUS, PVC, SERIE R, ÁGUA PLUVIAL, DN 40 MM, JUNTA SOLDÁVEL, FORNECIDO E INSTALADO EM RAMAL DE ENCAMINHAMENTO. AF_12/2014</t>
  </si>
  <si>
    <t>5,30</t>
  </si>
  <si>
    <t>CURVA 90 GRAUS, PVC, SOLDÁVEL, DN 75MM, INSTALADO EM PRUMADA DE ÁGUA - FORNECIMENTO E INSTALAÇÃO. AF_12/2014</t>
  </si>
  <si>
    <t>44,76</t>
  </si>
  <si>
    <t>JOELHO 90 GRAUS, PVC, SERIE R, ÁGUA PLUVIAL, DN 50 MM, JUNTA ELÁSTICA, FORNECIDO E INSTALADO EM RAMAL DE ENCAMINHAMENTO. AF_12/2014</t>
  </si>
  <si>
    <t>8,47</t>
  </si>
  <si>
    <t>CURVA 45 GRAUS, PVC, SOLDÁVEL, DN 75MM, INSTALADO EM PRUMADA DE ÁGUA - FORNECIMENTO E INSTALAÇÃO. AF_12/2014</t>
  </si>
  <si>
    <t>30,26</t>
  </si>
  <si>
    <t>JOELHO 45 GRAUS, PVC, SERIE R, ÁGUA PLUVIAL, DN 50 MM, JUNTA ELÁSTICA, FORNECIDO E INSTALADO EM RAMAL DE ENCAMINHAMENTO. AF_12/2014</t>
  </si>
  <si>
    <t>7,49</t>
  </si>
  <si>
    <t>JOELHO 90 GRAUS, PVC, SOLDÁVEL, DN 85MM, INSTALADO EM PRUMADA DE ÁGUA - FORNECIMENTO E INSTALAÇÃO. AF_12/2014</t>
  </si>
  <si>
    <t>83,01</t>
  </si>
  <si>
    <t>JOELHO 90 GRAUS, PVC, SERIE R, ÁGUA PLUVIAL, DN 75 MM, JUNTA ELÁSTICA, FORNECIDO E INSTALADO EM RAMAL DE ENCAMINHAMENTO. AF_12/2014</t>
  </si>
  <si>
    <t>JOELHO 45 GRAUS, PVC, SOLDÁVEL, DN 85MM, INSTALADO EM PRUMADA DE ÁGUA - FORNECIMENTO E INSTALAÇÃO. AF_12/2014</t>
  </si>
  <si>
    <t>62,67</t>
  </si>
  <si>
    <t>JOELHO 45 GRAUS, PVC, SERIE R, ÁGUA PLUVIAL, DN 75 MM, JUNTA ELÁSTICA, FORNECIDO E INSTALADO EM RAMAL DE ENCAMINHAMENTO. AF_12/2014</t>
  </si>
  <si>
    <t>15,07</t>
  </si>
  <si>
    <t>CURVA 90 GRAUS, PVC, SOLDÁVEL, DN 85MM, INSTALADO EM PRUMADA DE ÁGUA - FORNECIMENTO E INSTALAÇÃO. AF_12/2014</t>
  </si>
  <si>
    <t>61,64</t>
  </si>
  <si>
    <t>CURVA 87 GRAUS E 30 MINUTOS, PVC, SERIE R, ÁGUA PLUVIAL, DN 75 MM, JUNTA ELÁSTICA, FORNECIDO E INSTALADO EM RAMAL DE ENCAMINHAMENTO. AF_12/2014</t>
  </si>
  <si>
    <t>21,93</t>
  </si>
  <si>
    <t>CURVA 45 GRAUS, PVC, SOLDÁVEL, DN 85MM, INSTALADO EM PRUMADA DE ÁGUA - FORNECIMENTO E INSTALAÇÃO. AF_12/2014</t>
  </si>
  <si>
    <t>47,38</t>
  </si>
  <si>
    <t>LUVA, PVC, SOLDÁVEL, DN 25MM, INSTALADO EM PRUMADA DE ÁGUA - FORNECIMENTO E INSTALAÇÃO. AF_12/2014</t>
  </si>
  <si>
    <t>JOELHO 90 GRAUS, PVC, SERIE R, ÁGUA PLUVIAL, DN 100 MM, JUNTA ELÁSTICA, FORNECIDO E INSTALADO EM RAMAL DE ENCAMINHAMENTO. AF_12/2014</t>
  </si>
  <si>
    <t>25,04</t>
  </si>
  <si>
    <t>LUVA DE CORRER, PVC, SOLDÁVEL, DN 25MM, INSTALADO EM PRUMADA DE ÁGUA - FORNECIMENTO E INSTALAÇÃO. AF_12/2014</t>
  </si>
  <si>
    <t>8,75</t>
  </si>
  <si>
    <t>JOELHO 45 GRAUS, PVC, SERIE R, ÁGUA PLUVIAL, DN 100 MM, JUNTA ELÁSTICA, FORNECIDO E INSTALADO EM RAMAL DE ENCAMINHAMENTO. AF_12/2014</t>
  </si>
  <si>
    <t>LUVA DE REDUÇÃO, PVC, SOLDÁVEL, DN 32MM X 25MM, INSTALADO EM PRUMADA DE ÁGUA - FORNECIMENTO E INSTALAÇÃO. AF_12/2014</t>
  </si>
  <si>
    <t>4,36</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</si>
  <si>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</si>
  <si>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</si>
  <si>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</si>
  <si>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32,23</t>
  </si>
  <si>
    <t>UNIÃO, PVC, SOLDÁVEL, DN 25MM, INSTALADO EM PRUMADA DE ÁGUA - FORNECIMENTO E INSTALAÇÃO. AF_12/2014</t>
  </si>
  <si>
    <t>7,87</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</si>
  <si>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</si>
  <si>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</si>
  <si>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</si>
  <si>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</si>
  <si>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18,79</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</si>
  <si>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</si>
  <si>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</si>
  <si>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</si>
  <si>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</si>
  <si>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</si>
  <si>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</si>
  <si>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</si>
  <si>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21,87</t>
  </si>
  <si>
    <t>LUVA SOLDÁVEL E COM ROSCA, PVC, SOLDÁVEL, DN 32MM X 1, INSTALADO EM PRUMADA DE ÁGUA - FORNECIMENTO E INSTALAÇÃO. AF_12/2014</t>
  </si>
  <si>
    <t>UNIÃO, PVC, SOLDÁVEL, DN 32MM, INSTALADO EM PRUMADA DE ÁGUA - FORNECIMENTO E INSTALAÇÃO. AF_12/2014</t>
  </si>
  <si>
    <t>12,22</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</si>
  <si>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</si>
  <si>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</si>
  <si>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14,29</t>
  </si>
  <si>
    <t>CURVA DE TRANSPOSIÇÃO, PVC, SOLDÁVEL, DN 32MM, INSTALADO EM PRUMADA DE ÁGUA   FORNECIMENTO E INSTALAÇÃO. AF_12/2014</t>
  </si>
  <si>
    <t>14,81</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</si>
  <si>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</si>
  <si>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</si>
  <si>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16,49</t>
  </si>
  <si>
    <t>LUVA, PVC, SOLDÁVEL, DN 40MM, INSTALADO EM PRUMADA DE ÁGUA - FORNECIMENTO E INSTALAÇÃO. AF_12/2014</t>
  </si>
  <si>
    <t>TÊ DE INSPEÇÃO, PVC, SERIE R, ÁGUA PLUVIAL, DN 100 MM, JUNTA ELÁSTICA, FORNECIDO E INSTALADO EM RAMAL DE ENCAMINHAMENTO. AF_12/2014</t>
  </si>
  <si>
    <t>35,98</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</si>
  <si>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</si>
  <si>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</si>
  <si>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</si>
  <si>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</si>
  <si>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</si>
  <si>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30,73</t>
  </si>
  <si>
    <t>TÊ, PVC, SERIE R, ÁGUA PLUVIAL, DN 75 MM, JUNTA ELÁSTICA, FORNECIDO E INSTALADO EM RAMAL DE ENCAMINHAMENTO. AF_12/2014</t>
  </si>
  <si>
    <t>26,67</t>
  </si>
  <si>
    <t>JUNÇÃO SIMPLES, PVC, SERIE R, ÁGUA PLUVIAL, DN 100 X 100 MM, JUNTA ELÁSTICA, FORNECIDO E INSTALADO EM RAMAL DE ENCAMINHAMENTO. AF_12/2014</t>
  </si>
  <si>
    <t>45,27</t>
  </si>
  <si>
    <t>UNIÃO, PVC, SOLDÁVEL, DN 40MM, INSTALADO EM PRUMADA DE ÁGUA - FORNECIMENTO E INSTALAÇÃO. AF_12/2014</t>
  </si>
  <si>
    <t>22,10</t>
  </si>
  <si>
    <t>JUNÇÃO SIMPLES, PVC, SERIE R, ÁGUA PLUVIAL, DN 100 X 75 MM, JUNTA ELÁSTICA, FORNECIDO E INSTALADO EM RAMAL DE ENCAMINHAMENTO. AF_12/2014</t>
  </si>
  <si>
    <t>42,86</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</si>
  <si>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</si>
  <si>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</si>
  <si>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41,71</t>
  </si>
  <si>
    <t>ADAPTADOR CURTO COM BOLSA E ROSCA PARA REGISTRO, PVC, SOLDÁVEL, DN 40MM X 1.1/4, INSTALADO EM PRUMADA DE ÁGUA - FORNECIMENTO E INSTALAÇÃO. AF_12/2014</t>
  </si>
  <si>
    <t>5,33</t>
  </si>
  <si>
    <t>TÊ, PVC, SERIE R, ÁGUA PLUVIAL, DN 100 X 75 MM, JUNTA ELÁSTICA, FORNECIDO E INSTALADO EM RAMAL DE ENCAMINHAMENTO. AF_12/2014</t>
  </si>
  <si>
    <t>38,03</t>
  </si>
  <si>
    <t>JUNÇÃO DUPLA, PVC, SERIE R, ÁGUA PLUVIAL, DN 100 X 100 X 100 MM, JUNTA ELÁSTICA, FORNECIDO E INSTALADO EM RAMAL DE ENCAMINHAMENTO. AF_12/2014</t>
  </si>
  <si>
    <t>73,74</t>
  </si>
  <si>
    <t>LUVA, PVC, SOLDÁVEL, DN 50MM, INSTALADO EM PRUMADA DE ÁGUA - FORNECIMENTO E INSTALAÇÃO. AF_12/2014</t>
  </si>
  <si>
    <t>LUVA DE CORRER, PVC, SOLDÁVEL, DN 50MM, INSTALADO EM PRUMADA DE ÁGUA - FORNECIMENTO E INSTALAÇÃO. AF_12/2014</t>
  </si>
  <si>
    <t>22,67</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</si>
  <si>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</si>
  <si>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</si>
  <si>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15,78</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</si>
  <si>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</si>
  <si>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</si>
  <si>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</si>
  <si>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23,87</t>
  </si>
  <si>
    <t>JOELHO 45 GRAUS, PVC, SERIE R, ÁGUA PLUVIAL, DN 100 MM, JUNTA ELÁSTICA, FORNECIDO E INSTALADO EM CONDUTORES VERTICAIS DE ÁGUAS PLUVIAIS. AF_12/2014</t>
  </si>
  <si>
    <t>19,29</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</si>
  <si>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</si>
  <si>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</si>
  <si>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31,06</t>
  </si>
  <si>
    <t>JOELHO 90 GRAUS, PVC, SERIE R, ÁGUA PLUVIAL, DN 150 MM, JUNTA ELÁSTICA, FORNECIDO E INSTALADO EM CONDUTORES VERTICAIS DE ÁGUAS PLUVIAIS. AF_12/2014</t>
  </si>
  <si>
    <t>75,07</t>
  </si>
  <si>
    <t>JOELHO 45 GRAUS, PVC, SERIE R, ÁGUA PLUVIAL, DN 150 MM, JUNTA ELÁSTICA, FORNECIDO E INSTALADO EM CONDUTORES VERTICAIS DE ÁGUAS PLUVIAIS. AF_12/2014</t>
  </si>
  <si>
    <t>61,91</t>
  </si>
  <si>
    <t>CURVA 87 GRAUS E 30 MINUTOS, PVC, SERIE R, ÁGUA PLUVIAL, DN 150 MM, JUNTA ELÁSTICA, FORNECIDO E INSTALADO EM CONDUTORES VERTICAIS DE ÁGUAS PLUVIAIS. AF_12/2014</t>
  </si>
  <si>
    <t>100,18</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</si>
  <si>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</si>
  <si>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</si>
  <si>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</si>
  <si>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9,52</t>
  </si>
  <si>
    <t>ADAPTADOR CURTO COM BOLSA E ROSCA PARA REGISTRO, PVC, SOLDÁVEL, DN 50MM X 1.1/2, INSTALADO EM PRUMADA DE ÁGUA - FORNECIMENTO E INSTALAÇÃO. AF_12/2014</t>
  </si>
  <si>
    <t>LUVA, PVC, SOLDÁVEL, DN 60MM, INSTALADO EM PRUMADA DE ÁGUA - FORNECIMENTO E INSTALAÇÃO. AF_12/2014</t>
  </si>
  <si>
    <t>13,18</t>
  </si>
  <si>
    <t>LUVA DE CORRER, PVC, SOLDÁVEL, DN 60MM, INSTALADO EM PRUMADA DE ÁGUA   FORNECIMENTO E INSTALAÇÃO. AF_12/2014</t>
  </si>
  <si>
    <t>34,18</t>
  </si>
  <si>
    <t>LUVA SIMPLES, PVC, SERIE R, ÁGUA PLUVIAL, DN 75 MM, JUNTA ELÁSTICA, FORNECIDO E INSTALADO EM CONDUTORES VERTICAIS DE ÁGUAS PLUVIAIS. AF_12/2014</t>
  </si>
  <si>
    <t>10,71</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</si>
  <si>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</si>
  <si>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</si>
  <si>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12,87</t>
  </si>
  <si>
    <t>UNIÃO, PVC, SOLDÁVEL, DN 60MM, INSTALADO EM PRUMADA DE ÁGUA - FORNECIMENTO E INSTALAÇÃO. AF_12/2014</t>
  </si>
  <si>
    <t>57,17</t>
  </si>
  <si>
    <t>ADAPTADOR CURTO COM BOLSA E ROSCA PARA REGISTRO, PVC, SOLDÁVEL, DN 60MM X 2, INSTALADO EM PRUMADA DE ÁGUA - FORNECIMENTO E INSTALAÇÃO. AF_12/2014</t>
  </si>
  <si>
    <t>13,19</t>
  </si>
  <si>
    <t>LUVA, PVC, SOLDÁVEL, DN 75MM, INSTALADO EM PRUMADA DE ÁGUA - FORNECIMENTO E INSTALAÇÃO. AF_12/2014</t>
  </si>
  <si>
    <t>21,54</t>
  </si>
  <si>
    <t>UNIÃO, PVC, SOLDÁVEL, DN 75MM, INSTALADO EM PRUMADA DE ÁGUA - FORNECIMENTO E INSTALAÇÃO. AF_12/2014</t>
  </si>
  <si>
    <t>112,55</t>
  </si>
  <si>
    <t>ADAPTADOR CURTO COM BOLSA E ROSCA PARA REGISTRO, PVC, SOLDÁVEL, DN 75MM X 2.1/2, INSTALADO EM PRUMADA DE ÁGUA - FORNECIMENTO E INSTALAÇÃO. AF_12/2014</t>
  </si>
  <si>
    <t>19,26</t>
  </si>
  <si>
    <t>LUVA, PVC, SOLDÁVEL, DN 85MM, INSTALADO EM PRUMADA DE ÁGUA - FORNECIMENTO E INSTALAÇÃO. AF_12/2014</t>
  </si>
  <si>
    <t>40,68</t>
  </si>
  <si>
    <t>UNIÃO, PVC, SOLDÁVEL, DN 85MM, INSTALADO EM PRUMADA DE ÁGUA - FORNECIMENTO E INSTALAÇÃO. AF_12/2014</t>
  </si>
  <si>
    <t>170,13</t>
  </si>
  <si>
    <t>ADAPTADOR CURTO COM BOLSA E ROSCA PARA REGISTRO, PVC, SOLDÁVEL, DN 85MM X 3, INSTALADO EM PRUMADA DE ÁGUA - FORNECIMENTO E INSTALAÇÃO. AF_12/2014</t>
  </si>
  <si>
    <t>TE, PVC, SOLDÁVEL, DN 25MM, INSTALADO EM PRUMADA DE ÁGUA - FORNECIMENTO E INSTALAÇÃO. AF_12/2014</t>
  </si>
  <si>
    <t>4,32</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</si>
  <si>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</si>
  <si>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</si>
  <si>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</si>
  <si>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7,18</t>
  </si>
  <si>
    <t>TÊ COM BUCHA DE LATÃO NA BOLSA CENTRAL, PVC, SOLDÁVEL, DN 32MM X 3/4, INSTALADO EM PRUMADA DE ÁGUA - FORNECIMENTO E INSTALAÇÃO. AF_12/2014</t>
  </si>
  <si>
    <t>TÊ DE REDUÇÃO, PVC, SOLDÁVEL, DN 32MM X 25MM, INSTALADO EM PRUMADA DE ÁGUA - FORNECIMENTO E INSTALAÇÃO. AF_12/2014</t>
  </si>
  <si>
    <t>8,52</t>
  </si>
  <si>
    <t>TE, PVC, SOLDÁVEL, DN 40MM, INSTALADO EM PRUMADA DE ÁGUA - FORNECIMENTO E INSTALAÇÃO. AF_12/2014</t>
  </si>
  <si>
    <t>TÊ DE REDUÇÃO, PVC, SOLDÁVEL, DN 40MM X 32MM, INSTALADO EM PRUMADA DE ÁGUA - FORNECIMENTO E INSTALAÇÃO. AF_12/2014</t>
  </si>
  <si>
    <t>12,15</t>
  </si>
  <si>
    <t>TE, PVC, SOLDÁVEL, DN 50MM, INSTALADO EM PRUMADA DE ÁGUA - FORNECIMENTO E INSTALAÇÃO. AF_12/2014</t>
  </si>
  <si>
    <t>TÊ DE REDUÇÃO, PVC, SOLDÁVEL, DN 50MM X 40MM, INSTALADO EM PRUMADA DE ÁGUA - FORNECIMENTO E INSTALAÇÃO. AF_12/2014</t>
  </si>
  <si>
    <t>19,12</t>
  </si>
  <si>
    <t>TÊ DE REDUÇÃO, PVC, SOLDÁVEL, DN 50MM X 25MM, INSTALADO EM PRUMADA DE ÁGUA - FORNECIMENTO E INSTALAÇÃO. AF_12/2014</t>
  </si>
  <si>
    <t>TE, PVC, SOLDÁVEL, DN 60MM, INSTALADO EM PRUMADA DE ÁGUA - FORNECIMENTO E INSTALAÇÃO. AF_12/2014</t>
  </si>
  <si>
    <t>29,12</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</si>
  <si>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</si>
  <si>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</si>
  <si>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</si>
  <si>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81,07</t>
  </si>
  <si>
    <t>TE DE REDUÇÃO, PVC, SOLDÁVEL, DN 85MM X 60MM, INSTALADO EM PRUMADA DE ÁGUA - FORNECIMENTO E INSTALAÇÃO. AF_12/2014</t>
  </si>
  <si>
    <t>66,54</t>
  </si>
  <si>
    <t>JOELHO 90 GRAUS, CPVC, SOLDÁVEL, DN 15MM, INSTALADO EM RAMAL OU SUB-RAMAL DE ÁGUA - FORNECIMENTO E INSTALAÇÃO. AF_12/2014</t>
  </si>
  <si>
    <t>JOELHO 45 GRAUS, CPVC, SOLDÁVEL, DN 15MM, INSTALADO EM RAMAL OU SUB-RAMAL DE ÁGUA - FORNECIMENTO E INSTALAÇÃO. AF_12/2014</t>
  </si>
  <si>
    <t>6,82</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</si>
  <si>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</si>
  <si>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</si>
  <si>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11,25</t>
  </si>
  <si>
    <t>JOELHO 90 GRAUS, CPVC, SOLDÁVEL, DN 22MM, INSTALADO EM RAMAL OU SUB-RAMAL DE ÁGUA - FORNECIMENTO E INSTALAÇÃO. AF_12/2014</t>
  </si>
  <si>
    <t>8,62</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</si>
  <si>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</si>
  <si>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</si>
  <si>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</si>
  <si>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16,75</t>
  </si>
  <si>
    <t>JOELHO DE TRANSIÇÃO, 90 GRAUS, CPVC, SOLDÁVEL, DN 22MM X 3/4", INSTALADO EM RAMAL OU SUB-RAMAL DE ÁGUA - FORNECIMENTO E INSTALAÇÃO. AF_12/2014</t>
  </si>
  <si>
    <t>18,72</t>
  </si>
  <si>
    <t>JOELHO 90 GRAUS, CPVC, SOLDÁVEL, DN 28MM, INSTALADO EM RAMAL OU SUB-RAMAL DE ÁGUA - FORNECIMENTO E INSTALAÇÃO. AF_12/2014</t>
  </si>
  <si>
    <t>JOELHO 45 GRAUS, CPVC, SOLDÁVEL, DN 28MM, INSTALADO EM RAMAL OU SUB-RAMAL DE ÁGUA  FORNECIMENTO E INSTALAÇÃO. AF_12/2014</t>
  </si>
  <si>
    <t>13,20</t>
  </si>
  <si>
    <t>CURVA 90 GRAUS, CPVC, SOLDÁVEL, DN 28MM, INSTALADO EM RAMAL OU SUB-RAMAL DE ÁGUA  FORNECIMENTO E INSTALAÇÃO. AF_12/2014</t>
  </si>
  <si>
    <t>14,64</t>
  </si>
  <si>
    <t>JOELHO 90 GRAUS, CPVC, SOLDÁVEL, DN 35MM, INSTALADO EM RAMAL OU SUB-RAMAL DE ÁGUA  FORNECIMENTO E INSTALAÇÃO. AF_12/2014</t>
  </si>
  <si>
    <t>20,04</t>
  </si>
  <si>
    <t>JOELHO 45 GRAUS, CPVC, SOLDÁVEL, DN 35MM, INSTALADO EM RAMAL OU SUB-RAMAL DE ÁGUA  FORNECIMENTO E INSTALAÇÃO. AF_12/2014</t>
  </si>
  <si>
    <t>LUVA, CPVC, SOLDÁVEL, DN 15MM, INSTALADO EM RAMAL OU SUB-RAMAL DE ÁGUA - FORNECIMENTO E INSTALAÇÃO. AF_12/2014</t>
  </si>
  <si>
    <t>4,18</t>
  </si>
  <si>
    <t>LUVA DE CORRER, CPVC, SOLDÁVEL, DN 15MM, INSTALADO EM RAMAL OU SUB-RAMAL DE ÁGUA  FORNECIMENTO E INSTALAÇÃO. AF_12/2014</t>
  </si>
  <si>
    <t>7,25</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</si>
  <si>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</si>
  <si>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</si>
  <si>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</si>
  <si>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17,45</t>
  </si>
  <si>
    <t>ADAPTADOR, CPVC, SOLDÁVEL, DN15MM, INSTALADO EM RAMAL OU SUB-RAMAL DE ÁGUA  FORNECIMENTO E INSTALAÇÃO. AF_12/2014</t>
  </si>
  <si>
    <t>7,74</t>
  </si>
  <si>
    <t>CURVA DE TRANSPOSIÇÃO, CPVC, SOLDÁVEL, DN15MM, INSTALADO EM RAMAL OU SUB-RAMAL DE ÁGUA  FORNECIMENTO E INSTALAÇÃO. AF_12/2014</t>
  </si>
  <si>
    <t>7,90</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</si>
  <si>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</si>
  <si>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</si>
  <si>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</si>
  <si>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</si>
  <si>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</si>
  <si>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21,72</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</si>
  <si>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</si>
  <si>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</si>
  <si>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</si>
  <si>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8,20</t>
  </si>
  <si>
    <t>BUCHA DE REDUÇÃO, CPVC, SOLDÁVEL, DN22MM X 15MM, INSTALADO EM RAMAL OU SUB-RAMAL DE ÁGUA  FORNECIMENTO E INSTALAÇÃO. AF_12/2014</t>
  </si>
  <si>
    <t>4,65</t>
  </si>
  <si>
    <t>TÊ DE INSPEÇÃO, PVC, SERIE R, ÁGUA PLUVIAL, DN 75 MM, JUNTA ELÁSTICA, FORNECIDO E INSTALADO EM CONDUTORES VERTICAIS DE ÁGUAS PLUVIAIS. AF_12/2014</t>
  </si>
  <si>
    <t>20,99</t>
  </si>
  <si>
    <t>CONECTOR, CPVC, SOLDÁVEL, DN22MM X 3/4", INSTALADO EM RAMAL OU SUB-RAMAL DE ÁGUA - FORNECIMENTO E INSTALAÇÃO. AF_12/2014</t>
  </si>
  <si>
    <t>20,59</t>
  </si>
  <si>
    <t>LUVA SIMPLES, PVC, SERIE R, ÁGUA PLUVIAL, DN 100 MM, JUNTA ELÁSTICA, FORNECIDO E INSTALADO EM CONDUTORES VERTICAIS DE ÁGUAS PLUVIAIS. AF_12/2014</t>
  </si>
  <si>
    <t>LUVA, CPVC, SOLDÁVEL, DN 28MM, INSTALADO EM RAMAL OU SUB-RAMAL DE ÁGUA  FORNECIMENTO E INSTALAÇÃO. AF_12/2014</t>
  </si>
  <si>
    <t>8,59</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</si>
  <si>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</si>
  <si>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</si>
  <si>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13,98</t>
  </si>
  <si>
    <t>REDUÇÃO EXCÊNTRICA, PVC, SERIE R, ÁGUA PLUVIAL, DN 100 X 75 MM, JUNTA ELÁSTICA, FORNECIDO E INSTALADO EM CONDUTORES VERTICAIS DE ÁGUAS PLUVIAIS. AF_12/2014</t>
  </si>
  <si>
    <t>15,76</t>
  </si>
  <si>
    <t>UNIÃO, CPVC, SOLDÁVEL, DN28MM, INSTALADO EM RAMAL OU SUB-RAMAL DE ÁGUA  FORNECIMENTO E INSTALAÇÃO. AF_12/2014</t>
  </si>
  <si>
    <t>20,85</t>
  </si>
  <si>
    <t>TÊ DE INSPEÇÃO, PVC, SERIE R, ÁGUA PLUVIAL, DN 100 MM, JUNTA ELÁSTICA, FORNECIDO E INSTALADO EM CONDUTORES VERTICAIS DE ÁGUAS PLUVIAIS. AF_12/2014</t>
  </si>
  <si>
    <t>35,25</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</si>
  <si>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</si>
  <si>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</si>
  <si>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39,03</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</si>
  <si>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</si>
  <si>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</si>
  <si>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</si>
  <si>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13,60</t>
  </si>
  <si>
    <t>REDUÇÃO EXCÊNTRICA, PVC, SERIE R, ÁGUA PLUVIAL, DN 150 X 100 MM, JUNTA ELÁSTICA, FORNECIDO E INSTALADO EM CONDUTORES VERTICAIS DE ÁGUAS PLUVIAIS. AF_12/2014</t>
  </si>
  <si>
    <t>43,08</t>
  </si>
  <si>
    <t>LUVA DE CORRER, CPVC, SOLDÁVEL, DN 35MM, INSTALADO EM RAMAL OU SUB-RAMAL DE ÁGUA  FORNECIMENTO E INSTALAÇÃO. AF_12/2014</t>
  </si>
  <si>
    <t>21,66</t>
  </si>
  <si>
    <t>UNIÃO, CPVC, SOLDÁVEL, DN35MM, INSTALADO EM RAMAL OU SUB-RAMAL DE ÁGUA  FORNECIMENTO E INSTALAÇÃO. AF_12/2014</t>
  </si>
  <si>
    <t>30,30</t>
  </si>
  <si>
    <t>JUNÇÃO SIMPLES, PVC, SERIE R, ÁGUA PLUVIAL, DN 75 X 75 MM, JUNTA ELÁSTICA, FORNECIDO E INSTALADO EM CONDUTORES VERTICAIS DE ÁGUAS PLUVIAIS. AF_12/2014</t>
  </si>
  <si>
    <t>29,13</t>
  </si>
  <si>
    <t>CONECTOR, CPVC, SOLDÁVEL, DN 35MM X 1 1/4, INSTALADO EM RAMAL OU SUB-RAMAL DE ÁGUA  FORNECIMENTO E INSTALAÇÃO. AF_12/2014</t>
  </si>
  <si>
    <t>115,77</t>
  </si>
  <si>
    <t>TÊ, PVC, SERIE R, ÁGUA PLUVIAL, DN 75 X 75 MM, JUNTA ELÁSTICA, FORNECIDO E INSTALADO EM CONDUTORES VERTICAIS DE ÁGUAS PLUVIAIS. AF_12/2014</t>
  </si>
  <si>
    <t>25,07</t>
  </si>
  <si>
    <t>BUCHA DE REDUÇÃO, CPVC, SOLDÁVEL, DN35MM X 28MM, INSTALADO EM RAMAL OU SUB-RAMAL DE ÁGUA  FORNECIMENTO E INSTALAÇÃO. AF_12/2014</t>
  </si>
  <si>
    <t>23,39</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</si>
  <si>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</si>
  <si>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</si>
  <si>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7,86</t>
  </si>
  <si>
    <t>JUNÇÃO SIMPLES, PVC, SERIE R, ÁGUA PLUVIAL, DN 100 X 75 MM, JUNTA ELÁSTICA, FORNECIDO E INSTALADO EM CONDUTORES VERTICAIS DE ÁGUAS PLUVIAIS. AF_12/2014</t>
  </si>
  <si>
    <t>41,25</t>
  </si>
  <si>
    <t>TÊ, PVC, SERIE R, ÁGUA PLUVIAL, DN 100 X 100 MM, JUNTA ELÁSTICA, FORNECIDO E INSTALADO EM CONDUTORES VERTICAIS DE ÁGUAS PLUVIAIS. AF_12/2014</t>
  </si>
  <si>
    <t>40,10</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</si>
  <si>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</si>
  <si>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</si>
  <si>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</si>
  <si>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36,42</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</si>
  <si>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</si>
  <si>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</si>
  <si>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129,01</t>
  </si>
  <si>
    <t>JUNÇÃO SIMPLES, PVC, SERIE R, ÁGUA PLUVIAL, DN 150 X 100 MM, JUNTA ELÁSTICA, FORNECIDO E INSTALADO EM CONDUTORES VERTICAIS DE ÁGUAS PLUVIAIS. AF_12/2014</t>
  </si>
  <si>
    <t>110,14</t>
  </si>
  <si>
    <t>TE DE TRANSIÇÃO, CPVC, SOLDÁVEL, DN 22MM X 1/2, INSTALADO EM RAMAL OU SUB-RAMAL DE ÁGUA  FORNECIMENTO E INSTALAÇÃO. AF_12/2014</t>
  </si>
  <si>
    <t>14,02</t>
  </si>
  <si>
    <t>TÊ, PVC, SERIE R, ÁGUA PLUVIAL, DN 150 X 150 MM, JUNTA ELÁSTICA, FORNECIDO E INSTALADO EM CONDUTORES VERTICAIS DE ÁGUAS PLUVIAIS. AF_12/2014</t>
  </si>
  <si>
    <t>101,09</t>
  </si>
  <si>
    <t>TÊ MISTURADOR, CPVC, SOLDÁVEL, DN22MM, INSTALADO EM RAMAL OU SUB-RAMAL DE ÁGUA  FORNECIMENTO E INSTALAÇÃO. AF_12/2014</t>
  </si>
  <si>
    <t>TE MISTURADOR DE TRANSIÇÃO, CPVC, SOLDÁVEL, DN 22MM X 3/4", INSTALADO EM RAMAL OU SUB-RAMAL DE ÁGUA - FORNECIMENTO E INSTALAÇÃO. AF_12/2014</t>
  </si>
  <si>
    <t>32,35</t>
  </si>
  <si>
    <t>TÊ, PVC, SERIE R, ÁGUA PLUVIAL, DN 150 X 100 MM, JUNTA ELÁSTICA, FORNECIDO E INSTALADO EM CONDUTORES VERTICAIS DE ÁGUAS PLUVIAIS. AF_12/2014</t>
  </si>
  <si>
    <t>70,11</t>
  </si>
  <si>
    <t>TÊ, CPVC, SOLDÁVEL, DN28MM, INSTALADO EM RAMAL OU SUB-RAMAL DE ÁGUA   FORNECIMENTO E INSTALAÇÃO. AF_12/2014</t>
  </si>
  <si>
    <t>TÊ, CPVC, SOLDÁVEL, DN35MM, INSTALADO EM RAMAL OU SUB-RAMAL DE ÁGUA  FORNECIMENTO E INSTALAÇÃO. AF_12/2014</t>
  </si>
  <si>
    <t>35,64</t>
  </si>
  <si>
    <t>TUBO, CPVC, SOLDÁVEL, DN 35MM, INSTALADO EM RAMAL DE DISTRIBUIÇÃO DE ÁGUA   FORNECIMENTO E INSTALAÇÃO. AF_12/2014</t>
  </si>
  <si>
    <t>32,63</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</si>
  <si>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</si>
  <si>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</si>
  <si>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</si>
  <si>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8,77</t>
  </si>
  <si>
    <t>JOELHO DE TRANSIÇÃO, 90 GRAUS, CPVC, SOLDÁVEL, DN 22MM X 1/2", INSTALADO EM RAMAL DE ALIMENTAÇAÕ DE ÁGUA - FORNECIMENTO E INSTALAÇÃO. AF_12/2014</t>
  </si>
  <si>
    <t>15,11</t>
  </si>
  <si>
    <t>JOELHO 90 GRAUS, CPVC, SOLDÁVEL, DN 28MM, INSTALADO EM RAMAL DE DISTRIBUIÇÃO DE ÁGUA   FORNECIMENTO E INSTALAÇÃO. AF_12/2014</t>
  </si>
  <si>
    <t>11,61</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</si>
  <si>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</si>
  <si>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</si>
  <si>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11,30</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</si>
  <si>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</si>
  <si>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</si>
  <si>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12,74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</si>
  <si>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</si>
  <si>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</si>
  <si>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17,80</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</si>
  <si>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</si>
  <si>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</si>
  <si>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6,93</t>
  </si>
  <si>
    <t>JOELHO 45 GRAUS, PVC, SERIE NORMAL, ESGOTO PREDIAL, DN 50 MM, JUNTA ELÁSTICA, FORNECIDO E INSTALADO EM RAMAL DE DESCARGA OU RAMAL DE ESGOTO SANITÁRIO. AF_12/2014</t>
  </si>
  <si>
    <t>7,28</t>
  </si>
  <si>
    <t>CURVA CURTA 90 GRAUS, PVC, SERIE NORMAL, ESGOTO PREDIAL, DN 50 MM, JUNTA ELÁSTICA, FORNECIDO E INSTALADO EM RAMAL DE DESCARGA OU RAMAL DE ESGOTO SANITÁRIO. AF_12/2014</t>
  </si>
  <si>
    <t>11,06</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</si>
  <si>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</si>
  <si>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</si>
  <si>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11,64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</si>
  <si>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</si>
  <si>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</si>
  <si>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11,73</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</si>
  <si>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</si>
  <si>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</si>
  <si>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</si>
  <si>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4,27</t>
  </si>
  <si>
    <t>UNIÃO, CPVC, SOLDÁVEL, DN 22MM, INSTALADO EM RAMAL DE DISTRIBUIÇÃO DE ÁGUA   FORNECIMENTO E INSTALAÇÃO. AF_12/2014</t>
  </si>
  <si>
    <t>12,97</t>
  </si>
  <si>
    <t>CURVA CURTA 90 GRAUS, PVC, SERIE NORMAL, ESGOTO PREDIAL, DN 75 MM, JUNTA ELÁSTICA, FORNECIDO E INSTALADO EM RAMAL DE DESCARGA OU RAMAL DE ESGOTO SANITÁRIO. AF_12/2014</t>
  </si>
  <si>
    <t>18,89</t>
  </si>
  <si>
    <t>CURVA LONGA 90 GRAUS, PVC, SERIE NORMAL, ESGOTO PREDIAL, DN 75 MM, JUNTA ELÁSTICA, FORNECIDO E INSTALADO EM RAMAL DE DESCARGA OU RAMAL DE ESGOTO SANITÁRIO. AF_12/2014</t>
  </si>
  <si>
    <t>26,08</t>
  </si>
  <si>
    <t>JOELHO 90 GRAUS, PVC, SERIE NORMAL, ESGOTO PREDIAL, DN 100 MM, JUNTA ELÁSTICA, FORNECIDO E INSTALADO EM RAMAL DE DESCARGA OU RAMAL DE ESGOTO SANITÁRIO. AF_12/2014</t>
  </si>
  <si>
    <t>15,28</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</si>
  <si>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</si>
  <si>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</si>
  <si>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15,25</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</si>
  <si>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</si>
  <si>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</si>
  <si>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23,07</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</si>
  <si>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</si>
  <si>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</si>
  <si>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</si>
  <si>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</si>
  <si>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4,00</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</si>
  <si>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</si>
  <si>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</si>
  <si>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</si>
  <si>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</si>
  <si>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</si>
  <si>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</si>
  <si>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30,80</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</si>
  <si>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</si>
  <si>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</si>
  <si>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</si>
  <si>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20,16</t>
  </si>
  <si>
    <t>UNIÃO, CPVC, SOLDÁVEL, DN35MM, INSTALADO EM RAMAL DE DISTRIBUIÇÃO DE ÁGUA - FORNECIMENTO E INSTALAÇÃO. AF_12/2014</t>
  </si>
  <si>
    <t>28,80</t>
  </si>
  <si>
    <t>CONECTOR, CPVC, SOLDÁVEL, DN 35MM X 1 1/4 , INSTALADO EM RAMAL DE DISTRIBUIÇÃO DE ÁGUA - FORNECIMENTO E INSTALAÇÃO. AF_12/2014</t>
  </si>
  <si>
    <t>114,27</t>
  </si>
  <si>
    <t>BUCHA DE REDUÇÃO, CPVC, SOLDÁVEL, DN35MM X 28MM, INSTALADO EM RAMAL DE DISTRIBUIÇÃO DE ÁGUA - FORNECIMENTO E INSTALAÇÃO. AF_12/2014</t>
  </si>
  <si>
    <t>21,89</t>
  </si>
  <si>
    <t>TE, CPVC, SOLDÁVEL, DN 22MM, INSTALADO EM RAMAL DE DISTRIBUIÇÃO DE ÁGUA - FORNECIMENTO E INSTALAÇÃO. AF_12/2014</t>
  </si>
  <si>
    <t>8,97</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</si>
  <si>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</si>
  <si>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</si>
  <si>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</si>
  <si>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</si>
  <si>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</si>
  <si>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60,32</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</si>
  <si>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</si>
  <si>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</si>
  <si>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12,60</t>
  </si>
  <si>
    <t>JOELHO 90 GRAUS, CPVC, SOLDÁVEL, DN 35MM, INSTALADO EM PRUMADA DE ÁGUA  FORNECIMENTO E INSTALAÇÃO. AF_12/2014</t>
  </si>
  <si>
    <t>16,77</t>
  </si>
  <si>
    <t>LUVA SIMPLES, PVC, SERIE NORMAL, ESGOTO PREDIAL, DN 100 MM, JUNTA ELÁSTICA, FORNECIDO E INSTALADO EM RAMAL DE DESCARGA OU RAMAL DE ESGOTO SANITÁRIO. AF_12/2014</t>
  </si>
  <si>
    <t>11,81</t>
  </si>
  <si>
    <t>LUVA DE CORRER, PVC, SERIE NORMAL, ESGOTO PREDIAL, DN 100 MM, JUNTA ELÁSTICA, FORNECIDO E INSTALADO EM RAMAL DE DESCARGA OU RAMAL DE ESGOTO SANITÁRIO. AF_12/2014</t>
  </si>
  <si>
    <t>17,82</t>
  </si>
  <si>
    <t>JOELHO 45 GRAUS, CPVC, SOLDÁVEL, DN 35MM, INSTALADO EM PRUMADA DE ÁGUA - FORNECIMENTO E INSTALAÇÃO. AF_12/2014</t>
  </si>
  <si>
    <t>JOELHO 90 GRAUS, CPVC, SOLDÁVEL, DN 42MM, INSTALADO EM PRUMADA DE ÁGUA  FORNECIMENTO E INSTALAÇÃO. AF_12/2014</t>
  </si>
  <si>
    <t>25,13</t>
  </si>
  <si>
    <t>TE, PVC, SERIE NORMAL, ESGOTO PREDIAL, DN 40 X 40 MM, JUNTA SOLDÁVEL, FORNECIDO E INSTALADO EM RAMAL DE DESCARGA OU RAMAL DE ESGOTO SANITÁRIO. AF_12/2014</t>
  </si>
  <si>
    <t>7,56</t>
  </si>
  <si>
    <t>JUNÇÃO SIMPLES, PVC, SERIE NORMAL, ESGOTO PREDIAL, DN 40 MM, JUNTA SOLDÁVEL, FORNECIDO E INSTALADO EM RAMAL DE DESCARGA OU RAMAL DE ESGOTO SANITÁRIO. AF_12/2014</t>
  </si>
  <si>
    <t>7,71</t>
  </si>
  <si>
    <t>TE, PVC, SERIE NORMAL, ESGOTO PREDIAL, DN 50 X 50 MM, JUNTA ELÁSTICA, FORNECIDO E INSTALADO EM RAMAL DE DESCARGA OU RAMAL DE ESGOTO SANITÁRIO. AF_12/2014</t>
  </si>
  <si>
    <t>12,43</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</si>
  <si>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</si>
  <si>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</si>
  <si>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20,29</t>
  </si>
  <si>
    <t>JOELHO 45 GRAUS, CPVC, SOLDÁVEL, DN 42MM, INSTALADO EM PRUMADA DE ÁGUA  FORNECIMENTO E INSTALAÇÃO. AF_12/2014</t>
  </si>
  <si>
    <t>JOELHO 90 GRAUS, CPVC, SOLDÁVEL, DN 54MM, INSTALADO EM PRUMADA DE ÁGUA  FORNECIMENTO E INSTALAÇÃO. AF_12/2014</t>
  </si>
  <si>
    <t>49,54</t>
  </si>
  <si>
    <t>JOELHO 45 GRAUS, CPVC, SOLDÁVEL, DN 54MM, INSTALADO EM PRUMADA DE ÁGUA  FORNECIMENTO E INSTALAÇÃO. AF_12/2014</t>
  </si>
  <si>
    <t>50,33</t>
  </si>
  <si>
    <t>JOELHO 90 GRAUS, CPVC, SOLDÁVEL, DN 73MM, INSTALADO EM PRUMADA DE ÁGUA  FORNECIMENTO E INSTALAÇÃO. AF_12/2014</t>
  </si>
  <si>
    <t>123,41</t>
  </si>
  <si>
    <t>JOELHO 45 GRAUS, CPVC, SOLDÁVEL, DN 73MM, INSTALADO EM PRUMADA DE ÁGUA  FORNECIMENTO E INSTALAÇÃO. AF_12/2014</t>
  </si>
  <si>
    <t>126,33</t>
  </si>
  <si>
    <t>JOELHO 90 GRAUS, CPVC, SOLDÁVEL, DN 89MM, INSTALADO EM PRUMADA DE ÁGUA  FORNECIMENTO E INSTALAÇÃO. AF_12/2014</t>
  </si>
  <si>
    <t>144,86</t>
  </si>
  <si>
    <t>JOELHO 45 GRAUS, CPVC, SOLDÁVEL, DN 89MM, INSTALADO EM PRUMADA DE ÁGUA  FORNECIMENTO E INSTALAÇÃO. AF_12/2014</t>
  </si>
  <si>
    <t>148,79</t>
  </si>
  <si>
    <t>LUVA, CPVC, SOLDÁVEL, DN 35MM, INSTALADO EM PRUMADA DE ÁGUA  FORNECIMENTO E INSTALAÇÃO. AF_12/2014</t>
  </si>
  <si>
    <t>11,44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</si>
  <si>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</si>
  <si>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</si>
  <si>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25,23</t>
  </si>
  <si>
    <t>JUNÇÃO SIMPLES, PVC, SERIE NORMAL, ESGOTO PREDIAL, DN 100 X 100 MM, JUNTA ELÁSTICA, FORNECIDO E INSTALADO EM RAMAL DE DESCARGA OU RAMAL DE ESGOTO SANITÁRIO. AF_12/2014</t>
  </si>
  <si>
    <t>28,45</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</si>
  <si>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</si>
  <si>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</si>
  <si>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4,66</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</si>
  <si>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</si>
  <si>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</si>
  <si>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</si>
  <si>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</si>
  <si>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</si>
  <si>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</si>
  <si>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22,87</t>
  </si>
  <si>
    <t>JOELHO 90 GRAUS, PVC, SERIE NORMAL, ESGOTO PREDIAL, DN 100 MM, JUNTA ELÁSTICA, FORNECIDO E INSTALADO EM PRUMADA DE ESGOTO SANITÁRIO OU VENTILAÇÃO. AF_12/2014</t>
  </si>
  <si>
    <t>11,49</t>
  </si>
  <si>
    <t>JOELHO 45 GRAUS, PVC, SERIE NORMAL, ESGOTO PREDIAL, DN 100 MM, JUNTA ELÁSTICA, FORNECIDO E INSTALADO EM PRUMADA DE ESGOTO SANITÁRIO OU VENTILAÇÃO. AF_12/2014</t>
  </si>
  <si>
    <t>11,46</t>
  </si>
  <si>
    <t>CURVA CURTA 90 GRAUS, PVC, SERIE NORMAL, ESGOTO PREDIAL, DN 100 MM, JUNTA ELÁSTICA, FORNECIDO E INSTALADO EM PRUMADA DE ESGOTO SANITÁRIO OU VENTILAÇÃO. AF_12/2014</t>
  </si>
  <si>
    <t>19,28</t>
  </si>
  <si>
    <t>CURVA LONGA 90 GRAUS, PVC, SERIE NORMAL, ESGOTO PREDIAL, DN 100 MM, JUNTA ELÁSTICA, FORNECIDO E INSTALADO EM PRUMADA DE ESGOTO SANITÁRIO OU VENTILAÇÃO. AF_12/2014</t>
  </si>
  <si>
    <t>33,11</t>
  </si>
  <si>
    <t>LUVA SIMPLES, PVC, SERIE NORMAL, ESGOTO PREDIAL, DN 50 MM, JUNTA ELÁSTICA, FORNECIDO E INSTALADO EM PRUMADA DE ESGOTO SANITÁRIO OU VENTILAÇÃO. AF_12/2014</t>
  </si>
  <si>
    <t>4,23</t>
  </si>
  <si>
    <t>LUVA DE CORRER, PVC, SERIE NORMAL, ESGOTO PREDIAL, DN 50 MM, JUNTA ELÁSTICA, FORNECIDO E INSTALADO EM PRUMADA DE ESGOTO SANITÁRIO OU VENTILAÇÃO. AF_12/2014</t>
  </si>
  <si>
    <t>8,43</t>
  </si>
  <si>
    <t>LUVA DE CORRER, CPVC, SOLDÁVEL, DN 35MM, INSTALADO EM PRUMADA DE ÁGUA  FORNECIMENTO E INSTALAÇÃO. AF_12/2014</t>
  </si>
  <si>
    <t>UNIÃO, CPVC, SOLDÁVEL, DN35MM, INSTALADO EM PRUMADA DE ÁGUA  FORNECIMENTO E INSTALAÇÃO. AF_12/2014</t>
  </si>
  <si>
    <t>28,14</t>
  </si>
  <si>
    <t>LUVA SIMPLES, PVC, SERIE NORMAL, ESGOTO PREDIAL, DN 75 MM, JUNTA ELÁSTICA, FORNECIDO E INSTALADO EM PRUMADA DE ESGOTO SANITÁRIO OU VENTILAÇÃO. AF_12/2014</t>
  </si>
  <si>
    <t>7,32</t>
  </si>
  <si>
    <t>CONECTOR, CPVC, SOLDÁVEL, DN 35MM X 1 1/4, INSTALADO EM PRUMADA DE ÁGUA  FORNECIMENTO E INSTALAÇÃO. AF_12/2014</t>
  </si>
  <si>
    <t>113,61</t>
  </si>
  <si>
    <t>LUVA DE CORRER, PVC, SERIE NORMAL, ESGOTO PREDIAL, DN 75 MM, JUNTA ELÁSTICA, FORNECIDO E INSTALADO EM PRUMADA DE ESGOTO SANITÁRIO OU VENTILAÇÃO. AF_12/2014</t>
  </si>
  <si>
    <t>10,56</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</si>
  <si>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</si>
  <si>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</si>
  <si>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9,19</t>
  </si>
  <si>
    <t>LUVA, CPVC, SOLDÁVEL, DN 42MM, INSTALADO EM PRUMADA DE ÁGUA  FORNECIMENTO E INSTALAÇÃO. AF_12/2014</t>
  </si>
  <si>
    <t>15,08</t>
  </si>
  <si>
    <t>LUVA DE CORRER, PVC, SERIE NORMAL, ESGOTO PREDIAL, DN 100 MM, JUNTA ELÁSTICA, FORNECIDO E INSTALADO EM PRUMADA DE ESGOTO SANITÁRIO OU VENTILAÇÃO. AF_12/2014</t>
  </si>
  <si>
    <t>15,20</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</si>
  <si>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</si>
  <si>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</si>
  <si>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</si>
  <si>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115,94</t>
  </si>
  <si>
    <t>JUNÇÃO SIMPLES, PVC, SERIE NORMAL, ESGOTO PREDIAL, DN 50 X 50 MM, JUNTA ELÁSTICA, FORNECIDO E INSTALADO EM PRUMADA DE ESGOTO SANITÁRIO OU VENTILAÇÃO. AF_12/2014</t>
  </si>
  <si>
    <t>10,22</t>
  </si>
  <si>
    <t>UNIÃO, CPVC, SOLDÁVEL, DN42MM, INSTALADO EM PRUMADA DE ÁGUA  FORNECIMENTO E INSTALAÇÃO. AF_12/2014</t>
  </si>
  <si>
    <t>40,73</t>
  </si>
  <si>
    <t>TE, PVC, SERIE NORMAL, ESGOTO PREDIAL, DN 75 X 75 MM, JUNTA ELÁSTICA, FORNECIDO E INSTALADO EM PRUMADA DE ESGOTO SANITÁRIO OU VENTILAÇÃO. AF_12/2014</t>
  </si>
  <si>
    <t>16,20</t>
  </si>
  <si>
    <t>JUNÇÃO SIMPLES, PVC, SERIE NORMAL, ESGOTO PREDIAL, DN 75 X 75 MM, JUNTA ELÁSTICA, FORNECIDO E INSTALADO EM PRUMADA DE ESGOTO SANITÁRIO OU VENTILAÇÃO. AF_12/2014</t>
  </si>
  <si>
    <t>17,57</t>
  </si>
  <si>
    <t>CONECTOR, CPVC, SOLDÁVEL, DN 42MM X 1.1/2, INSTALADO EM PRUMADA DE ÁGUA  FORNECIMENTO E INSTALAÇÃO. AF_12/2014</t>
  </si>
  <si>
    <t>138,73</t>
  </si>
  <si>
    <t>BUCHA DE REDUÇÃO, CPVC, SOLDÁVEL, DN 42MM X 22MM, INSTALADO EM RAMAL DE DISTRIBUIÇÃO DE ÁGUA - FORNECIMENTO E INSTALAÇÃO. AF_12/2014</t>
  </si>
  <si>
    <t>27,87</t>
  </si>
  <si>
    <t>TE, PVC, SERIE NORMAL, ESGOTO PREDIAL, DN 100 X 100 MM, JUNTA ELÁSTICA, FORNECIDO E INSTALADO EM PRUMADA DE ESGOTO SANITÁRIO OU VENTILAÇÃO. AF_12/2014</t>
  </si>
  <si>
    <t>20,26</t>
  </si>
  <si>
    <t>JUNÇÃO SIMPLES, PVC, SERIE NORMAL, ESGOTO PREDIAL, DN 100 X 100 MM, JUNTA ELÁSTICA, FORNECIDO E INSTALADO EM PRUMADA DE ESGOTO SANITÁRIO OU VENTILAÇÃO. AF_12/2014</t>
  </si>
  <si>
    <t>23,48</t>
  </si>
  <si>
    <t>LUVA, CPVC, SOLDÁVEL, DN 54MM, INSTALADO EM PRUMADA DE ÁGUA  FORNECIMENTO E INSTALAÇÃO. AF_12/2014</t>
  </si>
  <si>
    <t>LUVA DE TRANSIÇÃO, CPVC, SOLDÁVEL, DN 54MM X 2, INSTALADO EM PRUMADA DE ÁGUA  FORNECIMENTO E INSTALAÇÃO. AF_12/2014</t>
  </si>
  <si>
    <t>187,51</t>
  </si>
  <si>
    <t>UNIÃO, CPVC, SOLDÁVEL, DN 54MM, INSTALADO EM PRUMADA DE ÁGUA  FORNECIMENTO E INSTALAÇÃO. AF_12/2014</t>
  </si>
  <si>
    <t>LUVA, CPVC, SOLDÁVEL, DN 73MM, INSTALADO EM PRUMADA DE ÁGUA  FORNECIMENTO E INSTALAÇÃO. AF_12/2014</t>
  </si>
  <si>
    <t>101,56</t>
  </si>
  <si>
    <t>UNIÃO, CPVC, SOLDÁVEL, DN 73MM, INSTALADO EM PRUMADA DE ÁGUA  FORNECIMENTO E INSTALAÇÃO. AF_12/2014</t>
  </si>
  <si>
    <t>134,82</t>
  </si>
  <si>
    <t>LUVA, CPVC, SOLDÁVEL, DN 89MM, INSTALADO EM PRUMADA DE ÁGUA  FORNECIMENTO E INSTALAÇÃO. AF_12/2014</t>
  </si>
  <si>
    <t>116,71</t>
  </si>
  <si>
    <t>UNIÃO, CPVC, SOLDÁVEL, DN 89MM, INSTALADO EM PRUMADA DE ÁGUA  FORNECIMENTO E INSTALAÇÃO. AF_12/2014</t>
  </si>
  <si>
    <t>197,91</t>
  </si>
  <si>
    <t>TÊ, CPVC, SOLDÁVEL, DN 35MM, INSTALADO EM PRUMADA DE ÁGUA  FORNECIMENTO E INSTALAÇÃO. AF_12/2014</t>
  </si>
  <si>
    <t>31,30</t>
  </si>
  <si>
    <t>TE, CPVC, SOLDÁVEL, DN  42MM, INSTALADO EM PRUMADA DE ÁGUA  FORNECIMENTO E INSTALAÇÃO. AF_12/2014</t>
  </si>
  <si>
    <t>39,94</t>
  </si>
  <si>
    <t>TÊ, CPVC, SOLDÁVEL, DN 54 MM, INSTALADO EM PRUMADA DE ÁGUA  FORNECIMENTO E INSTALAÇÃO. AF_12/2014</t>
  </si>
  <si>
    <t>62,30</t>
  </si>
  <si>
    <t>TÊ, CPVC, SOLDÁVEL, DN 73MM, INSTALADO EM PRUMADA DE ÁGUA  FORNECIMENTO E INSTALAÇÃO. AF_12/2014</t>
  </si>
  <si>
    <t>141,31</t>
  </si>
  <si>
    <t>TÊ, CPVC, SOLDÁVEL, DN 89MM, INSTALADO EM PRUMADA DE ÁGUA  FORNECIMENTO E INSTALAÇÃO. AF_12/2014</t>
  </si>
  <si>
    <t>173,38</t>
  </si>
  <si>
    <t>JOELHO 90 GRAUS, PVC, SERIE NORMAL, ESGOTO PREDIAL, DN 100 MM, JUNTA ELÁSTICA, FORNECIDO E INSTALADO EM SUBCOLETOR AÉREO DE ESGOTO SANITÁRIO. AF_12/2014</t>
  </si>
  <si>
    <t>14,99</t>
  </si>
  <si>
    <t>JOELHO 45 GRAUS, PVC, SERIE NORMAL, ESGOTO PREDIAL, DN 100 MM, JUNTA ELÁSTICA, FORNECIDO E INSTALADO EM SUBCOLETOR AÉREO DE ESGOTO SANITÁRIO. AF_12/2014</t>
  </si>
  <si>
    <t>14,96</t>
  </si>
  <si>
    <t>CURVA CURTA 90 GRAUS, PVC, SERIE NORMAL, ESGOTO PREDIAL, DN 100 MM, JUNTA ELÁSTICA, FORNECIDO E INSTALADO EM SUBCOLETOR AÉREO DE ESGOTO SANITÁRIO. AF_12/2014</t>
  </si>
  <si>
    <t>22,78</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</si>
  <si>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</si>
  <si>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</si>
  <si>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48,54</t>
  </si>
  <si>
    <t>JOELHO 45 GRAUS, PVC, SERIE NORMAL, ESGOTO PREDIAL, DN 150 MM, JUNTA ELÁSTICA, FORNECIDO E INSTALADO EM SUBCOLETOR AÉREO DE ESGOTO SANITÁRIO. AF_12/2014</t>
  </si>
  <si>
    <t>51,32</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</si>
  <si>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</si>
  <si>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</si>
  <si>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17,53</t>
  </si>
  <si>
    <t>LUVA DE CORRER, PVC, SERIE NORMAL, ESGOTO PREDIAL, DN 150 MM, JUNTA ELÁSTICA, FORNECIDO E INSTALADO EM SUBCOLETOR AÉREO DE ESGOTO SANITÁRIO. AF_12/2014</t>
  </si>
  <si>
    <t>51,79</t>
  </si>
  <si>
    <t>TE, PVC, SERIE NORMAL, ESGOTO PREDIAL, DN 100 X 100 MM, JUNTA ELÁSTICA, FORNECIDO E INSTALADO EM SUBCOLETOR AÉREO DE ESGOTO SANITÁRIO. AF_12/2014</t>
  </si>
  <si>
    <t>24,93</t>
  </si>
  <si>
    <t>JUNÇÃO SIMPLES, PVC, SERIE NORMAL, ESGOTO PREDIAL, DN 100 X 100 MM, JUNTA ELÁSTICA, FORNECIDO E INSTALADO EM SUBCOLETOR AÉREO DE ESGOTO SANITÁRIO. AF_12/2014</t>
  </si>
  <si>
    <t>28,15</t>
  </si>
  <si>
    <t>TE, PVC, SERIE NORMAL, ESGOTO PREDIAL, DN 150 X 150 MM, JUNTA ELÁSTICA, FORNECIDO E INSTALADO EM SUBCOLETOR AÉREO DE ESGOTO SANITÁRIO. AF_12/2014</t>
  </si>
  <si>
    <t>54,50</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</si>
  <si>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</si>
  <si>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</si>
  <si>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3,29</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</si>
  <si>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</si>
  <si>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</si>
  <si>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</si>
  <si>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</si>
  <si>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16,85</t>
  </si>
  <si>
    <t>LUVA COM BUCHA DE LATÃO, PVC, SOLDÁVEL, DN 25MM X 3/4, INSTALADO EM PRUMADA DE ÁGUA - FORNECIMENTO E INSTALAÇÃO. AF_12/2014</t>
  </si>
  <si>
    <t>6,42</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</si>
  <si>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</si>
  <si>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</si>
  <si>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</si>
  <si>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14,47</t>
  </si>
  <si>
    <t>BUCHA DE REDUÇÃO, PVC, SOLDÁVEL, DN 40MM X 32MM, INSTALADO EM RAMAL OU SUB-RAMAL DE ÁGUA - FORNECIMENTO E INSTALAÇÃO. AF_03/2015</t>
  </si>
  <si>
    <t>5,85</t>
  </si>
  <si>
    <t>COTOVELO EM COBRE, DN 22 MM, 90 GRAUS, SEM ANEL DE SOLDA, INSTALADO EM PRUMADA   FORNECIMENTO E INSTALAÇÃO. AF_12/2015</t>
  </si>
  <si>
    <t>COTOVELO EM COBRE, DN 28 MM, 90 GRAUS, SEM ANEL DE SOLDA, INSTALADO EM PRUMADA  FORNECIMENTO E INSTALAÇÃO. AF_12/2015</t>
  </si>
  <si>
    <t>18,35</t>
  </si>
  <si>
    <t>COTOVELO EM COBRE, DN 35 MM, 90 GRAUS, SEM ANEL DE SOLDA, INSTALADO EM PRUMADA  FORNECIMENTO E INSTALAÇÃO. AF_12/2015</t>
  </si>
  <si>
    <t>32,38</t>
  </si>
  <si>
    <t>COTOVELO EM COBRE, DN 42 MM, 90 GRAUS, SEM ANEL DE SOLDA, INSTALADO EM PRUMADA  FORNECIMENTO E INSTALAÇÃO. AF_12/2015</t>
  </si>
  <si>
    <t>49,33</t>
  </si>
  <si>
    <t>COTOVELO EM COBRE, DN 54 MM, 90 GRAUS, SEM ANEL DE SOLDA, INSTALADO EM PRUMADA  FORNECIMENTO E INSTALAÇÃO. AF_12/2015</t>
  </si>
  <si>
    <t>75,72</t>
  </si>
  <si>
    <t>COTOVELO EM COBRE, DN 66 MM, 90 GRAUS, SEM ANEL DE SOLDA, INSTALADO EM PRUMADA  FORNECIMENTO E INSTALAÇÃO. AF_12/2015</t>
  </si>
  <si>
    <t>237,52</t>
  </si>
  <si>
    <t>LUVA EM COBRE, DN 22 MM, SEM ANEL DE SOLDA, INSTALADO EM PRUMADA  FORNECIMENTO E INSTALAÇÃO. AF_12/2015</t>
  </si>
  <si>
    <t>6,79</t>
  </si>
  <si>
    <t>LUVA EM COBRE, DN 28 MM, SEM ANEL DE SOLDA, INSTALADO EM PRUMADA  FORNECIMENTO E INSTALAÇÃO. AF_12/2015</t>
  </si>
  <si>
    <t>11,24</t>
  </si>
  <si>
    <t>LUVA EM COBRE, DN 35 MM, SEM ANEL DE SOLDA, INSTALADO EM PRUMADA  FORNECIMENTO E INSTALAÇÃO. AF_12/2015</t>
  </si>
  <si>
    <t>21,09</t>
  </si>
  <si>
    <t>LUVA EM COBRE, DN 42 MM, SEM ANEL DE SOLDA, INSTALADO EM PRUMADA  FORNECIMENTO E INSTALAÇÃO. AF_12/2015</t>
  </si>
  <si>
    <t>28,13</t>
  </si>
  <si>
    <t>LUVA EM COBRE, DN 54 MM, SEM ANEL DE SOLDA, INSTALADO EM PRUMADA  FORNECIMENTO E INSTALAÇÃO. AF_12/2015</t>
  </si>
  <si>
    <t>43,57</t>
  </si>
  <si>
    <t>LUVA EM COBRE, DN 66 MM, SEM ANEL DE SOLDA, INSTALADO EM PRUMADA  FORNECIMENTO E INSTALAÇÃO. AF_12/2015</t>
  </si>
  <si>
    <t>122,86</t>
  </si>
  <si>
    <t>TE EM COBRE, DN 22 MM, SEM ANEL DE SOLDA, INSTALADO EM PRUMADA  FORNECIMENTO E INSTALAÇÃO. AF_12/2015</t>
  </si>
  <si>
    <t>15,61</t>
  </si>
  <si>
    <t>TE EM COBRE, DN 28 MM, SEM ANEL DE SOLDA, INSTALADO EM PRUMADA  FORNECIMENTO E INSTALAÇÃO. AF_12/2015</t>
  </si>
  <si>
    <t>23,36</t>
  </si>
  <si>
    <t>TE EM COBRE, DN 35 MM, SEM ANEL DE SOLDA, INSTALADO EM PRUMADA  FORNECIMENTO E INSTALAÇÃO. AF_12/2015</t>
  </si>
  <si>
    <t>46,13</t>
  </si>
  <si>
    <t>TE EM COBRE, DN 42 MM, SEM ANEL DE SOLDA, INSTALADO EM PRUMADA  FORNECIMENTO E INSTALAÇÃO. AF_12/2015</t>
  </si>
  <si>
    <t>61,14</t>
  </si>
  <si>
    <t>TE EM COBRE, DN 54 MM, SEM ANEL DE SOLDA, INSTALADO EM PRUMADA  FORNECIMENTO E INSTALAÇÃO. AF_12/2015</t>
  </si>
  <si>
    <t>TE EM COBRE, DN 66 MM, SEM ANEL DE SOLDA, INSTALADO EM PRUMADA  FORNECIMENTO E INSTALAÇÃO. AF_12/2015</t>
  </si>
  <si>
    <t>293,05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</si>
  <si>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</si>
  <si>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</si>
  <si>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</si>
  <si>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20,18</t>
  </si>
  <si>
    <t>LUVA EM COBRE, DN 15 MM, SEM ANEL DE SOLDA, INSTALADO EM RAMAL DE DISTRIBUIÇÃO  FORNECIMENTO E INSTALAÇÃO. AF_12/2015</t>
  </si>
  <si>
    <t>LUVA EM COBRE, DN 22 MM, SEM ANEL DE SOLDA, INSTALADO EM RAMAL DE DISTRIBUIÇÃO  FORNECIMENTO E INSTALAÇÃO. AF_12/2015</t>
  </si>
  <si>
    <t>8,04</t>
  </si>
  <si>
    <t>LUVA EM COBRE, DN 28 MM, SEM ANEL DE SOLDA, INSTALADO EM RAMAL DE DISTRIBUIÇÃO  FORNECIMENTO E INSTALAÇÃO. AF_12/2015</t>
  </si>
  <si>
    <t>12,49</t>
  </si>
  <si>
    <t>TE EM COBRE, DN 15 MM, SEM ANEL DE SOLDA, INSTALADO EM RAMAL DE DISTRIBUIÇÃO  FORNECIMENTO E INSTALAÇÃO. AF_12/2015</t>
  </si>
  <si>
    <t>11,16</t>
  </si>
  <si>
    <t>TE EM COBRE, DN 22 MM, SEM ANEL DE SOLDA, INSTALADO EM RAMAL DE DISTRIBUIÇÃO  FORNECIMENTO E INSTALAÇÃO. AF_12/2015</t>
  </si>
  <si>
    <t>TE EM COBRE, DN 28 MM, SEM ANEL DE SOLDA, INSTALADO EM RAMAL DE DISTRIBUIÇÃO  FORNECIMENTO E INSTALAÇÃO. AF_12/2015</t>
  </si>
  <si>
    <t>25,81</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</si>
  <si>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</si>
  <si>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</si>
  <si>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</si>
  <si>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23,19</t>
  </si>
  <si>
    <t>LUVA EM COBRE, DN 15 MM, SEM ANEL DE SOLDA, INSTALADO EM RAMAL E SUB-RAMAL  FORNECIMENTO E INSTALAÇÃO. AF_12/2015</t>
  </si>
  <si>
    <t>LUVA EM COBRE, DN 22 MM, SEM ANEL DE SOLDA, INSTALADO EM RAMAL E SUB-RAMAL  FORNECIMENTO E INSTALAÇÃO. AF_12/2015</t>
  </si>
  <si>
    <t>9,14</t>
  </si>
  <si>
    <t>LUVA EM COBRE, DN 28 MM, SEM ANEL DE SOLDA, INSTALADO EM RAMAL E SUB-RAMAL  FORNECIMENTO E INSTALAÇÃO. AF_12/2015</t>
  </si>
  <si>
    <t>14,51</t>
  </si>
  <si>
    <t>TE EM COBRE, DN 15 MM, SEM ANEL DE SOLDA, INSTALADO EM RAMAL E SUB-RAMAL  FORNECIMENTO E INSTALAÇÃO. AF_12/2015</t>
  </si>
  <si>
    <t>11,34</t>
  </si>
  <si>
    <t>TE EM COBRE, DN 22 MM, SEM ANEL DE SOLDA, INSTALADO EM RAMAL E SUB-RAMAL  FORNECIMENTO E INSTALAÇÃO. AF_12/2015</t>
  </si>
  <si>
    <t>TE EM COBRE, DN 28 MM, SEM ANEL DE SOLDA, INSTALADO EM RAMAL E SUB-RAMAL  FORNECIMENTO E INSTALAÇÃO. AF_12/2015</t>
  </si>
  <si>
    <t>29,82</t>
  </si>
  <si>
    <t>NIPLE, EM FERRO GALVANIZADO, DN 50 (2"), CONEXÃO ROSQUEADA, INSTALADO EM PRUMADAS - FORNECIMENTO E INSTALAÇÃO. AF_12/2015</t>
  </si>
  <si>
    <t>38,51</t>
  </si>
  <si>
    <t>LUVA, EM FERRO GALVANIZADO, DN 50 (2"), CONEXÃO ROSQUEADA, INSTALADO EM PRUMADAS - FORNECIMENTO E INSTALAÇÃO. AF_12/2015</t>
  </si>
  <si>
    <t>38,49</t>
  </si>
  <si>
    <t>NIPLE, EM FERRO GALVANIZADO, DN 65 (2 1/2"), CONEXÃO ROSQUEADA, INSTALADO EM PRUMADAS - FORNECIMENTO E INSTALAÇÃO. AF_12/2015</t>
  </si>
  <si>
    <t>50,48</t>
  </si>
  <si>
    <t>LUVA, EM FERRO GALVANIZADO, DN 65 (2 1/2"), CONEXÃO ROSQUEADA, INSTALADO EM PRUMADAS - FORNECIMENTO E INSTALAÇÃO. AF_12/2015</t>
  </si>
  <si>
    <t>56,11</t>
  </si>
  <si>
    <t>NIPLE, EM FERRO GALVANIZADO, DN 80 (3"), CONEXÃO ROSQUEADA, INSTALADO EM PRUMADAS - FORNECIMENTO E INSTALAÇÃO. AF_12/2015</t>
  </si>
  <si>
    <t>70,69</t>
  </si>
  <si>
    <t>LUVA, EM FERRO GALVANIZADO, DN 80 (3"), CONEXÃO ROSQUEADA, INSTALADO EM PRUMADAS - FORNECIMENTO E INSTALAÇÃO. AF_12/2015</t>
  </si>
  <si>
    <t>75,70</t>
  </si>
  <si>
    <t>JOELHO 45 GRAUS, EM FERRO GALVANIZADO, DN 50 (2"), CONEXÃO ROSQUEADA, INSTALADO EM PRUMADAS - FORNECIMENTO E INSTALAÇÃO. AF_12/2015</t>
  </si>
  <si>
    <t>JOELHO 90 GRAUS, EM FERRO GALVANIZADO, DN 50 (2"), CONEXÃO ROSQUEADA, INSTALADO EM PRUMADAS - FORNECIMENTO E INSTALAÇÃO. AF_12/2015</t>
  </si>
  <si>
    <t>55,97</t>
  </si>
  <si>
    <t>JOELHO 45 GRAUS, EM FERRO GALVANIZADO, DN 65 (2 1/2"), CONEXÃO ROSQUEADA, INSTALADO EM PRUMADAS - FORNECIMENTO E INSTALAÇÃO. AF_12/2015</t>
  </si>
  <si>
    <t>86,48</t>
  </si>
  <si>
    <t>JOELHO 90 GRAUS, EM FERRO GALVANIZADO, DN 65 (2 1/2"), CONEXÃO ROSQUEADA, INSTALADO EM PRUMADAS - FORNECIMENTO E INSTALAÇÃO. AF_12/2015</t>
  </si>
  <si>
    <t>80,97</t>
  </si>
  <si>
    <t>JOELHO 45 GRAUS, EM FERRO GALVANIZADO, DN 80 (3"), CONEXÃO ROSQUEADA, INSTALADO EM PRUMADAS - FORNECIMENTO E INSTALAÇÃO. AF_12/2015</t>
  </si>
  <si>
    <t>114,58</t>
  </si>
  <si>
    <t>JOELHO 90 GRAUS, EM FERRO GALVANIZADO, DN 80 (3"), CONEXÃO ROSQUEADA, INSTALADO EM PRUMADAS - FORNECIMENTO E INSTALAÇÃO. AF_12/2015</t>
  </si>
  <si>
    <t>103,96</t>
  </si>
  <si>
    <t>TÊ, EM FERRO GALVANIZADO, DN 50 (2"), CONEXÃO ROSQUEADA, INSTALADO EM PRUMADAS - FORNECIMENTO E INSTALAÇÃO. AF_12/2015</t>
  </si>
  <si>
    <t>74,65</t>
  </si>
  <si>
    <t>TÊ, EM FERRO GALVANIZADO, DN 65 (2 1/2"), CONEXÃO ROSQUEADA, INSTALADO EM PRUMADAS - FORNECIMENTO E INSTALAÇÃO. AF_12/2015</t>
  </si>
  <si>
    <t>110,77</t>
  </si>
  <si>
    <t>TÊ, EM FERRO GALVANIZADO, DN 80 (3"), CONEXÃO ROSQUEADA, INSTALADO EM PRUMADAS - FORNECIMENTO E INSTALAÇÃO. AF_12/2015</t>
  </si>
  <si>
    <t>137,63</t>
  </si>
  <si>
    <t>NIPLE, EM FERRO GALVANIZADO, DN 25 (1"), CONEXÃO ROSQUEADA, INSTALADO EM REDE DE ALIMENTAÇÃO PARA HIDRANTE - FORNECIMENTO E INSTALAÇÃO. AF_12/2015</t>
  </si>
  <si>
    <t>20,86</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</si>
  <si>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</si>
  <si>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</si>
  <si>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</si>
  <si>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</si>
  <si>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29,72</t>
  </si>
  <si>
    <t>LUVA, EM FERRO GALVANIZADO, DN 40 (1 1/2"), CONEXÃO ROSQUEADA, INSTALADO EM REDE DE ALIMENTAÇÃO PARA HIDRANTE - FORNECIMENTO E INSTALAÇÃO. AF_12/2015</t>
  </si>
  <si>
    <t>29,90</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</si>
  <si>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</si>
  <si>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</si>
  <si>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38,46</t>
  </si>
  <si>
    <t>NIPLE, EM FERRO GALVANIZADO, DN 65 (2 1/2"), CONEXÃO ROSQUEADA, INSTALADO EM REDE DE ALIMENTAÇÃO PARA HIDRANTE - FORNECIMENTO E INSTALAÇÃO. AF_12/2015</t>
  </si>
  <si>
    <t>51,48</t>
  </si>
  <si>
    <t>LUVA, EM FERRO GALVANIZADO, DN 65 (2 1/2"), CONEXÃO ROSQUEADA, INSTALADO EM REDE DE ALIMENTAÇÃO PARA HIDRANTE - FORNECIMENTO E INSTALAÇÃO. AF_12/2015</t>
  </si>
  <si>
    <t>57,11</t>
  </si>
  <si>
    <t>NIPLE, EM FERRO GALVANIZADO, DN 80 (3"), CONEXÃO ROSQUEADA, INSTALADO EM REDE DE ALIMENTAÇÃO PARA HIDRANTE - FORNECIMENTO E INSTALAÇÃO. AF_12/2015</t>
  </si>
  <si>
    <t>72,73</t>
  </si>
  <si>
    <t>LUVA, EM FERRO GALVANIZADO, DN 80 (3"), CONEXÃO ROSQUEADA, INSTALADO EM REDE DE ALIMENTAÇÃO PARA HIDRANTE - FORNECIMENTO E INSTALAÇÃO. AF_12/2015</t>
  </si>
  <si>
    <t>77,74</t>
  </si>
  <si>
    <t>JOELHO 45 GRAUS, EM FERRO GALVANIZADO, DN 25 (1"), CONEXÃO ROSQUEADA, INSTALADO EM REDE DE ALIMENTAÇÃO PARA HIDRANTE - FORNECIMENTO E INSTALAÇÃO. AF_12/2015</t>
  </si>
  <si>
    <t>31,54</t>
  </si>
  <si>
    <t>JOELHO 90 GRAUS, EM FERRO GALVANIZADO, DN 25 (1"), CONEXÃO ROSQUEADA, INSTALADO EM REDE DE ALIMENTAÇÃO PARA HIDRANTE - FORNECIMENTO E INSTALAÇÃO. AF_12/2015</t>
  </si>
  <si>
    <t>30,20</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</si>
  <si>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</si>
  <si>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</si>
  <si>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36,98</t>
  </si>
  <si>
    <t>JOELHO 45 GRAUS, EM FERRO GALVANIZADO, DN 40 (1 1/2"), CONEXÃO ROSQUEADA, INSTALADO EM REDE DE ALIMENTAÇÃO PARA HIDRANTE - FORNECIMENTO E INSTALAÇÃO. AF_12/2015</t>
  </si>
  <si>
    <t>45,42</t>
  </si>
  <si>
    <t>JOELHO 90 GRAUS, EM FERRO GALVANIZADO, DN 40 (1 1/2"), CONEXÃO ROSQUEADA, INSTALADO EM REDE DE ALIMENTAÇÃO PARA HIDRANTE - FORNECIMENTO E INSTALAÇÃO. AF_12/2015</t>
  </si>
  <si>
    <t>43,58</t>
  </si>
  <si>
    <t>JOELHO 45 GRAUS, EM FERRO GALVANIZADO, DN 50 (2"), CONEXÃO ROSQUEADA, INSTALADO EM REDE DE ALIMENTAÇÃO PARA HIDRANTE - FORNECIMENTO E INSTALAÇÃO. AF_12/2015</t>
  </si>
  <si>
    <t>57,18</t>
  </si>
  <si>
    <t>JOELHO 90 GRAUS, EM FERRO GALVANIZADO, DN 50 (2"), CONEXÃO ROSQUEADA, INSTALADO EM REDE DE ALIMENTAÇÃO PARA HIDRANTE - FORNECIMENTO E INSTALAÇÃO. AF_12/2015</t>
  </si>
  <si>
    <t>55,92</t>
  </si>
  <si>
    <t>JOELHO 45 GRAUS, EM FERRO GALVANIZADO, DN 65 (2 1/2"), CONEXÃO ROSQUEADA, INSTALADO EM REDE DE ALIMENTAÇÃO PARA HIDRANTE - FORNECIMENTO E INSTALAÇÃO. AF_12/2015</t>
  </si>
  <si>
    <t>87,99</t>
  </si>
  <si>
    <t>JOELHO 90 GRAUS, EM FERRO GALVANIZADO, DN 65 (2 1/2"), CONEXÃO ROSQUEADA, INSTALADO EM REDE DE ALIMENTAÇÃO PARA HIDRANTE - FORNECIMENTO E INSTALAÇÃO. AF_12/2015</t>
  </si>
  <si>
    <t>82,48</t>
  </si>
  <si>
    <t>JOELHO 45 GRAUS, EM FERRO GALVANIZADO, CONEXÃO ROSQUEADA, DN 80 (3"), INSTALADO EM REDE DE ALIMENTAÇÃO PARA HIDRANTE - FORNECIMENTO E INSTALAÇÃO. AF_12/2015</t>
  </si>
  <si>
    <t>117,64</t>
  </si>
  <si>
    <t>JOELHO 90 GRAUS, EM FERRO GALVANIZADO, CONEXÃO ROSQUEADA, DN 80 (3"), INSTALADO EM REDE DE ALIMENTAÇÃO PARA HIDRANTE - FORNECIMENTO E INSTALAÇÃO. AF_12/2015</t>
  </si>
  <si>
    <t>107,02</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</si>
  <si>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</si>
  <si>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</si>
  <si>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49,67</t>
  </si>
  <si>
    <t>TÊ, EM FERRO GALVANIZADO, CONEXÃO ROSQUEADA, DN 40 (1 1/2"), INSTALADO EM REDE DE ALIMENTAÇÃO PARA HIDRANTE - FORNECIMENTO E INSTALAÇÃO. AF_12/2015</t>
  </si>
  <si>
    <t>57,44</t>
  </si>
  <si>
    <t>TÊ, EM FERRO GALVANIZADO, CONEXÃO ROSQUEADA, DN 50 (2"), INSTALADO EM REDE DE ALIMENTAÇÃO PARA HIDRANTE - FORNECIMENTO E INSTALAÇÃO. AF_12/2015</t>
  </si>
  <si>
    <t>74,56</t>
  </si>
  <si>
    <t>TÊ, EM FERRO GALVANIZADO, CONEXÃO ROSQUEADA, DN 65 (2 1/2"), INSTALADO EM REDE DE ALIMENTAÇÃO PARA HIDRANTE - FORNECIMENTO E INSTALAÇÃO. AF_12/2015</t>
  </si>
  <si>
    <t>112,74</t>
  </si>
  <si>
    <t>TÊ, EM FERRO GALVANIZADO, CONEXÃO ROSQUEADA, DN 80 (3"), INSTALADO EM REDE DE ALIMENTAÇÃO PARA HIDRANTE - FORNECIMENTO E INSTALAÇÃO. AF_12/2015</t>
  </si>
  <si>
    <t>141,72</t>
  </si>
  <si>
    <t>NIPLE, EM FERRO GALVANIZADO, CONEXÃO ROSQUEADA, DN 25 (1"), INSTALADO EM REDE DE ALIMENTAÇÃO PARA SPRINKLER - FORNECIMENTO E INSTALAÇÃO. AF_12/2015</t>
  </si>
  <si>
    <t>15,34</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</si>
  <si>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</si>
  <si>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</si>
  <si>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</si>
  <si>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19,83</t>
  </si>
  <si>
    <t>NIPLE, EM FERRO GALVANIZADO, CONEXÃO ROSQUEADA, DN 40 (1 1/2"), INSTALADO EM REDE DE ALIMENTAÇÃO PARA SPRINKLER - FORNECIMENTO E INSTALAÇÃO. AF_12/2015</t>
  </si>
  <si>
    <t>22,57</t>
  </si>
  <si>
    <t>LUVA, EM FERRO GALVANIZADO, CONEXÃO ROSQUEADA, DN 40 (1 1/2"), INSTALADO EM REDE DE ALIMENTAÇÃO PARA SPRINKLER - FORNECIMENTO E INSTALAÇÃO. AF_12/2015</t>
  </si>
  <si>
    <t>22,75</t>
  </si>
  <si>
    <t>NIPLE, EM FERRO GALVANIZADO, CONEXÃO ROSQUEADA, DN 50 (2"), INSTALADO EM REDE DE ALIMENTAÇÃO PARA SPRINKLER - FORNECIMENTO E INSTALAÇÃO. AF_12/2015</t>
  </si>
  <si>
    <t>30,24</t>
  </si>
  <si>
    <t>LUVA, EM FERRO GALVANIZADO, CONEXÃO ROSQUEADA, DN 50 (2"), INSTALADO EM REDE DE ALIMENTAÇÃO PARA SPRINKLER - FORNECIMENTO E INSTALAÇÃO. AF_12/2015</t>
  </si>
  <si>
    <t>30,22</t>
  </si>
  <si>
    <t>NIPLE, EM FERRO GALVANIZADO, CONEXÃO ROSQUEADA, DN 65 (2 1/2"), INSTALADO EM REDE DE ALIMENTAÇÃO PARA SPRINKLER - FORNECIMENTO E INSTALAÇÃO. AF_12/2015</t>
  </si>
  <si>
    <t>41,60</t>
  </si>
  <si>
    <t>LUVA, EM FERRO GALVANIZADO, CONEXÃO ROSQUEADA, DN 65 (2 1/2"), INSTALADO EM REDE DE ALIMENTAÇÃO PARA SPRINKLER - FORNECIMENTO E INSTALAÇÃO. AF_12/2015</t>
  </si>
  <si>
    <t>47,23</t>
  </si>
  <si>
    <t>NIPLE, EM FERRO GALVANIZADO, CONEXÃO ROSQUEADA, DN 80 (3"), INSTALADO EM REDE DE ALIMENTAÇÃO PARA SPRINKLER - FORNECIMENTO E INSTALAÇÃO. AF_12/2015</t>
  </si>
  <si>
    <t>61,26</t>
  </si>
  <si>
    <t>LUVA, EM FERRO GALVANIZADO, CONEXÃO ROSQUEADA, DN 80 (3"), INSTALADO EM REDE DE ALIMENTAÇÃO PARA SPRINKLER - FORNECIMENTO E INSTALAÇÃO. AF_12/2015</t>
  </si>
  <si>
    <t>66,27</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</si>
  <si>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</si>
  <si>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</si>
  <si>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</si>
  <si>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30,25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</si>
  <si>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</si>
  <si>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</si>
  <si>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34,71</t>
  </si>
  <si>
    <t>JOELHO 90 GRAUS, EM FERRO GALVANIZADO, CONEXÃO ROSQUEADA, DN 40 (1 1/2"), INSTALADO EM REDE DE ALIMENTAÇÃO PARA SPRINKLER - FORNECIMENTO E INSTALAÇÃO. AF_12/2015</t>
  </si>
  <si>
    <t>32,87</t>
  </si>
  <si>
    <t>JOELHO 45 GRAUS, EM FERRO GALVANIZADO, CONEXÃO ROSQUEADA, DN 50 (2"), INSTALADO EM REDE DE ALIMENTAÇÃO PARA SPRINKLER - FORNECIMENTO E INSTALAÇÃO. AF_12/2015</t>
  </si>
  <si>
    <t>44,86</t>
  </si>
  <si>
    <t>JOELHO 90 GRAUS, EM FERRO GALVANIZADO, CONEXÃO ROSQUEADA, DN 50 (2"), INSTALADO EM REDE DE ALIMENTAÇÃO PARA SPRINKLER - FORNECIMENTO E INSTALAÇÃO. AF_12/2015</t>
  </si>
  <si>
    <t>43,60</t>
  </si>
  <si>
    <t>JOELHO 45 GRAUS, EM FERRO GALVANIZADO, CONEXÃO ROSQUEADA, DN 65 (2 1/2"), INSTALADO EM REDE DE ALIMENTAÇÃO PARA SPRINKLER - FORNECIMENTO E INSTALAÇÃO. AF_12/2015</t>
  </si>
  <si>
    <t>73,23</t>
  </si>
  <si>
    <t>JOELHO 90 GRAUS, EM FERRO GALVANIZADO, CONEXÃO ROSQUEADA, DN 65 (2 1/2"), INSTALADO EM REDE DE ALIMENTAÇÃO PARA SPRINKLER - FORNECIMENTO E INSTALAÇÃO. AF_12/2015</t>
  </si>
  <si>
    <t>67,72</t>
  </si>
  <si>
    <t>JOELHO 45 GRAUS, EM FERRO GALVANIZADO, CONEXÃO ROSQUEADA, DN 80 (3"), INSTALADO EM REDE DE ALIMENTAÇÃO PARA SPRINKLER - FORNECIMENTO E INSTALAÇÃO. AF_12/2015</t>
  </si>
  <si>
    <t>100,45</t>
  </si>
  <si>
    <t>JOELHO 90 GRAUS, EM FERRO GALVANIZADO, CONEXÃO ROSQUEADA, DN 80 (3"), INSTALADO EM REDE DE ALIMENTAÇÃO PARA SPRINKLER - FORNECIMENTO E INSTALAÇÃO. AF_12/2015</t>
  </si>
  <si>
    <t>89,83</t>
  </si>
  <si>
    <t>TÊ, EM FERRO GALVANIZADO, CONEXÃO ROSQUEADA, DN 25 (1"), INSTALADO EM REDE DE ALIMENTAÇÃO PARA SPRINKLER - FORNECIMENTO E INSTALAÇÃO. AF_12/2015</t>
  </si>
  <si>
    <t>29,73</t>
  </si>
  <si>
    <t>TÊ, EM FERRO GALVANIZADO, CONEXÃO ROSQUEADA, DN 32 (1 1/4"), INSTALADO EM REDE DE ALIMENTAÇÃO PARA SPRINKLER - FORNECIMENTO E INSTALAÇÃO. AF_12/2015</t>
  </si>
  <si>
    <t>37,09</t>
  </si>
  <si>
    <t>TÊ, EM FERRO GALVANIZADO, CONEXÃO ROSQUEADA, DN 40 (1 1/2"), INSTALADO EM REDE DE ALIMENTAÇÃO PARA SPRINKLER - FORNECIMENTO E INSTALAÇÃO. AF_12/2015</t>
  </si>
  <si>
    <t>43,17</t>
  </si>
  <si>
    <t>TÊ, EM FERRO GALVANIZADO, CONEXÃO ROSQUEADA, DN 50 (2"), INSTALADO EM REDE DE ALIMENTAÇÃO PARA SPRINKLER - FORNECIMENTO E INSTALAÇÃO. AF_12/2015</t>
  </si>
  <si>
    <t>58,12</t>
  </si>
  <si>
    <t>TÊ, EM FERRO GALVANIZADO, CONEXÃO ROSQUEADA, DN 65 (2 1/2"), INSTALADO EM REDE DE ALIMENTAÇÃO PARA SPRINKLER - FORNECIMENTO E INSTALAÇÃO. AF_12/2015</t>
  </si>
  <si>
    <t>93,07</t>
  </si>
  <si>
    <t>TÊ, EM FERRO GALVANIZADO, CONEXÃO ROSQUEADA, DN 80 (3"), INSTALADO EM REDE DE ALIMENTAÇÃO PARA SPRINKLER - FORNECIMENTO E INSTALAÇÃO. AF_12/2015</t>
  </si>
  <si>
    <t>118,78</t>
  </si>
  <si>
    <t>NIPLE, EM FERRO GALVANIZADO, CONEXÃO ROSQUEADA, DN 15 (1/2"), INSTALADO EM RAMAIS E SUB-RAMAIS DE GÁS - FORNECIMENTO E INSTALAÇÃO. AF_12/2015</t>
  </si>
  <si>
    <t>8,27</t>
  </si>
  <si>
    <t>LUVA, EM FERRO GALVANIZADO, CONEXÃO ROSQUEADA, DN 15 (1/2"), INSTALADO EM RAMAIS E SUB-RAMAIS DE GÁS - FORNECIMENTO E INSTALAÇÃO. AF_12/2015</t>
  </si>
  <si>
    <t>8,50</t>
  </si>
  <si>
    <t>NIPLE, EM FERRO GALVANIZADO, CONEXÃO ROSQUEADA, DN 20 (3/4"), INSTALADO EM RAMAIS E SUB-RAMAIS DE GÁS - FORNECIMENTO E INSTALAÇÃO. AF_12/2015</t>
  </si>
  <si>
    <t>13,15</t>
  </si>
  <si>
    <t>LUVA, EM FERRO GALVANIZADO, CONEXÃO ROSQUEADA, DN 20 (3/4"), INSTALADO EM RAMAIS E SUB-RAMAIS DE GÁS - FORNECIMENTO E INSTALAÇÃO. AF_12/2015</t>
  </si>
  <si>
    <t>13,37</t>
  </si>
  <si>
    <t>NIPLE, EM FERRO GALVANIZADO, CONEXÃO ROSQUEADA, DN 25 (1"), INSTALADO EM RAMAIS E SUB-RAMAIS DE GÁS - FORNECIMENTO E INSTALAÇÃO. AF_12/2015</t>
  </si>
  <si>
    <t>20,62</t>
  </si>
  <si>
    <t>LUVA, EM FERRO GALVANIZADO, CONEXÃO ROSQUEADA, DN 25 (1"), INSTALADO EM RAMAIS E SUB-RAMAIS DE GÁS - FORNECIMENTO E INSTALAÇÃO. AF_12/2015</t>
  </si>
  <si>
    <t>21,63</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</si>
  <si>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</si>
  <si>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</si>
  <si>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</si>
  <si>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19,96</t>
  </si>
  <si>
    <t>JOELHO 90 GRAUS, EM FERRO GALVANIZADO, CONEXÃO ROSQUEADA, DN 20 (3/4"), INSTALADO EM RAMAIS E SUB-RAMAIS DE GÁS - FORNECIMENTO E INSTALAÇÃO. AF_12/2015</t>
  </si>
  <si>
    <t>18,87</t>
  </si>
  <si>
    <t>JOELHO 45 GRAUS, EM FERRO GALVANIZADO, CONEXÃO ROSQUEADA, DN 25 (1"), INSTALADO EM RAMAIS E SUB-RAMAIS DE GÁS - FORNECIMENTO E INSTALAÇÃO. AF_12/2015</t>
  </si>
  <si>
    <t>31,22</t>
  </si>
  <si>
    <t>JOELHO 90 GRAUS, EM FERRO GALVANIZADO, CONEXÃO ROSQUEADA, DN 25 (1"), INSTALADO EM RAMAIS E SUB-RAMAIS DE GÁS - FORNECIMENTO E INSTALAÇÃO. AF_12/2015</t>
  </si>
  <si>
    <t>29,88</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</si>
  <si>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</si>
  <si>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</si>
  <si>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</si>
  <si>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</si>
  <si>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75,04</t>
  </si>
  <si>
    <t>UNIÃO, EM FERRO GALVANIZADO, DN 65 (2 1/2"), CONEXÃO ROSQUEADA, INSTALADO EM PRUMADAS - FORNECIMENTO E INSTALAÇÃO. AF_12/2015</t>
  </si>
  <si>
    <t>113,31</t>
  </si>
  <si>
    <t>UNIÃO, EM FERRO GALVANIZADO, DN 80 (3"), CONEXÃO ROSQUEADA, INSTALADO EM PRUMADAS - FORNECIMENTO E INSTALAÇÃO. AF_12/2015</t>
  </si>
  <si>
    <t>165,74</t>
  </si>
  <si>
    <t>UNIÃO, EM FERRO GALVANIZADO, DN 25 (1"), CONEXÃO ROSQUEADA, INSTALADO EM REDE DE ALIMENTAÇÃO PARA HIDRANTE - FORNECIMENTO E INSTALAÇÃO. AF_12/2015</t>
  </si>
  <si>
    <t>32,74</t>
  </si>
  <si>
    <t>UNIÃO, EM FERRO GALVANIZADO, DN 32 (1 1/4"), CONEXÃO ROSQUEADA, INSTALADO EM REDE DE ALIMENTAÇÃO PARA HIDRANTE - FORNECIMENTO E INSTALAÇÃO. AF_12/2015</t>
  </si>
  <si>
    <t>46,33</t>
  </si>
  <si>
    <t>UNIÃO, EM FERRO GALVANIZADO, DN 40 (1 1/2"), CONEXÃO ROSQUEADA, INSTALADO EM REDE DE ALIMENTAÇÃO PARA HIDRANTE - FORNECIMENTO E INSTALAÇÃO. AF_12/2015</t>
  </si>
  <si>
    <t>55,27</t>
  </si>
  <si>
    <t>UNIÃO, EM FERRO GALVANIZADO, DN 50 (2"), CONEXÃO ROSQUEADA, INSTALADO EM REDE DE ALIMENTAÇÃO PARA HIDRANTE - FORNECIMENTO E INSTALAÇÃO. AF_12/2015</t>
  </si>
  <si>
    <t>75,01</t>
  </si>
  <si>
    <t>UNIÃO, EM FERRO GALVANIZADO, DN 65 (2 1/2"), CONEXÃO ROSQUEADA, INSTALADO EM REDE DE ALIMENTAÇÃO PARA HIDRANTE - FORNECIMENTO E INSTALAÇÃO. AF_12/2015</t>
  </si>
  <si>
    <t>114,31</t>
  </si>
  <si>
    <t>UNIÃO, EM FERRO GALVANIZADO, DN 80 (3"), CONEXÃO ROSQUEADA, INSTALADO EM REDE DE ALIMENTAÇÃO PARA HIDRANTE - FORNECIMENTO E INSTALAÇÃO. AF_12/2015</t>
  </si>
  <si>
    <t>167,78</t>
  </si>
  <si>
    <t>UNIÃO, EM FERRO GALVANIZADO, CONEXÃO ROSQUEADA, DN 25 (1"), INSTALADO EM REDE DE ALIMENTAÇÃO PARA SPRINKLER - FORNECIMENTO E INSTALAÇÃO. AF_12/2015</t>
  </si>
  <si>
    <t>27,22</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</si>
  <si>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</si>
  <si>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</si>
  <si>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48,12</t>
  </si>
  <si>
    <t>UNIÃO, EM FERRO GALVANIZADO, CONEXÃO ROSQUEADA, DN 50 (2"), INSTALADO EM REDE DE ALIMENTAÇÃO PARA SPRINKLER - FORNECIMENTO E INSTALAÇÃO. AF_12/2015</t>
  </si>
  <si>
    <t>66,77</t>
  </si>
  <si>
    <t>UNIÃO, EM FERRO GALVANIZADO, CONEXÃO ROSQUEADA, DN 65 (2 1/2"), INSTALADO EM REDE DE ALIMENTAÇÃO PARA SPRINKLER - FORNECIMENTO E INSTALAÇÃO. AF_12/2015</t>
  </si>
  <si>
    <t>104,43</t>
  </si>
  <si>
    <t>UNIÃO, EM FERRO GALVANIZADO, CONEXÃO ROSQUEADA, DN 80 (3"), INSTALADO EM REDE DE ALIMENTAÇÃO PARA SPRINKLER - FORNECIMENTO E INSTALAÇÃO. AF_12/2015</t>
  </si>
  <si>
    <t>156,31</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</si>
  <si>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</si>
  <si>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</si>
  <si>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</si>
  <si>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32,50</t>
  </si>
  <si>
    <t>LUVA DE REDUÇÃO, EM FERRO GALVANIZADO, 2" X 1 1/2", CONEXÃO ROSQUEADA, INSTALADO EM PRUMADAS - FORNECIMENTO E INSTALAÇÃO. AF_12/2015</t>
  </si>
  <si>
    <t>40,62</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</si>
  <si>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</si>
  <si>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</si>
  <si>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</si>
  <si>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</si>
  <si>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</si>
  <si>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78,11</t>
  </si>
  <si>
    <t>LUVA DE REDUÇÃO, EM FERRO GALVANIZADO, 3" X 2 1/2", CONEXÃO ROSQUEADA, INSTALADO EM PRUMADAS - FORNECIMENTO E INSTALAÇÃO. AF_12/2015</t>
  </si>
  <si>
    <t>79,85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</si>
  <si>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</si>
  <si>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</si>
  <si>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</si>
  <si>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</si>
  <si>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26,86</t>
  </si>
  <si>
    <t>LUVA DE REDUÇÃO, EM FERRO GALVANIZADO, 1 1/4" X 1/2", CONEXÃO ROSQUEADA, INSTALADO EM REDE DE ALIMENTAÇÃO PARA HIDRANTE - FORNECIMENTO E INSTALAÇÃO. AF_12/2015</t>
  </si>
  <si>
    <t>26,85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</si>
  <si>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</si>
  <si>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</si>
  <si>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30,68</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</si>
  <si>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</si>
  <si>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</si>
  <si>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</si>
  <si>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40,59</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</si>
  <si>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</si>
  <si>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</si>
  <si>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</si>
  <si>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59,49</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</si>
  <si>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</si>
  <si>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</si>
  <si>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81,89</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</si>
  <si>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</si>
  <si>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</si>
  <si>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</si>
  <si>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16,41</t>
  </si>
  <si>
    <t>LUVA DE REDUÇÃO, EM FERRO GALVANIZADO, 1 1/4" X 1", CONEXÃO ROSQUEADA, INSTALADO EM REDE DE ALIMENTAÇÃO PARA SPRINKLER - FORNECIMENTO E INSTALAÇÃO. AF_12/2015</t>
  </si>
  <si>
    <t>20,58</t>
  </si>
  <si>
    <t>LUVA DE REDUÇÃO, EM FERRO GALVANIZADO, 1 1/4" X 1/2", CONEXÃO ROSQUEADA, INSTALADO EM REDE DE ALIMENTAÇÃO PARA SPRINKLER - FORNECIMENTO E INSTALAÇÃO. AF_12/2015</t>
  </si>
  <si>
    <t>20,57</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</si>
  <si>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</si>
  <si>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</si>
  <si>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23,53</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</si>
  <si>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</si>
  <si>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</si>
  <si>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</si>
  <si>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</si>
  <si>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</si>
  <si>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</si>
  <si>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49,61</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</si>
  <si>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</si>
  <si>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</si>
  <si>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</si>
  <si>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</si>
  <si>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14,10</t>
  </si>
  <si>
    <t>LUVA PASSANTE EM COBRE, DN 22 MM, SEM ANEL DE SOLDA, INSTALADO EM PRUMADA  FORNECIMENTO E INSTALAÇÃO. AF_01/2016</t>
  </si>
  <si>
    <t>7,67</t>
  </si>
  <si>
    <t>BUCHA DE REDUÇÃO EM COBRE, DN 22 MM X 15 MM, SEM ANEL DE SOLDA, BOLSA X BOLSA, INSTALADO EM PRUMADA  FORNECIMENTO E INSTALAÇÃO. AF_01/2016</t>
  </si>
  <si>
    <t>JUNTA DE EXPANSÃO EM COBRE, DN 22 MM, PONTA X PONTA, INSTALADO EM PRUMADA  FORNECIMENTO E INSTALAÇÃO. AF_01/2016</t>
  </si>
  <si>
    <t>349,16</t>
  </si>
  <si>
    <t>CONECTOR EM BRONZE/LATÃO, DN 22 MM X 3/4", SEM ANEL DE SOLDA, BOLSA X ROSCA F, INSTALADO EM PRUMADA  FORNECIMENTO E INSTALAÇÃO. AF_01/2016</t>
  </si>
  <si>
    <t>14,79</t>
  </si>
  <si>
    <t>CURVA DE TRANSPOSIÇÃO EM BRONZE/LATÃO, DN 22 MM, SEM ANEL DE SOLDA, BOLSA X BOLSA, INSTALADO EM PRUMADA  FORNECIMENTO E INSTALAÇÃO. AF_01/2016</t>
  </si>
  <si>
    <t>30,29</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</si>
  <si>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</si>
  <si>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</si>
  <si>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</si>
  <si>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383,93</t>
  </si>
  <si>
    <t>CONECTOR EM BRONZE/LATÃO, DN 28 MM X 1/2", SEM ANEL DE SOLDA, BOLSA X ROSCA F, INSTALADO EM PRUMADA  FORNECIMENTO E INSTALAÇÃO. AF_01/2016</t>
  </si>
  <si>
    <t>20,32</t>
  </si>
  <si>
    <t>CURVA DE TRANSPOSIÇÃO EM BRONZE/LATÃO, DN 28 MM, SEM ANEL DE SOLDA, BOLSA X BOLSA, INSTALADO EM PRUMADA  FORNECIMENTO E INSTALAÇÃO. AF_01/2016</t>
  </si>
  <si>
    <t>52,82</t>
  </si>
  <si>
    <t>LUVA PASSANTE EM COBRE, DN 35 MM, SEM ANEL DE SOLDA, INSTALADO EM PRUMADA  FORNECIMENTO E INSTALAÇÃO. AF_01/2016</t>
  </si>
  <si>
    <t>21,17</t>
  </si>
  <si>
    <t>BUCHA DE REDUÇÃO EM COBRE, DN 35 MM X 28 MM, SEM ANEL DE SOLDA, PONTA X BOLSA, INSTALADO EM PRUMADA  FORNECIMENTO E INSTALAÇÃO. AF_01/2016</t>
  </si>
  <si>
    <t>18,36</t>
  </si>
  <si>
    <t>JUNTA DE EXPANSÃO EM BRONZE/LATÃO, DN 35 MM, PONTA X PONTA, INSTALADO EM PRUMADA  FORNECIMENTO E INSTALAÇÃO. AF_01/2016</t>
  </si>
  <si>
    <t>439,76</t>
  </si>
  <si>
    <t>LUVA PASSANTE EM COBRE, DN 42 MM, SEM ANEL DE SOLDA, INSTALADO EM PRUMADA  FORNECIMENTO E INSTALAÇÃO. AF_01/2016</t>
  </si>
  <si>
    <t>BUCHA DE REDUÇÃO EM COBRE, DN 42 MM X 35 MM, SEM ANEL DE SOLDA, PONTA X BOLSA, INSTALADO EM PRUMADA  FORNECIMENTO E INSTALAÇÃO. AF_01/2016</t>
  </si>
  <si>
    <t>30,66</t>
  </si>
  <si>
    <t>JUNTA DE EXPANSÃO EM BRONZE/LATÃO, DN 42 MM, PONTA X PONTA, INSTALADO EM PRUMADA  FORNECIMENTO E INSTALAÇÃO. AF_01/2016</t>
  </si>
  <si>
    <t>552,05</t>
  </si>
  <si>
    <t>LUVA PASSANTE EM COBRE, DN 54 MM, SEM ANEL DE SOLDA, INSTALADO EM PRUMADA  FORNECIMENTO E INSTALAÇÃO. AF_01/2016</t>
  </si>
  <si>
    <t>48,59</t>
  </si>
  <si>
    <t>BUCHA DE REDUÇÃO EM COBRE, DN 54 MM X 42 MM, SEM ANEL DE SOLDA, PONTA X BOLSA, INSTALADO EM PRUMADA  FORNECIMENTO E INSTALAÇÃO. AF_01/2016</t>
  </si>
  <si>
    <t>42,50</t>
  </si>
  <si>
    <t>JUNTA DE EXPANSÃO EM BRONZE/LATÃO, DN 54 MM, PONTA X PONTA, INSTALADO EM PRUMADA  FORNECIMENTO E INSTALAÇÃO. AF_01/2016</t>
  </si>
  <si>
    <t>765,10</t>
  </si>
  <si>
    <t>LUVA PASSANTE EM COBRE, DN 66 MM, SEM ANEL DE SOLDA, INSTALADO EM PRUMADA  FORNECIMENTO E INSTALAÇÃO. AF_01/2016</t>
  </si>
  <si>
    <t>BUCHA DE REDUÇÃO EM COBRE, DN 66 MM X 54 MM, SEM ANEL DE SOLDA, PONTA X BOLSA, INSTALADO EM PRUMADA  FORNECIMENTO E INSTALAÇÃO. AF_01/2016</t>
  </si>
  <si>
    <t>114,07</t>
  </si>
  <si>
    <t>JUNTA DE EXPANSÃO EM BRONZE/LATÃO, DN 66 MM, PONTA X PONTA, INSTALADO EM PRUMADA  FORNECIMENTO E INSTALAÇÃO. AF_01/2016</t>
  </si>
  <si>
    <t>1.009,49</t>
  </si>
  <si>
    <t>TE DUPLA CURVA EM BRONZE/LATÃO, DN 3/4" X 22 MM X 3/4", SEM ANEL DE SOLDA, ROSCA F X BOLSA X ROSCA F, INSTALADO EM PRUMADA  FORNECIMENTO E INSTALAÇÃO. AF_01/2016</t>
  </si>
  <si>
    <t>55,37</t>
  </si>
  <si>
    <t>CURVA EM COBRE, DN 15 MM, 45 GRAUS, SEM ANEL DE SOLDA, BOLSA X BOLSA, INSTALADO EM RAMAL DE DISTRIBUIÇÃO  FORNECIMENTO E INSTALAÇÃO. AF_01/2016</t>
  </si>
  <si>
    <t>8,18</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</si>
  <si>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</si>
  <si>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</si>
  <si>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</si>
  <si>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19,98</t>
  </si>
  <si>
    <t>COTOVELO EM BRONZE/LATÃO, DN 22 MM X 3/4", 90 GRAUS, SEM ANEL DE SOLDA, BOLSA X ROSCA F, INSTALADO EM RAMAL DE DISTRIBUIÇÃO  FORNECIMENTO E INSTALAÇÃO. AF_01/2016</t>
  </si>
  <si>
    <t>21,69</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</si>
  <si>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</si>
  <si>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</si>
  <si>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</si>
  <si>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12,70</t>
  </si>
  <si>
    <t>CURVA DE TRANSPOSIÇÃO EM BRONZE/LATÃO, DN 15 MM, SEM ANEL DE SOLDA, BOLSA X BOLSA, INSTALADO EM RAMAL DE DISTRIBUIÇÃO  FORNECIMENTO E INSTALAÇÃO. AF_01/2016</t>
  </si>
  <si>
    <t>15,63</t>
  </si>
  <si>
    <t>JUNTA DE EXPANSÃO EM COBRE, DN 15 MM, PONTA X PONTA, INSTALADO EM RAMAL DE DISTRIBUIÇÃO  FORNECIMENTO E INSTALAÇÃO. AF_01/2016</t>
  </si>
  <si>
    <t>301,75</t>
  </si>
  <si>
    <t>LUVA PASSANTE EM COBRE, DN 22 MM, SEM ANEL DE SOLDA, INSTALADO EM RAMAL DE DISTRIBUIÇÃO  FORNECIMENTO E INSTALAÇÃO. AF_01/2016</t>
  </si>
  <si>
    <t>8,92</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</si>
  <si>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</si>
  <si>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</si>
  <si>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350,41</t>
  </si>
  <si>
    <t>CONECTOR EM BRONZE/LATÃO, DN 22 MM X 1/2", SEM ANEL DE SOLDA, BOLSA X ROSCA F, INSTALADO EM RAMAL DE DISTRIBUIÇÃO  FORNECIMENTO E INSTALAÇÃO. AF_01/2016</t>
  </si>
  <si>
    <t>13,77</t>
  </si>
  <si>
    <t>CONECTOR EM BRONZE/LATÃO, DN 22 MM X 3/4", SEM ANEL DE SOLDA, BOLSA X ROSCA F, INSTALADO EM RAMAL DE DISTRIBUIÇÃO  FORNECIMENTO E INSTALAÇÃO. AF_01/2016</t>
  </si>
  <si>
    <t>16,16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</si>
  <si>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</si>
  <si>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</si>
  <si>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</si>
  <si>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</si>
  <si>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385,18</t>
  </si>
  <si>
    <t>CONECTOR EM BRONZE/LATÃO, DN 28 MM X 1/2", SEM ANEL DE SOLDA, BOLSA X ROSCA F, INSTALADO EM RAMAL DE DISTRIBUIÇÃO  FORNECIMENTO E INSTALAÇÃO. AF_01/2016</t>
  </si>
  <si>
    <t>21,57</t>
  </si>
  <si>
    <t>CURVA DE TRANSPOSIÇÃO EM BRONZE/LATÃO, DN 28 MM, SEM ANEL DE SOLDA, BOLSA X BOLSA, INSTALADO EM RAMAL DE DISTRIBUIÇÃO  FORNECIMENTO E INSTALAÇÃO. AF_01/2016</t>
  </si>
  <si>
    <t>54,07</t>
  </si>
  <si>
    <t>TE DUPLA CURVA EM BRONZE/LATÃO, DN 1/2" X 15 MM X 1/2", SEM ANEL DE SOLDA, ROSCA F X BOLSA X ROSCA F, INSTALADO EM RAMAL DE DISTRIBUIÇÃO  FORNECIMENTO E INSTALAÇÃO. AF_01/2016</t>
  </si>
  <si>
    <t>40,43</t>
  </si>
  <si>
    <t>TE DUPLA CURVA EM BRONZE/LATÃO, DN 3/4" X 22 MM X 3/4", SEM ANEL DE SOLDA, ROSCA F X BOLSA X ROSCA F, INSTALADO EM RAMAL DE DISTRIBUIÇÃO  FORNECIMENTO E INSTALAÇÃO. AF_01/2016</t>
  </si>
  <si>
    <t>57,82</t>
  </si>
  <si>
    <t>CURVA EM COBRE, DN 15 MM, 45 GRAUS, SEM ANEL DE SOLDA, BOLSA X BOLSA, INSTALADO EM RAMAL E SUB-RAMAL  FORNECIMENTO E INSTALAÇÃO. AF_01/2016</t>
  </si>
  <si>
    <t>8,34</t>
  </si>
  <si>
    <t>COTOVELO EM BRONZE/LATÃO, DN 15 MM X 1/2", 90 GRAUS, SEM ANEL DE SOLDA, BOLSA X ROSCA F, INSTALADO EM RAMAL E SUB-RAMAL  FORNECIMENTO E INSTALAÇÃO. AF_01/2016</t>
  </si>
  <si>
    <t>14,14</t>
  </si>
  <si>
    <t>CURVA EM COBRE, DN 22 MM, 45 GRAUS, SEM ANEL DE SOLDA, BOLSA X BOLSA, INSTALADO EM RAMAL E SUB-RAMAL  FORNECIMENTO E INSTALAÇÃO. AF_01/2016</t>
  </si>
  <si>
    <t>15,16</t>
  </si>
  <si>
    <t>COTOVELO EM BRONZE/LATÃO, DN 22 MM X 1/2", 90 GRAUS, SEM ANEL DE SOLDA, BOLSA X ROSCA F, INSTALADO EM RAMAL E SUB-RAMAL  FORNECIMENTO E INSTALAÇÃO. AF_01/2016</t>
  </si>
  <si>
    <t>21,68</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</si>
  <si>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</si>
  <si>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</si>
  <si>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20,53</t>
  </si>
  <si>
    <t>LUVA PASSANTE EM COBRE, DN 15 MM, SEM ANEL DE SOLDA, INSTALADO EM RAMAL E SUB-RAMAL  FORNECIMENTO E INSTALAÇÃO. AF_01/2016</t>
  </si>
  <si>
    <t>5,47</t>
  </si>
  <si>
    <t>CONECTOR EM BRONZE/LATÃO, DN 15 MM X 1/2", SEM ANEL DE SOLDA, BOLSA X ROSCA F, INSTALADO EM RAMAL E SUB-RAMAL  FORNECIMENTO E INSTALAÇÃO. AF_01/2016</t>
  </si>
  <si>
    <t>12,83</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</si>
  <si>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</si>
  <si>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</si>
  <si>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301,88</t>
  </si>
  <si>
    <t>LUVA PASSANTE EM COBRE, DN 22 MM, SEM ANEL DE SOLDA, INSTALADO EM RAMAL E SUB-RAMAL  FORNECIMENTO E INSTALAÇÃO. AF_01/2016</t>
  </si>
  <si>
    <t>10,02</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</si>
  <si>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</si>
  <si>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</si>
  <si>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351,51</t>
  </si>
  <si>
    <t>CONECTOR EM BRONZE/LATÃO, DN 22 MM X 1/2", SEM ANEL DE SOLDA, BOLSA X ROSCA F, INSTALADO EM RAMAL E SUB-RAMAL  FORNECIMENTO E INSTALAÇÃO. AF_01/2016</t>
  </si>
  <si>
    <t>14,87</t>
  </si>
  <si>
    <t>CONECTOR EM BRONZE/LATÃO, DN 22 MM X 3/4", SEM ANEL DE SOLDA, BOLSA X ROSCA F, INSTALADO EM RAMAL E SUB-RAMAL  FORNECIMENTO E INSTALAÇÃO. AF_01/2016</t>
  </si>
  <si>
    <t>17,14</t>
  </si>
  <si>
    <t>CURVA DE TRANSPOSIÇÃO EM BRONZE/LATÃO, DN 22 MM, SEM ANEL DE SOLDA, BOLSA X BOLSA, INSTALADO EM RAMAL E SUB-RAMAL  FORNECIMENTO E INSTALAÇÃO. AF_01/2016</t>
  </si>
  <si>
    <t>32,64</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</si>
  <si>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</si>
  <si>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</si>
  <si>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23,59</t>
  </si>
  <si>
    <t>CURVA DE TRANSPOSIÇÃO EM BRONZE/LATÃO, DN 28 MM, SEM ANEL DE SOLDA, BOLSA X BOLSA, INSTALADO EM RAMAL E SUB-RAMAL  FORNECIMENTO E INSTALAÇÃO. AF_01/2016</t>
  </si>
  <si>
    <t>56,09</t>
  </si>
  <si>
    <t>JUNTA DE EXPANSÃO EM COBRE, DN 28 MM, PONTA X PONTA, INSTALADO EM RAMAL E SUB-RAMAL  FORNECIMENTO E INSTALAÇÃO. AF_01/2016</t>
  </si>
  <si>
    <t>387,20</t>
  </si>
  <si>
    <t>TE DUPLA CURVA EM BRONZE/LATÃO, DN 1/2" X 15 MM X 1/2", SEM ANEL DE SOLDA, ROSCA F X BOLSA X ROSCA F, INSTALADO EM RAMAL E SUB-RAMAL  FORNECIMENTO E INSTALAÇÃO. AF_01/2016</t>
  </si>
  <si>
    <t>40,61</t>
  </si>
  <si>
    <t>TE DUPLA CURVA EM BRONZE/LATÃO, DN 3/4" X 22 MM X 3/4", SEM ANEL DE SOLDA, ROSCA F X BOLSA X ROSCA F, INSTALADO EM RAMAL E SUB-RAMAL  FORNECIMENTO E INSTALAÇÃO. AF_01/2016</t>
  </si>
  <si>
    <t>60,05</t>
  </si>
  <si>
    <t>CURVA EM COBRE, DN 22 MM, 45 GRAUS, SEM ANEL DE SOLDA, BOLSA X BOLSA, INSTALADO EM PRUMADA  FORNECIMENTO E INSTALAÇÃO. AF_01/2016</t>
  </si>
  <si>
    <t>11,63</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</si>
  <si>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</si>
  <si>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</si>
  <si>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19,86</t>
  </si>
  <si>
    <t>CURVA EM COBRE, DN 28 MM, 45 GRAUS, SEM ANEL DE SOLDA, BOLSA X BOLSA, INSTALADO EM PRUMADA  FORNECIMENTO E INSTALAÇÃO. AF_01/2016</t>
  </si>
  <si>
    <t>17,16</t>
  </si>
  <si>
    <t>CURVA EM COBRE, DN 35 MM, 45 GRAUS, SEM ANEL DE SOLDA, BOLSA X BOLSA, INSTALADO EM PRUMADA  FORNECIMENTO E INSTALAÇÃO. AF_01/2016</t>
  </si>
  <si>
    <t>38,22</t>
  </si>
  <si>
    <t>CURVA EM COBRE, DN 42 MM, 45 GRAUS, SEM ANEL DE SOLDA, BOLSA X BOLSA, INSTALADO EM PRUMADA  FORNECIMENTO E INSTALAÇÃO. AF_01/2016</t>
  </si>
  <si>
    <t>60,28</t>
  </si>
  <si>
    <t>CURVA EM COBRE, DN 54 MM, 45 GRAUS, SEM ANEL DE SOLDA, BOLSA X BOLSA, INSTALADO EM PRUMADA  FORNECIMENTO E INSTALAÇÃO. AF_01/2016</t>
  </si>
  <si>
    <t>87,85</t>
  </si>
  <si>
    <t>CURVA EM COBRE, DN 66 MM, 45 GRAUS, SEM ANEL DE SOLDA, BOLSA X BOLSA, INSTALADO EM PRUMADA  FORNECIMENTO E INSTALAÇÃO. AF_01/2016</t>
  </si>
  <si>
    <t>195,34</t>
  </si>
  <si>
    <t>BUCHA DE REDUÇÃO EM COBRE, DN 28 MM X 22 MM, SEM ANEL DE SOLDA, INSTALADO EM RAMAL E SUB-RAMAL  FORNECIMENTO E INSTALAÇÃO. AF_01/2016</t>
  </si>
  <si>
    <t>13,06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</si>
  <si>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</si>
  <si>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</si>
  <si>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</si>
  <si>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45,65</t>
  </si>
  <si>
    <t>NIPLE, EM FERRO GALVANIZADO, CONEXÃO ROSQUEADA, DN 65 (2 1/2), INSTALADO EM RESERVAÇÃO DE ÁGUA DE EDIFICAÇÃO QUE POSSUA RESERVATÓRIO DE FIBRA/FIBROCIMENTO  FORNECIMENTO E INSTALAÇÃO. AF_06/2016</t>
  </si>
  <si>
    <t>40,02</t>
  </si>
  <si>
    <t>LUVA, EM FERRO GALVANIZADO, CONEXÃO ROSQUEADA, DN 80 (3), INSTALADO EM RESERVAÇÃO DE ÁGUA DE EDIFICAÇÃO QUE POSSUA RESERVATÓRIO DE FIBRA/FIBROCIMENTO  FORNECIMENTO E INSTALAÇÃO. AF_06/2016</t>
  </si>
  <si>
    <t>66,17</t>
  </si>
  <si>
    <t>NIPLE, EM FERRO GALVANIZADO, CONEXÃO ROSQUEADA, DN 80 (3), INSTALADO EM RESERVAÇÃO DE ÁGUA DE EDIFICAÇÃO QUE POSSUA RESERVATÓRIO DE FIBRA/FIBROCIMENTO  FORNECIMENTO E INSTALAÇÃO. AF_06/2016</t>
  </si>
  <si>
    <t>61,16</t>
  </si>
  <si>
    <t>COTOVELO 90 GRAUS, EM FERRO GALVANIZADO, CONEXÃO ROSQUEADA, DN 50 (2), INSTALADO EM RESERVAÇÃO DE ÁGUA DE EDIFICAÇÃO QUE POSSUA RESERVATÓRIO DE FIBRA/FIBROCIMENTO  FORNECIMENTO E INSTALAÇÃO. AF_06/2016</t>
  </si>
  <si>
    <t>42,96</t>
  </si>
  <si>
    <t>COTOVELO 45 GRAUS, EM FERRO GALVANIZADO, CONEXÃO ROSQUEADA, DN 50 (2), INSTALADO EM RESERVAÇÃO DE ÁGUA DE EDIFICAÇÃO QUE POSSUA RESERVATÓRIO DE FIBRA/FIBROCIMENTO  FORNECIMENTO E INSTALAÇÃO. AF_06/2016</t>
  </si>
  <si>
    <t>44,22</t>
  </si>
  <si>
    <t>COTOVELO 90 GRAUS, EM FERRO GALVANIZADO, CONEXÃO ROSQUEADA, DN 65 (2 1/2), INSTALADO EM RESERVAÇÃO DE ÁGUA DE EDIFICAÇÃO QUE POSSUA RESERVATÓRIO DE FIBRA/FIBROCIMENTO  FORNECIMENTO E INSTALAÇÃO. AF_06/2016</t>
  </si>
  <si>
    <t>65,37</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</si>
  <si>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</si>
  <si>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</si>
  <si>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</si>
  <si>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100,32</t>
  </si>
  <si>
    <t>TÊ, EM FERRO GALVANIZADO, CONEXÃO ROSQUEADA, DN 50 (2), INSTALADO EM RESERVAÇÃO DE ÁGUA DE EDIFICAÇÃO QUE POSSUA RESERVATÓRIO DE FIBRA/FIBROCIMENTO  FORNECIMENTO E INSTALAÇÃO. AF_06/2016</t>
  </si>
  <si>
    <t>57,19</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</si>
  <si>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</si>
  <si>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</si>
  <si>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118,52</t>
  </si>
  <si>
    <t>LUVA EM COBRE, DN 54 MM, SEM ANEL DE SOLDA, INSTALADO EM RESERVAÇÃO DE ÁGUA DE EDIFICAÇÃO QUE POSSUA RESERVATÓRIO DE FIBRA/FIBROCIMENTO  FORNECIMENTO E INSTALAÇÃO. AF_06/2016</t>
  </si>
  <si>
    <t>52,34</t>
  </si>
  <si>
    <t>LUVA EM COBRE, DN 66 MM, SEM ANEL DE SOLDA, INSTALADO EM RESERVAÇÃO DE ÁGUA DE EDIFICAÇÃO QUE POSSUA RESERVATÓRIO DE FIBRA/FIBROCIMENTO  FORNECIMENTO E INSTALAÇÃO. AF_06/2016</t>
  </si>
  <si>
    <t>129,62</t>
  </si>
  <si>
    <t>LUVA EM COBRE, DN 79 MM, SEM ANEL DE SOLDA, INSTALADO EM RESERVAÇÃO DE ÁGUA DE EDIFICAÇÃO QUE POSSUA RESERVATÓRIO DE FIBRA/FIBROCIMENTO  FORNECIMENTO E INSTALAÇÃO. AF_06/2016</t>
  </si>
  <si>
    <t>192,83</t>
  </si>
  <si>
    <t>LUVA DE COBRE, DN 104 MM, SEM ANEL DE SOLDA, INSTALADO EM RESERVAÇÃO DE ÁGUA DE EDIFICAÇÃO QUE POSSUA RESERVATÓRIO DE FIBRA/FIBROCIMENTO  FORNECIMENTO E INSTALAÇÃO. AF_06/2016</t>
  </si>
  <si>
    <t>270,84</t>
  </si>
  <si>
    <t>COTOVELO EM COBRE, DN 54 MM, 90 GRAUS, SEM ANEL DE SOLDA, INSTALADO EM RESERVAÇÃO DE ÁGUA DE EDIFICAÇÃO QUE POSSUA RESERVATÓRIO DE FIBRA/FIBROCIMENTO  FORNECIMENTO E INSTALAÇÃO. AF_06/2016</t>
  </si>
  <si>
    <t>88,68</t>
  </si>
  <si>
    <t>CURVA EM COBRE, DN 54 MM, 45 GRAUS, SEM ANEL DE SOLDA, BOLSA X BOLSA, INSTALADO EM RESERVAÇÃO DE ÁGUA DE EDIFICAÇÃO QUE POSSUA RESERVATÓRIO DE FIBRA/FIBROCIMENTO  FORNECIMENTO E INSTALAÇÃO. AF_06/2016</t>
  </si>
  <si>
    <t>100,81</t>
  </si>
  <si>
    <t>COTOVELO EM COBRE, DN 66 MM, 90 GRAUS, SEM ANEL DE SOLDA, INSTALADO EM RESERVAÇÃO DE ÁGUA DE EDIFICAÇÃO QUE POSSUA RESERVATÓRIO DE FIBRA/FIBROCIMENTO  FORNECIMENTO E INSTALAÇÃO. AF_06/2016</t>
  </si>
  <si>
    <t>248,12</t>
  </si>
  <si>
    <t>CURVA EM COBRE, DN 66 MM, 45 GRAUS, SEM ANEL DE SOLDA, BOLSA X BOLSA, INSTALADO EM RESERVAÇÃO DE ÁGUA DE EDIFICAÇÃO QUE POSSUA RESERVATÓRIO DE FIBRA/FIBROCIMENTO  FORNECIMENTO E INSTALAÇÃO. AF_06/2016</t>
  </si>
  <si>
    <t>205,94</t>
  </si>
  <si>
    <t>COTOVELO EM COBRE, DN 79 MM, 90 GRAUS, SEM ANEL DE SOLDA, INSTALADO EM RESERVAÇÃO DE ÁGUA DE EDIFICAÇÃO QUE POSSUA RESERVATÓRIO DE FIBRA/FIBROCIMENTO  FORNECIMENTO E INSTALAÇÃO. AF_06/2016</t>
  </si>
  <si>
    <t>243,57</t>
  </si>
  <si>
    <t>COTOVELO EM COBRE, DN 104 MM, 90 GRAUS, SEM ANEL DE SOLDA, INSTALADO EM RESERVAÇÃO DE ÁGUA DE EDIFICAÇÃO QUE POSSUA RESERVATÓRIO DE FIBRA/FIBROCIMENTO  FORNECIMENTO E INSTALAÇÃO. AF_06/2016</t>
  </si>
  <si>
    <t>559,08</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</si>
  <si>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</si>
  <si>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</si>
  <si>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307,23</t>
  </si>
  <si>
    <t>TE EM COBRE, DN 79 MM, SEM ANEL DE SOLDA, INSTALADO EM RESERVAÇÃO DE ÁGUA DE EDIFICAÇÃO QUE POSSUA RESERVATÓRIO DE FIBRA/FIBROCIMENTO  FORNECIMENTO E INSTALAÇÃO. AF_06/2016</t>
  </si>
  <si>
    <t>468,09</t>
  </si>
  <si>
    <t>TE EM COBRE, DN 104 MM, SEM ANEL DE SOLDA, INSTALADO EM RESERVAÇÃO DE ÁGUA DE EDIFICAÇÃO QUE POSSUA RESERVATÓRIO DE FIBRA/FIBROCIMENTO  FORNECIMENTO E INSTALAÇÃO. AF_06/2016</t>
  </si>
  <si>
    <t>975,57</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</si>
  <si>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</si>
  <si>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</si>
  <si>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3,98</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</si>
  <si>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</si>
  <si>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</si>
  <si>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4,75</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</si>
  <si>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</si>
  <si>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</si>
  <si>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7,98</t>
  </si>
  <si>
    <t>ADAPTADOR CURTO COM BOLSA E ROSCA PARA REGISTRO, PVC, SOLDÁVEL, DN 50 MM X 1 1/2 , INSTALADO EM RESERVAÇÃO DE ÁGUA DE EDIFICAÇÃO QUE POSSUA RESERVATÓRIO DE FIBRA/FIBROCIMENTO   FORNECIMENTO E INSTALAÇÃO. AF_06/2016</t>
  </si>
  <si>
    <t>8,31</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</si>
  <si>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</si>
  <si>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</si>
  <si>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17,89</t>
  </si>
  <si>
    <t>LUVA, PVC, SOLDÁVEL, DN 60 MM, INSTALADO EM RESERVAÇÃO DE ÁGUA DE EDIFICAÇÃO QUE POSSUA RESERVATÓRIO DE FIBRA/FIBROCIMENTO   FORNECIMENTO E INSTALAÇÃO. AF_06/2016</t>
  </si>
  <si>
    <t>17,88</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</si>
  <si>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</si>
  <si>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</si>
  <si>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</si>
  <si>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37,00</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</si>
  <si>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</si>
  <si>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</si>
  <si>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</si>
  <si>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69,67</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</si>
  <si>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</si>
  <si>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</si>
  <si>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</si>
  <si>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</si>
  <si>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9,32</t>
  </si>
  <si>
    <t>JOELHO 90 GRAUS, PVC, SOLDÁVEL, DN 40 MM INSTALADO EM RESERVAÇÃO DE ÁGUA DE EDIFICAÇÃO QUE POSSUA RESERVATÓRIO DE FIBRA/FIBROCIMENTO   FORNECIMENTO E INSTALAÇÃO. AF_06/2016</t>
  </si>
  <si>
    <t>10,49</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</si>
  <si>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</si>
  <si>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</si>
  <si>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</si>
  <si>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</si>
  <si>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</si>
  <si>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37,63</t>
  </si>
  <si>
    <t>JOELHO 90 GRAUS, PVC, SOLDÁVEL, DN 75 MM INSTALADO EM RESERVAÇÃO DE ÁGUA DE EDIFICAÇÃO QUE POSSUA RESERVATÓRIO DE FIBRA/FIBROCIMENTO   FORNECIMENTO E INSTALAÇÃO. AF_06/2016</t>
  </si>
  <si>
    <t>73,86</t>
  </si>
  <si>
    <t>CURVA 90 GRAUS, PVC, SOLDÁVEL, DN 75 MM, INSTALADO EM RESERVAÇÃO DE ÁGUA DE EDIFICAÇÃO QUE POSSUA RESERVATÓRIO DE FIBRA/FIBROCIMENTO   FORNECIMENTO E INSTALAÇÃO. AF_06/2016</t>
  </si>
  <si>
    <t>48,20</t>
  </si>
  <si>
    <t>JOELHO 90 GRAUS, PVC, SOLDÁVEL, DN 85 MM INSTALADO EM RESERVAÇÃO DE ÁGUA DE EDIFICAÇÃO QUE POSSUA RESERVATÓRIO DE FIBRA/FIBROCIMENTO   FORNECIMENTO E INSTALAÇÃO. AF_06/2016</t>
  </si>
  <si>
    <t>95,13</t>
  </si>
  <si>
    <t>CURVA 90 GRAUS, PVC, SOLDÁVEL, DN 85 MM, INSTALADO EM RESERVAÇÃO DE ÁGUA DE EDIFICAÇÃO QUE POSSUA RESERVATÓRIO DE FIBRA/FIBROCIMENTO   FORNECIMENTO E INSTALAÇÃO. AF_06/2016</t>
  </si>
  <si>
    <t>73,76</t>
  </si>
  <si>
    <t>JOELHO 90 GRAUS, PVC, SOLDÁVEL, DN 110 MM INSTALADO EM RESERVAÇÃO DE ÁGUA DE EDIFICAÇÃO QUE POSSUA RESERVATÓRIO DE FIBRA/FIBROCIMENTO   FORNECIMENTO E INSTALAÇÃO. AF_06/2016</t>
  </si>
  <si>
    <t>175,65</t>
  </si>
  <si>
    <t>CURVA 90 GRAUS, PVC, SOLDÁVEL, DN 110 MM, INSTALADO EM RESERVAÇÃO DE ÁGUA DE EDIFICAÇÃO QUE POSSUA RESERVATÓRIO DE FIBRA/FIBROCIMENTO   FORNECIMENTO E INSTALAÇÃO. AF_06/2016</t>
  </si>
  <si>
    <t>143,45</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</si>
  <si>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</si>
  <si>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</si>
  <si>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</si>
  <si>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</si>
  <si>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</si>
  <si>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</si>
  <si>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16,42</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</si>
  <si>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</si>
  <si>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</si>
  <si>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</si>
  <si>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37,73</t>
  </si>
  <si>
    <t>TÊ, PVC, SOLDÁVEL, DN 75 MM INSTALADO EM RESERVAÇÃO DE ÁGUA DE EDIFICAÇÃO QUE POSSUA RESERVATÓRIO DE FIBRA/FIBROCIMENTO   FORNECIMENTO E INSTALAÇÃO. AF_06/2016</t>
  </si>
  <si>
    <t>57,92</t>
  </si>
  <si>
    <t>TÊ DE REDUÇÃO, PVC, SOLDÁVEL, DN 75 MM X 50 MM, INSTALADO EM RESERVAÇÃO DE ÁGUA DE EDIFICAÇÃO QUE POSSUA RESERVATÓRIO DE FIBRA/FIBROCIMENTO   FORNECIMENTO E INSTALAÇÃO. AF_06/2016</t>
  </si>
  <si>
    <t>50,82</t>
  </si>
  <si>
    <t>TÊ, PVC, SOLDÁVEL, DN 85 MM INSTALADO EM RESERVAÇÃO DE ÁGUA DE EDIFICAÇÃO QUE POSSUA RESERVATÓRIO DE FIBRA/FIBROCIMENTO   FORNECIMENTO E INSTALAÇÃO. AF_06/2016</t>
  </si>
  <si>
    <t>97,75</t>
  </si>
  <si>
    <t>TÊ DE REDUÇÃO, PVC, SOLDÁVEL, DN 85 MM X 60 MM, INSTALADO EM RESERVAÇÃO DE ÁGUA DE EDIFICAÇÃO QUE POSSUA RESERVATÓRIO DE FIBRA/FIBROCIMENTO   FORNECIMENTO E INSTALAÇÃO. AF_06/2016</t>
  </si>
  <si>
    <t>83,22</t>
  </si>
  <si>
    <t>TÊ, PVC, SOLDÁVEL, DN 110 MM INSTALADO EM RESERVAÇÃO DE ÁGUA DE EDIFICAÇÃO QUE POSSUA RESERVATÓRIO DE FIBRA/FIBROCIMENTO   FORNECIMENTO E INSTALAÇÃO. AF_06/2016</t>
  </si>
  <si>
    <t>143,85</t>
  </si>
  <si>
    <t>TÊ DE REDUÇÃO, PVC, SOLDÁVEL, DN 110 MM X 60 MM, INSTALADO EM RESERVAÇÃO DE ÁGUA DE EDIFICAÇÃO QUE POSSUA RESERVATÓRIO DE FIBRA/FIBROCIMENTO   FORNECIMENTO E INSTALAÇÃO. AF_06/2016</t>
  </si>
  <si>
    <t>136,41</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</si>
  <si>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</si>
  <si>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</si>
  <si>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14,95</t>
  </si>
  <si>
    <t>ADAPTADOR COM FLANGE E ANEL DE VEDAÇÃO, PVC, SOLDÁVEL, DN 40 MM X 1 1/4 , INSTALADO EM RESERVAÇÃO DE ÁGUA DE EDIFICAÇÃO QUE POSSUA RESERVATÓRIO DE FIBRA/FIBROCIMENTO   FORNECIMENTO E INSTALAÇÃO. AF_06/2016</t>
  </si>
  <si>
    <t>18,33</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</si>
  <si>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</si>
  <si>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</si>
  <si>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</si>
  <si>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</si>
  <si>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20,89</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</si>
  <si>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</si>
  <si>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</si>
  <si>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38,65</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</si>
  <si>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</si>
  <si>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</si>
  <si>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131,74</t>
  </si>
  <si>
    <t>ADAPTADOR COM FLANGES LIVRES, PVC, SOLDÁVEL, DN 85 MM X 3 , INSTALADO EM RESERVAÇÃO DE ÁGUA DE EDIFICAÇÃO QUE POSSUA RESERVATÓRIO DE FIBRA/FIBROCIMENTO   FORNECIMENTO E INSTALAÇÃO. AF_06/2016</t>
  </si>
  <si>
    <t>178,11</t>
  </si>
  <si>
    <t>ADAPTADOR COM FLANGES LIVRES, PVC, SOLDÁVEL, DN 110 MM X 4 , INSTALADO EM RESERVAÇÃO DE ÁGUA DE EDIFICAÇÃO QUE POSSUA RESERVATÓRIO DE FIBRA/FIBROCIMENTO   FORNECIMENTO E INSTALAÇÃO. AF_06/2016</t>
  </si>
  <si>
    <t>245,36</t>
  </si>
  <si>
    <t>CONECTOR, CPVC, SOLDÁVEL, DN 22 MM X 3/4, INSTALADO EM RESERVAÇÃO DE ÁGUA DE EDIFICAÇÃO QUE POSSUA RESERVATÓRIO DE FIBRA/FIBROCIMENTO  FORNECIMENTO E INSTALAÇÃO. AF_06/2016</t>
  </si>
  <si>
    <t>19,33</t>
  </si>
  <si>
    <t>LUVA, CPVC, SOLDÁVEL, DN 22 MM, INSTALADO EM RESERVAÇÃO DE ÁGUA DE EDIFICAÇÃO QUE POSSUA RESERVATÓRIO DE FIBRA/FIBROCIMENTO  FORNECIMENTO E INSTALAÇÃO. AF_06/2016</t>
  </si>
  <si>
    <t>4,50</t>
  </si>
  <si>
    <t>CONECTOR, CPVC, SOLDÁVEL, DN 28 MM X 1, INSTALADO EM RESERVAÇÃO DE ÁGUA DE EDIFICAÇÃO QUE POSSUA RESERVATÓRIO DE FIBRA/FIBROCIMENTO  FORNECIMENTO E INSTALAÇÃO. AF_06/2016</t>
  </si>
  <si>
    <t>29,94</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</si>
  <si>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</si>
  <si>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</si>
  <si>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113,66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</si>
  <si>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</si>
  <si>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</si>
  <si>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138,12</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</si>
  <si>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</si>
  <si>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</si>
  <si>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28,10</t>
  </si>
  <si>
    <t>LUVA, CPVC, SOLDÁVEL, DN 89 MM, INSTALADO EM RESERVAÇÃO DE ÁGUA DE EDIFICAÇÃO QUE POSSUA RESERVATÓRIO DE FIBRA/FIBROCIMENTO  FORNECIMENTO E INSTALAÇÃO. AF_06/2016</t>
  </si>
  <si>
    <t>118,24</t>
  </si>
  <si>
    <t>JOELHO 90 GRAUS, CPVC, SOLDÁVEL, DN 22 MM, INSTALADO EM RESERVAÇÃO DE ÁGUA DE EDIFICAÇÃO QUE POSSUA RESERVATÓRIO DE FIBRA/FIBROCIMENTO  FORNECIMENTO E INSTALAÇÃO. AF_06/2016</t>
  </si>
  <si>
    <t>7,10</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</si>
  <si>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</si>
  <si>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</si>
  <si>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10,89</t>
  </si>
  <si>
    <t>CURVA 90 GRAUS, CPVC, SOLDÁVEL, DN 28 MM, INSTALADO EM RESERVAÇÃO DE ÁGUA DE EDIFICAÇÃO QUE POSSUA RESERVATÓRIO DE FIBRA/FIBROCIMENTO  FORNECIMENTO E INSTALAÇÃO. AF_06/2016</t>
  </si>
  <si>
    <t>12,02</t>
  </si>
  <si>
    <t>JOELHO 90 GRAUS, CPVC, SOLDÁVEL, DN 35 MM, INSTALADO EM RESERVAÇÃO DE ÁGUA DE EDIFICAÇÃO QUE POSSUA RESERVATÓRIO DE FIBRA/FIBROCIMENTO  FORNECIMENTO E INSTALAÇÃO. AF_06/2016</t>
  </si>
  <si>
    <t>17,47</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</si>
  <si>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</si>
  <si>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</si>
  <si>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51,66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</si>
  <si>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</si>
  <si>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</si>
  <si>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149,66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</si>
  <si>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</si>
  <si>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</si>
  <si>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</si>
  <si>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31,97</t>
  </si>
  <si>
    <t>TE, CPVC, SOLDÁVEL, DN 42 MM, INSTALADO EM RESERVAÇÃO DE ÁGUA DE EDIFICAÇÃO QUE POSSUA RESERVATÓRIO DE FIBRA/FIBROCIMENTO  FORNECIMENTO E INSTALAÇÃO. AF_06/2016</t>
  </si>
  <si>
    <t>39,50</t>
  </si>
  <si>
    <t>TE, CPVC, SOLDÁVEL, DN 54 MM, INSTALADO EM RESERVAÇÃO DE ÁGUA DE EDIFICAÇÃO QUE POSSUA RESERVATÓRIO DE FIBRA/FIBROCIMENTO  FORNECIMENTO E INSTALAÇÃO. AF_06/2016</t>
  </si>
  <si>
    <t>64,83</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</si>
  <si>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</si>
  <si>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</si>
  <si>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179,00</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</si>
  <si>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</si>
  <si>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</si>
  <si>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21,21</t>
  </si>
  <si>
    <t>ADAPTADOR COM FLANGES LIVRES, PVC, SOLDÁVEL LONGO, DN 40 MM X 1 1/4 , INSTALADO EM RESERVAÇÃO DE ÁGUA DE EDIFICAÇÃO QUE POSSUA RESERVATÓRIO DE FIBRA/FIBROCIMENTO   FORNECIMENTO E INSTALAÇÃO. AF_06/2016</t>
  </si>
  <si>
    <t>27,51</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</si>
  <si>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</si>
  <si>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</si>
  <si>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52,83</t>
  </si>
  <si>
    <t>ADAPTADOR COM FLANGES LIVRES, PVC, SOLDÁVEL LONGO, DN 75 MM X 2 1/2 , INSTALADO EM RESERVAÇÃO DE ÁGUA DE EDIFICAÇÃO QUE POSSUA RESERVATÓRIO DE FIBRA/FIBROCIMENTO   FORNECIMENTO E INSTALAÇÃO. AF_06/2016</t>
  </si>
  <si>
    <t>162,82</t>
  </si>
  <si>
    <t>ADAPTADOR COM FLANGES LIVRES, PVC, SOLDÁVEL LONGO, DN 85 MM X 3 , INSTALADO EM RESERVAÇÃO DE ÁGUA DE EDIFICAÇÃO QUE POSSUA RESERVATÓRIO DE FIBRA/FIBROCIMENTO   FORNECIMENTO E INSTALAÇÃO. AF_06/2016</t>
  </si>
  <si>
    <t>188,12</t>
  </si>
  <si>
    <t>ADAPTADOR COM FLANGES LIVRES, PVC, SOLDÁVEL LONGO, DN 110 MM X 4 , INSTALADO EM RESERVAÇÃO DE ÁGUA DE EDIFICAÇÃO QUE POSSUA RESERVATÓRIO DE FIBRA/FIBROCIMENTO   FORNECIMENTO E INSTALAÇÃO. AF_06/2016</t>
  </si>
  <si>
    <t>262,97</t>
  </si>
  <si>
    <t>LUVA, CPVC, SOLDÁVEL, DN 73 MM, INSTALADO EM RESERVAÇÃO DE ÁGUA DE EDIFICAÇÃO QUE POSSUA RESERVATÓRIO DE FIBRA/FIBROCIMENTO  FORNECIMENTO E INSTALAÇÃO. AF_06/2016</t>
  </si>
  <si>
    <t>101,02</t>
  </si>
  <si>
    <t>ADAPTADOR COM FLANGES LIVRES, PVC, SOLDÁVEL LONGO, DN  25 MM X 3/4 , INSTALADO EM RESERVAÇÃO DE ÁGUA DE EDIFICAÇÃO QUE POSSUA RESERVATÓRIO DE FIBRA/FIBROCIMENTO    FORNECIMENTO E INSTALAÇÃO. AF_06/2016</t>
  </si>
  <si>
    <t>19,84</t>
  </si>
  <si>
    <t>LUVA COM BUCHA DE LATÃO, PVC, SOLDÁVEL, DN 32MM X 1 , INSTALADO EM RAMAL DE DISTRIBUIÇÃO DE ÁGUA   FORNECIMENTO E INSTALAÇÃO. AF_12/2014</t>
  </si>
  <si>
    <t>15,40</t>
  </si>
  <si>
    <t>LUVA SIMPLES, PVC, SÉRIE NORMAL, ESGOTO PREDIAL, DN 150 MM, JUNTA ELÁSTICA, FORNECIDO E INSTALADO EM SUBCOLETOR AÉREO DE ESGOTO SANITÁRIO. AF_12/2014</t>
  </si>
  <si>
    <t>32,41</t>
  </si>
  <si>
    <t>CURVA 90 GRAUS, PVC, SERIE R, ÁGUA PLUVIAL, DN 100 MM, JUNTA ELÁSTICA, FORNECIDO E INSTALADO EM RAMAL DE ENCAMINHAMENTO. AF_12/2014</t>
  </si>
  <si>
    <t>40,00</t>
  </si>
  <si>
    <t>CURVA 90 GRAUS, PVC, SERIE R, ÁGUA PLUVIAL, DN 100 MM, JUNTA ELÁSTICA, FORNECIDO E INSTALADO EM CONDUTORES VERTICAIS DE ÁGUAS PLUVIAIS. AF_12/2014</t>
  </si>
  <si>
    <t>38,83</t>
  </si>
  <si>
    <t>SPRINKLER TIPO PENDENTE, 68 °C, UNIÃO POR ROSCA DN 15 (1/2") - FORNECIMENTO E INSTALAÇÃO. AF_12/2015</t>
  </si>
  <si>
    <t>26,60</t>
  </si>
  <si>
    <t>JOELHO 90 GRAUS, PPR, DN 25 MM, CLASSE PN 25, INSTALADO EM RAMAL OU SUB-RAMAL DE ÁGUA  FORNECIMENTO E INSTALAÇÃO . AF_06/2015</t>
  </si>
  <si>
    <t>8,81</t>
  </si>
  <si>
    <t>JOELHO 45 GRAUS, PPR, DN 25 MM, CLASSE PN 25, INSTALADO EM RAMAL OU SUB-RAMAL DE ÁGUA  FORNECIMENTO E INSTALAÇÃO . AF_06/2015</t>
  </si>
  <si>
    <t>LUVA, PPR, DN 25 MM, CLASSE PN 25, INSTALADO EM RAMAL OU SUB-RAMAL DE ÁGUA  FORNECIMENTO E INSTALAÇÃO . AF_06/2015</t>
  </si>
  <si>
    <t>6,16</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</si>
  <si>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</si>
  <si>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</si>
  <si>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</si>
  <si>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11,66</t>
  </si>
  <si>
    <t>TÊ MISTURADOR, PPR, 25 X 3/4'' , CLASSE PN 25, INSTALADO EM RAMAL OU SUB-RAMAL DE ÁGUA  FORNECIMENTO E INSTALAÇÃO . AF_06/2015</t>
  </si>
  <si>
    <t>32,48</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</si>
  <si>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</si>
  <si>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</si>
  <si>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</si>
  <si>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12,52</t>
  </si>
  <si>
    <t>JOELHO 45 GRAUS, PPR, DN 32 MM, CLASSE PN 25, INSTALADO EM RAMAL DE DISTRIBUIÇÃO DE ÁGUA  FORNECIMENTO E INSTALAÇÃO . AF_06/2015</t>
  </si>
  <si>
    <t>JOELHO 90 GRAUS, PPR, DN 40 MM, CLASSE PN 25, INSTALADO EM RAMAL DE DISTRIBUIÇÃO  FORNECIMENTO E INSTALAÇÃO . AF_06/2015</t>
  </si>
  <si>
    <t>20,80</t>
  </si>
  <si>
    <t>JOELHO 45 GRAUS, PPR, DN 40 MM, CLASSE PN 25, INSTALADO EM RAMAL DE DISTRIBUIÇÃO DE ÁGUA  FORNECIMENTO E INSTALAÇÃO . AF_06/2015</t>
  </si>
  <si>
    <t>20,41</t>
  </si>
  <si>
    <t>LUVA, PPR, DN 25 MM, CLASSE PN 25, INSTALADO EM RAMAL DE DISTRIBUIÇÃO DE ÁGUA  FORNECIMENTO E INSTALAÇÃO . AF_06/2015</t>
  </si>
  <si>
    <t>4,70</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</si>
  <si>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</si>
  <si>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</si>
  <si>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</si>
  <si>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</si>
  <si>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25,06</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</si>
  <si>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</si>
  <si>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</si>
  <si>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8,66</t>
  </si>
  <si>
    <t>LUVA, PPR, DN 40 MM, CLASSE PN 25, INSTALADO EM RAMAL DE DISTRIBUIÇÃO DE ÁGUA  FORNECIMENTO E INSTALAÇÃO. AF_06/2015</t>
  </si>
  <si>
    <t>15,45</t>
  </si>
  <si>
    <t>BUCHA DE REDUÇÃO, PPR, 40 X 25, CLASSE PN 25, INSTALADO EM RAMAL DE DISTRIBUIÇÃO DE ÁGUA  FORNECIMENTO E INSTALAÇÃO . AF_06/2015</t>
  </si>
  <si>
    <t>16,62</t>
  </si>
  <si>
    <t>TÊ NORMAL, PPR, DN 25 MM, CLASSE PN 25, INSTALADO EM RAMAL DE DISTRIBUIÇÃO DE ÁGUA  FORNECIMENTO E INSTALAÇÃO . AF_06/2015</t>
  </si>
  <si>
    <t>8,68</t>
  </si>
  <si>
    <t>TÊ NORMAL, PPR, DN 32 MM, CLASSE PN 25, INSTALADO EM RAMAL DE DISTRIBUIÇÃO DE ÁGUA  FORNECIMENTO E INSTALAÇÃO . AF_06/2015</t>
  </si>
  <si>
    <t>16,78</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</si>
  <si>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</si>
  <si>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</si>
  <si>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</si>
  <si>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</si>
  <si>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</si>
  <si>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</si>
  <si>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</si>
  <si>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</si>
  <si>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</si>
  <si>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16,40</t>
  </si>
  <si>
    <t>JOELHO 90 GRAUS, PPR, DN 63 MM, CLASSE PN 25, INSTALADO EM PRUMADA DE ÁGUA  FORNECIMENTO E INSTALAÇÃO . AF_06/2015</t>
  </si>
  <si>
    <t>23,98</t>
  </si>
  <si>
    <t>JOELHO 45 GRAUS, PPR, DN 63 MM, CLASSE PN 25, INSTALADO EM PRUMADA DE ÁGUA  FORNECIMENTO E INSTALAÇÃO . AF_06/2015</t>
  </si>
  <si>
    <t>22,68</t>
  </si>
  <si>
    <t>JOELHO 90 GRAUS, PPR, DN 75 MM, CLASSE PN 25, INSTALADO EM PRUMADA DE ÁGUA  FORNECIMENTO E INSTALAÇÃO . AF_06/2015</t>
  </si>
  <si>
    <t>53,22</t>
  </si>
  <si>
    <t>JOELHO 45 GRAUS, PPR, DN 75 MM, CLASSE PN 25, INSTALADO EM PRUMADA DE ÁGUA  FORNECIMENTO E INSTALAÇÃO . AF_06/2015</t>
  </si>
  <si>
    <t>51,69</t>
  </si>
  <si>
    <t>JOELHO 90 GRAUS, PPR, DN 90 MM, CLASSE PN 25, INSTALADO EM PRUMADA DE ÁGUA  FORNECIMENTO E INSTALAÇÃO . AF_06/2015</t>
  </si>
  <si>
    <t>80,20</t>
  </si>
  <si>
    <t>JOELHO 90 GRAUS, PPR, DN 110 MM, CLASSE PN 25, INSTALADO EM PRUMADA DE ÁGUA  FORNECIMENTO E INSTALAÇÃO . AF_06/2015</t>
  </si>
  <si>
    <t>120,02</t>
  </si>
  <si>
    <t>LUVA, PPR, DN 25 MM, CLASSE PN 25, INSTALADO EM PRUMADA DE ÁGUA  FORNECIMENTO E INSTALAÇÃO . AF_06/2015</t>
  </si>
  <si>
    <t>2,48</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</si>
  <si>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</si>
  <si>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</si>
  <si>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</si>
  <si>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</si>
  <si>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</si>
  <si>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</si>
  <si>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</si>
  <si>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10,87</t>
  </si>
  <si>
    <t>LUVA, PPR, DN 63 MM, CLASSE PN 25, INSTALADO EM PRUMADA DE ÁGUA  FORNECIMENTO E INSTALAÇÃO. AF_06/2015</t>
  </si>
  <si>
    <t>LUVA, PPR, DN 75 MM, CLASSE PN 25, INSTALADO EM PRUMADA DE ÁGUA  FORNECIMENTO E INSTALAÇÃO. AF_06/2015</t>
  </si>
  <si>
    <t>34,19</t>
  </si>
  <si>
    <t>LUVA, PPR, DN 90 MM, CLASSE PN 25, INSTALADO EM PRUMADA DE ÁGUA  FORNECIMENTO E INSTALAÇÃO. AF_06/2015</t>
  </si>
  <si>
    <t>54,01</t>
  </si>
  <si>
    <t>LUVA, PPR, DN 110 MM, CLASSE PN 25, INSTALADO EM PRUMADA DE ÁGUA  FORNECIMENTO E INSTALAÇÃO. AF_06/2015</t>
  </si>
  <si>
    <t>85,38</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</si>
  <si>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</si>
  <si>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</si>
  <si>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</si>
  <si>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</si>
  <si>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</si>
  <si>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</si>
  <si>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57,09</t>
  </si>
  <si>
    <t>TÊ NORMAL, PPR, DN 90 MM, CLASSE PN 25, INSTALADO EM PRUMADA DE ÁGUA  FORNECIMENTO E INSTALAÇÃO . AF_06/2015</t>
  </si>
  <si>
    <t>85,83</t>
  </si>
  <si>
    <t>TÊ NORMAL, PPR, DN 110 MM, CLASSE PN 25, INSTALADO EM PRUMADA DE ÁGUA  FORNECIMENTO E INSTALAÇÃO . AF_06/2015</t>
  </si>
  <si>
    <t>135,27</t>
  </si>
  <si>
    <t>LUVA, PPR, DN 20 MM, CLASSE PN 25, INSTALADO EM RESERVAÇÃO DE ÁGUA DE EDIFICAÇÃO QUE POSSUA RESERVATÓRIO DE FIBRA/FIBROCIMENTO  FORNECIMENTO E INSTALAÇÃO. AF_06/2016</t>
  </si>
  <si>
    <t>3,55</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</si>
  <si>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</si>
  <si>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</si>
  <si>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14,04</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</si>
  <si>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</si>
  <si>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</si>
  <si>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21,88</t>
  </si>
  <si>
    <t>LUVA, PPR, DN 40 MM, CLASSE PN 25, INSTALADO EM RESERVAÇÃO DE ÁGUA DE EDIFICAÇÃO QUE POSSUA RESERVATÓRIO DE FIBRA/FIBROCIMENTO  FORNECIMENTO E INSTALAÇÃO. AF_06/2016</t>
  </si>
  <si>
    <t>8,53</t>
  </si>
  <si>
    <t>LUVA, PPR, DN 50 MM, CLASSE PN 25, INSTALADO EM RESERVAÇÃO DE ÁGUA DE EDIFICAÇÃO QUE POSSUA RESERVATÓRIO DE FIBRA/FIBROCIMENTO  FORNECIMENTO E INSTALAÇÃO. AF_06/2016</t>
  </si>
  <si>
    <t>12,95</t>
  </si>
  <si>
    <t>LUVA, PPR, DN 63 MM, CLASSE PN 25, INSTALADO EM RESERVAÇÃO DE ÁGUA DE EDIFICAÇÃO QUE POSSUA RESERVATÓRIO DE FIBRA/FIBROCIMENTO  FORNECIMENTO E INSTALAÇÃO. AF_06/2016</t>
  </si>
  <si>
    <t>16,88</t>
  </si>
  <si>
    <t>LUVA, PPR, DN 75 MM, CLASSE PN 25, INSTALADO EM RESERVAÇÃO DE ÁGUA DE EDIFICAÇÃO QUE POSSUA RESERVATÓRIO DE FIBRA/FIBROCIMENTO  FORNECIMENTO E INSTALAÇÃO. AF_06/2016</t>
  </si>
  <si>
    <t>36,23</t>
  </si>
  <si>
    <t>LUVA, PPR, DN 90 MM, CLASSE PN 25, INSTALADO EM RESERVAÇÃO DE ÁGUA DE EDIFICAÇÃO QUE POSSUA RESERVATÓRIO DE FIBRA/FIBROCIMENTO  FORNECIMENTO E INSTALAÇÃO. AF_06/2016</t>
  </si>
  <si>
    <t>53,51</t>
  </si>
  <si>
    <t>LUVA, PPR, DN 110 MM, CLASSE PN 25, INSTALADO EM RESERVAÇÃO DE ÁGUA DE EDIFICAÇÃO QUE POSSUA RESERVATÓRIO DE FIBRA/FIBROCIMENTO  FORNECIMENTO E INSTALAÇÃO. AF_06/2016</t>
  </si>
  <si>
    <t>85,35</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</si>
  <si>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</si>
  <si>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</si>
  <si>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</si>
  <si>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7,77</t>
  </si>
  <si>
    <t>JOELHO 90 GRAUS, PPR, DN 40 MM, CLASSE PN 25,  INSTALADO EM RESERVAÇÃO DE ÁGUA DE EDIFICAÇÃO QUE POSSUA RESERVATÓRIO DE FIBRA/FIBROCIMENTO  FORNECIMENTO E INSTALAÇÃO. AF_06/2016</t>
  </si>
  <si>
    <t>10,44</t>
  </si>
  <si>
    <t>JOELHO 90 GRAUS, PPR, DN 50 MM, CLASSE PN 25,  INSTALADO EM RESERVAÇÃO DE ÁGUA DE EDIFICAÇÃO QUE POSSUA RESERVATÓRIO DE FIBRA/FIBROCIMENTO  FORNECIMENTO E INSTALAÇÃO. AF_06/2016</t>
  </si>
  <si>
    <t>18,96</t>
  </si>
  <si>
    <t>JOELHO 90 GRAUS, PPR, DN 63 MM, CLASSE PN 25,  INSTALADO EM RESERVAÇÃO DE ÁGUA DE EDIFICAÇÃO QUE POSSUA RESERVATÓRIO DE FIBRA/FIBROCIMENTO  FORNECIMENTO E INSTALAÇÃO. AF_06/2016</t>
  </si>
  <si>
    <t>24,80</t>
  </si>
  <si>
    <t>JOELHO 90 GRAUS, PPR, DN 75 MM, CLASSE PN 25,  INSTALADO EM RESERVAÇÃO DE ÁGUA DE EDIFICAÇÃO QUE POSSUA RESERVATÓRIO DE FIBRA/FIBROCIMENTO  FORNECIMENTO E INSTALAÇÃO. AF_06/2016</t>
  </si>
  <si>
    <t>56,28</t>
  </si>
  <si>
    <t>JOELHO 90 GRAUS, PPR, DN 90 MM, CLASSE PN 25,  INSTALADO EM RESERVAÇÃO DE ÁGUA DE EDIFICAÇÃO QUE POSSUA RESERVATÓRIO DE FIBRA/FIBROCIMENTO  FORNECIMENTO E INSTALAÇÃO. AF_06/2016</t>
  </si>
  <si>
    <t>79,44</t>
  </si>
  <si>
    <t>JOELHO 90 GRAUS, PPR, DN 110 MM, CLASSE PN 25,  INSTALADO EM RESERVAÇÃO DE ÁGUA DE EDIFICAÇÃO QUE POSSUA RESERVATÓRIO DE FIBRA/FIBROCIMENTO  FORNECIMENTO E INSTALAÇÃO. AF_06/2016</t>
  </si>
  <si>
    <t>119,99</t>
  </si>
  <si>
    <t>TÊ MISTURADOR, PPR, DN 20 MM, CLASSE PN 25,  INSTALADO EM RESERVAÇÃO DE ÁGUA DE EDIFICAÇÃO QUE POSSUA RESERVATÓRIO DE FIBRA/FIBROCIMENTO  FORNECIMENTO E INSTALAÇÃO. AF_06/2016</t>
  </si>
  <si>
    <t>9,26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</si>
  <si>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</si>
  <si>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</si>
  <si>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</si>
  <si>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15,52</t>
  </si>
  <si>
    <t>TÊ, PPR, DN 50 MM, CLASSE PN 25,  INSTALADO EM RESERVAÇÃO DE ÁGUA DE EDIFICAÇÃO QUE POSSUA RESERVATÓRIO DE FIBRA/FIBROCIMENTO  FORNECIMENTO E INSTALAÇÃO. AF_06/2016</t>
  </si>
  <si>
    <t>21,98</t>
  </si>
  <si>
    <t>TÊ, PPR, DN 63 MM, CLASSE PN 25,  INSTALADO EM RESERVAÇÃO DE ÁGUA DE EDIFICAÇÃO QUE POSSUA RESERVATÓRIO DE FIBRA/FIBROCIMENTO  FORNECIMENTO E INSTALAÇÃO. AF_06/2016</t>
  </si>
  <si>
    <t>31,32</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</si>
  <si>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</si>
  <si>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</si>
  <si>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84,80</t>
  </si>
  <si>
    <t>TÊ, PPR, DN 110 MM, CLASSE PN 25,  INSTALADO EM RESERVAÇÃO DE ÁGUA DE EDIFICAÇÃO QUE POSSUA RESERVATÓRIO DE FIBRA/FIBROCIMENTO  FORNECIMENTO E INSTALAÇÃO. AF_06/2016</t>
  </si>
  <si>
    <t>135,21</t>
  </si>
  <si>
    <t>KIT CHASSI PEX, PRÉ-FABRICADO, PARA CHUVEIRO COM REGISTROS DE PRESSÃO E CONEXÕES POR CRIMPAGEM  FORNECIMENTO E INSTALAÇÃO. AF_06/2015</t>
  </si>
  <si>
    <t>211,81</t>
  </si>
  <si>
    <t>KIT CHASSI PEX, PRÉ-FABRICADO, PARA COZINHA COM CUBA SIMPLES E CONEXÕES POR CRIMPAGEM  FORNECIMENTO E INSTALAÇÃO. AF_06/2015</t>
  </si>
  <si>
    <t>108,19</t>
  </si>
  <si>
    <t>KIT CHASSI PEX, PRÉ-FABRICADO, PARA ÁREA DE SERVIÇO COM TANQUE E MÁQUINA DE LAVAR ROUPA, E CONEXÕES POR CRIMPAGEM  FORNECIMENTO E INSTALAÇÃO. AF_06/2015</t>
  </si>
  <si>
    <t>192,03</t>
  </si>
  <si>
    <t>KIT CHASSI PEX, PRÉ-FABRICADO, PARA CHUVEIRO COM REGISTROS DE PRESSÃO E CONEXÕES POR ANEL DESLIZANTE  FORNECIMENTO E INSTALAÇÃO. AF_06/2015</t>
  </si>
  <si>
    <t>217,59</t>
  </si>
  <si>
    <t>KIT CHASSI PEX, PRÉ-FABRICADO, PARA COZINHA COM CUBA SIMPLES E CONEXÕES POR ANEL DESLIZANTE  FORNECIMENTO E INSTALAÇÃO. AF_06/2015</t>
  </si>
  <si>
    <t>104,34</t>
  </si>
  <si>
    <t>KIT CHASSI PEX, PRÉ-FABRICADO, PARA ÁREA DE SERVIÇO COM TANQUE E MÁQUINA DE LAVAR ROUPA, E CONEXÕES POR ANEL DESLIZANTE  FORNECIMENTO E INSTALAÇÃO. AF_06/2015</t>
  </si>
  <si>
    <t>172,98</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</si>
  <si>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</si>
  <si>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</si>
  <si>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</si>
  <si>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</si>
  <si>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12,58</t>
  </si>
  <si>
    <t>CONEXÃO FIXA, ROSCA FÊMEA, METÁLICA, PARA INSTALAÇÕES EM PEX, DN 20 MM X 1/2", COM ANEL DESLIZANTE. FORNECIMENTO E INSTALAÇÃO. AF_06/2015</t>
  </si>
  <si>
    <t>12,06</t>
  </si>
  <si>
    <t>CONEXÃO FIXA, ROSCA FÊMEA, METÁLICA, PARA INSTALAÇÕES EM PEX, DN 20 MM X 3/4", COM ANEL DESLIZANTE. FORNECIMENTO E INSTALAÇÃO. AF_06/2015</t>
  </si>
  <si>
    <t>14,00</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</si>
  <si>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</si>
  <si>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</si>
  <si>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20,10</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</si>
  <si>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</si>
  <si>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</si>
  <si>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</si>
  <si>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</si>
  <si>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</si>
  <si>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</si>
  <si>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27,24</t>
  </si>
  <si>
    <t>UNIÃO DE REDUÇÃO, METÁLICA, PEX, DN 32 X 25 MM, CONEXÃO POR ANEL DESLIZANTE  FORNECIMENTO E INSTALAÇÃO. AF_06/2015</t>
  </si>
  <si>
    <t>LUVA PARA INSTALAÇÕES EM PEX, DN 16 MM, CONEXÃO POR CRIMPAGEM  FORNECIMENTO E INSTALAÇÃO . AF_06/2015</t>
  </si>
  <si>
    <t>11,36</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</si>
  <si>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</si>
  <si>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</si>
  <si>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</si>
  <si>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15,84</t>
  </si>
  <si>
    <t>CONEXÃO FIXA, ROSCA FÊMEA, PARA INSTALAÇÕES EM PEX, DN 20MM X 1/2", CONEXÃO POR CRIMPAGEM  FORNECIMENTO E INSTALAÇÃO. AF_06/2015</t>
  </si>
  <si>
    <t>16,45</t>
  </si>
  <si>
    <t>CONEXÃO FIXA, ROSCA FÊMEA, PARA INSTALAÇÕES EM PEX, DN 20MM X 3/4", CONEXÃO POR CRIMPAGEM  FORNECIMENTO E INSTALAÇÃO. AF_06/2015</t>
  </si>
  <si>
    <t>LUVA DE REDUÇÃO PARA INSTALAÇÕES EM PEX, DN 20 X 16 MM, CONEXÃO POR CRIMPAGEM  FORNECIMENTO E INSTALAÇÃO. AF_06/2015</t>
  </si>
  <si>
    <t>15,81</t>
  </si>
  <si>
    <t>LUVA PARA INSTALAÇÕES EM PEX, DN 25 MM, CONEXÃO POR CRIMPAGEM   FORNECIMENTO E INSTALAÇÃO. AF_06/2015</t>
  </si>
  <si>
    <t>23,09</t>
  </si>
  <si>
    <t>CONEXÃO FIXA, ROSCA FÊMEA, PARA INSTALAÇÕES EM PEX, DN 25MM X 1/2", CONEXÃO POR CRIMPAGEM  FORNECIMENTO E INSTALAÇÃO. AF_06/2015</t>
  </si>
  <si>
    <t>18,73</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</si>
  <si>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</si>
  <si>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</si>
  <si>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</si>
  <si>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33,79</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</si>
  <si>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</si>
  <si>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</si>
  <si>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</si>
  <si>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</si>
  <si>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15,06</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</si>
  <si>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</si>
  <si>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</si>
  <si>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19,21</t>
  </si>
  <si>
    <t>JOELHO 90 GRAUS, ROSCA FÊMEA TERMINAL, METÁLICO, PARA INSTALAÇÕES EM PEX, DN 20 MM X 1/2", CONEXÃO POR ANEL DESLIZANTE  FORNECIMENTO E INSTALAÇÃO. AF_06/2015</t>
  </si>
  <si>
    <t>16,70</t>
  </si>
  <si>
    <t>JOELHO 90 GRAUS, ROSCA FÊMEA TERMINAL, METÁLICO, PARA INSTALAÇÕES EM PEX, DN 20 MM X 3/4", CONEXÃO POR ANEL DESLIZANTE  FORNECIMENTO E INSTALAÇÃO. AF_06/2015</t>
  </si>
  <si>
    <t>21,51</t>
  </si>
  <si>
    <t>JOELHO ROSCA FÊMEA, COM BASE FIXA, METÁLICO, PARA INSTALAÇÕES EM PEX, DN 20MM X 1/2", CONEXÃO POR ANEL DESLIZANTE  FORNECIMENTO E INSTALAÇÃO. AF_06/2015</t>
  </si>
  <si>
    <t>20,65</t>
  </si>
  <si>
    <t>JOELHO ROSCA FÊMEA, MÓVEL, METÁLICO, PARA INSTALAÇÕES EM PEX, DN 20MM X 3/4", CONEXÃO POR ANEL DESLIZANTE  FORNECIMENTO E INSTALAÇÃO. AF_06/2015</t>
  </si>
  <si>
    <t>28,48</t>
  </si>
  <si>
    <t>JOELHO 90 GRAUS, METÁLICO, PARA INSTALAÇÕES EM PEX, DN 25 MM, CONEXÃO POR ANEL DESLIZANTE   FORNECIMENTO E INSTALAÇÃO. AF_06/2015</t>
  </si>
  <si>
    <t>30,38</t>
  </si>
  <si>
    <t>JOELHO 90 GRAUS, ROSCA FÊMEA TERMINAL, METÁLICO, PARA INSTALAÇÕES EM PEX, DN 25 MM X 3/4", CONEXÃO POR ANEL DESLIZANTE  FORNECIMENTO E INSTALAÇÃO. AF_06/2015</t>
  </si>
  <si>
    <t>23,69</t>
  </si>
  <si>
    <t>JOELHO ROSCA FÊMEA, COM BASE FIXA, METÁLICO, PARA INSTALAÇÕES EM PEX, DN 25MM X 3/4", CONEXÃO POR ANEL DESLIZANTE  FORNECIMENTO E INSTALAÇÃO. AF_06/2015</t>
  </si>
  <si>
    <t>26,14</t>
  </si>
  <si>
    <t>JOELHO 90 GRAUS, METÁLICO, PARA INSTALAÇÕES EM PEX, DN 32 MM, CONEXÃO POR ANEL DESLIZANTE  FORNECIMENTO E INSTALAÇÃO . AF_06/2015</t>
  </si>
  <si>
    <t>JOELHO 90 GRAUS, PARA INSTALAÇÕES EM PEX, DN 16 MM, CONEXÃO POR CRIMPAGEM   FORNECIMENTO E INSTALAÇÃO. AF_06/2015</t>
  </si>
  <si>
    <t>14,22</t>
  </si>
  <si>
    <t>JOELHO 90 GRAUS, ROSCA FÊMEA TERMINAL, PARA INSTALAÇÕES EM PEX, DN 16MM X 1/2", CONEXÃO POR CRIMPAGEM  FORNECIMENTO E INSTALAÇÃO. AF_06/2015</t>
  </si>
  <si>
    <t>16,73</t>
  </si>
  <si>
    <t>JOELHO 90 GRAUS, ROSCA FÊMEA TERMINAL, PARA INSTALAÇÕES EM PEX, DN 16MM X 3/4", CONEXÃO POR CRIMPAGEM  FORNECIMENTO E INSTALAÇÃO. AF_06/2015</t>
  </si>
  <si>
    <t>22,33</t>
  </si>
  <si>
    <t>JOELHO 90 GRAUS, PARA INSTALAÇÕES EM PEX, DN 20 MM, CONEXÃO POR CRIMPAGEM   FORNECIMENTO E INSTALAÇÃO. AF_06/2015</t>
  </si>
  <si>
    <t>19,01</t>
  </si>
  <si>
    <t>JOELHO 90 GRAUS, ROSCA FÊMEA TERMINAL, PARA INSTALAÇÕES EM PEX, DN 20MM X 1/2", CONEXÃO POR CRIMPAGEM  FORNECIMENTO E INSTALAÇÃO. AF_06/2015</t>
  </si>
  <si>
    <t>21,46</t>
  </si>
  <si>
    <t>JOELHO 90 GRAUS, ROSCA FÊMEA TERMINAL, PARA INSTALAÇÕES EM PEX, DN 20MM X 3/4", CONEXÃO POR CRIMPAGEM  FORNECIMENTO E INSTALAÇÃO. AF_06/2015</t>
  </si>
  <si>
    <t>25,79</t>
  </si>
  <si>
    <t>JOELHO 90 GRAUS, PARA INSTALAÇÕES EM PEX, DN 25 MM, CONEXÃO POR CRIMPAGEM   FORNECIMENTO E INSTALAÇÃO. AF_06/2015</t>
  </si>
  <si>
    <t>JOELHO 90 GRAUS, ROSCA FÊMEA TERMINAL, PARA INSTALAÇÕES EM PEX, DN 25MM X 1/2", CONEXÃO POR CRIMPAGEM  FORNECIMENTO E INSTALAÇÃO. AF_06/2015</t>
  </si>
  <si>
    <t>24,00</t>
  </si>
  <si>
    <t>JOELHO 90 GRAUS, ROSCA FÊMEA TERMINAL, PARA INSTALAÇÕES EM PEX, DN 25MM X 1, CONEXÃO POR CRIMPAGEM  FORNECIMENTO E INSTALAÇÃO. AF_06/2015</t>
  </si>
  <si>
    <t>38,66</t>
  </si>
  <si>
    <t>JOELHO 90 GRAUS, PARA INSTALAÇÕES EM PEX, DN 32 MM, CONEXÃO POR CRIMPAGEM   FORNECIMENTO E INSTALAÇÃO. AF_06/2015</t>
  </si>
  <si>
    <t>38,92</t>
  </si>
  <si>
    <t>JOELHO 90 GRAUS, ROSCA FÊMEA TERMINAL, PARA INSTALAÇÕES EM PEX, DN 32 MM X 1", CONEXÃO POR CRIMPAGEM  FORNECIMENTO E INSTALAÇÃO. AF_06/2015</t>
  </si>
  <si>
    <t>48,45</t>
  </si>
  <si>
    <t>TÊ, METÁLICO, PARA INSTALAÇÕES EM PEX, DN 16 MM, CONEXÃO POR ANEL DESLIZANTE  FORNECIMENTO E INSTALAÇÃO. AF_06/2015</t>
  </si>
  <si>
    <t>18,97</t>
  </si>
  <si>
    <t>TÊ, ROSCA FÊMEA, METÁLICO, PARA INSTALAÇÕES EM PEX, DN 16 MM X ½, CONEXÃO POR ANEL DESLIZANTE   FORNECIMENTO E INSTALAÇÃO. AF_06/2015</t>
  </si>
  <si>
    <t>20,56</t>
  </si>
  <si>
    <t>TÊ, METÁLICO, PARA INSTALAÇÕES EM PEX, DN 20 MM, CONEXÃO POR ANEL DESLIZANTE  FORNECIMENTO E INSTALAÇÃO. AF_06/2015</t>
  </si>
  <si>
    <t>22,89</t>
  </si>
  <si>
    <t>TÊ, ROSCA FÊMEA, METÁLICO, PARA INSTALAÇÕES EM PEX, DN 20 MM X ½, CONEXÃO POR ANEL DESLIZANTE   FORNECIMENTO E INSTALAÇÃO. AF_06/2015</t>
  </si>
  <si>
    <t>TÊ, METÁLICO, PARA INSTALAÇÕES EM PEX, DN 25 MM, CONEXÃO POR ANEL DESLIZANTE  FORNECIMENTO E INSTALAÇÃO. AF_06/2015</t>
  </si>
  <si>
    <t>36,25</t>
  </si>
  <si>
    <t>TÊ, ROSCA FÊMEA, METÁLICO, PARA INSTALAÇÕES EM PEX, DN 25 MM X 3/4", CONEXÃO POR ANEL DESLIZANTE  FORNECIMENTO E INSTALAÇÃO. AF_06/2015</t>
  </si>
  <si>
    <t>35,48</t>
  </si>
  <si>
    <t>TÊ, METÁLICO, PARA INSTALAÇÕES EM PEX, DN 32 MM, CONEXÃO POR ANEL DESLIZANTE  FORNECIMENTO E INSTALAÇÃO. AF_06/2015</t>
  </si>
  <si>
    <t>47,78</t>
  </si>
  <si>
    <t>TÊ, ROSCA MACHO, METÁLICO, PARA INSTALAÇÕES EM PEX, DN 32 MM X 1", CONEXÃO POR ANEL DESLIZANTE  FORNECIMENTO E INSTALAÇÃO. AF_06/2015</t>
  </si>
  <si>
    <t>55,78</t>
  </si>
  <si>
    <t>TÊ, PARA INSTALAÇÕES EM PEX, DN 16 MM, CONEXÃO POR CRIMPAGEM  FORNECIMENTO E INSTALAÇÃO. AF_06/2015</t>
  </si>
  <si>
    <t>22,16</t>
  </si>
  <si>
    <t>TÊ, PARA INSTALAÇÕES EM PEX, DN 20 MM, CONEXÃO POR CRIMPAGEM  FORNECIMENTO E INSTALAÇÃO. AF_06/2015</t>
  </si>
  <si>
    <t>26,48</t>
  </si>
  <si>
    <t>TÊ, PEX, DN 25 MM, CONEXÃO POR CRIMPAGEM  FORNECIMENTO E INSTALAÇÃO. AF_06/2015</t>
  </si>
  <si>
    <t>42,15</t>
  </si>
  <si>
    <t>TÊ, PARA INSTALAÇÕES EM PEX, DN 32 MM, CONEXÃO POR CRIMPAGEM  FORNECIMENTO E INSTALAÇÃO. AF_06/2015</t>
  </si>
  <si>
    <t>61,31</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</si>
  <si>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</si>
  <si>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</si>
  <si>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64,91</t>
  </si>
  <si>
    <t>DISTRIBUIDOR 3 SAÍDAS, METÁLICO, PARA INSTALAÇÕES EM PEX, ENTRADA DE 3/4" X 3 SAÍDAS DE 1/2", CONEXÃO POR ANEL DESLIZANTE  FORNECIMENTO E INSTALAÇÃO . AF_06/2015</t>
  </si>
  <si>
    <t>67,99</t>
  </si>
  <si>
    <t>DISTRIBUIDOR 3 SAÍDAS, METÁLICO, PARA INSTALAÇÕES EM PEX, ENTRADA DE 1 X 3 SAÍDAS DE 1/2, CONEXÃO POR ANEL DESLIZANTE   FORNECIMENTO E INSTALAÇÃO. AF_06/2015</t>
  </si>
  <si>
    <t>82,18</t>
  </si>
  <si>
    <t>DISTRIBUIDOR 2 SAÍDAS, PARA INSTALAÇÕES EM PEX, ENTRADA DE 32 MM X 2 SAÍDAS DE 16 MM, CONEXÃO POR CRIMPAGEM FORNECIMENTO E INSTALAÇÃO. AF_06/2015</t>
  </si>
  <si>
    <t>147,23</t>
  </si>
  <si>
    <t>DISTRIBUIDOR 2 SAÍDAS, PARA INSTALAÇÕES EM PEX, ENTRADA DE 32 MM X 2 SAÍDAS DE 20 MM, CONEXÃO POR CRIMPAGEM  FORNECIMENTO E INSTALAÇÃO. AF_06/2015</t>
  </si>
  <si>
    <t>157,53</t>
  </si>
  <si>
    <t>DISTRIBUIDOR 2 SAÍDAS, PARA INSTALAÇÕES EM PEX, ENTRADA DE 32 MM X 2 SAÍDAS DE 25 MM, CONEXÃO POR CRIMPAGEM  FORNECIMENTO E INSTALAÇÃO. AF_06/2015</t>
  </si>
  <si>
    <t>159,45</t>
  </si>
  <si>
    <t>DISTRIBUIDOR 3 SAÍDAS, PARA INSTALAÇÕES EM PEX, ENTRADA DE 32 MM X 3 SAÍDAS DE 16 MM, CONEXÃO POR CRIMPAGEM  FORNECIMENTO E INSTALAÇÃO. AF_06/2015</t>
  </si>
  <si>
    <t>159,64</t>
  </si>
  <si>
    <t>DISTRIBUIDOR 3 SAÍDAS, PARA INSTALAÇÕES EM PEX, ENTRADA DE 32 MM X 3 SAÍDAS DE 20 MM, CONEXÃO POR CRIMPAGEM  FORNECIMENTO E INSTALAÇÃO. AF_06/2015</t>
  </si>
  <si>
    <t>182,71</t>
  </si>
  <si>
    <t>DISTRIBUIDOR 3 SAÍDAS, PARA INSTALAÇÕES EM PEX, ENTRADA DE 32 MM X 3 SAÍDAS DE 25 MM, CONEXÃO POR CRIMPAGEM  FORNECIMENTO E INSTALAÇÃO. AF_06/2015</t>
  </si>
  <si>
    <t>193,17</t>
  </si>
  <si>
    <t>FLANGE EM AÇO, DN 15 MM X 1/2'', INSTALADO EM RESERVAÇÃO DE ÁGUA DE EDIFICAÇÃO QUE POSSUA RESERVATÓRIO DE FIBRA/FIBROCIMENTO - FORNECIMENTO E INSTALAÇÃO. AF_06/2016</t>
  </si>
  <si>
    <t>17,91</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</si>
  <si>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</si>
  <si>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</si>
  <si>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24,38</t>
  </si>
  <si>
    <t>FLANGE EM AÇO, DN 32 MM X 1 1/4'', INSTALADO EM RESERVAÇÃO DE ÁGUA DE EDIFICAÇÃO QUE POSSUA RESERVATÓRIO DE FIBRA/FIBROCIMENTO - FORNECIMENTO E INSTALAÇÃO. AF_06/2016</t>
  </si>
  <si>
    <t>30,85</t>
  </si>
  <si>
    <t>FLANGE EM AÇO, DN 40 MM X 1 1/2'', INSTALADO EM RESERVAÇÃO DE ÁGUA DE EDIFICAÇÃO QUE POSSUA RESERVATÓRIO DE FIBRA/FIBROCIMENTO - FORNECIMENTO E INSTALAÇÃO. AF_06/2016</t>
  </si>
  <si>
    <t>36,80</t>
  </si>
  <si>
    <t>ACOPLAMENTO RÍGIDO EM AÇO, CONEXÃO RANHURADA, DN 50 (2"), INSTALADO EM PRUMADAS - FORNECIMENTO E INSTALAÇÃO. AF_12/2015</t>
  </si>
  <si>
    <t>31,20</t>
  </si>
  <si>
    <t>ACOPLAMENTO RÍGIDO EM AÇO, CONEXÃO RANHURADA, DN 65 (2 1/2"), INSTALADO EM PRUMADAS - FORNECIMENTO E INSTALAÇÃO. AF_12/2015</t>
  </si>
  <si>
    <t>34,60</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</si>
  <si>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</si>
  <si>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</si>
  <si>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</si>
  <si>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76,81</t>
  </si>
  <si>
    <t>CURVA 45 GRAUS, EM AÇO, CONEXÃO RANHURADA, DN 65 (2 1/2"), INSTALADO EM PRUMADAS - FORNECIMENTO E INSTALAÇÃO. AF_12/2015</t>
  </si>
  <si>
    <t>88,14</t>
  </si>
  <si>
    <t>CURVA 90 GRAUS, EM AÇO, CONEXÃO RANHURADA, DN 65 (2 1/2), INSTALADO EM PRUMADAS - FORNECIMENTO E INSTALAÇÃO. AF_12/2015</t>
  </si>
  <si>
    <t>91,14</t>
  </si>
  <si>
    <t>CURVA 45 GRAUS, EM AÇO, CONEXÃO RANHURADA, DN 80 (3"), INSTALADO EM PRUMADAS - FORNECIMENTO E INSTALAÇÃO. AF_12/2015</t>
  </si>
  <si>
    <t>100,95</t>
  </si>
  <si>
    <t>CURVA 90 GRAUS, EM AÇO, CONEXÃO RANHURADA, DN 80 (3"), INSTALADO EM PRUMADAS - FORNECIMENTO E INSTALAÇÃO. AF_12/2015</t>
  </si>
  <si>
    <t>104,16</t>
  </si>
  <si>
    <t>TÊ, EM AÇO, CONEXÃO RANHURADA, DN 50 (2"), INSTALADO EM PRUMADAS - FORNECIMENTO E INSTALAÇÃO. AF_12/2015</t>
  </si>
  <si>
    <t>115,25</t>
  </si>
  <si>
    <t>TÊ, EM AÇO, CONEXÃO RANHURADA, DN 65 (2 1/2"), INSTALADO EM PRUMADAS - FORNECIMENTO E INSTALAÇÃO. AF_12/2015</t>
  </si>
  <si>
    <t>138,64</t>
  </si>
  <si>
    <t>TÊ, EM AÇO, CONEXÃO RANHURADA, DN 80 (3"), INSTALADO EM PRUMADAS - FORNECIMENTO E INSTALAÇÃO. AF_12/2015</t>
  </si>
  <si>
    <t>152,87</t>
  </si>
  <si>
    <t>LUVA, EM AÇO, CONEXÃO SOLDADA, DN 50 (2"), INSTALADO EM PRUMADAS - FORNECIMENTO E INSTALAÇÃO. AF_12/2015</t>
  </si>
  <si>
    <t>65,67</t>
  </si>
  <si>
    <t>LUVA COM REDUÇÃO, EM AÇO, CONEXÃO SOLDADA, DN 50 X 40 MM (2 X 1 1/2), INSTALADO EM PRUMADAS - FORNECIMENTO E INSTALAÇÃO. AF_12/2015</t>
  </si>
  <si>
    <t>77,25</t>
  </si>
  <si>
    <t>LUVA, EM AÇO, CONEXÃO SOLDADA, DN 65 (2 1/2"), INSTALADO EM PRUMADAS - FORNECIMENTO E INSTALAÇÃO. AF_12/2015</t>
  </si>
  <si>
    <t>133,56</t>
  </si>
  <si>
    <t>LUVA COM REDUÇÃO, EM AÇO, CONEXÃO SOLDADA, DN 65 X 50 MM (2 1/2" X 2"), INSTALADO EM PRUMADAS - FORNECIMENTO E INSTALAÇÃO. AF_12/2015</t>
  </si>
  <si>
    <t>LUVA, EM AÇO, CONEXÃO SOLDADA, DN 80 (3), INSTALADO EM PRUMADAS - FORNECIMENTO E INSTALAÇÃO. AF_12/2015</t>
  </si>
  <si>
    <t>142,31</t>
  </si>
  <si>
    <t>LUVA COM REDUÇÃO, EM AÇO, CONEXÃO SOLDADA, DN 80 X 65 MM (3" X 2 1/2"), INSTALADO EM PRUMADAS - FORNECIMENTO E INSTALAÇÃO. AF_12/2015</t>
  </si>
  <si>
    <t>173,86</t>
  </si>
  <si>
    <t>CURVA 45 GRAUS, EM AÇO, CONEXÃO SOLDADA, DN 50 (2), INSTALADO EM PRUMADAS - FORNECIMENTO E INSTALAÇÃO. AF_12/2015</t>
  </si>
  <si>
    <t>107,93</t>
  </si>
  <si>
    <t>CURVA 90 GRAUS, EM AÇO, CONEXÃO SOLDADA, DN 50 (2), INSTALADO EM PRUMADAS - FORNECIMENTO E INSTALAÇÃO. AF_12/2015</t>
  </si>
  <si>
    <t>114,55</t>
  </si>
  <si>
    <t>CURVA 45 GRAUS, EM AÇO, CONEXÃO SOLDADA, DN 65 (2 1/2), INSTALADO EM PRUMADAS - FORNECIMENTO E INSTALAÇÃO. AF_12/2015</t>
  </si>
  <si>
    <t>183,56</t>
  </si>
  <si>
    <t>CURVA 90 GRAUS, EM AÇO, CONEXÃO SOLDADA, DN 65 (2 1/2), INSTALADO EM PRUMADAS - FORNECIMENTO E INSTALAÇÃO. AF_12/2015</t>
  </si>
  <si>
    <t>194,14</t>
  </si>
  <si>
    <t>CURVA 45 GRAUS, EM AÇO, CONEXÃO SOLDADA, DN 80 (3), INSTALADO EM PRUMADAS - FORNECIMENTO E INSTALAÇÃO. AF_12/2015</t>
  </si>
  <si>
    <t>415,20</t>
  </si>
  <si>
    <t>CURVA 90 GRAUS, EM AÇO, CONEXÃO SOLDADA, DN 80 (3), INSTALADO EM PRUMADAS - FORNECIMENTO E INSTALAÇÃO. AF_12/2015</t>
  </si>
  <si>
    <t>367,74</t>
  </si>
  <si>
    <t>TÊ, EM AÇO, CONEXÃO SOLDADA, DN 50 (2"), INSTALADO EM PRUMADAS - FORNECIMENTO E INSTALAÇÃO. AF_12/2015</t>
  </si>
  <si>
    <t>170,51</t>
  </si>
  <si>
    <t>TÊ, EM AÇO, CONEXÃO SOLDADA, DN 65 (2 1/2"), INSTALADO EM PRUMADAS - FORNECIMENTO E INSTALAÇÃO. AF_12/2015</t>
  </si>
  <si>
    <t>292,29</t>
  </si>
  <si>
    <t>TÊ, EM AÇO, CONEXÃO SOLDADA, DN 80 (3"), INSTALADO EM PRUMADAS - FORNECIMENTO E INSTALAÇÃO. AF_12/2015</t>
  </si>
  <si>
    <t>448,97</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</si>
  <si>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</si>
  <si>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</si>
  <si>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</si>
  <si>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</si>
  <si>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35,53</t>
  </si>
  <si>
    <t>LUVA, EM AÇO, CONEXÃO SOLDADA, DN 40 (1 1/2), INSTALADO EM REDE DE ALIMENTAÇÃO PARA HIDRANTE - FORNECIMENTO E INSTALAÇÃO. AF_12/2015</t>
  </si>
  <si>
    <t>37,83</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</si>
  <si>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</si>
  <si>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</si>
  <si>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55,81</t>
  </si>
  <si>
    <t>LUVA COM REDUÇÃO, EM AÇO, CONEXÃO SOLDADA, DN 50 X 40 MM (2 X 1 1/2), INSTALADO EM REDE DE ALIMENTAÇÃO PARA HIDRANTE - FORNECIMENTO E INSTALAÇÃO. AF_12/2015</t>
  </si>
  <si>
    <t>67,39</t>
  </si>
  <si>
    <t>LUVA, EM AÇO, CONEXÃO SOLDADA, DN 65 (2 1/2), INSTALADO EM REDE DE ALIMENTAÇÃO PARA HIDRANTE - FORNECIMENTO E INSTALAÇÃO. AF_12/2015</t>
  </si>
  <si>
    <t>101,96</t>
  </si>
  <si>
    <t>LUVA COM REDUÇÃO, EM AÇO, CONEXÃO SOLDADA, DN 65 X 50 MM (2 1/2 X 2), INSTALADO EM REDE DE ALIMENTAÇÃO PARA HIDRANTE - FORNECIMENTO E INSTALAÇÃO. AF_12/2015</t>
  </si>
  <si>
    <t>125,39</t>
  </si>
  <si>
    <t>LUVA, EM AÇO, CONEXÃO SOLDADA, DN 80 (3), INSTALADO EM REDE DE ALIMENTAÇÃO PARA HIDRANTE - FORNECIMENTO E INSTALAÇÃO. AF_12/2015</t>
  </si>
  <si>
    <t>135,81</t>
  </si>
  <si>
    <t>LUVA COM REDUÇÃO, EM AÇO, CONEXÃO SOLDADA, DN 80 X 65 MM (3 X 2 1/2), INSTALADO EM REDE DE ALIMENTAÇÃO PARA HIDRANTE - FORNECIMENTO E INSTALAÇÃO. AF_12/2015</t>
  </si>
  <si>
    <t>167,36</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</si>
  <si>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</si>
  <si>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</si>
  <si>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</si>
  <si>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48,31</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</si>
  <si>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</si>
  <si>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</si>
  <si>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67,60</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</si>
  <si>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</si>
  <si>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</si>
  <si>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93,18</t>
  </si>
  <si>
    <t>CURVA 90 GRAUS, EM AÇO, CONEXÃO SOLDADA, DN 50 (2"), INSTALADO EM REDE DE ALIMENTAÇÃO PARA HIDRANTE - FORNECIMENTO E INSTALAÇÃO. AF_12/2015</t>
  </si>
  <si>
    <t>99,80</t>
  </si>
  <si>
    <t>CURVA 45 GRAUS, EM AÇO, CONEXÃO SOLDADA, DN 65 (2 1/2"), INSTALADO EM REDE DE ALIMENTAÇÃO PARA HIDRANTE - FORNECIMENTO E INSTALAÇÃO. AF_12/2015</t>
  </si>
  <si>
    <t>171,31</t>
  </si>
  <si>
    <t>CURVA 90 GRAUS, EM AÇO, CONEXÃO SOLDADA, DN 65 (2 1/2"), INSTALADO EM REDE DE ALIMENTAÇÃO PARA HIDRANTE - FORNECIMENTO E INSTALAÇÃO. AF_12/2015</t>
  </si>
  <si>
    <t>181,89</t>
  </si>
  <si>
    <t>CURVA 45 GRAUS, EM AÇO, CONEXÃO SOLDADA, DN 80 (3"), INSTALADO EM REDE DE ALIMENTAÇÃO PARA HIDRANTE - FORNECIMENTO E INSTALAÇÃO. AF_12/2015</t>
  </si>
  <si>
    <t>405,44</t>
  </si>
  <si>
    <t>CURVA 90 GRAUS, EM AÇO, CONEXÃO SOLDADA, DN 80 (3"), INSTALADO EM REDE DE ALIMENTAÇÃO PARA HIDRANTE - FORNECIMENTO E INSTALAÇÃO. AF_12/2015</t>
  </si>
  <si>
    <t>357,98</t>
  </si>
  <si>
    <t>TÊ, EM AÇO, CONEXÃO SOLDADA, DN 25 (1"), INSTALADO EM REDE DE ALIMENTAÇÃO PARA HIDRANTE - FORNECIMENTO E INSTALAÇÃO. AF_12/2015</t>
  </si>
  <si>
    <t>51,49</t>
  </si>
  <si>
    <t>TÊ, EM AÇO, CONEXÃO SOLDADA, DN 32 (1 1/4"), INSTALADO EM REDE DE ALIMENTAÇÃO PARA HIDRANTE - FORNECIMENTO E INSTALAÇÃO. AF_12/2015</t>
  </si>
  <si>
    <t>75,47</t>
  </si>
  <si>
    <t>TÊ, EM AÇO, CONEXÃO SOLDADA, DN 40 (1 1/2"), INSTALADO EM REDE DE ALIMENTAÇÃO PARA HIDRANTE - FORNECIMENTO E INSTALAÇÃO. AF_12/2015</t>
  </si>
  <si>
    <t>97,32</t>
  </si>
  <si>
    <t>TÊ, EM AÇO, CONEXÃO SOLDADA, DN 50 (2"), INSTALADO EM REDE DE ALIMENTAÇÃO PARA HIDRANTE - FORNECIMENTO E INSTALAÇÃO. AF_12/2015</t>
  </si>
  <si>
    <t>150,80</t>
  </si>
  <si>
    <t>TÊ, EM AÇO, CONEXÃO SOLDADA, DN 65 (2 1/2"), INSTALADO EM REDE DE ALIMENTAÇÃO PARA HIDRANTE - FORNECIMENTO E INSTALAÇÃO. AF_12/2015</t>
  </si>
  <si>
    <t>275,94</t>
  </si>
  <si>
    <t>TÊ, EM AÇO, CONEXÃO SOLDADA, DN 80 (3"), INSTALADO EM REDE DE ALIMENTAÇÃO PARA HIDRANTE - FORNECIMENTO E INSTALAÇÃO. AF_12/2015</t>
  </si>
  <si>
    <t>435,98</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</si>
  <si>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</si>
  <si>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</si>
  <si>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15,73</t>
  </si>
  <si>
    <t>LUVA, EM AÇO, CONEXÃO SOLDADA, DN 32 (1 1/4"), INSTALADO EM REDE DE ALIMENTAÇÃO PARA SPRINKLER - FORNECIMENTO E INSTALAÇÃO. AF_12/2015</t>
  </si>
  <si>
    <t>26,87</t>
  </si>
  <si>
    <t>LUVA COM REDUÇÃO, EM AÇO, CONEXÃO SOLDADA, DN 32 X 25 MM (1 1/4"  X 1"), INSTALADO EM REDE DE ALIMENTAÇÃO PARA SPRINKLER - FORNECIMENTO E INSTALAÇÃO. AF_12/2015</t>
  </si>
  <si>
    <t>32,73</t>
  </si>
  <si>
    <t>LUVA, EM AÇO, CONEXÃO SOLDADA, DN 40 (1 1/2"), INSTALADO EM REDE DE ALIMENTAÇÃO PARA SPRINKLER - FORNECIMENTO E INSTALAÇÃO. AF_12/2015</t>
  </si>
  <si>
    <t>33,67</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</si>
  <si>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</si>
  <si>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</si>
  <si>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49,93</t>
  </si>
  <si>
    <t>LUVA COM REDUÇÃO, EM AÇO, CONEXÃO SOLDADA, DN 50 X 40 MM (2" X 1 1/2"), INSTALADO EM REDE DE ALIMENTAÇÃO PARA SPRINKLER - FORNECIMENTO E INSTALAÇÃO. AF_12/2015</t>
  </si>
  <si>
    <t>61,51</t>
  </si>
  <si>
    <t>LUVA, EM AÇO, CONEXÃO SOLDADA, DN 65 (2 1/2"), INSTALADO EM REDE DE ALIMENTAÇÃO PARA SPRINKLER - FORNECIMENTO E INSTALAÇÃO. AF_12/2015</t>
  </si>
  <si>
    <t>93,51</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</si>
  <si>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</si>
  <si>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</si>
  <si>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124,71</t>
  </si>
  <si>
    <t>LUVA COM REDUÇÃO, EM AÇO, CONEXÃO SOLDADA, DN 80 X 65 MM (3" X 2 1/2"), INSTALADO EM REDE DE ALIMENTAÇÃO PARA SPRINKLER - FORNECIMENTO E INSTALAÇÃO. AF_12/2015</t>
  </si>
  <si>
    <t>156,26</t>
  </si>
  <si>
    <t>CURVA 45 GRAUS, EM AÇO, CONEXÃO SOLDADA, DN 25 (1"), INSTALADO EM REDE DE ALIMENTAÇÃO PARA SPRINKLER - FORNECIMENTO E INSTALAÇÃO. AF_12/2015</t>
  </si>
  <si>
    <t>30,97</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</si>
  <si>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</si>
  <si>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</si>
  <si>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44,10</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</si>
  <si>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</si>
  <si>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</si>
  <si>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61,34</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</si>
  <si>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</si>
  <si>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</si>
  <si>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</si>
  <si>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90,97</t>
  </si>
  <si>
    <t>CURVA 45 GRAUS, EM AÇO, CONEXÃO SOLDADA, DN 65 (2 1/2"), INSTALADO EM REDE DE ALIMENTAÇÃO PARA SPRINKLER - FORNECIMENTO E INSTALAÇÃO. AF_12/2015</t>
  </si>
  <si>
    <t>158,57</t>
  </si>
  <si>
    <t>CURVA 90 GRAUS, EM AÇO, CONEXÃO SOLDADA, DN 65 (2 1/2"), INSTALADO EM REDE DE ALIMENTAÇÃO PARA SPRINKLER - FORNECIMENTO E INSTALAÇÃO. AF_12/2015</t>
  </si>
  <si>
    <t>169,15</t>
  </si>
  <si>
    <t>CURVA 45 GRAUS, EM AÇO, CONEXÃO SOLDADA, DN 80 (3"), INSTALADO EM REDE DE ALIMENTAÇÃO PARA SPRINKLER - FORNECIMENTO E INSTALAÇÃO. AF_12/2015</t>
  </si>
  <si>
    <t>388,82</t>
  </si>
  <si>
    <t>CURVA 90 GRAUS, EM AÇO, CONEXÃO SOLDADA, DN 80 (3"), INSTALADO EM REDE DE ALIMENTAÇÃO PARA SPRINKLER - FORNECIMENTO E INSTALAÇÃO. AF_12/2015</t>
  </si>
  <si>
    <t>341,36</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</si>
  <si>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</si>
  <si>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</si>
  <si>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69,87</t>
  </si>
  <si>
    <t>TÊ, EM AÇO, CONEXÃO SOLDADA, DN 40 (1 1/2"), INSTALADO EM REDE DE ALIMENTAÇÃO PARA SPRINKLER - FORNECIMENTO E INSTALAÇÃO. AF_12/2015</t>
  </si>
  <si>
    <t>88,96</t>
  </si>
  <si>
    <t>TÊ, EM AÇO, CONEXÃO SOLDADA, DN 50 (2"), INSTALADO EM REDE DE ALIMENTAÇÃO PARA SPRINKLER - FORNECIMENTO E INSTALAÇÃO. AF_12/2015</t>
  </si>
  <si>
    <t>139,04</t>
  </si>
  <si>
    <t>TÊ, EM AÇO, CONEXÃO SOLDADA, DN 65 (2 1/2"), INSTALADO EM REDE DE ALIMENTAÇÃO PARA SPRINKLER - FORNECIMENTO E INSTALAÇÃO. AF_12/2015</t>
  </si>
  <si>
    <t>261,46</t>
  </si>
  <si>
    <t>TÊ, EM AÇO, CONEXÃO SOLDADA, DN 80 (3"), INSTALADO EM REDE DE ALIMENTAÇÃO PARA SPRINKLER - FORNECIMENTO E INSTALAÇÃO. AF_12/2015</t>
  </si>
  <si>
    <t>413,81</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</si>
  <si>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</si>
  <si>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</si>
  <si>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</si>
  <si>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16,52</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</si>
  <si>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</si>
  <si>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</si>
  <si>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28,09</t>
  </si>
  <si>
    <t>CURVA 45 GRAUS, EM AÇO, CONEXÃO SOLDADA, DN 15 (1/2"), INSTALADO EM RAMAIS E SUB-RAMAIS DE GÁS - FORNECIMENTO E INSTALAÇÃO. AF_12/2015</t>
  </si>
  <si>
    <t>20,08</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</si>
  <si>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</si>
  <si>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</si>
  <si>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</si>
  <si>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</si>
  <si>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49,55</t>
  </si>
  <si>
    <t>CURVA 90 GRAUS, EM AÇO, CONEXÃO SOLDADA, DN 25 (1"), INSTALADO EM RAMAIS E SUB-RAMAIS DE GÁS - FORNECIMENTO E INSTALAÇÃO. AF_12/2015</t>
  </si>
  <si>
    <t>TÊ, EM AÇO, CONEXÃO SOLDADA, DN 15 (1/2"), INSTALADO EM RAMAIS E SUB-RAMAIS DE GÁS - FORNECIMENTO E INSTALAÇÃO. AF_12/2015</t>
  </si>
  <si>
    <t>29,24</t>
  </si>
  <si>
    <t>TÊ, EM AÇO, CONEXÃO SOLDADA, DN 20 (3/4"), INSTALADO EM RAMAIS E SUB-RAMAIS DE GÁS - FORNECIMENTO E INSTALAÇÃO. AF_12/2015</t>
  </si>
  <si>
    <t>42,21</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</si>
  <si>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</si>
  <si>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</si>
  <si>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</si>
  <si>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CAIXA D´ÁGUA EM POLIETILENO, 1000 LITROS, COM ACESSÓRIOS</t>
  </si>
  <si>
    <t>696,23</t>
  </si>
  <si>
    <t>CAIXA D´AGUA EM POLIETILENO, 500 LITROS, COM ACESSÓRIOS</t>
  </si>
  <si>
    <t>543,34</t>
  </si>
  <si>
    <t>CAIXA ENTERRADA HIDRÁULICA RETANGULAR EM ALVENARIA COM TIJOLOS CERÂMICOS MACIÇOS, DIMENSÕES INTERNAS: 0,3X0,3X0,3 M PARA REDE DE ESGOTO. AF_05/2018</t>
  </si>
  <si>
    <t>134,70</t>
  </si>
  <si>
    <t>CAIXA ENTERRADA HIDRÁULICA RETANGULAR EM ALVENARIA COM TIJOLOS CERÂMICOS MACIÇOS, DIMENSÕES INTERNAS: 0,4X0,4X0,4 M PARA REDE DE ESGOTO. AF_05/2018</t>
  </si>
  <si>
    <t>214,72</t>
  </si>
  <si>
    <t>CAIXA ENTERRADA HIDRÁULICA RETANGULAR EM ALVENARIA COM TIJOLOS CERÂMICOS MACIÇOS, DIMENSÕES INTERNAS: 0,6X0,6X0,6 M PARA REDE DE ESGOTO. AF_05/2018</t>
  </si>
  <si>
    <t>427,74</t>
  </si>
  <si>
    <t>CAIXA ENTERRADA HIDRÁULICA RETANGULAR EM ALVENARIA COM TIJOLOS CERÂMICOS MACIÇOS, DIMENSÕES INTERNAS: 0,8X0,8X0,6 M PARA REDE DE ESGOTO. AF_05/2018</t>
  </si>
  <si>
    <t>586,91</t>
  </si>
  <si>
    <t>CAIXA ENTERRADA HIDRÁULICA RETANGULAR EM ALVENARIA COM TIJOLOS CERÂMICOS MACIÇOS, DIMENSÕES INTERNAS: 1X1X0,6 M PARA REDE DE ESGOTO. AF_05/2018</t>
  </si>
  <si>
    <t>696,92</t>
  </si>
  <si>
    <t>CAIXA ENTERRADA HIDRÁULICA RETANGULAR, EM ALVENARIA COM BLOCOS DE CONCRETO, DIMENSÕES INTERNAS: 0,4X0,4X0,4 M PARA REDE DE ESGOTO. AF_05/2018</t>
  </si>
  <si>
    <t>159,67</t>
  </si>
  <si>
    <t>CAIXA ENTERRADA HIDRÁULICA RETANGULAR, EM ALVENARIA COM BLOCOS DE CONCRETO, DIMENSÕES INTERNAS: 0,6X0,6X0,6 M PARA REDE DE ESGOTO. AF_05/2018</t>
  </si>
  <si>
    <t>298,48</t>
  </si>
  <si>
    <t>CAIXA ENTERRADA HIDRÁULICA RETANGULAR, EM ALVENARIA COM BLOCOS DE CONCRETO, DIMENSÕES INTERNAS: 0,8X0,8X0,6 M PARA REDE DE ESGOTO. AF_05/2018</t>
  </si>
  <si>
    <t>421,96</t>
  </si>
  <si>
    <t>CAIXA ENTERRADA HIDRÁULICA RETANGULAR, EM ALVENARIA COM BLOCOS DE CONCRETO, DIMENSÕES INTERNAS: 1X1X0,6 M PARA REDE DE ESGOTO. AF_05/2018</t>
  </si>
  <si>
    <t>501,72</t>
  </si>
  <si>
    <t>CAIXA DE GORDURA SIMPLES, CIRCULAR, EM CONCRETO PRÉ-MOLDADO, DIÂMETRO INTERNO = 0,4 M, ALTURA INTERNA = 0,4 M. AF_05/2018</t>
  </si>
  <si>
    <t>71,88</t>
  </si>
  <si>
    <t>CAIXA DE GORDURA SIMPLES (CAPACIDADE: 36L), RETANGULAR, EM ALVENARIA COM TIJOLOS CERÂMICOS MACIÇOS, DIMENSÕES INTERNAS = 0,2X0,4 M, ALTURA INTERNA = 0,8 M. AF_05/2018</t>
  </si>
  <si>
    <t>292,09</t>
  </si>
  <si>
    <t>CAIXA DE GORDURA DUPLA (CAPACIDADE: 126 L), RETANGULAR, EM ALVENARIA COM TIJOLOS CERÂMICOS MACIÇOS, DIMENSÕES INTERNAS = 0,4X0,7 M, ALTURA INTERNA = 0,8 M. AF_05/2018</t>
  </si>
  <si>
    <t>501,86</t>
  </si>
  <si>
    <t>CAIXA DE GORDURA ESPECIAL (CAPACIDADE: 312 L - PARA ATÉ 146 PESSOAS SERVIDAS NO PICO), RETANGULAR, EM ALVENARIA COM TIJOLOS CERÂMICOS MACIÇOS, DIMENSÕES INTERNAS = 0,4X1,2 M, ALTURA INTERNA = 1 M. AF_05/2018</t>
  </si>
  <si>
    <t>833,53</t>
  </si>
  <si>
    <t>CAIXA DE GORDURA SIMPLES (CAPACIDADE: 36 L), RETANGULAR, EM ALVENARIA COM BLOCOS DE CONCRETO, DIMENSÕES INTERNAS = 0,2X0,4 M, ALTURA INTERNA = 0,8 M. AF_05/2018</t>
  </si>
  <si>
    <t>191,49</t>
  </si>
  <si>
    <t>CAIXA DE GORDURA DUPLA (CAPACIDADE: 126 L), RETANGULAR, EM ALVENARIA COM BLOCOS DE CONCRETO, DIMENSÕES INTERNAS = 0,4X0,7 M, ALTURA INTERNA = 0,8 M. AF_05/2018</t>
  </si>
  <si>
    <t>339,70</t>
  </si>
  <si>
    <t>CAIXA ENTERRADA HIDRÁULICA RETANGULAR EM ALVENARIA COM TIJOLOS CERÂMICOS MACIÇOS, DIMENSÕES INTERNAS: 0,3X0,3X0,3 M PARA REDE DE DRENAGEM. AF_05/2018</t>
  </si>
  <si>
    <t>131,24</t>
  </si>
  <si>
    <t>CAIXA ENTERRADA HIDRÁULICA RETANGULAR EM ALVENARIA COM TIJOLOS CERÂMICOS MACIÇOS, DIMENSÕES INTERNAS: 0,4X0,4X0,4 M PARA REDE DE DRENAGEM. AF_05/2018</t>
  </si>
  <si>
    <t>208,78</t>
  </si>
  <si>
    <t>CAIXA ENTERRADA HIDRÁULICA RETANGULAR EM ALVENARIA COM TIJOLOS CERÂMICOS MACIÇOS, DIMENSÕES INTERNAS: 0,6X0,6X0,6 M PARA REDE DE DRENAGEM. AF_05/2018</t>
  </si>
  <si>
    <t>414,43</t>
  </si>
  <si>
    <t>CAIXA ENTERRADA HIDRÁULICA RETANGULAR EM ALVENARIA COM TIJOLOS CERÂMICOS MACIÇOS, DIMENSÕES INTERNAS: 0,8X0,8X0,6 M PARA REDE DE DRENAGEM. AF_05/2018</t>
  </si>
  <si>
    <t>568,65</t>
  </si>
  <si>
    <t>CAIXA ENTERRADA HIDRÁULICA RETANGULAR EM ALVENARIA COM TIJOLOS CERÂMICOS MACIÇOS, DIMENSÕES INTERNAS: 1X1X0,6 M PARA REDE DE DRENAGEM. AF_05/2018</t>
  </si>
  <si>
    <t>673,31</t>
  </si>
  <si>
    <t>CAIXA ENTERRADA HIDRÁULICA RETANGULAR, EM ALVENARIA COM BLOCOS DE CONCRETO, DIMENSÕES INTERNAS: 0,4X0,4X0,4 M PARA REDE DE DRENAGEM. AF_05/2018</t>
  </si>
  <si>
    <t>154,78</t>
  </si>
  <si>
    <t>CAIXA ENTERRADA HIDRÁULICA RETANGULAR, EM ALVENARIA COM BLOCOS DE CONCRETO, DIMENSÕES INTERNAS: 0,6X0,6X0,6 M PARA REDE DE DRENAGEM. AF_05/2018</t>
  </si>
  <si>
    <t>290,10</t>
  </si>
  <si>
    <t>CAIXA ENTERRADA HIDRÁULICA RETANGULAR, EM ALVENARIA COM BLOCOS DE CONCRETO, DIMENSÕES INTERNAS: 0,8X0,8X0,6 M PARA REDE DE DRENAGEM. AF_05/2018</t>
  </si>
  <si>
    <t>409,99</t>
  </si>
  <si>
    <t>CAIXA ENTERRADA HIDRÁULICA RETANGULAR, EM ALVENARIA COM BLOCOS DE CONCRETO, DIMENSÕES INTERNAS: 1X1X0,6 M PARA REDE DE DRENAGEM. AF_05/2018</t>
  </si>
  <si>
    <t>485,55</t>
  </si>
  <si>
    <t>CAIXA SIFONADA, PVC, DN 100 X 100 X 50 MM, FORNECIDA E INSTALADA EM RAMAIS DE ENCAMINHAMENTO DE ÁGUA PLUVIAL. AF_12/2014</t>
  </si>
  <si>
    <t>17,38</t>
  </si>
  <si>
    <t>CAIXA SIFONADA, PVC, DN 150 X 185 X 75 MM, FORNECIDA E INSTALADA EM RAMAIS DE ENCAMINHAMENTO DE ÁGUA PLUVIAL. AF_12/2014</t>
  </si>
  <si>
    <t>42,24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</si>
  <si>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</si>
  <si>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</si>
  <si>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20,95</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</si>
  <si>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</si>
  <si>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</si>
  <si>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</si>
  <si>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7,66</t>
  </si>
  <si>
    <t>TANQUE DE LOUÇA BRANCA COM COLUNA, 30L OU EQUIVALENTE - FORNECIMENTO E INSTALAÇÃO. AF_01/2020</t>
  </si>
  <si>
    <t>596,86</t>
  </si>
  <si>
    <t>TANQUE DE LOUÇA BRANCA SUSPENSO, 18L OU EQUIVALENTE - FORNECIMENTO E INSTALAÇÃO. AF_01/2020</t>
  </si>
  <si>
    <t>367,33</t>
  </si>
  <si>
    <t>TANQUE DE MÁRMORE SINTÉTICO COM COLUNA, 22L OU EQUIVALENTE   FORNECIMENTO E INSTALAÇÃO. AF_01/2020</t>
  </si>
  <si>
    <t>365,15</t>
  </si>
  <si>
    <t>TANQUE DE MÁRMORE SINTÉTICO SUSPENSO, 22L OU EQUIVALENTE - FORNECIMENTO E INSTALAÇÃO. AF_01/2020</t>
  </si>
  <si>
    <t>208,00</t>
  </si>
  <si>
    <t>VÁLVULA EM METAL CROMADO 1.1/2 X 1.1/2 PARA TANQUE OU LAVATÓRIO, COM OU SEM LADRÃO - FORNECIMENTO E INSTALAÇÃO. AF_01/2020</t>
  </si>
  <si>
    <t>VÁLVULA EM METAL CROMADO TIPO AMERICANA 3.1/2 X 1.1/2 PARA PIA - FORNECIMENTO E INSTALAÇÃO. AF_01/2020</t>
  </si>
  <si>
    <t>47,99</t>
  </si>
  <si>
    <t>VÁLVULA EM PLÁSTICO 1 PARA PIA, TANQUE OU LAVATÓRIO, COM OU SEM LADRÃO - FORNECIMENTO E INSTALAÇÃO. AF_01/2020</t>
  </si>
  <si>
    <t>VÁLVULA EM PLÁSTICO CROMADO TIPO AMERICANA 3.1/2 X 1.1/2 SEM ADAPTADOR PARA PIA - FORNECIMENTO E INSTALAÇÃO. AF_01/2020</t>
  </si>
  <si>
    <t>15,42</t>
  </si>
  <si>
    <t>SIFÃO DO TIPO GARRAFA EM METAL CROMADO 1 X 1.1/2 - FORNECIMENTO E INSTALAÇÃO. AF_01/2020</t>
  </si>
  <si>
    <t>135,33</t>
  </si>
  <si>
    <t>SIFÃO DO TIPO GARRAFA/COPO EM PVC 1.1/4  X 1.1/2 - FORNECIMENTO E INSTALAÇÃO. AF_01/2020</t>
  </si>
  <si>
    <t>SIFÃO DO TIPO FLEXÍVEL EM PVC 1  X 1.1/2  - FORNECIMENTO E INSTALAÇÃO. AF_01/2020</t>
  </si>
  <si>
    <t>8,99</t>
  </si>
  <si>
    <t>ENGATE FLEXÍVEL EM PLÁSTICO BRANCO, 1/2 X 30CM - FORNECIMENTO E INSTALAÇÃO. AF_01/2020</t>
  </si>
  <si>
    <t>6,43</t>
  </si>
  <si>
    <t>ENGATE FLEXÍVEL EM PLÁSTICO BRANCO, 1/2 X 40CM - FORNECIMENTO E INSTALAÇÃO. AF_01/2020</t>
  </si>
  <si>
    <t>9,05</t>
  </si>
  <si>
    <t>ENGATE FLEXÍVEL EM INOX, 1/2  X 30CM - FORNECIMENTO E INSTALAÇÃO. AF_01/2020</t>
  </si>
  <si>
    <t>32,92</t>
  </si>
  <si>
    <t>ENGATE FLEXÍVEL EM INOX, 1/2  X 40CM - FORNECIMENTO E INSTALAÇÃO. AF_01/2020</t>
  </si>
  <si>
    <t>35,73</t>
  </si>
  <si>
    <t>VASO SANITÁRIO SIFONADO COM CAIXA ACOPLADA LOUÇA BRANCA - FORNECIMENTO E INSTALAÇÃO. AF_01/2020</t>
  </si>
  <si>
    <t>352,92</t>
  </si>
  <si>
    <t>BANCADA DE GRANITO CINZA POLIDO, DE 1,50 X 0,60 M, PARA PIA DE COZINHA - FORNECIMENTO E INSTALAÇÃO. AF_01/2020</t>
  </si>
  <si>
    <t>633,29</t>
  </si>
  <si>
    <t>BANCADA DE MÁRMORE BRANCO POLIDO, DE 1,50 X 0,60 M, PARA PIA DE COZINHA - FORNECIMENTO E INSTALAÇÃO. AF_01/2020</t>
  </si>
  <si>
    <t>478,85</t>
  </si>
  <si>
    <t>BANCADA DE MÁRMORE SINTÉTICO, DE 120 X 60CM, COM CUBA INTEGRADA - FORNECIMENTO E INSTALAÇÃO. AF_01/2020</t>
  </si>
  <si>
    <t>203,13</t>
  </si>
  <si>
    <t>BANCADA DE GRANITO CINZA POLIDO, DE 0,50 X 0,60 M, PARA LAVATÓRIO - FORNECIMENTO E INSTALAÇÃO. AF_01/2020</t>
  </si>
  <si>
    <t>290,74</t>
  </si>
  <si>
    <t>BANCADA DE MÁRMORE BRANCO POLIDO, DE 0,50 X 0,60 M, PARA LAVATÓRIO - FORNECIMENTO E INSTALAÇÃO. AF_01/2020</t>
  </si>
  <si>
    <t>232,81</t>
  </si>
  <si>
    <t>CUBA DE EMBUTIR RETANGULAR DE AÇO INOXIDÁVEL, 46 X 30 X 12 CM - FORNECIMENTO E INSTALAÇÃO. AF_01/2020</t>
  </si>
  <si>
    <t>134,46</t>
  </si>
  <si>
    <t>CUBA DE EMBUTIR OVAL EM LOUÇA BRANCA, 35 X 50CM OU EQUIVALENTE - FORNECIMENTO E INSTALAÇÃO. AF_01/2020</t>
  </si>
  <si>
    <t>107,91</t>
  </si>
  <si>
    <t>LAVATÓRIO LOUÇA BRANCA COM COLUNA, *44 X 35,5* CM, PADRÃO POPULAR - FORNECIMENTO E INSTALAÇÃO. AF_01/2020</t>
  </si>
  <si>
    <t>208,53</t>
  </si>
  <si>
    <t>LAVATÓRIO LOUÇA BRANCA COM COLUNA, 45 X 55CM OU EQUIVALENTE, PADRÃO MÉDIO - FORNECIMENTO E INSTALAÇÃO. AF_01/2020</t>
  </si>
  <si>
    <t>271,77</t>
  </si>
  <si>
    <t>LAVATÓRIO LOUÇA BRANCA SUSPENSO, 29,5 X 39CM OU EQUIVALENTE, PADRÃO POPULAR - FORNECIMENTO E INSTALAÇÃO. AF_01/2020</t>
  </si>
  <si>
    <t>106,32</t>
  </si>
  <si>
    <t>APARELHO MISTURADOR DE MESA PARA LAVATÓRIO, PADRÃO MÉDIO - FORNECIMENTO E INSTALAÇÃO. AF_01/2020</t>
  </si>
  <si>
    <t>218,37</t>
  </si>
  <si>
    <t>TORNEIRA CROMADA DE MESA, 1/2 OU 3/4, PARA LAVATÓRIO, PADRÃO POPULAR - FORNECIMENTO E INSTALAÇÃO. AF_01/2020</t>
  </si>
  <si>
    <t>51,03</t>
  </si>
  <si>
    <t>APARELHO MISTURADOR DE MESA PARA PIA DE COZINHA, PADRÃO MÉDIO - FORNECIMENTO E INSTALAÇÃO. AF_01/2020</t>
  </si>
  <si>
    <t>263,67</t>
  </si>
  <si>
    <t>TORNEIRA CROMADA TUBO MÓVEL, DE MESA, 1/2 OU 3/4, PARA PIA DE COZINHA, PADRÃO ALTO - FORNECIMENTO E INSTALAÇÃO. AF_01/2020</t>
  </si>
  <si>
    <t>102,29</t>
  </si>
  <si>
    <t>TORNEIRA CROMADA TUBO MÓVEL, DE PAREDE, 1/2 OU 3/4, PARA PIA DE COZINHA, PADRÃO MÉDIO - FORNECIMENTO E INSTALAÇÃO. AF_01/2020</t>
  </si>
  <si>
    <t>96,78</t>
  </si>
  <si>
    <t>TORNEIRA CROMADA LONGA, DE PAREDE, 1/2 OU 3/4, PARA PIA DE COZINHA, PADRÃO POPULAR - FORNECIMENTO E INSTALAÇÃO. AF_01/2020</t>
  </si>
  <si>
    <t>43,04</t>
  </si>
  <si>
    <t>TORNEIRA CROMADA 1/2 OU 3/4 PARA TANQUE, PADRÃO POPULAR - FORNECIMENTO E INSTALAÇÃO. AF_01/2020</t>
  </si>
  <si>
    <t>18,70</t>
  </si>
  <si>
    <t>TORNEIRA CROMADA 1/2 OU 3/4 PARA TANQUE, PADRÃO MÉDIO - FORNECIMENTO E INSTALAÇÃO. AF_01/2020</t>
  </si>
  <si>
    <t>38,99</t>
  </si>
  <si>
    <t>TORNEIRA CROMADA DE MESA, 1/2 OU 3/4, PARA LAVATÓRIO, PADRÃO MÉDIO - FORNECIMENTO E INSTALAÇÃO. AF_01/2020</t>
  </si>
  <si>
    <t>86,32</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</si>
  <si>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</si>
  <si>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</si>
  <si>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670,71</t>
  </si>
  <si>
    <t>TANQUE DE LOUÇA BRANCA COM COLUNA, 30L OU EQUIVALENTE, INCLUSO SIFÃO FLEXÍVEL EM PVC, VÁLVULA PLÁSTICA E TORNEIRA DE METAL CROMADO PADRÃO POPULAR - FORNECIMENTO E INSTALAÇÃO. AF_01/2020</t>
  </si>
  <si>
    <t>629,77</t>
  </si>
  <si>
    <t>TANQUE DE LOUÇA BRANCA COM COLUNA, 30L OU EQUIVALENTE, INCLUSO SIFÃO FLEXÍVEL EM PVC, VÁLVULA PLÁSTICA E TORNEIRA DE PLÁSTICO - FORNECIMENTO E INSTALAÇÃO. AF_01/2020</t>
  </si>
  <si>
    <t>640,26</t>
  </si>
  <si>
    <t>TANQUE DE LOUÇA BRANCA SUSPENSO, 18L OU EQUIVALENTE, INCLUSO SIFÃO TIPO GARRAFA EM METAL CROMADO, VÁLVULA METÁLICA E TORNEIRA DE METAL CROMADO PADRÃO MÉDIO - FORNECIMENTO E INSTALAÇÃO. AF_01/2020</t>
  </si>
  <si>
    <t>567,52</t>
  </si>
  <si>
    <t>TANQUE DE LOUÇA BRANCA SUSPENSO, 18L OU EQUIVALENTE, INCLUSO SIFÃO TIPO GARRAFA EM PVC, VÁLVULA PLÁSTICA E TORNEIRA DE METAL CROMADO PADRÃO POPULAR - FORNECIMENTO E INSTALAÇÃO. AF_01/2020</t>
  </si>
  <si>
    <t>407,03</t>
  </si>
  <si>
    <t>TANQUE DE LOUÇA BRANCA SUSPENSO, 18L OU EQUIVALENTE, INCLUSO SIFÃO TIPO GARRAFA EM PVC, VÁLVULA PLÁSTICA E TORNEIRA DE PLÁSTICO - FORNECIMENTO E INSTALAÇÃO. AF_01/2020</t>
  </si>
  <si>
    <t>417,52</t>
  </si>
  <si>
    <t>TANQUE DE MÁRMORE SINTÉTICO COM COLUNA, 22L OU EQUIVALENTE, INCLUSO SIFÃO FLEXÍVEL EM PVC, VÁLVULA PLÁSTICA E TORNEIRA DE METAL CROMADO PADRÃO POPULAR - FORNECIMENTO E INSTALAÇÃO. AF_01/2020</t>
  </si>
  <si>
    <t>398,06</t>
  </si>
  <si>
    <t>TANQUE DE MÁRMORE SINTÉTICO COM COLUNA, 22L OU EQUIVALENTE, INCLUSO SIFÃO FLEXÍVEL EM PVC, VÁLVULA PLÁSTICA E TORNEIRA DE PLÁSTICO - FORNECIMENTO E INSTALAÇÃO. AF_01/2020</t>
  </si>
  <si>
    <t>408,55</t>
  </si>
  <si>
    <t>TANQUE DE MÁRMORE SINTÉTICO SUSPENSO, 22L OU EQUIVALENTE, INCLUSO SIFÃO TIPO GARRAFA EM PVC, VÁLVULA PLÁSTICA E TORNEIRA DE METAL CROMADO PADRÃO POPULAR - FORNEC. E INSTALAÇÃO. AF_01/2020</t>
  </si>
  <si>
    <t>247,70</t>
  </si>
  <si>
    <t>TANQUE DE MÁRMORE SINTÉTICO SUSPENSO, 22L OU EQUIVALENTE, INCLUSO SIFÃO TIPO GARRAFA EM PVC, VÁLVULA PLÁSTICA E TORNEIRA DE PLÁSTICO - FORNECIMENTO E INSTALAÇÃO. AF_01/2020</t>
  </si>
  <si>
    <t>258,19</t>
  </si>
  <si>
    <t>TANQUE DE MÁRMORE SINTÉTICO SUSPENSO, 22L OU EQUIVALENTE, INCLUSO SIFÃO FLEXÍVEL EM PVC, VÁLVULA PLÁSTICA E TORNEIRA DE METAL CROMADO PADRÃO POPULAR - FORNECIMENTO E INSTALAÇÃO. AF_01/2020</t>
  </si>
  <si>
    <t>240,91</t>
  </si>
  <si>
    <t>TANQUE DE MÁRMORE SINTÉTICO SUSPENSO, 22L OU EQUIVALENTE, INCLUSO SIFÃO FLEXÍVEL EM PVC, VÁLVULA PLÁSTICA E TORNEIRA DE PLÁSTICO - FORNECIMENTO E INSTALAÇÃO. AF_01/2020</t>
  </si>
  <si>
    <t>251,40</t>
  </si>
  <si>
    <t>VASO SANITÁRIO SIFONADO COM CAIXA ACOPLADA LOUÇA BRANCA, INCLUSO ENGATE FLEXÍVEL EM PLÁSTICO BRANCO, 1/2  X 40CM - FORNECIMENTO E INSTALAÇÃO. AF_01/2020</t>
  </si>
  <si>
    <t>361,97</t>
  </si>
  <si>
    <t>VASO SANITÁRIO SIFONADO COM CAIXA ACOPLADA LOUÇA BRANCA - PADRÃO MÉDIO, INCLUSO ENGATE FLEXÍVEL EM METAL CROMADO, 1/2  X 40CM - FORNECIMENTO E INSTALAÇÃO. AF_01/2020</t>
  </si>
  <si>
    <t>388,65</t>
  </si>
  <si>
    <t>BANCADA DE MÁRMORE SINTÉTICO 120 X 60CM, COM CUBA INTEGRADA, INCLUSO SIFÃO TIPO GARRAFA EM PVC, VÁLVULA EM PLÁSTICO CROMADO TIPO AMERICANA E TORNEIRA CROMADA LONGA, DE PAREDE, PADRÃO POPULAR - FORNECIMENTO E INSTALAÇÃO. AF_01/2020</t>
  </si>
  <si>
    <t>277,37</t>
  </si>
  <si>
    <t>BANCADA DE MÁRMORE SINTÉTICO 120 X 60CM, COM CUBA INTEGRADA, INCLUSO SIFÃO TIPO FLEXÍVEL EM PVC, VÁLVULA EM PLÁSTICO CROMADO TIPO AMERICANA E TORNEIRA CROMADA LONGA, DE PAREDE, PADRÃO POPULAR - FORNECIMENTO E INSTALAÇÃO. AF_01/2020</t>
  </si>
  <si>
    <t>270,58</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</si>
  <si>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</si>
  <si>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</si>
  <si>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317,78</t>
  </si>
  <si>
    <t>CUBA DE EMBUTIR OVAL EM LOUÇA BRANCA, 35 X 50CM OU EQUIVALENTE, INCLUSO VÁLVULA EM METAL CROMADO E SIFÃO FLEXÍVEL EM PVC - FORNECIMENTO E INSTALAÇÃO. AF_01/2020</t>
  </si>
  <si>
    <t>142,77</t>
  </si>
  <si>
    <t>CUBA DE EMBUTIR OVAL EM LOUÇA BRANCA, 35 X 50CM OU EQUIVALENTE, INCLUSO VÁLVULA E SIFÃO TIPO GARRAFA EM METAL CROMADO - FORNECIMENTO E INSTALAÇÃO. AF_01/2020</t>
  </si>
  <si>
    <t>269,11</t>
  </si>
  <si>
    <t>LAVATÓRIO LOUÇA BRANCA COM COLUNA, *44 X 35,5* CM, PADRÃO POPULAR, INCLUSO SIFÃO FLEXÍVEL EM PVC, VÁLVULA E ENGATE FLEXÍVEL 30CM EM PLÁSTICO E COM TORNEIRA CROMADA PADRÃO POPULAR - FORNECIMENTO E INSTALAÇÃO. AF_01/2020</t>
  </si>
  <si>
    <t>280,20</t>
  </si>
  <si>
    <t>LAVATÓRIO LOUÇA BRANCA COM COLUNA, 45 X 55CM OU EQUIVALENTE, PADRÃO MÉDIO, INCLUSO SIFÃO TIPO GARRAFA, VÁLVULA E ENGATE FLEXÍVEL DE 40CM EM METAL CROMADO, COM APARELHO MISTURADOR PADRÃO MÉDIO - FORNECIMENTO E INSTALAÇÃO. AF_01/2020</t>
  </si>
  <si>
    <t>722,80</t>
  </si>
  <si>
    <t>LAVATÓRIO LOUÇA BRANCA COM COLUNA, 45 X 55CM OU EQUIVALENTE, PADRÃO MÉDIO, INCLUSO SIFÃO TIPO GARRAFA, VÁLVULA E ENGATE FLEXÍVEL DE 40CM EM METAL CROMADO, COM TORNEIRA CROMADA DE MESA, PADRÃO MÉDIO - FORNECIMENTO E INSTALAÇÃO. AF_01/2020</t>
  </si>
  <si>
    <t>555,02</t>
  </si>
  <si>
    <t>LAVATÓRIO LOUÇA BRANCA SUSPENSO, 29,5 X 39CM OU EQUIVALENTE, PADRÃO POPULAR, INCLUSO SIFÃO TIPO GARRAFA EM PVC, VÁLVULA E ENGATE FLEXÍVEL 30CM EM PLÁSTICO E TORNEIRA CROMADA DE MESA, PADRÃO POPULAR - FORNECIMENTO E INSTALAÇÃO. AF_01/2020</t>
  </si>
  <si>
    <t>184,78</t>
  </si>
  <si>
    <t>LAVATÓRIO LOUÇA BRANCA SUSPENSO, 29,5 X 39CM OU EQUIVALENTE, PADRÃO POPULAR, INCLUSO SIFÃO FLEXÍVEL EM PVC, VÁLVULA E ENGATE FLEXÍVEL 30CM EM PLÁSTICO E TORNEIRA CROMADA DE MESA, PADRÃO POPULAR - FORNECIMENTO E INSTALAÇÃO. AF_01/2020</t>
  </si>
  <si>
    <t>177,99</t>
  </si>
  <si>
    <t>BANCADA MÁRMORE BRANCO, 50 X 60 CM, INCLUSO CUBA DE EMBUTIR OVAL EM LOUÇA BRANCA 35 X 50 CM, VÁLVULA, SIFÃO TIPO GARRAFA E ENGATE FLEXÍVEL 40 CM EM METAL CROMADO E APARELHO MISTURADOR DE MESA, PADRÃO MÉDIO - FORNEC. E INSTALAÇÃO. AF_01/2020</t>
  </si>
  <si>
    <t>791,75</t>
  </si>
  <si>
    <t>BANCADA GRANITO CINZA,  50 X 60 CM, INCL. CUBA DE EMBUTIR OVAL LOUÇA BRANCA 35 X 50 CM, VÁLVULA METAL CROMADO, SIFÃO FLEXÍVEL PVC, ENGATE 30 CM FLEXÍVEL PLÁSTICO E TORNEIRA CROMADA DE MESA, PADRÃO POPULAR - FORNEC. E INSTALAÇÃO. AF_01/2020</t>
  </si>
  <si>
    <t>490,97</t>
  </si>
  <si>
    <t>BANCADA GRANITO CINZA  150 X 60 CM, COM CUBA DE EMBUTIR DE AÇO, VÁLVULA AMERICANA EM METAL, SIFÃO FLEXÍVEL EM PVC, ENGATE FLEXÍVEL 30 CM, TORNEIRA CROMADA LONGA, DE PAREDE, 1/2 OU 3/4, P/ COZINHA, PADRÃO POPULAR - FORNEC. E INSTALAÇÃO. AF_01/2020</t>
  </si>
  <si>
    <t>874,20</t>
  </si>
  <si>
    <t>BANCADA MÁRMORE BRANCO 150 X 60 CM, COM CUBA DE EMBUTIR DE AÇO, VÁLVULA AMERICANA E SIFÃO TIPO GARRAFA EM METAL , ENGATE FLEXÍVEL 30 CM, TORNEIRA CROMADA, DE MESA, 1/2 OU 3/4, PARA PIA COZINHA, PADRÃO ALTO - FORNEC. E INSTALAÇÃO. AF_01/2020</t>
  </si>
  <si>
    <t>905,35</t>
  </si>
  <si>
    <t>VASO SANITARIO SIFONADO CONVENCIONAL COM  LOUÇA BRANCA - FORNECIMENTO E INSTALAÇÃO. AF_01/2020</t>
  </si>
  <si>
    <t>162,15</t>
  </si>
  <si>
    <t>VASO SANITARIO SIFONADO CONVENCIONAL COM LOUÇA BRANCA, INCLUSO CONJUNTO DE LIGAÇÃO PARA BACIA SANITÁRIA AJUSTÁVEL - FORNECIMENTO E INSTALAÇÃO. AF_10/2016</t>
  </si>
  <si>
    <t>166,46</t>
  </si>
  <si>
    <t>VASO SANITARIO SIFONADO CONVENCIONAL PARA PCD SEM FURO FRONTAL COM  LOUÇA BRANCA SEM ASSENTO -  FORNECIMENTO E INSTALAÇÃO. AF_01/2020</t>
  </si>
  <si>
    <t>617,68</t>
  </si>
  <si>
    <t>VASO SANITARIO SIFONADO CONVENCIONAL PARA PCD SEM FURO FRONTAL COM LOUÇA BRANCA SEM ASSENTO, INCLUSO CONJUNTO DE LIGAÇÃO PARA BACIA SANITÁRIA AJUSTÁVEL - FORNECIMENTO E INSTALAÇÃO. AF_01/2020</t>
  </si>
  <si>
    <t>621,99</t>
  </si>
  <si>
    <t>PORTA TOALHA ROSTO EM METAL CROMADO, TIPO ARGOLA, INCLUSO FIXAÇÃO. AF_01/2020</t>
  </si>
  <si>
    <t>37,76</t>
  </si>
  <si>
    <t>PORTA TOALHA BANHO EM METAL CROMADO, TIPO BARRA, INCLUSO FIXAÇÃO. AF_01/2020</t>
  </si>
  <si>
    <t>61,68</t>
  </si>
  <si>
    <t>PAPELEIRA DE PAREDE EM METAL CROMADO SEM TAMPA, INCLUSO FIXAÇÃO. AF_01/2020</t>
  </si>
  <si>
    <t>47,42</t>
  </si>
  <si>
    <t>SABONETEIRA DE PAREDE EM METAL CROMADO, INCLUSO FIXAÇÃO. AF_01/2020</t>
  </si>
  <si>
    <t>46,39</t>
  </si>
  <si>
    <t>KIT DE ACESSORIOS PARA BANHEIRO EM METAL CROMADO, 5 PECAS, INCLUSO FIXAÇÃO. AF_01/2020</t>
  </si>
  <si>
    <t>144,20</t>
  </si>
  <si>
    <t>SABONETEIRA PLASTICA TIPO DISPENSER PARA SABONETE LIQUIDO COM RESERVATORIO 800 A 1500 ML, INCLUSO FIXAÇÃO. AF_01/2020</t>
  </si>
  <si>
    <t>41,29</t>
  </si>
  <si>
    <t>VASO SANITÁRIO INFANTIL LOUÇA BRANCA - FORNECIMENTO E INSTALACAO. AF_01/2020</t>
  </si>
  <si>
    <t>301,16</t>
  </si>
  <si>
    <t>ASSENTO SANITÁRIO CONVENCIONAL - FORNECIMENTO E INSTALACAO. AF_01/2020</t>
  </si>
  <si>
    <t>28,11</t>
  </si>
  <si>
    <t>ASSENTO SANITÁRIO INFANTIL - FORNECIMENTO E INSTALACAO. AF_01/2020</t>
  </si>
  <si>
    <t>CUBA DE EMBUTIR RETANGULAR DE AÇO INOXIDÁVEL, 56 X 33 X 12 CM - FORNECIMENTO E INSTALAÇÃO. AF_01/2020</t>
  </si>
  <si>
    <t>147,38</t>
  </si>
  <si>
    <t>TORNEIRA CROMADA DE MESA PARA LAVATÓRIO COM SENSOR DE PRESENCA. AF_01/2020</t>
  </si>
  <si>
    <t>648,79</t>
  </si>
  <si>
    <t>SABONETEIRA DE PAREDE EM PLASTICO ABS COM ACABAMENTO CROMADO E ACRILICO, INCLUSO FIXAÇÃO. AF_01/2020</t>
  </si>
  <si>
    <t>MANOPLA E CANOPLA CROMADA  FORNECIMENTO E INSTALAÇÃO. AF_01/2020</t>
  </si>
  <si>
    <t>24,08</t>
  </si>
  <si>
    <t>ACABAMENTO MONOCOMANDO PARA CHUVEIRO  FORNECIMENTO E INSTALAÇÃO. AF_01/2020</t>
  </si>
  <si>
    <t>242,54</t>
  </si>
  <si>
    <t>MICTÓRIO SIFONADO LOUÇA BRANCA  PADRÃO MÉDIO  FORNECIMENTO E INSTALAÇÃO. AF_01/2020</t>
  </si>
  <si>
    <t>515,47</t>
  </si>
  <si>
    <t>CHUVEIRO ELÉTRICO COMUM CORPO PLÁSTICO, TIPO DUCHA  FORNECIMENTO E INSTALAÇÃO. AF_01/2020</t>
  </si>
  <si>
    <t>SUPORTE MÃO FRANCESA EM AÇO, ABAS IGUAIS 30 CM, CAPACIDADE MINIMA 60 KG, BRANCO - FORNECIMENTO E INSTALAÇÃO. AF_01/2020</t>
  </si>
  <si>
    <t>21,47</t>
  </si>
  <si>
    <t>SUPORTE MÃO FRANCESA EM ACO, ABAS IGUAIS 40 CM, CAPACIDADE MINIMA 70 KG, BRANCO - FORNECIMENTO E INSTALAÇÃO. AF_01/2020</t>
  </si>
  <si>
    <t>BARRA DE APOIO EM "L", EM ACO INOX POLIDO 70 X 70 CM, FIXADA NA PAREDE - FORNECIMENTO E INSTALACAO. AF_01/2020</t>
  </si>
  <si>
    <t>428,17</t>
  </si>
  <si>
    <t>BARRA DE APOIO EM "L", EM ACO INOX POLIDO 80 X 80 CM, FIXADA NA PAREDE - FORNECIMENTO E INSTALACAO. AF_01/2020</t>
  </si>
  <si>
    <t>471,72</t>
  </si>
  <si>
    <t>BARRA DE APOIO LATERAL ARTICULADA, COM TRAVA, EM ACO INOX POLIDO, FIXADA NA PAREDE - FORNECIMENTO E INSTALAÇÃO. AF_01/2020</t>
  </si>
  <si>
    <t>425,45</t>
  </si>
  <si>
    <t>BARRA DE APOIO RETA, EM ACO INOX POLIDO, COMPRIMENTO 60CM, FIXADA NA PAREDE - FORNECIMENTO E INSTALAÇÃO. AF_01/2020</t>
  </si>
  <si>
    <t>218,66</t>
  </si>
  <si>
    <t>BARRA DE APOIO RETA, EM ACO INOX POLIDO, COMPRIMENTO 70 CM,  FIXADA NA PAREDE - FORNECIMENTO E INSTALAÇÃO. AF_01/2020</t>
  </si>
  <si>
    <t>233,02</t>
  </si>
  <si>
    <t>BARRA DE APOIO RETA, EM ACO INOX POLIDO, COMPRIMENTO 80 CM,  FIXADA NA PAREDE - FORNECIMENTO E INSTALAÇÃO. AF_01/2020</t>
  </si>
  <si>
    <t>242,58</t>
  </si>
  <si>
    <t>BARRA DE APOIO RETA, EM ACO INOX POLIDO, COMPRIMENTO 90 CM,  FIXADA NA PAREDE - FORNECIMENTO E INSTALAÇÃO. AF_01/2020</t>
  </si>
  <si>
    <t>249,91</t>
  </si>
  <si>
    <t>BARRA DE APOIO RETA, EM ALUMINIO, COMPRIMENTO 60 CM,  FIXADA NA PAREDE - FORNECIMENTO E INSTALAÇÃO. AF_01/2020</t>
  </si>
  <si>
    <t>193,69</t>
  </si>
  <si>
    <t>BARRA DE APOIO RETA, EM ALUMINIO, COMPRIMENTO 70 CM,  FIXADA NA PAREDE - FORNECIMENTO E INSTALAÇÃO. AF_01/2020</t>
  </si>
  <si>
    <t>209,08</t>
  </si>
  <si>
    <t>BARRA DE APOIO RETA, EM ALUMINIO, COMPRIMENTO 80 CM,  FIXADA NA PAREDE - FORNECIMENTO E INSTALAÇÃO. AF_01/2020</t>
  </si>
  <si>
    <t>218,90</t>
  </si>
  <si>
    <t>BARRA DE APOIO RETA, EM ALUMINIO, COMPRIMENTO 90 CM,  FIXADA NA PAREDE - FORNECIMENTO E INSTALAÇÃO. AF_01/2020</t>
  </si>
  <si>
    <t>225,03</t>
  </si>
  <si>
    <t>PUXADOR PARA PCD, FIXADO NA PORTA - FORNECIMENTO E INSTALAÇÃO. AF_01/2020</t>
  </si>
  <si>
    <t>BANCO ARTICULADO, EM ACO INOX, PARA PCD, FIXADO NA PAREDE - FORNECIMENTO E INSTALAÇÃO. AF_01/2020</t>
  </si>
  <si>
    <t>784,34</t>
  </si>
  <si>
    <t>TAMPA EM CONCRETO ARMADO 60X60X5CM P/CX INSPECAO/FOSSA SEPTICA</t>
  </si>
  <si>
    <t>21,04</t>
  </si>
  <si>
    <t>TANQUE SÉPTICO CIRCULAR, EM CONCRETO PRÉ-MOLDADO, DIÂMETRO INTERNO = 1,10 M, ALTURA INTERNA = 2,50 M, VOLUME ÚTIL: 2138,2 L (PARA 5 CONTRIBUINTES). AF_05/2018</t>
  </si>
  <si>
    <t>1.060,56</t>
  </si>
  <si>
    <t>TANQUE SÉPTICO CIRCULAR, EM CONCRETO PRÉ-MOLDADO, DIÂMETRO INTERNO = 1,40 M, ALTURA INTERNA = 2,50 M, VOLUME ÚTIL: 3463,6 L (PARA 13 CONTRIBUINTES). AF_05/2018</t>
  </si>
  <si>
    <t>1.443,20</t>
  </si>
  <si>
    <t>TANQUE SÉPTICO CIRCULAR, EM CONCRETO PRÉ-MOLDADO, DIÂMETRO INTERNO = 1,88 M, ALTURA INTERNA = 2,50 M, VOLUME ÚTIL: 6245,8 L (PARA 32 CONTRIBUINTES). AF_05/2018</t>
  </si>
  <si>
    <t>2.254,74</t>
  </si>
  <si>
    <t>TANQUE SÉPTICO CIRCULAR, EM CONCRETO PRÉ-MOLDADO, DIÂMETRO INTERNO = 2,38 M, ALTURA INTERNA = 2,50 M, VOLUME ÚTIL: 10009,8 L (PARA 69 CONTRIBUINTES). AF_05/2018</t>
  </si>
  <si>
    <t>3.053,25</t>
  </si>
  <si>
    <t>TANQUE SÉPTICO CIRCULAR, EM CONCRETO PRÉ-MOLDADO, DIÂMETRO INTERNO = 2,38 M, ALTURA INTERNA = 3,0 M, VOLUME ÚTIL: 12234,2 L (PARA 86 CONTRIBUINTES). AF_05/2018</t>
  </si>
  <si>
    <t>3.529,19</t>
  </si>
  <si>
    <t>TANQUE SÉPTICO CIRCULAR, EM CONCRETO PRÉ-MOLDADO, DIÂMETRO INTERNO = 2,88 M, ALTURA INTERNA = 2,50 M, VOLUME ÚTIL: 14657,4 L (PARA 105 CONTRIBUINTES). AF_05/2018</t>
  </si>
  <si>
    <t>4.176,59</t>
  </si>
  <si>
    <t>FILTRO ANAERÓBIO CIRCULAR, EM CONCRETO PRÉ-MOLDADO, DIÂMETRO INTERNO = 1,88 M, ALTURA INTERNA = 1,50 M, VOLUME ÚTIL: 3331,1 L (PARA 19 CONTRIBUINTES). AF_05/2018</t>
  </si>
  <si>
    <t>2.007,95</t>
  </si>
  <si>
    <t>FILTRO ANAERÓBIO CIRCULAR, EM CONCRETO PRÉ-MOLDADO, DIÂMETRO INTERNO = 2,38 M, ALTURA INTERNA = 1,50 M, VOLUME ÚTIL: 5338,6 L (PARA 34 CONTRIBUINTES). AF_05/2018</t>
  </si>
  <si>
    <t>2.816,80</t>
  </si>
  <si>
    <t>FILTRO ANAERÓBIO CIRCULAR, EM CONCRETO PRÉ-MOLDADO, DIÂMETRO INTERNO = 2,88 M, ALTURA INTERNA = 1,50 M, VOLUME ÚTIL: 7817,3 L (PARA 75 CONTRIBUINTES). AF_05/2018</t>
  </si>
  <si>
    <t>3.895,48</t>
  </si>
  <si>
    <t>TANQUE SÉPTICO RETANGULAR, EM ALVENARIA COM TIJOLOS CERÂMICOS MACIÇOS, DIMENSÕES INTERNAS: 1,0 X 2,0 X 1,4 M, VOLUME ÚTIL: 2000 L (PARA 5 CONTRIBUINTES). AF_05/2018</t>
  </si>
  <si>
    <t>3.829,91</t>
  </si>
  <si>
    <t>TANQUE SÉPTICO RETANGULAR, EM ALVENARIA COM TIJOLOS CERÂMICOS MACIÇOS, DIMENSÕES INTERNAS: 1,2 X 2,4 X 1,6 M, VOLUME ÚTIL: 3456 L (PARA 13 CONTRIBUINTES). AF_05/2018</t>
  </si>
  <si>
    <t>5.127,99</t>
  </si>
  <si>
    <t>TANQUE SÉPTICO RETANGULAR, EM ALVENARIA COM TIJOLOS CERÂMICOS MACIÇOS, DIMENSÕES INTERNAS: 1,4 X 3,2 X 1,8 M, VOLUME ÚTIL: 6272 L (PARA 32 CONTRIBUINTES). AF_05/2018</t>
  </si>
  <si>
    <t>7.252,65</t>
  </si>
  <si>
    <t>TANQUE SÉPTICO RETANGULAR, EM ALVENARIA COM TIJOLOS CERÂMICOS MACIÇOS, DIMENSÕES INTERNAS: 1,6 X 4,4 X 1,8 M, VOLUME ÚTIL: 9856 L (PARA 68 CONTRIBUINTES). AF_05/2018</t>
  </si>
  <si>
    <t>9.660,31</t>
  </si>
  <si>
    <t>TANQUE SÉPTICO RETANGULAR, EM ALVENARIA COM TIJOLOS CERÂMICOS MACIÇOS, DIMENSÕES INTERNAS: 1,6 X 4,8 X 2,0 M, VOLUME ÚTIL: 12288 L (PARA 86 CONTRIBUINTES). AF_05/2018</t>
  </si>
  <si>
    <t>11.124,89</t>
  </si>
  <si>
    <t>TANQUE SÉPTICO RETANGULAR, EM ALVENARIA COM TIJOLOS CERÂMICOS MACIÇOS, DIMENSÕES INTERNAS: 1,6 X 4,6 X 2,4 M, VOLUME ÚTIL: 14720 L (PARA 105 CONTRIBUINTES). AF_05/2018</t>
  </si>
  <si>
    <t>12.330,45</t>
  </si>
  <si>
    <t>FILTRO ANAERÓBIO RETANGULAR, EM ALVENARIA COM TIJOLOS CERÂMICOS MACIÇOS, DIMENSÕES INTERNAS: 0,8 X 1,2 X 1,67 M, VOLUME ÚTIL: 1152 L (PARA 5 CONTRIBUINTES). AF_05/2018</t>
  </si>
  <si>
    <t>3.153,69</t>
  </si>
  <si>
    <t>FILTRO ANAERÓBIO RETANGULAR, EM ALVENARIA COM TIJOLOS CERÂMICOS MACIÇOS, DIMENSÕES INTERNAS: 1,2 X 1,8 X 1,67 M, VOLUME ÚTIL: 2592 L (PARA 13 CONTRIBUINTES). AF_05/2018</t>
  </si>
  <si>
    <t>4.857,68</t>
  </si>
  <si>
    <t>FILTRO ANAERÓBIO RETANGULAR, EM ALVENARIA COM TIJOLOS CERÂMICOS MACIÇOS, DIMENSÕES INTERNAS: 1,4 X 3,0 X 1,67 M, VOLUME ÚTIL: 5040 L (PARA 32 CONTRIBUINTES). AF_05/2018</t>
  </si>
  <si>
    <t>7.443,70</t>
  </si>
  <si>
    <t>FILTRO ANAERÓBIO RETANGULAR, EM ALVENARIA COM TIJOLOS CERÂMICOS MACIÇOS, DIMENSÕES INTERNAS: 1,4 X 4,2 X 1,67 M, VOLUME ÚTIL: 7056 L (PARA 67 CONTRIBUINTES). AF_05/2018</t>
  </si>
  <si>
    <t>9.628,68</t>
  </si>
  <si>
    <t>FILTRO ANAERÓBIO RETANGULAR, EM ALVENARIA COM TIJOLOS CERÂMICOS MACIÇOS, DIMENSÕES INTERNAS: 1,6 X 4,6 X 1,67 M, VOLUME ÚTIL: 8832 L (PARA 84 CONTRIBUINTES). AF_05/2018</t>
  </si>
  <si>
    <t>11.032,40</t>
  </si>
  <si>
    <t>FILTRO ANAERÓBIO RETANGULAR, EM ALVENARIA COM TIJOLOS CERÂMICOS MACIÇOS, DIMENSÕES INTERNAS: 1,6 X 5,6 X 1,67 M, VOLUME ÚTIL: 10752 L (PARA 103 CONTRIBUINTES). AF_05/2018</t>
  </si>
  <si>
    <t>12.953,07</t>
  </si>
  <si>
    <t>SUMIDOURO RETANGULAR, EM ALVENARIA COM TIJOLOS CERÂMICOS MACIÇOS, DIMENSÕES INTERNAS: 0,8 X 1,4 X 3,0 M, ÁREA DE INFILTRAÇÃO: 13,2 M² (PARA 5 CONTRIBUINTES). AF_05/2018</t>
  </si>
  <si>
    <t>3.421,45</t>
  </si>
  <si>
    <t>SUMIDOURO RETANGULAR, EM ALVENARIA COM TIJOLOS CERÂMICOS MACIÇOS, DIMENSÕES INTERNAS: 1,0 X 3,0 X 3,0 M, ÁREA DE INFILTRAÇÃO: 25 M² (PARA 10 CONTRIBUINTES). AF_05/2018</t>
  </si>
  <si>
    <t>5.950,16</t>
  </si>
  <si>
    <t>SUMIDOURO RETANGULAR, EM ALVENARIA COM TIJOLOS CERÂMICOS MACIÇOS, DIMENSÕES INTERNAS: 1,6 X 3,4 X 3,0 M, ÁREA DE INFILTRAÇÃO: 32,9 M² (PARA 13 CONTRIBUINTES). AF_05/2018</t>
  </si>
  <si>
    <t>7.577,35</t>
  </si>
  <si>
    <t>SUMIDOURO RETANGULAR, EM ALVENARIA COM TIJOLOS CERÂMICOS MACIÇOS, DIMENSÕES INTERNAS: 1,6 X 5,8 X 3,0 M, ÁREA DE INFILTRAÇÃO: 50 M² (PARA 20 CONTRIBUINTES). AF_05/2018</t>
  </si>
  <si>
    <t>11.168,18</t>
  </si>
  <si>
    <t>TANQUE SÉPTICO RETANGULAR, EM ALVENARIA COM BLOCOS DE CONCRETO, DIMENSÕES INTERNAS: 1,0 X 2,0 X 1,4 M, VOLUME ÚTIL: 2000 L (PARA 5 CONTRIBUINTES). AF_05/2018</t>
  </si>
  <si>
    <t>2.635,09</t>
  </si>
  <si>
    <t>TANQUE SÉPTICO RETANGULAR, EM ALVENARIA COM BLOCOS DE CONCRETO, DIMENSÕES INTERNAS: 1,2 X 2,4 X 1,6 M, VOLUME ÚTIL: 3456 L (PARA 13 CONTRIBUINTES). AF_05/2018</t>
  </si>
  <si>
    <t>3.485,48</t>
  </si>
  <si>
    <t>TANQUE SÉPTICO RETANGULAR, EM ALVENARIA COM BLOCOS DE CONCRETO, DIMENSÕES INTERNAS: 1,4 X 3,2 X 1,8 M, VOLUME ÚTIL: 6272 L (PARA 32 CONTRIBUINTES). AF_05/2018</t>
  </si>
  <si>
    <t>4.896,06</t>
  </si>
  <si>
    <t>TANQUE SÉPTICO RETANGULAR, EM ALVENARIA COM BLOCOS DE CONCRETO, DIMENSÕES INTERNAS: 1,6 X 4,4 X 1,8 M, VOLUME ÚTIL: 9856 L (PARA 68 CONTRIBUINTES). AF_05/2018</t>
  </si>
  <si>
    <t>6.621,34</t>
  </si>
  <si>
    <t>TANQUE SÉPTICO RETANGULAR, EM ALVENARIA COM BLOCOS DE CONCRETO, DIMENSÕES INTERNAS: 1,6 X 4,8 X 2,0 M, VOLUME ÚTIL: 12288 L (PARA 86 CONTRIBUINTES). AF_05/2018</t>
  </si>
  <si>
    <t>7.499,19</t>
  </si>
  <si>
    <t>TANQUE SÉPTICO RETANGULAR, EM ALVENARIA COM BLOCOS DE CONCRETO, DIMENSÕES INTERNAS: 1,6 X 4,6 X 2,4 M, VOLUME ÚTIL: 14720 L (PARA 105 CONTRIBUINTES). AF_05/2018</t>
  </si>
  <si>
    <t>8.055,54</t>
  </si>
  <si>
    <t>FILTRO ANAERÓBIO RETANGULAR, EM ALVENARIA COM BLOCOS DE CONCRETO, DIMENSÕES INTERNAS: 0,8 X 1,2 X 1,67 M, VOLUME ÚTIL: 1152 L (PARA 5 CONTRIBUINTES). AF_05/2018</t>
  </si>
  <si>
    <t>2.243,49</t>
  </si>
  <si>
    <t>FILTRO ANAERÓBIO RETANGULAR, EM ALVENARIA COM BLOCOS DE CONCRETO, DIMENSÕES INTERNAS: 1,2 X 1,8 X 1,67 M, VOLUME ÚTIL: 2592 L (PARA 13 CONTRIBUINTES). AF_05/2018</t>
  </si>
  <si>
    <t>3.529,92</t>
  </si>
  <si>
    <t>FILTRO ANAERÓBIO RETANGULAR, EM ALVENARIA COM BLOCOS DE CONCRETO, DIMENSÕES INTERNAS: 1,4 X 3,0 X 1,67 M, VOLUME ÚTIL: 5040 L (PARA 32 CONTRIBUINTES). AF_05/2018</t>
  </si>
  <si>
    <t>5.520,93</t>
  </si>
  <si>
    <t>FILTRO ANAERÓBIO RETANGULAR, EM ALVENARIA COM BLOCOS DE CONCRETO, DIMENSÕES INTERNAS: 1,4 X 4,2 X 1,67 M, VOLUME ÚTIL: 7056 L (PARA 67 CONTRIBUINTES). AF_05/2018</t>
  </si>
  <si>
    <t>7.111,79</t>
  </si>
  <si>
    <t>FILTRO ANAERÓBIO RETANGULAR, EM ALVENARIA COM BLOCOS DE CONCRETO, DIMENSÕES INTERNAS: 1,6 X 4,6 X 1,67 M, VOLUME ÚTIL: 8832 L (PARA 84 CONTRIBUINTES). AF_05/2018</t>
  </si>
  <si>
    <t>8.344,67</t>
  </si>
  <si>
    <t>FILTRO ANAERÓBIO RETANGULAR, EM ALVENARIA COM BLOCOS DE CONCRETO, DIMENSÕES INTERNAS: 1,6 X 5,6 X 1,67 M, VOLUME ÚTIL: 10752 L (PARA 103 CONTRIBUINTES). AF_05/2018</t>
  </si>
  <si>
    <t>9.841,57</t>
  </si>
  <si>
    <t>SUMIDOURO RETANGULAR, EM ALVENARIA COM BLOCOS DE CONCRETO, DIMENSÕES INTERNAS: 0,8 X 1,4 X 3,0 M, ÁREA DE INFILTRAÇÃO: 13,2 M² (PARA 5 CONTRIBUINTES). AF_05/2018</t>
  </si>
  <si>
    <t>1.856,58</t>
  </si>
  <si>
    <t>SUMIDOURO RETANGULAR, EM ALVENARIA COM BLOCOS DE CONCRETO, DIMENSÕES INTERNAS: 1,0 X 3,0 X 3,0 M, ÁREA DE INFILTRAÇÃO: 25 M² (PARA 10 CONTRIBUINTES). AF_05/2018</t>
  </si>
  <si>
    <t>3.174,19</t>
  </si>
  <si>
    <t>SUMIDOURO RETANGULAR, EM ALVENARIA COM BLOCOS DE CONCRETO, DIMENSÕES INTERNAS: 1,6 X 3,4 X 3,0 M, ÁREA DE INFILTRAÇÃO: 32,9 M² (PARA 13 CONTRIBUINTES). AF_05/2018</t>
  </si>
  <si>
    <t>4.128,54</t>
  </si>
  <si>
    <t>SUMIDOURO RETANGULAR, EM ALVENARIA COM BLOCOS DE CONCRETO, DIMENSÕES INTERNAS: 1,6 X 5,8 X 3,0 M, ÁREA DE INFILTRAÇÃO: 50 M² (PARA 20 CONTRIBUINTES). AF_05/2018</t>
  </si>
  <si>
    <t>6.092,32</t>
  </si>
  <si>
    <t>CAIXA DE GORDURA ESPECIAL (CAPACIDADE: 312 L - PARA ATÉ 146 PESSOAS SERVIDAS NO PICO), RETANGULAR, EM ALVENARIA COM BLOCOS DE CONCRETO, DIMENSÕES INTERNAS = 0,4X1,2 M, ALTURA INTERNA = 1 M. AF_05/2018</t>
  </si>
  <si>
    <t>553,73</t>
  </si>
  <si>
    <t>CAIXA DE GORDURA PEQUENA (CAPACIDADE: 19 L), CIRCULAR, EM PVC, DIÂMETRO INTERNO= 0,3 M. AF_05/2018</t>
  </si>
  <si>
    <t>340,99</t>
  </si>
  <si>
    <t>CAIXA DE INSPEÇÃO PARA ATERRAMENTO, CIRCULAR, EM POLIETILENO, DIÂMETRO INTERNO = 0,3 M. AF_05/2018</t>
  </si>
  <si>
    <t>17,22</t>
  </si>
  <si>
    <t>TAMPA CIRCULAR PARA ESGOTO E DRENAGEM, EM FERRO FUNDIDO, DIÂMETRO INTERNO = 0,6 M. AF_05/2018</t>
  </si>
  <si>
    <t>456,51</t>
  </si>
  <si>
    <t>TAMPA CIRCULAR PARA ESGOTO E DRENAGEM, EM CONCRETO PRÉ-MOLDADO, DIÂMETRO INTERNO = 0,6 M. AF_05/2018</t>
  </si>
  <si>
    <t>85,26</t>
  </si>
  <si>
    <t>PONTO DE CONSUMO TERMINAL DE ÁGUA FRIA (SUBRAMAL) COM TUBULAÇÃO DE PVC, DN 25 MM, INSTALADO EM RAMAL DE ÁGUA, INCLUSOS RASGO E CHUMBAMENTO EM ALVENARIA. AF_12/2014</t>
  </si>
  <si>
    <t>88,56</t>
  </si>
  <si>
    <t>PONTO DE CONSUMO TERMINAL DE ÁGUA QUENTE (SUBRAMAL) COM TUBULAÇÃO DE CPVC, DN 22 MM, INSTALADO EM RAMAL DE ÁGUA, INCLUSOS RASGO E CHUMBAMENTO EM ALVENARIA. AF_12/2014</t>
  </si>
  <si>
    <t>152,32</t>
  </si>
  <si>
    <t>REGISTRO DE PRESSÃO BRUTO, LATÃO, ROSCÁVEL, 1/2", FORNECIDO E INSTALADO EM RAMAL DE ÁGUA. AF_12/2014</t>
  </si>
  <si>
    <t>22,40</t>
  </si>
  <si>
    <t>REGISTRO DE PRESSÃO BRUTO, LATÃO,  ROSCÁVEL, 3/4, FORNECIDO E INSTALADO EM RAMAL DE ÁGUA. AF_12/2014</t>
  </si>
  <si>
    <t>25,58</t>
  </si>
  <si>
    <t>REGISTRO DE GAVETA BRUTO, LATÃO, ROSCÁVEL, 1/2", FORNECIDO E INSTALADO EM RAMAL DE ÁGUA. AF_12/2014</t>
  </si>
  <si>
    <t>29,14</t>
  </si>
  <si>
    <t>REGISTRO DE GAVETA BRUTO, LATÃO, ROSCÁVEL, 3/4", FORNECIDO E INSTALADO EM RAMAL DE ÁGUA. AF_12/2014</t>
  </si>
  <si>
    <t>MISTURADOR MONOCOMANDO PARA CHUVEIRO, BASE BRUTA E ACABAMENTO CROMADO, FORNECIDO E INSTALADO EM RAMAL DE ÁGUA. AF_12/2014</t>
  </si>
  <si>
    <t>247,38</t>
  </si>
  <si>
    <t>KIT DE REGISTRO DE PRESSÃO BRUTO DE LATÃO ½", INCLUSIVE CONEXÕES,  ROSCÁVEL, INSTALADO EM RAMAL DE ÁGUA FRIA - FORNECIMENTO E INSTALAÇÃO. AF_12/2014</t>
  </si>
  <si>
    <t>31,60</t>
  </si>
  <si>
    <t>KIT DE REGISTRO DE PRESSÃO BRUTO DE LATÃO ¾", INCLUSIVE CONEXÕES, ROSCÁVEL, INSTALADO EM RAMAL DE ÁGUA FRIA - FORNECIMENTO E INSTALAÇÃO. AF_12/2014</t>
  </si>
  <si>
    <t>34,70</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</si>
  <si>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</si>
  <si>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</si>
  <si>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</si>
  <si>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390,22</t>
  </si>
  <si>
    <t>KIT DE TÊ MISTURADOR EM CPVC ¾" COM DUPLO COMANDO PARA CHUVEIRO, INCLUSIVE CONEXÕES, INSTALADO EM RAMAL DE ÁGUA - FORNECIMENTO E INSTALAÇÃO. AF_12/2014</t>
  </si>
  <si>
    <t>205,76</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</si>
  <si>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</si>
  <si>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</si>
  <si>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64,20</t>
  </si>
  <si>
    <t>REGISTRO DE GAVETA BRUTO, LATÃO, ROSCÁVEL, 1/2", COM ACABAMENTO E CANOPLA CROMADOS. FORNECIDO E INSTALADO EM RAMAL DE ÁGUA. AF_12/2014</t>
  </si>
  <si>
    <t>60,82</t>
  </si>
  <si>
    <t>REGISTRO DE GAVETA BRUTO, LATÃO, ROSCÁVEL, 3/4", COM ACABAMENTO E CANOPLA CROMADOS. FORNECIDO E INSTALADO EM RAMAL DE ÁGUA. AF_12/2014</t>
  </si>
  <si>
    <t>67,59</t>
  </si>
  <si>
    <t>REGISTRO DE ESFERA, PVC, ROSCÁVEL, 3/4", FORNECIDO E INSTALADO EM RAMAL DE ÁGUA. AF_03/2015</t>
  </si>
  <si>
    <t>26,35</t>
  </si>
  <si>
    <t>REGISTRO DE ESFERA, PVC, SOLDÁVEL, DN  25 MM, INSTALADO EM RESERVAÇÃO DE ÁGUA DE EDIFICAÇÃO QUE POSSUA RESERVATÓRIO DE FIBRA/FIBROCIMENTO   FORNECIMENTO E INSTALAÇÃO. AF_06/2016</t>
  </si>
  <si>
    <t>23,86</t>
  </si>
  <si>
    <t>REGISTRO DE ESFERA, PVC, SOLDÁVEL, DN  32 MM, INSTALADO EM RESERVAÇÃO DE ÁGUA DE EDIFICAÇÃO QUE POSSUA RESERVATÓRIO DE FIBRA/FIBROCIMENTO   FORNECIMENTO E INSTALAÇÃO. AF_06/2016</t>
  </si>
  <si>
    <t>39,10</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</si>
  <si>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</si>
  <si>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</si>
  <si>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54,98</t>
  </si>
  <si>
    <t>REGISTRO DE ESFERA, PVC, SOLDÁVEL, DN  60 MM, INSTALADO EM RESERVAÇÃO DE ÁGUA DE EDIFICAÇÃO QUE POSSUA RESERVATÓRIO DE FIBRA/FIBROCIMENTO   FORNECIMENTO E INSTALAÇÃO. AF_06/2016</t>
  </si>
  <si>
    <t>100,48</t>
  </si>
  <si>
    <t>REGISTRO DE GAVETA BRUTO, LATÃO, ROSCÁVEL, 3/4, INSTALADO EM RESERVAÇÃO DE ÁGUA DE EDIFICAÇÃO QUE POSSUA RESERVATÓRIO DE FIBRA/FIBROCIMENTO  FORNECIMENTO E INSTALAÇÃO. AF_06/2016</t>
  </si>
  <si>
    <t>47,14</t>
  </si>
  <si>
    <t>REGISTRO DE GAVETA BRUTO, LATÃO, ROSCÁVEL, 1, INSTALADO EM RESERVAÇÃO DE ÁGUA DE EDIFICAÇÃO QUE POSSUA RESERVATÓRIO DE FIBRA/FIBROCIMENTO  FORNECIMENTO E INSTALAÇÃO. AF_06/2016</t>
  </si>
  <si>
    <t>61,27</t>
  </si>
  <si>
    <t>REGISTRO DE GAVETA BRUTO, LATÃO, ROSCÁVEL, 1 1/4, INSTALADO EM RESERVAÇÃO DE ÁGUA DE EDIFICAÇÃO QUE POSSUA RESERVATÓRIO DE FIBRA/FIBROCIMENTO  FORNECIMENTO E INSTALAÇÃO. AF_06/2016</t>
  </si>
  <si>
    <t>75,79</t>
  </si>
  <si>
    <t>REGISTRO DE GAVETA BRUTO, LATÃO, ROSCÁVEL, 1 1/2, INSTALADO EM RESERVAÇÃO DE ÁGUA DE EDIFICAÇÃO QUE POSSUA RESERVATÓRIO DE FIBRA/FIBROCIMENTO  FORNECIMENTO E INSTALAÇÃO. AF_06/2016</t>
  </si>
  <si>
    <t>89,59</t>
  </si>
  <si>
    <t>REGISTRO DE GAVETA BRUTO, LATÃO, ROSCÁVEL, 2, INSTALADO EM RESERVAÇÃO DE ÁGUA DE EDIFICAÇÃO QUE POSSUA RESERVATÓRIO DE FIBRA/FIBROCIMENTO  FORNECIMENTO E INSTALAÇÃO. AF_06/2016</t>
  </si>
  <si>
    <t>116,73</t>
  </si>
  <si>
    <t>REGISTRO DE GAVETA BRUTO, LATÃO, ROSCÁVEL, 2 1/2, INSTALADO EM RESERVAÇÃO DE ÁGUA DE EDIFICAÇÃO QUE POSSUA RESERVATÓRIO DE FIBRA/FIBROCIMENTO  FORNECIMENTO E INSTALAÇÃO. AF_06/2016</t>
  </si>
  <si>
    <t>215,95</t>
  </si>
  <si>
    <t>REGISTRO DE GAVETA BRUTO, LATÃO, ROSCÁVEL, 3, INSTALADO EM RESERVAÇÃO DE ÁGUA DE EDIFICAÇÃO QUE POSSUA RESERVATÓRIO DE FIBRA/FIBROCIMENTO  FORNECIMENTO E INSTALAÇÃO. AF_06/2016</t>
  </si>
  <si>
    <t>257,40</t>
  </si>
  <si>
    <t>REGISTRO DE GAVETA BRUTO, LATÃO, ROSCÁVEL, 4, INSTALADO EM RESERVAÇÃO DE ÁGUA DE EDIFICAÇÃO QUE POSSUA RESERVATÓRIO DE FIBRA/FIBROCIMENTO  FORNECIMENTO E INSTALAÇÃO. AF_06/2016</t>
  </si>
  <si>
    <t>508,77</t>
  </si>
  <si>
    <t>REGISTRO DE GAVETA BRUTO, LATÃO, ROSCÁVEL, 1, COM ACABAMENTO E CANOPLA CROMADOS, INSTALADO EM RESERVAÇÃO DE ÁGUA DE EDIFICAÇÃO QUE POSSUA RESERVATÓRIO DE FIBRA/FIBROCIMENTO  FORNECIMENTO E INSTALAÇÃO. AF_06/2016</t>
  </si>
  <si>
    <t>95,65</t>
  </si>
  <si>
    <t>REGISTRO DE GAVETA BRUTO, LATÃO, ROSCÁVEL, 1 1/4, COM ACABAMENTO E CANOPLA CROMADOS, INSTALADO EM RESERVAÇÃO DE ÁGUA DE EDIFICAÇÃO QUE POSSUA RESERVATÓRIO DE FIBRA/FIBROCIMENTO  FORNECIMENTO E INSTALAÇÃO. AF_06/2016</t>
  </si>
  <si>
    <t>124,66</t>
  </si>
  <si>
    <t>REGISTRO DE GAVETA BRUTO, LATÃO, ROSCÁVEL, 1 1/2, COM ACABAMENTO E CANOPLA CROMADOS, INSTALADO EM RESERVAÇÃO DE ÁGUA DE EDIFICAÇÃO QUE POSSUA RESERVATÓRIO DE FIBRA/FIBROCIMENTO  FORNECIMENTO E INSTALAÇÃO. AF_06/2016</t>
  </si>
  <si>
    <t>129,32</t>
  </si>
  <si>
    <t>TORNEIRA DE BOIA, ROSCÁVEL, 1/2 , FORNECIDA E INSTALADA EM RESERVAÇÃO DE ÁGUA. AF_06/2016</t>
  </si>
  <si>
    <t>16,12</t>
  </si>
  <si>
    <t>TORNEIRA DE BOIA, ROSCÁVEL, 3/4 , FORNECIDA E INSTALADA EM RESERVAÇÃO DE ÁGUA. AF_06/2016</t>
  </si>
  <si>
    <t>TORNEIRA DE BOIA, ROSCÁVEL, 1, FORNECIDA E INSTALADA EM RESERVAÇÃO DE ÁGUA. AF_06/2016</t>
  </si>
  <si>
    <t>28,78</t>
  </si>
  <si>
    <t>TORNEIRA DE BOIA, ROSCÁVEL, 1 1/4 , FORNECIDA E INSTALADA EM RESERVAÇÃO DE ÁGUA. AF_06/2016</t>
  </si>
  <si>
    <t>60,62</t>
  </si>
  <si>
    <t>TORNEIRA DE BOIA, ROSCÁVEL, 1 1/2 , FORNECIDA E INSTALADA EM RESERVAÇÃO DE ÁGUA. AF_06/2016</t>
  </si>
  <si>
    <t>59,38</t>
  </si>
  <si>
    <t>TORNEIRA DE BOIA, ROSCÁVEL, 2, FORNECIDA E INSTALADA EM RESERVAÇÃO DE ÁGUA. AF_06/2016</t>
  </si>
  <si>
    <t>100,03</t>
  </si>
  <si>
    <t>VÁLVULA DE ESFERA BRUTA, BRONZE, ROSCÁVEL, 1/2  , INSTALADO EM RESERVAÇÃO DE ÁGUA DE EDIFICAÇÃO QUE POSSUA RESERVATÓRIO DE FIBRA/FIBROCIMENTO - FORNECIMENTO E INSTALAÇÃO. AF_06/2016</t>
  </si>
  <si>
    <t>57,42</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</si>
  <si>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</si>
  <si>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</si>
  <si>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76,80</t>
  </si>
  <si>
    <t>VÁLVULA DE ESFERA BRUTA, BRONZE, ROSCÁVEL, 1 1/4'', INSTALADO EM RESERVAÇÃO DE ÁGUA DE EDIFICAÇÃO QUE POSSUA RESERVATÓRIO DE FIBRA/FIBROCIMENTO -   FORNECIMENTO E INSTALAÇÃO. AF_06/2016</t>
  </si>
  <si>
    <t>103,87</t>
  </si>
  <si>
    <t>VÁLVULA DE ESFERA BRUTA, BRONZE, ROSCÁVEL, 1 1/2'', INSTALADO EM RESERVAÇÃO DE ÁGUA DE EDIFICAÇÃO QUE POSSUA RESERVATÓRIO DE FIBRA/FIBROCIMENTO -   FORNECIMENTO E INSTALAÇÃO. AF_06/2016</t>
  </si>
  <si>
    <t>120,40</t>
  </si>
  <si>
    <t>VÁLVULA DE ESFERA BRUTA, BRONZE, ROSCÁVEL, 2'', INSTALADO EM RESERVAÇÃO DE ÁGUA DE EDIFICAÇÃO QUE POSSUA RESERVATÓRIO DE FIBRA/FIBROCIMENTO - FORNECIMENTO E INSTALAÇÃO. AF_06/2016</t>
  </si>
  <si>
    <t>174,14</t>
  </si>
  <si>
    <t>VÁLVULA DE RETENÇÃO HORIZONTAL, DE BRONZE, ROSCÁVEL, 3/4" - FORNECIMENTO E INSTALAÇÃO. AF_01/2019</t>
  </si>
  <si>
    <t>58,92</t>
  </si>
  <si>
    <t>VÁLVULA DE RETENÇÃO HORIZONTAL, DE BRONZE, ROSCÁVEL, 1" - FORNECIMENTO E INSTALAÇÃO. AF_01/2019</t>
  </si>
  <si>
    <t>94,67</t>
  </si>
  <si>
    <t>VÁLVULA DE RETENÇÃO HORIZONTAL, DE BRONZE, ROSCÁVEL, 1 1/4" - FORNECIMENTO E INSTALAÇÃO. AF_01/2019</t>
  </si>
  <si>
    <t>130,97</t>
  </si>
  <si>
    <t>VÁLVULA DE RETENÇÃO HORIZONTAL, DE BRONZE, ROSCÁVEL, 1 1/2"  - FORNECIMENTO E INSTALAÇÃO. AF_01/2019</t>
  </si>
  <si>
    <t>143,63</t>
  </si>
  <si>
    <t>VÁLVULA DE RETENÇÃO HORIZONTAL, DE BRONZE, ROSCÁVEL, 2"  - FORNECIMENTO E INSTALAÇÃO. AF_01/2019</t>
  </si>
  <si>
    <t>192,99</t>
  </si>
  <si>
    <t>VÁLVULA DE RETENÇÃO HORIZONTAL, DE BRONZE, ROSCÁVEL, 2 1/2" - FORNECIMENTO E INSTALAÇÃO. AF_01/2019</t>
  </si>
  <si>
    <t>265,51</t>
  </si>
  <si>
    <t>VÁLVULA DE RETENÇÃO HORIZONTAL, DE BRONZE, ROSCÁVEL, 3" - FORNECIMENTO E INSTALAÇÃO. AF_01/2019</t>
  </si>
  <si>
    <t>358,54</t>
  </si>
  <si>
    <t>VÁLVULA DE RETENÇÃO HORIZONTAL, DE BRONZE, ROSCÁVEL, 4" - FORNECIMENTO E INSTALAÇÃO. AF_01/2019</t>
  </si>
  <si>
    <t>542,07</t>
  </si>
  <si>
    <t>VÁLVULA DE RETENÇÃO VERTICAL, DE BRONZE, ROSCÁVEL, 1/2" - FORNECIMENTO E INSTALAÇÃO. AF_01/2019</t>
  </si>
  <si>
    <t>55,06</t>
  </si>
  <si>
    <t>VÁLVULA DE RETENÇÃO VERTICAL, DE BRONZE, ROSCÁVEL, 3/4" - FORNECIMENTO E INSTALAÇÃO. AF_01/2019</t>
  </si>
  <si>
    <t>39,92</t>
  </si>
  <si>
    <t>VÁLVULA DE RETENÇÃO VERTICAL, DE BRONZE, ROSCÁVEL, 1" - FORNECIMENTO E INSTALAÇÃO. AF_01/2019</t>
  </si>
  <si>
    <t>59,79</t>
  </si>
  <si>
    <t>VÁLVULA DE RETENÇÃO VERTICAL, DE BRONZE, ROSCÁVEL, 1 1/4" - FORNECIMENTO E INSTALAÇÃO. AF_01/2019</t>
  </si>
  <si>
    <t>78,88</t>
  </si>
  <si>
    <t>VÁLVULA DE RETENÇÃO VERTICAL, DE BRONZE, ROSCÁVEL, 1 1/2" - FORNECIMENTO E INSTALAÇÃO. AF_01/2019</t>
  </si>
  <si>
    <t>87,34</t>
  </si>
  <si>
    <t>VÁLVULA DE RETENÇÃO VERTICAL, DE BRONZE, ROSCÁVEL, 2" - FORNECIMENTO E INSTALAÇÃO. AF_01/2019</t>
  </si>
  <si>
    <t>VÁLVULA DE RETENÇÃO VERTICAL, DE BRONZE, ROSCÁVEL, 3" - FORNECIMENTO E INSTALAÇÃO. AF_01/2019</t>
  </si>
  <si>
    <t>229,75</t>
  </si>
  <si>
    <t>VÁLVULA DE RETENÇÃO VERTICAL, DE BRONZE, ROSCÁVEL, 4" - FORNECIMENTO E INSTALAÇÃO. AF_01/2019</t>
  </si>
  <si>
    <t>380,04</t>
  </si>
  <si>
    <t>VÁLVULA DE DESCARGA METÁLICA, BASE 1 1/2 ", ACABAMENTO METALICO CROMADO - FORNECIMENTO E INSTALAÇÃO. AF_01/2019</t>
  </si>
  <si>
    <t>272,86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</si>
  <si>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</si>
  <si>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</si>
  <si>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110,85</t>
  </si>
  <si>
    <t>KIT CAVALETE PARA MEDIÇÃO DE ÁGUA - ENTRADA PRINCIPAL, EM AÇO GALVANIZADO DN 32 (1 ¼)  FORNECIMENTO E INSTALAÇÃO (EXCLUSIVE HIDRÔMETRO). AF_11/2016</t>
  </si>
  <si>
    <t>339,21</t>
  </si>
  <si>
    <t>KIT CAVALETE PARA MEDIÇÃO DE ÁGUA - ENTRADA PRINCIPAL, EM AÇO GALVANIZADO DN 40 (1 ½)  FORNECIMENTO E INSTALAÇÃO (EXCLUSIVE HIDRÔMETRO). AF_11/2016</t>
  </si>
  <si>
    <t>412,01</t>
  </si>
  <si>
    <t>KIT CAVALETE PARA MEDIÇÃO DE ÁGUA - ENTRADA PRINCIPAL, EM AÇO GALVANIZADO DN 50 (2)  FORNECIMENTO E INSTALAÇÃO (EXCLUSIVE HIDRÔMETRO). AF_11/2016</t>
  </si>
  <si>
    <t>524,86</t>
  </si>
  <si>
    <t>KIT CAVALETE PARA MEDIÇÃO DE ÁGUA - ENTRADA INDIVIDUALIZADA, EM PVC DN 25 (¾), PARA 2 MEDIDORES  FORNECIMENTO E INSTALAÇÃO (EXCLUSIVE HIDRÔMETRO). AF_11/2016</t>
  </si>
  <si>
    <t>196,33</t>
  </si>
  <si>
    <t>KIT CAVALETE PARA MEDIÇÃO DE ÁGUA - ENTRADA INDIVIDUALIZADA, EM PVC DN 25 (¾), PARA 3 MEDIDORES  FORNECIMENTO E INSTALAÇÃO (EXCLUSIVE HIDRÔMETRO). AF_11/2016</t>
  </si>
  <si>
    <t>290,40</t>
  </si>
  <si>
    <t>KIT CAVALETE PARA MEDIÇÃO DE ÁGUA - ENTRADA INDIVIDUALIZADA, EM PVC DN 25 (¾), PARA 4 MEDIDORES  FORNECIMENTO E INSTALAÇÃO (EXCLUSIVE HIDRÔMETRO). AF_11/2016</t>
  </si>
  <si>
    <t>380,52</t>
  </si>
  <si>
    <t>KIT CAVALETE PARA MEDIÇÃO DE ÁGUA - ENTRADA INDIVIDUALIZADA, EM PVC DN 32 (1), PARA 1 MEDIDOR  FORNECIMENTO E INSTALAÇÃO (EXCLUSIVE HIDRÔMETRO). AF_11/2016</t>
  </si>
  <si>
    <t>143,12</t>
  </si>
  <si>
    <t>KIT CAVALETE PARA MEDIÇÃO DE ÁGUA - ENTRADA INDIVIDUALIZADA, EM PVC DN 32 (1), PARA 2 MEDIDORES  FORNECIMENTO E INSTALAÇÃO (EXCLUSIVE HIDRÔMETRO). AF_11/2016</t>
  </si>
  <si>
    <t>263,92</t>
  </si>
  <si>
    <t>KIT CAVALETE PARA MEDIÇÃO DE ÁGUA - ENTRADA INDIVIDUALIZADA, EM PVC DN 32 (1), PARA 3 MEDIDORES  FORNECIMENTO E INSTALAÇÃO (EXCLUSIVE HIDRÔMETRO). AF_11/2016</t>
  </si>
  <si>
    <t>393,36</t>
  </si>
  <si>
    <t>KIT CAVALETE PARA MEDIÇÃO DE ÁGUA - ENTRADA INDIVIDUALIZADA, EM PVC DN 32 (1), PARA 4 MEDIDORES  FORNECIMENTO E INSTALAÇÃO (EXCLUSIVE HIDRÔMETRO). AF_11/2016</t>
  </si>
  <si>
    <t>516,55</t>
  </si>
  <si>
    <t>HIDRÔMETRO DN 20 (½), 1,5 M³/H  FORNECIMENTO E INSTALAÇÃO. AF_11/2016</t>
  </si>
  <si>
    <t>93,46</t>
  </si>
  <si>
    <t>HIDRÔMETRO DN 20 (½), 3,0 M³/H  FORNECIMENTO E INSTALAÇÃO. AF_11/2016</t>
  </si>
  <si>
    <t>99,34</t>
  </si>
  <si>
    <t>HIDRÔMETRO DN 25 (¾ ), 5,0 M³/H FORNECIMENTO E INSTALAÇÃO. AF_11/2016</t>
  </si>
  <si>
    <t>121,48</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</si>
  <si>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</si>
  <si>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</si>
  <si>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109,00</t>
  </si>
  <si>
    <t>CAIXA DE AREIA 40X40X40CM EM ALVENARIA - EXECUÇÃO</t>
  </si>
  <si>
    <t>72,97</t>
  </si>
  <si>
    <t>FURO EM ALVENARIA PARA DIÂMETROS MENORES OU IGUAIS A 40 MM. AF_05/2015</t>
  </si>
  <si>
    <t>9,09</t>
  </si>
  <si>
    <t>FURO EM ALVENARIA PARA DIÂMETROS MAIORES QUE 40 MM E MENORES OU IGUAIS A 75 MM. AF_05/2015</t>
  </si>
  <si>
    <t>FURO EM ALVENARIA PARA DIÂMETROS MAIORES QUE 75 MM. AF_05/2015</t>
  </si>
  <si>
    <t>FURO EM CONCRETO PARA DIÂMETROS MENORES OU IGUAIS A 40 MM. AF_05/2015</t>
  </si>
  <si>
    <t>43,69</t>
  </si>
  <si>
    <t>FURO EM CONCRETO PARA DIÂMETROS MAIORES QUE 40 MM E MENORES OU IGUAIS A 75 MM. AF_05/2015</t>
  </si>
  <si>
    <t>69,97</t>
  </si>
  <si>
    <t>FURO EM CONCRETO PARA DIÂMETROS MAIORES QUE 75 MM. AF_05/2015</t>
  </si>
  <si>
    <t>89,39</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</si>
  <si>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</si>
  <si>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</si>
  <si>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</si>
  <si>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20,01</t>
  </si>
  <si>
    <t>RASGO EM CONTRAPISO PARA RAMAIS/ DISTRIBUIÇÃO COM DIÂMETROS MAIORES QUE 75 MM. AF_05/2015</t>
  </si>
  <si>
    <t>21,74</t>
  </si>
  <si>
    <t>RASGO EM ALVENARIA PARA ELETRODUTOS COM DIAMETROS MENORES OU IGUAIS A 40 MM. AF_05/2015</t>
  </si>
  <si>
    <t>PASSANTE TIPO PEÇA EM POLIESTIRENO PARA ABERTURA PARA PASSAGEM DE 1 TUBO, FIXADO EM LAJE. AF_05/2015</t>
  </si>
  <si>
    <t>2,84</t>
  </si>
  <si>
    <t>PASSANTE TIPO PEÇA EM POLIESTIRENO PARA ABERTURA PARA PASSAGEM DE MAIS DE 1 TUBO, FIXADO EM LAJE. AF_05/2015</t>
  </si>
  <si>
    <t>12,78</t>
  </si>
  <si>
    <t>PASSANTE TIPO TUBO DE DIÂMETRO MENOR OU IGUAL A 40 MM, FIXADO EM LAJE. AF_05/2015</t>
  </si>
  <si>
    <t>1,71</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</si>
  <si>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</si>
  <si>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</si>
  <si>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</si>
  <si>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2,65</t>
  </si>
  <si>
    <t>QUEBRA EM ALVENARIA PARA INSTALAÇÃO DE QUADRO DISTRIBUIÇÃO PEQUENO (19X25 CM). AF_05/2015</t>
  </si>
  <si>
    <t>6,05</t>
  </si>
  <si>
    <t>QUEBRA EM ALVENARIA PARA INSTALAÇÃO DE QUADRO DISTRIBUIÇÃO GRANDE (76X40 CM). AF_05/2015</t>
  </si>
  <si>
    <t>17,17</t>
  </si>
  <si>
    <t>QUEBRA EM ALVENARIA PARA INSTALAÇÃO DE ABRIGO PARA MANGUEIRAS (90X60 CM). AF_05/2015</t>
  </si>
  <si>
    <t>24,21</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</si>
  <si>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</si>
  <si>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</si>
  <si>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14,12</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</si>
  <si>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</si>
  <si>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</si>
  <si>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</si>
  <si>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</si>
  <si>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</si>
  <si>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3,76</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</si>
  <si>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</si>
  <si>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</si>
  <si>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</si>
  <si>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2,72</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</si>
  <si>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</si>
  <si>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</si>
  <si>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</si>
  <si>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</si>
  <si>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</si>
  <si>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2,89</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</si>
  <si>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</si>
  <si>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</si>
  <si>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1,15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</si>
  <si>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</si>
  <si>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</si>
  <si>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</si>
  <si>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</si>
  <si>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</si>
  <si>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15,59</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</si>
  <si>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</si>
  <si>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</si>
  <si>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</si>
  <si>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</si>
  <si>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</si>
  <si>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8,86</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</si>
  <si>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</si>
  <si>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</si>
  <si>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4,63</t>
  </si>
  <si>
    <t>FIXAÇÃO DE TUBOS HORIZONTAIS DE PVC, CPVC OU COBRE DIÂMETROS MAIORES QUE 40 MM E MENORES OU IGUAIS A 75 MM COM ABRAÇADEIRA METÁLICA FLEXÍVEL 18 MM, FIXADA DIRETAMENTE NA LAJE. AF_05/2015</t>
  </si>
  <si>
    <t>3,77</t>
  </si>
  <si>
    <t>FIXAÇÃO DE TUBOS HORIZONTAIS DE PVC, CPVC OU COBRE DIÂMETROS MAIORES QUE 75 MM COM ABRAÇADEIRA METÁLICA FLEXÍVEL 18 MM, FIXADA DIRETAMENTE NA LAJE. AF_05/2015</t>
  </si>
  <si>
    <t>4,34</t>
  </si>
  <si>
    <t>CHUMBAMENTO PONTUAL DE ABERTURA EM LAJE COM PASSAGEM DE 1 TUBO DE DIAMETRO EQUIVALENTE IGUAL À  50 MM. AF_05/2015</t>
  </si>
  <si>
    <t>4,64</t>
  </si>
  <si>
    <t>CHUMBAMENTO PONTUAL DE ABERTURA EM LAJE COM PASSAGEM DE MAIS DE 1 TUBO DE  DIAMETRO EQUIVALENTE IGUAL À  50 MM. AF_05/2015</t>
  </si>
  <si>
    <t>CHUMBAMENTO PONTUAL EM PASSAGEM DE TUBO COM DIÂMETRO MENOR OU IGUAL A 40 MM. AF_05/2015</t>
  </si>
  <si>
    <t>3,24</t>
  </si>
  <si>
    <t>CHUMBAMENTO PONTUAL EM PASSAGEM DE TUBO COM DIÂMETROS ENTRE 40 MM E 75 MM. AF_05/2015</t>
  </si>
  <si>
    <t>3,43</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</si>
  <si>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</si>
  <si>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</si>
  <si>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</si>
  <si>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1.612,33</t>
  </si>
  <si>
    <t>CONJUNTO HIDRÁULICO PARA INSTALAÇÃO DE BOMBA EM AÇO ROSCÁVEL, DN SUCÇÃO 50 (2) E DN RECALQUE 40 (1 1/2), PARA EDIFICAÇÃO ENTRE 8 E 12 PAVIMENTOS  FORNECIMENTO E INSTALAÇÃO. AF_06/2016</t>
  </si>
  <si>
    <t>1.133,80</t>
  </si>
  <si>
    <t>CONJUNTO HIDRÁULICO PARA INSTALAÇÃO DE BOMBA EM AÇO ROSCÁVEL, DN SUCÇÃO 40 (1 1/2) E DN RECALQUE 32 (1 1/4), PARA EDIFICAÇÃO ENTRE 4 E 8 PAVIMENTOS  FORNECIMENTO E INSTALAÇÃO. AF_06/2016</t>
  </si>
  <si>
    <t>900,22</t>
  </si>
  <si>
    <t>CONJUNTO HIDRÁULICO PARA INSTALAÇÃO DE BOMBA EM AÇO ROSCÁVEL, DN SUCÇÃO 32 (1 1/4) E DN RECALQUE 25 (1), PARA EDIFICAÇÃO ATÉ 4 PAVIMENTOS  FORNECIMENTO E INSTALAÇÃO. AF_06/2016</t>
  </si>
  <si>
    <t>758,98</t>
  </si>
  <si>
    <t>FIXAÇÃO UTILIZANDO PARAFUSO E BUCHA DE NYLON, SOMENTE MÃO DE OBRA. AF_10/2016</t>
  </si>
  <si>
    <t>2,94</t>
  </si>
  <si>
    <t>SUPORTE PARA DUTO EM CHAPA GALVANIZADA BITOLA 26, ESPAÇADO A CADA 1 M, EM PERFILADO DE SEÇÃO 38X76 MM, POR ÁREA DE DUTO FIXADO. AF_07/2017</t>
  </si>
  <si>
    <t>74,75</t>
  </si>
  <si>
    <t>SUPORTE PARA DUTO EM CHAPA GALVANIZADA BITOLA 24, ESPAÇADO A CADA 1 M, EM PERFILADO DE SEÇÃO 38X76 MM, POR ÁREA DE DUTO FIXADO. AF_07/2017</t>
  </si>
  <si>
    <t>36,86</t>
  </si>
  <si>
    <t>SUPORTE PARA DUTO EM CHAPA GALVANIZADA BITOLA 22, ESPAÇADO A CADA 1 M, EM PERFILADO DE SEÇÃO 38X76 MM, POR ÁREA DE DUTO FIXADO. AF_07/2017</t>
  </si>
  <si>
    <t>22,22</t>
  </si>
  <si>
    <t>SUPORTE PARA ELETROCALHA LISA OU PERFURADA EM AÇO GALVANIZADO, LARGURA 200 OU 400 MM E ALTURA 50 MM, ESPAÇADO A CADA 1,5 M, EM PERFILADO DE SEÇÃO 38X76 MM, POR METRO DE ELETRECOLHA FIXADA. AF_07/2017</t>
  </si>
  <si>
    <t>37,74</t>
  </si>
  <si>
    <t>SUPORTE PARA ELETROCALHA LISA OU PERFURADA EM AÇO GALVANIZADO, LARGURA 500 OU 800 MM E ALTURA 50 MM, ESPAÇADO A CADA 1,5 M, EM PERFILADO DE SEÇÃO 38X76 MM, POR METRO DE ELETRECOLHA FIXADA. AF_07/2017</t>
  </si>
  <si>
    <t>40,04</t>
  </si>
  <si>
    <t>73826/1</t>
  </si>
  <si>
    <t>INSTALACAO DE COMPRESSOR DE AR, POTENCIA &lt;= 5 CV</t>
  </si>
  <si>
    <t>412,15</t>
  </si>
  <si>
    <t>73826/2</t>
  </si>
  <si>
    <t>INSTALACAO DE COMPRESSOR DE AR, POTENCIA &gt; 5 E &lt;= 10 CV</t>
  </si>
  <si>
    <t>535,79</t>
  </si>
  <si>
    <t>73834/1</t>
  </si>
  <si>
    <t>INSTALACAO DE CONJ.MOTO BOMBA SUBMERSIVEL ATE 10 CV</t>
  </si>
  <si>
    <t>154,14</t>
  </si>
  <si>
    <t>73834/2</t>
  </si>
  <si>
    <t>INSTALACAO DE CONJ.MOTO BOMBA SUBMERSIVEL DE 11 A 25 CV</t>
  </si>
  <si>
    <t>246,64</t>
  </si>
  <si>
    <t>73834/3</t>
  </si>
  <si>
    <t>INSTALACAO DE CONJ.MOTO BOMBA SUBMERSIVEL DE 26 A 50 CV</t>
  </si>
  <si>
    <t>493,28</t>
  </si>
  <si>
    <t>73834/4</t>
  </si>
  <si>
    <t>INSTALACAO DE CONJ.MOTO BOMBA SUBMERSIVEL DE 51 A 100 CV</t>
  </si>
  <si>
    <t>739,92</t>
  </si>
  <si>
    <t>73835/1</t>
  </si>
  <si>
    <t>INSTALACAO DE CONJ.MOTO BOMBA VERTICAL POT &lt;= 100 CV</t>
  </si>
  <si>
    <t>1.006,62</t>
  </si>
  <si>
    <t>73835/2</t>
  </si>
  <si>
    <t>INSTALACAO DE CONJ.MOTO BOMBA VERTICAL 100 &lt; POT &lt;= 200 CV</t>
  </si>
  <si>
    <t>1.369,01</t>
  </si>
  <si>
    <t>73835/3</t>
  </si>
  <si>
    <t>INSTALACAO DE CONJ.MOTO BOMBA VERTICAL 200 &lt; POT &lt;= 300 CV</t>
  </si>
  <si>
    <t>1.530,07</t>
  </si>
  <si>
    <t>73836/1</t>
  </si>
  <si>
    <t>INSTALACAO DE CONJ.MOTO BOMBA HORIZONTAL ATE 10 CV</t>
  </si>
  <si>
    <t>402,65</t>
  </si>
  <si>
    <t>73836/2</t>
  </si>
  <si>
    <t>INSTALACAO DE CONJ.MOTO BOMBA HORIZONTAL DE 12,5 A 25 CV</t>
  </si>
  <si>
    <t>523,44</t>
  </si>
  <si>
    <t>73836/3</t>
  </si>
  <si>
    <t>INSTALACAO DE CONJ.MOTO BOMBA HORIZONTAL DE 30 A 75 CV</t>
  </si>
  <si>
    <t>805,30</t>
  </si>
  <si>
    <t>73836/4</t>
  </si>
  <si>
    <t>INSTALACAO DE CONJ.MOTO BOMBA HORIZONTAL DE 100 A 150 CV</t>
  </si>
  <si>
    <t>1.288,48</t>
  </si>
  <si>
    <t>73837/1</t>
  </si>
  <si>
    <t>INSTALACAO DE CONJ.MOTO BOMBA SUBMERSO ATE 5 CV</t>
  </si>
  <si>
    <t>73837/2</t>
  </si>
  <si>
    <t>INSTALACAO DE CONJ.MOTO BOMBA SUBMERSO DE 6 A 25 CV</t>
  </si>
  <si>
    <t>308,30</t>
  </si>
  <si>
    <t>73837/3</t>
  </si>
  <si>
    <t>INSTALACAO DE CONJ.MOTO BOMBA SUBMERSO DE 26 A 50 CV</t>
  </si>
  <si>
    <t>616,60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</si>
  <si>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</si>
  <si>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646,31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</si>
  <si>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</si>
  <si>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527,93</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</si>
  <si>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</si>
  <si>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410,23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</si>
  <si>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</si>
  <si>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295,66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</si>
  <si>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</si>
  <si>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419,51</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</si>
  <si>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</si>
  <si>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349,17</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</si>
  <si>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</si>
  <si>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278,17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</si>
  <si>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</si>
  <si>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208,97</t>
  </si>
  <si>
    <t>74151/1</t>
  </si>
  <si>
    <t>ESCAVACAO E CARGA MATERIAL 1A CATEGORIA, UTILIZANDO TRATOR DE ESTEIRAS DE 110 A 160HP COM LAMINA, PESO OPERACIONAL * 13T  E PA CARREGADEIRA COM 170 HP.</t>
  </si>
  <si>
    <t>74155/2</t>
  </si>
  <si>
    <t>ESCAVACAO E TRANSPORTE DE MATERIAL DE  2A CAT DMT 50M COM TRATOR SOBRE  ESTEIRAS 347 HP COM LAMINA E ESCARIFICADOR</t>
  </si>
  <si>
    <t>2,64</t>
  </si>
  <si>
    <t>74205/1</t>
  </si>
  <si>
    <t>ESCAVACAO MECANICA DE MATERIAL 1A. CATEGORIA, PROVENIENTE DE CORTE DE SUBLEITO (C/TRATOR ESTEIRAS  160HP)</t>
  </si>
  <si>
    <t>ESCAVACAO MECANICA CAMPO ABERTO EM SOLO EXCETO ROCHA ATE 2,00M PROFUNDIDADE</t>
  </si>
  <si>
    <t>ESCAVACAO MECANICA PARA ACERTO DE TALUDES, EM MATERIAL DE 1A CATEGORIA, COM ESCAVADEIRA HIDRAULICA</t>
  </si>
  <si>
    <t>3,61</t>
  </si>
  <si>
    <t>ESCAVACAO MECANICA, A CEU ABERTO, EM MATERIAL DE 1A CATEGORIA, COM ESCAVADEIRA HIDRAULICA, CAPACIDADE DE 0,78 M3</t>
  </si>
  <si>
    <t>2,03</t>
  </si>
  <si>
    <t>ESCAVAÇÃO MECANIZADA PARA BLOCO DE COROAMENTO OU SAPATA, SEM PREVISÃO DE FÔRMA, COM RETROESCAVADEIRA. AF_06/2017</t>
  </si>
  <si>
    <t>ESCAVAÇÃO MECANIZADA PARA BLOCO DE COROAMENTO OU SAPATA, COM PREVISÃO DE FÔRMA, COM RETROESCAVADEIRA. AF_06/2017</t>
  </si>
  <si>
    <t>27,13</t>
  </si>
  <si>
    <t>ESCAVAÇÃO MANUAL PARA BLOCO DE COROAMENTO OU SAPATA, SEM PREVISÃO DE FÔRMA. AF_06/2017</t>
  </si>
  <si>
    <t>94,31</t>
  </si>
  <si>
    <t>ESCAVAÇÃO MANUAL PARA BLOCO DE COROAMENTO OU SAPATA, COM PREVISÃO DE FÔRMA. AF_06/2017</t>
  </si>
  <si>
    <t>60,17</t>
  </si>
  <si>
    <t>ESCAVAÇÃO MECANIZADA PARA VIGA BALDRAME, SEM PREVISÃO DE FÔRMA, COM MINI-ESCAVADEIRA. AF_06/2017</t>
  </si>
  <si>
    <t>115,74</t>
  </si>
  <si>
    <t>ESCAVAÇÃO MECANIZADA PARA VIGA BALDRAME, COM PREVISÃO DE FÔRMA, COM MINI-ESCAVADEIRA. AF_06/2017</t>
  </si>
  <si>
    <t>26,65</t>
  </si>
  <si>
    <t>ESCAVAÇÃO MANUAL DE VALA PARA VIGA BALDRAME, SEM PREVISÃO DE FÔRMA. AF_06/2017</t>
  </si>
  <si>
    <t>190,44</t>
  </si>
  <si>
    <t>ESCAVAÇÃO MANUAL DE VALA PARA VIGA BALDRAME, COM PREVISÃO DE FÔRMA. AF_06/2017</t>
  </si>
  <si>
    <t>78,99</t>
  </si>
  <si>
    <t>FABRICAÇÃO, MONTAGEM E DESMONTAGEM DE FÔRMA PARA BLOCO DE COROAMENTO, EM MADEIRA SERRADA, E=25 MM, 1 UTILIZAÇÃO. AF_06/2017</t>
  </si>
  <si>
    <t>97,52</t>
  </si>
  <si>
    <t>ESCAVAÇÃO HORIZONTAL EM SOLO DE 1A CATEGORIA COM TRATOR DE ESTEIRAS (100HP/LÂMINA: 2,19M3). AF_05/2020</t>
  </si>
  <si>
    <t>ESCAVAÇÃO HORIZONTAL EM SOLO DE 1A CATEGORIA COM TRATOR DE ESTEIRAS (150HP/LÂMINA: 3,18M3). AF_05/2020</t>
  </si>
  <si>
    <t>2,11</t>
  </si>
  <si>
    <t>ESCAVAÇÃO HORIZONTAL EM SOLO DE 1A CATEGORIA COM TRATOR DE ESTEIRAS (170HP/LÂMINA: 5,20M3). AF_05/2020</t>
  </si>
  <si>
    <t>ESCAVAÇÃO HORIZONTAL EM SOLO DE 1A CATEGORIA COM TRATOR DE ESTEIRAS (347HP/LÂMINA: 8,70M3). AF_05/2020</t>
  </si>
  <si>
    <t>ESCAVAÇÃO HORIZONTAL EM SOLO DE 1A CATEGORIA COM TRATOR DE ESTEIRAS (125HP/LÂMINA: 2,70M3). AF_05/2020</t>
  </si>
  <si>
    <t>ESCAVAÇÃO HORIZONTAL, INCLUINDO ESCARIFICAÇÃO EM SOLO DE 2A CATEGORIA COM TRATOR DE ESTEIRAS (100HP/LÂMINA: 2,19M3). AF_05/2020</t>
  </si>
  <si>
    <t>4,85</t>
  </si>
  <si>
    <t>ESCAVAÇÃO HORIZONTAL, INCLUINDO ESCARIFICAÇÃO EM SOLO DE 2A CATEGORIA COM TRATOR DE ESTEIRAS (150HP/LÂMINA: 3,18M3). AF_05/2020</t>
  </si>
  <si>
    <t>4,04</t>
  </si>
  <si>
    <t>ESCAVAÇÃO HORIZONTAL, INCLUINDO ESCARIFICAÇÃO EM SOLO DE 2A CATEGORIA COM TRATOR DE ESTEIRAS (170HP/LÂMINA: 5,20M3). AF_05/2020</t>
  </si>
  <si>
    <t>ESCAVAÇÃO HORIZONTAL, INCLUINDO ESCARIFICAÇÃO EM SOLO DE 2A CATEGORIA COM TRATOR DE ESTEIRAS (347HP/LÂMINA: 8,70M3). AF_05/2020</t>
  </si>
  <si>
    <t>ESCAVAÇÃO HORIZONTAL, INCLUINDO ESCARIFICAÇÃO EM SOLO DE 2A CATEGORIA COM TRATOR DE ESTEIRAS (125HP/LÂMINA: 2,70M3). AF_05/2020</t>
  </si>
  <si>
    <t>4,15</t>
  </si>
  <si>
    <t>ESCAVAÇÃO HORIZONTAL, INCLUINDO CARGA E DESCARGA EM SOLO DE 1A CATEGORIA COM TRATOR DE ESTEIRAS (100HP/LÂMINA: 2,19M3). AF_05/2020</t>
  </si>
  <si>
    <t>8,51</t>
  </si>
  <si>
    <t>ESCAVAÇÃO HORIZONTAL, INCLUINDO CARGA E DESCARGA EM SOLO DE 1A CATEGORIA COM TRATOR DE ESTEIRAS (150HP/LÂMINA: 3,18M3). AF_05/2020</t>
  </si>
  <si>
    <t>ESCAVAÇÃO HORIZONTAL, INCLUINDO CARGA E DESCARGA EM SOLO DE 1A CATEGORIA COM TRATOR DE ESTEIRAS (170HP/LÂMINA: 5,20M3). AF_05/2020</t>
  </si>
  <si>
    <t>ESCAVAÇÃO HORIZONTAL, INCLUINDO CARGA E DESCARGA EM SOLO DE 1A CATEGORIA COM TRATOR DE ESTEIRAS (347HP/LÂMINA: 8,70M3). AF_05/2020</t>
  </si>
  <si>
    <t>ESCAVAÇÃO HORIZONTAL, INCLUINDO CARGA E DESCARGA EM SOLO DE 1A CATEGORIA COM TRATOR DE ESTEIRAS (125HP/LÂMINA: 2,70M3). AF_05/2020</t>
  </si>
  <si>
    <t>ESCAVAÇÃO HORIZONTAL, INCLUINDO ESCARIFICAÇÃO, CARGA E DESCARGA EM SOLO DE 2A CATEGORIA COM TRATOR DE ESTEIRAS (100HP/LÂMINA: 2,19M3). AF_05/2020</t>
  </si>
  <si>
    <t>ESCAVAÇÃO HORIZONTAL, INCLUINDO ESCARIFICAÇÃO, CARGA E DESCARGA EM SOLO DE 2A CATEGORIA COM TRATOR DE ESTEIRAS (150HP/LÂMINA: 3,18M3). AF_05/2020</t>
  </si>
  <si>
    <t>10,26</t>
  </si>
  <si>
    <t>ESCAVAÇÃO HORIZONTAL, INCLUINDO ESCARIFICAÇÃO, CARGA E DESCARGA EM SOLO DE 2A CATEGORIA COM TRATOR DE ESTEIRAS (170HP/LÂMINA: 5,20M3). AF_05/2020</t>
  </si>
  <si>
    <t>8,73</t>
  </si>
  <si>
    <t>ESCAVAÇÃO HORIZONTAL, INCLUINDO ESCARIFICAÇÃO, CARGA E DESCARGA EM SOLO DE 2A CATEGORIA COM TRATOR DE ESTEIRAS (347HP/LÂMINA: 8,70M3). AF_05/2020</t>
  </si>
  <si>
    <t>9,64</t>
  </si>
  <si>
    <t>ESCAVAÇÃO HORIZONTAL, INCLUINDO ESCARIFICAÇÃO, CARGA E DESCARGA EM SOLO DE 2A CATEGORIA COM TRATOR DE ESTEIRAS (125HP/LÂMINA: 2,70M3). AF_05/2020</t>
  </si>
  <si>
    <t>10,37</t>
  </si>
  <si>
    <t>ESCAVAÇÃO HORIZONTAL, INCLUINDO CARGA, DESCARGA E TRANSPORTE EM SOLO DE 1A CATEGORIA COM TRATOR DE ESTEIRAS (100HP/LÂMINA: 2,19M3) E CAMINHÃO BASCULANTE DE 10M3, DMT ATÉ 200M. AF_05/2020</t>
  </si>
  <si>
    <t>ESCAVAÇÃO HORIZONTAL, INCLUINDO CARGA, DESCARGA E TRANSPORTE EM SOLO DE 1A CATEGORIA COM TRATOR DE ESTEIRAS (150HP/LÂMINA: 3,18M3) E CAMINHÃO BASCULANTE DE 10M3, DMT ATÉ 200M AF_05/2020</t>
  </si>
  <si>
    <t>ESCAVAÇÃO HORIZONTAL, INCLUINDO CARGA, DESCARGA E TRANSPORTE EM SOLO DE 1A CATEGORIA COM TRATOR DE ESTEIRAS (170HP/LÂMINA: 5,20M3) E CAMINHÃO BASCULANTE DE 10M3, DMT ATÉ 200M. AF_05/2020</t>
  </si>
  <si>
    <t>ESCAVAÇÃO HORIZONTAL, INCLUINDO CARGA, DESCARGA E TRANSPORTE EM SOLO DE 1A CATEGORIA COM TRATOR DE ESTEIRAS (347HP/LÂMINA: 8,70M3) E CAMINHÃO BASCULANTE DE 10M3, DMT ATÉ 200M. AF_05/2020</t>
  </si>
  <si>
    <t>ESCAVAÇÃO HORIZONTAL, INCLUINDO CARGA, DESCARGA E TRANSPORTE EM SOLO DE 1A CATEGORIA COM TRATOR DE ESTEIRAS (125HP/LÂMINA: 2,70M3) E CAMINHÃO BASCULANTE DE 10M3, DMT ATÉ 200M. AF_05/2020</t>
  </si>
  <si>
    <t>ESCAVAÇÃO HORIZONTAL, INCLUINDO  ESCARIFICAÇÃO, CARGA, DESCARGA E TRANSPORTE EM SOLO DE 2A CATEGORIA COM TRATOR DE ESTEIRAS (100HP/LÂMINA: 2,19M3) E CAMINHÃO BASCULANTE DE 10M3, DMT ATÉ 200M. AF_05/2020</t>
  </si>
  <si>
    <t>ESCAVAÇÃO HORIZONTAL, INCLUINDO ESCARIFICAÇÃO, CARGA, DESCARGA E TRANSPORTE EM SOLO DE 2A CATEGORIA COM TRATOR DE ESTEIRAS (150HP/LÂMINA: 3,18M3) E CAMINHÃO BASCULANTE DE 10M3, DMT ATÉ 200M. AF_05/2020</t>
  </si>
  <si>
    <t>10,63</t>
  </si>
  <si>
    <t>ESCAVAÇÃO HORIZONTAL, INCLUINDO ESCARIFICAÇÃO, CARGA, DESCARGA E TRANSPORTE EM SOLO DE 2A CATEGORIA COM TRATOR DE ESTEIRAS (170HP/LÂMINA: 5,20M3) E CAMINHÃO BASCULANTE DE 10M3, DMT ATÉ 200M. AF_05/2020</t>
  </si>
  <si>
    <t>9,10</t>
  </si>
  <si>
    <t>ESCAVAÇÃO HORIZONTAL, INCLUINDO ESCARIFICAÇÃO, CARGA, DESCARGA E TRANSPORTE EM SOLO DE 2A CATEGORIA COM TRATOR DE ESTEIRAS (347HP/LÂMINA: 8,70M3) E CAMINHÃO BASCULANTE DE 10M3, DMT ATÉ 200M. AF_05/2020</t>
  </si>
  <si>
    <t>10,01</t>
  </si>
  <si>
    <t>ESCAVAÇÃO HORIZONTAL, INCLUINDO ESCARIFICAÇÃO, CARGA, DESCARGA E TRANSPORTE EM SOLO DE 2A CATEGORIA COM TRATOR DE ESTEIRAS (125HP/LÂMINA: 2,70M3) E CAMINHÃO BASCULANTE DE 10M3, DMT ATÉ 200M. AF_05/2020</t>
  </si>
  <si>
    <t>ESCAVAÇÃO HORIZONTAL, INCLUINDO CARGA, DESCARGA E TRANSPORTE EM SOLO DE 1A CATEGORIA COM TRATOR DE ESTEIRAS (100HP/LÂMINA: 2,19M3) E CAMINHÃO BASCULANTE DE 14M3, DMT ATÉ 200M. AF_05/2020</t>
  </si>
  <si>
    <t>9,07</t>
  </si>
  <si>
    <t>ESCAVAÇÃO HORIZONTAL, INCLUINDO CARGA, DESCARGA E TRANSPORTE EM SOLO DE 1A CATEGORIA COM TRATOR DE ESTEIRAS (150HP/LÂMINA: 3,18M3) E CAMINHÃO BASCULANTE DE 14M3, DMT ATÉ 200M. AF_05/2020</t>
  </si>
  <si>
    <t>ESCAVAÇÃO HORIZONTAL, INCLUINDO CARGA, DESCARGA E TRANSPORTE EM SOLO DE 1A CATEGORIA COM TRATOR DE ESTEIRAS (170HP/LÂMINA: 5,20M3) E CAMINHÃO BASCULANTE DE 14M3, DMT ATÉ 200M. AF_05/2020</t>
  </si>
  <si>
    <t>7,85</t>
  </si>
  <si>
    <t>ESCAVAÇÃO HORIZONTAL, INCLUINDO CARGA, DESCARGA E TRANSPORTE EM SOLO DE 1A CATEGORIA COM TRATOR DE ESTEIRAS (347HP/LÂMINA: 8,70M3) E CAMINHÃO BASCULANTE DE 14M3, DMT ATÉ 200M. AF_05/2020</t>
  </si>
  <si>
    <t>ESCAVAÇÃO HORIZONTAL, INCLUINDO CARGA, DESCARGA E TRANSPORTE EM SOLO DE 1A CATEGORIA COM TRATOR DE ESTEIRAS (125HP/LÂMINA: 2,70M3) E CAMINHÃO BASCULANTE DE 14M3, DMT ATÉ 200M. AF_05/2020</t>
  </si>
  <si>
    <t>ESCAVAÇÃO HORIZONTAL, INCLUINDO ESCARIFICAÇÃO, CARGA, DESCARGA E TRANSPORTE EM SOLO DE 2A CATEGORIA COM TRATOR DE ESTEIRAS (100HP/LÂMINA: 2,19M3) E CAMINHÃO BASCULANTE DE 14M3, DMT ATÉ 200M. AF_05/2020</t>
  </si>
  <si>
    <t>ESCAVAÇÃO HORIZONTAL, INCLUINDO ESCARIFICAÇÃO, CARGA, DESCARGA E TRANSPORTE EM SOLO DE 2A CATEGORIA COM TRATOR DE ESTEIRAS (150HP/LÂMINA: 3,18M3) E CAMINHÃO BASCULANTE DE 14M3, DMT ATÉ 200M. AF_05/2020</t>
  </si>
  <si>
    <t>10,84</t>
  </si>
  <si>
    <t>ESCAVAÇÃO HORIZONTAL, INCLUINDO ESCARIFICAÇÃO, CARGA, DESCARGA E TRANSPORTE EM SOLO DE 2A CATEGORIA COM TRATOR DE ESTEIRAS (170HP/LÂMINA: 5,20M3) E CAMINHÃO BASCULANTE DE 14M3, DMT ATÉ 200M. AF_05/2020</t>
  </si>
  <si>
    <t>9,31</t>
  </si>
  <si>
    <t>ESCAVAÇÃO HORIZONTAL, INCLUINDO ESCARIFICAÇÃO, CARGA, DESCARGA E TRANSPORTE EM SOLO DE 2A CATEGORIA COM TRATOR DE ESTEIRAS (347HP/LÂMINA: 8,70M3) E CAMINHÃO BASCULANTE DE 14M3, DMT ATÉ 200M. AF_05/2020</t>
  </si>
  <si>
    <t>ESCAVAÇÃO HORIZONTAL, INCLUINDO ESCARIFICAÇÃO, CARGA, DESCARGA E TRANSPORTE EM SOLO DE 2A CATEGORIA COM TRATOR DE ESTEIRAS (125HP/LÂMINA: 2,70M3) E CAMINHÃO BASCULANTE DE 14M3, DMT ATÉ 200M. AF_05/2020</t>
  </si>
  <si>
    <t>10,95</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</si>
  <si>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</si>
  <si>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7,00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</si>
  <si>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</si>
  <si>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</si>
  <si>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</si>
  <si>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5,49</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</si>
  <si>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</si>
  <si>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</si>
  <si>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10,60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</si>
  <si>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</si>
  <si>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12,37</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</si>
  <si>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</si>
  <si>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</si>
  <si>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16,74</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</si>
  <si>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</si>
  <si>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</si>
  <si>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9,92</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</si>
  <si>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</si>
  <si>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</si>
  <si>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12,24</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</si>
  <si>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</si>
  <si>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</si>
  <si>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</si>
  <si>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9,85</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</si>
  <si>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</si>
  <si>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</si>
  <si>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</si>
  <si>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16,00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</si>
  <si>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</si>
  <si>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</si>
  <si>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</si>
  <si>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</si>
  <si>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11,15</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</si>
  <si>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</si>
  <si>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14,06</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</si>
  <si>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</si>
  <si>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</si>
  <si>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5,88</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</si>
  <si>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</si>
  <si>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</si>
  <si>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4,89</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</si>
  <si>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</si>
  <si>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</si>
  <si>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</si>
  <si>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</si>
  <si>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</si>
  <si>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12,69</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</si>
  <si>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</si>
  <si>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</si>
  <si>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</si>
  <si>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</si>
  <si>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10,50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</si>
  <si>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</si>
  <si>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</si>
  <si>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</si>
  <si>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</si>
  <si>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9,47</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</si>
  <si>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</si>
  <si>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11,02</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</si>
  <si>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</si>
  <si>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</si>
  <si>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15,33</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</si>
  <si>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</si>
  <si>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</si>
  <si>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</si>
  <si>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9,83</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</si>
  <si>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</si>
  <si>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10,70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</si>
  <si>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</si>
  <si>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13,48</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</si>
  <si>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</si>
  <si>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</si>
  <si>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</si>
  <si>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10,65</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</si>
  <si>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</si>
  <si>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</si>
  <si>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13,04</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</si>
  <si>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</si>
  <si>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</si>
  <si>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18,08</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</si>
  <si>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</si>
  <si>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10,07</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</si>
  <si>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</si>
  <si>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</si>
  <si>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</si>
  <si>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13,65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</si>
  <si>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</si>
  <si>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</si>
  <si>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</si>
  <si>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5,89</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</si>
  <si>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</si>
  <si>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</si>
  <si>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10,77</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</si>
  <si>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</si>
  <si>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</si>
  <si>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13,82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</si>
  <si>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</si>
  <si>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17,26</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</si>
  <si>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</si>
  <si>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</si>
  <si>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10,23</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</si>
  <si>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</si>
  <si>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</si>
  <si>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</si>
  <si>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</si>
  <si>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</si>
  <si>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</si>
  <si>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</si>
  <si>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</si>
  <si>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131,50</t>
  </si>
  <si>
    <t>79506/2</t>
  </si>
  <si>
    <t>ESCAVAÇÃO MANUAL DE VALA/CAVA EM LODO, ENTRE 3 E 4,5M DE PROFUNDIDADE</t>
  </si>
  <si>
    <t>197,25</t>
  </si>
  <si>
    <t>ESCAVACAO MECANICA DE VALAS (SOLO COM AGUA), PROFUNDIDADE MAIOR QUE 4,00 M ATE 6,00 M.</t>
  </si>
  <si>
    <t>11,28</t>
  </si>
  <si>
    <t>ESCAVAÇÃO MECANIZADA DE VALA COM PROF. ATÉ 1,5 M (MÉDIA ENTRE MONTANTE E JUSANTE/UMA COMPOSIÇÃO POR TRECHO), COM ESCAVADEIRA HIDRÁULICA (0,8 M3), LARG. DE 1,5 M A 2,5 M, EM SOLO DE 1A CATEGORIA, EM LOCAIS COM ALTO NÍVEL DE INTERFERÊNCIA. AF_01/2015</t>
  </si>
  <si>
    <t>6,95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</si>
  <si>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</si>
  <si>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</si>
  <si>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</si>
  <si>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</si>
  <si>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</si>
  <si>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</si>
  <si>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5,40</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</si>
  <si>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</si>
  <si>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</si>
  <si>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</si>
  <si>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3,78</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</si>
  <si>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</si>
  <si>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</si>
  <si>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</si>
  <si>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3,35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</si>
  <si>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</si>
  <si>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</si>
  <si>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</si>
  <si>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8,11</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</si>
  <si>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</si>
  <si>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</si>
  <si>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</si>
  <si>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5,71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</si>
  <si>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</si>
  <si>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</si>
  <si>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</si>
  <si>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4,35</t>
  </si>
  <si>
    <t>ESCAVAÇÃO MANUAL DE VALA COM PROFUNDIDADE MENOR OU IGUAL A 1,30 M. AF_03/2016</t>
  </si>
  <si>
    <t>52,02</t>
  </si>
  <si>
    <t>ATERRO MECANIZADO DE VALA COM ESCAVADEIRA HIDRÁULICA (CAPACIDADE DA CAÇAMBA: 0,8 M³ / POTÊNCIA: 111 HP), LARGURA DE 1,5 A 2,5 M, PROFUNDIDADE ATÉ 1,5 M, COM SOLO ARGILO-ARENOSO. AF_05/2016</t>
  </si>
  <si>
    <t>23,58</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</si>
  <si>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</si>
  <si>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</si>
  <si>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</si>
  <si>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18,63</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</si>
  <si>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</si>
  <si>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</si>
  <si>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17,56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</si>
  <si>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</si>
  <si>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</si>
  <si>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29,80</t>
  </si>
  <si>
    <t>ATERRO MECANIZADO DE VALA COM RETROESCAVADEIRA (CAPACIDADE DA CAÇAMBA DA RETRO: 0,26 M³ / POTÊNCIA: 88 HP), LARGURA DE 0,8 A 1,5 M, PROFUNDIDADE ATÉ 1,5 M, COM SOLO ARGILO-ARENOSO. AF_05/2016</t>
  </si>
  <si>
    <t>23,68</t>
  </si>
  <si>
    <t>ATERRO MECANIZADO DE VALA COM RETROESCAVADEIRA (CAPACIDADE DA CAÇAMBA DA RETRO: 0,26 M³ / POTÊNCIA: 88 HP), LARGURA ATÉ 0,8 M, PROFUNDIDADE DE 1,5 A 3,0 M, COM SOLO ARGILO-ARENOSO. AF_05/2016</t>
  </si>
  <si>
    <t>20,98</t>
  </si>
  <si>
    <t>ATERRO MECANIZADO DE VALA COM RETROESCAVADEIRA (CAPACIDADE DA CAÇAMBA DA RETRO: 0,26 M³ / POTÊNCIA: 88 HP), LARGURA DE 0,8 A 1,5 M, PROFUNDIDADE DE 1,5 A 3,0 M, COM SOLO ARGILO-ARENOSO. AF_05/2016</t>
  </si>
  <si>
    <t>17,48</t>
  </si>
  <si>
    <t>ATERRO MANUAL DE VALAS COM SOLO ARGILO-ARENOSO E COMPACTAÇÃO MECANIZADA. AF_05/2016</t>
  </si>
  <si>
    <t>32,21</t>
  </si>
  <si>
    <t>ATERRO MECANIZADO DE VALA COM ESCAVADEIRA HIDRÁULICA (CAPACIDADE DA CAÇAMBA: 0,8 M³ / POTÊNCIA: 111 HP), LARGURA DE 1,5 A 2,5 M, PROFUNDIDADE ATÉ 1,5 M, COM AREIA PARA ATERRO. AF_05/2016</t>
  </si>
  <si>
    <t>58,11</t>
  </si>
  <si>
    <t>ATERRO MECANIZADO DE VALA COM ESCAVADEIRA HIDRÁULICA (CAPACIDADE DA CAÇAMBA: 0,8 M³ / POTÊNCIA: 111 HP), LARGURA ATÉ 1,5 M, PROFUNDIDADE DE 1,5 A 3,0 M, COM AREIA PARA ATERRO. AF_05/2016</t>
  </si>
  <si>
    <t>55,61</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</si>
  <si>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</si>
  <si>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</si>
  <si>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</si>
  <si>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</si>
  <si>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</si>
  <si>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50,68</t>
  </si>
  <si>
    <t>ATERRO MECANIZADO DE VALA COM RETROESCAVADEIRA (CAPACIDADE DA CAÇAMBA DA RETRO: 0,26 M³ / POTÊNCIA: 88 HP), LARGURA ATÉ 0,8 M, PROFUNDIDADE ATÉ 1,5 M, COM AREIA PARA ATERRO. AF_05/2016</t>
  </si>
  <si>
    <t>64,33</t>
  </si>
  <si>
    <t>ATERRO MECANIZADO DE VALA COM RETROESCAVADEIRA (CAPACIDADE DA CAÇAMBA DA RETRO: 0,26 M³ / POTÊNCIA: 88 HP), LARGURA DE 0,8 A 1,5 M, PROFUNDIDADE ATÉ 1,5 M, COM AREIA PARA ATERRO. AF_05/2016</t>
  </si>
  <si>
    <t>58,21</t>
  </si>
  <si>
    <t>ATERRO MECANIZADO DE VALA COM RETROESCAVADEIRA (CAPACIDADE DA CAÇAMBA DA RETRO: 0,26 M³ / POTÊNCIA: 88 HP), LARGURA ATÉ 0,8 M, PROFUNDIDADE DE 1,5 A 3,0 M, COM AREIA PARA ATERRO. AF_05/2016</t>
  </si>
  <si>
    <t>55,51</t>
  </si>
  <si>
    <t>ATERRO MECANIZADO DE VALA COM RETROESCAVADEIRA (CAPACIDADE DA CAÇAMBA DA RETRO: 0,26 M³ / POTÊNCIA: 88 HP), LARGURA DE 0,8 A 1,5 M, PROFUNDIDADE DE 1,5 A 3,0 M, COM AREIA PARA ATERRO. AF_05/2016</t>
  </si>
  <si>
    <t>52,01</t>
  </si>
  <si>
    <t>ATERRO MANUAL DE VALAS COM AREIA PARA ATERRO E COMPACTAÇÃO MECANIZADA. AF_05/2016</t>
  </si>
  <si>
    <t>66,74</t>
  </si>
  <si>
    <t>EXECUÇÃO E COMPACTAÇÃO DE ATERRO COM SOLO PREDOMINANTEMENTE ARGILOSO - EXCLUSIVE SOLO, ESCAVAÇÃO, CARGA E TRANSPORTE. AF_11/2019</t>
  </si>
  <si>
    <t>6,28</t>
  </si>
  <si>
    <t>EXECUÇÃO E COMPACTAÇÃO DE ATERRO COM SOLO PREDOMINANTEMENTE ARENOSO - EXCLUSIVE SOLO, ESCAVAÇÃO, CARGA E TRANSPORTE. AF_11/2019</t>
  </si>
  <si>
    <t>4,43</t>
  </si>
  <si>
    <t>REATERRO MECANIZADO DE VALA COM ESCAVADEIRA HIDRÁULICA (CAPACIDADE DA CAÇAMBA: 0,8 M³ / POTÊNCIA: 111 HP), LARGURA DE 1,5 A 2,5 M, PROFUNDIDADE ATÉ 1,5 M, COM SOLO DE 1ª CATEGORIA EM LOCAIS COM ALTO NÍVEL DE INTERFERÊNCIA. AF_04/2016</t>
  </si>
  <si>
    <t>13,47</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</si>
  <si>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</si>
  <si>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</si>
  <si>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</si>
  <si>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</si>
  <si>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6,62</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</si>
  <si>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</si>
  <si>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</si>
  <si>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</si>
  <si>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12,63</t>
  </si>
  <si>
    <t>REATERRO MECANIZADO DE VALA COM ESCAVADEIRA HIDRÁULICA (CAPACIDADE DA CAÇAMBA: 0,8 M³ / POTÊNCIA: 111 HP), LARGURA ATÉ 1,5 M, PROFUNDIDADE DE 1,5 A 3,0 M, COM SOLO DE 1ª CATEGORIA EM LOCAIS COM BAIXO NÍVEL DE INTERFERÊNCIA. AF_04/2016</t>
  </si>
  <si>
    <t>10,14</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</si>
  <si>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</si>
  <si>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</si>
  <si>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</si>
  <si>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</si>
  <si>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</si>
  <si>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5,23</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</si>
  <si>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</si>
  <si>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</si>
  <si>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</si>
  <si>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</si>
  <si>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</si>
  <si>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15,95</t>
  </si>
  <si>
    <t>REATERRO MECANIZADO DE VALA COM RETROESCAVADEIRA (CAPACIDADE DA CAÇAMBA DA RETRO: 0,26 M³ / POTÊNCIA: 88 HP), LARGURA DE 0,8 A 1,5 M, PROFUNDIDADE ATÉ 1,5 M, COM SOLO DE 1ª CATEGORIA EM LOCAIS COM BAIXO NÍVEL DE INTERFERÊNCIA. AF_04/2016</t>
  </si>
  <si>
    <t>12,27</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</si>
  <si>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</si>
  <si>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</si>
  <si>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</si>
  <si>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21,27</t>
  </si>
  <si>
    <t>REATERRO MANUAL APILOADO COM SOQUETE. AF_10/2017</t>
  </si>
  <si>
    <t>CARGA, MANOBRAS E DESCARGA DE AREIA, BRITA, PEDRA DE MAO E SOLOS COM CAMINHAO BASCULANTE 6 M3 (DESCARGA LIVRE)</t>
  </si>
  <si>
    <t>T</t>
  </si>
  <si>
    <t>0,54</t>
  </si>
  <si>
    <t>CARGA, MANOBRAS E DESCARGA DE MISTURA BETUMINOSA A QUENTE, COM CAMINHAO BASCULANTE 6 M3</t>
  </si>
  <si>
    <t>2,69</t>
  </si>
  <si>
    <t>CARGA, MANOBRAS E DESCARGA DE MISTURA BETUMINOSA A FRIO, COM CAMINHAO BASCULANTE 6 M3</t>
  </si>
  <si>
    <t>CARGA, MANOBRAS E DESCARGA DE BRITA PARA BASE DE MACADAME, COM CAMINHAO BASCULANTE 6 M3</t>
  </si>
  <si>
    <t>1,45</t>
  </si>
  <si>
    <t>CARGA, MANOBRAS E DESCARGA DE MISTURAS DE SOLOS E AGREGADOS (BASES ESTABILIZADAS EM USINA) COM CAMINHAO BASCULANTE 6 M3</t>
  </si>
  <si>
    <t>1,86</t>
  </si>
  <si>
    <t>CARGA, MANOBRAS E DESCARGA DE MATERIAIS DIVERSOS, COM CAMINHAO CARROCERIA 9T (CARGA E DESCARGA MANUAIS)</t>
  </si>
  <si>
    <t>TRANSPORTE COMERCIAL COM CAMINHAO CARROCERIA 9 T, RODOVIA EM LEITO NATURAL</t>
  </si>
  <si>
    <t>M3XKM</t>
  </si>
  <si>
    <t>1,09</t>
  </si>
  <si>
    <t>TRANSPORTE COMERCIAL COM CAMINHAO CARROCERIA 9 T, RODOVIA COM REVESTIMENTO PRIMARIO</t>
  </si>
  <si>
    <t>TRANSPORTE COMERCIAL COM CAMINHAO CARROCERIA 9 T, RODOVIA PAVIMENTADA</t>
  </si>
  <si>
    <t>0,73</t>
  </si>
  <si>
    <t>0,81</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</si>
  <si>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</si>
  <si>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</si>
  <si>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</si>
  <si>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8,71</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</si>
  <si>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</si>
  <si>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</si>
  <si>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</si>
  <si>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14,70</t>
  </si>
  <si>
    <t>CARGA MANUAL DE ENTULHO EM CAMINHAO BASCULANTE 6 M3</t>
  </si>
  <si>
    <t>TRANSPORTE DE ENTULHO COM CAMINHÃO BASCULANTE 6 M3, RODOVIA PAVIMENTADA, DMT ATE 0,5 KM</t>
  </si>
  <si>
    <t>TRANSPORTE COMERCIAL DE BRITA</t>
  </si>
  <si>
    <t>TRANSPORTE DE PAVIMENTACAO REMOVIDA (RODOVIAS NAO URBANAS)</t>
  </si>
  <si>
    <t>TRANSPORTE COM CAMINHÃO BASCULANTE 10 M3 DE MASSA ASFALTICA PARA PAVIMENTAÇÃO URBANA</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</si>
  <si>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</si>
  <si>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</si>
  <si>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</si>
  <si>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</si>
  <si>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</si>
  <si>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EM LOCAL COM NÍVEL BAIXO DE INTERFERÊNCIA. AF_06/2016</t>
  </si>
  <si>
    <t>3,92</t>
  </si>
  <si>
    <t>PREPARO DE FUNDO DE VALA  COM LARGURA MENOR QUE 1,5 M, EM LOCAL COM NÍVEL ALTO DE INTERFERÊNCIA. AF_06/2016</t>
  </si>
  <si>
    <t>4,47</t>
  </si>
  <si>
    <t>PREPARO DE FUNDO DE VALA COM LARGURA MAIOR OU IGUAL A 1,5 M E MENOR QUE 2,5 M, EM LOCAL COM NÍVEL BAIXO DE INTERFERÊNCIA. AF_06/2016</t>
  </si>
  <si>
    <t>1,96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</si>
  <si>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</si>
  <si>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</si>
  <si>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107,01</t>
  </si>
  <si>
    <t>LASTRO DE VALA COM PREPARO DE FUNDO, LARGURA MENOR QUE 1,5 M, COM CAMADA DE BRITA, LANÇAMENTO MANUAL, EM LOCAL COM NÍVEL BAIXO DE INTERFERÊNCIA. AF_06/2016</t>
  </si>
  <si>
    <t>170,85</t>
  </si>
  <si>
    <t>LASTRO DE VALA COM PREPARO DE FUNDO, LARGURA MENOR QUE 1,5 M, COM CAMADA DE AREIA, LANÇAMENTO MANUAL, EM LOCAL COM NÍVEL ALTO DE INTERFERÊNCIA. AF_06/2016</t>
  </si>
  <si>
    <t>110,10</t>
  </si>
  <si>
    <t>LASTRO DE VALA COM PREPARO DE FUNDO, LARGURA MENOR QUE 1,5 M, COM CAMADA DE BRITA, LANÇAMENTO MANUAL, EM LOCAL COM NÍVEL ALTO DE INTERFERÊNCIA. AF_06/2016</t>
  </si>
  <si>
    <t>173,97</t>
  </si>
  <si>
    <t>LASTRO COM PREPARO DE FUNDO, LARGURA MAIOR OU IGUAL A 1,5 M, COM CAMADA DE AREIA, LANÇAMENTO MANUAL, EM LOCAL COM NÍVEL BAIXO DE INTERFERÊNCIA. AF_06/2016</t>
  </si>
  <si>
    <t>91,09</t>
  </si>
  <si>
    <t>LASTRO COM PREPARO DE FUNDO, LARGURA MAIOR OU IGUAL A 1,5 M, COM CAMADA DE BRITA, LANÇAMENTO MANUAL, EM LOCAL COM NÍVEL BAIXO DE INTERFERÊNCIA. AF_06/2016</t>
  </si>
  <si>
    <t>154,94</t>
  </si>
  <si>
    <t>LASTRO COM PREPARO DE FUNDO, LARGURA MAIOR OU IGUAL A 1,5 M, COM CAMADA DE AREIA, LANÇAMENTO MANUAL, EM LOCAL COM NÍVEL ALTO DE INTERFERÊNCIA. AF_06/2016</t>
  </si>
  <si>
    <t>94,19</t>
  </si>
  <si>
    <t>LASTRO COM PREPARO DE FUNDO, LARGURA MAIOR OU IGUAL A 1,5 M, COM CAMADA DE BRITA, LANÇAMENTO MANUAL, EM LOCAL COM NÍVEL ALTO DE INTERFERÊNCIA. AF_06/2016</t>
  </si>
  <si>
    <t>158,03</t>
  </si>
  <si>
    <t>LASTRO DE VALA COM PREPARO DE FUNDO, LARGURA MENOR QUE 1,5 M, COM CAMADA DE AREIA, LANÇAMENTO MECANIZADO, EM LOCAL COM NÍVEL BAIXO DE INTERFERÊNCIA. AF_06/2016</t>
  </si>
  <si>
    <t>88,36</t>
  </si>
  <si>
    <t>LASTRO DE VALA COM PREPARO DE FUNDO, LARGURA MENOR QUE 1,5 M, COM CAMADA DE BRITA, LANÇAMENTO MECANIZADO, EM LOCAL COM NÍVEL BAIXO DE INTERFERÊNCIA. AF_06/2016</t>
  </si>
  <si>
    <t>147,87</t>
  </si>
  <si>
    <t>LASTRO DE VALA COM PREPARO DE FUNDO, LARGURA MENOR QUE 1,5 M, COM CAMADA DE AREIA, LANÇAMENTO MECANIZADO, EM LOCAL COM NÍVEL ALTO DE INTERFERÊNCIA. AF_06/2016</t>
  </si>
  <si>
    <t>93,55</t>
  </si>
  <si>
    <t>LASTRO DE VALA COM PREPARO DE FUNDO, LARGURA MENOR QUE 1,5 M, COM CAMADA DE BRITA, LANÇAMENTO MECANIZADO, EM LOCAL COM NÍVEL ALTO DE INTERFERÊNCIA. AF_06/2016</t>
  </si>
  <si>
    <t>153,74</t>
  </si>
  <si>
    <t>LASTRO COM PREPARO DE FUNDO, LARGURA MAIOR OU IGUAL A 1,5 M, COM CAMADA DE AREIA, LANÇAMENTO MECANIZADO, EM LOCAL COM NÍVEL BAIXO DE INTERFERÊNCIA. AF_06/2016</t>
  </si>
  <si>
    <t>63,73</t>
  </si>
  <si>
    <t>LASTRO COM PREPARO DE FUNDO, LARGURA MAIOR OU IGUAL A 1,5 M, COM CAMADA DE BRITA, LANÇAMENTO MECANIZADO, EM LOCAL COM NÍVEL BAIXO DE INTERFERÊNCIA. AF_06/2016</t>
  </si>
  <si>
    <t>119,70</t>
  </si>
  <si>
    <t>LASTRO COM PREPARO DE FUNDO, LARGURA MAIOR OU IGUAL A 1,5 M, COM CAMADA DE AREIA, LANÇAMENTO MECANIZADO, EM LOCAL COM NÍVEL ALTO DE INTERFERÊNCIA. AF_06/2016</t>
  </si>
  <si>
    <t>68,55</t>
  </si>
  <si>
    <t>LASTRO COM PREPARO DE FUNDO, LARGURA MAIOR OU IGUAL A 1,5 M, COM CAMADA DE BRITA, LANÇAMENTO MECANIZADO, EM LOCAL COM NÍVEL ALTO DE INTERFERÊNCIA. AF_06/2016</t>
  </si>
  <si>
    <t>125,38</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</si>
  <si>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</si>
  <si>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</si>
  <si>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41,23</t>
  </si>
  <si>
    <t>ALVENARIA DE VEDAÇÃO DE BLOCOS CERÂMICOS FURADOS NA VERTICAL DE 9X19X39CM (ESPESSURA 9CM) DE PAREDES COM ÁREA LÍQUIDA MENOR QUE 6M² SEM VÃOS E ARGAMASSA DE ASSENTAMENTO COM PREPARO MANUAL. AF_06/2014</t>
  </si>
  <si>
    <t>41,98</t>
  </si>
  <si>
    <t>ALVENARIA DE VEDAÇÃO DE BLOCOS CERÂMICOS FURADOS NA VERTICAL DE 14X19X39CM (ESPESSURA 14CM) DE PAREDES COM ÁREA LÍQUIDA MENOR QUE 6M² SEM VÃOS E ARGAMASSA DE ASSENTAMENTO COM PREPARO EM BETONEIRA. AF_06/2014</t>
  </si>
  <si>
    <t>55,04</t>
  </si>
  <si>
    <t>ALVENARIA DE VEDAÇÃO DE BLOCOS CERÂMICOS FURADOS NA VERTICAL DE 14X19X39CM (ESPESSURA 14CM) DE PAREDES COM ÁREA LÍQUIDA MENOR QUE 6M² SEM VÃOS E ARGAMASSA DE ASSENTAMENTO COM PREPARO MANUAL. AF_06/2014</t>
  </si>
  <si>
    <t>55,89</t>
  </si>
  <si>
    <t>ALVENARIA DE VEDAÇÃO DE BLOCOS CERÂMICOS FURADOS NA VERTICAL DE 19X19X39CM (ESPESSURA 19CM) DE PAREDES COM ÁREA LÍQUIDA MENOR QUE 6M² SEM VÃOS E ARGAMASSA DE ASSENTAMENTO COM PREPARO EM BETONEIRA. AF_06/2014</t>
  </si>
  <si>
    <t>66,91</t>
  </si>
  <si>
    <t>ALVENARIA DE VEDAÇÃO DE BLOCOS CERÂMICOS FURADOS NA VERTICAL DE 19X19X39CM (ESPESSURA 19CM) DE PAREDES COM ÁREA LÍQUIDA MENOR QUE 6M² SEM VÃOS E ARGAMASSA DE ASSENTAMENTO COM PREPARO MANUAL. AF_06/2014</t>
  </si>
  <si>
    <t>67,90</t>
  </si>
  <si>
    <t>ALVENARIA DE VEDAÇÃO DE BLOCOS CERÂMICOS FURADOS NA VERTICAL DE 9X19X39CM (ESPESSURA 9CM) DE PAREDES COM ÁREA LÍQUIDA MAIOR OU IGUAL A 6M² SEM VÃOS E ARGAMASSA DE ASSENTAMENTO COM PREPARO EM BETONEIRA. AF_06/2014</t>
  </si>
  <si>
    <t>37,93</t>
  </si>
  <si>
    <t>ALVENARIA DE VEDAÇÃO DE BLOCOS CERÂMICOS FURADOS NA VERTICAL DE 9X19X39CM (ESPESSURA 9CM) DE PAREDES COM ÁREA LÍQUIDA MAIOR OU IGUAL A 6M² SEM VÃOS E ARGAMASSA DE ASSENTAMENTO COM PREPARO MANUAL. AF_06/2014</t>
  </si>
  <si>
    <t>38,68</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</si>
  <si>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</si>
  <si>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</si>
  <si>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52,11</t>
  </si>
  <si>
    <t>ALVENARIA DE VEDAÇÃO DE BLOCOS CERÂMICOS FURADOS NA VERTICAL DE 19X19X39CM (ESPESSURA 19CM) DE PAREDES COM ÁREA LÍQUIDA MAIOR OU IGUAL A 6M² SEM VÃOS E ARGAMASSA DE ASSENTAMENTO COM PREPARO EM BETONEIRA. AF_06/2014</t>
  </si>
  <si>
    <t>62,56</t>
  </si>
  <si>
    <t>ALVENARIA DE VEDAÇÃO DE BLOCOS CERÂMICOS FURADOS NA VERTICAL DE 19X19X39CM (ESPESSURA 19CM) DE PAREDES COM ÁREA LÍQUIDA MAIOR OU IGUAL A 6M² SEM VÃOS E ARGAMASSA DE ASSENTAMENTO COM PREPARO MANUAL. AF_06/2014</t>
  </si>
  <si>
    <t>63,55</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</si>
  <si>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</si>
  <si>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</si>
  <si>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47,09</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</si>
  <si>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</si>
  <si>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</si>
  <si>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72,02</t>
  </si>
  <si>
    <t>ALVENARIA DE VEDAÇÃO DE BLOCOS CERÂMICOS FURADOS NA VERTICAL DE 19X19X39CM (ESPESSURA 19CM) DE PAREDES COM ÁREA LÍQUIDA MENOR QUE 6M² COM VÃOS E ARGAMASSA DE ASSENTAMENTO COM PREPARO MANUAL. AF_06/2014</t>
  </si>
  <si>
    <t>73,01</t>
  </si>
  <si>
    <t>ALVENARIA DE VEDAÇÃO DE BLOCOS CERÂMICOS FURADOS NA VERTICAL DE 9X19X39CM (ESPESSURA 9CM) DE PAREDES COM ÁREA LÍQUIDA MAIOR OU IGUAL A 6M² COM VÃOS E ARGAMASSA DE ASSENTAMENTO COM PREPARO EM BETONEIRA. AF_06/2014</t>
  </si>
  <si>
    <t>40,93</t>
  </si>
  <si>
    <t>ALVENARIA DE VEDAÇÃO DE BLOCOS CERÂMICOS FURADOS NA VERTICAL DE 9X19X39CM (ESPESSURA 9CM) DE PAREDES COM ÁREA LÍQUIDA MAIOR OU IGUAL A 6M² COM VÃOS E ARGAMASSA DE ASSENTAMENTO COM PREPARO MANUAL. AF_06/2014</t>
  </si>
  <si>
    <t>41,68</t>
  </si>
  <si>
    <t>ALVENARIA DE VEDAÇÃO DE BLOCOS CERÂMICOS FURADOS NA VERTICAL DE 14X19X39CM (ESPESSURA 14CM) DE PAREDES COM ÁREA LÍQUIDA MAIOR OU IGUAL A 6M² COM VÃOS E ARGAMASSA DE ASSENTAMENTO COM PREPARO EM BETONEIRA. AF_06/2014</t>
  </si>
  <si>
    <t>54,38</t>
  </si>
  <si>
    <t>ALVENARIA DE VEDAÇÃO DE BLOCOS CERÂMICOS FURADOS NA VERTICAL DE 14X19X39CM (ESPESSURA 14CM) DE PAREDES COM ÁREA LÍQUIDA MAIOR OU IGUAL A 6M² COM VÃOS E ARGAMASSA DE ASSENTAMENTO COM PREPARO MANUAL. AF_06/2014</t>
  </si>
  <si>
    <t>55,23</t>
  </si>
  <si>
    <t>ALVENARIA DE VEDAÇÃO DE BLOCOS CERÂMICOS FURADOS NA VERTICAL DE 19X19X39CM (ESPESSURA 19CM) DE PAREDES COM ÁREA LÍQUIDA MAIOR OU IGUAL A 6M² COM VÃOS E ARGAMASSA DE ASSENTAMENTO COM PREPARO EM BETONEIRA. AF_06/2014</t>
  </si>
  <si>
    <t>65,80</t>
  </si>
  <si>
    <t>ALVENARIA DE VEDAÇÃO DE BLOCOS CERÂMICOS FURADOS NA VERTICAL DE 19X19X39CM (ESPESSURA 19CM) DE PAREDES COM ÁREA LÍQUIDA MAIOR OU IGUAL A 6M² COM VÃOS E ARGAMASSA DE ASSENTAMENTO COM PREPARO MANUAL. AF_06/2014</t>
  </si>
  <si>
    <t>66,79</t>
  </si>
  <si>
    <t>ALVENARIA DE VEDAÇÃO DE BLOCOS CERÂMICOS FURADOS NA HORIZONTAL DE 9X19X19CM (ESPESSURA 9CM) DE PAREDES COM ÁREA LÍQUIDA MENOR QUE 6M² SEM VÃOS E ARGAMASSA DE ASSENTAMENTO COM PREPARO EM BETONEIRA. AF_06/2014</t>
  </si>
  <si>
    <t>62,44</t>
  </si>
  <si>
    <t>ALVENARIA DE VEDAÇÃO DE BLOCOS CERÂMICOS FURADOS NA HORIZONTAL DE 9X19X19CM (ESPESSURA 9CM) DE PAREDES COM ÁREA LÍQUIDA MENOR QUE 6M² SEM VÃOS E ARGAMASSA DE ASSENTAMENTO COM PREPARO MANUAL. AF_06/2014</t>
  </si>
  <si>
    <t>63,15</t>
  </si>
  <si>
    <t>ALVENARIA DE VEDAÇÃO DE BLOCOS CERÂMICOS FURADOS NA HORIZONTAL DE 11,5X19X19CM (ESPESSURA 11,5CM) DE PAREDES COM ÁREA LÍQUIDA MENOR QUE 6M² SEM VÃOS E ARGAMASSA DE ASSENTAMENTO COM PREPARO EM BETONEIRA. AF_06/2014</t>
  </si>
  <si>
    <t>63,74</t>
  </si>
  <si>
    <t>ALVENARIA DE VEDAÇÃO DE BLOCOS CERÂMICOS FURADOS NA HORIZONTAL DE 11,5X19X19CM (ESPESSURA 11,5CM) DE PAREDES COM ÁREA LÍQUIDA MENOR QUE 6M² SEM VÃOS E ARGAMASSA DE ASSENTAMENTO COM PREPARO MANUAL. AF_06/2014</t>
  </si>
  <si>
    <t>64,64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</si>
  <si>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</si>
  <si>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</si>
  <si>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73,39</t>
  </si>
  <si>
    <t>ALVENARIA DE VEDAÇÃO DE BLOCOS CERÂMICOS FURADOS NA HORIZONTAL DE 14X9X19CM (ESPESSURA 14CM, BLOCO DEITADO) DE PAREDES COM ÁREA LÍQUIDA MENOR QUE 6M² SEM VÃOS E ARGAMASSA DE ASSENTAMENTO COM PREPARO EM BETONEIRA. AF_06/2014</t>
  </si>
  <si>
    <t>112,43</t>
  </si>
  <si>
    <t>ALVENARIA DE VEDAÇÃO DE BLOCOS CERÂMICOS FURADOS NA HORIZONTAL DE 14X9X19CM (ESPESSURA 14CM, BLOCO DEITADO) DE PAREDES COM ÁREA LÍQUIDA MENOR QUE 6M² SEM VÃOS E ARGAMASSA DE ASSENTAMENTO COM PREPARO MANUAL. AF_06/2014</t>
  </si>
  <si>
    <t>113,40</t>
  </si>
  <si>
    <t>ALVENARIA DE VEDAÇÃO DE BLOCOS CERÂMICOS FURADOS NA HORIZONTAL DE 9X19X19CM (ESPESSURA 9CM) DE PAREDES COM ÁREA LÍQUIDA MAIOR OU IGUAL A 6M² SEM VÃOS E ARGAMASSA DE ASSENTAMENTO COM PREPARO EM BETONEIRA. AF_06/2014</t>
  </si>
  <si>
    <t>54,22</t>
  </si>
  <si>
    <t>ALVENARIA DE VEDAÇÃO DE BLOCOS CERÂMICOS FURADOS NA HORIZONTAL DE 9X19X19CM (ESPESSURA 9CM) DE PAREDES COM ÁREA LÍQUIDA MAIOR OU IGUAL A 6M² SEM VÃOS E ARGAMASSA DE ASSENTAMENTO COM PREPARO MANUAL. AF_06/2014</t>
  </si>
  <si>
    <t>54,93</t>
  </si>
  <si>
    <t>ALVENARIA DE VEDAÇÃO DE BLOCOS CERÂMICOS FURADOS NA HORIZONTAL DE 11,5X19X19CM (ESPESSURA 11,5M) DE PAREDES COM ÁREA LÍQUIDA MAIOR OU IGUAL A 6M² SEM VÃOS E ARGAMASSA DE ASSENTAMENTO COM PREPARO EM BETONEIRA. AF_06/2014</t>
  </si>
  <si>
    <t>55,45</t>
  </si>
  <si>
    <t>ALVENARIA DE VEDAÇÃO DE BLOCOS CERÂMICOS FURADOS NA HORIZONTAL DE 11,5X19X19CM (ESPESSURA 11,5M) DE PAREDES COM ÁREA LÍQUIDA MAIOR OU IGUAL A 6M² SEM VÃOS E ARGAMASSA DE ASSENTAMENTO COM PREPARO MANUAL. AF_06/2014</t>
  </si>
  <si>
    <t>56,35</t>
  </si>
  <si>
    <t>ALVENARIA DE VEDAÇÃO DE BLOCOS CERÂMICOS FURADOS NA HORIZONTAL DE 9X14X19CM (ESPESSURA 9CM) DE PAREDES COM ÁREA LÍQUIDA MAIOR OU IGUAL A 6M² SEM VÃOS E ARGAMASSA DE ASSENTAMENTO COM PREPARO EM BETONEIRA. AF_06/2014</t>
  </si>
  <si>
    <t>61,76</t>
  </si>
  <si>
    <t>ALVENARIA DE VEDAÇÃO DE BLOCOS CERÂMICOS FURADOS NA HORIZONTAL DE 9X14X19CM (ESPESSURA 9CM) DE PAREDES COM ÁREA LÍQUIDA MAIOR OU IGUAL A 6M² SEM VÃOS E ARGAMASSA DE ASSENTAMENTO COM PREPARO MANUAL. AF_06/2014</t>
  </si>
  <si>
    <t>62,52</t>
  </si>
  <si>
    <t>ALVENARIA DE VEDAÇÃO DE BLOCOS CERÂMICOS FURADOS NA HORIZONTAL DE 14X9X19CM (ESPESSURA 14CM, BLOCO DEITADO) DE PAREDES COM ÁREA LÍQUIDA MAIOR OU IGUAL A 6M² SEM VÃOS E ARGAMASSA DE ASSENTAMENTO COM PREPARO EM BETONEIRA. AF_06/2014</t>
  </si>
  <si>
    <t>94,77</t>
  </si>
  <si>
    <t>ALVENARIA DE VEDAÇÃO DE BLOCOS CERÂMICOS FURADOS NA HORIZONTAL DE 14X9X19CM (ESPESSURA 14CM, BLOCO DEITADO) DE PAREDES COM ÁREA LÍQUIDA MAIOR OU IGUAL A 6M² SEM VÃOS E ARGAMASSA DE ASSENTAMENTO COM PREPARO MANUAL. AF_06/2014</t>
  </si>
  <si>
    <t>95,74</t>
  </si>
  <si>
    <t>ALVENARIA DE VEDAÇÃO DE BLOCOS CERÂMICOS FURADOS NA HORIZONTAL DE 9X19X19CM (ESPESSURA 9CM) DE PAREDES COM ÁREA LÍQUIDA MENOR QUE 6M² COM VÃOS E ARGAMASSA DE ASSENTAMENTO COM PREPARO EM BETONEIRA. AF_06/2014</t>
  </si>
  <si>
    <t>69,48</t>
  </si>
  <si>
    <t>ALVENARIA DE VEDAÇÃO DE BLOCOS CERÂMICOS FURADOS NA HORIZONTAL DE 9X19X19CM (ESPESSURA 9CM) DE PAREDES COM ÁREA LÍQUIDA MENOR QUE 6M² COM VÃOS E ARGAMASSA DE ASSENTAMENTO COM PREPARO MANUAL. AF_06/2014</t>
  </si>
  <si>
    <t>70,19</t>
  </si>
  <si>
    <t>ALVENARIA DE VEDAÇÃO DE BLOCOS CERÂMICOS FURADOS NA HORIZONTAL DE 11,5X19X19CM (ESPESSURA 11,5CM) DE PAREDES COM ÁREA LÍQUIDA MENOR QUE 6M² COM VÃOS E ARGAMASSA DE ASSENTAMENTO COM PREPARO EM BETONEIRA. AF_06/2014</t>
  </si>
  <si>
    <t>71,10</t>
  </si>
  <si>
    <t>ALVENARIA DE VEDAÇÃO DE BLOCOS CERÂMICOS FURADOS NA HORIZONTAL DE 11,5X19X19CM (ESPESSURA 11,5CM) DE PAREDES COM ÁREA LÍQUIDA MENOR QUE 6M² COM VÃOS E ARGAMASSA DE ASSENTAMENTO COM PREPARO MANUAL. AF_06/2014</t>
  </si>
  <si>
    <t>72,00</t>
  </si>
  <si>
    <t>ALVENARIA DE VEDAÇÃO DE BLOCOS CERÂMICOS FURADOS NA HORIZONTAL DE 9X14X19CM (ESPESSURA 9CM) DE PAREDES COM ÁREA LÍQUIDA MENOR QUE 6M² COM VÃOS E ARGAMASSA DE ASSENTAMENTO COM PREPARO EM BETONEIRA. AF_06/2014</t>
  </si>
  <si>
    <t>82,45</t>
  </si>
  <si>
    <t>ALVENARIA DE VEDAÇÃO DE BLOCOS CERÂMICOS FURADOS NA HORIZONTAL DE 9X14X19CM (ESPESSURA 9CM) DE PAREDES COM ÁREA LÍQUIDA MENOR QUE 6M² COM VÃOS E ARGAMASSA DE ASSENTAMENTO COM PREPARO MANUAL. AF_06/2014</t>
  </si>
  <si>
    <t>83,21</t>
  </si>
  <si>
    <t>ALVENARIA DE VEDAÇÃO DE BLOCOS CERÂMICOS FURADOS NA HORIZONTAL DE 14X9X19CM (ESPESSURA 14CM, BLOCO DEITADO) DE PAREDES COM ÁREA LÍQUIDA MENOR QUE 6M² COM VÃOS E ARGAMASSA DE ASSENTAMENTO COM PREPARO EM BETONEIRA. AF_06/2014</t>
  </si>
  <si>
    <t>127,72</t>
  </si>
  <si>
    <t>ALVENARIA DE VEDAÇÃO DE BLOCOS CERÂMICOS FURADOS NA HORIZONTAL DE 14X9X19CM (ESPESSURA 14CM, BLOCO DEITADO) DE PAREDES COM ÁREA LÍQUIDA MENOR QUE 6M² COM VÃOS E ARGAMASSA DE ASSENTAMENTO COM PREPARO MANUAL. AF_06/2014</t>
  </si>
  <si>
    <t>128,69</t>
  </si>
  <si>
    <t>ALVENARIA DE VEDAÇÃO DE BLOCOS CERÂMICOS FURADOS NA HORIZONTAL DE 9X19X19CM (ESPESSURA 9CM) DE PAREDES COM ÁREA LÍQUIDA MAIOR OU IGUAL A 6M² COM VÃOS E ARGAMASSA DE ASSENTAMENTO COM PREPARO EM BETONEIRA. AF_06/2014</t>
  </si>
  <si>
    <t>58,69</t>
  </si>
  <si>
    <t>ALVENARIA DE VEDAÇÃO DE BLOCOS CERÂMICOS FURADOS NA HORIZONTAL DE 9X19X19CM (ESPESSURA 9CM) DE PAREDES COM ÁREA LÍQUIDA MAIOR OU IGUAL A 6M² COM VÃOS E ARGAMASSA DE ASSENTAMENTO COM PREPARO MANUAL. AF_06/2014</t>
  </si>
  <si>
    <t>59,40</t>
  </si>
  <si>
    <t>ALVENARIA DE VEDAÇÃO DE BLOCOS CERÂMICOS FURADOS NA HORIZONTAL DE 11,5X19X19CM (ESPESSURA 11,5CM) DE PAREDES COM ÁREA LÍQUIDA MAIOR OU IGUAL A 6M² COM VÃOS E ARGAMASSA DE ASSENTAMENTO COM PREPARO EM BETONEIRA. AF_06/2014</t>
  </si>
  <si>
    <t>60,00</t>
  </si>
  <si>
    <t>ALVENARIA DE VEDAÇÃO DE BLOCOS CERÂMICOS FURADOS NA HORIZONTAL DE 11,5X19X19CM (ESPESSURA 11,5CM) DE PAREDES COM ÁREA LÍQUIDA MAIOR OU IGUAL A 6M² COM VÃOS E ARGAMASSA DE ASSENTAMENTO COM PREPARO MANUAL. AF_06/2014</t>
  </si>
  <si>
    <t>60,90</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</si>
  <si>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</si>
  <si>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</si>
  <si>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</si>
  <si>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104,13</t>
  </si>
  <si>
    <t>ALVENARIA DE VEDAÇÃO DE BLOCOS CERÂMICOS FURADOS NA HORIZONTAL DE 14X9X19CM (ESPESSURA 14CM, BLOCO DEITADO) DE PAREDES COM ÁREA LÍQUIDA MAIOR OU IGUAL A 6M² COM VÃOS E ARGAMASSA DE ASSENTAMENTO COM PREPARO MANUAL. AF_06/2014</t>
  </si>
  <si>
    <t>105,10</t>
  </si>
  <si>
    <t>(COMPOSIÇÃO REPRESENTATIVA) DO SERVIÇO DE ALVENARIA DE VEDAÇÃO DE BLOCOS VAZADOS DE CERÂMICA DE 9X19X19CM (ESPESSURA 9CM), PARA EDIFICAÇÃO HABITACIONAL MULTIFAMILIAR (PRÉDIO). AF_11/2014</t>
  </si>
  <si>
    <t>59,70</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</si>
  <si>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</si>
  <si>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</si>
  <si>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109,97</t>
  </si>
  <si>
    <t>ALVENARIA DE VEDAÇÃO DE BLOCOS CERÂMICOS FURADOS NA VERTICAL DE 14X19X39CM (ESPESSURA 14CM) DE PAREDES COM ÁREA LÍQUIDA MENOR QUE 6M2 COM VÃOS E ARGAMASSA DE ASSENTAMENTO COM PREPARO MANUAL. AF_06/2014</t>
  </si>
  <si>
    <t>61,11</t>
  </si>
  <si>
    <t>ALVENARIA DE VEDAÇÃO DE BLOCOS CERÂMICOS MACIÇOS DE 5X10X20CM (ESPESSURA 10CM) E ARGAMASSA DE ASSENTAMENTO COM PREPARO EM BETONEIRA. AF_05/2020</t>
  </si>
  <si>
    <t>95,52</t>
  </si>
  <si>
    <t>ALVENARIA ESTRUTURAL DE BLOCOS CERÂMICOS 14X19X39, (ESPESSURA DE 14 CM), PARA PAREDES COM ÁREA LÍQUIDA MENOR QUE 6M², SEM VÃOS, UTILIZANDO PALHETA E ARGAMASSA DE ASSENTAMENTO COM PREPARO EM BETONEIRA. AF_12/2014</t>
  </si>
  <si>
    <t>53,63</t>
  </si>
  <si>
    <t>ALVENARIA ESTRUTURAL DE BLOCOS CERÂMICOS 14X19X39, (ESPESSURA DE 14 CM), PARA PAREDES COM ÁREA LÍQUIDA MENOR QUE 6M², SEM VÃOS, UTILIZANDO PALHETA E ARGAMASSA DE ASSENTAMENTO COM PREPARO MANUAL. AF_12/2014</t>
  </si>
  <si>
    <t>54,46</t>
  </si>
  <si>
    <t>ALVENARIA ESTRUTURAL DE BLOCOS CERÂMICOS 14X19X39, (ESPESSURA DE 14 CM), PARA PAREDES COM ÁREA LÍQUIDA MAIOR OU IGUAL QUE 6M², SEM VÃOS, UTILIZANDO PALHETA E ARGAMASSA DE ASSENTAMENTO COM PREPARO EM BETONEIRA. AF_12/2014</t>
  </si>
  <si>
    <t>49,64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</si>
  <si>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</si>
  <si>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</si>
  <si>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</si>
  <si>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58,01</t>
  </si>
  <si>
    <t>ALVENARIA ESTRUTURAL DE BLOCOS CERÂMICOS 14X19X39, (ESPESSURA DE 14 CM), PARA PAREDES COM ÁREA LÍQUIDA MAIOR OU IGUAL A 6M², COM VÃOS, UTILIZANDO PALHETA E ARGAMASSA DE ASSENTAMENTO COM PREPARO EM BETONEIRA. AF_12/2014</t>
  </si>
  <si>
    <t>51,63</t>
  </si>
  <si>
    <t>ALVENARIA ESTRUTURAL DE BLOCOS CERÂMICOS 14X19X39, (ESPESSURA DE 14 CM), PARA PAREDES COM ÁREA LÍQUIDA MAIOR OU IGUAL A 6M², COM VÃOS, UTILIZANDO PALHETA E ARGAMASSA DE ASSENTAMENTO COM PREPARO MANUAL. AF_12/2014</t>
  </si>
  <si>
    <t>52,46</t>
  </si>
  <si>
    <t>ALVENARIA ESTRUTURAL DE BLOCOS CERÂMICOS 14X19X29, (ESPESSURA DE 14 CM), PARA PAREDES COM ÁREA LÍQUIDA MENOR QUE 6M², SEM VÃOS, UTILIZANDO PALHETA E ARGAMASSA DE ASSENTAMENTO COM PREPARO EM BETONEIRA. AF_12/2014</t>
  </si>
  <si>
    <t>60,92</t>
  </si>
  <si>
    <t>ALVENARIA ESTRUTURAL DE BLOCOS CERÂMICOS 14X19X29, (ESPESSURA DE 14 CM), PARA PAREDES COM ÁREA LÍQUIDA MENOR QUE 6M², SEM VÃOS, UTILIZANDO PALHETA E ARGAMASSA DE ASSENTAMENTO COM PREPARO MANUAL. AF_12/2014</t>
  </si>
  <si>
    <t>61,85</t>
  </si>
  <si>
    <t>ALVENARIA ESTRUTURAL DE BLOCOS CERÂMICOS 14X19X29, (ESPESSURA DE 14 CM), PARA PAREDES COM ÁREA LÍQUIDA MAIOR OU IGUAL A 6M², SEM VÃOS, UTILIZANDO PALHETA E ARGAMASSA DE ASSENTAMENTO COM PREPARO EM BETONEIRA. AF_12/2014</t>
  </si>
  <si>
    <t>56,91</t>
  </si>
  <si>
    <t>ALVENARIA ESTRUTURAL DE BLOCOS CERÂMICOS 14X19X29, (ESPESSURA DE 14 CM), PARA PAREDES COM ÁREA LÍQUIDA MAIOR OU IGUAL A 6M2, SEM VÃOS, UTILIZANDO PALHETA E ARGAMASSA DE ASSENTAMENTO COM PREPARO MANUAL. AF_12/2014</t>
  </si>
  <si>
    <t>57,84</t>
  </si>
  <si>
    <t>ALVENARIA ESTRUTURAL DE BLOCOS CERÂMICOS 14X19X29, (ESPESSURA DE 14 CM), PARA PAREDES COM ÁREA LÍQUIDA MENOR QUE 6M², COM VÃOS, UTILIZANDO PALHETA E ARGAMASSA DE ASSENTAMENTO COM PREPARO EM BETONEIRA. AF_12/2014</t>
  </si>
  <si>
    <t>65,99</t>
  </si>
  <si>
    <t>ALVENARIA ESTRUTURAL DE BLOCOS CERÂMICOS 14X19X29, (ESPESSURA DE 14 CM), PARA PAREDES COM ÁREA LÍQUIDA MENOR QUE 6M², COM VÃOS, UTILIZANDO PALHETA E ARGAMASSA DE ASSENTAMENTO COM PREPARO MANUAL. AF_12/2014</t>
  </si>
  <si>
    <t>66,92</t>
  </si>
  <si>
    <t>ALVENARIA ESTRUTURAL DE BLOCOS CERÂMICOS 14X19X29, (ESPESSURA DE 14 CM), PARA PAREDES COM ÁREA LÍQUIDA MAIOR OU IGUAL A 6M², COM VÃOS, UTILIZANDO PALHETA E ARGAMASSA DE ASSENTAMENTO COM PREPARO EM BETONEIRA. AF_12/2014</t>
  </si>
  <si>
    <t>59,63</t>
  </si>
  <si>
    <t>ALVENARIA ESTRUTURAL DE BLOCOS CERÂMICOS 14X19X29, (ESPESSURA DE 14 CM), PARA PAREDES COM ÁREA LÍQUIDA MAIOR OU IGUAL A 6M², COM VÃOS, UTILIZANDO PALHETA E ARGAMASSA DE ASSENTAMENTO COM PREPARO MANUAL. AF_12/2014</t>
  </si>
  <si>
    <t>60,56</t>
  </si>
  <si>
    <t>ALVENARIA ESTRUTURAL DE BLOCOS CERÂMICOS 14X19X39, (ESPESSURA DE 14 CM), PARA PAREDES COM ÁREA LÍQUIDA MENOR QUE 6M², SEM VÃOS, UTILIZANDO COLHER DE PEDREIRO E ARGAMASSA DE ASSENTAMENTO COM PREPARO EM BETONEIRA. AF_12/2014</t>
  </si>
  <si>
    <t>62,14</t>
  </si>
  <si>
    <t>ALVENARIA ESTRUTURAL DE BLOCOS CERÂMICOS 14X19X39, (ESPESSURA DE 14 CM), PARA PAREDES COM ÁREA LÍQUIDA MENOR QUE 6M², SEM VÃOS, UTILIZANDO COLHER DE PEDREIRO E ARGAMASSA DE ASSENTAMENTO COM PREPARO MANUAL. AF_12/2014</t>
  </si>
  <si>
    <t>63,32</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</si>
  <si>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</si>
  <si>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</si>
  <si>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59,33</t>
  </si>
  <si>
    <t>ALVENARIA ESTRUTURAL DE BLOCOS CERÂMICOS 14X19X39, (ESPESSURA DE 14 CM), PARA PAREDES COM ÁREA LÍQUIDA MENOR QUE 6M², COM VÃOS, UTILIZANDO COLHER DE PEDREIRO E ARGAMASSA DE ASSENTAMENTO COM PREPARO EM BETONEIRA. AF_12/2014</t>
  </si>
  <si>
    <t>68,16</t>
  </si>
  <si>
    <t>ALVENARIA ESTRUTURAL DE BLOCOS CERÂMICOS 14X19X39, (ESPESSURA DE 14 CM), PARA PAREDES COM ÁREA LÍQUIDA MENOR QUE 6M², COM VÃOS, UTILIZANDO COLHER DE PEDREIRO E ARGAMASSA DE ASSENTAMENTO COM PREPARO MANUAL. AF_12/2014</t>
  </si>
  <si>
    <t>69,34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</si>
  <si>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</si>
  <si>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</si>
  <si>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62,86</t>
  </si>
  <si>
    <t>ALVENARIA ESTRUTURAL DE BLOCOS CERÂMICOS 14X19X29, (ESPESSURA DE 14 CM), PARA PAREDES COM ÁREA LÍQUIDA MENOR QUE 6M², SEM VÃOS, UTILIZANDO COLHER DE PEDREIRO E ARGAMASSA DE ASSENTAMENTO COM PREPARO EM BETONEIRA. AF_12/2014</t>
  </si>
  <si>
    <t>69,63</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</si>
  <si>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</si>
  <si>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</si>
  <si>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65,62</t>
  </si>
  <si>
    <t>ALVENARIA ESTRUTURAL DE BLOCOS CERÂMICOS 14X19X29, (ESPESSURA DE 14 CM), PARA PAREDES COM ÁREA LÍQUIDA MAIOR OU IGUAL A 6M², SEM VÃOS, UTILIZANDO COLHER DE PEDREIRO E ARGAMASSA DE ASSENTAMENTO COM PREPARO MANUAL. AF_12/2014</t>
  </si>
  <si>
    <t>66,94</t>
  </si>
  <si>
    <t>ALVENARIA ESTRUTURAL DE BLOCOS CERÂMICOS 14X19X29, (ESPESSURA DE 14 CM), PARA PAREDES COM ÁREA LÍQUIDA MENOR QUE 6M², COM VÃOS, UTILIZANDO COLHER DE PEDREIRO E ARGAMASSA DE ASSENTAMENTO COM PREPARO EM BETONEIRA. AF_12/2014</t>
  </si>
  <si>
    <t>78,55</t>
  </si>
  <si>
    <t>ALVENARIA ESTRUTURAL DE BLOCOS CERÂMICOS 14X19X29, (ESPESSURA DE 14 CM), PARA PAREDES COM ÁREA LÍQUIDA MENOR QUE 6M², COM VÃOS, UTILIZANDO COLHER DE PEDREIRO E ARGAMASSA DE ASSENTAMENTO COM PREPARO MANUAL. AF_12/2014</t>
  </si>
  <si>
    <t>79,87</t>
  </si>
  <si>
    <t>ALVENARIA ESTRUTURAL DE BLOCOS CERÂMICOS 14X19X29, (ESPESSURA DE 14 CM), PARA PAREDES COM ÁREA LÍQUIDA MAIOR OU IGUAL A 6M², COM VÃOS, UTILIZANDO COLHER DE PEDREIRO E ARGAMASSA DE ASSENTAMENTO COM PREPARO EM BETONEIRA. AF_12/2014</t>
  </si>
  <si>
    <t>69,88</t>
  </si>
  <si>
    <t>ALVENARIA ESTRUTURAL DE BLOCOS CERÂMICOS 14X19X29, (ESPESSURA DE 14 CM), PARA PAREDES COM ÁREA LÍQUIDA MAIOR OU IGUAL A 6M², COM VÃOS, UTILIZANDO COLHER DE PEDREIRO E ARGAMASSA DE ASSENTAMENTO COM PREPARO MANUAL. AF_12/2014</t>
  </si>
  <si>
    <t>71,20</t>
  </si>
  <si>
    <t>ALVENARIA DE VEDAÇÃO COM ELEMENTO VAZADO DE CERÂMICA (COBOGÓ) DE 7X20X20CM E ARGAMASSA DE ASSENTAMENTO COM PREPARO EM BETONEIRA. AF_05/2020</t>
  </si>
  <si>
    <t>107,87</t>
  </si>
  <si>
    <t>ALVENARIA DE VEDAÇÃO DE BLOCOS VAZADOS DE CONCRETO DE 9X19X39CM (ESPESSURA 9CM) DE PAREDES COM ÁREA LÍQUIDA MENOR QUE 6M² SEM VÃOS E ARGAMASSA DE ASSENTAMENTO COM PREPARO EM BETONEIRA. AF_06/2014</t>
  </si>
  <si>
    <t>45,51</t>
  </si>
  <si>
    <t>ALVENARIA DE VEDAÇÃO DE BLOCOS VAZADOS DE CONCRETO DE 9X19X39CM (ESPESSURA 9CM) DE PAREDES COM ÁREA LÍQUIDA MENOR QUE 6M² SEM VÃOS E ARGAMASSA DE ASSENTAMENTO COM PREPARO MANUAL. AF_06/2014</t>
  </si>
  <si>
    <t>45,83</t>
  </si>
  <si>
    <t>ALVENARIA DE VEDAÇÃO DE BLOCOS VAZADOS DE CONCRETO DE 14X19X39CM (ESPESSURA 14CM) DE PAREDES COM ÁREA LÍQUIDA MENOR QUE 6M² SEM VÃOS E ARGAMASSA DE ASSENTAMENTO COM PREPARO EM BETONEIRA. AF_06/2014</t>
  </si>
  <si>
    <t>59,41</t>
  </si>
  <si>
    <t>ALVENARIA DE VEDAÇÃO DE BLOCOS VAZADOS DE CONCRETO DE 14X19X39CM (ESPESSURA 14CM) DE PAREDES COM ÁREA LÍQUIDA MENOR QUE 6M² SEM VÃOS E ARGAMASSA DE ASSENTAMENTO COM PREPARO MANUAL. AF_06/2014</t>
  </si>
  <si>
    <t>60,15</t>
  </si>
  <si>
    <t>ALVENARIA DE VEDAÇÃO DE BLOCOS VAZADOS DE CONCRETO DE 19X19X39CM (ESPESSURA 19CM) DE PAREDES COM ÁREA LÍQUIDA MENOR QUE 6M² SEM VÃOS E ARGAMASSA DE ASSENTAMENTO COM PREPARO EM BETONEIRA. AF_06/2014</t>
  </si>
  <si>
    <t>72,33</t>
  </si>
  <si>
    <t>ALVENARIA DE VEDAÇÃO DE BLOCOS VAZADOS DE CONCRETO DE 19X19X39CM (ESPESSURA 19CM) DE PAREDES COM ÁREA LÍQUIDA MENOR QUE 6M² SEM VÃOS E ARGAMASSA DE ASSENTAMENTO COM PREPARO MANUAL. AF_06/2014</t>
  </si>
  <si>
    <t>72,75</t>
  </si>
  <si>
    <t>ALVENARIA DE VEDAÇÃO DE BLOCOS VAZADOS DE CONCRETO DE 9X19X39CM (ESPESSURA 9CM) DE PAREDES COM ÁREA LÍQUIDA MAIOR OU IGUAL A 6M² SEM VÃOS E ARGAMASSA DE ASSENTAMENTO COM PREPARO EM BETONEIRA. AF_06/2014</t>
  </si>
  <si>
    <t>42,44</t>
  </si>
  <si>
    <t>ALVENARIA DE VEDAÇÃO DE BLOCOS VAZADOS DE CONCRETO DE 9X19X39CM (ESPESSURA 9CM) DE PAREDES COM ÁREA LÍQUIDA MAIOR OU IGUAL A 6M² SEM VÃOS E ARGAMASSA DE ASSENTAMENTO COM PREPARO MANUAL. AF_06/2014</t>
  </si>
  <si>
    <t>43,07</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</si>
  <si>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</si>
  <si>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</si>
  <si>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56,61</t>
  </si>
  <si>
    <t>ALVENARIA DE VEDAÇÃO DE BLOCOS VAZADOS DE CONCRETO DE 19X19X39CM (ESPESSURA 19CM) DE PAREDES COM ÁREA LÍQUIDA MAIOR OU IGUAL A 6M² SEM VÃOS E ARGAMASSA DE ASSENTAMENTO COM PREPARO EM BETONEIRA. AF_06/2014</t>
  </si>
  <si>
    <t>67,28</t>
  </si>
  <si>
    <t>ALVENARIA DE VEDAÇÃO DE BLOCOS VAZADOS DE CONCRETO DE 19X19X39CM (ESPESSURA 19CM) DE PAREDES COM ÁREA LÍQUIDA MAIOR OU IGUAL A 6M² SEM VÃOS E ARGAMASSA DE ASSENTAMENTO COM PREPARO MANUAL. AF_06/2014</t>
  </si>
  <si>
    <t>68,21</t>
  </si>
  <si>
    <t>ALVENARIA DE VEDAÇÃO DE BLOCOS VAZADOS DE CONCRETO DE 9X19X39CM (ESPESSURA 9CM) DE PAREDES COM ÁREA LÍQUIDA MENOR QUE 6M² COM VÃOS E ARGAMASSA DE ASSENTAMENTO COM PREPARO EM BETONEIRA. AF_06/2014</t>
  </si>
  <si>
    <t>50,37</t>
  </si>
  <si>
    <t>ALVENARIA DE VEDAÇÃO DE BLOCOS VAZADOS DE CONCRETO DE 9X19X39CM (ESPESSURA 9CM) DE PAREDES COM ÁREA LÍQUIDA MENOR QUE 6M² COM VÃOS E ARGAMASSA DE ASSENTAMENTO COM PREPARO MANUAL. AF_06/2014</t>
  </si>
  <si>
    <t>51,00</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</si>
  <si>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</si>
  <si>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</si>
  <si>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65,07</t>
  </si>
  <si>
    <t>ALVENARIA DE VEDAÇÃO DE BLOCOS VAZADOS DE CONCRETO DE 19X19X39CM (ESPESSURA 19CM) DE PAREDES COM ÁREA LÍQUIDA MENOR QUE 6M² COM VÃOS E ARGAMASSA DE ASSENTAMENTO COM PREPARO EM BETONEIRA. AF_06/2014</t>
  </si>
  <si>
    <t>76,78</t>
  </si>
  <si>
    <t>ALVENARIA DE VEDAÇÃO DE BLOCOS VAZADOS DE CONCRETO DE 19X19X39CM (ESPESSURA 19CM) DE PAREDES COM ÁREA LÍQUIDA MENOR QUE 6M² COM VÃOS E ARGAMASSA DE ASSENTAMENTO COM PREPARO MANUAL. AF_06/2014</t>
  </si>
  <si>
    <t>77,71</t>
  </si>
  <si>
    <t>ALVENARIA DE VEDAÇÃO DE BLOCOS VAZADOS DE CONCRETO DE 9X19X39CM (ESPESSURA 9CM) DE PAREDES COM ÁREA LÍQUIDA MAIOR OU IGUAL A 6M² COM VÃOS E ARGAMASSA DE ASSENTAMENTO COM PREPARO EM BETONEIRA. AF_06/2014</t>
  </si>
  <si>
    <t>45,20</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</si>
  <si>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</si>
  <si>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</si>
  <si>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58,68</t>
  </si>
  <si>
    <t>ALVENARIA DE VEDAÇÃO DE BLOCOS VAZADOS DE CONCRETO DE 14X19X39CM (ESPESSURA 14CM) DE PAREDES COM ÁREA LÍQUIDA MAIOR OU IGUAL A 6M² COM VÃOS E ARGAMASSA DE ASSENTAMENTO COM PREPARO MANUAL. AF_06/2014</t>
  </si>
  <si>
    <t>59,42</t>
  </si>
  <si>
    <t>ALVENARIA DE VEDAÇÃO DE BLOCOS VAZADOS DE CONCRETO DE 19X19X39CM (ESPESSURA 19CM) DE PAREDES COM ÁREA LÍQUIDA MAIOR OU IGUAL A 6M² COM VÃOS E ARGAMASSA DE ASSENTAMENTO COM PREPARO EM BETONEIRA. AF_06/2014</t>
  </si>
  <si>
    <t>70,56</t>
  </si>
  <si>
    <t>ALVENARIA DE VEDAÇÃO DE BLOCOS VAZADOS DE CONCRETO DE 19X19X39CM (ESPESSURA 19CM) DE PAREDES COM ÁREA LÍQUIDA MAIOR OU IGUAL A 6M² COM VÃOS E ARGAMASSA DE ASSENTAMENTO COM PREPARO MANUAL. AF_06/2014</t>
  </si>
  <si>
    <t>71,49</t>
  </si>
  <si>
    <t>(COMPOSIÇÃO REPRESENTATIVA) DO SERVIÇO DE ALVENARIA DE VEDAÇÃO DE BLOCOS VAZADOS DE CONCRETO DE 9X19X39CM (ESPESSURA 9CM), PARA EDIFICAÇÃO HABITACIONAL MULTIFAMILIAR (PRÉDIO). AF_11/2014</t>
  </si>
  <si>
    <t>45,31</t>
  </si>
  <si>
    <t>(COMPOSIÇÃO REPRESENTATIVA) DO SERVIÇO DE ALVENARIA DE VEDAÇÃO DE BLOCOS VAZADOS DE CONCRETO DE 9X19X39CM (ESPESSURA 9CM), PARA EDIFICAÇÃO HABITACIONAL UNIFAMILIAR (CASA) E EDIFICAÇÃO PÚBLICA PADRÃO. AF_11/2014</t>
  </si>
  <si>
    <t>45,97</t>
  </si>
  <si>
    <t>(COMPOSIÇÃO REPRESENTATIVA) DO SERVIÇO DE ALVENARIA DE VEDAÇÃO DE BLOCOS VAZADOS DE CONCRETO DE 14X19X39CM (ESPESSURA 14CM), PARA EDIFICAÇÃO HABITACIONAL UNIFAMILIAR (CASA) E EDIFICAÇÃO PÚBLICA PADRÃO. AF_12/2014</t>
  </si>
  <si>
    <t>59,58</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</si>
  <si>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</si>
  <si>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</si>
  <si>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50,75</t>
  </si>
  <si>
    <t>ALVENARIA DE BLOCOS DE CONCRETO ESTRUTURAL 14X19X39 CM, (ESPESSURA 14 CM) FBK = 14,0 MPA, PARA PAREDES COM ÁREA LÍQUIDA MENOR QUE 6M², SEM VÃOS, UTILIZANDO PALHETA. AF_12/2014</t>
  </si>
  <si>
    <t>66,06</t>
  </si>
  <si>
    <t>ALVENARIA DE BLOCOS DE CONCRETO ESTRUTURAL 14X19X39 CM, (ESPESSURA 14 CM) FBK = 14,0 MPA, PARA PAREDES COM ÁREA LÍQUIDA MAIOR OU IGUAL A 6M², SEM VÃOS, UTILIZANDO PALHETA. AF_12/2014</t>
  </si>
  <si>
    <t>63,48</t>
  </si>
  <si>
    <t>ALVENARIA DE BLOCOS DE CONCRETO ESTRUTURAL 14X19X39 CM, (ESPESSURA 14 CM), FBK = 4,5 MPA, PARA PAREDES COM ÁREA LÍQUIDA MENOR QUE 6M², COM VÃOS, UTILIZANDO PALHETA. AF_12/2014</t>
  </si>
  <si>
    <t>56,03</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</si>
  <si>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</si>
  <si>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</si>
  <si>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69,46</t>
  </si>
  <si>
    <t>ALVENARIA DE BLOCOS DE CONCRETO ESTRUTURAL 14X19X39 CM, (ESPESSURA 14 CM) FBK = 14,0 MPA, PARA PAREDES COM ÁREA LÍQUIDA MAIOR OU IGUAL A 6M², COM VÃOS, UTILIZANDO PALHETA. AF_12/2014</t>
  </si>
  <si>
    <t>65,53</t>
  </si>
  <si>
    <t>ALVENARIA DE BLOCOS DE CONCRETO ESTRUTURAL 14X19X29 CM, (ESPESSURA 14 CM), FBK = 4,5 MPA, PARA PAREDES COM ÁREA LÍQUIDA MENOR QUE 6M², SEM VÃOS, UTILIZANDO PALHETA. AF_12/2014</t>
  </si>
  <si>
    <t>63,53</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</si>
  <si>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</si>
  <si>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</si>
  <si>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76,83</t>
  </si>
  <si>
    <t>ALVENARIA DE BLOCOS DE CONCRETO ESTRUTURAL 14X19X29 CM, (ESPESSURA 14 CM) FBK = 14,0 MPA, PARA PAREDES COM ÁREA LÍQUIDA MAIOR OU IGUAL A 6M², SEM VÃOS, UTILIZANDO PALHETA. AF_12/2014</t>
  </si>
  <si>
    <t>74,33</t>
  </si>
  <si>
    <t>ALVENARIA DE BLOCOS DE CONCRETO ESTRUTURAL 14X19X29 CM, (ESPESSURA 14 CM), FBK = 4,5 MPA, PARA PAREDES COM ÁREA LÍQUIDA MENOR QUE 6M², COM VÃOS, UTILIZANDO PALHETA. AF_12/2014</t>
  </si>
  <si>
    <t>67,87</t>
  </si>
  <si>
    <t>ALVENARIA DE BLOCOS DE CONCRETO ESTRUTURAL 14X19X29 CM, (ESPESSURA 14 CM), FBK = 4,5 MPA, PARA PAREDES COM ÁREA LÍQUIDA MAIOR OU IGUAL A 6M², COM VÃOS, UTILIZANDO PALHETA. AF_12/2014</t>
  </si>
  <si>
    <t>63,81</t>
  </si>
  <si>
    <t>ALVENARIA DE BLOCOS DE CONCRETO ESTRUTURAL 14X19X29 CM, (ESPESSURA 14 CM) FBK = 14,0 MPA, PARA PAREDES COM ÁREA LÍQUIDA MENOR QUE 6M², COM VÃOS, UTILIZANDO PALHETA. AF_12/2014</t>
  </si>
  <si>
    <t>81,39</t>
  </si>
  <si>
    <t>ALVENARIA DE BLOCOS DE CONCRETO ESTRUTURAL 14X19X29 CM, (ESPESSURA 14 CM) FBK = 14,0 MPA, PARA PAREDES COM ÁREA LÍQUIDA MAIOR OU IGUAL A 6M², COM VÃOS, UTILIZANDO PALHETA. AF_12/2014</t>
  </si>
  <si>
    <t>77,08</t>
  </si>
  <si>
    <t>ALVENARIA DE BLOCOS DE CONCRETO ESTRUTURAL 14X19X39 CM, (ESPESSURA 14 CM), FBK = 4,5 MPA, PARA PAREDES COM ÁREA LÍQUIDA MENOR QUE 6M², SEM VÃOS, UTILIZANDO COLHER DE PEDREIRO. AF_12/2014</t>
  </si>
  <si>
    <t>62,70</t>
  </si>
  <si>
    <t>ALVENARIA DE BLOCOS DE CONCRETO ESTRUTURAL 14X19X39 CM, (ESPESSURA 14 CM), FBK = 4,5 MPA, PARA PAREDES COM ÁREA LÍQUIDA MAIOR OU IGUAL A 6M², SEM VÃOS, UTILIZANDO COLHER DE PEDREIRO. AF_12/2014</t>
  </si>
  <si>
    <t>60,48</t>
  </si>
  <si>
    <t>ALVENARIA DE BLOCOS DE CONCRETO ESTRUTURAL 14X19X39 CM, (ESPESSURA 14 CM) FBK = 14,0 MPA, PARA PAREDES COM ÁREA LÍQUIDA MENOR QUE 6M², SEM VÃOS, UTILIZANDO COLHER DE PEDREIRO. AF_12/2014</t>
  </si>
  <si>
    <t>75,85</t>
  </si>
  <si>
    <t>ALVENARIA DE BLOCOS DE CONCRETO ESTRUTURAL 14X19X39 CM, (ESPESSURA 14 CM) FBK = 14,0 MPA, PARA PAREDES COM ÁREA LÍQUIDA MAIOR OU IGUAL A 6M², SEM VÃOS, UTILIZANDO COLHER DE PEDREIRO. AF_12/2014</t>
  </si>
  <si>
    <t>73,44</t>
  </si>
  <si>
    <t>ALVENARIA DE BLOCOS DE CONCRETO ESTRUTURAL 14X19X39 CM, (ESPESSURA 14 CM), FBK = 4,5 MPA, PARA PAREDES COM ÁREA LÍQUIDA MENOR QUE 6M², COM VÃOS, UTILIZANDO COLHER DE PEDREIRO. AF_12/2014</t>
  </si>
  <si>
    <t>68,50</t>
  </si>
  <si>
    <t>ALVENARIA DE BLOCOS DE CONCRETO ESTRUTURAL 14X19X39 CM, (ESPESSURA 14 CM), FBK = 4,5 MPA, PARA PAREDES COM ÁREA LÍQUIDA MAIOR OU IGUAL A 6M², COM VÃOS, UTILIZANDO COLHER DE PEDREIRO. AF_12/2014</t>
  </si>
  <si>
    <t>63,77</t>
  </si>
  <si>
    <t>ALVENARIA DE BLOCOS DE CONCRETO ESTRUTURAL 14X19X39 CM, (ESPESSURA 14 CM) FBK = 14,0 MPA, PARA PAREDES COM ÁREA LÍQUIDA MENOR QUE 6M², COM VÃOS, UTILIZANDO COLHER DE PEDREIRO. AF_12/2014</t>
  </si>
  <si>
    <t>82,16</t>
  </si>
  <si>
    <t>ALVENARIA DE BLOCOS DE CONCRETO ESTRUTURAL 14X19X39 CM, (ESPESSURA 14 CM) FBK = 14,0 MPA, PARA PAREDES COM ÁREA LÍQUIDA MAIOR OU IGUAL A 6M², COM VÃOS, UTILIZANDO COLHER DE PEDREIRO. AF_12/2014</t>
  </si>
  <si>
    <t>77,16</t>
  </si>
  <si>
    <t>ALVENARIA DE BLOCOS DE CONCRETO ESTRUTURAL 14X19X29 CM, (ESPESSURA 14 CM), FBK = 4,5 MPA, PARA PAREDES COM ÁREA LÍQUIDA MENOR QUE 6M², SEM VÃOS, UTILIZANDO COLHER DE PEDREIRO. AF_12/2014</t>
  </si>
  <si>
    <t>73,45</t>
  </si>
  <si>
    <t>ALVENARIA DE BLOCOS DE CONCRETO ESTRUTURAL 14X19X29 CM, (ESPESSURA 14 CM), FBK = 4,5 MPA, PARA PAREDES COM ÁREA LÍQUIDA MAIOR OU IGUAL A 6M², SEM VÃOS, UTILIZANDO COLHER DE PEDREIRO. AF_12/2014</t>
  </si>
  <si>
    <t>71,17</t>
  </si>
  <si>
    <t>ALVENARIA DE BLOCOS DE CONCRETO ESTRUTURAL 14X19X29 CM, (ESPESSURA 14 CM) FBK = 14,0 MPA, PARA PAREDES COM ÁREA LÍQUIDA MENOR QUE 6M², SEM VÃOS, UTILIZANDO COLHER DE PEDREIRO. AF_12/2014</t>
  </si>
  <si>
    <t>86,83</t>
  </si>
  <si>
    <t>ALVENARIA DE BLOCOS DE CONCRETO ESTRUTURAL 14X19X29 CM, (ESPESSURA 14 CM) FBK = 14,0 MPA, PARA PAREDES COM ÁREA LÍQUIDA MAIOR OU IGUAL A 6M², SEM VÃOS, UTILIZANDO COLHER DE PEDREIRO. AF_12/2014</t>
  </si>
  <si>
    <t>84,49</t>
  </si>
  <si>
    <t>ALVENARIA DE BLOCOS DE CONCRETO ESTRUTURAL 14X19X29 CM, (ESPESSURA 14 CM), FBK = 4,5 MPA, PARA PAREDES COM ÁREA LÍQUIDA MENOR QUE 6M², COM VÃOS, UTILIZANDO COLHER DE PEDREIRO. AF_12/2014</t>
  </si>
  <si>
    <t>80,53</t>
  </si>
  <si>
    <t>ALVENARIA DE BLOCOS DE CONCRETO ESTRUTURAL 14X19X29 CM, (ESPESSURA 14 CM), FBK = 4,5 MPA, PARA PAREDES COM ÁREA LÍQUIDA MAIOR OU IGUAL A 6M², COM VÃOS, UTILIZANDO COLHER DE PEDREIRO. AF_12/2014</t>
  </si>
  <si>
    <t>75,40</t>
  </si>
  <si>
    <t>ALVENARIA DE BLOCOS DE CONCRETO ESTRUTURAL 14X19X29 CM, (ESPESSURA 14 CM) FBK = 14,0 MPA, PARA PAREDES COM ÁREA LÍQUIDA MENOR QUE 6M², COM VÃOS, UTILIZANDO COLHER DE PEDREIRO. AF_12/2014</t>
  </si>
  <si>
    <t>94,28</t>
  </si>
  <si>
    <t>ALVENARIA DE BLOCOS DE CONCRETO ESTRUTURAL 14X19X29 CM, (ESPESSURA 14 CM) FBK = 14,0 MPA, PARA PAREDES COM ÁREA LÍQUIDA MAIOR OU IGUAL A 6M², COM VÃOS, UTILIZANDO COLHER DE PEDREIRO. AF_12/2014</t>
  </si>
  <si>
    <t>88,91</t>
  </si>
  <si>
    <t>(COMPOSIÇÃO REPRESENTATIVA) DE ALVENARIA DE BLOCOS DE CONCRETO ESTRUTURAL 14X19X39 CM, (ESPESSURA 14 CM), FBK = 4,5 MPA, UTILIZANDO PALHETA, PARA EDIFICAÇÃO HABITACIONAL. AF_10/2015</t>
  </si>
  <si>
    <t>52,95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</si>
  <si>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</si>
  <si>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</si>
  <si>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135,19</t>
  </si>
  <si>
    <t>ALVENARIA DE VEDAÇÃO COM BLOCO DE VIDRO VAZADO, TIPO VENEZIANA, DE 6X20X20CM E ARGAMASSA DE ASSENTAMENTO COM PREPARO EM BETONEIRA. AF_05/2020</t>
  </si>
  <si>
    <t>674,17</t>
  </si>
  <si>
    <t>ALVENARIA DE VEDAÇÃO COM BLOCO DE VIDRO, TIPO CANELADO, DE 8X19X19CM E ARGAMASSA DE ASSENTAMENTO COM PREPARO EM BETONEIRA. AF_05/2020</t>
  </si>
  <si>
    <t>488,95</t>
  </si>
  <si>
    <t>RETIRADA DE DIVISORIAS EM CHAPAS DE MADEIRA, COM MONTANTES METALICOS</t>
  </si>
  <si>
    <t>19,16</t>
  </si>
  <si>
    <t>RECOLOCACAO DE PLACAS DIVISORIAS DE GRANILITE, CONSIDERANDO REAPROVEITAMENTO DO MATERIAL</t>
  </si>
  <si>
    <t>42,12</t>
  </si>
  <si>
    <t>RECOLOCACAO DE DIVISORIAS TIPO CHAPAS OU TABUAS, EXCLUSIVE ENTARUGAMENTO, CONSIDERANDO REAPROVEITAMENTO DO MATERIAL</t>
  </si>
  <si>
    <t>12,45</t>
  </si>
  <si>
    <t>RECOLOCACAO DE DIVISORIAS TIPO CHAPAS OU TABUAS, INCLUSIVE ENTARUGAMENTO, CONSIDERANDO REAPROVEITAMENTO DO MATERIAL</t>
  </si>
  <si>
    <t>25,32</t>
  </si>
  <si>
    <t>73774/1</t>
  </si>
  <si>
    <t>DIVISORIA EM MARMORITE ESPESSURA 35MM, CHUMBAMENTO NO PISO E PAREDE COM ARGAMASSA DE CIMENTO E AREIA, POLIMENTO MANUAL, EXCLUSIVE FERRAGENS</t>
  </si>
  <si>
    <t>264,53</t>
  </si>
  <si>
    <t>73909/1</t>
  </si>
  <si>
    <t>DIVISORIA EM MADEIRA COMPENSADA RESINADA ESPESSURA 6MM, ESTRUTURADA EM MADEIRA DE LEI 3"X3"</t>
  </si>
  <si>
    <t>180,02</t>
  </si>
  <si>
    <t>74229/1</t>
  </si>
  <si>
    <t>DIVISORIA EM MARMORE BRANCO POLIDO, ESPESSURA 3 CM, ASSENTADO COM ARGAMASSA TRACO 1:4 (CIMENTO E AREIA), ARREMATE COM CIMENTO BRANCO, EXCLUSIVE FERRAGENS</t>
  </si>
  <si>
    <t>617,36</t>
  </si>
  <si>
    <t>DIVISORIA EM GRANITO BRANCO POLIDO, ESP = 3CM, ASSENTADO COM ARGAMASSA TRACO 1:4, ARREMATE EM CIMENTO BRANCO, EXCLUSIVE FERRAGENS</t>
  </si>
  <si>
    <t>725,75</t>
  </si>
  <si>
    <t>PAREDE COM PLACAS DE GESSO ACARTONADO (DRYWALL), PARA USO INTERNO, COM DUAS FACES SIMPLES E ESTRUTURA METÁLICA COM GUIAS SIMPLES, SEM VÃOS. AF_06/2017_P</t>
  </si>
  <si>
    <t>74,15</t>
  </si>
  <si>
    <t>PAREDE COM PLACAS DE GESSO ACARTONADO (DRYWALL), PARA USO INTERNO, COM DUAS FACES SIMPLES E ESTRUTURA METÁLICA COM GUIAS SIMPLES, COM VÃOS AF_06/2017_P</t>
  </si>
  <si>
    <t>80,95</t>
  </si>
  <si>
    <t>PAREDE COM PLACAS DE GESSO ACARTONADO (DRYWALL), PARA USO INTERNO, COM DUAS FACES SIMPLES E ESTRUTURA METÁLICA COM GUIAS DUPLAS, SEM VÃOS. AF_06/2017_P</t>
  </si>
  <si>
    <t>92,51</t>
  </si>
  <si>
    <t>PAREDE COM PLACAS DE GESSO ACARTONADO (DRYWALL), PARA USO INTERNO, COM DUAS FACES SIMPLES E ESTRUTURA METÁLICA COM GUIAS DUPLAS, COM VÃOS. AF_06/2017_P</t>
  </si>
  <si>
    <t>105,74</t>
  </si>
  <si>
    <t>PAREDE COM PLACAS DE GESSO ACARTONADO (DRYWALL), PARA USO INTERNO, COM UMA FACE SIMPLES E OUTRA FACE DUPLA E ESTRUTURA METÁLICA COM GUIAS SIMPLES, SEM VÃOS. AF_06/2017_P</t>
  </si>
  <si>
    <t>98,58</t>
  </si>
  <si>
    <t>PAREDE COM PLACAS DE GESSO ACARTONADO (DRYWALL), PARA USO INTERNO, COM UMA FACE SIMPLES E OUTRA FACE DUPLA E ESTRUTURA METÁLICA COM GUIAS SIMPLES, COM VÃOS. AF_06/2017_P</t>
  </si>
  <si>
    <t>105,68</t>
  </si>
  <si>
    <t>PAREDE COM PLACAS DE GESSO ACARTONADO (DRYWALL), PARA USO INTERNO COM UMA FACE SIMPLES E OUTRA FACE DUPLA E ESTRUTURA METÁLICA COM GUIAS DUPLAS, SEM VÃOS. AF_06/2017_P</t>
  </si>
  <si>
    <t>116,96</t>
  </si>
  <si>
    <t>PAREDE COM PLACAS DE GESSO ACARTONADO (DRYWALL), PARA USO INTERNO, COM UMA FACE SIMPLES E OUTRA FACE DUPLA E   ESTRUTURA METÁLICA COM GUIAS DUPLAS, COM VÃOS. AF_06/2017_P</t>
  </si>
  <si>
    <t>130,44</t>
  </si>
  <si>
    <t>PAREDE COM PLACAS DE GESSO ACARTONADO (DRYWALL), PARA USO INTERNO, COM DUAS FACES DUPLAS E ESTRUTURA METÁLICA COM GUIAS SIMPLES, SEM VÃOS. AF_06/2017_P</t>
  </si>
  <si>
    <t>123,03</t>
  </si>
  <si>
    <t>PAREDE COM PLACAS DE GESSO ACARTONADO (DRYWALL), PARA USO INTERNO, COM DUAS FACES DUPLAS E ESTRUTURA METÁLICA COM GUIAS SIMPLES, COM VÃOS. AF_06/2017_P</t>
  </si>
  <si>
    <t>130,36</t>
  </si>
  <si>
    <t>PAREDE COM PLACAS DE GESSO ACARTONADO (DRYWALL), PARA USO INTERNO COM DUAS FACES DUPLAS E ESTRUTURA METÁLICA COM GUIAS DUPLAS, SEM VÃOS. AF_06/2017</t>
  </si>
  <si>
    <t>141,40</t>
  </si>
  <si>
    <t>PAREDE COM PLACAS DE GESSO ACARTONADO (DRYWALL), PARA USO INTERNO, COM DUAS FACES DUPLAS E ESTRUTURA METÁLICA COM GUIAS DUPLAS, COM VÃOS. AF_06/2017_P</t>
  </si>
  <si>
    <t>155,14</t>
  </si>
  <si>
    <t>PAREDE COM PLACAS DE GESSO ACARTONADO (DRYWALL), PARA USO INTERNO, COM UMA FACE SIMPLES E ESTRUTURA METÁLICA COM GUIAS SIMPLES, SEM VÃOS. AF_06/2017_P</t>
  </si>
  <si>
    <t>46,65</t>
  </si>
  <si>
    <t>PAREDE COM PLACAS DE GESSO ACARTONADO (DRYWALL), PARA USO INTERNO, COM UMA FACE SIMPLES E ESTRUTURA METÁLICA COM GUIAS SIMPLES, COM VÃOS. AF_06/2017_P</t>
  </si>
  <si>
    <t>53,32</t>
  </si>
  <si>
    <t>INSTALAÇÃO DE ISOLAMENTO COM LÃ DE ROCHA EM PAREDES DRYWALL. AF_06/2017</t>
  </si>
  <si>
    <t>22,47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</si>
  <si>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</si>
  <si>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</si>
  <si>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</si>
  <si>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79,86</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</si>
  <si>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</si>
  <si>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</si>
  <si>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165,73</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</si>
  <si>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</si>
  <si>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</si>
  <si>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</si>
  <si>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</si>
  <si>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35,57</t>
  </si>
  <si>
    <t>RECOMPOSICAO DE PAVIMENTACAO TIPO BLOKRET SOBRE COLCHAO DE AREIA COM REAPROVEITAMENTO DE MATERIAL</t>
  </si>
  <si>
    <t>9,78</t>
  </si>
  <si>
    <t>83695/1</t>
  </si>
  <si>
    <t>REJUNTAMENTO PAVIMENTACAO PARALELEPIPEDO BETUME CASCALH INCL MATERIAIS</t>
  </si>
  <si>
    <t>RECOMPOSICAO DE REVESTIMENTO PRIMARIO MEDIDO P/ VOLUME COMPACTADO</t>
  </si>
  <si>
    <t>6,45</t>
  </si>
  <si>
    <t>REGULARIZAÇÃO E COMPACTAÇÃO DE SUBLEITO DE SOLO  PREDOMINANTEMENTE ARGILOSO. AF_11/2019</t>
  </si>
  <si>
    <t>1,34</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</si>
  <si>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</si>
  <si>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</si>
  <si>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6,31</t>
  </si>
  <si>
    <t>EXECUÇÃO E COMPACTAÇÃO DE BASE E OU SUB BASE PARA PAVIMENTAÇÃO DE SOLO (PREDOMINANTEMENTE ARENOSO) COM CIMENTO (TEOR DE 2%) - EXCLUSIVE SOLO, ESCAVAÇÃO, CARGA E TRANSPORTE. AF_11/2019</t>
  </si>
  <si>
    <t>37,77</t>
  </si>
  <si>
    <t>EXECUÇÃO E COMPACTAÇÃO DE BASE E OU SUB BASE PARA PAVIMENTAÇÃO DE SOLO (PREDOMINANTEMENTE ARENOSO) COM CIMENTO (TEOR DE 4%) - EXCLUSIVE SOLO, ESCAVAÇÃO, CARGA E TRANSPORTE. AF_11/2019</t>
  </si>
  <si>
    <t>63,16</t>
  </si>
  <si>
    <t>EXECUÇÃO E COMPACTAÇÃO DE BASE E OU SUB BASE PARA PAVIMENTAÇÃO DE SOLO (PREDOMINANTEMENTE ARENOSO) COM CIMENTO (TEOR DE 6%) - EXCLUSIVE SOLO, ESCAVAÇÃO, CARGA E TRANSPORTE. AF_11/2019</t>
  </si>
  <si>
    <t>89,44</t>
  </si>
  <si>
    <t>EXECUÇÃO E COMPACTAÇÃO DE BASE E OU SUB BASE PARA PAVIMENTAÇÃO DE SOLO (PREDOMINANTEMENTE ARENOSO) COM CIMENTO (TEOR DE 8%) - EXCLUSIVE SOLO, ESCAVAÇÃO, CARGA E TRANSPORTE. AF_11/2019</t>
  </si>
  <si>
    <t>114,85</t>
  </si>
  <si>
    <t>EXECUÇÃO E COMPACTAÇÃO DE BASE E OU SUB BASE PARA PAVIMENTAÇÃO DE BRITA GRADUADA SIMPLES - EXCLUSIVE CARGA E TRANSPORTE. AF_11/2019</t>
  </si>
  <si>
    <t>95,69</t>
  </si>
  <si>
    <t>EXECUÇÃO E COMPACTAÇÃO DE BASE E OU SUB BASE PARA PAVIMENTAÇÃO DE BRITA GRADUADA SIMPLES TRATADA COM CIMENTO - EXCLUSIVE CARGA E TRANSPORTE. AF_11/2019</t>
  </si>
  <si>
    <t>145,15</t>
  </si>
  <si>
    <t>EXECUÇÃO E COMPACTAÇÃO DE BASE E OU SUB BASE PARA PAVIMENTAÇÃO DE CONCRETO COMPACTADO COM ROLO - EXCLUSIVE CARGA E TRANSPORTE. AF_11/2019</t>
  </si>
  <si>
    <t>210,37</t>
  </si>
  <si>
    <t>EXECUÇÃO E COMPACTAÇÃO DE BASE E OU SUB BASE PARA PAVIMENTAÇÃO DE PEDRA RACHÃO  - EXCLUSIVE CARGA E TRANSPORTE. AF_11/2019</t>
  </si>
  <si>
    <t>69,54</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</si>
  <si>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</si>
  <si>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</si>
  <si>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</si>
  <si>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</si>
  <si>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56,63</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</si>
  <si>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</si>
  <si>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</si>
  <si>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109,75</t>
  </si>
  <si>
    <t>EXECUÇÃO E COMPACTAÇÃO DE BASE E OU SUB-BASE PARA PAVIMENTAÇÃO DE SOLO (PREDOMINANTEMENTE ARENOSO) BRITA - 40/60 COM CIMENTO (TEOR DE 6%) - EXCLUSIVE SOLO, ESCAVAÇÃO, CARGA E TRANSPORTE. AF_11/2019</t>
  </si>
  <si>
    <t>134,65</t>
  </si>
  <si>
    <t>EXECUÇÃO E COMPACTAÇÃO DE BASE E OU SUB-BASE PARA PAVIMENTAÇÃO DE SOLO (PREDOMINANTEMENTE ARENOSO) BRITA - 40/60 COM CIMENTO (TEOR DE 8%) - EXCLUSIVE SOLO, ESCAVAÇÃO, CARGA E TRANSPORTE. AF_11/2019</t>
  </si>
  <si>
    <t>159,15</t>
  </si>
  <si>
    <t>EXECUÇÃO E COMPACTAÇÃO DE BASE E OU SUB-BASE PARA PAVIMENTAÇÃO DE SOLO (PREDOMINANTEMENTE ARENOSO) BRITA - 50/50 COM CIMENTO (TEOR DE 4%)  - EXCLUSIVE SOLO, ESCAVAÇÃO, CARGA E TRANSPORTE. AF_11/2019</t>
  </si>
  <si>
    <t>102,72</t>
  </si>
  <si>
    <t>EXECUÇÃO E COMPACTAÇÃO DE BASE E OU SUB-BASE PARA PAVIMENTAÇÃO DE SOLO (PREDOMINANTEMENTE ARENOSO) BRITA - 50/50 COM CIMENTO (TEOR DE 6%) - EXCLUSIVE SOLO, ESCAVAÇÃO, CARGA E TRANSPORTE. AF_11/2019</t>
  </si>
  <si>
    <t>128,99</t>
  </si>
  <si>
    <t>EXECUÇÃO E COMPACTAÇÃO DE BASE E OU SUB-BASE PARA PAVIMENTAÇÃO DE SOLO (PREDOMINANTEMENTE ARENOSO) BRITA - 50/50 COM CIMENTO (TEOR DE 8%) - EXCLUSIVE SOLO, ESCAVAÇÃO, CARGA E TRANSPORTE. AF_11/2019</t>
  </si>
  <si>
    <t>152,44</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</si>
  <si>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</si>
  <si>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</si>
  <si>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52,49</t>
  </si>
  <si>
    <t>ESPALHAMENTO DE MATERIAL COM TRATOR DE ESTEIRAS. AF_11/2019</t>
  </si>
  <si>
    <t>REGULARIZAÇÃO DE SUPERFÍCIES COM MOTONIVELADORA. AF_11/2019</t>
  </si>
  <si>
    <t>EXECUÇÃO DE PAVIMENTO EM PISO INTERTRAVADO, COM BLOCO PISOGRAMA DE 35 X 25 CM, ESPESSURA 6 CM. AF_12/2015</t>
  </si>
  <si>
    <t>34,95</t>
  </si>
  <si>
    <t>EXECUÇÃO DE PAVIMENTO EM PISO INTERTRAVADO, COM BLOCO PISOGRAMA DE 35 X 25 CM, ESPESSURA 8 CM. AF_12/2015</t>
  </si>
  <si>
    <t>73,26</t>
  </si>
  <si>
    <t>EXECUÇÃO DE PAVIMENTO EM PISO INTERTRAVADO, COM BLOCO SEXTAVADO DE 25 X 25 CM, ESPESSURA 6 CM. AF_12/2015</t>
  </si>
  <si>
    <t>35,02</t>
  </si>
  <si>
    <t>EXECUÇÃO DE PAVIMENTO EM PISO INTERTRAVADO, COM BLOCO SEXTAVADO DE 25 X 25 CM, ESPESSURA 8 CM. AF_12/2015</t>
  </si>
  <si>
    <t>44,42</t>
  </si>
  <si>
    <t>EXECUÇÃO DE PAVIMENTO EM PISO INTERTRAVADO, COM BLOCO SEXTAVADO DE 25 X 25 CM, ESPESSURA 10 CM. AF_12/2015</t>
  </si>
  <si>
    <t>54,66</t>
  </si>
  <si>
    <t>EXECUÇÃO DE PASSEIO EM PISO INTERTRAVADO, COM BLOCO RETANGULAR COR NATURAL DE 20 X 10 CM, ESPESSURA 6 CM. AF_12/2015</t>
  </si>
  <si>
    <t>44,55</t>
  </si>
  <si>
    <t>EXECUÇÃO DE PÁTIO/ESTACIONAMENTO EM PISO INTERTRAVADO, COM BLOCO RETANGULAR COR NATURAL DE 20 X 10 CM, ESPESSURA 6 CM. AF_12/2015</t>
  </si>
  <si>
    <t>35,29</t>
  </si>
  <si>
    <t>EXECUÇÃO DE PÁTIO/ESTACIONAMENTO EM PISO INTERTRAVADO, COM BLOCO RETANGULAR COR NATURAL DE 20 X 10 CM, ESPESSURA 8 CM. AF_12/2015</t>
  </si>
  <si>
    <t>45,79</t>
  </si>
  <si>
    <t>EXECUÇÃO DE VIA EM PISO INTERTRAVADO, COM BLOCO RETANGULAR COR NATURAL DE 20 X 10 CM, ESPESSURA 8 CM. AF_12/2015</t>
  </si>
  <si>
    <t>46,83</t>
  </si>
  <si>
    <t>EXECUÇÃO DE PÁTIO/ESTACIONAMENTO EM PISO INTERTRAVADO, COM BLOCO RETANGULAR DE 20 X 10 CM, ESPESSURA 10 CM. AF_12/2015</t>
  </si>
  <si>
    <t>EXECUÇÃO DE VIA EM PISO INTERTRAVADO, COM BLOCO RETANGULAR DE 20 X 10 CM, ESPESSURA 10 CM. AF_12/2015</t>
  </si>
  <si>
    <t>56,32</t>
  </si>
  <si>
    <t>EXECUÇÃO DE PASSEIO EM PISO INTERTRAVADO, COM BLOCO 16 FACES DE 22 X 11 CM, ESPESSURA 6 CM. AF_12/2015</t>
  </si>
  <si>
    <t>45,82</t>
  </si>
  <si>
    <t>EXECUÇÃO DE PÁTIO/ESTACIONAMENTO EM PISO INTERTRAVADO, COM BLOCO 16 FACES DE 22 X 11 CM, ESPESSURA 6 CM. AF_12/2015</t>
  </si>
  <si>
    <t>36,48</t>
  </si>
  <si>
    <t>EXECUÇÃO DE PÁTIO/ESTACIONAMENTO EM PISO INTERTRAVADO, COM BLOCO 16 FACES DE 22 X 11 CM, ESPESSURA 8 CM. AF_12/2015</t>
  </si>
  <si>
    <t>EXECUÇÃO DE VIA EM PISO INTERTRAVADO, COM BLOCO 16 FACES DE 22 X 11 CM, ESPESSURA 8 CM. AF_12/2015</t>
  </si>
  <si>
    <t>48,02</t>
  </si>
  <si>
    <t>EXECUÇÃO DE PÁTIO/ESTACIONAMENTO EM PISO INTERTRAVADO, COM BLOCO 16 FACES DE 22 X 11 CM, ESPESSURA 10 CM. AF_12/2015</t>
  </si>
  <si>
    <t>EXECUÇÃO DE VIA EM PISO INTERTRAVADO, COM BLOCO 16 FACES DE 22 X 11 CM, ESPESSURA 10 CM. AF_12/2015</t>
  </si>
  <si>
    <t>57,52</t>
  </si>
  <si>
    <t>EXECUÇÃO DE PASSEIO EM PISO INTERTRAVADO, COM BLOCO RETANGULAR COLORIDO DE 20 X 10 CM, ESPESSURA 6 CM. AF_12/2015</t>
  </si>
  <si>
    <t>49,28</t>
  </si>
  <si>
    <t>EXECUÇÃO DE PÁTIO/ESTACIONAMENTO EM PISO INTERTRAVADO, COM BLOCO RETANGULAR COLORIDO DE 20 X 10 CM, ESPESSURA 6 CM. AF_12/2015</t>
  </si>
  <si>
    <t>39,82</t>
  </si>
  <si>
    <t>EXECUÇÃO DE PÁTIO/ESTACIONAMENTO EM PISO INTERTRAVADO, COM BLOCO RETANGULAR COLORIDO DE 20 X 10 CM, ESPESSURA 8 CM. AF_12/2015</t>
  </si>
  <si>
    <t>49,41</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</si>
  <si>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</si>
  <si>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</si>
  <si>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</si>
  <si>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38,52</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</si>
  <si>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</si>
  <si>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</si>
  <si>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</si>
  <si>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6,44</t>
  </si>
  <si>
    <t>PAVIMENTO COM TRATAMENTO SUPERFICIAL DUPLO, COM EMULSÃO ASFÁLTICA RR-2C. AF_01/2020</t>
  </si>
  <si>
    <t>10,68</t>
  </si>
  <si>
    <t>PAVIMENTO COM TRATAMENTO SUPERFICIAL DUPLO, COM EMULSÃO ASFÁLTICA RR-2C, COM BANHO DILUÍDO. AF_01/2020</t>
  </si>
  <si>
    <t>12,84</t>
  </si>
  <si>
    <t>PAVIMENTO COM TRATAMENTO SUPERFICIAL DUPLO, COM EMULSÃO ASFÁLTICA RR-2C, COM CAPA SELANTE. AF_01/2020</t>
  </si>
  <si>
    <t>PAVIMENTO COM TRATAMENTO SUPERFICIAL TRIPLO, COM EMULSÃO ASFÁLTICA RR-2C. AF_01/2020</t>
  </si>
  <si>
    <t>11,90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</si>
  <si>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</si>
  <si>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</si>
  <si>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</si>
  <si>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65,46</t>
  </si>
  <si>
    <t>EXECUÇÃO DE PAVIMENTO EM PARALELEPÍPEDOS, REJUNTAMENTO COM PEDRISCO E EMULSÃO ASFÁLTICA. AF_05/2020_P</t>
  </si>
  <si>
    <t>93,15</t>
  </si>
  <si>
    <t>EXECUÇÃO DE PAVIMENTO EM PARALELEPÍPEDOS, REJUNTAMENTO COM ARGAMASSA TRAÇO 1:3 (CIMENTO E AREIA). AF_05/2020</t>
  </si>
  <si>
    <t>74,88</t>
  </si>
  <si>
    <t>EXECUÇÃO DE PAVIMENTO EM PEDRAS POLIÉDRICAS, REJUNTAMENTO COM PÓ DE PEDRA. AF_05/2020</t>
  </si>
  <si>
    <t>28,42</t>
  </si>
  <si>
    <t>EXECUÇÃO DE PAVIMENTO EM PEDRAS POLIÉDRICAS, REJUNTAMENTO COM PEDRISCO E EMULSÃO ASFÁLTICA AF_05/2020_P</t>
  </si>
  <si>
    <t>64,31</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</si>
  <si>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</si>
  <si>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</si>
  <si>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</si>
  <si>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</si>
  <si>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906,31</t>
  </si>
  <si>
    <t>EXECUÇÃO DE PAVIMENTO COM APLICAÇÃO DE CONCRETO ASFÁLTICO, CAMADA DE BINDER - EXCLUSIVE CARGA E TRANSPORTE. AF_11/2019</t>
  </si>
  <si>
    <t>860,39</t>
  </si>
  <si>
    <t>FRESAGEM DE PAVIMENTO ASFÁLTICO (PROFUNDIDADE ATÉ 5,0 CM) - EXCLUSIVE TRANSPORTE. AF_11/2019</t>
  </si>
  <si>
    <t>USINAGEM DE BRITA GRADUADA SIMPLES. AF_03/2020</t>
  </si>
  <si>
    <t>USINAGEM DE BRITA GRADUADA TRATADA COM CIMENTO. AF_03/2020</t>
  </si>
  <si>
    <t>137,18</t>
  </si>
  <si>
    <t>USINAGEM DE CONCRETO PARA COMPACTAÇÃO COM ROLO. AF_03/2020</t>
  </si>
  <si>
    <t>203,35</t>
  </si>
  <si>
    <t>EXECUÇÃO DE PAVIMENTO COM APLICAÇÃO DE PRÉ-MISTURADO A FRIO, CAMADA DE ROLAMENTO - EXCLUSIVE CARGA E TRANSPORTE. AF_11/2019</t>
  </si>
  <si>
    <t>742,68</t>
  </si>
  <si>
    <t>EXECUÇÃO DE PAVIMENTO COM APLICAÇÃO DE PRÉ-MISTURADO A FRIO, CAMADA DE BINDER - EXCLUSIVE CARGA E TRANSPORTE. AF_11/2019</t>
  </si>
  <si>
    <t>668,90</t>
  </si>
  <si>
    <t>USINAGEM DE CONCRETO ASFÁLTICO COM CAP 50/70, PARA CAMADA DE BINDER, PADRÃO DNIT FAIXA B, EM USINA DE ASFALTO CONTÍNUA DE 80 TON/H. AF_03/2020</t>
  </si>
  <si>
    <t>264,88</t>
  </si>
  <si>
    <t>USINAGEM DE CONCRETO ASFÁLTICO COM CAP 50/70, PARA CAMADA DE ROLAMENTO, PADRÃO DNIT FAIXA C, EM USINA DE ASFALTO CONTÍNUA DE 80 TON/H. AF_03/2020</t>
  </si>
  <si>
    <t>267,60</t>
  </si>
  <si>
    <t>USINAGEM DE CONCRETO ASFÁLTICO COM CAP 50/70, PARA CAMADA DE BINDER, PADRÃO DNIT FAIXA B, EM USINA DE ASFALTO CONTÍNUA DE 140 TON/H. AF_03/2020_P</t>
  </si>
  <si>
    <t>231,28</t>
  </si>
  <si>
    <t>USINAGEM DE CONCRETO ASFÁLTICO COM CAP 50/70, PARA CAMADA DE ROLAMENTO, PADRÃO DNIT FAIXA C, EM USINA DE ASFALTO CONTÍNUA DE 140 TON/H. AF_03/2020_P</t>
  </si>
  <si>
    <t>234,87</t>
  </si>
  <si>
    <t>USINAGEM DE CONCRETO ASFÁLTICO COM CAP 50/70, PARA CAMADA DE BINDER, PADRÃO DNIT FAIXA B, EM USINA DE ASFALTO GRAVIMÉTRICA DE 150 TON/H. AF_03/2020_P</t>
  </si>
  <si>
    <t>235,26</t>
  </si>
  <si>
    <t>USINAGEM DE CONCRETO ASFÁLTICO COM CAP 50/70 PARA CAMADA DE ROLAMENTO, PADRÃO DNIT FAIXA C, EM USINA DE ASFALTO GRAVIMÉTRICA DE 150 TON/H. AF_03/2020_P</t>
  </si>
  <si>
    <t>237,99</t>
  </si>
  <si>
    <t>USINAGEM DE PRÉ MISTURADO A FRIO, PARA CAMADA DE BINDER, PADRÃO DNIT FAIXA B. AF_03/2020_P</t>
  </si>
  <si>
    <t>USINAGEM DE PRÉ MISTURADO A FRIO, PARA CAMADA DE ROLAMENTO, PADRÃO DNIT FAIXA C. AF_03/2020_P</t>
  </si>
  <si>
    <t>285,16</t>
  </si>
  <si>
    <t>APLICAÇÃO MANUAL DE FUNDO SELADOR ACRÍLICO EM PANOS COM PRESENÇA DE VÃOS DE EDIFÍCIOS DE MÚLTIPLOS PAVIMENTOS. AF_06/2014</t>
  </si>
  <si>
    <t>1,83</t>
  </si>
  <si>
    <t>APLICAÇÃO MANUAL DE FUNDO SELADOR ACRÍLICO EM PANOS CEGOS DE FACHADA (SEM PRESENÇA DE VÃOS) DE EDIFÍCIOS DE MÚLTIPLOS PAVIMENTOS. AF_06/2014</t>
  </si>
  <si>
    <t>1,35</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</si>
  <si>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</si>
  <si>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</si>
  <si>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3,09</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</si>
  <si>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</si>
  <si>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</si>
  <si>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</si>
  <si>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</si>
  <si>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16,83</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</si>
  <si>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</si>
  <si>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</si>
  <si>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13,96</t>
  </si>
  <si>
    <t>APLICAÇÃO MANUAL DE PINTURA COM TINTA TEXTURIZADA ACRÍLICA EM PANOS COM PRESENÇA DE VÃOS DE EDIFÍCIOS DE MÚLTIPLOS PAVIMENTOS, DUAS CORES. AF_06/2014</t>
  </si>
  <si>
    <t>15,74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</si>
  <si>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</si>
  <si>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</si>
  <si>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</si>
  <si>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23,46</t>
  </si>
  <si>
    <t>APLICAÇÃO MANUAL DE PINTURA COM TINTA TEXTURIZADA ACRÍLICA EM PAREDES EXTERNAS DE CASAS, DUAS CORES. AF_06/2014</t>
  </si>
  <si>
    <t>16,66</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</si>
  <si>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</si>
  <si>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</si>
  <si>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</si>
  <si>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</si>
  <si>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1,99</t>
  </si>
  <si>
    <t>APLICAÇÃO DE FUNDO SELADOR ACRÍLICO EM PAREDES, UMA DEMÃO. AF_06/2014</t>
  </si>
  <si>
    <t>1,72</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</si>
  <si>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</si>
  <si>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</si>
  <si>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</si>
  <si>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11,21</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</si>
  <si>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</si>
  <si>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</si>
  <si>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</si>
  <si>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6,20</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</si>
  <si>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</si>
  <si>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</si>
  <si>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</si>
  <si>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</si>
  <si>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6,99</t>
  </si>
  <si>
    <t>APLICAÇÃO E LIXAMENTO DE MASSA LÁTEX EM TETO, DUAS DEMÃOS. AF_06/2014</t>
  </si>
  <si>
    <t>17,78</t>
  </si>
  <si>
    <t>APLICAÇÃO E LIXAMENTO DE MASSA LÁTEX EM PAREDES, DUAS DEMÃOS. AF_06/2014</t>
  </si>
  <si>
    <t>9,57</t>
  </si>
  <si>
    <t>TEXTURA ACRÍLICA, APLICAÇÃO MANUAL EM PAREDE, UMA DEMÃO. AF_09/2016</t>
  </si>
  <si>
    <t>10,28</t>
  </si>
  <si>
    <t>TEXTURA ACRÍLICA, APLICAÇÃO MANUAL EM TETO, UMA DEMÃO. AF_09/2016</t>
  </si>
  <si>
    <t>11,92</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</si>
  <si>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</si>
  <si>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</si>
  <si>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</si>
  <si>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14,66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</si>
  <si>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</si>
  <si>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</si>
  <si>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</si>
  <si>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11,50</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</si>
  <si>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</si>
  <si>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</si>
  <si>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</si>
  <si>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</si>
  <si>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12,40</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</si>
  <si>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</si>
  <si>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</si>
  <si>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12,01</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</si>
  <si>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</si>
  <si>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</si>
  <si>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</si>
  <si>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17,06</t>
  </si>
  <si>
    <t>PINTURA EM VERNIZ SINTETICO BRILHANTE EM MADEIRA, TRES DEMAOS</t>
  </si>
  <si>
    <t>VERNIZ SINTETICO EM MADEIRA, DUAS DEMAOS</t>
  </si>
  <si>
    <t>73739/1</t>
  </si>
  <si>
    <t>PINTURA ESMALTE ACETINADO EM MADEIRA, DUAS DEMAOS</t>
  </si>
  <si>
    <t>14,37</t>
  </si>
  <si>
    <t>74065/1</t>
  </si>
  <si>
    <t>PINTURA ESMALTE FOSCO PARA MADEIRA, DUAS DEMAOS, SOBRE FUNDO NIVELADOR BRANCO</t>
  </si>
  <si>
    <t>19,49</t>
  </si>
  <si>
    <t>74065/2</t>
  </si>
  <si>
    <t>PINTURA ESMALTE ACETINADO PARA MADEIRA, DUAS DEMAOS, SOBRE FUNDO NIVELADOR BRANCO</t>
  </si>
  <si>
    <t>74065/3</t>
  </si>
  <si>
    <t>PINTURA ESMALTE BRILHANTE PARA MADEIRA, DUAS DEMAOS, SOBRE FUNDO NIVELADOR BRANCO</t>
  </si>
  <si>
    <t>PINTURA A OLEO, 1 DEMAO</t>
  </si>
  <si>
    <t>11,96</t>
  </si>
  <si>
    <t>PINTURA A OLEO, 2 DEMAOS</t>
  </si>
  <si>
    <t>PINTURA COM VERNIZ POLIURETANO, 2 DEMAOS</t>
  </si>
  <si>
    <t>79497/1</t>
  </si>
  <si>
    <t>PINTURA A OLEO, 3 DEMAOS</t>
  </si>
  <si>
    <t>20,06</t>
  </si>
  <si>
    <t>VERNIZ SINTETICO BRILHANTE, 2 DEMAOS</t>
  </si>
  <si>
    <t>FUNDO SINTETICO NIVELADOR BRANCO</t>
  </si>
  <si>
    <t>7,26</t>
  </si>
  <si>
    <t>PINTURA ESMALTE FOSCO EM MADEIRA, DUAS DEMAOS</t>
  </si>
  <si>
    <t>PINTURA IMUNIZANTE PARA MADEIRA, DUAS DEMAOS</t>
  </si>
  <si>
    <t>15,80</t>
  </si>
  <si>
    <t>PINTURA VERNIZ POLIURETANO BRILHANTE EM MADEIRA, TRES DEMAOS</t>
  </si>
  <si>
    <t>18,85</t>
  </si>
  <si>
    <t>JATEAMENTO ABRASIVO COM GRANALHA DE AÇO EM PERFIL METÁLICO EM FÁBRICA. AF_01/2020</t>
  </si>
  <si>
    <t>LIXAMENTO MANUAL EM SUPERFÍCIES METÁLICAS EM OBRA. AF_01/2020</t>
  </si>
  <si>
    <t>5,90</t>
  </si>
  <si>
    <t>COLOCAÇÃO DE FITA PROTETORA PARA PINTURA. AF_01/2020</t>
  </si>
  <si>
    <t>0,88</t>
  </si>
  <si>
    <t>PINTURA COM TINTA ALQUÍDICA DE FUNDO (TIPO ZARCÃO) PULVERIZADA SOBRE PERFIL METÁLICO EXECUTADO EM FÁBRICA (POR DEMÃO). AF_01/2020</t>
  </si>
  <si>
    <t>7,92</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</si>
  <si>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</si>
  <si>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</si>
  <si>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17,01</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</si>
  <si>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</si>
  <si>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</si>
  <si>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</si>
  <si>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8,45</t>
  </si>
  <si>
    <t>PINTURA COM TINTA ALQUÍDICA DE FUNDO E ACABAMENTO (ESMALTE SINTÉTICO GRAFITE) PULVERIZADA SOBRE SUPERFÍCIES METÁLICAS (EXCETO PERFIL) EXECUTADO EM OBRA (POR DEMÃO). AF_01/2020</t>
  </si>
  <si>
    <t>15,70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</si>
  <si>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</si>
  <si>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</si>
  <si>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13,29</t>
  </si>
  <si>
    <t>PINTURA COM TINTA EPOXÍDICA DE FUNDO APLICADA A ROLO OU PINCEL SOBRE PERFIL METÁLICO EXECUTADO EM FÁBRICA (POR DEMÃO). AF_01/2020</t>
  </si>
  <si>
    <t>PINTURA COM TINTA EPOXÍDICA DE ACABAMENTO PULVERIZADA SOBRE PERFIL METÁLICO EXECUTADO EM FÁBRICA (POR DEMÃO). AF_01/2020</t>
  </si>
  <si>
    <t>14,38</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</si>
  <si>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</si>
  <si>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</si>
  <si>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7,41</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</si>
  <si>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</si>
  <si>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</si>
  <si>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6,56</t>
  </si>
  <si>
    <t>PINTURA COM TINTA ACRÍLICA DE ACABAMENTO APLICADA A ROLO OU PINCEL SOBRE SUPERFÍCIES METÁLICAS (EXCETO PERFIL) EXECUTADO EM OBRA (POR DEMÃO). AF_01/2020</t>
  </si>
  <si>
    <t>8,83</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</si>
  <si>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</si>
  <si>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</si>
  <si>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</si>
  <si>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</si>
  <si>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15,39</t>
  </si>
  <si>
    <t>PINTURA COM TINTA ALQUÍDICA DE ACABAMENTO (ESMALTE SINTÉTICO BRILHANTE) PULVERIZADA SOBRE PERFIL METÁLICO EXECUTADO EM FÁBRICA  (POR DEMÃO). AF_01/2020</t>
  </si>
  <si>
    <t>6,49</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</si>
  <si>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</si>
  <si>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</si>
  <si>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15,35</t>
  </si>
  <si>
    <t>PINTURA COM TINTA ALQUÍDICA DE ACABAMENTO (ESMALTE SINTÉTICO BRILHANTE) APLICADA A ROLO OU PINCEL SOBRE SUPERFÍCIES METÁLICAS (EXCETO PERFIL) EXECUTADO EM OBRA (POR DEMÃO). AF_01/2020</t>
  </si>
  <si>
    <t>15,30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</si>
  <si>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</si>
  <si>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</si>
  <si>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</si>
  <si>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15,99</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</si>
  <si>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</si>
  <si>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</si>
  <si>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</si>
  <si>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32,91</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</si>
  <si>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</si>
  <si>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</si>
  <si>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</si>
  <si>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31,03</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</si>
  <si>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</si>
  <si>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</si>
  <si>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30,74</t>
  </si>
  <si>
    <t>PINTURA COM TINTA ALQUÍDICA DE ACABAMENTO (ESMALTE SINTÉTICO BRILHANTE) APLICADA A ROLO OU PINCEL SOBRE SUPERFÍCIES METÁLICAS (EXCETO PERFIL) EXECUTADO EM OBRA (02 DEMÃOS). AF_01/2020</t>
  </si>
  <si>
    <t>30,62</t>
  </si>
  <si>
    <t>PINTURA COM TINTA ALQUÍDICA DE ACABAMENTO (ESMALTE SINTÉTICO FOSCO) PULVERIZADA SOBRE SUPERFÍCIES METÁLICAS (EXCETO PERFIL) EXECUTADO EM OBRA (02 DEMÃOS). AF_01/2020</t>
  </si>
  <si>
    <t>32,02</t>
  </si>
  <si>
    <t>PINTURA COM TINTA ALQUÍDICA DE ACABAMENTO (ESMALTE SINTÉTICO FOSCO) APLICADA A ROLO OU PINCEL SOBRE SUPERFÍCIES METÁLICAS (EXCETO PERFIL) EXECUTADO EM OBRA (02 DEMÃOS). AF_01/2020</t>
  </si>
  <si>
    <t>31,41</t>
  </si>
  <si>
    <t>PINTURA ACRILICA DE FAIXAS DE DEMARCACAO EM QUADRA POLIESPORTIVA, 5 CM DE LARGURA</t>
  </si>
  <si>
    <t>73978/1</t>
  </si>
  <si>
    <t>PINTURA HIDROFUGANTE COM SILICONE SOBRE PISO CIMENTADO, UMA DEMAO</t>
  </si>
  <si>
    <t>PINTURA ACRILICA EM PISO CIMENTADO DUAS DEMAOS</t>
  </si>
  <si>
    <t>74245/1</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</si>
  <si>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</si>
  <si>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</si>
  <si>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</si>
  <si>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</si>
  <si>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</si>
  <si>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19,19</t>
  </si>
  <si>
    <t>PINTURA ACRILICA PARA SINALIZAÇÃO HORIZONTAL EM PISO CIMENTADO</t>
  </si>
  <si>
    <t>16,68</t>
  </si>
  <si>
    <t>POLIMENTO E ENCERAMENTO DE PISO EM MADEIRA</t>
  </si>
  <si>
    <t>RECOLOCACAO DE TACOS DE MADEIRA COM REAPROVEITAMENTO DE MATERIAL E ASSENTAMENTO COM ARGAMASSA 1:4 (CIMENTO E AREIA)</t>
  </si>
  <si>
    <t>65,00</t>
  </si>
  <si>
    <t>73734/1</t>
  </si>
  <si>
    <t>PISO EM TACO DE MADEIRA 7X21CM, ASSENTADO COM ARGAMASSA TRACO 1:4 (CIMENTO E AREIA MEDIA)</t>
  </si>
  <si>
    <t>PISO EM TACO DE MADEIRA 7X21CM, FIXADO COM COLA BASE DE PVA</t>
  </si>
  <si>
    <t>130,43</t>
  </si>
  <si>
    <t>REVESTIMENTO CERÂMICO PARA PISO COM PLACAS TIPO ESMALTADA EXTRA DE DIMENSÕES 35X35 CM APLICADA EM AMBIENTES DE ÁREA MENOR QUE 5 M2. AF_06/2014</t>
  </si>
  <si>
    <t>51,10</t>
  </si>
  <si>
    <t>REVESTIMENTO CERÂMICO PARA PISO COM PLACAS TIPO ESMALTADA EXTRA DE DIMENSÕES 35X35 CM APLICADA EM AMBIENTES DE ÁREA ENTRE 5 M2 E 10 M2. AF_06/2014</t>
  </si>
  <si>
    <t>45,60</t>
  </si>
  <si>
    <t>REVESTIMENTO CERÂMICO PARA PISO COM PLACAS TIPO ESMALTADA EXTRA DE DIMENSÕES 35X35 CM APLICADA EM AMBIENTES DE ÁREA MAIOR QUE 10 M2. AF_06/2014</t>
  </si>
  <si>
    <t>41,20</t>
  </si>
  <si>
    <t>REVESTIMENTO CERÂMICO PARA PISO COM PLACAS TIPO ESMALTADA EXTRA DE DIMENSÕES 45X45 CM APLICADA EM AMBIENTES DE ÁREA MENOR QUE 5 M2. AF_06/2014</t>
  </si>
  <si>
    <t>56,40</t>
  </si>
  <si>
    <t>REVESTIMENTO CERÂMICO PARA PISO COM PLACAS TIPO ESMALTADA EXTRA DE DIMENSÕES 45X45 CM APLICADA EM AMBIENTES DE ÁREA ENTRE 5 M2 E 10 M2. AF_06/2014</t>
  </si>
  <si>
    <t>47,71</t>
  </si>
  <si>
    <t>REVESTIMENTO CERÂMICO PARA PISO COM PLACAS TIPO ESMALTADA EXTRA DE DIMENSÕES 45X45 CM APLICADA EM AMBIENTES DE ÁREA MAIOR QUE 10 M2. AF_06/2014</t>
  </si>
  <si>
    <t>42,11</t>
  </si>
  <si>
    <t>REVESTIMENTO CERÂMICO PARA PISO COM PLACAS TIPO ESMALTADA EXTRA DE DIMENSÕES 60X60 CM APLICADA EM AMBIENTES DE ÁREA MENOR QUE 5 M2. AF_06/2014</t>
  </si>
  <si>
    <t>94,99</t>
  </si>
  <si>
    <t>REVESTIMENTO CERÂMICO PARA PISO COM PLACAS TIPO ESMALTADA EXTRA DE DIMENSÕES 60X60 CM APLICADA EM AMBIENTES DE ÁREA ENTRE 5 M2 E 10 M2. AF_06/2014</t>
  </si>
  <si>
    <t>84,19</t>
  </si>
  <si>
    <t>REVESTIMENTO CERÂMICO PARA PISO COM PLACAS TIPO ESMALTADA EXTRA DE DIMENSÕES 60X60 CM APLICADA EM AMBIENTES DE ÁREA MAIOR QUE 10 M2. AF_06/2014</t>
  </si>
  <si>
    <t>77,55</t>
  </si>
  <si>
    <t>REVESTIMENTO CERÂMICO PARA PISO COM PLACAS TIPO PORCELANATO DE DIMENSÕES 45X45 CM APLICADA EM AMBIENTES DE ÁREA MENOR QUE 5 M². AF_06/2014</t>
  </si>
  <si>
    <t>125,73</t>
  </si>
  <si>
    <t>REVESTIMENTO CERÂMICO PARA PISO COM PLACAS TIPO PORCELANATO DE DIMENSÕES 45X45 CM APLICADA EM AMBIENTES DE ÁREA ENTRE 5 M² E 10 M². AF_06/2014</t>
  </si>
  <si>
    <t>115,46</t>
  </si>
  <si>
    <t>REVESTIMENTO CERÂMICO PARA PISO COM PLACAS TIPO PORCELANATO DE DIMENSÕES 45X45 CM APLICADA EM AMBIENTES DE ÁREA MAIOR QUE 10 M². AF_06/2014</t>
  </si>
  <si>
    <t>109,53</t>
  </si>
  <si>
    <t>REVESTIMENTO CERÂMICO PARA PISO COM PLACAS TIPO PORCELANATO DE DIMENSÕES 60X60 CM APLICADA EM AMBIENTES DE ÁREA MENOR QUE 5 M². AF_06/2014</t>
  </si>
  <si>
    <t>145,82</t>
  </si>
  <si>
    <t>REVESTIMENTO CERÂMICO PARA PISO COM PLACAS TIPO PORCELANATO DE DIMENSÕES 60X60 CM APLICADA EM AMBIENTES DE ÁREA ENTRE 5 M² E 10 M². AF_06/2014</t>
  </si>
  <si>
    <t>133,66</t>
  </si>
  <si>
    <t>REVESTIMENTO CERÂMICO PARA PISO COM PLACAS TIPO PORCELANATO DE DIMENSÕES 60X60 CM APLICADA EM AMBIENTES DE ÁREA MAIOR QUE 10 M². AF_06/2014</t>
  </si>
  <si>
    <t>126,68</t>
  </si>
  <si>
    <t>(COMPOSIÇÃO REPRESENTATIVA) DO SERVIÇO DE REVESTIMENTO CERÂMICO PARA PISO COM PLACAS TIPO GRÉS DE DIMENSÕES 35X35 CM, PARA EDIFICAÇÃO HABITACIONAL MULTIFAMILIAR (PRÉDIO). AF_11/2014</t>
  </si>
  <si>
    <t>45,38</t>
  </si>
  <si>
    <t>(COMPOSIÇÃO REPRESENTATIVA) DO SERVIÇO DE REVESTIMENTO CERÂMICO PARA PISO COM PLACAS TIPO GRÉS DE DIMENSÕES 35X35 CM, PARA EDIFICAÇÃO HABITACIONAL UNIFAMILIAR (CASA) E EDIFICAÇÃO PÚBLICA PADRÃO. AF_11/2014</t>
  </si>
  <si>
    <t>43,21</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</si>
  <si>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</si>
  <si>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</si>
  <si>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40,26</t>
  </si>
  <si>
    <t>REVESTIMENTO CERÂMICO PARA PISO COM PLACAS TIPO ESMALTADA PADRÃO POPULAR DE DIMENSÕES 35X35 CM APLICADA EM AMBIENTES DE ÁREA MAIOR QUE 10 M2. AF_06/2014</t>
  </si>
  <si>
    <t>35,86</t>
  </si>
  <si>
    <t>73743/1</t>
  </si>
  <si>
    <t>PISO EM PEDRA SÃO TOME ASSENTADO SOBRE ARGAMASSA 1:3 (CIMENTO E AREIA) REJUNTADO COM CIMENTO BRANCO</t>
  </si>
  <si>
    <t>183,73</t>
  </si>
  <si>
    <t>73921/2</t>
  </si>
  <si>
    <t>PISO EM PEDRA ARDOSIA ASSENTADO SOBRE ARGAMASSA COLANTE REJUNTADO COM CIMENTO COMUM</t>
  </si>
  <si>
    <t>38,01</t>
  </si>
  <si>
    <t>PISO EM PEDRA PORTUGUESA ASSENTADO SOBRE BASE DE AREIA, REJUNTADO COM CIMENTO COMUM</t>
  </si>
  <si>
    <t>126,16</t>
  </si>
  <si>
    <t>PISO EM LADRILHO HIDRÁULICO APLICADO EM AMBIENTES INTERNOS, INCLUSO APLICAÇÃO DE RESINA. AF_06/2018</t>
  </si>
  <si>
    <t>123,95</t>
  </si>
  <si>
    <t>PISO EM GRANITO APLICADO EM AMBIENTES INTERNOS. AF_06/2018</t>
  </si>
  <si>
    <t>359,26</t>
  </si>
  <si>
    <t>PISO EM MÁRMORE APLICADO EM AMBIENTES INTERNOS. AF_06/2018</t>
  </si>
  <si>
    <t>419,94</t>
  </si>
  <si>
    <t>PISO VINÍLICO SEMI-FLEXÍVEL EM PLACAS, PADRÃO LISO, ESPESSURA 3,2 MM, FIXADO COM COLA. AF_06/2018</t>
  </si>
  <si>
    <t>146,32</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</si>
  <si>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</si>
  <si>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</si>
  <si>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</si>
  <si>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</si>
  <si>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28,22</t>
  </si>
  <si>
    <t>RODAPÉ EM GRANITO, ALTURA 10 CM. AF_06/2018</t>
  </si>
  <si>
    <t>64,99</t>
  </si>
  <si>
    <t>RODAPÉ EM LADRILHO HIDRÁULICO, ALTURA 7 CM. AF_06/2018</t>
  </si>
  <si>
    <t>29,22</t>
  </si>
  <si>
    <t>RODAPÉ EM POLIESTIRENO, ALTURA 5 CM. AF_06/2018</t>
  </si>
  <si>
    <t>35,30</t>
  </si>
  <si>
    <t>SOLEIRA EM GRANITO, LARGURA 15 CM, ESPESSURA 2,0 CM. AF_06/2018</t>
  </si>
  <si>
    <t>91,68</t>
  </si>
  <si>
    <t>PISO EM PEDRA PORTUGUESA ASSENTADO SOBRE ARGAMASSA SECA DE CIMENTO E AREIA, TRAÇO 1:3, REJUNTADO COM CIMENTO COMUM. AF_05/2020</t>
  </si>
  <si>
    <t>135,16</t>
  </si>
  <si>
    <t>PISO EM LADRILHO HIDRÁULICO APLICADO EM AMBIENTES EXTERNOS. AF_05/2020</t>
  </si>
  <si>
    <t>95,70</t>
  </si>
  <si>
    <t>PISO DE BORRACHA FRISADO, ESPESSURA 7MM, ASSENTADO COM ARGAMASSA TRACO 1:3 (CIMENTO E AREIA)</t>
  </si>
  <si>
    <t>188,42</t>
  </si>
  <si>
    <t>PISO DE BORRACHA PASTILHADO, ESPESSURA 7MM, ASSENTADO COM ARGAMASSA TRACO 1:3 (CIMENTO E AREIA)</t>
  </si>
  <si>
    <t>73876/1</t>
  </si>
  <si>
    <t>PISO DE BORRACHA PASTILHADO, ESPESSURA 7MM, FIXADO COM COLA</t>
  </si>
  <si>
    <t>172,76</t>
  </si>
  <si>
    <t>PISO DE BORRACHA CANELADA, ESPESSURA 3,5MM, FIXADO COM COLA</t>
  </si>
  <si>
    <t>ASSENTAMENTO DE PISO DE BORRACHA PASTILHADA FIXADO COM COLA</t>
  </si>
  <si>
    <t>11,87</t>
  </si>
  <si>
    <t>PISO PODOTÁTIL, DIRECIONAL OU ALERTA, ASSENTADO SOBRE ARGAMASSA. AF_05/2020</t>
  </si>
  <si>
    <t>122,09</t>
  </si>
  <si>
    <t>APLICACAO DE TINTA A BASE DE EPOXI SOBRE PISO</t>
  </si>
  <si>
    <t>44,00</t>
  </si>
  <si>
    <t>PISO EM GRANILITE, MARMORITE OU GRANITINA ESPESSURA 8 MM, INCLUSO JUNTAS DE DILATACAO PLASTICAS</t>
  </si>
  <si>
    <t>94,89</t>
  </si>
  <si>
    <t>PISO EM GRANITO APLICADO EM CALÇADAS OU PISOS EXTERNOS. AF_05/2020</t>
  </si>
  <si>
    <t>366,51</t>
  </si>
  <si>
    <t>PISO EM MÁRMORE APLICADO EM CALÇADAS OU PISOS EXTERNOS. AF_05/2020</t>
  </si>
  <si>
    <t>427,19</t>
  </si>
  <si>
    <t>74111/1</t>
  </si>
  <si>
    <t>SOLEIRA / TABEIRA EM MARMORE BRANCO COMUM, POLIDO, LARGURA 5 CM, ESPESSURA 2 CM, ASSENTADA COM ARGAMASSA COLANTE</t>
  </si>
  <si>
    <t>35,42</t>
  </si>
  <si>
    <t>SOLEIRA EM MÁRMORE, LARGURA 15 CM, ESPESSURA 2,0 CM. AF_06/2018</t>
  </si>
  <si>
    <t>73,41</t>
  </si>
  <si>
    <t>RODAPÉ EM MÁRMORE, ALTURA 7 CM. AF_06/2018</t>
  </si>
  <si>
    <t>48,86</t>
  </si>
  <si>
    <t>73886/1</t>
  </si>
  <si>
    <t>RODAPE EM MADEIRA, ALTURA 7CM, FIXADO EM PECAS DE MADEIRA</t>
  </si>
  <si>
    <t>RODAPE EM MADEIRA, ALTURA 7CM, FIXADO COM COLA</t>
  </si>
  <si>
    <t>16,38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</si>
  <si>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</si>
  <si>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</si>
  <si>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</si>
  <si>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</si>
  <si>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</si>
  <si>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</si>
  <si>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21,18</t>
  </si>
  <si>
    <t>RODAPE EM ARDOSIA ASSENTADO COM ARGAMASSA TRACO 1:4 (CIMENTO E AREIA) ALTURA 10CM</t>
  </si>
  <si>
    <t>PISO EM CONCRETO 20 MPA PREPARO MECANICO, ESPESSURA 7CM, INCLUSO SELANTE ELASTICO A BASE DE POLIURETANO</t>
  </si>
  <si>
    <t>39,33</t>
  </si>
  <si>
    <t>PISO EM CONCRETO 20 MPA PREPARO MECANICO, ESPESSURA 7CM, INCLUSO JUNTAS DE DILATACAO EM MADEIRA</t>
  </si>
  <si>
    <t>40,54</t>
  </si>
  <si>
    <t>PISO EM CONCRETO 20MPA PREPARO MECANICO, ESPESSURA 7 CM, COM ARMACAO EM TELA SOLDADA</t>
  </si>
  <si>
    <t>69,21</t>
  </si>
  <si>
    <t>EXECUÇÃO DE PASSEIO (CALÇADA) OU PISO DE CONCRETO COM CONCRETO MOLDADO IN LOCO, FEITO EM OBRA, ACABAMENTO CONVENCIONAL, NÃO ARMADO. AF_07/2016</t>
  </si>
  <si>
    <t>508,69</t>
  </si>
  <si>
    <t>EXECUÇÃO DE PASSEIO (CALÇADA) OU PISO DE CONCRETO COM CONCRETO MOLDADO IN LOCO, USINADO, ACABAMENTO CONVENCIONAL, NÃO ARMADO. AF_07/2016</t>
  </si>
  <si>
    <t>490,74</t>
  </si>
  <si>
    <t>EXECUÇÃO DE PASSEIO (CALÇADA) OU PISO DE CONCRETO COM CONCRETO MOLDADO IN LOCO, FEITO EM OBRA, ACABAMENTO CONVENCIONAL, ESPESSURA 6 CM, ARMADO. AF_07/2016</t>
  </si>
  <si>
    <t>54,17</t>
  </si>
  <si>
    <t>EXECUÇÃO DE PASSEIO (CALÇADA) OU PISO DE CONCRETO COM CONCRETO MOLDADO IN LOCO, USINADO, ACABAMENTO CONVENCIONAL, ESPESSURA 6 CM, ARMADO. AF_07/2016</t>
  </si>
  <si>
    <t>53,10</t>
  </si>
  <si>
    <t>EXECUÇÃO DE PASSEIO (CALÇADA) OU PISO DE CONCRETO COM CONCRETO MOLDADO IN LOCO, FEITO EM OBRA, ACABAMENTO CONVENCIONAL, ESPESSURA 8 CM, ARMADO. AF_07/2016</t>
  </si>
  <si>
    <t>65,54</t>
  </si>
  <si>
    <t>EXECUÇÃO DE PASSEIO (CALÇADA) OU PISO DE CONCRETO COM CONCRETO MOLDADO IN LOCO, USINADO, ACABAMENTO CONVENCIONAL, ESPESSURA 8 CM, ARMADO. AF_07/2016</t>
  </si>
  <si>
    <t>64,09</t>
  </si>
  <si>
    <t>EXECUÇÃO DE PASSEIO (CALÇADA) OU PISO DE CONCRETO COM CONCRETO MOLDADO IN LOCO, FEITO EM OBRA, ACABAMENTO CONVENCIONAL, ESPESSURA 10 CM, ARMADO. AF_07/2016</t>
  </si>
  <si>
    <t>75,82</t>
  </si>
  <si>
    <t>EXECUÇÃO DE PASSEIO (CALÇADA) OU PISO DE CONCRETO COM CONCRETO MOLDADO IN LOCO, USINADO, ACABAMENTO CONVENCIONAL, ESPESSURA 10 CM, ARMADO. AF_07/2016</t>
  </si>
  <si>
    <t>74,04</t>
  </si>
  <si>
    <t>EXECUÇÃO DE PASSEIO (CALÇADA) OU PISO DE CONCRETO COM CONCRETO MOLDADO IN LOCO, FEITO EM OBRA, ACABAMENTO CONVENCIONAL, ESPESSURA 12 CM, ARMADO. AF_07/2016</t>
  </si>
  <si>
    <t>85,84</t>
  </si>
  <si>
    <t>EXECUÇÃO DE PASSEIO (CALÇADA) OU PISO DE CONCRETO COM CONCRETO MOLDADO IN LOCO, USINADO, ACABAMENTO CONVENCIONAL, ESPESSURA 12 CM, ARMADO. AF_07/2016</t>
  </si>
  <si>
    <t>83,68</t>
  </si>
  <si>
    <t>CONTRAPISO EM ARGAMASSA TRAÇO 1:4 (CIMENTO E AREIA), PREPARO MECÂNICO COM BETONEIRA 400 L, APLICADO EM ÁREAS SECAS SOBRE LAJE, ADERIDO, ESPESSURA 2CM. AF_06/2014</t>
  </si>
  <si>
    <t>22,81</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</si>
  <si>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</si>
  <si>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</si>
  <si>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50,42</t>
  </si>
  <si>
    <t>CONTRAPISO EM ARGAMASSA PRONTA, PREPARO MANUAL, APLICADO EM ÁREAS SECAS SOBRE LAJE, ADERIDO, ESPESSURA 2CM. AF_06/2014</t>
  </si>
  <si>
    <t>54,44</t>
  </si>
  <si>
    <t>CONTRAPISO EM ARGAMASSA TRAÇO 1:4 (CIMENTO E AREIA), PREPARO MECÂNICO COM BETONEIRA 400 L, APLICADO EM ÁREAS SECAS SOBRE LAJE, ADERIDO, ESPESSURA 3CM. AF_06/2014</t>
  </si>
  <si>
    <t>28,37</t>
  </si>
  <si>
    <t>CONTRAPISO EM ARGAMASSA TRAÇO 1:4 (CIMENTO E AREIA), PREPARO MANUAL, APLICADO EM ÁREAS SECAS SOBRE LAJE, ADERIDO, ESPESSURA 3CM. AF_06/2014</t>
  </si>
  <si>
    <t>31,23</t>
  </si>
  <si>
    <t>CONTRAPISO EM ARGAMASSA PRONTA, PREPARO MECÂNICO COM MISTURADOR 300 KG, APLICADO EM ÁREAS SECAS SOBRE LAJE, ADERIDO, ESPESSURA 3CM. AF_06/2014</t>
  </si>
  <si>
    <t>66,76</t>
  </si>
  <si>
    <t>CONTRAPISO EM ARGAMASSA PRONTA, PREPARO MANUAL, APLICADO EM ÁREAS SECAS SOBRE LAJE, ADERIDO, ESPESSURA 3CM. AF_06/2014</t>
  </si>
  <si>
    <t>72,35</t>
  </si>
  <si>
    <t>CONTRAPISO EM ARGAMASSA TRAÇO 1:4 (CIMENTO E AREIA), PREPARO MECÂNICO COM BETONEIRA 400 L, APLICADO EM ÁREAS SECAS SOBRE LAJE, ADERIDO, ESPESSURA 4CM. AF_06/2014</t>
  </si>
  <si>
    <t>32,85</t>
  </si>
  <si>
    <t>CONTRAPISO EM ARGAMASSA TRAÇO 1:4 (CIMENTO E AREIA), PREPARO MANUAL, APLICADO EM ÁREAS SECAS SOBRE LAJE, ADERIDO, ESPESSURA 4CM. AF_06/2014</t>
  </si>
  <si>
    <t>36,37</t>
  </si>
  <si>
    <t>CONTRAPISO EM ARGAMASSA PRONTA, PREPARO MECÂNICO COM MISTURADOR 300 KG, APLICADO EM ÁREAS SECAS SOBRE LAJE, ADERIDO, ESPESSURA 4CM. AF_06/2014</t>
  </si>
  <si>
    <t>80,06</t>
  </si>
  <si>
    <t>CONTRAPISO EM ARGAMASSA PRONTA, PREPARO MANUAL, APLICADO EM ÁREAS SECAS SOBRE LAJE, ADERIDO, ESPESSURA 4CM. AF_06/2014</t>
  </si>
  <si>
    <t>86,93</t>
  </si>
  <si>
    <t>CONTRAPISO EM ARGAMASSA TRAÇO 1:4 (CIMENTO E AREIA), PREPARO MECÂNICO COM BETONEIRA 400 L, APLICADO EM ÁREAS SECAS SOBRE LAJE, NÃO ADERIDO, ESPESSURA 4CM. AF_06/2014</t>
  </si>
  <si>
    <t>27,01</t>
  </si>
  <si>
    <t>CONTRAPISO EM ARGAMASSA TRAÇO 1:4 (CIMENTO E AREIA), PREPARO MANUAL, APLICADO EM ÁREAS SECAS SOBRE LAJE, NÃO ADERIDO, ESPESSURA 4CM. AF_06/2014</t>
  </si>
  <si>
    <t>30,53</t>
  </si>
  <si>
    <t>CONTRAPISO EM ARGAMASSA PRONTA, PREPARO MECÂNICO COM MISTURADOR 300 KG, APLICADO EM ÁREAS SECAS SOBRE LAJE, NÃO ADERIDO, ESPESSURA 4CM. AF_06/2014</t>
  </si>
  <si>
    <t>74,22</t>
  </si>
  <si>
    <t>CONTRAPISO EM ARGAMASSA PRONTA, PREPARO MANUAL, APLICADO EM ÁREAS SECAS SOBRE LAJE, NÃO ADERIDO, ESPESSURA 4CM. AF_06/2014</t>
  </si>
  <si>
    <t>81,09</t>
  </si>
  <si>
    <t>CONTRAPISO EM ARGAMASSA TRAÇO 1:4 (CIMENTO E AREIA), PREPARO MECÂNICO COM BETONEIRA 400 L, APLICADO EM ÁREAS SECAS SOBRE LAJE, NÃO ADERIDO, ESPESSURA 5CM. AF_06/2014</t>
  </si>
  <si>
    <t>31,36</t>
  </si>
  <si>
    <t>CONTRAPISO EM ARGAMASSA TRAÇO 1:4 (CIMENTO E AREIA), PREPARO MANUAL, APLICADO EM ÁREAS SECAS SOBRE LAJE, NÃO ADERIDO, ESPESSURA 5CM. AF_06/2014</t>
  </si>
  <si>
    <t>35,39</t>
  </si>
  <si>
    <t>CONTRAPISO EM ARGAMASSA PRONTA, PREPARO MECÂNICO COM MISTURADOR 300 KG, APLICADO EM ÁREAS SECAS SOBRE LAJE, NÃO ADERIDO, ESPESSURA 5CM. AF_06/2014</t>
  </si>
  <si>
    <t>85,42</t>
  </si>
  <si>
    <t>CONTRAPISO EM ARGAMASSA PRONTA, PREPARO MANUAL, APLICADO EM ÁREAS SECAS SOBRE LAJE, NÃO ADERIDO, ESPESSURA 5CM. AF_06/2014</t>
  </si>
  <si>
    <t>93,30</t>
  </si>
  <si>
    <t>CONTRAPISO EM ARGAMASSA TRAÇO 1:4 (CIMENTO E AREIA), PREPARO MECÂNICO COM BETONEIRA 400 L, APLICADO EM ÁREAS SECAS SOBRE LAJE, NÃO ADERIDO, ESPESSURA 6CM. AF_06/2014</t>
  </si>
  <si>
    <t>33,89</t>
  </si>
  <si>
    <t>CONTRAPISO EM ARGAMASSA TRAÇO 1:4 (CIMENTO E AREIA), PREPARO MANUAL, APLICADO EM ÁREAS SECAS SOBRE LAJE, NÃO ADERIDO, ESPESSURA 6CM. AF_06/2014</t>
  </si>
  <si>
    <t>38,28</t>
  </si>
  <si>
    <t>CONTRAPISO EM ARGAMASSA PRONTA, PREPARO MECÂNICO COM MISTURADOR 300 KG, APLICADO EM ÁREAS SECAS SOBRE LAJE, NÃO ADERIDO, ESPESSURA 6CM. AF_06/2014</t>
  </si>
  <si>
    <t>92,77</t>
  </si>
  <si>
    <t>CONTRAPISO EM ARGAMASSA PRONTA, PREPARO MANUAL, APLICADO EM ÁREAS SECAS SOBRE LAJE, NÃO ADERIDO, ESPESSURA 6CM. AF_06/2014</t>
  </si>
  <si>
    <t>101,34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</si>
  <si>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</si>
  <si>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</si>
  <si>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31,90</t>
  </si>
  <si>
    <t>CONTRAPISO EM ARGAMASSA PRONTA, PREPARO MECÂNICO COM MISTURADOR 300 KG, APLICADO EM ÁREAS MOLHADAS SOBRE LAJE, ADERIDO, ESPESSURA 2CM. AF_06/2014</t>
  </si>
  <si>
    <t>57,45</t>
  </si>
  <si>
    <t>CONTRAPISO EM ARGAMASSA PRONTA, PREPARO MANUAL, APLICADO EM ÁREAS MOLHADAS SOBRE LAJE, ADERIDO, ESPESSURA 2CM. AF_06/2014</t>
  </si>
  <si>
    <t>61,47</t>
  </si>
  <si>
    <t>CONTRAPISO EM ARGAMASSA TRAÇO 1:4 (CIMENTO E AREIA), PREPARO MECÂNICO COM BETONEIRA 400 L, APLICADO EM ÁREAS MOLHADAS SOBRE LAJE, ADERIDO, ESPESSURA 3CM. AF_06/2014</t>
  </si>
  <si>
    <t>35,40</t>
  </si>
  <si>
    <t>CONTRAPISO EM ARGAMASSA TRAÇO 1:4 (CIMENTO E AREIA), PREPARO MANUAL, APLICADO EM ÁREAS MOLHADAS SOBRE LAJE, ADERIDO, ESPESSURA 3CM. AF_06/2014</t>
  </si>
  <si>
    <t>38,26</t>
  </si>
  <si>
    <t>CONTRAPISO EM ARGAMASSA PRONTA, PREPARO MECÂNICO COM MISTURADOR 300 KG, APLICADO EM ÁREAS MOLHADAS SOBRE LAJE, ADERIDO, ESPESSURA 3CM. AF_06/2014</t>
  </si>
  <si>
    <t>73,79</t>
  </si>
  <si>
    <t>CONTRAPISO EM ARGAMASSA PRONTA, PREPARO MANUAL, APLICADO EM ÁREAS MOLHADAS SOBRE LAJE, ADERIDO, ESPESSURA 3CM. AF_06/2014</t>
  </si>
  <si>
    <t>79,38</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</si>
  <si>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</si>
  <si>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</si>
  <si>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35,05</t>
  </si>
  <si>
    <t>CONTRAPISO EM ARGAMASSA PRONTA, PREPARO MECÂNICO COM MISTURADOR 300 KG, APLICADO EM ÁREAS MOLHADAS SOBRE IMPERMEABILIZAÇÃO, ESPESSURA 3CM. AF_06/2014</t>
  </si>
  <si>
    <t>70,58</t>
  </si>
  <si>
    <t>CONTRAPISO EM ARGAMASSA PRONTA, PREPARO MANUAL, APLICADO EM ÁREAS MOLHADAS SOBRE IMPERMEABILIZAÇÃO, ESPESSURA 3CM. AF_06/2014</t>
  </si>
  <si>
    <t>76,17</t>
  </si>
  <si>
    <t>CONTRAPISO EM ARGAMASSA TRAÇO 1:4 (CIMENTO E AREIA), PREPARO MECÂNICO COM BETONEIRA 400 L, APLICADO EM ÁREAS MOLHADAS SOBRE IMPERMEABILIZAÇÃO, ESPESSURA 4CM. AF_06/2014</t>
  </si>
  <si>
    <t>36,67</t>
  </si>
  <si>
    <t>CONTRAPISO EM ARGAMASSA TRAÇO 1:4 (CIMENTO E AREIA), PREPARO MANUAL, APLICADO EM ÁREAS MOLHADAS SOBRE IMPERMEABILIZAÇÃO, ESPESSURA 4CM. AF_06/2014</t>
  </si>
  <si>
    <t>40,19</t>
  </si>
  <si>
    <t>CONTRAPISO EM ARGAMASSA PRONTA, PREPARO MECÂNICO COM MISTURADOR 300 KG, APLICADO EM ÁREAS MOLHADAS SOBRE IMPERMEABILIZAÇÃO, ESPESSURA 4CM. AF_06/2014</t>
  </si>
  <si>
    <t>83,88</t>
  </si>
  <si>
    <t>CONTRAPISO EM ARGAMASSA PRONTA, PREPARO MANUAL, APLICADO EM ÁREAS MOLHADAS SOBRE IMPERMEABILIZAÇÃO, ESPESSURA 4CM. AF_06/2014</t>
  </si>
  <si>
    <t>90,75</t>
  </si>
  <si>
    <t>CONTRAPISO AUTONIVELANTE, APLICADO SOBRE LAJE, NÃO ADERIDO, ESPESSURA 3CM. AF_06/2014</t>
  </si>
  <si>
    <t>18,74</t>
  </si>
  <si>
    <t>CONTRAPISO AUTONIVELANTE, APLICADO SOBRE LAJE, NÃO ADERIDO, ESPESSURA 4CM. AF_06/2014</t>
  </si>
  <si>
    <t>23,15</t>
  </si>
  <si>
    <t>CONTRAPISO AUTONIVELANTE, APLICADO SOBRE LAJE, NÃO ADERIDO, ESPESSURA 5CM. AF_06/2014</t>
  </si>
  <si>
    <t>26,62</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</si>
  <si>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</si>
  <si>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</si>
  <si>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</si>
  <si>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</si>
  <si>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53,69</t>
  </si>
  <si>
    <t>CONTRAPISO ACÚSTICO EM ARGAMASSA TRAÇO 1:4 (CIMENTO E AREIA), PREPARO MANUAL, APLICADO EM ÁREAS SECAS MENORES QUE 15M2, ESPESSURA 5CM. AF_10/2014</t>
  </si>
  <si>
    <t>57,72</t>
  </si>
  <si>
    <t>CONTRAPISO ACÚSTICO EM ARGAMASSA PRONTA, PREPARO MECÂNICO COM MISTURADOR 300 KG, APLICADO EM ÁREAS SECAS MENORES QUE 15M2, ESPESSURA 5CM. AF_10/2014</t>
  </si>
  <si>
    <t>107,75</t>
  </si>
  <si>
    <t>CONTRAPISO ACÚSTICO EM ARGAMASSA PRONTA, PREPARO MANUAL, APLICADO EM ÁREAS SECAS MENORES QUE 15M2, ESPESSURA 5CM. AF_10/2014</t>
  </si>
  <si>
    <t>115,63</t>
  </si>
  <si>
    <t>CONTRAPISO ACÚSTICO EM ARGAMASSA TRAÇO 1:4 (CIMENTO E AREIA), PREPARO MECÂNICO COM BETONEIRA 400L, APLICADO EM ÁREAS SECAS MENORES QUE 15M2, ESPESSURA 6CM. AF_10/2014</t>
  </si>
  <si>
    <t>56,85</t>
  </si>
  <si>
    <t>CONTRAPISO ACÚSTICO EM ARGAMASSA TRAÇO 1:4 (CIMENTO E AREIA), PREPARO MANUAL, APLICADO EM ÁREAS SECAS MENORES QUE 15M2, ESPESSURA 6CM. AF_10/2014</t>
  </si>
  <si>
    <t>61,24</t>
  </si>
  <si>
    <t>CONTRAPISO ACÚSTICO EM ARGAMASSA PRONTA, PREPARO MECÂNICO COM MISTURADOR 300 KG, APLICADO EM ÁREAS SECAS MENORES QUE 15M2, ESPESSURA 6CM. AF_10/2014</t>
  </si>
  <si>
    <t>115,73</t>
  </si>
  <si>
    <t>CONTRAPISO ACÚSTICO EM ARGAMASSA PRONTA, PREPARO MANUAL, APLICADO EM ÁREAS SECAS MENORES QUE 15M2, ESPESSURA 6CM. AF_10/2014</t>
  </si>
  <si>
    <t>124,30</t>
  </si>
  <si>
    <t>CONTRAPISO ACÚSTICO EM ARGAMASSA TRAÇO 1:4 (CIMENTO E AREIA), PREPARO MECÂNICO COM BETONEIRA 400L, APLICADO EM ÁREAS SECAS MENORES QUE 15M2, ESPESSURA 7CM. AF_10/2014</t>
  </si>
  <si>
    <t>62,69</t>
  </si>
  <si>
    <t>CONTRAPISO ACÚSTICO EM ARGAMASSA TRAÇO 1:4 (CIMENTO E AREIA), PREPARO MANUAL, APLICADO EM ÁREAS SECAS MENORES QUE 15M2, ESPESSURA 7CM. AF_10/2014</t>
  </si>
  <si>
    <t>67,74</t>
  </si>
  <si>
    <t>CONTRAPISO ACÚSTICO EM ARGAMASSA PRONTA, PREPARO MECÂNICO COM MISTURADOR 300 KG, APLICADO EM ÁREAS SECAS MENORES QUE 15M2, ESPESSURA 7CM. AF_10/2014</t>
  </si>
  <si>
    <t>130,38</t>
  </si>
  <si>
    <t>CONTRAPISO ACÚSTICO EM ARGAMASSA PRONTA, PREPARO MANUAL, APLICADO EM ÁREAS SECAS MENORES QUE 15M2, ESPESSURA 7CM. AF_10/2014</t>
  </si>
  <si>
    <t>140,24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</si>
  <si>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</si>
  <si>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</si>
  <si>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53,20</t>
  </si>
  <si>
    <t>CONTRAPISO ACÚSTICO EM ARGAMASSA PRONTA, PREPARO MECÂNICO COM MISTURADOR 300 KG, APLICADO EM ÁREAS SECAS MAIORES QUE 15M2, ESPESSURA 5CM. AF_10/2014</t>
  </si>
  <si>
    <t>103,23</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</si>
  <si>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</si>
  <si>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</si>
  <si>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52,36</t>
  </si>
  <si>
    <t>CONTRAPISO ACÚSTICO EM ARGAMASSA TRAÇO 1:4 (CIMENTO E AREIA), PREPARO MANUAL, APLICADO EM ÁREAS SECAS MAIORES QUE 15M2, ESPESSURA 6CM. AF_10/2014</t>
  </si>
  <si>
    <t>56,75</t>
  </si>
  <si>
    <t>CONTRAPISO ACÚSTICO EM ARGAMASSA PRONTA, PREPARO MECÂNICO COM MISTURADOR 300 KG, APLICADO EM ÁREAS SECAS MAIORES QUE 15M2, ESPESSURA 6CM. AF_10/2014</t>
  </si>
  <si>
    <t>111,24</t>
  </si>
  <si>
    <t>CONTRAPISO ACÚSTICO EM ARGAMASSA PRONTA, PREPARO MANUAL, APLICADO EM ÁREAS SECAS MAIORES QUE 15M2, ESPESSURA 6CM. AF_10/2014</t>
  </si>
  <si>
    <t>119,81</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</si>
  <si>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</si>
  <si>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</si>
  <si>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63,23</t>
  </si>
  <si>
    <t>CONTRAPISO ACÚSTICO EM ARGAMASSA PRONTA, PREPARO MECÂNICO COM MISTURADOR 300 KG, APLICADO EM ÁREAS SECAS MAIORES QUE 15M2, ESPESSURA 7CM. AF_10/2014</t>
  </si>
  <si>
    <t>125,87</t>
  </si>
  <si>
    <t>CONTRAPISO ACÚSTICO EM ARGAMASSA PRONTA, PREPARO MANUAL, APLICADO EM ÁREAS SECAS MAIORES QUE 15M2, ESPESSURA 7CM. AF_10/2014</t>
  </si>
  <si>
    <t>135,73</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</si>
  <si>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</si>
  <si>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</si>
  <si>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33,97</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</si>
  <si>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</si>
  <si>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</si>
  <si>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33,55</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</si>
  <si>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</si>
  <si>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</si>
  <si>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</si>
  <si>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</si>
  <si>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</si>
  <si>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3,70</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</si>
  <si>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</si>
  <si>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</si>
  <si>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5,91</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</si>
  <si>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</si>
  <si>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</si>
  <si>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</si>
  <si>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3,73</t>
  </si>
  <si>
    <t>CHAPISCO APLICADO NO TETO, COM ROLO PARA TEXTURA ACRÍLICA. ARGAMASSA TRAÇO 1:4 E EMULSÃO POLIMÉRICA (ADESIVO) COM PREPARO EM BETONEIRA 400L. AF_06/2014</t>
  </si>
  <si>
    <t>3,63</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</si>
  <si>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</si>
  <si>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</si>
  <si>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</si>
  <si>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14,40</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</si>
  <si>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</si>
  <si>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</si>
  <si>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</si>
  <si>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</si>
  <si>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</si>
  <si>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6,86</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</si>
  <si>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</si>
  <si>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</si>
  <si>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4,42</t>
  </si>
  <si>
    <t>CHAPISCO APLICADO EM ALVENARIA (SEM PRESENÇA DE VÃOS) E ESTRUTURAS DE CONCRETO DE FACHADA, COM EQUIPAMENTO DE PROJEÇÃO.  ARGAMASSA TRAÇO 1:3 COM PREPARO MANUAL. AF_06/2014</t>
  </si>
  <si>
    <t>4,40</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</si>
  <si>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</si>
  <si>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</si>
  <si>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</si>
  <si>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</si>
  <si>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</si>
  <si>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</si>
  <si>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</si>
  <si>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</si>
  <si>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</si>
  <si>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</si>
  <si>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14,26</t>
  </si>
  <si>
    <t>CHAPISCO APLICADO SOMENTE NA ESTRUTURA DE CONCRETO DA FACHADA, COM DESEMPENADEIRA DENTADA. ARGAMASSA INDUSTRIALIZADA COM PREPARO EM MISTURADOR 300 KG. AF_06/2014</t>
  </si>
  <si>
    <t>13,79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</si>
  <si>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</si>
  <si>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</si>
  <si>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</si>
  <si>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18,49</t>
  </si>
  <si>
    <t>APLICAÇÃO MANUAL DE GESSO DESEMPENADO (SEM TALISCAS) EM TETO DE AMBIENTES DE ÁREA MAIOR QUE 10M², ESPESSURA DE 1,0CM. AF_06/2014</t>
  </si>
  <si>
    <t>17,18</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</si>
  <si>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</si>
  <si>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</si>
  <si>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24,30</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</si>
  <si>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</si>
  <si>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</si>
  <si>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</si>
  <si>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</si>
  <si>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18,31</t>
  </si>
  <si>
    <t>APLICAÇÃO MANUAL DE GESSO DESEMPENADO (SEM TALISCAS) EM PAREDES DE AMBIENTES DE ÁREA ENTRE 5M² E 10M², ESPESSURA DE 1,0CM. AF_06/2014</t>
  </si>
  <si>
    <t>18,65</t>
  </si>
  <si>
    <t>APLICAÇÃO MANUAL DE GESSO DESEMPENADO (SEM TALISCAS) EM PAREDES DE AMBIENTES DE ÁREA MENOR QUE 5M², ESPESSURA DE 1,0CM. AF_06/2014</t>
  </si>
  <si>
    <t>19,62</t>
  </si>
  <si>
    <t>APLICAÇÃO MANUAL DE GESSO SARRAFEADO (COM TALISCAS) EM PAREDES DE AMBIENTES DE ÁREA MAIOR QUE 10M², ESPESSURA DE 1,0CM. AF_06/2014</t>
  </si>
  <si>
    <t>23,79</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</si>
  <si>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</si>
  <si>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</si>
  <si>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</si>
  <si>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28,17</t>
  </si>
  <si>
    <t>APLICAÇÃO MANUAL DE GESSO SARRAFEADO (COM TALISCAS) EM PAREDES DE AMBIENTES DE ÁREA ENTRE 5M² E 10M², ESPESSURA DE 1,5CM. AF_06/2014</t>
  </si>
  <si>
    <t>28,67</t>
  </si>
  <si>
    <t>APLICAÇÃO MANUAL DE GESSO SARRAFEADO (COM TALISCAS) EM PAREDES DE AMBIENTES DE ÁREA MENOR QUE 5M², ESPESSURA DE 1,5CM. AF_06/2014</t>
  </si>
  <si>
    <t>29,47</t>
  </si>
  <si>
    <t>APLICAÇÃO DE GESSO PROJETADO COM EQUIPAMENTO DE PROJEÇÃO EM PAREDES DE AMBIENTES DE ÁREA MAIOR QUE 10M², DESEMPENADO (SEM TALISCAS), ESPESSURA DE 0,5CM. AF_06/2014</t>
  </si>
  <si>
    <t>13,68</t>
  </si>
  <si>
    <t>APLICAÇÃO DE GESSO PROJETADO COM EQUIPAMENTO DE PROJEÇÃO EM PAREDES DE AMBIENTES DE ÁREA ENTRE 5M² E 10M², DESEMPENADO (SEM TALISCAS), ESPESSURA DE 0,5CM. AF_06/2014</t>
  </si>
  <si>
    <t>14,01</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</si>
  <si>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</si>
  <si>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</si>
  <si>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20,07</t>
  </si>
  <si>
    <t>APLICAÇÃO DE GESSO PROJETADO COM EQUIPAMENTO DE PROJEÇÃO EM PAREDES DE AMBIENTES DE ÁREA ENTRE 5M² E 10M², DESEMPENADO (SEM TALISCAS), ESPESSURA DE 1,0CM. AF_06/2014</t>
  </si>
  <si>
    <t>20,74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</si>
  <si>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</si>
  <si>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</si>
  <si>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22,17</t>
  </si>
  <si>
    <t>APLICAÇÃO DE GESSO PROJETADO COM EQUIPAMENTO DE PROJEÇÃO EM PAREDES DE AMBIENTES DE ÁREA ENTRE 5M² E 10M², SARRAFEADO (COM TALISCAS), ESPESSURA DE 1,0CM. AF_06/2014</t>
  </si>
  <si>
    <t>23,31</t>
  </si>
  <si>
    <t>APLICAÇÃO DE GESSO PROJETADO COM EQUIPAMENTO DE PROJEÇÃO EM PAREDES DE AMBIENTES DE ÁREA MENOR QUE 5M², SARRAFEADO (COM TALISCAS), ESPESSURA DE 1,0CM. AF_06/2014</t>
  </si>
  <si>
    <t>24,11</t>
  </si>
  <si>
    <t>APLICAÇÃO DE GESSO PROJETADO COM EQUIPAMENTO DE PROJEÇÃO EM PAREDES DE AMBIENTES DE ÁREA MAIOR QUE 10M², SARRAFEADO (COM TALISCAS), ESPESSURA DE 1,5CM. AF_06/2014</t>
  </si>
  <si>
    <t>27,50</t>
  </si>
  <si>
    <t>APLICAÇÃO DE GESSO PROJETADO COM EQUIPAMENTO DE PROJEÇÃO EM PAREDES DE AMBIENTES DE ÁREA ENTRE 5M² E 10M², SARRAFEADO (COM TALISCAS), ESPESSURA DE 1,5CM. AF_06/2014</t>
  </si>
  <si>
    <t>28,94</t>
  </si>
  <si>
    <t>APLICAÇÃO DE GESSO PROJETADO COM EQUIPAMENTO DE PROJEÇÃO EM PAREDES DE AMBIENTES DE ÁREA MENOR QUE 5M², SARRAFEADO (COM TALISCAS), ESPESSURA DE 1,5CM. AF_06/2014</t>
  </si>
  <si>
    <t>29,61</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</si>
  <si>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</si>
  <si>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</si>
  <si>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27,27</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</si>
  <si>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</si>
  <si>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</si>
  <si>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24,88</t>
  </si>
  <si>
    <t>EMBOÇO, PARA RECEBIMENTO DE CERÂMICA, EM ARGAMASSA TRAÇO 1:2:8, PREPARO MECÂNICO COM BETONEIRA 400L, APLICADO MANUALMENTE EM FACES INTERNAS DE PAREDES, PARA AMBIENTE COM ÁREA ENTRE 5M2 E 10M2, ESPESSURA DE 20MM, COM EXECUÇÃO DE TALISCAS. AF_06/2014</t>
  </si>
  <si>
    <t>21,33</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</si>
  <si>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</si>
  <si>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</si>
  <si>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</si>
  <si>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21,67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</si>
  <si>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</si>
  <si>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52,42</t>
  </si>
  <si>
    <t>MASSA ÚNICA, PARA RECEBIMENTO DE PINTURA, EM ARGAMASSA INDUSTRIALIZADA, PREPARO MECÂNICO, APLICADO COM EQUIPAMENTO DE MISTURA E PROJEÇÃO DE 1,5 M3/H DE ARGAMASSA EM FACES INTERNAS DE PAREDES, ESPESSURA DE 20MM, COM EXECUÇÃO DE TALISCAS. AF_06/2014</t>
  </si>
  <si>
    <t>50,38</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</si>
  <si>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</si>
  <si>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49,66</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</si>
  <si>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</si>
  <si>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47,62</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</si>
  <si>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</si>
  <si>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</si>
  <si>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</si>
  <si>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</si>
  <si>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</si>
  <si>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</si>
  <si>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13,52</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</si>
  <si>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</si>
  <si>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</si>
  <si>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</si>
  <si>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12,68</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</si>
  <si>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</si>
  <si>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31,79</t>
  </si>
  <si>
    <t>MASSA ÚNICA, PARA RECEBIMENTO DE PINTURA, EM ARGAMASSA INDUSTRIALIZADA, PREPARO MECÂNICO, APLICADO COM EQUIPAMENTO DE MISTURA E PROJEÇÃO DE 1,5 M3/H DE ARGAMASSA EM FACES INTERNAS DE PAREDES, ESPESSURA DE 10MM, COM EXECUÇÃO DE TALISCAS. AF_06/2014</t>
  </si>
  <si>
    <t>29,77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</si>
  <si>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</si>
  <si>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29,02</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</si>
  <si>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</si>
  <si>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26,99</t>
  </si>
  <si>
    <t>MASSA ÚNICA, PARA RECEBIMENTO DE PINTURA OU CERÂMICA, EM ARGAMASSA INDUSTRIALIZADA, PREPARO MECÂNICO, APLICADO COM EQUIPAMENTO DE MISTURA E PROJEÇÃO DE 1,5 M3/H DE ARGAMASSA EM FACES INTERNAS DE PAREDES, ESPESSURA DE 10MM, SEM EXECUÇÃO DE TALISCAS. AF_06/2014</t>
  </si>
  <si>
    <t>29,21</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</si>
  <si>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</si>
  <si>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</si>
  <si>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37,27</t>
  </si>
  <si>
    <t>EMBOÇO OU MASSA ÚNICA EM ARGAMASSA INDUSTRIALIZADA, PREPARO MECÂNICO E APLICAÇÃO COM EQUIPAMENTO DE MISTURA E PROJEÇÃO DE 1,5 M3/H DE ARGAMASSA EM PANOS DE FACHADA COM PRESENÇA DE VÃOS, ESPESSURA DE 25 MM. AF_06/2014</t>
  </si>
  <si>
    <t>56,52</t>
  </si>
  <si>
    <t>EMBOÇO OU MASSA ÚNICA EM ARGAMASSA TRAÇO 1:2:8, PREPARO MECÂNICO COM BETONEIRA 400 L, APLICADA MANUALMENTE EM PANOS DE FACHADA COM PRESENÇA DE VÃOS, ESPESSURA DE 35 MM. AF_06/2014</t>
  </si>
  <si>
    <t>40,83</t>
  </si>
  <si>
    <t>EMBOÇO OU MASSA ÚNICA EM ARGAMASSA TRAÇO 1:2:8, PREPARO MANUAL, APLICADA MANUALMENTE EM PANOS DE FACHADA COM PRESENÇA DE VÃOS, ESPESSURA DE 35 MM. AF_06/2014</t>
  </si>
  <si>
    <t>43,86</t>
  </si>
  <si>
    <t>EMBOÇO OU MASSA ÚNICA EM ARGAMASSA INDUSTRIALIZADA, PREPARO MECÂNICO E APLICAÇÃO COM EQUIPAMENTO DE MISTURA E PROJEÇÃO DE 1,5 M3/H DE ARGAMASSA EM PANOS DE FACHADA COM PRESENÇA DE VÃOS, ESPESSURA DE 35 MM. AF_06/2014</t>
  </si>
  <si>
    <t>71,00</t>
  </si>
  <si>
    <t>EMBOÇO OU MASSA ÚNICA EM ARGAMASSA TRAÇO 1:2:8, PREPARO MECÂNICO COM BETONEIRA 400 L, APLICADA MANUALMENTE EM PANOS DE FACHADA COM PRESENÇA DE VÃOS, ESPESSURA DE 45 MM. AF_06/2014</t>
  </si>
  <si>
    <t>46,66</t>
  </si>
  <si>
    <t>EMBOÇO OU MASSA ÚNICA EM ARGAMASSA TRAÇO 1:2:8, PREPARO MANUAL, APLICADA MANUALMENTE EM PANOS DE FACHADA COM PRESENÇA DE VÃOS, ESPESSURA DE 45 MM. AF_06/2014</t>
  </si>
  <si>
    <t>50,45</t>
  </si>
  <si>
    <t>EMBOÇO OU MASSA ÚNICA EM ARGAMASSA INDUSTRIALIZADA, PREPARO MECÂNICO E APLICAÇÃO COM EQUIPAMENTO DE MISTURA E PROJEÇÃO DE 1,5 M3/H DE ARGAMASSA EM PANOS DE FACHADA COM PRESENÇA DE VÃOS, ESPESSURA DE 45 MM. AF_06/2014</t>
  </si>
  <si>
    <t>85,48</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</si>
  <si>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</si>
  <si>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</si>
  <si>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64,23</t>
  </si>
  <si>
    <t>EMBOÇO OU MASSA ÚNICA EM ARGAMASSA INDUSTRIALIZADA, PREPARO MECÂNICO E APLICAÇÃO COM EQUIPAMENTO DE MISTURA E PROJEÇÃO DE 1,5 M3/H DE ARGAMASSA EM PANOS DE FACHADA COM PRESENÇA DE VÃOS, ESPESSURA MAIOR OU IGUAL A 50 MM. AF_06/2014</t>
  </si>
  <si>
    <t>100,46</t>
  </si>
  <si>
    <t>EMBOÇO OU MASSA ÚNICA EM ARGAMASSA TRAÇO 1:2:8, PREPARO MECÂNICO COM BETONEIRA 400 L, APLICADA MANUALMENTE EM PANOS CEGOS DE FACHADA (SEM PRESENÇA DE VÃOS), ESPESSURA DE 25 MM. AF_06/2014</t>
  </si>
  <si>
    <t>23,17</t>
  </si>
  <si>
    <t>EMBOÇO OU MASSA ÚNICA EM ARGAMASSA TRAÇO 1:2:8, PREPARO MANUAL, APLICADA MANUALMENTE EM PANOS CEGOS DE FACHADA (SEM PRESENÇA DE VÃOS), ESPESSURA DE 25 MM. AF_06/2014</t>
  </si>
  <si>
    <t>25,28</t>
  </si>
  <si>
    <t>EMBOÇO OU MASSA ÚNICA EM ARGAMASSA INDUSTRIALIZADA, PREPARO MECÂNICO E APLICAÇÃO COM EQUIPAMENTO DE MISTURA E PROJEÇÃO DE 1,5 M3/H DE ARGAMASSA EM PANOS CEGOS DE FACHADA (SEM PRESENÇA DE VÃOS), ESPESSURA DE 25 MM. AF_06/2014</t>
  </si>
  <si>
    <t>42,97</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</si>
  <si>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</si>
  <si>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</si>
  <si>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31,58</t>
  </si>
  <si>
    <t>EMBOÇO OU MASSA ÚNICA EM ARGAMASSA INDUSTRIALIZADA, PREPARO MECÂNICO E APLICAÇÃO COM EQUIPAMENTO DE MISTURA E PROJEÇÃO DE 1,5 M3/H DE ARGAMASSA EM PANOS CEGOS DE FACHADA (SEM PRESENÇA DE VÃOS), ESPESSURA DE 35 MM. AF_06/2014</t>
  </si>
  <si>
    <t>56,66</t>
  </si>
  <si>
    <t>EMBOÇO OU MASSA ÚNICA EM ARGAMASSA TRAÇO 1:2:8, PREPARO MECÂNICO COM BETONEIRA 400 L, APLICADA MANUALMENTE EM PANOS CEGOS DE FACHADA (SEM PRESENÇA DE VÃOS), ESPESSURA DE 45 MM. AF_06/2014</t>
  </si>
  <si>
    <t>34,36</t>
  </si>
  <si>
    <t>EMBOÇO OU MASSA ÚNICA EM ARGAMASSA TRAÇO 1:2:8, PREPARO MANUAL, APLICADA MANUALMENTE EM PANOS CEGOS DE FACHADA (SEM PRESENÇA DE VÃOS), ESPESSURA DE 45 MM. AF_06/2014</t>
  </si>
  <si>
    <t>37,90</t>
  </si>
  <si>
    <t>EMBOÇO OU MASSA ÚNICA EM ARGAMASSA INDUSTRIALIZADA, PREPARO MECÂNICO E APLICAÇÃO COM EQUIPAMENTO DE MISTURA E PROJEÇÃO DE 1,5 M3/H DE ARGAMASSA EM PANOS CEGOS DE FACHADA (SEM PRESENÇA DE VÃOS), ESPESSURA DE 45 MM. AF_06/2014</t>
  </si>
  <si>
    <t>70,35</t>
  </si>
  <si>
    <t>EMBOÇO OU MASSA ÚNICA EM ARGAMASSA TRAÇO 1:2:8, PREPARO MECÂNICO COM BETONEIRA 400 L, APLICADA MANUALMENTE EM PANOS CEGOS DE FACHADA (SEM PRESENÇA DE VÃOS), ESPESSURA MAIOR OU IGUAL A 50 MM. AF_06/2014</t>
  </si>
  <si>
    <t>39,56</t>
  </si>
  <si>
    <t>EMBOÇO OU MASSA ÚNICA EM ARGAMASSA TRAÇO 1:2:8, PREPARO MANUAL, APLICADA MANUALMENTE EM PANOS CEGOS DE FACHADA (SEM PRESENÇA DE VÃOS), ESPESSURA MAIOR OU IGUAL A 50 MM. AF_06/2014</t>
  </si>
  <si>
    <t>43,46</t>
  </si>
  <si>
    <t>EMBOÇO OU MASSA ÚNICA EM ARGAMASSA INDUSTRIALIZADA, PREPARO MECÂNICO E APLICAÇÃO COM EQUIPAMENTO DE MISTURA E PROJEÇÃO DE 1,5 M3/H DE ARGAMASSA EM PANOS CEGOS DE FACHADA (SEM PRESENÇA DE VÃOS), ESPESSURA MAIOR OU IGUAL A 50 MM. AF_06/2014</t>
  </si>
  <si>
    <t>76,89</t>
  </si>
  <si>
    <t>EMBOÇO OU MASSA ÚNICA EM ARGAMASSA TRAÇO 1:2:8, PREPARO MECÂNICO COM BETONEIRA 400 L, APLICADA MANUALMENTE EM SUPERFÍCIES EXTERNAS DA SACADA, ESPESSURA DE 25 MM, SEM USO DE TELA METÁLICA DE REFORÇO CONTRA FISSURAÇÃO. AF_06/2014</t>
  </si>
  <si>
    <t>55,86</t>
  </si>
  <si>
    <t>EMBOÇO OU MASSA ÚNICA EM ARGAMASSA TRAÇO 1:2:8, PREPARO MANUAL, APLICADA MANUALMENTE EM SUPERFÍCIES EXTERNAS DA SACADA, ESPESSURA DE 25 MM, SEM USO DE TELA METÁLICA DE REFORÇO CONTRA FISSURAÇÃO. AF_06/2014</t>
  </si>
  <si>
    <t>57,97</t>
  </si>
  <si>
    <t>EMBOÇO OU MASSA ÚNICA EM ARGAMASSA INDUSTRIALIZADA, PREPARO MECÂNICO E APLICAÇÃO COM EQUIPAMENTO DE MISTURA E PROJEÇÃO DE 1,5 M3/H EM SUPERFÍCIES EXTERNAS DA SACADA, ESPESSURA 25 MM, SEM USO DE TELA METÁLICA. AF_06/2014</t>
  </si>
  <si>
    <t>75,37</t>
  </si>
  <si>
    <t>EMBOÇO OU MASSA ÚNICA EM ARGAMASSA TRAÇO 1:2:8, PREPARO MECÂNICO COM BETONEIRA 400 L, APLICADA MANUALMENTE EM SUPERFÍCIES EXTERNAS DA SACADA, ESPESSURA DE 35 MM, SEM USO DE TELA METÁLICA DE REFORÇO CONTRA FISSURAÇÃO. AF_06/2014</t>
  </si>
  <si>
    <t>61,46</t>
  </si>
  <si>
    <t>EMBOÇO OU MASSA ÚNICA EM ARGAMASSA TRAÇO 1:2:8, PREPARO MANUAL, APLICADA MANUALMENTE EM SUPERFÍCIES EXTERNAS DA SACADA, ESPESSURA DE 35 MM, SEM USO DE TELA METÁLICA DE REFORÇO CONTRA FISSURAÇÃO. AF_06/2014</t>
  </si>
  <si>
    <t>64,28</t>
  </si>
  <si>
    <t>EMBOÇO OU MASSA ÚNICA EM ARGAMASSA INDUSTRIALIZADA, PREPARO MECÂNICO E APLICAÇÃO COM EQUIPAMENTO DE MISTURA E PROJEÇÃO DE 1,5 M3/H EM SUPERFÍCIES EXTERNAS DA SACADA, ESPESSURA 35 MM, SEM USO DE TELA METÁLICA. AF_06/2014</t>
  </si>
  <si>
    <t>89,06</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</si>
  <si>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</si>
  <si>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</si>
  <si>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70,30</t>
  </si>
  <si>
    <t>EMBOÇO OU MASSA ÚNICA EM ARGAMASSA INDUSTRIALIZADA, PREPARO MECÂNICO E APLICAÇÃO COM EQUIPAMENTO DE MISTURA E PROJEÇÃO DE 1,5 M3/H EM SUPERFÍCIES EXTERNAS DA SACADA, ESPESSURA 45 MM, SEM USO DE TELA METÁLICA. AF_06/2014</t>
  </si>
  <si>
    <t>102,75</t>
  </si>
  <si>
    <t>EMBOÇO OU MASSA ÚNICA EM ARGAMASSA TRAÇO 1:2:8, PREPARO MECÂNICO COM BETONEIRA 400 L, APLICADA MANUALMENTE EM SUPERFÍCIES EXTERNAS DA SACADA, ESPESSURA MAIOR OU IGUAL A 50 MM, SEM USO DE TELA METÁLICA DE REFORÇO CONTRA FISSURAÇÃO. AF_06/2014</t>
  </si>
  <si>
    <t>96,26</t>
  </si>
  <si>
    <t>EMBOÇO OU MASSA ÚNICA EM ARGAMASSA TRAÇO 1:2:8, PREPARO MANUAL, APLICADA MANUALMENTE EM SUPERFÍCIES EXTERNAS DA SACADA, ESPESSURA MAIOR OU IGUAL A 50 MM, SEM USO DE TELA METÁLICA DE REFORÇO CONTRA FISSURAÇÃO. AF_06/2014</t>
  </si>
  <si>
    <t>100,16</t>
  </si>
  <si>
    <t>EMBOÇO OU MASSA ÚNICA EM ARGAMASSA INDUSTRIALIZADA, PREPARO MECÂNICO E APLICAÇÃO COM EQUIPAMENTO DE MISTURA E PROJEÇÃO DE 1,5 M3/H EM SUPERFÍCIES EXTERNAS DA SACADA, ESPESSURA MAIOR OU IGUAL A 50 MM, SEM USO DE TELA METÁLICA. AF_06/2014</t>
  </si>
  <si>
    <t>133,30</t>
  </si>
  <si>
    <t>EMBOÇO OU MASSA ÚNICA EM ARGAMASSA TRAÇO 1:2:8, PREPARO MECÂNICO COM BETONEIRA 400 L, APLICADA MANUALMENTE NAS PAREDES INTERNAS DA SACADA, ESPESSURA DE 25 MM, SEM USO DE TELA METÁLICA DE REFORÇO CONTRA FISSURAÇÃO. AF_06/2014</t>
  </si>
  <si>
    <t>44,17</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</si>
  <si>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</si>
  <si>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</si>
  <si>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69,32</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</si>
  <si>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</si>
  <si>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</si>
  <si>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53,93</t>
  </si>
  <si>
    <t>EMBOÇO OU MASSA ÚNICA EM ARGAMASSA INDUSTRIALIZADA, PREPARO MECÂNICO E APLICAÇÃO COM EQUIPAMENTO DE MISTURA E PROJEÇÃO DE 1,5 M3/H DE ARGAMASSA NAS PAREDES INTERNAS DA SACADA, ESPESSURA 35 MM, SEM USO DE TELA METÁLICA. AF_06/2014</t>
  </si>
  <si>
    <t>85,49</t>
  </si>
  <si>
    <t>REVESTIMENTO DECORATIVO MONOCAMADA APLICADO MANUALMENTE EM PANOS CEGOS DA FACHADA DE UM EDIFÍCIO DE ESTRUTURA CONVENCIONAL, COM ACABAMENTO RASPADO. AF_06/2014</t>
  </si>
  <si>
    <t>129,26</t>
  </si>
  <si>
    <t>REVESTIMENTO DECORATIVO MONOCAMADA APLICADO MANUALMENTE EM PANOS CEGOS DA FACHADA DE UM EDIFÍCIO DE ALVENARIA ESTRUTURAL, COM ACABAMENTO RASPADO. AF_06/2014</t>
  </si>
  <si>
    <t>87,94</t>
  </si>
  <si>
    <t>REVESTIMENTO DECORATIVO MONOCAMADA APLICADO COM EQUIPAMENTO DE PROJEÇÃO EM PANOS CEGOS DA FACHADA DE UM EDIFÍCIO DE ESTRUTURA CONVENCIONAL, COM ACABAMENTO RASPADO. AF_06/2014</t>
  </si>
  <si>
    <t>124,47</t>
  </si>
  <si>
    <t>REVESTIMENTO DECORATIVO MONOCAMADA APLICADO COM EQUIPAMENTO DE PROJEÇÃO EM PANOS CEGOS DA FACHADA DE UM EDIFÍCIO DE ALVENARIA ESTRUTURAL, COM ACABAMENTO RASPADO. AF_06/2014</t>
  </si>
  <si>
    <t>83,64</t>
  </si>
  <si>
    <t>REVESTIMENTO DECORATIVO MONOCAMADA APLICADO MANUALMENTE EM PANOS DA FACHADA COM PRESENÇA DE VÃOS, DE UM EDIFÍCIO DE ESTRUTURA CONVENCIONAL E ACABAMENTO RASPADO. AF_06/2014</t>
  </si>
  <si>
    <t>135,25</t>
  </si>
  <si>
    <t>REVESTIMENTO DECORATIVO MONOCAMADA APLICADO MANUALMENTE EM PANOS DA FACHADA COM PRESENÇA DE VÃOS, DE UM EDIFÍCIO DE ALVENARIA ESTRUTURAL E ACABAMENTO RASPADO. AF_06/2014</t>
  </si>
  <si>
    <t>91,82</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</si>
  <si>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</si>
  <si>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</si>
  <si>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86,31</t>
  </si>
  <si>
    <t>REVESTIMENTO DECORATIVO MONOCAMADA APLICADO MANUALMENTE EM SUPERFÍCIES EXTERNAS DA SACADA DE UM EDIFÍCIO DE ESTRUTURA CONVENCIONAL E ACABAMENTO RASPADO. AF_06/2014</t>
  </si>
  <si>
    <t>131,75</t>
  </si>
  <si>
    <t>REVESTIMENTO DECORATIVO MONOCAMADA APLICADO MANUALMENTE EM SUPERFÍCIES EXTERNAS DA SACADA DE UM EDIFÍCIO DE ALVENARIA ESTRUTURAL E ACABAMENTO RASPADO. AF_06/2014</t>
  </si>
  <si>
    <t>97,19</t>
  </si>
  <si>
    <t>REVESTIMENTO DECORATIVO MONOCAMADA APLICADO COM EQUIPAMENTO DE PROJEÇÃO EM SUPERFÍCIES EXTERNAS DA SACADA DE UM EDIFÍCIO DE ESTRUTURA CONVENCIONAL E ACABAMENTO RASPADO. AF_06/2014</t>
  </si>
  <si>
    <t>122,57</t>
  </si>
  <si>
    <t>REVESTIMENTO DECORATIVO MONOCAMADA APLICADO COM EQUIPAMENTO DE PROJEÇÃO EM SUPERFÍCIES EXTERNAS DA SACADA DE UM EDIFÍCIO DE ALVENARIA ESTRUTURAL E ACABAMENTO RASPADO. AF_06/2014</t>
  </si>
  <si>
    <t>88,50</t>
  </si>
  <si>
    <t>REVESTIMENTO DECORATIVO MONOCAMADA APLICADO MANUALMENTE EM PANOS CEGOS DA FACHADA DE UM EDIFÍCIO DE ESTRUTURA CONVENCIONAL, COM ACABAMENTO TRAVERTINO. AF_06/2014</t>
  </si>
  <si>
    <t>139,79</t>
  </si>
  <si>
    <t>REVESTIMENTO DECORATIVO MONOCAMADA APLICADO MANUALMENTE EM PANOS CEGOS DA FACHADA DE UM EDIFÍCIO DE ALVENARIA ESTRUTURAL, COM ACABAMENTO TRAVERTINO. AF_06/2014</t>
  </si>
  <si>
    <t>98,47</t>
  </si>
  <si>
    <t>REVESTIMENTO DECORATIVO MONOCAMADA APLICADO COM EQUIPAMENTO DE PROJEÇÃO EM PANOS CEGOS DA FACHADA DE UM EDIFÍCIO DE ESTRUTURA CONVENCIONAL, COM ACABAMENTO TRAVERTINO. AF_06/2014</t>
  </si>
  <si>
    <t>134,16</t>
  </si>
  <si>
    <t>REVESTIMENTO DECORATIVO MONOCAMADA APLICADO COM EQUIPAMENTO DE PROJEÇÃO EM PANOS CEGOS DA FACHADA DE UM EDIFÍCIO DE ALVENARIA ESTRUTURAL, COM ACABAMENTO TRAVERTINO. AF_06/2014</t>
  </si>
  <si>
    <t>93,33</t>
  </si>
  <si>
    <t>REVESTIMENTO DECORATIVO MONOCAMADA APLICADO MANUALMENTE EM PANOS DA FACHADA COM PRESENÇA DE VÃOS, DE UM EDIFÍCIO DE ESTRUTURA CONVENCIONAL E ACABAMENTO TRAVERTINO. AF_06/2014</t>
  </si>
  <si>
    <t>145,81</t>
  </si>
  <si>
    <t>REVESTIMENTO DECORATIVO MONOCAMADA APLICADO MANUALMENTE EM PANOS DA FACHADA COM PRESENÇA DE VÃOS, DE UM EDIFÍCIO DE ALVENARIA ESTRUTURAL E ACABAMENTO TRAVERTINO. AF_06/2014</t>
  </si>
  <si>
    <t>102,38</t>
  </si>
  <si>
    <t>REVESTIMENTO DECORATIVO MONOCAMADA APLICADO COM EQUIPAMENTO DE PROJEÇÃO EM PANOS DA FACHADA COM PRESENÇA DE VÃOS, DE UM EDIFÍCIO DE ESTRUTURA CONVENCIONAL E ACABAMENTO TRAVERTINO. AF_06/2014</t>
  </si>
  <si>
    <t>138,93</t>
  </si>
  <si>
    <t>REVESTIMENTO DECORATIVO MONOCAMADA APLICADO COM EQUIPAMENTO DE PROJEÇÃO EM PANOS DA FACHADA COM PRESENÇA DE VÃOS, DE UM EDIFÍCIO DE ALVENARIA ESTRUTURAL E ACABAMENTO TRAVERTINO. AF_06/2014</t>
  </si>
  <si>
    <t>95,98</t>
  </si>
  <si>
    <t>REVESTIMENTO DECORATIVO MONOCAMADA APLICADO MANUALMENTE EM SUPERFÍCIES EXTERNAS DA SACADA DE UM EDIFÍCIO DE ESTRUTURA CONVENCIONAL E ACABAMENTO TRAVERTINO. AF_06/2014</t>
  </si>
  <si>
    <t>142,30</t>
  </si>
  <si>
    <t>REVESTIMENTO DECORATIVO MONOCAMADA APLICADO MANUALMENTE EM SUPERFÍCIES EXTERNAS DA SACADA DE UM EDIFÍCIO DE ALVENARIA ESTRUTURAL E ACABAMENTO TRAVERTINO. AF_06/2014</t>
  </si>
  <si>
    <t>107,74</t>
  </si>
  <si>
    <t>REVESTIMENTO DECORATIVO MONOCAMADA APLICADO COM EQUIPAMENTO DE PROJEÇÃO EM SUPERFÍCIES EXTERNAS DA SACADA DE UM EDIFÍCIO DE ESTRUTURA CONVENCIONAL E ACABAMENTO TRAVERTINO. AF_06/2014</t>
  </si>
  <si>
    <t>132,25</t>
  </si>
  <si>
    <t>REVESTIMENTO DECORATIVO MONOCAMADA APLICADO COM EQUIPAMENTO DE PROJEÇÃO EM SUPERFÍCIES EXTERNAS DA SACADA DE UM EDIFÍCIO DE ALVENARIA ESTRUTURAL E ACABAMENTO TRAVERTINO. AF_06/2014</t>
  </si>
  <si>
    <t>98,18</t>
  </si>
  <si>
    <t>REVESTIMENTO DECORATIVO MONOCAMADA APLICADO MANUALMENTE NAS PAREDES INTERNAS DA SACADA COM ACABAMENTO RASPADO. AF_06/2014</t>
  </si>
  <si>
    <t>94,10</t>
  </si>
  <si>
    <t>REVESTIMENTO DECORATIVO MONOCAMADA APLICADO MANUALMENTE NAS PAREDES INTERNAS DA SACADA COM ACABAMENTO TRAVERTINO. AF_06/2014</t>
  </si>
  <si>
    <t>108,56</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</si>
  <si>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</si>
  <si>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</si>
  <si>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</si>
  <si>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</si>
  <si>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</si>
  <si>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31,84</t>
  </si>
  <si>
    <t>MASSA ÚNICA, PARA RECEBIMENTO DE PINTURA, EM ARGAMASSA TRAÇO 1:2:8, PREPARO MECÂNICO COM BETONEIRA 400L, APLICADA MANUALMENTE EM TETO, ESPESSURA DE 10MM, COM EXECUÇÃO DE TALISCAS. AF_03/2015</t>
  </si>
  <si>
    <t>21,12</t>
  </si>
  <si>
    <t>MASSA ÚNICA, PARA RECEBIMENTO DE PINTURA, EM ARGAMASSA TRAÇO 1:2:8, PREPARO MANUAL, APLICADA MANUALMENTE EM TETO, ESPESSURA DE 10MM, COM EXECUÇÃO DE TALISCAS. AF_03/2015</t>
  </si>
  <si>
    <t>22,65</t>
  </si>
  <si>
    <t>REVESTIMENTO CERÂMICO PARA PAREDES EXTERNAS EM PASTILHAS DE PORCELANA 5 X 5 CM (PLACAS DE 30 X 30 CM), ALINHADAS A PRUMO, APLICADO EM PANOS COM VÃOS. AF_06/2014</t>
  </si>
  <si>
    <t>256,99</t>
  </si>
  <si>
    <t>REVESTIMENTO CERÂMICO PARA PAREDES EXTERNAS EM PASTILHAS DE PORCELANA 5 X 5 CM (PLACAS DE 30 X 30 CM), ALINHADAS A PRUMO, APLICADO EM PANOS SEM VÃOS. AF_06/2014</t>
  </si>
  <si>
    <t>237,41</t>
  </si>
  <si>
    <t>REVESTIMENTO CERÂMICO PARA PAREDES EXTERNAS EM PASTILHAS DE PORCELANA 5 X 5 CM (PLACAS DE 30 X 30 CM), ALINHADAS A PRUMO, APLICADO EM SUPERFÍCIES EXTERNAS DA SACADA. AF_06/2014</t>
  </si>
  <si>
    <t>246,67</t>
  </si>
  <si>
    <t>REVESTIMENTO CERÂMICO PARA PAREDES EXTERNAS EM PASTILHAS DE PORCELANA 5 X 5 CM (PLACAS DE 30 X 30 CM), ALINHADAS A PRUMO, APLICADO EM SUPERFÍCIES INTERNAS DA SACADA. AF_06/2014</t>
  </si>
  <si>
    <t>298,31</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</si>
  <si>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</si>
  <si>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</si>
  <si>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</si>
  <si>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58,45</t>
  </si>
  <si>
    <t>REVESTIMENTO CERÂMICO PARA PAREDES INTERNAS COM PLACAS TIPO ESMALTADA EXTRA DE DIMENSÕES 20X20 CM APLICADAS EM AMBIENTES DE ÁREA MAIOR QUE 5 M² A MEIA ALTURA DAS PAREDES. AF_06/2014</t>
  </si>
  <si>
    <t>55,83</t>
  </si>
  <si>
    <t>REVESTIMENTO CERÂMICO PARA PAREDES INTERNAS COM PLACAS TIPO ESMALTADA EXTRA DE DIMENSÕES 25X35 CM APLICADAS EM AMBIENTES DE ÁREA MENOR QUE 5 M² NA ALTURA INTEIRA DAS PAREDES. AF_06/2014</t>
  </si>
  <si>
    <t>60,12</t>
  </si>
  <si>
    <t>REVESTIMENTO CERÂMICO PARA PAREDES INTERNAS COM PLACAS TIPO ESMALTADA EXTRA DE DIMENSÕES 25X35 CM APLICADAS EM AMBIENTES DE ÁREA MAIOR QUE 5 M² NA ALTURA INTEIRA DAS PAREDES. AF_06/2014</t>
  </si>
  <si>
    <t>53,58</t>
  </si>
  <si>
    <t>REVESTIMENTO CERÂMICO PARA PAREDES INTERNAS COM PLACAS TIPO ESMALTADA EXTRA DE DIMENSÕES 25X35 CM APLICADAS EM AMBIENTES DE ÁREA MENOR QUE 5 M² A MEIA ALTURA DAS PAREDES. AF_06/2014</t>
  </si>
  <si>
    <t>61,90</t>
  </si>
  <si>
    <t>REVESTIMENTO CERÂMICO PARA PAREDES INTERNAS COM PLACAS TIPO ESMALTADA EXTRA DE DIMENSÕES 25X35 CM APLICADAS EM AMBIENTES DE ÁREA MAIOR QUE 5 M² A MEIA ALTURA DAS PAREDES. AF_06/2014</t>
  </si>
  <si>
    <t>58,76</t>
  </si>
  <si>
    <t>REVESTIMENTO CERÂMICO PARA PAREDES INTERNAS COM PLACAS TIPO ESMALTADA EXTRA  DE DIMENSÕES 33X45 CM APLICADAS EM AMBIENTES DE ÁREA MENOR QUE 5 M² NA ALTURA INTEIRA DAS PAREDES. AF_06/2014</t>
  </si>
  <si>
    <t>63,59</t>
  </si>
  <si>
    <t>REVESTIMENTO CERÂMICO PARA PAREDES INTERNAS COM PLACAS TIPO ESMALTADA EXTRA DE DIMENSÕES 33X45 CM APLICADAS EM AMBIENTES DE ÁREA MAIOR QUE 5 M² NA ALTURA INTEIRA DAS PAREDES. AF_06/2014</t>
  </si>
  <si>
    <t>55,60</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</si>
  <si>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</si>
  <si>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</si>
  <si>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</si>
  <si>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285,81</t>
  </si>
  <si>
    <t>REVESTIMENTO CERÂMICO PARA PAREDES EXTERNAS EM PASTILHAS DE PORCELANA 2,5 X 2,5 CM (PLACAS DE 30 X 30 CM), ALINHADAS A PRUMO, APLICADO EM PANOS SEM VÃOS. AF_10/2014</t>
  </si>
  <si>
    <t>264,73</t>
  </si>
  <si>
    <t>REVESTIMENTO CERÂMICO PARA PAREDES EXTERNAS EM PASTILHAS DE PORCELANA 2,5 X 2,5 CM (PLACAS DE 30 X 30 CM), ALINHADAS A PRUMO, APLICADO EM SUPERFÍCIES EXTERNAS DA SACADA. AF_10/2014</t>
  </si>
  <si>
    <t>273,99</t>
  </si>
  <si>
    <t>REVESTIMENTO CERÂMICO PARA PAREDES EXTERNAS EM PASTILHAS DE PORCELANA 2,5 X 2,5 CM (PLACAS DE 30 X 30 CM), ALINHADAS A PRUMO, APLICADO EM SUPERFÍCIES INTERNAS DA SACADA. AF_10/2014</t>
  </si>
  <si>
    <t>330,78</t>
  </si>
  <si>
    <t>(COMPOSIÇÃO REPRESENTATIVA) DO SERVIÇO DE REVESTIMENTO CERÂMICO PARA AMBIENTES DE ÁREAS MOLHADAS, MEIA PAREDE OU PAREDE INTEIRA, COM PLACAS TIPO GRÊS OU SEMI-GRÊS, DIMENSÕES 20X20 CM, PARA EDIFICAÇÃO HABITACIONAL MULTIFAMILIAR (PRÉDIO). AF_11/2014</t>
  </si>
  <si>
    <t>56,19</t>
  </si>
  <si>
    <t>(COMPOSIÇÃO REPRESENTATIVA) DO SERVIÇO DE REVESTIMENTO CERÂMICO PARA PAREDES INTERNAS, MEIA PAREDE, OU PAREDE INTEIRA, PLACAS GRÊS OU SEMI-GRÊS DE 20X20 CM, PARA EDIFICAÇÕES HABITACIONAIS UNIFAMILIAR (CASAS) E EDIFICAÇÕES PÚBLICAS PADRÃO. AF_11/2014</t>
  </si>
  <si>
    <t>54,68</t>
  </si>
  <si>
    <t>REVESTIMENTO CERÂMICO PARA PAREDES INTERNAS COM PLACAS TIPO ESMALTADA PADRÃO POPULAR DE DIMENSÕES 20X20 CM, ARGAMASSA TIPO AC I, APLICADAS EM AMBIENTES DE ÁREA MENOR QUE 5 M2 NA ALTURA INTEIRA DAS PAREDES. AF_06/2014</t>
  </si>
  <si>
    <t>42,65</t>
  </si>
  <si>
    <t>REVESTIMENTO CERÂMICO PARA PAREDES INTERNAS COM PLACAS TIPO ESMALTADA PADRÃO POPULAR DE DIMENSÕES 20X20 CM, ARGAMASSA TIPO AC I, APLICADAS EM AMBIENTES DE ÁREA MAIOR QUE 5 M2 NA ALTURA INTEIRA DAS PAREDES. AF_06/2014</t>
  </si>
  <si>
    <t>36,77</t>
  </si>
  <si>
    <t>REVESTIMENTO CERÂMICO PARA PAREDES INTERNAS COM PLACAS TIPO ESMALTADA PADRÃO POPULAR DE DIMENSÕES 20X20 CM, ARGAMASSA TIPO AC I, APLICADAS EM AMBIENTES DE ÁREA MENOR QUE 5 M2 A MEIA ALTURA DAS PAREDES. AF_06/2014</t>
  </si>
  <si>
    <t>44,75</t>
  </si>
  <si>
    <t>REVESTIMENTO CERÂMICO PARA PAREDES INTERNAS COM PLACAS TIPO ESMALTADA PADRÃO POPULAR DE DIMENSÕES 20X20 CM, ARGAMASSA TIPO AC I, APLICADAS EM AMBIENTES DE ÁREA MAIOR QUE 5 M2 A MEIA ALTURA DAS PAREDES. AF_06/2014</t>
  </si>
  <si>
    <t>42,13</t>
  </si>
  <si>
    <t>REVESTIMENTO CERÂMICO PARA PAREDES INTERNAS COM PLACAS TIPO ESMALTADA PADRÃO POPULAR DE DIMENSÕES 20X20 CM, ARGAMASSA TIPO AC III, APLICADAS EM AMBIENTES DE ÁREA MENOR QUE 5 M2 NA ALTURA INTEIRA DAS PAREDES. AF_06/2014</t>
  </si>
  <si>
    <t>47,85</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</si>
  <si>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</si>
  <si>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</si>
  <si>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49,95</t>
  </si>
  <si>
    <t>REVESTIMENTO CERÂMICO PARA PAREDES INTERNAS COM PLACAS TIPO ESMALTADA PADRÃO POPULAR DE DIMENSÕES 20X20 CM, ARGAMASSA TIPO AC III, APLICADAS EM AMBIENTES DE ÁREA MAIOR QUE 5 M2 A MEIA ALTURA DAS PAREDES. AF_06/2014</t>
  </si>
  <si>
    <t>47,33</t>
  </si>
  <si>
    <t>PEITORIL EM MARMORE BRANCO, LARGURA DE 15CM, ASSENTADO COM ARGAMASSA TRACO 1:4 (CIMENTO E AREIA MEDIA), PREPARO MANUAL DA ARGAMASSA</t>
  </si>
  <si>
    <t>PEITORIL EM MARMORE BRANCO, LARGURA DE 25CM, ASSENTADO COM ARGAMASSA TRACO 1:3 (CIMENTO E AREIA MEDIA), PREPARO MANUAL DA ARGAMASSA</t>
  </si>
  <si>
    <t>135,30</t>
  </si>
  <si>
    <t>ASSENTAMENTO DE PEITORIL COM ARGAMASSA DE CIMENTO COLANTE</t>
  </si>
  <si>
    <t>3,54</t>
  </si>
  <si>
    <t>FORRO EM MADEIRA PINUS, PARA AMBIENTES RESIDENCIAIS, INCLUSIVE ESTRUTURA DE FIXAÇÃO. AF_05/2017</t>
  </si>
  <si>
    <t>84,86</t>
  </si>
  <si>
    <t>FORRO EM MADEIRA PINUS, PARA AMBIENTES COMERCIAIS, INCLUSIVE ESTRUTURA DE FIXAÇÃO. AF_05/2017</t>
  </si>
  <si>
    <t>99,14</t>
  </si>
  <si>
    <t>ACABAMENTOS PARA FORRO (RODA-FORRO EM MADEIRA PINUS). AF_05/2017</t>
  </si>
  <si>
    <t>22,63</t>
  </si>
  <si>
    <t>FORRO EM PLACAS DE GESSO, PARA AMBIENTES RESIDENCIAIS. AF_05/2017_P</t>
  </si>
  <si>
    <t>33,76</t>
  </si>
  <si>
    <t>FORRO EM DRYWALL, PARA AMBIENTES RESIDENCIAIS, INCLUSIVE ESTRUTURA DE FIXAÇÃO. AF_05/2017_P</t>
  </si>
  <si>
    <t>52,62</t>
  </si>
  <si>
    <t>FORRO EM PLACAS DE GESSO, PARA AMBIENTES COMERCIAIS. AF_05/2017_P</t>
  </si>
  <si>
    <t>30,47</t>
  </si>
  <si>
    <t>FORRO EM DRYWALL, PARA AMBIENTES COMERCIAIS, INCLUSIVE ESTRUTURA DE FIXAÇÃO. AF_05/2017_P</t>
  </si>
  <si>
    <t>53,65</t>
  </si>
  <si>
    <t>ACABAMENTOS PARA FORRO (MOLDURA DE GESSO). AF_05/2017</t>
  </si>
  <si>
    <t>ACABAMENTOS PARA FORRO (MOLDURA EM DRYWALL, COM LARGURA DE 15 CM). AF_05/2017_P</t>
  </si>
  <si>
    <t>21,52</t>
  </si>
  <si>
    <t>ACABAMENTOS PARA FORRO (SANCA DE GESSO MONTADA NA OBRA). AF_05/2017_P</t>
  </si>
  <si>
    <t>40,85</t>
  </si>
  <si>
    <t>73807/1</t>
  </si>
  <si>
    <t>CORRIMAO EM MARMORITE, LARGURA 15CM</t>
  </si>
  <si>
    <t>83,37</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</si>
  <si>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</si>
  <si>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</si>
  <si>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</si>
  <si>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</si>
  <si>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</si>
  <si>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48,69</t>
  </si>
  <si>
    <t>ESTUCAMENTO DE PANOS DE FACHADA SEM VÃOS DO SISTEMA DE PAREDES DE CONCRETO EM EDIFICAÇÕES DE MÚLTIPLOS PAVIMENTOS. AF_06/2015</t>
  </si>
  <si>
    <t>4,41</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</si>
  <si>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</si>
  <si>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</si>
  <si>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</si>
  <si>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</si>
  <si>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</si>
  <si>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1,59</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</si>
  <si>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</si>
  <si>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</si>
  <si>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</si>
  <si>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254,98</t>
  </si>
  <si>
    <t>ARGAMASSA TRAÇO 1:7 (EM VOLUME DE CIMENTO E AREIA MÉDIA ÚMIDA) COM ADIÇÃO DE PLASTIFICANTE PARA EMBOÇO/MASSA ÚNICA/ASSENTAMENTO DE ALVENARIA DE VEDAÇÃO, PREPARO MECÂNICO COM BETONEIRA 600 L. AF_08/2019</t>
  </si>
  <si>
    <t>249,66</t>
  </si>
  <si>
    <t>ARGAMASSA TRAÇO 1:6 (EM VOLUME DE CIMENTO E AREIA MÉDIA ÚMIDA) COM ADIÇÃO DE PLASTIFICANTE PARA EMBOÇO/MASSA ÚNICA/ASSENTAMENTO DE ALVENARIA DE VEDAÇÃO, PREPARO MECÂNICO COM BETONEIRA 400 L. AF_08/2019</t>
  </si>
  <si>
    <t>269,42</t>
  </si>
  <si>
    <t>ARGAMASSA TRAÇO 1:6 (EM VOLUME DE CIMENTO E AREIA MÉDIA ÚMIDA) COM ADIÇÃO DE PLASTIFICANTE PARA EMBOÇO/MASSA ÚNICA/ASSENTAMENTO DE ALVENARIA DE VEDAÇÃO, PREPARO MECÂNICO COM BETONEIRA 600 L. AF_08/2019</t>
  </si>
  <si>
    <t>262,99</t>
  </si>
  <si>
    <t>ARGAMASSA TRAÇO 1:1:6 (EM VOLUME DE CIMENTO, CAL E AREIA MÉDIA ÚMIDA) PARA EMBOÇO/MASSA ÚNICA/ASSENTAMENTO DE ALVENARIA DE VEDAÇÃO, PREPARO MECÂNICO COM BETONEIRA 400 L. AF_08/2019</t>
  </si>
  <si>
    <t>336,32</t>
  </si>
  <si>
    <t>ARGAMASSA TRAÇO 1:1:6 (EM VOLUME DE CIMENTO, CAL E AREIA MÉDIA ÚMIDA) PARA EMBOÇO/MASSA ÚNICA/ASSENTAMENTO DE ALVENARIA DE VEDAÇÃO, PREPARO MECÂNICO COM BETONEIRA 600 L. AF_08/2019</t>
  </si>
  <si>
    <t>322,25</t>
  </si>
  <si>
    <t>ARGAMASSA TRAÇO 1:1,5:7,5 (EM VOLUME DE CIMENTO, CAL E AREIA MÉDIA ÚMIDA) PARA EMBOÇO/MASSA ÚNICA/ASSENTAMENTO DE ALVENARIA DE VEDAÇÃO, PREPARO MECÂNICO COM BETONEIRA 400 L. AF_08/2019</t>
  </si>
  <si>
    <t>315,63</t>
  </si>
  <si>
    <t>ARGAMASSA TRAÇO 1:1,5:7,5 (EM VOLUME DE CIMENTO, CAL E AREIA MÉDIA ÚMIDA) PARA EMBOÇO/MASSA ÚNICA/ASSENTAMENTO DE ALVENARIA DE VEDAÇÃO, PREPARO MECÂNICO COM BETONEIRA 600 L. AF_08/2019</t>
  </si>
  <si>
    <t>308,23</t>
  </si>
  <si>
    <t>ARGAMASSA TRAÇO 1:2:8 (EM VOLUME DE CIMENTO, CAL E AREIA MÉDIA ÚMIDA) PARA EMBOÇO/MASSA ÚNICA/ASSENTAMENTO DE ALVENARIA DE VEDAÇÃO, PREPARO MECÂNICO COM BETONEIRA 400 L. AF_08/2019</t>
  </si>
  <si>
    <t>319,92</t>
  </si>
  <si>
    <t>ARGAMASSA TRAÇO 1:2:9 (EM VOLUME DE CIMENTO, CAL E AREIA MÉDIA ÚMIDA) PARA EMBOÇO/MASSA ÚNICA/ASSENTAMENTO DE ALVENARIA DE VEDAÇÃO, PREPARO MECÂNICO COM BETONEIRA 600 L. AF_08/2019</t>
  </si>
  <si>
    <t>301,31</t>
  </si>
  <si>
    <t>ARGAMASSA TRAÇO 1:3:12 (EM VOLUME DE CIMENTO, CAL E AREIA MÉDIA ÚMIDA) PARA EMBOÇO/MASSA ÚNICA/ASSENTAMENTO DE ALVENARIA DE VEDAÇÃO, PREPARO MECÂNICO COM BETONEIRA 400 L. AF_08/2019</t>
  </si>
  <si>
    <t>304,23</t>
  </si>
  <si>
    <t>ARGAMASSA TRAÇO 1:3:12 (EM VOLUME DE CIMENTO, CAL E AREIA MÉDIA ÚMIDA) PARA EMBOÇO/MASSA ÚNICA/ASSENTAMENTO DE ALVENARIA DE VEDAÇÃO, PREPARO MECÂNICO COM BETONEIRA 600 L. AF_08/2019</t>
  </si>
  <si>
    <t>283,55</t>
  </si>
  <si>
    <t>ARGAMASSA TRAÇO 1:3 (EM VOLUME DE CIMENTO E AREIA MÉDIA ÚMIDA) PARA CONTRAPISO, PREPARO MECÂNICO COM BETONEIRA 400 L. AF_08/2019</t>
  </si>
  <si>
    <t>439,95</t>
  </si>
  <si>
    <t>ARGAMASSA TRAÇO 1:3 (EM VOLUME DE CIMENTO E AREIA MÉDIA ÚMIDA) PARA CONTRAPISO, PREPARO MECÂNICO COM BETONEIRA 600 L. AF_08/2019</t>
  </si>
  <si>
    <t>260,13</t>
  </si>
  <si>
    <t>ARGAMASSA TRAÇO 1:4 (EM VOLUME DE CIMENTO E AREIA MÉDIA ÚMIDA) PARA CONTRAPISO, PREPARO MECÂNICO COM BETONEIRA 400 L. AF_08/2019</t>
  </si>
  <si>
    <t>381,84</t>
  </si>
  <si>
    <t>ARGAMASSA TRAÇO 1:4 (EM VOLUME DE CIMENTO E AREIA MÉDIA ÚMIDA) PARA CONTRAPISO, PREPARO MECÂNICO COM BETONEIRA 600 L. AF_08/2019</t>
  </si>
  <si>
    <t>374,09</t>
  </si>
  <si>
    <t>ARGAMASSA TRAÇO 1:5 (EM VOLUME DE CIMENTO E AREIA MÉDIA ÚMIDA) PARA CONTRAPISO, PREPARO MECÂNICO COM BETONEIRA 400 L. AF_08/2019</t>
  </si>
  <si>
    <t>333,82</t>
  </si>
  <si>
    <t>ARGAMASSA TRAÇO 1:5 (EM VOLUME DE CIMENTO E AREIA MÉDIA ÚMIDA) PARA CONTRAPISO, PREPARO MECÂNICO COM BETONEIRA 600 L. AF_08/2019</t>
  </si>
  <si>
    <t>334,35</t>
  </si>
  <si>
    <t>ARGAMASSA TRAÇO 1:6 (EM VOLUME DE CIMENTO E AREIA MÉDIA ÚMIDA) PARA CONTRAPISO, PREPARO MECÂNICO COM BETONEIRA 400 L. AF_08/2019</t>
  </si>
  <si>
    <t>309,76</t>
  </si>
  <si>
    <t>ARGAMASSA TRAÇO 1:6 (EM VOLUME DE CIMENTO E AREIA MÉDIA ÚMIDA) PARA CONTRAPISO, PREPARO MECÂNICO COM BETONEIRA 600 L. AF_08/2019</t>
  </si>
  <si>
    <t>302,34</t>
  </si>
  <si>
    <t>ARGAMASSA TRAÇO 1:5 (EM VOLUME DE CIMENTO E AREIA GROSSA ÚMIDA) PARA CHAPISCO CONVENCIONAL, PREPARO MECÂNICO COM BETONEIRA 400 L. AF_08/2019</t>
  </si>
  <si>
    <t>289,23</t>
  </si>
  <si>
    <t>ARGAMASSA TRAÇO 1:5 (EM VOLUME DE CIMENTO E AREIA GROSSA ÚMIDA) PARA CHAPISCO CONVENCIONAL, PREPARO MECÂNICO COM BETONEIRA 600 L. AF_08/2019</t>
  </si>
  <si>
    <t>281,45</t>
  </si>
  <si>
    <t>ARGAMASSA TRAÇO 1:3 (EM VOLUME DE CIMENTO E AREIA GROSSA ÚMIDA) PARA CHAPISCO CONVENCIONAL, PREPARO MECÂNICO COM BETONEIRA 400 L. AF_08/2019</t>
  </si>
  <si>
    <t>364,64</t>
  </si>
  <si>
    <t>ARGAMASSA TRAÇO 1:3 (EM VOLUME DE CIMENTO E AREIA GROSSA ÚMIDA) PARA CHAPISCO CONVENCIONAL, PREPARO MECÂNICO COM BETONEIRA 600 L. AF_08/2019</t>
  </si>
  <si>
    <t>358,28</t>
  </si>
  <si>
    <t>ARGAMASSA TRAÇO 1:4 (EM VOLUME DE CIMENTO E AREIA GROSSA ÚMIDA) PARA CHAPISCO CONVENCIONAL, PREPARO MECÂNICO COM BETONEIRA 400 L. AF_08/2019</t>
  </si>
  <si>
    <t>324,06</t>
  </si>
  <si>
    <t>ARGAMASSA TRAÇO 1:4 (EM VOLUME DE CIMENTO E AREIA GROSSA ÚMIDA) PARA CHAPISCO CONVENCIONAL, PREPARO MECÂNICO COM BETONEIRA 600 L. AF_08/2019</t>
  </si>
  <si>
    <t>312,87</t>
  </si>
  <si>
    <t>ARGAMASSA TRAÇO 1:5 (EM VOLUME DE CIMENTO E AREIA GROSSA ÚMIDA) COM ADIÇÃO DE EMULSÃO POLIMÉRICA PARA CHAPISCO ROLADO, PREPARO MECÂNICO COM BETONEIRA 400 L. AF_08/2019</t>
  </si>
  <si>
    <t>1.947,06</t>
  </si>
  <si>
    <t>ARGAMASSA TRAÇO 1:5 (EM VOLUME DE CIMENTO E AREIA GROSSA ÚMIDA) COM ADIÇÃO DE EMULSÃO POLIMÉRICA PARA CHAPISCO ROLADO, PREPARO MECÂNICO COM BETONEIRA 600 L. AF_08/2019</t>
  </si>
  <si>
    <t>1.948,02</t>
  </si>
  <si>
    <t>ARGAMASSA TRAÇO 1:3 (EM VOLUME DE CIMENTO E AREIA GROSSA ÚMIDA) COM ADIÇÃO DE EMULSÃO POLIMÉRICA PARA CHAPISCO ROLADO, PREPARO MECÂNICO COM BETONEIRA 400 L. AF_08/2019</t>
  </si>
  <si>
    <t>2.027,05</t>
  </si>
  <si>
    <t>ARGAMASSA TRAÇO 1:3 (EM VOLUME DE CIMENTO E AREIA GROSSA ÚMIDA) COM ADIÇÃO DE EMULSÃO POLIMÉRICA PARA CHAPISCO ROLADO, PREPARO MECÂNICO COM BETONEIRA 600 L. AF_08/2019</t>
  </si>
  <si>
    <t>2.023,36</t>
  </si>
  <si>
    <t>ARGAMASSA TRAÇO 1:4 (EM VOLUME DE CIMENTO E AREIA GROSSA ÚMIDA) COM ADIÇÃO DE EMULSÃO POLIMÉRICA PARA CHAPISCO ROLADO, PREPARO MECÂNICO COM BETONEIRA 400 L. AF_08/2019</t>
  </si>
  <si>
    <t>1.971,12</t>
  </si>
  <si>
    <t>ARGAMASSA TRAÇO 1:4 (EM VOLUME DE CIMENTO E AREIA GROSSA ÚMIDA) COM ADIÇÃO DE EMULSÃO POLIMÉRICA PARA CHAPISCO ROLADO, PREPARO MECÂNICO COM BETONEIRA 600 L. AF_08/2019</t>
  </si>
  <si>
    <t>1.971,85</t>
  </si>
  <si>
    <t>ARGAMASSA TRAÇO 1:7 (EM VOLUME DE CIMENTO E AREIA MÉDIA ÚMIDA) COM ADIÇÃO DE PLASTIFICANTE PARA EMBOÇO/MASSA ÚNICA/ASSENTAMENTO DE ALVENARIA DE VEDAÇÃO, PREPARO MECÂNICO COM MISTURADOR DE EIXO HORIZONTAL DE 300 KG. AF_08/2019</t>
  </si>
  <si>
    <t>272,54</t>
  </si>
  <si>
    <t>ARGAMASSA TRAÇO 1:7 (EM VOLUME DE CIMENTO E AREIA MÉDIA ÚMIDA) COM ADIÇÃO DE PLASTIFICANTE PARA EMBOÇO/MASSA ÚNICA/ASSENTAMENTO DE ALVENARIA DE VEDAÇÃO, PREPARO MECÂNICO COM MISTURADOR DE EIXO HORIZONTAL DE 600 KG. AF_08/2019</t>
  </si>
  <si>
    <t>230,97</t>
  </si>
  <si>
    <t>ARGAMASSA TRAÇO 1:6 (EM VOLUME DE CIMENTO E AREIA MÉDIA ÚMIDA) COM ADIÇÃO DE PLASTIFICANTE PARA EMBOÇO/MASSA ÚNICA/ASSENTAMENTO DE ALVENARIA DE VEDAÇÃO, PREPARO MECÂNICO COM MISTURADOR DE EIXO HORIZONTAL DE 300 KG. AF_08/2019</t>
  </si>
  <si>
    <t>299,42</t>
  </si>
  <si>
    <t>ARGAMASSA TRAÇO 1:6 (EM VOLUME DE CIMENTO E AREIA MÉDIA ÚMIDA) COM ADIÇÃO DE PLASTIFICANTE PARA EMBOÇO/MASSA ÚNICA/ASSENTAMENTO DE ALVENARIA DE VEDAÇÃO, PREPARO MECÂNICO COM MISTURADOR DE EIXO HORIZONTAL DE 600 KG. AF_08/2019</t>
  </si>
  <si>
    <t>252,45</t>
  </si>
  <si>
    <t>ARGAMASSA TRAÇO 1:1:6 (EM VOLUME DE CIMENTO, CAL E AREIA MÉDIA ÚMIDA) PARA EMBOÇO/MASSA ÚNICA/ASSENTAMENTO DE ALVENARIA DE VEDAÇÃO, PREPARO MECÂNICO COM MISTURADOR DE EIXO HORIZONTAL DE 300 KG. AF_08/2019</t>
  </si>
  <si>
    <t>353,05</t>
  </si>
  <si>
    <t>ARGAMASSA TRAÇO 1:1:6 (EM VOLUME DE CIMENTO, CAL E AREIA MÉDIA ÚMIDA) PARA EMBOÇO/MASSA ÚNICA/ASSENTAMENTO DE ALVENARIA DE VEDAÇÃO, PREPARO MECÂNICO COM MISTURADOR DE EIXO HORIZONTAL DE 600 KG. AF_08/2019</t>
  </si>
  <si>
    <t>309,71</t>
  </si>
  <si>
    <t>ARGAMASSA TRAÇO 1:1,5:7,5 (EM VOLUME DE CIMENTO, CAL E AREIA MÉDIA ÚMIDA) PARA EMBOÇO/MASSA ÚNICA/ASSENTAMENTO DE ALVENARIA DE VEDAÇÃO, PREPARO MECÂNICO COM MISTURADOR DE EIXO HORIZONTAL DE 300 KG. AF_08/2019</t>
  </si>
  <si>
    <t>321,37</t>
  </si>
  <si>
    <t>ARGAMASSA TRAÇO 1:1,5:7,5 (EM VOLUME DE CIMENTO, CAL E AREIA MÉDIA ÚMIDA) PARA EMBOÇO/MASSA ÚNICA/ASSENTAMENTO DE ALVENARIA DE VEDAÇÃO, PREPARO MECÂNICO COM MISTURADOR DE EIXO HORIZONTAL DE 600 KG. AF_08/2019</t>
  </si>
  <si>
    <t>294,47</t>
  </si>
  <si>
    <t>ARGAMASSA TRAÇO 1:2:8 (EM VOLUME DE CIMENTO, CAL E AREIA MÉDIA ÚMIDA) PARA EMBOÇO/MASSA ÚNICA/ASSENTAMENTO DE ALVENARIA DE VEDAÇÃO, PREPARO MECÂNICO COM MISTURADOR DE EIXO HORIZONTAL DE 300 KG. AF_08/2019</t>
  </si>
  <si>
    <t>315,93</t>
  </si>
  <si>
    <t>ARGAMASSA TRAÇO 1:2:8 (EM VOLUME DE CIMENTO, CAL E AREIA MÉDIA ÚMIDA) PARA EMBOÇO/MASSA ÚNICA/ASSENTAMENTO DE ALVENARIA DE VEDAÇÃO, PREPARO MECÂNICO COM MISTURADOR DE EIXO HORIZONTAL DE 600 KG. AF_08/2019</t>
  </si>
  <si>
    <t>302,00</t>
  </si>
  <si>
    <t>ARGAMASSA TRAÇO 1:2:9 (EM VOLUME DE CIMENTO, CAL E AREIA MÉDIA ÚMIDA) PARA EMBOÇO/MASSA ÚNICA/ASSENTAMENTO DE ALVENARIA DE VEDAÇÃO, PREPARO MECÂNICO COM MISTURADOR DE EIXO HORIZONTAL DE 300 KG. AF_08/2019</t>
  </si>
  <si>
    <t>305,70</t>
  </si>
  <si>
    <t>ARGAMASSA TRAÇO 1:3:12 (EM VOLUME DE CIMENTO, CAL E AREIA MÉDIA ÚMIDA) PARA EMBOÇO/MASSA ÚNICA/ASSENTAMENTO DE ALVENARIA DE VEDAÇÃO, PREPARO MECÂNICO COM MISTURADOR DE EIXO HORIZONTAL DE 600 KG. AF_08/2019</t>
  </si>
  <si>
    <t>285,08</t>
  </si>
  <si>
    <t>ARGAMASSA TRAÇO 1:3 (EM VOLUME DE CIMENTO E AREIA MÉDIA ÚMIDA) PARA CONTRAPISO, PREPARO MECÂNICO COM MISTURADOR DE EIXO HORIZONTAL DE 160 KG. AF_08/2019</t>
  </si>
  <si>
    <t>524,34</t>
  </si>
  <si>
    <t>ARGAMASSA TRAÇO 1:3 (EM VOLUME DE CIMENTO E AREIA MÉDIA ÚMIDA) PARA CONTRAPISO, PREPARO MECÂNICO COM MISTURADOR DE EIXO HORIZONTAL DE 300 KG. AF_08/2019</t>
  </si>
  <si>
    <t>439,40</t>
  </si>
  <si>
    <t>ARGAMASSA TRAÇO 1:3 (EM VOLUME DE CIMENTO E AREIA MÉDIA ÚMIDA) PARA CONTRAPISO, PREPARO MECÂNICO COM MISTURADOR DE EIXO HORIZONTAL DE 600 KG. AF_08/2019</t>
  </si>
  <si>
    <t>417,46</t>
  </si>
  <si>
    <t>ARGAMASSA TRAÇO 1:4 (EM VOLUME DE CIMENTO E AREIA MÉDIA ÚMIDA) PARA CONTRAPISO, PREPARO MECÂNICO COM MISTURADOR DE EIXO HORIZONTAL DE 160 KG. AF_08/2019</t>
  </si>
  <si>
    <t>431,69</t>
  </si>
  <si>
    <t>ARGAMASSA TRAÇO 1:4 (EM VOLUME DE CIMENTO E AREIA MÉDIA ÚMIDA) PARA CONTRAPISO, PREPARO MECÂNICO COM MISTURADOR DE EIXO HORIZONTAL DE 300 KG. AF_08/2019</t>
  </si>
  <si>
    <t>383,80</t>
  </si>
  <si>
    <t>ARGAMASSA TRAÇO 1:4 (EM VOLUME DE CIMENTO E AREIA MÉDIA ÚMIDA) PARA CONTRAPISO, PREPARO MECÂNICO COM MISTURADOR DE EIXO HORIZONTAL DE 600 KG. AF_08/2019</t>
  </si>
  <si>
    <t>356,28</t>
  </si>
  <si>
    <t>ARGAMASSA TRAÇO 1:5 (EM VOLUME DE CIMENTO E AREIA MÉDIA ÚMIDA) PARA CONTRAPISO, PREPARO MECÂNICO COM MISTURADOR DE EIXO HORIZONTAL DE 160 KG. AF_08/2019</t>
  </si>
  <si>
    <t>376,39</t>
  </si>
  <si>
    <t>ARGAMASSA TRAÇO 1:5 (EM VOLUME DE CIMENTO E AREIA MÉDIA ÚMIDA) PARA CONTRAPISO, PREPARO MECÂNICO COM MISTURADOR DE EIXO HORIZONTAL DE 300 KG. AF_08/2019</t>
  </si>
  <si>
    <t>336,90</t>
  </si>
  <si>
    <t>ARGAMASSA TRAÇO 1:5 (EM VOLUME DE CIMENTO E AREIA MÉDIA ÚMIDA) PARA CONTRAPISO, PREPARO MECÂNICO COM MISTURADOR DE EIXO HORIZONTAL DE 600 KG. AF_08/2019</t>
  </si>
  <si>
    <t>314,62</t>
  </si>
  <si>
    <t>ARGAMASSA TRAÇO 1:6 (EM VOLUME DE CIMENTO E AREIA MÉDIA ÚMIDA) PARA CONTRAPISO, PREPARO MECÂNICO COM MISTURADOR DE EIXO HORIZONTAL DE 160 KG. AF_08/2019</t>
  </si>
  <si>
    <t>335,02</t>
  </si>
  <si>
    <t>ARGAMASSA TRAÇO 1:6 (EM VOLUME DE CIMENTO E AREIA MÉDIA ÚMIDA) PARA CONTRAPISO, PREPARO MECÂNICO COM MISTURADOR DE EIXO HORIZONTAL DE 600 KG. AF_08/2019</t>
  </si>
  <si>
    <t>282,05</t>
  </si>
  <si>
    <t>ARGAMASSA TRAÇO 1:5 (EM VOLUME DE CIMENTO E AREIA GROSSA ÚMIDA) PARA CHAPISCO CONVENCIONAL, PREPARO MECÂNICO COM MISTURADOR DE EIXO HORIZONTAL DE 300 KG. AF_08/2019</t>
  </si>
  <si>
    <t>321,40</t>
  </si>
  <si>
    <t>ARGAMASSA TRAÇO 1:5 (EM VOLUME DE CIMENTO E AREIA GROSSA ÚMIDA) PARA CHAPISCO CONVENCIONAL, PREPARO MECÂNICO COM MISTURADOR DE EIXO HORIZONTAL DE 600 KG. AF_08/2019</t>
  </si>
  <si>
    <t>271,21</t>
  </si>
  <si>
    <t>ARGAMASSA TRAÇO 1:3 (EM VOLUME DE CIMENTO E AREIA GROSSA ÚMIDA) PARA CHAPISCO CONVENCIONAL, PREPARO MECÂNICO COM MISTURADOR DE EIXO HORIZONTAL DE 160 KG. AF_08/2019</t>
  </si>
  <si>
    <t>420,32</t>
  </si>
  <si>
    <t>ARGAMASSA TRAÇO 1:3 (EM VOLUME DE CIMENTO E AREIA GROSSA ÚMIDA) PARA CHAPISCO CONVENCIONAL, PREPARO MECÂNICO COM MISTURADOR DE EIXO HORIZONTAL DE 300 KG. AF_08/2019</t>
  </si>
  <si>
    <t>368,26</t>
  </si>
  <si>
    <t>ARGAMASSA TRAÇO 1:3 (EM VOLUME DE CIMENTO E AREIA GROSSA ÚMIDA) PARA CHAPISCO CONVENCIONAL, PREPARO MECÂNICO COM MISTURADOR DE EIXO HORIZONTAL DE 600 KG. AF_08/2019</t>
  </si>
  <si>
    <t>344,03</t>
  </si>
  <si>
    <t>ARGAMASSA TRAÇO 1:4 (EM VOLUME DE CIMENTO E AREIA GROSSA ÚMIDA) PARA CHAPISCO CONVENCIONAL, PREPARO MECÂNICO COM MISTURADOR DE EIXO HORIZONTAL DE 160 KG. AF_08/2019</t>
  </si>
  <si>
    <t>350,64</t>
  </si>
  <si>
    <t>ARGAMASSA TRAÇO 1:4 (EM VOLUME DE CIMENTO E AREIA GROSSA ÚMIDA) PARA CHAPISCO CONVENCIONAL, PREPARO MECÂNICO COM MISTURADOR DE EIXO HORIZONTAL DE 300 KG. AF_08/2019</t>
  </si>
  <si>
    <t>315,47</t>
  </si>
  <si>
    <t>ARGAMASSA TRAÇO 1:4 (EM VOLUME DE CIMENTO E AREIA GROSSA ÚMIDA) PARA CHAPISCO CONVENCIONAL, PREPARO MECÂNICO COM MISTURADOR DE EIXO HORIZONTAL DE 600 KG. AF_08/2019</t>
  </si>
  <si>
    <t>297,66</t>
  </si>
  <si>
    <t>ARGAMASSA TRAÇO 1:5 (EM VOLUME DE CIMENTO E AREIA GROSSA ÚMIDA) COM ADIÇÃO DE EMULSÃO POLIMÉRICA PARA CHAPISCO ROLADO, PREPARO MECÂNICO COM MISTURADOR DE EIXO HORIZONTAL DE 300 KG. AF_08/2019</t>
  </si>
  <si>
    <t>1.930,44</t>
  </si>
  <si>
    <t>ARGAMASSA TRAÇO 1:5 (EM VOLUME DE CIMENTO E AREIA GROSSA ÚMIDA) COM ADIÇÃO DE EMULSÃO POLIMÉRICA PARA CHAPISCO ROLADO, PREPARO MECÂNICO COM MISTURADOR DE EIXO HORIZONTAL DE 600 KG. AF_08/2019</t>
  </si>
  <si>
    <t>1.908,49</t>
  </si>
  <si>
    <t>ARGAMASSA TRAÇO 1:3 (EM VOLUME DE CIMENTO E AREIA GROSSA ÚMIDA) COM ADIÇÃO DE EMULSÃO POLIMÉRICA PARA CHAPISCO ROLADO, PREPARO MECÂNICO COM MISTURADOR DE EIXO HORIZONTAL DE 160 KG. AF_08/2019</t>
  </si>
  <si>
    <t>2.011,69</t>
  </si>
  <si>
    <t>ARGAMASSA TRAÇO 1:3 (EM VOLUME DE CIMENTO E AREIA GROSSA ÚMIDA) COM ADIÇÃO DE EMULSÃO POLIMÉRICA PARA CHAPISCO ROLADO, PREPARO MECÂNICO COM MISTURADOR DE EIXO HORIZONTAL DE 300 KG. AF_08/2019</t>
  </si>
  <si>
    <t>1.979,45</t>
  </si>
  <si>
    <t>ARGAMASSA TRAÇO 1:3 (EM VOLUME DE CIMENTO E AREIA GROSSA ÚMIDA) COM ADIÇÃO DE EMULSÃO POLIMÉRICA PARA CHAPISCO ROLADO, PREPARO MECÂNICO COM MISTURADOR DE EIXO HORIZONTAL DE 600 KG. AF_08/2019</t>
  </si>
  <si>
    <t>1.974,91</t>
  </si>
  <si>
    <t>ARGAMASSA TRAÇO 1:4 (EM VOLUME DE CIMENTO E AREIA GROSSA ÚMIDA) COM ADIÇÃO DE EMULSÃO POLIMÉRICA PARA CHAPISCO ROLADO, PREPARO MECÂNICO COM MISTURADOR DE EIXO HORIZONTAL DE 300 KG. AF_08/2019</t>
  </si>
  <si>
    <t>1.960,06</t>
  </si>
  <si>
    <t>ARGAMASSA TRAÇO 1:4 (EM VOLUME DE CIMENTO E AREIA GROSSA ÚMIDA) COM ADIÇÃO DE EMULSÃO POLIMÉRICA PARA CHAPISCO ROLADO, PREPARO MECÂNICO COM MISTURADOR DE EIXO HORIZONTAL DE 600 KG. AF_08/2019</t>
  </si>
  <si>
    <t>1.935,52</t>
  </si>
  <si>
    <t>ARGAMASSA TRAÇO 1:7 (EM VOLUME DE CIMENTO E AREIA MÉDIA ÚMIDA) COM ADIÇÃO DE PLASTIFICANTE PARA EMBOÇO/MASSA ÚNICA/ASSENTAMENTO DE ALVENARIA DE VEDAÇÃO, PREPARO MANUAL. AF_08/2019</t>
  </si>
  <si>
    <t>321,06</t>
  </si>
  <si>
    <t>ARGAMASSA TRAÇO 1:6 (EM VOLUME DE CIMENTO E AREIA MÉDIA ÚMIDA) COM ADIÇÃO DE PLASTIFICANTE PARA EMBOÇO/MASSA ÚNICA/ASSENTAMENTO DE ALVENARIA DE VEDAÇÃO, PREPARO MANUAL. AF_08/2019</t>
  </si>
  <si>
    <t>345,08</t>
  </si>
  <si>
    <t>ARGAMASSA TRAÇO 1:1:6 (EM VOLUME DE CIMENTO, CAL E AREIA MÉDIA ÚMIDA) PARA EMBOÇO/MASSA ÚNICA/ASSENTAMENTO DE ALVENARIA DE VEDAÇÃO, PREPARO MANUAL. AF_08/2019</t>
  </si>
  <si>
    <t>402,18</t>
  </si>
  <si>
    <t>ARGAMASSA TRAÇO 1:1,5:7,5 (EM VOLUME DE CIMENTO, CAL E AREIA MÉDIA ÚMIDA) PARA EMBOÇO/MASSA ÚNICA/ASSENTAMENTO DE ALVENARIA DE VEDAÇÃO, PREPARO MANUAL. AF_08/2019</t>
  </si>
  <si>
    <t>384,93</t>
  </si>
  <si>
    <t>ARGAMASSA TRAÇO 1:2:8 (EM VOLUME DE CIMENTO, CAL E AREIA MÉDIA ÚMIDA) PARA EMBOÇO/MASSA ÚNICA/ASSENTAMENTO DE ALVENARIA DE VEDAÇÃO, PREPARO MANUAL. AF_08/2019</t>
  </si>
  <si>
    <t>391,85</t>
  </si>
  <si>
    <t>ARGAMASSA TRAÇO 1:2:9 (EM VOLUME DE CIMENTO, CAL E AREIA MÉDIA ÚMIDA) PARA EMBOÇO/MASSA ÚNICA/ASSENTAMENTO DE ALVENARIA DE VEDAÇÃO, PREPARO MANUAL. AF_08/2019</t>
  </si>
  <si>
    <t>374,26</t>
  </si>
  <si>
    <t>ARGAMASSA TRAÇO 1:3:12 (EM VOLUME DE CIMENTO, CAL E AREIA MÉDIA ÚMIDA) PARA EMBOÇO/MASSA ÚNICA/ASSENTAMENTO DE ALVENARIA DE VEDAÇÃO, PREPARO MANUAL. AF_08/2019</t>
  </si>
  <si>
    <t>359,48</t>
  </si>
  <si>
    <t>ARGAMASSA TRAÇO 1:3 (EM VOLUME DE CIMENTO E AREIA MÉDIA ÚMIDA) PARA CONTRAPISO, PREPARO MANUAL. AF_08/2019</t>
  </si>
  <si>
    <t>518,20</t>
  </si>
  <si>
    <t>ARGAMASSA TRAÇO 1:4 (EM VOLUME DE CIMENTO E AREIA MÉDIA ÚMIDA) PARA CONTRAPISO, PREPARO MANUAL. AF_08/2019</t>
  </si>
  <si>
    <t>448,21</t>
  </si>
  <si>
    <t>ARGAMASSA TRAÇO 1:5 (EM VOLUME DE CIMENTO E AREIA MÉDIA ÚMIDA) PARA CONTRAPISO, PREPARO MANUAL. AF_08/2019</t>
  </si>
  <si>
    <t>407,35</t>
  </si>
  <si>
    <t>ARGAMASSA TRAÇO 1:6 (EM VOLUME DE CIMENTO E AREIA MÉDIA ÚMIDA) PARA CONTRAPISO, PREPARO MANUAL. AF_08/2019</t>
  </si>
  <si>
    <t>380,07</t>
  </si>
  <si>
    <t>ARGAMASSA TRAÇO 1:5 (EM VOLUME DE CIMENTO E AREIA GROSSA ÚMIDA) PARA CHAPISCO CONVENCIONAL, PREPARO MANUAL. AF_08/2019</t>
  </si>
  <si>
    <t>361,56</t>
  </si>
  <si>
    <t>ARGAMASSA TRAÇO 1:3 (EM VOLUME DE CIMENTO E AREIA GROSSA ÚMIDA) PARA CHAPISCO CONVENCIONAL, PREPARO MANUAL. AF_08/2019</t>
  </si>
  <si>
    <t>439,85</t>
  </si>
  <si>
    <t>ARGAMASSA TRAÇO 1:4 (EM VOLUME DE CIMENTO E AREIA GROSSA ÚMIDA) PARA CHAPISCO CONVENCIONAL, PREPARO MANUAL. AF_08/2019</t>
  </si>
  <si>
    <t>389,99</t>
  </si>
  <si>
    <t>ARGAMASSA TRAÇO 1:5 (EM VOLUME DE CIMENTO E AREIA GROSSA ÚMIDA) COM ADIÇÃO DE EMULSÃO POLIMÉRICA PARA CHAPISCO ROLADO, PREPARO MANUAL. AF_08/2019</t>
  </si>
  <si>
    <t>2.007,94</t>
  </si>
  <si>
    <t>ARGAMASSA TRAÇO 1:3 (EM VOLUME DE CIMENTO E AREIA GROSSA ÚMIDA) COM ADIÇÃO DE EMULSÃO POLIMÉRICA PARA CHAPISCO ROLADO, PREPARO MANUAL. AF_08/2019</t>
  </si>
  <si>
    <t>2.079,08</t>
  </si>
  <si>
    <t>ARGAMASSA TRAÇO 1:4 (EM VOLUME DE CIMENTO E AREIA GROSSA ÚMIDA) COM ADIÇÃO DE EMULSÃO POLIMÉRICA PARA CHAPISCO ROLADO, PREPARO MANUAL. AF_08/2019</t>
  </si>
  <si>
    <t>2.033,40</t>
  </si>
  <si>
    <t>ARGAMASSA INDUSTRIALIZADA MULTIUSO PARA REVESTIMENTOS E ASSENTAMENTO DA ALVENARIA, PREPARO COM MISTURADOR DE EIXO HORIZONTAL DE 160 KG. AF_08/2019</t>
  </si>
  <si>
    <t>1.102,35</t>
  </si>
  <si>
    <t>ARGAMASSA INDUSTRIALIZADA MULTIUSO PARA REVESTIMENTOS E ASSENTAMENTO DA ALVENARIA, PREPARO COM MISTURADOR DE EIXO HORIZONTAL DE 300 KG. AF_08/2019</t>
  </si>
  <si>
    <t>1.098,28</t>
  </si>
  <si>
    <t>ARGAMASSA INDUSTRIALIZADA MULTIUSO PARA REVESTIMENTOS E ASSENTAMENTO DA ALVENARIA, PREPARO COM MISTURADOR DE EIXO HORIZONTAL DE 600 KG. AF_08/2019</t>
  </si>
  <si>
    <t>1.090,98</t>
  </si>
  <si>
    <t>ARGAMASSA PRONTA PARA CONTRAPISO, PREPARO COM MISTURADOR DE EIXO HORIZONTAL DE 160 KG. AF_08/2019</t>
  </si>
  <si>
    <t>1.280,26</t>
  </si>
  <si>
    <t>ARGAMASSA PRONTA PARA CONTRAPISO, PREPARO COM MISTURADOR DE EIXO HORIZONTAL DE 300 KG. AF_08/2019</t>
  </si>
  <si>
    <t>1.272,48</t>
  </si>
  <si>
    <t>ARGAMASSA PRONTA PARA CONTRAPISO, PREPARO COM MISTURADOR DE EIXO HORIZONTAL DE 600 KG. AF_08/2019</t>
  </si>
  <si>
    <t>1.266,19</t>
  </si>
  <si>
    <t>ARGAMASSA PARA REVESTIMENTO DECORATIVO MONOCAMADA (MONOCAPA), PREPARO COM MISTURADOR DE EIXO HORIZONTAL DE 160 KG. AF_08/2019</t>
  </si>
  <si>
    <t>3.078,42</t>
  </si>
  <si>
    <t>ARGAMASSA PARA REVESTIMENTO DECORATIVO MONOCAMADA (MONOCAPA), PREPARO COM MISTURADOR DE EIXO HORIZONTAL DE 300 KG. AF_08/2019</t>
  </si>
  <si>
    <t>3.088,29</t>
  </si>
  <si>
    <t>ARGAMASSA PARA REVESTIMENTO DECORATIVO MONOCAMADA (MONOCAPA), PREPARO COM MISTURADOR DE EIXO HORIZONTAL DE 600 KG. AF_08/2019</t>
  </si>
  <si>
    <t>3.101,44</t>
  </si>
  <si>
    <t>ARGAMASSA INDUSTRIALIZADA PARA CHAPISCO ROLADO, PREPARO COM MISTURADOR DE EIXO HORIZONTAL DE 160 KG. AF_08/2019</t>
  </si>
  <si>
    <t>3.417,62</t>
  </si>
  <si>
    <t>ARGAMASSA INDUSTRIALIZADA PARA CHAPISCO ROLADO, PREPARO COM MISTURADOR DE EIXO HORIZONTAL DE 300 KG. AF_08/2019</t>
  </si>
  <si>
    <t>3.445,80</t>
  </si>
  <si>
    <t>ARGAMASSA INDUSTRIALIZADA PARA CHAPISCO ROLADO, PREPARO COM MISTURADOR DE EIXO HORIZONTAL DE 600 KG. AF_08/2019</t>
  </si>
  <si>
    <t>3.472,65</t>
  </si>
  <si>
    <t>ARGAMASSA INDUSTRIALIZADA PARA CHAPISCO COLANTE, PREPARO COM MISTURADOR DE EIXO HORIZONTAL DE 160 KG. AF_08/2019</t>
  </si>
  <si>
    <t>2.166,44</t>
  </si>
  <si>
    <t>ARGAMASSA INDUSTRIALIZADA PARA CHAPISCO COLANTE, PREPARO COM MISTURADOR DE EIXO HORIZONTAL DE 300 KG. AF_08/2019</t>
  </si>
  <si>
    <t>2.177,81</t>
  </si>
  <si>
    <t>ARGAMASSA INDUSTRIALIZADA PARA CHAPISCO COLANTE, PREPARO COM MISTURADOR DE EIXO HORIZONTAL DE 600 KG. AF_08/2019</t>
  </si>
  <si>
    <t>2.188,61</t>
  </si>
  <si>
    <t>ARGAMASSA INDUSTRIALIZADA MULTIUSO PARA REVESTIMENTOS E ASSENTAMENTO DA ALVENARIA, PREPARO MANUAL. AF_08/2019</t>
  </si>
  <si>
    <t>1.223,95</t>
  </si>
  <si>
    <t>ARGAMASSA PRONTA PARA CONTRAPISO, PREPARO MANUAL. AF_08/2019</t>
  </si>
  <si>
    <t>1.402,21</t>
  </si>
  <si>
    <t>ARGAMASSA INDUSTRIALIZADA PARA CHAPISCO ROLADO, PREPARO MANUAL. AF_08/2019</t>
  </si>
  <si>
    <t>3.599,00</t>
  </si>
  <si>
    <t>ARGAMASSA INDUSTRIALIZADA PARA CHAPISCO COLANTE, PREPARO MANUAL. AF_08/2019</t>
  </si>
  <si>
    <t>2.322,20</t>
  </si>
  <si>
    <t>ARGAMASSA PARA REVESTIMENTO DECORATIVO MONOCAMADA (MONOCAPA), MISTURA E PROJEÇÃO DE 1,5 M3/H DE ARGAMASSA. AF_08/2019</t>
  </si>
  <si>
    <t>3.208,59</t>
  </si>
  <si>
    <t>ARGAMASSA PARA REVESTIMENTO DECORATIVO MONOCAMADA (MONOCAPA), MISTURA E PROJEÇÃO DE 2 M3/H DE ARGAMASSA. AF_06/2014</t>
  </si>
  <si>
    <t>3.212,59</t>
  </si>
  <si>
    <t>ARGAMASSA INDUSTRIALIZADA PARA REVESTIMENTOS, MISTURA E PROJEÇÃO DE 1,5 M³/H DE ARGAMASSA. AF_08/2019</t>
  </si>
  <si>
    <t>1.129,04</t>
  </si>
  <si>
    <t>ARGAMASSA INDUSTRIALIZADA PARA REVESTIMENTOS, MISTURA E PROJEÇÃO DE 2 M³/H DE ARGAMASSA. AF_06/2014</t>
  </si>
  <si>
    <t>1.118,99</t>
  </si>
  <si>
    <t>ARGAMASSA À BASE DE GESSO, MISTURA E PROJEÇÃO DE 1,5 M³/H DE ARGAMASSA. AF_08/2019</t>
  </si>
  <si>
    <t>745,86</t>
  </si>
  <si>
    <t>ARGAMASSA TRAÇO 1:0,5:4,5 (EM VOLUME DE CIMENTO, CAL E AREIA MÉDIA ÚMIDA), PREPARO MECÂNICO COM BETONEIRA 400 L. AF_08/2019</t>
  </si>
  <si>
    <t>335,15</t>
  </si>
  <si>
    <t>ARGAMASSA TRAÇO 1:0,5:4,5 (EM VOLUME DE CIMENTO, CAL E AREIA MÉDIA ÚMIDA) PARA ASSENTAMENTO DE ALVENARIA, PREPARO MANUAL. AF_08/2019</t>
  </si>
  <si>
    <t>390,48</t>
  </si>
  <si>
    <t>ARGAMASSA TRAÇO 1:3 (EM VOLUME DE CIMENTO E AREIA MÉDIA ÚMIDA), PREPARO MECÂNICO COM BETONEIRA 400 L. AF_08/2019</t>
  </si>
  <si>
    <t>366,21</t>
  </si>
  <si>
    <t>ARGAMASSA TRAÇO 1:3 (EM VOLUME DE CIMENTO E AREIA MÉDIA ÚMIDA), PREPARO MANUAL. AF_08/2019</t>
  </si>
  <si>
    <t>ARGAMASSA TRAÇO 1:4 (CIMENTO E AREIA MÉDIA), PREPARO MECÂNICO COM BETONEIRA 400 L. AF_08/2014</t>
  </si>
  <si>
    <t>293,52</t>
  </si>
  <si>
    <t>ARGAMASSA TRAÇO 1:4 (EM VOLUME DE CIMENTO E AREIA MÉDIA ÚMIDA), PREPARO MANUAL. AF_08/2019</t>
  </si>
  <si>
    <t>368,73</t>
  </si>
  <si>
    <t>ARGAMASSA TRAÇO 1:2:9 (EM VOLUME DE CIMENTO, CAL E AREIA MÉDIA ÚMIDA) PARA EMBOÇO/MASSA ÚNICA/ASSENTAMENTO DE ALVENARIA DE VEDAÇÃO, PREPARO MECÂNICO COM BETONEIRA 400 L. AF_08/2019</t>
  </si>
  <si>
    <t>297,83</t>
  </si>
  <si>
    <t>ARGAMASSA TRAÇO 1:1,93 (EM VOLUME DE CIMENTO E AREIA MÉDIA ÚMIDA), FCK 20 MPA, PREPARO MECÂNICO COM MISTURADOR DUPLO HORIZONTAL DE ALTA TURBULÊNCIA. AF_03/2020</t>
  </si>
  <si>
    <t>557,50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</si>
  <si>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</si>
  <si>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</si>
  <si>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327,65</t>
  </si>
  <si>
    <t>ARGAMASSA TRAÇO 1:0,5:4,5  (EM VOLUME DE CIMENTO, CAL E AREIA MÉDIA ÚMIDA), PREPARO MECÂNICO COM MISTURADOR DE EIXO HORIZONTAL DE 600 KG. AF_08/2019</t>
  </si>
  <si>
    <t>313,42</t>
  </si>
  <si>
    <t>ARGAMASSA TRAÇO 1:3 (EM VOLUME DE CIMENTO E AREIA MÉDIA ÚMIDA), PREPARO MECÂNICO COM MISTURADOR DE EIXO HORIZONTAL DE 160 KG. AF_08/2019</t>
  </si>
  <si>
    <t>447,60</t>
  </si>
  <si>
    <t>ARGAMASSA TRAÇO 1:3 (EM VOLUME DE CIMENTO E AREIA MÉDIA ÚMIDA), PREPARO MECÂNICO COM MISTURADOR DE EIXO HORIZONTAL DE 300 KG. AF_08/2019</t>
  </si>
  <si>
    <t>360,18</t>
  </si>
  <si>
    <t>ARGAMASSA TRAÇO 1:3 (EM VOLUME DE CIMENTO E AREIA MÉDIA ÚMIDA), PREPARO MECÂNICO COM MISTURADOR DE EIXO HORIZONTAL DE 600 KG. AF_08/2019</t>
  </si>
  <si>
    <t>309,80</t>
  </si>
  <si>
    <t>ARGAMASSA TRAÇO 1:4 (EM VOLUME DE CIMENTO E AREIA MÉDIA ÚMIDA), PREPARO MECÂNICO COM MISTURADOR DE EIXO HORIZONTAL DE 160 KG. AF_08/2019</t>
  </si>
  <si>
    <t>345,58</t>
  </si>
  <si>
    <t>ARGAMASSA TRAÇO 1:4 (EM VOLUME DE CIMENTO E AREIA MÉDIA ÚMIDA), PREPARO MECÂNICO COM MISTURADOR DE EIXO HORIZONTAL DE 300 KG. AF_08/2019</t>
  </si>
  <si>
    <t>312,16</t>
  </si>
  <si>
    <t>ARGAMASSA TRAÇO 1:4 (EM VOLUME DE CIMENTO E AREIA MÉDIA ÚMIDA), PREPARO MECÂNICO COM MISTURADOR DE EIXO HORIZONTAL DE 600 KG. AF_08/2019</t>
  </si>
  <si>
    <t>296,59</t>
  </si>
  <si>
    <t>ARGAMASSA TRAÇO 1:3 (EM VOLUME DE CIMENTO E AREIA MÉDIA ÚMIDA) COM ADIÇÃO DE IMPERMEABILIZANTE, PREPARO MECÂNICO COM BETONEIRA 400 L. AF_08/2019</t>
  </si>
  <si>
    <t>481,40</t>
  </si>
  <si>
    <t>ARGAMASSA TRAÇO 1:3 (EM VOLUME DE CIMENTO E AREIA MÉDIA ÚMIDA) COM ADIÇÃO DE IMPERMEABILIZANTE, PREPARO MECÂNICO COM MISTURADOR DE EIXO HORIZONTAL DE 160 KG. AF_08/2019</t>
  </si>
  <si>
    <t>524,30</t>
  </si>
  <si>
    <t>ARGAMASSA TRAÇO 1:3 (EM VOLUME DE CIMENTO E AREIA MÉDIA ÚMIDA) COM ADIÇÃO DE IMPERMEABILIZANTE, PREPARO MECÂNICO COM MISTURADOR DE EIXO HORIZONTAL DE 300 KG. AF_08/2019</t>
  </si>
  <si>
    <t>472,61</t>
  </si>
  <si>
    <t>ARGAMASSA TRAÇO 1:3 (EM VOLUME DE CIMENTO E AREIA MÉDIA ÚMIDA) COM ADIÇÃO DE IMPERMEABILIZANTE, PREPARO MECÂNICO COM MISTURADOR DE EIXO HORIZONTAL DE 600 KG. AF_08/2019</t>
  </si>
  <si>
    <t>460,99</t>
  </si>
  <si>
    <t>ARGAMASSA TRAÇO 1:3 (EM VOLUME DE CIMENTO E AREIA MÉDIA ÚMIDA) COM ADIÇÃO DE IMPERMEABILIZANTE, PREPARO MANUAL. AF_08/2019</t>
  </si>
  <si>
    <t>539,25</t>
  </si>
  <si>
    <t>ARGAMASSA TRAÇO 1:4 (EM VOLUME DE CIMENTO E AREIA MÉDIA ÚMIDA) COM ADIÇÃO DE IMPERMEABILIZANTE, PREPARO MECÂNICO COM BETONEIRA 400 L. AF_08/2019</t>
  </si>
  <si>
    <t>402,12</t>
  </si>
  <si>
    <t>ARGAMASSA TRAÇO 1:4 (EM VOLUME DE CIMENTO E AREIA MÉDIA ÚMIDA) COM ADIÇÃO DE IMPERMEABILIZANTE, PREPARO MECÂNICO COM MISTURADOR DE EIXO HORIZONTAL DE 160 KG. AF_08/2019</t>
  </si>
  <si>
    <t>434,80</t>
  </si>
  <si>
    <t>ARGAMASSA TRAÇO 1:4 (EM VOLUME DE CIMENTO E AREIA MÉDIA ÚMIDA) COM ADIÇÃO DE IMPERMEABILIZANTE, PREPARO MECÂNICO COM MISTURADOR DE EIXO HORIZONTAL DE 300 KG. AF_08/2019</t>
  </si>
  <si>
    <t>402,23</t>
  </si>
  <si>
    <t>ARGAMASSA TRAÇO 1:4 (EM VOLUME DE CIMENTO E AREIA MÉDIA ÚMIDA) COM ADIÇÃO DE IMPERMEABILIZANTE, PREPARO MECÂNICO COM MISTURADOR DE EIXO HORIZONTAL DE 600 KG. AF_08/2019</t>
  </si>
  <si>
    <t>388,03</t>
  </si>
  <si>
    <t>ARGAMASSA TRAÇO 1:4 (EM VOLUME DE CIMENTO E AREIA MÉDIA ÚMIDA) COM ADIÇÃO DE IMPERMEABILIZANTE, PREPARO MANUAL. AF_08/2019</t>
  </si>
  <si>
    <t>463,85</t>
  </si>
  <si>
    <t>ARGAMASSA TRAÇO 1:2:9 (EM VOLUME DE CIMENTO, CAL E AREIA MÉDIA ÚMIDA) PARA EMBOÇO/MASSA ÚNICA/ASSENTAMENTO DE ALVENARIA DE VEDAÇÃO, PREPARO MECÂNICO COM MISTURADOR DE EIXO HORIZONTAL DE 600 KG. AF_08/2019</t>
  </si>
  <si>
    <t>281,81</t>
  </si>
  <si>
    <t>ARGAMASSA TRAÇO 1:0,5:4,5 (EM VOLUME DE CIMENTO, CAL E AREIA MÉDIA ÚMIDA), PREPARO MECÂNICO COM BETONEIRA 600 L. AF_08/2019</t>
  </si>
  <si>
    <t>327,95</t>
  </si>
  <si>
    <t>ARGAMASSA TRAÇO 1:3 (EM VOLUME DE CIMENTO E AREIA MÉDIA ÚMIDA), PREPARO MECÂNICO COM BETONEIRA 600 L. AF_08/2019</t>
  </si>
  <si>
    <t>364,03</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</si>
  <si>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</si>
  <si>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</si>
  <si>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479,85</t>
  </si>
  <si>
    <t>ARGAMASSA TRAÇO 1:4 (EM VOLUME DE CIMENTO E AREIA MÉDIA ÚMIDA) COM ADIÇÃO DE IMPERMEABILIZANTE, PREPARO MECÂNICO COM BETONEIRA 600 L. AF_08/2019</t>
  </si>
  <si>
    <t>401,11</t>
  </si>
  <si>
    <t>PENEIRAMENTO DE AREIA COM PENEIRA ELÉTRICA. AF_11/2015</t>
  </si>
  <si>
    <t>PENEIRAMENTO DE AREIA COM PENEIRA MANUAL. AF_11/2015</t>
  </si>
  <si>
    <t>31,53</t>
  </si>
  <si>
    <t>ENSACAMENTO DE AREIA. AF_11/2015</t>
  </si>
  <si>
    <t>TRANSPORTE HORIZONTAL MANUAL, DE SACOS DE 50 KG (UNIDADE: KGXKM). AF_07/2019</t>
  </si>
  <si>
    <t>KGXKM</t>
  </si>
  <si>
    <t>0,48</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</si>
  <si>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</si>
  <si>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</si>
  <si>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</si>
  <si>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</si>
  <si>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</si>
  <si>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</si>
  <si>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</si>
  <si>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0,57</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</si>
  <si>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</si>
  <si>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</si>
  <si>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</si>
  <si>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898,23</t>
  </si>
  <si>
    <t>TRANSPORTE HORIZONTAL COM JERICA DE 90 L, DE MASSA/ GRANEL (UNIDADE: M3XKM). AF_07/2019</t>
  </si>
  <si>
    <t>649,26</t>
  </si>
  <si>
    <t>TRANSPORTE HORIZONTAL COM CARREGADEIRA, DE MASSA/ GRANEL (UNIDADE: M3XKM). AF_07/2019</t>
  </si>
  <si>
    <t>304,38</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</si>
  <si>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</si>
  <si>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</si>
  <si>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</si>
  <si>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</si>
  <si>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10,94</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</si>
  <si>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</si>
  <si>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</si>
  <si>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</si>
  <si>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</si>
  <si>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2,57</t>
  </si>
  <si>
    <t>TRANSPORTE HORIZONTAL COM CARRINHO MINI PÁLETES, DE BLOCOS CERÂMICOS FURADOS NA VERTICAL DE 19X19X39CM (UNIDADE: BLOCOXKM). AF_07/2019</t>
  </si>
  <si>
    <t>2,20</t>
  </si>
  <si>
    <t>TRANSPORTE HORIZONTAL COM CARRINHO MINI PÁLETES, DE BLOCOS CERÂMICOS FURADOS NA HORIZONTAL DE 9X19X19CM (UNIDADE: BLOCOXKM). AF_07/2019</t>
  </si>
  <si>
    <t>0,59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</si>
  <si>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</si>
  <si>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</si>
  <si>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</si>
  <si>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</si>
  <si>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</si>
  <si>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17,07</t>
  </si>
  <si>
    <t>TRANSPORTE HORIZONTAL COM CARRINHO DE MÃO, DE CAIXA COM REVESTIMENTO CERÂMICO (UNIDADE: M2XKM). AF_07/2019</t>
  </si>
  <si>
    <t>19,35</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</si>
  <si>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</si>
  <si>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</si>
  <si>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</si>
  <si>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</si>
  <si>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</si>
  <si>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</si>
  <si>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</si>
  <si>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</si>
  <si>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</si>
  <si>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0,00</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</si>
  <si>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</si>
  <si>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</si>
  <si>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</si>
  <si>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</si>
  <si>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</si>
  <si>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</si>
  <si>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</si>
  <si>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</si>
  <si>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</si>
  <si>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</si>
  <si>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</si>
  <si>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</si>
  <si>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4,08</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</si>
  <si>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</si>
  <si>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</si>
  <si>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</si>
  <si>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</si>
  <si>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</si>
  <si>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</si>
  <si>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</si>
  <si>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</si>
  <si>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</si>
  <si>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</si>
  <si>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</si>
  <si>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</si>
  <si>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</si>
  <si>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</si>
  <si>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16,09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</si>
  <si>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</si>
  <si>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</si>
  <si>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</si>
  <si>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</si>
  <si>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</si>
  <si>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</si>
  <si>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</si>
  <si>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</si>
  <si>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</si>
  <si>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</si>
  <si>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</si>
  <si>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24,09</t>
  </si>
  <si>
    <t>TRANSPORTE VERTICAL MANUAL, 1 PAVIMENTO, DE JANELA (UNIDADE: M2). AF_07/2019</t>
  </si>
  <si>
    <t>TRANSPORTE HORIZONTAL MANUAL, DE PORTA (UNIDADE: UNIDXKM). AF_07/2019</t>
  </si>
  <si>
    <t>51,21</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</si>
  <si>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</si>
  <si>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</si>
  <si>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</si>
  <si>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</si>
  <si>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38,39</t>
  </si>
  <si>
    <t>TRANSPORTE HORIZONTAL MANUAL, DE VIDRO (UNIDADE: M2XKM). AF_07/2019</t>
  </si>
  <si>
    <t>38,41</t>
  </si>
  <si>
    <t>TRANSPORTE VERTICAL MANUAL, 1 PAVIMENTO, DE VIDRO (UNIDADE: M2). AF_07/2019</t>
  </si>
  <si>
    <t>TRANSPORTE HORIZONTAL MANUAL, DE TELA DE AÇO (UNIDADE: KGXKM). AF_07/2019</t>
  </si>
  <si>
    <t>2,00</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</si>
  <si>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</si>
  <si>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</si>
  <si>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</si>
  <si>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20,15</t>
  </si>
  <si>
    <t>TRANSPORTE HORIZONTAL COM MANIPULADOR TELESCÓPICO, DE TELHAS TERMOACÚSTICAS, FIBROCIMENTO, AÇO ZINCADO, FIBROCIMENTO ESTRUTURAL, CANALETE 90 OU KALHETÃO (UNIDADE: M2XKM). AF_07/2019</t>
  </si>
  <si>
    <t>1,33</t>
  </si>
  <si>
    <t>TRANSPORTE HORIZONTAL MANUAL, DE BACIA SANITÁRIA, CAIXA ACOPLADA, TANQUE OU PIA (UNIDADE: UNIDXKM). AF_07/2019</t>
  </si>
  <si>
    <t>24,50</t>
  </si>
  <si>
    <t>TRANSPORTE VERTICAL MANUAL, 1 PAVIMENTO, DE BACIA SANITÁRIA, CAIXA ACOPLADA, TANQUE OU PIA (UNIDADE: UNID). AF_07/2019</t>
  </si>
  <si>
    <t>0,47</t>
  </si>
  <si>
    <t>TRANSPORTE HORIZONTAL COM CARRINHO PLATAFORMA, DE BACIA SANITÁRIA, CAIXA ACOPLADA, TANQUE OU PIA (UNIDADE: UNIDXKM). AF_07/2019</t>
  </si>
  <si>
    <t>TRANSPORTE HORIZONTAL COM MANIPULADOR TELESCÓPICO, DE BACIA SANITÁRIA, CAIXA ACOPLADA, TANQUE OU PIA (UNIDADE: UNIDXKM). AF_07/2019</t>
  </si>
  <si>
    <t>2,55</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</si>
  <si>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</si>
  <si>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</si>
  <si>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</si>
  <si>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7,48</t>
  </si>
  <si>
    <t>TRANSPORTE HORIZONTAL MANUAL, DE BARRAMENTO BLINDADO (UNIDADE: MXKM). AF_07/2019</t>
  </si>
  <si>
    <t>25,78</t>
  </si>
  <si>
    <t>TRANSPORTE HORIZONTAL COM CARRINHO PLATAFORMA, DE BARRAMENTO BLINDADO (UNIDADE: MXKM). AF_07/2019</t>
  </si>
  <si>
    <t>TRANSPORTE HORIZONTAL MANUAL, DE CALHA QUADRADA NÚMERO 24  CORTE 33 (UNIDADE: MXKM). AF_07/2019</t>
  </si>
  <si>
    <t>RASPAGEM / CALAFETACAO TACOS MADEIRA 1 DEMAO CERA</t>
  </si>
  <si>
    <t>16,33</t>
  </si>
  <si>
    <t>ENCERAMENTO MANUAL EM MADEIRA - 3 DEMAOS</t>
  </si>
  <si>
    <t>10,25</t>
  </si>
  <si>
    <t>LIMPEZA DE PISO CERÂMICO OU PORCELANATO COM VASSOURA A SECO. AF_04/2019</t>
  </si>
  <si>
    <t>LIMPEZA DE PISO CERÂMICO OU PORCELANATO COM PANO ÚMIDO. AF_04/2019</t>
  </si>
  <si>
    <t>1,27</t>
  </si>
  <si>
    <t>LIMPEZA DE PISO CERÂMICO OU COM PEDRAS RÚSTICAS UTILIZANDO ÁCIDO MURIÁTICO. AF_04/2019</t>
  </si>
  <si>
    <t>LIMPEZA DE REVESTIMENTO CERÂMICO EM PAREDE COM PANO ÚMIDO AF_04/2019</t>
  </si>
  <si>
    <t>LIMPEZA DE REVESTIMENTO CERÂMICO EM PAREDE UTILIZANDO ÁCIDO MURIÁTICO. AF_04/2019</t>
  </si>
  <si>
    <t>2,25</t>
  </si>
  <si>
    <t>LIMPEZA DE PISO DE LADRILHO HIDRÁULICO COM PANO ÚMIDO. AF_04/2019</t>
  </si>
  <si>
    <t>3,62</t>
  </si>
  <si>
    <t>LIMPEZA DE CONTRAPISO COM VASSOURA A SECO. AF_04/2019</t>
  </si>
  <si>
    <t>2,16</t>
  </si>
  <si>
    <t>LIMPEZA DE LADRILHO HIDRÁULICO EM PAREDE COM PANO ÚMIDO. AF_04/2019</t>
  </si>
  <si>
    <t>LIMPEZA DE SUPERFÍCIE COM JATO DE ALTA PRESSÃO. AF_04/2019</t>
  </si>
  <si>
    <t>1,19</t>
  </si>
  <si>
    <t>LIMPEZA DE PORTA DE MADEIRA. AF_04/2019</t>
  </si>
  <si>
    <t>LIMPEZA DE FORRO REMOVÍVEL COM PANO ÚMIDO. AF_04/2019</t>
  </si>
  <si>
    <t>CONJUNTO DE MANGUEIRA PARA COMBATE A INCENDIO EM FIBRA DE POLIESTER PURA, COM 1.1/2", REVESTIDA INTERNAMENTE, COM 2 LANCES DE 15M CADA</t>
  </si>
  <si>
    <t>570,00</t>
  </si>
  <si>
    <t>CONCRETO CICLOPICO FCK=10MPA 30% PEDRA DE MAO INCLUSIVE LANCAMENTO</t>
  </si>
  <si>
    <t>319,05</t>
  </si>
  <si>
    <t>CAIXA PARA RALO C OM GRELHA FOFO 135 KG DE ALV TIJOLO MACICO (7X10X20) PAREDES DE UMA VEZ (0.20 M) DE 0.90X1.20X1.50 M (EXTERNA) COM ARGAMASSA 1:4 CIMENTO:AREIA, BASE CONC FCK=10 MPA, EXCLUSIVE ESCAVACAO E REATERRO.</t>
  </si>
  <si>
    <t>1.493,06</t>
  </si>
  <si>
    <t>GUARDA-CORPO FIXADO EM FÔRMA DE MADEIRA COM TRAVESSÕES EM MADEIRA PREGADA E FECHAMENTO EM TELA DE POLIPROPILENO PARA EDIFICAÇÕES COM ATÉ 2 PAVIMENTOS. AF_11/2017</t>
  </si>
  <si>
    <t>34,76</t>
  </si>
  <si>
    <t>GUARDA-CORPO FIXADO EM FÔRMA DE MADEIRA COM TRAVESSÕES EM MADEIRA PREGADA E FECHAMENTO EM TELA DE POLIPROPILENO PARA EDIFICAÇÕES COM  3 PAVIMENTOS. AF_11/2017</t>
  </si>
  <si>
    <t>27,28</t>
  </si>
  <si>
    <t>GUARDA-CORPO FIXADO EM FÔRMA DE MADEIRA COM TRAVESSÕES EM MADEIRA PREGADA E FECHAMENTO EM TELA DE POLIPROPILENO PARA EDIFICAÇÕES COM ALTURA IGUAL OU SUPERIOR A 4 PAVIMENTOS. AF_11/2017</t>
  </si>
  <si>
    <t>23,54</t>
  </si>
  <si>
    <t>GUARDA-CORPO FIXADO EM FÔRMA DE MADEIRA COM TRAVESSÕES EM MADEIRA PREGADA E FECHAMENTO EM PAINEL COMPENSADO PARA EDIFICAÇÕES COM ATÉ 2 PAVIMENTOS. AF_11/2017</t>
  </si>
  <si>
    <t>46,70</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</si>
  <si>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</si>
  <si>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</si>
  <si>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29,67</t>
  </si>
  <si>
    <t>GUARDA-CORPO FIXADO EM FÔRMA DE MADEIRA COM TRAVESSÕES EM MADEIRA PREGADA PRÉ-MONTADA E ENCAIXE NA FÔRMA. PARA EDIFICAÇÕES COM ATÉ 2 PAVIMENTOS. AF_11/2017</t>
  </si>
  <si>
    <t>30,13</t>
  </si>
  <si>
    <t>GUARDA-CORPO FIXADO EM FÔRMA DE MADEIRA COM TRAVESSÕES EM MADEIRA PREGADA PRÉ-MONTADA E ENCAIXE NA FÔRMA PARA EDIFICAÇÕES COM 3 PAVIMENTOS. AF_11/2017</t>
  </si>
  <si>
    <t>23,03</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</si>
  <si>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</si>
  <si>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</si>
  <si>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51,52</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</si>
  <si>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</si>
  <si>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</si>
  <si>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47,35</t>
  </si>
  <si>
    <t>GUARDA-CORPO EM LAJE PÓS-DESFORMA, PARA ESTRUTURAS EM CONCRETO, COM ESCORAS METÁLICAS ESTRONCADAS NA ESTRUTURA, TRAVESSÕES DE MADEIRA E FECHAMENTO EM TELA DE POLIPROPILENO PARA EDIFICAÇÕES ACIMA DE 4 PAVIMENTOS (2 MONTAGENS POR OBRA). AF_11/2017</t>
  </si>
  <si>
    <t>29,60</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</si>
  <si>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</si>
  <si>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</si>
  <si>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</si>
  <si>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104,08</t>
  </si>
  <si>
    <t>PONTEIRAS DE PROTEÇÃO DE VERGALHÕES EXPOSTOS EM FUNDAÇÕES. AF_11/2017</t>
  </si>
  <si>
    <t>0,23</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</si>
  <si>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</si>
  <si>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</si>
  <si>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</si>
  <si>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</si>
  <si>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20,97</t>
  </si>
  <si>
    <t>INSTALAÇÃO DE SINALIZADOR NOTURNO LED. AF_11/2017</t>
  </si>
  <si>
    <t>COLOCAÇÃO DE TELA EM ANDAIME FACHADEIRO. AF_11/2017</t>
  </si>
  <si>
    <t>4,71</t>
  </si>
  <si>
    <t>MONTAGEM E DESMONTAGEM DE ANDAIME MODULAR FACHADEIRO, COM PISO METÁLICO, PARA EDIFICAÇÕES COM MÚLTIPLOS PAVIMENTOS (EXCLUSIVE ANDAIME E LIMPEZA). AF_11/2017</t>
  </si>
  <si>
    <t>6,71</t>
  </si>
  <si>
    <t>MONTAGEM E DESMONTAGEM DE ANDAIME TUBULAR TIPO TORRE (EXCLUSIVE ANDAIME E LIMPEZA). AF_11/2017</t>
  </si>
  <si>
    <t>12,35</t>
  </si>
  <si>
    <t>MONTAGEM E DESMONTAGEM DE ANDAIME MULTIDIRECIONAL (EXCLUSIVE ANDAIME E LIMPEZA). AF_11/2017</t>
  </si>
  <si>
    <t>COBERTURA PARA PROTEÇÃO DE PEDESTRES SOBRE ESTRUTURA DE ANDAIME, INCLUSIVE MONTAGEM E DESMONTAGEM. AF_11/2017</t>
  </si>
  <si>
    <t>50,86</t>
  </si>
  <si>
    <t>PLATAFORMA DE PROTEÇÃO PRINCIPAL PARA ALVENARIA ESTRUTURAL PARA SER APOIADA EM ANDAIME, INCLUSIVE MONTAGEM E DESMONTAGEM. AF_11/2017</t>
  </si>
  <si>
    <t>418,92</t>
  </si>
  <si>
    <t>REMOCAO DE VIDRO COMUM</t>
  </si>
  <si>
    <t>9,67</t>
  </si>
  <si>
    <t>DEMOLIÇÃO DE ALVENARIA DE BLOCO FURADO, DE FORMA MANUAL, COM REAPROVEITAMENTO. AF_12/2017</t>
  </si>
  <si>
    <t>70,49</t>
  </si>
  <si>
    <t>DEMOLIÇÃO DE ALVENARIA DE BLOCO FURADO, DE FORMA MANUAL, SEM REAPROVEITAMENTO. AF_12/2017</t>
  </si>
  <si>
    <t>DEMOLIÇÃO DE ALVENARIA DE TIJOLO MACIÇO, DE FORMA MANUAL, COM REAPROVEITAMENTO. AF_12/2017</t>
  </si>
  <si>
    <t>105,25</t>
  </si>
  <si>
    <t>DEMOLIÇÃO DE ALVENARIA DE TIJOLO MACIÇO, DE FORMA MANUAL, SEM REAPROVEITAMENTO. AF_12/2017</t>
  </si>
  <si>
    <t>64,59</t>
  </si>
  <si>
    <t>DEMOLIÇÃO DE ALVENARIA PARA QUALQUER TIPO DE BLOCO, DE FORMA MECANIZADA, SEM REAPROVEITAMENTO. AF_12/2017</t>
  </si>
  <si>
    <t>34,34</t>
  </si>
  <si>
    <t>DEMOLIÇÃO DE PILARES E VIGAS EM CONCRETO ARMADO, DE FORMA MANUAL, SEM REAPROVEITAMENTO. AF_12/2017</t>
  </si>
  <si>
    <t>366,37</t>
  </si>
  <si>
    <t>DEMOLIÇÃO DE PILARES E VIGAS EM CONCRETO ARMADO, DE FORMA MECANIZADA COM MARTELETE, SEM REAPROVEITAMENTO. AF_12/2017</t>
  </si>
  <si>
    <t>190,63</t>
  </si>
  <si>
    <t>DEMOLIÇÃO DE LAJES, DE FORMA MANUAL, SEM REAPROVEITAMENTO. AF_12/2017</t>
  </si>
  <si>
    <t>169,79</t>
  </si>
  <si>
    <t>DEMOLIÇÃO DE LAJES, DE FORMA MECANIZADA COM MARTELETE, SEM REAPROVEITAMENTO. AF_12/2017</t>
  </si>
  <si>
    <t>85,57</t>
  </si>
  <si>
    <t>DEMOLIÇÃO DE ARGAMASSAS, DE FORMA MANUAL, SEM REAPROVEITAMENTO. AF_12/2017</t>
  </si>
  <si>
    <t>DEMOLIÇÃO DE RODAPÉ CERÂMICO, DE FORMA MANUAL, SEM REAPROVEITAMENTO. AF_12/2017</t>
  </si>
  <si>
    <t>1,65</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</si>
  <si>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</si>
  <si>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</si>
  <si>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</si>
  <si>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</si>
  <si>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8,98</t>
  </si>
  <si>
    <t>REMOÇÃO DE TAPUME/ CHAPAS METÁLICAS E DE MADEIRA, DE FORMA MANUAL, SEM REAPROVEITAMENTO. AF_12/2017</t>
  </si>
  <si>
    <t>1,68</t>
  </si>
  <si>
    <t>REMOÇÃO DE CHAPAS E PERFIS DE DRYWALL, DE FORMA MANUAL, SEM REAPROVEITAMENTO. AF_12/2017</t>
  </si>
  <si>
    <t>REMOÇÃO DE PLACAS E PILARETES DE CONCRETO, DE FORMA MANUAL, SEM REAPROVEITAMENTO. AF_12/2017</t>
  </si>
  <si>
    <t>12,13</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</si>
  <si>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</si>
  <si>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</si>
  <si>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</si>
  <si>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</si>
  <si>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14,89</t>
  </si>
  <si>
    <t>REMOÇÃO DE PORTAS, DE FORMA MANUAL, SEM REAPROVEITAMENTO. AF_12/2017</t>
  </si>
  <si>
    <t>REMOÇÃO DE JANELAS, DE FORMA MANUAL, SEM REAPROVEITAMENTO. AF_12/2017</t>
  </si>
  <si>
    <t>19,74</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</si>
  <si>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</si>
  <si>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</si>
  <si>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</si>
  <si>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</si>
  <si>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</si>
  <si>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52,79</t>
  </si>
  <si>
    <t>REMOÇÃO DE TESOURAS DE MADEIRA, COM VÃO MAIOR OU IGUAL A 8M, DE FORMA MANUAL, SEM REAPROVEITAMENTO. AF_12/2017</t>
  </si>
  <si>
    <t>119,69</t>
  </si>
  <si>
    <t>REMOÇÃO DE TESOURAS DE MADEIRA, COM VÃO MENOR QUE 8M, DE FORMA MECANIZADA, COM REAPROVEITAMENTO. AF_12/2017</t>
  </si>
  <si>
    <t>84,06</t>
  </si>
  <si>
    <t>REMOÇÃO DE TESOURAS DE MADEIRA, COM VÃO MAIOR OU IGUAL A 8M, DE FORMA MECANIZADA, COM REAPROVEITAMENTO. AF_12/2017</t>
  </si>
  <si>
    <t>102,37</t>
  </si>
  <si>
    <t>REMOÇÃO DE TRAMA METÁLICA PARA COBERTURA, DE FORMA MANUAL, SEM REAPROVEITAMENTO. AF_12/2017</t>
  </si>
  <si>
    <t>REMOÇÃO DE TESOURAS METÁLICAS, COM VÃO MENOR QUE 8M, DE FORMA MANUAL, SEM REAPROVEITAMENTO. AF_12/2017</t>
  </si>
  <si>
    <t>144,85</t>
  </si>
  <si>
    <t>REMOÇÃO DE TESOURAS METÁLICAS, COM VÃO MAIOR OU IGUAL A 8M, DE FORMA MANUAL, SEM REAPROVEITAMENTO. AF_12/2017</t>
  </si>
  <si>
    <t>287,11</t>
  </si>
  <si>
    <t>REMOÇÃO DE TESOURAS METÁLICAS, COM VÃO MENOR QUE 8M, DE FORMA MECANIZADA, COM REAPROVEITAMENTO. AF_12/2017</t>
  </si>
  <si>
    <t>119,26</t>
  </si>
  <si>
    <t>REMOÇÃO DE TESOURAS METÁLICAS, COM VÃO MAIOR OU IGUAL A 8M, DE FORMA MECANIZADA, COM REAPROVEITAMENTO. AF_12/2017</t>
  </si>
  <si>
    <t>159,56</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</si>
  <si>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</si>
  <si>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</si>
  <si>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</si>
  <si>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</si>
  <si>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</si>
  <si>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</si>
  <si>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</si>
  <si>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</si>
  <si>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106,25</t>
  </si>
  <si>
    <t>LOCAÇÃO DE PONTO PARA REFERÊNCIA TOPOGRÁFICA. AF_10/2018</t>
  </si>
  <si>
    <t>9,35</t>
  </si>
  <si>
    <t>LOCACAO CONVENCIONAL DE OBRA, UTILIZANDO GABARITO DE TÁBUAS CORRIDAS PONTALETADAS A CADA 2,00M -  2 UTILIZAÇÕES. AF_10/2018</t>
  </si>
  <si>
    <t>LOCAÇÃO COM CAVALETE COM ALTURA DE 1,00 M - 2 UTILIZAÇÕES. AF_10/2018</t>
  </si>
  <si>
    <t>80,34</t>
  </si>
  <si>
    <t>LOCAÇÃO COM CAVALETE COM ALTURA DE 0,50 M - 2 UTILIZAÇÕES. AF_10/2018</t>
  </si>
  <si>
    <t>54,45</t>
  </si>
  <si>
    <t>MARCAÇÃO DE PONTOS EM GABARITO OU CAVALETE. AF_10/2018</t>
  </si>
  <si>
    <t>LOCAÇÃO DE REDE DE ÁGUA OU ESGOTO. AF_10/2018</t>
  </si>
  <si>
    <t>LOCAÇÃO DE PAVIMENTAÇÃO. AF_10/2018</t>
  </si>
  <si>
    <t>0,46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</si>
  <si>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</si>
  <si>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</si>
  <si>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</si>
  <si>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</si>
  <si>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1,53</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</si>
  <si>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</si>
  <si>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</si>
  <si>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</si>
  <si>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</si>
  <si>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</si>
  <si>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</si>
  <si>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</si>
  <si>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</si>
  <si>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</si>
  <si>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</si>
  <si>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</si>
  <si>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</si>
  <si>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</si>
  <si>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</si>
  <si>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</si>
  <si>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</si>
  <si>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</si>
  <si>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</si>
  <si>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</si>
  <si>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</si>
  <si>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</si>
  <si>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</si>
  <si>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1,77</t>
  </si>
  <si>
    <t>TRANSPORTE COM CAMINHÃO BASCULANTE DE 6 M³, EM VIA URBANA PAVIMENTADA, DMT ATÉ 30 KM (UNIDADE: M3XKM). AF_07/2020</t>
  </si>
  <si>
    <t>1,62</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</si>
  <si>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</si>
  <si>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</si>
  <si>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</si>
  <si>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</si>
  <si>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</si>
  <si>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3,13</t>
  </si>
  <si>
    <t>TRANSPORTE COM CAMINHÃO BASCULANTE DE 6 M³, EM VIA INTERNA (DENTRO DO CANTEIRO - UNIDADE: TXKM). AF_07/2020</t>
  </si>
  <si>
    <t>TRANSPORTE COM CAMINHÃO BASCULANTE DE 10 M³, EM VIA INTERNA A OBRA (UNIDADE: TXKM). AF_07/2020</t>
  </si>
  <si>
    <t>2,66</t>
  </si>
  <si>
    <t>TRANSPORTE COM CAMINHÃO BASCULANTE DE 14 M³, EM VIA INTERNA (DENTRO DO CANTEIRO - UNIDADE: TXKM). AF_07/2020</t>
  </si>
  <si>
    <t>2,43</t>
  </si>
  <si>
    <t>TRANSPORTE COM CAMINHÃO BASCULANTE DE 18 M³, EM VIA INTERNA (DENTRO DO CANTEIRO - UNIDADE: TXKM). AF_07/2020</t>
  </si>
  <si>
    <t>2,09</t>
  </si>
  <si>
    <t>TRANSPORTE COM CAMINHÃO CARROCERIA 9T, EM VIA URBANA EM LEITO NATURAL (UNIDADE: TXKM). AF_07/2020</t>
  </si>
  <si>
    <t>1,40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</si>
  <si>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</si>
  <si>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</si>
  <si>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</si>
  <si>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</si>
  <si>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</si>
  <si>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</si>
  <si>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</si>
  <si>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</si>
  <si>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0,56</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</si>
  <si>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</si>
  <si>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</si>
  <si>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</si>
  <si>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</si>
  <si>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2,10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</si>
  <si>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</si>
  <si>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</si>
  <si>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</si>
  <si>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1,90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</si>
  <si>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</si>
  <si>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</si>
  <si>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</si>
  <si>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</si>
  <si>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</si>
  <si>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5,06</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</si>
  <si>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</si>
  <si>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</si>
  <si>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</si>
  <si>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</si>
  <si>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</si>
  <si>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</si>
  <si>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1,82</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</si>
  <si>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</si>
  <si>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</si>
  <si>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</si>
  <si>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</si>
  <si>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</si>
  <si>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</si>
  <si>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</si>
  <si>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</si>
  <si>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</si>
  <si>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444,23</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</si>
  <si>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</si>
  <si>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</si>
  <si>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</si>
  <si>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4,17</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</si>
  <si>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</si>
  <si>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</si>
  <si>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</si>
  <si>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</si>
  <si>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5,09</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</si>
  <si>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</si>
  <si>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</si>
  <si>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</si>
  <si>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</si>
  <si>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</si>
  <si>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4,83</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</si>
  <si>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</si>
  <si>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</si>
  <si>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</si>
  <si>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</si>
  <si>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</si>
  <si>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</si>
  <si>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</si>
  <si>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2,77</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</si>
  <si>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</si>
  <si>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</si>
  <si>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</si>
  <si>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2,31</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</si>
  <si>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</si>
  <si>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</si>
  <si>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3,20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</si>
  <si>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</si>
  <si>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</si>
  <si>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</si>
  <si>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</si>
  <si>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</si>
  <si>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</si>
  <si>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4,10</t>
  </si>
  <si>
    <t>CARGA, MANOBRA E DESCARGA DE ÁGUA EM CAMINHÃO PIPA 6 M³. AF_07/2020</t>
  </si>
  <si>
    <t>CARGA, MANOBRA E DESCARGA DE ÁGUA EM CAMINHÃO PIPA 10 M³. AF_07/2020</t>
  </si>
  <si>
    <t>10,82</t>
  </si>
  <si>
    <t>CARGA DE ÁGUA EM CAMINHÃO PIPA 6 M³. AF_07/2020</t>
  </si>
  <si>
    <t>2,90</t>
  </si>
  <si>
    <t>CARGA DE ÁGUA EM CAMINHÃO PIPA 10 M³. AF_07/2020</t>
  </si>
  <si>
    <t>2,85</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</si>
  <si>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</si>
  <si>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</si>
  <si>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</si>
  <si>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</si>
  <si>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21,58</t>
  </si>
  <si>
    <t>CARGA, MANOBRA E DESCARGA DE TUBOS DE CONCRETO, DN 500 MM, EM CAMINHÃO CARROCERIA COM GUINDAUTO (MUNCK) 11,7 TM. AF_07/2020</t>
  </si>
  <si>
    <t>17,72</t>
  </si>
  <si>
    <t>CARGA, MANOBRA E DESCARGA DE TUBOS METÁLICOS, DN MENOR OU IGUAL A 150 MM, EM CAMINHÃO CARROCERIA COM GUINDAUTO (MUNCK) 11,7 TM. AF_07/2020</t>
  </si>
  <si>
    <t>CARGA, MANOBRA E DESCARGA DE TUBOS METÁLICOS, DN 200 MM, EM CAMINHÃO CARROCERIA COM GUINDAUTO (MUNCK) 11,7 TM. AF_07/2020</t>
  </si>
  <si>
    <t>15,55</t>
  </si>
  <si>
    <t>CARGA, MANOBRA E DESCARGA DE TUBOS METÁLICOS, DN 250 MM, EM CAMINHÃO CARROCERIA COM GUINDAUTO (MUNCK) 11,7 TM. AF_07/2020</t>
  </si>
  <si>
    <t>12,77</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</si>
  <si>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</si>
  <si>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</si>
  <si>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</si>
  <si>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13,87</t>
  </si>
  <si>
    <t>CARGA, MANOBRA E DESCARGA DE TUBOS DE CONCRETO, DN 900 MM, EM CAMINHÃO CARROCERIA COM GUINDAUTO (MUNCK) 11,7 TM. AF_07/2020</t>
  </si>
  <si>
    <t>CARGA, MANOBRA E DESCARGA DE TUBOS DE CONCRETO, DN 1000 MM, EM CAMINHÃO CARROCERIA COM GUINDAUTO (MUNCK) 11,7 TM. AF_07/2020</t>
  </si>
  <si>
    <t>9,43</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</si>
  <si>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</si>
  <si>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</si>
  <si>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</si>
  <si>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</si>
  <si>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13,16</t>
  </si>
  <si>
    <t>CARGA, MANOBRA E DESCARGA DE TUBOS METÁLICOS, DN 500 MM, EM CAMINHÃO CARROCERIA COM GUINDAUTO (MUNCK) 11,7 TM. AF_07/2020</t>
  </si>
  <si>
    <t>10,24</t>
  </si>
  <si>
    <t>CARGA, MANOBRA E DESCARGA DE TUBOS METÁLICOS, DN 600 MM, EM CAMINHÃO CARROCERIA COM GUINDAUTO (MUNCK) 11,7 TM. AF_07/2020</t>
  </si>
  <si>
    <t>14,74</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</si>
  <si>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</si>
  <si>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</si>
  <si>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</si>
  <si>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</si>
  <si>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</si>
  <si>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</si>
  <si>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34,57</t>
  </si>
  <si>
    <t>CARGA, MANOBRA E DESCARGA DE TUBOS PLÁSTICOS, DN 300 MM, EM CAMINHÃO CARROCERIA COM GUINDAUTO (MUNCK) 11,7 TM. AF_07/2020</t>
  </si>
  <si>
    <t>24,96</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</si>
  <si>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</si>
  <si>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</si>
  <si>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</si>
  <si>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100,39</t>
  </si>
  <si>
    <t>CARGA, MANOBRA E DESCARGA DE TUBOS PLÁSTICOS, DN 750 MM, EM CAMINHÃO CARROCERIA COM GUINDAUTO (MUNCK) 11,7 TM. AF_07/2020</t>
  </si>
  <si>
    <t>77,06</t>
  </si>
  <si>
    <t>CARGA, MANOBRA E DESCARGA DE TUBOS PLÁSTICOS, DN 900 MM, EM CAMINHÃO CARROCERIA COM GUINDAUTO (MUNCK) 11,7 TM. AF_07/2020</t>
  </si>
  <si>
    <t>69,41</t>
  </si>
  <si>
    <t>CARGA, MANOBRA E DESCARGA DE TUBOS PLÁSTICOS, DN 1000 MM, EM CAMINHÃO CARROCERIA COM GUINDAUTO (MUNCK) 11,7 TM. AF_07/2020</t>
  </si>
  <si>
    <t>50,83</t>
  </si>
  <si>
    <t>CARGA, MANOBRA E DESCARGA DE TUBOS PLÁSTICOS, DN 1200 MM, EM CAMINHÃO CARROCERIA COM GUINDAUTO (MUNCK) 11,7 TM. AF_07/2020</t>
  </si>
  <si>
    <t>43,98</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</si>
  <si>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</si>
  <si>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</si>
  <si>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42,69</t>
  </si>
  <si>
    <t>CERCA COM MOURÕES DE CONCRETO, RETO, H=3,00 M, ESPAÇAMENTO DE 2,5 M, CRAVADOS 0,5 M, COM 4 FIOS DE ARAME DE AÇO OVALADO 15X17 - FORNECIMENTO E INSTALAÇÃO. AF_05/2020</t>
  </si>
  <si>
    <t>42,28</t>
  </si>
  <si>
    <t>CERCA COM MOURÕES DE CONCRETO, RETO, H=3,00 M, ESPAÇAMENTO DE 2,5 M, CRAVADOS 0,5 M, COM 4 FIOS DE ARAME MISTO - FORNECIMENTO E INSTALAÇÃO. AF_05/2020</t>
  </si>
  <si>
    <t>42,48</t>
  </si>
  <si>
    <t>CERCA COM MOURÕES DE CONCRETO, RETO, H=2,30 M, ESPAÇAMENTO DE 2,5 M, CRAVADOS 0,5 M, COM 4 FIOS DE ARAME FARPADO Nº 14 CLASSE 250 - FORNECIMENTO E INSTALAÇÃO. AF_05/2020</t>
  </si>
  <si>
    <t>42,71</t>
  </si>
  <si>
    <t>CERCA COM MOURÕES DE CONCRETO, RETO, H=2,30 M, ESPAÇAMENTO DE 2,5 M, CRAVADOS 0,5 M, COM 4 FIOS DE ARAME DE AÇO OVALADO 15X17 - FORNECIMENTO E INSTALAÇÃO. AF_05/2020</t>
  </si>
  <si>
    <t>38,81</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</si>
  <si>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</si>
  <si>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</si>
  <si>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77,44</t>
  </si>
  <si>
    <t>CERCA COM MOURÕES DE CONCRETO, SEÇÃO "T" PONTA INCLINADA, 10X10 CM, ESPAÇAMENTO DE 2,5 M, CRAVADOS 0,5 M, COM 11 FIOS DE ARAME DE AÇO OVALADO 15X17 - FORNECIMENTO E INSTALAÇÃO. AF_05/2020</t>
  </si>
  <si>
    <t>57,57</t>
  </si>
  <si>
    <t>CERCA COM MOURÕES DE CONCRETO, SEÇÃO "T" PONTA INCLINADA, 10X10CM, ESPAÇAMENTO DE 2,5M, CRAVADOS 0,5M, COM 11 FIOS DE ARAME MISTO - FORNECIMENTO E INSTALAÇÃO. AF_05/2020</t>
  </si>
  <si>
    <t>58,07</t>
  </si>
  <si>
    <t>CERCA COM MOURÕES DE MADEIRA, 7,5X7,5 CM, ESPAÇAMENTO DE 2,5 M, ALTURA LIVRE DE 2 M, CRAVADOS 0,5 M, COM 4 FIOS DE ARAME FARPADO Nº 14 CLASSE 250 - FORNECIMENTO E INSTALAÇÃO. AF_05/2020</t>
  </si>
  <si>
    <t>26,44</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</si>
  <si>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</si>
  <si>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</si>
  <si>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25,96</t>
  </si>
  <si>
    <t>CERCA COM MOURÕES DE MADEIRA ROLIÇA, DIÂMETRO 11 CM, ESPAÇAMENTO DE 2,5 M, ALTURA LIVRE DE 1,7 M, CRAVADOS 0,5 M, COM 5 FIOS DE ARAME DE AÇO OVALADO 15X17 - FORNECIMENTO E INSTALAÇÃO. AF_05/2020</t>
  </si>
  <si>
    <t>25,45</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</si>
  <si>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</si>
  <si>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</si>
  <si>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74244/1</t>
  </si>
  <si>
    <t>ALAMBRADO PARA QUADRA POLIESPORTIVA, ESTRUTURADO POR TUBOS DE ACO GALVANIZADO, COM COSTURA, DIN 2440, DIAMETRO 2", COM TELA DE ARAME GALVANIZADO, FIO 14 BWG E MALHA QUADRADA 5X5CM</t>
  </si>
  <si>
    <t>115,70</t>
  </si>
  <si>
    <t>PLANTIO DE ARBUSTO OU  CERCA VIVA. AF_05/2018</t>
  </si>
  <si>
    <t>73,00</t>
  </si>
  <si>
    <t>PLANTIO DE ÁRVORE ORNAMENTAL COM ALTURA DE MUDA MENOR OU IGUAL A 2,00 M. AF_05/2018</t>
  </si>
  <si>
    <t>97,57</t>
  </si>
  <si>
    <t>PLANTIO DE ÁRVORE ORNAMENTAL COM ALTURA DE MUDA MAIOR QUE 2,00 M E MENOR OU IGUAL A 4,00 M. AF_05/2018</t>
  </si>
  <si>
    <t>192,61</t>
  </si>
  <si>
    <t>PLANTIO DE PALMEIRA COM ALTURA DE MUDA MENOR OU IGUAL A 2,00 M. AF_05/2018</t>
  </si>
  <si>
    <t>322,97</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</si>
  <si>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</si>
  <si>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</si>
  <si>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</si>
  <si>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</si>
  <si>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102,80</t>
  </si>
  <si>
    <t>LIMPEZA MANUAL DE VEGETAÇÃO EM TERRENO COM ENXADA.AF_05/2018</t>
  </si>
  <si>
    <t>PLANTIO DE GRAMA EM PAVIMENTO CONCREGRAMA. AF_05/2018</t>
  </si>
  <si>
    <t>15,90</t>
  </si>
  <si>
    <t>PLANTIO DE GRAMA EM PLACAS. AF_05/2018</t>
  </si>
  <si>
    <t>PLANTIO DE FORRAÇÃO. AF_05/2018</t>
  </si>
  <si>
    <t>103,63</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</si>
  <si>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</si>
  <si>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</si>
  <si>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50,99</t>
  </si>
  <si>
    <t>REMOÇÃO DE RAÍZES REMANESCENTES DE TRONCO DE ÁRVORE COM DIÂMETRO MAIOR OU IGUAL A 0,40 M E MENOR QUE 0,60 M.AF_05/2018</t>
  </si>
  <si>
    <t>109,77</t>
  </si>
  <si>
    <t>REMOÇÃO DE RAÍZES REMANESCENTES DE TRONCO DE ÁRVORE COM DIÂMETRO MAIOR OU IGUAL A 0,60 M.AF_05/2018</t>
  </si>
  <si>
    <t>160,55</t>
  </si>
  <si>
    <t>CORTE RASO E RECORTE DE ÁRVORE COM DIÂMETRO DE TRONCO MAIOR OU IGUAL A 0,20 M E MENOR QUE 0,40 M.AF_05/2018</t>
  </si>
  <si>
    <t>45,47</t>
  </si>
  <si>
    <t>CORTE RASO E RECORTE DE ÁRVORE COM DIÂMETRO DE TRONCO MAIOR OU IGUAL A 0,40 M E MENOR QUE 0,60 M.AF_05/2018</t>
  </si>
  <si>
    <t>81,01</t>
  </si>
  <si>
    <t>CORTE RASO E RECORTE DE ÁRVORE COM DIÂMETRO DE TRONCO MAIOR OU IGUAL A 0,60 M.AF_05/2018</t>
  </si>
  <si>
    <t>170,75</t>
  </si>
  <si>
    <t>PODA EM ALTURA DE ÁRVORE COM DIÂMETRO DE TRONCO MENOR QUE 0,20 M.AF_05/2018</t>
  </si>
  <si>
    <t>64,77</t>
  </si>
  <si>
    <t>PODA EM ALTURA DE ÁRVORE COM DIÂMETRO DE TRONCO MAIOR OU IGUAL A 0,20 M E MENOR QUE 0,40 M.AF_05/2018</t>
  </si>
  <si>
    <t>177,29</t>
  </si>
  <si>
    <t>PODA EM ALTURA DE ÁRVORE COM DIÂMETRO DE TRONCO MAIOR OU IGUAL A 0,40 M E MENOR QUE 0,60 M.AF_05/2018</t>
  </si>
  <si>
    <t>454,30</t>
  </si>
  <si>
    <t>PODA EM ALTURA DE ÁRVORE COM DIÂMETRO DE TRONCO MAIOR OU IGUAL A 0,60 M.AF_05/2018</t>
  </si>
  <si>
    <t>718,90</t>
  </si>
  <si>
    <t>AJUDANTE DE ARMADOR COM ENCARGOS COMPLEMENTARES</t>
  </si>
  <si>
    <t>12,99</t>
  </si>
  <si>
    <t>ENCARGOS COMPLEMENTARES REFERENCIAL</t>
  </si>
  <si>
    <t>AJUDANTE DE CARPINTEIRO COM ENCARGOS COMPLEMENTARES</t>
  </si>
  <si>
    <t>14,09</t>
  </si>
  <si>
    <t>AJUDANTE DE ESTRUTURA METÁLICA COM ENCARGOS COMPLEMENTARES</t>
  </si>
  <si>
    <t>AJUDANTE DE OPERAÇÃO EM GERAL COM ENCARGOS COMPLEMENTARES</t>
  </si>
  <si>
    <t>AJUDANTE DE PEDREIRO COM ENCARGOS COMPLEMENTARES</t>
  </si>
  <si>
    <t>AJUDANTE ESPECIALIZADO COM ENCARGOS COMPLEMENTARES</t>
  </si>
  <si>
    <t>15,72</t>
  </si>
  <si>
    <t>ARMADOR COM ENCARGOS COMPLEMENTARES</t>
  </si>
  <si>
    <t>16,76</t>
  </si>
  <si>
    <t>ASSENTADOR DE TUBOS COM ENCARGOS COMPLEMENTARES</t>
  </si>
  <si>
    <t>17,69</t>
  </si>
  <si>
    <t>AUXILIAR DE ELETRICISTA COM ENCARGOS COMPLEMENTARES</t>
  </si>
  <si>
    <t>13,24</t>
  </si>
  <si>
    <t>AUXILIAR DE ENCANADOR OU BOMBEIRO HIDRÁULICO COM ENCARGOS COMPLEMENTARES</t>
  </si>
  <si>
    <t>12,76</t>
  </si>
  <si>
    <t>AUXILIAR DE LABORATÓRIO COM ENCARGOS COMPLEMENTARES</t>
  </si>
  <si>
    <t>AUXILIAR DE MECÂNICO COM ENCARGOS COMPLEMENTARES</t>
  </si>
  <si>
    <t>AUXILIAR DE SERRALHEIRO COM ENCARGOS COMPLEMENTARES</t>
  </si>
  <si>
    <t>13,62</t>
  </si>
  <si>
    <t>AUXILIAR DE SERVIÇOS GERAIS COM ENCARGOS COMPLEMENTARES</t>
  </si>
  <si>
    <t>13,76</t>
  </si>
  <si>
    <t>AUXILIAR DE TOPÓGRAFO COM ENCARGOS COMPLEMENTARES</t>
  </si>
  <si>
    <t>12,91</t>
  </si>
  <si>
    <t>AUXILIAR TÉCNICO DE ENGENHARIA COM ENCARGOS COMPLEMENTARES</t>
  </si>
  <si>
    <t>19,14</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</si>
  <si>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</si>
  <si>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</si>
  <si>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</si>
  <si>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</si>
  <si>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</si>
  <si>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</si>
  <si>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15,97</t>
  </si>
  <si>
    <t>CARPINTEIRO DE FORMAS COM ENCARGOS COMPLEMENTARES</t>
  </si>
  <si>
    <t>CAVOUQUEIRO OU OPERADOR PERFURATRIZ/ROMPEDOR COM ENCARGOS COMPLEMENTARES</t>
  </si>
  <si>
    <t>ELETRICISTA COM ENCARGOS COMPLEMENTARES</t>
  </si>
  <si>
    <t>17,00</t>
  </si>
  <si>
    <t>ELETRICISTA INDUSTRIAL COM ENCARGOS COMPLEMENTARES</t>
  </si>
  <si>
    <t>ELETROTÉCNICO COM ENCARGOS COMPLEMENTARES</t>
  </si>
  <si>
    <t>28,73</t>
  </si>
  <si>
    <t>ENCANADOR OU BOMBEIRO HIDRÁULICO COM ENCARGOS COMPLEMENTARES</t>
  </si>
  <si>
    <t>16,43</t>
  </si>
  <si>
    <t>ESTUCADOR COM ENCARGOS COMPLEMENTARES</t>
  </si>
  <si>
    <t>17,37</t>
  </si>
  <si>
    <t>GESSEIRO COM ENCARGOS COMPLEMENTARES</t>
  </si>
  <si>
    <t>IMPERMEABILIZADOR COM ENCARGOS COMPLEMENTARES</t>
  </si>
  <si>
    <t>MACARIQUEIRO COM ENCARGOS COMPLEMENTARES</t>
  </si>
  <si>
    <t>18,98</t>
  </si>
  <si>
    <t>MARCENEIRO COM ENCARGOS COMPLEMENTARES</t>
  </si>
  <si>
    <t>MARMORISTA/GRANITEIRO COM ENCARGOS COMPLEMENTARES</t>
  </si>
  <si>
    <t>MECÃNICO DE EQUIPAMENTOS PESADOS COM ENCARGOS COMPLEMENTARES</t>
  </si>
  <si>
    <t>21,60</t>
  </si>
  <si>
    <t>MONTADOR (TUBO AÇO/EQUIPAMENTOS) COM ENCARGOS COMPLEMENTARES</t>
  </si>
  <si>
    <t>MONTADOR DE ESTRUTURA METÁLICA COM ENCARGOS COMPLEMENTARES</t>
  </si>
  <si>
    <t>15,62</t>
  </si>
  <si>
    <t>MONTADOR ELETROMECÃNICO COM ENCARGOS COMPLEMENTARES</t>
  </si>
  <si>
    <t>MOTORISTA DE BASCULANTE COM ENCARGOS COMPLEMENTARES</t>
  </si>
  <si>
    <t>MOTORISTA DE CAMINHÃO COM ENCARGOS COMPLEMENTARES</t>
  </si>
  <si>
    <t>MOTORISTA DE CAMINHÃO E CARRETA COM ENCARGOS COMPLEMENTARES</t>
  </si>
  <si>
    <t>21,01</t>
  </si>
  <si>
    <t>MOTORISTA DE VEIÍCULO LEVE COM ENCARGOS COMPLEMENTARES</t>
  </si>
  <si>
    <t>MOTORISTA DE VEÍCULO PESADO COM ENCARGOS COMPLEMENTARES</t>
  </si>
  <si>
    <t>22,41</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</si>
  <si>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</si>
  <si>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</si>
  <si>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</si>
  <si>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</si>
  <si>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</si>
  <si>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18,09</t>
  </si>
  <si>
    <t>OPERADOR DE ESCAVADEIRA COM ENCARGOS COMPLEMENTARES</t>
  </si>
  <si>
    <t>19,52</t>
  </si>
  <si>
    <t>OPERADOR DE GUINCHO COM ENCARGOS COMPLEMENTARES</t>
  </si>
  <si>
    <t>17,29</t>
  </si>
  <si>
    <t>OPERADOR DE GUINDASTE COM ENCARGOS COMPLEMENTARES</t>
  </si>
  <si>
    <t>17,70</t>
  </si>
  <si>
    <t>OPERADOR DE MÁQUINAS E EQUIPAMENTOS COM ENCARGOS COMPLEMENTARES</t>
  </si>
  <si>
    <t>OPERADOR DE MARTELETE OU MARTELETEIRO COM ENCARGOS COMPLEMENTARES</t>
  </si>
  <si>
    <t>17,21</t>
  </si>
  <si>
    <t>OPERADOR DE MOTO-ESCREIPER COM ENCARGOS COMPLEMENTARES</t>
  </si>
  <si>
    <t>OPERADOR DE MOTONIVELADORA COM ENCARGOS COMPLEMENTARES</t>
  </si>
  <si>
    <t>OPERADOR DE PÁ CARREGADEIRA COM ENCARGOS COMPLEMENTARES</t>
  </si>
  <si>
    <t>OPERADOR DE PAVIMENTADORA COM ENCARGOS COMPLEMENTARES</t>
  </si>
  <si>
    <t>18,80</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</si>
  <si>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</si>
  <si>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</si>
  <si>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</si>
  <si>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</si>
  <si>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</si>
  <si>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</si>
  <si>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</si>
  <si>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</si>
  <si>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</si>
  <si>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</si>
  <si>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13,35</t>
  </si>
  <si>
    <t>RASTELEIRO COM ENCARGOS COMPLEMENTARES</t>
  </si>
  <si>
    <t>13,84</t>
  </si>
  <si>
    <t>SERRALHEIRO COM ENCARGOS COMPLEMENTARES</t>
  </si>
  <si>
    <t>SERVENTE COM ENCARGOS COMPLEMENTARES</t>
  </si>
  <si>
    <t>SOLDADOR COM ENCARGOS COMPLEMENTARES</t>
  </si>
  <si>
    <t>17,50</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</si>
  <si>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</si>
  <si>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</si>
  <si>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</si>
  <si>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</si>
  <si>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</si>
  <si>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</si>
  <si>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</si>
  <si>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</si>
  <si>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</si>
  <si>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14,93</t>
  </si>
  <si>
    <t>JARDINEIRO COM ENCARGOS COMPLEMENTARES</t>
  </si>
  <si>
    <t>16,30</t>
  </si>
  <si>
    <t>DESENHISTA DETALHISTA COM ENCARGOS COMPLEMENTARES</t>
  </si>
  <si>
    <t>29,56</t>
  </si>
  <si>
    <t>ALMOXARIFE COM ENCARGOS COMPLEMENTARES</t>
  </si>
  <si>
    <t>APONTADOR OU APROPRIADOR COM ENCARGOS COMPLEMENTARES</t>
  </si>
  <si>
    <t>ARQUITETO DE OBRA JUNIOR COM ENCARGOS COMPLEMENTARES</t>
  </si>
  <si>
    <t>55,26</t>
  </si>
  <si>
    <t>ARQUITETO DE OBRA PLENO COM ENCARGOS COMPLEMENTARES</t>
  </si>
  <si>
    <t>78,09</t>
  </si>
  <si>
    <t>ARQUITETO DE OBRA SENIOR COM ENCARGOS COMPLEMENTARES</t>
  </si>
  <si>
    <t>102,93</t>
  </si>
  <si>
    <t>AUXILIAR DE DESENHISTA COM ENCARGOS COMPLEMENTARES</t>
  </si>
  <si>
    <t>21,45</t>
  </si>
  <si>
    <t>AUXILIAR DE ESCRITORIO COM ENCARGOS COMPLEMENTARES</t>
  </si>
  <si>
    <t>DESENHISTA COPISTA COM ENCARGOS COMPLEMENTARES</t>
  </si>
  <si>
    <t>12,79</t>
  </si>
  <si>
    <t>DESENHISTA PROJETISTA COM ENCARGOS COMPLEMENTARES</t>
  </si>
  <si>
    <t>25,51</t>
  </si>
  <si>
    <t>ENCARREGADO GERAL COM ENCARGOS COMPLEMENTARES</t>
  </si>
  <si>
    <t>ENGENHEIRO CIVIL DE OBRA JUNIOR COM ENCARGOS COMPLEMENTARES</t>
  </si>
  <si>
    <t>74,97</t>
  </si>
  <si>
    <t>ENGENHEIRO CIVIL DE OBRA PLENO COM ENCARGOS COMPLEMENTARES</t>
  </si>
  <si>
    <t>85,17</t>
  </si>
  <si>
    <t>ENGENHEIRO CIVIL DE OBRA SENIOR COM ENCARGOS COMPLEMENTARES</t>
  </si>
  <si>
    <t>116,09</t>
  </si>
  <si>
    <t>MESTRE DE OBRAS COM ENCARGOS COMPLEMENTARES</t>
  </si>
  <si>
    <t>31,24</t>
  </si>
  <si>
    <t>TOPOGRAFO COM ENCARGOS COMPLEMENTARES</t>
  </si>
  <si>
    <t>30,17</t>
  </si>
  <si>
    <t>ENGENHEIRO ELETRICISTA COM ENCARGOS COMPLEMENTARES</t>
  </si>
  <si>
    <t>73,46</t>
  </si>
  <si>
    <t>ENGENHEIRO SANITARISTA COM ENCARGOS COMPLEMENTARES</t>
  </si>
  <si>
    <t>70,38</t>
  </si>
  <si>
    <t>MOTORISTA DE CAMINHAO COM ENCARGOS COMPLEMENTARES</t>
  </si>
  <si>
    <t>MES</t>
  </si>
  <si>
    <t>2.985,79</t>
  </si>
  <si>
    <t>5.248,77</t>
  </si>
  <si>
    <t>2.281,60</t>
  </si>
  <si>
    <t>4.534,16</t>
  </si>
  <si>
    <t>3.813,83</t>
  </si>
  <si>
    <t>2.394,92</t>
  </si>
  <si>
    <t>2.413,53</t>
  </si>
  <si>
    <t>13.265,88</t>
  </si>
  <si>
    <t>2.223,01</t>
  </si>
  <si>
    <t>15.073,23</t>
  </si>
  <si>
    <t>20.535,44</t>
  </si>
  <si>
    <t>ARQUITETO JUNIOR COM ENCARGOS COMPLEMENTARES</t>
  </si>
  <si>
    <t>9.795,36</t>
  </si>
  <si>
    <t>ARQUITETO PLENO COM ENCARGOS COMPLEMENTARES</t>
  </si>
  <si>
    <t>13.834,18</t>
  </si>
  <si>
    <t>ARQUITETO SENIOR COM ENCARGOS COMPLEMENTARES</t>
  </si>
  <si>
    <t>18.229,24</t>
  </si>
  <si>
    <t>ENCARREGADO GERAL DE OBRAS COM ENCARGOS COMPLEMENTARES</t>
  </si>
  <si>
    <t>3.740,99</t>
  </si>
  <si>
    <t>5.536,68</t>
  </si>
  <si>
    <t>5.354,36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</si>
  <si>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</si>
  <si>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</si>
  <si>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</si>
  <si>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</si>
  <si>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</si>
  <si>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</si>
  <si>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</si>
  <si>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</si>
  <si>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</si>
  <si>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</si>
  <si>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</si>
  <si>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</si>
  <si>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</si>
  <si>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</si>
  <si>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</si>
  <si>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</si>
  <si>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</si>
  <si>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</si>
  <si>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</si>
  <si>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</si>
  <si>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</si>
  <si>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</si>
  <si>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</si>
  <si>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</si>
  <si>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</si>
  <si>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</si>
  <si>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</si>
  <si>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</si>
  <si>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</si>
  <si>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</si>
  <si>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</si>
  <si>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</si>
  <si>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</si>
  <si>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</si>
  <si>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</si>
  <si>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</si>
  <si>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</si>
  <si>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</si>
  <si>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</si>
  <si>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</si>
  <si>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</si>
  <si>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</si>
  <si>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</si>
  <si>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</si>
  <si>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</si>
  <si>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</si>
  <si>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</si>
  <si>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</si>
  <si>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</si>
  <si>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</si>
  <si>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</si>
  <si>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</si>
  <si>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</si>
  <si>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</si>
  <si>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</si>
  <si>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</si>
  <si>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</si>
  <si>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</si>
  <si>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</si>
  <si>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</si>
  <si>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</si>
  <si>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</si>
  <si>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</si>
  <si>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</si>
  <si>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</si>
  <si>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</si>
  <si>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</si>
  <si>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</si>
  <si>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</si>
  <si>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</si>
  <si>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</si>
  <si>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</si>
  <si>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</si>
  <si>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</si>
  <si>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</si>
  <si>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</si>
  <si>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</si>
  <si>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</si>
  <si>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</si>
  <si>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</si>
  <si>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</si>
  <si>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</si>
  <si>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</si>
  <si>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</si>
  <si>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</si>
  <si>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</si>
  <si>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</si>
  <si>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</si>
  <si>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</si>
  <si>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</si>
  <si>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</si>
  <si>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</si>
  <si>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0,28</t>
  </si>
  <si>
    <t>CURSO DE CAPACITAÇÃO PARA ENGENHEIRO CIVIL DE OBRA JÚNIOR (ENCARGOS COMPLEMENTARES) - HORISTA</t>
  </si>
  <si>
    <t>0,74</t>
  </si>
  <si>
    <t>CURSO DE CAPACITAÇÃO PARA ENGENHEIRO CIVIL DE OBRA PLENO (ENCARGOS COMPLEMENTARES) - HORISTA</t>
  </si>
  <si>
    <t>CURSO DE CAPACITAÇÃO PARA ENGENHEIRO CIVIL DE OBRA SÊNIOR (ENCARGOS COMPLEMENTARES) - HORISTA</t>
  </si>
  <si>
    <t>1,16</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</si>
  <si>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</si>
  <si>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</si>
  <si>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</si>
  <si>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</si>
  <si>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</si>
  <si>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13,61</t>
  </si>
  <si>
    <t>CURSO DE CAPACITAÇÃO PARA DESENHISTA COPISTA (ENCARGOS COMPLEMENTARES) - MENSALISTA</t>
  </si>
  <si>
    <t>CURSO DE CAPACITAÇÃO PARA DESENHISTA PROJETISTA (ENCARGOS COMPLEMENTARES) - MENSALISTA</t>
  </si>
  <si>
    <t>11,69</t>
  </si>
  <si>
    <t>CURSO DE CAPACITAÇÃO PARA AUXILIAR DE DESENHISTA (ENCARGOS COMPLEMENTARES) - MENSALISTA</t>
  </si>
  <si>
    <t>9,75</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</si>
  <si>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</si>
  <si>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</si>
  <si>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</si>
  <si>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101,21</t>
  </si>
  <si>
    <t>CURSO DE CAPACITAÇÃO PARA AUXILIAR DE ESCRITÓRIO (ENCARGOS COMPLEMENTARES) - MENSALISTA</t>
  </si>
  <si>
    <t>CURSO DE CAPACITAÇÃO PARA ENGENHEIRO CIVIL DE OBRA PLENO (ENCARGOS COMPLEMENTARES) - MENSALISTA</t>
  </si>
  <si>
    <t>115,20</t>
  </si>
  <si>
    <t>CURSO DE CAPACITAÇÃO PARA ENGENHEIRO CIVIL DE OBRA SÊNIOR (ENCARGOS COMPLEMENTARES) - MENSALISTA</t>
  </si>
  <si>
    <t>157,47</t>
  </si>
  <si>
    <t>CURSO DE CAPACITAÇÃO PARA ARQUITETO JÚNIOR (ENCARGOS COMPLEMENTARES) - MENSALISTA</t>
  </si>
  <si>
    <t>42,08</t>
  </si>
  <si>
    <t>CURSO DE CAPACITAÇÃO PARA ARQUITETO PLENO (ENCARGOS COMPLEMENTARES) - MENSALISTA</t>
  </si>
  <si>
    <t>59,77</t>
  </si>
  <si>
    <t>CURSO DE CAPACITAÇÃO PARA ARQUITETO SÊNIOR (ENCARGOS COMPLEMENTARES) - MENSALISTA</t>
  </si>
  <si>
    <t>79,03</t>
  </si>
  <si>
    <t>CURSO DE CAPACITAÇÃO PARA ENCARREGADO GERAL DE OBRAS (ENCARGOS COMPLEMENTARES) - MENSALISTA</t>
  </si>
  <si>
    <t>CURSO DE CAPACITAÇÃO PARA MESTRE DE OBRAS (ENCARGOS COMPLEMENTARES) - MENSALISTA</t>
  </si>
  <si>
    <t>58,30</t>
  </si>
  <si>
    <t>CURSO DE CAPACITAÇÃO PARA TOPÓGRAFO (ENCARGOS COMPLEMENTARES) - MENSALISTA</t>
  </si>
  <si>
    <t>22,61</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</si>
  <si>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</si>
  <si>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</si>
  <si>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</si>
  <si>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</si>
  <si>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</si>
  <si>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</si>
  <si>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</si>
  <si>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</si>
  <si>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</si>
  <si>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</si>
  <si>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</si>
  <si>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</si>
  <si>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</si>
  <si>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</si>
  <si>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14,48</t>
  </si>
  <si>
    <t>COORDENADOR/GERENTE DE OBRA COM ENCARGOS COMPLEMENTARES</t>
  </si>
  <si>
    <t>108,71</t>
  </si>
  <si>
    <t>AUXILIAR DE AZULEJISTA COM ENCARGOS COMPLEMENTARES</t>
  </si>
  <si>
    <t>13,40</t>
  </si>
  <si>
    <t>ARQUITETO PAISAGISTA COM ENCARGOS COMPLEMENTARES</t>
  </si>
  <si>
    <t>ENGENHEIRO CIVIL JUNIOR COM ENCARGOS COMPLEMENTARES</t>
  </si>
  <si>
    <t>75,86</t>
  </si>
  <si>
    <t>ENGENHEIRO CIVIL PLENO COM ENCARGOS COMPLEMENTARES</t>
  </si>
  <si>
    <t>85,47</t>
  </si>
  <si>
    <t>MONTADOR DE ELETROELETRÔNICOS COM ENCARGOS COMPLEMENTARES</t>
  </si>
  <si>
    <t>17,77</t>
  </si>
  <si>
    <t>MECÂNICO DE REFRIGERAÇÃO COM ENCARGOS COMPLEMENTARES</t>
  </si>
  <si>
    <t>16,84</t>
  </si>
  <si>
    <t>TÉCNICO EM SEGURANÇA DO TRABALHO COM ENCARGOS COMPLEMENTARES</t>
  </si>
  <si>
    <t>17,11</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</si>
  <si>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</si>
  <si>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</si>
  <si>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</si>
  <si>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</si>
  <si>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80,30</t>
  </si>
  <si>
    <t>CURSO DE CAPACITAÇÃO PARA ENGENHEIRO CIVIL PLENO (ENCARGOS COMPLEMENTARES) - MENSALISTA</t>
  </si>
  <si>
    <t>90,60</t>
  </si>
  <si>
    <t>CURSO DE CAPACITAÇÃO PARA TÉCNICO EM SEGURANÇA DO TRABALHO (ENCARGOS COMPLEMENTARES) - MENSALISTA</t>
  </si>
  <si>
    <t>26,70</t>
  </si>
  <si>
    <t>1.881,97</t>
  </si>
  <si>
    <t>COORDENADOR / GERENTE DE OBRA COM ENCARGOS COMPLEMENTARES</t>
  </si>
  <si>
    <t>19.261,65</t>
  </si>
  <si>
    <t>9.244,37</t>
  </si>
  <si>
    <t>13.434,26</t>
  </si>
  <si>
    <t>15.132,31</t>
  </si>
  <si>
    <t>3.038,52</t>
  </si>
  <si>
    <t>TECNICO DE EDIFICACOES COM ENCARGOS COMPLEMENTARES</t>
  </si>
  <si>
    <t>5.150,13</t>
  </si>
  <si>
    <t>CURSO DE CAPACITAÇÃO PARA TECNICO DE EDIFICACOES (ENCARGOS COMPLEMENTARES) - HORISTA</t>
  </si>
  <si>
    <t>CURSO DE CAPACITAÇÃO PARA TECNICO DE EDIFICACOES (ENCARGOS COMPLEMENTARES) - MENSALISTA</t>
  </si>
  <si>
    <t>46,57</t>
  </si>
  <si>
    <t>CURSO DE CAPACITAÇÃO PARA ENGENHEIRO CIVIL SENIOR (ENCARGOS COMPLEMENTARES) - HORISTA</t>
  </si>
  <si>
    <t>0,90</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</si>
  <si>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</si>
  <si>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</si>
  <si>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</si>
  <si>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30,48</t>
  </si>
  <si>
    <t>CURSO DE CAPACITAÇÃO PARA AJUDANTE DE ESTRUTURAS METÁLICAS(ENCARGOS COMPLEMENTARES) - MENSALISTA</t>
  </si>
  <si>
    <t>10,27</t>
  </si>
  <si>
    <t>CURSO DE CAPACITAÇÃO PARA AJUDANTE DE OPERAÇÃO EM GERAL (ENCARGOS COMPLEMENTARES) - MENSALISTA</t>
  </si>
  <si>
    <t>CURSO DE CAPACITAÇÃO PARA AJUDANTE DE PINTOR (ENCARGOS COMPLEMENTARES) - MENSALISTA</t>
  </si>
  <si>
    <t>12,32</t>
  </si>
  <si>
    <t>CURSO DE CAPACITAÇÃO PARA AJUDANTE DE SERRALHEIRO (ENCARGOS COMPLEMENTARES) - MENSALISTA</t>
  </si>
  <si>
    <t>CURSO DE CAPACITAÇÃO PARA AJUDANTE ESPECIALIZADO (ENCARGOS COMPLEMENTARES) - MENSALISTA</t>
  </si>
  <si>
    <t>12,31</t>
  </si>
  <si>
    <t>CURSO DE CAPACITAÇÃO PARA ARMADOR (ENCARGOS COMPLEMENTARES) - MENSALISTA</t>
  </si>
  <si>
    <t>CURSO DE CAPACITAÇÃO PARA ASSENTADOR DE MANILHA (ENCARGOS COMPLEMENTARES) - MENSALISTA</t>
  </si>
  <si>
    <t>19,39</t>
  </si>
  <si>
    <t>CURSO DE CAPACITAÇÃO PARA AUXILIAR DE AZULEJISTA (ENCARGOS COMPLEMENTARES) - MENSALISTA</t>
  </si>
  <si>
    <t>12,44</t>
  </si>
  <si>
    <t>CURSO DE CAPACITAÇÃO PARA AUXILIAR DE ENCANADOR OU BOMBEIRO HIDRÁULICO (ENCARGOS COMPLEMENTARES) - MENSALISTA</t>
  </si>
  <si>
    <t>CURSO DE CAPACITAÇÃO PARA AUXILIAR DE LABORATORISTA (ENCARGOS COMPLEMENTARES) - MENSALISTA</t>
  </si>
  <si>
    <t>16,17</t>
  </si>
  <si>
    <t>CURSO DE CAPACITAÇÃO PARA AUXILIAR DE MECANICO (ENCARGOS COMPLEMENTARES) - MENSALISTA</t>
  </si>
  <si>
    <t>11,12</t>
  </si>
  <si>
    <t>CURSO DE CAPACITAÇÃO PARA AUXILIAR DE PEDREIRO (ENCARGOS COMPLEMENTARES) - MENSALISTA</t>
  </si>
  <si>
    <t>CURSO DE CAPACITAÇÃO PARA AUXILIAR DE SERVIÇOS GERAIS (ENCARGOS COMPLEMENTARES) - MENSALISTA</t>
  </si>
  <si>
    <t>10,21</t>
  </si>
  <si>
    <t>CURSO DE CAPACITAÇÃO PARA AUXILIAR DE TOPÓGRAFO (ENCARGOS COMPLEMENTARES) - MENSALISTA</t>
  </si>
  <si>
    <t>9,23</t>
  </si>
  <si>
    <t>CURSO DE CAPACITAÇÃO PARA AUXILIAR TÉCNICO DE ENGENHARIA (ENCARGOS COMPLEMENTARES) - MENSALISTA</t>
  </si>
  <si>
    <t>14,07</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</si>
  <si>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</si>
  <si>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</si>
  <si>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</si>
  <si>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</si>
  <si>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20,79</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</si>
  <si>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</si>
  <si>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</si>
  <si>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</si>
  <si>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</si>
  <si>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16,02</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</si>
  <si>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</si>
  <si>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</si>
  <si>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</si>
  <si>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43,33</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</si>
  <si>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</si>
  <si>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</si>
  <si>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</si>
  <si>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</si>
  <si>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124,16</t>
  </si>
  <si>
    <t>CURSO DE CAPACITAÇÃO PARA ENGENHEIRO ELETRICISTA (ENCARGOS COMPLEMENTARES) - MENSALISTA</t>
  </si>
  <si>
    <t>227,09</t>
  </si>
  <si>
    <t>CURSO DE CAPACITAÇÃO PARA ENGENHEIRO SANITARISTA (ENCARGOS COMPLEMENTARES) - MENSALISTA</t>
  </si>
  <si>
    <t>33,08</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</si>
  <si>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</si>
  <si>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</si>
  <si>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</si>
  <si>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</si>
  <si>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</si>
  <si>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</si>
  <si>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21,02</t>
  </si>
  <si>
    <t>CURSO DE CAPACITAÇÃO PARA JARDINEIRO (ENCARGOS COMPLEMENTARES) - MENSALISTA</t>
  </si>
  <si>
    <t>CURSO DE CAPACITAÇÃO PARA LEITURISTA OU CADASTRISTA DE REDES DE ÁGUA (ENCARGOS COMPLEMENTARES) - MENSALISTA</t>
  </si>
  <si>
    <t>4,29</t>
  </si>
  <si>
    <t>CURSO DE CAPACITAÇÃO PARA MOTORISTA DE CAMINHAO-CARRETA (ENCARGOS COMPLEMENTARES) - MENSALISTA</t>
  </si>
  <si>
    <t>CURSO DE CAPACITAÇÃO PARA MAÇARIQUEIRO (ENCARGOS COMPLEMENTARES) - MENSALISTA</t>
  </si>
  <si>
    <t>CURSO DE CAPACITAÇÃO PARA MARCENEIRO (ENCARGOS COMPLEMENTARES) - MENSALISTA</t>
  </si>
  <si>
    <t>17,44</t>
  </si>
  <si>
    <t>CURSO DE CAPACITAÇÃO PARA MARMORISTA / GRANITEIRO (ENCARGOS COMPLEMENTARES) - MENSALISTA</t>
  </si>
  <si>
    <t>19,64</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</si>
  <si>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</si>
  <si>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</si>
  <si>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</si>
  <si>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31,87</t>
  </si>
  <si>
    <t>CURSO DE CAPACITAÇÃO PARA MOTORISTA DE ONIBUS / MICRO-ONIBUS (ENCARGOS COMPLEMENTARES) - MENSALISTA</t>
  </si>
  <si>
    <t>9,01</t>
  </si>
  <si>
    <t>CURSO DE CAPACITAÇÃO PARA MOTORISTA OPERADOR DE CAMINHAO COM MUNCK (ENCARGOS COMPLEMENTARES) - MENSALISTA</t>
  </si>
  <si>
    <t>23,20</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</si>
  <si>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</si>
  <si>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</si>
  <si>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</si>
  <si>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</si>
  <si>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</si>
  <si>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</si>
  <si>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11,29</t>
  </si>
  <si>
    <t>CURSO DE CAPACITAÇÃO PARA OPERADOR DE ESCAVADEIRA (ENCARGOS COMPLEMENTARES) - MENSALISTA</t>
  </si>
  <si>
    <t>17,15</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</si>
  <si>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</si>
  <si>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</si>
  <si>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</si>
  <si>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</si>
  <si>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</si>
  <si>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</si>
  <si>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</si>
  <si>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</si>
  <si>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</si>
  <si>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</si>
  <si>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</si>
  <si>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17,95</t>
  </si>
  <si>
    <t>CURSO DE CAPACITAÇÃO PARA OPERADOR DE USINA DE ASFALTO, DE SOLOS OU DE CONCRETO (ENCARGOS COMPLEMENTARES) - MENSALISTA</t>
  </si>
  <si>
    <t>10,18</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</si>
  <si>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</si>
  <si>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</si>
  <si>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</si>
  <si>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</si>
  <si>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</si>
  <si>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</si>
  <si>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19,24</t>
  </si>
  <si>
    <t>CURSO DE CAPACITAÇÃO PARA RASTELEIRO (ENCARGOS COMPLEMENTARES) - MENSALISTA</t>
  </si>
  <si>
    <t>4,92</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</si>
  <si>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</si>
  <si>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</si>
  <si>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</si>
  <si>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</si>
  <si>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</si>
  <si>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</si>
  <si>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</si>
  <si>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18,94</t>
  </si>
  <si>
    <t>CURSO DE CAPACITAÇÃO PARA TELHADOR (ENCARGOS COMPLEMENTARES) - MENSALISTA</t>
  </si>
  <si>
    <t>15,94</t>
  </si>
  <si>
    <t>CURSO DE CAPACITAÇÃO PARA VIDRACEIRO (ENCARGOS COMPLEMENTARES) - MENSALISTA</t>
  </si>
  <si>
    <t>13,41</t>
  </si>
  <si>
    <t>CURSO DE CAPACITAÇÃO PARA VIGIA DIURNO (ENCARGOS COMPLEMENTARES) - MENSALISTA</t>
  </si>
  <si>
    <t>4,37</t>
  </si>
  <si>
    <t>ENGENHEIRO CIVIL SENIOR COM ENCARGOS COMPLEMENTARES</t>
  </si>
  <si>
    <t>116,76</t>
  </si>
  <si>
    <t>2.353,34</t>
  </si>
  <si>
    <t>AJUDANTE DE ELETRICISTA COM ENCARGOS COMPLEMENTARES</t>
  </si>
  <si>
    <t>2.389,59</t>
  </si>
  <si>
    <t>AJUDANTE DE ESTRUTURAS METÁLICAS COM ENCARGOS COMPLEMENTARES</t>
  </si>
  <si>
    <t>2.360,15</t>
  </si>
  <si>
    <t>2.406,74</t>
  </si>
  <si>
    <t>2.628,60</t>
  </si>
  <si>
    <t>AJUDANTE DE SERRALHEIRO COM ENCARGOS COMPLEMENTARES</t>
  </si>
  <si>
    <t>2.464,85</t>
  </si>
  <si>
    <t>2.835,05</t>
  </si>
  <si>
    <t>3.019,25</t>
  </si>
  <si>
    <t>ASSENTADOR DE MANILHAS COM ENCARGOS COMPLEMENTARES</t>
  </si>
  <si>
    <t>3.172,15</t>
  </si>
  <si>
    <t>2.425,17</t>
  </si>
  <si>
    <t>2.309,41</t>
  </si>
  <si>
    <t>AUXILIAR DE LABORATORISTA DE SOLOS E DE CONCRETO COM ENCARGOS COMPLEMENTARES</t>
  </si>
  <si>
    <t>3.892,25</t>
  </si>
  <si>
    <t>2.500,53</t>
  </si>
  <si>
    <t>AUXILIAR DE PEDREIRO COM ENCARGOS COMPLEMENTARES</t>
  </si>
  <si>
    <t>2.383,85</t>
  </si>
  <si>
    <t>2.488,89</t>
  </si>
  <si>
    <t>2.300,63</t>
  </si>
  <si>
    <t>AUXILIAR TÉCNICO / ASSISTENTE DE ENGENHARIA COM ENCARGOS COMPLEMENTARES</t>
  </si>
  <si>
    <t>3.402,52</t>
  </si>
  <si>
    <t>AZULEJISTA OU LADRILHEIRO COM ENCARGOS COMPLEMENTARES</t>
  </si>
  <si>
    <t>3.532,03</t>
  </si>
  <si>
    <t>BLASTER, DINAMITADOR OU CABO DE FORÇA COM ENCARGOS COMPLEMENTARES</t>
  </si>
  <si>
    <t>3.176,38</t>
  </si>
  <si>
    <t>CALAFETADOR / CALAFATE COM ENCARGOS COMPLEMENTARES</t>
  </si>
  <si>
    <t>3.504,36</t>
  </si>
  <si>
    <t>CARPINTEIRO AUXILIAR COM ENCARGOS COMPLEMENTARES</t>
  </si>
  <si>
    <t>2.546,66</t>
  </si>
  <si>
    <t>CARPINTEIRO DE ESQUADRIAS COM ENCARGOS COMPLEMENTARES</t>
  </si>
  <si>
    <t>2.879,99</t>
  </si>
  <si>
    <t>3.010,85</t>
  </si>
  <si>
    <t>CAVOUQUEIRO OU OPERADOR DE PERFURATRIZ COM ENCARGOS COMPLEMENTARES</t>
  </si>
  <si>
    <t>2.857,54</t>
  </si>
  <si>
    <t>3.051,46</t>
  </si>
  <si>
    <t>ELETRICISTA DE MANUTENÇÃO INDUSTRIAL COM ENCARGOS COMPLEMENTARES</t>
  </si>
  <si>
    <t>5.124,80</t>
  </si>
  <si>
    <t>2.952,36</t>
  </si>
  <si>
    <t>20.667,51</t>
  </si>
  <si>
    <t>12.962,49</t>
  </si>
  <si>
    <t>12.476,85</t>
  </si>
  <si>
    <t>3.127,62</t>
  </si>
  <si>
    <t>3.030,42</t>
  </si>
  <si>
    <t>INSTALADOR DE TUBULAÇÕES COM ENCARGOS COMPLEMENTARES</t>
  </si>
  <si>
    <t>3.382,33</t>
  </si>
  <si>
    <t>2.941,37</t>
  </si>
  <si>
    <t>LEITURISTA OU CADASTRISTA DE REDES DE ÁGUA COM ENCARGOS COMPLEMENTARES</t>
  </si>
  <si>
    <t>1.795,88</t>
  </si>
  <si>
    <t>MAÇARIQUEIRO COM ENCARGOS COMPLEMENTARES</t>
  </si>
  <si>
    <t>3.415,03</t>
  </si>
  <si>
    <t>3.063,40</t>
  </si>
  <si>
    <t>MARMORISTA / GRANITEIRO COM ENCARGOS COMPLEMENTARES</t>
  </si>
  <si>
    <t>3.355,90</t>
  </si>
  <si>
    <t>MECÂNICO DE EQUIPAMENTOS PESADOS COM ENCARGOS COMPLEMENTARES</t>
  </si>
  <si>
    <t>3.867,34</t>
  </si>
  <si>
    <t>3.020,07</t>
  </si>
  <si>
    <t>MONTADOR DE ELETROELETRÔNICO COM ENCARGOS COMPLEMENTARES</t>
  </si>
  <si>
    <t>3.190,48</t>
  </si>
  <si>
    <t>MONTADOR DE ESTRUTURAS METÁLICAS COM ENCARGOS COMPLEMENTARES</t>
  </si>
  <si>
    <t>2.807,12</t>
  </si>
  <si>
    <t>MONTADOR DE MÁQUINAS COM ENCARGOS COMPLEMENTARES</t>
  </si>
  <si>
    <t>4.327,92</t>
  </si>
  <si>
    <t>MOTORISTA DE CAMINHÃO BASCULANTE COM ENCARGOS COMPLEMENTARES</t>
  </si>
  <si>
    <t>2.854,15</t>
  </si>
  <si>
    <t>MOTORISTA DE CAMINHÃO CARRETA COM ENCARGOS COMPLEMENTARES</t>
  </si>
  <si>
    <t>3.763,93</t>
  </si>
  <si>
    <t>MOTORISTA DE CARRO DE PASSEIO COM ENCARGOS COMPLEMENTARES</t>
  </si>
  <si>
    <t>3.084,95</t>
  </si>
  <si>
    <t>MOTORISTA DE ÔNIBUS / MICRO-ÔNIBUS COM ENCARGOS COMPLEMENTARES</t>
  </si>
  <si>
    <t>4.013,02</t>
  </si>
  <si>
    <t>MOTORISTA OPERADOR DE CAMINHÃO COM MUNCK COM ENCARGOS COMPLEMENTARES</t>
  </si>
  <si>
    <t>3.356,36</t>
  </si>
  <si>
    <t>NIVELADOR  COM ENCARGOS COMPLEMENTARES</t>
  </si>
  <si>
    <t>2.848,38</t>
  </si>
  <si>
    <t>OPERADOR DE BATE-ESTACA COM ENCARGOS COMPLEMENTARES</t>
  </si>
  <si>
    <t>3.740,42</t>
  </si>
  <si>
    <t>2.761,15</t>
  </si>
  <si>
    <t>OPERADOR DE BETONEIRA ESTACIONÁRIA COM ENCARGOS COMPLEMENTARES</t>
  </si>
  <si>
    <t>2.687,89</t>
  </si>
  <si>
    <t>OPERADOR DE COMPRESSOR DE AR OU COMPRESSORISTA COM ENCARGOS COMPLEMENTARES</t>
  </si>
  <si>
    <t>3.439,12</t>
  </si>
  <si>
    <t>OPERADOR DE DEMARCADORA DE FAIXAS DE TRÁFEGO COM ENCARGOS COMPLEMENTARES</t>
  </si>
  <si>
    <t>3.244,65</t>
  </si>
  <si>
    <t>3.495,59</t>
  </si>
  <si>
    <t>OPERADOR DE GUINCHO OU GUINCHEIRO COM ENCARGOS COMPLEMENTARES</t>
  </si>
  <si>
    <t>3.099,42</t>
  </si>
  <si>
    <t>3.174,39</t>
  </si>
  <si>
    <t>OPERADOR DE JATO ABRASIVO OU JATISTA COM ENCARGOS COMPLEMENTARES</t>
  </si>
  <si>
    <t>3.199,11</t>
  </si>
  <si>
    <t>OPERADOR DE MÁQUINAS E TRATORES DIVERSOS COM ENCARGOS COMPLEMENTARES</t>
  </si>
  <si>
    <t>3.348,27</t>
  </si>
  <si>
    <t>3.089,05</t>
  </si>
  <si>
    <t>OPERADOR DE MOTO SCRAPER COM ENCARGOS COMPLEMENTARES</t>
  </si>
  <si>
    <t>3.288,61</t>
  </si>
  <si>
    <t>3.883,46</t>
  </si>
  <si>
    <t>3.692,32</t>
  </si>
  <si>
    <t>OPERADOR DE PAVIMENTADORA / MESA VIBROACABADORA COM ENCARGOS COMPLEMENTARES</t>
  </si>
  <si>
    <t>3.373,60</t>
  </si>
  <si>
    <t>3.089,06</t>
  </si>
  <si>
    <t>OPERADOR DE TRATOR - EXCLUSIVE AGROPECUÁRIA COM ENCARGOS COMPLEMENTARES</t>
  </si>
  <si>
    <t>3.627,87</t>
  </si>
  <si>
    <t>2.991,18</t>
  </si>
  <si>
    <t>3.242,15</t>
  </si>
  <si>
    <t>3.719,74</t>
  </si>
  <si>
    <t>3.408,89</t>
  </si>
  <si>
    <t>POCEIRO / ESCAVADOR DE VALAS COM ENCARGOS COMPLEMENTARES</t>
  </si>
  <si>
    <t>2.403,96</t>
  </si>
  <si>
    <t>2.494,33</t>
  </si>
  <si>
    <t>SERVENTE DE OBRAS COM ENCARGOS COMPLEMENTARES</t>
  </si>
  <si>
    <t>2.376,99</t>
  </si>
  <si>
    <t>3.156,11</t>
  </si>
  <si>
    <t>SOLDADOR ELÉTRICO COM ENCARGOS COMPLEMENTARES</t>
  </si>
  <si>
    <t>4.277,71</t>
  </si>
  <si>
    <t>3.510,99</t>
  </si>
  <si>
    <t>TÉCNICO DE LABORATÓRIO E CAMPO DE CONSTRUÇÃO COM ENCARGOS COMPLEMENTARES</t>
  </si>
  <si>
    <t>3.388,24</t>
  </si>
  <si>
    <t>TÉCNICO EM SONDAGEM COM ENCARGOS COMPLEMENTARES</t>
  </si>
  <si>
    <t>3.790,83</t>
  </si>
  <si>
    <t>TELHADOR COM ENCARGOS COMPLEMENTARES</t>
  </si>
  <si>
    <t>3.438,05</t>
  </si>
  <si>
    <t>2.550,13</t>
  </si>
  <si>
    <t>2.430,11</t>
  </si>
  <si>
    <t>Fornecimento de alimentação (quentinha) a pessoal direto de obra</t>
  </si>
  <si>
    <t>ORSE 04/2020</t>
  </si>
  <si>
    <t>Avental de couro</t>
  </si>
  <si>
    <t>Bota de borracha</t>
  </si>
  <si>
    <t>pa</t>
  </si>
  <si>
    <t>Bota de couro</t>
  </si>
  <si>
    <t>Capacete</t>
  </si>
  <si>
    <t>Fardamento</t>
  </si>
  <si>
    <t>Luva de raspa</t>
  </si>
  <si>
    <t>Máscara contra poeira</t>
  </si>
  <si>
    <t>Máscara de fibra de vidro</t>
  </si>
  <si>
    <t>Máscara para solda</t>
  </si>
  <si>
    <t>Óculos de proteção</t>
  </si>
  <si>
    <t>Fornecimento de vales transporte a pessoal direto de obra</t>
  </si>
  <si>
    <t>Escoramento em madeira p/ edificações c/ vigas e lajes maciças, 01 uso</t>
  </si>
  <si>
    <t>m2</t>
  </si>
  <si>
    <t>Escoramento em madeira p/ edificações c/ vigas e lajes maciças, 02 usos</t>
  </si>
  <si>
    <t>Escoramento em madeira p/ edificações c/ vigas e lajes maciças, 03 usos</t>
  </si>
  <si>
    <t>Escoramento em madeira p/ edificações c/ vigas e lajes maciças, 04 usos</t>
  </si>
  <si>
    <t>Escoramento em madeira p/ edificações c/ vigas e lajes maciças, 05 usos</t>
  </si>
  <si>
    <t>Escoramento em madeira p/ edificações c/ vigas e lajes maciças, 06 usos</t>
  </si>
  <si>
    <t>Escoramento em madeira p/ edificações c/ vigas e lajes maciças, 07 usos</t>
  </si>
  <si>
    <t>Escoramento em madeira p/ edificações c/ vigas e lajes maciças, 10 usos</t>
  </si>
  <si>
    <t>Escoramento em madeira p/ edificações c/ vigas e lajes maciças, 12 usos</t>
  </si>
  <si>
    <t>Escoramento em madeira p/ reservatórios elevados ou estruturas c/ forma verti cal, 01 uso</t>
  </si>
  <si>
    <t>m3</t>
  </si>
  <si>
    <t>Escoramento em madeira para pontilhões, pontes e viadutos de concreto armado</t>
  </si>
  <si>
    <t>m³</t>
  </si>
  <si>
    <t>Escoramento misto (metálico h=3,80m e madeira) para lajes e vigas, inclusive  montagem e desmontagem em madeira p/ edificações c/ vigas e lajes maciças, 10 usos</t>
  </si>
  <si>
    <t>Concreto simples usinado fck=35mpa, bombeado e projetado em paredes</t>
  </si>
  <si>
    <t>Concreto simples usinado fck=35mpa, bombeado e projetado em tetos</t>
  </si>
  <si>
    <t>Revestimento em paredes com argamassa projetada, traço t-1 (1:3) - cimento /  areia</t>
  </si>
  <si>
    <t>Revestimento em tetos com argamassa projetada, traço t-1 (1:3) - cimento / ar eia</t>
  </si>
  <si>
    <t>Enrocamento com pedra bruta arrumada manualmente</t>
  </si>
  <si>
    <t>Enrocamento com pedra bruta lançada</t>
  </si>
  <si>
    <t>Enrocamento com pedra de mão arrumada manualmente</t>
  </si>
  <si>
    <t>Enrocamento com pedra de mão lançada</t>
  </si>
  <si>
    <t>Bombeamento para esgotamento de valas com duração de 24 horas por dia (Contín uo)</t>
  </si>
  <si>
    <t>h</t>
  </si>
  <si>
    <t>Bombeamento para esgotamento de valas com duração de 8 horas por dia</t>
  </si>
  <si>
    <t>Escoramento de valas tipo Contínuo Especial</t>
  </si>
  <si>
    <t>Escoramento de valas tipo Contínuo Simples</t>
  </si>
  <si>
    <t>Escoramento de valas tipo Pontalete</t>
  </si>
  <si>
    <t>Escoramento em madeira p/ valas, h&lt;2,00m ,descontínuo, com pranchões, longari nas e estroncas de madeira</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</si>
  <si>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</si>
  <si>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</si>
  <si>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Escoramento metálico p/ valas, h&lt;=2.50 m, com pranchas metálicas de 4,7 mm x  30 cm e longarinas em peças de madeira de 3"x6",  reaproveitamento : 60 vezes</t>
  </si>
  <si>
    <t>Gabião com tela de arame galvanizado, fio 2,7mm, malha hexagonal 8 x 10cm, ti po caixa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</si>
  <si>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</si>
  <si>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</si>
  <si>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 sem fornecimento do gabião</t>
  </si>
  <si>
    <t>Gabião de pedra granítica sem fornecimento de tela com frete da pedra</t>
  </si>
  <si>
    <t>Gabião sem fornecimento de tela</t>
  </si>
  <si>
    <t>Gabião tipo colchão reno, revestido em pvc, malha 8 x 10 cm, h=0,30m</t>
  </si>
  <si>
    <t>Fornecimento e aplicação de Geogrelha tecida de poliester revestida c/PVC, re f.Macgrid WG-200, Maccaferri ou similar</t>
  </si>
  <si>
    <t>Impermeabilização - Fornecimento e aplicação de manta geotextil RT-10, resist encia a tração=10kN/m (antigo Bidim OP-20 ou similar) em colchões drenantes</t>
  </si>
  <si>
    <t>Impermeabilização - Fornecimento e aplicação de manta geotéxtil RT-16, resist encia a tração=16 kN/m (antigo Bidim OP-30 ou similar) em colchões drenantes</t>
  </si>
  <si>
    <t>Impermeabilização - Fornecimento e aplicação de manta geotéxtil RT-21, resist encia a tração=21 kN/m (antigo Bidim OP-40 ou similar) em colchões drenantes</t>
  </si>
  <si>
    <t>Manta Geotex 70g/m² para separação, proteção, reforço e drenagem em estrutura s, fornecimento e aplicação</t>
  </si>
  <si>
    <t>Rebaixamento com ponteiras filtrantes (01 conjunto), exclusive grupo gerador  - aluguel mensal</t>
  </si>
  <si>
    <t>ms</t>
  </si>
  <si>
    <t>Rebaixamento com ponteiras filtrantes (01 conjunto), inclusive grupo gerador  80 kva - aluguel mensal</t>
  </si>
  <si>
    <t>Bomba submersível, marca ABS, modelo AFP-102/425 2/3/4/7V STD Propulsor-230 A BS e acessórios(tubo de açoD2 AZ, corrente 5/16, manilha 3/8 reta zincada, ce ntral eletro comando e monitor e pedestal DN 100/ASA - tubo 2) ou similar - f ornec. e instalação</t>
  </si>
  <si>
    <t>Un</t>
  </si>
  <si>
    <t>Instalação de Medidor de Vazão do tipo calha Parshall garganta W3, em fibra d e vidro</t>
  </si>
  <si>
    <t>Colocação de brita 04 em filtro</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</si>
  <si>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</si>
  <si>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</si>
  <si>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</si>
  <si>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</si>
  <si>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</si>
  <si>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</si>
  <si>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1/3 cv, trifásico, bomba centrífuga, sucção= 3/4", recalque=3/4", pr. máx. 18 mca, alt. sucção 8 mca. faixas hm (m) - q (m 3/h) : (17-1,8)(14-4,1)(11-5,6)(8-6,9)(5-8,0), inclusive chave de partida dir 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</si>
  <si>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</si>
  <si>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</si>
  <si>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</si>
  <si>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</si>
  <si>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</si>
  <si>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Conjunto moto-bomba Schneider motor 10CV, à gasolina, trifásico (ou similar)</t>
  </si>
  <si>
    <t>Conjunto moto-bomba Schneider motor 10CV, trifásico (ou similar)</t>
  </si>
  <si>
    <t>Conjunto moto-bomba submersível, Schneider, mod. BCS-205, 2CV, trifásica, (ou similar)</t>
  </si>
  <si>
    <t>Hipoclorador / Bomba dosadora analógica de soluções, vazão de 0,5 à 15 l/h e  presão de 0 à 15 bar</t>
  </si>
  <si>
    <t>Instalação e montagem de bomba centrifuga 1,5cv</t>
  </si>
  <si>
    <t>Instalação e montagem de bomba centrifuga 2cv</t>
  </si>
  <si>
    <t>Instalação e montagem de bomba centrifuga 4cv</t>
  </si>
  <si>
    <t>Instalação e montagem de bomba centrifuga 5cv</t>
  </si>
  <si>
    <t>Remoção de bomba centrifuga 3/4 cv</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</si>
  <si>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</si>
  <si>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</si>
  <si>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</si>
  <si>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</si>
  <si>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Base de macadame hidráulico</t>
  </si>
  <si>
    <t>Base com brita graduada reciclada - Faixa "C" - (exclusive transporte da brit a)</t>
  </si>
  <si>
    <t>Base com brita graduada, exclusive pó de pedra e transporte da brita)</t>
  </si>
  <si>
    <t>Base com brita graduada, exclusive transporte da brita</t>
  </si>
  <si>
    <t>Base com solo-brita misturado em usina, com material da própria escavação, ex clusive transporte da brita</t>
  </si>
  <si>
    <t>Base com solo-brita misturado na pista, com material da própria escavação, se m transporte da brita</t>
  </si>
  <si>
    <t>Base com solo-brita, misturado em usina (exclusive material de base e transpo rte da brita)</t>
  </si>
  <si>
    <t>Base com solo-brita, misturado na pista (exclusive material de base e transpo rte da brita)</t>
  </si>
  <si>
    <t>Base estabilizada granulometricamente com mistura solo-areia na pista (exclus ive material de base e areia)</t>
  </si>
  <si>
    <t>Base estabilizada granulometricamente com mistura solo-areia na pista, com ma terial da própria escavação, exclusive areia</t>
  </si>
  <si>
    <t>Base estabilizada granulometricamente sem mistura (exclusive material de base )</t>
  </si>
  <si>
    <t>Usinagem de brita graduada reciclada - Faixa "C" (exclusive material)</t>
  </si>
  <si>
    <t>Concreto asfáltico pré-misturado a frio - usinagem, com material, exclusive t rasnporte - Rev 02</t>
  </si>
  <si>
    <t>t</t>
  </si>
  <si>
    <t>Remoção mecanizada de revestimento asfáltico - Rev 01</t>
  </si>
  <si>
    <t>Controle tecnológico de concreto "com" moldagem de corpos de prova, distancia 101 a 150 km</t>
  </si>
  <si>
    <t>dia</t>
  </si>
  <si>
    <t>Controle tecnológico de concreto "com" moldagem de corpos de prova, distancia 31 a 60 km</t>
  </si>
  <si>
    <t>Controle tecnológico de concreto "com" moldagem de corpos de prova, distancia 61 a 100 km</t>
  </si>
  <si>
    <t>Controle tecnológico de concreto "com" moldagem de corpos de prova, distancia até 30 km</t>
  </si>
  <si>
    <t>Controle tecnológico de concreto "com" moldagem de corpos de prova, distancia maior que 150 km</t>
  </si>
  <si>
    <t>Moldagem de corpos de prova</t>
  </si>
  <si>
    <t>Fornecimento de asfalto diluído cm-30</t>
  </si>
  <si>
    <t>Fornecimento de emulsão asfáltica rl-1c</t>
  </si>
  <si>
    <t>Fornecimento de emulsão asfáltica rr-1c, exclusive transporte</t>
  </si>
  <si>
    <t>Imprimação - execução com fornecimento de material</t>
  </si>
  <si>
    <t>Carga e descarga de meio-fio simples (sem sargeta)</t>
  </si>
  <si>
    <t>m</t>
  </si>
  <si>
    <t>Guarda - corpo de ponte em concreto moldado no local</t>
  </si>
  <si>
    <t>Meio-fio de concreto simples com sarjeta conjugada com acabamento liso (tipo  02), rejuntado com argamassa de cimento e areia traço 1:3</t>
  </si>
  <si>
    <t>Meio-fio de concreto simples, rejuntado com argamassa de cimento e areia no t raço 1:3</t>
  </si>
  <si>
    <t>Meio-fio de concreto simples, sobre base de concreto simples e rejuntado com  argamassa de cimento e areia traço 1:3</t>
  </si>
  <si>
    <t>Meio-fio granítico, rejuntado com argamassa de cimento e areia no traço 1:3</t>
  </si>
  <si>
    <t>Meio-fio granítico, sobre base de concreto simples e rejuntado com argamassa  de cimento e areia no traço 1:3</t>
  </si>
  <si>
    <t>Reassentamento de meio fio</t>
  </si>
  <si>
    <t>Remoção e reposição de meio-fio</t>
  </si>
  <si>
    <t>Areia-asfalto usinado à quente (a.a.u.q.), fornecido e aplicado pela EMURB, e xclusive transporte</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</si>
  <si>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</si>
  <si>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</si>
  <si>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Concreto asfáltico usinado à quente (CAUQ), fornecido e aplicado pela emurb ( capa asfáltica), exclusive transporte</t>
  </si>
  <si>
    <t>Fornecimento de concreto asfáltico usinado à quente (CAUQ), (capa asfáltica), exclusive transporte</t>
  </si>
  <si>
    <t>Reposição de pavimentação asfáltica, incluindo pintura de ligação, fornecimen to e aplicação de CAUQ</t>
  </si>
  <si>
    <t>Usinagem de CAUQ (capa de rolamento), exclusive CAP</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</si>
  <si>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</si>
  <si>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</si>
  <si>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</si>
  <si>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Limpeza de pavimentação em  paralepípedo e execução de rejuntamento com argam assa  cimento e areia 1:3</t>
  </si>
  <si>
    <t>Locação de serviços de pavimentação</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</si>
  <si>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</si>
  <si>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</si>
  <si>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</si>
  <si>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</si>
  <si>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</si>
  <si>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</si>
  <si>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</si>
  <si>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</si>
  <si>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</si>
  <si>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</si>
  <si>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</si>
  <si>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</si>
  <si>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</si>
  <si>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</si>
  <si>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</si>
  <si>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Pavimentação em paralelepípedo granítico sobre colchão de areia, rejuntado co m argamassa de cimento e areia traço 1:3, inclusive frete do paralelepípedo g ranítico</t>
  </si>
  <si>
    <t>Pavimentação em pre-moldado tipo Concregrama, modelo Pavi-grade, dim:45 x 60c m, e=9,5cm, sobre colchão de areia, com preenchimento dos vãos com grama</t>
  </si>
  <si>
    <t>Piso de blocos (lajota) hexagonais (sextavado) de concreto fck=15mpa e = 10cm concreto sobre colchão de areia</t>
  </si>
  <si>
    <t>Piso de blocos (lajota) hexagonais (sextavado) de concreto fck=15mpa e = 5cm  concreto sobre colchão de areia</t>
  </si>
  <si>
    <t>Piso de blocos (lajota) hexagonais (sextavado) de concreto fck=15mpa e = 8cm  concreto sobre colchão de areia</t>
  </si>
  <si>
    <t>Remoção e reassentamento de paralelepípedo sobre colchão de areia</t>
  </si>
  <si>
    <t>Reposição de pavimentação em paralelepípedo granítico, exclusive paralelos, i nclusive colchão de areia de 0.13 m e rej. arg. cimento e areia 1:3</t>
  </si>
  <si>
    <t>Execução de pintura asfáltica de ligação, exclusive fornecimento de ligante</t>
  </si>
  <si>
    <t>Execução de pintura asfáltica de ligação, inclusive fornecimento de ligante,  exclusive transporte</t>
  </si>
  <si>
    <t>Solo-brita - usinagem</t>
  </si>
  <si>
    <t>Solo-cimento - usinagem</t>
  </si>
  <si>
    <t>Usinagem de brita graduada reciclada - Faixa "C"</t>
  </si>
  <si>
    <t>Usinagem de brita graduada, exclusive material</t>
  </si>
  <si>
    <t>Reforço do sub-leito</t>
  </si>
  <si>
    <t>Reforço do sub-leito com adição de material de jazida p/ aterro ou areia fina , compactado, aquisição, exclusive aquisição de material e tranporte</t>
  </si>
  <si>
    <t>Regularização, gradeamento,  e compactação de sub-leito, com rolo de pneus pé de carneiro e de pneus 25t</t>
  </si>
  <si>
    <t>Sarjeta de paralelepípedo rejuntados, exclusive frete</t>
  </si>
  <si>
    <t>Sub-base de solo cimento, com mistura em usina (exclusive material de sub-bas e, inclusive cimento)</t>
  </si>
  <si>
    <t>Sub-base de solo cimento, com mistura em usina e material da própria escavaçã o</t>
  </si>
  <si>
    <t>Sub-base de solo cimento, com mistura na pista (exclusive material de sub-bas e, inclusive cimento)</t>
  </si>
  <si>
    <t>Sub-base de solo cimento, com mistura na pista e material da própria escavaçã o</t>
  </si>
  <si>
    <t>Mistura solo na pista, com material da própria escavação, exclusive solo</t>
  </si>
  <si>
    <t>Sub-base de solo-brita misturado em usina, com material da própria escavação, exclusive transporte da brita</t>
  </si>
  <si>
    <t>Sub-base de solo-brita misturado na pista, com material da própria escavação  (40% de brita), exclusive transporte da brita</t>
  </si>
  <si>
    <t>Sub-base de solo-brita misturado na pista, com material da própria escavação  (50% de solo, 20% de areia e 30%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</si>
  <si>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</si>
  <si>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</si>
  <si>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(65% de solo, 15% de areia e 20% de brita), exclusive areia e transporte da b rita</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</si>
  <si>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</si>
  <si>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</si>
  <si>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</si>
  <si>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estabilizada granulometricamente sem mistura (exclusive material de  sub-base)</t>
  </si>
  <si>
    <t>Sub-base estabilizada granulometricamente sem mistura (sem transporte) e sem  fornecimento de material - Rev 01</t>
  </si>
  <si>
    <t>Tratamento superficial duplo com cimento asfáltico (cap), exclusive ligante</t>
  </si>
  <si>
    <t>Tratamento superficial simples com cimento asfáltico (cap), exclusive ligante</t>
  </si>
  <si>
    <t>Cimentação anelar - poço com tubo de 6" e perfuração de 12.1/4", em pasta de  cimento com aditivo acelerador de pega</t>
  </si>
  <si>
    <t>Cimentação anelar - poço com tubo de 6" e perfuração de 12.1/4", em pasta de  cimento e areia traço 1:3 com aditivo acelerador de pega</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</si>
  <si>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</si>
  <si>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</si>
  <si>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</si>
  <si>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</si>
  <si>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</si>
  <si>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</si>
  <si>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</si>
  <si>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</si>
  <si>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</si>
  <si>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</si>
  <si>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</si>
  <si>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</si>
  <si>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</si>
  <si>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</si>
  <si>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</si>
  <si>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</si>
  <si>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</si>
  <si>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</si>
  <si>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</si>
  <si>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</si>
  <si>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</si>
  <si>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</si>
  <si>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</si>
  <si>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</si>
  <si>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</si>
  <si>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</si>
  <si>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</si>
  <si>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</si>
  <si>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</si>
  <si>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</si>
  <si>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</si>
  <si>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</si>
  <si>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</si>
  <si>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</si>
  <si>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Assentamento de Registro gaveta bruto, d = 50 mm (2")</t>
  </si>
  <si>
    <t>Assentamento de Registro gaveta bruto, d = 65 mm (2 1/2")</t>
  </si>
  <si>
    <t>Assentamento de Registro gaveta bruto, d =100 mm (4")</t>
  </si>
  <si>
    <t>Assentamento de Válvula retenção universal (horizontal ou vertical), bronze,  d = 50 mm (2")</t>
  </si>
  <si>
    <t>Assentamento de conexões de fofo, junta elástica, diam.=  300mm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</si>
  <si>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</si>
  <si>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</si>
  <si>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</si>
  <si>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</si>
  <si>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</si>
  <si>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de pvc p/irrigação, linha Irriga-LF, d=35 a 75mm</t>
  </si>
  <si>
    <t>Assentamento de conexões de pvc, junta elástica, ponta e bolsa, diam.=   50 m m</t>
  </si>
  <si>
    <t>Assentamento de conexões de pvc, junta elástica, ponta e bolsa, diam.=   75 m m</t>
  </si>
  <si>
    <t>Assentamento de conexões de pvc, junta elástica, ponta e bolsa, diam.= 100 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</si>
  <si>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</si>
  <si>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</si>
  <si>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</si>
  <si>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</si>
  <si>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</si>
  <si>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</si>
  <si>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</si>
  <si>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</si>
  <si>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</si>
  <si>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</si>
  <si>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</si>
  <si>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</si>
  <si>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</si>
  <si>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</si>
  <si>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</si>
  <si>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</si>
  <si>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</si>
  <si>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</si>
  <si>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</si>
  <si>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</si>
  <si>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</si>
  <si>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</si>
  <si>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</si>
  <si>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</si>
  <si>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</si>
  <si>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</si>
  <si>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</si>
  <si>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</si>
  <si>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</si>
  <si>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</si>
  <si>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</si>
  <si>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</si>
  <si>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</si>
  <si>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</si>
  <si>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</si>
  <si>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</si>
  <si>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</si>
  <si>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</si>
  <si>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</si>
  <si>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</si>
  <si>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</si>
  <si>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</si>
  <si>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</si>
  <si>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</si>
  <si>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</si>
  <si>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</si>
  <si>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</si>
  <si>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</si>
  <si>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</si>
  <si>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</si>
  <si>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em ferro galvanizado diam.=  1"</t>
  </si>
  <si>
    <t>Assentamento de conexões em ferro galvanizado diam.=  2 1/2"</t>
  </si>
  <si>
    <t>Assentamento de conexões em ferro galvanizado diam.=  2"</t>
  </si>
  <si>
    <t>Assentamento de conexões em ferro galvanizado diam.=  3"</t>
  </si>
  <si>
    <t>Assentamento de conexões em ferro galvanizado diam.=  4"</t>
  </si>
  <si>
    <t>Assentamento de tubo aço galvanizado d= 1"</t>
  </si>
  <si>
    <t>Assentamento de tubo aço galvanizado d= 2 1/2"</t>
  </si>
  <si>
    <t>Assentamento de tubo aço galvanizado d= 2"</t>
  </si>
  <si>
    <t>Assentamento de tubo aço galvanizado d= 3"</t>
  </si>
  <si>
    <t>Assentamento de tubo de CPRFV (fibra de vidro), d = 500 mm</t>
  </si>
  <si>
    <t>Assentamento de tubo de CPRFV (fibra de vidro), d = 800 mm</t>
  </si>
  <si>
    <t>Assentamento de tubo de pvc junta elástica, ponta e bolsa  diam. =   50 mm</t>
  </si>
  <si>
    <t>Assentamento de tubo de pvc junta elástica, ponta e bolsa  diam. =   75 mm</t>
  </si>
  <si>
    <t>Assentamento de tubo de pvc junta elástica, ponta e bolsa  diam. = 100 mm</t>
  </si>
  <si>
    <t>Assentamento de tubo pead flexível corrugado perfurado d = 4"</t>
  </si>
  <si>
    <t>Assentamento de tubo polietileno flexível Swing Pipe dn=12,5mm p/irrigação</t>
  </si>
  <si>
    <t>Assentamento de tubo pvc p/ irrigação d=25mm, PN-60, linha Irriga-LF, Tigre o u similar</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</si>
  <si>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</si>
  <si>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</si>
  <si>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</si>
  <si>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</si>
  <si>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</si>
  <si>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</si>
  <si>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</si>
  <si>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</si>
  <si>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</si>
  <si>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</si>
  <si>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</si>
  <si>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</si>
  <si>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</si>
  <si>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</si>
  <si>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</si>
  <si>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</si>
  <si>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</si>
  <si>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</si>
  <si>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</si>
  <si>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</si>
  <si>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</si>
  <si>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</si>
  <si>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</si>
  <si>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</si>
  <si>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</si>
  <si>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</si>
  <si>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</si>
  <si>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</si>
  <si>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</si>
  <si>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</si>
  <si>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</si>
  <si>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</si>
  <si>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</si>
  <si>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</si>
  <si>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</si>
  <si>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</si>
  <si>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</si>
  <si>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</si>
  <si>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</si>
  <si>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</si>
  <si>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</si>
  <si>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</si>
  <si>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</si>
  <si>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</si>
  <si>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</si>
  <si>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</si>
  <si>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</si>
  <si>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</si>
  <si>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</si>
  <si>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</si>
  <si>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</si>
  <si>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</si>
  <si>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</si>
  <si>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</si>
  <si>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</si>
  <si>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</si>
  <si>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</si>
  <si>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</si>
  <si>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</si>
  <si>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</si>
  <si>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</si>
  <si>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</si>
  <si>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</si>
  <si>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</si>
  <si>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Fornecimento e assentamento de tubo pvc p/irrigação d=35mm, PN-60, linha Irri ga-LF, Tigre ou similar</t>
  </si>
  <si>
    <t>Fornecimento e assentamento de tubo pvc p/irrigação d=50mm, PN-40, linha Irri ga-LF, Tigre ou similar</t>
  </si>
  <si>
    <t>Fornecimento e assentamento de tubo pvc p/irrigação d=75mm, PN-80, linha Irri ga-LF, Tigre ou similar</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</si>
  <si>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</si>
  <si>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</si>
  <si>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</si>
  <si>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</si>
  <si>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</si>
  <si>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</si>
  <si>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</si>
  <si>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</si>
  <si>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</si>
  <si>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</si>
  <si>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</si>
  <si>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</si>
  <si>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</si>
  <si>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</si>
  <si>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</si>
  <si>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Montagem de conexões de ferro fundido, com flanges, diam.= 1000 mm</t>
  </si>
  <si>
    <t>Montagem de conexões de ferro fundido, com flanges, diam.= 1200 mm</t>
  </si>
  <si>
    <t>Montagem de tubos em ferro fundido com flanges, diam.=  80 mm, L=1,00m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</si>
  <si>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</si>
  <si>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</si>
  <si>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</si>
  <si>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L=0,38m</t>
  </si>
  <si>
    <t>Montagem de tubos em ferro fundido com flanges, diam.= 100 mm, L=1,79m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</si>
  <si>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</si>
  <si>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</si>
  <si>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</si>
  <si>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</si>
  <si>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</si>
  <si>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</si>
  <si>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</si>
  <si>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</si>
  <si>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</si>
  <si>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</si>
  <si>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</si>
  <si>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</si>
  <si>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</si>
  <si>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</si>
  <si>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</si>
  <si>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</si>
  <si>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</si>
  <si>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</si>
  <si>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</si>
  <si>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</si>
  <si>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</si>
  <si>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</si>
  <si>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</si>
  <si>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</si>
  <si>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</si>
  <si>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</si>
  <si>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</si>
  <si>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</si>
  <si>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</si>
  <si>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</si>
  <si>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</si>
  <si>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</si>
  <si>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</si>
  <si>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</si>
  <si>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</si>
  <si>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</si>
  <si>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</si>
  <si>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</si>
  <si>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</si>
  <si>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</si>
  <si>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</si>
  <si>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</si>
  <si>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</si>
  <si>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</si>
  <si>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</si>
  <si>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Tampa de ferro fundido tipo R1 (385x630)mm, padrão Telemar, inclusive instala ção</t>
  </si>
  <si>
    <t>Tampa de ferro fundido tipo R2 (545x1104)mm, padrão Telemar, inclusive instal ação</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</si>
  <si>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</si>
  <si>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</si>
  <si>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</si>
  <si>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150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</si>
  <si>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</si>
  <si>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</si>
  <si>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</si>
  <si>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</si>
  <si>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</si>
  <si>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</si>
  <si>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</si>
  <si>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</si>
  <si>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</si>
  <si>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</si>
  <si>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</si>
  <si>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</si>
  <si>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</si>
  <si>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</si>
  <si>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</si>
  <si>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</si>
  <si>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</si>
  <si>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</si>
  <si>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</si>
  <si>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</si>
  <si>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</si>
  <si>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</si>
  <si>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</si>
  <si>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</si>
  <si>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</si>
  <si>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</si>
  <si>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</si>
  <si>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</si>
  <si>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</si>
  <si>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</si>
  <si>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</si>
  <si>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</si>
  <si>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</si>
  <si>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</si>
  <si>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</si>
  <si>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</si>
  <si>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</si>
  <si>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</si>
  <si>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Caixa de Alvenaria para Ventosas em Adutoras DN 150 a 200mm</t>
  </si>
  <si>
    <t>Caixa de Drenagem Tipo I - Dimensões 0,80x0,80x1,00m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</si>
  <si>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</si>
  <si>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</si>
  <si>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</si>
  <si>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</si>
  <si>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</si>
  <si>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</si>
  <si>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250 a 300mm</t>
  </si>
  <si>
    <t>Caixa para ventosas em adutoras c/ DN 350 a 500mm</t>
  </si>
  <si>
    <t>Caixa para ventosas em adutoras c/ DN 50 a 100mm</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</si>
  <si>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</si>
  <si>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</si>
  <si>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</si>
  <si>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</si>
  <si>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</si>
  <si>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</si>
  <si>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</si>
  <si>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Grelha em cantoneira 1.3/4" x vergalhões 5/8" espaçados de 4cm, L=0,22m</t>
  </si>
  <si>
    <t>Tampa de Inspeção em chapa metalica de aço 1/4", dim: 1,00x1,00m, inclusive p intura e cadeado - Rev. 01</t>
  </si>
  <si>
    <t>Tampa de inspeção em chapa xadrez 1/8" - 1,25x1,25m, inclusive pintura epoxi  - Rev. 02</t>
  </si>
  <si>
    <t>Tampa de inspeção em chapa xadrez 1/8" - 1,50x1,50m, inclusive pintura epoxi  - Rev. 02</t>
  </si>
  <si>
    <t>Tampa de inspeção em chapa xadrez 3/16" - 1,25x1,25m, inclusive pintura epoxi - Rev. 02</t>
  </si>
  <si>
    <t>Tampa de inspeção em chapa xadrez 3/16" - 1,75x1,75m, inclusive pintura epoxi - Rev. 02</t>
  </si>
  <si>
    <t>Tampa de inspeção em chapa xadrez 3/16" - 2,00x2,00m, inclusive pintura epoxi - Rev. 02</t>
  </si>
  <si>
    <t>Tampa de Inspeção em Chapa Xadrez Metálica - 1/8" - 1,00x1,00m, Inclusive Pin tura c/ 1 demão de anti-ferrug. e 2 demãos de alcatrão de ulha - Rev. 01</t>
  </si>
  <si>
    <t>Tampa p/ caixa de Registro Tipo 1, em Concreto Armado 21 MPa, Tampão TD-5, Di m. = 1,00 x 1,00 x 0,15m</t>
  </si>
  <si>
    <t>Tampa p/ Caixa de Registro Tipo I, em Concreto Armado fck = 21MPa, dim. 1,0x1 ,0x0,12m c/ Tampão TD-5</t>
  </si>
  <si>
    <t>Fornecimento de luva de correr junta mecânica, em ferro fundido, diam. =  300 mm</t>
  </si>
  <si>
    <t>Fornecimento de cap de ferro fundido, junta elástica, diam. =  100mm</t>
  </si>
  <si>
    <t>Fornecimento de cap de ferro fundido, junta elástica, diam. =  150mm</t>
  </si>
  <si>
    <t>Fornecimento de cap de ferro fundido, junta elástica, diam. =  300mm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</si>
  <si>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</si>
  <si>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</si>
  <si>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</si>
  <si>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150mm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</si>
  <si>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</si>
  <si>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</si>
  <si>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</si>
  <si>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</si>
  <si>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</si>
  <si>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</si>
  <si>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80mm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</si>
  <si>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</si>
  <si>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</si>
  <si>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</si>
  <si>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</si>
  <si>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</si>
  <si>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</si>
  <si>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</si>
  <si>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</si>
  <si>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</si>
  <si>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</si>
  <si>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</si>
  <si>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</si>
  <si>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</si>
  <si>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</si>
  <si>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e flange pn 10 / 16, diam. =   300 x  100mm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</si>
  <si>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</si>
  <si>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</si>
  <si>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</si>
  <si>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</si>
  <si>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</si>
  <si>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</si>
  <si>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</si>
  <si>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</si>
  <si>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</si>
  <si>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</si>
  <si>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</si>
  <si>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</si>
  <si>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 bolsas, junta elástica, diam. =  300  x 100mm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</si>
  <si>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</si>
  <si>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</si>
  <si>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</si>
  <si>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</si>
  <si>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</si>
  <si>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</si>
  <si>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</si>
  <si>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</si>
  <si>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</si>
  <si>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</si>
  <si>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</si>
  <si>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</si>
  <si>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</si>
  <si>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</si>
  <si>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</si>
  <si>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</si>
  <si>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</si>
  <si>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</si>
  <si>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</si>
  <si>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</si>
  <si>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</si>
  <si>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</si>
  <si>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</si>
  <si>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</si>
  <si>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</si>
  <si>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</si>
  <si>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</si>
  <si>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</si>
  <si>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</si>
  <si>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</si>
  <si>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</si>
  <si>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</si>
  <si>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</si>
  <si>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</si>
  <si>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</si>
  <si>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</si>
  <si>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flange com furação, 150 libras, pn-10, em aço carbono, Ø = 80 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</si>
  <si>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</si>
  <si>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</si>
  <si>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</si>
  <si>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</si>
  <si>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</si>
  <si>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</si>
  <si>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</si>
  <si>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</si>
  <si>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</si>
  <si>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</si>
  <si>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</si>
  <si>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</si>
  <si>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</si>
  <si>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</si>
  <si>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</si>
  <si>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</si>
  <si>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</si>
  <si>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</si>
  <si>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</si>
  <si>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</si>
  <si>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</si>
  <si>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</si>
  <si>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</si>
  <si>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</si>
  <si>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</si>
  <si>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</si>
  <si>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</si>
  <si>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0,25m,  diam. =  150mm</t>
  </si>
  <si>
    <t>Fornecimento de toco em ferro fundido com flanges pn 10 / 16, comp. = 0,50m,  diam. =   80mm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</si>
  <si>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</si>
  <si>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</si>
  <si>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</si>
  <si>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</si>
  <si>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</si>
  <si>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toco em fofo, flanges e bolsa, pn 10, comp. = 0,50m, d=  800m 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</si>
  <si>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</si>
  <si>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</si>
  <si>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</si>
  <si>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</si>
  <si>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</si>
  <si>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</si>
  <si>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</si>
  <si>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</si>
  <si>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</si>
  <si>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</si>
  <si>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</si>
  <si>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</si>
  <si>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</si>
  <si>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</si>
  <si>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</si>
  <si>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</si>
  <si>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</si>
  <si>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</si>
  <si>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</si>
  <si>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</si>
  <si>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</si>
  <si>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</si>
  <si>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</si>
  <si>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</si>
  <si>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</si>
  <si>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diam. =  150mm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</si>
  <si>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</si>
  <si>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</si>
  <si>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</si>
  <si>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</si>
  <si>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</si>
  <si>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</si>
  <si>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11º15' de pvc junta elástica, ponta / bolsa, diam. =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</si>
  <si>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</si>
  <si>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</si>
  <si>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</si>
  <si>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</si>
  <si>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</si>
  <si>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</si>
  <si>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</si>
  <si>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</si>
  <si>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</si>
  <si>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</si>
  <si>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</si>
  <si>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</si>
  <si>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</si>
  <si>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</si>
  <si>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</si>
  <si>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</si>
  <si>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</si>
  <si>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</si>
  <si>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</si>
  <si>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</si>
  <si>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</si>
  <si>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</si>
  <si>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</si>
  <si>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</si>
  <si>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</si>
  <si>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</si>
  <si>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</si>
  <si>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</si>
  <si>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</si>
  <si>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</si>
  <si>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</si>
  <si>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</si>
  <si>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</si>
  <si>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</si>
  <si>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</si>
  <si>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</si>
  <si>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</si>
  <si>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</si>
  <si>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</si>
  <si>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</si>
  <si>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</si>
  <si>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Fornecimento de Registro Automático de Entrada DN 75mm</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</si>
  <si>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</si>
  <si>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</si>
  <si>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</si>
  <si>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</si>
  <si>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</si>
  <si>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</si>
  <si>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</si>
  <si>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</si>
  <si>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</si>
  <si>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</si>
  <si>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</si>
  <si>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</si>
  <si>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</si>
  <si>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</si>
  <si>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</si>
  <si>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</si>
  <si>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</si>
  <si>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</si>
  <si>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</si>
  <si>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</si>
  <si>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</si>
  <si>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</si>
  <si>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</si>
  <si>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</si>
  <si>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</si>
  <si>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</si>
  <si>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</si>
  <si>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</si>
  <si>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</si>
  <si>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</si>
  <si>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</si>
  <si>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Fornecimento de tubo de polietileno de alta densidade (pead), PE80, pn12,5 ,  sdr-11, d=160mm x 14,6mm</t>
  </si>
  <si>
    <t>Fornecimento de tubo de polietileno de alta densidade (pead), PE80, ramal pre dial, d = 20mm x 2,3mm</t>
  </si>
  <si>
    <t>Fornecimento de tubo de polietileno de alta densidade (pead), PE80, ramal pre dial, d = 32mm x 3,0mm</t>
  </si>
  <si>
    <t>Tubo de pead, PE-80, ramal predial, diam = 20mm (1/2") x 2,3mm (esp.parede)</t>
  </si>
  <si>
    <t>Tubo de pead, PE-80, ramal predial, diam = 25mm (3/4")</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</si>
  <si>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</si>
  <si>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</si>
  <si>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</si>
  <si>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</si>
  <si>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</si>
  <si>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</si>
  <si>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</si>
  <si>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</si>
  <si>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</si>
  <si>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</si>
  <si>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</si>
  <si>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</si>
  <si>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</si>
  <si>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</si>
  <si>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Redução Flange-Flange, Classe de Pressão PN10, d=400x200MM, fornecimento</t>
  </si>
  <si>
    <t>Redução ponta e bolsa, junta elástica, classe de pressão PN10, d=200x150MM, f ornecimento</t>
  </si>
  <si>
    <t>Redução ponta e bolsa, junta elástica, classe de pressão PN10, d=250x200MM,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</si>
  <si>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</si>
  <si>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</si>
  <si>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d=500x350MM, f ornecimento</t>
  </si>
  <si>
    <t>Redução ponta e bolsa, junta elástica, Classe de Pressão PN10, d=500x400MM, f ornecimento</t>
  </si>
  <si>
    <t>Registro Chato com Flange e Cabeçote DN 50 - ferro fundido - fornecimento</t>
  </si>
  <si>
    <t>Registro Chato com Flange e Volante DN 100 - ferro fundido - fornecimento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</si>
  <si>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</si>
  <si>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</si>
  <si>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</si>
  <si>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</si>
  <si>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</si>
  <si>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TÊ bolsa-bolsa-flange, junta elástica, classe de pressão PN10,  DN 150x150MM, fornecimento</t>
  </si>
  <si>
    <t>TÊ bolsa-bolsa-flange, junta elástica, classe de pressão PN10,  DN 400 x 200M M, fornecimento</t>
  </si>
  <si>
    <t>Fornecimento de Torneira de Bóia DECA, acabamento Bruto, DN 2"</t>
  </si>
  <si>
    <t>Fornecimento de válvula de retenção vertical em bronze, DN 2"</t>
  </si>
  <si>
    <t>Ligação Predial de Água em Mureta de Concreto, com fornecimento de material i nclusive Mureta, exceto Hidrômetro</t>
  </si>
  <si>
    <t>SC - Caixa de alvenaria tijolos maciços esp=0,09m, dim. int = 1,00x0,70x0,50  p/ hidrômetro de 30,0 m³</t>
  </si>
  <si>
    <t>SC - Caixa de alvenaria tijolos maciços esp=0,09m, dim. int = 1,00x0,70x0,50  p/ hidrômetro de 30,0 m³, c/ tampa de ferro - Rev.01</t>
  </si>
  <si>
    <t>Escada Marinheiro em aço CA-50 d=16mm (5/8"), exceto pintura - Rev 01</t>
  </si>
  <si>
    <t>Escada marinheiro em barra chata de ferro 2" x 5/16"</t>
  </si>
  <si>
    <t>Passadiço de madeira</t>
  </si>
  <si>
    <t>Passadiço metálico</t>
  </si>
  <si>
    <t>Proteção de paredes de valas com tela soldada galvanizada retangular malha 15 x5cm, pranchas de madeira de 5x18cm a cada 2.50m e escoras de madeira com peç as de 5 x 11 cm (Reutilização  5 vezes)</t>
  </si>
  <si>
    <t>Proteção de paredes de valas com tela soldada galvanizada retangular malha 15 x5cm, pranchas de madeira de 5x18cm a cada 2.50m e escoras tubulares metálica s (Reutilização  5 vezes)</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</si>
  <si>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</si>
  <si>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</si>
  <si>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</si>
  <si>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</si>
  <si>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</si>
  <si>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Sinalização com Cavalete Plástico Desmontável</t>
  </si>
  <si>
    <t>Sinalização de Valas com Placas Indicativas</t>
  </si>
  <si>
    <t>Sinalização Diurna com Tela tapume em pvc - 10 usos</t>
  </si>
  <si>
    <t>Sinalização noturna com tela tapume pvc, balde plástico fiação e lâmpada, reu tilização 7 vezes</t>
  </si>
  <si>
    <t>Tapume para proteção de valas em compensado resinado 10mm, inclusive pintura  (1 uso)</t>
  </si>
  <si>
    <t>Remanejamento de Ligação do Passeio para o Muro, com caixa de policarbonato,  com Fornecimento do Hidrômetro</t>
  </si>
  <si>
    <t>Remanejamento de ligação existente,  para mureta, inclusive cavalete e caixa  de proteção, inclusive hidrômetro.</t>
  </si>
  <si>
    <t>Remanejamento de ligação existente,  para o muro ou fachada, inclusive cavale te e caixa de proteção, exclusive hidrômetro.</t>
  </si>
  <si>
    <t>Remanejamento de ligação existente,  para o muro ou fachada, inclusive cavale te e caixa de proteção, inclusive hidrômetro.</t>
  </si>
  <si>
    <t>Remanejamento de ligação predial dn 100 x 1/2", em terreno natural</t>
  </si>
  <si>
    <t>Locação e Nivelamento de Redes de Água e Adutoras</t>
  </si>
  <si>
    <t>Sondagem de Redes e Peças Localizadas (cavas) em Ruas com Pavimentação Asfált ica</t>
  </si>
  <si>
    <t>Sondagem de Redes e Peças Localizadas (cavas) em Ruas com Pavimentação Asfált ica sobre Paralelepípedos</t>
  </si>
  <si>
    <t>Sondagem de Redes e Peças Localizadas (cavas) em Ruas com Pavimentação em Par alelepípedos</t>
  </si>
  <si>
    <t>Sondagem de Redes e Peças Localizadas (cavas) em Ruas sem Pavimentação</t>
  </si>
  <si>
    <t>Cabo de aluminio nu acsr/caa 6 fios - 2/0 awg - fornecimento</t>
  </si>
  <si>
    <t>kg</t>
  </si>
  <si>
    <t>Cabo de aluminio nu acsr/caa 6 fios - 4/0 awg - fornecimento</t>
  </si>
  <si>
    <t>Cabo de aluminio nu asc/ca 7 fios -  336,4 mcm - fornecimento</t>
  </si>
  <si>
    <t>Cabo de aluminio nu asc/ca 7 fios - 1/0 awg - fornecimento</t>
  </si>
  <si>
    <t>Cabo de aluminio nu asc/ca 7 fios - 2/0 awg - fornecimento</t>
  </si>
  <si>
    <t>Cabo de aluminio nu asc/ca 7 fios - 4/0 awg - fornecimento</t>
  </si>
  <si>
    <t>Chave seca com abertura em carga S32-160A, Siemens</t>
  </si>
  <si>
    <t>Chave seca com abertura em carga S32-250A, Siemens</t>
  </si>
  <si>
    <t>Chave seccionadoranh 250a, com 03 fusíveis 100a</t>
  </si>
  <si>
    <t>Clips 3/8" para haste de aterramento galvanizada ref:TEL-5238 - Rev - 02</t>
  </si>
  <si>
    <t>Clips 5/8" para haste de aterramento galvanizada ref:TEL-5238</t>
  </si>
  <si>
    <t>Concha olhal em aço forjado</t>
  </si>
  <si>
    <t>Duto corrugado flexível em PEAD Ø = 1.1/2', tipo Kanalex ou similar, lançado  diretamente no solo, exclusive escavação e reaterro</t>
  </si>
  <si>
    <t>Duto corrugado flexível em PEAD Ø = 1.1/4', tipo Kanalex ou similar, lançado  diretamente no solo, exclusive escavação e reaterro</t>
  </si>
  <si>
    <t>Duto corrugado flexível em PEAD Ø = 2", tipo Kanalex ou similar, lançado dire tamente no solo, exclusive escavação e reaterro</t>
  </si>
  <si>
    <t>Duto corrugado flexível em PEAD Ø = 3", tipo Kanalex ou similar, lançado dire tamente no solo, exclusive escavação e reaterro</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</si>
  <si>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</si>
  <si>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</si>
  <si>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</si>
  <si>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</si>
  <si>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alça preformada para estai 6,4mm mr</t>
  </si>
  <si>
    <t>Fornecimento de alça preformada para estai 9,5mm mr</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</si>
  <si>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</si>
  <si>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</si>
  <si>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</si>
  <si>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</si>
  <si>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</si>
  <si>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Fornecimento de cabo de aço 6,4mm, média resistência</t>
  </si>
  <si>
    <t>Fornecimento de cabo de aço 9,5mm, média resistência</t>
  </si>
  <si>
    <t>Fornecimento de cabo de aço cobreado 3 x 9 awg</t>
  </si>
  <si>
    <t>Fornecimento de cabo de cobre bwf isolado p/ 750 v, 16mm2</t>
  </si>
  <si>
    <t>Fornecimento de cartucho p/conector cunha série azul</t>
  </si>
  <si>
    <t>Fornecimento de cartucho p/conector cunha série vermelho</t>
  </si>
  <si>
    <t>Fornecimento de cartucho para solda exotérmica</t>
  </si>
  <si>
    <t>Fornecimento de cartucho para solda exotérmica para cabo 150 mm²</t>
  </si>
  <si>
    <t>Fornecimento de cartucho para solda exotérmica para cabo 240 mm²</t>
  </si>
  <si>
    <t>Fornecimento de cartucho para solda exotérmica para cabo 35 mm²</t>
  </si>
  <si>
    <t>Fornecimento de cartucho para solda exotérmica para cabo 50 mm²</t>
  </si>
  <si>
    <t>Fornecimento de cartucho para solda exotérmica para cabo 70 mm²</t>
  </si>
  <si>
    <t>Fornecimento de cartucho para solda exotérmica para cabo 95 mm²</t>
  </si>
  <si>
    <t>Fornecimento de chapa de estai, furo 8 mm</t>
  </si>
  <si>
    <t>Fornecimento de chave fusível 15kv - 100a, ruptura assim. 10 ka</t>
  </si>
  <si>
    <t>Fornecimento de conector ampactinho tipo i cinza - 880.557 - 1</t>
  </si>
  <si>
    <t>Fornecimento de conector ampactinho tipo vermelho/br - 440.033 - 1</t>
  </si>
  <si>
    <t>Fornecimento de conector c look</t>
  </si>
  <si>
    <t>Fornecimento de conector cunha p/c 1/0 c/ 1/0 awg a1</t>
  </si>
  <si>
    <t>Fornecimento de conector cunha p/c 2 c/ 1/0 awg a1</t>
  </si>
  <si>
    <t>Fornecimento de conector cunha p/c 2-2, 4-1/0 awg</t>
  </si>
  <si>
    <t>Fornecimento de conector cunha p/c 6 c/ 1/0 awg a1</t>
  </si>
  <si>
    <t>Fornecimento de conector cunha p/c 6 c/ 2 awg al</t>
  </si>
  <si>
    <t>Fornecimento de cruzeta de concreto retangular 1900mm</t>
  </si>
  <si>
    <t>Fornecimento de cruzeta de concreto retangular 2300mm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</si>
  <si>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</si>
  <si>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</si>
  <si>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</si>
  <si>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</si>
  <si>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</si>
  <si>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</si>
  <si>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</si>
  <si>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</si>
  <si>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</si>
  <si>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</si>
  <si>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</si>
  <si>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estribo normal alça 2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</si>
  <si>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</si>
  <si>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</si>
  <si>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</si>
  <si>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</si>
  <si>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</si>
  <si>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</si>
  <si>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</si>
  <si>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adesiva de alumínio 50mm x 30m</t>
  </si>
  <si>
    <t>Fornecimento de fita de proteção de alumínio 1 x 10mm</t>
  </si>
  <si>
    <t>Fornecimento de gancho de olhal c/ furo 18 mm</t>
  </si>
  <si>
    <t>Fornecimento de grampo de linha viva 6 a 250 mcm, ramal 8 a 2/0 awg</t>
  </si>
  <si>
    <t>Fornecimento de haste âncora 16 x 2400mm - Rev 01</t>
  </si>
  <si>
    <t>Fornecimento de haste cobreada copperweld p/ aterramento 5/8" x 3,00m, com co nector</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</si>
  <si>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</si>
  <si>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</si>
  <si>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</si>
  <si>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</si>
  <si>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</si>
  <si>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125 w</t>
  </si>
  <si>
    <t>Fornecimento de lâmpada a vapor de mercúrio 250 w</t>
  </si>
  <si>
    <t>Fornecimento de lâmpada a vapor de mercúrio 80 w</t>
  </si>
  <si>
    <t>Fornecimento de manilha 90 graus</t>
  </si>
  <si>
    <t>Fornecimento de manilha sapatilha em ferro nodular galvanizado</t>
  </si>
  <si>
    <t>Fornecimento de manilha sapatilha em liga de alumínio</t>
  </si>
  <si>
    <t>Fornecimento de mão francesa plana 1053mm</t>
  </si>
  <si>
    <t>Fornecimento de mão francesa plana 619mm</t>
  </si>
  <si>
    <t>Fornecimento de mão francesa plana 726mm</t>
  </si>
  <si>
    <t>Fornecimento de molde de solda exotérmica para cabo 240 mm²</t>
  </si>
  <si>
    <t>Fornecimento de molde de solda exotérmica para cabo 95 mm²</t>
  </si>
  <si>
    <t>Fornecimento de molde de solda exotérmica tipo "T" para cabo 35 mm²</t>
  </si>
  <si>
    <t>Fornecimento de molde de solda exotérmica tipo "X" para cabo 50 mm²</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</si>
  <si>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</si>
  <si>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</si>
  <si>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</si>
  <si>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</si>
  <si>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</si>
  <si>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</si>
  <si>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</si>
  <si>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</si>
  <si>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</si>
  <si>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</si>
  <si>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</si>
  <si>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</si>
  <si>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</si>
  <si>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</si>
  <si>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</si>
  <si>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</si>
  <si>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</si>
  <si>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</si>
  <si>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</si>
  <si>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</si>
  <si>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</si>
  <si>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</si>
  <si>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</si>
  <si>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</si>
  <si>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10kA - 10KV</t>
  </si>
  <si>
    <t>Fornecimento de pára-raio de distribuição polimérico 12KV, c/ desligamento au tomático, resist. não linear</t>
  </si>
  <si>
    <t>Fornecimento de pino  de topo p/ isolador 15 kv, 389mm</t>
  </si>
  <si>
    <t>Fornecimento de pino "u" p/ isolador</t>
  </si>
  <si>
    <t>Fornecimento de pino p/ isolador 15kv, 294mm</t>
  </si>
  <si>
    <t>Fornecimento de porca olhal</t>
  </si>
  <si>
    <t>Fornecimento de reator para lâmpada vapor de mercúrio 125w/220v, afp, uso ext erno</t>
  </si>
  <si>
    <t>Fornecimento de reator para lâmpada vapor de mercúrio 250w/220v, afp, uso ext erno</t>
  </si>
  <si>
    <t>Fornecimento de reator para lâmpada vapor de mercúrio 80w/220v, afp, uso exte 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</si>
  <si>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</si>
  <si>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</si>
  <si>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</si>
  <si>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</si>
  <si>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</si>
  <si>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112,5 kva 13800/220/127v</t>
  </si>
  <si>
    <t>Fornecimento de transformador trifásico c/ deriv. 15 kva 13800/220/127v</t>
  </si>
  <si>
    <t>Fornecimento de transformador trifásico c/ deriv. 30 kva 13800/220/127v</t>
  </si>
  <si>
    <t>Fornecimento de transformador trifásico c/ deriv. 45 kva 13800/220/127v</t>
  </si>
  <si>
    <t>Fornecimento de transformador trifásico c/ deriv. 75 kva 13800/220/127v</t>
  </si>
  <si>
    <t>Fornecimento e implantação de relé foto-elétrico em poste</t>
  </si>
  <si>
    <t>Fornecimento e instalação de chave seccionadora tripolar 15kv - 400a</t>
  </si>
  <si>
    <t>Fornecimento e instalação de chave seccionadora tripolar 15kv - 400a, com por ta fusivel HH incorporado</t>
  </si>
  <si>
    <t>Fornecimento e instalação de elo fusível tipo 10k, comp.= 500mm</t>
  </si>
  <si>
    <t>Fornecimento e instalação de estrutura de trafo s/pr com n2-10/600</t>
  </si>
  <si>
    <t>Fornecimento e instalação de haste de aterramento 5/8"x3,00m com conector</t>
  </si>
  <si>
    <t>Fornecimento e instalação de haste de aterramento galvanizada a fogo 3/8"x3,4 5m (RE-BAR) TEL-760, exclusive clips</t>
  </si>
  <si>
    <t>Fornecimento e instalação de isolador de disco polimérico 25 kv</t>
  </si>
  <si>
    <t>Fornecimento e instalação de pára-raio de distribuição polimérico 12KV, c/ de sligamento automático, resist. não linear</t>
  </si>
  <si>
    <t>Fornecimento e instalaçõa de isolador de pino de vidro multi-corpo p/ 25 kv</t>
  </si>
  <si>
    <t>Fornecimento e instalaçõa de pino p/isolador 25kv</t>
  </si>
  <si>
    <t>Gancho bola em aço zincado</t>
  </si>
  <si>
    <t>Implantação de estai de âncora</t>
  </si>
  <si>
    <t>Instalação de chave seccionadora 125a (vka 3125n telemecanique ou similar) -  Rev 01</t>
  </si>
  <si>
    <t>Instalação de chave seccionadora s37 400a (siemens ou similar) - Rev 01</t>
  </si>
  <si>
    <t>Luminária c/02 pétalas, c/ alojam. p/ equip., em ch. de alum., pintado c/ epo xi preto, refletor em ch. alumínio de alto brilho, difusor em vidro temp., in cl. suporte p/fixação em poste reto c/02 braços, ref. CW-580D/5-AL, Tecnolux  ou similar,completa</t>
  </si>
  <si>
    <t>Luminária red. decor. ø=600mm, semi-esfera sup. em ch. de alum. repuxado e pi nt. em preto e inferior em acrílico moldado transp., c/refletor facetado int. em ch.alum de alto brilho,c/ aloj. e chassis p/ reator, ref. CW-360-2 Esp.Tec nolux ou similar</t>
  </si>
  <si>
    <t>Luminária Tecnolux CW 450 D5 para iluminação pública 02 pétalas c/lâmpada vap or de sódio 250w, c/ acessórios, incluindo poste circular de aço de 9m</t>
  </si>
  <si>
    <t>Luminária Tecnolux CW 450 Q5 para iluminação pública 04 pétalas c/lâmpada vap or de sódio 250w, c/ acessórios, incluindo poste circular de aço de 9m</t>
  </si>
  <si>
    <t>Mão-de-obra para implantação de estrutura N2</t>
  </si>
  <si>
    <t>Mão-de-obra para implantação de estrutura N3</t>
  </si>
  <si>
    <t>Mão-de-obra para implantação de estrutura N3-2</t>
  </si>
  <si>
    <t>Mão-de-obra para implantação de estrutura N4</t>
  </si>
  <si>
    <t>Mão-de-obra para implantação de ramal de serviço</t>
  </si>
  <si>
    <t>Poste de concreto duplo T (DT)  9/150 - fornecimento</t>
  </si>
  <si>
    <t>Poste de concreto duplo T (DT)  9/300 - fornecimento</t>
  </si>
  <si>
    <t>Poste de concreto duplo T (DT)  9/600 - fornecimento</t>
  </si>
  <si>
    <t>Poste de concreto duplo T (DT) 10/1000 - fornecimento</t>
  </si>
  <si>
    <t>Poste de concreto duplo T (DT) 10/150 - fornecimento</t>
  </si>
  <si>
    <t>Poste de concreto duplo T (DT) 10/300 - fornecimento</t>
  </si>
  <si>
    <t>Poste de concreto duplo T (DT) 10/600 -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</si>
  <si>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</si>
  <si>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</si>
  <si>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</si>
  <si>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</si>
  <si>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</si>
  <si>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24/1000 - fornecimento e assentamento, Cilel o u similar</t>
  </si>
  <si>
    <t>Timer digital 16a 230vac fxd ind</t>
  </si>
  <si>
    <t>Condutor de alumínio p/100kg</t>
  </si>
  <si>
    <t>Condutor de cobre p/100kg</t>
  </si>
  <si>
    <t>Deslocamento de aterramento</t>
  </si>
  <si>
    <t>Deslocamento de chave faca monopolar 13,8kv</t>
  </si>
  <si>
    <t>Deslocamento de chave fusível monopolar 13,8kv 100a</t>
  </si>
  <si>
    <t>Deslocamento de chave seccionadora tripolar a óleo 13,8kv</t>
  </si>
  <si>
    <t>Deslocamento de chave seccionadora tripolar tipo basculante 13,8kv</t>
  </si>
  <si>
    <t>Deslocamento de condutores de ramal de serviço</t>
  </si>
  <si>
    <t>Deslocamento de estai</t>
  </si>
  <si>
    <t>Deslocamento de estai poste a poste</t>
  </si>
  <si>
    <t>Deslocamento de estrutura b1</t>
  </si>
  <si>
    <t>Deslocamento de estrutura b2</t>
  </si>
  <si>
    <t>Deslocamento de estrutura b3</t>
  </si>
  <si>
    <t>Deslocamento de estrutura b4</t>
  </si>
  <si>
    <t>Deslocamento de estrutura b5</t>
  </si>
  <si>
    <t>Deslocamento de estrutura n1</t>
  </si>
  <si>
    <t>Deslocamento de estrutura n2</t>
  </si>
  <si>
    <t>Deslocamento de estrutura n3</t>
  </si>
  <si>
    <t>Deslocamento de estrutura n3-2</t>
  </si>
  <si>
    <t>Deslocamento de estrutura n4</t>
  </si>
  <si>
    <t>Deslocamento de luminária aberta ou fechada com braço de até 6m (inclusive re ator)</t>
  </si>
  <si>
    <t>Deslocamento de luminária fluorescente 2 x 40w</t>
  </si>
  <si>
    <t>Deslocamento de pára-raio 12kv</t>
  </si>
  <si>
    <t>Deslocamento de poste de concreto armado duplo T (DT) ou circular de 9 a 12m</t>
  </si>
  <si>
    <t>Deslocamento de relé foto-elétrico em poste</t>
  </si>
  <si>
    <t>Deslocamento de transformador monofásico de 5 a 15kva</t>
  </si>
  <si>
    <t>Deslocamento de transformador trifásico de 15 a 112,5kva</t>
  </si>
  <si>
    <t>Fornecimento de cabo multiplexado para rede 3x1x35+35mm2</t>
  </si>
  <si>
    <t>Fornecimento de isolador de disco polimérico 15 kv</t>
  </si>
  <si>
    <t>Fornecimento e instalação de chave fusível 25kv 100a</t>
  </si>
  <si>
    <t>Fornecimento e instalação de chave reversora 3 posições 63a</t>
  </si>
  <si>
    <t>Implantação de estai poste a poste</t>
  </si>
  <si>
    <t>Implantação de estrutura b1</t>
  </si>
  <si>
    <t>Implantação de estrutura b2</t>
  </si>
  <si>
    <t>Implantação de estrutura b3</t>
  </si>
  <si>
    <t>Implantação de estrutura b4</t>
  </si>
  <si>
    <t>Implantação de estrutura b5</t>
  </si>
  <si>
    <t>Implantação de estrutura n1</t>
  </si>
  <si>
    <t>Implantação de estrutura n2</t>
  </si>
  <si>
    <t>Implantação de estrutura n3</t>
  </si>
  <si>
    <t>Implantação de estrutura n3-2</t>
  </si>
  <si>
    <t>Implantação de estrutura n4</t>
  </si>
  <si>
    <t>Implantação de poste de concreto armado duplo T (DT) ou circular de 9 a 12m</t>
  </si>
  <si>
    <t>Instalação de cabo telefônico ci 50-20</t>
  </si>
  <si>
    <t>Lançamento de condutores de ramal de serviço</t>
  </si>
  <si>
    <t>Lançamento, nivelamento e tensionamento de condutores até bitola 477mcm</t>
  </si>
  <si>
    <t>km</t>
  </si>
  <si>
    <t>Mão de obra para instalação de luminária aberta ou fechada com braço de até 6 m (inclusive reator)</t>
  </si>
  <si>
    <t>Mão-de-obra para implantação de aterramento</t>
  </si>
  <si>
    <t>Mão-de-obra para implantação de aterramento de rede de distribuição</t>
  </si>
  <si>
    <t>Mão-de-obra para implantação de chave à óleo</t>
  </si>
  <si>
    <t>Mão-de-obra para implantação de chave de 100A</t>
  </si>
  <si>
    <t>Mão-de-obra para implantação de chave faca</t>
  </si>
  <si>
    <t>Mão-de-obra para implantação de chave faca monopolar 13,8kv 400a</t>
  </si>
  <si>
    <t>Mão-de-obra para implantação de chave fusível monopolar 13,8kv 100a</t>
  </si>
  <si>
    <t>Mão-de-obra para implantação de chave seccionadora tripolar a óleo 13,8kv</t>
  </si>
  <si>
    <t>Mão-de-obra para implantação de chave seccionadora tripolar tipo basculante 1 3,8kv</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</si>
  <si>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</si>
  <si>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</si>
  <si>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</si>
  <si>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</si>
  <si>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</si>
  <si>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BI1</t>
  </si>
  <si>
    <t>Mão-de-obra para implantação de estrutura BI2</t>
  </si>
  <si>
    <t>Mão-de-obra para implantação de estrutura BI3</t>
  </si>
  <si>
    <t>Mão-de-obra para implantação de estrutura BI4</t>
  </si>
  <si>
    <t>Mão-de-obra para implantação de estrutura BI5</t>
  </si>
  <si>
    <t>Mão-de-obra para implantação de estrutura BI6</t>
  </si>
  <si>
    <t>Mão-de-obra para implantação de estrutura HTE</t>
  </si>
  <si>
    <t>Mão-de-obra para implantação de estrutura N1</t>
  </si>
  <si>
    <t>Mão-de-obra para implantação de estrutura S1</t>
  </si>
  <si>
    <t>Mão-de-obra para implantação de estrutura S2</t>
  </si>
  <si>
    <t>Mão-de-obra para implantação de estrutura S3</t>
  </si>
  <si>
    <t>Mão-de-obra para implantação de estrutura S4</t>
  </si>
  <si>
    <t>Mão-de-obra para implantação de estrutura T1</t>
  </si>
  <si>
    <t>Mão-de-obra para implantação de estrutura T2</t>
  </si>
  <si>
    <t>Mão-de-obra para implantação de estrutura T3</t>
  </si>
  <si>
    <t>Mão-de-obra para implantação de estrutura T4</t>
  </si>
  <si>
    <t>Mão-de-obra para implantação de estrutura TE</t>
  </si>
  <si>
    <t>Mão-de-obra para implantação de estrutura TE1</t>
  </si>
  <si>
    <t>Mão-de-obra para implantação de estrutura TE2</t>
  </si>
  <si>
    <t>Mão-de-obra para implantação de estrutura U1</t>
  </si>
  <si>
    <t>Mão-de-obra para implantação de estrutura U2</t>
  </si>
  <si>
    <t>Mão-de-obra para implantação de estrutura U3</t>
  </si>
  <si>
    <t>Mão-de-obra para implantação de estrutura U4</t>
  </si>
  <si>
    <t>Mão-de-obra para implantação de iluminação pública</t>
  </si>
  <si>
    <t>Mão-de-obra para implantação de pára-raios de rede de distribuição</t>
  </si>
  <si>
    <t>Mão-de-obra para implantação de poste maior que 11m</t>
  </si>
  <si>
    <t>Mão-de-obra para implantação de poste maior que 600 kgf</t>
  </si>
  <si>
    <t>Mão-de-obra para implantação de poste menor ou igual 600 kgf</t>
  </si>
  <si>
    <t>Mão-de-obra para implantação de relé foto-elétrico em poste s/ fornecimento</t>
  </si>
  <si>
    <t>Mão-de-obra para implantação de transformador bifásico</t>
  </si>
  <si>
    <t>Mão-de-obra para implantação de transformador monofásico de 5 a 15kva</t>
  </si>
  <si>
    <t>Mão-de-obra para implantação de transformador trifásico</t>
  </si>
  <si>
    <t>Mão-de-obra para implantação de transformador trifásico de 15 a 112,5kva</t>
  </si>
  <si>
    <t>Mão-obra para implantação de pára-raio 12kv</t>
  </si>
  <si>
    <t>Poste de concreto duplo T (DT) 16/600 - fornecimento e assentamento</t>
  </si>
  <si>
    <t>Poste de concreto duplo T (DT) 25/800 - fornecimento e assentamento, Cilel ou similar</t>
  </si>
  <si>
    <t>Remoção de aterramento</t>
  </si>
  <si>
    <t>Remoção de chave faca monopolar 13,8kv</t>
  </si>
  <si>
    <t>Remoção de chave fusível monopolar 13,8kv 100a</t>
  </si>
  <si>
    <t>Remoção de chave seccionadora tripolar a óleo 13,8kv</t>
  </si>
  <si>
    <t>Remoção de chave seccionadora tripolar tipo basculante 13,8kv</t>
  </si>
  <si>
    <t>Remoção de condutores de ramal de serviço</t>
  </si>
  <si>
    <t>Remoção de estai</t>
  </si>
  <si>
    <t>Remoção de estai poste a poste</t>
  </si>
  <si>
    <t>Remoção de estrutura b1</t>
  </si>
  <si>
    <t>Remoção de estrutura b2</t>
  </si>
  <si>
    <t>Remoção de estrutura b3</t>
  </si>
  <si>
    <t>Remoção de estrutura b4</t>
  </si>
  <si>
    <t>Remoção de estrutura b5</t>
  </si>
  <si>
    <t>Remoção de estrutura n1</t>
  </si>
  <si>
    <t>Remoção de estrutura n2</t>
  </si>
  <si>
    <t>Remoção de estrutura n3</t>
  </si>
  <si>
    <t>Remoção de estrutura n3-2</t>
  </si>
  <si>
    <t>Remoção de estrutura n4</t>
  </si>
  <si>
    <t>Remoção de luminária aberta ou fechada com braço de até 6m (inclusive reator)</t>
  </si>
  <si>
    <t>Remoção de pára-raio 12kv</t>
  </si>
  <si>
    <t>Remoção de relé foto-elétrico em poste</t>
  </si>
  <si>
    <t>Remoção de transformador monofásico de 5 a 15kva</t>
  </si>
  <si>
    <t>Remoção de transformador trifásico</t>
  </si>
  <si>
    <t>Remoção de transformador trifásico de 15 a 112,5kva</t>
  </si>
  <si>
    <t>Remoção e rebobinamento de condutores até bitola 477mcm</t>
  </si>
  <si>
    <t>Remoção, reinstalação tensionamento e nivelamento de condutores até bitola 47 7mcm</t>
  </si>
  <si>
    <t>Retencionamento de cabo p/100kg</t>
  </si>
  <si>
    <t>Deslocamento de rede mt/bt com recondutoramento de rede bt (01 uc) - Avenida  Zefinha de Capitulino - Sitio Porto – Itabaiana/SE - Execução ENERGISA</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</si>
  <si>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</si>
  <si>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</si>
  <si>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</si>
  <si>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Locação de rede de energia elétrica e iluminação</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</si>
  <si>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</si>
  <si>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</si>
  <si>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</si>
  <si>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2,51 e 3,00m</t>
  </si>
  <si>
    <t>Boca de lobo dupla, em alvenaria de tijolos maciços esp . = 0,18m, altura ent re 3,01 e 3,50m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</si>
  <si>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</si>
  <si>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</si>
  <si>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</si>
  <si>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</si>
  <si>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</si>
  <si>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Gaveta sob passeio</t>
  </si>
  <si>
    <t>unS</t>
  </si>
  <si>
    <t>Grelha pré-moldada em concreto para boca de lobo 0,40 x 1,00 x 0,05m</t>
  </si>
  <si>
    <t>Grelha pré-moldada em concreto para boca-de-lobo 0,45 x 1,10m</t>
  </si>
  <si>
    <t>Grelha pré-moldada em concreto para canaleta 40x50 cm</t>
  </si>
  <si>
    <t>Assentamento de tubo de concreto armado ca1 d=0,40 m</t>
  </si>
  <si>
    <t>Assentamento de tubo de concreto armado ca1 d=0,60 m</t>
  </si>
  <si>
    <t>Assentamento de tubo de concreto armado ca1 d=0,80 m</t>
  </si>
  <si>
    <t>Assentamento de tubo de concreto armado ca1 d=1,00 m</t>
  </si>
  <si>
    <t>Assentamento de tubo de concreto armado ca1 d=1,20 m</t>
  </si>
  <si>
    <t>Assentamento de tubo de concreto armado ca2 d=0,40 m</t>
  </si>
  <si>
    <t>Assentamento de tubo de concreto armado ca2 d=0,60 m</t>
  </si>
  <si>
    <t>Assentamento de tubo de concreto armado ca2 d=0,80 m</t>
  </si>
  <si>
    <t>Assentamento de tubo de concreto armado ca2 d=1,00 m</t>
  </si>
  <si>
    <t>Assentamento de tubo de concreto armado ca2 d=1,20 m</t>
  </si>
  <si>
    <t>Assentamento de tubo de concreto simples CS d=0,20 m</t>
  </si>
  <si>
    <t>Assentamento de tubo de concreto simples CS d=0,30 m</t>
  </si>
  <si>
    <t>Fornecimento de tubo de concreto armado ca1 d=0,40 m</t>
  </si>
  <si>
    <t>Fornecimento de tubo de concreto armado ca1 d=0,60 m</t>
  </si>
  <si>
    <t>Fornecimento de tubo de concreto armado ca1 d=0,80 m</t>
  </si>
  <si>
    <t>Fornecimento de tubo de concreto armado ca1 d=1,20 m</t>
  </si>
  <si>
    <t>Fornecimento de tubo de concreto armado ca2 d=0,40 m</t>
  </si>
  <si>
    <t>Fornecimento de tubo de concreto armado ca2 d=0,60 m</t>
  </si>
  <si>
    <t>Fornecimento de tubo de concreto armado ca2 d=0,80 m</t>
  </si>
  <si>
    <t>Fornecimento de tubo de concreto armado ca2 d=1,00 m</t>
  </si>
  <si>
    <t>Fornecimento de tubo de concreto armado ca2 d=1,20 m</t>
  </si>
  <si>
    <t>Fornecimento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</si>
  <si>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</si>
  <si>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</si>
  <si>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</si>
  <si>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</si>
  <si>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</si>
  <si>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</si>
  <si>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</si>
  <si>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</si>
  <si>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</si>
  <si>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</si>
  <si>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Fornecimento e assentamento de tubo de concreto simples CS d=0,20 m</t>
  </si>
  <si>
    <t>Fornecimento e assentamento de tubo de concreto simples CS d=0,30 m</t>
  </si>
  <si>
    <t>Fornecimento e assentamento de tubo de concreto simples CS d=0,40 m</t>
  </si>
  <si>
    <t>Fornecimento e assentamento de tubo em concreto para pilar  dim. 30x 30 - h=  30 cm</t>
  </si>
  <si>
    <t>Fornecimentode tubo de concreto armado ca1 d=1,00 m</t>
  </si>
  <si>
    <t>Fornecimentode tubo de concreto simples CS d=0,20 m</t>
  </si>
  <si>
    <t>Galeria celular c/Inspeção em concreto armado fck=25Mpa, dimensões 1,20x0,80x 1,00m, c/forma em compensado plastificado 12mm (7 usos), inclusive tampao TD- 600</t>
  </si>
  <si>
    <t>Galeria celular c/Inspeção em concreto armado fck=25Mpa, dimensões 1,20x0,80x 1,00m, c/forma em compensado resinado 12mm (5 usos), inclusive tampao TD-600</t>
  </si>
  <si>
    <t>Galeria celular em concreto armado fck=25Mpa, dimensões 1,20x0,80x1,00m c/ fo rma em compensado plastificado 12mm (7 usos)</t>
  </si>
  <si>
    <t>Galeria celular em concreto armado fck=25Mpa, dimensões 1,20x0,80x1,00m c/ fo rma em compensado resinado 12mm (5 usos)</t>
  </si>
  <si>
    <t>Galeria celular em concreto armado, espessura =12cm, fck=25Mpa, dimensões 1,0 0x0,60x1,00m c/ forma metálica, inclusive berço de concreto e caminhão guinda uto</t>
  </si>
  <si>
    <t>Cadastro de Redes de Drenagem</t>
  </si>
  <si>
    <t>Caixa de espuma  0.60 x 0.60 x 0.60m</t>
  </si>
  <si>
    <t>Caixa de gordura  "cg"  60 x 60 x 65cm</t>
  </si>
  <si>
    <t>Caixa de gordura  0.60 x 0.60 x 0.60m</t>
  </si>
  <si>
    <t>Caixa de gordura em alvenaria de tijolos maciços esp. = 0,10m,  dim.ext.. =   1.20 x 1.20 x 0.60m</t>
  </si>
  <si>
    <t>Caixa de gordura em alvenaria de tijolos maciços esp. = 0,10m, dim: 1,00 x 1, 00 x 0,60m</t>
  </si>
  <si>
    <t>Caixa de inspeção  0,30 x 0,30 x 0,40m</t>
  </si>
  <si>
    <t>Caixa de inspeção  0.60 x 0.60 x 0.60m</t>
  </si>
  <si>
    <t>Caixa de passagem coletora de aguas pluviais, em alvenaria de tijolos maciços , dim. int. 0,25x0,85x1,00- c/ grade de concreto</t>
  </si>
  <si>
    <t>Caixa de passagem em alvenaria de tijolos maciços esp. = 0,12m,  dim. int. =  0,30 x 0,30 x 0,30m</t>
  </si>
  <si>
    <t>Caixa de passagem em alvenaria de tijolos maciços esp. = 0,12m,  dim. int. =  0,30 x 0,30 x 0,40m</t>
  </si>
  <si>
    <t>Caixa de passagem em alvenaria de tijolos maciços esp. = 0,12m,  dim. int. =  0,30 x 0,30 x 0,50m</t>
  </si>
  <si>
    <t>Caixa de passagem em alvenaria de tijolos maciços esp. = 0,12m,  dim. int. =  0.35 x 0.60 x 0.50m</t>
  </si>
  <si>
    <t>Caixa de passagem em alvenaria de tijolos maciços esp. = 0,12m,  dim. int. =  0.40 x 0.40 x 0.30m, com brita e grelha em ferro fundido</t>
  </si>
  <si>
    <t>Caixa de passagem em alvenaria de tijolos maciços esp. = 0,12m,  dim. int. =  0.40 x 0.40 x 0.40m</t>
  </si>
  <si>
    <t>Caixa de passagem em alvenaria de tijolos maciços esp. = 0,12m,  dim. int. =  0.40 x 0.40 x 0.60m, inclusive tampa</t>
  </si>
  <si>
    <t>Caixa de passagem em alvenaria de tijolos maciços esp. = 0,12m,  dim. int. =  0.50 x 0.50 x 0.50m</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</si>
  <si>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</si>
  <si>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</si>
  <si>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0.15m</t>
  </si>
  <si>
    <t>Caixa de passagem em alvenaria de tijolos maciços esp. = 0,12m,  dim. int. =  0.60 x 0.60 x 0.40m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</si>
  <si>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</si>
  <si>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</si>
  <si>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</si>
  <si>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0,12m,  dim. int. =  0.70 x 0.70 x 0.80m</t>
  </si>
  <si>
    <t>Caixa de passagem em alvenaria de tijolos maciços esp. = 0,12m,  dim. int. =  1.00 x 1.00 x 0,60m</t>
  </si>
  <si>
    <t>Caixa de passagem em alvenaria de tijolos maciços esp. = 0,12m,  dim. int. =  1.00 x 1.00 x 0,80m</t>
  </si>
  <si>
    <t>Caixa de passagem em alvenaria de tijolos maciços esp. = 0,12m, dim. int.= 0, 80x0,80x0,30m</t>
  </si>
  <si>
    <t>Caixa de passagem em alvenaria de tijolos maciços esp. = 0,12m, dim. int.= 0, 80x0,80x0,40m</t>
  </si>
  <si>
    <t>Caixa de passagem em alvenaria de tijolos maciços esp. = 0,12m, dim. int.= 0, 80x0,80x1,50m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</si>
  <si>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</si>
  <si>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</si>
  <si>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1.00m</t>
  </si>
  <si>
    <t>Caixa de passagem em alvenaria de tijolos maciços esp. = 0,17m,  dim. int. =  0.80 x 0.80 x 1.60m</t>
  </si>
  <si>
    <t>Caixa de passagem em alvenaria de tijolos maciços esp. = 0,17m,  dim. int. =  1.00 x 0,50 x 0,80m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</si>
  <si>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</si>
  <si>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</si>
  <si>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</si>
  <si>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</si>
  <si>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</si>
  <si>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0.60m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</si>
  <si>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</si>
  <si>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</si>
  <si>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</si>
  <si>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</si>
  <si>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1.20 x 1.20 x 2,25m</t>
  </si>
  <si>
    <t>Caixa de passagem em alvenaria de tijolos maciços esp. = 0,17m,  dim. int. =  1.20 x 1.20 x 2,50m</t>
  </si>
  <si>
    <t>Caixa de passagem em alvenaria de tijolos maciços esp. = 0,17m,  dim. int. =  1.40 x 1.40 x 1,60m</t>
  </si>
  <si>
    <t>Caixa de passagem em alvenaria de tijolos maciços esp. = 0,17m,  dim. int. =  1.40 x 1.40 x 1,80m</t>
  </si>
  <si>
    <t>Caixa tipo R1, padrão Telemar, em alvenaria de bloco cerâmico, esp. = 0,09m,  dim. int.=60x35x40cm, com tampão de ferro fundido</t>
  </si>
  <si>
    <t>Caixa tipo R2, padrão Telemar, em alvenaria de bloco cerâmico, esp.= 0,09m, d im. int.=60x35x40cm, com tampão de ferro fundido</t>
  </si>
  <si>
    <t>Calha de drenagem em tijolo maciço, dimensões internas 76 x 75cm, com tampa d e concreto, chapiscada e rebocada, inclusive escavação manual</t>
  </si>
  <si>
    <t>Canaleta de drenagem em alvenaria de tijolo maciço, dimensões internas 40 x 5 0cm, com tampa de concreto, inclusive escavação manual</t>
  </si>
  <si>
    <t>Canaleta de drenagem em concreto, dimensões internas 20 x 30cm, com tampa tip o grelha em PVC 20x50cm, inclusive escavação manual</t>
  </si>
  <si>
    <t>Canaleta de drenagem em concreto, dimensões internas 40 x 50cm, com tampa de  concreto, inclusive escavação manual</t>
  </si>
  <si>
    <t>Canaleta de drenagem em concreto, dimensões internas 50 x 50cm, s/ tampa de c oncreto, inclusive escavação manual</t>
  </si>
  <si>
    <t>Assentamento de tubo de concreto poroso d=0.20 m</t>
  </si>
  <si>
    <t>Assentamento de tubo de concreto poroso d=0.30 m</t>
  </si>
  <si>
    <t>Assentamento de tubo de pvc corrugado, dn=200, tipo Rib loc ou similar</t>
  </si>
  <si>
    <t>Calha de drenagem em alvenaria/concreto,chapiscada e rebocada, sem impermeabi lização, inclusive escavação manual</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</si>
  <si>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</si>
  <si>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</si>
  <si>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</si>
  <si>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</si>
  <si>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</si>
  <si>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</si>
  <si>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</si>
  <si>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</si>
  <si>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</si>
  <si>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</si>
  <si>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</si>
  <si>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</si>
  <si>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</si>
  <si>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profundo 30x20cm c/ tubo de pvc kananet ø 150mm, bidim, areia grossa e  brita 1</t>
  </si>
  <si>
    <t>Dreno profundo 30x20cm c/ tubo de pvc kananet ø 200mm, bidim. areia grossa e  brita</t>
  </si>
  <si>
    <t>Dreno profundo 30x20cm c/ tubo de pvc ø 100mm, bidim, areia grossa e brita</t>
  </si>
  <si>
    <t>Dreno profundo 30x20cm c/tubo de pvc ø 65mm, bidim, areia grossa e brita</t>
  </si>
  <si>
    <t>Dreno profundo 50x50cm c/ tubo concreto poroso ø 0,20m,bidim,areia grossa e b rita</t>
  </si>
  <si>
    <t>Dreno profundo 50x50cm c/ tubo de pvc kananet ø 200mm, bidim. areia grossa e  brita</t>
  </si>
  <si>
    <t>Dreno profundo 60x40cm c/ tubo de pvc ø 100mm, bidim, areia e brita</t>
  </si>
  <si>
    <t>Dreno profundo 60x40cm com bidim, areia e brita</t>
  </si>
  <si>
    <t>Dreno profundo 60x50cm c/ tubo poroso de concreto d=0,30m, bidim, areia gross a e brita</t>
  </si>
  <si>
    <t>Dreno profundo, com tubo pvc perfurado kananet d=150mm, seção 1,60x0,60m envo lvida com manta geotextil RT-10 (antigo Bidim OP-20 ou similar), preenchido c om material drenante.</t>
  </si>
  <si>
    <t>Dreno sub-superficial dss 01</t>
  </si>
  <si>
    <t>Dreno sub-superficial dss 02</t>
  </si>
  <si>
    <t>Dreno sub-superficial dss 03</t>
  </si>
  <si>
    <t>Dreno sub-superficial dss 04</t>
  </si>
  <si>
    <t>Fornecimento de tubo de concreto poroso d=0.20 m</t>
  </si>
  <si>
    <t>Fornecimento de tubo poroso d=030m</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</si>
  <si>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</si>
  <si>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</si>
  <si>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</si>
  <si>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</si>
  <si>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</si>
  <si>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600mm (24 "), p/sistemas drenagem, Tigre-ADS N-12 ou similar</t>
  </si>
  <si>
    <t>Fornecimento e assentamento de tubo corrugado parede dupla PEAD, d= 750mm (30 "), p/sistemas drenagem, Tigre-ADS N-12 ou similar</t>
  </si>
  <si>
    <t>Fornecimento e assentamento de tubo corrugado parede dupla PEAD, d= 900mm (36 "), p/sistemas drenagem, Tigre-ADS N-12 ou similar</t>
  </si>
  <si>
    <t>Fornecimento e assentamento de tubo corrugado parede dupla PEAD, d=1050mm (42 "), p/sistemas de saneamento,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</si>
  <si>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</si>
  <si>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</si>
  <si>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</si>
  <si>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Fornecimento e assentamento de tubo corrugado parede dupla PEAD, d=1500mm (60 "), p/sistemas saneamento, Tigre-ADS N-12 ou similar</t>
  </si>
  <si>
    <t>Fornecimento e assentamento de tubo de concreto poroso d=0.20 m</t>
  </si>
  <si>
    <t>Fornecimento e assentamento de tubo de concreto poroso d=0.30 m</t>
  </si>
  <si>
    <t>Fornecimento e assentamento de tubo pead flexível corrugado perfurado d = 2 1 /2" (Kanadreno ou similar)</t>
  </si>
  <si>
    <t>Fornecimento e assentamento de tubo pead flexível corrugado perfurado d = 4"  (Kanadreno ou similar)</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</si>
  <si>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</si>
  <si>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</si>
  <si>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</si>
  <si>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Fornecimento e assentamento de tubo pead flexível corrugado perfurado d = 8"  (Kananet ou similar)</t>
  </si>
  <si>
    <t>Grelha de ferro medindo 35x35cm em vergalhões 5/8", espaçamento=1,5cm, com re quadro em cantoneira de abas iguais de 3/4" e cantoneira de abas iguais de 1" na parte inferior</t>
  </si>
  <si>
    <t>Grelha de ferro medindo 64x25cm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</si>
  <si>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</si>
  <si>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</si>
  <si>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Larg=32cm, em vergalhões 5/8", espaçamento=4cm, com requadro em barra chata ferro 2"x5/16"</t>
  </si>
  <si>
    <t>Caixa de coletora de talvegue - CCT 02 (padrão DNIT)</t>
  </si>
  <si>
    <t>Caixa de coletora de talvegue - CCT 14 (padrão DNIT)</t>
  </si>
  <si>
    <t>Caixa principal 01 -  dim.: 2,00 x 4,54 x 1,90m - Obra: Ceasa de Itabaiana</t>
  </si>
  <si>
    <t>Caixa principal 02 -  dim.: irregular - Obra: Ceasa de Itabaiana</t>
  </si>
  <si>
    <t>Calha semi-circular em concreto pré-moldado d=40cm</t>
  </si>
  <si>
    <t>Calha semi-circular em concreto pré-moldado d=60cm</t>
  </si>
  <si>
    <t>Calha semi-circular em concreto pré-moldado d=80cm</t>
  </si>
  <si>
    <t>Enchimento de junta de concreto com argamassa asfáltica - espessura 1 cm</t>
  </si>
  <si>
    <t>Enchimento de junta de concreto com cimento asfáltico - espessura 1 cm</t>
  </si>
  <si>
    <t>Entrada para descida de água tipo eda 01 (Padrão DNIT)</t>
  </si>
  <si>
    <t>Entrada para descida de água tipo eda 02 (Padrão DNIT)</t>
  </si>
  <si>
    <t>Sarjeta traingular de concreto - STC 01 (padrão DNIT)</t>
  </si>
  <si>
    <t>Sarjeta traingular de concreto - STC 04 (padrão DNIT)</t>
  </si>
  <si>
    <t>Calha de concreto e alvenaria, revestida internamente, com grelha de ferro, s eção 0,20 x 0,15m</t>
  </si>
  <si>
    <t>Calha de concreto e alvenaria, revestida internamente, impermeabilizada, seçã o 0,30 x 0,20m. - Rev 01</t>
  </si>
  <si>
    <t>Calha de concreto e alvenaria, revestida internamente, impermeabilizada, seçã o 0,50 x 0,20m.  Rev 01</t>
  </si>
  <si>
    <t>Calha de concreto e alvenaria, revestida internamente, seção 0,25 x 0,20m, ex ceto laje de fundo, inclusive escavação</t>
  </si>
  <si>
    <t>Calha de concreto seção 0,27 x 0,20m, sem grelha de ferro</t>
  </si>
  <si>
    <t>Calha de concreto seção 0,60 x 0,20m, sem grelha de ferro</t>
  </si>
  <si>
    <t>Calha de concreto, com grelha de ferro, seção 0,20 x 0,20m</t>
  </si>
  <si>
    <t>Calha em alvenaria tijolo maciço, seção 0,20 x 0,30m, com grelha articulada e m PVC 20x50cm, revestida internamente</t>
  </si>
  <si>
    <t>Calha semi-circular em concreto pré-moldado d=30cm</t>
  </si>
  <si>
    <t>Corpo de BSTC D=0,80m (Padrão DNIT)</t>
  </si>
  <si>
    <t>Corpo de BSTC D=1,00m (Padrão DNIT)</t>
  </si>
  <si>
    <t>Dentes de bueiros simples D=0,80m (Padrão DNIT)</t>
  </si>
  <si>
    <t>Dentes para bueiros simples  D=1,00m (Padrão DNIT)</t>
  </si>
  <si>
    <t>Descida d'água de aterros em degraus tipo dad 01 (Padrão DNIT)</t>
  </si>
  <si>
    <t>Descida de água para cortes em degraus tipo dcd 01</t>
  </si>
  <si>
    <t>Descida de água para cortes em degraus tipo dcd 02</t>
  </si>
  <si>
    <t>Descida de água para cortes em degraus tipo dcd 03</t>
  </si>
  <si>
    <t>Descida de água para cortes em degraus tipo dcd 04</t>
  </si>
  <si>
    <t>Dissipador de energia - deb 01 (Padrão DNIT)</t>
  </si>
  <si>
    <t>Dissipador de energia - deb 07 (Padrão DNIT)</t>
  </si>
  <si>
    <t>Dissipador de energia tipo des 01</t>
  </si>
  <si>
    <t>Dissipador de energia tipo des 02</t>
  </si>
  <si>
    <t>Dissipador de energia tipo des 03</t>
  </si>
  <si>
    <t>Dissipador de energia tipo des 04</t>
  </si>
  <si>
    <t>Sarjeta de canteiro central de concreto - SCC - 04 (Padrão DNIT)</t>
  </si>
  <si>
    <t>Limpeza e teste de redes de esgotos sanitários</t>
  </si>
  <si>
    <t>Limpeza, desinfecção e teste de redes de abastecimento de água</t>
  </si>
  <si>
    <t>Assentamento de tampão de ferro fundido TD 5</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</si>
  <si>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</si>
  <si>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</si>
  <si>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</si>
  <si>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</si>
  <si>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</si>
  <si>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</si>
  <si>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</si>
  <si>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2.60 m</t>
  </si>
  <si>
    <t>Caixa de passagem / poço de visita em concreto armado fck=21 mpa, inclusive t ampa em ferro fundido TDA-600mm, dimensões internas 1.40 x 1.40 x 3.00 m</t>
  </si>
  <si>
    <t>Caixa de passagem / poço de visita em concreto armado fck=21 mpa, inclusive t ampa, dimensões internas 1.00 x 1.00 x 0.70 m</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</si>
  <si>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</si>
  <si>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</si>
  <si>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</si>
  <si>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</si>
  <si>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</si>
  <si>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</si>
  <si>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</si>
  <si>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</si>
  <si>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</si>
  <si>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1.00 x 1.00 x 3.00 m</t>
  </si>
  <si>
    <t>Caixa de passagem / poço de visita em concreto armado fck=21 mpa, inclusive t ampa, dimensões internas 1.02 x 1.20 x 3.20 m</t>
  </si>
  <si>
    <t>Caixa de passagem / poço de visita em concreto armado fck=21 mpa, inclusive t ampa, dimensões internas 1.20 x 1.20 x 1.00 m</t>
  </si>
  <si>
    <t>Caixa de passagem / poço de visita em concreto armado fck=21 mpa, inclusive t ampa, dimensões internas 1.20 x 1.20 x 1.20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</si>
  <si>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</si>
  <si>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</si>
  <si>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1.80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</si>
  <si>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</si>
  <si>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</si>
  <si>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</si>
  <si>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</si>
  <si>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</si>
  <si>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1,00x1,00x3,00m</t>
  </si>
  <si>
    <t>Caixa de passagem / poço de visita em concreto armado fck=21mpa, inclusive ta mpa, dimensões internas 1,50x1,50x1,50m</t>
  </si>
  <si>
    <t>Caixa de passagem / poço de visita em concreto armado fck=21mpa, inclusive ta mpa, dimensões internas 1,50x1,50x2,20m</t>
  </si>
  <si>
    <t>Caixa de passagem / poço de visita em concreto armado fck=21mpa, inclusive ta mpa, dimensões internas 1,80x1,80x2,40m</t>
  </si>
  <si>
    <t>Chaminé para poço de visita em alvenaria com tijolos maciços esp. = 0,20m, di am. int. = 0,60m, altura = 1,00m</t>
  </si>
  <si>
    <t>Complemento de altura para poço de visita em alvenaria com tijolos maciços es p. = 0,20m.</t>
  </si>
  <si>
    <t>EM ESTUDO - Poço de inspeção em PEAD 600x1000mm DN 150/200mm, exclusive tampa de concreto e do tampão de ferro fundido</t>
  </si>
  <si>
    <t>EM ESTUDO - Poço de inspeção em PEAD 600x1600mm DN 150/200mm,  exclusive tamp a de concreto e do tampão de ferro fundido</t>
  </si>
  <si>
    <t>EM ESTUDO - Poço de inspeção em PEAD 600x2000mm DN 150/200mm,  exclusive tamp a de concreto e do tampão de ferro fundido</t>
  </si>
  <si>
    <t>EM ESTUDO - Poço de visita em PEAD 1000x2000mm DN 250mm,  exclusive tampa de  concreto e do tampão de ferro fundido</t>
  </si>
  <si>
    <t>EM ESTUDO - Poço de visita em PEAD 1000x2500mm DN 250mm,  exclusive tampa de  concreto e do tampão de ferro fundido</t>
  </si>
  <si>
    <t>EM ESTUDO - Poço de visita em PEAD 1000x3000mm DN 300mm,  exclusive tampa de  concreto e do tampão de ferro fundido</t>
  </si>
  <si>
    <t>EM ESTUDO - Poço de visita em PEAD 1000x4000mm DN 300mm,  exclusive tampa de  concreto e do tampão de ferro fundido</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</si>
  <si>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</si>
  <si>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</si>
  <si>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1.30m, laje sup. c.a. esp. = 0,15m, inclusive tampão td-600 - R1</t>
  </si>
  <si>
    <t>Poço de visita em alvenaria tij. maciços esp. = 0,20m,  dim. int. = 1.00 x 1. 00 x 1.40m, laje sup. c.a. esp. = 0,15m, inclusive tampão td-600 - R1</t>
  </si>
  <si>
    <t>Poço de visita em alvenaria tij. maciços esp. = 0,20m,  dim. int. = 1.00 x 1. 00 x 1.50m, laje sup. c.a. esp. = 0,15m, inclusive tampão td-600</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</si>
  <si>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</si>
  <si>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</si>
  <si>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1.30 x 1. 30 x 2.20m, laje sup.c.a. esp. = 0,15m, inclusive tampão td-600</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</si>
  <si>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</si>
  <si>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</si>
  <si>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</si>
  <si>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</si>
  <si>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tampa de concreto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</si>
  <si>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</si>
  <si>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</si>
  <si>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</si>
  <si>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1.60m, laje sup.c.a. esp. = 0,15m, inclusive tampão td-600</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</si>
  <si>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</si>
  <si>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</si>
  <si>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</si>
  <si>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</si>
  <si>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</si>
  <si>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</si>
  <si>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</si>
  <si>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</si>
  <si>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</si>
  <si>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</si>
  <si>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</si>
  <si>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</si>
  <si>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</si>
  <si>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</si>
  <si>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</si>
  <si>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tampa de concreto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</si>
  <si>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</si>
  <si>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</si>
  <si>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</si>
  <si>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</si>
  <si>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</si>
  <si>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</si>
  <si>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</si>
  <si>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</si>
  <si>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</si>
  <si>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1.60m, laje sup.c.a. esp. = 0,15m, inclusive tampão td-600</t>
  </si>
  <si>
    <t>Poço de visita em alvenaria tij. maciços esp. = 0,20m, dim. int. = 1.50 x 1.5 0 x 1.80m, laje sup.c.a. esp. = 0,15m, inclusive tampão td-600 - R1</t>
  </si>
  <si>
    <t>Poço de visita em alvenaria tij. maciços esp. = 0,20m, dim. int. = 1.50 x 1.5 0 x 2.00m, laje sup. c.a. esp. = 0,15m, inclusive tampão td-600</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</si>
  <si>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</si>
  <si>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</si>
  <si>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</si>
  <si>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</si>
  <si>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esp.=0,20m diâm.int.=0,80x0,80x2,00m laje superior concreto armado esp.=0,15m, inclusive tampão td-600 - R1</t>
  </si>
  <si>
    <t>Poço de visita em alvenaria tij. maciços esp.=0,20m dim.int.=0,80x0,80x1,80m  laje superior concreto armado esp.=0,15, inclusive tampão td-600 - R1</t>
  </si>
  <si>
    <t>Poço de visita em alvenaria tij. maciços esp.=0,20m dim.int.=1,00x1,00x2,80m  laje superior concreto armado esp.=0,15m, inclusive tampão td-600</t>
  </si>
  <si>
    <t>Poço de visita em alvenaria tij. maciços esp.=0,20m dim.int.=1,40x1,40x2,60m  laje superior concreto armado esp.=0,15m, inclusive tampão td-600 - R1</t>
  </si>
  <si>
    <t>Poço de visita em alvenaria tij. maciços esp.=0,20m dim.int.=1,40x1,40x2,80m  laje superior concreto armado esp.=0,15m, inclusive tampão td-600</t>
  </si>
  <si>
    <t>Poço de visita em alvenaria tij. maciços esp.=0,20m,dim.int.=0,80x0,80x1,2m l aje sup.concreto armado esp.=0,15m, inclusive tampão td-600 - R1</t>
  </si>
  <si>
    <t>Poço de visita em alvenaria tij.maciços esp. = 0,20m, dim. int. = 1.30 x 1.30 x 1.80m, laje sup.c.a. esp. = 0,15m, inclusive tampão td-600 - R1</t>
  </si>
  <si>
    <t>Poço de visita em alvenaria tij.maciços esp. = 0,20m, dim. int. = 1.50 x 1.50 x 2.20m, laje sup.c.a. esp. = 0,15m, inclusive tampão td-600 - R1</t>
  </si>
  <si>
    <t>Poço de visita em alvenaria tij.maciços esp.=0,20 dim. int.=1,20x2,30x1,30m c om tampa em concreto</t>
  </si>
  <si>
    <t>Poço de visita em alvenaria tij.maciços esp.=0,20m dim.int.=0,80x0,80x1,40 la je superior concreto armado esp.=0,15m, inclusive tampão td-600 - R1</t>
  </si>
  <si>
    <t>Poço de visita em alvenaria tij.maciços esp.=0,20m dim.int.=1,40x1,40x2,60m l aje superior concreto armado esp=0,15m, inclusive tampão td-600 - R1</t>
  </si>
  <si>
    <t>Poço de visita em alvenaria tij.maciços esp.=0,20m dim.int.=1,40x1,40x3,00m l aje superior concreto armado esp.=0,15, inclusive tampão td-600</t>
  </si>
  <si>
    <t>Poço de visita em alvenaria tij.maciços esp.=0,20m dim.int.=1,40x1,40x3,00m l aje superior concreto armado esp.=0,15, inclusive tampão td-600 - R1</t>
  </si>
  <si>
    <t>Poço de visita em alvenaria tij.maciços esp.=0,20m, dim.int.=0,80x0,80x1,00,  laje superior concreto armado esp.=0,15m, inclusive tampão td-600 - R1</t>
  </si>
  <si>
    <t>Poço de visita em alvenaria tij.maciços esp.=0,20m,dim.int.=0,80x0,80x1,40m l aje sup. concreto armado esp.=0,15m, inclusive tampão td-600 - R1</t>
  </si>
  <si>
    <t>Poço de visita em concreto armado, esp. = 0,14m,  dim. int. = 0.80 x 0.80 x 1 .80m com inspeção em concreto armado</t>
  </si>
  <si>
    <t>Calha semi-circular em concreto pré-moldado d=20cm</t>
  </si>
  <si>
    <t>Locação de eixos em geral, com estaqueamento</t>
  </si>
  <si>
    <t>Locação de rede de drenagem</t>
  </si>
  <si>
    <t>Assentamento de tubo de pvc junta elástica para esgotos sanitários, ponta e b olsa, diam. = 100mm</t>
  </si>
  <si>
    <t>Assentamento de Tubos de PVC+PRFV DN 500mm, em Travessia sobre Ponte, sobre S uportes Laterais em Ferro</t>
  </si>
  <si>
    <t>Suporte em aço tipo mão-francesa para fixação de tubos DN 500mm em pontes</t>
  </si>
  <si>
    <t>Cadastro de Redes de Esgoto</t>
  </si>
  <si>
    <t>Fornecimento de colarinho longo em pead PE100, pn-8, Ø=800mm</t>
  </si>
  <si>
    <t>Fornecimento de curva 45° em pead PE100, pn-8, Ø = 800mm</t>
  </si>
  <si>
    <t>Fornecimento de curva 45º para esgotos sanitários, junta elástica integrada,  DN 100mm</t>
  </si>
  <si>
    <t>Fornecimento de curva 45º para esgotos sanitários, junta elástica integrada,  DN 150mm</t>
  </si>
  <si>
    <t>Fornecimento de curva 90º para esgotos sanitários, junta elástica integrada,  DN 100mm</t>
  </si>
  <si>
    <t>Fornecimento de curva 90º para esgotos sanitários, junta elástica integrada,  DN 150mm</t>
  </si>
  <si>
    <t>Fornecimento de Redução Excêntrica em PVC para Esgotos Sanitários, DN 150 x 1 00mm</t>
  </si>
  <si>
    <t>Fornecimento de selim elástico para rede de esgotos sanitários, DN 150 x 100m m - Rev 01</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</si>
  <si>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</si>
  <si>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</si>
  <si>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</si>
  <si>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</si>
  <si>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</si>
  <si>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tê de redução  para esgotos sanitários, junta elástica integr ada, DN 200 x 150mm</t>
  </si>
  <si>
    <t>Fornecimento de tê de redução pead, PN100, termofusão, pn-8, Ø = 800x200mm</t>
  </si>
  <si>
    <t>Fornecimento de tubo de pead, PE100, pn-8, SDR-21, Ø = 800mm</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</si>
  <si>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</si>
  <si>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</si>
  <si>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</si>
  <si>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</si>
  <si>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d=1200mm (48 "), p/sistemas de saneamento, Tigre-ADS N-12 ou similar</t>
  </si>
  <si>
    <t>Travessia método não destrutivo para tubo de 150mm</t>
  </si>
  <si>
    <t>Apiloamento manual</t>
  </si>
  <si>
    <t>Apiloamento manual de fundo de vala</t>
  </si>
  <si>
    <t>Lastro de brita 0</t>
  </si>
  <si>
    <t>Lastro de brita 1</t>
  </si>
  <si>
    <t>Lastro de brita 2</t>
  </si>
  <si>
    <t>Lastro de brita 3</t>
  </si>
  <si>
    <t>Lastro de brita 4</t>
  </si>
  <si>
    <t>Lastro de brita graduada apiloada e=10cm</t>
  </si>
  <si>
    <t>Assentamento de Tampão para Terminal de Inspeção e Limpeza (TIL), DN 150mm</t>
  </si>
  <si>
    <t>Ligação Predial de Esgoto Tipo 1 - Ramal Interno até Caixa de Inspeção</t>
  </si>
  <si>
    <t>Ligação Predial de Esgoto Tipo 2 - Ramal Interno até Caixa de Inspeção</t>
  </si>
  <si>
    <t>Ligação Predial de Esgoto Tipo 3 - Ramal Interno de Esgoto até Caixa de Inspe ção</t>
  </si>
  <si>
    <t>Fornecimento e assentamento de tampão de ferro fundido TDA-600mm, 300kg/cm²,  para poço de visita e caixas de passagem</t>
  </si>
  <si>
    <t>Montagem e desmontagem de by-pass em rede de esgoto</t>
  </si>
  <si>
    <t>Operação de by-pass em rede coletora de esgoto</t>
  </si>
  <si>
    <t>Poço de visita em concreto armado e anéis de concreto, balão de 1,10 x 1,10m, profundidade 2,01 a 3,00m, inclusive tampão TD-600 - Rev. 01</t>
  </si>
  <si>
    <t>Poço de visita em concreto armado e anéis de concreto, balão de 1,10 x 1,10m, profundidade 3,01 a 4,00m, inclusive tampão TD-600</t>
  </si>
  <si>
    <t>Poço de visita em concreto armado e anéis de concreto, balão de 1,30 x 1,30m, profundidade 4,01 a 5,00m, inclusive tampão TD-600, para coletor 800mm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</si>
  <si>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</si>
  <si>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</si>
  <si>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</si>
  <si>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</si>
  <si>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Remanejamento de rede de drenagem pluvial em tubo de concreto DN 1000mm, sem  reaproveitamento</t>
  </si>
  <si>
    <t>Remanejamento de rede de drenagem pluvial em tubo de concreto DN 200mm, sem r eaproveitamento</t>
  </si>
  <si>
    <t>Remanejamento de rede de drenagem pluvial em tubo de concreto DN 300mm, sem r eaproveitamento</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</si>
  <si>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</si>
  <si>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</si>
  <si>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</si>
  <si>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</si>
  <si>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</si>
  <si>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</si>
  <si>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</si>
  <si>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</si>
  <si>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</si>
  <si>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</si>
  <si>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</si>
  <si>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</si>
  <si>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</si>
  <si>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</si>
  <si>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</si>
  <si>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</si>
  <si>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</si>
  <si>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</si>
  <si>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</si>
  <si>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</si>
  <si>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Instalação de Sensor de fluxo para fluidos, serie FG20, dn=2", marca ICOS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</si>
  <si>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</si>
  <si>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</si>
  <si>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</si>
  <si>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</si>
  <si>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</si>
  <si>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</si>
  <si>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Conjunto flexível p/conectar aspersor, modelo SA-6050, 15cm, 1/2"x1/2", marca Rain Bird ou similar</t>
  </si>
  <si>
    <t>Controlador central p/sist.de irrigação modelo ESP-LX modular, 16 estações, g abinete de parede, Rain Bird ou similar</t>
  </si>
  <si>
    <t>Junta articulada swing joint TSJ 1"x1" BSP</t>
  </si>
  <si>
    <t>Modulo de expansão 6 estações ESP-SM6</t>
  </si>
  <si>
    <t>Sensor de chuva p/sist. de irrigação, modelo RSD-Bex, marca Rain Bird ou simi lar</t>
  </si>
  <si>
    <t>Válvula de Alívio Irrigação Piloto 2" com Regulador de pressão</t>
  </si>
  <si>
    <t>Válvula globo com solenoide modelo 210 NC, 24 V AC, rosca BSB, 2", marca Berm ad ou similar</t>
  </si>
  <si>
    <t>Válvula solenoide p/irrigação modelo 100-DVF 1", marca Rain Bird ou similar</t>
  </si>
  <si>
    <t>Válvula solenoide p/irrigação modelo 75 - DV 3/4", marca Rain Bird ou similar</t>
  </si>
  <si>
    <t>Válvula ventosa de dupla função 3/4"</t>
  </si>
  <si>
    <t>Fornecimento de mangueira em polietileno linear de baixa densidade, perfurada a raio laser, para irrigação, com ø=28mm, ref. I100/15, da Santeno ou similar</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</si>
  <si>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</si>
  <si>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</si>
  <si>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</si>
  <si>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</si>
  <si>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</si>
  <si>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</si>
  <si>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</si>
  <si>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</si>
  <si>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Locação de rede de telefonia</t>
  </si>
  <si>
    <t>Equipe de corte e solda</t>
  </si>
  <si>
    <t>Equipe de instalação elétrica</t>
  </si>
  <si>
    <t>Equipe de montagem hidromecânica</t>
  </si>
  <si>
    <t>Equipe de obras civis</t>
  </si>
  <si>
    <t>Equipe padrão eletrobrás p/serv. em rede distrib. energia elétrica</t>
  </si>
  <si>
    <t>us</t>
  </si>
  <si>
    <t>Execução de serviços de soldagem termoplástica em tubo pead PE100, SDR-21, PN -8, Ø = 800mm</t>
  </si>
  <si>
    <t>Montagem de Equipamentos e Materiais Diversos em Ferro Fundido ou Aço</t>
  </si>
  <si>
    <t>Junta de borracha para flanges Ø = 100mm - fornecimento</t>
  </si>
  <si>
    <t>Junta de borracha para flanges Ø = 50mm - fornecimento</t>
  </si>
  <si>
    <t>Junta de borracha para flanges Ø = 80mm - fornecimento</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</si>
  <si>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</si>
  <si>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</si>
  <si>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</si>
  <si>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</si>
  <si>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</si>
  <si>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</si>
  <si>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</si>
  <si>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</si>
  <si>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</si>
  <si>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</si>
  <si>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</si>
  <si>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</si>
  <si>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</si>
  <si>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</si>
  <si>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</si>
  <si>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</si>
  <si>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</si>
  <si>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</si>
  <si>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</si>
  <si>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</si>
  <si>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</si>
  <si>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</si>
  <si>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</si>
  <si>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</si>
  <si>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</si>
  <si>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Transporte de Tubos de Ferro Fundido</t>
  </si>
  <si>
    <t>tkm</t>
  </si>
  <si>
    <t>Carga manual de material de 1ª categoria</t>
  </si>
  <si>
    <t>Carga manual de material de 2ª categoria</t>
  </si>
  <si>
    <t>Carga manual de material de 3ª categoria</t>
  </si>
  <si>
    <t>Carga mecânica de material de 1ª categoria</t>
  </si>
  <si>
    <t>Carga mecânica de material de 2ª categoria</t>
  </si>
  <si>
    <t>Carga mecânica de material de 3ª categoria</t>
  </si>
  <si>
    <t>Desmatamento de jazida, com remoção de camada vegetal</t>
  </si>
  <si>
    <t>Desmatamento, destocamento e limpeza mecanizada de terreno c/árvores de diâm. até 0,15m</t>
  </si>
  <si>
    <t>Destocamento de árvores de diâmetro de 0,15 a 0,30m</t>
  </si>
  <si>
    <t>Destocamento de árvores de porte médio e raízes profundas, sem auxílio mecâni co</t>
  </si>
  <si>
    <t>Destocamento de árvores diâmetro superior a 0,30m</t>
  </si>
  <si>
    <t>Expurgo de jazida (consv)</t>
  </si>
  <si>
    <t>Limpeza de camada vegetal em jazida (conserv)</t>
  </si>
  <si>
    <t>Escavação manual de vala ou cava em material de 1ª categoria, profundidade at é 1,50m</t>
  </si>
  <si>
    <t>Escavação manual de vala ou cava em material de 1ª categoria, profundidade en tre 1,50 e 3,00m</t>
  </si>
  <si>
    <t>Escavação manual de vala ou cava em material de 1ª categoria, profundidade en tre 3,00 e 4,50m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</si>
  <si>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</si>
  <si>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</si>
  <si>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</si>
  <si>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em solo mole (argila orgânica saturada), profundidade até 4, 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</si>
  <si>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</si>
  <si>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</si>
  <si>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até 1,50m de profundidade</t>
  </si>
  <si>
    <t>Escavação com retro-escavadeira de pneus, de valas, em material de 2ª categor ia entre 1,50 e 3,00m de profundidade</t>
  </si>
  <si>
    <t>Escavação mecânica, reaterro e compactação vala material 1ª categoria</t>
  </si>
  <si>
    <t>Aquisição, lavra e seleção de rocha na pedreira ref.Obra Atalaia Nova</t>
  </si>
  <si>
    <t>Escavação de vala prof. 1,50 a 3,00m, material de 1ª categoria c/ escavadeira hidraúlica</t>
  </si>
  <si>
    <t>Escavação de vala prof. 1,50 até 3,00m  material de 2ª categoria c/ escavadei ra hidraúlica</t>
  </si>
  <si>
    <t>Escavação de vala prof. 1,50m, material de 1ª categoria c/ escavadeira hidraú lica</t>
  </si>
  <si>
    <t>Escavação de vala prof. 1,50m, material de 2ª categoria c/ escavadeira hidraú lica</t>
  </si>
  <si>
    <t>Escavação de vala prof. 3,00 a 4,50m, material de 1ª categoria c/ escavadeira hidraúlica</t>
  </si>
  <si>
    <t>Escavação de vala prof. 3,00 até 4,50m  material de 2ª categoria c/ escavadei ra hidraúlica</t>
  </si>
  <si>
    <t>Escavação e carga material jazida</t>
  </si>
  <si>
    <t>Escavação e carga material jazida, para sub-base</t>
  </si>
  <si>
    <t>Aterro com areia fina, compactado mecanicamente, inclusive aquisição em depós ito de material, exclusive transporte - Rev.03</t>
  </si>
  <si>
    <t>Aterro compactado com brita graduada no traço 35% brita 1, 35% brita 2, 30% p edregulho</t>
  </si>
  <si>
    <t>Aterro de áreas sem aquisição de material, com espalhamento mecânico, sem com pactação e sem transporte</t>
  </si>
  <si>
    <t>Aterro de vala, compactado, sem material, sem controle do grau de compactação</t>
  </si>
  <si>
    <t>Aterro de valas ou áreas, sem aquisição de material de base, compactado manua lmente a 95% do pn, com placa vibratória</t>
  </si>
  <si>
    <t>Carga e lançamento de pedra com escavadeira ref.Obra Atalaia Nova</t>
  </si>
  <si>
    <t>Compactação de aterros, com rolo vibratório pé de carneiro, a 100% do proctor normal</t>
  </si>
  <si>
    <t>Compactação de aterros, com rolo vibratório pé de carneiro, a 95% do proctor  normal</t>
  </si>
  <si>
    <t>Compactação de material de bota fora, com rolo vibratório pé de carneiro, sem controle do grau de compactação</t>
  </si>
  <si>
    <t>Compactação manual com compactador a percussão sapinho, sem controle do grau  de compactação</t>
  </si>
  <si>
    <t>Concr. soleira e arremates de maciço terra armada</t>
  </si>
  <si>
    <t>Escavação com perfuratriz em material de 2ª categoria</t>
  </si>
  <si>
    <t>Escavação com trator de esteira com lâmina e escarificador, em material de 2ª categoria</t>
  </si>
  <si>
    <t>Escavação com trator de esteiras com lâmina, em material de 1ª categoria</t>
  </si>
  <si>
    <t>Escavação e carga com trator de esteiras com lâmina e carregadeira, de materi al de 1ª categoria ou de jazida</t>
  </si>
  <si>
    <t>Escavação e carga de material de 2ª categoria com trator de esteiras com lâmi na e escarificador e carregadeira</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</si>
  <si>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</si>
  <si>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</si>
  <si>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</si>
  <si>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</si>
  <si>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</si>
  <si>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</si>
  <si>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201  a 400m</t>
  </si>
  <si>
    <t>Escavação, carga e transporte de material de 1ª  categoria,  com escavadeira  hidraúlica, dmt 3001  a 5000m</t>
  </si>
  <si>
    <t>Escavação, carga e transporte de material de 1ª  categoria,  com escavadeira  hidraúlica, dmt 401  a 600m</t>
  </si>
  <si>
    <t>Escavação, carga e transporte de material de 1ª  categoria,  com escavadeira  hidraúlica, dmt 50  a 200m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</si>
  <si>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</si>
  <si>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</si>
  <si>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moto scraper , dmt 1001 a 1200m - Rev 01</t>
  </si>
  <si>
    <t>Escavação, carga e transporte de material de 1ª  categoria,  com moto scraper , dmt 1201 a 1400m - Rev 01</t>
  </si>
  <si>
    <t>Escavação, carga e transporte de material de 1ª  categoria,  com moto scraper , dmt 201a 400m - Rev 01</t>
  </si>
  <si>
    <t>Escavação, carga e transporte de material de 1ª  categoria,  com moto scraper , dmt 401 a 600m - Rev 01</t>
  </si>
  <si>
    <t>Escavação, carga e transporte de material de 1ª  categoria,  com moto scraper , dmt 51 a 200m - Rev 01</t>
  </si>
  <si>
    <t>Escavação, carga e transporte de material de 1ª  categoria,  com moto scraper , dmt 601 a 800m - Rev 01</t>
  </si>
  <si>
    <t>Escavação, carga e transporte de material de 1ª  categoria,  com moto scraper , dmt 801 a 1000m - Rev 01</t>
  </si>
  <si>
    <t>Escavação, carga e transporte de material de 1ª  categoria, com carregadeira  dmt 1201 a 1400m</t>
  </si>
  <si>
    <t>Escavação, carga e transporte de material de 1ª  categoria, com carregadeira, dmt 1001 a 1200m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</si>
  <si>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</si>
  <si>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</si>
  <si>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</si>
  <si>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</si>
  <si>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201a 400m</t>
  </si>
  <si>
    <t>Escavação, carga e transporte de material de 1ª  categoria, com carregadeira, dmt 3001 a  5000m</t>
  </si>
  <si>
    <t>Escavação, carga e transporte de material de 1ª  categoria, com carregadeira, dmt 401 a 600m</t>
  </si>
  <si>
    <t>Escavação, carga e transporte de material de 1ª  categoria, com carregadeira, dmt 51 a 200m</t>
  </si>
  <si>
    <t>Escavação, carga e transporte de material de 1ª  categoria, com carregadeira, dmt 601 a 800m</t>
  </si>
  <si>
    <t>Escavação, carga e transporte de material de 1ª  categoria, com carregadeira, dmt 801 a 1000m</t>
  </si>
  <si>
    <t>Escavação, carga e transporte de material de 1ª  categoria, com trator de est eira com lâmina, dmt até 50m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</si>
  <si>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</si>
  <si>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</si>
  <si>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</si>
  <si>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</si>
  <si>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</si>
  <si>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</si>
  <si>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201  a 400m</t>
  </si>
  <si>
    <t>Escavação, carga e transporte de material de 2ª  categoria,  com escavadeira  hidraúlica, dmt 3001  a 5000m</t>
  </si>
  <si>
    <t>Escavação, carga e transporte de material de 2ª  categoria,  com escavadeira  hidraúlica, dmt 401  a 600m</t>
  </si>
  <si>
    <t>Escavação, carga e transporte de material de 2ª  categoria,  com escavadeira  hidraúlica, dmt 50  a 200m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</si>
  <si>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</si>
  <si>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</si>
  <si>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</si>
  <si>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</si>
  <si>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</si>
  <si>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</si>
  <si>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</si>
  <si>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</si>
  <si>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201 a 400m</t>
  </si>
  <si>
    <t>Escavação, carga e transporte de material de 2ª  categoria, com carregadeira, dmt 3001 a 5000m</t>
  </si>
  <si>
    <t>Escavação, carga e transporte de material de 2ª  categoria, com carregadeira, dmt 401 a 600m</t>
  </si>
  <si>
    <t>Escavação, carga e transporte de material de 2ª  categoria, com carregadeira, dmt 51 a 200m</t>
  </si>
  <si>
    <t>Escavação, carga e transporte de material de 2ª  categoria, com carregadeira, dmt 601 a 800m</t>
  </si>
  <si>
    <t>Escavação, carga e transporte de material de 2ª  categoria, com carregadeira, dmt 801 a 1000m</t>
  </si>
  <si>
    <t>Escavação, carga e transporte de material de 2ª  categoria, com trator de est eira com lâmina e escarificador, dmt até 50m</t>
  </si>
  <si>
    <t>Escavação, carga e transporte de material de 3ª  categoria, com perfuratriz s obre esteiras, dmt 1001 a 1200m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</si>
  <si>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</si>
  <si>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</si>
  <si>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</si>
  <si>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</si>
  <si>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601 a 800m</t>
  </si>
  <si>
    <t>Escavação, carga e transporte de material de 3ª  categoria, com perfuratriz s obre esteiras, dmt 801 a 1000m</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</si>
  <si>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</si>
  <si>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</si>
  <si>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</si>
  <si>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</si>
  <si>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</si>
  <si>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Espalhamento de material de 1ª categoria c/ trator esteira Cat - D-6 ou simil ar</t>
  </si>
  <si>
    <t>Espalhamento de material de bota-fora c/ trator esteira Cat - D-6 ou similar</t>
  </si>
  <si>
    <t>Espalhamento e adensamento de areia sem fornecimento de material</t>
  </si>
  <si>
    <t>Material para base com cbr&gt;60, inclusive aquisição, escavação e carga, exclus ive limpeza e transporte</t>
  </si>
  <si>
    <t>Material para base, cbr&gt;60,  adquirido solto na jazida, inclusive limpeza da  área e carga, exclusive transporte</t>
  </si>
  <si>
    <t>Material para sub-base com cbr&gt;20, inclusive aquisição, escavação e carga na  jazida (medido pelo corte), exclusive limpeza da área e transporte</t>
  </si>
  <si>
    <t>Material para sub-base, cbr&gt;20,  adquirido solto na jazida,  inclusive carga  (posto na caçamba), exclusive transporte</t>
  </si>
  <si>
    <t>Material para sub-base, cbr&gt;20,  adquirido solto na jazida, inclusive carga,  exclusive transporte</t>
  </si>
  <si>
    <t>Reaterro manual de valas ou áreas, com espalhamento e compactação, utilizando compactador à percussão sapinho, sem controle do grau de compactação</t>
  </si>
  <si>
    <t>Regularização Manual</t>
  </si>
  <si>
    <t>Regularização manual e compactão com placa vibratótia</t>
  </si>
  <si>
    <t>Regularização, nivelamento e espalhamento da mistura fértil orgânica - TOPSOI L</t>
  </si>
  <si>
    <t>Selo compactado,executado  com material de jazida/argiloso, exclusive materia l</t>
  </si>
  <si>
    <t>Amarração das curvas com marco de concreto</t>
  </si>
  <si>
    <t>Km</t>
  </si>
  <si>
    <t>Batimetria com seções transversais</t>
  </si>
  <si>
    <t>Cadastramento</t>
  </si>
  <si>
    <t>ha</t>
  </si>
  <si>
    <t>Cadastro de lotes (terreno e construção), coleta de documentação, relatorio f otográfico com 3 fotos, processamento dos dados, desenho e apresentação</t>
  </si>
  <si>
    <t>m²</t>
  </si>
  <si>
    <t>Densidade "in situ"</t>
  </si>
  <si>
    <t>Ensaio - Abrasão Los Angeles</t>
  </si>
  <si>
    <t>Ensaio - Adensamento</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</si>
  <si>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</si>
  <si>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</si>
  <si>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</si>
  <si>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</si>
  <si>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</si>
  <si>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</si>
  <si>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</si>
  <si>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</si>
  <si>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Ensaio triaxial</t>
  </si>
  <si>
    <t>Equipe de topografia - Rev 01</t>
  </si>
  <si>
    <t>mês</t>
  </si>
  <si>
    <t>Equipe de topografia para trabalhos exclusivos de campo - Diária incluindo tr ansporte e estadia</t>
  </si>
  <si>
    <t>I. S. C - Índice de Suporte Californiano na energia normal (1 ponto)</t>
  </si>
  <si>
    <t>Implantação de marco de concreto</t>
  </si>
  <si>
    <t>Levantamento topográfico planimétrico cadastral</t>
  </si>
  <si>
    <t>Levantamento topográfico planimétrico de rua (via pública) e semi - cadastro  de imóveis</t>
  </si>
  <si>
    <t>Locação de serviços de terraplenagem de obras civis</t>
  </si>
  <si>
    <t>Locação topográfica com nivelamento de seções transversais de serviços de ter raplenagem, inclusive conferências</t>
  </si>
  <si>
    <t>Sondagem à pá e picareta</t>
  </si>
  <si>
    <t>Sondagem com lâmina d'água</t>
  </si>
  <si>
    <t>Transporte de altitude</t>
  </si>
  <si>
    <t>Transporte de Coordenadas</t>
  </si>
  <si>
    <t>Transporte de Cota de Referência de Nível</t>
  </si>
  <si>
    <t>Regularização mecanizada de áreas</t>
  </si>
  <si>
    <t>Transporte comercial com caminhão basculante de 10m³, em rodovia não paviment ada (densidade=1,5t/m³)</t>
  </si>
  <si>
    <t>Transporte comercial com caminhão basculante de 10m³, em rodovia pavimentada  (densidade=1,5t/m³)</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</si>
  <si>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</si>
  <si>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</si>
  <si>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</si>
  <si>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</si>
  <si>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</si>
  <si>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</si>
  <si>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</si>
  <si>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</si>
  <si>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51 a 200m.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</si>
  <si>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</si>
  <si>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</si>
  <si>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até 50m. Rev 01</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</si>
  <si>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</si>
  <si>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</si>
  <si>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servação) densidade=1,5t/m³</t>
  </si>
  <si>
    <t>Transporte local com caminhão basculante de 10m³, em rodovia pavimentada (con strução) densidade=1,5t/m³</t>
  </si>
  <si>
    <t>Demarcação de lotes com marco de concreto tronco-pirâmidal, base 15 x 15, top o 10 x 10, altura 50cm</t>
  </si>
  <si>
    <t>Demarcação de lotes com piquetes/estacas de madeira seção 5x5cm, com altura d e 50cm</t>
  </si>
  <si>
    <t>Locação de praças com piquetes de madeira</t>
  </si>
  <si>
    <t>Fornecimento e colocação de tachão refletiva monodirecional</t>
  </si>
  <si>
    <t>Pintura de piso para execução de faixa de pedestres, com 02 demãos de tinta à base de resina acrílica - R1</t>
  </si>
  <si>
    <t>Pintura setas e zebrado termoplástico - 5 anos (por extrusão)</t>
  </si>
  <si>
    <t>Sinalização de vias com cone de pvc h=0.75m, porta peso e balde plástico (inc lusive iluminação)</t>
  </si>
  <si>
    <t>Sinalização de vias com placas indicativas refletiva(0,30 x 0,40)m, porta pes o, suporte tubo fºgº 2", reuso 25 vezes</t>
  </si>
  <si>
    <t>und</t>
  </si>
  <si>
    <t>Sinalização horizontal rodoviária, com tinta retrorrefletiva à base de resina acrílica com microesferas de vidro</t>
  </si>
  <si>
    <t>Tacha refletiva (super tachão) bidirecional confeccionada em resina poliester com 2 pinos de aço 480 x 170 x 100 mm</t>
  </si>
  <si>
    <t>Tacha refletiva (tachão) bidirecional confeccionada em resina poliester com 2 pinos de aço 250 x 150 x 50 mm</t>
  </si>
  <si>
    <t>Tacha refletiva bidirecional confeccionada em ABS com 1 pino de aço 100 x 100 x 19 mm</t>
  </si>
  <si>
    <t>Adesivo indicativo de saída de fluxo de fuga, impresso no sistema digital ref letivo</t>
  </si>
  <si>
    <t>Confecção de placa de sinalização totalmente refletiva</t>
  </si>
  <si>
    <t>Confecção suporte e travessa para placa de sinalização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</si>
  <si>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</si>
  <si>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</si>
  <si>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</si>
  <si>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Defensa metalica semi-maleável simples, fornecimento e implantação. Inclusive pintura.</t>
  </si>
  <si>
    <t>Painel em chapa de ferro dim = 2,38 x 0,86 cm, esp = 1/4" e gradil de fechame nto/desenho de 2" x 3/4" sem letras</t>
  </si>
  <si>
    <t>Placa 12x12 em chapa esmaltada para numeração de casas</t>
  </si>
  <si>
    <t>Placa 20x35 em chapa esmaltada para identificação de logradouros</t>
  </si>
  <si>
    <t>Placa de advertência 470 x 340 mm ,metálica (perigo de morte)</t>
  </si>
  <si>
    <t>Placa de identificação em aço escovado, dobrado nas extremidades dim. 21 x 11 cm - Fornecimento e instalação</t>
  </si>
  <si>
    <t>Placa de indicação de pavimentos em acrílico</t>
  </si>
  <si>
    <t>Placa de indicativa de "EXTINTOR" em pvc, dim.: 20 x 20 cm</t>
  </si>
  <si>
    <t>Placa de indicativa em acrílico e adesivo, com sinalização para deficientes,  dim.: 12 x 30 cm</t>
  </si>
  <si>
    <t>Placa de indicativa em acrílico e adesivo, com sinalização para deficientes,  dim.: 15 x 15 cm</t>
  </si>
  <si>
    <t>Placa de indicativa em alumínio e ferro fundido com texto em braile em alto r elevo, dim.: 15 x 23 cm</t>
  </si>
  <si>
    <t>Placa de proibição de acesso e elevadores em acrílico</t>
  </si>
  <si>
    <t>Placa de sinalização de abandono em acrílico, 0.30 x 0.12 m</t>
  </si>
  <si>
    <t>Placa de sinalizacao de seguranca contra incendio, fotoluminescente, quadrada , *20 x 20* cm, em pvc *2* mm anti-chamas (simbolos, cores e pictogramas conf orme nbr 13434)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</si>
  <si>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</si>
  <si>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</si>
  <si>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Placa de sinalização em acrílico, dimensões 0.12 x 0.12 m, e=2mm</t>
  </si>
  <si>
    <t>Placa de sinalização para deficiente físico e idoso em chapa de aço nº 26, di mensão1,40x1,69m, com plotagem em adesivo digital e pé em madeira para susten tação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</si>
  <si>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</si>
  <si>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</si>
  <si>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</si>
  <si>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Poste de ferro galv. Ø 2", h = 2,50m com 2  placas de 20x35cm em chapa esmalt ada para identificação de logradouros</t>
  </si>
  <si>
    <t>Sinalização permanente, vertical,  com placa octogonal de aço, padrão dner, l argura=0,75m, com poste de madeira 3,50m fixado com base de concreto 40x40x50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</si>
  <si>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</si>
  <si>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</si>
  <si>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Sinalização permanente, vertical,  com placa triangular de aço, padrão dner,  largura=0,90m, com poste de madeira 3,50m fixado com base de concreto 40x40x5 0</t>
  </si>
  <si>
    <t>Sinalização permanente, vertical,  com placa triangular de aço, padrão dner,  largura=1,00m, com poste de madeira 3,50m fixado com base de concreto 40x40x5 0</t>
  </si>
  <si>
    <t>Sinalização permanente, vertical, com placa circular padrão dner diam. = 0,75 m, com poste de madeira 3,50m fixado com base de concreto 40x40x50</t>
  </si>
  <si>
    <t>Sinalização permanente, vertical, com placa circular padrão dner diam. = 1,00 m, com poste de madeira 3,50m fixado com base de concreto 40x40x50</t>
  </si>
  <si>
    <t>Terminal de ancoragem para defensa metalica semi-maleável simples, fornecimen to e implantação. Inclusive pintura.</t>
  </si>
  <si>
    <t>Calço plástico para telha modulada, inclusive parafuso de fixação</t>
  </si>
  <si>
    <t>Calha de coleta em fibra vidro de 6mm, fornecimento e instalação</t>
  </si>
  <si>
    <t>Calha em alvenaria / concreto, impermeabilizada c/ manta asfáltica - Rev 01</t>
  </si>
  <si>
    <t>Calha em chapa de aço galvanizado nº 24, desenvolvimento 40 cm (fundo=12 cm,  laterais=12 cm, bordas=2 cm)</t>
  </si>
  <si>
    <t>Calha em chapa de aço galvanizado nº 26, desenvolvimento 40 cm (fundo=12 cm,  laterais=12 cm, bordas=2 cm)</t>
  </si>
  <si>
    <t>Calha em chapa de aço galvanizado nº 26, desenvolvimento 50 cm (fundo=14 cm,  laterais=15 cm, bordas=3 cm)</t>
  </si>
  <si>
    <t>Calha em chapa de aço galvanizado nº 26, desenvolvimento 67 cm (fundo=15 cm,  laterais=15 e 22 cm, bordas=3 e 12cm)</t>
  </si>
  <si>
    <t>Calha em chapa de aço galvanizado nº 26, desenvolvimento 74 cm (fundo=22 cm,  laterais=15 e 22 cm, bordas=3 e 12cm)</t>
  </si>
  <si>
    <t>Calha em chapa de aço galvanizado nº 26, desenvolvimento 86 cm (fundo=32 cm,  laterais=15 cm, bordas=12cm)</t>
  </si>
  <si>
    <t>Calha em chapa de alumínio lisa nº26, e=0,46mm</t>
  </si>
  <si>
    <t>Calha em chapa de aluminio, desenvolvimento 160 cm</t>
  </si>
  <si>
    <t>Calha em chapa de aluminio, desenvolvimento 80 cm</t>
  </si>
  <si>
    <t>Calha em chapa de aluminio, desenvolvimento 85 cm</t>
  </si>
  <si>
    <t>Calha em fibra vidro, abertura L=1,10m, formato em "V", desenvolvimento 1,46m , inclusive assentamento, exceto transporte</t>
  </si>
  <si>
    <t>Calha em fibra vidro, fornecimento e instalação</t>
  </si>
  <si>
    <t>Canaleta de drenagem em aço galvanizado</t>
  </si>
  <si>
    <t>Chapa de alumínio corrugada e=0,7mm</t>
  </si>
  <si>
    <t>Chapa em fibra vidro 4mm</t>
  </si>
  <si>
    <t>Chapa em fibra vidro, esp=2,5mm, revestida com resina Derakane ou similar, in clusive assentamento</t>
  </si>
  <si>
    <t>Cobertura com lona plástica tipo toldo</t>
  </si>
  <si>
    <t>Colocação de calha em chapa de zinco (exclusive calha)</t>
  </si>
  <si>
    <t>Condutor de águas pluviais em chapa de aço galvanizado nº 22, e=0,7mm - diam. 100mm</t>
  </si>
  <si>
    <t>Condutor pvc soldável p/calha pluvial, d= 100mm</t>
  </si>
  <si>
    <t>Condutor pvc soldável p/calha pluvial, d= 150mm</t>
  </si>
  <si>
    <t>Domos em acrílico</t>
  </si>
  <si>
    <t>Domos em fibra de vidro</t>
  </si>
  <si>
    <t>Emassamento de algeroz</t>
  </si>
  <si>
    <t>Fornecimento e colocação de perfil de aluminio 3/16" x 1 1 /4" para fixação d e calha no concreto armado</t>
  </si>
  <si>
    <t>Manta aluminizada 1 face para subcobertura, e = *1* mm</t>
  </si>
  <si>
    <t>Manta de polietileno expandido, com 1 face metalizada para subcobertura,  e = *5* mm</t>
  </si>
  <si>
    <t>Manta em polietileno de alta densidade - PAD, densidade 0,08kg/m2, rolo c/ 30 m x1m, TYVEK ou similar</t>
  </si>
  <si>
    <t>Perfil e/ou chapa de aço, com furação e parafusos, para emendas de peças de m adeira</t>
  </si>
  <si>
    <t>Rufo de concreto armado fck=20mpa l=30cm e h=5cm</t>
  </si>
  <si>
    <t>Rufo em chapa aço galvanizado nº24 com desenvolvimento 16cm</t>
  </si>
  <si>
    <t>Rufo em chapa aço galvanizado nº24 com desenvolvimento 25cm</t>
  </si>
  <si>
    <t>Rufo em chapa aço galvanizado nº24 com desenvolvimento 33cm - Rev. 01</t>
  </si>
  <si>
    <t>Rufo em chapa de alumínio, esp = 0,6mm, larg = 1,20m</t>
  </si>
  <si>
    <t>Rufo em chapa de alumínio, esp = 0,6mm, larg = 30,0cm</t>
  </si>
  <si>
    <t>Rufo em chapa de zinco, larg = 30,0cm</t>
  </si>
  <si>
    <t>Rufo em placa de concreto l = 0,34 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</si>
  <si>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</si>
  <si>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</si>
  <si>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</si>
  <si>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</si>
  <si>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</si>
  <si>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Testeira em chapa de aço galvanizado nº 22, com requadro em cantoneira "L" 1/ 2" x 1/8 ", h=0,40m</t>
  </si>
  <si>
    <t>Toldo em policarbonato alveolar 6 mm, em forma piramidal - fornecimento e ins talação</t>
  </si>
  <si>
    <t>Banco reserva (Búrica ) em tubo galv, montantes de tubos 4", 2,70x1,50x7,0m,  suportes em tubos 2", policarbonato alveolar e=8mm, med 7,00 x 2,00m, bancos  em tubo galv.1 1/2", c/ ch. galv. 14, fech.do fundo em chapa galv. 18, c/ pin t. automotiva PU</t>
  </si>
  <si>
    <t>Cabo de aço galvanizado 10mm (tensor)</t>
  </si>
  <si>
    <t>Cabo de aço galvanizado 15mm (tensor)</t>
  </si>
  <si>
    <t>Cabo de aço galvanizado 8mm (tensor)</t>
  </si>
  <si>
    <t>Calha metálica pintada nas duas faces na cor branca (RAL 9003), espessura min ima 0,80mm - fornecimento e instalação</t>
  </si>
  <si>
    <t>Chapa xadrez 1/4"</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</si>
  <si>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</si>
  <si>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</si>
  <si>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Coluna metálica, em perfis UDC75x38x3,84, diagonais duplas, diversos usos ou  composição de pórticos até 10,0m de vão, largura 0,50m, PDmax. 7,00 , pintura 01 demão de epoxi fundo óxido ferro + 02 demãos esmalte epoxi branco</t>
  </si>
  <si>
    <t>Colunas para sustentação de cobertura em chapa metálica de aço carbono ASTM-A 36, e=3/16", inclusive 01 demão de primer anti-corrosivo</t>
  </si>
  <si>
    <t>Cordão de solda elétrica - eletrodo 7018/6018 - 4mm</t>
  </si>
  <si>
    <t>cm</t>
  </si>
  <si>
    <t>Desmontagem de Estrutura Metálica com retirada de solda e corte de peças por  meio de lixadeira</t>
  </si>
  <si>
    <t>Escoramento em aço  para estruturas, com Torres LTT SH capacidade de carga 12 t, ou similar, exceto transporte - revisão R1</t>
  </si>
  <si>
    <t>m3dia</t>
  </si>
  <si>
    <t>Estrutura metálica em aço p/ Mezaninos e Plataformas, vão livre até 6,00m, Ch apa Xadrez 1/4",  área superior a 50 m2, sobrecarga 700 kg/m2, pintura 01 dem ão de epoxi fundo óxido de ferro + 02 demãos de esmalte epoxi branco</t>
  </si>
  <si>
    <t>Estrutura metálica em aço p/ Mezaninos e Plataformas, vão livre até 6,00m, Ch apa Xadrez 1/8",  área superior a 50 m2, sobrecarga 300 kg/m2, pintura 01 dem ão de epoxi fundo óxido de ferro + 02 demãos de esmalte epoxi branco</t>
  </si>
  <si>
    <t>Estrutura metálica em aço p/ Mezaninos e Plataformas, vão livre até 6,00m, Ch apa Xadrez 3/16",  área superior a 50 m2, sobrecarga 500 kg/m2, pintura 01 de mão de epoxi fundo óxido de ferro + 02 demãos de esmalte epoxi branco</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</si>
  <si>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</si>
  <si>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</si>
  <si>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</si>
  <si>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UDC127, ter ças e vigas longitudinais UDC 127 e 150, 2 águas, sem lanternin, vãos 10,01 a 20,0m, pintada 1 d oxido ferro + 2 d esmalte epóxi branco, exceto forn. Telha s - Executada - R1</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</si>
  <si>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</si>
  <si>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UDC150, ter ças e vigas longitudinais em UDC 127 e 150, 2 águas, sem lanternin, vãos 20,0 1 a 30,0m, pintado 1 d oxido ferro + 2 d esmalte epóxi branco, exceto forn. T elhas - Executada</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</si>
  <si>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</si>
  <si>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Galpões em Pórticos - Colunas/Vigas em Treliça UDC75, terç as e vigas longitudinais em UDC 127 e 150, 2 águas, sem lanternin, vãos 6,0 a 10,0m, pintado 1 d oxido ferro + 2 d esmalte epóxi branco, exceto forn. Telha s - Executada - R1</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</si>
  <si>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</si>
  <si>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</si>
  <si>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Estrutura Metálica p/ Cobertura c/Vigas-Treliça Pratt UDC75 e terças em UDC 1 27, 2 águas, sem lanternin, vãos 6,0 a 10,0m, pintado 1 d oxido ferro + 2 d e smalte epóxi branco, exceto forn. Telhas - Executada</t>
  </si>
  <si>
    <t>Estrutura Metálica, Espacial, em Tubos de Alumínio de ótima Usinabilidade, Al ta Resistência Mecânica e Contra a Corrosão, boa Conformabilidade, em Liga 63 51 - T6, vãos até 50 x50m</t>
  </si>
  <si>
    <t>Execução de ripamento p/ telhas cerâmicas (02 ripas por telha) c/ forneciment o de ripa 5 x 1,5cm em massaranduba</t>
  </si>
  <si>
    <t>Gradil em tela de aço galvanizado revestida em pvc, malha 5 x 10cm, fio 2.5mm , com requadro em tubo de aço galvanziado 2" - Obra do Ceasa Itabaiana</t>
  </si>
  <si>
    <t>Gradil telado para substação, confeccionado em tubo galvanizado de 38,10mm, t ela galvanizada de 1/2", fio 12, com pintura preta fosca</t>
  </si>
  <si>
    <t>Instalação de Clips - Grampo Pesado em Aço 1045, Norma FSFF C450 Tipo 1 Class e 1, para Cabo de Aço d=5/8"</t>
  </si>
  <si>
    <t>Instalação de Esticador olhal - olhal 1" x 6" - linha Pesada - Norma DIN 1480 e ajuste de tensionamento</t>
  </si>
  <si>
    <t>Instalação de Sapatilha em Aço para Cabo de Aço d=5/8" - Linha Pesada - Norma ABNT NBR 11900-1</t>
  </si>
  <si>
    <t>Passarela metálica, composta de perfis metálicos, chapas em xadrez e chumbado res, pintura de acordo com especificação Npb-1550 - Obra do CCS</t>
  </si>
  <si>
    <t>Pintura de proteção e acabamento em estrutura metálica de cobertura c/ treliç as-viga pratt e terças em UDC, c/ 1 demão epox fundo oxido ferro + 2 demãos e smalte epox branco - medição p/ projeção em planta</t>
  </si>
  <si>
    <t>Pintura de proteção e acabamento em estrutura metálica de pórtico [c/ treliça s-viga pratt, terças, vigas apoio alvenarias e colunas meálicas, em UDC], c/  1 demão epox fundo oxido ferro + 2 demãos esmalte epox branco - medição p/ pr ojeção em planta</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</si>
  <si>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</si>
  <si>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</si>
  <si>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Remoção de estrutura metálica chumbada em concreto (alambrado, guarda-corpo)</t>
  </si>
  <si>
    <t>Revisão de estrutura metálica exclusive chumbamento (alambrado, guarda-corpo) , exclusive tela</t>
  </si>
  <si>
    <t>Taxa de movimentação de peças de estruturas tubulares, em depósito.</t>
  </si>
  <si>
    <t>m3xdia</t>
  </si>
  <si>
    <t>Tela de aço galvanizado fio 12bwg, com revestimento, malha 2"</t>
  </si>
  <si>
    <t>Tela de aço galvanizado fio 12bwg, sem revestimento, malha 2"</t>
  </si>
  <si>
    <t>Tela de aço galvanizado fio 14bwg, com revestimento em pvc, malha 1"</t>
  </si>
  <si>
    <t>Tela de proteção para refletor com dobradiça e porta cadeado 50 x 50 cm</t>
  </si>
  <si>
    <t>Telhamento com telha em aço galvalume, dupla, trapezoidal, com preenchimento  PIR 20mm,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</si>
  <si>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</si>
  <si>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FSup.=não pintada, FInf.=Filme Alum. Bco, TP40 - 2 x 0,43mm, Kingsp an- Isoeste ou simila</t>
  </si>
  <si>
    <t>Telhamento com telha em aço galvalume, dupla, trapezoidal, com preenchimento  PIR 30mm, pré-pintada, TP40 - 2 x 0,43mm, Kingspan- Isoeste ou similar</t>
  </si>
  <si>
    <t>Telhamento com telha em aço galvalume, dupla, trapezoidal, com preenchimento  PIR 50mm, FSup.=não pintada, FInf.=Filme Alum. Bco, TP40 - 2 x 0,43mm, Kingsp an- Isoeste ou simila</t>
  </si>
  <si>
    <t>Telhamento com telha em aço galvalume, dupla, trapezoidal, com preenchimento  PIR 50mm, pré-pintada, TP40 - 2 x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</si>
  <si>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</si>
  <si>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</si>
  <si>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</si>
  <si>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</si>
  <si>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</si>
  <si>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</si>
  <si>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simples, trapezoidal, não pintada, OND 17 - 0,43mm, Kingspan- Isoeste ou similar</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</si>
  <si>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</si>
  <si>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</si>
  <si>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</si>
  <si>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</si>
  <si>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</si>
  <si>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Terça metálica, em perfil UDC127x50x5,13, p/ uso em coberturas de pórticos di versos vãos,  pintura 01 demão epoxi fundo óxido ferro + 02 demãos esmalte ep oxi branco</t>
  </si>
  <si>
    <t>Transporte de Perfis Metálicos I8" x 27,3kg/m, em escadas ou rampas até 15,0m de altura</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</si>
  <si>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</si>
  <si>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</si>
  <si>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 ão de epoxi fundo óxido de ferro + 02 demãos de esmalte epoxi branco - Preço  por kilo executado</t>
  </si>
  <si>
    <t>Treliça metálica Pratt, em perfis UDC150x50x4,75kg/m, diagonais tracionadas,  p/ telhados em duas águas sem lanternin, vãos 20,01 a 30,00m, pintura 01 demã o epoxi fundo óxido ferro + 02 demãos esmalte epoxi branco - Executada</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</si>
  <si>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</si>
  <si>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UDC75x38x3,84kg/m, diagonais tracionadas, p / telhados em duas águas sem lanternin, vãos 6,00  a 10,00m, pintura 01 demão epoxi fundo óxido ferro + 02 demãos esmalte epoxi branco - Executada</t>
  </si>
  <si>
    <t>Treliça metálica Pratt, em tubos quadrados ASTM A-36, 100x100x3mm (9,174kg/m) e 50x50x3mm (4,476kg/m), pintada,  p/ telhados em duas águas, vãos 6,00  a 10 ,00m - Executada - Rev.01</t>
  </si>
  <si>
    <t>Viga metálica, em perfil UDC150x50x4,75, para travamento de colunas ou apoio  e alvenarias,  pintura 01 demão epoxi fundo óxido ferro + 02 demãos esmalte e poxi branco</t>
  </si>
  <si>
    <t>Viga u - 10" x 2 5/8" - 1ª alma</t>
  </si>
  <si>
    <t>Viga u - 4" x 1 5/8" - 1ª alma</t>
  </si>
  <si>
    <t>Viga u - 6" x 2" - 1ª alma</t>
  </si>
  <si>
    <t>Viga u - 8" x 2 1/4" - 1ª alma</t>
  </si>
  <si>
    <t>Assentamento de peças de eucalipto tratado, d=10 a 13cm para confecção de per golado (ref:obra Sergipetec)</t>
  </si>
  <si>
    <t>Assentamento de peças de eucalipto tratado, d=13 a 16cm para confecção de per golado (ref:obra Sergipetec)</t>
  </si>
  <si>
    <t>Assentamento de peças de eucalipto tratado, d=16 a 19cm para confecção de per golado (ref:obra Sergipetec)</t>
  </si>
  <si>
    <t>Assentamento de peças de eucalipto tratado, d=19 a 22cm para confecção de per golado (ref:obra Sergipetec)</t>
  </si>
  <si>
    <t>Assentamento de peças de eucalipto tratado, d=5 a 7cm para confecção de pergo lado (ref:obra Sergipetec)</t>
  </si>
  <si>
    <t>Cavalete em madeira h=a,20m, L=1,20m,  c/ ripão 5 x 3cm e peça 2,5 x 10cm</t>
  </si>
  <si>
    <t>Demolição de madeiramento de telhado de fibro-cimento 4mm e reassentamento pa ra telha de fibro-cimento 8mm</t>
  </si>
  <si>
    <t>Desmontagem e ré-montagem de terças constituidas de peças serradas 7cm x 12cm</t>
  </si>
  <si>
    <t>Desmontagem e re-montagem de tesoura com vão de  12m a 15 m</t>
  </si>
  <si>
    <t>Execução de madeiramento com peças-cachorro 7 x 10 cm</t>
  </si>
  <si>
    <t>Execução de madeiramento em massaranduba/madeira de lei, acabamento serrado,  c/ ripão 4cm x 7cm e  ripa 5cm x 1,5cm, sem fornecimento de materiais</t>
  </si>
  <si>
    <t>Faixa em madeira de lei aparelhada 10 x 2,5 cm, para proteção de parede</t>
  </si>
  <si>
    <t>Faixa em madeira massaranduba/madeira de lei, trabalhada, para beiral de telh ado</t>
  </si>
  <si>
    <t>Fornecimento e  Assentamento de Ripas Massaranduba 5 x1,5cm</t>
  </si>
  <si>
    <t>Fornecimento e assentamento de peças de eucalipto tratado, d=13 a 16cm</t>
  </si>
  <si>
    <t>Fornecimento e assentamento de peças de eucalipto tratado, d=25 a 30cm</t>
  </si>
  <si>
    <t>Fornecimento e assentamento de peças de eucalipto tratado, d=7 a 10cm</t>
  </si>
  <si>
    <t>Fornecimento e assentamento de Ripão Massaranduba 5 x 3cm</t>
  </si>
  <si>
    <t>Fornecimento e assentamento de Ripas Massaranduba 4 x1,5cm</t>
  </si>
  <si>
    <t>Fornecimento e assentamento de Ripas Massaranduba 5 x1,5cm</t>
  </si>
  <si>
    <t>Imunização de madeiramento de cobertura com imunizante incolor tipo Penetrol  ou similar</t>
  </si>
  <si>
    <t>Madeira angelin vermelho, serrada, aparelhada em dimensões e comprimentos pré -estabelecidos</t>
  </si>
  <si>
    <t>Madeiramento com caibro roliço e ripa 4,0 x 1,5 cm</t>
  </si>
  <si>
    <t>Madeiramento em eucalipto, peça 2,2 x 28 cm, tratada e beneficiada</t>
  </si>
  <si>
    <t>Madeiramento em massaranduba para telhado, peça principal serrada 14cm x 25cm , com abertura de encaixes</t>
  </si>
  <si>
    <t>Madeiramento em massaranduba para telhado, peça principal serrada 14cm x14cm, com abertura de encaixes</t>
  </si>
  <si>
    <t>Madeiramento em massaranduba para telhado, peça principal serrada 19cm x19cm, com abertura de encaixes (obra de Restauração)</t>
  </si>
  <si>
    <t>Madeiramento em massaranduba para telhado, peça principal serrada 20cm x20cm, com abertura de encaixes</t>
  </si>
  <si>
    <t>Madeiramento em massaranduba para telhado, peça principal serrada 8 x18cm com abertura de encaixes</t>
  </si>
  <si>
    <t>Madeiramento em massaranduba/madeira de lei, acabamento aparelhado, c/ peças  5cm x 14cm e ripão 3,5cm x 5,5cm, p/ telha onduline 0,95 x 2,00 x 0,028 m</t>
  </si>
  <si>
    <t>Madeiramento em massaranduba/madeira de lei, acabamento aparelhado, c/ ripão  3 x 5 cm e  ripa 5 x 1,5cm, exclusive peças principais</t>
  </si>
  <si>
    <t>Madeiramento em massaranduba/madeira de lei, acabamento aparelhado, c/ ripão  3,5 x 5,5cm e  ripa 5 x 1,5cm, exclusive peças principais</t>
  </si>
  <si>
    <t>Madeiramento em massaranduba/madeira de lei, acabamento aparelhado, c/ ripão  3,5cm x 5,5cm e  ripa 5cm x 1,5cm, exclusive peças principais, para afastamen to de 28 cm entre faces</t>
  </si>
  <si>
    <t>Madeiramento em massaranduba/madeira de lei, acabamento aparelhado, c/ ripão  5 x 3 cm e ripa 4 x 1,5cm, exclusive peças principais</t>
  </si>
  <si>
    <t>Madeiramento em massaranduba/madeira de lei, acabamento serrado c/ riipão 5x3 e ripa 5x1,5, exclusive peças principais</t>
  </si>
  <si>
    <t>Madeiramento em massaranduba/madeira de lei, acabamento serrado c/ ripão 5 x  3cm e  ripa 4 x 1,5cm, exclusive peças principais</t>
  </si>
  <si>
    <t>Madeiramento em massaranduba/madeira de lei, acabamento serrado c/ ripão 5,5  x 3,5cm e  ripa 4 x 1,5cm, exclusive peças principais</t>
  </si>
  <si>
    <t>Madeiramento em massaranduba/madeira de lei, acabamento serrado, c/ peça 5 x  9 cm e  ripa 5 x 1,5cm</t>
  </si>
  <si>
    <t>Madeiramento em massaranduba/madeira de lei, acabamento serrado, c/ peças 7cm x 5cm (espaçamento 0,50 m) e ripa 10 x 1,5 cm (espaçamento 0,375 m), exclusiv e peças principais</t>
  </si>
  <si>
    <t>Madeiramento em massaranduba/madeira de lei, acabamento serrado, c/ ripão 3,5 x 5,5cm e  ripa 5 x 1,5cm, exclusive peças principais</t>
  </si>
  <si>
    <t>Madeiramento em massaranduba/madeira de lei, acabamento serrado, c/ ripão 5 x 9cm e  ripa 5 x 1,5cm, exclusive peças principais, para a Obra de Reforma da  Catedral Metropolitana de Aracaju</t>
  </si>
  <si>
    <t>Madeiramento em massaranduba/madeira de lei, c/ peças 5x14cm e ripão 5x3cm, p / telha onduline 0,95 x 2,00 x 0,028 m</t>
  </si>
  <si>
    <t>Madeiramento em massaranduba/madeira de lei, faixa aparelhada para terminal d e ripões, l=10cm</t>
  </si>
  <si>
    <t>Madeiramento em massaranduba/madeira de lei, peça serrada 10cm x 20cm com abe rtura de encaixes</t>
  </si>
  <si>
    <t>Madeiramento em massaranduba/madeira de lei, peça serrada 10cm x 25cm</t>
  </si>
  <si>
    <t>Madeiramento em massaranduba/madeira de lei, peça serrada 5cm x 11cm com aber tura de encaixes</t>
  </si>
  <si>
    <t>Madeiramento em massaranduba/madeira de lei, peça serrada 5cm x 11cm, p/ telh a ondulada eternit 8 mm</t>
  </si>
  <si>
    <t>Madeiramento em massaranduba/madeira de lei, peça serrada 5cm x 11cm, p/ telh a tropical eternit 5mm ou ondulada eternit 6mm</t>
  </si>
  <si>
    <t>Madeiramento em massaranduba/madeira de lei, peça serrada 5cm x 14cm com aber tura de encaixes</t>
  </si>
  <si>
    <t>Madeiramento em massaranduba/madeira de lei, peça serrada 5cm x 14cm, p/ telh a ondulada eternit 8 mm</t>
  </si>
  <si>
    <t>Madeiramento em massaranduba/madeira de lei, peça serrada 5cm x 17cm com aber tura de encaixes</t>
  </si>
  <si>
    <t>Madeiramento em massaranduba/madeira de lei, peça serrada 5cm x 18cm com aber tura de encaixes</t>
  </si>
  <si>
    <t>Madeiramento em massaranduba/madeira de lei, peça serrada 5cm x 19cm com aber tura de encaixes</t>
  </si>
  <si>
    <t>Madeiramento em massaranduba/madeira de lei, peça serrada 5cm x 9cm com abert ura de encaixes</t>
  </si>
  <si>
    <t>Madeiramento em massaranduba/madeira de lei, peça serrada 7cm x 20 cm com abe rtura de encaixes</t>
  </si>
  <si>
    <t>Madeiramento em massaranduba/madeira de lei, peça serrada 7cm x 24 cm com abe rtura de encaixes</t>
  </si>
  <si>
    <t>Madeiramento em massaranduba/madeira de lei, peça serrada 7cm x 30 cm com abe rtura de encaixes</t>
  </si>
  <si>
    <t>Madeiramento em massaranduba/madeira de lei, peça serrada e aparelhada 10x10c m, c/ abertura de encaixes</t>
  </si>
  <si>
    <t>Madeiramento em massaranduba/madeira de lei, peça serrada e aparelhada 5cm x  11cm, c/ abertura de encaixes</t>
  </si>
  <si>
    <t>Madeiramento em massaranduba/madeira de lei, peça serrada e aparelhada 5cm x  18cm, c/ abertura de encaixes</t>
  </si>
  <si>
    <t>Madeiramento em massaranduba/madeira de lei, peça serrada p/ telha fibrocimen to 4mm tipo Vogatex da Eternit ou similar</t>
  </si>
  <si>
    <t>Madeiramento em massaranduba/madeira de lei, serrada 2,5cm x 10cm</t>
  </si>
  <si>
    <t>Madeiramento em massaranduba/madeira de lei, tesoura com vão de  10m a 12 m</t>
  </si>
  <si>
    <t>Madeiramento em massaranduba/madeira de lei, tesoura com vão de  12m (T1) - B loco "A"- Obra da Escola Cleonice Fonseca - Rev 01</t>
  </si>
  <si>
    <t>Madeiramento em massaranduba/madeira de lei, tesoura com vão de  12m (T2) - B loco "A" - Obra da Escola Cleonice Fonseca - Rev 01</t>
  </si>
  <si>
    <t>Madeiramento em massaranduba/madeira de lei, tesoura com vão de  12m (T2) - B loco "B"- Obra da Escola Cleonice Fonseca - Rev 01</t>
  </si>
  <si>
    <t>Madeiramento em massaranduba/madeira de lei, tesoura com vão de  12m a 15 m</t>
  </si>
  <si>
    <t>Madeiramento em massaranduba/madeira de lei, tesoura com vão de  24m (T1) - B loco "B" - Obra da Escola Cleonice Fonseca - Rev 01</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</si>
  <si>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</si>
  <si>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</si>
  <si>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</si>
  <si>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15 m - Rev. 0 1</t>
  </si>
  <si>
    <t>Madeiramento em massaranduba/madeira de lei, tesoura com vão de 2,50m - Rev.  01</t>
  </si>
  <si>
    <t>Madeiramento em piqui serrada e aparelhada com seção 13cmx 13cm</t>
  </si>
  <si>
    <t>Peças roliças para confecção de quiosque</t>
  </si>
  <si>
    <t>Pontalete de madeira de lei 5 x 17cm  h=1,10m e apoio de 17 x 60cm</t>
  </si>
  <si>
    <t>Pontalete de madeira de lei 5 x 17cm,  h=2,20m e apoio de 17 x 60cm</t>
  </si>
  <si>
    <t>Pontalete de madeira de lei 5 x 17cm,  h=2,80m e apoio de 17 x 60cm</t>
  </si>
  <si>
    <t>Pontalete de madeira de lei 5 x 17cm, h=1,60m e apoio de 17 x 60cm</t>
  </si>
  <si>
    <t>Reinstalação de calha metálica em telhado com madeiramento e telha cerâmica</t>
  </si>
  <si>
    <t>Remoção de madeiramento (ripa e ripão) em telhado com telha cerâmica</t>
  </si>
  <si>
    <t>Remoção de peça serrada 7 x 20cm para telhados</t>
  </si>
  <si>
    <t>Remoção e assentamento de ripão</t>
  </si>
  <si>
    <t>Remoção e Fornecimento com Assentamento de Caibro Roliço</t>
  </si>
  <si>
    <t>Remoção e fornecimento com assentamento de ripão em massaranduba 3 x 5cm</t>
  </si>
  <si>
    <t>Remoção e fornecimento com assentamento de ripão em massaranduba 3,5x5,5cm</t>
  </si>
  <si>
    <t>Remoção e Fornecimento com Assentamento de Ripas Massaranduba 5 x1,5cm</t>
  </si>
  <si>
    <t>Remoção e Fornecimento com Assentamento de Ripas Massaranduba 9 a 10 x1,5cm</t>
  </si>
  <si>
    <t>Remoção e reassentamento de peça serrada 5 x 14 cm em massaranduba/madeira de lei, para telhado</t>
  </si>
  <si>
    <t>Remoção e Reassentamento de Ripas de Massaranduba 5 x1,5cm p/ Telhas de barro de 1a. (02 por telha)</t>
  </si>
  <si>
    <t>Reposição de madeiramento p/ ripão 5cm x 6cm, com afastamento de 28cm, (excet o ripão)</t>
  </si>
  <si>
    <t>Tesoura especial em madeira massaranduba, com pernas, tirantes e pendurais du plos, aparafusadas, p/ vâos de aprox. 12,00m</t>
  </si>
  <si>
    <t>Cobertura com piaçava, incluso material e mão de obra</t>
  </si>
  <si>
    <t>Cobertura em fibra de vidro, na cor verde colonial, em formato octogonal, are stas com 3,00m - Obra da Câmara Frigorífica do  Mercado de Lagarto (fornecime nto e instalação)</t>
  </si>
  <si>
    <t>Colocação de telha cerâmica</t>
  </si>
  <si>
    <t>Cumeeira em alumínio - 30cm de cada lado, e= 0,8mm</t>
  </si>
  <si>
    <t>Cumeeira normal em fibrocimento para telha canalete 49</t>
  </si>
  <si>
    <t>Cumeeira normal em fibrocimento para telha canalete 90 ou similar</t>
  </si>
  <si>
    <t>Cumeeira normal em fibrocimento para telha de 4mm</t>
  </si>
  <si>
    <t>Cumeeira normal em fibrocimento para telha de 6mm</t>
  </si>
  <si>
    <t>Cumeeira normal em fibrocimento para telha de 8mm</t>
  </si>
  <si>
    <t>Cumeeira para telha canal plan, inclusive emassamento</t>
  </si>
  <si>
    <t>Cumeeira para telha canal redonda, dimensões 20 x 41,5cm, inclusive emassamen to</t>
  </si>
  <si>
    <t>Cumeeira para telha ecológica onduline</t>
  </si>
  <si>
    <t>Cumeeira termoacústica</t>
  </si>
  <si>
    <t>Destelhamento, carga e ré-telhamento de telha de fibrocimento ondulada esp =  4mm</t>
  </si>
  <si>
    <t>Emassamento de beiral de telha ceramica</t>
  </si>
  <si>
    <t>Emassamento de cumeeira com telha cerâmica - Rev. 01</t>
  </si>
  <si>
    <t>Fechamento lateral com telha em aço galvalume, simples, trapezoidal, não pint ada, TP40, e=0,65mm, Isoeste ou similar</t>
  </si>
  <si>
    <t>Fechamento lateral com telha ondulada TPR-17, pós-pintada nas duas faces, cal andrada ângulo de 180°, comp. do arco=5,00m, flecha do arco comp.=0,90cm, esp =0,65mm, da Tuper ou similar</t>
  </si>
  <si>
    <t>Fornecimento e montagem de telha em fibra de vidro para coberturas, vãos até  6,00m</t>
  </si>
  <si>
    <t>Grampeamento de telhas de barro tipo canal com arame cobre nº 14</t>
  </si>
  <si>
    <t>Limpeza (Lavagem) de telhas</t>
  </si>
  <si>
    <t>Placa de ventilação para cobertura com telha canalete 49</t>
  </si>
  <si>
    <t>Placa de ventilação para cobertura com telha canalete 90</t>
  </si>
  <si>
    <t>Recolocação de telha de fibrocimento ondulada esp = 6mm</t>
  </si>
  <si>
    <t>Remoção, Inspeção, Limpeza e Reassentamento de Cobertura Dupla, em Arcos Metá licos, composta por dois níveis de telhas de alumínio, perfís longitudinais d e suporte, e uma camada de manta de lâ de vidro</t>
  </si>
  <si>
    <t>Remoção, lavagem e reassentamento de telhas de barro tipo colonial</t>
  </si>
  <si>
    <t>Remoção, lavagem, carga e retelhamento de telhas cerâmicas tipo canal comum,  fixadas c/ grampo de arame galv. nº 14, c/ ré-aproveitamento de 80%, Itabaian a ou similar</t>
  </si>
  <si>
    <t>Remoção, lavagem, carga e retelhamento de telhas cerâmicas tipo canal comum,  sem uso de grampo de arame,  c/ ré-aproveitamento de 80%, Itabaiana ou simila r - Rev 01</t>
  </si>
  <si>
    <t>Remoção, lavagem, e recolocação de telhas cerâmicas, tipo colonial, de olaria , com fixação através de arame de cobre nº12</t>
  </si>
  <si>
    <t>Restauro - Cobertura provisória p/ proteção de fachadas, executadas sobre and aimes existentes ao longa do passeio, com telha fibrocimento 4mm, apoiada em  peças mistas 7,5 x 7,5cm, utilização = 1 vez (Não incluido o custo com o anda ime)</t>
  </si>
  <si>
    <t>Restauro - Cobertura provisória p/ proteção de fachadas, executadas sobre and aimes existentes ao longo do passeio, com telha fibrocimento 4mm, apoiada em  peças mistas 7,5 x 7,5cm, utilização = 2 vezes (Não incluido o custo c/ o and aime)</t>
  </si>
  <si>
    <t>Restauro - Cobertura provisória sobre telhados existentes (Sobrecobertura), c om telha fibrocimento 4mm, apoiada em peças 6x6cm, vigas em tábua e terças 6x 6cm</t>
  </si>
  <si>
    <t>Restauro - Cobertura provisória sobre telhados existentes (Sobrecobertura), c om telha fibrocimento 4mm, apoiada em peças 6x6cm, vigas em tábua e terças 6x 6cm, utilização = 2 vezes</t>
  </si>
  <si>
    <t>Retelhamento com telha de fibrocimento ondulada esp = 6mm, inclusive parafuso , exclusive telha - Rev 01</t>
  </si>
  <si>
    <t>Retelhamento em cobertura com telha ceramica tipo canal comum, Itabaiana ou s imilar.</t>
  </si>
  <si>
    <t>Retirada e reassentamento de madeiramento para telhas cerâmicas</t>
  </si>
  <si>
    <t>Retirada e reassentamento de telha cerâmica tipo canal, 1ª qualid, cor clara, Itabaianinha ou similar</t>
  </si>
  <si>
    <t>Revisão em cobertura com telha ceramica tipo canal comum, Itabaiana ou simila r, com reposição de 10% do material</t>
  </si>
  <si>
    <t>Revisão em cobertura com telha ceramica tipo canal comum, Itabaiana ou simila r, com reposição de 20% do material</t>
  </si>
  <si>
    <t>Revisão em cobertura com telha ceramica tipo canal comum, Itabaiana ou simila r, com reposição de 30% do material</t>
  </si>
  <si>
    <t>Revisão em cobertura com telha ceramica tipo canal comum, Itabaiana ou simila r, com reposição de 50% do material</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</si>
  <si>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</si>
  <si>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</si>
  <si>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</si>
  <si>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Revisão em cobertura com telha cerâmica tipo canal, 1ª, com reposição de 50%  do material - R1</t>
  </si>
  <si>
    <t>Revisão em cobertura com telha ceramica tipo colonial, cor clara, 1ª, Itabaia ninha ou similar, com reposição de 10% do material - Rev 02</t>
  </si>
  <si>
    <t>Revisão em cobertura com telha ceramica tipo colonial, cor clara, 1ª, Itabaia ninha ou similar, com reposição de 20% do material - Rev 02</t>
  </si>
  <si>
    <t>Revisão em cobertura com telha cerâmica tipo colonial, cor clara, 1ª, Itabaia ninha ou similar, com reposição de 30% do material - Rev 04</t>
  </si>
  <si>
    <t>Revisão em cobertura com telha ceramica tipo colonial, cor clara, 1ª, Itabaia ninha ou similar, com reposição de 50% do material - Rev 01</t>
  </si>
  <si>
    <t>Revisão em cobertura com telha ceramica tipo plan, 1ª qualid, com reposição d e 10% do material (Simonassi ou similar)</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</si>
  <si>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</si>
  <si>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</si>
  <si>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plan, 1ª qualid, com reposição d e 50% do material (Simonassi ou similar)</t>
  </si>
  <si>
    <t>Revisão em cobertura com telha de fibrocimento ondulada 4mm</t>
  </si>
  <si>
    <t>Revisão em cobertura com telha de fibrocimento ondulada 6mm</t>
  </si>
  <si>
    <t>Revisão em cobertura com telha de fibrocimento ondulada 6mm, com reposição de 50% do material, exclusive madeiramento</t>
  </si>
  <si>
    <t>Revisão em cobertura com telha de fibrocimento ondulada 8mm</t>
  </si>
  <si>
    <t>Revisão em coberturas com telhas tipo canalete 49, com reposição de 20% do ma terial</t>
  </si>
  <si>
    <t>Revisão em coberturas com telhas tipo canalete 49, sem reposição de material</t>
  </si>
  <si>
    <t>Rufo para telha de fibrocimento ondulada</t>
  </si>
  <si>
    <t>Tampão para telha canalete 49</t>
  </si>
  <si>
    <t>Tampão para telha canalete 90</t>
  </si>
  <si>
    <t>Telhamento com telha cerâmica tipo americana, 1ª qualid, 12 un/m2 (Simonassi  ou similar)</t>
  </si>
  <si>
    <t>Telhamento com telha cerâmica tipo canal, comum, cor vermelha, Itabaiana ou s imilar</t>
  </si>
  <si>
    <t>Telhamento com telha cerâmica tipo colonial, 1ª qualid, cor clara, Itabaianin ha ou similar - Rev 02</t>
  </si>
  <si>
    <t>Telhamento com telha cerâmica tipo colonial, redonda, com encaixes, 1ª qualid , cor vermelha, União ou similar</t>
  </si>
  <si>
    <t>Telhamento com telha cerâmica tipo plan, 1ª qualid, (Simonassi ou similar)</t>
  </si>
  <si>
    <t>Telhamento com telha de fibra vegetal com betume, onduline ecológica, 2,00 x  0,95 x 0,028 m</t>
  </si>
  <si>
    <t>Telhamento com telha de fibrocimento estrutural, dim: 3,00x1,06m, esp=8 mm, E termax, Maxiplac ou similar</t>
  </si>
  <si>
    <t>Telhamento com telha de fibrocimento estrutural, dim: 4,10x1,06m, esp=8 mm, E termax, Maxiplac ou similar</t>
  </si>
  <si>
    <t>Telhamento com telha de fibrocimento modulada, dim: 0,605x3,20m, esp=8mm</t>
  </si>
  <si>
    <t>Telhamento com telha de fibrocimento modulada, dim: 0,605x4,10m, esp=8mm</t>
  </si>
  <si>
    <t>Telhamento com telha de fibrocimento ondulada esp = 4mm</t>
  </si>
  <si>
    <t>Telhamento com telha de fibrocimento ondulada esp = 6mm, fixada com haste ret a para gancho.</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</si>
  <si>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</si>
  <si>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</si>
  <si>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</si>
  <si>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49 (Eternit ou similar) se m fornecimento da telha</t>
  </si>
  <si>
    <t>Telhamento com telha de fibrocimento tipo canalete 90 (Eternit ou similar)</t>
  </si>
  <si>
    <t>Telhamento com telha de vidro tipo canal ou colonial</t>
  </si>
  <si>
    <t>Telhamento com telha de vidro tipo francesa 390x240x30 mm</t>
  </si>
  <si>
    <t>Telhamento com telha em aço galvalume, simples, autoportante, curva, IMAP-850 , e = 1,55mm ou similar - Rev. 01</t>
  </si>
  <si>
    <t>Telhamento com telha em alumínio, dupla, trapezoidal, preenchimento  PU=30 mm , pré-pintada, e=0,5mm, isoeste ou similar - Rev. 01</t>
  </si>
  <si>
    <t>Telhamento com telha em alumínio, simples, ondulada, não pintada e = 0,5 mm - Rev. 01</t>
  </si>
  <si>
    <t>Telhamento com telha em alumínio, simples, trapezoidal, não pintada e = 0,5 m m - Rev. 01</t>
  </si>
  <si>
    <t>Telhamento com telha em alumínio, simples, trapezoidal, não pintada e = 0,7 m m - Rev. 03</t>
  </si>
  <si>
    <t>Telhamento com telha em alumínio, simples, trapezoidal, pré-pintada e = 0,5 m m - Rev. 02</t>
  </si>
  <si>
    <t>Telhamento com telha metálica em chapa de aço galvanizado natural ondulada e= 0,5mm</t>
  </si>
  <si>
    <t>Telhamento com telha translúcida em fibra de vidro, ondulada, 2,44 x 0,50 m,  esp=6mm, Fortlev ou similar</t>
  </si>
  <si>
    <t>Telhamento com telha translúcida em fibra de vidro,0,50 x 0,19m</t>
  </si>
  <si>
    <t>*Caixa de passagem cp1-060 (40x40x60cm)</t>
  </si>
  <si>
    <t>*Caixa de passagem cp2-080 (60x60x80cm)</t>
  </si>
  <si>
    <t>*Caixa de passagem cp2-100  (60x60x100cm)</t>
  </si>
  <si>
    <t>*Caixa de passagem em alvenaria de tijolos macicos esp 12cm, dim. int. 0,40x0 ,40x0,60m, sem tampa</t>
  </si>
  <si>
    <t>*Caixa de passagem em alvenaria de tijolos maciços esp=12cm, dim. int. 0,60x0 ,60x1,00m, sem tampa</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</si>
  <si>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</si>
  <si>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</si>
  <si>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</si>
  <si>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Abraçadeira de aço para lâmpada fluorescente</t>
  </si>
  <si>
    <t>Acompanhamento Técnico p/ Poço até 100m</t>
  </si>
  <si>
    <t>Acompanhamento Técnico p/ Poço de 100 a 200m</t>
  </si>
  <si>
    <t>Acompanhamento Técnico p/ Poço de 200 a 350m</t>
  </si>
  <si>
    <t>Alambrado (ht=1,80m) com tela galvanizada 3" x 3" (h=1,40m), montantes em mou rões de concreto seção 10x10cm, a cada 1,80m,  mureta em alvenaria (h=0,40m)  revestida e pintada com hidracor</t>
  </si>
  <si>
    <t>Alambrado (ht=1,80m) com tela galvanizada 3" x 3" (h=1,80m), montantes em mou rões de concreto seção 10x10cm, a cada 1,80m, cabo de aço 1/4" no arremate in ferior</t>
  </si>
  <si>
    <t>Alambrado de segurança (h=3.50 m) c/ tela de arame galvanizado fio 10 bwg, se m revestimento, malha 2", fixada c/tubos de aço galv. 2 1/2", formando quadro s de 1.50 x 3.00 m, c/mureta concr. armado semi-enterrada 0,15x(0.50 + 1.00m) , c/ 2 ouriços</t>
  </si>
  <si>
    <t>Alvenaria bloco concreto estrutural 14x19x39cm, fbk 12 mpa, esp = 0,14m, com  argamassa ac-II, junta 1cm - Rev.01</t>
  </si>
  <si>
    <t>Alvenaria bloco concreto estrutural 14x19x39cm, fbk 8 a 10 mpa, esp = 0,14m,  com argamassa ac-II, junta 1cm - Rev.01</t>
  </si>
  <si>
    <t>Alvenaria bloco concreto estrutural 14x19x39cm, fbk até 6 mpa, esp = 0,14m, c om argamassa ac-II, junta 1cm - Rev.01</t>
  </si>
  <si>
    <t>Alvenaria bloco concreto estrutural 14x19x39cm, fbk até 6 mpa, esp = 0,14m, g routeada fck 21mpa, armada vert. 3/8" c/13, hor. 5/16" c/20</t>
  </si>
  <si>
    <t>Análise Bacteriológica da Água</t>
  </si>
  <si>
    <t>Análise Físico-química da Água</t>
  </si>
  <si>
    <t>Anel de borracha para tubo pvc sanitario d = 50mm</t>
  </si>
  <si>
    <t>Arestamento de vãos</t>
  </si>
  <si>
    <t>Argamassa cal e areia traço 1:2 - Confecção mecânica e transporte</t>
  </si>
  <si>
    <t>Argamassa cal e areia traço 1:4 - Confecção mecânica e transporte</t>
  </si>
  <si>
    <t>Argamassa cimento e areia traço t-8 (1:8) - 1 saco cimento 50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</si>
  <si>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</si>
  <si>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Argamassa de cal e areia usada para uso em processo de dessalinização</t>
  </si>
  <si>
    <t>Argamassa em peso - cimento, cal e areia traço t-5 (1:2:8) - 1 saco cimento 5 0 kg / 2 sacos cal 20 kg / 8 padiolas de areia dim 0.35 x 0.45 x 0.13 m - Con fecção mecânica e transporte</t>
  </si>
  <si>
    <t>Argamassa em volume - cimento, cal e areia traço t-5 (1:2:8) - 1 saco cimento 50 kg / 2 sacos cal 20 kg / 8 padiolas de areia dim 0.35 x 0.45 x 0.13 m - Co nfecção mecânica e transporte</t>
  </si>
  <si>
    <t>Assentamento de  macro medidor, diam. =   50mm</t>
  </si>
  <si>
    <t>Assentamento de caixa de hidrômetro</t>
  </si>
  <si>
    <t>Assentamento de Caixa de Proteção de Policarbonato p/Ligação em Parede, sem f ornecimento</t>
  </si>
  <si>
    <t>Assentamento de cerâmica</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</si>
  <si>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</si>
  <si>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</si>
  <si>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</si>
  <si>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</si>
  <si>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conexão de pvc je para esgoto sanitário 01 ou 02 bolsas diam. = 75 ou 100 mm</t>
  </si>
  <si>
    <t>Assentamento de esquadrias de ferro</t>
  </si>
  <si>
    <t>Assentamento de filtro para macro medidor, diam. =   50mm</t>
  </si>
  <si>
    <t>Assentamento de poste circular de concreto</t>
  </si>
  <si>
    <t>Assentamento de selim 90º elástico, em pvc para esgotos sanitários, qualquer  diametro</t>
  </si>
  <si>
    <t>Assentamento de tampão de ferro fundido DN 600mm para poços de visita</t>
  </si>
  <si>
    <t>Assentamento de telha de alumínio dupla, tipo sanduíche 0,6mm  pré pintada em duas faces, com isolamento de espuma rígida  de poliuretano 30mm pintada</t>
  </si>
  <si>
    <t>Assentamento de Terminal de Inspeção e Limpeza (TIL), DN 150mm</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</si>
  <si>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</si>
  <si>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</si>
  <si>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250</t>
  </si>
  <si>
    <t>Assentamento de til (tubo de inspeção e limpeza) tubo de queda, junta elástic a para esgotos sanitários, bolsa / bolsa / bolsa, diam. = 300</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</si>
  <si>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</si>
  <si>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</si>
  <si>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</si>
  <si>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</si>
  <si>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Assentamento de tubo de concreto junta elástica para esgotos sanitários, pont a e bolsa, diam. = 400mm</t>
  </si>
  <si>
    <t>Assentamento de tubo de concreto junta elástica para esgotos sanitários, pont a e bolsa, diam. = 500mm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</si>
  <si>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</si>
  <si>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</si>
  <si>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</si>
  <si>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</si>
  <si>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</si>
  <si>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</si>
  <si>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</si>
  <si>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</si>
  <si>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</si>
  <si>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</si>
  <si>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</si>
  <si>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</si>
  <si>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</si>
  <si>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</si>
  <si>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</si>
  <si>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</si>
  <si>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</si>
  <si>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</si>
  <si>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</si>
  <si>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</si>
  <si>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</si>
  <si>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</si>
  <si>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</si>
  <si>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</si>
  <si>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</si>
  <si>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</si>
  <si>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</si>
  <si>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</si>
  <si>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</si>
  <si>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 iam. =  350mm a 450mm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</si>
  <si>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</si>
  <si>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</si>
  <si>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</si>
  <si>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</si>
  <si>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</si>
  <si>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</si>
  <si>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</si>
  <si>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</si>
  <si>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</si>
  <si>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</si>
  <si>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</si>
  <si>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</si>
  <si>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</si>
  <si>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ventosa em ferro fundido com flange,  diam. =   50mm a 150mm</t>
  </si>
  <si>
    <t>Assentamento de ventosa em ferro fundido com flange,  diam. =  150mm a 200mm</t>
  </si>
  <si>
    <t>Assentamento de ventosa simples em ferro fundido, com rosca,  diam. =   3/4"  a 2"</t>
  </si>
  <si>
    <t>Atenuador de volume rotativo com 12 posições, potência máxima 80w, ref. VCS 8 0, da Loud ou similar</t>
  </si>
  <si>
    <t>Aterramento composto de 3 hastes de cobre l = 2,40m, interligada com cabo de  cobre tipo cordoalha</t>
  </si>
  <si>
    <t>Aterramento composto de 3 hastes de cobre Ø 5/8" x 2,40m, interligada com cab o de cobre 35mm2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</si>
  <si>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</si>
  <si>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</si>
  <si>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</si>
  <si>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Aterramento composto de haste de cobre l = 2,40m, interligada com cabo de cob re tipo cordoalha</t>
  </si>
  <si>
    <t>Auxiliar Administrativo</t>
  </si>
  <si>
    <t>Bancada em granito branco fortaleza, e = 2cm</t>
  </si>
  <si>
    <t>Bancada em granito branco polar, largura 57cm, e= 2cm, para pia ou lavatório</t>
  </si>
  <si>
    <t>Bancada em granito cinza andorinha, e=2cm</t>
  </si>
  <si>
    <t>Bancada em granito verde ubatuba, e = 2cm</t>
  </si>
  <si>
    <t>Bancada em granito verde ubatuba, e = 2cm, com filete 3cm - Obra Mercado de L agarto</t>
  </si>
  <si>
    <t>Bancada em granito verde ubatuba, e = 2cm, dim.: 1,89 x 0,83m, com filete 5cm - Obra Mercado de Lagarto</t>
  </si>
  <si>
    <t>Banco de concreto em alvenaria de tijolos maciços, assento em concreto simple s, sem encosto, revestido em todas as faces com cerâmica Elizabeth 20x20 cm o u similar</t>
  </si>
  <si>
    <t>Banco de concreto em alvenaria de tijolos, assento em concreto armado, sem en costo, pintado com tinta acrílica, 2 demãos</t>
  </si>
  <si>
    <t>Banco de concreto pre-moldado com encosto e pintura (padrão emurb)</t>
  </si>
  <si>
    <t>Banco de concreto pre-moldado com pintura, sem encosto (padrão emurb)</t>
  </si>
  <si>
    <t>Barra de aço redonda re-bar3/8" x 3,00m</t>
  </si>
  <si>
    <t>Boca de lobo com depressão em alvenaria de tijolos maciços, esp=0,20m, altura até 1,00m</t>
  </si>
  <si>
    <t>Boca de lobo com grelha de concreto tipo 1 - 0.70 x 0.40 m</t>
  </si>
  <si>
    <t>Bombeamento direto p/ esgotamento de valas</t>
  </si>
  <si>
    <t>Bombeamento direto p/ esgotamento de valas com Gerador</t>
  </si>
  <si>
    <t>Brinquedo amarelinha (padrão emurb)</t>
  </si>
  <si>
    <t>Cabo de cobre nú 16 mm2 (4 awg) - fornecimento</t>
  </si>
  <si>
    <t>Cabo de cobre nú 25 mm2 (2 awg) - fornecimento</t>
  </si>
  <si>
    <t>Cabo de cobre nú 50 mm2 - fornecimento</t>
  </si>
  <si>
    <t>Cadastro de Redes de Água / Adutoras</t>
  </si>
  <si>
    <t>Caixa de admissão de ar 0,80x0,80m</t>
  </si>
  <si>
    <t>Caixa de águas pluviais em pvc 300mm</t>
  </si>
  <si>
    <t>Caixa de descarga para emissário de esgotos dimensões 1,20 x 1,20m</t>
  </si>
  <si>
    <t>Caixa de gordura em alvenaria de tijolos maciços esp. = 0,12m,  dim. int. =   0.40 x 0.30 x 0.65m</t>
  </si>
  <si>
    <t>Caixa de gordura em pvc 300mm</t>
  </si>
  <si>
    <t>Caixa de gordura em pvc, múltipla</t>
  </si>
  <si>
    <t>Caixa de inspeção em pvc 300mm</t>
  </si>
  <si>
    <t>Caixa de passagem em alvenaria de tijolos maciços dim. int. = 0,60x0,60x1,20m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</si>
  <si>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</si>
  <si>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</si>
  <si>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0.40m, com tampa em tela de proteção metálica com dobradiça e p orta cadeado</t>
  </si>
  <si>
    <t>Caixa de passagem em alvenaria de tijolos maciços esp. = 0,12m,  dim. int. =  0.50 x 0.50 x 0.60m, com grelha de ferro fundido</t>
  </si>
  <si>
    <t>Caixa de sobrepor para 01 disjuntor bipolar ou 02 disjuntores monopolar, Fame ou similar</t>
  </si>
  <si>
    <t>Caixa para proteção de hidrômetro dimensões 0,50x1,00x0,70m, para ligações de grandes consumidores</t>
  </si>
  <si>
    <t>Caixa para proteção de hidrômetro dimensões 0,60x1,00x1,00m, para ligações de grandes consumidores</t>
  </si>
  <si>
    <t>Caixa sifonada em alvenaria de tijolos maciços esp. = 0,12m,  dim. int. =  0. 40 x 0.30 x 0.65m</t>
  </si>
  <si>
    <t>Calha de concreto e alvenaria, revestida internamente, com grelha de concreto , seção 0,30 x 0,50 m</t>
  </si>
  <si>
    <t>Calha de concreto e alvenaria, revestida internamente, com grelha de concreto , seção 0,40 x 0,50 m</t>
  </si>
  <si>
    <t>Camada drenante com areia média</t>
  </si>
  <si>
    <t>Canaleta de concreto c/ tampa removível em chapa de aço (0,25 x 0,25  x 0,25m )</t>
  </si>
  <si>
    <t>Canaleta de concreto c/ tampa removível em chapa de aço (0,70 x 0,70  x 0,50) m</t>
  </si>
  <si>
    <t>Canto sanitário em alumínio pintado em epoxi, vedado com borracha de silicone asséptico</t>
  </si>
  <si>
    <t>Cantoneira em alumínio anodizado natural, antiderrapante, 2" x  2", para arre mates</t>
  </si>
  <si>
    <t>Cantoneira em alumínio anodizado preto, 1/2" x 1/16" para arremates em revest imentos cerâmicos</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</si>
  <si>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</si>
  <si>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</si>
  <si>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</si>
  <si>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</si>
  <si>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</si>
  <si>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</si>
  <si>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</si>
  <si>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</si>
  <si>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</si>
  <si>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</si>
  <si>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</si>
  <si>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</si>
  <si>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</si>
  <si>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</si>
  <si>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</si>
  <si>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</si>
  <si>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</si>
  <si>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</si>
  <si>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</si>
  <si>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</si>
  <si>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</si>
  <si>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</si>
  <si>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</si>
  <si>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PVC Rígido e PVC DEFoFo DN 50mm</t>
  </si>
  <si>
    <t>Carga e Descarga de Tubos de PVC Rígido e PVC DEFoFo DN 75mm</t>
  </si>
  <si>
    <t>Centralizador DN 10"</t>
  </si>
  <si>
    <t>Centralizador DN 6"</t>
  </si>
  <si>
    <t>Centralizador DN 8"</t>
  </si>
  <si>
    <t>Cerca com estaca de concreto  (espaçamento 1,50m) h = 2,00m, altura útil 1,60 m, c/ 6 fios arame farpado - Rev. - 03</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</si>
  <si>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</si>
  <si>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</si>
  <si>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</si>
  <si>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</si>
  <si>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1,80 m, ht(e) = 2,20 m, escoras a cada 12,60 m, com 6 fios arame farpado e 03 fiadas bloco cimento, pintada c/ esmal te poliuretano</t>
  </si>
  <si>
    <t>Cerca com estaca premoldada em concreto armado, seção quadrada 10 x 10 cm, es paçamento entre estacas 1,80m, hu(e) = 1,80 m, ht(e) = 2,20 m, escoras a cada 12,60 m, com 6 fios arame liso plast. e 02 fiadas bloco cimento, pintada c/ e smalte poliuretano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</si>
  <si>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</si>
  <si>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</si>
  <si>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altura total =3,00 m,  esco ras a cada 12,60 m, com 24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</si>
  <si>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</si>
  <si>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ht(e) =3,00 m, escoras a ca da 12,60 m, com 4 fios de arame farpado</t>
  </si>
  <si>
    <t>Chapa em policarbonato mr-10, cor cristal, ge, espessura 12.7 mm</t>
  </si>
  <si>
    <t>Chapa em policarbonato mr-10, cor cristal, ge, espessura 4.5 mm</t>
  </si>
  <si>
    <t>Chapa em policarbonato mr-10, cor cristal, ge, espessura 6.0 mm</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</si>
  <si>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</si>
  <si>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</si>
  <si>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</si>
  <si>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</si>
  <si>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Chumbamento de Caixa em Policarbonato para Proteção de Hidrômetro</t>
  </si>
  <si>
    <t>Chuveiro em aço anti-vandalismo</t>
  </si>
  <si>
    <t>Cimentação Anelar Poço de 100 a 300m</t>
  </si>
  <si>
    <t>Cimentado com argamassa traço t2 - 1:3  (cimento / areia / bianco)</t>
  </si>
  <si>
    <t>Cintas e vergas em blocos cerâmicos tipo "u" (calha) 9x19x19cm, preenchidos c om concreto armado fck=15mpa - Rev. 01</t>
  </si>
  <si>
    <t>Cobertura em policarbonato alveolar de 8mm, fixado em peças de alumínio inclu sive instalação</t>
  </si>
  <si>
    <t>Colchão de areia</t>
  </si>
  <si>
    <t>Concertina em aço galvanizado, espiral de Ø = 450mm, 3 clipes p/ espiral, lâm ina de 30mm e fio interno de 2,50mm,  incluisive instalação</t>
  </si>
  <si>
    <t>Concertina em aço galvanizado, espiral de Ø = 610mm, 3 clipes p/ espiral, lâm ina de 30mm e fio interno de 2,50mm,  incluisive instalação</t>
  </si>
  <si>
    <t>Concertina em aço galvanizado, espiral de Ø = 980mm, 5 clipes p/ espiral, lâm ina de 30mm e fio interno de 2,75mm,  incluisive instalação</t>
  </si>
  <si>
    <t>Concertina Ripper em aço galvanizado, espiral de Ø = 730 mm, 5 clipes p/espir al, lâmina de 30mm e  fio interno = 2,75mm,  inclusive instalação</t>
  </si>
  <si>
    <t>Concreto armado fck=15MPa fabricado na obra, adensado e lançado, para Uso Ger al, com formas planas em compensado resinado 12mm (05 usos)</t>
  </si>
  <si>
    <t>Concreto Armado fck=21,0MPa, usinado, bombeado, adensado e lançado, para Uso  Geral, com formas planas em compensado resinado 12mm (05 usos)</t>
  </si>
  <si>
    <t>Concreto Armado fck=30,0MPa, usinado, bombeado, adensado e lançado, para uso  Geral, com formas planas em compensado resinado 12mm (05 usos)</t>
  </si>
  <si>
    <t>Concreto simples usinado fck=30mpa, bombeado, lançado e adensado em superestr utura</t>
  </si>
  <si>
    <t>Concreto simples usinado fck=30mpa, bombeado, lançado e adensado na infraestr utura</t>
  </si>
  <si>
    <t>Concreto simples usinado fck=40mpa, bombeado, lançado e adensado em superestr utura</t>
  </si>
  <si>
    <t>Concreto simples usinado fck=40mpa, bombeado, lançado e adensado na infraestr utura</t>
  </si>
  <si>
    <t>Concreto simples usinado fck=45mpa, bombeado, lançado e adensado em superestr utura</t>
  </si>
  <si>
    <t>Concreto simples usinado fck=45mpa, bombeado, lançado e adensado na infraestr utura</t>
  </si>
  <si>
    <t>Conserto de caixa de inspeção com demolição da existente</t>
  </si>
  <si>
    <t>Conserto de caixa de inspeção com demolição da existente revestida internamen te e externamente com argamassa 1:3 (cimento:areia)</t>
  </si>
  <si>
    <t>Conserto de caixa de inspeção sem demolição da existente</t>
  </si>
  <si>
    <t>Conserto de Poço de Visita</t>
  </si>
  <si>
    <t>Correção de vazamento em cavalete</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</si>
  <si>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</si>
  <si>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</si>
  <si>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</si>
  <si>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</si>
  <si>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80mm, pavimentação e m piçarra (base)</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</si>
  <si>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</si>
  <si>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</si>
  <si>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</si>
  <si>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</si>
  <si>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100mm, pavimentação em piçarra (base)</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</si>
  <si>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</si>
  <si>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</si>
  <si>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</si>
  <si>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</si>
  <si>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150mm, pavimentação em piçarra (base)</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</si>
  <si>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</si>
  <si>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</si>
  <si>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</si>
  <si>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</si>
  <si>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200mm, pavimentação em piçarra (base)</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</si>
  <si>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</si>
  <si>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</si>
  <si>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</si>
  <si>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</si>
  <si>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250mm, pavimentação em piçarra (base)</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</si>
  <si>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</si>
  <si>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</si>
  <si>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</si>
  <si>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</si>
  <si>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Correção de vazamentos de adutora em ferro fundido, dn 300mm, pavimentação em piçarra (base)</t>
  </si>
  <si>
    <t>Correção de vazamentos de rede de água em pvc, dn  50mm, pavimentação em piça rra (base) - Rev 01</t>
  </si>
  <si>
    <t>Correção de vazamentos de rede de água em pvc, dn  75mm, pavimentação em piça rra (base)</t>
  </si>
  <si>
    <t>Correção de vazamentos de rede de água em pvc, dn 100mm, em terreno natural</t>
  </si>
  <si>
    <t>Correção de vazamentos de rede de água em pvc, dn 100mm, pavimentação em asfa lto</t>
  </si>
  <si>
    <t>Correção de vazamentos de rede de água em pvc, dn 100mm, pavimentação em asfa lto sobre paralelepípedos</t>
  </si>
  <si>
    <t>Correção de vazamentos de rede de água em pvc, dn 100mm, pavimentação em para lelepípedos</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</si>
  <si>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</si>
  <si>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</si>
  <si>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</si>
  <si>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</si>
  <si>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</si>
  <si>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</si>
  <si>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</si>
  <si>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</si>
  <si>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</si>
  <si>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</si>
  <si>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200mm, pavimentação em piça rra (base)</t>
  </si>
  <si>
    <t>Correção de vazamentos de rede de água em pvc, dn 250mm, em terreno natural</t>
  </si>
  <si>
    <t>Correção de vazamentos de rede de água em pvc, dn 250mm, pavimentação em asfa lto</t>
  </si>
  <si>
    <t>Correção de vazamentos de rede de água em pvc, dn 250mm, pavimentação em asfa lto sobre paralelepípedos</t>
  </si>
  <si>
    <t>Correção de vazamentos de rede de água em pvc, dn 250mm, pavimentação em para lelepípedos</t>
  </si>
  <si>
    <t>Correção de vazamentos de rede de água em pvc, dn 250mm, pavimentação em piça rra (base)</t>
  </si>
  <si>
    <t>Correção de vazamentos de rede de água em pvc, dn 300mm, em terreno natural</t>
  </si>
  <si>
    <t>Correção de vazamentos de rede de água em pvc, dn 300mm, pavimentação em asfa lto</t>
  </si>
  <si>
    <t>Correção de vazamentos de rede de água em pvc, dn 300mm, pavimentação em asfa lto sobre paralelepípedos</t>
  </si>
  <si>
    <t>Correção de vazamentos de rede de água em pvc, dn 300mm, pavimentação em para lelepípedos</t>
  </si>
  <si>
    <t>Correção de vazamentos de rede de água em pvc, dn 300mm, pavimentação em piça rra (base)</t>
  </si>
  <si>
    <t>Correção de vazamentos de rede de água em pvc, dn 50mm, em terreno natural -  Rev 01</t>
  </si>
  <si>
    <t>Correção de vazamentos de rede de água em pvc, dn 50mm, pavimentação em asfal to - Rev 01</t>
  </si>
  <si>
    <t>Correção de vazamentos de rede de água em pvc, dn 50mm, pavimentação em asfal to sobre paralelepípedos - Rev 01</t>
  </si>
  <si>
    <t>Correção de vazamentos de rede de água em pvc, dn 50mm, pavimentação em paral elepípedos - Rev 01</t>
  </si>
  <si>
    <t>Correção de vazamentos de rede de água em pvc, dn 75mm, em terreno natural</t>
  </si>
  <si>
    <t>Correção de vazamentos de rede de água em pvc, dn 75mm, pavimentação em asfal to</t>
  </si>
  <si>
    <t>Correção de vazamentos de rede de água em pvc, dn 75mm, pavimentação em asfal to sobre paralelepípedos</t>
  </si>
  <si>
    <t>Correção de vazamentos de rede de água em pvc, dn 75mm, pavimentação em paral elepípedos</t>
  </si>
  <si>
    <t>Correção de vazamentos em ramais prediais de água dn 20mm, em terreno natural</t>
  </si>
  <si>
    <t>Correção de vazamentos em ramais prediais de água dn 20mm, pavimentação em as falto</t>
  </si>
  <si>
    <t>Correção de vazamentos em ramais prediais de água dn 20mm, pavimentação em as falto sobre paralelepípedos</t>
  </si>
  <si>
    <t>Correção de vazamentos em ramais prediais de água dn 20mm, pavimentação em ce râmica</t>
  </si>
  <si>
    <t>Correção de vazamentos em ramais prediais de água dn 20mm, pavimentação em ci mentado</t>
  </si>
  <si>
    <t>Correção de vazamentos em ramais prediais de água dn 20mm, pavimentação em la drilho tipo trottoir</t>
  </si>
  <si>
    <t>Correção de vazamentos em ramais prediais de água dn 20mm, pavimentação em pa ralelepípedos</t>
  </si>
  <si>
    <t>Correção de vazamentos em ramais prediais de água dn 20mm, pavimentação em pe dras ornamentais</t>
  </si>
  <si>
    <t>Correção de vazamentos em ramais prediais de água dn 20mm, pavimentação em pi çarra (base)</t>
  </si>
  <si>
    <t>Correção de vazamentos em ramais prediais de água DN 50mm, em terreno natural - Rev 01</t>
  </si>
  <si>
    <t>Correção de vazamentos em ramais prediais de água DN 50mm, pavimentação em ci mentado - Rev 01</t>
  </si>
  <si>
    <t>Correção de vazamentos em ramais prediais de água DN 50mm, pavimentação em la drilho cerâmico - Rev 01</t>
  </si>
  <si>
    <t>Corrimão em madeira de lei (pau d´arco), h=1.20m</t>
  </si>
  <si>
    <t>Corrimão em madeira de lei angelin vermelho, h=1.20m</t>
  </si>
  <si>
    <t>Corte em ligação de água utilizando lacre em polipropileno (disco)</t>
  </si>
  <si>
    <t>Corte grande consumidor com hidrômetro 10 a 20m3 de capacidade, com ou sem ca valete</t>
  </si>
  <si>
    <t>Corte grande consumidor, com hidrômetro de 30 a 50m3 de capacidade</t>
  </si>
  <si>
    <t>Corte no geral - supressão</t>
  </si>
  <si>
    <t>Corte no ramal</t>
  </si>
  <si>
    <t>Demolição de piso de alta resistência</t>
  </si>
  <si>
    <t>Demolição de piso em lajota hexagonal</t>
  </si>
  <si>
    <t>Desenvolvimento com Compressor 125psi / 250cfm</t>
  </si>
  <si>
    <t>Desenvolvimento com Compressor 150psi / 600cfm</t>
  </si>
  <si>
    <t>Desenvolvimento com Compressor 250psi / 750cfm</t>
  </si>
  <si>
    <t>Desenvolvimento com Plunger</t>
  </si>
  <si>
    <t>Desinfecção em rede de água / adutora</t>
  </si>
  <si>
    <t>Desinversão de hidrômetro</t>
  </si>
  <si>
    <t>Desobstrução de filtro no cavalete p/ verificação de falta de água</t>
  </si>
  <si>
    <t>Desobstrução de ramais prediais de esgotos com varetas</t>
  </si>
  <si>
    <t>Desobstrução de Ramal Predial de esgoto com auxílio de equipamento hidrojato</t>
  </si>
  <si>
    <t>Desobstrução de rede de esgotos entre PV's com auxílio de equipamento hidroja to</t>
  </si>
  <si>
    <t>Desobstrução de redes coletoras de esgotos com varetas</t>
  </si>
  <si>
    <t>Desobstrução no Ramal em terreno natural p/ Verificação de falta de água no c olar</t>
  </si>
  <si>
    <t>Divisória em pvc estruturado em perfis de aço pintado em epoxi-poliester, mon tada</t>
  </si>
  <si>
    <t>EM ESTUDO - Tampa em concreto armado fck=30,0MPa, para poço de inspeção/visit a em alvenaria/concreto, dim. 1,20x1,20x0,20m, apoiada sobre o PI/PV, com aço 3/8", exclusive tampão de ferro fundido</t>
  </si>
  <si>
    <t>EM ESTUDO - Tampa em concreto armado fck=30,0MPa, para poço de inspeção/visit a em PEAD, dim. 1,20x1,20x0,20m, apoiada sobre o solo, com aço 5/16", exclusi ve tampão de ferro fundido</t>
  </si>
  <si>
    <t>Enceramento de esquadrias de madeira</t>
  </si>
  <si>
    <t>Ensaio de Bombeamento com bomba submersível</t>
  </si>
  <si>
    <t>Ensaio de Vazão com Compressor 125psi / 250cfm</t>
  </si>
  <si>
    <t>Ensaio de Vazão com Compressor 150psi / 600cfm</t>
  </si>
  <si>
    <t>Ensaio de Vazão com Compressor 250psi / 750cfm</t>
  </si>
  <si>
    <t>Equipamento de ginástica nº 06 (padrão emurb)</t>
  </si>
  <si>
    <t>Escada de cilindros nº 7 c (padrão emurb)</t>
  </si>
  <si>
    <t>Escada de Ferro Tipo Piscina com Guias - Rev. 01</t>
  </si>
  <si>
    <t>Escada marinheiro, com degraus em barra redonda de 3/4", guarda-corpo em barr a chata de 1 1/2" x 1/4" e patamar(1,05 x 0,95m) em chapa expandida de 1/4"</t>
  </si>
  <si>
    <t>Escavação e carga com escavadeira hidráulica de material de 1ª categoria em m eio alagado</t>
  </si>
  <si>
    <t>Escavação e carga com escavadeira hidráulica de material de 1ª categoria ou d e jazida</t>
  </si>
  <si>
    <t>Escorregadeira de madeira nº 11 (padrão emurb)</t>
  </si>
  <si>
    <t>Estrado de Madeira Para Sacaria</t>
  </si>
  <si>
    <t>Extravasor celular duplo em concreto e alvenaria, abertura 2.00 x 1.00 x 0.26 m - R1</t>
  </si>
  <si>
    <t>Faixa de argamassa cimento, cal e areia traço t5 (1:2:8) - largura 10cm e esp essura de 2cm</t>
  </si>
  <si>
    <t>Filete de mármore branco, 2 cm, para acabamentos</t>
  </si>
  <si>
    <t>Fio rígido isolado em pvc  6,0mm2 - 450/750v / 70°c</t>
  </si>
  <si>
    <t>Fita metálica perfurada</t>
  </si>
  <si>
    <t>Fita metálica perfurada 38 x 3000mm, chapa 16</t>
  </si>
  <si>
    <t>Forma curva para estruturas, em compensado plastificado de 10mm, 02 usos, inc lusive escoramento</t>
  </si>
  <si>
    <t>Forma curva para estruturas, em compensado plastificado de 10mm, 03 usos, inc lusive escoramento</t>
  </si>
  <si>
    <t>Forma curva para estruturas, em compensado plastificado de 10mm, 04 usos, inc lusive escoramento</t>
  </si>
  <si>
    <t>Forma curva para estruturas, em compensado plastificado de 10mm, 05 usos, inc lusive escoramento</t>
  </si>
  <si>
    <t>Forma curva para estruturas, em compensado plastificado de 10mm, 07 usos, inc 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</si>
  <si>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</si>
  <si>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</si>
  <si>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</si>
  <si>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04 usos, inclusi ve escoramento</t>
  </si>
  <si>
    <t>Forma curva para estruturas, em compensado resinado de 10mm, 05 usos, inclusi ve escoramento</t>
  </si>
  <si>
    <t>Forma curva para estruturas, em compensado resinado de 10mm, 07 usos, inclusi 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</si>
  <si>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</si>
  <si>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</si>
  <si>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04 usos, inclusive escoramento</t>
  </si>
  <si>
    <t>Forma curva para estruturas, em compensado resinado flexível de 6mm, 05 usos, inclusive escoramento</t>
  </si>
  <si>
    <t>Forma curva para estruturas, em compensado resinado flexível de 6mm, 07 usos, inclusive escoramento</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</si>
  <si>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</si>
  <si>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</si>
  <si>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</si>
  <si>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10mm, 04 usos, inc lusive escoramento - Revisada 07.2015</t>
  </si>
  <si>
    <t>Forma plana para estruturas, em compensado plastificado de 10mm, 05 usos, inc lusive escoramento - Revisada 07.2015</t>
  </si>
  <si>
    <t>Forma plana para estruturas, em compensado plastificado de 10mm, 07 usos, inc lusive escoramento - Revisada 07.2015</t>
  </si>
  <si>
    <t>Forma plana para estruturas, em compensado plastificado de 12mm, 01 uso, excl usive escoramento - Revisada 07.2015</t>
  </si>
  <si>
    <t>Forma plana para estruturas, em compensado plastificado de 12mm, 01 uso, incl usive escoramento - Revisada 07.2015</t>
  </si>
  <si>
    <t>Forma plana para estruturas, em compensado plastificado de 12mm, 02 usos, exc clusive escoramento - Revisada 07.2015</t>
  </si>
  <si>
    <t>Forma plana para estruturas, em compensado plastificado de 12mm, 02 usos, inc lusive escoramento - Revisada 07.2015</t>
  </si>
  <si>
    <t>Forma plana para estruturas, em compensado plastificado de 12mm, 03 usos, exc lusive escoramento - Revisada 07.2015</t>
  </si>
  <si>
    <t>Forma plana para estruturas, em compensado plastificado de 12mm, 03 usos, inc lusive escoramento - Revisada 07.2015</t>
  </si>
  <si>
    <t>Forma plana para estruturas, em compensado plastificado de 12mm, 04 usos, exc lusive escoramento - Revisada 07.2015</t>
  </si>
  <si>
    <t>Forma plana para estruturas, em compensado plastificado de 12mm, 04 usos, inc lusive escoramento - Revisada 07.2015</t>
  </si>
  <si>
    <t>Forma plana para estruturas, em compensado plastificado de 12mm, 05 usos, exc lusive escoramento - Revisada 07.2015</t>
  </si>
  <si>
    <t>Forma plana para estruturas, em compensado plastificado de 12mm, 05 usos, inc lusive escoramento - Revisada 07.2015</t>
  </si>
  <si>
    <t>Forma plana para estruturas, em compensado plastificado de 12mm, 07 usos, inc lusive escoramento - Revisada 07.2015</t>
  </si>
  <si>
    <t>Forma plana para estruturas, em compensado plastificado de 12mm, 10 usos, inc lusive escoramento - Revisada 07.2015</t>
  </si>
  <si>
    <t>Forma plana para estruturas, em compensado plastificado de 12mm, 12 usos, inc lusive escoramento - Revisada 07.2015</t>
  </si>
  <si>
    <t>Forma plana para estruturas, em compensado plastificado de 14mm, 04 usos, inc lusive escoramento - Revisada 07.2015</t>
  </si>
  <si>
    <t>Forma plana para estruturas, em compensado plastificado de 14mm, 07 usos, inc lusive escoramento - Revisada 07.2015</t>
  </si>
  <si>
    <t>Forma plana para estruturas, em compensado plastificado de 14mm, 10 usos, inc lusive escoramento - Revisada 07.2015</t>
  </si>
  <si>
    <t>Forma plana para estruturas, em compensado plastificado de 14mm, 12 usos, inc lusive escoramento - Revisada 07.2015</t>
  </si>
  <si>
    <t>Forma plana para estruturas, em compensado plastificado de 17mm, 01 uso</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</si>
  <si>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</si>
  <si>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</si>
  <si>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04 usos, inc lusive escoramento - Revisada 07.2015</t>
  </si>
  <si>
    <t>Forma plana para estruturas, em compensado plastificado de 17mm, 05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</si>
  <si>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</si>
  <si>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</si>
  <si>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17mm, 12 usos, inc lusive escoramento - Revisada 07.2015</t>
  </si>
  <si>
    <t>Forma plana para estruturas, em compensado resinado de 10mm, 01 uso, inclusiv e escoramento - Revisada 07.2015</t>
  </si>
  <si>
    <t>Forma plana para estruturas, em compensado resinado de 10mm, 02 usos, inclusi ve escoramento - Revisada 07.2015</t>
  </si>
  <si>
    <t>Forma plana para estruturas, em compensado resinado de 10mm, 03 usos, inclusi ve escoramento - Revisada 07.2015</t>
  </si>
  <si>
    <t>Forma plana para estruturas, em compensado resinado de 10mm, 04 usos, inclusi ve escoramento - Revisada 07.2015</t>
  </si>
  <si>
    <t>Forma plana para estruturas, em compensado resinado de 10mm, 05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</si>
  <si>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</si>
  <si>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</si>
  <si>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</si>
  <si>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</si>
  <si>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</si>
  <si>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tábuas de pinho, 04 usos, inclusive escoramen to</t>
  </si>
  <si>
    <t>Forma plana para estruturas, em tábuas de pinho, 07 usos, inclusive escoramen to</t>
  </si>
  <si>
    <t>Fornecimento de abraçadeira plástica serrilhada 232 mm</t>
  </si>
  <si>
    <t>Fornecimento de abraçadeira plástica serrilhada 390 mm</t>
  </si>
  <si>
    <t>Fornecimento de alça preformada para cabo multiplex 16 mm2</t>
  </si>
  <si>
    <t>Fornecimento de alça preformada para cabo multiplex 2 awg</t>
  </si>
  <si>
    <t>Fornecimento de alça preformada para cabo multiplex 2/0 awg</t>
  </si>
  <si>
    <t>Fornecimento de alça preformada para cabo multiplex 25 mm2</t>
  </si>
  <si>
    <t>Fornecimento de alça preformada para cabo multiplex 35 mm2</t>
  </si>
  <si>
    <t>Fornecimento de alça preformada para cabo multiplex 50 mm2</t>
  </si>
  <si>
    <t>Fornecimento de alça preformada para cabo multiplex 6 awg</t>
  </si>
  <si>
    <t>Fornecimento de alça preformada para cabo multiplex 70 mm2</t>
  </si>
  <si>
    <t>Fornecimento de arruela galvanizada, quadrada, 18 x 38 mm</t>
  </si>
  <si>
    <t>Fornecimento de base fixa para relé fotoelétrico</t>
  </si>
  <si>
    <t>Fornecimento de braço para luminária padrão energisa 1 3/4 x 3,00 m</t>
  </si>
  <si>
    <t>Fornecimento de braço reto para luminária pública padrão Energisa 1 x 1,00 m</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</si>
  <si>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</si>
  <si>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</si>
  <si>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</si>
  <si>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</si>
  <si>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</si>
  <si>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</si>
  <si>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caixa de sobrepor (sistema "x") 75 x 75 x 31 mm, fixação late ral, p/canaleta 50x20mm, ref 303 42 Pial ou similar</t>
  </si>
  <si>
    <t>Fornecimento de Colar de Tomada de PVC, com Travas e Saída Roscáve, DN 85mm x 1/2"</t>
  </si>
  <si>
    <t>Fornecimento de Colar de Tomada de PVC, com Travas e Saída Roscável, DN 110mm x 1/2"</t>
  </si>
  <si>
    <t>Fornecimento de conector cunha 4-2 awg - 6 a 1/0</t>
  </si>
  <si>
    <t>Fornecimento de conector estribo para condutor 4 e 2 (222)</t>
  </si>
  <si>
    <t>Fornecimento de conector perfuração 25-95/2 95 mm²</t>
  </si>
  <si>
    <t>Fornecimento de derivação plástica (sistema "x")</t>
  </si>
  <si>
    <t>Fornecimento de elo fusível tipo 12 h, comp.= 500mm</t>
  </si>
  <si>
    <t>Fornecimento de elo fusível tipo 8k</t>
  </si>
  <si>
    <t>Fornecimento de estribo para alça 2 awg</t>
  </si>
  <si>
    <t>Fornecimento de fita auto fusão 19 mm x 10 m</t>
  </si>
  <si>
    <t>Fornecimento de fita isolante nº 33</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</si>
  <si>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</si>
  <si>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</si>
  <si>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</si>
  <si>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</si>
  <si>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</si>
  <si>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</si>
  <si>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</si>
  <si>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isolador hitop porcelana 11,4 kv</t>
  </si>
  <si>
    <t>Fornecimento de luva plástica para canaleta 110x20mm, "sistema X", ref.304 05 , Pial Legrand ou similar</t>
  </si>
  <si>
    <t>Fornecimento de Macro-medidor de Vazão Tecnobrás ou similar DN 50mm</t>
  </si>
  <si>
    <t>Fornecimento de porca olhal em aço carbono 16 mm</t>
  </si>
  <si>
    <t>Fornecimento de registro automático com flanges em ferro fundido - RAU10, DN  150mm</t>
  </si>
  <si>
    <t>Fornecimento de registro dn 1/2" em ligações prediais de água, com fornecimen to do registro</t>
  </si>
  <si>
    <t>Fornecimento de registro gaveta de bronze com rosca e volante DN 3"</t>
  </si>
  <si>
    <t>Fornecimento de Registro gaveta de bronze com rosca e volante DN 4"</t>
  </si>
  <si>
    <t>Fornecimento de relé fotoelétrico indiv. 5a/220v, c/ base móvel</t>
  </si>
  <si>
    <t>Fornecimento de selim elástico para rede coletora de esgotos DN 200 x 100mm - Rev 01</t>
  </si>
  <si>
    <t>Fornecimento de tampão de ferro fundido articulado TD-5</t>
  </si>
  <si>
    <t>Fornecimento de terminal pré-isolado tipo garfo série métrica para cabo 2,5 m m2</t>
  </si>
  <si>
    <t>Fornecimento de terminal pré-isolado tipo garfo série métrica para cabo 4,0 m m2</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</si>
  <si>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</si>
  <si>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</si>
  <si>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</si>
  <si>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</si>
  <si>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</si>
  <si>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Fornecimento de tubo de pvc p/rede coletora esgoto, JEI, PB, dn = 400mm (Vini lfort - Tigre ou similar)</t>
  </si>
  <si>
    <t>Fornecimento de tubo em ferro fundido, bolsa e flange PN 10, diam. =  250mm,  L=1,00m</t>
  </si>
  <si>
    <t>Fornecimento de tubo em ferro fundido, bolsa e flange PN 16, diam. =  250mm,  L=1,00m</t>
  </si>
  <si>
    <t>Fornecimento de tubo em ferro fundido, c/ flanges PN 10 / 16, diam. =  100mm, L=0,38m</t>
  </si>
  <si>
    <t>Fornecimento de tubo em ferro fundido, c/ flanges PN 10 / 16, diam. =  100mm, L=1,00m</t>
  </si>
  <si>
    <t>Fornecimento de tubo em ferro fundido, c/ flanges PN 10 / 16, diam. =  100mm, L=1,79m</t>
  </si>
  <si>
    <t>Fornecimento de tubo em ferro fundido, c/ flanges PN 10 / 16, diam. =  100mm, L=2,00m</t>
  </si>
  <si>
    <t>Fornecimento de tubo em ferro fundido, c/ flanges PN 10 / 16, diam. =  100mm, L=5,80m</t>
  </si>
  <si>
    <t>Fornecimento de tubo em ferro fundido, c/ flanges PN 10 / 16, diam. =  150mm, L=1,00m</t>
  </si>
  <si>
    <t>Fornecimento de tubo em ferro fundido, c/ flanges PN 10 / 16, diam. =  150mm, L=2,00m</t>
  </si>
  <si>
    <t>Fornecimento de tubo em ferro fundido, c/ flanges PN 10 / 16, diam. =  150mm, L=5,80m</t>
  </si>
  <si>
    <t>Fornecimento de tubo em ferro fundido, c/ flanges PN 10, diam. =  200mm, L=1, 00m</t>
  </si>
  <si>
    <t>Fornecimento de tubo em ferro fundido, c/ flanges PN 10, diam. =  200mm, L=2, 00m</t>
  </si>
  <si>
    <t>Fornecimento de tubo em ferro fundido, c/ flanges PN 10, diam. =  200mm, L=5, 80m</t>
  </si>
  <si>
    <t>Fornecimento de tubo em ferro fundido, c/ flanges PN 10, diam. =  250mm, L=1, 00m</t>
  </si>
  <si>
    <t>Fornecimento de tubo em ferro fundido, c/ flanges PN 10, diam. =  250mm, L=2, 00m</t>
  </si>
  <si>
    <t>Fornecimento de tubo em ferro fundido, c/ flanges PN 10, diam. =  250mm, L=5, 80m</t>
  </si>
  <si>
    <t>Fornecimento de tubo em ferro fundido, c/ flanges PN 10, diam. =  300mm, L=1, 00m</t>
  </si>
  <si>
    <t>Fornecimento de tubo em ferro fundido, c/ flanges PN 10, diam. =  300mm, L=2, 00m</t>
  </si>
  <si>
    <t>Fornecimento de tubo em ferro fundido, c/ flanges PN 10, diam. =  300mm, L=5, 80m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</si>
  <si>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</si>
  <si>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</si>
  <si>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</si>
  <si>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</si>
  <si>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</si>
  <si>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</si>
  <si>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</si>
  <si>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</si>
  <si>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</si>
  <si>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</si>
  <si>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</si>
  <si>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fofo, bolsa e flange pn 10 / 16, d=   80mm, l=1,00m</t>
  </si>
  <si>
    <t>Fornecimento de tubo em fofo, c/ flanges pn 10 / 16, d=    80mm, l=1,00m</t>
  </si>
  <si>
    <t>Fornecimento de tubo em fofo, c/ flanges pn 10 / 16, d=    80mm, l=2,00m</t>
  </si>
  <si>
    <t>Fornecimento de tubo em fofo, c/ flanges pn 10 / 16, d=    80mm, l=5,80m</t>
  </si>
  <si>
    <t>Fornecimento de tubo em fofo, ponta e flange pn 10 / 16 / 25, d=   80mm, L=1, 00m</t>
  </si>
  <si>
    <t>Fornecimento de Válvula Controladora de Nível DN 150mm</t>
  </si>
  <si>
    <t>Fornecimento de Válvula Controladora de Vazão com Flanges, DN 50mm</t>
  </si>
  <si>
    <t>Fornecimento de Válvula Controladora de Vazão com Flanges, DN 75mm</t>
  </si>
  <si>
    <t>Fornecimento de Válvula Controladora de Vazão com Flanges, DN100mm</t>
  </si>
  <si>
    <t>Fornecimento e assentamento de bucha de redução de ferro galvanizado de 1 1/2 " x 3/4"</t>
  </si>
  <si>
    <t>Fornecimento e assentamento de bucha de redução de ferro galvanizado de 1" x  1/2"</t>
  </si>
  <si>
    <t>Fornecimento e assentamento de bucha de redução de ferro galvanizado de 2" x  1"</t>
  </si>
  <si>
    <t>Fornecimento e assentamento de bucha de redução de ferro galvanizado de 2" x  1/2"</t>
  </si>
  <si>
    <t>Fornecimento e assentamento de bucha de redução de ferro galvanizado de 2" x  3/4"</t>
  </si>
  <si>
    <t>Fornecimento e assentamento de bucha de redução de ferro galvanizado de 3" x  1 1/2"</t>
  </si>
  <si>
    <t>Fornecimento e assentamento de bucha de redução de ferro galvanizado de 3" x  1"</t>
  </si>
  <si>
    <t>Fornecimento e assentamento de bucha de redução de ferro galvanizado de 3" x  2"</t>
  </si>
  <si>
    <t>Fornecimento e Assentamento de Caixa de Proteção de policarbonato p/ligação e m parede</t>
  </si>
  <si>
    <t>Fornecimento e assentamento de canaleta de concreto armado com grelha (0,50 x 0,40 m)</t>
  </si>
  <si>
    <t>Fornecimento e assentamento de hidrômetro dn 1/2", vazão 3,0m3/h</t>
  </si>
  <si>
    <t>Fornecimento e assentamento de Hidrômetro multijato ou unijato, Qn 1,5 Qmax   m3/h, DN 15  1/2" Pré-Equipado para Telemetria</t>
  </si>
  <si>
    <t>Fornecimento e Assentamento de Tampão de ferro dúctil diam. = 600mm em poço d e visita e Caixas de Passagem</t>
  </si>
  <si>
    <t>Fornecimento e implantação de placa retangular (2,00mx1,00m) de sinalização t otalmente refletiva, inclusive fornecimento e implantação de poste curvo tele cônico de engastar, galvanizado a fogo, altura de 6 metros, da Conipost/Tecno lux ou similar</t>
  </si>
  <si>
    <t>Fornecimento e implantação de poste circular de concreto 12/200 c/ luminária  cw-565, lâmpadas vapr de sódio 400w, ignitor, reator e acessórios</t>
  </si>
  <si>
    <t>Fornecimento e implantação de poste curvo telecônico de engastar, galvanizado a fogo, altura de 6 metros, da Conipost/Tecnolux ou similar</t>
  </si>
  <si>
    <t>Fornecimento e implantação de poste reto telecônico de engastar, galvanizado  a fogo, h(total)= 6 metros, da Tecnolux ou similar</t>
  </si>
  <si>
    <t>Fornecimento e instalação de braço para luminária padrão energisa 1 1/4" x 1, 50 m</t>
  </si>
  <si>
    <t>Fornecimento e instalação de eletrocalha metálica perfurada 500 x  75 x 3000  mm</t>
  </si>
  <si>
    <t>Fornecimento e instalação de eletrocalha perfurada 200 x  50 x 3000 mm (ref.  mopa ou similar)</t>
  </si>
  <si>
    <t>Fornecimento e instalação de eletrocalha perfurada 300 x  75 x 3000 mm (ref.  mopa ou similar)</t>
  </si>
  <si>
    <t>Fornecimento e Instalação de Hidrante Subterrâneo com caixa, completo, DN  75 mm no passeio</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</si>
  <si>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</si>
  <si>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</si>
  <si>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luminária braço de tempo com lâmpada fluorescent e eletônica PL 23w</t>
  </si>
  <si>
    <t>Fornecimento e instalação de tomada embutida para telefone</t>
  </si>
  <si>
    <t>Fornecimento e instalação de torneira de parede com saída lateral, linha Mist y, cód.1168-MY, Fabrimar ou similar</t>
  </si>
  <si>
    <t>Fornecimento e instalação de torneira pressmatic 120 de parede, ref. 17160706 , docol ou similar</t>
  </si>
  <si>
    <t>Fornecimento e instalação de torneira pressmatic compact de mesa, ref. 171606 06, docol ou similar</t>
  </si>
  <si>
    <t>Fornecimento e instalaçõa de isolador de pino de vidro multi-corpo p/ 15 kv</t>
  </si>
  <si>
    <t>Fornecimento e lançamento de concreto armado, fck = 15mpa em bloco de ancorag em</t>
  </si>
  <si>
    <t>Fornecimento e lançamento de concreto ciclópico em blocos de ancoragem</t>
  </si>
  <si>
    <t>Fornecimento e lançamento de concreto simples, fck = 15mpa em bloco de ancora gem</t>
  </si>
  <si>
    <t>Fornecimento e plantio de herbáceas ornamentais (jasmin manga)</t>
  </si>
  <si>
    <t>Fornecimento e plantio de herbáceas ornamentais (minixória)</t>
  </si>
  <si>
    <t>Fornecimento e plantio de herbáceas ornamentais (pingo de ouro)</t>
  </si>
  <si>
    <t>Fornecimento e plantio de herbáceas ornamentais (rosa graxa)</t>
  </si>
  <si>
    <t>Galeria celular em alvenaria de tijolos maciços, com tampa em concreto armado (2.00 x 1.00) x 1.10 m - R1</t>
  </si>
  <si>
    <t>Galeria celular em alvenaria de tijolos maciços, com tampa em concreto armado 0.90 x 0.80 m - R1</t>
  </si>
  <si>
    <t>Galeria celular em alvenaria de tijolos maciços, com tampa em concreto armado 1.20 x 0.90 m - R1</t>
  </si>
  <si>
    <t>Gangorra nº 10 (padrão emurb)</t>
  </si>
  <si>
    <t>Grelha metálica em ferro fundido, 100x100cm</t>
  </si>
  <si>
    <t>Grelha metálica em ferro fundido, 50x50cm</t>
  </si>
  <si>
    <t>Guarda corpo em madeira de lei (massaranduba) - Obra do Largo do Folclore Ser gipano</t>
  </si>
  <si>
    <t>Guarda-corpo com requadro em barra chata de 2" x 3/8" e barra redonda 3/8" na vertical, com acabamento superior em madeira, inclusive pintura - forneciment o e instalação</t>
  </si>
  <si>
    <t>Guarda-corpo Metálico para Escada Marinheiro em aço CA-50 - Rev. 01</t>
  </si>
  <si>
    <t>Haste cobreada copperweld p/aterramento d=  5/8" x 2,40m</t>
  </si>
  <si>
    <t>Hidrante de recalque incluindo caixa em alvenaria de tijolos maciços esp. = 0 ,12m,  dim. int. =  0.40 x 0.60 x 0.35m, com tampa em ferro fundido 0,40 x 0, 60 e fundo com brita</t>
  </si>
  <si>
    <t>Imprimação aplicada em execução de obras de recuperação (prod. = 750 m2/h), s em fornecimento de material e sem transporte</t>
  </si>
  <si>
    <t>Imprimação aplicada em execução de rodovias (prod. = 1.250 m2/h), sem forneci mento de material e sem transporte</t>
  </si>
  <si>
    <t>Instalação de Compressor 125psi / 250cfm</t>
  </si>
  <si>
    <t>Instalação de Compressor 150psi / 600cfm</t>
  </si>
  <si>
    <t>Instalação de Compressor de 250psi / 750cfm</t>
  </si>
  <si>
    <t>Instalação de ventilador</t>
  </si>
  <si>
    <t>Interruptor 01 seção simples</t>
  </si>
  <si>
    <t>Interruptor 02 seções simples</t>
  </si>
  <si>
    <t>Interruptor 03 seções simples</t>
  </si>
  <si>
    <t>Junta de dilatação (altura total do pavimento) com preenchimento parcial em i sopor h=15cm e preenchimento do complemento com mastique de poliuretano seção 2x2cm, MBT, Basf, ou similar,  para pavimentos em concreto</t>
  </si>
  <si>
    <t>Junta de dilatação com barra de transferência ø = 12,5mm a cada 30cm, inclusi ve preenchimento com tarugo e mastique, para piso de concreto com espessura a té 10cm</t>
  </si>
  <si>
    <t>Junta de dilatação com barra de transferência ø = 16mm a cada 30cm, inclusive preenchimento com tarugo e mastique, para piso de concreto com espessura de 1 0,1 até 12,5cm</t>
  </si>
  <si>
    <t>Junta de dilatação com barra de transferência ø = 20mm a cada 30cm, inclusive preenchimento com tarugo e mastique, para piso de concreto com espessura de 1 2,6 até 15cm</t>
  </si>
  <si>
    <t>Laje de Proteção do Poço em concreto simples fabricado na obra, fck=21 mpa ln çado e adensado</t>
  </si>
  <si>
    <t>Laje e berço de concreto para tubos de 1000mm</t>
  </si>
  <si>
    <t>Laje e berço de concreto para tubos de 1200mm</t>
  </si>
  <si>
    <t>Laje e berço de concreto para tubos de 1500mm</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</si>
  <si>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</si>
  <si>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</si>
  <si>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</si>
  <si>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</si>
  <si>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</si>
  <si>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</si>
  <si>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</si>
  <si>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</si>
  <si>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</si>
  <si>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Lastro de areia</t>
  </si>
  <si>
    <t>Letras em aço escovado 25 x 25 cm</t>
  </si>
  <si>
    <t>Letras em aço escovado 40 x 40 cm</t>
  </si>
  <si>
    <t>Levantamento de Dados Cadastrais de Clientes - Rev 01</t>
  </si>
  <si>
    <t>Ligação Predial de Água em Mureta de Concreto, com Fornecimento de Material i nclusive Hidrômetro, exceto Mureta</t>
  </si>
  <si>
    <t>Ligação Predial de Água em Mureta de Concreto, com Fornecimento de Material,  exceto Mureta e Hidrômetro</t>
  </si>
  <si>
    <t>Ligação Predial de Água em Mureta de Concreto, Provisória ou Definitiva, com  Fornecimento de Material, inclusive Mureta e Hidrômetro, Rede DN 50mm</t>
  </si>
  <si>
    <t>Ligação Predial de Água em Muro/Fachada Existente, com Fornecimento de Materi al, Exceto Hidrômetro</t>
  </si>
  <si>
    <t>Ligação Predial de Água em Muro/Fachada Existente, com Fornecimento de Materi al, Inclusive Hidrômetro</t>
  </si>
  <si>
    <t>Ligação Predial de Água em Passeio, com fornecimento de material, inclusive h idrômetro, c/tampa de concreto</t>
  </si>
  <si>
    <t>Ligação Predial de Água no Passeio em 1 1/2", com fornecimento do material, i nclusive hidrômetro de 20m3/h e caixa de proteção c/tampa de concreto</t>
  </si>
  <si>
    <t>Ligação Predial de Água no Passeio, com fornecimento de material, exceto hidr ômetro, c/tampa de concreto</t>
  </si>
  <si>
    <t>Ligação Predial de Esgoto Tipo I -  Domiciliar</t>
  </si>
  <si>
    <t>Ligação Predial de Esgoto Tipo II - Domiciliar -  em piso de ladrilho</t>
  </si>
  <si>
    <t>Ligação Predial de Esgoto Tipo II em piso cimentado</t>
  </si>
  <si>
    <t>Ligação Predial de Esgoto Tipo III em piso de cimentado</t>
  </si>
  <si>
    <t>Ligação Predial de Esgoto Tipo III em piso de ladrilho</t>
  </si>
  <si>
    <t>Limpeza de calha de zinco</t>
  </si>
  <si>
    <t>Limpeza de canais com escavadeira hidráulica, compreendendo remoção e carga d e solos moles, materia orgânica ou entulhos</t>
  </si>
  <si>
    <t>Limpeza de ruas (varrição e remoção de entulhos)</t>
  </si>
  <si>
    <t>Limpeza de superfície metálica com SUMACLEAN WB, da Sherwin Williams - Sumaré ou similar</t>
  </si>
  <si>
    <t>Limpeza de tubos de concreto d=0,40 m</t>
  </si>
  <si>
    <t>Locação de redes coletoras de esgoto e emissários</t>
  </si>
  <si>
    <t>Logotipo da DESO em Estruturas Elevadas</t>
  </si>
  <si>
    <t>Logotipo da DESO em Estruturas Térreas</t>
  </si>
  <si>
    <t>Luminária com proteção em vidro, incl. lâmpada vapor metálico 400w e reator,  tecnolux, ref: lm-250v/5 (ou similar)</t>
  </si>
  <si>
    <t>Luminária hermética de sobrepor, 2x32w, com corpo em chapa de aço fosfatizada e pintada eletrostacimanete, refletor facetado em alumínio anodizado, difusor em vidro temperado transparente, da Lumicenter. ref. CH02-S232 ou similar, co mpleta</t>
  </si>
  <si>
    <t>Luminária p/lâmpada mista 160w, incl. lampada e relé fotoelétrico, à prova de tempo, gases, vapores e pó, Tecnolux, ref: tb 30/2 (ou similar) - Rev 02</t>
  </si>
  <si>
    <t>Madeiramento em massaranduba/madeira de lei, peça serrada 14cm x 14cm, c/ abe rtura de encaixes</t>
  </si>
  <si>
    <t>Madeiramento em massaranduba/madeira de lei, peça serrada e aparelhada 5 x 9c m, c/ abertura de encaixes</t>
  </si>
  <si>
    <t>Madeiramento em muiracatiara, ou cereijeira, faixa aparelhada com 6 x 14 cm,  fixada em parede com parafuso e bucha</t>
  </si>
  <si>
    <t>Madeiramento em pau d´arco, pilar com 20x20cm, aparelhado</t>
  </si>
  <si>
    <t>Mão de obra para assentamento de ladrilhos cerâmicos, inclusive camada de reg ularização</t>
  </si>
  <si>
    <t>Mão-de-obra para execução de ligação predial de água</t>
  </si>
  <si>
    <t>Mesa banco (padrão emurb)</t>
  </si>
  <si>
    <t>Mictório de louça com sifão integrado (deca ref m712 ou similar com válvula f ech. autom.ref. 2572 decamatic eco ou similar</t>
  </si>
  <si>
    <t>Misturador de cozinha articulado p/ parede, tubo, linha Misty cod.1258-MY, Fa brimar ou similar</t>
  </si>
  <si>
    <t>Montagem e desmontagem de forma tekko ou similar</t>
  </si>
  <si>
    <t>Mudança do hidrômetro do jardim para a calçada - cimentado</t>
  </si>
  <si>
    <t>Mureta Pré-Moldada para Ligações Domiciliares de Água</t>
  </si>
  <si>
    <t>Nata de Cimento Traço T8</t>
  </si>
  <si>
    <t>Pastilha ceramica esmaltada, 5 x 5 cm, marca ATLAS, linha engenharia, ref.Igu apé-SG 10190, aplicada com argamassa industrializada ac-ii, rejuntada, exclus ive emboço (ou similar)</t>
  </si>
  <si>
    <t>Pastilha ceramica esmaltada, 5 x 5 cm, marca ATLAS, série atlântico, cor verm elha, ref. açores - SG 8010, aplicada com argamassa industrializada ac-ii, re juntada, exclusive emboço (ou similar)</t>
  </si>
  <si>
    <t>Pastilha ceramica esmaltada, 5 x 5 cm, marca ATLAS, série d´orsay ou metalo,  cores aracati-B2919, cromo-B2153, marmore-SG8408, ou similar</t>
  </si>
  <si>
    <t>Pastilha ceramica esmaltada, 5 x 5 cm, marca ATLAS, série metalo, cor branca- B2140, aplicada com argamassa industrializada ac-ii, rejuntada, exclusive emb oço (ou similar)</t>
  </si>
  <si>
    <t>Pastilha cerâmica esmaltada, 5 x 5 cm, marca ATLAS, série metalo, cor cromo-B 2153, aplicada com argamassa industrializada ac-ii, rejuntada, exclusive embo ço</t>
  </si>
  <si>
    <t>Pastilha cerâmica esmaltada, 5 x 5 cm, marca ATLAS, série metalo, cor marmore - SG8408, aplicada com argamassa industrializada ac-ii, rejuntada, exclusive  emboço (ou similar)</t>
  </si>
  <si>
    <t>Pastilha ceramica esmaltada, 5 x 5 cm, marca ATLAS, série praias, cor branca  c/bordas azuladas, ref. camburi - SG 8450, aplicada com argamassa industriali zada ac-ii, rejuntada, exclusive emboço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</si>
  <si>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</si>
  <si>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</si>
  <si>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</si>
  <si>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Película insulfilm aplicada ou Similar</t>
  </si>
  <si>
    <t>Perfuração em Rocha Calcária / Camadas Alteradas DN 10" - Poço 150m</t>
  </si>
  <si>
    <t>Perfuração em Rocha Calcária / Camadas Alteradas DN 12" - Poço 150m</t>
  </si>
  <si>
    <t>Perfuração em Rocha Calcária / Camadas Alteradas DN 6" - Poço 150m</t>
  </si>
  <si>
    <t>Perfuração em Rocha Calcária / Camadas Alteradas DN 8" - Poço 150m</t>
  </si>
  <si>
    <t>Perfuração em Rocha Cristalina Alterada / Compacta DN 6" (Poço 100m)</t>
  </si>
  <si>
    <t>Perfuração em Rocha Cristalina Alterada / Compacta DN 8" (Poço 100m)</t>
  </si>
  <si>
    <t>Perfuração em Sedimento - Perfuração de Alargamento em 12.1/4"</t>
  </si>
  <si>
    <t>Perfuração em Sedimento - Perfuração de Alargamento em 14.3/4"</t>
  </si>
  <si>
    <t>Perfuração em Sedimento - Perfuraçao de Alargamento em 17"</t>
  </si>
  <si>
    <t>Perfuração em Sedimento / Camadas inconsolidadas DN 12.1/2" - Poço até 150m</t>
  </si>
  <si>
    <t>Perfuração em Sedimento / Camadas inconsolidadas DN 12.1/2" - Poço de 150 a 2 50m</t>
  </si>
  <si>
    <t>Perfuração em Sedimento / Camadas inconsolidadas DN 14.3/4" - Poço até 100m</t>
  </si>
  <si>
    <t>Perfuração em Sedimento / Camadas inconsolidadas DN 14.3/4" - Poço de 100 a 2 50m</t>
  </si>
  <si>
    <t>Perfuração em Sedimento / Camadas inconsolidadas DN 14.3/4" - Poço de 250 a 3 50m</t>
  </si>
  <si>
    <t>Perfuração em Sedimento / Camadas inconsolidadas DN 17.1/2" - Poço até 150m</t>
  </si>
  <si>
    <t>Perfuração em Sedimento / Camadas inconsolidadas DN 17.1/2" - Poço de 150 a 2 50m</t>
  </si>
  <si>
    <t>Perfuração em Sedimento / Camadas inconsolidadas DN 17.1/2" - Poço de 250 a 3 00m</t>
  </si>
  <si>
    <t>Perfuração em Sedimento / Camadas inconsolidadas DN 20" - Poço até 100m</t>
  </si>
  <si>
    <t>Perfuração em Sedimento / Camadas inconsolidadas DN 20" - Poço até 150m</t>
  </si>
  <si>
    <t>Perfuração em Sedimento / Camadas inconsolidadas DN 22" - Poço até 150m</t>
  </si>
  <si>
    <t>Perfuração em Sedimento / Camadas inconsolidadas DN 24" - Poço de 100 a 150m</t>
  </si>
  <si>
    <t>Perfuração em Sedimento / Camadas inconsolidadas DN 26" - Poço de 150 a 250m</t>
  </si>
  <si>
    <t>Perfuração em Sedimento / Camadas inconsolidadas DN 28" - Poço de 250 a 350m</t>
  </si>
  <si>
    <t>Perfuração em Sedimento / Camadas inconsolidadas DN 8.1/2" - de 150 a 300m</t>
  </si>
  <si>
    <t>Perfuração em Sedimento / Camadas inconsolidadas DN 8.1/2" até 150m</t>
  </si>
  <si>
    <t>Perfuração Metasedimento alterado / Compacta DN 10" (Poço 120m)</t>
  </si>
  <si>
    <t>Perfuração Metasedimento alterado / Compacta DN 6" (Poço 120m)</t>
  </si>
  <si>
    <t>Perfuração Metasedimento alterado / Compacta DN 8" (Poço 120m)</t>
  </si>
  <si>
    <t>Pia de cozinha com bancada em granito cinza andorinha, e = 2cm, dim 3.45x0.60 , com 01 cuba de aço inox, sifão cromado, válvula cromada, torneira cromada,  inclusive rodopia 10 cm, assentada</t>
  </si>
  <si>
    <t>Pintura de meio fio (caiação)</t>
  </si>
  <si>
    <t>Pintura de proteção sobre superfície metálica com aplicação de 01 demão de ti nta epoxi curada com poliamida, de alta espessura, bicomponente, MACROPOXY 64 6 FAST CURE EPOXY, da Sherwin Williams - Sumaré ou similar - R2</t>
  </si>
  <si>
    <t>Pintura de proteção sobre superfícies metálicas com aplicação à rolo de 01 de mão de 120 micras de tinta anticorrosiva oxibar dal 535 bt 0527, marca RENNER - R2</t>
  </si>
  <si>
    <t>Pintura de proteção sobre superfícies metálicas com aplicação de 01 demão de  tinta epoximastic de alumínio modificado, bicomponente, SUMASTIC 228 AR, da S herwin Williams - Sumaré ou similar - R2</t>
  </si>
  <si>
    <t>Pintura de proteção sobre superfícies metálicas com aplicação de 02 demãos de tinta epoximastic de alumínio modificado, bicomponente, SUMASTIC 228 AR, da S herwin Williams - Sumaré ou similar - R1</t>
  </si>
  <si>
    <t>Pintura de superfície metálica, sujeira à imersão em meio salino, composta: l impeza da superfície com SUMACLEAN WB e 01 demão de MACROPOXY 646 FAST CURE E POXY,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</si>
  <si>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</si>
  <si>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</si>
  <si>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</si>
  <si>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Piso para calçadas e páteos em caco de granito preto, e =2cm</t>
  </si>
  <si>
    <t>Placa de inauguração de obra em alumínio 0,15 x 0,39 m</t>
  </si>
  <si>
    <t>Placa de inauguração de obra em alumínio 0,60 x 0,80 m</t>
  </si>
  <si>
    <t>Placa de inauguração em alumínio com Acrilico, 80x60cm,com logomarca e moldur a</t>
  </si>
  <si>
    <t>Placa de inauguração em alumínio composto preto, 60x60cm, esp=4mm, (ACM const it. de 02 chapas sólidas de alumínio c/ núcleo central em polietileno), c/ pi ntura coilcoating PVDF KYNAR 500, texto gravado a laser, acab em verniz autom ., mold em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</si>
  <si>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</si>
  <si>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composto preto,150x100cm, esp=4mm, (ACM cons tit. de 02 chapas sólidas de alumínio c/ núcleo central em polietileno), c/ p intura coilcoating PVDF KYNAR 500, texto gravado a laser, acab em verniz auto m., mold alumínio</t>
  </si>
  <si>
    <t>Plug macho 2p + t, ABNT, de embutir, 10 A com rabicho de cabo PP 3x1,5mm2, co m 1,0m</t>
  </si>
  <si>
    <t>pt</t>
  </si>
  <si>
    <t>Poço de visita com coleta  em alvenaria tij. maciços esp. = 0,20m, profundida de &lt;= 1,50 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</si>
  <si>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</si>
  <si>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</si>
  <si>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</si>
  <si>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</si>
  <si>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</si>
  <si>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</si>
  <si>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</si>
  <si>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</si>
  <si>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</si>
  <si>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</si>
  <si>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</si>
  <si>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</si>
  <si>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</si>
  <si>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Ponta de ala em concreto ciclópico, para tubos de concreto (simples) d=0.40 à 0.60 m</t>
  </si>
  <si>
    <t>Ponta de ala em concreto ciclópico, para tubos de concreto (simples) d=0.80 m</t>
  </si>
  <si>
    <t>Ponta de ala em concreto ciclópico, para tubos de concreto (simples) d=1.00 m</t>
  </si>
  <si>
    <t>Ponta de ala para galeria celular dupla de (2.00 x 1.00) x 1.10 m</t>
  </si>
  <si>
    <t>Ponto de interruptor 01 seção (1 s) aparente com eletroduto de ferro galvaniz ado Ø 3/4"</t>
  </si>
  <si>
    <t>Ponto de interruptor 01 seção (1 s) aparente sem eletroduto</t>
  </si>
  <si>
    <t>Ponto de interruptor 01 seção (1 s) embutido com eletroduto de pvc flexível s anfonado Ø 3/4"</t>
  </si>
  <si>
    <t>Ponto de interruptor 01 seção (1 s) embutido com eletroduto de pvc rígido Ø 3 /4"</t>
  </si>
  <si>
    <t>Ponto de interruptor 01 seção paralela, aparente, com eletroduto de ferro gal vanizado Ø 3/4"</t>
  </si>
  <si>
    <t>Ponto de interruptor 01 seção paralela, embutido, com eletroduto de pvc flexí vel sanfonado Ø 3/4"</t>
  </si>
  <si>
    <t>Ponto de interruptor 01 seção paralela, embutido, com eletroduto de pvc rígid o Ø 3/4"</t>
  </si>
  <si>
    <t>Ponto de interruptor 01 seção simples c/placa, com canaleta plastica c/diviso 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</si>
  <si>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</si>
  <si>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</si>
  <si>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</si>
  <si>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02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</si>
  <si>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</si>
  <si>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</si>
  <si>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</si>
  <si>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03 seções simples c/placa, com canaleta plastica c/divis oria 20x10mm</t>
  </si>
  <si>
    <t>Ponto de interruptor tipo dimmer rotativo (variador de luminosidade) c/eletro duto embutido pvc rígido Ø 3/4"</t>
  </si>
  <si>
    <t>Ponto de luz em teto ou parede, com eletroduto de pvc flexivel sanfonado embu tido Ø 3/4"</t>
  </si>
  <si>
    <t>Ponto de tomada 2p+t, ABNT, 10 A, de uso geral, em pisos, com eletroduto de p vc flexível sanfonado embutido  Ø 3/4", inclusive aterramento</t>
  </si>
  <si>
    <t>Ponto de tomada 2p+t, ABNT, 10 A, de uso geral, em pisos, com eletroduto de p vc rígido embutido, inclusive aterramento</t>
  </si>
  <si>
    <t>Ponto de tomada 2p+t, ABNT, de embutir, 10 A, com eletroduto de ferro galvani zado aparente Ø 3/4", fio rigido 2,5mm² (fio 12), inclusive placa em pvc e at erramento</t>
  </si>
  <si>
    <t>Ponto de tomada 2p+t, ABNT, de embutir, 10 A, com eletroduto de pvc flexível  sanfonado embutido Ø 3/4", fio rigido 2,5mm² (fio 12), inclusive placa em pvc e aterramento</t>
  </si>
  <si>
    <t>Ponto de tomada 2p+t, ABNT, de embutir, 10 A, com eletroduto de pvc flexível  sanfonado embutido Ø 3/4", fio rígido 4,0mm² (fio 10), inclusive placa em pvc e aterramento</t>
  </si>
  <si>
    <t>Ponto de tomada 2p+t, ABNT, de embutir, 10 A, com eletroduto de pvc rígido em butido  Ø 3/4", fio rigido 2,5mm² (fio 12), inclusive placa em pvc e aterrame nto</t>
  </si>
  <si>
    <t>Ponto de tomada 3p para ar condicionado até 3000 va, com eletroduto de ferro  galvanizado aparente  Ø 3/4", incluindo conjunto astop/30a, inclusive aterram ento</t>
  </si>
  <si>
    <t>Ponto de tomada 3p para ar condicionado até 3000 va, com eletroduto de pvc fl exível sanfonado embutido  Ø 3/4", incluindo conjunto astop/30a-220v, inclusi ve aterramento</t>
  </si>
  <si>
    <t>Ponto de tomada 3p para ar condicionado até 3000 va, com eletroduto de pvc rí gido embutido  Ø 3/4", incluindo conjunto astop/30a-220v, inclusive aterramen to</t>
  </si>
  <si>
    <t>Ponto de tomada 3p para chuveiro elétrico até 4000 va, com eletroduto de pvc  flexível sanfonado embutido  Ø 3/4", inclusive aterramento</t>
  </si>
  <si>
    <t>Ponto de tomada 3p para chuveiro elétrico até 4000 va, com eletroduto de pvc  rígido embutido  Ø 3/4", inclusive aterramento</t>
  </si>
  <si>
    <t>Ponto de tomada pvc circular, aparente, exclusive aterramento</t>
  </si>
  <si>
    <t>Porta em madeira compensada (canela), lisa, semi-ôca, 0.60 x 2.10 m, inclusiv e batentes e ferragens (livre/ocupado)</t>
  </si>
  <si>
    <t>Porta em madeira compensada (canela), lisa, semi-ôca, 0.60 x 2.10 m, revestid a c/fórmica, inclusive batentes e ferragens (livre/ocupado)</t>
  </si>
  <si>
    <t>Porta em madeira compensada (canela), lisa, semi-ôca, 0.70 x 2.10 m, inclusiv e batentes e ferragens</t>
  </si>
  <si>
    <t>Porta em madeira compensada (canela), lisa, semi-ôca, 0.80 x 2.10 m, inclusiv e batente e ferragens</t>
  </si>
  <si>
    <t>Porta em madeira compensada (canela), lisa, semi-ôca, 0.80 x 2.10 m, inclusiv e batentes e ferragens (livre/ocupado)</t>
  </si>
  <si>
    <t>Porta em madeira compensada (canela), lisa, semi-ôca, 0.90 x 2.10 m, inclusiv e batentes de 16 a 19cm e ferragens</t>
  </si>
  <si>
    <t>Porta em madeira compensada (canela), lisa, semi-ôca, 0.90 x 2.10 m, inclusiv e batentes e ferragens</t>
  </si>
  <si>
    <t>Porta em madeira compensada (canela), lisa, semi-ôca, 1.00 x 2.10 m, inclusiv e batentes e ferragens</t>
  </si>
  <si>
    <t>Porta em madeira compensada (canela), lisa, semi-ôca, 1.20 x 2.10 m, 02 folha s, exclusive batentes e ferragens</t>
  </si>
  <si>
    <t>Porta em madeira compensada (canela), lisa, semi-ôca, 1.40 x 2.10 m, com duas folhas, inclusive batentes e ferragens</t>
  </si>
  <si>
    <t>Porta em madeira compensada (canela), lisa, semi-ôca, 1.40 x 2.10 m, duas fol has, inclusive batentes e ferragens</t>
  </si>
  <si>
    <t>Porta em madeira compensada (canela), lisa, semi-ôca, 1.60 x 2.10 m, inclusiv e batente e ferragens</t>
  </si>
  <si>
    <t>Porta em madeira compensada (canela), lisa, semi-ôca, 1.80 x 2.10 m, duas fol has, inclusive batentes e ferragens</t>
  </si>
  <si>
    <t>Porta em madeira compensada (canela), lisa, semi-ôca, 2.00 x 2.10 m, com duas folhas, inclusive batentes e ferragens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</si>
  <si>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</si>
  <si>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</si>
  <si>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</si>
  <si>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</si>
  <si>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</si>
  <si>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</si>
  <si>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de lei, almofadada, 1,60 x 2.10 m, inclusive batente e dobra diças</t>
  </si>
  <si>
    <t>Porta em madeira de lei, almofadada, 1.00 x 2.10 m, inclusive batentes e ferr agens</t>
  </si>
  <si>
    <t>Porta radiológica em mad/mad de lei, p/pintura, dim: 0,92x2,12m, laminado de  chumbo embutido, e=2mm, dobradiças reforçadas, fechadura autoblocante, marca  Arouca, ref.: 108449/40-Z-ZCE ou similar, maçaneta tipo alavanca, inclusive b atentes de madeira.</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</si>
  <si>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</si>
  <si>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</si>
  <si>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</si>
  <si>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</si>
  <si>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Pórtico para poço em tubo de aço galvanizado 4" c/8,50m c/talha 500kg e corre nte - Rev. 01</t>
  </si>
  <si>
    <t>Poste auxiliar p/entrada energia, monofasico, ferro galvanizado d=3" e h=5,0m , completo</t>
  </si>
  <si>
    <t>Poste circular de concreto 12/400 - Fornecimento e assentamento</t>
  </si>
  <si>
    <t>Poste circular de concreto 16/300 - Fornecimento e assentamento</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</si>
  <si>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</si>
  <si>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</si>
  <si>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Pré-Filtro Comum - Cascalho de Quartzo Arredondado</t>
  </si>
  <si>
    <t>Pré-Filtro Pérola</t>
  </si>
  <si>
    <t>Projetor fech, em alum. fundido, com aletas, refletor em alum. refletal, liso anod, lente em cristal temp, suporte fixação em chapa de aço galv, c/ soquete E-40, na cor cinza martelado, da REEME , ref. MA-326 ou similar, incl. lamp v apor met. 250w</t>
  </si>
  <si>
    <t>Projetor phillips ref. HNF003 com lâmpada vapor metálico de 1000 w, inclusive reator externo e ignitor ou similar</t>
  </si>
  <si>
    <t>QD - Quadro / Painel em chapa galvanizada e pintura eletrostática  na cor beg e,sem disjuntores,com ( barramentos, isolador, pafusos, conector, espelho e m ontagem) -1400x800x300mm</t>
  </si>
  <si>
    <t>QDGBT - Quadro de distribuição geral de baixa tensão dim.: 2300x800x1000mm, c ontendo: disjuntor 3P 2500A, TC 2500/5A, oltímetro 96x96 600V, amperímetro 96 x96 2500/5A, chave comutadora e demais acessórios</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</si>
  <si>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</si>
  <si>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</si>
  <si>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</si>
  <si>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</si>
  <si>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24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</si>
  <si>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</si>
  <si>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</si>
  <si>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</si>
  <si>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</si>
  <si>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</si>
  <si>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</si>
  <si>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</si>
  <si>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03 disju ntores, sem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</si>
  <si>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</si>
  <si>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</si>
  <si>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32 disju ntores, SLIM, com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</si>
  <si>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</si>
  <si>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</si>
  <si>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</si>
  <si>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</si>
  <si>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Quadro de medição indireta para transformadores de até 112 kv, dim. 1,50x0,70 x0,25m, exceto disjuntores</t>
  </si>
  <si>
    <t>Quadro de medição indireta para transformadores de até 225 kva</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</si>
  <si>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</si>
  <si>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</si>
  <si>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</si>
  <si>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</si>
  <si>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</si>
  <si>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</si>
  <si>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</si>
  <si>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</si>
  <si>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</si>
  <si>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</si>
  <si>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Quadro geral de distribuição de emQuadro geral de distribuição de embutir, co m barramento, em chapa galvaniz., medindo:1400x800x250cm, exclusive disjuntor es</t>
  </si>
  <si>
    <t>Quadro geral de distribuição, embutir, com barramento, em chapa de aço, medin do:1800x1100x250cm, exclusive disjuntores</t>
  </si>
  <si>
    <t>Quiosque padrão, raio = 2.25m, peça central roliça de eucalipto d=0.15m, cobe rtura em telha cerâmica canal, piso em concreto simples e=8 cm, mesa e bancos em concreto armado - Rev. 01</t>
  </si>
  <si>
    <t>Ramal de ligação de água (Rede de distribuição à fachada do lote)</t>
  </si>
  <si>
    <t>Reassentamento de telha dupla de alumínio, ondulada, esp = 0,7 mm, pré pintad a em duas faces, com preenchimento de lã de vidro 50mm</t>
  </si>
  <si>
    <t>Rebaixamento de lençol freático com ponteiras filtrantes em área</t>
  </si>
  <si>
    <t>pt/dia</t>
  </si>
  <si>
    <t>Rebaixamento de lençol freático com ponteiras filtrantes em valas (metro de v ala)</t>
  </si>
  <si>
    <t>Reboco especial de parede 2cm com argamassa traço t1 - 1:3 (cimento / areia)</t>
  </si>
  <si>
    <t>Reboco especial de parede 2cm com argamassa traço t3 - 1:3 cimento / areia /  vedacit</t>
  </si>
  <si>
    <t>Reboco ou emboço externo, de parede, com argamassa traço t5 - 1:2:8 (cimento  / cal / areia), espessura 2,5 cm</t>
  </si>
  <si>
    <t>Reboco ou emboço interno de teto, reforçado com tela belgo revest - 1,24mm, 2 5x25,  com argamassa traço t6 - 1:2:10 (cimento / cal / areia), espessura 2,0 cm</t>
  </si>
  <si>
    <t>Reboco ou emboço interno, de parede, com argamassa traço t6 - 1:2:10 (cimento / cal / areia), espessura 1,5 cm</t>
  </si>
  <si>
    <t>Reboco ou emboço interno, de parede, com argamassa traço t6 - 1:2:10 (cimento / cal / areia), espessura 3,0 cm</t>
  </si>
  <si>
    <t>Reboco ou emboço interno, de teto, com argamassa traço t6 - 1:2:10 (cimento / cal / areia), espessura 1,5 cm</t>
  </si>
  <si>
    <t>Redução DN 10 x 6" Galvanizada</t>
  </si>
  <si>
    <t>Redução DN 10 x 8" Galvanizada, Reforçada</t>
  </si>
  <si>
    <t>Redução DN 12 x 8" Galvanizada</t>
  </si>
  <si>
    <t>Redução DN 154 x 100mm PVC, Geomecânico Stand</t>
  </si>
  <si>
    <t>Redução DN 200 x 150mm PVC, Geomecânico Reforçado</t>
  </si>
  <si>
    <t>Redução DN 200 x 154mm PVC, Geomecânico Stand</t>
  </si>
  <si>
    <t>Redução DN 250 x 200mm PVC, Geomecânico Stand</t>
  </si>
  <si>
    <t>Redução DN 8" x 6" Galvanizada</t>
  </si>
  <si>
    <t>Registro tipo esfera em PVC c/borboleta, d =  1 1/2"</t>
  </si>
  <si>
    <t>Registro tipo esfera em PVC c/borboleta, d =  1"</t>
  </si>
  <si>
    <t>Registro tipo esfera em PVC c/borboleta, d =  2"</t>
  </si>
  <si>
    <t>Registro tipo esfera em PVC c/borboleta, d =  3"</t>
  </si>
  <si>
    <t>Registro tipo esfera em PVC c/borboleta, d =  4"</t>
  </si>
  <si>
    <t>Registro tipo esfera em PVC c/borboleta, d = 1/2"</t>
  </si>
  <si>
    <t>Registro tipo esfera em PVC c/borboleta, d = 3/4"</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</si>
  <si>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</si>
  <si>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</si>
  <si>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</si>
  <si>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</si>
  <si>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com bucha</t>
  </si>
  <si>
    <t>Religação de corte em ligação de água utilizando lacre em polipropileno (disc o)</t>
  </si>
  <si>
    <t>Religação de corte grande consumidor com hidrômetro 30 a 50m3 de capacidade</t>
  </si>
  <si>
    <t>Religação de corte no geral</t>
  </si>
  <si>
    <t>Religação de corte no ramal</t>
  </si>
  <si>
    <t>Remanejamento de ligação predial dn 100 x 1/2", em asfalto</t>
  </si>
  <si>
    <t>Remanejamento de ligação predial dn 100 x 1/2", em paralelepípedos</t>
  </si>
  <si>
    <t>Remanejamento de ligação predial dn 50mm x 1/2", em asfalto</t>
  </si>
  <si>
    <t>Remanejamento de ligação predial dn 50mm x 1/2", em paralelepípedos</t>
  </si>
  <si>
    <t>Remanejamento de ligação predial dn 50mm x 1/2", em terreno natural</t>
  </si>
  <si>
    <t>Remanejamento de ligação predial dn 75mm x 1/2", em asfalto</t>
  </si>
  <si>
    <t>Remanejamento de ligação predial dn 75mm x 1/2", em paralelepípedos</t>
  </si>
  <si>
    <t>Remanejamento de ligação predial dn 75mm x 1/2", em terreno natural</t>
  </si>
  <si>
    <t>Remoção de caixa de descarga de sobrepor</t>
  </si>
  <si>
    <t>Remoção de caixão de madeira (aduela)</t>
  </si>
  <si>
    <t>Remoção de Difusor de Dutos de Ar-Condicionado</t>
  </si>
  <si>
    <t>Remoção de grelha p/ ralo</t>
  </si>
  <si>
    <t>Remoção de interruptores e tomadas</t>
  </si>
  <si>
    <t>Remoção de lavatório</t>
  </si>
  <si>
    <t>Remoção de poste de concreto armado seção circular ou duplo T - Rev. 01</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</si>
  <si>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</si>
  <si>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</si>
  <si>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</si>
  <si>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</si>
  <si>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</si>
  <si>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</si>
  <si>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</si>
  <si>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</si>
  <si>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Remoção de torneira</t>
  </si>
  <si>
    <t>Remoção de válvula de descarga</t>
  </si>
  <si>
    <t>Remoção de ventilador de teto</t>
  </si>
  <si>
    <t>Remoção e reassentamento de louças sanitárias</t>
  </si>
  <si>
    <t>Remoção e reassentamento de telha ondulada de fibro-cimento 4, 6, ou 8mm</t>
  </si>
  <si>
    <t>Remoção e reassentamento de telha trapezoidal em alumínio</t>
  </si>
  <si>
    <t>Remoção e reassentamento de toldo</t>
  </si>
  <si>
    <t>Remoção e Reinstalação de luminárias 1x32W, 2x32W, 3x32W ou 4x32W</t>
  </si>
  <si>
    <t>Remoção e Remontagem de Difusor de Dutos de Ar-Condicionado</t>
  </si>
  <si>
    <t>Reposição de Hidrômetro 1/2" Aferido</t>
  </si>
  <si>
    <t>Reposição de Pavimentação à paralelepípedo ( 80% Reaproveitamento ) c/ subst. de 30cm da sub-base p/ colchão de areia e rej.arg. cimento e areia 1:3</t>
  </si>
  <si>
    <t>Reposição de pavimentação em paralelepípedo granítico, exclusive paralelos, i nclusive colchão de areia de 0.05 m e rej. arg. cimento e areia 1:3</t>
  </si>
  <si>
    <t>Retirada de Hidrômetro 1/2" para Aferição</t>
  </si>
  <si>
    <t>Retirada e remoção de lodo de estações e lagoas de tratamento</t>
  </si>
  <si>
    <t>Revestimento - Tubo Liso - Aço SCH-20 em 10"</t>
  </si>
  <si>
    <t>Revestimento Aço Galvanizado em 2" (Condutor do Pré-Filtro)</t>
  </si>
  <si>
    <t>Revestimento cerâmico para piso ou parede, 20 x 20 cm, Elizabeth ou similar,  linha Cristal Branco, aplicado c/argamassa industrializada ac-ii, rejuntado,  exclusive regularização de base ou emboço</t>
  </si>
  <si>
    <t>Revestimento Filtro Aço Galvanizado DN 10"</t>
  </si>
  <si>
    <t>Revestimento Filtro Aço Galvanizado DN 8"</t>
  </si>
  <si>
    <t>Revestimento Filtro Aço Galvanizado Reforçado Espiralado DN 6"</t>
  </si>
  <si>
    <t>Revestimento Filtro Aço Inox Reforçado DN 10"</t>
  </si>
  <si>
    <t>Revestimento Filtro Aço Inox Reforçado DN 6"</t>
  </si>
  <si>
    <t>Revestimento Filtro Aço Inox Reforçado DN 8"</t>
  </si>
  <si>
    <t>Revestimento Filtro PVC - Geomecânico Leve DN 154mm</t>
  </si>
  <si>
    <t>Revestimento Filtro PVC - Geomecânico Reforçado DN 150mm</t>
  </si>
  <si>
    <t>Revestimento Filtro PVC - Geomecânico Reforçado DN 200mm</t>
  </si>
  <si>
    <t>Revestimento Filtro PVC - Geomecânico Stand DN 154mm</t>
  </si>
  <si>
    <t>Revestimento Filtro PVC - Geomecânico Stand DN 206mm</t>
  </si>
  <si>
    <t>Revestimento Filtro PVC - Geomecânico Stand DN 250mm</t>
  </si>
  <si>
    <t>Revestimento Tubo Aço Preto DN 2440 em 6"</t>
  </si>
  <si>
    <t>Revestimento Tubo Aço Preto DN 2440 em 8"</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</si>
  <si>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</si>
  <si>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</si>
  <si>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</si>
  <si>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</si>
  <si>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</si>
  <si>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</si>
  <si>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</si>
  <si>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</si>
  <si>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</si>
  <si>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</si>
  <si>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</si>
  <si>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</si>
  <si>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</si>
  <si>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</si>
  <si>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</si>
  <si>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Revisão de suprimido com escavação</t>
  </si>
  <si>
    <t>Revisão de suprimido sem escavação</t>
  </si>
  <si>
    <t>Sinalização permanente, vertical,  com placa de aço (50x80cm) com poste de ma deira 3,50m fixado com base de concreto 40x40x50</t>
  </si>
  <si>
    <t>Sinalização permanente, vertical,  com placa de aço (60x60cm) com poste de ma deira 3,50m fixado com base de concreto 40x40x50</t>
  </si>
  <si>
    <t>Sinalização permanente, vertical,  com placa de aço (70x70cm) com poste de ma deira 3,50m fixado com base de concreto 40x40x50</t>
  </si>
  <si>
    <t>Sinalizador audio-visual com lâmpada para garagem, ref. PB03F9A</t>
  </si>
  <si>
    <t>Sinalizador noturno c/ 1 lâmpada PL 15w, inclusive lampada e relé fotoeletric o individual 5a/127v</t>
  </si>
  <si>
    <t>Sinalizador para porta fabricados com base em plático leitoso e acrílico tran slúcido vermelho, com 02 lâmpadas (inclusa), acionada por reator convencional (incluso), alimentação 110V e 220V (c/ chave seletora)</t>
  </si>
  <si>
    <t>Solo-cimento compactado - Traço 1:18, inclusive cimento e arenoso comercial</t>
  </si>
  <si>
    <t>Solo-cimento compactado - Traço 1:20, inclusive cimento e arenoso comercial</t>
  </si>
  <si>
    <t>Substituição de hidrômetro dn 1", sem fornecimento do hidrômetro</t>
  </si>
  <si>
    <t>Substituição de hidrômetro dn 1", sem fornecimento do hidrômetro e com fornec imento de registro.</t>
  </si>
  <si>
    <t>Substituição de Hidrômetro dn 1", sem Fornecimento do hidrômetro, com Forneci mento de registro e Correção de Vazamento</t>
  </si>
  <si>
    <t>Substituição de Hidrômetro dn 1", sem Fornecimento, com Correção de Vazamento</t>
  </si>
  <si>
    <t>Substituição de hidrômetro dn 1/2", sem fornecimento do hidrômetro</t>
  </si>
  <si>
    <t>Substituição de hidrômetro dn 1/2", sem fornecimento do hidrômetro e com forn ecimento de registro.</t>
  </si>
  <si>
    <t>Substituição de Hidrômetro dn 1/2", sem Fornecimento do hidrômetro, com Corre ção de Vazamento</t>
  </si>
  <si>
    <t>Substituição de Hidrômetro dn 1/2", sem Fornecimento do hidrômetro, com Forne cimento de registro e Correção de Vazamento</t>
  </si>
  <si>
    <t>Substituição de hidrômetro dn 2", sem fornecimento do hidrômetro</t>
  </si>
  <si>
    <t>Substituição de hidrômetro dn 2", sem fornecimento do hidrômetro e com fornec imento de registro.</t>
  </si>
  <si>
    <t>Substituição de Hidrômetro dn 2", sem Fornecimento do hidrômetro, com Forneci mento de registro e Correção de Vazamento</t>
  </si>
  <si>
    <t>Substituição de Hidrômetro dn 2", sem Fornecimento, com Correção de Vazamento</t>
  </si>
  <si>
    <t>Substituição e/ou vedação de tampas de tampões em caixas de inspeção</t>
  </si>
  <si>
    <t>Suporte ( receptáculo) p/ lâmpada fluorescente</t>
  </si>
  <si>
    <t>Suporte metálico para corrimão ref. CG 028 Alcoa</t>
  </si>
  <si>
    <t>Suporte para fixação de projetor elétrico</t>
  </si>
  <si>
    <t>Suspensão ou rebaixamento de cavalete</t>
  </si>
  <si>
    <t>Tampa de concreto para caixas de passagem 0,40x0,40mx0,07m</t>
  </si>
  <si>
    <t>Tampa de concreto para caixas de passagem 0,60x0,60mx0,07m</t>
  </si>
  <si>
    <t>Tampa de concreto para caixas de passagem 0,70x0,70mx0,07m</t>
  </si>
  <si>
    <t>Tampa de concreto para caixas de passagem 0,80x0,80mx0,07m</t>
  </si>
  <si>
    <t>Tampa de concreto para caixas de passagem 1,00x1,00mx0,07m</t>
  </si>
  <si>
    <t>Tampa de Fundo - Cap Fêmea Geomecânico Reforçado DN 150mm</t>
  </si>
  <si>
    <t>Tampa de Fundo - Cap Fêmea Geomecânico Reforçado DN 200mm</t>
  </si>
  <si>
    <t>Tampa de Fundo - Cap Fêmea Geomecânico Stand DN 154mm</t>
  </si>
  <si>
    <t>Tampa de Fundo - Cap Fêmea Geomecânico Stand DN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</si>
  <si>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</si>
  <si>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</si>
  <si>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</si>
  <si>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</si>
  <si>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</si>
  <si>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</si>
  <si>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</si>
  <si>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</si>
  <si>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</si>
  <si>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DN 10"</t>
  </si>
  <si>
    <t>Tampa de Poço Galvanizada DN 6"</t>
  </si>
  <si>
    <t>Tampa de Poço Galvanizada DN 8"</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</si>
  <si>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</si>
  <si>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</si>
  <si>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</si>
  <si>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Tampo de balcão em granito cinza andorinha, e=2cm</t>
  </si>
  <si>
    <t>Tampo em marmoglass branco</t>
  </si>
  <si>
    <t>Tampo/bancada em granito branco siena, e=2cm</t>
  </si>
  <si>
    <t>Tê de redução 90º de pvc rígido soldável, marrom  diâm = 40 x 25mm</t>
  </si>
  <si>
    <t>Telhamento com telha cerâmica tipo canal, vermelha, 1ª qualidade - R1</t>
  </si>
  <si>
    <t>Telhamento com telha de concreto, plana, Tégula ou similar</t>
  </si>
  <si>
    <t>Telhamento com Telha em alumínio, dupla, trapezoidal, preenchimento  PU=30 mm , pré-pintada, e=0,6mm, isoeste ou similar - Rev. 01</t>
  </si>
  <si>
    <t>Telhamento com telha em alumínio, simples, ondulada, não pintada e = 0,6 mm - Rev. 01</t>
  </si>
  <si>
    <t>Telhamento com telha em alumínio, simples, ondulada, não pintada e = 0,7 mm - Rev. 03</t>
  </si>
  <si>
    <t>Telhamento com telha em alumínio, simples, ondulada, pré-pintada e = 0,6 mm - Re. 02</t>
  </si>
  <si>
    <t>Telhamento com telha em alumínio, simples, ondulada, pré-pintada e = 0,7 mm - Rev. 02</t>
  </si>
  <si>
    <t>Terminal de compressão para cabo de  25 mm2 - fornecimento</t>
  </si>
  <si>
    <t>Terminal de compressão para cabo de  35 mm2 - fornecimento</t>
  </si>
  <si>
    <t>Teste hidrostático em rede de água / adutora</t>
  </si>
  <si>
    <t>Testeira metálica em chapa de alumínio pintada</t>
  </si>
  <si>
    <t>Transporte de Compressor de 150psi / 600cfm até 300km (mínimo de 100km)</t>
  </si>
  <si>
    <t>Transporte de máquinas e equipamentos por caminhão munck (min.=100km)</t>
  </si>
  <si>
    <t>Transportes comercial com caminhão carroceria em  rodovia  pavimentada</t>
  </si>
  <si>
    <t>Alambrado com 13 fios de arame galvanizado revestido em PVC, fio 12 bwg (3.8  mm), fixado em estacas de concreto armado 10x10x250 cm (ponta reta) a cada 2. 00 m, altuta útil 2.00 m.</t>
  </si>
  <si>
    <t>Alambrado com tela de aço galvanizado, fio 12 bwg, malha 3/8", ondulada, quad rada, sem revestimento, fixada com tubos de aço galvanizado 2", formando quad ros de 2.00 x 2.00 m, exceto mureta</t>
  </si>
  <si>
    <t>Alambrado com tela de arame galvanizado fio 12 bwg, malha 2 1/2", revestido d e pvc, fixada com estacas de concreto armado 10x10x250 cm (ponta reta) a cada 2.00 m, altuta útil 2.00 m, exceto mureta</t>
  </si>
  <si>
    <t>Alambrado com tela de arame galvanizado fio 12 bwg, malha 2 1/2", revestido e m pvc, fixada com tubos de aço galvanizado 2 1/2", formando quadros de 2.00 x 2.00 m, exceto mureta</t>
  </si>
  <si>
    <t>Alambrado com tela de arame galvanizado fio 12 bwg, malha 2 1/2", revestido e m pvc, fixada com tubos de aço galvanizado 2", formando quadros de 2.00 x 2.0 0 m, exceto mureta</t>
  </si>
  <si>
    <t>Alambrado com tela de arame galvanizado fio 12 bwg, malha 2", com revestiment o, mais 3 fios de arame farpado, fixada com estacas de concreto armado 10x10x 300 cm (ponta virada) a cada 2.00 m, altura útil 2.20 m, inclusive fundação</t>
  </si>
  <si>
    <t>Alambrado com tela de arame galvanizado fio 12 bwg, malha 2", revestido em pv c, fixada com estacas de concreto armado 10x10x300 cm (ponta virada) a cada 1 .80 m, altura útil 2.50 m, exceto mureta</t>
  </si>
  <si>
    <t>Alambrado com tela de arame galvanizado fio 12 bwg, malha 2", revestido em pv c, fixada com tubos de aço galvanizado 1 1/2", formando quadros de 2.00 x 1.0 0 m, exceto mureta</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</si>
  <si>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</si>
  <si>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2", formando quadros de 2.00 x 2.00 m, exceto mureta</t>
  </si>
  <si>
    <t>Alambrado com tela de arame galvanizado fio 12 bwg, malha 2", sem revestiment o, fixada com tubos de aço galvanizado 2", formando quadros de 2.00 x 2.00 m, exceto mureta</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</si>
  <si>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</si>
  <si>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3", com tubo de aço galvanizado 3"(vertical) e de 1.1/2"(horizontal superior), formando quadros d e 3,10 x 2.50 m, assentada sobre alambrado existente</t>
  </si>
  <si>
    <t>Alambrado com tela de arame galvanizado fio 12 bwg, malha 3", fixada com tubo de aço galvanizado 2", formando quadros de 2.00 x 2.00 m, exceto fixação e mu reta</t>
  </si>
  <si>
    <t>Alambrado com tela de arame galvanizado fio 12 bwg, malha 3", revestido de PV C,fixado em tubo aço galvaniz.3", em módulos de (2,36x1,90)m, chumbado em blo co de concreto, inclus.escavação/reaterro/carga/descarga/transporte dos tubos ,exclusive mureta</t>
  </si>
  <si>
    <t>Alambrado com tela de nylon, malha 3.6 mm, fixada com tubos de aço galvanizad o 2", formando quadros de 2.00 x 2.00 m, exceto mureta</t>
  </si>
  <si>
    <t>Alambrado com tela em aço inoxidável padrão moeda, fixada com tubos de aço ga lvanizado 1 1/2", formando quadros de 2.00m x 1.00 m, exceto mureta - Rev. 01</t>
  </si>
  <si>
    <t>Bandeja de Proteção - Apara Lixo c/ Suporte Metálico [2,50 + 0,80 a 45º] e Ch apa Plastificada 18mm</t>
  </si>
  <si>
    <t>Barra articulada para sanitários de deficientes físicos, DECA 2315 EBR, l=60  cm, ou similar</t>
  </si>
  <si>
    <t>Barra de apoio em tubo de aço galvanizado, d= 1 1/2", inclusive pintura em es malte sintético</t>
  </si>
  <si>
    <t>Barra de apoio em tubo de aço galvanizado, d=2", inclusive pintura em esmalte sintético</t>
  </si>
  <si>
    <t>Barra de apoio, angular, fixa, 90º, em aço inox, l=80 + 80cm, d=1 1/2", Jackw al ou similar</t>
  </si>
  <si>
    <t>Barra de apoio, angular, fixa, em aço inox, l=84cm, d=1 1/2", Jackwal ou simi lar</t>
  </si>
  <si>
    <t>Barra de apoio, para lavatório de canto, tres lados, fixa, em aço inox, l=18+ 25+18cm, d=1 1/4", Jackwal ou similar</t>
  </si>
  <si>
    <t>Barra de apoio, para lavatório, tres lados, fixa, em aço inox, l= 40x 60cm, d =1 1/4", Jackwal ou similar</t>
  </si>
  <si>
    <t>Barra de apoio, para lavatório,fixa, constituida de duas barras laterais em " U", em aço inox,  d=1 1/4", Jackwal ou similar</t>
  </si>
  <si>
    <t>cj</t>
  </si>
  <si>
    <t>Barra de apoio, para vaso sanitário, angular, 90º,  piso-parede, direita ou e squerda, em aço inox, l=75+75cm, d=1 1/2", Jackwal ou similar</t>
  </si>
  <si>
    <t>Barra de apoio, para vaso sanitário, dupla, articulada, direita ou esquerda,  em aço inox, l=70cm, d=1 1/2", Jackwal ou similar</t>
  </si>
  <si>
    <t>Barra de apoio, para vaso sanitário, dupla, fixa, direita ou esquerda, em aço inox, l=80cm, d=1 1/2", Jackwal ou similar</t>
  </si>
  <si>
    <t>Barra de apoio, reta, fixa, em aço inox,  l=30cm, d=1 1/2", Jackwal ou simila r</t>
  </si>
  <si>
    <t>Barra de apoio, reta, fixa, em aço inox, l=40cm, d=1 1/2", Jackwal ou similar</t>
  </si>
  <si>
    <t>Barra de apoio, reta, fixa, em aço inox, l=60cm, d=1 1/2", Jackwal ou similar</t>
  </si>
  <si>
    <t>Barra de apoio, reta, fixa, em aço inox, l=70cm, d=1 1/2", Jackwal ou similar</t>
  </si>
  <si>
    <t>Barra de apoio, reta, fixa, em aço inox, l=80cm, d=1 1/2", Jackwal ou similar</t>
  </si>
  <si>
    <t>Barra de apoio, reta, fixa, em aço inox, l=90cm, d=1 1/2", Jackwal ou similar</t>
  </si>
  <si>
    <t>Barreira perimetral de segurança, alambrado e 1 ouriço ø=450mm - h=4,00m</t>
  </si>
  <si>
    <t>Barreira perimetral de segurança, alambrado e 12 ouriços ø=730mm - h=6,00m</t>
  </si>
  <si>
    <t>Barreira perimetral de segurança, alambrado e 2 ouriços ø=450mm - h=3,00m</t>
  </si>
  <si>
    <t>Barreira perimetral de segurança, alambrado e 9 ouriços ø=730mm - h=6,00m</t>
  </si>
  <si>
    <t>Cerca com estaca em concreto armado, seção 25x25cm, espaç. cada 3,00m, hu(e)= 4,00m, ht(e)=5,00m, c/tela arame galv. malha 3", fixada em tensor de aço galv anizado Ø 10mm</t>
  </si>
  <si>
    <t>Cerca com sapata, estacas seção 20x20 em "Y", cada 3,40 m, viga anteparo 12x5 0, em c.a. pré-moldados, hu(e)=4,00+0,75 m, ht=5,65 m,  com tela arame galv.1 2bwg (2,8 mm), malha 2 1/2",  fixada com tensor de aço  galvanizado Ø 10 mm</t>
  </si>
  <si>
    <t>Cerca com sapata, estacas seção 25x20 em "Y", cada 3,00m, viga anteparo 12x80 , em c.a. pré-moldados, hu(e)=5,30+0,70m, ht=7,00m, com tela arame galv.12bwg (2,8 mm), malha 3", com revestimento, fixada com tensor de aço galvanizado Ø1 0mm</t>
  </si>
  <si>
    <t>Cerca com sapata, estacas seção 25x20 em "Y", cada 3,00m, viga anteparo 12x80 , em c.a. pré-moldados, hu(e)=5,30+0,70m, ht=7,00m, com tela arame galv.12bwg (2,8 mm), malha 3", sem revestimento, fixada com tensor de aço galvanizado Ø1 0mm</t>
  </si>
  <si>
    <t>Chumbamento de quadros de ferro para alambrado</t>
  </si>
  <si>
    <t>Colocação de tela de aço galvanizado fio 12bwg, sem revestimento, malha 2 1/2 "</t>
  </si>
  <si>
    <t>Compensado resinado 20mm (utilizado em quadro escolar para colar a fórmica)</t>
  </si>
  <si>
    <t>Fornecimento e colocação de gancho com bucha 4,4 x 70 - 8mm</t>
  </si>
  <si>
    <t>Fornecimento e colocação de tela de arame galvanizado fio 12 bwg, malha 2", r evestido em pvc, formando quadros de 2,00 x 2,00 m, exceto requadro em tubos  ferro galvanizado</t>
  </si>
  <si>
    <t>Fornecimento e instalação de Alambrado em painel fixo de vidro liso incolor t emperado 20mm(10+10TL), dim:1,50x2,00m, inclusive perfis de alumínio reforçad o,e=4mm, ferragens, transp, frete e mão de obra de montagem, ref. Obra Estadi o Lourival Batista.</t>
  </si>
  <si>
    <t>Fornecimento e instalação de rede de proteção em nylon malha 10 x 10 cm para  quadra de esporte</t>
  </si>
  <si>
    <t>Fornecimento e instalação de rede de proteção em nylon malha 5 x 5 cm para ja nelas, varandas, etc</t>
  </si>
  <si>
    <t>Grade e montantes de ferro h=2,10m, inclusive portão (h=2,50m), exclusive mur eta e fundação, altura total = 2,10m (padrão CEHOP)</t>
  </si>
  <si>
    <t>Grade e montantes de ferro h=2,10m, inclusive portão, exclusive mureta, altur a total = 2,10m (padrão CEHOP)</t>
  </si>
  <si>
    <t>Gradil c/ painel eletrosoldado galvanizado revestido em nylon com base chumba da, h = 1,03m, Nylofor 3D ou similar</t>
  </si>
  <si>
    <t>Gradil com portão de correr e/ou abrir, em cantoneira "L" de 2 x 5/16" dobrad a (montante), três  barras chatas 1 x 5/16" (horizontal) e barras quadradas 3 /4" (vertical)</t>
  </si>
  <si>
    <t>Gradil com tela de arame galvanizado fio 12 bwg, revestido em em pvc, malha 2 1/2", fixada com tubos de aço galvanizado 2 1/2", formando quadros de 2.00 x  1.00 m, exceto mureta</t>
  </si>
  <si>
    <t>Gradil de ferro c/barra chata 2"x1/4" verticais espaç.10cm, montante em perfi l seção quadrada de 1" vertical espaç.3 m, barras paralelas horizontais 2"x1/ 4", incl.portão, mureta h=30cm em alv.bloco e=19cm, chapiscada e rebocada, ex clusive pintura</t>
  </si>
  <si>
    <t>Gradil Nylofor 3D, malha 20x5cm, Ø 5mm 250x103 cm, pintura branca, Belgo ou s imilar, inclusive postes e acessórios</t>
  </si>
  <si>
    <t>Gradil Nylofor 3D, malha 20x5cm, Ø 5mm 250x243 cm, pintura branca, verde e pr eta, Belgo ou similar, inclusive postes (secção 60x40mm e h=3,20m) e acessóri os</t>
  </si>
  <si>
    <t>Gradil Nylofor3D, malha 20x5cm, Ø 5mm 250x203 cm, Belgo ou similar, inclusive postes (secção 60x40mm e h=2,60m) e acessórios</t>
  </si>
  <si>
    <t>Instalação de tela, exclusive a tela</t>
  </si>
  <si>
    <t>Porta em tela para viveiro 1/2" x 24, com quadro em tubo de ferro galvanizado de 1 1/2"</t>
  </si>
  <si>
    <t>Portão em tubo ferro galvanizado, com quadro ø= 2", cantoneira 1"x1" e tela d e arame galvanizado, fio 12 bwg, malha quadrada d=1"</t>
  </si>
  <si>
    <t>Quadro de proteção com tela de arame galvanizado, ondulada, fio 12 bwg, 1", f ixada com cantoneiras em aço - Rev. 01</t>
  </si>
  <si>
    <t>Quadro escolar com porta giz e moldura em concreto (1/2 fórmica brilhante e 1 /2 verde)</t>
  </si>
  <si>
    <t>Quadro escolar com porta giz e moldura em madeira (1/2 fórmica brilhante e 1/ 2 verde)</t>
  </si>
  <si>
    <t>Quadro escolar com porta giz e moldura em madeira (2/3 fórmica brilhante e 1/ 3 verde)</t>
  </si>
  <si>
    <t>Quadro escolar com porta giz e moldura em madeira (2/3 verde e 1/3 em fórmica brilhante)</t>
  </si>
  <si>
    <t>Quadro escolar em fórmica branca com moldura</t>
  </si>
  <si>
    <t>Quadro escolar em fórmica branca com moldura sobre chapa de MDF cru 6mm</t>
  </si>
  <si>
    <t>Tela arame galvanizado, hexagonal, para viveiro d=1/2", fio 24 bwg</t>
  </si>
  <si>
    <t>Tela de aço galvanizado fio 10 bwg, malha 1", ondulada, quadrada, fixada em m oldura constituída de barra chata de 1 1/2 x 1/4"</t>
  </si>
  <si>
    <t>Tela de aço galvanizado fio 12 bwg, malha 2", ondulada, quadrada, fixada em m oldura constituída de barra chata de 1 1/2 x 1/4"</t>
  </si>
  <si>
    <t>Tela de aço galvanizado fio 12bwg, com revestimento em pvc, malha 2 1/2"</t>
  </si>
  <si>
    <t>Tela de aço galvanizado fio 12bwg, com revestimento em pvc, malha 3"</t>
  </si>
  <si>
    <t>Tela de aço galvanizado fio 12bwg, sem revestimento, malha 2 1/2"</t>
  </si>
  <si>
    <t>Tela de aço galvanizado fio 12bwg, sem revestimento, malha 3"</t>
  </si>
  <si>
    <t>Tela de aço galvanizado fio 14 bwg, malha 3/4", ondulada, quadrada, fixada en tre molduras constituídas de barras chatas de 1 1/2 x 1/4" e 1 1/2 x 1/8"</t>
  </si>
  <si>
    <t>Tela de aço galvanizado fio 14bwg, com revestimento, malha 3/4"</t>
  </si>
  <si>
    <t>Tela de aço galvanizado fio 14bwg, ondulada, quadrada, sem revestimento, malh a 3/4"</t>
  </si>
  <si>
    <t>Tela em aço inoxidável, padrão moeda, fixada em moldura constituída de canton eira de 3/4 x 3/4 x 1/8"</t>
  </si>
  <si>
    <t>Viveiro em estrutura de madeira, eucalipto tratado e tela para viveiro 1/2" x 24</t>
  </si>
  <si>
    <t>Andaime metálico fachadeiro - locação mensal , montagem e desmontagem</t>
  </si>
  <si>
    <t>m²xmês</t>
  </si>
  <si>
    <t>Andaime tubular metálico simples - peça x dia</t>
  </si>
  <si>
    <t>PxD</t>
  </si>
  <si>
    <t>Montagem e desmontagem de andaime metálico tubular simples</t>
  </si>
  <si>
    <t>pç</t>
  </si>
  <si>
    <t>Montagem e desmontagem de escoramento / cimbramento tubular normal, em obras  d'arte, reservatórios elevados,etc.compreendendo os transportes e conferência s de materiais para obra e desta para o depósito, inclusive carga e descarga.</t>
  </si>
  <si>
    <t>Cerca com estaca de madeira sabiá ou similar h = 2,20m, altura útil 1,60m,  c / 7 fios arame farpado</t>
  </si>
  <si>
    <t>Cerca com estaca de madeira sabiá ou Similar h = 2,20m, altura útil 1,60m, c/ 3 fios arame galvanizado liso 12bwg</t>
  </si>
  <si>
    <t>Cerca com estaca de madeira sabiá ou Similar h = 2,20m, altura útil 1,60m, c/ 5 fios arame farpado</t>
  </si>
  <si>
    <t>Cerca com estaca de madeira sabiá ou Similar h = 2,20m, altura útil 1,60m, c/ 5 fios arame galvanizado liso 12bwg</t>
  </si>
  <si>
    <t>Cerca com estaca de madeira sabiá ou Similar h = 2,20m, altura útil 1,60m, c/ 9 fios arame farpado</t>
  </si>
  <si>
    <t>Cerca com estaca de madeira sabiá ou Similar h = 2,20m, altura útil 1,80m, c/ 4 fios arame galvanizado liso 12bwg</t>
  </si>
  <si>
    <t>Cerca com estaca pre-moldada em concreto, seção 10x10cm, espaçamento 1,80m, h util(e)=1,80m, h total(e)=2,20 m, escoras a cada 12,60 m, com tela aço galv.r evestida em PVC, malha 2 1/2" losangular</t>
  </si>
  <si>
    <t>Cerca com estaca pre-moldada em concreto, seção 10x10cm, espaçamento 1,80m, h util(e)=1,80m, h total(e)=2,20m, escoras a cada 12,60 m, c/tela aço galv. rev est.PVC, malha 2 1/2", fixada tubos 1/2" de aço galvanizado pintada c/esmalte poliuretano</t>
  </si>
  <si>
    <t>Cerca com tela galvaniz. malha 2 1/2", fio 12bwg, revest.PVC, h=2,00m, montan te c/mourão concreto 10x10cm ponta obliqua cada 3m, escoramento cada 45m, c/3 fileiras arame farpado galvaniz. e fundação em bloco de concreto simples fck= 15Mpa,H.util=2,35m</t>
  </si>
  <si>
    <t>Cerca de madeira para curral em mourões de piqui 13 x 13 cm a cada metro, e 6 réguas de 10 x 2,5cm p/metro</t>
  </si>
  <si>
    <t>Cerca de proteção sobre muro, em cantoneira de ferro 1"x1/8, em "L", a cada 1 ,50m, com 5 fios de arame farpado - Rev. 01</t>
  </si>
  <si>
    <t>Deslocamento de cerca de concreto com mureta em alvenaria de bloco de concret o</t>
  </si>
  <si>
    <t>Fornecimento e implantação de estaca de concreto pré-moldada, h = 2,10m</t>
  </si>
  <si>
    <t>Fornecimento e implantação de estaca pré-moldada de concreto armado (mourão), para cerca, seção 10x10, reta ou com ponta oblíqua h(u) = 2,50m, inclusive bl oco de fundação</t>
  </si>
  <si>
    <t>Porteira de madeira para curral com mourão de piqui 13x13 e réguas de madeira 10x2,5cm, inclusive dobradiças</t>
  </si>
  <si>
    <t>Reassentamento de cerca com estaca de madeira</t>
  </si>
  <si>
    <t>Remoção e reassentamento de cerca para curral em mourões de madeira 30x30 a c ada metro, h=2,00m, e 7 réguas madeira 2,5x10cm, inclusive bloco de fundação, c/reaproveitamento material existente</t>
  </si>
  <si>
    <t>Remoção e reassentamento de cerca para curral em mourões de madeira 7,5x10 a  cada metro, h=2,00m, e 7 réguas madeira 2,5x10cm, inclusive bloco de fundação , c/reaproveitamento material existente</t>
  </si>
  <si>
    <t>Revisão em cerca com estaca de concreto h=2,50, altura útil 2,00m, c/ 10 fios de arame, c/ reposição de 6 fios de arame por metro e de estaca a cada 10m</t>
  </si>
  <si>
    <t>Abrigo de ônibus em concreto pre-moldado</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</si>
  <si>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</si>
  <si>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</si>
  <si>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</si>
  <si>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Apoio metálico para reforço de viga metálica existente - Obra da Superintendê ncia Regional do Trabalho</t>
  </si>
  <si>
    <t>Armário esportivo com compartimento para calçados, pertences pessoais e cabid eiro, com banco embutido, dim: 600x450x1820mm, ref. NK1718, da Nilko ou simil ar</t>
  </si>
  <si>
    <t>Armario para módulo estabilizado e controlado, à prova de tempo</t>
  </si>
  <si>
    <t>As Built</t>
  </si>
  <si>
    <t>Automatizador para porta de banheiro para defiente físico, com acionamento de abertura (interno e externo) e travamento interno - fornecimento e instalação</t>
  </si>
  <si>
    <t>Bancada em chapa xadrez 1/4" e cantoneira de 3/4"</t>
  </si>
  <si>
    <t>Banco em tubo de concreto simples CS d=0,20 m, inclusive enchimento em concre to simples</t>
  </si>
  <si>
    <t>Banco simples com assento em madeira, dim:1500x300x387mm, ref, NK1606, da Nil ko ou similar</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</si>
  <si>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</si>
  <si>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</si>
  <si>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</si>
  <si>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Barreira plástica para canalização de trânsito - utilização 10 vezes</t>
  </si>
  <si>
    <t>Base em concreto para mapa tátil</t>
  </si>
  <si>
    <t>Bomba Schneider mod BPI acoplada em motor elétrico 5 CV, sucção e recalque d= 2 1/2"</t>
  </si>
  <si>
    <t>Bomba Thebe mod TH 65-160, 30cv, c/motor elétrico, sucção 4" e recalque d=2 1 /2" (incendio)</t>
  </si>
  <si>
    <t>Cadeira oficial para árbitro de volei, tubo 1 1/2" - rodas</t>
  </si>
  <si>
    <t>Caixa acústica BS ref B-52 FF250 60 w (RMS)</t>
  </si>
  <si>
    <t>Caixa acustica quadrada em ABS, tela de aluminio microperfurada, pintura elet rostatica c/poliester, Woofer coaxial 6" c/carcaça de aluminio. potencia 100W</t>
  </si>
  <si>
    <t>Calha de piso em perfil metálico tipo "U" de 3"</t>
  </si>
  <si>
    <t>Câmera  Vhd 3140 Vf G3 720p 40mts Ir 2.7-12mm Top  Intelbras ou similar</t>
  </si>
  <si>
    <t>Câmera colorida, CCD 1/4" Day/Night, alta resolução, até 432x de zoom, ref.GS -36X , Sony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</si>
  <si>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</si>
  <si>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</si>
  <si>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</si>
  <si>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Canaleta em alvenaria de bloco cerâmico, com tampa e fundo em concreto simple s 15 Mpa, revestida com argamassa de cimento e areia, com seção externa 50 x  50cm</t>
  </si>
  <si>
    <t>Canaleta em concreto simples e alvenaria de bloco cerâmico, revestida com arg amassa de cimento e areia, seção interna de 15x15cm</t>
  </si>
  <si>
    <t>Canaleta em tijolo maciço 30x30cm com tampa de concreto</t>
  </si>
  <si>
    <t>Canaleta em tijolo maciço 45x40cm com tampa de concreto</t>
  </si>
  <si>
    <t>Central mini system Phillips, ref. SWC-253 600 w ou Similar</t>
  </si>
  <si>
    <t>Chincana em fibra de vidro medindo:150x57cm esp=0,17mm</t>
  </si>
  <si>
    <t>Cilindro canalizador de tráfego base redonda - utilização 10 vezes</t>
  </si>
  <si>
    <t>Coletor solar vertical, placas 80x200cm, para Sist.Aquecimento Solar Água, So letrol Max 1,60m² ou similar - fornecimento</t>
  </si>
  <si>
    <t>Cone em fibra de vidro, com ø=1,60m e h=1,14m, conforme projeto da Obra do Pa rque dos Cajueiros</t>
  </si>
  <si>
    <t>Cone plástico para canalizaçao de trânsito - utilização 5 vezes</t>
  </si>
  <si>
    <t>Confecção e instalação de letreiro em PS tipo caixa PS de 2 e 4mm, com avanço de 10cm, com pintura automotiva PU, Fixado por pino, recortado em Router p/ o ITPS</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</si>
  <si>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</si>
  <si>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</si>
  <si>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</si>
  <si>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</si>
  <si>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Conjunto moto-bomba centrifuga, trifásica, motor 3 CV, Schneider mod.BC-21R o u similar</t>
  </si>
  <si>
    <t>Conjunto moto-bomba centrifuga, trifásica, motor 4 CV, Schneider mod.BC-21R o u similar</t>
  </si>
  <si>
    <t>Conjunto moto-bomba Schneider BCS-C5, motor 1/2 cv, trifásico, bomba centrífu ga submersa, recalque 2" (ou similar)</t>
  </si>
  <si>
    <t>Container de lixo em plástico, 1000l, com rodas</t>
  </si>
  <si>
    <t>Coração em fibra de vidro, com pintura automotiva, para fixação em marco inau gural - tamanho grande - Fornecimento e instalação</t>
  </si>
  <si>
    <t>Coração em fibra de vidro, com pintura automotiva, para fixação em marco inau gural - tamanho médio - Fornecimento e instalação</t>
  </si>
  <si>
    <t>Coração em fibra de vidro, com pintura automotiva, para fixação em marco inau gural - tamanho pequeno - Fornecimento e instalação</t>
  </si>
  <si>
    <t>Corrente galvanizada</t>
  </si>
  <si>
    <t>Corrimão em aço inox, escovado, d=1 1/2"</t>
  </si>
  <si>
    <t>Cortina em veludo preto, medindo 8,00x2,30m, com tubo tipo trilho, modelo mov imento de ilhós, ref.Obra do Teatro Tobias Barreto (fornecimento e montagem)</t>
  </si>
  <si>
    <t>Cronômetro de basquete 24 segundos e Tempo Total de Jogo, da IMPLY ou similar , inclusive frete - fornecimento e instalação</t>
  </si>
  <si>
    <t>par</t>
  </si>
  <si>
    <t>Cronometro regressivo para basquete, dim. 0,65 x 0,50 x 0,10m, bivolt, mod. V SE 24 S PLUS da VISUAL ou similar, inclusive frete - fornecimento e instalaçã o incluindo software</t>
  </si>
  <si>
    <t>Curva 45º em chapa galvanizada nº18, diam=300mm, p/sistema exaustão (obra: Me rcado de Lagarto)</t>
  </si>
  <si>
    <t>Curva 90º em chapa galvanizada nº18, diam=300mm,  p/sistema exaustão (obra: M ercado de Lagarto)</t>
  </si>
  <si>
    <t>Defletor em fibra de vidro medindo 30x30x145cm</t>
  </si>
  <si>
    <t>Defletor em fibra de vidro reforçada com 6mm  de camada  4,00 x 0,84</t>
  </si>
  <si>
    <t>Degrau industrial monolítico c/pingadeira (fornecimento e assentamento)</t>
  </si>
  <si>
    <t>Demarcação de campo de futebol com utilização de cal</t>
  </si>
  <si>
    <t>Dispositivo de direcionamento ou bloqueio tipo tapume - utilização de 03 veze s - padrão dnit</t>
  </si>
  <si>
    <t>Dispositivo de direcionamento ou bloqueio tipo tela plástica com suporte fixo - utilização de 3 vezes</t>
  </si>
  <si>
    <t>Dispositivo de direcionamento ou bloqueio tipo tela plástica com suporte móve l fixo em bloco de concreto - utilização de 3 vezes</t>
  </si>
  <si>
    <t>Dobradiça de latão ou aço, Pado, acabamento ACR 3521, 3 1/2 x 2 1/4" sem anel , com parafusos ou Similar</t>
  </si>
  <si>
    <t>Dobradiça de latão ou aço, Pado, acabamento ACR 3530, 3 1/2 x 3" com aneis e  parafusos ou Similar</t>
  </si>
  <si>
    <t>Documentação "as built" (obra:Sergipetec)</t>
  </si>
  <si>
    <t>Duto em chapa galvanizada nº18 com diam=300mm, para sistema exaustão (obra: M ercado de Lagarto)</t>
  </si>
  <si>
    <t>Escada helicoidal em concreto pre-moldado, degrau = 80cm, h=3,00m, inclusive  corrimão em tubo galvanizado, instalada, exclusive pintura</t>
  </si>
  <si>
    <t>Escada marinheiro com guarda corpo, L=45cm, executada em barras chata galvani zada 1 1/4" x 5/16", e guarda corpo d=65cm em barra chata galv.d=1"x1/8", sen do degraus em barra red. d=5/8", espaçados de 30cm, inclusive lixamento e pin tura, fornec e inst</t>
  </si>
  <si>
    <t>Escada marinheiro sem guarda corpo, L=40cm, executada em barras chata ferro g alvanizado 1 1/4" x 1/4", sendo os degraus barra redonda ferro galvanizado d= 5/8", espaçados de 30cm, pintada, inclusive instalação</t>
  </si>
  <si>
    <t>Escada metálica c/piso em chapa 1/4" e altura total = 1,80m (conforme projeto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</si>
  <si>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</si>
  <si>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para árbitro de volei (arbitro de pé), plataforma a 1,20m do piso</t>
  </si>
  <si>
    <t>Estrado plástico modulável em PEAD h=135mm</t>
  </si>
  <si>
    <t>Fechadura Pado, linha Magnum, ref.725-880, acabamento IX (alumínio) ou Simila r</t>
  </si>
  <si>
    <t>Fechadura Pado, linha Parati, ref.325-909, acabamento AN (antique) ou Similar</t>
  </si>
  <si>
    <t>Fechadura Stam, linha residencial, acabamento inox, externa, ref.1601/09 ou s imilar</t>
  </si>
  <si>
    <t>Fita zebrada em dispositivos de canalização de trânsito</t>
  </si>
  <si>
    <t>Fixador tipo Ômega em cobre, l=15mm, c/furos d=5,5mm e trava p/cabo de 35mm², ref:TEL-833 ou similar (p/SPDA)</t>
  </si>
  <si>
    <t>Fornecimento de eletrodo E-6013, OK 46, d=4mm (solda eletrica)</t>
  </si>
  <si>
    <t>Fornecimento de grupo gerador yg050mr a0010 e a0020 5 kva monofásico - radiad or</t>
  </si>
  <si>
    <t>Fornecimento de grupo gerador yg060tr a0010 e a0020 6 kva trifásico - radiado r</t>
  </si>
  <si>
    <t>Fornecimento de grupo gerador yg075mre a0010 e a0020 7,5 kva monofásico - rad iador e partida elétrica</t>
  </si>
  <si>
    <t>Fornecimento de grupo gerador yg075tre  a0010 e a0020 7,5 kva trifásico - rad iador e partida elétrica</t>
  </si>
  <si>
    <t>Fornecimento de grupo gerador yg100mre  a0010 e a0020 10 kva monofásico - rad iador e partida elétrica</t>
  </si>
  <si>
    <t>Fornecimento de grupo gerador yg100tre  a0010 e a0020 10 kva trifásico - radi ador e partida elétrica</t>
  </si>
  <si>
    <t>Fornecimento de grupo gerador yg125mre  a0010 e a0020 12,5 kva monofásico - r adiador e partida elétrica</t>
  </si>
  <si>
    <t>Fornecimento de grupo gerador yg125tre  a0010 e a0020 12,5 kva trifásico - ra diador e partida elétrica</t>
  </si>
  <si>
    <t>Fornecimento de motor diesel horizontal modelo nsb12 yanmar ou Similar</t>
  </si>
  <si>
    <t>Fornecimento de motor diesel horizontal modelo nsb18 yanmar ou Similar</t>
  </si>
  <si>
    <t>Fornecimento de motor diesel horizontal modelo nsb80 yanmar ou Similar</t>
  </si>
  <si>
    <t>Fornecimento de tubo PEAD, diam=500mm, liso, para proteção das estacas de con creto (obra: Terminal Pesqueiro de Aracaju)</t>
  </si>
  <si>
    <t>Fornecimento de tubo pead, liso, PE-100, PN-06, sdr-26, d=400mm, para proteçã o das estacas</t>
  </si>
  <si>
    <t>Fornecimento de tubo pead, liso, PE-100, PN-10, sdr-17, d=400mm, para proteçã o das estacas</t>
  </si>
  <si>
    <t>Fornecimento e colocação de vareta cromada 1,20m para cremona</t>
  </si>
  <si>
    <t>Fornecimento e colocação de vareta cromada 1,50m para cremona</t>
  </si>
  <si>
    <t>Fornecimento e implantação de pilar em concreto pré-moldado, h.útil = 3,50m,  seção = 20x20cm, bloco de fundação = 60x70x50cm</t>
  </si>
  <si>
    <t>Fornecimento e implantação de pilar em concreto pré-moldado, h.útil = 3,50m,  seção = 20x30cm, bloco de fundação = 60x70x50cm</t>
  </si>
  <si>
    <t>Fornecimento e implantação de viga em concreto pré-moldado, seção = 12x20cm</t>
  </si>
  <si>
    <t>Fornecimento e instalação  de pressostato 0 a 10 kgf/cm2</t>
  </si>
  <si>
    <t>Fornecimento e Instalação de Carpete Berber Point 650 da Beaulieu e=6mm</t>
  </si>
  <si>
    <t>Fornecimento e Instalação de Carpete Berber Point 920 da Beaulieu e=7mm</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</si>
  <si>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</si>
  <si>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</si>
  <si>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montagem de monta-carga, capacidade 30 Kg, aberturas opostas,  medindo (L=46 x P= 42 x A=50) cm</t>
  </si>
  <si>
    <t>Fornecimento e montagem de rack fechado tipo armário 19" x 36u x 600mm</t>
  </si>
  <si>
    <t>Fornecimento e montagem de rack fechado tipo armário 19" x 36u x 670mm</t>
  </si>
  <si>
    <t>Fornecimneto motor diesel horizontal modelo nsb95 yanmar ou Similar</t>
  </si>
  <si>
    <t>Globo em tubo de ferro galvanizado 1 1/2", inclusive pintura epoxi - conforme projeto - Frontão (mercado de Lagarto)</t>
  </si>
  <si>
    <t>Grampo de cobre tipo unha c/bucha e parafuso nº10, para fixação de cabo cobre nú</t>
  </si>
  <si>
    <t>Kit de alarme para WC PNE, composto por botoeira e sirene audiovisual - forne cimento e instalação</t>
  </si>
  <si>
    <t>Kit de alarme sem fio para WC PNE, composto por botoeira e sirene audiovisual - fornecimento e instalação</t>
  </si>
  <si>
    <t>Lavatório com bancada em granito cinza andorinha, e = 2cm, dim 3,55x0,60m, co m 04 cubas louça embutir, sifão cromado, válvula cromada, torneira deca croma da (decamatic ref : 1173) ou similar, inclusive rodopia 10 cm, assentada</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</si>
  <si>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</si>
  <si>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</si>
  <si>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</si>
  <si>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</si>
  <si>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</si>
  <si>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</si>
  <si>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</si>
  <si>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</si>
  <si>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</si>
  <si>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</si>
  <si>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</si>
  <si>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</si>
  <si>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</si>
  <si>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</si>
  <si>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Letras de caixa para identificação do ambiente, (exemplo de nome:"SETOR 01")  pintura em tinta - Obra do Estadio Lourival Batista</t>
  </si>
  <si>
    <t>Letras em alumínio fundido, dim: 5x4cm, instalada</t>
  </si>
  <si>
    <t>Letreiro em chapa galvanizada  L=50cm, sem pintura ou  plotagem em adesivo</t>
  </si>
  <si>
    <t>Lixeira de plástico dn 20cm</t>
  </si>
  <si>
    <t>Lixeira de plástico dn 40cm</t>
  </si>
  <si>
    <t>Lixeira em aço inox com pedal, Maxroll, ref 42761,  ou Similar capcidade 5 l</t>
  </si>
  <si>
    <t>Lixeira em fibra de vidro, com capacidade 50l, com suporte (poste), FIOBERGLA SS, REF. CLPD1085 ou similar</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</si>
  <si>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</si>
  <si>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</si>
  <si>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Logomarca do Governo de Sergipe 2015, med. 870mm x 800mm para a fixação em ma rco inaugural - tamanho pequeno - Fornecimento e instalação</t>
  </si>
  <si>
    <t>Manômetro 0 a 10 Kgf/cm2, d=100mm, conexão 1/2" BSP - fornecimento e instalaç ão</t>
  </si>
  <si>
    <t>Manômetro 0 a 300 psi, conexão 1/4" BSP - fornecimento e instalação</t>
  </si>
  <si>
    <t>Mão de obra de armador</t>
  </si>
  <si>
    <t>Mão de obra de carpinteiro</t>
  </si>
  <si>
    <t>Mão de obra de desenhista sênior(cadista)</t>
  </si>
  <si>
    <t>Mão de obra de digitador</t>
  </si>
  <si>
    <t>Mão de obra de eletricista</t>
  </si>
  <si>
    <t>Mão de obra de encanador</t>
  </si>
  <si>
    <t>Mão de obra de encarregado de turma</t>
  </si>
  <si>
    <t>Mão de obra de engenheiro júnior</t>
  </si>
  <si>
    <t>Mão de obra de engenheiro médio</t>
  </si>
  <si>
    <t>Mão de obra de engenheiro sênior</t>
  </si>
  <si>
    <t>Mão de obra de jardineiro</t>
  </si>
  <si>
    <t>Mão de obra de motorista veículo leve</t>
  </si>
  <si>
    <t>Mão de obra de motorista veículo pesado</t>
  </si>
  <si>
    <t>Mão de obra de pedreiro</t>
  </si>
  <si>
    <t>Mão de obra de pintor</t>
  </si>
  <si>
    <t>Mão de obra de restaurador</t>
  </si>
  <si>
    <t>Mão de obra de secretária</t>
  </si>
  <si>
    <t>Mão de obra de serralheiro</t>
  </si>
  <si>
    <t>Mão de obra de servente</t>
  </si>
  <si>
    <t>Mão de obra de soldador</t>
  </si>
  <si>
    <t>Mão de obra de técnico nível médio júnior</t>
  </si>
  <si>
    <t>Mão de obra de técnico nível médio sênior</t>
  </si>
  <si>
    <t>Mapa tátil em acrílico medindo 39 x 54cm, com suporte em chapa galvanizada re vestida com alucobond h=1,00m, padrão Caixa Econômica Federal</t>
  </si>
  <si>
    <t>Mapa tátil em acrílico medindo 70 x 50cm, com suporte em chapa em ferro 1" e  tubo de ferro galvanizado ø=4", pintados e placa em granito cinza andorinha</t>
  </si>
  <si>
    <t>Mapa tátil em acrílico medindo 70 x 50cm, com suporte em chapa galvanizada re vestida com alucobond h=1,00m, padrão Caixa Econômica Federal</t>
  </si>
  <si>
    <t>Mapa tátil em ferro fundido medindo 60 x 50cm, com suporte em chapa em ferro  1" e tubo de ferro galvanizado ø=4", pintados e placa em granito cinza andori nha</t>
  </si>
  <si>
    <t>Mapa tátil em ferro fundido medindo 70 x 40cm, com suporte em chapa em ferro  1" e tubo de ferro galvanizado ø=4", pintados e placa em granito cinza andori nha</t>
  </si>
  <si>
    <t>Mapa tátil em ferro fundido medindo 70 x 50cm, com pedestal medindo 80 x 60cm , em alvenaria de bloco cerâmico, placa em granito cinza andorinha, inclusive chapisco, reboco e pintura</t>
  </si>
  <si>
    <t>Mapa tátil em ferro fundido medindo 70 x 50cm, com suporte em chapa em ferro  1" e tubo de ferro galvanizado ø=4", pintados e placa em granito cinza andori nha</t>
  </si>
  <si>
    <t>Mapa tátil metálico medindo 70 x 50cm, com base em concreto armado ø=15cm.</t>
  </si>
  <si>
    <t>Massa 3M para calafetação (fornecimento)</t>
  </si>
  <si>
    <t>Mesa de som / Mixer 5 canais c/ USB Omx 52 - Oneal ou similar</t>
  </si>
  <si>
    <t>Montagem de elementos pré-moldados com caminhão guindauto (Munck) até 1000 Kg</t>
  </si>
  <si>
    <t>Montagem de elementos pré-moldados com caminhão guindauto (Munck) até 2000 Kg</t>
  </si>
  <si>
    <t>Motobomba marca schneider ou similar, modelo SH55 BPI-21, 2 1/2", motor a com bustão - gasolina , 5,5cv</t>
  </si>
  <si>
    <t>Motobomba submersa, marca abs ou similar, modelo EJ 40 BVX, motor 4 cv, trifá sico</t>
  </si>
  <si>
    <t>Painel para shaft de 1,00 x 0,65 sem visita e com acessórios</t>
  </si>
  <si>
    <t>Painel para shaft de 1,10 x 0,65 sem visita e com acessórios</t>
  </si>
  <si>
    <t>Parafuso 3/8" com 2 porcas e 2 arruelas lisas 3/8" (fornecimento)</t>
  </si>
  <si>
    <t>Parafuso auto-atarrachante p/ telha, c/ porca - 2 arruelas concavas - forneci mento e colocação</t>
  </si>
  <si>
    <t>Parafuso auto-atarrachante p/ telha, c/ porca - 2 arruelas concavas (fornecim ento e colocação)</t>
  </si>
  <si>
    <t>Parafuso auto-atarraxante em aço inox - 4,2 x 32mm - fornecimento e colocação</t>
  </si>
  <si>
    <t>Parafuso cabeça chata em alumínio 1/4" x 7/8" - fornecimento e colocação</t>
  </si>
  <si>
    <t>Parafuso cabeça sextavada 1/4" x 1" (fornecimento e colocação)</t>
  </si>
  <si>
    <t>Parafuso com bucha S-10</t>
  </si>
  <si>
    <t>Parafuso com bucha S-8</t>
  </si>
  <si>
    <t>Parafuso fenda em aço inox 1/4" X 3/4" - fornecimento e colocação</t>
  </si>
  <si>
    <t>Pedestal em chapa de aço dobrada esp=3/16", h=103 cm, l=65cm com placa em alu mínio fundido semi-bronze contendo mapa tátil em braille medindo 135x68cm, in clusive pintura, conforme projeto p/obra do Parque dos Cajueiros</t>
  </si>
  <si>
    <t>Pedestal em chapa de aço dobrada esp=3/16", h=94cm, c/espaçadores em tubo de  aço inox 1/2", com placa de identificação em Braille, medindo 35x35cm, de fer ro fundido, inclusive pintura, conforme projeto fornecido para obra do Parque dos Cajueiros</t>
  </si>
  <si>
    <t>Pia de cozinha com bancada em granito cinza andorinha, e = 2cm, dim 3,10x0,60 m, com 02 cubas de aço inox, sifão cromado, válvula cromada, torneira cromada 1/2", inclusive rodopia 10 cm, assentada</t>
  </si>
  <si>
    <t>Pia de cozinha com bancada em granito cinza andorinha, e = 2cm, dim 3,40x0,60 m, com 02 cubas de aço inox, sifão cromado, válvula cromada, torneira cromada 1/2", inclusive rodopia 10 cm, assentada</t>
  </si>
  <si>
    <t>Pia de cozinha com bancada em granito cinza andorinha, e = 2cm, dim 5,10x0,60 m, com 02 cubas de aço inox, sifão cromado, válvula cromada, torneira cromada 1/2", inclusive rodopia 10 cm, assentada</t>
  </si>
  <si>
    <t>Placa de aço escovado de 0,28mm de esp.com 0,75m diâmetro, logomarca gravada, baixo relevo Polícia Militar/ Polícia Civil de Sergipe</t>
  </si>
  <si>
    <t>Placa de regulamentação R-1  - hexagonal, (parada obrigatória), padrão dnit,  em chapa de aço nº 18, tratada, revestida em película totalmente refletiva,   incluso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</si>
  <si>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</si>
  <si>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</si>
  <si>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</si>
  <si>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</si>
  <si>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</si>
  <si>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</si>
  <si>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</si>
  <si>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com texto em braille para corrimão, fornecimento e instalaç 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</si>
  <si>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</si>
  <si>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</si>
  <si>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</si>
  <si>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</si>
  <si>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</si>
  <si>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</si>
  <si>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</si>
  <si>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</si>
  <si>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</si>
  <si>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Placar eletrônico poliesportivo, dim. 6,04 x 2,00 x 0,11m, PPE80, modulo cent ral, de faltas individuais, de volei, de sets de volei, com jornal eletronico , da IMPLY ou similar, fornecimento e instalação, exclusive estrutura de fixa ção</t>
  </si>
  <si>
    <t>Placar eletrônico poliesportivo, dim. 7,00 x 1,50 x 0,10m, mod. VSE Diamond d a VISUAL ou similar, fornecimento e instalação</t>
  </si>
  <si>
    <t>Plataforma niveladora de docas avançada, eletro-hidraúlica, ref.: PND A 20 x  25 4T EH, da ARTAMA ou similar</t>
  </si>
  <si>
    <t>Plotagem de adesivo vinil em letreiro (c/aplicação)</t>
  </si>
  <si>
    <t>Poltrona de auditório para obesos, capacidade até 200 kg</t>
  </si>
  <si>
    <t>Porta giz em madeira de lei, dim 10x5 cm</t>
  </si>
  <si>
    <t>Pórtico revestido com textura e placas em aço com logomarca do Estado e letre iro da escola (4,25 x 0,60 m)</t>
  </si>
  <si>
    <t>Pórtico revestido com textura e placas em aço com logomarca do Estado e letre iro da escola (6,25 x 0,60 m)</t>
  </si>
  <si>
    <t>Poste galvanizado com 5m para instalação de câmera de segurança p/penitenciár ia</t>
  </si>
  <si>
    <t>Prateleira em granito branco polar, largura 25cm, e= 2cm</t>
  </si>
  <si>
    <t>Presilha de latão, L=20mm, para fixação de cabos de cobre, furo d=5mm, para c abos 16mm² a 25mm², ref:TEL-743 ou similar (SPDA)</t>
  </si>
  <si>
    <t>Presilha de latão, L=20mm, para fixação de cabos de cobre, furo d=5mm, para c abos 35mm² a 50mm², ref:TEL-744 ou similar (SPDA)</t>
  </si>
  <si>
    <t>Presilha de latão, L=20mm, para fixação de cabos de cobre, furo d=7mm, para c abos 35mm² a 50mm², ref:TEL-745 ou similar (SPDA)</t>
  </si>
  <si>
    <t>Proteção mecanica em chapa metalica L=12cm (p/obra Estadio Lourival Batista)</t>
  </si>
  <si>
    <t>Rebite de aluminio EAD-440 1/8" (fornecimento)</t>
  </si>
  <si>
    <t>Recuperação de proteção mecanica em chapa metalica L=12cm (p/obra Estadio Lou rival Batista)</t>
  </si>
  <si>
    <t>Reforço para peça de madeira em chapa de ferro 5/16"</t>
  </si>
  <si>
    <t>Remoção de piso em mármore</t>
  </si>
  <si>
    <t>Reservatorio elevado c/ caixa d'agua em fibra de vidro de 5.000 litros apoiad o em estrutura pre-moldada concreto, composta de capitel p/apoio da caixa e p ilar cilindrico c/altura util = 6,00m, incluso frete e montagem no local, exc eto inst.hidraulica</t>
  </si>
  <si>
    <t>Reservatório metálico em chapa de aço carbono ASTM A-36/tipo Tubular (diam. 1 ,47m h= 7,60m ), Cap.12.000L c/ pint. int. proteção epóxi poliamida 150 a 180 micras e ext. esmalt. sinté. anti-corros. alta quali.130 a 180 micras- Fornec imento e instalado</t>
  </si>
  <si>
    <t>Restauro - Acabamento de alvenaria de tijolo em cornija com finalização em em boço especial de cal e areia com até 30cm de altura</t>
  </si>
  <si>
    <t>Restauro - Aplicação de anti-corrosivo em ferragem</t>
  </si>
  <si>
    <t>Restauro - Consolidação estrutural de retábulo artístico</t>
  </si>
  <si>
    <t>Restauro - Desinfestação e imunização de forro artístico de madeira</t>
  </si>
  <si>
    <t>Restauro - Desinfestação e imunização de mobiliário artístico</t>
  </si>
  <si>
    <t>Restauro - Desinfestação e imunização de retábulo artístico</t>
  </si>
  <si>
    <t>Restauro - Desmontagem de forro artístico de madeira</t>
  </si>
  <si>
    <t>Restauro - Desmontagem de mobiliário artístico</t>
  </si>
  <si>
    <t>Restauro - Desmontagem de retábulo artístico</t>
  </si>
  <si>
    <t>Restauro - Desobstrução de galerias de xilófagos em forro artístico de madeir a</t>
  </si>
  <si>
    <t>Restauro - Desobstrução de galerias de xilófagos em retábulo artístico</t>
  </si>
  <si>
    <t>Restauro - Douramento com folha de ouro legítmo 22k, em retábulos e obras art ísticas - Área Efetiva em dm2</t>
  </si>
  <si>
    <t>dm2</t>
  </si>
  <si>
    <t>Restauro - Emassamento e nivelamento de camada pictórica em forro artístico d e madeira</t>
  </si>
  <si>
    <t>Restauro - Emassamento e nivelamento de camada pictórica em paredes com pintu ra parietal</t>
  </si>
  <si>
    <t>Restauro - Enxerto em esquadrias de madeira com aplicação de pasta de pó de s erra e cola</t>
  </si>
  <si>
    <t>Restauro - Faceamento em forro artístico de madeira</t>
  </si>
  <si>
    <t>Restauro - Faceamento em retábulo artístico</t>
  </si>
  <si>
    <t>Restauro - Higienização à seco de forro artístico de madeira</t>
  </si>
  <si>
    <t>Restauro - Higienização mecânica à seco de paredes com utilização de pinceis</t>
  </si>
  <si>
    <t>Restauro - Higienização mecânica de retábulo artístico</t>
  </si>
  <si>
    <t>Restauro - Recuperação de ornatos e cercaduras</t>
  </si>
  <si>
    <t>Retirada de entulho da obra utilizando caixa coletora capacidade 5 m3 (local: Aracaju)</t>
  </si>
  <si>
    <t>Rodape em perfil de aluminio, aplicado</t>
  </si>
  <si>
    <t>Serviços de instalações de quadros elétricos de sobrepor - h = 1,7 a 1,9m</t>
  </si>
  <si>
    <t>Serviços de instalações de quadros elétricos de sobrepor para ar condicionado</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</si>
  <si>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</si>
  <si>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</si>
  <si>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</si>
  <si>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</si>
  <si>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em pvc (ps), dim 150 x 150 mm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</si>
  <si>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</si>
  <si>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</si>
  <si>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</si>
  <si>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Soquete ou bocal de porcelana E27 de tempo, ref.MT-2233, marca Decorlux ou si milar</t>
  </si>
  <si>
    <t>Strobo tipo flash na cor amarela 5 km</t>
  </si>
  <si>
    <t>Terminal a pressao 1 cabo 16mm2 c/ 1 furo de fixacao - Fornecimento e instala ção</t>
  </si>
  <si>
    <t>Terminal a pressao 1 cabo 50mm2 c/ 1 furo de fixacao - Fornecimento e instala ção</t>
  </si>
  <si>
    <t>Totem de sinalização c/estrutura em chapa galvanizada, hastes c/seção 14x8cm  e h.total=2,86m, c/aplicação adesivo em recort sobreposto em dupla face, c/ba se em concreto armado (71x43cm), pintado, conforme modelo p/obra do Parque do s Cajueiros</t>
  </si>
  <si>
    <t>Totem de sinalização em acrilico cristal 10mm, (1,25x1,50cm), conforme modelo p/Centro Profissionalizante, com aplicação de adesivo digital tipo espelho, e m dupla face e com base em concreto armado (50x30cm) e vedação c/silicone</t>
  </si>
  <si>
    <t>Tubo guia 2" (galvanizado), l=2,50m e corrente galvanizada l=3,00m</t>
  </si>
  <si>
    <t>Túnel retrátil para campo / quadra - dimensões : 2,36 x 1,90 x 10, 00m</t>
  </si>
  <si>
    <t>Descarte de resíduos da construção civil em área licenciada</t>
  </si>
  <si>
    <t>Execução dos serviços de controle de pragas (formigas) em uma área de 1.120,0 0 m2- Obra: Reforma da Associação Beneficente Hospital de Riachuelo</t>
  </si>
  <si>
    <t>Limpeza c/ remoção de crosta de estátuas de metal, alt. aprox.  h=1,70m</t>
  </si>
  <si>
    <t>Limpeza geral</t>
  </si>
  <si>
    <t>Limpeza/remoção de tintas em pisos e revestimentos</t>
  </si>
  <si>
    <t>Armário para pia com portas e gavetas revestida em fórmica (postforming) bran co, L=0,57m (exceto a pia), fornecimento e assentamento</t>
  </si>
  <si>
    <t>Assento desportivo para as búricas do Estádio Estadual Lourival Batista</t>
  </si>
  <si>
    <t>Banco de madeira de lei sem encosto, tipo sueco, medindo 45x45x300cm</t>
  </si>
  <si>
    <t>Banco de reserva (Búrica) para campo de futebol com cobertura - 2,41x1,5x4m - 8 lugares - Physicus ou similar</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</si>
  <si>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</si>
  <si>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</si>
  <si>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</si>
  <si>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</si>
  <si>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dim. 2,5 0 x 1,80m, fixado sobre base de madeira de lei maciça</t>
  </si>
  <si>
    <t>Expositor em chapa MDF, acabamento nas duas superfícies, cor branca, fixado c om suporte metálico</t>
  </si>
  <si>
    <t>Fornecimento e fixação de encosto em madeira maciça angelin ou similar, dimen sões 2,06x0,59 a 0,28, espessura 0,05m, forma semi-elíptica, para bancos de c oncreto</t>
  </si>
  <si>
    <t>Letreiro em baixo relevo de 25x25x2cm</t>
  </si>
  <si>
    <t>Quadro escolar para mural em feltro verde</t>
  </si>
  <si>
    <t>Refixação de encosto de madeira dos bancos da orla</t>
  </si>
  <si>
    <t>Serviços de retirada e recolocação de 24 assentos e instalação de 06 assentos p/acompanhante do cadeirante em polipropileno, modelo Copacabana Standart, Ka ngo ou similar, dim: larg. assento (430mm), prof. assento (450mm), prof. aber to (570mm)</t>
  </si>
  <si>
    <t>Mureta de alvenaria 1,30 x 2,00m para poste auxiliar de energia</t>
  </si>
  <si>
    <t>Mureta de alvenaria 1,50 x 0,60m</t>
  </si>
  <si>
    <t>Mureta de alvenaria 1,70 x 0,60m para poste auxiliar de energia</t>
  </si>
  <si>
    <t>Muro com mourões e placas pré - moldadas de concreto armado, h = 1,80m</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</si>
  <si>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</si>
  <si>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</si>
  <si>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 0,09m, c/ alv de pedra granítica, 0,35 x 0,60m, colunas (9x20cm) e cintamento (9x15cm) superior e inferior concreto ar mado fck = 15,0 Mpa cada 3,00m, chapisco e reboco</t>
  </si>
  <si>
    <t>Muro em alvenaria bloco cerâmico, e= 0,19m, c/ alv de pedra 0,35 x 0,60m, col unas (9x20cm) e cintamento (9x15cm) superior e inferior concreto armado fck = 15,0 Mpa cada 3,00m, chapisco e reboco</t>
  </si>
  <si>
    <t>Muro em alvenaria bloco cerâmico, e= 0,19m,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</si>
  <si>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</si>
  <si>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em alvenaria bloco cimento, colunas concreto armado fck = 15,0mpa cada 3 ,00m, excluive alvenaria de pedra</t>
  </si>
  <si>
    <t>Muro em alvenaria bloco cimento, e= 0,09m, c/ alv de pedra 0,35 x 0,60m, colu nas concreto armado fck = 15,0 mpa cada 3,00m, c/ chapisco, reboco e pintura  hidracor ou similar</t>
  </si>
  <si>
    <t>Muro em alvenaria bloco cimento, e= 0,09m, c/ alv de pedra 0,35 x 0,60m, colu nas concreto armado fck = 15,0mpa cada 3,00m, c/ chapisco</t>
  </si>
  <si>
    <t>Muro em alvenaria bloco cimento, e= 0,09m, c/ alv de pedra 0,35 x 0,60m, colu nas concreto armado fck = 15,0mpa cada 3,00m, exclusive chapisco, reboco e pi ntura</t>
  </si>
  <si>
    <t>Muro em alvenaria bloco cimento, e=0,09m, c/ alv de pedra 0,35 x 0,60m, colun as concreto armado fck = 15,0 mpa cada 3,00m, cintamento superior e inferior, chapisco, reboco e pintura c/ hidracor ou similar</t>
  </si>
  <si>
    <t>Adubação orgânica semestral dos gramados e vegetações com 03 serventes - Área 94.350,90m²</t>
  </si>
  <si>
    <t>semest</t>
  </si>
  <si>
    <t>Aplicação de corretivo de solo em campo de futebol</t>
  </si>
  <si>
    <t>Aplicação de herbicida esterilizante de solo</t>
  </si>
  <si>
    <t>Argila expandida para ornamentação de vasos e jardins</t>
  </si>
  <si>
    <t>l</t>
  </si>
  <si>
    <t>Árvore porte pequeno (mulungú) - plantada</t>
  </si>
  <si>
    <t>Árvores porte médio sem copas (ficus) - plantada</t>
  </si>
  <si>
    <t>Aterro com argila para jardim (paisagismo)</t>
  </si>
  <si>
    <t>Casca de pinus, fornecimento e colocação</t>
  </si>
  <si>
    <t>Conservação e replantio de arranjos ornamentais com 01 jardineiro - Área 868, 36m²</t>
  </si>
  <si>
    <t>Corte de troncos de coqueiros</t>
  </si>
  <si>
    <t>Fornecimento e espalhamento de terra vegetal preparada</t>
  </si>
  <si>
    <t>Fornecimento e instalação de grama sintética 42mm, alta durabilidade, cor ver de, proteção raios UV e luz solar, incluso cola, type, areia tratada, borrach a e mão de obra especializada</t>
  </si>
  <si>
    <t>Fornecimento e plantio de arbustos ornamentais</t>
  </si>
  <si>
    <t>Fornecimento e plantio de arbustos ornamentais, Alamanda, Crucias, Casuarina, Ixória, Mini ixória, Boguevilha, Vinagreiro, h&gt; = 0,70m, 166un/mês</t>
  </si>
  <si>
    <t>Fornecimento e plantio de herbáceas ornamentais (mini ficos)</t>
  </si>
  <si>
    <t>Fornecimento e plantio de palmeira mini imperial, média</t>
  </si>
  <si>
    <t>Fornecimento e plantio de palmeira mini imperial, pequena</t>
  </si>
  <si>
    <t>Fornecimento e plantio de palmeira rabo de peixe, h=3m</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</si>
  <si>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</si>
  <si>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</si>
  <si>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</si>
  <si>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Fornecimento, transporte e plantio de coqueiro jovem, altura do tronco = 1.80 m, inclusive adubação e manutenção por 90 dias</t>
  </si>
  <si>
    <t>Fornecimento, transporte e plantio de coqueiro jovem, altura total = 1.80 m,  inclusive adubação e manutenção por 90 dias</t>
  </si>
  <si>
    <t>Grama amendoim (arachis repens), fornecimento e plantio</t>
  </si>
  <si>
    <t>Grama batatais em placas, fornecimento e plantio</t>
  </si>
  <si>
    <t>Grama esmeralda em mudas, fornecimento e plantio</t>
  </si>
  <si>
    <t>Grama esmeralda em placas, fornecimento e plantio</t>
  </si>
  <si>
    <t>Grama nativa capim de burro ou batatais, em placas, fornecimento e plantio</t>
  </si>
  <si>
    <t>Grama seda, fornecimento e plantio (obra Sergipetec)</t>
  </si>
  <si>
    <t>Grama tipo bermudas tifton, em plug - fornecimento e plantio</t>
  </si>
  <si>
    <t>Grama tipo bermudas tyfwai - fornecimento</t>
  </si>
  <si>
    <t>Hidrossemeadura</t>
  </si>
  <si>
    <t>Irrigação diária</t>
  </si>
  <si>
    <t>m2xd</t>
  </si>
  <si>
    <t>Irrigação diária de toda a área verde existente com 18 jardineiros- Área 94.3 50,90m²</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</si>
  <si>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</si>
  <si>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</si>
  <si>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</si>
  <si>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Muda de palmeira, areca, h=1,50 m, fornecimento e plantio</t>
  </si>
  <si>
    <t>Planta - Abacaxi Ornamental h=1,00m, fornecimento e plantio</t>
  </si>
  <si>
    <t>Planta - Abacaxi roxo (tradescantia spathacea) , fornecimento e plantio</t>
  </si>
  <si>
    <t>Planta - Abacaxi vermelho (Ananas bracteatus striatus) , fornecimento e plant io</t>
  </si>
  <si>
    <t>Planta - Açai da mata (euterpe longibracteata), h=1,50m, fornecimento e plant io</t>
  </si>
  <si>
    <t>Planta - Agave (agave angustifolia), fornecimento e plantio</t>
  </si>
  <si>
    <t>Planta - Agave azul (agave americana), fornecimento e plantio</t>
  </si>
  <si>
    <t>Planta - Agave gigantea (furcraea gigantea) - muda, fornecimento e plantio</t>
  </si>
  <si>
    <t>Planta - Alamanda amarela (allamanda cathartica), fornecimento e plantio</t>
  </si>
  <si>
    <t>Planta - Alpinia vermelha (alpinia purpurata), fornecimento e plantio</t>
  </si>
  <si>
    <t>Planta - Andiroba (Carapa guianensis) h=1,00m, fornecimento e plantio</t>
  </si>
  <si>
    <t>Planta - Angelim (andira fraxinilolia), h=0,80 a 1,00m, fornecimento e planti o</t>
  </si>
  <si>
    <t>Planta - Angelim doce (andira fraxinilolia), fornecimento e plantio</t>
  </si>
  <si>
    <t>Planta - Angico vermelho (Anadenanthera macrocarpa), h=1,50m, fornecimento e  plantio</t>
  </si>
  <si>
    <t>Planta - Antúrio (anthurium andraeanum) - muda, fornecimento e plantio</t>
  </si>
  <si>
    <t>Planta - Aroeira da praia (schinus terebinthifolius), fornecimento e plantio</t>
  </si>
  <si>
    <t>Planta - Assistasia (acystasia coromendeliana), fornecimento e plantio</t>
  </si>
  <si>
    <t>Planta - Barbatimão (styphnodendron adstringens), fornecimento e plantio</t>
  </si>
  <si>
    <t>Planta - Bela emília (plumbago capensis), fornecimento e plantio</t>
  </si>
  <si>
    <t>Planta - Botão de ouro (unxia kubitzkii), fornecimento e plantio</t>
  </si>
  <si>
    <t>Planta - Butiá (butia capitata), fornecimento e plantio</t>
  </si>
  <si>
    <t>Planta - Cajarana (spondias dulcis), fornecimento e plantio</t>
  </si>
  <si>
    <t>Planta - Cajueiro (anacardium occidentale), fornecimento e plantio</t>
  </si>
  <si>
    <t>Planta - Caládio, tinhorão (caladium x hortulanum), fornecimento e plantio</t>
  </si>
  <si>
    <t>Planta - Calistemon (callistemon specious), fornecimento e plantio</t>
  </si>
  <si>
    <t>Planta - Canafístula (Cassia grands) h=1,00m, fornecimento e plantio</t>
  </si>
  <si>
    <t>Planta - Carambola (averrhoa carambola), fornecimento e plantio</t>
  </si>
  <si>
    <t>Planta - Carnaúba (copernicia prunifera), fornecimento e plantio</t>
  </si>
  <si>
    <t>Planta - Cassia baiana (senna polyphylla), fornecimento e plantio</t>
  </si>
  <si>
    <t>Planta - Casuarina (casuarina equisetifolia), fornecimento e plantio</t>
  </si>
  <si>
    <t>Planta - Chuva de ouro (cassia ferruginea), fornecimento e plantio</t>
  </si>
  <si>
    <t>Planta - Chuva de ouro (cassia fistula), fornecimento e plantio</t>
  </si>
  <si>
    <t>Planta - Citronela (cymbopogon winterianus), fornecimento e plantio</t>
  </si>
  <si>
    <t>Planta - Claraiba (cordia ecalyculata), fornecimento e plantio</t>
  </si>
  <si>
    <t>Planta - Clorofito, fornecimento e plantio</t>
  </si>
  <si>
    <t>Planta - Cordeline rosa (cordyline terminalis), fornecimento e plantio</t>
  </si>
  <si>
    <t>Planta - Coroa de cristo vermelha (euphorbia milii), fornecimento e plantio</t>
  </si>
  <si>
    <t>Planta - Costela de adão (mostera deliciosa), fornecimento e plantio</t>
  </si>
  <si>
    <t>Planta - Craibeira (tabebuia aurea), fornecimento e plantio</t>
  </si>
  <si>
    <t>Planta - Croton, fornecimento e plantio</t>
  </si>
  <si>
    <t>Planta - Dracena (dracena fragans), fornecimento e plantio</t>
  </si>
  <si>
    <t>Planta - Dracena tricolor (muda), fornecimento e plantio</t>
  </si>
  <si>
    <t>Planta - Dracena Vermelha h=1,00m, Fornecimento e plantio</t>
  </si>
  <si>
    <t>Planta - Embira (araticum) - (annona coriacea) h=1,00m, fornecimento e planti o</t>
  </si>
  <si>
    <t>Planta - Espadinha anã (sansevieira trifasciata golden), fornecimento e plant io</t>
  </si>
  <si>
    <t>Planta - Esponjinha vermelha (calliandra tweedii), fornecimento e plantio</t>
  </si>
  <si>
    <t>Planta - Evólvulo (elvolvulus glomeratus), fornecimento e plantio</t>
  </si>
  <si>
    <t>Planta - Filodrendo roxo ( philodendron Erubescens), fornecimento e plantio</t>
  </si>
  <si>
    <t>Planta - Flamboyant (delonix regia), fornecimento e plantio</t>
  </si>
  <si>
    <t>Planta - Flamboyanzinho de jardim (Caesalpinia pulcherrima) h=3,00m, fornecim ento e plantio</t>
  </si>
  <si>
    <t>Planta - Flor ave do paraíso (strelitzia reginae) - muda, fornecimento e plan tio</t>
  </si>
  <si>
    <t>Planta - Gameleira (ficus adhatodifolia), h=0,80 a 1,00m, fornecimento e plan tio</t>
  </si>
  <si>
    <t>Planta - Gerivá (syagrus romanzoffiana), fornecimento e plantio</t>
  </si>
  <si>
    <t>Planta - Gravatá, fornecimento e plantio</t>
  </si>
  <si>
    <t>Planta - Guapuruvu(Chizolobium parayba) h=1,00m, fornecimento e plantio</t>
  </si>
  <si>
    <t>Planta - Heliconia papagaio (heliconia psittacorum) h=1,00m, fornecimento e p lantio</t>
  </si>
  <si>
    <t>Planta - Heliconia Rostrata, fornecimento e plantio</t>
  </si>
  <si>
    <t>Planta - Hibisco vermelho (Hibiscus rosa-sinensis), fornecimento e plantio</t>
  </si>
  <si>
    <t>Planta - Ingá do Brejo (Inga vera), h=2,00m, fornecimento e plantio</t>
  </si>
  <si>
    <t>Planta - Ipê amarelo (tabebuia chrysotricha) h=1,00m, fornecimento e plantio</t>
  </si>
  <si>
    <t>Planta - Ipê amarelo de jardim (tecoma stans), fornecimento e plantio</t>
  </si>
  <si>
    <t>Planta - Ipê roxo (tabebuia) h=1,00m, fornecimento e plantio</t>
  </si>
  <si>
    <t>Planta - Iresine (iresine herbstii), fornecimento e plantio</t>
  </si>
  <si>
    <t>Planta - Ixora amarela (ixora coccinea yellow), fornecimento e plantio</t>
  </si>
  <si>
    <t>Planta - Ixora pink (ixora coccinea pink), fornecimento e plantio</t>
  </si>
  <si>
    <t>Planta - Ixora rei vermelha (ixora coccinea red), fornecimento e plantio</t>
  </si>
  <si>
    <t>Planta - Jabuticabeira enxertada (myrciaria cauliflora), h=3,00m, forneciment o e plantio</t>
  </si>
  <si>
    <t>Planta - Jambeiro (syzygium malaccense), fornecimento e plantio</t>
  </si>
  <si>
    <t>Planta - Jatobá (hymenacea courbaril), h=0,80 a 1,00m, fornecimento e plantio</t>
  </si>
  <si>
    <t>Planta - Jerivá (syagrus romanzoffinaa) h=2,70m, fornecimento e plantio</t>
  </si>
  <si>
    <t>Planta - Jibóia (Epipremnum pinnatum), fornecimento e plantio</t>
  </si>
  <si>
    <t>Planta - Lambari (tradescantia zebrina), fornecimento e plantio</t>
  </si>
  <si>
    <t>Planta - Lança de são jorge (sansevieira cylindrica), fornecimento e plantio</t>
  </si>
  <si>
    <t>Planta - Lantana amarela (lantana camara), fornecimento e plantio</t>
  </si>
  <si>
    <t>Planta - Lírio da paz (spathiphyllum wallisi), fornecimento e plantio</t>
  </si>
  <si>
    <t>Planta - Lírio Leopardo (belamcanda chinensis), fornecimento e plantio</t>
  </si>
  <si>
    <t>Planta - Liríope (liriope spicata), fornecimento e plantio</t>
  </si>
  <si>
    <t>Planta - Louro (laurus nobilis), h=0,80 a 1,00m, fornecimento e plantio</t>
  </si>
  <si>
    <t>Planta - Louro pardo (cordia trichotoma), fornecimento e plantio</t>
  </si>
  <si>
    <t>Planta - Manacá de cheiro (brunfelsia uniflora), fornecimento e plantio</t>
  </si>
  <si>
    <t>Planta - Manduirana (senna macranthera), fornecimento e plantio</t>
  </si>
  <si>
    <t>Planta - Manjelão (syzygium cuminil), fornecimento e plantio</t>
  </si>
  <si>
    <t>Planta - Maranta Bigode de Gato (Maranta leuconeura "Erythoneura), fornecimen to e plantio</t>
  </si>
  <si>
    <t>Planta - Maranta Variegada (Ctenanthe Oppenheimiana K.Shun), fornecimento e p lantio</t>
  </si>
  <si>
    <t>Planta - Margaridinha (sanvitalia procumbens) - muda, fornecimento e plantio</t>
  </si>
  <si>
    <t>Planta - Maria-sem-vergonha (Impatiens Walleriana), fornecimento e plantio</t>
  </si>
  <si>
    <t>Planta - Massaranduba (pouteria ramiflora), h=0,80 a 1,00m, fornecimento e pl antio</t>
  </si>
  <si>
    <t>Planta - Moreia (Dietes bicolor), fornecimento e plantio</t>
  </si>
  <si>
    <t>Planta - Mulungu (erythrina mulungu), fornecimento e plantio</t>
  </si>
  <si>
    <t>Planta - Murici (byrsonima crassifolia) h= 0,80 a 1,00m, fornecimento e plant io</t>
  </si>
  <si>
    <t>Planta - Neem (azadirachta indica), fornecimento e plantio</t>
  </si>
  <si>
    <t>Planta - Oiti (Licania tomentosa) h=1,00m, fornecimento e plantio</t>
  </si>
  <si>
    <t>Planta - Ouricuri (Syagrus coronata) h=1,50m, fornecimento e plantio</t>
  </si>
  <si>
    <t>Planta - Ouricuri (Syagrus coronata) h=3,00m, fornecimento e plantio</t>
  </si>
  <si>
    <t>Planta - Palmeira Areca (alt=1,00m), fornecimento e plantio</t>
  </si>
  <si>
    <t>Planta - Palmeira cica (cyca revoluta) h=1,00m, fornecimento e plantio</t>
  </si>
  <si>
    <t>Planta - Palmeira fênix (phoenix roebelenii), fornecimento e plantio</t>
  </si>
  <si>
    <t>Planta - Palmeira Imperial h=1,00m (fornecimento e plantio)</t>
  </si>
  <si>
    <t>Planta - Palmeira Vecthia, h=3,00m, fornecimento e plantio</t>
  </si>
  <si>
    <t>Planta - Palmeira Véitia, fornecimento e plantio</t>
  </si>
  <si>
    <t>Planta - Palmito juçara, (Euterpe edulis), h=2,00m, fornecimento e plantio</t>
  </si>
  <si>
    <t>Planta - Papiro (cyperus alternifolius), fornecimento e plantio</t>
  </si>
  <si>
    <t>Planta - Pata de vaca (bauhinia forticata), h=2,00m, fornecimento e plantio</t>
  </si>
  <si>
    <t>Planta - Pau Brasil (Cesalpinia echinata Lam), h=1,80m, fornecimento e planti o</t>
  </si>
  <si>
    <t>Planta - Pau de cigarra (senna multijuga), fornecimento e plantio</t>
  </si>
  <si>
    <t>Planta - Pau-breu (protium heptaphyllum), h=0,80 a 1,00m, fornecimento e plan tio</t>
  </si>
  <si>
    <t>Planta - Pau-ferro (caesalpinia ferrea) h=1,00m, fornecimento e plantio</t>
  </si>
  <si>
    <t>Planta - Pau-pombo (tapirira guianensis) h= 0,80 a 1,00m, fornecimento e plan tio</t>
  </si>
  <si>
    <t>Planta - Piassava (attalea funifera) h=1,00m, fornecimento e plantio</t>
  </si>
  <si>
    <t>Planta - Primavera (bougainvillea spectabilis), fornecimento e plantio</t>
  </si>
  <si>
    <t>Planta - Ruélia vermelha (ruellia elegans), fornecimento e plantio</t>
  </si>
  <si>
    <t>Planta - Russélia (russelia equisetiformis), fornecimento e plantio</t>
  </si>
  <si>
    <t>Planta - Samambaia c/1,00m, fornecimento e plantio</t>
  </si>
  <si>
    <t>Planta - Sapucaia (Lecythis lurida) h=1,00m, fornecimento e plantio</t>
  </si>
  <si>
    <t>Planta - Sibipiruna (caesalpinia peltophoroides), fornecimento e plantio</t>
  </si>
  <si>
    <t>Planta - Sucupira (Bowdichia virgiloides) h=1,00m, fornecimento e plantio</t>
  </si>
  <si>
    <t>Planta - Suinã (erythrina verna), fornecimento e plantio</t>
  </si>
  <si>
    <t>Planta - Taioba (colocasia esculenta), fornecimento e plantio</t>
  </si>
  <si>
    <t>Planta - Tamboril (Enterolobium contortisiliquum) h=1,00m, fornecimento e pla ntio</t>
  </si>
  <si>
    <t>Planta - Trapoeraba roxa (tradescantia pallida purpurea), fornecimento e plan tio</t>
  </si>
  <si>
    <t>Planta - Umbaúba (Cecropia) h=1,00m, fornecimento e plantio</t>
  </si>
  <si>
    <t>Planta - Urucum (bixa orellana), fornecimento e plantio</t>
  </si>
  <si>
    <t>Planta - Vinca ou boa noite (catharantuhs roseus), h=0,30m, fornecimento e pl antio</t>
  </si>
  <si>
    <t>Planta - Yuca Elefante (yucca elephantipes), h=1,60m, fornecimento e plantio</t>
  </si>
  <si>
    <t>Plantio - Eucalipto (eucalyptus), fornecimento e plantio</t>
  </si>
  <si>
    <t>Plantio de grama esmeralda em placas, sem fornecimento</t>
  </si>
  <si>
    <t>Plantio de mudas de grama - MAXI-ROLO</t>
  </si>
  <si>
    <t>Plantio de mudas de plantas com h=1,50m, sem fornecimento</t>
  </si>
  <si>
    <t>Poda mecânica de gramado com 01 jardineiro - área = 94.350,90m²</t>
  </si>
  <si>
    <t>bimest</t>
  </si>
  <si>
    <t>Proteção de arbusto em tela fortinet, revestida em pvc, malha 10x5cm, com h=1 ,80m (diâmetro 0,40m)</t>
  </si>
  <si>
    <t>Proteção de arbusto em tela fortinet, revestida em pvc, malha 10x5cm, com h=1 ,80m (diâmetro 0,80m)</t>
  </si>
  <si>
    <t>Pulverização - combate a pragas, lagartas, formigas, etc. com 01 jardineiro - Área 94.350,90m²</t>
  </si>
  <si>
    <t>Serviços de manutenção e conservação do gramado do Campo de Pelada "Renatão"- Rosa Elze-São Cristovão/SE, incluindo poda do gramadao, retirada de ervas dan inhas, reposição de de terra e grama, colocação de adubo orgânico - Área = 7. 942,34m² - Rev. 01</t>
  </si>
  <si>
    <t>Serviços trimestral de poda de coqueiros e adubação com 01 jardineiro - Quant idade 1.449 un</t>
  </si>
  <si>
    <t>trimes</t>
  </si>
  <si>
    <t>Tratamento diário de gramados com a retirada de ervas daninhas invasoras com  05 jardineiros - Área 94.350,90m²</t>
  </si>
  <si>
    <t>Tutor de madeira (peça de 5 x 5 cm) com h=2,30m</t>
  </si>
  <si>
    <t>Varrição diária de áreas de calçadas, ciclovias, estacionamentos e áreas de l azer com 06 serventes - Área 103.326,01 m²</t>
  </si>
  <si>
    <t>Aplicação de adesivo estrutural base resina epoxi, Compound Adesivo, Vedacit  ou similar, aplicação em chumbamento e colagem dos mais diversos materiais de construção</t>
  </si>
  <si>
    <t>Ponte de aderência adesivo base acrílica sol 1:1</t>
  </si>
  <si>
    <t>Resina silicônica (NITOBOND-AR) ou similar</t>
  </si>
  <si>
    <t>Restauro - Consolidação de adornos em estuques</t>
  </si>
  <si>
    <t>Restauro - Consolidação estrutural de forro artístico de madeira - Revisada 1 2/18</t>
  </si>
  <si>
    <t>Restauro - Desmontagem de esquadria de madeira</t>
  </si>
  <si>
    <t>Restauro - Dessalinização de paredes com argamassa de cal (max 2 aplicações)</t>
  </si>
  <si>
    <t>Restauro - Enceramento com cera de carnauba e de abelha em peças de madeira</t>
  </si>
  <si>
    <t>Restauro - Equipe de pesquisa arqueológica e cadastro - Rev 01.</t>
  </si>
  <si>
    <t>Restauro - Erradicação de liquens e fungos em paredes e ornatos</t>
  </si>
  <si>
    <t>Restauro - Erradicação de vegetação em paredes e ornatos</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</si>
  <si>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</si>
  <si>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</si>
  <si>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</si>
  <si>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</si>
  <si>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Faceamento com papel japonês em tela artística com papel japonês 5 5gramas</t>
  </si>
  <si>
    <t>Restauro - Fixação de elementos decorativos e/ou partes soltas</t>
  </si>
  <si>
    <t>Restauro - Fixação e tratamento de elementos decorativos</t>
  </si>
  <si>
    <t>Restauro - Imunização de esquadrias e forros de madeira com aplicação de K. O tek</t>
  </si>
  <si>
    <t>Restauro - Imunização de madeiramento de cobertura com aplicação a pincel de  K-Otec diluido em aguarrás</t>
  </si>
  <si>
    <t>Restauro - Injeção de resina epoxi</t>
  </si>
  <si>
    <t>Restauro - Injeção de resina epoxi em alvenarias de pedra c/ espessura entre  0,50 a 1,00m</t>
  </si>
  <si>
    <t>Restauro - Lavagem de paredes com cloro líquido</t>
  </si>
  <si>
    <t>Restauro - Lavagem de superfície com hidrojateamento a uma pressão mínima de  1200 lb</t>
  </si>
  <si>
    <t>Restauro - Levantamento e acompanhamento fotográfico com relatórios de obras  e fachadas</t>
  </si>
  <si>
    <t>Restauro - Limpeza de ferragem</t>
  </si>
  <si>
    <t>Restauro - Limpeza de policromia de forro artístico de madeira</t>
  </si>
  <si>
    <t>Restauro - Limpeza e higienização de ornatus e paredes</t>
  </si>
  <si>
    <t>Restauro - Limpeza superficial de obras de arte</t>
  </si>
  <si>
    <t>Restauro - Lubrificação de ferragem</t>
  </si>
  <si>
    <t>Restauro - Mapeamento de danos após a remoção de repintura</t>
  </si>
  <si>
    <t>Restauro - Mapeamento gráfico e fotográfico de forro artístico de madeira - R ev. 04</t>
  </si>
  <si>
    <t>Restauro - Mapeamento gráfico e fotográfico de mobiliário artístico - Rev.03</t>
  </si>
  <si>
    <t>Restauro - Mapeamento gráfico e fotográfico de retábulo artístico - Rev.04</t>
  </si>
  <si>
    <t>Restauro - Montagem de esquadria de madeira</t>
  </si>
  <si>
    <t>Restauro - Montagem de forro artístico de madeira</t>
  </si>
  <si>
    <t>Restauro - Nivelamento de camada pictórica em retábulo artístico</t>
  </si>
  <si>
    <t>Restauro - Nivelamento em esquadrias de madeira com aplicação de pasta de pó  de serra e cola</t>
  </si>
  <si>
    <t>Restauro - Perfuração e colagem até 20 cm</t>
  </si>
  <si>
    <t>Restauro - Preenchimento de lacuna de profundidade em tela artística c/ papel japonês 20gramas</t>
  </si>
  <si>
    <t>Restauro - Prospecção em forro artístico de madeira</t>
  </si>
  <si>
    <t>Restauro - Prótese em madeira de lei (Angelin) para esquadrias</t>
  </si>
  <si>
    <t>Restauro - Reconstituição de Dobradiças em Chapa de Aço, dim. max. 3" x 5"</t>
  </si>
  <si>
    <t>Restauro - Reconstituição de Ferrolhos</t>
  </si>
  <si>
    <t>Restauro - Recuperação de esquadria de madeira de obras históricas c/ aprovei tamento de 75%</t>
  </si>
  <si>
    <t>Restauro - Ré-entelação com transposição de tela artística para chassís de ma deira em cedro</t>
  </si>
  <si>
    <t>Restauro - Refixação de policromia em forro artístico  de madeira</t>
  </si>
  <si>
    <t>Restauro - Refixação de policromia em paredes com pintura parietal</t>
  </si>
  <si>
    <t>Restauro - Refixação de policromia em retábulo artístico</t>
  </si>
  <si>
    <t>Restauro - Reforço estrutural em mobiliário artístico</t>
  </si>
  <si>
    <t>Restauro - Reintegração cromática da policromia com tintas para Restauro Maim eri, cores vários grupos (G1, G2, G3 e G4)</t>
  </si>
  <si>
    <t>Restauro - Reintegração cromática da policromia em pintura parietal, com tint a latex p/ exteriores</t>
  </si>
  <si>
    <t>Restauro - Reintegração cromática da policromia em retábulo artístico com tin ta para Restauro Maimeri, cores do grupo G1</t>
  </si>
  <si>
    <t>Restauro - Reintegração cromática da policromia em retábulo artístico com tin ta para Restauro Maimeri, cores do grupo G2</t>
  </si>
  <si>
    <t>Restauro - Reintegração cromática da policromia em retábulo artístico com tin ta para Restauro Maimeri, cores do grupo G3</t>
  </si>
  <si>
    <t>Restauro - Reintegração cromática da policromia em retábulo artístico com tin ta para Restauro Maimeri, cores do grupo G4</t>
  </si>
  <si>
    <t>Restauro - Reintegração cromática de áreas douradas em retábulo artístico - r evisada em 12.2018</t>
  </si>
  <si>
    <t>Restauro - Remoção de faceamento em tela artística</t>
  </si>
  <si>
    <t>Restauro - Remoção de pintura em paredes e ornatos</t>
  </si>
  <si>
    <t>Restauro - Remoção de repintura em alvenaria com acetona e sem aglutinante</t>
  </si>
  <si>
    <t>Restauro - Remoção de ré-pintura em esquadrias de madeira ou forros</t>
  </si>
  <si>
    <t>Restauro - Remoção de repintura em retábulo artístico</t>
  </si>
  <si>
    <t>Restauro - Remoção de revestimento deteriorado</t>
  </si>
  <si>
    <t>Restauro - Remoção de verniz em tela artística</t>
  </si>
  <si>
    <t>Restauro - Ré-montagem de mobiliário artístico</t>
  </si>
  <si>
    <t>Restauro - Rémontagem de retábulo artístico</t>
  </si>
  <si>
    <t>Restauro - Restauração de cimalhas em forro artístico de madeira</t>
  </si>
  <si>
    <t>Restauro - Revisão em madeiramento estrutural de forro artístico de madeira</t>
  </si>
  <si>
    <t>Restauro - Teste de solvência em forro artístico de madeira</t>
  </si>
  <si>
    <t>Restauro - Teste de solvência em retábulo artístico</t>
  </si>
  <si>
    <t>Restauro - Teste de solvência em telas artísticas</t>
  </si>
  <si>
    <t>Restauro - Tratamento de fissuras com argamassa de cal e areia traço 1:3 (Seç ão até 5x5cm)</t>
  </si>
  <si>
    <t>Restauro - Tratamento de fissuras em peitoris de mármore com adesivo acrílico</t>
  </si>
  <si>
    <t>Aro flexível para cesta basquete profissional, diam=45cm, fornecimento e inst alação</t>
  </si>
  <si>
    <t>Aro para tabela basquete standard, diam = 45 cm</t>
  </si>
  <si>
    <t>Balanço 3 lugares em aço industrial ou madeira, Sergipark ou similar</t>
  </si>
  <si>
    <t>Balanço para parque com assento de  madeira, corrente revestida c/mangueira p lástica transp., fixado em tubo ferro galv.4"existente.</t>
  </si>
  <si>
    <t>Balizador em ferro fundido, tipo fradinho</t>
  </si>
  <si>
    <t>Banco com encosto, compr=1,50m, largura=30cm, pé de ferro fundido e com 10 ré guas de madeira, inclusive pintura</t>
  </si>
  <si>
    <t>Banco de concreto aparente, dim 0.80 x 1.60m, h=1.00m, com encosto em tubos d e aço galvanizado de 4", pintados com tinta automotiva</t>
  </si>
  <si>
    <t>Banco de concreto armado Fck=30MPa, dim. 2,30x0,69m, com encosto em madeira a ngelin, dim. 2,06x0,59 a 0,28m, esp.=5cm, forma semi-elíptica, aparelhada, se lada e envernizada com verniz SPARLACK CETOL IPIRANGA, 02 demãos - Rev. 01</t>
  </si>
  <si>
    <t>Banco de concreto com encosto largura = 30cm</t>
  </si>
  <si>
    <t>Banco de concreto pré-moldado, sem encosto, dimensão: 1,80x0,60x0,10m confecc ionado em forma metálica</t>
  </si>
  <si>
    <t>Banco de concreto sem encosto largura = 45cm</t>
  </si>
  <si>
    <t>Banco de concreto sem encosto, dimensão: 2,00x0,60m</t>
  </si>
  <si>
    <t>Banco em prancha de madeira 0,45 x 0,10 x 0,03m e mourão de madeira 0,20 x 0, 20m - conforme projeto - Obra da orlinha do bairro industrial</t>
  </si>
  <si>
    <t>Banco em tubo de concreto simples 0.30 m, com assento em concreto desempolado (e=5 cm), pintado com tinta acrílica novacor ou similar</t>
  </si>
  <si>
    <t>Base para fixação de mastro triplo</t>
  </si>
  <si>
    <t>Bicicletário em tubo de aço galvanizado diam=50mm, exceto pintura de acabamen to</t>
  </si>
  <si>
    <t>Brinquedo -  Labirinto (trepa-trepa) em tubo ferro galv d=1 1/2" na horizonta l e d=1 1/2" na vertical. Dim:1,54x1,54x2,04m, ref: Sergipark ou similar</t>
  </si>
  <si>
    <t>Brinquedo - Amarelinha</t>
  </si>
  <si>
    <t>Brinquedo - Balanço Duplo, modelo M-10/2, da Lúdico Brinquedos Inteligentes o u similar - fornecimento e montagem</t>
  </si>
  <si>
    <t>Brinquedo - Balanço em estrutura de concreto, 02 lugares, com assento de  mad eira, corrente revestida c/mangueira plástica transp., fixado em tubo ferro g alv.4"</t>
  </si>
  <si>
    <t>Brinquedo - Balanço Hexagonal, modelo M-120, da Lúdico Brinquedos Inteligente s ou similar - fornecimento e montagem</t>
  </si>
  <si>
    <t>Brinquedo - Caramujo, modelo Z-12, da Lúdico Brinquedos Inteligentes ou simil ar - fornecimento e montagem</t>
  </si>
  <si>
    <t>Brinquedo - Cavalinho, modelo Z-09, da Lúdico Brinquedos Inteligentes ou simi lar - fornecimento e montagem</t>
  </si>
  <si>
    <t>Brinquedo - Elefante, modelo Z-10, da Lúdico Brinquedos Inteligentes ou simil ar - fornecimento e montagem</t>
  </si>
  <si>
    <t>Brinquedo - Escada árvore, modelo M-07, da Lúdico Brinquedos Inteligentes ou  similar - fornecimento e montagem</t>
  </si>
  <si>
    <t>Brinquedo - Escada de Cilindros</t>
  </si>
  <si>
    <t>Brinquedo - Escada de Cilindros com tubos de concreto armado de diam. 0,40m,  0,60m e 0,80m</t>
  </si>
  <si>
    <t>Brinquedo - Escada Horizontal com Teia, modelo M-104, da Lúdico Brinquedos In teligentes ou similar - fornecimento e montagem</t>
  </si>
  <si>
    <t>Brinquedo - Escorregadeira com manilha em concreto e piso granito cinza andor inha, c/pintura Novacor Piso, conforme projeto p/Orla Atalaia Nova</t>
  </si>
  <si>
    <t>Brinquedo - Escorregadeira, com pilar de madeira, escda em tubo de ferro galv . de 2" e rampa em chapa de aço galvanizado</t>
  </si>
  <si>
    <t>Brinquedo - Gangorra Dupla, modelo M-24, da Lúdico Brinquedos Inteligentes ou similar - fornecimento e montagem</t>
  </si>
  <si>
    <t>Brinquedo - Gangorra em estrutura de concreto, tubo de ferro galvanizado de 3 " e 4" e assento de madeira, com 03 pranchas</t>
  </si>
  <si>
    <t>Brinquedo - Gangorra em madeira eucalipto d=20cm, com pintura esmalte sintéti co, conforme projeto p/Orla Atalaia Nova</t>
  </si>
  <si>
    <t>Brinquedo - Gira-gira (carrossel ø=1,70m), em tubo de ferro galvanizado de 1  1/2" e assento em chapa galvanizada e=1/4", sergipark ou similar</t>
  </si>
  <si>
    <t>Brinquedo - Jacaré pequeno, modelo Z-07, da Lúdico Brinquedos Inteligentes ou similar - fornecimento e montagem</t>
  </si>
  <si>
    <t>Brinquedo - Jipão, modelo M-23, da Lúdico Brinquedos Inteligentes ou similar  - fornecimento e montagem</t>
  </si>
  <si>
    <t>Brinquedo - Kamoo, modelo BRA-01, da Lúdico Brinquedos Inteligentes ou simila r - fornecimento e montagem</t>
  </si>
  <si>
    <t>Brinquedo - Londrina, modelo BRA-03, da Lúdico Brinquedos Inteligentes ou sim ilar - fornecimento e montagem</t>
  </si>
  <si>
    <t>Brinquedo - Play Aventura, modelo M-205, da Lúdico Brinquedos Inteligentes ou similar - fornecimento e montagem</t>
  </si>
  <si>
    <t>Brinquedo - Rebocador, modelo AV-01, da Lúdico Brinquedos Inteligentes ou sim ilar - fornecimento e montagem</t>
  </si>
  <si>
    <t>Brinquedo - São Paulo, modelo BRA-20, da Lúdico Brinquedos Inteligentes ou si milar - fornecimento e montagem</t>
  </si>
  <si>
    <t>Brinquedo - Totem Manilhas com pintura Novacor Piso, conforme projeto p/Orla  Atalaia Nova</t>
  </si>
  <si>
    <t>Brinquedo - Trem com manilhas de concreto, c/pintura Novacor Piso, conforme p rojeto p/Orla Atalaia Nova</t>
  </si>
  <si>
    <t>Brinquedo - Vaquinha, modelo Z-14, da Lúdico Brinquedos Inteligentes ou simil ar - fornecimento e montagem</t>
  </si>
  <si>
    <t>Brinquedo - Veleiro, modelo AV-02, da Lúdico Brinquedos Inteligentes ou simil ar - fornecimento e montagem</t>
  </si>
  <si>
    <t>Brinquedo em madeira roliça para parque com duas escorregadeira de madeira co nforme projeto</t>
  </si>
  <si>
    <t>Brinquedo escada horizontal em tubo de ferro galv. ø=2", dim. 0,82 x 3,98 x 1 ,80m,  inclusive aplicação de zarcão e pintada com esmalte sintético, ref. Se rgipark ou similar</t>
  </si>
  <si>
    <t>Carrocel baby para 4 lugares d=1,40m em aço industrial, Sergipark ou similar</t>
  </si>
  <si>
    <t>Carrocel baby para 6 lugares d=1,40m em aço industrial, Sergipark ou similar</t>
  </si>
  <si>
    <t>Carrocel universal em aço galvanizado diam=1,40m - Sergipark ou similar</t>
  </si>
  <si>
    <t>Carrocel universal em aço galvanizado diam=1,60m - Sergipark ou similar</t>
  </si>
  <si>
    <t>Castelinho Lúdico com escorregadeiras, escaladas, pontes pêncil, escadas de e ucalipto vertical, escada de eucalipto e tabua angelim, escaladas de eucalipt o, decks em pau d'arco - Conf. Projeto Obra do Parque dos Cajueiros</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</si>
  <si>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</si>
  <si>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</si>
  <si>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</si>
  <si>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Cordas de nylon de 1"</t>
  </si>
  <si>
    <t>Equipamento de ginástica - abdominal duplo</t>
  </si>
  <si>
    <t>Equipamento de ginástica - alongador</t>
  </si>
  <si>
    <t>Equipamento de ginástica - barra fixa em tubo de ferro galv. ø=2", conjunto c om 03 unidades, Sergipark ou similar</t>
  </si>
  <si>
    <t>Equipamento de ginástica - Barras paralelas em tubo de ferro galv. ø=1 1/2",  Sergipark ou similar</t>
  </si>
  <si>
    <t>Equipamento de ginástica - cavalgada simples</t>
  </si>
  <si>
    <t>Equipamento de ginástica - elíptico</t>
  </si>
  <si>
    <t>Equipamento de ginástica - Escada horizontal em tubo de ferro galv. ø=2", dim . 0,80 x 2,00 x 2,00m, Sergipark ou similar</t>
  </si>
  <si>
    <t>Equipamento de ginástica - extensão lombar</t>
  </si>
  <si>
    <t>Equipamento de ginástica - jogo de barras</t>
  </si>
  <si>
    <t>Equipamento de ginástica - leg press duplo</t>
  </si>
  <si>
    <t>Equipamento de ginástica - paralela dupla</t>
  </si>
  <si>
    <t>Equipamento de ginástica - Prancha abdominal em tubo de ferro galvanizado de  1 1/2" e pranchão em madeira,  ref. Sergipark ou similar</t>
  </si>
  <si>
    <t>Equipamento de ginástica - roda de ombro</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</si>
  <si>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</si>
  <si>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</si>
  <si>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</si>
  <si>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</si>
  <si>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</si>
  <si>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</si>
  <si>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Escada tipo piscina em aço inox</t>
  </si>
  <si>
    <t>Escorregadeira em aço carbono c/2,00m de pista (Sergipark ou similar)</t>
  </si>
  <si>
    <t>Escorregadeira em madeira c/2,50m de pista (Sergipark ou similar)</t>
  </si>
  <si>
    <t>Estrutura metálica fixa, p/ tabela em aço com aro e cesta p/ basquete, padrão oficial, em tubo galvanizado d=5" - instalada</t>
  </si>
  <si>
    <t>Estrutura metálica fixa, p/ tabela em fibra de vidro, com aro e cesta para ba squete, padrão oficial, em tubo galvanizado d=5" -  instalada</t>
  </si>
  <si>
    <t>Estrutura Metálica Móvel, p/ Tabela e Cesta de Basquete, Padrão Oficial  em T ubo Galvanizado 2"</t>
  </si>
  <si>
    <t>Gangorra com 3 pranchas em aço industrial ou madeira (Sergipark ou similar)</t>
  </si>
  <si>
    <t>Grelha em barras de ferro de 1/2", cruzadas, espaçamento 5cm</t>
  </si>
  <si>
    <t>Jardineira tipo "corpo de prova" em concreto aparente pintada com silicone  h util = 0,30 m (corpos de prova com d=0.10m h=0.40)</t>
  </si>
  <si>
    <t>Letras em aço inox 25 x 25 cm</t>
  </si>
  <si>
    <t>Limpeza de jazida</t>
  </si>
  <si>
    <t>Marco inaugural - Rev. 01</t>
  </si>
  <si>
    <t>Marco inaugural em concreto aparente 1.16 x 1.50m com tubos de aço galvanizad o de 1 1/2"</t>
  </si>
  <si>
    <t>Marco Inaugural H=0,87m  - TIPO III - (Base e Totem metálico revestido por al umínio composto) -  2015</t>
  </si>
  <si>
    <t>Marco Inaugural H=1,60m  - TIPO II - (Base e Totem metálico revestido por alu mínio composto) -  2015</t>
  </si>
  <si>
    <t>Marco Inaugural H=1,81m, base 1,20 x 0,75 cm - GOVERNO DE SERGIPE 2019 - EXEC UÇÃO NA OBRA, inclusive placas.</t>
  </si>
  <si>
    <t>Marco Inaugural H=1,81m, base 1,20 x 0,75 cm - GOVERNO DE SERGIPE 2019 - PRÉ- FABRICADA COM FORMA METÁLICA, inclusive placas.</t>
  </si>
  <si>
    <t>Marco Inaugural H=2,89m  - TIPO I - (Base e Totem metálico revestido por alum ínio composto) -  2015</t>
  </si>
  <si>
    <t>Mastro simples em tubo ferro galvanizado, alt (útil)= 6m (3,80m x 2" + 2,20m  x 1 1/2")</t>
  </si>
  <si>
    <t>Mastro triplo em tubo ferro galvanizado, alt (útil)= 6m (3,80m x 2" + 2,20m x 1 1/2"), inclusive base de concreto ciclópico</t>
  </si>
  <si>
    <t>Mesa c/ tampo  Ø=1,00m em concreto armado polido sobre tubo de concreto armad o Ø=0,40m, 2 bancos em concreto armado (semi circular), com pintura acrílica.</t>
  </si>
  <si>
    <t>Mesa c/ tampo  Ø=1,00m em concreto armado polido sobre tubo de concreto armad o Ø=0,40m, e 4 bancos em concreto armado Ø=0,40m, com pintura acrílica cor ci nza grafite da Coral ou similar.</t>
  </si>
  <si>
    <t>Mesa de concreto com 02 bancos integrados</t>
  </si>
  <si>
    <t>Mesa de concreto polido fck=21 Mpa, com tabuleiro em pastilha cerâmica, base  de tubo de concreto ø=0,30m e bancos em tubo de concreto ø=0,40m</t>
  </si>
  <si>
    <t>Mesa em concreto armado polido (c=1,20, l=0,60 e h=0,75mm), 1 cadeira em conc reto armado (c=0,45, l=0,40 e h=0,40mm), com pintura acrílica.</t>
  </si>
  <si>
    <t>Mesa em concreto armado polido (c=1,60, l=0,80 e h=0,75mm), 2 bancos em concr eto armado (c=1,40, l=0,40 e h=0,40mm), com pintura acrílica.</t>
  </si>
  <si>
    <t>Mesa em concreto armado polido (c=2,40, l=0,80 e h=0,75mm), 2 bancos em concr eto armado (c=2,00, l=0,40 e h=0,40mm), com pintura acrílica.</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</si>
  <si>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</si>
  <si>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</si>
  <si>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</si>
  <si>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</si>
  <si>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</si>
  <si>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</si>
  <si>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</si>
  <si>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</si>
  <si>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</si>
  <si>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Peça de eucalipto tratado, d= 13 a 16cm, L = 2,00m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</si>
  <si>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</si>
  <si>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</si>
  <si>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</si>
  <si>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</si>
  <si>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13 a 16cm, L = 7,00m - Fornecimento</t>
  </si>
  <si>
    <t>Peça de eucalipto tratado, d= 16 a 19cm, L = 2,00m - Fornecimento</t>
  </si>
  <si>
    <t>Peça de eucalipto tratado, d= 16 a 19cm, L = 3,00m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</si>
  <si>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</si>
  <si>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</si>
  <si>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</si>
  <si>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</si>
  <si>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Peça de eucalipto tratado, d= 19 a 22cm, L = 3,00m -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</si>
  <si>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</si>
  <si>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</si>
  <si>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</si>
  <si>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</si>
  <si>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Poda de arvores, exceto remoção de entulho</t>
  </si>
  <si>
    <t>Poste oficial para volei em aço galvanizado d=3", c/esticador e catraca</t>
  </si>
  <si>
    <t>Quadro escolar em revestimento de argamassa, pintado com pva cor verde, com m oldura</t>
  </si>
  <si>
    <t>Rede oficial p/futebol campo, nylon, fio 3mm, malha 16, dim:7,5x2,5m</t>
  </si>
  <si>
    <t>Rede para cesta de basquete, seda fio 3mm, medindo:45x45cm, fornecimento e in stalação</t>
  </si>
  <si>
    <t>Rede para tênis oficial, 5 lonas (4 lonas pvc + 1 lona couro sintetico) med:1 2,80x1,08m</t>
  </si>
  <si>
    <t>Rede para trave de futebol de salão (Futsal)</t>
  </si>
  <si>
    <t>Rede para volei profissional, em nylon e com medidor de altura</t>
  </si>
  <si>
    <t>Reposição de assento de madeira em balanço de parque, (42 x 30 x 2,5)cm, incl usive pintura</t>
  </si>
  <si>
    <t>Tabela para basquete em fibra de vidro (1,80x1,20m), fornecimento e instalaçã o</t>
  </si>
  <si>
    <t>Tabela para basquete oficial em laminado naval, medindo 1,80x1,20m, inclusive aros fixo metal e redes</t>
  </si>
  <si>
    <t>Tela de proteção para refletor com dobradiça e porta cadeado 50 x 50cm</t>
  </si>
  <si>
    <t>Trave para campo de futebol soçaite, desmontável</t>
  </si>
  <si>
    <t>Trave para futebol de campo</t>
  </si>
  <si>
    <t>Traves oficial para futebol de salão 3x2m em aço galv.3", com requadro e rede s de polietileno fio 4mm (conjunto p/futsal)</t>
  </si>
  <si>
    <t>Tubo aço galvanizado d=3" p/bicicletário, dimensão: h=75cm, L=75cm, fixado em base de concreto, pintado c/esmalte sintetico, exceto base de concreto e pint ura de acabamento</t>
  </si>
  <si>
    <t>Abrigo sanitário em alvenaria de bloco de cimento, c/ vaso e caixa descarga p lástica sobrepor</t>
  </si>
  <si>
    <t>Alvenaria bloco cerâmico vedação, 9x19x24cm, e=19cm, com argamassa t5 - 1:2:8 (cimento/cal/areia), junta=1cm - Rev.08</t>
  </si>
  <si>
    <t>Alvenaria bloco cerâmico vedação, 9x19x24cm, e=24cm, com argamassa t5 - 1:2:8 (cimento/cal/areia), junta=2cm</t>
  </si>
  <si>
    <t>Alvenaria bloco cerâmico vedação, 9x19x24cm, e=9cm, com argamassa t5 - 1:2:8  (cimento/cal/areia), junta=1cm - Rev.09</t>
  </si>
  <si>
    <t>Alvenaria bloco concreto estrutural 19x19x39cm, fbk 12 mpa, esp = 0,19m, com  argamassa ac-II, junta 1cm - Rev. 01</t>
  </si>
  <si>
    <t>Alvenaria bloco concreto estrutural 19x19x39cm, fbk 8 a 10 mpa, esp = 0,19m,  com argamassa ac-II, junta 1cm - Rev.01</t>
  </si>
  <si>
    <t>Alvenaria bloco concreto estrutural 19x19x39cm, fbk até 6 mpa, esp = 0,19m,   com argamassa traço t5 - 1:2:8 (cimento/cal/areia), junta 1cm - Rev.01</t>
  </si>
  <si>
    <t>Alvenaria bloco concreto estrutural 9x19x39cm, fbk até 6 mpa, esp = 0,09 m, c om argamassa ac-II, junta 1,0cm - Rev. 06</t>
  </si>
  <si>
    <t>Alvenaria bloco concreto vedação 14x19x39cm, e=0,14m, com argamassa traço T5  1:2:8 (cimento / cal / areia), junta 1 cm - Rev. 01</t>
  </si>
  <si>
    <t>Alvenaria bloco concreto vedação 9x19x39 cm, e= 0,09, aparente, com argamassa AC-1, junta de 2,0cm</t>
  </si>
  <si>
    <t>Alvenaria bloco concreto vedação 9x19x39cm, e= 0,09m, com argamassa traço t5  - 1:2:8 (cimento/cal/areia), junta de 1,0cm - Rev.06</t>
  </si>
  <si>
    <t>Alvenaria bloco de vidro, dim. 20 x 20cm, com argamassa traço t4 - 1:5 (cimen to / areia) c/ junta de 1,0cm</t>
  </si>
  <si>
    <t>Alvenaria em paralelepípedo granítico aparente, e= 14cm, com argamassa t4 - 1 :5 (cimento/areia), junta de 2,0cm, exclusive paralelepípedo</t>
  </si>
  <si>
    <t>Alvenaria tijolo cerâmico laminado 21 furos,  (5,5x11x23), esp = 0,11m (singe la aparente), com argamassa traço t5 - 1:2:8 (cimento / cal / areia) c/ junta de 2,0cm - R1</t>
  </si>
  <si>
    <t>Alvenaria tijolo cerâmico maciço (5x9x19), esp = 0,05m (facão), com argamassa traço t5 - 1:2:8 (cimento / cal / areia) c/ junta de 2,0cm - R1</t>
  </si>
  <si>
    <t>Alvenaria tijolo cerâmico maciço (5x9x19), esp = 0,09m (singela aparente), co m argamassa traço t5 - 1:2:8 (cimento / cal / areia) c/ junta de 2,0cm - R1</t>
  </si>
  <si>
    <t>Alvenaria tijolo cerâmico maciço (5x9x19), esp = 0,09m (singela), com argamas sa traço t5 - 1:2:8 (cimento / cal / areia) c/ junta de 2,0cm - R1</t>
  </si>
  <si>
    <t>Alvenaria tijolo cerâmico maciço (5x9x19), esp = 0,19m (dobrada aparente), co m argamassa traço t5 - 1:2:8 (cimento / cal / areia)</t>
  </si>
  <si>
    <t>Alvenaria tijolo cerâmico maciço (5x9x19), esp = 0,19m (dobrada), com argamas sa traço t5 - 1:2:8 (cimento / cal / areia) c/ junta de 2,0cm - R1</t>
  </si>
  <si>
    <t>Alvenaria tijolo refratário (5,1 x 11,4 x 23 cm), aparente, esp=0.114m, execu tada com argamassa industrializada ac-ii, c/ junta de 1,0cm - R1</t>
  </si>
  <si>
    <t>Aperto em paredes e=0,09m com alvenaria de tijolo maciço</t>
  </si>
  <si>
    <t>Canaleta em blocos de concreto tipo "u" (calha) 12x19x39, preenchidos com arg amassa traço t5(1:2:8)</t>
  </si>
  <si>
    <t>Cintas e vergas em blocos de concreto tipo "u" (calha) 12x19x39, preenchidos  com concreto armado fck=15 mpa</t>
  </si>
  <si>
    <t>Cintas e vergas em blocos de concreto tipo "u" (calha) 14x19x39, exclusive co ncreto</t>
  </si>
  <si>
    <t>Cintas e vergas em blocos de concreto tipo "u" (calha) 14x19x39, preenchidos  com concreto armado fck=15 mpa e treliça de ferro ptg 81 - Rev.02</t>
  </si>
  <si>
    <t>Cintas e vergas em blocos de concreto tipo "u" (calha) 14x19x39, preenchidos  com concreto armado fck=15 mpa e treliça de ferro tg 8m</t>
  </si>
  <si>
    <t>Cintas e vergas em blocos de concreto tipo "u" (calha) 19x19x39, preenchidos  com concreto armado fck=15 mpa</t>
  </si>
  <si>
    <t>Cintas e vergas em blocos de concreto tipo "u" (calha) 9x16x30cm, preenchidos com concreto armado fck=15 mpa</t>
  </si>
  <si>
    <t>Cintas e vergas em blocos de concreto tipo "u" (calha) 9x16x30cm, preenchidos com concreto armado fck=25 mpa</t>
  </si>
  <si>
    <t>Execução de GRAPA com barra de aço CA-50 d=1/4", para amarração de alvenarias de tijolo em pilares de concreto armado</t>
  </si>
  <si>
    <t>Fornecimento e assentamento de grampos para muro com argamassa de cimento, ca l e areia traço t-5 (1:2:8), inclusive arestamento</t>
  </si>
  <si>
    <t>Reforço em Alvenaria de Tijolo Maciço com barra 12,5mm</t>
  </si>
  <si>
    <t>Restauro - Execução de parede de taipa</t>
  </si>
  <si>
    <t>Coluna em alvenaria de tijolo maciço seção 20cm x 20cm - R1</t>
  </si>
  <si>
    <t>Coluna em alvenaria de tijolo maciço seção 30cm x 30cm, com núcleo preenchido em concreto armado</t>
  </si>
  <si>
    <t>Coluna em alvenaria de tijolo maciço seção 40cm x 40cm, com núcleo preenchido em concreto armado</t>
  </si>
  <si>
    <t>Assentamento de divisórias</t>
  </si>
  <si>
    <t>Assentamento de porta para divisória</t>
  </si>
  <si>
    <t>Divisória em compensado naval 20mm, fixada sobre estrutura metálica</t>
  </si>
  <si>
    <t>Divisória em granito bege ipanema polido, e=3cm , inclusive montagem com ferr agens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</si>
  <si>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</si>
  <si>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</si>
  <si>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</si>
  <si>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em granito branco siena, polido do dois lados, e= 2cm, inclusive mo ntagem com ferragens</t>
  </si>
  <si>
    <t>Divisória em granito cinza andorinha para mictórios, polido, e=2cm, inclusive fixação - Rev 02</t>
  </si>
  <si>
    <t>Divisória em granito cinza andorinha polido, e=2cm, inclusive montagem com fe rragens - Rev 02</t>
  </si>
  <si>
    <t>Divisória em granito preto e = 2cm, inclusive montagem com ferragens</t>
  </si>
  <si>
    <t>Divisória em granito vitória  p/ WC,  polido dos 2 lados, medindo 1,20 x 0,40 m, e=2cm, inclusive fixação</t>
  </si>
  <si>
    <t>Divisória em mármore branco polido 3cm, inclusive montagem com ferragens</t>
  </si>
  <si>
    <t>Divisória em placa de concreto armado polido, fck=30mpa</t>
  </si>
  <si>
    <t>Divisória maciça, blindada com chumbo de 1mm, revestida em laminado melamínic o (fórmica) para proteção radiológica contra radiações ionizantes, modulação  60x310cm, estrut.metálica, perfis PVC de alto impacto, removível, impermeabil izada e INSTALADA</t>
  </si>
  <si>
    <t>Divisoria Naval (painel cego), e=40mm, com perfis em aço - fornecimento e apl icação</t>
  </si>
  <si>
    <t>Divisoria Naval (painel com vidro), e=40mm, com perfis em aço - fornecimento  e aplicação</t>
  </si>
  <si>
    <t>Divisórias de granilite ou marmorite polido, e=3cm, inclusive montagem com fe rragens</t>
  </si>
  <si>
    <t>Ferragem cromada para blindex - ref.: 306 (suporte duplo horizontal)</t>
  </si>
  <si>
    <t>Ferragem para divisória (vão porta) composta de 3 dobradiças palmela e 1 fech adura tubular Lockwell com botão de giro para travamento, ref:41410N, ou simi lar</t>
  </si>
  <si>
    <t>Fornecimento e montagem de porta para divisória Naval com miolo em vermiculit a, inclusive ferragem em aço ou similar</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</si>
  <si>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</si>
  <si>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</si>
  <si>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Montante (pilar) em concreto armado, h=2,20m - Obra mercado de Lagarto</t>
  </si>
  <si>
    <t>Parede de bloco de gesso (50 x 65cm) - fornecimento e execução</t>
  </si>
  <si>
    <t>Parede de gesso acartonado - dry - wall d 95/70/60 1 st/1st 12,5mm sistemas l afarge gypsum ou similar</t>
  </si>
  <si>
    <t>Parede de gesso acartonado - Dry-Wall - chapa RU - esp. 12,5mm sistemas lafar ge gypsum (ou similar)</t>
  </si>
  <si>
    <t>Parede de gesso acartonado, Dry-Wall d 100/75/60 2 st 12,5mm sistemas lafarge gypsum (ou similar)</t>
  </si>
  <si>
    <t>Parede de gesso acartonado, Dry-Wall d 125/75/60 4 st 12,5mm sistemas lafarge gypsum (ou similar)</t>
  </si>
  <si>
    <t>Parede de gesso acartonado, Dry-Wall d 200/75/80 2 st 12,5mm sistemas lafarge gypsum (ou similar)</t>
  </si>
  <si>
    <t>Parede de gesso acartonado, Dry-Wall d 73/48/60 2 st 12,5mm sistemas  lafarge gypsum (ou similar)</t>
  </si>
  <si>
    <t>Parede de gesso acartonado, Dry-Wall d 98/48/60 4 st 12,5mm sistemas lafarge  gypsum (ou similar)</t>
  </si>
  <si>
    <t>Porta para divisória, dim. 820 x 2110 x 35mm, Naval ou similar - Rev. 01</t>
  </si>
  <si>
    <t>Recolocação de divisória tipo naval</t>
  </si>
  <si>
    <t>Revestimento de paredes internas com gesso de 0,7cm</t>
  </si>
  <si>
    <t>Revestimento de tetos com gesso</t>
  </si>
  <si>
    <t>Cobogó cerâmico, regular, 9 x 20 x 20cm</t>
  </si>
  <si>
    <t>Cobogo cimento tipo "veneziana", dim: 40 x 40 x 9cm</t>
  </si>
  <si>
    <t>Cobogo de cimento (elemento vazado, circular), 30 x 30 x 5cm, assentado com a rgamassa de cimento e areia</t>
  </si>
  <si>
    <t>Cobogó de cimento, com único furo, dim: 20 x 20cm</t>
  </si>
  <si>
    <t>Cobogó de cimento, tipo "escama", dim: 40 x 40cm</t>
  </si>
  <si>
    <t>Cobogó de cimento, tipo "escama", dim: 50 x 50cm</t>
  </si>
  <si>
    <t>Cobogó de cimento, tipo "escama", dim: 50 x 50cm, com tela de aço galvanizado , fio 12 bwg, malha 1/2", ondulada, quadrada, sem revestimento</t>
  </si>
  <si>
    <t>Cobogó de vidro (veneziana) 20 x 10 x 10cm, assentado com argamassa cimento e areia (traço 1:3)</t>
  </si>
  <si>
    <t>Espelho de cristal 4mm com moldura de alumínio</t>
  </si>
  <si>
    <t>Espelho plano 3mm</t>
  </si>
  <si>
    <t>Espelho plano 4mm</t>
  </si>
  <si>
    <t>Espelho plano 6mm</t>
  </si>
  <si>
    <t>Execução de acabamento chanfrado (bisotado) em bordas de espelho</t>
  </si>
  <si>
    <t>Alçapão de alumínio, tipo escama, cor fosca</t>
  </si>
  <si>
    <t>Basculante em alumínio, cor N/P/B, moldura-vidro, tipo convencional ou pivota nte, exclusive vidro</t>
  </si>
  <si>
    <t>Corrimão de alumínio, quadrado, 4x4cm</t>
  </si>
  <si>
    <t>Corrimão de alumínio, ref. CG 003, Alcoa (ou similar)</t>
  </si>
  <si>
    <t>Esquadria de alumínio tubular</t>
  </si>
  <si>
    <t>Gradil em alumínio anodizado branco, com barras de apoio em alumínio anodizad o branco de 1"x2" horizontais a cada 5cm com 1,85m e barras externas verticai s em alumínio anodizado branco de 1.1/2" x 1.1/2" com 3,05m - Fixado com rebi te</t>
  </si>
  <si>
    <t>Gradil em alumínio anodizado branco, com barras de apoio em alumínio anodizad o branco de 2"x2" e barras intermediárias e verticais em alumínio anodizado b ranco de 1" x 1/2"</t>
  </si>
  <si>
    <t>Gradil em alumínio anodizado preto</t>
  </si>
  <si>
    <t>Guarda-corpo em madeira de lei (sucupira, muracatiara ou angelim), h=1.00m, c omposto por tábuas superior e inferior com 4x15 cm e montantes a cada 30 cm e m tábuas trabalhadas de 10x3 cm ou barrotes torneados de 7x7cm</t>
  </si>
  <si>
    <t>Janela em alumínio, cor N/P/B, moldura-vidro, tipo guilhotina, exclusive vidr o</t>
  </si>
  <si>
    <t>Janela em alumínio, cor N/P/B, tipo moldura-vidro, de correr, exclusive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</si>
  <si>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</si>
  <si>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</si>
  <si>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</si>
  <si>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</si>
  <si>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Perfil Alumínio "U" 22,0mm x 1,90mm x 0,320kg/m</t>
  </si>
  <si>
    <t>Perfil em alumínio 2" x 1"</t>
  </si>
  <si>
    <t>Perfil em alumínio 3" x 1.1/2"  na, cor N/P/B</t>
  </si>
  <si>
    <t>Pingador metálico em Perfil Alumínio "U" 25,4mm x 3,2mm x 0,604kg/m</t>
  </si>
  <si>
    <t>Porta de abrir em aluminio tipo veneziana, acabamento anodizado natural, sem  guarnicao/alizar/vista</t>
  </si>
  <si>
    <t>Porta em alumínio anodizado cor N/B/P, de abrir, em tubo quadrado 2"x1" com e spaçamentos de 18cm</t>
  </si>
  <si>
    <t>Porta em alumínio com tela mosquiteiro, cor N/P/B, tipo moldura-vidro, comple ta, inclusive caixilhos, dobradiças ou roldanas e fechadura, exclusive vidro, inclusive tela mosquiteiro</t>
  </si>
  <si>
    <t>Porta em alumínio, cor N/P/B, moldura-vidro,completa, inclusive caixilhos, do bradiças ou roldanas e fechadura, exclusive vidro</t>
  </si>
  <si>
    <t>Porta em aluminio, cor N/P/B, tipo pantográfica, inclusive fechadura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</si>
  <si>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</si>
  <si>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</si>
  <si>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tipo vai-vem, com visor de vidro, inclusive  dobradiça</t>
  </si>
  <si>
    <t>Porta ou janela em alumínio, cor N/P/B,tipo veneziana, de abrir ou correr, co mpleta inclusive caixilhos, dobradiças ou roldanas e fechadura</t>
  </si>
  <si>
    <t>Porta para armários com moldura em alumínio (alumínio/acrílico), inclusive fe rragens</t>
  </si>
  <si>
    <t>Porta/Esquadria em alumínio, cor N/P/B, tipo moldura-vidro, inclusive caixilh o vertical 5 x 10, maxi-ar fixo, dobradiças ou roldanas e fechadura, exclusiv e vidro</t>
  </si>
  <si>
    <t>Portão de abrir, 2 folhas, com quadro em tubo galvanizado 2",  com barra quad rada de 3/4" na vertical e esticador redondo de 3/4", inclusive fechadura e d obradiças</t>
  </si>
  <si>
    <t>Portão em alumínio, cor N/B/P, em perfís búzio quadrado ou lambril, completo  inclusive rodízios, perfís e fechadura</t>
  </si>
  <si>
    <t>Portão em ferro, em gradil metálico, padrão belgo ou equivalente, de correr</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</si>
  <si>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</si>
  <si>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</si>
  <si>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Revestimento e/ou fechamento com chapa de alumínio anti-derrapante e=2,7mm</t>
  </si>
  <si>
    <t>Revisão de esquadrias de alumínio</t>
  </si>
  <si>
    <t>Tela de nylon tipo mosquiteiro com moldura em aluminio anodizado natural</t>
  </si>
  <si>
    <t>Tela mosquiteiro galvanizada, malha 14, fio 30</t>
  </si>
  <si>
    <t>Visor em aluminio com vidro liso 4mm</t>
  </si>
  <si>
    <t>Visor em aluminio com vidro temperado 10mm</t>
  </si>
  <si>
    <t>Visor em aluminio com vidro temperado 6mm</t>
  </si>
  <si>
    <t>Alambrado (ht=2.00m) com tela galv. 2"x2" (h=1,50m), montantes em tubo de aço galvanizado de 2" a cada 2m, tubo de aço galvanizado de 1" (horizontais), mur eta (h=0,50m) em alvenaria de blocos de cimento revestida e pintada em pva lá tex 2 demãos</t>
  </si>
  <si>
    <t>Alambrado (ht=5.10m) com tela galv. 2"x2" (h=1,50m), tela em nylon 10x10cm (h =3,00m), montantes em tubo galvanizados de 2" a cada 2m, tubos de galvanizado s de 1" (horizontais), mureta (h=0,50m) em alvenaria de blocos de cimento rev estida e pintada</t>
  </si>
  <si>
    <t>Alçapão em chapa de aço e = 3/16"</t>
  </si>
  <si>
    <t>Apoio para tampo de granito ou mármore, em aço inox ø=3", h=90cm</t>
  </si>
  <si>
    <t>Basculante de ferro</t>
  </si>
  <si>
    <t>Basculante em policarbonato, chapa antivandalismo e=6mm, cantoneira 1" SAE104 5 esp 1/4"/barra chata 1/4"x3/4" e moldura em barra quadrada de ferro SAE 105 0 de 3mm, conforme projeto</t>
  </si>
  <si>
    <t>Cantoneira de ferro "L" abas iguais - 3/4" x x 1/8" reforçada com barra chata 7/8" x 1/4"</t>
  </si>
  <si>
    <t>Complemento Guarda-corpo Simples em tubo ferro galvanizado, h=1,10m(2.1/2") e h=0,87m/0,47m(1.1/2"), com barras verticais  a cada 1,50m (1.1/2") soldadas s obre a existente(Obra Ginásio Constâncio Vieira - Aracaju/SE)</t>
  </si>
  <si>
    <t>Complemento Guarda-corpo Simples em tubo ferro galvanizado, h=1,10m(2.1/2") e h=0,87m/0,47m(1.1/2"), com barras verticais  a cada 1,50m (1.1/2") soldadas s obre a existente(Obra Ginásio Constâncio Vieira - Aracaju/SE) - Rev 01</t>
  </si>
  <si>
    <t>Corrimão central de arquibancada tipo U (invertido) em tubo ferro galvanizado , alt=0,92m, com barras verticais 22cm entre elas de 1.1/2"</t>
  </si>
  <si>
    <t>Corrimão Central em tubo ferro galvanizado, superior alt=1,10m, barras interm ediárias alt=0,92m e 0,70m de cada lado, diam= 1.1/2" inclusive as verticais  de apoio.</t>
  </si>
  <si>
    <t>Corrimão central para arquibancada tipo U invertido, em tubo de ferro galvani zado 1 1/2", com h livre = 1,30m, esp = 0,20m chumbadores para fixação em pis o concreto</t>
  </si>
  <si>
    <t>Corrimão duplo central em tubo de ferro galvanizado 1 1/2", com chumbadores p ara fixação no piso</t>
  </si>
  <si>
    <t>Corrimão duplo em tubo de ferro galvanizado 1 1/2", com chumbadores para fixa ção em alvenaria</t>
  </si>
  <si>
    <t>Corrimão em aço inox ø=1 1/2", duplo, h=90cm</t>
  </si>
  <si>
    <t>Corrimão em tubo de aço galvanizado (altura = 0,90 m), com barras verticais a cada 2.00m (2"), barra horizontal intermediária (1 1/2") e barra horizontal s uperior (1 1/2")</t>
  </si>
  <si>
    <t>Corrimão em tubo de aço galvanizado (altura = 0,92 m), com barras verticais a cada 2.00m (1 1/2"), barra horizontal intermediária (1 1/4") e barra horizont al superior (1 1/4")</t>
  </si>
  <si>
    <t>Corrimão em tubo de aço galvanizado (altura = 1,05 m), com barras verticais a cada 2.00m (1 1/2"), barra horizontal superior (2"),  barra horizontal interm ediária (dupla) (1 1/2") e barra horizontal inferior  (1")</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</si>
  <si>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</si>
  <si>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</si>
  <si>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</si>
  <si>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Corrimão em tubo de ferro galvanizado 1 1/2", com chumbadores para fixação em alvenaria</t>
  </si>
  <si>
    <t>Corrimão em tubo ferro galvanizado, alt=0,92m, com barras verticais dupla (2" ) e barras horizontais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</si>
  <si>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</si>
  <si>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</si>
  <si>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Dobradiça de ferro 65x47mm em barra chata 2 1/2" x 1/4" e pino aço 1/2" (exce to mão de obra)</t>
  </si>
  <si>
    <t>Escada central do prédio da detenção (penitenciária), degraus em chapa xadrez 3/16", perfil em "u" 152,40 x 5,10mm, inclusive corrimão em tubo de ferro gal v. 1 1/2" - Rev. 01</t>
  </si>
  <si>
    <t>Escada de ferro com guarda corpo</t>
  </si>
  <si>
    <t>Escada do prédio do seguro e triagem (penitenciária),degraus em chapa xadrez  3/16", perfil em "u" 152,40 x 5,10mm, inclusive corrimão em tubo de ferro gal v. 1 1/2"</t>
  </si>
  <si>
    <t>Escada em ferro, degraus em barra redonda 3/4" e quadro em barra chata de 2"  x 5/16"</t>
  </si>
  <si>
    <t>Escada em ferro, degraus em chapa xadrez 3/16", perfil em "u" 152,40 x 5,10mm , inclusive corrimão em tubo de ferro galv. 1 1/2"</t>
  </si>
  <si>
    <t>Escada lateral do prédio da detenção (penitenciária), degraus em chapa xadrez 3/16", perfil em "u" 152,40 x 5,10mm, inclusive corrimão em tubo de ferro gal v. 1 1/2"</t>
  </si>
  <si>
    <t>Fechamento de esquadria ferro com chapa de aço e=3mm</t>
  </si>
  <si>
    <t>Fornecimento e assentamento de tubo em aço inox 1 1/2"</t>
  </si>
  <si>
    <t>Fornecimento e assentamento de tubo em aço inox 1/2"</t>
  </si>
  <si>
    <t>Fornecimento e assentamento de tubo em aço inox 2 1/2"</t>
  </si>
  <si>
    <t>Fornecimento e colocação de chapa de aço galvanizado nº18 em esquadria de fer ro</t>
  </si>
  <si>
    <t>Fornecimento e colocação de chapa de aço grossa preta de 1/8" em grade de fer ro - Rev. 01</t>
  </si>
  <si>
    <t>Fornecimento e instalação de ferrolho</t>
  </si>
  <si>
    <t>Fornecimento e montagem de gradil de isolamento metálico tubular, com tela em ferro, larg.0,50m</t>
  </si>
  <si>
    <t>Grade de ferro (GC30), medindo 30x30cm, em barra chata 2"x1/4" e barra redond a 3/4", p/penitenciária - Rev. 01</t>
  </si>
  <si>
    <t>Grade de ferro c/ gradil em barra chata 3/4" x 1/8", inclusive ferrolho e dob radiças conforme desenho</t>
  </si>
  <si>
    <t>Grade de ferro com barra quadrada de 1/2" na vertical, barras de quadrada de  1/2" na horizontal e quadro com barra de ferro de 1/2", inclusive chumbadores com parafusos</t>
  </si>
  <si>
    <t>Grade de ferro com barra quadrada de 1/2" na vertical, quatro barras de ferro chata de 1 1/2"x3/16" na horizontal e montantes em perfil "u" dobrado de udc, de 75 x 38 x 2,65mm, inclus. portão, mureta h=0,35m revest c/ pedra miracema  (padrão ESCOLAS)</t>
  </si>
  <si>
    <t>Grade de ferro com barra quadrada de 5/8" na vertical, duas barras de quadrad a de 1" na horizontal e quadro com barra de ferro de 1", inclusive chumbadore s com parafusos</t>
  </si>
  <si>
    <t>Grade de ferro com quadro em barra chata  1 1/4" x 1/8", barra quadrada de 1" na vertical, barra chata horizontal de1 1/4" x 1/8"</t>
  </si>
  <si>
    <t>Grade de ferro com tela de aço galvanizado fio 12, malha 2", losangular, sem  revestimento e cantoneira em "L" de abas iguais de 3/4" x 1/8"</t>
  </si>
  <si>
    <t>Grade de ferro padrão escola, altura 1,50m, com montantes em perfil "u" de ch apa udc 75 x 38 x 2,65 mm (duplo) a cada 2.65m, barras verticais de seção cha ta de 1 1/2" x 3/16" e barra chata de 1 1/2" x 3/16" (dupla) horizontais</t>
  </si>
  <si>
    <t>Grade de ferro padrão escola, altura 1,55 m, com montantes em perfil "u" de c hapa udc 75 x 38 x 2,65 mm (duplo) a cada 3.00m, barras verticais de seção qu adrada de 1/2" e barra chata de 1 1/2" x 3/16" (dupla) horizontais</t>
  </si>
  <si>
    <t>Grade de ferro padrão escola, altura 1,55 m, com montantes em perfil "u" de c hapa udc 75 x 38 x 2,65 mm (duplo) a cada 3.00m, barras verticais de seção qu adrada de 1/2" e barras chata de 1 1/2" x 3/16" (dupla) horizontais , inclusi ve mureta h=0.40m</t>
  </si>
  <si>
    <t>Grade de ferro padrão escola, altura 1,98 m, c/montantes em perfil "u" de cha pa udc 100 x 50 x 3 mm (duplo) a cada 3.40m, barras chata verticais 2"x1/4"e  barras chata horizontais 2" x 5/16" (dupla), excl.pintura da grade e mureta - Obra da E Joana Fr</t>
  </si>
  <si>
    <t>Grade de ferro padrão escola, c/ montantes em perfil "u" de chapa udc 100 x 4 0 x 3,00 mm (duplo) a cada 2,10 m, barras chata verticais e barras(dupla)chat a horizontais de 2" x 3/16", inclusive mureta h=0.40m revest. pedra miracema, excl.pint e portão</t>
  </si>
  <si>
    <t>Grade de ferro para piso, articulável em dobradiça com fechamento em cadeado, em barra chata de 1 1/2" x 1/4" a cada 5,cm e cantoneira 2" x 1/4" de apoio</t>
  </si>
  <si>
    <t>Grade de ferro, com tela em ferro padrão moeda e cantoneira em "L" de abas ig uais de 3/4" x 1/8"</t>
  </si>
  <si>
    <t>Grade de ferro, p/ penitenciária, c/ quadro em tubo industrial quadrado 50 x  50mm, barra redonda 3/4" na vertical e barra chata 2" x 1/4" na horizontal</t>
  </si>
  <si>
    <t>Grade de proteção c/requadro em barra horizontal chata de 1 1/2" x 5/16" e ba rra vertical em ferro redondo 5/8" a cada 10cm</t>
  </si>
  <si>
    <t>Grade de proteção para jaulas, em aço mecânico, com barras verticais 1", a ca da 12cm, barras horizontais duplas de 1" x 1/4" a cada 55cm, soldadas</t>
  </si>
  <si>
    <t>Grade e montantes de ferro h=2,10m, inclusive portão, mureta h=0,40m revestid a c/ pedra miracema, altura total=2,50m, exclusive pintura da grade - (padrão CEHOP)</t>
  </si>
  <si>
    <t>Grade e montantes de ferro h=2,10m, inclusive portão, mureta h=40cm pintada c om tinta hidracor, altura total=2,50m, exclusive pintura da grade - (padrão C EHOP)</t>
  </si>
  <si>
    <t>Grade e montantes de ferro h=2,10m, inclusive portão, mureta h=40cm revestida c/pedra miracema, altura total=2,50m, exclusive pintura - (padrão CEHOP)</t>
  </si>
  <si>
    <t>Grade e montantes de ferro h=2,10m, inclusive portão, mureta h=40cm, chapisca da e rebocada, altura total=2,50m, exclusive pintura da grade e mureta - (pad rão CEHOP)</t>
  </si>
  <si>
    <t>Grade em barra chata de ferro 1"x1" e moldura em barra chata de ferro 1"x1",  conforme projeto</t>
  </si>
  <si>
    <t>Grade em ferro inclusive 02 portas, ferrolho e dobradiças, c/ quadro em barra chata 2" x 3/8",  barras redondas 3/4" nas verticais, barras chatas 2" x 1/4" nas horizontais, chapa em aço esp=3mm na horizontal e tubo quadrado 50 x 50mm .</t>
  </si>
  <si>
    <t>Grade em ferro, c/ quadro em barra chata 2" x 3/8",  barras redondas 3/4" nas verticais, barras chatas 2" x 1/4" nas horizontais - Rev. 02</t>
  </si>
  <si>
    <t>Grade em ferro, c/ quadro em barra chata 2" x 3/8",  barras redondas 3/4" nas verticais, barras chatas 2" x 1/4" nas horizontais, chapa em aço esp=3mm na h orizontal e tubo quadrado 50 x 50mm, inclusive porta, ferrolho e dobradiças - Rev. 01</t>
  </si>
  <si>
    <t>Grade em metalon</t>
  </si>
  <si>
    <t>Grade ferro 1/2 x 1/2"</t>
  </si>
  <si>
    <t>Grade ferro tipo tijolinho, perfil 1/2 " x 1/8"</t>
  </si>
  <si>
    <t>Grade fixa em barra de ferro quadrada de 1/2" na vertical, barra chata 3/4"x1 /4" (dupla) na horizontal (central) e requadro em barra de ferro quadrada  de 1 1/2"</t>
  </si>
  <si>
    <t>Grade metálica com chapa expandida 1/4", barra redonda de 3/4"e barra chata d e 2 x 1/4" - fechamento domus (penitenciária)</t>
  </si>
  <si>
    <t>Grade proteção c/ barra chata 1/8" x 5/8"</t>
  </si>
  <si>
    <t>Grade proteção c/ barra quadrada ferro 5/8"</t>
  </si>
  <si>
    <t>Grade proteção c/ barra redonda ferro 3/4"</t>
  </si>
  <si>
    <t>Grade proteção c/ barra redonda ferro 5/8"</t>
  </si>
  <si>
    <t>Grade tubo ferro galvanizado 1 1/2"</t>
  </si>
  <si>
    <t>Grade tubo ferro galvanizado 2 1/2"</t>
  </si>
  <si>
    <t>Gradil com montantes em tubo galvanizado 1 1/2", requadros em barra chata 3/4 " x 3/16" e tela de arame galvanizado fio 12, malha 2", revestida em pvc - Re v. 01</t>
  </si>
  <si>
    <t>Gradil com quadro em tubo de ferro galvanizado 1 1/4" e tela galvanizada malh a 2"</t>
  </si>
  <si>
    <t>Gradil com quadro em tubo de ferro galvanizado 1 1/4" e tela galvanizada malh a 2", mureta h=50cm, inclusive pintura da mureta e pilares com tinta hidracor , altura total=2,50m, exclusive pintura da grade</t>
  </si>
  <si>
    <t>Gradil com quadro em tubo metalon 40x30mm, tela soldadda de 3x3cm e tubo meta lon de 35x25mm, conforme projeto da Construção do Ginásio Poliesportivo de It abaiana</t>
  </si>
  <si>
    <t>Gradil de ferro 1/2"x1/2"espaçamento 10cm-montantes de tubo de aço galv. ø 2 "espaçamento 3m inclusive assentamento</t>
  </si>
  <si>
    <t>Gradil de ferro em barras quadradas de aço 3/8" na vertical, espaçamento 10cm , e duas barras chatas de 1" x 1/4" na horizontal aplicadas nas duas faces, i nclusive portão</t>
  </si>
  <si>
    <t>Gradil em tubo de aço inox ø=1" a cada 10cm, com montantes flangeado em tubo  inox ø=2" e com fechamento em tubo ø=2", com acabamento polido, h=1,20m, incl usive chumbador parabolt de 1/4" - Obra da Bica de Lagarto</t>
  </si>
  <si>
    <t>Gradil externo para Pátio de Sol da Penitenciária, h = 4,10m, em tubo de aço  galv. 2 1/2" e tela fio 12 malha 3" (76x76mm)</t>
  </si>
  <si>
    <t>Gradil modular em em quadros com 2,00m x 1,20m, moldura em tubo de aço galv.  1", e tubos verticais f.g. 3/4" a cada 0,20m, 01 demão de oxibar + 01 demão d e esmalte poliuretano</t>
  </si>
  <si>
    <t>Gradil modular, com pintura de acabamente na modulação,  2114 x 1650 mm, Meta lgrade ou similar</t>
  </si>
  <si>
    <t>Guarda-corpo com 2 (dois) tubos horizontais de ferro galvanizado 3" e pilares de concreto armado (20x12cm), h=1,00m, espaçados a cada 1,50m, sobre cinta em concreto (15x30cm), inclusive pintura esmalte sintetico sobre tubo</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</si>
  <si>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</si>
  <si>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 - Rev 02</t>
  </si>
  <si>
    <t>Guarda-corpo em tubo de aço galvanizado (h=100cm), com barras superior, infer ior e verticais a cada 3.00m (1.1/2") e barra verticais quadrada (1/2") a cad a 12cm - Rev 01</t>
  </si>
  <si>
    <t>Guarda-corpo em tubo de aço galvanizado (h=20cm), com barras verticais a cada 1.70m (2") e barra horizontal (2")</t>
  </si>
  <si>
    <t>Guarda-corpo em tubo de aço galvanizado (h=50cm), com barras verticais a cada 2.00m (2 1/2"), barra horizontal intermediária (2 1/2") e barra horizontal su perior (2 1/2")</t>
  </si>
  <si>
    <t>Guarda-corpo em tubo de aço galvanizado (h=50cm), com barras verticais a cada 2.00m (2"), barra horizontal intermediária (2 1/2") e barra horizontal superi or (2 1/2")</t>
  </si>
  <si>
    <t>Guarda-corpo em tubo de aço galvanizado 1 1/2" a cada 30 cm na horizontal e a cada 1,28m na vertical (penitenciária - detenção)</t>
  </si>
  <si>
    <t>Guarda-corpo em tubo de aço galvanizado 3", alt=0,80m, com espaçamento entre  as colunas de 4,00m</t>
  </si>
  <si>
    <t>Guarda-corpo em tubo de aço galvanizado 4", alt=0,80m, c/1(um) tubo horizonta 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</si>
  <si>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</si>
  <si>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</si>
  <si>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  em tubo inox ø=1 1/2", h=96cm, c/acabamento polido, p/fixação em piso</t>
  </si>
  <si>
    <t>Guarda-corpo em tubo de aço inox ø=1 1/2", duplo, L=28cm, para fixação em par ede, c/acabamento polido</t>
  </si>
  <si>
    <t>Guarda-corpo em tubo de aço inox ø=2", com montantes flangeado em tubo inox ø =2" com conexão curva nas extremidades, com acabamento polido, h=0,40m, fixad o nas extremidades</t>
  </si>
  <si>
    <t>Guarda-corpo em tubo de aço inox ø=3", com montantes flangeado em tubo inox ø =3" e com fechamento em tubo ø=2", com acabamento polido, h=0,90m, fixado nas extremidades</t>
  </si>
  <si>
    <t>Guarda-corpo em tubos de aço galvanizado (altura = 0,90), com barras verticai s a cada 2,00m (2"), barra horizontal intermediária (2") e barra horizontal s uperior (2")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</si>
  <si>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</si>
  <si>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(2")</t>
  </si>
  <si>
    <t>Guarda-corpo em tubos de aço galvanizado (altura = 1.00), com barras verticai s a cada 2.00m (1 1/2") e barra horizontal superior (3")</t>
  </si>
  <si>
    <t>Guarda-corpo em tubos de aço galvanizado (altura = 1.00), com barras verticai s a cada 2.00m (1 1/2"), barra horizontal intermediária (1 1/2") e barra hori zontal superior (2 1/2")</t>
  </si>
  <si>
    <t>Guarda-corpo em tubos de aço galvanizado (altura = 1.00), com barras verticai s a cada 2.00m (1 1/2"), barra horizontal intermediária (1 1/2") e barra hori zontal superior (2")</t>
  </si>
  <si>
    <t>Guarda-corpo em tubos de aço galvanizado (altura = 1.00), com barras verticai s a cada 2.00m (1 1/2"), barra horizontal intermediária (1 1/2") e barra hori zontal superior (3")</t>
  </si>
  <si>
    <t>Guarda-corpo em tubos de aço galvanizado, h = 1,10m, com barras verticais a c ada 0,75m (1 1/2"), 3 (tres) tubos horizontais intermediários (1 1/2") e tubo horizontal superior (2")</t>
  </si>
  <si>
    <t>Guarda-corpo h = 1,10m e Corrimão em Aço Inox, barras superiores alt=0,92m e  0,70m e barra inferior, diam= 1.1/2" r, barras verticais d=3/4" a cada 0,11m, curvas de aço inox. - Escada</t>
  </si>
  <si>
    <t>Guarda-corpo h = 1,10m e Corrimão em tubo ferro galvanizado, barras superiore s alt=0,92m e 0,70m e barra inferior, diam= 1.1/2", barras verticais d=3/4" a cada 0,11m, curvas de aço carbono. Rev 02</t>
  </si>
  <si>
    <t>Guarda-corpo para escada marinheiro, com 05 (cinco) barras chatas verticais 1 1/4" x 3/16" e arco a cada 30cm de 1 1/4" x 3/16", fixada com parabolt - forn ecimento e instalação</t>
  </si>
  <si>
    <t>Guarda-corpo Simples em tubo ferro galvanizado, alt=1,10m, com barras vertica is  a cada 11cm (3/4") e barras horizontais (quadro) de 1.1/2" - Rev 02</t>
  </si>
  <si>
    <t>Guarda-corpo Simples em tubo ferro galvanizado, alt=1,10m, com barras vertica is  a cada 11cm (3/4") e barras horizontais (quadro) de 1.1/2" c/ fixação com bucha e parafuso - Rev 01</t>
  </si>
  <si>
    <t>Guarda-corpo tubo de aço galvanizado 2" h = 1,10 m</t>
  </si>
  <si>
    <t>Guarda-corpo tubo ferro galvanizado 1 1/2", h=98cm, para fixação em piso (mod elo p/cadeirantes)</t>
  </si>
  <si>
    <t>Guarda-corpo tubo ferro galvanizado, alt=0,70m, com barras verticais  de 1.1/ 2" a cada 2,0m e barras horizontais inferior, intermediária e superior de 1.1 /2" c/ fixação com bucha e parafuso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</si>
  <si>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</si>
  <si>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</si>
  <si>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10cm (1") e barras horizontais (quadro) de 2"</t>
  </si>
  <si>
    <t>Janela basculante em chapa de policarbonato antivandalismo e=6mm, moldura em  barra chata de ferro 1x1/4, e cantoneira 1x3/3x1/4</t>
  </si>
  <si>
    <t>Janela basculante em chapa de policarbonato antivandalismo e=9,5mm, moldura e m barra chata de ferro 1x1/4, e cantoneira 1x1x1/4</t>
  </si>
  <si>
    <t>Janela basculante, moldura em barra chata de ferro 1x1/4, e cantoneira 1x1x1/ 4 - exclusive vidro</t>
  </si>
  <si>
    <t>Janela em policarbonato e tabela "Z" em chapa preta virada, fixa, chapa antiv andalismo e=6mm, moldura em barra chata de ferro/ chapa preta 4" x 1/4", conf orme projeto</t>
  </si>
  <si>
    <t>Janela em policarbonato, tipo basculante - J4 - (1,50x0,60m) em chapa antivan dalismo e=6mm, moldura em cantoneira 1"x1"x1/4"  e barra chata 3/4"x1/4", con forme projeto SEIDIS - Rev. 01</t>
  </si>
  <si>
    <t>Mureta em alvenaria, h=0,35m revestida c/ pedra miracema - (padrão CEHOP), in clusive fundação</t>
  </si>
  <si>
    <t>Painel de fechamento dim: 5,00 x 0,30 m em tela galvanizada fio 12 e malha 1" , com requadro em cantoneira de ferro 1" x 1/8" (obra: Mercado de Lagarto)</t>
  </si>
  <si>
    <t>Passa-objetos em chapa de aço (penitenciária) - Rev. 01</t>
  </si>
  <si>
    <t>Passa-prato p/porta de cela em chapa aço 3mm (15x30cm) - exceto mão de obra</t>
  </si>
  <si>
    <t>Passarela em chapa xadrez 1/4", inclusive guarda-corpo com tubo de aço galv.  de 1 1/2" - Rev. 01</t>
  </si>
  <si>
    <t>Piso em chapa xadrez 3/16" - 4,75m, inclusive revestimento emborrachado pluri goma, na cor preta ou similar</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</si>
  <si>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</si>
  <si>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</si>
  <si>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</si>
  <si>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</si>
  <si>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2,20 x 2,10, de abrir, 02 folha, em chapa de aço galvanizad o nº24, batente em chapa nº18, classe 90, isolante em manta cerâmica incombus tível e=5cm, dobradiças tipo helicoidal em aço 1010/1020, e fechadura reversí vel sem chave</t>
  </si>
  <si>
    <t>Porta corta fogo, de abrir, 02 folhas, em chapa de aço galvanizado nº24, bate nte em chapa nº18, classe 90, isolante em manta cerâmica incombustível e=5cm, dobradiças tipo helicoidal em aço 1010/1020, e fechadura reversível sem chave</t>
  </si>
  <si>
    <t>Porta de abrir em ferro para cela, c/barras red. verticais em aço 5/8", barra s chatas horizontais 2 1/2" x 1/4", revestida em chapa aço 3mm, com uma tranc a p/ penitenciária.</t>
  </si>
  <si>
    <t>Porta de abrir em ferro para cela, c/barras red. verticais em aço 5/8", barra s chatas horizontais 2 1/2" x 1/4", revestida em chapa aço 3mm, visor em chap a acrilica antivandalismo(15x51cm) e uma tranca p/ penitenciária</t>
  </si>
  <si>
    <t>Porta de correr em chapa de aço 1/4", c/ quadro em tubo quadrado de 2", barra quadrada 1" na vertical e barra chata 2" x 1/4" na horizontal, inclusive ferr olho, e roldanas e trilhos,  p/ penitenciária</t>
  </si>
  <si>
    <t>Porta de enrolar, em perfil meia cana fechado, em chapa de aço galvanizado nº 22</t>
  </si>
  <si>
    <t>Porta duas folhas de abrir em ferro para cela, c/barras red. verticais em aço 5/8", barras chatas horizontais 2 1/2" x 1/4", duas trancas p/ penitenciária</t>
  </si>
  <si>
    <t>Porta duas folhas de abrir em ferro para cela, c/barras red. verticais em aço 5/8", barras chatas horizontais 2 1/2" x 1/4", revestida em chapa aço 3mm e d uas trancas p/ penitenciária</t>
  </si>
  <si>
    <t>Porta duas folhas de abrir em ferro para cela, c/barras red. verticais em aço 5/8", barras chatas horizontais 2 1/2" x 1/4", revestida em chapa aço 3mm, vi sor em chapa acrilica antivandalismo(15x51cm) e duas trancas p/ penitenciária</t>
  </si>
  <si>
    <t>Porta em aço, em chapa galvanizada nº24, raiada, de enrolar</t>
  </si>
  <si>
    <t>Porta em chapa de ferro 3mm com visor em policarbonato (15 x 51), de abrir, d e 0,90 x 2,10m, quadro em barra chata de 2.1/2" x 3/8", com 3 barras chata de 2" x 1/4" na horizontal, inclusive dobradiças e e ferrolho</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</si>
  <si>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</si>
  <si>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</si>
  <si>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</si>
  <si>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abrir, (WC), de 0,90 x 2,10m, quadro em barra chata de 2.1/2" x 3/8", com 3 barras chata de 2" x 1/4" na horizontal, inclus ive barra de apoio inox, dobradiças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</si>
  <si>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</si>
  <si>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</si>
  <si>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1,80m, quadro em barra chata de 2.1/2" x 3/8", com 3 barras chata de 2" x 1/4" na horizontal, inclusive do bradiças e e ferrolho</t>
  </si>
  <si>
    <t>Porta em chapa de ferro 3mm, de abrir, de 0,90 x 2,10m,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</si>
  <si>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</si>
  <si>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</si>
  <si>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abrir, duas folhas, de 2,00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</si>
  <si>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</si>
  <si>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de correr, de 1,20 x 2,10m, quadro em barra chat a de 2.1/2" x 5/16", com 3 barra chata de 2" x 1/4" na horizontal, 9 barras r edonda 3/4", inclusive dobradiças e 1 tranca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</si>
  <si>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</si>
  <si>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</si>
  <si>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</si>
  <si>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para cela (grade/chapa), 90x210cm, c/barras red. verticais em  aço 5/8", quadro em barras chatas 2 1/2" x 5/16", barras horizontais de 2" x  1/4", revestida em chapa aço 3mm, dobradiças e trancas tipo 1</t>
  </si>
  <si>
    <t>Porta em ferro para cela, 90x210cm, c/barras red. verticais em aço 5/8", barr as chatas horizontais 2 1/2" x 1/4", revestida em chapa aço 3mm, e duas tranc as</t>
  </si>
  <si>
    <t>Porta em ferro para cela, 90x210cm, c/barras red. verticais em aço 5/8", barr as chatas horizontais 2 1/2" x 1/4", revestida em chapa aço 3mm, visor em cha pa acrilica antivandalismo(15x51cm) e duas trancas</t>
  </si>
  <si>
    <t>Porta em ferro para cela, 90x210cm, c/barras red.verticais aço 5/8", barras c hatas horizontais 2 1/2" x 1/4", revestida em chapa aço 3mm, tela moeda(15x15 cm), visor em chapa acrilica antivandalismo(15x51cm), passa-prato e duas tran cas</t>
  </si>
  <si>
    <t>Porta em ferro, tipo pantográfica</t>
  </si>
  <si>
    <t>Porta em grade de ferro de correr (PGIC90), medindo 0,90 x 2,20m, p/ penitenc iária, c/ quadro em barra chata 2" x 3/8", barra redonda 3/4" na vertical e b arra chata 2" x 1/4" na horizontal, inclusive ferrolho e dobradiças</t>
  </si>
  <si>
    <t>Porta em grade de ferro de correr, c/ quadro em tubo quadrado 2", barra redon da 3/4" na vertical e barra chata 2" x 1/4" na horizontal, inclusive ferrolho , roldanas e trilhos p/ penitenciária</t>
  </si>
  <si>
    <t>Porta em tubo galvanizado 2" e tela de aço glavanizado plastificado fio 12 (1 ,60 x 1,53m)</t>
  </si>
  <si>
    <t>Portão  em tubo de ferro galvanizado de 2", de abrir, duas folhas, de 2,00 x  2,00m, tela malha revestida 76 x 76mm, n.º 12,  inclusive dobradiças e tranca s/ferrolho</t>
  </si>
  <si>
    <t>Portão  em tubo de ferro galvanizado de 2", de abrir, duas folhas, de 3,50 x  2,00m, tela malha revestida 76 x 76mm, n.º 12,  inclusive dobradiças e tranca s/ferrolho</t>
  </si>
  <si>
    <t>Portão de correr em chapa de aço 1/4", c/ quadro em tubo quadrado de 2", barr a quadrada 1" na vertical e barra chata 2" x 1/4" na horizontal, inclusive fe rrolho, e roldanas e trilhos,  p/ penitenciária</t>
  </si>
  <si>
    <t>Portão de ferro de abrir com uma folha, com barra quadrada de 1/2" na vertica l, uma barra de quadrada de 1/2" na horizontal e quadro com barra de ferro de 1/2", inclusive dobradiças, ferrolhos e chumbadores com parafusos</t>
  </si>
  <si>
    <t>Portão de ferro de abrir, quadro em tubo de aço galv.1 1/2", barra quadrada 1 /2" na vertical e barra chata de 1 x 3/16" na horizontal, inclusive dobradiça s e e ferrolho</t>
  </si>
  <si>
    <t>Portão em chapa de ferro 3mm, de abrir de 3,50 x 3,00m, quadro em tubo de fer ro galvanizado de 2", chapa de ferro n.º 18, inclusive dobradiças e trancas/f errolho</t>
  </si>
  <si>
    <t>Portão em chapa de ferro 3mm, de abrir, de 3,00 x 2,50m, quadro em tubo de fe rro galvanizado de 2", chapa de ferro n.º 18, inclusive dobradiças e trancas/ ferrolho</t>
  </si>
  <si>
    <t>Portão em chapa de ferro veneziana tipo Z inclusive dobradiças, ferrolhos e c humbadores em chapa de ferro e=5mm</t>
  </si>
  <si>
    <t>Portão em ferro padrão escola dim:4,0 x 2,0m, c/montantes (coluna) h=2,00m em perfil "u" de chapa udc 75x38x2,65mm (duplo), barras chatas horiz 1 1/2"x3/16 " x 3,60m, e barras chatas vert 1 1/2"x3/16" x 2,00m</t>
  </si>
  <si>
    <t>Portão em ferro, com barra quadrada de 5/8" na vertical, duas barras de quadr ada de 1" na horizontal e quadro com barra de ferro de 1"</t>
  </si>
  <si>
    <t>Portão em ferro, em tubo de aço galv. 2 1/2" e tela fio 12 malha 3", 1,00x2,1 0m</t>
  </si>
  <si>
    <t>Portão em ferro, em tubo de aço galv. 2" e tela ondulada malha 3/8"</t>
  </si>
  <si>
    <t>Portão em ferro, em tubo de aço galv. 2.1/2" e tela de aço galv revestido em  pvc, quadrangular / losangular,  fio 2,77 mm (12 bwg), bitola final = *3,8* m m, malha  7,5 x 7,5 cm, h = 2 m</t>
  </si>
  <si>
    <t>Portão em ferro, padrão escolar, com montantes em perfil "u" de chapa udc 100 x 40 x 3 mm (duplo), barras chata verticais de 2" x 3/16" e barras chata de 2 " x 3/16" (dupla)  horizontais</t>
  </si>
  <si>
    <t>Portão em ferro, padrão escolar, com montantes em perfil "u" de chapa udc 75  x 38 x 2,65 mm (duplo), barras verticais de seção quadrada de 1/2" e barras c hata de 1 1/2" x 3/16"  (dupla) horizontais, inclusive ferrolho e dobradiças</t>
  </si>
  <si>
    <t>Portão em tubo de aço galvanizado com quadro de DN 1 1/4", e barras verticais de DN 1" a cada 10cm</t>
  </si>
  <si>
    <t>Portão em tubo de aço galvanizado com quadro de DN 1", e verticais de DN 1/2"</t>
  </si>
  <si>
    <t>Portão em tubo de aço galvanizado d=1", medindo 4,00x3,00 m, padrão escolas</t>
  </si>
  <si>
    <t>Portão em tubo de aço galvanizado d=1", padrão escolas</t>
  </si>
  <si>
    <t>Portão em tubo de aço galvanizado de 2 1/2", 1.10 x 2.30m</t>
  </si>
  <si>
    <t>Portão em tubo de aço galvanizado de 2 1/2", 5.04 x 3.74 m</t>
  </si>
  <si>
    <t>Portão em tubo de ferro galvanizado com quadro de DN 2", e barras verticais d e DN 1 1/2" a cada 10cm</t>
  </si>
  <si>
    <t>Portão em tubo de ferro galvanizado de 2", de abrir, de 0,90 x 2,00m, tela ma lha revestida 76 x 76mm, n.º 12,  inclusive dobradiças e trancas/ferrolho</t>
  </si>
  <si>
    <t>Prateleira em "u", em tela de aço galvanizado, fio 12 bwg, malha 1", ondulada , quadrada, com revestimento, moldada em perfil metálico, larg=0,18m, dimensõ es 0,70x x1,94 x 0,70m - Banca Hortifrutigrangeiro - mercado de Lagarto</t>
  </si>
  <si>
    <t>Reforço para chumbador de grade de ferro com barra de ferro 5/8" - para obra  da Penintenciária de Tobias Barreto - Rev 01</t>
  </si>
  <si>
    <t>Remoção e reassentamento de tela galvanizada</t>
  </si>
  <si>
    <t>Retirada e recolocação de chapa de aço para a obra da Reforma do estande de t iro da Acadepol</t>
  </si>
  <si>
    <t>Revisão de esquadria de ferro</t>
  </si>
  <si>
    <t>Suporte em barra chata de ferro 7/8" x 1/4", tipo U, h = 0,33m, comp = 1,00m</t>
  </si>
  <si>
    <t>Tampa em chapa metálica de 1/8", inclusive tratamento e pintura em esmalte ou óleo - Rev. 01</t>
  </si>
  <si>
    <t>Tampa em chapa xadrez de ferro galvanizado dim: 80 x 80cm, inclusive cantonei ra "L",  2" x 3/16" e juntas de vedação</t>
  </si>
  <si>
    <t>Tela de segurança em chapa expandida 1/4" - fechamento das telhas (penitenciá ria) - Rev. 01</t>
  </si>
  <si>
    <t>Tela moeda em aço inox, furo d=10mm, esp=2mm</t>
  </si>
  <si>
    <t>Tela moeda p/porta da cela, furo d=10mm, esp=2mm (15x15cm) - exceto mão de ob ra</t>
  </si>
  <si>
    <t>Tranca de cela - grade tipo i</t>
  </si>
  <si>
    <t>Tranca de cela - grade tipo ii</t>
  </si>
  <si>
    <t>Tranca de ferro - modelo 1, tipo 1 - para porta em grade de ferro, em barra c hata ferro 2" x 1/4" e barra aço redonda 3/4"</t>
  </si>
  <si>
    <t>Tranca de ferro - modelo 1, tipo 2- para porta em grade de ferro, em barra ch ata ferro 2" x 1/4" e barra aço redonda 3/4"</t>
  </si>
  <si>
    <t>Tranca de ferro - modelo 2, tipo 2- para porta em grade de ferro, em barra ch ata ferro 2" x 1/4" e barra aço redonda 7/8"</t>
  </si>
  <si>
    <t>Tranca de ferro - tipo 1- para porta de cela em chapa aço 3mm e barra aço red onda 7/8" - exceto mão de obra</t>
  </si>
  <si>
    <t>Tranca de ferro - tipo 2- para porta em grade de ferro, em barra chata ferro  2" x 1/4" e barra aço redonda 7/8" - exceto mão de obra</t>
  </si>
  <si>
    <t>Tubo de ferro galvanizado 2.1/2" com chumbador de barra chata de ferro 1"x1/4 " a cada metro para fixação em piso de concreto ou parede</t>
  </si>
  <si>
    <t>Visor de ferro em chapa de aço 3mm (VFPM ou VFPD), p/penitenciária</t>
  </si>
  <si>
    <t>Visor em chapa acrilica cristal antivandalismo esp.9,5mm (15x51cm) p/porta de cela - exceto mão de obra</t>
  </si>
  <si>
    <t>Visor em chapa acrilica cristal antivandalismo esp.9,5mm (15x51cm) p/porta de cela - exceto mão de obra - Rev 01</t>
  </si>
  <si>
    <t>Visor em ferro e policarbonato (VFPC), medindo 0,30x1,25m, p/penitenciária -  Rev. 02</t>
  </si>
  <si>
    <t>Visor em ferro e policarbonato (VFPP), medindo 0,55x1,08m, p/penitenciária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</si>
  <si>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</si>
  <si>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</si>
  <si>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</si>
  <si>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</si>
  <si>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Visor em ferro e policarbonato (VPF60), medindo 0,60x1,20m, p/penitenciaria - Rev. 02</t>
  </si>
  <si>
    <t>Visor em ferro e policarbonato (VPF80), medindo 0,80x1,20m, p/penitenciaria - Rev. 02</t>
  </si>
  <si>
    <t>Visor em ferro e policarbonato mr-10, cor cristal, ge, 9,5mm, p/penitenciaria</t>
  </si>
  <si>
    <t>Visor em policarbonato, chapa antivandalismo e=8mm, cantoneira 1" SAE1045 esp 1/4"/barra chata 1/4"x3/4" e moldura em barra quadrada de ferro SAE 1050 de 3 mm, conforme projeto</t>
  </si>
  <si>
    <t>Alizares em madeira 1ª qualidade, 5 x 1,5 cm (2 lados)</t>
  </si>
  <si>
    <t>Bandeira fixa em madeira para vidro</t>
  </si>
  <si>
    <t>Basculante em madeira de lei, modelo convencional</t>
  </si>
  <si>
    <t>Basculante em madeira de lei, tipo modulado</t>
  </si>
  <si>
    <t>Basculante em madeira de lei, tipo pivotante</t>
  </si>
  <si>
    <t>Batente em madeira de lei l = 0,14 m (caixão), incluindo 02 jogos de alizar</t>
  </si>
  <si>
    <t>Batente em madeira de lei l = 0,14 m (caixão), para portas de 0,60 a 1,00m de largura, h=2,20m, incluso 02 jogos de alizar</t>
  </si>
  <si>
    <t>Batente em madeira de lei l = 0,20 m (caixão), para portas de 0,60 a 0,90m de largura, h=2,20m, incluso 02 jogos de alizar</t>
  </si>
  <si>
    <t>Batente em madeira de lei l = 0,20 m (caixão), para portas madeira, incluindo 02 jogos de alizar</t>
  </si>
  <si>
    <t>Batente em madeira de lei l = 0,27 m (caixão), para portas de 0,60 a 1,00m de largura, h=2,20m, incluso 02 jogos de alizar</t>
  </si>
  <si>
    <t>Batente em madeira de lei l = 18cm (caixão), para portas com largura até 1,00 m e altura até 2.50 m, incluindo 02 jogos de alizar</t>
  </si>
  <si>
    <t>Batente em madeira de lei l = 18m (caixão), para portas ou janelas de correr, incluindo 02 jogos de alizar</t>
  </si>
  <si>
    <t>Batente simples (caixilho) em madeira lei 1ª qualid., 7 x 3,5cm, p/janelas</t>
  </si>
  <si>
    <t>Batente simples (caixilho) em madeira lei 1ª qualid., 7 x 3,5cm, p/portas até 1,00x2,50m</t>
  </si>
  <si>
    <t>Batente simples (caixilho) em madeira mista, 7 x3,5cm, p/janelas</t>
  </si>
  <si>
    <t>Batente simples (caixilho) em madeira mista, 7 x3,5cm, p/portas até 1,00 x 2. 50m</t>
  </si>
  <si>
    <t>Conjunto de ferragens p/ porta banheiro c/ fechadura de embutir c/ maçaneta,  acabam. inox 304 (STAM, linha residencial, ref:1820/09  ou similar) e dobradi ças aço, tipo reforçadas, pino solto c/ bolas 3 1/2 " x 2 1/2", esp = 2,40mm  (Lider ou similar)</t>
  </si>
  <si>
    <t>Conjunto de ferragens p/ porta interna com fechadura de embutir c/maçaneta, a cabam. inox 304 (STAM, linha residencial, ref:1801/19  ou similar) e dobradiç as aço, tipo reforçadas, pino solto c/ bolas 3 1/2 " x 2 1/2", esp. = 2,40mm  (Líder ou similar)</t>
  </si>
  <si>
    <t>Corrimão de madeira em sucupira - Rev 01</t>
  </si>
  <si>
    <t>Corrimão em madeira para fixação em parede</t>
  </si>
  <si>
    <t>Faixa em madeira de lei aparelhada 15 x 2,5 cm, para proteção de parede</t>
  </si>
  <si>
    <t>Faixa em madeira de lei aparelhada 20 x 2,5 cm, para proteção de parede</t>
  </si>
  <si>
    <t>Fornecimento de comporta tipo Stop-Log tipo alto em madeira, largura útil 205 mm e altura de 600mm com esp=50mm, com acionamento manual por manete na própr ia gaveta</t>
  </si>
  <si>
    <t>Guarda-corpo em madeira reflorestada (eucalipto), h=1,00m</t>
  </si>
  <si>
    <t>Guarda-corpo em peça de madeira 10 x 10 cm na horizontal e na vertical, alt = 0,50m, espaçamento entre as colunas de 1,20m e peça na transversal de 5,5 x 3 ,5 cm</t>
  </si>
  <si>
    <t>Guarda-corpo em peça de madeira massaranduba 10 x 10 cm, alt = 1,00m, espaçam ento entre as colunas de 1,00m e peça vertical de 10 x 10 cm</t>
  </si>
  <si>
    <t>Janela em madeira de lei, tipo com almofadas, com postigo, de abrir, c/ baten tes (14cm) e 2 jogos de aliza, exclusive ferragens</t>
  </si>
  <si>
    <t>Janela em madeira de lei, tipo com almofadas, de abrir, c/ batentes (14cm) e  2 jogos de aliza, exclusive ferragens</t>
  </si>
  <si>
    <t>Janela em madeira de lei, tipo mexicana, de abrir, com batentes e 2 jogos de  aliza, exclusive ferragens</t>
  </si>
  <si>
    <t>Janela em madeira de lei, tipo moldura p/ vidro, basculante convencional, c/b atentes (14cm) e 2 jogos de alizar, exclusive ferragens e vidros</t>
  </si>
  <si>
    <t>Janela em madeira de lei, tipo moldura p/ vidro, basculante modulado, c/baten tes e 2 jogos de alizar, exclusive ferragens e vidros</t>
  </si>
  <si>
    <t>Janela em madeira de lei, tipo moldura p/ vidro, de abrir, c/batentes e 2 jog os de alizar, exclusive ferragens e vidros</t>
  </si>
  <si>
    <t>Janela em madeira de lei, tipo moldura p/ vidro, de correr, c/batentes (14cm) e 2 jogos de alizar, exclusive ferragens e vidros</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</si>
  <si>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</si>
  <si>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</si>
  <si>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veneziana, de abrir, c/batentes e 2 jogos de a lizar, exclusive ferragens</t>
  </si>
  <si>
    <t>Janela em madeira de lei, tipo veneziana, de correr, c/batentes e 2 jogos de  alizar, exclusive ferragens</t>
  </si>
  <si>
    <t>Janela em madeira mista, tipo com almofadas, de abrir, c/batentes simples (ca ixilhos) e 1 jogo de alizar, exclusive ferragens</t>
  </si>
  <si>
    <t>Janela em madeira mista, tipo ficha, de abrir, c/batentes simples (caixilhos) , exclusive ferragens</t>
  </si>
  <si>
    <t>Passarela em madeira, 1,10m de largura, executada com assoalho de pau darco s obre duas peças 7 x 15cm em massaranduba</t>
  </si>
  <si>
    <t>Porta acústica em madeira acab. fórmica branca TX, fl dupla, 40db, lã mineral , de abrir, 2,36 x 210mm, c/ fechad, borracha vedação,veda porta, escova de v edação, dobrad. reforçada, trinco de teto p/porta fl. dupla e soleira, inclus o barra anti-pânico</t>
  </si>
  <si>
    <t>Porta em madeira almofadada (muiracatiara), 0.90 x 2.10 m, para sanitário de  deficiente físico (inclusive ferragens, fechadura, suporte e chapa de alumíni o e=1mm, exclusive batente) - Rev 01</t>
  </si>
  <si>
    <t>Porta em madeira compensada (canela), lisa, semi-ôca, (0,60 x 1,60 a 1,80m),  p/pintura, inclusive ferragens (livre/ocupado), exclusive batente, para uso e m divisórias granito ou marmore</t>
  </si>
  <si>
    <t>Porta em madeira compensada (canela), lisa, semi-ôca, (0,70 x 1,60 a 1,80m),  p/pintura, inclusive ferragens (livre/ocupado), exclusive batente, para uso e m divisórias granito ou mármore</t>
  </si>
  <si>
    <t>Porta em madeira compensada (canela), lisa, semi-ôca, (0.60 x 1,60 a 1.80m) , revestida c/fórmica, inclusive batentes e ferragens (livre/ocupado)</t>
  </si>
  <si>
    <t>Porta em madeira compensada (canela), lisa, semi-ôca, (0.60 x 1,60 a 2.10 m), revestida c/fórmica, inclusive ferragens (livre/ocupado), para uso em divisór ias granito ou mármore</t>
  </si>
  <si>
    <t>Porta em madeira compensada (canela), lisa, semi-ôca, 0.60 x 1.80 m, p/pintur a, inclusive ferragens (livre/ocupado), exclusive batente, para uso em divisó rias granito ou marmore</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</si>
  <si>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</si>
  <si>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</si>
  <si>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</si>
  <si>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0.80 x 2.10 m, revestid a c/fórmica, inclusive batentes e ferragens</t>
  </si>
  <si>
    <t>Porta em madeira compensada (canela), lisa, semi-ôca, 0.90 x (1.50 a 1,80 m), inclusive batentes e ferragens</t>
  </si>
  <si>
    <t>Porta em madeira compensada (canela), lisa, semi-ôca, 0.90 x 2.10 m, exclusiv e batentes e ferragens</t>
  </si>
  <si>
    <t>Porta em madeira compensada (canela), lisa, semi-ôca, 0.90 x 2.10 m, para san itário de deficiente físico (inclusive batente, ferragens, fechadura, suporte e chapa de alumínio e=1mm) - Rev 03</t>
  </si>
  <si>
    <t>Porta em madeira compensada (canela), lisa, semi-ôca, 0.90 x 2.10 m, revestid a c/fórmica, inclusive batentes e ferragens</t>
  </si>
  <si>
    <t>Porta em madeira compensada (canela), lisa, semi-ôca, 1,10x2,10m, duas folhas , inclusive batente e ferragens</t>
  </si>
  <si>
    <t>Porta em madeira compensada (canela), lisa, semi-ôca, 1,60 x 2,10 m, 2 folhas , com visor duplo, tipo vai-vem, inclusive batentes e ferragens, exceto vidro s</t>
  </si>
  <si>
    <t>Porta em madeira compensada (canela), lisa, semi-ôca, 1,60 x 2,10 m, 2 folhas , com visor(30x30cm), tipo vai-vem, inclusive batentes e ferragens</t>
  </si>
  <si>
    <t>Porta em madeira compensada (canela), lisa, semi-ôca, 1,60 x 2,10 m, 2 folhas , com visor(50x50cm), inclusive batentes de 24cm e ferragens, exceto vidros</t>
  </si>
  <si>
    <t>Porta em madeira compensada (canela), lisa, semi-ôca, 1,60 x 2,10 m, 2 folhas , tipo vai-vem, inclusive batentes e ferragens, exceto vidros</t>
  </si>
  <si>
    <t>Porta em madeira compensada (canela), lisa, semi-ôca, 1,60x2,10m, duas folhas , com visor 40x50cm, inclusive batentes e ferragem, exclusive vidros</t>
  </si>
  <si>
    <t>Porta em madeira compensada (canela), lisa, semi-ôca, 1,80 x 2,10 m, 2 folhas , c/ visor, tipo vai-vem, inclusive batentes e ferragens, exceto vidros</t>
  </si>
  <si>
    <t>Porta em madeira compensada (canela), lisa, semi-ôca, 1.00 x 2.10 m, para san itário de deficiente físico (inclusive batente, ferragens, fechadura, suporte e chapa de alumínio e=1mm) - Rev - 01</t>
  </si>
  <si>
    <t>Porta em madeira compensada (canela), lisa, semi-ôca, 1.00 x 2.10 m, revestid a c/fórmica, inclusive batentes e ferragens</t>
  </si>
  <si>
    <t>Porta em madeira compensada (canela), lisa, semi-ôca, 1.20 x 2.10 m, duas fol has, inclusive batentes e ferragens</t>
  </si>
  <si>
    <t>Porta em madeira compensada (canela), lisa, semi-ôca, 1.20 x 2.10 m, revestid a c/fórmica, inclusive batentes e ferragens</t>
  </si>
  <si>
    <t>Porta em madeira compensada (canela), lisa, semi-ôca, 1.30 x 2.10 m,  inclusi ve batentes e ferragens</t>
  </si>
  <si>
    <t>Porta em madeira compensada (canela), lisa, semi-ôca, 1.40 x 2.10 m, revestid a c/fórmica, inclusive batentes e ferragens</t>
  </si>
  <si>
    <t>Porta em madeira compensada (canela), lisa, semi-ôca, 1.50 x 2.10 m, c/ visor , com duas folhas, inclusive batentes e ferragens, exceto vidros</t>
  </si>
  <si>
    <t>Porta em madeira compensada (canela), lisa, semi-ôca, 1.50 x 2.10 m, com duas folhas, inclusive batentes e ferragens</t>
  </si>
  <si>
    <t>Porta em madeira compensada (virola), lisa, semi-ôca, 0.60 x 2.10 m, exclusiv e batentes e ferragens</t>
  </si>
  <si>
    <t>Porta em madeira compensada (virola), lisa, semi-ôca, 0.70 x 2.10 m - forneci mento</t>
  </si>
  <si>
    <t>Porta em madeira compensada (virola), lisa, semi-ôca, 0.80 x 2.10 m - forneci mento</t>
  </si>
  <si>
    <t>Porta em madeira compensada (Virola), lisa, semi-ôca, 160 x 210 cm, 2 folhas, tipo vai-vem, com visor(40x70cm), inclusive batentes e ferragens</t>
  </si>
  <si>
    <t>Porta em madeira de lei (Ipê), lisa, semi-oca, 165x150cm e 165x60cm, 4 folhas , c/ 2 visores (40x70cm) para vidro</t>
  </si>
  <si>
    <t>Porta em madeira de lei almofadada, exclusive batentes e ferragens</t>
  </si>
  <si>
    <t>Porta em madeira de lei, almofadada, 0.60 x 1.60 m, inclusive batente e dobra diças, exclusive fechadura</t>
  </si>
  <si>
    <t>Porta em madeira de lei, almofadada, 0.60 x 2.10 m, exclusive batentes e ferr agens</t>
  </si>
  <si>
    <t>Porta em madeira de lei, almofadada, 0.60 x 2.10 m, inclusive batente e ferra gens</t>
  </si>
  <si>
    <t>Porta em madeira de lei, almofadada, 0.70 x 2.10 m, exclusive batentes e ferr agens</t>
  </si>
  <si>
    <t>Porta em madeira de lei, almofadada, 0.80 x 2.10 m - fornecimento</t>
  </si>
  <si>
    <t>Porta em madeira de lei, almofadada, 0.90 x 2.10 m - fornecimento</t>
  </si>
  <si>
    <t>Porta em madeira de lei, almofadada, 1,20 x 2.10 m, 2 folhas, inclusive baten te e dobradiças</t>
  </si>
  <si>
    <t>Porta em madeira de lei, almofadada, 1.00 x 2.10 m - fornecimento</t>
  </si>
  <si>
    <t>Porta em madeira de lei, de abrir, tipo veneziana, exclusive batente e ferrag ens</t>
  </si>
  <si>
    <t>Porta em madeira de lei, de correr, lisa, semi-ôca 0,70x2,10m, inclusive bate ntes e ferragens</t>
  </si>
  <si>
    <t>Porta em madeira de lei, de correr, lisa, semi-ôca 0,80x2,10m, inclusive bate ntes e ferragens</t>
  </si>
  <si>
    <t>Porta em madeira de lei, de correr, lisa, semi-ôca 0,80x2,20m, inclusive bate ntes e ferragens</t>
  </si>
  <si>
    <t>Porta em madeira de lei, de correr, lisa, semi-ôca 0,90x2,10m, inclusive bate ntes e ferragens - Rev 02</t>
  </si>
  <si>
    <t>Porta em madeira de lei, tipo moldura p/ vidro, de correr, com batentes e 2 j ogos de alizar, exclusive ferragens</t>
  </si>
  <si>
    <t>Porta em madeira de lei, tipo veneziana, de correr, com batentes e 2 jogos de alizar, exclusive ferragens</t>
  </si>
  <si>
    <t>Porta em madeira lei (Ipê), lisa, semi-ôca, 80 x 210cm, com visor de vidro 6m m (60x40cm), inclusive batentes e ferragens</t>
  </si>
  <si>
    <t>Porta em madeira lei (Ipê), lisa, semi-ôca, 90 x 210cm,com visor de vidro 6mm (50x60cm), inclusive batentes e ferragens</t>
  </si>
  <si>
    <t>Porta em madeira mista, almofadada, 60 x 210 cm, inclusive batente e ferragen s</t>
  </si>
  <si>
    <t>Porta em madeira mista, almofadada, 60 x 210 cm, inclusive batente, exceto fe rragens</t>
  </si>
  <si>
    <t>Porta em madeira mista, almofadada, 70 x 210 cm, exclusive batente e ferragen s</t>
  </si>
  <si>
    <t>Porta em madeira mista, almofadada, 70 x 210 cm, inclusive batente e ferragen s</t>
  </si>
  <si>
    <t>Porta em madeira mista, almofadada, 70 x 210 cm, inclusive batente, exceto fe rragens</t>
  </si>
  <si>
    <t>Porta em madeira mista, almofadada, 80 x 210 cm, exclusive batente e ferragen s</t>
  </si>
  <si>
    <t>Porta em madeira mista, almofadada, 80 x 210 cm, inclusive batente e ferragen s</t>
  </si>
  <si>
    <t>Porta em madeira mista, almofadada, 80 x 210 cm, inclusive batente, exceto fe rragens</t>
  </si>
  <si>
    <t>Porta em madeira muiracatiara, lisa, maciça, (0,70 x 2,10m), p/pintura, inclu sive ferragens, exclusive batente</t>
  </si>
  <si>
    <t>Porta em madeira muiracatiara, lisa, maciça, (0,80 x 2,10m), p/pintura, inclu sive ferragens, exclusive batente</t>
  </si>
  <si>
    <t>Porta em madeira, tipo ficha/calha, 60 x 210 cm - fornecimento</t>
  </si>
  <si>
    <t>Porta em madeira, tipo ficha/calha, 60 x 210 cm, inclusive caixilho e dobradi ças, exceto fechadura</t>
  </si>
  <si>
    <t>Porta em madeira, tipo ficha/calha, 60 x 210 cm, inclusive caixilho e ferrage ns</t>
  </si>
  <si>
    <t>Porta em madeira, tipo ficha/calha, 70 x 210 cm, inclusive caixilho e dobradi ças, exceto fechadura</t>
  </si>
  <si>
    <t>Porta em madeira, tipo ficha/calha, 70 x 210 cm, inclusive caixilho e ferrage ns</t>
  </si>
  <si>
    <t>Porta em madeira, tipo ficha/calha, 80 x 210 cm, inclusive caixilho e ferrage ns</t>
  </si>
  <si>
    <t>Porta em pvc, sanfonada, 0.60 x 2.10 m, cor branca, instalada</t>
  </si>
  <si>
    <t>Porta em pvc, sanfonada, 0.70 x 2.10 m, cor branca, instalada</t>
  </si>
  <si>
    <t>Porta em pvc, sanfonada, instalada</t>
  </si>
  <si>
    <t>Porta sanfonada em pvc 0.90 x 2.10 m, cores cinza ou branca, instalada</t>
  </si>
  <si>
    <t>Portão em madeira de lei, tipo assoalho, fechado</t>
  </si>
  <si>
    <t>Prateleira de madeira revestida com fórmica</t>
  </si>
  <si>
    <t>Prateleira em compensado, revestida com fórmica</t>
  </si>
  <si>
    <t>Prateleira em compensado, revestida com laminado</t>
  </si>
  <si>
    <t>Reassentamento de janelas/basculantes de madeira</t>
  </si>
  <si>
    <t>Reassentamento de portas de madeira</t>
  </si>
  <si>
    <t>Recuperação de batente em madeira de lei, para portas e/ou janelas</t>
  </si>
  <si>
    <t>Remoção e reassentamento de janela de madeira (inclusive fornecimento de chpa uz,caixão e ferragens; exclusive fornecimento da janela)</t>
  </si>
  <si>
    <t>Revisão de esquadria de madeira</t>
  </si>
  <si>
    <t>Revisão de janela de madeira (tipo almofadada com escama) com aproveitamento  de 70%m050006</t>
  </si>
  <si>
    <t>Revisão de janelas pivotante escamas tipo 1 c/ aproveitamento de 80% do mater ial</t>
  </si>
  <si>
    <t>Ripa massaranduba serrada  5cm x 1,5cm - para moldura de esquadrias de madeir a</t>
  </si>
  <si>
    <t>Soleira cimentada traço t1 l=33cm - e= 2cm</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</si>
  <si>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</si>
  <si>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</si>
  <si>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</si>
  <si>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</si>
  <si>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</si>
  <si>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</si>
  <si>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</si>
  <si>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</si>
  <si>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Bate maca em chapa de aço inox 304, esp. 1,0mm acab. polido ou escovado, dim. 800x200mm dotado de 4 furos e parafusos inox auto-atarrachante</t>
  </si>
  <si>
    <t>Bate maca em placa MDF e=6mm revestido com chapa aço inox escovado - Rev 01</t>
  </si>
  <si>
    <t>Botoeira de destrave de fechadura eletromagnetica para controle de acesso</t>
  </si>
  <si>
    <t>Conjunto de fechadura de sobrepor em ferro pintado, sem macaneta, com chave g rande (sem cilindro) - tipo caixao - completa</t>
  </si>
  <si>
    <t>Conjunto de fechadura e contra fechadura bico de papagaio, com abas, ref.AL 1 510 E 1511, respectivamente, p/ esquadria de vidro temperado (ou similar)</t>
  </si>
  <si>
    <t>Conjunto de ferragens para janela em madeira,  pivotante (seteira), acabament o cromado</t>
  </si>
  <si>
    <t>Conjunto de ferragens para janela em madeira,  pivotante (seteira), em latão  amarelo colonial</t>
  </si>
  <si>
    <t>Conjunto de ferragens para janela em madeira, basculante modulado, acabamento cromado</t>
  </si>
  <si>
    <t>Conjunto de ferragens para janela em madeira, de abrir, duas folhas, com post igo, em latão amarelo colonial</t>
  </si>
  <si>
    <t>Conjunto de ferragens para janela em madeira, de abrir, duas folhas, em Latão amarelo colonial</t>
  </si>
  <si>
    <t>Conjunto de ferragens para janela em madeira, de correr, duas folhas, acabame nto cromado</t>
  </si>
  <si>
    <t>Conjunto de ferragens para janela em madeira, guilhotina, duas folhas, acabam ento cromado</t>
  </si>
  <si>
    <t>Conjunto de ferragens para janela em madeira, max-ar, acabamento cromado</t>
  </si>
  <si>
    <t>Conjunto de ferragens para porta em madeira (interna e externa), de correr, a cabamento cromado</t>
  </si>
  <si>
    <t>Conjunto de ferragens para porta externa em madeira, de abrir, duas folhas, a cabamento aço inox, padrão superior</t>
  </si>
  <si>
    <t>Conjunto de ferragens para porta externa em madeira, de abrir, uma folha, aca bamento aço inox, padrão inicial inferior</t>
  </si>
  <si>
    <t>Conjunto de ferragens para porta externa em madeira, de abrir, uma folha, aca bamento aço inox, padrão médio</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</si>
  <si>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</si>
  <si>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</si>
  <si>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para banheiro, uma folha, acabamento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</si>
  <si>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</si>
  <si>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</si>
  <si>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</si>
  <si>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uma folha, aca bamento amarelo - colonial, padrão médio</t>
  </si>
  <si>
    <t>Conjunto de trinco e contra trinco, sem miolo, ref.AL 335, p/ esquadria de vi dro temperado (ou similar)</t>
  </si>
  <si>
    <t>Dobradiça de aço galvanizado tipo vai-vem 3", ref.255, Pagé ou similar</t>
  </si>
  <si>
    <t>Dobradiça de ferro cromado 3" x 2 1/2" com aneis e  parafusos</t>
  </si>
  <si>
    <t>Dobradiça de ferro cromado 3" x 2 1/2" sem aneis e c/parafusos</t>
  </si>
  <si>
    <t>Dobradica de ferro zincado, 3 1/2", linha popular - Rev.03</t>
  </si>
  <si>
    <t>Dobradiça de latão cromado 3 1/2" x 3" com aneis e parafusos</t>
  </si>
  <si>
    <t>Dobradiça de latão cromado 3 1/2" x 3" sem aneis e c/parafusos</t>
  </si>
  <si>
    <t>Dobradiça de latão cromado 3" x 2 1/2" com aneis e parafusos</t>
  </si>
  <si>
    <t>Dobradiça de latão cromado 3" x 2 1/2" sem aneis e c/parafusos</t>
  </si>
  <si>
    <t>Dobradiça em chapa de aço carbono, 4" x 2", esp 1/8", fabricada artesanalment e</t>
  </si>
  <si>
    <t>Fechadura (tarjeta) livre-ocupado p/divisória em mármore ou granito, ref. TG0 819 - IMAB ou similar, inclusive batente com amortecedor ref. BT0830000 -  IM AB ou similar e parafusos</t>
  </si>
  <si>
    <t>Fechadura maçaneta externa com chave, cor cinza, para porta com barra antipân ico simples, DKS ou similar</t>
  </si>
  <si>
    <t>Fechadura ou fecho eletromagnético para controle de acesso ref:HDL,12volts, m odelo FEC-91LA, ou similar, para embutir no batente (exceto fechadura convenc ional)</t>
  </si>
  <si>
    <t>Fechadura Pado, linha Ecoinox, modelo Victória,  maçaneta, roseta, testa e co ntra testa em em aço inoxável, cilindro em latão maciço, ref. 882-90 E, simil ar ou superior</t>
  </si>
  <si>
    <t>Fechadura Pado, tipo Tarjeta livre/ocupado, ref.032-CR, botão 26,5mm, cromada (ou similar)</t>
  </si>
  <si>
    <t>Fechadura para porta de correr, bico de papagaio</t>
  </si>
  <si>
    <t>Fechadura para porta externa, linha Colonial, ref.803-04 EZL, marca Stam ou s imilar</t>
  </si>
  <si>
    <t>Fechadura para portas interna/externas, IMAB, linha Duna, ref.8866-CR, ou sim ilar</t>
  </si>
  <si>
    <t>Fechadura para portas internas, linha nebula, ref 0921, Imab ou similar</t>
  </si>
  <si>
    <t>Ferrolho ou targeta de fio redondo ( aliança ou similar ) ref.81098  63mm (2  1/2")</t>
  </si>
  <si>
    <t>Fornecimento de cadeado 40mm</t>
  </si>
  <si>
    <t>Fornecimento de cadeado 50mm</t>
  </si>
  <si>
    <t>Fornecimento de chave em ferro batido para fechadura colonial de fabricação a rtesanal</t>
  </si>
  <si>
    <t>Fornecimento e assentamento de dobradiça em ferro fundido, fabricada artesana lmente</t>
  </si>
  <si>
    <t>Fornecimento e colocação de cremona cromada 1,50m</t>
  </si>
  <si>
    <t>Fornecimento e colocação de haste inox p/abertura de basculante (imab-ref.at  0686 ou similar)</t>
  </si>
  <si>
    <t>Fornecimento e colocação de puxador latão fundido, c/ alças p/ janela / 2 fol has de correr (imab - rf. px 0412c00 ou similar)</t>
  </si>
  <si>
    <t>Gonzo latão de embutir (imab - ref. 0868 ou similar)</t>
  </si>
  <si>
    <t>Mola hidráulica para porta de madeira (Brasil ou similar)</t>
  </si>
  <si>
    <t>Porta cadeado e cadeado 35 x 33 mm</t>
  </si>
  <si>
    <t>Puxador duplo para porta, em alumínio polido, ø = 1", l= 40cm, ref. 3008, da  Vesfer ou similar</t>
  </si>
  <si>
    <t>Puxador duplo para porta, em alumínio, cromado, da BRUMET, ref. 2954 ou simil ar</t>
  </si>
  <si>
    <t>Puxador para equadrias de alumínio, cor fosca (l=0.50m à 1.00m)</t>
  </si>
  <si>
    <t>Puxador para equadrias em alumínio cromado 1/2", l=352mm</t>
  </si>
  <si>
    <t>Revestimento com placa MDF 6mm - Rev 01</t>
  </si>
  <si>
    <t>Revestimento com placa MDF 6mm revestido com chapa em fórmica Almond ref.: L1 12 ou similar - Rev 01</t>
  </si>
  <si>
    <t>Revestimento com placa MDF 6mm revestido em chapa aço inox escovado - Rev 01</t>
  </si>
  <si>
    <t>Sistema de automação para porta de aluminio c/vidro, deslizante, 2 folhas, di mensão do trilho: de 3,30 até 4,40m</t>
  </si>
  <si>
    <t>Trilho em barra de ferro 3/4"</t>
  </si>
  <si>
    <t>Trilho para fixação (parte inferior) de porta de correr em perfil "u", inclus ive roldanas</t>
  </si>
  <si>
    <t>Trilho para fixação (parte superior) de porta de correr em perfil "u", inclus ive roldanas</t>
  </si>
  <si>
    <t>Trilho suiço duplo, branco, para esquadrias</t>
  </si>
  <si>
    <t>Trilho suiço simples, branco, para esquadrias</t>
  </si>
  <si>
    <t>Assentamento de esquadrias de alumínio</t>
  </si>
  <si>
    <t>Brise em perfil "C" de alumínio dobrado anodizado branco</t>
  </si>
  <si>
    <t>Persiana horizontal 15mm, slimlux ou similar</t>
  </si>
  <si>
    <t>Persiana horizontal 25mm, microline ou similar</t>
  </si>
  <si>
    <t>Persiana horizontal 35mm, midline ou similar</t>
  </si>
  <si>
    <t>Persiana horizontal em aluminio 50mm, Maxline ou similar</t>
  </si>
  <si>
    <t>Persiana vertical em alumínio</t>
  </si>
  <si>
    <t>Persiana vertical em tecido de nylon</t>
  </si>
  <si>
    <t>Tela de nylon tipo mosquiteiro com moldura em madeira, para esquadrias - Rev  01</t>
  </si>
  <si>
    <t>Tela galvanizada mosquiteiro em quadro dim. 1,0x1,0m, formado por cantoneira  aluminio1"x1/8"+ barra chata aluminio 7/8"x1/8"</t>
  </si>
  <si>
    <t>Fornecimento e instalação de fachada em pele de vidro, em vidro laminado 3+3  refletivo</t>
  </si>
  <si>
    <t>Fornecimento e instalação de fachada em pele de vidro, linha Citta Due Alcoa, em vidro laminado 3+3 prata refletivo medindo 8,30x6,87m,c/06 modulos vertica l e 11 modulos horizontal. e 05 janelas maxi mar (obra:Sup.Reg.Trabalho)</t>
  </si>
  <si>
    <t>Vidro laminado 6mm (3+3mm) incolor</t>
  </si>
  <si>
    <t>Vidro laminado 8mm (4+4 mm), incolor</t>
  </si>
  <si>
    <t>Vidro aramado, e= 6mm</t>
  </si>
  <si>
    <t>Vidro leitoso 4mm</t>
  </si>
  <si>
    <t>Vidro liso fumê 4mm</t>
  </si>
  <si>
    <t>Vidro liso fumê 6mm</t>
  </si>
  <si>
    <t>Vidro liso incolor 3mm</t>
  </si>
  <si>
    <t>Vidro liso incolor 4mm</t>
  </si>
  <si>
    <t>Vidro liso incolor 5mm</t>
  </si>
  <si>
    <t>Vidro liso incolor 6mm</t>
  </si>
  <si>
    <t>Vidro liso incolor 8mm</t>
  </si>
  <si>
    <t>Box para banheiro em vidro temperado 8 mm, liso, incolor, de correr, em alumi nío branco, inclusive ferragens - fornecimento e instalação - Rev.01</t>
  </si>
  <si>
    <t>Mola para porta blindex</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</si>
  <si>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</si>
  <si>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</si>
  <si>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Porta em vidro temperado 10mm, incolor, inclusive ferragens de fixação, puxad or simples e instalação</t>
  </si>
  <si>
    <t>Porta em vidro temperado 10mm, na cor verde, inclusive ferragens e acessórios e instalação</t>
  </si>
  <si>
    <t>Vidro temperado  6 mm, liso, transparente, sem ferragens</t>
  </si>
  <si>
    <t>Vidro temperado  8 mm, liso, transparente, com ferragens</t>
  </si>
  <si>
    <t>Vidro temperado 10 mm, liso, transparente, com ferragens</t>
  </si>
  <si>
    <t>Vidro temperado 10 mm, liso, verde, com ferragens</t>
  </si>
  <si>
    <t>Vidro temperado 10mm, fumê, tipo pivotante, com ferragens</t>
  </si>
  <si>
    <t>Vidro temperado 10mm, liso, fumê, com ferragens</t>
  </si>
  <si>
    <t>Visor plumbífero com moldura, esp=60mm (nacional)</t>
  </si>
  <si>
    <t>Visor plumbífero com moldura, esp=80mm (nacional)</t>
  </si>
  <si>
    <t>Vidro fantasia canelado 4 mm</t>
  </si>
  <si>
    <t>Aço CA - 25 Ø 6,3 a 12,5mm, inclusive corte, dobragem, montagem e colocacao d e ferragens nas formas, para superestruturas e fundações - R1</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</si>
  <si>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</si>
  <si>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</si>
  <si>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Aço CA - 50 Ø 25 mm, inclusive corte, dobragem, montagem e colocacao de ferra gens nas formas, para superestruturas e fundações - Rev 02</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</si>
  <si>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</si>
  <si>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</si>
  <si>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Armacao aco ca-50 diam.16,0 (5/8) à 25,0mm (1) - fornecimento/ corte(perda de 10%) / dobra / colocação. - Rev 01</t>
  </si>
  <si>
    <t>Conjunto de conectores de punção composto por barra de 1/4" x 1" , dim. 38,5x 2,5cm  com 04 conectores de Ø=8mm (aço CA-50) e l=25,6cm</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</si>
  <si>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</si>
  <si>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</si>
  <si>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</si>
  <si>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</si>
  <si>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Corte e dobragem na obra, montagem e colocação de ferragens nas formas, inclu sive arame recozido Ø 18 BWG.</t>
  </si>
  <si>
    <t>Corte e dobragem por sistema industrilaizado, fora da obra, montagem e coloca ção de ferragens nas formas, inclusive arame recozido Ø 18 BWG.</t>
  </si>
  <si>
    <t>Espaçador de aço, tipo caranguejo, em aço CA - 50 Ø 6,3mm, para Telas Soldada s</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</si>
  <si>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</si>
  <si>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</si>
  <si>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Fornecimento e instalação de tela aço soldada nervurada CA-60, malha 20x20cm, ferro 3.4mm, painel 2x3m, (0,72kg/m²), Malha Pop Leve Gerdau ou similar</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</si>
  <si>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</si>
  <si>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</si>
  <si>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</si>
  <si>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</si>
  <si>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</si>
  <si>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</si>
  <si>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Q-636, malha 1 0x10cm, ferro 9.0mm, painel 2,45x6,0m, (5,84kg/m²), Telcon ou similar</t>
  </si>
  <si>
    <t>Fornecimento e instalação de tela aço soldada nervurada CA-60, Q-785, malha 1 0x10cm, ferro 10.0mm, painel 2,45x6,0m, (12,46kg/m²), Telcon ou similar</t>
  </si>
  <si>
    <t>Fornecimento e instalação de tela aço soldada nervurada CA-60, Q-92, malha 15 x15cm, ferro 4.2mm (1.48 kg/m2), painel 2,45x6,0m, Telcon ou similar</t>
  </si>
  <si>
    <t>Fornecimento e instalação de treliça PTG 8l - TR 08634, para suporte de barra s de transferência em juntas, ou similar</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</si>
  <si>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</si>
  <si>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</si>
  <si>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Recuperação de armadura p/ vigas 15x40cm, 4Ø10mm,  incluso remoção de estribo , lixamento, pintura de proteção e colocação de novos estribos c/espaçam= 17c m (para casos de ferregens totalmente expostas)</t>
  </si>
  <si>
    <t>Recuperação de armadura p/ vigas 15x50cm, 4Ø10mm,  incluso remoção de estribo , lixamento, pintura de proteção e colocação de novos estribos c/espaçam=18cm (para casos de ferragens totalmente expostas)</t>
  </si>
  <si>
    <t>Recuperação de armadura p/ vigas 15x50cm, 4Ø12,5mm,  incluso remoção de estri bo, lixamento, pintura de proteção e colocação de novos estribos c/espaçam=10 cm  (para casos de ferragens totalmente expostas)</t>
  </si>
  <si>
    <t>Remoção de ferragem</t>
  </si>
  <si>
    <t>Restauro - Recuperação de armaduras de concreto armado, inclusive lixamento e proteção com tinta Nitoprimer</t>
  </si>
  <si>
    <t>Conjunto reservatorio padrão, superior (12.000 litros) / inferior (18.000 lit ros) em concreto armado fck=25Mpa - Rev - 04</t>
  </si>
  <si>
    <t>Conjunto reservatorio padrão, superior (18.000 litros) / inferior (27.000 lit ros) em concreto armado fck=25Mpa. Rev 04</t>
  </si>
  <si>
    <t>Conjunto reservatorio padrão, superior (24.000 litros) / inferior (36.000 lit ros) em concreto armado fck=25Mpa. Rev 04</t>
  </si>
  <si>
    <t>Demolição de laje pre-fabricada comum ou em treliça, inclusive capeamento</t>
  </si>
  <si>
    <t>Execução de furação em concreto d=1" x 7cm, para verificação carbonatação</t>
  </si>
  <si>
    <t>Mesa medindo 2,00x0,80m, com 02 bancos medindo 2,00 x 0,40m cada, em chapa de aço 2mm e tubo e tubo de ferro galvanizado 4", inclusive concreto armado</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</si>
  <si>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</si>
  <si>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</si>
  <si>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</si>
  <si>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</si>
  <si>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</si>
  <si>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</si>
  <si>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</si>
  <si>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</si>
  <si>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</si>
  <si>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</si>
  <si>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</si>
  <si>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</si>
  <si>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</si>
  <si>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</si>
  <si>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</si>
  <si>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</si>
  <si>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Prateleira em concreto armado largura = 30cm, esp=10cm</t>
  </si>
  <si>
    <t>Prateleira em concreto armado largura = 60cm, esp= 5cm</t>
  </si>
  <si>
    <t>Prateleira em concreto armado largura = 60cm, esp= 5cm, revestida com ceramic a 20x20cm</t>
  </si>
  <si>
    <t>Prateleira em concreto armado, esp= 8cm</t>
  </si>
  <si>
    <t>Suporte pré-moldado em concreto para prateleiras</t>
  </si>
  <si>
    <t>Tampa de concreto armado, dimensões: 0,60x0,80mx0,05m</t>
  </si>
  <si>
    <t>Tampa de concreto armado, dimensões: 0,60x0,80mx0,07m com furos</t>
  </si>
  <si>
    <t>Tampa de concreto armado, dimensões: 0,70x0,70mx0,05m</t>
  </si>
  <si>
    <t>Tampa de concreto armado, dimensões: 1,20x1,20mx0,07m com furos</t>
  </si>
  <si>
    <t>Tampa de concreto para caixas de passagem 0,50x0,50mx0,07m</t>
  </si>
  <si>
    <t>Tampa de concreto para calha de drenagem 0,50x1,00mx0,07m</t>
  </si>
  <si>
    <t>Tampo pré-moldado em concreto para bancos</t>
  </si>
  <si>
    <t>Bombeamento de concreto</t>
  </si>
  <si>
    <t>Concreto leve fabricado na obra, 700 kg/m3, lançado e adensado</t>
  </si>
  <si>
    <t>Concreto simples fabricado na obra, fck=10 mpa, lançado e adensado</t>
  </si>
  <si>
    <t>Concreto simples fabricado na obra, fck=13,5 mpa (b1/b2), sem lançamento e ad ensamento</t>
  </si>
  <si>
    <t>Concreto simples fabricado na obra, fck=15 mpa, lançado e adensado</t>
  </si>
  <si>
    <t>Concreto simples fabricado na obra, fck=21 mpa, lançado e adensado</t>
  </si>
  <si>
    <t>Concreto simples fabricado na obra, fck=25 mpa, lançado e adensado</t>
  </si>
  <si>
    <t>Concreto simples fck= 15 MPA (b1/b2), fabricado na obra, sem lançamento e ade nsamento</t>
  </si>
  <si>
    <t>Concreto simples fck= 21 MPA (b1/b2), fabricado na obra, sem lançamento e ade nsamento</t>
  </si>
  <si>
    <t>Concreto simples fck= 21 MPA, dosado com pedrisco (pó de pedra granítica), fa bricado na obra, sem lançamento e adensamento</t>
  </si>
  <si>
    <t>Concreto simples fck= 25 MPA (b1/b2), fabricado na obra, sem lançamento e ade nsamento</t>
  </si>
  <si>
    <t>Concreto simples fck= 35 MPA (b0) c/aditivo, fabricado na obra, sem lançament o e adensamento</t>
  </si>
  <si>
    <t>Concreto simples usinado fck=20mpa, bombeado, lançado e adensado em superestr utura</t>
  </si>
  <si>
    <t>Concreto simples usinado fck=21mpa, bombeado, lançado e adensado em superestr utura</t>
  </si>
  <si>
    <t>Concreto simples usinado fck=21mpa, bombeado, lançado e adensado na infraestr utura</t>
  </si>
  <si>
    <t>Concreto simples usinado fck=40mpa, bombeado, lançado e adensado, utilizando  cimento Portland RS ( resistente a sulfato ) com consumo minimo de 360kg/m³</t>
  </si>
  <si>
    <t>Controle tecnológico de concreto "com" moldagem de corpos de prova, dentro de Aracaju</t>
  </si>
  <si>
    <t>Lançamento de concreto simples fabricado na obra, inclusive adensamento e aca bamento em peças da superestrutura</t>
  </si>
  <si>
    <t>Lançamento de concreto simples fabricado na obra, inclusive adensamento e aca bamento na infraestrutura</t>
  </si>
  <si>
    <t>Lançamento de concreto simples fabricado na obra, inclusive adensamento e aca bamento sobre base existente</t>
  </si>
  <si>
    <t>Lançamento de concreto usinado, bombeado, em peças armadas da superestrutura, inclusive colocação, adensamento e acabamento</t>
  </si>
  <si>
    <t>Lançamento de concreto usinado, bombeado, para infraestrutura, incluindo colo cação, adensamento e acabamento</t>
  </si>
  <si>
    <t>Lastro de concreto, fck=15 mpa, lançado e adensado</t>
  </si>
  <si>
    <t>Cimbramento / escoramento tubular desmontável, para ponte ou viaduto, edifica ção civil e industrial, inclusas montagem e desmontagem</t>
  </si>
  <si>
    <t>Descarga, montagem, desmontagem e carga de escoramento metálico tipos a, b e  c para vigas e lajes</t>
  </si>
  <si>
    <t>Escoramento metálico para lajes e vigas, c/ escoras tubulares tipo "a" (h=2,0 8 a 3,20 m), com montagem e desmontagem</t>
  </si>
  <si>
    <t>Escoramento metálico para lajes e vigas, c/ escoras tubulares tipo "b" (h=3,3 0 a 4,50 m), com montagem e desmontagem</t>
  </si>
  <si>
    <t>Escoramento metálico para lajes e vigas, c/ escoras tubulares tipo "c" (h=1,7 6 a 2,83 m), com montagem e desmontagem</t>
  </si>
  <si>
    <t>Fornecimento e montagem de tela de sombreamento, em polietiileno de alta dens idade, para cobertura de estacionamento</t>
  </si>
  <si>
    <t>Montagem de torre metálica inclusive acessórios para escoramento</t>
  </si>
  <si>
    <t>Montagem e desmontagem de escoramento metalico tipo Sistema Topec, para lajes nervuradas, ref: SH Fôrmas ou similar</t>
  </si>
  <si>
    <t>Pilar e vigas de madeira, seção 10x18cm a 20x20cm, em massaranduba, angelin o u madeira de lei</t>
  </si>
  <si>
    <t>Caixa para proteção de hidrômetro pre-moldada em concreto, para ligaçoes domi ciliares, fornecimento e assentamento</t>
  </si>
  <si>
    <t>Cintas e vergas em concreto armado pré-moldado fck=15 mpa, seção 9x12cm</t>
  </si>
  <si>
    <t>Estrutura Galpõeo em Pórticos Pré-Moldados de Concreto Armado, sem lanternim, montada e com telha de fibrocimento de 6mm, inclusive fundação</t>
  </si>
  <si>
    <t>Estrutura Galpões em Pórticos Pré-Moldados de Concreto Armado, com Lanternim, c/Montagem, excluso telhas, Inclusive Fundações</t>
  </si>
  <si>
    <t>Estrutura Galpões em Pórticos Pré-Moldados de Concreto Armado, com Lanternim, montada e com telha de 6mm, inclusive fundação</t>
  </si>
  <si>
    <t>Estrutura Galpões em Pórticos Pré-Moldados de Concreto Armado, sem Lanternim, c/Montagem, exclusive Telhas, Inclusive Fundações</t>
  </si>
  <si>
    <t>Fornecimento e assentamento de placa de EPS 0,12 x 0,18 cm com cola, inclusiv e corte das placas</t>
  </si>
  <si>
    <t>ml</t>
  </si>
  <si>
    <t>Fornecimento e montagem de fundações/sapatas e pilares pré-moldados de concre to armado, exclusive pórticos e telhas 27,85x46=1.281,10m2, Pé direito = 7,0m - Obra da quadra de esportes de Riachuelo</t>
  </si>
  <si>
    <t>Laje pré-fabricada comum para piso ou cobertura, inclusive escoramento em mad eira e capeamento 4cm</t>
  </si>
  <si>
    <t>Laje pré-fabricada STEEL DECK para piso, espessura da chapa 0,80 mm, espessur a da laje 15 cm, com capa de concreto FCK=25Mpa</t>
  </si>
  <si>
    <t>Laje pré-fabricada treliçada com vigota dupla para piso, intereixo 38cm, h=12 cm, enchimento em bloco cerâmico h=8cm, inclusive escoramento em madeira e ca peamento 4cm.</t>
  </si>
  <si>
    <t>Laje pré-fabricada treliçada para piso ou cobertura, bidirecional, intereixo  38cm, h=30cm, el. enchimento em EPS h=25cm, inclusive tela e ferragem adicion al da treliça, exclusive escoramento e capeamento 5cm.</t>
  </si>
  <si>
    <t>Laje pré-fabricada treliçada para piso ou cobertura, intereixo 38cm, h=12cm,  el. enchimento em bloco cerâmico h=8cm, inclusive escoramento em madeira e ca peamento 4cm.</t>
  </si>
  <si>
    <t>Laje pré-fabricada treliçada para piso ou cobertura, intereixo 38cm, h=12cm,  el. enchimento em EPS h=8cm, inclusive escoramento em madeira e capeamento 4c m.</t>
  </si>
  <si>
    <t>Laje pré-fabricada treliçada para piso ou cobertura, intereixo 38cm, h=16cm,  el. enchimento em EPS h=12cm, inclusive escoramento em madeira e capeamento 4 cm.</t>
  </si>
  <si>
    <t>Laje pré-fabricada treliçada para piso ou cobertura, intereixo 38cm, h=16cm,  enchimento em bloco ceramico h=12cm, inclusive escoramento em madeira e capea mento 4cm.</t>
  </si>
  <si>
    <t>Laje pré-fabricada treliçada para piso ou cobertura, intereixo 38cm, h=21cm,  el. enchimento em EPS h=16cm, inclusive escoramento em madeira e capeamento 4 cm.</t>
  </si>
  <si>
    <t>Laje pré-fabricada treliçada para piso ou cobertura, unidirecional, intereixo 38cm, h=30cm, el. enchimento em EPS h=25cm, inclusive tela e ferragem adicion al da treliça, exclusive escoramento e capeamento 5cm.</t>
  </si>
  <si>
    <t>Moldura pre-moldada de concreto, pintada com selador acrílico e resina acríli ca incolor (fornecimento e assentamento)</t>
  </si>
  <si>
    <t>Montagem de montantes verticais em aço ou concreto para cercas ou alambrados</t>
  </si>
  <si>
    <t>Peças pre-moldadas de concreto esp=10cm do Centro Profissionalizante</t>
  </si>
  <si>
    <t>Prateleira pre-moldada de concreto, esp=5cm</t>
  </si>
  <si>
    <t>Tampa pre-moldada de concreto 85x85cm para cisterna</t>
  </si>
  <si>
    <t>Vigota pré-moldada 0.10 x 0.20 m, fornecimento e instalação</t>
  </si>
  <si>
    <t>Ancoragem ativa para cordoalhas com 7 fios de 12.7mm, d=1/2"</t>
  </si>
  <si>
    <t>Ancoragem passiva para cordoalha com 7 fios de 12.7mm, d=1/2"</t>
  </si>
  <si>
    <t>Serviço de protensão para cordoalha engraxada 1Ø 12,5mm</t>
  </si>
  <si>
    <t>Cimbramento de madeira com barrotes seção 6x6cm, para estruturas altas ou Res ervatórios, inclusive rampa em tábua.</t>
  </si>
  <si>
    <t>Cimbramento de madeira com barrotes seção 6x6cm, para estruturas altas ou Res ervatórios, sem rampa</t>
  </si>
  <si>
    <t>Desmontagem de forma</t>
  </si>
  <si>
    <t>Desmontagem de forma deslizante metálica</t>
  </si>
  <si>
    <t>Escada de madeira para obra, em tábua de construção, largura 1,00m</t>
  </si>
  <si>
    <t>Escoramento metálico para laje nervurada tipo Palestub, inclusive montagem e  desmontagem</t>
  </si>
  <si>
    <t>Forma curva para estruturas, em compensado plastificado de 10mm, 01 uso, incl usive escoramento</t>
  </si>
  <si>
    <t>Forma curva para estruturas, em compensado resinado flexível de 6mm, 02 usos, inclusive escoramento</t>
  </si>
  <si>
    <t>Forma de isopor (placa de 1,00x0,50cm - esp=10cm), para desenho em piso dim:  1,20 x 1,20m - Obra do Memorial Zé Peixe</t>
  </si>
  <si>
    <t>Forma de isopor (placa de 1,00x0,50cm - esp=2cm), para desenho em piso dim: 1 ,20 x 1,20m - Obra do Memorial Zé Peixe</t>
  </si>
  <si>
    <t>Forma deslizante metálica para resevatório circular de concreto Ø externo=3,2 0m, h total=19,80m, esp.parede=20cm, inclusive montagem, desmontagem e transp orte (frete)</t>
  </si>
  <si>
    <t>Forma metálica curva para pré-moldados, em chapa e perfis de aço, 60 usos</t>
  </si>
  <si>
    <t>Forma metálica para estruturas (pilares e vigas) - Rev. 01</t>
  </si>
  <si>
    <t>Forma metálica plana para pré-moldados, em chapa e perfis de aço, 120 usos</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</si>
  <si>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</si>
  <si>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</si>
  <si>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03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</si>
  <si>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</si>
  <si>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</si>
  <si>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</si>
  <si>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</si>
  <si>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</si>
  <si>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</si>
  <si>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</si>
  <si>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estruturas, em compensado plastificado de 14mm, 01 uso, incl usive escoramento - Revisada 07.2015</t>
  </si>
  <si>
    <t>Forma plana para estruturas, em compensado plastificado de 14mm, 02 usos, inc lusive escoramento - Revisada 07.2015</t>
  </si>
  <si>
    <t>Forma plana para estruturas, em compensado plastificado de 14mm, 03 usos, inc lusive escoramento - Revisada 07.2015</t>
  </si>
  <si>
    <t>Forma plana para estruturas, em compensado plastificado de 14mm, 05 usos, inc lusive escoramento - Revisada 07.2015</t>
  </si>
  <si>
    <t>Forma plana para estruturas, em compensado resinado de 12mm, 01 uso, inclusiv e escoramento - Revisada 07.2015</t>
  </si>
  <si>
    <t>Forma plana para estruturas, em compensado resinado de 12mm, 02 usos, inclusi ve escoramento - Revisada 07.2015</t>
  </si>
  <si>
    <t>Forma plana para estruturas, em compensado resinado de 12mm, 03 usos, inclusi ve escoramento - Revisada 07.2015</t>
  </si>
  <si>
    <t>Forma Plana para estruturas, em compensado resinado de 12mm, 05 usos, inclusi ve escoramento - Revisada 07..2015</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</si>
  <si>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</si>
  <si>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</si>
  <si>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03 usos, inclusi ve escoramento - Revisada 07.2015</t>
  </si>
  <si>
    <t>Forma plana para estruturas, em compensado resinado de 14mm, 05 usos, inclusi ve escoramento - Revisada 07.2015</t>
  </si>
  <si>
    <t>Forma plana para estruturas, em tábuas de pinho, 01 uso, inclusive escorament o</t>
  </si>
  <si>
    <t>Forma plana para estruturas, em tábuas de pinho, 02 usos, inclusive escoramen to</t>
  </si>
  <si>
    <t>Forma plana para estruturas, em tábuas de pinho, 03 usos, inclusive escoramen to</t>
  </si>
  <si>
    <t>Forma plana para estruturas, em tábuas de pinho, 05 usos, inclusive escoramen to</t>
  </si>
  <si>
    <t>Forma plana para lajes, em compensado plastificado de 12mm, 01 uso, inclusive escoramento</t>
  </si>
  <si>
    <t>Forma plana para lajes, em compensado plastificado de 12mm, 02 usos, inclusiv e escoramento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</si>
  <si>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</si>
  <si>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</si>
  <si>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</si>
  <si>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</si>
  <si>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</si>
  <si>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</si>
  <si>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</si>
  <si>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</si>
  <si>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</si>
  <si>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</si>
  <si>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</si>
  <si>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</si>
  <si>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</si>
  <si>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</si>
  <si>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</si>
  <si>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</si>
  <si>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</si>
  <si>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</si>
  <si>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</si>
  <si>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</si>
  <si>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</si>
  <si>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</si>
  <si>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</si>
  <si>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</si>
  <si>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</si>
  <si>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lajes, em compensado plastificado de 18mm, 02 usos, inclusiv 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</si>
  <si>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</si>
  <si>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</si>
  <si>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</si>
  <si>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</si>
  <si>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</si>
  <si>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06 usos, inclusive es coramento</t>
  </si>
  <si>
    <t>Forma plana para lajes, em compensado resinado de 12mm, 07 usos, inclusive es coramento</t>
  </si>
  <si>
    <t>Forma plana para lajes, em compensado resinado de 12mm, 10 usos, inclusive es coramento</t>
  </si>
  <si>
    <t>Forma plana para lajes, em compensado resinado de 12mm, 12 usos, inclusive es 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</si>
  <si>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</si>
  <si>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</si>
  <si>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</si>
  <si>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</si>
  <si>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</si>
  <si>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</si>
  <si>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</si>
  <si>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</si>
  <si>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</si>
  <si>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</si>
  <si>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</si>
  <si>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</si>
  <si>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</si>
  <si>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</si>
  <si>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</si>
  <si>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</si>
  <si>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</si>
  <si>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</si>
  <si>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</si>
  <si>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</si>
  <si>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</si>
  <si>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</si>
  <si>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</si>
  <si>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</si>
  <si>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</si>
  <si>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</si>
  <si>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</si>
  <si>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</si>
  <si>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</si>
  <si>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</si>
  <si>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</si>
  <si>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</si>
  <si>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</si>
  <si>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</si>
  <si>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</si>
  <si>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</si>
  <si>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</si>
  <si>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</si>
  <si>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</si>
  <si>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</si>
  <si>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</si>
  <si>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</si>
  <si>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</si>
  <si>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</si>
  <si>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</si>
  <si>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pilares, em compensado plastificado de 18mm, 02 usos, inclus ive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</si>
  <si>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</si>
  <si>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</si>
  <si>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</si>
  <si>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</si>
  <si>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</si>
  <si>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</si>
  <si>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</si>
  <si>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</si>
  <si>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</si>
  <si>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</si>
  <si>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</si>
  <si>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</si>
  <si>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</si>
  <si>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</si>
  <si>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</si>
  <si>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</si>
  <si>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</si>
  <si>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</si>
  <si>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</si>
  <si>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</si>
  <si>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</si>
  <si>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</si>
  <si>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</si>
  <si>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</si>
  <si>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</si>
  <si>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</si>
  <si>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</si>
  <si>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</si>
  <si>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</si>
  <si>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</si>
  <si>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</si>
  <si>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</si>
  <si>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</si>
  <si>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</si>
  <si>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</si>
  <si>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</si>
  <si>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</si>
  <si>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</si>
  <si>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</si>
  <si>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</si>
  <si>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</si>
  <si>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</si>
  <si>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</si>
  <si>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</si>
  <si>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</si>
  <si>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</si>
  <si>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</si>
  <si>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</si>
  <si>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</si>
  <si>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</si>
  <si>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</si>
  <si>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</si>
  <si>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</si>
  <si>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</si>
  <si>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</si>
  <si>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</si>
  <si>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</si>
  <si>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</si>
  <si>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</si>
  <si>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</si>
  <si>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</si>
  <si>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</si>
  <si>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</si>
  <si>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 em compensado resinado de 12mm, 05 usos, inclusive es 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</si>
  <si>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</si>
  <si>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</si>
  <si>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</si>
  <si>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</si>
  <si>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</si>
  <si>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</si>
  <si>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</si>
  <si>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</si>
  <si>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</si>
  <si>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</si>
  <si>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</si>
  <si>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</si>
  <si>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</si>
  <si>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</si>
  <si>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</si>
  <si>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</si>
  <si>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</si>
  <si>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</si>
  <si>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</si>
  <si>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</si>
  <si>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</si>
  <si>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</si>
  <si>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</si>
  <si>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</si>
  <si>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</si>
  <si>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</si>
  <si>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vigas-baldrame, em compensado resinado de 12mm, 05 usos, inc lusive escoramento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</si>
  <si>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</si>
  <si>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</si>
  <si>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</si>
  <si>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</si>
  <si>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</si>
  <si>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plástica de polipropileno 61x61x18cm (cubetas/cabacinhas) para laje ner vurada, utilização por 10 dias, exceto escoramento</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</si>
  <si>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</si>
  <si>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t>
  </si>
  <si>
    <t>Forma plástica de polipropileno 65x65x21cm (cubetas/cabacinhas) para laje ner vurada, utilização por 10 dias, exceto escoramento e locação de perfil cartol a</t>
  </si>
  <si>
    <t>Montagem de forma deslizante metálica</t>
  </si>
  <si>
    <t>Rampa de madeira para obra, em tábua de construção, peças 3"x6" e ripão</t>
  </si>
  <si>
    <t>Revestimento de proteção de estruturas em tábua de pinho</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</si>
  <si>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</si>
  <si>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</si>
  <si>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Fornecimento e execução de junta de dilatação JEENE JJ 6080VV EPDM, inclusive execução de lábios poliméricos ARE 41 C</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</si>
  <si>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</si>
  <si>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</si>
  <si>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</si>
  <si>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Junta de dilatação elástica (PVC) p/ concreto, tipo O-120/3, pressão até 2 mc a, Fugenband, Vedacit ou similar</t>
  </si>
  <si>
    <t>Junta de dilatação elastica (PVC), tipo O-12, Fugenband, Vedacit ou similar</t>
  </si>
  <si>
    <t>Acabamento superficial de concreto com lixamento e polimento</t>
  </si>
  <si>
    <t>Aplicação de adesivo estrutural base resina epoxi, fluido, Sikadur 32 (consum o=1,67 kg/m² p/ 1mm de esp), Sika ou similar, aplicação:ancoragem de cabos,co lagem elementos pre-moldados,fixação de chumbadores,juntas de concretagem(fri as), etc.</t>
  </si>
  <si>
    <t>Kg</t>
  </si>
  <si>
    <t>Cura úmida por aspersão de água durante 3 dias</t>
  </si>
  <si>
    <t>Demarcação e definição da area de reparo de estruturas utilizando disco de co rte diamantado</t>
  </si>
  <si>
    <t>Estucamento com argamassa polimérica</t>
  </si>
  <si>
    <t>Forma para recuperação de concreto com chapas plastificadas, inclusive escora mento</t>
  </si>
  <si>
    <t>Fornecimento e instalação de ancoragem de barra de 15cm de aço CA-50 Ø 1/2"</t>
  </si>
  <si>
    <t>Furo em concreto com broca de vídea, utilizando martele elétrico (diâmetro: 1 " / profundidade: 40 cm)</t>
  </si>
  <si>
    <t>Furo em concreto com broca de vídea, utilizando martele elétrico (diâmetro: 1 /2 " / profundidade: 15 cm)</t>
  </si>
  <si>
    <t>Furo em rocha com broca de vídea, utilizando martele elétrico (diâmetro: 20mm / profundidade: 50 cm)</t>
  </si>
  <si>
    <t>Hidrojateamento em estrutura de aço carbono com água e areia</t>
  </si>
  <si>
    <t>Jateamento para remoção de crostas no concreto</t>
  </si>
  <si>
    <t>Microconcreto fluido</t>
  </si>
  <si>
    <t>Microconcreto fluido (autoadensável) c/ Grout até 50% de pó de pedra (pedrisc o - brita 0) lançamento e cura</t>
  </si>
  <si>
    <t>Passivação de armadura com primer à base de zinco</t>
  </si>
  <si>
    <t>Plataforma de madeira com tábuas de pinho de 2ª para reparos em estrutura de  concreto armado</t>
  </si>
  <si>
    <t>Ponte de aderência com adesivo base acrílica</t>
  </si>
  <si>
    <t>Preparação do substrato (superfície de concreto) e armadura por escovamento e hidrojateamento de areia</t>
  </si>
  <si>
    <t>Preparação do substrato (superfície de concreto) e armadura por escovamento m anual</t>
  </si>
  <si>
    <t>Preparo de substrato por demolição com uso de martelete pneumático, para espe ssura de até 5,0cm</t>
  </si>
  <si>
    <t>Preparo de substrato por escarificação manual (corte de concreto) até 3,0cm d e profundidade</t>
  </si>
  <si>
    <t>Preparo de substrato por escarificação mecânica (corte de concreto) para espe ssuras acima de 3,0cm e até 6,0cm</t>
  </si>
  <si>
    <t>Preparo de substrato por escarificação mecânica (corte de concreto) para espe ssuras de até 3,0cm</t>
  </si>
  <si>
    <t>Preparo de substrato por escarificação mecânica com disco de desbaste, até 0, 5cm de profundidade</t>
  </si>
  <si>
    <t>Preparo do substrato com utilização de hidrojateadora de areia, para limpeza  de ferragens e superfícies de concreto</t>
  </si>
  <si>
    <t>Recuperação de armadura para pilares seção 30x50cm, incluso lixamento e pintu ra de proteção</t>
  </si>
  <si>
    <t>Reparos profundos executados com argamassa base cimento modificada com políme ros - espessura de 1 a 5cm</t>
  </si>
  <si>
    <t>Alvenaria pedra calcárea aparente argamassada no traço 1:5 - 1 saco cimento 5 0kg / 5 padiolas areia dim. 0,35z0,45x0,23m  - Confecção mecânica e transport e</t>
  </si>
  <si>
    <t>Alvenaria pedra calcárea argamassada c/ cimento e areia traço t-4 (1:5) - 1 s aco cimento 50kg / 5 padiolas areia dim. 0,35z0,45x0,23m - Confecção mecânica e transporte</t>
  </si>
  <si>
    <t>Alvenaria pedra granitica argamassada traço (1:5) - 1 saco cimento 50kg / 5 p adiolas areia dim. 0,35z0,45x0,23m - Confecção mecânica e transporte</t>
  </si>
  <si>
    <t>Assentamento de piso em pedra calcárea com argamassa de cimento e areia (1:3) , esp=5cm, exclusive fornec. de pedra</t>
  </si>
  <si>
    <t>Bloco cerâmico tipo "u" (calha) 9x19x19cm</t>
  </si>
  <si>
    <t>Camada impermeabilizadora, espessura = 10,0cm, c/ concreto fck = 15mpa</t>
  </si>
  <si>
    <t>Camada impermeabilizadora, espessura = 10,0cm, c/ concreto fck = 25mpa</t>
  </si>
  <si>
    <t>Camada impermeabilizadora, espessura = 12,0cm, c/ concreto fck = 15mpa</t>
  </si>
  <si>
    <t>Camada impermeabilizadora, espessura = 5,0cm, c/ concreto fck = 15mpa</t>
  </si>
  <si>
    <t>Camada impermeabilizadora, espessura = 7,0cm, c/ concreto fck = 15mpa</t>
  </si>
  <si>
    <t>Camada impermeabilizadora, espessura = 8,0cm, c/ concreto fck = 15mpa</t>
  </si>
  <si>
    <t>Concreto ciclópico</t>
  </si>
  <si>
    <t>Concreto ciclópico com concreto de fck=10Mpa e 30% de pedra de mão</t>
  </si>
  <si>
    <t>Concreto ciclópico com concreto de fck=10Mpa e 50% de pedra de mão</t>
  </si>
  <si>
    <t>Concreto ciclópico com concreto de fck=15Mpa e 30% de pedra de mão</t>
  </si>
  <si>
    <t>Concreto ciclópico com concreto de fck=21Mpa</t>
  </si>
  <si>
    <t>Concreto simples fabricado na obra, fck=13,5 mpa, lançado e adensado</t>
  </si>
  <si>
    <t>Concreto simples usinado fck=15mpa, bombeado, lançado e adensado em superestr ura</t>
  </si>
  <si>
    <t>Concreto simples usinado fck=15mpa, bombeado, lançado e adensado na infraestr utura</t>
  </si>
  <si>
    <t>Concreto simples usinado fck=25mpa, bombeado, lançado e adensado em superestr utura</t>
  </si>
  <si>
    <t>Concreto simples usinado fck=25mpa, bombeado, lançado e adensado na infraestr utura</t>
  </si>
  <si>
    <t>Concreto simples usinado fck=35mpa, bombeado, lançado e adensado em superestr utura</t>
  </si>
  <si>
    <t>Concreto simples usinado fck=35mpa, bombeado, lançado e adensado na infraestr utura</t>
  </si>
  <si>
    <t>Fornecimento, corte e aparelhamento de pedra calcárea, inclusive faceamento l iso e polido, esp = 8,0 cm, considerando 50% de perda</t>
  </si>
  <si>
    <t>Pavimentação c/ brita granítica  nº2, espalhada, e = 5,0cm</t>
  </si>
  <si>
    <t>Pavimentação com pedra calcárea faceada, assentada com argamassa de cal e are ia</t>
  </si>
  <si>
    <t>Piso em pedra calcárea, cortada, aparelhada e com face aparente lisa e polida , esp=8cm, assentado com argamassa de cimento e areia (1:3) na esp=5cm, esclu sive lastro de regularização em concreto simples</t>
  </si>
  <si>
    <t>Adensamento mecânico de areia (sem fornecimento de material) com rolo liso</t>
  </si>
  <si>
    <t>Aterro de áreas,com material adquirido em depósito, com espalhamento manual,  sem compactação.</t>
  </si>
  <si>
    <t>Aterro de caixão de ediificação, com fornec. de areia, adensada com água</t>
  </si>
  <si>
    <t>Aterro manual de áreas, sem aquisição de material, com espalhamento e compact ação</t>
  </si>
  <si>
    <t>Aterro mecanizado com trator de esteira, inclusive compactação (mão de obra,  caminhão pipa, e rolo)</t>
  </si>
  <si>
    <t>Cascalho (piçarra branca) aplicado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</si>
  <si>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</si>
  <si>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</si>
  <si>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</si>
  <si>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Escoramento contínuo de meio-fio, com aquisição, espalhamento e transporte de material c/distancia até 10km</t>
  </si>
  <si>
    <t>Execução de aterro compactado,sem controle do grau de compactação e sem forn. de material</t>
  </si>
  <si>
    <t>Execução de aterro em areia, adensado mecanicamente com rolo liso a 95% do pr octor normal,sem fornecimento de material</t>
  </si>
  <si>
    <t>Injeção de calda de cimento, admitindo uma produção média bruta de 2 sacos/h, inclusive fornecimento dos materiais, medido por saco de 50kg</t>
  </si>
  <si>
    <t>saco</t>
  </si>
  <si>
    <t>Montagem de maciço terra armada</t>
  </si>
  <si>
    <t>Preparo e execução de solo-cimento traço 1:12 (cimento/arenoso), com compacta ção e espalhamento, para suporte de fundações, inclusive cimento exclusive ar enoso</t>
  </si>
  <si>
    <t>Preparo e execução de solo-cimento traço 1:12 em volume, (cimento/arenoso), c om compactação e espalhamento, para suporte de fundações, inclusive cimento e arenoso comercial</t>
  </si>
  <si>
    <t>Reaterro manual de valas com espalhamento e compactação utilizando compactado r placa vibratória, sem controle do grau de compactação</t>
  </si>
  <si>
    <t>Reaterro manual de valas com espalhamento s/ compactação</t>
  </si>
  <si>
    <t>Reaterro manual de valas ou áreas, compactado manualmente a 95% do pn, com co mpactador à percussão sapinho</t>
  </si>
  <si>
    <t>Reaterro manual de valas, com compactação utilizando sêpo, sem controle do gr au de compactação</t>
  </si>
  <si>
    <t>Rip-Rap - saco solo cimento, com capacidade para 0,07m³ de material adensado, nas dimensões aproximadas de 0,60x0,58x0,20m, com taxa de 10% de cimento, inc luisve fornecimento de todos os materiais, dosagem, mistura, acondicionamento , costura e transp</t>
  </si>
  <si>
    <t>Camada impermeabilizadora, espessura = 10,0cm, c/ concreto fck = 21mpa</t>
  </si>
  <si>
    <t>Camada impermeabilizadora, espessura = 12,0cm, c/ concreto fck = 21mpa</t>
  </si>
  <si>
    <t>Camada impermeabilizadora, espessura = 5,0cm, c/ concreto fck = 21mpa</t>
  </si>
  <si>
    <t>Camada impermeabilizadora, espessura = 7,0cm, c/ concreto fck = 21mpa</t>
  </si>
  <si>
    <t>Camada impermeabilizadora, espessura = 8,0cm, c/ concreto fck = 21mpa</t>
  </si>
  <si>
    <t>Desmonte de rocha branda incluindo perfuração, explosivos e detonação com apl icação de malha convencional</t>
  </si>
  <si>
    <t>Desmonte de rocha dura incluindo perfuração e argamassa expansiva</t>
  </si>
  <si>
    <t>Desmonte de rocha dura incluindo perfuração, explosivos e detonação com aplic ação de malha convencional</t>
  </si>
  <si>
    <t>Escavação de vala a frio, em material de 3ª categoria, com perfuratriz manual e compressor</t>
  </si>
  <si>
    <t>Escavação em 3ª categoria com escavadeira hidráulica com rompedor hidraúlico</t>
  </si>
  <si>
    <t>Escavação manual de vala ou cava em material de 3ª categoria, profundidade at é 2,00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</si>
  <si>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</si>
  <si>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manual</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</si>
  <si>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</si>
  <si>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</si>
  <si>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</si>
  <si>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Série de brocas integrais - Série 11</t>
  </si>
  <si>
    <t>Cj</t>
  </si>
  <si>
    <t>Estaca escavada mecanicamente - Ø = 200 a 250mm, com concreto fck = 21 Mpa e  armadura CA-50 e CA-60</t>
  </si>
  <si>
    <t>Estaca escavada mecanicamente - Ø 400mm, com concreto fck = 21 Mpa e armadura CA-50 e CA-60</t>
  </si>
  <si>
    <t>Corte de estaca metálica tipo perfil "I", simples, bitola W 200x26,6 (8"), in clusive equipamento</t>
  </si>
  <si>
    <t>Corte de estaca metálica tipo perfil "I", simples, bitola W 200x46,1 (8"), in clusive equipamento</t>
  </si>
  <si>
    <t>Cravação de estaca metálica tipo perfil "H", simples, bitola W 200x46,1 (8"), exclusive perfil</t>
  </si>
  <si>
    <t>Cravação de estaca metálica tipo perfil "I", simples, bitola W 200x26,6 (8"), exclusive perfil</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</si>
  <si>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</si>
  <si>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</si>
  <si>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</si>
  <si>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</si>
  <si>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Fornecimento de estaca metálica tipo perfil "I", simples, bitola W 150x18 Aço minas ou similar</t>
  </si>
  <si>
    <t>Fornecimento de estaca metálica tipo perfil "I", simples, bitola W 200x26,6 ( 8") - Açominas ou similar</t>
  </si>
  <si>
    <t>Fornecimento e cravacao de estaca metálica perfil duplo "I" 254 x 117,5mm - 1 ª alma, inclusive o transporte da estaca, exclusive emendas, a mobilizacao e  a desmobilizacao do bate estaca</t>
  </si>
  <si>
    <t>Fornecimento e cravacao de estaca metálica perfil simples "I" 254 x 117,5mm - 1ª alma, inclusive o transporte da estaca, exclusive emendas, a mobilizacao e a desmobilizacao do bate estaca</t>
  </si>
  <si>
    <t>Solda (emenda) de estaca metálica tipo perfil "H", simples, bitola W 200x46,1 (8"), incluso material</t>
  </si>
  <si>
    <t>Solda (emenda) de estaca metálica tipo perfil "I", simples, bitola W 200x26,6 (8"), incluso material</t>
  </si>
  <si>
    <t>Arrasamento de estaca de concreto armado, até 30cm de lado ou diâmetro</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</si>
  <si>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</si>
  <si>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</si>
  <si>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</si>
  <si>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</si>
  <si>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27,5x27,5cm em concreto armado - inclusive cravação e e mendas</t>
  </si>
  <si>
    <t>Estaca pré-moldada de 30x30cm em concreto armado - carga máxima de 80 t, incl usive cravação e emendas</t>
  </si>
  <si>
    <t>Execução de estaca hélice contínua monitorada Ø 400mm, concreto fck=20Mpa, in clusive aço, bombeamento; exclusive mobilização e desmobilização de equipamen to e bate-estacas</t>
  </si>
  <si>
    <t>Execução de estaca hélice contínua monitorada Ø 400mm, concreto fck=25Mpa, in clusive aço, bombeamento; exclusive mobilização e desmobilização de equipamen to e bate-estacas</t>
  </si>
  <si>
    <t>Execução de estaca hélice contínua monitorada Ø 400mm, concreto fck=30Mpa,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</si>
  <si>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</si>
  <si>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</si>
  <si>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Execução de estaca hélice contínua monitorada Ø 500mm,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</si>
  <si>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</si>
  <si>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rotativa injetada, inclusive cimento, areia e armação - Ø  250mm</t>
  </si>
  <si>
    <t>Execução de estaca rotativa injetada, inclusive cimento, areia e armação - Ø  300mm</t>
  </si>
  <si>
    <t>Execução de estaca rotativa injetada, inclusive cimento, areia e armação - Ø  320mm</t>
  </si>
  <si>
    <t>Fornecimento e cravação de estaca pré-moldada de 17x17cmx8m em concreto prote ndido  - fck=&gt; 40 Mpa - aço CP-175 e CA-60 - carga máxima de 35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</si>
  <si>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</si>
  <si>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23x23cmx8m em concreto prote ndido  - fck=&gt; 40 Mpa - aço CP-175 e CA-60 - carga máxima de 70 t, exclusive  mobilização e desmobilização de equipamento e bate-estaca</t>
  </si>
  <si>
    <t>Forma de placa compensada resinada de 17mm para guarda corpo de ponte, inclus ive escoramento</t>
  </si>
  <si>
    <t>Forma plana para fundações, em compensado plastificado 12mm, 05 usos</t>
  </si>
  <si>
    <t>Forma plana para fundações, em compensado resinado 12mm, 01 uso</t>
  </si>
  <si>
    <t>Forma plana para fundações, em compensado resinado 12mm, 02 usos</t>
  </si>
  <si>
    <t>Forma plana para fundações, em compensado resinado 12mm, 03 usos</t>
  </si>
  <si>
    <t>Forma plana para fundações, em compensado resinado 12mm, 04 usos</t>
  </si>
  <si>
    <t>Forma plana para fundações, em compensado resinado 12mm, 05 usos</t>
  </si>
  <si>
    <t>Forma plana para fundações, em compensado resinado 12mm, 07 usos</t>
  </si>
  <si>
    <t>Forma plana para fundações, em tábuas de pinho, 01 uso</t>
  </si>
  <si>
    <t>Forma plana para fundações, em tábuas de pinho, 02 usos</t>
  </si>
  <si>
    <t>Forma plana para fundações, em tábuas de pinho, 03 usos</t>
  </si>
  <si>
    <t>Forma plana para fundações, em tábuas de pinho, 04 usos</t>
  </si>
  <si>
    <t>Forma plana para fundações, em tábuas de pinho, 05 usos</t>
  </si>
  <si>
    <t>Forma plana para fundações, em tábuas de pinho, 07 usos</t>
  </si>
  <si>
    <t>Bandeja metálica para suporte externo de aparelho de ar condicionado</t>
  </si>
  <si>
    <t>Bandeja metálica para suporte interno/externo</t>
  </si>
  <si>
    <t>Caixa ventiladora c/filtro F4, Q=3.000 m³/h e pe=20mmca, 220V/3F/0,25kW - for necimento e instalação</t>
  </si>
  <si>
    <t>Cantoneira de aço perfil "L" em abas iguais 1"x1"x1/8" - Rev. 01</t>
  </si>
  <si>
    <t>Chumbador Walsyma cb 314200 d=1/4"x2"</t>
  </si>
  <si>
    <t>Desinstalação e instalação de condicionador de ar tipo split teto, 18.000 BTU</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</si>
  <si>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</si>
  <si>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</si>
  <si>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</si>
  <si>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</si>
  <si>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</si>
  <si>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</si>
  <si>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</si>
  <si>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</si>
  <si>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</si>
  <si>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</si>
  <si>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Fornecimento  e instalação de tubo esponjoso d=1/2"</t>
  </si>
  <si>
    <t>Fornecimento  e instalação de tubo esponjoso d=1/4"</t>
  </si>
  <si>
    <t>Fornecimento  e instalação de tubo esponjoso d=3/4"</t>
  </si>
  <si>
    <t>Fornecimento  e instalação de tubo esponjoso d=3/8"</t>
  </si>
  <si>
    <t>Fornecimento  e instalação de tubo esponjoso d=5/8"</t>
  </si>
  <si>
    <t>Fornecimento de gás nitrogenio</t>
  </si>
  <si>
    <t>Fornecimento de tubo esponjoso d=1"</t>
  </si>
  <si>
    <t>Fornecimento e instalação de condicionador de ar tipo split 12000 btu/h c/ co mpressor rotativo</t>
  </si>
  <si>
    <t>Fornecimento e instalação de condicionador de ar tipo split 18000 btu/h c/ co mpressor rotativo</t>
  </si>
  <si>
    <t>Fornecimento e instalação de condicionador de ar tipo split 22000 btu/h c/ co mpressor rotativo</t>
  </si>
  <si>
    <t>Fornecimento e instalação de condicionador de ar tipo split 24000 btu/h c/ co mpressor rotativo</t>
  </si>
  <si>
    <t>Fornecimento e instalação de condicionador de ar tipo split 30000 btu/h c/ co mpressor rotativo</t>
  </si>
  <si>
    <t>Fornecimento e instalação de condicionador de ar tipo split 36000 btu/h c/ co mpressor rotativo</t>
  </si>
  <si>
    <t>Fornecimento e instalação de condicionador de ar tipo split 44000 btu/h c/ co mpressor rotativo</t>
  </si>
  <si>
    <t>Fornecimento e instalação de condicionador de ar tipo split 48000 btu/h c/ co mpressor rotativo</t>
  </si>
  <si>
    <t>Fornecimento e instalação de condicionador de ar tipo split 60000 btu/h c/ co mpressor scroll</t>
  </si>
  <si>
    <t>Fornecimento e instalação de condicionador de ar tipo split 9000 btu/h c/ com pressor rotativo</t>
  </si>
  <si>
    <t>Fornecimento e Instalação de tubulação em cobre p/ interligação do condensado r ao evaporador, inclusive isolamento, alimentação elétrica, conexões e fixaç ões, p/ condicionadores de ar split system até 48.000 BTU.</t>
  </si>
  <si>
    <t>Gás refrigerante R22</t>
  </si>
  <si>
    <t>Grelha de insuflamento dupla com registro 200x150mm - fornecimento e instalaç ão</t>
  </si>
  <si>
    <t>Grelha de retorno, tamanho 300 x 1000 mm. - fornecimento e instalação</t>
  </si>
  <si>
    <t>Grelha de retorno, tamanho 400 x 300 mm. - fornecimento e instalação</t>
  </si>
  <si>
    <t>Grelha tipo veneziana, Ø = 100mm, com caixa adaptadora - para saída de ar con dicionado - fornecimento e instalação</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</si>
  <si>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</si>
  <si>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</si>
  <si>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</si>
  <si>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quadri-split, 2x12000/1x2400 btu</t>
  </si>
  <si>
    <t>Instalação de condicionador de ar tipo split high wall, 12000 btu</t>
  </si>
  <si>
    <t>Instalação de condicionador de ar tipo split high wall, 18000 btu</t>
  </si>
  <si>
    <t>Instalação de condicionador de ar tipo split high wall, 24000 btu</t>
  </si>
  <si>
    <t>Instalação de condicionador de ar tipo split high wall, 30000 btu</t>
  </si>
  <si>
    <t>Instalação de condicionador de ar tipo split high wall, 36000 btu</t>
  </si>
  <si>
    <t>Instalação de condicionador de ar tipo split high wall, 8000 btu</t>
  </si>
  <si>
    <t>Instalação de condicionador de ar tipo split high wall, 9000 btu</t>
  </si>
  <si>
    <t>Instalação de condicionador de ar tipo split piso-teto, 12000 btu</t>
  </si>
  <si>
    <t>Instalação de condicionador de ar tipo split piso-teto, 18000 btu</t>
  </si>
  <si>
    <t>Instalação de condicionador de ar tipo split piso-teto, 24000 btu</t>
  </si>
  <si>
    <t>Instalação de condicionador de ar tipo split piso-teto, 30000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</si>
  <si>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</si>
  <si>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</si>
  <si>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</si>
  <si>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</si>
  <si>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</si>
  <si>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condicionador de ar tipo tri-split, 3x9000 btu</t>
  </si>
  <si>
    <t>Instalação de tubulação em cobre p/ interligação do condensador ao evaporador , exclusive materiais</t>
  </si>
  <si>
    <t>Lavagem das tubulações com gás 141B e pressurização com nitrogênio (infraestr utura p/ sistema de climatização vrv)</t>
  </si>
  <si>
    <t>Lavagem das tubulações com gás 141B e pressurização com nitrogênio (infraestr utura p/ sistema package)</t>
  </si>
  <si>
    <t>Manejo de ar condicionado tipo Split (ref:obra Sergipetec)</t>
  </si>
  <si>
    <t>Porca losangular 1/4" com pino (fornecimento e colocação)</t>
  </si>
  <si>
    <t>Porca sextavada zincada 1/4" (fornecimento e colocação)</t>
  </si>
  <si>
    <t>Porca sextavada zincada 5/16" (fornecimento e colocação)</t>
  </si>
  <si>
    <t>Porca sextavada zincada 5/8" (fornecimento e colocação)</t>
  </si>
  <si>
    <t>Remoção de ar condicionado tipo Split</t>
  </si>
  <si>
    <t>Remoção e reinstalação de ar condicionado tipo Split</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</si>
  <si>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</si>
  <si>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</si>
  <si>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</si>
  <si>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</si>
  <si>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</si>
  <si>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</si>
  <si>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28mm para interligação de Split System ao condesador / e vaporador, inclusive isolamento térmico, alimentação elétrica, conexões e fix ações para aparelhos até 48.000 btu</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</si>
  <si>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</si>
  <si>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</si>
  <si>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</si>
  <si>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</si>
  <si>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</si>
  <si>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</si>
  <si>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</si>
  <si>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Almofadão 2,40 x 2,60 x 0,30m (p/camaras frigoríficas)</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</si>
  <si>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</si>
  <si>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</si>
  <si>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Bucha latão d=1"</t>
  </si>
  <si>
    <t>Bucha latão d=1/4"</t>
  </si>
  <si>
    <t>Caixa com regulador 1º estágio (instalação gás)</t>
  </si>
  <si>
    <t>Caixa com regulador 2º estágio (instalação gás)</t>
  </si>
  <si>
    <t>Conector femea de cobre, solda e rosca, 15mm x 1/2" (instal.gás)</t>
  </si>
  <si>
    <t>Conector femea de cobre, solda e rosca, 22mm x 3/4" (instal.gás)</t>
  </si>
  <si>
    <t>Cotovelo de cobre 45°, dn 22 mm - fornecimento e instalação</t>
  </si>
  <si>
    <t>Cotovelo de cobre 45°, dn 28 mm - fornecimento e instalação</t>
  </si>
  <si>
    <t>Execução de teste de estanqueidade com emissão de laudo técnico (rede interna de gás - 08 pontos), inclusive fornecimento de ART - Obra Ceasa Itabaiana</t>
  </si>
  <si>
    <t>Mangueira metálica para gás d=1/2" x 120cm</t>
  </si>
  <si>
    <t>Mangueira para gás GLP d=3/8" x 120cm, em PVC transparente c/tarja amarela, u so domestico</t>
  </si>
  <si>
    <t>Medidor de gás GLP, classe 300, d=28mm</t>
  </si>
  <si>
    <t>Pig Tail ou chicote flexível  de cobre, B-190,  para condução de gás</t>
  </si>
  <si>
    <t>Ponto de gás de cozinha com tubo cobre flexível 1/4", exclusive botijão, válv ula e mangueira</t>
  </si>
  <si>
    <t>Ponto de gás de cozinha com tubo cobre soldável para 02 botijões, registro ou regulador, exclusive botijões</t>
  </si>
  <si>
    <t>Registro de fecho rápido 1/2" NPT</t>
  </si>
  <si>
    <t>Regulador de alta pressão, d=28mm, tipo Fisher, classe 300, 1º estágio (insta lação gás)</t>
  </si>
  <si>
    <t>Regulador de baixa pressão, d=15mm, tipo Fisher, classe 300, 2º estágio (inst alação gás)</t>
  </si>
  <si>
    <t>Regulador de gás 2º estágio de 2 kg/h (instalação gás)</t>
  </si>
  <si>
    <t>Regulador de gás 2º estágio de 7 kg/h (instalação gás)</t>
  </si>
  <si>
    <t>Regulador de gás RP-21 com manômetro</t>
  </si>
  <si>
    <t>Suporte de parede para coletor de gás</t>
  </si>
  <si>
    <t>Tê de cobre ou bronze d = 22 x 15 x 22 mm - fornecimento e instalação</t>
  </si>
  <si>
    <t>Tredolet para central GLP P-190 d=1"</t>
  </si>
  <si>
    <t>União 1/2" x 1/8" NPT para instalação de gás</t>
  </si>
  <si>
    <t>Válvula de esfera 3/4" NPT</t>
  </si>
  <si>
    <t>Valvula de esfera em bronze d =  3/4" (fornecimento)</t>
  </si>
  <si>
    <t>Válvula de retenção em latão com rosca de 1/2"NPT x 5/8"UNC, ref. X P-13 UCV, p/instalações gás</t>
  </si>
  <si>
    <t>Válvula de retenção em latão com rosca de 1/2"NPT x 7/16"NPT, p/instalações g ás</t>
  </si>
  <si>
    <t>Abrigo de sobrepor em chapa de aço carbono pintado com tinta a base de epoxi  vermelha, dimensões 75x35x25cm</t>
  </si>
  <si>
    <t>Abrigo metálico de embutir para mangueira de incêndio - 0,75 x0,45 x 0,17m</t>
  </si>
  <si>
    <t>Abrigo metálico de embutir para mangueira de incêndio - 0,90 x0,60 x 0,17m</t>
  </si>
  <si>
    <t>Abrigo metálico de embutir para mangueira de incêndio - 0,90 x0,60 x 0,30m</t>
  </si>
  <si>
    <t>Abrigo para hidrante interno, inclusive caixa embutir chapa ferro n.º 14, dim ensões 0.90 x 0.60 x 0.17 m, registro tipo globo 2 1/2",  mangueira (30m) com esguicho e conexões - Rev 03</t>
  </si>
  <si>
    <t>Abrigo para hidrante interno, inclusive caixa embutir chapa ferro n.º 14, dim ensões 0.90 x 0.60 x 0.17 m, registro tipo globo 2 1/2", com 02 mangueiras (1 5m e 30m) com esguicho e conexões - Rev. 01</t>
  </si>
  <si>
    <t>Acionador manual (botoeira) "aperte aqui", p/instal. incendio - endereçável</t>
  </si>
  <si>
    <t>Acionador manual (botoeira) tipo quebra-vidro, p/instal. incendio</t>
  </si>
  <si>
    <t>Acionador Manual Convencional - Modelo AM-2 da Verin ou similar, tipo "Aperte aqui"</t>
  </si>
  <si>
    <t>Acionador Manual Endereçavel - Modelo AME-2 da Verin ou similar, tipo "Aperte aqui"</t>
  </si>
  <si>
    <t>Alarme Banheiro Pne Deficiente Físico Conforme Nbr 9050 com acionador</t>
  </si>
  <si>
    <t>Avisador sonoro tipo sirene para incêndio - Fornecimento</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</si>
  <si>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</si>
  <si>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</si>
  <si>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</si>
  <si>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</si>
  <si>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</si>
  <si>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 detecção de incendio, capacidade: 8 laços, com 2 linhas,  mod.VR-8L, Verin ou similar</t>
  </si>
  <si>
    <t>Central de alarme endereçável de incendio com sistema p/ até 250 dispositivos , marcal Verin ou similar, Modelo VRE-250 c/ bateria de 12V e 7Amperes</t>
  </si>
  <si>
    <t>Conjunto moto-bomba Schneider BC-22 R, motor 5 cv, trifásico 220/380V, sucção 1 1/4", recalque 1", vazão 13,5 m³/h, 40 mca (ou similar)</t>
  </si>
  <si>
    <t>Conjunto moto-bomba Schneider modelo BPI-22 R, potência 20cv, trifásica 220/3 80V, recalque d=2 1/2", ou similar</t>
  </si>
  <si>
    <t>Conjunto moto-bomba Schneider, motor 5 cv, trifásico, centrifuga, sucção 2 1/ 2", recalque 2 1/2" (ou similar)</t>
  </si>
  <si>
    <t>DEPUCB - Dispositivo de emergencia para uso do Corpo de Bombeiro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</si>
  <si>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</si>
  <si>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</si>
  <si>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</si>
  <si>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</si>
  <si>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jato regulavel de 1 1/2", para combate a incendio - Rev. 01</t>
  </si>
  <si>
    <t>Esguicho jato regulavel de 2 1/2", para combate a incendio - Rev. 01</t>
  </si>
  <si>
    <t>Esguicho jato regulavel, tipo elkhart, engate rapido 1 1/2", para combate a i ncendio - Rev. 01</t>
  </si>
  <si>
    <t>Esguicho jato regulavel, tipo elkhart, engate rapido 2 1/2", para combate a i ncendio - Rev. 01</t>
  </si>
  <si>
    <t>Extintor de agua presssurizada, capacidade 10 L, tempo de descarga 80s, alcan ce do jato 8m, instalado</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</si>
  <si>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</si>
  <si>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</si>
  <si>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</si>
  <si>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Extintor de pó químico ABC, capacidade 6 kg, alcance médio do jato 5m , tempo de descarga 12s, NBR9443, 9444, 10721</t>
  </si>
  <si>
    <t>Extintor de pó químico ABC, capacidade 8 kg, alcance médio do jato 5m , tempo de descarga 12s, NBR9443, 9444, 10721</t>
  </si>
  <si>
    <t>Extintor de pó químico seco (PQS), capacidade 12 kg</t>
  </si>
  <si>
    <t>Extintor de pó químico seco (PQS), capacidade 20 kg sobre rodas</t>
  </si>
  <si>
    <t>Fornecimento e instalação de adaptador storz para engate rápido - 2 1/2" (inc êndio)</t>
  </si>
  <si>
    <t>Fornecimento e instalação de adaptador storz para engate rápido 2 1/2" x 2 1/ 2" com tampão e corrente (incêndio)</t>
  </si>
  <si>
    <t>Fornecimento e instalação de esguincho cônico para mangueira de incêndio 1 1/ 2"x 1/2"</t>
  </si>
  <si>
    <t>Fornecimento e Instalação de Extintor de Incêndio, Pó Químico Sêco - PQS, ABC - 12kg</t>
  </si>
  <si>
    <t>Fornecimento e instalação de hidrante tipo coluna completo no passeio ø 100mm caixa em alvenaria de tijolos e=12cm dimensões 100x100x140cm tampa métalica e conexões</t>
  </si>
  <si>
    <t>Fornecimento e instalação de mangueira de algodão p/incêndio 2 1/2" com 30m</t>
  </si>
  <si>
    <t>Fornecimento e instalação de mangueira de algodão para incêndio 2 1/2" com 30 m</t>
  </si>
  <si>
    <t>Fornecimento e instalação de mangueira de algodão para incêndio1 1/2"com 15m</t>
  </si>
  <si>
    <t>Fornecimento e instalação de redução fixa tipo Storz para engate rápido - 2 1 /2" x 1 1/2" (incendio)</t>
  </si>
  <si>
    <t>Luminaria autônoma de emergencia com lâmapda halógena H3/12v, ref. Lux 110, d a Luxtron ou similar - Rev.01</t>
  </si>
  <si>
    <t>Mangueira trançada de alta pressão diâmetro = 1"</t>
  </si>
  <si>
    <t>Painel repetidor de incêndio - Fornecimento</t>
  </si>
  <si>
    <t>Programador de Endereços para Central de Alarme - Modelo VRE-PROG ou similar</t>
  </si>
  <si>
    <t>Projetor do sistema mulsifyre</t>
  </si>
  <si>
    <t>Sensor de temperatura endereçavel</t>
  </si>
  <si>
    <t>Sensor ótico de fumaça "Linear"</t>
  </si>
  <si>
    <t>Sensor ótico de fumaça endereçável</t>
  </si>
  <si>
    <t>Sprinkler tipo quartzoid para temperatura de 141°c</t>
  </si>
  <si>
    <t>Sprinkler tipo quartzoid para temperatura de 182°c</t>
  </si>
  <si>
    <t>Sprinkler tipo quartzoid para temperatura de 227°c</t>
  </si>
  <si>
    <t>Sprinkler tipo quartzoid para temperatura de 260°c</t>
  </si>
  <si>
    <t>Sprinkler tipo quartzoid para temperatura de 38°c</t>
  </si>
  <si>
    <t>Sprinkler tipo quartzoid para temperatura de 68°c</t>
  </si>
  <si>
    <t>Sprinkler tipo quartzoid para temperatura de 79°c</t>
  </si>
  <si>
    <t>Sprinkler tipo quartzoid para temperatura de 93°c</t>
  </si>
  <si>
    <t>Tampa de ferro fundido 40X50cm para caixa de incêndio</t>
  </si>
  <si>
    <t>Tampa de ferro fundido 60X40cm</t>
  </si>
  <si>
    <t>Tanque de pressão capacidade 30 lt (p/incendio)</t>
  </si>
  <si>
    <t>Válvula de "flow swicht" - 2 1/2"</t>
  </si>
  <si>
    <t>Válvula de fluxo contínuo galvanizada (p/ incendio)</t>
  </si>
  <si>
    <t>Válvula estabilizadora de pressão 2 1/2" (65mm)</t>
  </si>
  <si>
    <t>Serviços de confecção e instalação de manifold 1+1 P-45, em tubo de aço carbo no 1/2" SCH 80</t>
  </si>
  <si>
    <t>Fornecimento e instalação de tomada dupla ar engate rápido (white martins - r ef. 443.003.4 ou similar)</t>
  </si>
  <si>
    <t>Fornecimento de cilindro (vasilhame vazio) para acondicionamento de oxigênio, óxido nitroso, ar comprimido medicinal, nitrogênio ou dióxido de carbono medi cinal, capacidade máxima 10m3</t>
  </si>
  <si>
    <t>Fornecimento de óxido de etileno medicinal (oxyfume 12) fc em cilindro de 62  kg  (white martins ou similar)</t>
  </si>
  <si>
    <t>Fornecimento de óxido nitroso em cilindro com 14 kg com pressão de 32 kg /cm2</t>
  </si>
  <si>
    <t>Fornecimento de óxido nitroso em cilindro com 28 kg com pressão de 32 kg /cm2</t>
  </si>
  <si>
    <t>Fornecimento de oxigênio em cilindro com 10 m3 com pressão de 190 kg/cm2 a 20 0 kg/cm2</t>
  </si>
  <si>
    <t>Valvula de esfera em bronze d =  1/2" (fornecimento)</t>
  </si>
  <si>
    <t>Valvula de esfera em bronze d = 1 1/2" (fornecimento)</t>
  </si>
  <si>
    <t>Válvula de esfera em bronze d = 1" (fornecimento)</t>
  </si>
  <si>
    <t>Acionador de Paciente "Leito" APC/1 c pres enfermeira</t>
  </si>
  <si>
    <t>Aquecedor elétrico para água de pia de cozinha ou lavatório, Versátil - Loren zetti ou similar</t>
  </si>
  <si>
    <t>Aquecedor solar/elétrico com placa e reservatório de 100 litros</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</si>
  <si>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</si>
  <si>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</si>
  <si>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</si>
  <si>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</si>
  <si>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Bateria industrial para acionamento de sirene (p/penitenciária)</t>
  </si>
  <si>
    <t>Bebedouro conjugado, elétrico, refrigeração por compressão,110v, Inox, Libell Press Side ou similar - fornecimento e instalação</t>
  </si>
  <si>
    <t>Bebedouro elétrico de pressão 40 litros inox, 110v, Masterfrio ou similar</t>
  </si>
  <si>
    <t>Bloco terminal para telefone - 10 pares</t>
  </si>
  <si>
    <t>Bóia elétrica para reservatório inferior, marca aquamatic ou similar, capacid ade 30 a - fornecimento e instalação</t>
  </si>
  <si>
    <t>Bóia elétrica para reservatório superior, marca aquamatic ou similar, capacid ade 30 a - fornecimento e instalação</t>
  </si>
  <si>
    <t>Bomba para incêndio a diesel 05 cv, recalque/sucção de 2",  vazão max. de 36, 00 m³/h,  hman= 08 m.c.a</t>
  </si>
  <si>
    <t>Bomba para incêndio a diesel 10 cv, vazão de 38,00 m³/h,  hman= 50 m.c.a</t>
  </si>
  <si>
    <t>Bomba para incêndio jockey 2cv</t>
  </si>
  <si>
    <t>Central de comando inversor de frequência de porta social 60hz PPA - da Porta Oeste ou similar</t>
  </si>
  <si>
    <t>Central de luz de emergencia 300w/12V, caixa plastica, modelo ILU 300PC, ref. Gevi Gamma ou similar</t>
  </si>
  <si>
    <t>Central posto de enfermagem convencional scd/1 - monitoramento</t>
  </si>
  <si>
    <t>Chapa estai 74 mm, fornecimento</t>
  </si>
  <si>
    <t>Chapéu chinês Ø 25cm para exaustão de aquecedor</t>
  </si>
  <si>
    <t>Coifa em aço inox com filtro 120x70x25cm, Multinox ou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</si>
  <si>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</si>
  <si>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alt.=450mm</t>
  </si>
  <si>
    <t>Coifa em aço inox escovado G-220 AISI 304 liga 18.8, tipo parede, com filtros inercias, calha coletora de gordura e luminária, dimensões:Larg.=1700 x Prof. =1300 x alt.=450mm</t>
  </si>
  <si>
    <t>Conjunto moto-bomba centrífuga, trifasica, motor 7.5 cv, Schneider BC-21 ou s imilar</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</si>
  <si>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</si>
  <si>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</si>
  <si>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</si>
  <si>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</si>
  <si>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</si>
  <si>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Estrado (tapete) de borracha isolante 15 kv - dimensões 1.000 x 1.000 x 25 mm</t>
  </si>
  <si>
    <t>Exaustor 18w, modelo APC-210, da Aerotec ou similar - fornecimento e instalaç ão</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</si>
  <si>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</si>
  <si>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</si>
  <si>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</si>
  <si>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</si>
  <si>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Exaustor para banheiro, bivolt, ref.: C 80 A, da Ventokit ou similar - fornec imento e instalação</t>
  </si>
  <si>
    <t>Fornecimento de aquecedor universal elétrico para banheira de hidromassagem,  220V - 5200w, da Aquaplás ou similar</t>
  </si>
  <si>
    <t>Fornecimento de multicabo medusa 24 vias c/ 30 metros, conectores XLR, da San to Angelo ou similar</t>
  </si>
  <si>
    <t>Fornecimento de multicabo medusa Santo Angelo 24 vias, c/ 30 metros</t>
  </si>
  <si>
    <t>Fornecimento e instalação de exaustor eólico ref. LM-60 master turbo, da luft maxi ou similar</t>
  </si>
  <si>
    <t>Fornecimento e instalação de ventilador comercial de teto com 4 pás</t>
  </si>
  <si>
    <t>Fornecimento e instalação de ventilador de teto, 03 palhetas</t>
  </si>
  <si>
    <t>Fornecimento e instalação de ventilador de teto, 04 palhetas</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</si>
  <si>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</si>
  <si>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</si>
  <si>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</si>
  <si>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</si>
  <si>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</si>
  <si>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</si>
  <si>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</si>
  <si>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</si>
  <si>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</si>
  <si>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</si>
  <si>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</si>
  <si>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</si>
  <si>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Plataforma de comunicação Ision 3000R IP, capacidade 30 troncos digitais e 08 analógicos, 005 interface GSM iCell Light (Oi-Vivo-TIM-Claro) 148 ramais anal ógicos e 3 ramais digitais 2B+D, Orbit.go, Leucotron ou similar, inclusive in stalação</t>
  </si>
  <si>
    <t>Ponto de voz, inclusive caixa 3" x 3" sistema "x"</t>
  </si>
  <si>
    <t>Projetor para data-show, Full HD, 3D, brilho 2200 lumens, relação de contrast e 35.000:1, relação de projeção 16:9/4:3, conexões HDMI, VGA, RCA, USB, Wi-FI , narca OPTOMA, EPSON, ou similar - instalado</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</si>
  <si>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</si>
  <si>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</si>
  <si>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</si>
  <si>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</si>
  <si>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(filtro de linha) com 8 tomadas</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</si>
  <si>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</si>
  <si>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</si>
  <si>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</si>
  <si>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</si>
  <si>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</si>
  <si>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</si>
  <si>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</si>
  <si>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</si>
  <si>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</si>
  <si>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Sinalizador duplo p/ entrada veículos (tecnolux ref. tw75 ou similar)</t>
  </si>
  <si>
    <t>Sirene aúdiovisual endereçavel, 120db, para alarme de incêndio</t>
  </si>
  <si>
    <t>Sirene de alcance - 1.500m, 100A/220v, com estrobo</t>
  </si>
  <si>
    <t>Sirene de alcance - 500m, 100A/220v</t>
  </si>
  <si>
    <t>Suporte de parede fixo para TV e Monitor Sumay Sm- Spf3280 de 32 à 80 Polegad as</t>
  </si>
  <si>
    <t>Suporte para projetor eletrônico - instalado, projetelas ou similar</t>
  </si>
  <si>
    <t>Tela para projeção, fixa, wide screen, 200", Projetelas ou similar, instalada</t>
  </si>
  <si>
    <t>Terminal de compressão 400 mm² com dois furos</t>
  </si>
  <si>
    <t>Terminal de compressão 400 mm² com um furo</t>
  </si>
  <si>
    <t>Ventilador de piso ou parede</t>
  </si>
  <si>
    <t>Ventilador de piso ou parede - Fornecimento</t>
  </si>
  <si>
    <t>Ventilador de teto conjugado c/lâmpada compacta</t>
  </si>
  <si>
    <t>Ventilidador teto, 03 palhetas</t>
  </si>
  <si>
    <t>Caixa para medição direta padrão energisa (1.00 x 0.60 x 0.20 m) em chapa de  alumíniode 2mm</t>
  </si>
  <si>
    <t>Conector cabo-haste em bronze natural para 2 cabos cobre de 16mm² a 70mm² com grampo "U" e porcas de aço galv.Ref:TEL-583 ou similar - fornecimento e insta lação</t>
  </si>
  <si>
    <t>Conector cunha 4 x 1/0 AWG CAA, fornecimento</t>
  </si>
  <si>
    <t>Conector cunha 4 x 4 AWG CAA, fornecimento</t>
  </si>
  <si>
    <t>Conector cunha 4 x 4/0 AWG CAA, fornecimento</t>
  </si>
  <si>
    <t>Conector estribo pressão para cabo Al 1/0 CAA, fornecimento</t>
  </si>
  <si>
    <t>Conector estribo pressão para cabo Al 4 CAA, fornecimento</t>
  </si>
  <si>
    <t>Conector estribo pressão para cabo Al 4/0 CAA, fornecimento</t>
  </si>
  <si>
    <t>Conector modular rj-45 com caixa de sobrepor, fornecimento</t>
  </si>
  <si>
    <t>Conector split -  bolt para cabo de cobre nu #50 mm2 - fornecimento e instala ção</t>
  </si>
  <si>
    <t>Conector split bolt em latão estanhado com furo vertical Ø=10mm, para cabos 3 5 a 70mm2 - TEL-5021</t>
  </si>
  <si>
    <t>Conector split bolt para cabo de cobre nu #35 mm2 - fornecimento</t>
  </si>
  <si>
    <t>Conector split bolt para cabo de cobre nu #35 mm2 - fornecimento e instalação</t>
  </si>
  <si>
    <t>Cruzeta de concreto tipo T 2400 mm 400 Kgf, fornecimento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</si>
  <si>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</si>
  <si>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</si>
  <si>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</si>
  <si>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com pontalete de aço galvanizado d=1 1 /2", fixado no telhado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</si>
  <si>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</si>
  <si>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</si>
  <si>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</si>
  <si>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trifasica com pontalete de madeira 7x5cm fixado n o telhado</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</si>
  <si>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</si>
  <si>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</si>
  <si>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</si>
  <si>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</si>
  <si>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</si>
  <si>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</si>
  <si>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Fornecimento e instalação de braquete trifásico</t>
  </si>
  <si>
    <t>Fornecimento e instalação de relé primário sobre corrente tipo BJ até 120A, c onjunto c/03 unid, para disjuntor pequeno volume de óleo ref:PLC15-350-630</t>
  </si>
  <si>
    <t>Fornecimento e instalção de disjuntor tripolar média tensão175,5kV-60Hz, PLC  15, 630A - 350MVA, PVO, corrente de interrupção 16 kA, corrente de fechamento 40 kA</t>
  </si>
  <si>
    <t>Fornecimento e instalção de isolador suporte pedestal de uso interno com pren sa fio, em porcelana tipo pilar cor branca, classe tensão 15 kV</t>
  </si>
  <si>
    <t>Gancho suspensão com olhal, fornecimento</t>
  </si>
  <si>
    <t>Manilha sapatilha preformada, fornecimento</t>
  </si>
  <si>
    <t>Placa de concreto estai com furo de 22 mm, fornecimento</t>
  </si>
  <si>
    <t>Poste circular de concreto  7/150 - fornecimento e assentamento</t>
  </si>
  <si>
    <t>Poste circular de concreto  8/200 - fornecimento e assentamento</t>
  </si>
  <si>
    <t>Poste circular de concreto 10/200 - fornecimento e assentamento</t>
  </si>
  <si>
    <t>Poste circular de concreto 16/200 - Fornecimento - Rev 02</t>
  </si>
  <si>
    <t>Poste circular de concreto 16/200 - Fornecimento e assentamento</t>
  </si>
  <si>
    <t>Poste circular de concreto 16/400 - Fornecimento e assentamento</t>
  </si>
  <si>
    <t>Poste de aço galvanizado cônico contínuo reto, diâmtero superior de 76mm, diâ mtero da base 208mm, altura total 12m, com base de fixação, Conipost ref. Sér ie 3012/BJG+CH, classe 100 da Conipost ou similar</t>
  </si>
  <si>
    <t>Poste de concreto duplo T (DT)  6/150 - fornecimento e assentamento</t>
  </si>
  <si>
    <t>Poste de concreto duplo T (DT)  7/600 - fornecimento e assentamento</t>
  </si>
  <si>
    <t>Poste de concreto duplo T (DT)  9/100 - fornecimento e assentamento</t>
  </si>
  <si>
    <t>Poste de concreto duplo T (DT)  9/150 - fornecimento e assentamento</t>
  </si>
  <si>
    <t>Poste de concreto duplo T (DT)  9/200 - fornecimento e assentamento</t>
  </si>
  <si>
    <t>Poste de concreto duplo T (DT)  9/300 - fornecimento e assentamento</t>
  </si>
  <si>
    <t>Poste de concreto duplo T (DT)  9/600 - fornecimento e assentamento</t>
  </si>
  <si>
    <t>Poste de concreto duplo T (DT) 10/300 - fornecimento e assentamento</t>
  </si>
  <si>
    <t>Poste de concreto duplo T (DT) 11/1000 - fornecimento e assentamento</t>
  </si>
  <si>
    <t>Poste de concreto duplo T (DT) 11/300 - fornecimento e assentamento</t>
  </si>
  <si>
    <t>Poste em aço carbono, para iluminação pública, cônico, contínuo, reto, h=8.00 m, d=148mm (base) e d=60mm (topo)ref.1008/B, incl base concreto</t>
  </si>
  <si>
    <t>Poste em aço galvanizado, para iluminação pública, cônico, contínuo, reto, h= 6.00m, d=126mm (base) e d=60mm (topo)ref.1006/B, incl.base concreto</t>
  </si>
  <si>
    <t>Quadro de medição bifásica (de 6 a 10 kva) com caixa em noril</t>
  </si>
  <si>
    <t>Quadro de medição monofásica (até 6 kva) com caixa em noril</t>
  </si>
  <si>
    <t>Quadro de medição monofásico, sem fiação</t>
  </si>
  <si>
    <t>Quadro de medição trifásica (acima de 10 kva) com caixa em noril</t>
  </si>
  <si>
    <t>Quadro de medição trifásica em Noril com lente para leitura</t>
  </si>
  <si>
    <t>Relé de proteção de rede -50/51-sobrecorrente instantânea e temporizada, 50c/ 50-nsobrecorrente instantânea e temporizada de neutro,27-subtensão,59-sobrete nsão,32-direcional de potencia,67-sobrecorrente direcional,59n-sobretensão de neutro,81u/81O</t>
  </si>
  <si>
    <t>Remoção de poste de ferro galvanizado simples (6.00 a 10.00 m) sem reaproveit amento</t>
  </si>
  <si>
    <t>Remoção e reposição de poste de ferro galvanizado simples (6.00 a 10.00 m)</t>
  </si>
  <si>
    <t>Seccionador preformado para cerca bege, fornecimento</t>
  </si>
  <si>
    <t xml:space="preserve"> Barramento trifásico</t>
  </si>
  <si>
    <t>Barra roscada zincada ø 5/16"</t>
  </si>
  <si>
    <t>Barramento com vergalhão de cobre redondo 5/16" x 3,00m</t>
  </si>
  <si>
    <t>Barramento com vergalhão de cobre redondo 5/8" x 3,00m</t>
  </si>
  <si>
    <t>Base de fusível tipo diazed até  63a, para quadro de distribuição de energia</t>
  </si>
  <si>
    <t>Base de fusível tipo diazed até 25a,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</si>
  <si>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</si>
  <si>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</si>
  <si>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</si>
  <si>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</si>
  <si>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</si>
  <si>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Boia elétrica (sensor control) p/ reservatório inferior ou superior marca ANA UGER ou similar (fornecimento)</t>
  </si>
  <si>
    <t>Botão de comando 22,5mm</t>
  </si>
  <si>
    <t>Botão de comando cogumelo, de retenção, 3SB32 - Siemens ou similar</t>
  </si>
  <si>
    <t>Botão de comando duplo</t>
  </si>
  <si>
    <t>Botão de comando duplo com sinaleira - Siemens ou similar</t>
  </si>
  <si>
    <t>Canaleta metálica 120 x 4 mm, com divisória, da Valemam ou similar</t>
  </si>
  <si>
    <t>Canaleta plástica 25mm x 25mm, Schneider ou similar</t>
  </si>
  <si>
    <t>Canaleta plástica 30 x 30mm, cinza, Hellerman ou similar</t>
  </si>
  <si>
    <t>Canaleta plástica 50x35mm, recorte aberto, Pial ou similar</t>
  </si>
  <si>
    <t>Chave fusível tripolar 100a - 10000a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</si>
  <si>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</si>
  <si>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</si>
  <si>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</si>
  <si>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Comutador de 2 posições - Siemens ou similar</t>
  </si>
  <si>
    <t>Comutador de 3 posições - Siemens ou similar</t>
  </si>
  <si>
    <t>Comutador luminoso XB5AK - Siemens ou similar</t>
  </si>
  <si>
    <t>Conector borne SAK 6,0mm</t>
  </si>
  <si>
    <t>Conector parafuso fendido para cabo 95 mm2 - Fornecimento</t>
  </si>
  <si>
    <t>Contator LC1-D1210 - Telemecanick</t>
  </si>
  <si>
    <t>Contator LC1-D1810 - Telemecanick</t>
  </si>
  <si>
    <t>Disjuntor a Vacuo 15KV, marca BEGHIM, tipo MAF 15-630-350, manual c/relé URPE 7104 + jg de contato 3NF+3NA, bobina de fechamento, bloqueio KIRK, disparador TCC, bobina abert.+3TCs (ou similar)</t>
  </si>
  <si>
    <t>Disjuntor bipolar 20 A, padrão DIN (linha branca), curva C, corrente de inter rupção 5KA, ref.: Siemens 5SX1 ou similar</t>
  </si>
  <si>
    <t>Disjuntor bipolar DR 25 A  - Dispositivo residual diferencial, tipo AC, 30MA, ref.5SM1 312-OMB, Siemens ou similar</t>
  </si>
  <si>
    <t>Disjuntor bipolar DR 32 A  - Dispositivo residual diferencial, tipo AC, 30MA, Siemens ou similar,</t>
  </si>
  <si>
    <t>Disjuntor bipolar DR 40 A  - Dispositivo residual diferencial, tipo AC, 30MA, ref.5SM1 314-OMB, Siemens ou similar</t>
  </si>
  <si>
    <t>Disjuntor bipolar DR 63 A  - Dispositivo residual diferencial, tipo AC, 30MA</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</si>
  <si>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</si>
  <si>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</si>
  <si>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monopolar DR 25 A  - Dispositivo residual diferencial, tipo AC, ref .5SU1 Siemens ou similar</t>
  </si>
  <si>
    <t>Disjuntor monopolar DR 40 A  - Dispositivo residual diferencial, tipo AC, Sie mens ou similar</t>
  </si>
  <si>
    <t>Disjuntor regulável de 1000 a 2500A</t>
  </si>
  <si>
    <t>Disjuntor termo magnético tripolar de 450 a 600 A, 35kA</t>
  </si>
  <si>
    <t>Disjuntor termomagnetico bipolar 10 A, padrão DIN (linha branca)</t>
  </si>
  <si>
    <t>Disjuntor termomagnetico bipolar 10 A, padrão NEMA (Americano - linha preta)</t>
  </si>
  <si>
    <t>Disjuntor termomagnetico bipolar 13 A, padrão NEMA (linha branca)</t>
  </si>
  <si>
    <t>Disjuntor termomagnetico bipolar 15 A, padrão DIN (Europeu - linha branca)</t>
  </si>
  <si>
    <t>Disjuntor termomagnetico bipolar 15 A, padrão NEMA (Americano - linha preta)</t>
  </si>
  <si>
    <t>Disjuntor termomagnetico bipolar 16 A, padrão DIN (Europeu - linha branca)</t>
  </si>
  <si>
    <t>Disjuntor termomagnetico bipolar 20 A, padrão DIN (Europeu - linha branca), c urva B</t>
  </si>
  <si>
    <t>Disjuntor termomagnetico bipolar 20 A, padrão NEMA (Americano - linha preta), corrente 5KA</t>
  </si>
  <si>
    <t>Disjuntor termomagnetico bipolar 25 A, padrão DIN (Europeu - linha branca), c orrente 5KA</t>
  </si>
  <si>
    <t>Disjuntor termomagnetico bipolar 25 A, padrão NEMA (Americano - linha preta), corrente 5KA</t>
  </si>
  <si>
    <t>Disjuntor termomagnetico bipolar 32 A, padrão DIN (Europeu - linha branca), c orrente 10KA</t>
  </si>
  <si>
    <t>Disjuntor termomagnetico bipolar 32 A, padrão DIN (Europeu - linha branca), c urva B</t>
  </si>
  <si>
    <t>Disjuntor termomagnetico bipolar 40 A, padrão DIN (Europeu - linha branca), c urva C, corrente 10KA</t>
  </si>
  <si>
    <t>Disjuntor termomagnetico bipolar 40 A, padrão DIN (Europeu - linha branca), c urva C, corrente 5KA</t>
  </si>
  <si>
    <t>Disjuntor termomagnetico bipolar 50 A, padrão DIN (Europeu - linha branca)</t>
  </si>
  <si>
    <t>Disjuntor termomagnetico bipolar 60 A, padrão NEMA (Americano - linha preta)</t>
  </si>
  <si>
    <t>Disjuntor termomagnetico bipolar 70 A, padrão DIN (Europeu - linha branca), c urva C, corrente 5KA</t>
  </si>
  <si>
    <t>Disjuntor termomagnetico bipolar 80 A, padrão DIN (Europeu - linha branca), c urva C, corrente 5KA</t>
  </si>
  <si>
    <t>Disjuntor termomagnetico bipolar 90 A, padrão DIN (Europeu - linha branca), c urva C, corrente 10KA</t>
  </si>
  <si>
    <t>Disjuntor termomagnetico monopolar 10 A, padrão DIN (linha branca) curva de d isparo B, corrente de interrupção 5KA, ref.: Siemens 5 SX1 ou similar.</t>
  </si>
  <si>
    <t>Disjuntor termomagnetico monopolar 10 A, padrão NEMA (Americano - linha preta )</t>
  </si>
  <si>
    <t>Disjuntor termomagnetico monopolar 13 A, padrão DIN (linha branca) curva de d isparo B, corrente de interrupção 5KA, ref.: Siemens 5 SX1 ou similar.</t>
  </si>
  <si>
    <t>Disjuntor termomagnetico monopolar 15 A, padrão NEMA (Americano - linha preta )</t>
  </si>
  <si>
    <t>Disjuntor termomagnetico monopolar 16 A, padrão DIN (linha branca) curva de d isparo B, corrente de interrupção 5KA, ref.: Siemens 5 SX1 ou similar.</t>
  </si>
  <si>
    <t>Disjuntor termomagnetico monopolar 16 A, padrão NEMA (Americano - linha preta )</t>
  </si>
  <si>
    <t>Disjuntor termomagnetico monopolar 20 A, padrão DIN (Europeu - linha branca), curva B, corrente 5KA</t>
  </si>
  <si>
    <t>Disjuntor termomagnetico monopolar 20 A, padrão DIN (Europeu - linha branca), curva C, corrente 5KA</t>
  </si>
  <si>
    <t>Disjuntor termomagnetico monopolar 20 A, padrão NEMA (Americano - linha preta )</t>
  </si>
  <si>
    <t>Disjuntor termomagnético monopolar 25 A, padrão DIN (linha branca), curva de  disparo B, corrente de interrupção 5KA, ref.: Siemens 5 SX1 ou similar.</t>
  </si>
  <si>
    <t>Disjuntor termomagnetico monopolar 25 A, padrão NEMA (Americano - linha preta )</t>
  </si>
  <si>
    <t>Disjuntor termomagnetico monopolar 30 A, padrão DIN (Europeu - linha branca)</t>
  </si>
  <si>
    <t>Disjuntor termomagnetico monopolar 32 A, padrão DIN (Europeu - linha branca)</t>
  </si>
  <si>
    <t>Disjuntor termomagnetico monopolar 35 A, padrão NEMA (Americano - linha preta )</t>
  </si>
  <si>
    <t>Disjuntor termomagnetico monopolar 50 A, padrão DIN (Europeu - linha branca)</t>
  </si>
  <si>
    <t>Disjuntor termomagnetico monopolar 50 A, padrão NEMA (Americano - linha preta )</t>
  </si>
  <si>
    <t>Disjuntor termomagnetico monopolar 70 A, padrão DIN (Europeu - linha branca), curva C, corrente 5KA</t>
  </si>
  <si>
    <t>Disjuntor termomagnetico monopolar 90 A, padrão NEMA (Americano - linha preta ), 5KA</t>
  </si>
  <si>
    <t>Disjuntor termomagnetico tripolar  10 A, padrão NEMA (Americano - linha preta ), corrente 5KA</t>
  </si>
  <si>
    <t>Disjuntor termomagnetico tripolar  15 A, padrão NEMA ( linha preta ), corrent e interrupção 5KA, ref.: Eletromar ou similar</t>
  </si>
  <si>
    <t>Disjuntor termomagnetico tripolar  16 A, padrão DIN (Europeu - linha branca), curva C, corrente 5KA</t>
  </si>
  <si>
    <t>Disjuntor termomagnetico tripolar  20 A, padrão DIN (Europeu - linha branca)</t>
  </si>
  <si>
    <t>Disjuntor termomagnetico tripolar  20 A, padrão NEMA (Americano - linha preta )</t>
  </si>
  <si>
    <t>Disjuntor termomagnetico tripolar  25 A, padrão DIN (Europeu - linha branca)</t>
  </si>
  <si>
    <t>Disjuntor termomagnetico tripolar  25 A, padrão NEMA (Americano - linha preta )</t>
  </si>
  <si>
    <t>Disjuntor termomagnetico tripolar  30 A, padrão NEMA (Americano - linha preta ), 5KA, curva C</t>
  </si>
  <si>
    <t>Disjuntor termomagnetico tripolar  32 A, padrão DIN (Europeu - linha branca), curva C</t>
  </si>
  <si>
    <t>Disjuntor termomagnetico tripolar  35 A, padrão DIN (Europeu - linha branca), 10KA, curva C</t>
  </si>
  <si>
    <t>Disjuntor termomagnetico tripolar  35 A, padrão NEMA (Americano - linha preta ), 5KA, curva C</t>
  </si>
  <si>
    <t>Disjuntor termomagnetico tripolar  40 A, padrão DIN (Europeu - linha branca), curva C, 5KA</t>
  </si>
  <si>
    <t>Disjuntor termomagnetico tripolar  40 A, padrão NEMA ( linha preta ), corrent e interrupção 5KA, ref.: Eletromar ou similar</t>
  </si>
  <si>
    <t>Disjuntor termomagnetico tripolar  50 A, padrão DIN (Europeu - linha branca), curva C, corrente 5KA</t>
  </si>
  <si>
    <t>Disjuntor termomagnetico tripolar  50 A, padrão NEMA (Americano - linha preta ), corrente 5KA</t>
  </si>
  <si>
    <t>Disjuntor termomagnetico tripolar  60 A, padrão NEMA (Americano - linha preta ), corrente 5KA</t>
  </si>
  <si>
    <t>Disjuntor termomagnetico tripolar  63 A, padrão DIN (Europeu - linha branca), curva C</t>
  </si>
  <si>
    <t>Disjuntor termomagnetico tripolar  70 A, padrão DIN (Europeu - linha branca), curva C, 10KA</t>
  </si>
  <si>
    <t>Disjuntor termomagnetico tripolar  70 A, padrão DIN (Europeu - linha branca), curva C, 5KA</t>
  </si>
  <si>
    <t>Disjuntor termomagnetico tripolar  80 A, padrão DIN (Europeu - linha branca), curva C, 5KA</t>
  </si>
  <si>
    <t>Disjuntor termomagnetico tripolar  90 A, padrão NEMA (Americano - linha preta ), 5KA</t>
  </si>
  <si>
    <t>Disjuntor termomagnetico tripolar 100 A, padrão DIN (Europeu - linha branca), 10KA</t>
  </si>
  <si>
    <t>Disjuntor termomagnetico tripolar 100 A, padrão DIN (Europeu - linha branca), 65KA</t>
  </si>
  <si>
    <t>Disjuntor termomagnetico tripolar 100 A, padrão NEMA (Americano - linha preta ), 5KA</t>
  </si>
  <si>
    <t>Disjuntor termomagnético tripolar 125 A com caixa moldada 10 kA</t>
  </si>
  <si>
    <t>Disjuntor termomagnetico tripolar 125 A, padrão DIN (Europeu - linha branca), 10KA</t>
  </si>
  <si>
    <t>Disjuntor termomagnetico tripolar 125 A, padrão DIN (Europeu - linha branca), 65KA</t>
  </si>
  <si>
    <t>Disjuntor termomagnetico tripolar 125 A, padrão NEMA (Americano - linha preta ), 10KA</t>
  </si>
  <si>
    <t>Disjuntor termomagnético tripolar 150 A com caixa moldada 10 kA</t>
  </si>
  <si>
    <t>Disjuntor termomagnetico tripolar 150 A, padrão DIN (Europeu - linha branca), corrente 10 KA</t>
  </si>
  <si>
    <t>Disjuntor termomagnetico tripolar 150 A, padrão NEMA (Americano - linha preta )</t>
  </si>
  <si>
    <t>Disjuntor termomagnético tripolar 160 A com caixa moldada 10 kA</t>
  </si>
  <si>
    <t>Disjuntor termomagnetico tripolar 160 A, padrão DIN (Europeu - linha branca), 65KA</t>
  </si>
  <si>
    <t>Disjuntor termomagnético tripolar 175 A com caixa moldada 10 kA</t>
  </si>
  <si>
    <t>Disjuntor termomagnetico tripolar 175 A, padrão DIN (Europeu - linha branca), 10KA</t>
  </si>
  <si>
    <t>Disjuntor termomagnetico tripolar 175 A, padrão DIN (Europeu - linha branca), 65KA</t>
  </si>
  <si>
    <t>Disjuntor termomagnetico tripolar 175 A, padrão NEMA (Americano - linha preta ), 10KA</t>
  </si>
  <si>
    <t>Disjuntor termomagnético tripolar 200 A com caixa moldada 10 kA</t>
  </si>
  <si>
    <t>Disjuntor termomagnetico tripolar 200 A, padrão DIN (Europeu - linha branca), corrente 10KA</t>
  </si>
  <si>
    <t>Disjuntor termomagnetico tripolar 200 A, padrão NEMA (Americano - linha preta ), corrente 10KA</t>
  </si>
  <si>
    <t>Disjuntor termomagnético tripolar 225 A com caixa moldada 10 kA</t>
  </si>
  <si>
    <t>Disjuntor termomagnético tripolar 250 A com caixa moldada 10 kA</t>
  </si>
  <si>
    <t>Disjuntor termomagnetico tripolar 250 A, padrão DIN (Europeu - linha banca),  corrente 65 KA</t>
  </si>
  <si>
    <t>Disjuntor termomagnetico tripolar 250 A, padrão DIN (Europeu - linha branca), 65KA</t>
  </si>
  <si>
    <t>Disjuntor termomagnetico tripolar 250 A, padrão NEMA (Americano - linha preta ), corrente 30KA</t>
  </si>
  <si>
    <t>Disjuntor termomagnetico tripolar 250 A, padrão NEMA (Americano - linha preta ), corrente 30KA, com disparador eletronico de 100 a 250 A</t>
  </si>
  <si>
    <t>Disjuntor termomagnético tripolar 300 A com caixa moldada 10 kA</t>
  </si>
  <si>
    <t>Disjuntor termomagnetico tripolar 300 A, padrão DIN (Europeu - linha branca), 65KA</t>
  </si>
  <si>
    <t>Disjuntor termomagnetico tripolar 315 A, padrão DIN (Europeu - linha branca), 65KA</t>
  </si>
  <si>
    <t>Disjuntor termomagnetico tripolar 350 A, padrão DIN (Europeu - linha branca), 65KA</t>
  </si>
  <si>
    <t>Disjuntor termomagnético tripolar 40 A com caixa moldada 10 kA</t>
  </si>
  <si>
    <t>Disjuntor termomagnético tripolar 400 A com caixa moldada 10 kA</t>
  </si>
  <si>
    <t>Disjuntor termomagnetico tripolar 400 A, padrão DIN (Europeu - linha branca), 65KA</t>
  </si>
  <si>
    <t>Disjuntor termomagnético tripolar 450 A, padrão DIN (linha branca )</t>
  </si>
  <si>
    <t>Disjuntor termomagnetico tripolar 500 A, padrão DIN (Europeu - linha branca), 65KA</t>
  </si>
  <si>
    <t>Disjuntor termomagnético tripolar 600 A com caixa moldada 10 kA</t>
  </si>
  <si>
    <t>Disjuntor termomagnetico tripolar 600 A, padrão DIN (Europeu - linha branca), 65KA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</si>
  <si>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</si>
  <si>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</si>
  <si>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</si>
  <si>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</si>
  <si>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80 A com caixa moldada 10 kA</t>
  </si>
  <si>
    <t>Disjuntor tripolar 100 A, com caixa moldada, corrente interrupção 20KA</t>
  </si>
  <si>
    <t>Disjuntor tripolar 50 A, padrão DIN (  linha branca ), curva de disparo C, co rrente de interrupção 10KA, ref.: Siemens 5SX1 ou similar.</t>
  </si>
  <si>
    <t>Disjuntor tripolar 630 A com caixa moldada, 30kA</t>
  </si>
  <si>
    <t>Disjuntor tripolar ajustável com variação de 800 a 1000A</t>
  </si>
  <si>
    <t>Disjuntor tripolar DR 32A - Dispositivo residual diferencial, tipo AC, 30MA,  Siemens ou similar</t>
  </si>
  <si>
    <t>Disjuntor tripolar tipo compacto e aberto  630A</t>
  </si>
  <si>
    <t>Disjuntor tripolar tipo compacto e aberto 1.600A - 50 KA - FORNECIMENTO E INS TALAÇÃO</t>
  </si>
  <si>
    <t>Disjuntor tripolar tipo compacto e aberto 1000A</t>
  </si>
  <si>
    <t>Disjuntor tripolar, a vácuo, comando automático, acionamento frontal, montage m fixa em carrinho, classe de tensão 2kV/25KA, corrente nominal 630A,cap.int. simetrica 350MVA, 60Hz, NI 95kV c/ prot. sobrecorrente</t>
  </si>
  <si>
    <t>Dispositivo de proteção contra surto de tensão DPS 40kA - 175v</t>
  </si>
  <si>
    <t>Dispositivo de proteção contra surto de tensão DPS 40kA - 440v</t>
  </si>
  <si>
    <t>Dispositivo de proteção contra surto de tensão DPS 60kA - 275v</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</si>
  <si>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</si>
  <si>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</si>
  <si>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Fornecimento e instalação de Bucha de passagem interna/interna, em porcelana, classe 15 kV, corrente 200A (NBI 95 kV), incluso suporte p/bucha</t>
  </si>
  <si>
    <t>Fornecimento e instalação de Bucha de passagem interna/interna, em porcelana, classe 15 kV, corrente 400A (NBI 110 kV), incluso suporte p/bucha</t>
  </si>
  <si>
    <t>Fornecimento e instalação de chave seccionadora 70 a (kv 370n telemecanique o u similar)</t>
  </si>
  <si>
    <t>Fusível HH - 10A</t>
  </si>
  <si>
    <t>Interruptor 01 seção paralela, de embutir, com caixa pvc 4"x2"</t>
  </si>
  <si>
    <t>Interruptor 01 seção simples + 01 seção paralela, de embutir, com caixa pvc 4 "x2"</t>
  </si>
  <si>
    <t>Interruptor 01 seção, com caixa pvc 4"x2"</t>
  </si>
  <si>
    <t>Interruptor 02 seções simples + 01 seção paralela, de embutir, com caixa pvc  4"x2"</t>
  </si>
  <si>
    <t>Interruptor 02 seções, com caixa pvc 4"x2"</t>
  </si>
  <si>
    <t>Inversor de frequência trifásico 220V para até 10HP - Telemecanick</t>
  </si>
  <si>
    <t>Joelho 90º red. pvc rígido soldável c/bucha de latão, diâm= 25mmx1/2"</t>
  </si>
  <si>
    <t>Joelho 90º red. pvc rígido soldável c/bucha de latão, diâm= 32mmx3/4"</t>
  </si>
  <si>
    <t>Módulo de sinalização externa (sinaleiro externo) com uma cor habilitada, da  VTC Vitaltec ou similar</t>
  </si>
  <si>
    <t>Módulo de tomada 2p + t,10A-250V, branca, para Mopost, ref .: 149-123-BR, da  Mopa ou similar</t>
  </si>
  <si>
    <t>Módulo de tomada de telefone RJ-45 - Cat. 5E - LCS, para Mopost, ref.: 149-13 2-R45-5, da Mopa ou similar</t>
  </si>
  <si>
    <t>Relé de tempo 7PV00 20s 220V</t>
  </si>
  <si>
    <t>Relé fotoelétrico individual 5a/127v c/base móvel</t>
  </si>
  <si>
    <t>Seccionador fusível tipo diazed monopolar até 25a, manobra c/ carga p/ quadro de dist de energia</t>
  </si>
  <si>
    <t>Seccionador fusível tipo nh tripolar até 250a, manobra c/ carga p/ quadro de  dist de energia - Rev.01</t>
  </si>
  <si>
    <t>Seccionador fusível tipo nh tripolar até 250a, manobra s/ carga p/ quadro de  dist de energia - Rev. 01</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</si>
  <si>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</si>
  <si>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</si>
  <si>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</si>
  <si>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Sinaleiro luminoso de porta, sistema standard, marca Sincron ou similar</t>
  </si>
  <si>
    <t>Tampa cega para 01 módulo de tomada, para Mopost, ref.: 149-141, da Mopa ou s imilar</t>
  </si>
  <si>
    <t>Tomada 2p + t, ABNT, de embutir, 10 A, com placa em pvc</t>
  </si>
  <si>
    <t>Tomada 2p + t, ABNT, de embutir, 20 A, com placa em pvc</t>
  </si>
  <si>
    <t>Tomada 2p + t, ABNT, de sobrepor, 10 A</t>
  </si>
  <si>
    <t>Tomada 4p + t, blindada, de sobrepor, 16A - 220v</t>
  </si>
  <si>
    <t>Tomada dupla, 2p + t, ABNT, de embutir, 20 A, com placa em pvc</t>
  </si>
  <si>
    <t>Tomada para ar condicionado, tipo arstop, com disjuntor b-ipolar 30a, embutid a</t>
  </si>
  <si>
    <t>Tomada para lógica, para piso, com placa em metal e caixa pvc</t>
  </si>
  <si>
    <t>Trilho de fixação 32/35mm - Pial</t>
  </si>
  <si>
    <t>Vergalhão de cobre eletrolítico de 1/4"</t>
  </si>
  <si>
    <t>Barra roscada bicromatizada ø 1/4" x 3000mm</t>
  </si>
  <si>
    <t>Barra roscada bicromatizada ø 3/8" x 3000mm</t>
  </si>
  <si>
    <t>Barra roscada zincada d=1/4" x 2,00m</t>
  </si>
  <si>
    <t>Box reto em alumínio de 1"</t>
  </si>
  <si>
    <t>Box reto em alumínio de 2"</t>
  </si>
  <si>
    <t>Box reto em alumínio de 3/4"</t>
  </si>
  <si>
    <t>Braçadeira tipo U, de Vergalhão 8", incluso porca sextavada/arruela de pressã o</t>
  </si>
  <si>
    <t>Bucha com arruela em alumínio p/eletroduto 100mm, d=4"</t>
  </si>
  <si>
    <t>Bucha com arruela em liga especial zamak p/eletroduto 100mm, d=4"</t>
  </si>
  <si>
    <t>Bucha com arruela em liga especial zamak p/eletroduto 20mm, d=3/4"</t>
  </si>
  <si>
    <t>Bucha com arruela em liga especial zamak p/eletroduto 25mm, d=1"</t>
  </si>
  <si>
    <t>Bucha com arruela em liga especial zamak p/eletroduto 32mm, d=1 1/4"</t>
  </si>
  <si>
    <t>Bucha com arruela em liga especial zamak p/eletroduto 40mm, d=1 1/2"</t>
  </si>
  <si>
    <t>Bucha com arruela em liga especial zamak p/eletroduto 50mm, d=2"</t>
  </si>
  <si>
    <t>Bucha com arruela em liga especial zamak p/eletroduto 75mm, d=2 1/2"</t>
  </si>
  <si>
    <t>Bucha com arruela em liga especial zamak p/eletroduto 85mm, d=3"</t>
  </si>
  <si>
    <t>Bucha de redução de 1.1/2" x 1" de alumínio ref.: BM 112-100 DAISA ou similar</t>
  </si>
  <si>
    <t>Bucha de redução de 2" x 1.1/2" de alumínio ref.: BM 200-112 DAISA ou similar</t>
  </si>
  <si>
    <t>Bucha de redução em alumínio 1" x 3/4"</t>
  </si>
  <si>
    <t>Caixa de passagem em pvc tipo aquatic, 100x100x50mm</t>
  </si>
  <si>
    <t>Caixa de passagem em pvc tipo aquatic, embutir, 220x170x80mm</t>
  </si>
  <si>
    <t>Condulete em alumínio tipo "B" de 1"</t>
  </si>
  <si>
    <t>Condulete em alumínio tipo "B" de 3/4"</t>
  </si>
  <si>
    <t>Condulete em alumínio tipo "C" de 1 1/2"</t>
  </si>
  <si>
    <t>Condulete em alumínio tipo "C" de 1"</t>
  </si>
  <si>
    <t>Condulete em alumínio tipo "C" de 2"</t>
  </si>
  <si>
    <t>Condulete em alumínio tipo "C" de 3/4"</t>
  </si>
  <si>
    <t>Condulete em alumínio tipo "ll" de 1"</t>
  </si>
  <si>
    <t>Condulete em alumínio tipo "T" de 1"</t>
  </si>
  <si>
    <t>Condulete em alumínio tipo "TA" de 3/4"</t>
  </si>
  <si>
    <t>Condulete em alumínio tipo "x" de 1"</t>
  </si>
  <si>
    <t>Condulete em alumínio tipo "x" de 3/4"</t>
  </si>
  <si>
    <t>Condulete em alumínio tipo "XA" de 3/4"</t>
  </si>
  <si>
    <t>Condulete em alumínio tipo lb de 3/4"</t>
  </si>
  <si>
    <t>Condulete em alumínio tipo ll de 3/4"</t>
  </si>
  <si>
    <t>Condulete em alumínio tipo t de 3/4"</t>
  </si>
  <si>
    <t>Condulete em pvc rigido, p/eletroduto d=1", sem tampa (modelos: C,E,LB,LL,LR) , Tigre ou similar</t>
  </si>
  <si>
    <t>Condulete em pvc rigido, p/eletroduto d=1/2" e 3/4" , sem tampa (modelos: C,E ,LB,LL,LR), Tigre ou similar - Rev. 01</t>
  </si>
  <si>
    <t>Curva 45° para eletroduto de pvc rígido roscável, diâm = 25mm (3/4")</t>
  </si>
  <si>
    <t>Curva 45° para eletroduto de pvc rígido roscável, diâm = 32mm (1")</t>
  </si>
  <si>
    <t>Curva 45° para eletroduto de pvc rígido roscável, diâm = 50mm (1 1/2")</t>
  </si>
  <si>
    <t>Curva de inversão 100 x 75 mm para eletrocalha metálica lisa zincada (ref.: m opa ou similar)</t>
  </si>
  <si>
    <t>Curva de inversão 100x100 mm para eletrocalha metálica - Rev 01</t>
  </si>
  <si>
    <t>Curva de inversão 100x50 mm</t>
  </si>
  <si>
    <t>Curva de inversão 200x50 mm</t>
  </si>
  <si>
    <t>Curva externa para canaleta metálica articulada, da Valemam ou similar</t>
  </si>
  <si>
    <t>Curva para 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</si>
  <si>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</si>
  <si>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</si>
  <si>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</si>
  <si>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</si>
  <si>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</si>
  <si>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</si>
  <si>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</si>
  <si>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</si>
  <si>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galvanizado, diâm = 2 1/2"</t>
  </si>
  <si>
    <t>Curva para eletroduto galvanizado, diâm = 2" - Rev.01</t>
  </si>
  <si>
    <t>Curva para eletroduto galvanizado, diâm = 3" - Rev.01</t>
  </si>
  <si>
    <t>Curva para eletroduto galvanizado, diâm = 4" - Rev.01</t>
  </si>
  <si>
    <t>Dailet Múltiplo tipo "X" de 1", ref: DM100</t>
  </si>
  <si>
    <t>Dailet Múltiplo tipo "X" de 2", ref: DM200</t>
  </si>
  <si>
    <t>Eletroduto de pvc rígido roscável, diâm = 110mm (4")</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</si>
  <si>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</si>
  <si>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</si>
  <si>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</si>
  <si>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</si>
  <si>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</si>
  <si>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</si>
  <si>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</si>
  <si>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</si>
  <si>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</si>
  <si>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</si>
  <si>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</si>
  <si>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</si>
  <si>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</si>
  <si>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3m</t>
  </si>
  <si>
    <t>Eletroduto em ferro galvanizado pesado sem costura 2" x 3m</t>
  </si>
  <si>
    <t>Eletroduto em ferro galvanizado pesado sem costura 3" x 3m</t>
  </si>
  <si>
    <t>Eletroduto em ferro galvanizado pesado sem costura 3/4" x 3m</t>
  </si>
  <si>
    <t>Eletroduto ferro galvanizado eletrolitico -  leve, d= 1 1/2"</t>
  </si>
  <si>
    <t>Eletroduto ferro galvanizado eletrolitico -  leve, d= 3"</t>
  </si>
  <si>
    <t>Eletroduto ferro galvanizado eletrolitico -  leve, d= 4"</t>
  </si>
  <si>
    <t>Eletroduto flexível de pvc (sanfonado), diâm = 20mm (1/2")</t>
  </si>
  <si>
    <t>Eletroduto flexível de pvc (sanfonado), diâm = 25mm (3/4")</t>
  </si>
  <si>
    <t>Eletroduto flexível de pvc (sanfonado), diâm = 32mm (1")</t>
  </si>
  <si>
    <t>Eletroduto metalico flexivel revestido externamente com pvc preto, diametro e xterno de 25 mm (3/4"), tipo sealtubo</t>
  </si>
  <si>
    <t>Fixação de eletrocalhas com vergalhão (Tirante) com rosca total ø 1/4"x1000mm (marvitec ref. 1431 ou similar)</t>
  </si>
  <si>
    <t>Fornecimento e Instalação de Cruzetal em PVC, para eletrocalha, 300x100mm</t>
  </si>
  <si>
    <t>Fornecimento e Instalação de Curva Horizontal em PVC, para eletrocalha, 200x1 00mm</t>
  </si>
  <si>
    <t>Fornecimento e instalação de curva metálica horizontal 90º 200 x 50 mm</t>
  </si>
  <si>
    <t>Fornecimento e Instalação de Curva Vertical em PVC, para eletrocalha, 250x100 mm</t>
  </si>
  <si>
    <t>Fornecimento e Instalação de Curva Vertical em PVC, para eletrocalha, 300x100 mm</t>
  </si>
  <si>
    <t>Fornecimento e Instalação de Eletrocalha em PVC 250x100x3000mm</t>
  </si>
  <si>
    <t>Fornecimento e instalação de eletrocalha lisa, galvanizada à fogo,150 x  150  x 3000 mm  (ref. mopa ou similar)</t>
  </si>
  <si>
    <t>Fornecimento e instalação de eletrocalha lisa, zincada,150 x  150 x 3000 mm   (ref. mopa ou similar)</t>
  </si>
  <si>
    <t>Fornecimento e instalação de eletrocalha perfurada  38 x 38 x 3000 mm (ref. m opa ou similar)</t>
  </si>
  <si>
    <t>Fornecimento e instalação de eletrocalha perfurada 150 x  100 x 3000 mm  (ref . mopa ou similar)</t>
  </si>
  <si>
    <t>Fornecimento e instalação de eletrocalha perfurada 200 x  50 x 3000 mm  (ref. mopa ou similar)</t>
  </si>
  <si>
    <t>Fornecimento e instalação de eletrocalha perfurada 200 x  70 x 3000 mm (ref.  mopa ou similar)</t>
  </si>
  <si>
    <t>Fornecimento e instalação de eletrocalha perfurada 200 x  70 x 3000 mm (ref.  mopa ou similar) com tampa</t>
  </si>
  <si>
    <t>Fornecimento e Instalação de Redução Concêntrical em PVC, para eletrocalha, 2 00x150x100mm</t>
  </si>
  <si>
    <t>Fornecimento e Instalação de Redução Concêntrical em PVC, para eletrocalha, 2 50x150x100mm</t>
  </si>
  <si>
    <t>Fornecimento e Instalação de Redução Concêntrical em PVC, para eletrocalha, 2 50x20127670x100mm</t>
  </si>
  <si>
    <t>Fornecimento e instalação de Tampa de eletrocalha 200 x 3000 mm (ref. mopa ou similar) zincada</t>
  </si>
  <si>
    <t>Fornecimento e Instalação de Tê Horizontall em PVC, para eletrocalha, 100x100 mm</t>
  </si>
  <si>
    <t>Fornecimento e Instalação de Tê Horizontall em PVC, para eletrocalha, 250x100 mm</t>
  </si>
  <si>
    <t>Fornecimento e instalação de trilho eletrificado de 1m com 01 spot direcionáv el  e lâmpada PAR 30</t>
  </si>
  <si>
    <t>Fornecimento e instalação de trilho eletrificado de 1m com 02 spots e lâmpada s direcionáveis PAR 30</t>
  </si>
  <si>
    <t>Luva de ferro galvanizado d=4" - Fornecimento</t>
  </si>
  <si>
    <t>Luva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</si>
  <si>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</si>
  <si>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</si>
  <si>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</si>
  <si>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</si>
  <si>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</si>
  <si>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</si>
  <si>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</si>
  <si>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</si>
  <si>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galvanizado, diâm = 2 1/2"</t>
  </si>
  <si>
    <t>Luva para eletroduto galvanizado, diâm = 2"</t>
  </si>
  <si>
    <t>Luva para eletroduto galvanizado, diâm = 3"</t>
  </si>
  <si>
    <t>Luva para eletroduto galvanizado, diâm = 4"</t>
  </si>
  <si>
    <t>Luva pvc rigido roscavel  d=1 " - Fornecimento</t>
  </si>
  <si>
    <t>Luva pvc rigido roscavel  d=1 1/ 4" - Fornecimento</t>
  </si>
  <si>
    <t>Luva pvc rigido roscavel  d=1 1/2" - Fornecimento</t>
  </si>
  <si>
    <t>Luva pvc rigido roscavel  d=2 " - Fornecimento</t>
  </si>
  <si>
    <t>Luva sem rosca UNIDUT ø=1 " C- PB</t>
  </si>
  <si>
    <t>Luva sem rosca UNIDUT ø=2 " C- PB</t>
  </si>
  <si>
    <t>Materiais elétricos casa padrão se.43-i.1-30,05m² - Rev - 07</t>
  </si>
  <si>
    <t>gl</t>
  </si>
  <si>
    <t>Placa 4"x2" com furo</t>
  </si>
  <si>
    <t>Placa cega para caixa de pvc 4"x 4", p/eletroduto</t>
  </si>
  <si>
    <t>Placa cega para tomada RJ45, ref. Tablet, da Tramontina</t>
  </si>
  <si>
    <t>Projetor c/laterais em alumínio fundido,cap. p/ lâmp. 2000w,com lâmpada vapor metálico de 2000w e reator de 2000w.</t>
  </si>
  <si>
    <t>Tampa articulada de ferro fundido 60 x 60cm, inclusive instalação</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</si>
  <si>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</si>
  <si>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</si>
  <si>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</si>
  <si>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</si>
  <si>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</si>
  <si>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150mm, zincada, para eletrocalha metálica</t>
  </si>
  <si>
    <t>Tampa de encaixe para Cruzeta 200mm, zincada, para eletrocalha metálica</t>
  </si>
  <si>
    <t>Tampa de encaixe para curva 90º, horizontal, 75mm, zincada, para eletrocalha  metálica</t>
  </si>
  <si>
    <t>Tampa de encaixe para curva 90º, vertical, 100mm, zincada, para eletrocalha m etálica</t>
  </si>
  <si>
    <t>Tampa de encaixe para curva de inversão, 100mm, zincada, para eletrocalha met álica</t>
  </si>
  <si>
    <t>Tampa de encaixe para curva de inversão, 75mm, zincada, para eletrocalha metá lica</t>
  </si>
  <si>
    <t>Tampa de encaixe para Redução Concêntrica 100 x 75mm, zincada, para eletrocal ha metálica de eletrocalha</t>
  </si>
  <si>
    <t>Tampa de encaixe para Redução Concêntrica 150 x 75mm para 100 x 75mm, zincada , para eletrocalha metálica</t>
  </si>
  <si>
    <t>Tampa de encaixe para Redução Concêntrica 150 x 75mm para 75 x 50mm, zincada, para eletrocalha metálica</t>
  </si>
  <si>
    <t>Tampa de encaixe para Redução Concêntrica 200 x 75mm para 100 x 75mm, zincada , para eletrocalha metálica</t>
  </si>
  <si>
    <t>Tampa de encaixe para Redução Concêntrica 200 x 75mm para 150 x 75mm, zincada , para eletrocalha metálica de eletrocalha</t>
  </si>
  <si>
    <t>Tampa de encaixe para Tê vertical de subida, 100mm, zincada, para eletrocalha metálica</t>
  </si>
  <si>
    <t>Tampa de encaixe para Tê vertical, 150mm, zincada, para eletrocalha metálica</t>
  </si>
  <si>
    <t>Tampa para curva 90º, vertical externa, 75mm, zincado, para eletrocalha metal ica (ref. Mopa ou similar)</t>
  </si>
  <si>
    <t>Tampão para fechamento de Dailet Múltiplo de 1", ref: MT100</t>
  </si>
  <si>
    <t>Tampão para fechamento de Dailet Múltiplo de 2", ref: MT100</t>
  </si>
  <si>
    <t>Arruela de alumínio p/ eletroduto d=4"</t>
  </si>
  <si>
    <t>Arruela de lisa 3/8"</t>
  </si>
  <si>
    <t>Arruela de lisa 5/16"</t>
  </si>
  <si>
    <t>Arruela de lisa 5/8"</t>
  </si>
  <si>
    <t>Arruela de nylon ø 1/4" - fornecimento e colocação</t>
  </si>
  <si>
    <t>Arruela de pressão 1/4"</t>
  </si>
  <si>
    <t>Arruela de pressão 3/8" - Rev 02</t>
  </si>
  <si>
    <t>Arruela de pressão 5/16"</t>
  </si>
  <si>
    <t>Arruela de pressão bicromatizada 1/4"</t>
  </si>
  <si>
    <t>Arruela lisa zincada d=1/4"</t>
  </si>
  <si>
    <t>Bucha de alumínio p/ eletroduto d=1"</t>
  </si>
  <si>
    <t>Bucha de alumínio p/ eletroduto d=4"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</si>
  <si>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</si>
  <si>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</si>
  <si>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</si>
  <si>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</si>
  <si>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</si>
  <si>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</si>
  <si>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</si>
  <si>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</si>
  <si>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</si>
  <si>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</si>
  <si>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</si>
  <si>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</si>
  <si>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aluminio nu acsr/caa 6 fios - 1/0 awg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</si>
  <si>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</si>
  <si>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</si>
  <si>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</si>
  <si>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em EPR flexível unipolar  10mm²  - 0,6Kv/1Kv/90°</t>
  </si>
  <si>
    <t>Cabo de cobre isolado em EPR flexível unipolar  16mm²  - 0,6Kv/1Kv/90°</t>
  </si>
  <si>
    <t>Cabo de cobre isolado em EPR flexível unipolar  25mm²  - 0,6Kv/1Kv/90°</t>
  </si>
  <si>
    <t>Cabo de cobre isolado em EPR flexível unipolar  25mm²  - 12Kv/20Kv/90°</t>
  </si>
  <si>
    <t>Cabo de cobre isolado em EPR flexível unipolar  35mm²  - 0,6Kv/1Kv/90°</t>
  </si>
  <si>
    <t>Cabo de cobre isolado em EPR flexível unipolar  50mm² - 0,6Kv/1Kv/90°</t>
  </si>
  <si>
    <t>Cabo de cobre isolado em EPR flexível unipolar  70mm²  - 0,6Kv/1Kv/90°</t>
  </si>
  <si>
    <t>Cabo de cobre isolado em EPR flexível unipolar  95mm² - 0,6Kv/1Kv/90°</t>
  </si>
  <si>
    <t>Cabo de cobre isolado em EPR flexível unipolar 120mm² - 0,6Kv/1Kv/90°</t>
  </si>
  <si>
    <t>Cabo de cobre isolado em EPR flexível unipolar 150mm² - 0,6Kv/1Kv/90°</t>
  </si>
  <si>
    <t>Cabo de cobre isolado em EPR flexível unipolar 185mm² - 0,6Kv/1Kv/90°</t>
  </si>
  <si>
    <t>Cabo de cobre isolado em EPR flexível unipolar 240mm² - 0,6Kv/1Kv/90°</t>
  </si>
  <si>
    <t>Cabo de cobre isolado em EPR flexível unipolar 300mm² - 0,6Kv/1Kv/90°</t>
  </si>
  <si>
    <t>Cabo de cobre isolado EPR, flexivel,  35mm²,  8,7/15kv / 90º C (Eprotenax ou  similar)</t>
  </si>
  <si>
    <t>Cabo de cobre isolado HEPR (XLPE), flexível,  25mm²,  1kv / 90º C</t>
  </si>
  <si>
    <t>Cabo de cobre isolado HEPR (XLPE), rigido,  10mm²,  1kv / 90º C</t>
  </si>
  <si>
    <t>Cabo de cobre isolado HEPR (XLPE), rigido,  16mm²,  1kv / 90º C</t>
  </si>
  <si>
    <t>Cabo de cobre isolado HEPR (XLPE), rigido,  185mm²,  1kv / 90º C</t>
  </si>
  <si>
    <t>Cabo de cobre isolado HEPR (XLPE), rigido,  35mm²,  1kv / 90º C</t>
  </si>
  <si>
    <t>Cabo de cobre isolado HEPR (XLPE), rigido,  70mm²,  1kv / 90º C</t>
  </si>
  <si>
    <t>Cabo de cobre isolado HEPR (XLPE), rigido,  95mm²,  1kv / 90º C</t>
  </si>
  <si>
    <t>Cabo de cobre isolado HEPR (XLPE), rígido, 50mm², 1kv / 90º 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</si>
  <si>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</si>
  <si>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</si>
  <si>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</si>
  <si>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</si>
  <si>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</si>
  <si>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</si>
  <si>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</si>
  <si>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</si>
  <si>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95mm², 0,6/ 1kv/ 70° - forne cimento</t>
  </si>
  <si>
    <t>Cabo de cobre isolado pvc rígido unipolar seção 120mm², 0,6/ 1kv/ 70°</t>
  </si>
  <si>
    <t>Cabo de cobre isolado pvc rígido unipolar seção 150mm², 0,6/ 1kv/ 70°</t>
  </si>
  <si>
    <t>Cabo de cobre isolado pvc rígido unipolar seção 150mm², 0,6/ 1kv/ 70° - forne cimento</t>
  </si>
  <si>
    <t>Cabo de cobre isolado pvc rígido unipolar seção 185mm², 0,6/ 1kv/ 70°</t>
  </si>
  <si>
    <t>Cabo de cobre isolado pvc rígido unipolar seção 240mm², 0,6/ 1kv/ 70°</t>
  </si>
  <si>
    <t>Cabo de cobre isolado pvc rígido unipolar seção 300mm², 0,6/ 1kv/ 70°</t>
  </si>
  <si>
    <t>Cabo de cobre nú 10 mm2 - fornecimento</t>
  </si>
  <si>
    <t>Cabo de cobre nu 35mm2 (1 awg) -  fornecimento</t>
  </si>
  <si>
    <t>Cabo de cobre PP Cordplast 2 x 1,5 mm2, 450/750v</t>
  </si>
  <si>
    <t>Cabo de cobre PP Cordplast 5 x 4.0 mm2, 450/750v - fornecimento</t>
  </si>
  <si>
    <t>Cabo de cobre, flexivel, classe 4 ou 5, isolacao em pvc/a, antichama bwf-b, c obertura pvc-st1, antichama bwf-b, 1 condutor, 0,6/1 kv, secao nominal 400 mm 2</t>
  </si>
  <si>
    <t>Cabo de comando blindado AFT 2x18 awg pt</t>
  </si>
  <si>
    <t>Cabo telefonico 2xCTP-APL- 50/75 P</t>
  </si>
  <si>
    <t>Cabo telefonico 4xCTP-APL- 50/75 P</t>
  </si>
  <si>
    <t>Cabo telefônico ci - 50 - 30</t>
  </si>
  <si>
    <t>Cabo telefônico ci 50 - 10</t>
  </si>
  <si>
    <t>Cabo telefônico ci 50 - 20 pares</t>
  </si>
  <si>
    <t>Cabo telefonico CTP-APL- 50/75 P</t>
  </si>
  <si>
    <t>Cabo telefonico CTP-APL-G 50/10P</t>
  </si>
  <si>
    <t>Cabo telefonico CTP-APL-G 50/20P</t>
  </si>
  <si>
    <t>Cabo telefonico CTP-APL-G 50/30P</t>
  </si>
  <si>
    <t>Cabo telefonico CTP-APL-G 50/50P</t>
  </si>
  <si>
    <t>Caixa de derivação em pvc 15x15cm</t>
  </si>
  <si>
    <t>Caixa de passagem em pvc tipo aquatic 180x140x80mm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</si>
  <si>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</si>
  <si>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</si>
  <si>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</si>
  <si>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</si>
  <si>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</si>
  <si>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Chapa Belinox ou similar de 330mmx1,20mm - fornecimento e instalação</t>
  </si>
  <si>
    <t>Condulete em alumínio tipo lr de 3/4"</t>
  </si>
  <si>
    <t>Conector concêntrico de 5/16"</t>
  </si>
  <si>
    <t>Conector de medição em bronze c/4 parafusos p/cabos de cobre 16-70mm² ref.TEL -560 (pára-raio)</t>
  </si>
  <si>
    <t>Conector de pressão para cabo nu de 35mm² - fornecimento e instalação</t>
  </si>
  <si>
    <t>Conector para haste de aterramento 3/4" - Fornecimento</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</si>
  <si>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</si>
  <si>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</si>
  <si>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Esticador para cabo de aço 5/8"</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</si>
  <si>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</si>
  <si>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</si>
  <si>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</si>
  <si>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</si>
  <si>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</si>
  <si>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</si>
  <si>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</si>
  <si>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</si>
  <si>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Fornecimento de haste de aterramento 5/8"x3,00m com conector</t>
  </si>
  <si>
    <t>Fornecimento e instalação de curva metálica horizontal 100 x 50 mm, com ângul o de 45°</t>
  </si>
  <si>
    <t>Fornecimento e instalação de curva metálica horizontal 90º 100 x 50 mm</t>
  </si>
  <si>
    <t>Fornecimento e instalação de vergalhão (tirante c/ rosca d=1/4"x3000mm (marvi tec ref. 1431 ou similar)</t>
  </si>
  <si>
    <t>Fornecimento e instalação de vergalhão (tirante c/ rosca d=3/8"x1000mm (marvi tec ref. 1431 ou similar)</t>
  </si>
  <si>
    <t>Grampo estampado tipo "x", em cobre, com 04 parafusos, para cabos de cobre nu 35mm² - tel- 853 (SPDA)</t>
  </si>
  <si>
    <t>Instalação de anel guia</t>
  </si>
  <si>
    <t>Instalação de cabo de cobre isolado em pvc 10,0mm² - 750v - 70ºc</t>
  </si>
  <si>
    <t>Instalação de cabo telefônico CCI - 50 x 1 par</t>
  </si>
  <si>
    <t>Instalação de cabo telefônico CCI - 50 x 2 pares</t>
  </si>
  <si>
    <t>Instalação de cabo telefônico ci - 50-20</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</si>
  <si>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</si>
  <si>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</si>
  <si>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</si>
  <si>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1"  e 4 condutores de 4,0 mm2</t>
  </si>
  <si>
    <t>Interligação entre a medição e o quadro de distribuição com eletroduto de 3/4 " e 2 condutores de 2,5 mm2</t>
  </si>
  <si>
    <t>Interligação entre a medição e o quadro de distribuição com eletroduto de 3/4 " e 3 condutores de 2,5 mm2</t>
  </si>
  <si>
    <t>Luminária para iluminação pública 04 pétalas c/lâmpada vapor de sódio 400w, c / acessórios,  inclusive suporte para encaixe no poste com 04 braços</t>
  </si>
  <si>
    <t>Luminária para iluminação pública 04 pétalas c/lâmpada vapor de sódio 400w, c / acessórios,  inclusive suporte para encaixe no poste com 04 braços e poste  circular de concreto 16/200</t>
  </si>
  <si>
    <t>Luminária para iluminação pública 04 pétalas c/lâmpada vapor de sódio 400w, c / acessórios, incluindo poste circular de concreto 9/200</t>
  </si>
  <si>
    <t>Porca em alumínio 1/4" - fornecimento e colocação</t>
  </si>
  <si>
    <t>Porca quadrada rosca DN 16 mm, fornecimento</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</si>
  <si>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</si>
  <si>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</si>
  <si>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</si>
  <si>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</si>
  <si>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</si>
  <si>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</si>
  <si>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</si>
  <si>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</si>
  <si>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</si>
  <si>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</si>
  <si>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</si>
  <si>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</si>
  <si>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</si>
  <si>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</si>
  <si>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</si>
  <si>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</si>
  <si>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</si>
  <si>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</si>
  <si>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</si>
  <si>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</si>
  <si>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</si>
  <si>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</si>
  <si>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Arandela com foco único, ref. 1186 da Iluminar ou similar, inclusive lâmpada</t>
  </si>
  <si>
    <t>Arandela de uso externo em tubo de aço zincado e pintado, com difusor em vidr o leitoso brilhante, da XOULUX, ref. B-706/1 ou similar, inclusive lâmpada mi sta de 160w</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</si>
  <si>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</si>
  <si>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</si>
  <si>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</si>
  <si>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</si>
  <si>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</si>
  <si>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</si>
  <si>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Execução de corte em poste de ferro Ø = 80mm, h = 9,00m implantado.</t>
  </si>
  <si>
    <t>Filtro cromático azul tipo ZVF616F-BL e suporte ref. ZVF616GLS da Philips ou  similar</t>
  </si>
  <si>
    <t>Fornecimento de Luminária 04 pétalas em Led, p/iluminação pública, 180w, 4000 k, 220v, e suporte em tubo aço galv, com Anteparo, da Ilumatic, mod LPL Ares  ou similar</t>
  </si>
  <si>
    <t>Fornecimento de poste cônico contínuo de aço reto com base e Luminária Decora tiva à Led ref. EGEU II 60w da Ilumaticou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</si>
  <si>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</si>
  <si>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</si>
  <si>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</si>
  <si>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</si>
  <si>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Ignitor p/ lâmpadas de vapor de sódio, tensão partida  1300 v (phillips ref 1 26689 ou similar)</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</si>
  <si>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</si>
  <si>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</si>
  <si>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</si>
  <si>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Lâmpada a vapor de mercúrio 125 w (phillips ref hpl-n125 ou similar)</t>
  </si>
  <si>
    <t>Lâmpada a vapor de mercúrio 250 w (phillips ref hpl-n250 ou similar)</t>
  </si>
  <si>
    <t>Lâmpada a vapor de mercúrio 400 w (phillips ref hpl-n400 ou similar)</t>
  </si>
  <si>
    <t>Lâmpada a vapor de mercúrio 80 w (phillips ref hpl-n80 ou similar)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</si>
  <si>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</si>
  <si>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</si>
  <si>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</si>
  <si>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70 w (phillips ref son 70w ou simila 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</si>
  <si>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</si>
  <si>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</si>
  <si>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</si>
  <si>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de luz mista 160 w (phillips ref ml 160w ou similar)</t>
  </si>
  <si>
    <t>Lâmpada de luz mista 250 w (phillips ref ml 250w ou similar)</t>
  </si>
  <si>
    <t>Lâmpada de luz mista 500 w (phillips ref ml 500w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</si>
  <si>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</si>
  <si>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</si>
  <si>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</si>
  <si>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</si>
  <si>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cilíndrica de sobrepor em alumínio pintado em marrom padrão lumini, ref. T069, da Lumini, incluise duas lâmpadas fluocompactas de 20W, temp. cor  2700K</t>
  </si>
  <si>
    <t>Luminária de piso corpo em alumínio com lâmpada de led 1,4w, ref.: BBC200 LED -HB/WW PSU 220-240V II, da Philips ou similar</t>
  </si>
  <si>
    <t>Luminária de sobrepor em alumínio fundido, com difusor em vidro, da Wetzel, r ef. IPT 26/01 ou similar, completa</t>
  </si>
  <si>
    <t>Luminária de sobrepor em led, ref. LEDH05-5K, da Abalux ou similar</t>
  </si>
  <si>
    <t>Luminária decorativa hermética para iluminação pública, base alumínio fundido , difusor esférico em acrílico transparente, com poste de 2,5m (tecnolux - re f.cw-350/1 ou similar), inclusive lâmpada e reator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</si>
  <si>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</si>
  <si>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</si>
  <si>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decorativa simples externa, ref.CW-200/3, c/chapeu refletor em alum inio, pintado em epoxi, c/difusor acrílico leitoso, inclusive poste galv. ret o h=3,00m, inclusive lâmpada mista 250w. (Luminance/Tecnolux ou similar)</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</si>
  <si>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</si>
  <si>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</si>
  <si>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</si>
  <si>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</si>
  <si>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</si>
  <si>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</si>
  <si>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</si>
  <si>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</si>
  <si>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</si>
  <si>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</si>
  <si>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</si>
  <si>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Luminária externa tipo arandela, ref:CWA-224,Tecnolux ou similar, p/fixação e m parede, fabricada em aluminio com difusor em vidro alcalino prensado, inclu sive lâmpada fluorescente compacta 26w - Rev 01</t>
  </si>
  <si>
    <t>Luminária externa tipo arandela, ref:CWA-377,Tecnolux ou similar,p/fixação em parede, c/globo leitoso, inclusive lâmpada fluorescente compacta 26w</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</si>
  <si>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</si>
  <si>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</si>
  <si>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</si>
  <si>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</si>
  <si>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Luminária hermética de embutir com refletor e aletas parabólicas em aluminio  anodizado, difusor em vidro temperado transparente (lumicenter, ref.CHT08-E o u similar) - Rev. 01</t>
  </si>
  <si>
    <t>Luminária hermética difusor esférico em acrílico cristal ou leitoso (tecnolux -  ref. cw-360/1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</si>
  <si>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</si>
  <si>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</si>
  <si>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</si>
  <si>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</si>
  <si>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</si>
  <si>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para iluminação pública de avenidas, fechada, completa, para lâmpad a vapor de sódio 150w, inclusive reator, ref:CW-400 Tecnolux, exclusive poste</t>
  </si>
  <si>
    <t>Luminária para iluminação pública duas petalas, ref.CW-50, Tecnolux ou simila r, completa, fechada, incluso braço metálico, reator, lâmpada vapor de mercúr io 250 w e poste aço galv. h=9m</t>
  </si>
  <si>
    <t>Luminária para iluminação pública, completa, fechada, incl. braço metálico, r eator e lâmpada vapor de mercúrio 250 w, exclusive poste, tecnolux -  ref. cw -50 (ou similar)</t>
  </si>
  <si>
    <t>Luminária para iluminação pública, completa, fechada, incl. braço metálico, r eator e lâmpada vapor de sódio 250 w, exclusive poste</t>
  </si>
  <si>
    <t>Luminária para iluminação pública, incl. poste de aço curvo e lâmpada vapor d e mercúrio de 250 w, tecnolux, ref. cw-50 (ou similar)</t>
  </si>
  <si>
    <t>Luminária tipo arandela em aluminio escovado cor branco, linha Decoratta, Mag iluz ou similar, inclusive lâmpada</t>
  </si>
  <si>
    <t>Luminária tipo arandela foco duplo em aluminio escovado, cor branco, ref:40/2 , Serra, Dimlux ou similar, inclusive lâmpadas halogena refletora E-27 60w/12 7v</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</si>
  <si>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</si>
  <si>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</si>
  <si>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angular, em alumínio, visor de vidro temperado (tecnolux - ref bw45  ou similar), exclusive reator e lâmpada</t>
  </si>
  <si>
    <t>Projetor compacto de IP 65 c/ lâmpada compacta, pot. 70W, temp.cor 4200K,ind. rep. 90%, fluxo lum. 6600 lumens, incluso reator, ignitor e capacitor, ref. M VF 606WB-L da Philips ou similar</t>
  </si>
  <si>
    <t>Projetor compacto de IP 65 c/ Projetor compacto IP 65 c/ lâmpada compacta, po t. 150W, temp.cor 4200K,ind. rep. 90%, fluxo lum. 12700 lumens, incluso reato r, ignitor e capacitor, ref. MVF606WB-L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</si>
  <si>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</si>
  <si>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</si>
  <si>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</si>
  <si>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</si>
  <si>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</si>
  <si>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</si>
  <si>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</si>
  <si>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</si>
  <si>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</si>
  <si>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embutir no piso c/ lâmpada compacta, pot. 70W, temp.cor 4200K,ind . rep. 90%, fluxo lum. 6000 lumens, incluso reator, ignitor e capacitor, ref. DBP 523 CDM-T70W/942 240V WB GR da Philips ou similar</t>
  </si>
  <si>
    <t>Projetor de piso em alumínio com lâmpadas em led potência total 50w, ref.: BC P473 36 LED's-HB-4000 100-277V 10 BK, da Philips ou similar</t>
  </si>
  <si>
    <t>Projetor extra reforçado, blindado, hermético, base de alumínio fundido com m ovimentos horizontais, difusor em lente de cristal temperado (tecnolux - ref. bw -5/3  ou similar), inclusive lâmpada e reator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</si>
  <si>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</si>
  <si>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</si>
  <si>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</si>
  <si>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</si>
  <si>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</si>
  <si>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</si>
  <si>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</si>
  <si>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 60W rgb,fotometria simétrica 60°,estanqueidade ip 66,prot.contra impacto vidro ik05 - rgb,comp. 1000mm,corpo em alum. extrudado ral 9023, cri&gt;70, 120-277 V, fator de pot.&gt;0,90, prot.de surto de 4kv, 50.000 horas de vida.</t>
  </si>
  <si>
    <t>Projetor Linear Ilumwall 3-60W RGB-Fotometria Simétrica 10°-Estanqueidade IP6 6-Proteção contra Impacto em vidro IK07-RGB-Comp.1000mm-Corpo Alumínio Extrud ado RAL 9023-CRI &gt; 70-120-277 Volts-Fator de pot.&gt; 0,9-Protetor de surto4KV-5 0000 H/vida</t>
  </si>
  <si>
    <t>Projetor p/ lampada vapor mercurio 250w, completo (tecnolux - ref. bw -90  ou similar) - Fornecimento</t>
  </si>
  <si>
    <t>Projetor retangular (tecnolux - ref. bw - 90 ou similar), inclusive reator e  lâmpada vapor de mercúrio de 250 w</t>
  </si>
  <si>
    <t>Projetor retangular (tecnolux - ref. bw - 90 ou similar), inclusive reator e  lâmpada vapor de sódio 400 w</t>
  </si>
  <si>
    <t>Projetor retangular, em alumínio fundido, visor de vidro temperado (tecnolux  - ref bw77 ou similar), exclusive reator e lâmpada</t>
  </si>
  <si>
    <t>Reator p/ lampada vapor sodio 400w - Fornecimento</t>
  </si>
  <si>
    <t>Reator para lâmpada de vapor de mercúrio 125 w</t>
  </si>
  <si>
    <t>Reator para lâmpada de vapor de mercúrio 250 w</t>
  </si>
  <si>
    <t>Reator para lâmpada de vapor de mercúrio 400 w</t>
  </si>
  <si>
    <t>Reator para lâmpada de vapor de mercúrio 80 w</t>
  </si>
  <si>
    <t>Reator para lâmpada de vapor de sódio 150 w</t>
  </si>
  <si>
    <t>Reator para lâmpada de vapor de sódio 250 w</t>
  </si>
  <si>
    <t>Reator para lâmpada de vapor de sódio 400 w</t>
  </si>
  <si>
    <t>Reator para lâmpada de vapor de sódio 70 w</t>
  </si>
  <si>
    <t>Reator para lâmpada vapor metálico de 150 w</t>
  </si>
  <si>
    <t>Reator para lâmpada vapor metálico de 250 w</t>
  </si>
  <si>
    <t>Reator para lâmpada vapor metálico de 75 w</t>
  </si>
  <si>
    <t>Reator vapor metálico 1000w - 220V</t>
  </si>
  <si>
    <t>Reator vapor metálico 2000w - 220V</t>
  </si>
  <si>
    <t>Refletor externo IP65 para lâmpada 1000/2000w, com dissipador de calor,exclus ive reator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</si>
  <si>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</si>
  <si>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</si>
  <si>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</si>
  <si>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</si>
  <si>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para lampada halógena palito 300w, ref: HFL3BC, Bronzearte ou simila r, incluso lampada</t>
  </si>
  <si>
    <t>Refletor para lampada vapor de mercurio 400w, ref. mc327, Metalline ou simila r, inclusive base em alvenaria e lampada - R1</t>
  </si>
  <si>
    <t>Refletor para lampada vapor de sódio 400w, Olivo ou similar, inclusive lâmpad a e reator</t>
  </si>
  <si>
    <t>Refletor Slim  LED 50W de potência, branco Frio, 6500k, Autovolt, marca G-lig ht ou similar</t>
  </si>
  <si>
    <t>Refletor Slim LED 150W de potência, branco Frio, 6500k, Autovolt, marca G-lig ht ou similar - Rev 01</t>
  </si>
  <si>
    <t>Refletor Slim LED 200W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</si>
  <si>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</si>
  <si>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</si>
  <si>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</si>
  <si>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</si>
  <si>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Vidro jateado tipo ZBP523GF da Philips ou similar - para projetores</t>
  </si>
  <si>
    <t>Luminária industrial a prova de tempo ref. tb 30/1, Tecnolux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</si>
  <si>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</si>
  <si>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</si>
  <si>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</si>
  <si>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</si>
  <si>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industrial/comercia,l prismática de acrílico 22" E40/E27, com ganch o e lampada LED 50W</t>
  </si>
  <si>
    <t>Projetor Lumini, ref PL-2124/150 C/ filtro ambar, inclusive lâmpada vapor met álico HQI-TS 150W e reator</t>
  </si>
  <si>
    <t>Projetor Lumini, ref PL-2200/70 C/ filtro ambar, inclusive lâmpada vapor metá lico HQI-TS 70W e reator</t>
  </si>
  <si>
    <t>Projetor Lumini, ref PL-2300/150 C/ filtro ambar, inclusive lâmpada vapor met álico HQI-TS 150W e reator</t>
  </si>
  <si>
    <t>Suporte tipo cesta em chapa de aço, dim. 30x12x(25~33)cm,  para instalação su spensa de Luminária de Emergência - Segurimax, 3000 lumens - Rev 01</t>
  </si>
  <si>
    <t xml:space="preserve"> Luminária indubay gen2 - 4 - 235watts - 31.432 lúmens - fotometria circular  - ip66 no bloco elétrico e no bloco óptico - ik08/ik10 - fixação suporte em u ajustável - 50.000 horas</t>
  </si>
  <si>
    <t>Arandela de alumínio para globo 10x20cm, ref.: 951, da Eterna ou similar</t>
  </si>
  <si>
    <t>Arandela em alumínio fundido, linha edra, ref. 178 da Dimlux ou similar</t>
  </si>
  <si>
    <t>Bocal para lâmpada incandescente</t>
  </si>
  <si>
    <t>Lampada espiral fluorescente eletronica PL  45W / 220V (compacta integrada),  E-27, FLC ou similar</t>
  </si>
  <si>
    <t>Lâmpada fluorescente 127 v / 20 w</t>
  </si>
  <si>
    <t>Lâmpada fluorescente 127 v / 32-40 w - Rev. 01</t>
  </si>
  <si>
    <t>Lâmpada led 4,5w RGB, bivolt, 12v, inclusive controle (base e27) - fornecimen to e instalação</t>
  </si>
  <si>
    <t>Lâmpada led 50w de potência, luz branca bivolt, marca LLum  ou similar</t>
  </si>
  <si>
    <t>Lampada led tubular t8 bivolt 18/20 w, base g13</t>
  </si>
  <si>
    <t>Lampada led tubular t8 bivolt 9,9/10 w, base g13</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</si>
  <si>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</si>
  <si>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</si>
  <si>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</si>
  <si>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</si>
  <si>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</si>
  <si>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</si>
  <si>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autônoma indicador de seta de emergência p/aclaramento ou balizamen to mod.LAU 11x2 c/duas lâmpadas de 11w, Unitron ou similar</t>
  </si>
  <si>
    <t>Luminária calha sobrepor p/lamp.fluorescente 1x20w, completa, incl.reator con vencional e lampada</t>
  </si>
  <si>
    <t>Luminária calha sobrepor p/lamp.fluorescente 1x20w, completa, incl.reator par tida rápida e lampada</t>
  </si>
  <si>
    <t>Luminária calha sobrepor p/lamp.fluorescente 1x40w, completa, incl.reator con vencional e lampada - Rev. 01</t>
  </si>
  <si>
    <t>Luminária calha sobrepor p/lamp.fluorescente 2x20w, completa, incl.reator ele tronico e lampadas</t>
  </si>
  <si>
    <t>Luminária calha sobrepor p/lamp.fluorescente 2x40w, completa, incl.reator ele tronico e lampadas - Rev. 01</t>
  </si>
  <si>
    <t>Luminária calha sobrepor p/lamp.fluorescente 2x40w, completa, incl.reator par tida rápida e lampadas - Rev. 01</t>
  </si>
  <si>
    <t>Luminária calha sobrepor p/lamp.fluorescente 4x40w, completa, incl.reator ele tronico e lampadas - Rev. 01</t>
  </si>
  <si>
    <t>Luminária com lampada led tubular bivolt 18/20 w, base g13 - Rev 01</t>
  </si>
  <si>
    <t>Luminária de alto rendimento T5, 1x54w, embutir, sem aletas, corpo em chapa d e aço-carbono com pintura epóxi na cor branco fosco, refletor em alumínio ano dizado, ref. LART5-1X54w/EBR/SA, da G-light ou similar</t>
  </si>
  <si>
    <t>Luminária de alto rendimento T5, 1x54w, sobrepor, sem aletas, corpo em chapa  de aço-carbono com pintura epóxi na cor branco fosco, refletor em alumínio an odizado, ref. LART5-1X54w/SBR/SA, da G-light ou similar</t>
  </si>
  <si>
    <t>Luminária de alto rendimento T5, 2x54w, embutir, sem aletas, corpo em chapa d e aço-carbono com pintura epóxi na cor branco fosco, refletor em alumínio ano dizado, ref. LART5-2X54w/EBR/AA, da G-light ou similar</t>
  </si>
  <si>
    <t>Luminária de embutir aberta para lâmpada fluorescente 32/40w ou tubo led 2 x  18/20 w (tecnolux ref.fle-8157/232 ou similar), completa, com lampada tubo le d - Rev 01</t>
  </si>
  <si>
    <t>Luminária de embutir aberta para lâmpada fluorescente ou tubo led 2 x 18/20 w (tecnolux ref.fle-8157/232 ou similar), completa,  com lampada tubo led</t>
  </si>
  <si>
    <t>Luminária de embutir com aletas, para lâmpada fluorescente, 2 x 32w, ref. TBS 020232CI00, da Philips, completa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</si>
  <si>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</si>
  <si>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</si>
  <si>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completa</t>
  </si>
  <si>
    <t>Luminária de embutir com difusor, para lâmpada fluorescente, 2 x 32w, ref. TB S020D232RL, da Philips, inclusive reator e lâmpada</t>
  </si>
  <si>
    <t>Luminária de embutir em gramados ou jardins, ref.BW-544, Tecnolux ou similar, c/lâmpada PL 15w</t>
  </si>
  <si>
    <t>Luminária de embutir Lar T8 Led com refletor com aletas, 2x18w da Aladin FE 2 09/232 Al ou similar com lâmpadas e reator bivolt</t>
  </si>
  <si>
    <t>Luminária de embutir no forro, ref.CE-2495, Tecnolux ou similar, c/ lâmpada f luorescente compacta 26w</t>
  </si>
  <si>
    <t>Luminária de embutir orientável, com corpo em alumínio repuxado, ref.: ER11-E 1AR70, da Lumidec ou similar, inclusive lâmpada e reator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</si>
  <si>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</si>
  <si>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</si>
  <si>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</si>
  <si>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</si>
  <si>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</si>
  <si>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emergência, tipo balizamento, com autonomia de 3h, modelo LED -  3000 lumens, SEGURIMAX ou similarr</t>
  </si>
  <si>
    <t>Luminária de hermética sobrepor para fluorescente tubular T5, 2x14/24w, IP66, ref.: E-73, da Abalux ou similar</t>
  </si>
  <si>
    <t>Luminária de sobrepor com aletas, para lâmpada fluorescente, 2 x 32w, ref. LS E, da Lumiluz ou similar, inclisve reator e lâmpada</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</si>
  <si>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</si>
  <si>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</si>
  <si>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</si>
  <si>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p/lamp.fluorescente 4x32w, completa, ref. A-300, da Aba lux ou similar incl.reator eletronico e lampadas</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</si>
  <si>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</si>
  <si>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</si>
  <si>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</si>
  <si>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Luminaria embutida no piso com foco orientável em alumínio injetado, ref. IL  3702, da Interlight ou similar, inclusive lâmpada</t>
  </si>
  <si>
    <t>Luminaria especial em policarbonato antivandalismo, dim: 40x40cm, c/ chapa de aço chumbada na lage, conforme projeto inclusive lampada (obra: Delegacias, P resídio, etc.)</t>
  </si>
  <si>
    <t>Luminaria especial para cela de detenção 15x15x15cm (p/Penitenciária), inclus ive colocação - Rev. 01</t>
  </si>
  <si>
    <t>Luminária fluorescente 2 x 20w, ref. A01, Abalux ou similar, completa</t>
  </si>
  <si>
    <t>Luminária fluorescente 2 x 32w, ref. BR-10, Abalux ou similar, c/lampada Phil ips 32w, completa</t>
  </si>
  <si>
    <t>Luminária fluorescente 2 x 40w, ref. A-10, Abalux ou similar, completa - Rev. 01</t>
  </si>
  <si>
    <t>Luminária fluorescente 2 x 40w, ref. BR-10, Abalux ou similar, completa - Rev . 01</t>
  </si>
  <si>
    <t>Luminária fluorescente 4 x 16w, ref. BR-06, Abalux ou similar, c/lampada Phil ips 16w, completa</t>
  </si>
  <si>
    <t>Luminária fluorescente 4 x 20w, ref. A-06, Abalux ou similar, completa</t>
  </si>
  <si>
    <t>Luminária fluorescente 4 x 20w, ref. BR-06, Abalux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</si>
  <si>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</si>
  <si>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</si>
  <si>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</si>
  <si>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</si>
  <si>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</si>
  <si>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</si>
  <si>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</si>
  <si>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</si>
  <si>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Luminária fluorescente embutir com aletas 4 x 32 w (tecnolux - ref.fle 817/43 2 ou similar)</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</si>
  <si>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</si>
  <si>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</si>
  <si>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</si>
  <si>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</si>
  <si>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tubular 1 x 20 w / 127 v, completa</t>
  </si>
  <si>
    <t>Luminária fluorescente tubular 1 x 40 w / 127v, completa - Rev. 01</t>
  </si>
  <si>
    <t>Luminária fluorescente tubular 2 x 20 w / 127 v, completa</t>
  </si>
  <si>
    <t>Luminária fluorescente tubular, 2 x 40 w  / 127 v, completa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</si>
  <si>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</si>
  <si>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</si>
  <si>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</si>
  <si>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</si>
  <si>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</si>
  <si>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</si>
  <si>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lm-220/5, tecnolux ou similar</t>
  </si>
  <si>
    <t>Luminária pendente simples, ref: 1110/1, Bianca ou similar</t>
  </si>
  <si>
    <t>Luminária pendente, linha alkes, ref. 20847, da Stilo clean ou similar</t>
  </si>
  <si>
    <t>Luminária pendente, linha outline, ref. 11734-PLI, da Accenda ou similar</t>
  </si>
  <si>
    <t>Luminária plafon, linha maru, ref. 5130/2, TYG ou similar</t>
  </si>
  <si>
    <t>Luminária plafonier, sobrepor, em aluminio, com difusor em vidro, p/lampada e letronica, ref: XP-338, da Xoulux ou similar, completa</t>
  </si>
  <si>
    <t>Luminária Projecto, ref. DP-2311-01, sem alojamento, inclusive lâmpada mista  de 160W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</si>
  <si>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</si>
  <si>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</si>
  <si>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</si>
  <si>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Globo, d=20cm, com lâmpada fluorescente compacta PL 23w, Multi nadir ou similar</t>
  </si>
  <si>
    <t>Luminária tipo plafon (sobrepor), quadrada, 24x24cm, em aluminio pintado na c or branca, c/difusor em vidro, Aladin ou similar</t>
  </si>
  <si>
    <t>Luminária tipo plafon, 19x19cm, ref: 1L-YJ053601M, Linha Plus Block, Bronzear te ou similar, com lampada bipino G9 - 40w/127v</t>
  </si>
  <si>
    <t>Luminária tipo spot de embutir com lâmpada led 15w</t>
  </si>
  <si>
    <t>Luminária tipo spot de embutir ER05-E Abalux ou similar, aluminio branco, 1x5 0/100w, com lâmpada halógêna AR111 24º 100w</t>
  </si>
  <si>
    <t>Luminária tipo spot de embutir ER05-E Abalux ou similar, aluminio branco, 1x5 0/100w, com lâmpada halógêna AR111 8º 50w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</si>
  <si>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</si>
  <si>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</si>
  <si>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</si>
  <si>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com lâmpada led de 1 x 9/10 w / bivolt</t>
  </si>
  <si>
    <t>Luminária tubular com lâmpada led de 2 x 9/10 w / bivolt</t>
  </si>
  <si>
    <t>Painel led 85w de sobrepor Slim 0,60 x1,20</t>
  </si>
  <si>
    <t>Plafon E-27</t>
  </si>
  <si>
    <t>Reator convencional partida rápida p/lampada fluorescente</t>
  </si>
  <si>
    <t>Reator de partida rápida p/ lâmpada fluorescente 1 x 20 w</t>
  </si>
  <si>
    <t>Reator de partida rápida p/ lâmpada fluorescente 1 x 40 w</t>
  </si>
  <si>
    <t>Reator de partida rápida p/ lâmpada fluorescente 2 x 20 w</t>
  </si>
  <si>
    <t>Reator de partida rápida p/ lâmpada fluorescente 2 x 32 w</t>
  </si>
  <si>
    <t>Reator de partida rápida p/ lâmpada fluorescente 2 x 40 w</t>
  </si>
  <si>
    <t>Reposiçao de luminária interna</t>
  </si>
  <si>
    <t>Sinalização luminosa com LED para hospitais</t>
  </si>
  <si>
    <t>Assentamento de barra chata de alumínio de 1" x 1/4"</t>
  </si>
  <si>
    <t>Assentamento de barra chata de alumínio de 3/4" x 1/4"</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</si>
  <si>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</si>
  <si>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</si>
  <si>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</si>
  <si>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</si>
  <si>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</si>
  <si>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</si>
  <si>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</si>
  <si>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</si>
  <si>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Caixa de equalização p/aterramento 20x20x10cm de sobrepor p/11 terminais de p ressão c/barramento</t>
  </si>
  <si>
    <t>Caixa pré moldada em concreto c/tampa para aterramento (20x20x15)cm, padrão E nergisa</t>
  </si>
  <si>
    <t>Conector em latão tipo minigar para cabos 16 - 50 mm² (SPDA)</t>
  </si>
  <si>
    <t>Cordoalha de cobre nu 35mm2 (1 awg) e isoladores para pára-raios</t>
  </si>
  <si>
    <t>Cordoalha de cobre nu 70mm2 e isoladores para pára-raios</t>
  </si>
  <si>
    <t>Fio de cobre nu  6mm2 para aterramento</t>
  </si>
  <si>
    <t>Fornecimento de barra chata de alumínio 1" x 1/4"</t>
  </si>
  <si>
    <t>Fornecimento de barra chata de alumínio 3/4" x 1/4"</t>
  </si>
  <si>
    <t>Fornecimento de pára-raio de distribuição polimérico, ZnO, 10KA - 127V</t>
  </si>
  <si>
    <t>Fornecimento e assentamento de barra chata de alumínio de 1" x 1/4"</t>
  </si>
  <si>
    <t>Fornecimento e assentamento de barra chata de alumínio de 1.1/4" x 3/16"</t>
  </si>
  <si>
    <t>Fornecimento e assentamento de barra chata de alumínio de 3/4" x 1/4"</t>
  </si>
  <si>
    <t>Fornecimento e assentamento de barra chata de alumínio de 7/8" x 1/8"</t>
  </si>
  <si>
    <t>Medição de resistência Ôhmica do solo, medição de continuidade elétrica, real ização de vistoria, fornecimento laudo (SPDA) e ART - obra CEASA de Itabaiana</t>
  </si>
  <si>
    <t>Nincho de luz arquitetural com tampa metálica com vergalhão ca 50/60 d= 8mm c om dimensões 1,50 x 0,30 x 0,20 de tijolo maciço</t>
  </si>
  <si>
    <t>Pára-raio tipo Franklin 350mm, latão cromado, para descida 1 cabo, c/suporte  e conectores p/cabo terra,  inclusive mastro aço galv 3mx2" e base</t>
  </si>
  <si>
    <t>Pára-raio tipo Franklin 350mm, latão cromado, para descida 2 cabos, c/suporte e conectores p/cabo terra,  inclusive mastro aço galv 6mx2" e base</t>
  </si>
  <si>
    <t>Sinalizador duplo (luz de topo) c/relé fotocelula em mastro galvanizado d=3/4 " inclusive base de concreto, exceto fiação</t>
  </si>
  <si>
    <t>Sinalizador duplo (luz de topo) c/relé fotocelula, exceto fiação</t>
  </si>
  <si>
    <t>Suporte guia reforçado 90º em chapa galvanizada c/ 2 roldanas ref:TEL-290 - S PDA</t>
  </si>
  <si>
    <t>Terminal aéreo 3/8" x 250mm em aço galv, com fixação horizontal, ref: TEL 044 ou similar - fornecimento</t>
  </si>
  <si>
    <t>Terminal aéreo base dupla galvanizada 25mm - fornecimento</t>
  </si>
  <si>
    <t>Terminal aéreo em aço galvanizado 3/8" x 50cm, com fixação horizontal</t>
  </si>
  <si>
    <t>Abraçadeira de alumínio 1 " 25mm (DAISA BC-100) ou similar</t>
  </si>
  <si>
    <t>Abraçadeira de Alumínio 2" 50mm    (Daisa BC-200) ou similar</t>
  </si>
  <si>
    <t>Abraçadeira metálica tipo "D" de 2 1/2"</t>
  </si>
  <si>
    <t>Cabeçote de alumínio de 4" - Fornecimento</t>
  </si>
  <si>
    <t>Cabo balanceado 2 x 0,30mm (para microfone)</t>
  </si>
  <si>
    <t>Cabo cobre flexível, não hologenado, 2,5mm2 - 450/750V / 70º</t>
  </si>
  <si>
    <t>Cabo cobre flexível, não hologenado, 4,0mm2 - 450/750V / 70º</t>
  </si>
  <si>
    <t>Cabo cobre flexível, não hologenado, 6,0mm2 - 450/750V / 70º</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</si>
  <si>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</si>
  <si>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</si>
  <si>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</si>
  <si>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</si>
  <si>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</si>
  <si>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2,5mm², 450/ 750v / 70°c - forneciment o</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</si>
  <si>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</si>
  <si>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</si>
  <si>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</si>
  <si>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</si>
  <si>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</si>
  <si>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Cabo de cobre flexível isolado, seção 35mm², 450/ 750v / 70°c</t>
  </si>
  <si>
    <t>Cabo de cobre isolado EPR ou XLPE 6,0mm²,  0,6/1kv / 90º C</t>
  </si>
  <si>
    <t>Cabo de cobre isolado HEPR (XLPE),  25mm²,  1kv / 90º C</t>
  </si>
  <si>
    <t>Cabo de cobre isolado HEPR (XLPE), flexível,   4,0mm², 1kv / 90º C</t>
  </si>
  <si>
    <t>Cabo de cobre isolado HEPR (XLPE), flexível,   6,0mm², 1kv / 90º C</t>
  </si>
  <si>
    <t>Cabo de cobre isolado pvc rígido unipolar seção  10mm², 0,6/ 1kv/ 70°</t>
  </si>
  <si>
    <t>Cabo de cobre isolado pvc rígido unipolar seção  10mm², 450/ 750v / 70°c - fo rnecimento</t>
  </si>
  <si>
    <t>Cabo de cobre isolado pvc rígido unipolar seção  16mm², 0,6/ 1kv/ 70°</t>
  </si>
  <si>
    <t>Cabo de cobre isolado pvc rígido unipolar seção  16mm², 450/ 750v / 70°c - fo rnecimento</t>
  </si>
  <si>
    <t>Cabo de cobre isolado pvc rígido unipolar seção  25mm², 0,6/ 1kv/ 70°</t>
  </si>
  <si>
    <t>Cabo de cobre isolado pvc rígido unipolar seção  25mm², 15 kv</t>
  </si>
  <si>
    <t>Cabo de cobre isolado, flexível, classe 4 ou 5,  6,0mm², 0,6/1kv / 70º C</t>
  </si>
  <si>
    <t>Cabo de cobre PP Cordplast 2 x 0,75 mm2, 450/750v</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</si>
  <si>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</si>
  <si>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</si>
  <si>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</si>
  <si>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</si>
  <si>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</si>
  <si>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</si>
  <si>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</si>
  <si>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</si>
  <si>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</si>
  <si>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</si>
  <si>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derivação em pvc 4" x 2" c/tampa cega, embutir, p/eletroduto</t>
  </si>
  <si>
    <t>Caixa de derivação em pvc 4" x 2" s/tampa, embutir, p/eletroduto</t>
  </si>
  <si>
    <t>Caixa de equipotencialização 40x40x15, com barramento para neutro - Fornecime nto</t>
  </si>
  <si>
    <t>Caixa de equipotencialização em aço 200x200x90mm, para embutir com tampa, com 9 terminais, ref:TEL-901 ou similar (SPDA)</t>
  </si>
  <si>
    <t>Caixa de ferro galvanizado 4" x 4" com tampa Pial ou similar</t>
  </si>
  <si>
    <t>Caixa de passagem 15x15cm em chapa de aço galvanizado - fornecimento</t>
  </si>
  <si>
    <t>Caixa de passagem 20x20x12cm, em chapa aço galvanizado, embutida</t>
  </si>
  <si>
    <t>Caixa de passagem 30x30cm em chapa de aço galvanizado - fornecimento</t>
  </si>
  <si>
    <t>Caixa de passagem em alumínio 4x2" - Fornecimento</t>
  </si>
  <si>
    <t>Caixa de passagem para telefone, padrão telebras, 40x40x12cm, em chapa aço ga lv.  - fornecimento</t>
  </si>
  <si>
    <t>Caixa de tomadas em pvc de sobrepor com 06 tomadas monofásicas e 01 tomada tr ifásica 3P+Ttrifásicas 3P+T</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</si>
  <si>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</si>
  <si>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</si>
  <si>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</si>
  <si>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</si>
  <si>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passagem de sobrepor em aço 100x100x80mm</t>
  </si>
  <si>
    <t>Caixa STECK ref. s-305 ou similar</t>
  </si>
  <si>
    <t>Conector parafuso fendido para cabo  6 mm2 - Fornecimento</t>
  </si>
  <si>
    <t>Conector parafuso fendido para cabo 10 mm2 - Fornecimento</t>
  </si>
  <si>
    <t>Conector parafuso fendido para cabo 16 mm2 - Fornecimento</t>
  </si>
  <si>
    <t>Conector parafuso fendido para cabo 25 mm2 - Fornecimento</t>
  </si>
  <si>
    <t>Cotovelo interno para canaleta 110x20mm, "sistema X", re.304 01, Pial Legrand ou similar</t>
  </si>
  <si>
    <t>Curva de 90º de pvc rígido  roscável  diâm = 4" - fornecimento</t>
  </si>
  <si>
    <t>Disjuntor tripolar tipo compacto e aberto 1250A - 50 ka instalado</t>
  </si>
  <si>
    <t>Eletroduto pvc roscavel, d= 1/2" - Fornecimento</t>
  </si>
  <si>
    <t>Eletroduto pvc roscavel, d=1 " - Fornecimento</t>
  </si>
  <si>
    <t>Eletroduto pvc roscavel, d=1 1/ 4" - Fornecimento</t>
  </si>
  <si>
    <t>Eletroduto pvc roscavel, d=1 1/2" - Fornecimento</t>
  </si>
  <si>
    <t>Eletroduto pvc roscavel, d=2 " - Fornecimento</t>
  </si>
  <si>
    <t>Eletroduto pvc roscavel, d=4 " - Fornecimento</t>
  </si>
  <si>
    <t>Fecho para fita aço inox 3/4 e 1/2", Fusimec ou similar - Fornecimento</t>
  </si>
  <si>
    <t>Fio rígido isolado em pvc  1,5mm2 - 450/750v / 70°c</t>
  </si>
  <si>
    <t>Fita de advertência de rede elétrica enterrada - Fornecimento</t>
  </si>
  <si>
    <t>Fita em aço inox, fusimec ou similar - Fornecimento</t>
  </si>
  <si>
    <t>Fita isolante (rolo 20m) 3/4" - Fornecimento</t>
  </si>
  <si>
    <t>Fita isolante alta fusão 19 mm x 10 m - Fornecimento</t>
  </si>
  <si>
    <t>Fornecimento de aerador vertical de fluxo descendente AFDV- 3cv, da Despurifi l ou similar</t>
  </si>
  <si>
    <t>Fornecimento e assentamento de caixa de pvc 4" x 4" com tampa</t>
  </si>
  <si>
    <t>Fornecimento e assentamento de caixa pvc 4" x 4"</t>
  </si>
  <si>
    <t>Fornecimento e instalação de grupo gerador, aberto, na potência emergencial ( stand-by) de 112,5 KVa, e potência continua (prime) de 102,3kVA, fator de poê ncia 0,8, trifásico, 220/127V, com quadro de comando automático, microprocess ado, da Leon Heimer</t>
  </si>
  <si>
    <t>Fornecimento e instalação de grupo gerador, modelo GEHC-260, Heimer ou simila r, potencia stand-by 260KVA e potencia continua 234KVA, tensão:220/127V, freq uencia 60 Hz, c/quadro comando automatico, motor diesel 6CTAA8.3-G1, consumo: 50 L/h</t>
  </si>
  <si>
    <t>Grupo gerador sincrono, automático 350kva-220/127v-uti</t>
  </si>
  <si>
    <t>Instalação Elétrica aparente/simplificada, p/ Casa de 01 Quarto - Padrão SECP AST - Rev - 07</t>
  </si>
  <si>
    <t>Instalação Elétrica aparente/simplificada, p/ Casa de 02 Quartos - Padrão SEC PAST - Rev - 01</t>
  </si>
  <si>
    <t>Lâmpada fluorescente PL 23W / 127V - Fornecimento</t>
  </si>
  <si>
    <t>Lampada vapor sodio alta pressao p/ projetor 400 w  (phillips ref. son/t 400w ou similar) - Fornecimento</t>
  </si>
  <si>
    <t>Luminária calha sobrepor p/lamp.fluorescente 1x32w, completa, inclusive reato r eletrônico e lâmpada</t>
  </si>
  <si>
    <t>Luminária calha sobrepor p/lamp.fluorescente 2x32w, completa, inclusive reato r eletrônico e lâmpada</t>
  </si>
  <si>
    <t>Luva plastica para canaleta 110x20mm, "sistema X", ref.304 05, Pial Legrand o u similar</t>
  </si>
  <si>
    <t>Luva pvc rigido roscavel  d= 1/2" - Fornecimento</t>
  </si>
  <si>
    <t>Parafuso cabeca quadrada 16 x 150mm - Fornecimento</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</si>
  <si>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</si>
  <si>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</si>
  <si>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</si>
  <si>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de interruptor 01 seção aparente com tomada conjugada (1 s + 1 t), com  eletroduto de ferro galvanizado Ø 3/4" - Rev. 01</t>
  </si>
  <si>
    <t>Ponto de interruptor 01 seção com tomada conjugada (1S + 1T) aparente, com ca naleta plastica c/divisoria 20x10mm</t>
  </si>
  <si>
    <t>Ponto de interruptor 01 seção embutido com tomada conjugada (1 s + 1 t) com e letroduto de pvc flexível sanfonado Ø 3/4"</t>
  </si>
  <si>
    <t>Ponto de interruptor 01 seção embutido com tomada conjugada (1 s + 1 t) com e letroduto de pvc rígido Ø 3/4"</t>
  </si>
  <si>
    <t>Ponto de luz em teto ou parede, aparente sem eletroduto</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</si>
  <si>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</si>
  <si>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</si>
  <si>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</si>
  <si>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</si>
  <si>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de som (sem fiação) com eletroduto condulete pvc 3/4" (aparente) - Rev. 01</t>
  </si>
  <si>
    <t>Ponto embutido cigarra campainha caixa 4" x 2" c/ eletroduto pvc rígido  Ø 3/ 4"</t>
  </si>
  <si>
    <t>Ponto embutido cigarra campainha em caixa 4" x 2" c/ eletroduto pvc sanfonado amarelo 1ª  Ø 3/4"</t>
  </si>
  <si>
    <t>Ponto embutido sinalização hospitalar c/ eletroduto pvc rígido  Ø 3/4"</t>
  </si>
  <si>
    <t>Reator para lâmpada vapor metálico 400w - Fornecimento</t>
  </si>
  <si>
    <t>Suporte para mufla - Fornecimento</t>
  </si>
  <si>
    <t>Terminal de compressão para cabo de  95 mm2 - Fornecimento</t>
  </si>
  <si>
    <t>Terminal de compressão para cabo de 150 mm2 - Fornecimento</t>
  </si>
  <si>
    <t>Usina Diesel Geradora composta por 02 (Dois) Grupos Motor Diesel Geradores, m arca: "HEIMER OU SIMILAR",  na capacidade de potência stand-by (prime) de 500 kVA/400kW com atenuador de ruido</t>
  </si>
  <si>
    <t>Ponto de tomada 3p para ar condicionado até 3000 va, com canaleta plastica c/ divisoria 20x10mm, aparente, incluindo centro astop/30a-220v, inclusive aterr amento</t>
  </si>
  <si>
    <t>Acoplamento para eletrocalha metálica 38 x 38mm</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</si>
  <si>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</si>
  <si>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</si>
  <si>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</si>
  <si>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</si>
  <si>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</si>
  <si>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</si>
  <si>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</si>
  <si>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</si>
  <si>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90º para eletrocalha metálica 600x155, (ref.: mopa ou similar)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</si>
  <si>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</si>
  <si>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</si>
  <si>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</si>
  <si>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</si>
  <si>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</si>
  <si>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horizonal 600 x 155 mm para eletrocalha metálica, angulo 90º (ref.: mop a ou similar)</t>
  </si>
  <si>
    <t>Curva horizontal 100 x 100 mm para eletrocalha metálica, com ângulo 90° (ref. : mopa ou similar)</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</si>
  <si>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</si>
  <si>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</si>
  <si>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</si>
  <si>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</si>
  <si>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</si>
  <si>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</si>
  <si>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</si>
  <si>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50 mm para eletrocalha metálica, com ângulo 90° (ref.: mopa ou similar)</t>
  </si>
  <si>
    <t>Curva horizontal 300 x 100 mm para eletrocalha metálica, com ângulo 90° (ref. : mopa ou similar)</t>
  </si>
  <si>
    <t>Curva horizontal 38 x 38 mm para eletrocalha metálica, com ângulo 90° (ref.:  mopa ou similar)</t>
  </si>
  <si>
    <t>Curva horizontal 50 x 50 mm para eletrocalha metálica, com ângulo 90° (ref.:  mopa ou similar)</t>
  </si>
  <si>
    <t>Curva horizontal 75 x 50 mm para eletrocalha metálica, com ângulo 90° (ref.:  mopa ou similar)</t>
  </si>
  <si>
    <t>Curva vertical 100 x 50 mm para eletrocalha metálica, com ângulo 90° (ref.: m opa ou similar)</t>
  </si>
  <si>
    <t>Curva vertical 100 x 75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</si>
  <si>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</si>
  <si>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</si>
  <si>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t>
  </si>
  <si>
    <t>Curva vertical 50 x 50 mm para eletrocalha metálica, com ângulo 90° (ref.: mo pa ou similar)</t>
  </si>
  <si>
    <t>Curva vertical 600 x 155 mm para eletrocalha metálica, (ref.: mopa ou similar )</t>
  </si>
  <si>
    <t>Curva vertical 75 x 50 mm para eletrocalha metálica lisa zincada (ref.: mopa  ou similar)</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</si>
  <si>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</si>
  <si>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</si>
  <si>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</si>
  <si>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</si>
  <si>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</si>
  <si>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</si>
  <si>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150 x 150 mm, lisa, galvanizada à fogo, para eltrocalha metáli ca (ref.: mopa ou similar)</t>
  </si>
  <si>
    <t>Emenda Interna 150 x 150 mm, lisa, zincada, para eltrocalha metálica (ref.: m opa ou similar)</t>
  </si>
  <si>
    <t>Emenda interna 200 x 100 mm com base lisa perfurada para eletrocalha metálica (ref. Mopa ou similar)</t>
  </si>
  <si>
    <t>Emenda interna 200 x 75 mm, para eletrocalha perfurada, com angulo 90º (ref.  Mopa ou similar) - Rev 02</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</si>
  <si>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</si>
  <si>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</si>
  <si>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</si>
  <si>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Flange 300x100mm para eletrocalha metálica (ref. Mopa ou similar)</t>
  </si>
  <si>
    <t>Flange de ligação 100x50mm para eletrocalha metálica (ref. Mopa ou similar)</t>
  </si>
  <si>
    <t>Fornecimento e instalação de emenda interna com base lisa 200 x 50 mm (ref.va lemam ou similar)</t>
  </si>
  <si>
    <t>Gancho curto 38x38mm para luminária</t>
  </si>
  <si>
    <t>Gancho curto para perfilado, ( ref.: Mopa ou similar)</t>
  </si>
  <si>
    <t>Gancho longo para perfilado, ( ref.: Mopa ou similar)</t>
  </si>
  <si>
    <t>Junção interna tipo "I" para perfilado, ( ref.: Mopa ou similar)</t>
  </si>
  <si>
    <t>Junção interna tipo "L" para perfilado, ( ref.: Mopa ou similar)</t>
  </si>
  <si>
    <t>Junção interna tipo "T" para perfilado, ( ref.: Mopa ou similar)</t>
  </si>
  <si>
    <t>Junção interna tipo "X" para perfilado, ( ref.: Mopa ou similar)</t>
  </si>
  <si>
    <t>Junção para eletrocalha metálica 100mm(ref. Mopa ou similar)</t>
  </si>
  <si>
    <t>Redução à direita 150 x 100mm para eletrocalha metálica (ref. mopa ou similar )</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</si>
  <si>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</si>
  <si>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</si>
  <si>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</si>
  <si>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</si>
  <si>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</si>
  <si>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</si>
  <si>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</si>
  <si>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</si>
  <si>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</si>
  <si>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75 x 50mm para eletrocalha metálica (ref. mopa ou similar )</t>
  </si>
  <si>
    <t>Redução concêntrica lisa zincada 100 x 75mm para 75 X 50mm para eletrocalha m 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</si>
  <si>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</si>
  <si>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</si>
  <si>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</si>
  <si>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Redução concêntrica lisa zincada150 x 75mm para 100 X 75mm para eletrocalha m etálica (ref. mopa ou similar)</t>
  </si>
  <si>
    <t>Saída para perfilado 38x38mm (mopa ou similar)</t>
  </si>
  <si>
    <t>Sapata externa 4 furos para perfilado, 38 x 38 mm, ref. CKP 131 ou similar</t>
  </si>
  <si>
    <t>Suporte de sustentação de eletrocalha metálica 100mm(ref. Mopa ou similar)</t>
  </si>
  <si>
    <t>Suporte guia 90 - Tel 280</t>
  </si>
  <si>
    <t>Suporte guia simples Tel-220</t>
  </si>
  <si>
    <t>Suporte horizontal 100 x 50 mm para fixação de eletrocalha metálica (ref.: mo pa ou similar)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</si>
  <si>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</si>
  <si>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</si>
  <si>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</si>
  <si>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</si>
  <si>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100 x 75 mm  para fixação de eletrocalha metálica ( ref.: M opa ou similar)</t>
  </si>
  <si>
    <t>Suporte vertical  200 x 150 mm  para fixação de eletrocalha metálica ( ref.:  Mopa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</si>
  <si>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</si>
  <si>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</si>
  <si>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</si>
  <si>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</si>
  <si>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plana perfurada 100mm para eletrocalha metálica (ref.: mopa ou similar)  - Rev 01</t>
  </si>
  <si>
    <t>Tala plana perfurada 38mm para eletrocalha metálica (ref.: mopa ou similar) - Rev 01</t>
  </si>
  <si>
    <t>Tala plana perfurada 50mm para eletrocalha metálica (ref.: mopa ou similar) - Rev 01</t>
  </si>
  <si>
    <t>Tampa de encaixe 100 X 3000 mm, galvanizada à fogo, para eletrocalha metálica (ref.: mopa ou similar)</t>
  </si>
  <si>
    <t>Tampa de encaixe 100 X 3000 mm, zincada, para eletrocalha metálica (ref.: mop a ou similar)</t>
  </si>
  <si>
    <t>Tampa de encaixe 150 x 3000 mm, galvanizada à fogo, para eletrocalha metálica (ref. mopa ou similar)</t>
  </si>
  <si>
    <t>Tampa de encaixe 150 x 3000 mm, zincada, para eletrocalha metálica (ref. mopa ou similar)</t>
  </si>
  <si>
    <t>Tampa de encaixe 300 X 3000 mm, zincada, para eletrocalha metálica (ref.: mop a ou similar)</t>
  </si>
  <si>
    <t>Tampa de encaixe 38mm para perfilado</t>
  </si>
  <si>
    <t>Tampa de encaixe para cruzeta 150 x 150mm, galvanizada à fogo (ref.: mopa ou  similar)</t>
  </si>
  <si>
    <t>Tampa de encaixe para cruzeta 150 x 150mm, zincada (ref.: mopa ou similar)</t>
  </si>
  <si>
    <t>Tampa de encaixe para curva 90º, horizontal, 100mm, zincada, para eletrocalha metálica</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</si>
  <si>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</si>
  <si>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</si>
  <si>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</si>
  <si>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</si>
  <si>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</si>
  <si>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</si>
  <si>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</si>
  <si>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</si>
  <si>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Tê horizontal 100 x 100 mm para eletrocalha metálica (ref. Mopa ou similar)</t>
  </si>
  <si>
    <t>Tê horizontal 100 x 50 mm com base lisa perfurada para eletrocalha metálica (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</si>
  <si>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</si>
  <si>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</si>
  <si>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</si>
  <si>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</si>
  <si>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calha galvanizada</t>
  </si>
  <si>
    <t>Tê horizontal 150 x 75 mm, liso, zincada, para eletrocalha metálica (ref.: mo pa ou similar)</t>
  </si>
  <si>
    <t>Tê horizontal 200 x 100 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</si>
  <si>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</si>
  <si>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</si>
  <si>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</si>
  <si>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300 x 100 mm para eletrocalha metálica (ref. Mopa ou similar)</t>
  </si>
  <si>
    <t>Tê horizontal 38 x 38 mm para eletrocalha metálica (ref. Mopa ou similar)</t>
  </si>
  <si>
    <t>Tê horizontal 400 x 100 mm com base lisa perfurada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</si>
  <si>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</si>
  <si>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</si>
  <si>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</si>
  <si>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200 x 100 mm para eletrocalha metálica  (ref.: mopa ou similar)</t>
  </si>
  <si>
    <t>Tê vertical descida lateral 100 x 75 mm, liso, zincado, para eletrocalha metá lica (ref.: mopa ou similar)</t>
  </si>
  <si>
    <t>Tê vertical descida lateral 75 x 50 mm, liso, zincado, para eletrocalha metál ica (ref.: mopa ou similar)</t>
  </si>
  <si>
    <t>Acoplador de caixa para canaleta 110x20mm, "Sistema X", ref.6750 53, Pial Leg rand ou similar</t>
  </si>
  <si>
    <t>Acoplador de caixa para canaleta moldura 32x20mm, "Sistema DLP", ref.6487 92  Pial Legrand ou similar</t>
  </si>
  <si>
    <t>Barra chata de 2 x 1/4"</t>
  </si>
  <si>
    <t>Cabo coaxial rg-6</t>
  </si>
  <si>
    <t>Cabo coaxial rgc 59 malha 67</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</si>
  <si>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</si>
  <si>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</si>
  <si>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</si>
  <si>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</si>
  <si>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</si>
  <si>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</si>
  <si>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</si>
  <si>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Caixa de passagem para eletricidade em aluminio, dim: 50 x 50 x 15 cm</t>
  </si>
  <si>
    <t>Caixa de passagem para telefone, padrão telebrás, embutir, 60 x 60 x 12 cm, e m chapa aço galvaniz.</t>
  </si>
  <si>
    <t>Caixa de passagem pvc, 4" x 2", embutir, p/eletroduto - Rev 01</t>
  </si>
  <si>
    <t>Caixa de passagem pvc, 4" x 4" cm, embutir, p/eletroduto</t>
  </si>
  <si>
    <t>Caixa inspeção em poliamida 150x110x70mm, bocal 1" (DN 32mm), ref: TEL-541 (S PDA)</t>
  </si>
  <si>
    <t>Curva interna para canaleta metálica articulada, da Valemam ou similar</t>
  </si>
  <si>
    <t>Curva vertical 500 x 100 mm para eletrocalha metálica, angulo 90º (ref. Mopa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</si>
  <si>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</si>
  <si>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</si>
  <si>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</si>
  <si>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</si>
  <si>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Elemento de captura p/DVR</t>
  </si>
  <si>
    <t>Forenceimento e instalação de no - Break PW9395 225KW/202W - 02 X banco de ba terias seladas (12`p/carga de 180kw - 10`p/carga de 220kw) Placa conect UPS - x WEB/SNMP</t>
  </si>
  <si>
    <t>Fornecimento e colocação de anilha para identificação</t>
  </si>
  <si>
    <t>Fornecimento e instalação de bucha de nylon s10 (ref. vl - 1.80 valemam ou si milar)</t>
  </si>
  <si>
    <t>Fornecimento e instalação de caixa de alumínio para piso 4" x 4"</t>
  </si>
  <si>
    <t>Fornecimento e instalação de caixa de passagem 20x20x10cm em chapa galvanizad a de sobrepor</t>
  </si>
  <si>
    <t>Fornecimento e instalação de caixa de passagem em alumínio (15 x 15 x 10 cm)</t>
  </si>
  <si>
    <t>Fornecimento e instalação de caixa de passagem em alumínio (30 x 30 x 10 cm)</t>
  </si>
  <si>
    <t>Fornecimento e instalação de caixa de passagem pvc 20 x 20 cm</t>
  </si>
  <si>
    <t>Fornecimento e instalação de caixa de sobrepor em pvc, para 02 conectores  rj -45, com espelho</t>
  </si>
  <si>
    <t>Fornecimento e instalação de caixa plástica p/ 02 módulos dlp (ref. 6487 90 p ial legrand ou similar)</t>
  </si>
  <si>
    <t>Fornecimento e instalação de canaleta sistema "x" 110 x 20 mm com divisória</t>
  </si>
  <si>
    <t>Fornecimento e instalação de canaleta sistema "x" 20 x 10 mm sem divisória</t>
  </si>
  <si>
    <t>Fornecimento e instalação de canaleta sistema "x" 50 x 20 mm com divisória</t>
  </si>
  <si>
    <t>Fornecimento e instalação de canaleta sistema "x" 50 x 20 mm sem divisória</t>
  </si>
  <si>
    <t>Fornecimento e instalação de cavilha para fixação dlp d=6mm (ref. 308 98 pial legrand ou similar)</t>
  </si>
  <si>
    <t>Fornecimento e instalação de cavilha para fixação dlp d=8 mm (ref. 308 98 pia l legrand ou similar)</t>
  </si>
  <si>
    <t>Fornecimento e instalação de chumbador com rosca externa 3/8" x 30, externo 3 /8" x 75 (ref. vl 1.42 valemam ou similar)</t>
  </si>
  <si>
    <t>Fornecimento e instalação de conector BNC de solda p/CFTV</t>
  </si>
  <si>
    <t>Fornecimento e instalação de conector rj 45 fêmea cat 5e (krone ou similar)</t>
  </si>
  <si>
    <t>Fornecimento e instalação de conector rj 45 macho cat 6</t>
  </si>
  <si>
    <t>Fornecimento e instalação de cotovelo reto 90º para eletrocalha perfurada 600 x 100 x 3000 mm (ref. mopa ou similar)</t>
  </si>
  <si>
    <t>Fornecimento e instalação de curva metálica horizontal 90 400 x 50 mm (ref. v l 3.01-01-400/50 ge valemam ou similar)</t>
  </si>
  <si>
    <t>Fornecimento e instalação de desvio à esquerda 150 x 50 mm (ref. vl 3.01-16-1 50x50 ge valemam ou similar)</t>
  </si>
  <si>
    <t>Fornecimento e instalação de eletrocalha lisa, galvanizada à fogo,100 x 100 x 3000 mm (ref. mopa ou similar)</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</si>
  <si>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</si>
  <si>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</si>
  <si>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</si>
  <si>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Fornecimento e instalação de eletrocalha lisa, zincada, 75 x 50 x 3000 mm (re f. mopa ou similar)</t>
  </si>
  <si>
    <t>Fornecimento e instalação de eletrocalha lisa, zincada,100 x 100 x 3000 mm (r ef. mopa ou similar)</t>
  </si>
  <si>
    <t>Fornecimento e instalação de eletrocalha metálica  50 x  50 x 3000 mm (ref. v alemam ou similar)</t>
  </si>
  <si>
    <t>Fornecimento e instalação de eletrocalha metálica  75 x  50 x 3000 mm (ref. v l 3.01 ge 75/50 valemam ou similar)</t>
  </si>
  <si>
    <t>Fornecimento e instalação de eletrocalha metálica  75 x  75 x 3000 mm (ref. v l 3.01 ge 75/50 valemam ou similar)</t>
  </si>
  <si>
    <t>Fornecimento e instalação de eletrocalha metálica 150 x  50 x 3000 mm (ref. v l 3.01 ge valemam ou similar)</t>
  </si>
  <si>
    <t>Fornecimento e instalação de eletrocalha perfurada  38 x 38 x 6000mm, chapa 1 6 ( ref.: Mopa ou similar)</t>
  </si>
  <si>
    <t>Fornecimento e instalação de eletrocalha perfurada 100 x   100 x 3000 mm (ref . mopa ou similar)</t>
  </si>
  <si>
    <t>Fornecimento e instalação de eletrocalha perfurada 100 x   50 x 3000 mm (ref. mopa ou similar)</t>
  </si>
  <si>
    <t>Fornecimento e instalação de eletrocalha perfurada 100 x   50 x 3000 mm (ref. mopa ou similar) com tampa</t>
  </si>
  <si>
    <t>Fornecimento e instalação de eletrocalha perfurada 100 x 75 x 3000 mm (ref. m opa ou similar)</t>
  </si>
  <si>
    <t>Fornecimento e instalação de eletrocalha perfurada 200 x 100 x 3000 mm (ref.  mopa ou similar)</t>
  </si>
  <si>
    <t>Fornecimento e instalação de eletrocalha perfurada 300 x 100 x 3000 mm (ref.  mopa ou similar)</t>
  </si>
  <si>
    <t>Fornecimento e instalação de eletrocalha perfurada 400 x 100 x 3000 mm (ref.  mopa ou similar)</t>
  </si>
  <si>
    <t>Fornecimento e instalação de eletrocalha perfurada 500 x 100 x 3000 mm (ref.  mopa ou similar)</t>
  </si>
  <si>
    <t>Fornecimento e instalação de eletrocalha perfurada 600 x 100 x 3000 mm (ref.  mopa ou similar)</t>
  </si>
  <si>
    <t>Fornecimento e instalação de emenda interna com base lisa 150 x 50 mm (ref. v l 3.01-21-150/50 ge valemam ou similar)</t>
  </si>
  <si>
    <t>Fornecimento e instalação de emenda interna com base lisa 200 x 75 mm (valema m ou similar)</t>
  </si>
  <si>
    <t>Fornecimento e instalação de emenda interna com base lisa 400 x 50 mm (ref. v l 3.01-21-400/50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</si>
  <si>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</si>
  <si>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</si>
  <si>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emenda interna com base lisa 75 x 50 mm (valemam ou similar)</t>
  </si>
  <si>
    <t>Fornecimento e instalação de espelho para caixa 4" x 2" com 01 saída rj-45</t>
  </si>
  <si>
    <t>Fornecimento e instalação de espelho para caixa 4" x 4" em parede, com 04 saí das rj-45 (krone ou similar)</t>
  </si>
  <si>
    <t>Fornecimento e instalação de espelho para caixa vertical 4" x 2" com 02 saída s rj-45 (krone ou similar)</t>
  </si>
  <si>
    <t>Fornecimento e instalação de fonte de alimentação  12V / 10A (ou similar)</t>
  </si>
  <si>
    <t>Fornecimento e instalação de grampo de suspensão para baixa tensão</t>
  </si>
  <si>
    <t>Fornecimento e instalação de grampo de sustentação dlp (ref. 302 55 pial legr and ou similar)</t>
  </si>
  <si>
    <t>Fornecimento e instalação de grampo de sustentação dlp (ref. 308 88 pial legr and ou similar)</t>
  </si>
  <si>
    <t>Fornecimento e instalação de leito galvanizado reforçado  400 x  100 x 3000 m m</t>
  </si>
  <si>
    <t>Fornecimento e instalação de line cord categoria 6</t>
  </si>
  <si>
    <t>Fornecimento e instalação de mão francesa reforçada 100 x 1400mm (ref. mopa o u similar)</t>
  </si>
  <si>
    <t>Fornecimento e instalação de mão francesa reforçada 500 mm (ref. vl 1.37 vale mam ou similar)</t>
  </si>
  <si>
    <t>Fornecimento e instalação de mão francesa simples 100 mm</t>
  </si>
  <si>
    <t>Fornecimento e instalação de mão francesa simples 150 mm (ref. vl 1.35 valema m ou similar)</t>
  </si>
  <si>
    <t>Fornecimento e instalação de mão francesa simples 200 mm</t>
  </si>
  <si>
    <t>Fornecimento e instalação de mão francesa simples 50 mm</t>
  </si>
  <si>
    <t>Fornecimento e instalação de mão francesa simples 75 mm</t>
  </si>
  <si>
    <t>Fornecimento e instalação de mini rack de parede 19" x 16u x 450mm</t>
  </si>
  <si>
    <t>Fornecimento e instalação de mini rack de parede 19" x 5u x 350mm</t>
  </si>
  <si>
    <t>Fornecimento e instalação de mini rack de parede 19" x 8u x 450mm</t>
  </si>
  <si>
    <t>Fornecimento e instalação de Módulo Monomodo Gbic para Switch</t>
  </si>
  <si>
    <t>Fornecimento e instalação de Mopost de 129x44x2650mm, composto de tampa super ior e inferior, arremate, base e 01 suporte com 06 furos, ref.: 191-01, da Mo pa ou similar</t>
  </si>
  <si>
    <t>Fornecimento e instalação de no-break 110/220 v, 1.2 kva com 03 saídas 110 v  ac</t>
  </si>
  <si>
    <t>Fornecimento e instalação de parafuso cabeça chata rosca soberbal 6,10 x 65mm , com bucha de nylon s10 sem abas</t>
  </si>
  <si>
    <t>Fornecimento e instalação de parafuso cabeça redonda de rosca soberba 6.1x50  (ref. vl 1.77 valemam ou similar)</t>
  </si>
  <si>
    <t>Fornecimento e instalação de patch cords 110/RJ45 c/1,50m - Rev 01</t>
  </si>
  <si>
    <t>Fornecimento e instalação de patch cords cat.5e, conector rj-45 macho, c/1,50 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</si>
  <si>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</si>
  <si>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</si>
  <si>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</si>
  <si>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</si>
  <si>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Fornecimento e instalação de porca sextavada 3/8" (ref vl 1.55 valemam ou sim ilar)</t>
  </si>
  <si>
    <t>Fornecimento e instalação de rack  de piso 19" x 16u x 570mm (gabinete)</t>
  </si>
  <si>
    <t>Fornecimento e instalação de rack  de piso 19" x 16u x 570mm (gabinete) inclu sive acessórios</t>
  </si>
  <si>
    <t>Fornecimento e instalação de rack de piso 19" x 12u x 450mm</t>
  </si>
  <si>
    <t>Fornecimento e instalação de Rack fechado tipo armário 19" x  44 U x 870 mm i nclusive acessórios</t>
  </si>
  <si>
    <t>Fornecimento e instalação de redução concêntrica 150x50 mm / 75x50 mm (ref. v l 3.01-18 ge valemam ou similar)</t>
  </si>
  <si>
    <t>Fornecimento e instalação de redução concêntrica 400x50 mm / 50x50 mm (ref. v l 3.01-18 ge valemam ou similar)</t>
  </si>
  <si>
    <t>Fornecimento e instalação de saída horizontal para eletroduto 1 1/2" (ref. vl 33 valemam ou similar)</t>
  </si>
  <si>
    <t>Fornecimento e instalação de saída horizontal para eletroduto 1" (ref. vl 33  valemam ou similar)</t>
  </si>
  <si>
    <t>Fornecimento e instalação de saída horizontal para eletroduto 2" (ref. vl 33  ge valemam ou similar)</t>
  </si>
  <si>
    <t>Fornecimento e instalação de saída horizontal para eletroduto 3/4" (ref. vl 3 3 valemam ou similar)</t>
  </si>
  <si>
    <t>Fornecimento e instalação de saída horizontal para eletroduto 4" (ref. mopa o u similar)</t>
  </si>
  <si>
    <t>Fornecimento e instalação de sapata de fixação de 390mm para Mopost, ref. 191 -02-E, da Mopa ou similar</t>
  </si>
  <si>
    <t>Fornecimento e instalação de suporte em aço tipo mão francesa para fixação de tubos DN 500mm</t>
  </si>
  <si>
    <t>Fornecimento e instalação de Switch 24 portas 10/100 mpbs + 2P10-100-1000 BT</t>
  </si>
  <si>
    <t>Fornecimento e instalação de Switch 24 portas Gerenciável POE 10/100 /1000 +  4SFP</t>
  </si>
  <si>
    <t>Fornecimento e instalação de tampa cega (espelho liso) para caixa 4" x 2"</t>
  </si>
  <si>
    <t>Fornecimento e instalação de tampa cega p/condulete caixa 4" x 2"</t>
  </si>
  <si>
    <t>Fornecimento e instalação de Tê horizontal para eletrocalha perfurada 600 x 1 00 x 3000 mm (ref. mopa ou similar)</t>
  </si>
  <si>
    <t>Fornecimento e instalação de voice panel 24 portas cat 6</t>
  </si>
  <si>
    <t>Fornecimento e lançamento de cabo utp 25 pares cat 5e</t>
  </si>
  <si>
    <t>Fornecimento e lançamento de cabo utp 4 pares cat 5e</t>
  </si>
  <si>
    <t>Fornecimento e lançamento de cabo utp 4 pares cat 6</t>
  </si>
  <si>
    <t>Fornecimento e lançamento de cabo utp geleado - 10 pares-categoria 5</t>
  </si>
  <si>
    <t>Identificador Sollus 4-6mm numérico de (0 - 9) ou similar</t>
  </si>
  <si>
    <t>Perfil "u" de aco laminado, "u" 152 x 15,6</t>
  </si>
  <si>
    <t>Perfilado, pré-zincado  a fogo, perfurado 38 x 38 x 6000mm</t>
  </si>
  <si>
    <t>Placa plástica de 2 postos dlp (ref. 6487 31 pial legrand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</si>
  <si>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</si>
  <si>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</si>
  <si>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</si>
  <si>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1"</t>
  </si>
  <si>
    <t>Ponto de caixa seca p/ lógica, c/ eletroduto pvc rígido embutido Ø 3/4"</t>
  </si>
  <si>
    <t>Ponto de dado e voz, inclusive caixa 3" x 3" sistema "x"</t>
  </si>
  <si>
    <t>Ponto de tomada p/ lógica, c/ canaleta plastica 20x10mm com divisória, sem fi ação, aparente</t>
  </si>
  <si>
    <t>Ponto para cabeamento estruturado embutido, com eletroduto pvc rígido  Ø 3/4" c/cabo UTP 4 pares cat. 5e</t>
  </si>
  <si>
    <t>Ponto para cabeamento estruturado embutido, com eletroduto pvc rígido  Ø 3/4" c/cabo UTP 4 pares cat. 6</t>
  </si>
  <si>
    <t>Ponto seco de tomada  p/ lógica, c/ eletroduto ferro galvanizado, aparente  Ø 3/4"</t>
  </si>
  <si>
    <t>Ponto seco de tomada p/ lógica, com eletroduto pvc rígido embutido, Ø 3/4"</t>
  </si>
  <si>
    <t>Tala para emenda, 75mm, zincada, para eletrocalha metálica (mopa ou similar)</t>
  </si>
  <si>
    <t>Tampa de extremidade para canaleta 110x20mm, "Sistema X", ref.304 00, Pial Le grand ou similar</t>
  </si>
  <si>
    <t>Tampa de extremidade para canaleta rodapé,"Sistema DLP", ref.333 44, Pial leg rand ou similar</t>
  </si>
  <si>
    <t>Tampa interruptor/tomada p/condulete em alumínio fundido</t>
  </si>
  <si>
    <t>Tampa para canaleta metálica articulada, da Valemam ou similar</t>
  </si>
  <si>
    <t>Tampão ferro fundido articulado TDA-600mm, 300kg/cm², p/poço de visitas e cai xas (fornecimento)</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</si>
  <si>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</si>
  <si>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</si>
  <si>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</si>
  <si>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</si>
  <si>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</si>
  <si>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</si>
  <si>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</si>
  <si>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</si>
  <si>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</si>
  <si>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</si>
  <si>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metalica</t>
  </si>
  <si>
    <t>Terminal 50 x 50 mm para eletrocalha metalica (ref. vl 3.01-25 ge valemam ou  similar)</t>
  </si>
  <si>
    <t>Terminal 75 x 50 mm para eletrocalha metalica (ref. vl 3.01-25 ge valemam ou  similar)</t>
  </si>
  <si>
    <t>União angular "L" construída em liga de alumínio por porcas e arruelas para v ergalhão de cobre eletrolítico de 1/4"</t>
  </si>
  <si>
    <t>União angular "L" construída em liga de alumínio por porcas e arruelas para v ergalhão de cobre eletrolítico de 5/8"</t>
  </si>
  <si>
    <t xml:space="preserve"> Concentrador de Dados TouchScreen 7",  para sistema de Telemetria</t>
  </si>
  <si>
    <t>Braçadeira para cabo telefônico</t>
  </si>
  <si>
    <t>Cantoneira "ZZ" para fixação de  perfilado, ref. Mopa ou similar</t>
  </si>
  <si>
    <t>Central PABX, capacidade 8 linhas e 24 ramais, mod. Corp 8000, Intelbrás ou s imilar - fornecimento</t>
  </si>
  <si>
    <t>Central telefônica ( pabx - cpa 4/12)</t>
  </si>
  <si>
    <t>Conector de terra duplo - fornecimento</t>
  </si>
  <si>
    <t>Conector para haste de aterramento 5/8" - fornecimento</t>
  </si>
  <si>
    <t>Entrada para rede telefônica</t>
  </si>
  <si>
    <t>Fixador universal estanhado para cabo 70mm2 - fornecimento</t>
  </si>
  <si>
    <t>Fixador universal estanhado para cabos 16 a 70mm2 - fornecimento</t>
  </si>
  <si>
    <t>Fornecimento e instalação de bucha de nylon s12 (ref. vl-1.81 valeman ou simi lar)</t>
  </si>
  <si>
    <t>Fornecimento e instalação de parafuso cabeça lentilha 1/4" x 1/2" (ref. vl 1. 68 valemam ou similar)</t>
  </si>
  <si>
    <t>Fornecimento e instalação de parafuso cabeça lentilha 3/8" x 3/4" (ref. vl 1. 68 valemam ou similar)</t>
  </si>
  <si>
    <t>Fornecimento e instalação de parafuso cabeça lentilha 5/16" x 1/2" (ref. vl 1 .68 valemam ou similar)</t>
  </si>
  <si>
    <t>Fornecimento e instalação de redução concêntrica 150 x 25 mm (ref. vl 2.02-18 -150x25 valemam ou similar)</t>
  </si>
  <si>
    <t>Fornecimento e montagem de guia de cabos horizontais fechado de corpo de aço  sae 1020, prof=40mm</t>
  </si>
  <si>
    <t>Modem concentrador GPRS 434 Mhz  para sistema de Telemetria, para até 500 pon tos</t>
  </si>
  <si>
    <t>Parafuso cabeça lentilha auto-travante 1/4" x 3/4", bicromatizada</t>
  </si>
  <si>
    <t>Ponto de telefone c/tomada padrão Telebrás, com canaleta plastica c/divisoria 20x10mm, aparente</t>
  </si>
  <si>
    <t>Ponto de telefone, com eletroduto de ferro galvanizado aparente  Ø 3/4"</t>
  </si>
  <si>
    <t>Ponto de telefone, com eletroduto de pvc rígido embutido  Ø 3/4"</t>
  </si>
  <si>
    <t>Ponto de telefone, com eletroduto de pvc rígido embutido  Ø 3/4", inclusive f io trançado 2 x 22</t>
  </si>
  <si>
    <t>Ponto de telefone, com eletroduto de pvc sanfonado embutido  Ø 3/4"</t>
  </si>
  <si>
    <t>Porca sextavada 1/4", bicromatizada</t>
  </si>
  <si>
    <t>Porca sextavada 3/8", bicromatizada</t>
  </si>
  <si>
    <t>Porteiro eletrônico - kit int/ext bivolt GA - III 60011 ou siminar</t>
  </si>
  <si>
    <t>Porteiro eletrônico - kit vídeo fone int/ext bivolt 5804 Foxlux ou siminar</t>
  </si>
  <si>
    <t>Porteiro eletrônico - kit vídeo fone widescreen int/ext bivolt 5804 Foxlux ou siminar</t>
  </si>
  <si>
    <t>Rádio Transmissor 434 Mhz, para hidrômetro de Telematria ( um para cada hidrô metro)</t>
  </si>
  <si>
    <t>Revisão de ponto de telefone - Obra: Monumento Grota do Angico</t>
  </si>
  <si>
    <t>Globo leitoso branco 48cm, inclusive lâmpada led 6w</t>
  </si>
  <si>
    <t>Luminária decorativa externa, ref.QUEBEC-IQV, marca INDAL, difusor em vidro p lano temperado e serigrafado, corpo circular em aluminio,cor preta,c/capacito r,ignitor,reator e lamp.vapor metalico 150w, incluso poste teleconico galv,re to,engastado,h=5,0m</t>
  </si>
  <si>
    <t>Poste aço galv.cônico ornamental,modelo ref.PORTOFINO, h total=12m, base flan geada,c/suporte duplo curvado em forma de sextante de 2,50m, c/suporte p/2 lu minarias, exceto luminarias e lampadas, Conipost ou similar</t>
  </si>
  <si>
    <t>Poste auxiliar p/entrada energia, em ferro galvanizado d=3" e h=7,0m, com 04  isoladores</t>
  </si>
  <si>
    <t>Poste auxiliar p/entrada energia, trifasico, em ferro galvanizado d=3" e h=6, 0m, completo</t>
  </si>
  <si>
    <t>Poste circular de concreto 11/1000 - Fornecimento</t>
  </si>
  <si>
    <t>Poste circular de concreto 11/1500 - Fornecimento</t>
  </si>
  <si>
    <t>Poste circular de concreto 11/300 - Fornecimento</t>
  </si>
  <si>
    <t>Poste circular de concreto 11/600 - Fornecimento</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</si>
  <si>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</si>
  <si>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</si>
  <si>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</si>
  <si>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Poste de aço galvanizado cônico contínuo reto, diâmtero superior de 76mm, diâ mtero da base 175mm, altura total 9m, com base de fixação, da Conipost ref. S érie 3009/BJG+CH, classe 100 da Conipost ou similar</t>
  </si>
  <si>
    <t>Poste de concreto duplo T (DT) 11/1000 - fornecimento</t>
  </si>
  <si>
    <t>Poste de concreto duplo T (DT) 11/200 - fornecimento</t>
  </si>
  <si>
    <t>Poste de concreto duplo T (DT) 11/400 - fornecimento</t>
  </si>
  <si>
    <t>Poste decorativo com 02 pétalas, em aço galvanizado com difusor em vidro tran sparente temperado, ref. PT-301/2, da Aladin ou similar, com 3,00m, inclusive lâmpada de led 10w</t>
  </si>
  <si>
    <t>Poste decorativo com 02 pétalas, em aço galvanizado com difusor em vidro tran sparente temperado, ref. PT-301/2, da Aladin ou similar, com 3,00m, inclusive lâmpada vapor metálico de 150W</t>
  </si>
  <si>
    <t>Poste decorativo com 02 pétalas, em tubo de alumínio com difusor em vidro lei toso brilhante, ref. XR-708/2 da Xoulux ou similar, com 6,00m, inclusive lâmp ada vapor de sódio de 250W</t>
  </si>
  <si>
    <t>Poste decorativo em aluminio preto com 1 globo leitoso, ref:PJ-30/1, Clarão o u similar, inclusive lampada fluorescente compacta 23w</t>
  </si>
  <si>
    <t>Poste em tubo de aço galvanizado, pesado, d=2" (50mm), altura útil=2,50m, alt ura total=3,20m</t>
  </si>
  <si>
    <t>Poste ferro galvanizado 148mm x 10 m, 02 braços, inclusive base sustentação</t>
  </si>
  <si>
    <t>Remanejamento de poste teleconico curvo, h = 10m, existente</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</si>
  <si>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</si>
  <si>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</si>
  <si>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</si>
  <si>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</si>
  <si>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</si>
  <si>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</si>
  <si>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</si>
  <si>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Caixa de medição indireta em alumínio - Fornecimento</t>
  </si>
  <si>
    <t>Caixa em chapa metálica galvanizada 60 x 50 x 20cm, para quadro de comando</t>
  </si>
  <si>
    <t>Caixa p/quadro (2000 x 1200 x 40mm) em chapa galvanizada, inclusive barrament o, isolador e montagem, exclusive disjuntores</t>
  </si>
  <si>
    <t>Caixa para quadro 80 x 60 x 20 cm, em alumínio - Fornecimento</t>
  </si>
  <si>
    <t>Centro de comando dos motores geral "CCM-GERAL", da Obra do Sergipetec</t>
  </si>
  <si>
    <t>Chave contactora para motor até 5A</t>
  </si>
  <si>
    <t>Chave seccionadora tripolar tensão 220V SS-32 3150 A da Siemens ou similar</t>
  </si>
  <si>
    <t>Fornecimento e assentamento de Módulo de medição p/08 medidores, dim:150x120x 22 cm</t>
  </si>
  <si>
    <t>Fornecimento e assentamento de Módulo de medição para 06 medidores 150x90x22  cm</t>
  </si>
  <si>
    <t>Fornecimento e instalação de caixa para medição indireta 60 x 40 x 10cm</t>
  </si>
  <si>
    <t>Fornecimento e instalação de caixa para medição indireta padrão energisa (1.5 0 x 0.60 x 0.30 m)</t>
  </si>
  <si>
    <t>Módulo para 12 medidores com barramento , 1160 x 1560 x 220mm, em chapa de aç o galvanizada pintada eletrostáticamente</t>
  </si>
  <si>
    <t>Modulo para 12 medidores, com barramento 4,76x9,52mm, em policarbonato com pr oteção UV</t>
  </si>
  <si>
    <t>Módulo para 15 medidores com barramento , 1680 x 1560 x 220mm, em chapa de aç o galvanizada pintada eletrostáticamente</t>
  </si>
  <si>
    <t>Módulo para 18 medidores com barramento , 1940 x 1560 x 200mm, em chapa de aç o galvanizada pintada eletrostáticamente</t>
  </si>
  <si>
    <t>Modulo para 18 medidores com barramento 4,76x9,52mm, em policarbonato com pro teção UV</t>
  </si>
  <si>
    <t>Módulo para 24 medidores com barramento , 1500 x 2600 x 200mm, em chapa de aç o galvanizada pintada eletrostáticamente</t>
  </si>
  <si>
    <t>Módulo para 36 medidores em chapa galvanizada 12,5mm, com barramento para 200 A, pintado eletrostaticamente na cor bege</t>
  </si>
  <si>
    <t>Módulo para 48 medidores em chapa de aço galvanizada pintada eletrostáticamen te</t>
  </si>
  <si>
    <t>Módulo para 60 medidores em chapa de aço galvanizada pintada eletrostáticamen te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</si>
  <si>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</si>
  <si>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</si>
  <si>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</si>
  <si>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</si>
  <si>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</si>
  <si>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</si>
  <si>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</si>
  <si>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</si>
  <si>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Prolongador e comando para acionamento da chave seccionadora</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</si>
  <si>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</si>
  <si>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</si>
  <si>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</si>
  <si>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</si>
  <si>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</si>
  <si>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medição em alta tensão, dim. 0,60x0,60x0,40m exceto materiais</t>
  </si>
  <si>
    <t>Quadro distribuição embutir em chapa de aço, p/até 12 disjuntores, trifasico, c/barramento, padrão DIN (linha branca), exclusive disjuntores</t>
  </si>
  <si>
    <t>Quadro distribuição embutir em chapa de aço, p/até 16 disjuntores, trifasico, c/barramento, padrão DIN (linha branca), exclusive disjuntores</t>
  </si>
  <si>
    <t>Quadro para medição tarifa verde - padrão concessionária</t>
  </si>
  <si>
    <t>Anel guia 1 1/2"</t>
  </si>
  <si>
    <t>Cabo ftb - 4 pares categoria 5</t>
  </si>
  <si>
    <t>Distribuidor geral  padrão telebrás dimensões 1,00 x 1,00 x 0,12m</t>
  </si>
  <si>
    <t>Distribuidor geral  padrão telebrás dimensões 1,20 x 1,20 x 0,12m</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</si>
  <si>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</si>
  <si>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</si>
  <si>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</si>
  <si>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</si>
  <si>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</si>
  <si>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Guia frontal para cabos</t>
  </si>
  <si>
    <t>Guia para cabos em arame galvanizado nº16</t>
  </si>
  <si>
    <t>Patch painel 48 portas cat. 5e (fornecimento)</t>
  </si>
  <si>
    <t>Ponto de dado e voz, exceto caixa</t>
  </si>
  <si>
    <t>Ponto de voz, exceto caixa</t>
  </si>
  <si>
    <t>Switch 08 portas 10/100 Mbps - fornecimento</t>
  </si>
  <si>
    <t>Switch 16 portas 10/100 Mbps - fornecimento</t>
  </si>
  <si>
    <t>Switch 24 portas 10/100 Mbps - fornecimento</t>
  </si>
  <si>
    <t>Revisão de luminária florescente 2x36w, tipo 2 (com substituição de 30% de ca lhas e reatores e 100% das lâmpadas) - Rev. 01</t>
  </si>
  <si>
    <t>Revisão de ponto de interruptor com reposição do interruptor</t>
  </si>
  <si>
    <t>Revisão de ponto de interruptor com reposição do interruptor e fiação</t>
  </si>
  <si>
    <t>Revisão de ponto de luz tipo 1, em teto ou parede</t>
  </si>
  <si>
    <t>Revisão de ponto de luz tipo 2, em teto ou parede</t>
  </si>
  <si>
    <t>Revisão de ponto de luz tipo 3, em teto ou parede</t>
  </si>
  <si>
    <t>Revisão de ponto de tomada de força tipo 1</t>
  </si>
  <si>
    <t>Revisão de ponto de tomada de força tipo 2</t>
  </si>
  <si>
    <t>Revisão de ponto de tomada simples com reposição da tomada</t>
  </si>
  <si>
    <t>Revisão de ponto de tomada simples com reposição da tomada e da fiação</t>
  </si>
  <si>
    <t>Abraçadeira em aço inox, tipo "D", 1", fornecimento</t>
  </si>
  <si>
    <t>Abraçadeira em aço inox, tipo "D", 3/4", fornecimento</t>
  </si>
  <si>
    <t>Arruela em chapa de aço galvanizado 100 x 100 x 21 mm,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</si>
  <si>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</si>
  <si>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</si>
  <si>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</si>
  <si>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Cabo de cobre PP Cordplast 3 x 2,5 mm2, 450/750v - fornecimento</t>
  </si>
  <si>
    <t>Cabo de cobre PP Cordplast 3 x 4.0 mm2, 450/750v - fornecimento</t>
  </si>
  <si>
    <t>Caixa de alumínio 20 x 15 x 12 cm, fornecimento</t>
  </si>
  <si>
    <t>Caixa de alumínio 40 x 40 x 12 cm, fornecimento</t>
  </si>
  <si>
    <t>Chumbador parabolt inox 3/8" x 5", fornecimento</t>
  </si>
  <si>
    <t>Conector elétrico p/fio 1,5mm2, fornecimento</t>
  </si>
  <si>
    <t>Conector parafuso fendido para cabo 35 mm2 - fornecimento</t>
  </si>
  <si>
    <t>Conector parafuso fendido para cabo 50 mm2 - fornecimento</t>
  </si>
  <si>
    <t>Conjunto de medição indireta 112,5 KVa 380/220V</t>
  </si>
  <si>
    <t>Cruzeta em concreto armado, tipo "t", 1900mm - Fornecimento</t>
  </si>
  <si>
    <t>Curva 90 em ferro galvanizado d=1 ", fornecimento</t>
  </si>
  <si>
    <t>Curva para eletroduto de pvc rígido roscável, diâm = 110mm (4") - forneciment o</t>
  </si>
  <si>
    <t>Eletroduto de ferro galvanizado sem costura d= 4" - Fornecimento</t>
  </si>
  <si>
    <t>Eletroduto pvc roscavel, d=4" x 6m, fornecimento</t>
  </si>
  <si>
    <t>Estrutura p/ Trafo 150 KVa  em Poste 11/1000 - Fornecimento</t>
  </si>
  <si>
    <t>Ignitor  para lâmpada vapor de sódio de 400W, fornecimento</t>
  </si>
  <si>
    <t>Ignitor para lâmpada vapor metálico de 400W, fornecimento</t>
  </si>
  <si>
    <t>Implantação de estrutura de concreto tipo B2 para rede de distribuição aérea</t>
  </si>
  <si>
    <t>Implantação de estrutura de concreto tipo N1 para rede de distribuição aérea</t>
  </si>
  <si>
    <t>Implantação de estrutura de concreto tipo N2 para rede de distribuição aérea</t>
  </si>
  <si>
    <t>Implantação de estrutura de mufla para rede de distribuição aérea, inclusive  mufla terminal contratil à frio 12 / 20 Kv</t>
  </si>
  <si>
    <t>Implantação de estrutura de transformador trifásico de 112,5 KVa para rede de distribuição aérea, exclusive transformador</t>
  </si>
  <si>
    <t>Implantação de estrutura de transformador trifásico de 300  KVa para rede de  distribuição aérea, exclusive transformador</t>
  </si>
  <si>
    <t>Lâmpada vapor metálico 400w, fornecimento</t>
  </si>
  <si>
    <t>Lâmpada vapor metálico, azul, de 400W, fornecimento</t>
  </si>
  <si>
    <t>Lâmpada vapor metálico, de 1000W, fornecimento</t>
  </si>
  <si>
    <t>Luva para eletroduto pvc roscavel, d=4 " -  fornecimento</t>
  </si>
  <si>
    <t>Luva pvc rigido roscavel  d=2 1/2", fornecimento</t>
  </si>
  <si>
    <t>Medição CP rede, fornecimento</t>
  </si>
  <si>
    <t>Montagem de acessórios para subestação transformadora em poste</t>
  </si>
  <si>
    <t>Poste circular de concreto 12/200 - Fornecimento</t>
  </si>
  <si>
    <t>Poste circular de concreto 16/400 - fornecimento, p/iluminação de rede de alt a tensão</t>
  </si>
  <si>
    <t>Poste telecônico galvanizado à fogo (80 micras), curvo, 10m, base flangeada,  fornecimento</t>
  </si>
  <si>
    <t>Prensa cabo de 3/4", fornecimento</t>
  </si>
  <si>
    <t>Reator p/ lampada vapor sodio 400w, fornecimento</t>
  </si>
  <si>
    <t>Reator para lâmpada vapor metálico 400w, fornecimento</t>
  </si>
  <si>
    <t>Sela para cruzeta - Fornecimento</t>
  </si>
  <si>
    <t>Terminal de conexão SPTF d=1" p/tubo metálico flex., Sealtubo ou similar, for necimento</t>
  </si>
  <si>
    <t>Transformador de 112,5 kva, 15 kv, 60 hz, at 13,8kv, bt 220/127v</t>
  </si>
  <si>
    <t>Transformador de 15 kva, 15 kv, 60 hz, at 13,8kv, bt 220/127v</t>
  </si>
  <si>
    <t>Transformador de 150 kva, 15 kv, 60 hz, at 13,8kv, bt 220/127v</t>
  </si>
  <si>
    <t>Transformador de 30 kva, 15 kv, 60 hz, at 13,8kv, bt 220/127v</t>
  </si>
  <si>
    <t>Transformador de 45 kva, 15 kv, 60 hz, at 13,8kv, bt 220/127v</t>
  </si>
  <si>
    <t>Transformador de 75 kva, 15 kv, 60 hz, at 13,8kv, bt 220/127v</t>
  </si>
  <si>
    <t>Transformador de corrente de 400/5</t>
  </si>
  <si>
    <t>Transformador de potenciaL 15KV - 600VA</t>
  </si>
  <si>
    <t>Transformador trifasico 75 kva, at 13800v, bt 380/220 v, fornecimento</t>
  </si>
  <si>
    <t>Transformador trifasico c/ deriv  75 kva, at 13800v, bt 220/127v, forneciment o</t>
  </si>
  <si>
    <t>Transformador trifasico com derivação, 150 KVa, AT 13800V, BT 220/127v - Forn ecimento</t>
  </si>
  <si>
    <t>Tubo metálico flexível d=1", Sealtubo ou similar, fornecimento</t>
  </si>
  <si>
    <t>Conjunto moto-bomba centrífuga, monofasica, motor 7.5 cv, Schneider BC-21r ou similar</t>
  </si>
  <si>
    <t>Cordoalha flexível ref cf- 190 - 30 fastweld</t>
  </si>
  <si>
    <t>Fornecimento e instalação de grupo gerador com capacidade de 55kVA com quadro automático, banco de baterias, tanque de óleo diesel - completo</t>
  </si>
  <si>
    <t>Fornecimento e instalação de grupo gerador, potência stand-by 625/569 kva, tr ifásico, 220/127 v, com quadro de comando automático microprocessado/digital, marca Deep Sea/KVA, motor diesel potência máx. de 772cv, incl. kit atenuador  de ruído</t>
  </si>
  <si>
    <t>Fornecimento e instalção de mufla interna para cabo 25mm² - 4.16 kv</t>
  </si>
  <si>
    <t>Forneciomento e instalação de cabo singelo de cobre isolado para 4.16 kv</t>
  </si>
  <si>
    <t>Medidor PM 3255 para subestação</t>
  </si>
  <si>
    <t>Montagem de acessórios para subestação transformadora abrigada de 15kv, 60hz, at 13,2kv, bt 220/127 c/ entrada aérea</t>
  </si>
  <si>
    <t>Montagem de acessórios para subestação transformadora abrigada de 15kv, 60hz, at 13,2kv, bt 220/127 c/ entrada subterrânea</t>
  </si>
  <si>
    <t>Mufla de porcelana externa</t>
  </si>
  <si>
    <t>Mufla de porcelana interna</t>
  </si>
  <si>
    <t>Prolongador para chave seccionadora 1000 mm com mancal curto/longo</t>
  </si>
  <si>
    <t>Punho de manobra com bloqueio kirk</t>
  </si>
  <si>
    <t>Revisão de quadros elétricos com barramentos em subestação abrigada</t>
  </si>
  <si>
    <t>Suporte p\ instalação dos transformadores de medição (3 tc's e 3 tp's) padrão Energisa</t>
  </si>
  <si>
    <t>Suporte para fixação de para- raios e mufla instalação interna</t>
  </si>
  <si>
    <t>Suporte para punho de manobra</t>
  </si>
  <si>
    <t>Suporte sck - 95</t>
  </si>
  <si>
    <t>Transformador de 225 kva, 15 kv, 60 hz, at 13,8kv, bt 220/127v</t>
  </si>
  <si>
    <t>Transformador de 300 kva, 15 kv, 60 hz, at 13,8kv, bt 220/127v</t>
  </si>
  <si>
    <t>Transformador de 500 kva, 15 kv, 60 hz, at 13,8kv, bt 220/127v</t>
  </si>
  <si>
    <t>Transformador trifásico 225 kva, 220/127v, a seco</t>
  </si>
  <si>
    <t>Transformador trifásico 750 kva, 220/127v, a seco</t>
  </si>
  <si>
    <t>Transformador trifásico 750 kva, 380/220v, a seco</t>
  </si>
  <si>
    <t>Caixa de passagem em aluminio 4' x 2" - Fornecimento e assentamento</t>
  </si>
  <si>
    <t>Caixa de passagem em alumínio para piso 4" x 2" - Fornecimento e assentamento</t>
  </si>
  <si>
    <t>Caixa octogonal 4" x 4", em pvc, p/ ponto de luz embutido</t>
  </si>
  <si>
    <t>Caixa para alojamento do modelo 4801 da ITAIM ou similar, em chapa de aço tra tado com pintura eletrostática epóxi-pó na cor branca</t>
  </si>
  <si>
    <t>Cigarra campainha "sistema X", aparente, incluso caixa</t>
  </si>
  <si>
    <t>Cigarra campainha aparente com caixa pvc 4" x 2"</t>
  </si>
  <si>
    <t>Interruptor "sistema X" 01 seção, c/placa, incluso caixa " sistema X", aparen te</t>
  </si>
  <si>
    <t>Interruptor "sistema X" 02 seções, c/placa, incluso caixa "sistema  X", apare nte</t>
  </si>
  <si>
    <t>Interruptor 01 seção simples, conjugado com uma tomada (2p+t), ABNT, de sobre por, sistema "X", ref. 675063 da Pial Legrand ou similar</t>
  </si>
  <si>
    <t>Interruptor 01 seção simples, de embutir, com placa, conjugado com tomada 2p+ t, ABNT, 10A, inclusive caixa pvc 4x2</t>
  </si>
  <si>
    <t>Interruptor 01 seção, com caixa pvc 4" x 2", aparente</t>
  </si>
  <si>
    <t>Interruptor 02 seções simples, de embutir, com placa, conjugado com tomada 2p +t, ABNT, 10A, inclusive caixa pvc 4x2</t>
  </si>
  <si>
    <t>Interruptor 02 seções, com caixa pvc 4" x 2", aparente</t>
  </si>
  <si>
    <t>Interruptor 03 seções com caixa de pvc 4"x2"</t>
  </si>
  <si>
    <t>Interruptor 03 seções com caixa pvc 4" x 2", aparente</t>
  </si>
  <si>
    <t>Interruptor com controle para ventilador de teto</t>
  </si>
  <si>
    <t>Interruptor para chuveiro, bipolar simples, 25A, ref.2516, Silentoque, Pial o u similar, inclusive caixa pvc 4x2 e placa</t>
  </si>
  <si>
    <t>Interruptor tipo dimmer rotativo (variador de luminosidade), Siemens ou simil ar</t>
  </si>
  <si>
    <t>Ponto de sensor de presença embutido em parede com eletroduto de pvc rígido Ø 3/4"</t>
  </si>
  <si>
    <t>Ponto de tomada 2p+t de sobrepor, 10 A, de uso geral,  ABNT, c/canaleta plast ica 20x10mm,"Sistema X", inclusive aterramento</t>
  </si>
  <si>
    <t>Tomada 2p+t, ABNT, 10 A, para piso, com placa em metal amarelo e caixa pvc</t>
  </si>
  <si>
    <t>Tomada de piso para telefone, metal, 4" x 2" RJ11 com placa de latão</t>
  </si>
  <si>
    <t>Tomada de piso para telefone, metal, 4" x 4" RJ11 com placa de latão</t>
  </si>
  <si>
    <t>Tomada dupla 2p+T universal, "Sistema X", ref. 1434, Fame ou similar</t>
  </si>
  <si>
    <t>Tomada dupla, de embutir, para uso geral, 2P+T, ABNT, 10A</t>
  </si>
  <si>
    <t>Tomada para uso geral, 2p + t, ABNT, de sobrepor, 10 A, com caixa, "Sistema X ".</t>
  </si>
  <si>
    <t>Tomada para uso geral, 2p + t, ABNT, de sobrepor, 20 A, com caixa, "Sistema X "</t>
  </si>
  <si>
    <t>Fornecimento de caixa de sobrepor (sistema "x") 75 x 75 x 31 mm, p/fixação em canaleta 20x10mm, ref 891 47, Pial ou similar</t>
  </si>
  <si>
    <t>Tomada embutir 3p+T, tipo industrial, 32A, 220/240 ref:N-4249, cor azul, marc a Steck ou similar</t>
  </si>
  <si>
    <t>Tomada para ar condicionado com caixa sistema "x" e disjuntor bi-polar 30 a,  aparente</t>
  </si>
  <si>
    <t>Tomada para ar condicionado, com caixa pvc e disjuntor bi-polar 20 a, embutid a</t>
  </si>
  <si>
    <t>Tomada para ar condicionado, com caixa pvc e disjuntor bi-polar 30 a, aparent e</t>
  </si>
  <si>
    <t>Tomada para ar condicionado, com caixa pvc e disjuntor bi-polar 30 a, embutid a</t>
  </si>
  <si>
    <t>Fornecimento e instalação de conector rj 45 fêmea cat 6 (krone ou similar)</t>
  </si>
  <si>
    <t>Tomada dupla para lógica RJ45, 4"x2", embutir, completa, ref.0605, Fame ou si milar</t>
  </si>
  <si>
    <t>Tomada dupla para lógica RJ45, 4"x4", embutir, completa</t>
  </si>
  <si>
    <t>Tomada dupla para lógica RJ45, cat.6, com caixa pvc, embutir, completa</t>
  </si>
  <si>
    <t>Tomada para antena de TV, sem caixa, inclusive conector emenda para cabo coax ial</t>
  </si>
  <si>
    <t>Tomada para lógica com caixa sistema "x", aparente</t>
  </si>
  <si>
    <t>Tomada para lógica rj45, com caixa pvc, embutida, cat. 6</t>
  </si>
  <si>
    <t>Tomada para lógica, com caixa pvc, embutida</t>
  </si>
  <si>
    <t>Tomada para lógica, rj45, com caixa sobrepor, aparente</t>
  </si>
  <si>
    <t>Tomada para lógica, rj45, com placa</t>
  </si>
  <si>
    <t>Ponto embutido tomada p/ tv a cabo, c/ eletroduto condulete pvc rígido  Ø 3/4 " s/ fiação, exclusive tomada</t>
  </si>
  <si>
    <t>Tomada para telefone padrão telebras, "Sistema X", ref.6750 16, Pial Legrand  ou similar</t>
  </si>
  <si>
    <t>Tomada para telefone, com caixa pvc, embutida</t>
  </si>
  <si>
    <t>Chuveiro antivandalismo, Biopress, ref. 1990 AV-BIO, da Fabrimar ou similar</t>
  </si>
  <si>
    <t>Fornecimento e instalação de válvula de parede para lavatório, modelo pematic , marca docol ou similar</t>
  </si>
  <si>
    <t>Fornecimento e instalação de válvula de piso para lavatório, modelo pematic,  marca docol ou similar</t>
  </si>
  <si>
    <t>Ligação Predial de Água, na Parede, cavalete com registro esfera pvc sold. d= 25mm, inclusive hidrômetro</t>
  </si>
  <si>
    <t>Registro de pressão 1/2" c/canopla cromada, linha Standard C39 - ref 1416, De ca ou similar</t>
  </si>
  <si>
    <t>Registro de pressão 3/4" c/canopla cromada, linha Targa C40 - ref.1416, Deca  ou similar</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</si>
  <si>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</si>
  <si>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</si>
  <si>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</si>
  <si>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</si>
  <si>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</si>
  <si>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</si>
  <si>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50 mm (2") - ref.1502-B, Pn16, Deca ou similar - f ornecimento</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</si>
  <si>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</si>
  <si>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</si>
  <si>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</si>
  <si>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</si>
  <si>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</si>
  <si>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</si>
  <si>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</si>
  <si>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</si>
  <si>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globo angular 45º para hidrante, d=2 1/2", exclusive tampão com corr ente</t>
  </si>
  <si>
    <t>Registro globo angular 45º para hidrante, d=2 1/2", incluso tampão com corren te</t>
  </si>
  <si>
    <t>Registro globo angular 90º para hidrante, d=2 1/2", exclusive tampão com corr ente</t>
  </si>
  <si>
    <t>Registro tipo esfera em PVC c/borboleta, d = 3/4" (fornecimento)</t>
  </si>
  <si>
    <t>Torneira de bóia p/caixa d'agua em pvc d = 1/2"</t>
  </si>
  <si>
    <t>Torneira de bóia p/caixa d'agua em pvc d = 3/4"</t>
  </si>
  <si>
    <t>Tubo de descida para válvula de descarga, incluisive joelho (tigre ou similar )</t>
  </si>
  <si>
    <t>Valvula de bloqueio, classe 300, d = 15mm (1/2") p/inst.gás</t>
  </si>
  <si>
    <t>Válvula de descarga com acabamento antivandalismo, 1 1/4", Docolbase ref. 010 51300, e acabamento ref. 01505006, Docol ou similar</t>
  </si>
  <si>
    <t>Válvula de descarga cromada c/ canopla lisa 32 mm (1 1/4")</t>
  </si>
  <si>
    <t>Válvula de descarga cromada c/ canopla lisa 40 mm (1 1/2")</t>
  </si>
  <si>
    <t>Válvula de descarga Hydra Max cromada c/ canopla lisa 32mm (1 1/4"), Deca ou  similar</t>
  </si>
  <si>
    <t>Válvula de esfera em bronze d = 4" , ref. 1552.B.400, da Deca (bruto)</t>
  </si>
  <si>
    <t>Válvula de esfera em latão ø 4" - fornecimento e instalação</t>
  </si>
  <si>
    <t>Valvula de governo e alarme VGA 6"</t>
  </si>
  <si>
    <t>Válvula de retenção 1/2" x p - 13 UGV</t>
  </si>
  <si>
    <t>Valvula de retenção 6", bronze, fundo de poço, classe 125/200, rosca BSP</t>
  </si>
  <si>
    <t>Válvula esfera em aço carbono NPT d=1", classe 300</t>
  </si>
  <si>
    <t>Valvula esfera fecho rapido, classe 300, d=15mm</t>
  </si>
  <si>
    <t>Valvula esfera fecho rapido, classe 300, d=28mm</t>
  </si>
  <si>
    <t>Valvula gaveta p/bloqueio d=1", classe 200, marca Mipel ou similar</t>
  </si>
  <si>
    <t>Valvula gaveta p/bloqueio d=1/2", classe 200, marca Mipel ou similar</t>
  </si>
  <si>
    <t>Valvula gaveta p/bloqueio d=3/4", classe 200, marca Mipel ou similar</t>
  </si>
  <si>
    <t>Valvula Gaveta Rosca haste não ascendente 6"</t>
  </si>
  <si>
    <t>Válvula medidora de fluxo em aço galvanizado, tipo palheta 3" (chave de fluxo )</t>
  </si>
  <si>
    <t>Valvula para chuveiro, antivandalismo, Biopress, ref. 1418C AV-BIO, da Fabrim ar ou similar</t>
  </si>
  <si>
    <t>Válvula pé c/ crivo, d = 25 mm (1")</t>
  </si>
  <si>
    <t>Válvula pé c/ crivo, d = 32 mm (1 1/4")</t>
  </si>
  <si>
    <t>Válvula pé c/ crivo, d = 38 mm (1 1/2")</t>
  </si>
  <si>
    <t>Válvula pé c/ crivo, d = 50 mm (2")</t>
  </si>
  <si>
    <t>Válvula pé c/ crivo, d = 63 mm (2 1/2")</t>
  </si>
  <si>
    <t>Válvula pé c/ crivo, d = 75 mm (3")</t>
  </si>
  <si>
    <t>Válvula retenção horizontal, bronze, d = 100 mm (4")</t>
  </si>
  <si>
    <t>Válvula retenção horizontal, bronze, d = 13 mm (1/2")</t>
  </si>
  <si>
    <t>Válvula retenção horizontal, bronze, d = 32 mm (1 1/4")</t>
  </si>
  <si>
    <t>Válvula retenção horizontal, bronze, d = 38 mm (1 1/2")</t>
  </si>
  <si>
    <t>Válvula retenção horizontal, bronze, d = 63 mm (2 1/2")</t>
  </si>
  <si>
    <t>Válvula retenção horizontal, bronze, d = 75 mm (3")</t>
  </si>
  <si>
    <t>Válvula retenção portinhola única, PN10, Ø=100mm, em ferro fundido</t>
  </si>
  <si>
    <t>Válvula retenção universal (horizontal ou vertical), bronze, d = 19 mm (3/4")</t>
  </si>
  <si>
    <t>Válvula retenção universal (horizontal ou vertical), bronze, d = 25 mm (1")</t>
  </si>
  <si>
    <t>Válvula retenção universal (horizontal ou vertical), bronze, d = 50 mm (2")</t>
  </si>
  <si>
    <t>Válvula retenção vertical, bronze, d = 25 mm (1")</t>
  </si>
  <si>
    <t>Válvula retenção vertical, bronze, d = 38 mm (1 1/2")</t>
  </si>
  <si>
    <t>Válvula retenção vertical, bronze, d = 50 mm (2")</t>
  </si>
  <si>
    <t>Válvula retenção vertical, bronze, d = 63 mm (2 1/2")</t>
  </si>
  <si>
    <t>Valvula retenção VRPUS 10, diam=80mm</t>
  </si>
  <si>
    <t>Abrigo em alvenaria (1.20 x 1.00m) para conjunto de moto-bomba, incluindo cha pisco, reboco, esquadria de ferro e cobertura com telha canal comum.</t>
  </si>
  <si>
    <t>Bóia automática p/caixa d'agua - 15 amperes</t>
  </si>
  <si>
    <t>Caixa d´água em fibra de vidro  - instalada, sem estrutura de suporte cap. 1. 000 litros</t>
  </si>
  <si>
    <t>Caixa d´água em fibra de vidro  - instalada, sem estrutura de suporte cap. 10 .000 litros</t>
  </si>
  <si>
    <t>Caixa d´água em fibra de vidro  - instalada, sem estrutura de suporte cap. 15 .000 litros</t>
  </si>
  <si>
    <t>Caixa d´água em fibra de vidro  - instalada, sem estrutura de suporte cap. 2. 000 litros</t>
  </si>
  <si>
    <t>Caixa d´água em fibra de vidro  - instalada, sem estrutura de suporte cap. 20 .000 litros</t>
  </si>
  <si>
    <t>Caixa d´água em fibra de vidro  - instalada, sem estrutura de suporte cap. 3. 000 litros</t>
  </si>
  <si>
    <t>Caixa d´água em fibra de vidro  - instalada, sem estrutura de suporte cap. 5.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</si>
  <si>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</si>
  <si>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</si>
  <si>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fibra de vidro - instalada, sem estrutura de suporte, cap. 31 0 litros</t>
  </si>
  <si>
    <t>Caixa d´água em fibra de vidro - instalada, sem estrutura de suporte, cap. 50 0 litros</t>
  </si>
  <si>
    <t>Caixa d´água em fibra de vidro, cap. 5.000 litros - fornecimento</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</si>
  <si>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</si>
  <si>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</si>
  <si>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</si>
  <si>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fibrocimento - instalada, apoiada sobre madeira, padrão simpl ificado, cap. 250 litros</t>
  </si>
  <si>
    <t>Caixa d'agua de polietileno - instalada, exceto base de apoio, cap. 1000 litr os</t>
  </si>
  <si>
    <t>Caixa d'agua de polietileno - instalada, exceto base de apoio, cap. 310 litro s</t>
  </si>
  <si>
    <t>Caixa d'agua de polietileno - instalada, exceto base de apoio, cap. 500 litro s</t>
  </si>
  <si>
    <t>Caixa d'agua de polietileno Multiuso, altura=68cm, instalada, exceto base de  apoio, cap. 1000 litros</t>
  </si>
  <si>
    <t>Estrutura em concreto armado p/ suporte de caixa d´água elevada em fibra de v idro 3.000l (h=5.00m), inclusive reservatório inferior em concreto armado 5.0 00 l - Rev 01.</t>
  </si>
  <si>
    <t>Reservatório solar térmico de acumulação em aço, capacidade:1500 l, baixa pre ssão</t>
  </si>
  <si>
    <t>Reservatório solar térmico de acumulação em aço, capacidade:4500 l, baixa pre ssão</t>
  </si>
  <si>
    <t>Torneira de boia 2 1/2"" c/ balao plastico</t>
  </si>
  <si>
    <t>Torneira de bóia p/caixa d'agua d = 1 1/2" (deca ou similar)</t>
  </si>
  <si>
    <t>Torneira de bóia p/caixa d'agua d = 1 1/4" (deca ou similar)</t>
  </si>
  <si>
    <t>Torneira de bóia p/caixa d'agua d = 1" (deca ou similar)</t>
  </si>
  <si>
    <t>Torneira de bóia p/caixa d'agua d= 3/4" (deca ou similar)</t>
  </si>
  <si>
    <t>Bucha de redução de cobre, juntas soldadas, diâm = 22mm x 15mm</t>
  </si>
  <si>
    <t>Bucha de redução de cobre, juntas soldadas, diâm = 28mm x 15mm</t>
  </si>
  <si>
    <t>Bucha de redução de cobre, juntas soldadas, diâm = 28mm x 22mm</t>
  </si>
  <si>
    <t>Bucha de redução de cobre, juntas soldadas, diâm = 35mm x 15mm</t>
  </si>
  <si>
    <t>Bucha de redução de cobre, juntas soldadas, diâm = 35mm x 22mm</t>
  </si>
  <si>
    <t>Bucha de redução de cobre, juntas soldadas, diâm = 35mm x 28mm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</si>
  <si>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</si>
  <si>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</si>
  <si>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</si>
  <si>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</si>
  <si>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</si>
  <si>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</si>
  <si>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</si>
  <si>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35mm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</si>
  <si>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</si>
  <si>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</si>
  <si>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</si>
  <si>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</si>
  <si>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</si>
  <si>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</si>
  <si>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</si>
  <si>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</si>
  <si>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</si>
  <si>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</si>
  <si>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</si>
  <si>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</si>
  <si>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</si>
  <si>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</si>
  <si>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Calha Pluvial de beiral, Ø 125mm, PVC, semicircular, linha Aquapluv, Tigre ou similar, exclusive condutores</t>
  </si>
  <si>
    <t>Calha Pluvial de beiral, Ø 170mm, PVC, semicircular, Amanco ou similar, exclu sive condutores</t>
  </si>
  <si>
    <t>Central manifold para cilindros 1 x 1para oxigênio, ar comprimido e óxido nit roso com serpentina e sem válvula de alta pressão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</si>
  <si>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</si>
  <si>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</si>
  <si>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</si>
  <si>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bronze d=15mm x 1/2"</t>
  </si>
  <si>
    <t>Conector de bronze d=22mm x 1/2"</t>
  </si>
  <si>
    <t>Conector de bronze d=22mm x 3/4"</t>
  </si>
  <si>
    <t>Conector de latão, cobre ou bronze, juntas soldadas, 28mm x 1"</t>
  </si>
  <si>
    <t>Conector macho de latão, cobre ou bronze, solda e rosca, 3/4" x 22 mm</t>
  </si>
  <si>
    <t>Cotovelo RF de bronze / cobre 15mm x 1/2"</t>
  </si>
  <si>
    <t>Curva de latão, cobre ou bronze, juntas soldadas, 45º, diâm = 15mm (1/2")</t>
  </si>
  <si>
    <t>Curva de latão, cobre ou bronze, juntas soldadas, 90º, diâm = 15mm (1/2")</t>
  </si>
  <si>
    <t>Curva de latão, cobre ou bronze, juntas soldadas, diâm = 104mm (4")</t>
  </si>
  <si>
    <t>Curva de latão, cobre ou bronze, juntas soldadas, diâm = 22mm (3/4")</t>
  </si>
  <si>
    <t>Curva de latão, cobre ou bronze, juntas soldadas, diâm = 28 mm (1")</t>
  </si>
  <si>
    <t>Curva de latão, cobre ou bronze, juntas soldadas, diâm = 3/8" (9,52mm)</t>
  </si>
  <si>
    <t>Curva de latão, cobre ou bronze, juntas soldadas, diâm = 35mm (1 1/4")</t>
  </si>
  <si>
    <t>Curva de latão, cobre ou bronze, juntas soldadas, diâm = 42mm (1 1/2")</t>
  </si>
  <si>
    <t>Curva de latão, cobre ou bronze, juntas soldadas, diâm = 5/8" (15,87mm)</t>
  </si>
  <si>
    <t>Curva de latão, cobre ou bronze, juntas soldadas, diâm = 54mm (2")</t>
  </si>
  <si>
    <t>Curva de latão, cobre ou bronze, juntas soldadas, diâm = 66mm (2 1/2")</t>
  </si>
  <si>
    <t>Curva de latão, cobre ou bronze, juntas soldadas, diâm = 79mm (3")</t>
  </si>
  <si>
    <t>Curva de latão, cobre ou bronze, juntas soldadas, diâm = 8mm (1/4")</t>
  </si>
  <si>
    <t>Curva de latão, cobre ou bronze, solda e rosca, diâm=3/4" x 22mm, classe 300</t>
  </si>
  <si>
    <t>Fornecimento e instalação de luva de latão, cobre ou bronze, juntas soldadas, 15 mm</t>
  </si>
  <si>
    <t>Fornecimento e instalação de luva de latão, cobre ou bronze, juntas soldadas, 22 mm</t>
  </si>
  <si>
    <t>Fornecimento e instalação de luva de latão, cobre ou bronze, juntas soldadas, 28 mm</t>
  </si>
  <si>
    <t>Fornecimento e instalação de luva de latão, cobre ou bronze, juntas soldadas, 35 mm</t>
  </si>
  <si>
    <t>Fornecimento e instalação de luva de latão, cobre ou bronze, juntas soldadas, 66 mm</t>
  </si>
  <si>
    <t>Fornecimento e instalação de tampão de latão, cobre ou bronze, juntas soldada s 66mm (2 1/2")</t>
  </si>
  <si>
    <t>Materiais hidráulicos casa se - 42 - gi - 26</t>
  </si>
  <si>
    <t>Tampão de cobre 22mm</t>
  </si>
  <si>
    <t>Tampão ou cap d=1" em aço carbono p/encaixe na extremidade da tubulação</t>
  </si>
  <si>
    <t>Tampão ou cap d=3/4" em aço carbono p/encaixe na extremidade da tubulação</t>
  </si>
  <si>
    <t>Tê  de cobre ou bronze , juntas soldadas, diâm = 104mm (4")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</si>
  <si>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</si>
  <si>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</si>
  <si>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</si>
  <si>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</si>
  <si>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</si>
  <si>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</si>
  <si>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</si>
  <si>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</si>
  <si>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Tubo cobre aparente, classe a, junta soldadas, d = 15 mm (1/2")</t>
  </si>
  <si>
    <t>Tubo cobre aparente, junta soldadas, d = 104 mm (4")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</si>
  <si>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</si>
  <si>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</si>
  <si>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</si>
  <si>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</si>
  <si>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</si>
  <si>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</si>
  <si>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</si>
  <si>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</si>
  <si>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flexível aparente, junta soldadas, d = 1/2" (12,7mm)</t>
  </si>
  <si>
    <t>Tubo cobre flexível aparente, junta soldadas, d = 1/4" (6,35mm)</t>
  </si>
  <si>
    <t>Tubo cobre flexível aparente, junta soldadas, d = 3/4" (19,05mm)</t>
  </si>
  <si>
    <t>Tubo cobre flexível aparente, junta soldadas, d = 3/8" (9,52mm)</t>
  </si>
  <si>
    <t>Tubo cobre flexível aparente, junta soldadas, d = 5/8" (15,87mm)</t>
  </si>
  <si>
    <t>União de Assento Cônico em Bronze DN 2"</t>
  </si>
  <si>
    <t>União de Assento Cônico em Bronze DN 3"</t>
  </si>
  <si>
    <t>Válvula de esfera em bronze ø 2 1/2" - fornecimento e instalação</t>
  </si>
  <si>
    <t>Ralo hemisférico em ferro fundido tipo abacaxi, DN=150mm</t>
  </si>
  <si>
    <t>Tampa de inspeção em chapa metálica de 1/4", inclusive tratamento e pintura e m esmalte</t>
  </si>
  <si>
    <t>Tampa de inspeção em chapa metálica de 3/8", inclusive tratamento e pintura e m esmalte</t>
  </si>
  <si>
    <t>Abraçadeira metálica tipo "U" de 3/4" (26mm) com fixações, p/tubo galvanizado</t>
  </si>
  <si>
    <t>Bucha de nylon nº06, ref:TEL-5306 - SPDA (fornecimento)</t>
  </si>
  <si>
    <t>Cabeçote de alumínio de 1 1/2"</t>
  </si>
  <si>
    <t>Cabeçote de alumínio de 1 1/4"</t>
  </si>
  <si>
    <t>Cabeçote de alumínio de 2 1/2"</t>
  </si>
  <si>
    <t>Cabeçote de alumínio de 2"</t>
  </si>
  <si>
    <t>Cabeçote de alumínio de 3"</t>
  </si>
  <si>
    <t>Fornecimento e assentamento de bucha de redução de ferro galvanizado de 1 1/2 " x 1 1/4"</t>
  </si>
  <si>
    <t>Fornecimento e assentamento de bucha de redução de ferro galvanizado de 1 1/2 " x 1"</t>
  </si>
  <si>
    <t>Fornecimento e assentamento de bucha de redução de ferro galvanizado de 1 1/4 " x 1"</t>
  </si>
  <si>
    <t>Fornecimento e assentamento de bucha de redução de ferro galvanizado de 1" x  3/4"</t>
  </si>
  <si>
    <t>Fornecimento e assentamento de bucha de redução de ferro galvanizado de 1/2"  x 1/4"</t>
  </si>
  <si>
    <t>Fornecimento e assentamento de bucha de redução de ferro galvanizado de 2 1/2 " x 2"</t>
  </si>
  <si>
    <t>Fornecimento e assentamento de bucha de redução de ferro galvanizado de 2" x  1 1/2"</t>
  </si>
  <si>
    <t>Fornecimento e assentamento de bucha de redução de ferro galvanizado de 2" x  1 1/4"</t>
  </si>
  <si>
    <t>Fornecimento e assentamento de bucha de redução de ferro galvanizado de 3" x  2 1/2"</t>
  </si>
  <si>
    <t>Fornecimento e assentamento de bucha de redução de ferro galvanizado de 3/4"  x 1/2"</t>
  </si>
  <si>
    <t>Fornecimento e assentamento de bucha de redução de ferro galvanizado de 3/4"  x 1/4"</t>
  </si>
  <si>
    <t>Fornecimento e assentamento de bucha de redução de ferro galvanizado de 4" x  3"</t>
  </si>
  <si>
    <t>Fornecimento e assentamento de bucha de redução de ferro galvanizado de 6" x  4"</t>
  </si>
  <si>
    <t>Fornecimento e Assentamento de Bucha de Redução em Ferro Galvanizado DN 1.1/2 " x 1"</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</si>
  <si>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</si>
  <si>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</si>
  <si>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</si>
  <si>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</si>
  <si>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</si>
  <si>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cap de ferro galvanizado de   1/2"</t>
  </si>
  <si>
    <t>Fornecimento e assentamento de cap de ferro galvanizado de   3/4"</t>
  </si>
  <si>
    <t>Fornecimento e assentamento de cap de ferro galvanizado de 1 1/2"</t>
  </si>
  <si>
    <t>Fornecimento e assentamento de cap de ferro galvanizado de 1 1/4"</t>
  </si>
  <si>
    <t>Fornecimento e assentamento de cap de ferro galvanizado de 2 1/2"</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</si>
  <si>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</si>
  <si>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</si>
  <si>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</si>
  <si>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</si>
  <si>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</si>
  <si>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curva 45 de ferro galvanizado de   1/2"</t>
  </si>
  <si>
    <t>Fornecimento e assentamento de curva 45 de ferro galvanizado de   3/4"</t>
  </si>
  <si>
    <t>Fornecimento e assentamento de curva 45 de ferro galvanizado de 1 1/2"</t>
  </si>
  <si>
    <t>Fornecimento e assentamento de curva 45 de ferro galvanizado de 1 1/4"</t>
  </si>
  <si>
    <t>Fornecimento e assentamento de curva 45 de ferro galvanizado de 2 1/2"</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</si>
  <si>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</si>
  <si>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</si>
  <si>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</si>
  <si>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</si>
  <si>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</si>
  <si>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90 de ferro galvanizado de   1/2"</t>
  </si>
  <si>
    <t>Fornecimento e assentamento de curva 90 de ferro galvanizado de   3/4"</t>
  </si>
  <si>
    <t>Fornecimento e assentamento de curva 90 de ferro galvanizado de 1 1/2"</t>
  </si>
  <si>
    <t>Fornecimento e assentamento de curva 90 de ferro galvanizado de 1 1/4"</t>
  </si>
  <si>
    <t>Fornecimento e assentamento de curva 90 de ferro galvanizado de 2 1/2"</t>
  </si>
  <si>
    <t>Fornecimento e assentamento de flange sextavado de ferro galvanizado de     1 "</t>
  </si>
  <si>
    <t>Fornecimento e assentamento de flange sextavado de ferro galvanizado de     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</si>
  <si>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</si>
  <si>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</si>
  <si>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</si>
  <si>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flange sextavado de ferro galvanizado de   1/2 "</t>
  </si>
  <si>
    <t>Fornecimento e assentamento de flange sextavado de ferro galvanizado de   3/4 "</t>
  </si>
  <si>
    <t>Fornecimento e assentamento de flange sextavado de ferro galvanizado de 1 1/2 "</t>
  </si>
  <si>
    <t>Fornecimento e assentamento de flange sextavado de ferro galvanizado de 1 1/4 "</t>
  </si>
  <si>
    <t>Fornecimento e assentamento de flange sextavado de ferro galvanizado de 2 1/2 "</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</si>
  <si>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</si>
  <si>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</si>
  <si>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</si>
  <si>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</si>
  <si>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</si>
  <si>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joelho 45 de ferro galvanizado de   1/2"</t>
  </si>
  <si>
    <t>Fornecimento e assentamento de joelho 45 de ferro galvanizado de   3/4"</t>
  </si>
  <si>
    <t>Fornecimento e assentamento de joelho 45 de ferro galvanizado de 1 1/2"</t>
  </si>
  <si>
    <t>Fornecimento e assentamento de joelho 45 de ferro galvanizado de 1 1/4"</t>
  </si>
  <si>
    <t>Fornecimento e assentamento de joelho 45 de ferro galvanizado de 2 1/2"</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</si>
  <si>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</si>
  <si>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</si>
  <si>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</si>
  <si>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</si>
  <si>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</si>
  <si>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90 de ferro galvanizado de   1/2"</t>
  </si>
  <si>
    <t>Fornecimento e assentamento de joelho 90 de ferro galvanizado de   3/4"</t>
  </si>
  <si>
    <t>Fornecimento e assentamento de joelho 90 de ferro galvanizado de 1 1/2"</t>
  </si>
  <si>
    <t>Fornecimento e assentamento de joelho 90 de ferro galvanizado de 1 1/4"</t>
  </si>
  <si>
    <t>Fornecimento e assentamento de joelho 90 de ferro galvanizado de 2 1/2"</t>
  </si>
  <si>
    <t>Fornecimento e assentamento de joelho de ferro galvanizado de 4 x 2 1/2"</t>
  </si>
  <si>
    <t>Fornecimento e assentamento de joelho de redução de ferro galvanizado de 1 1/ 2" x 1"</t>
  </si>
  <si>
    <t>Fornecimento e assentamento de joelho de redução de ferro galvanizado de 1 1/ 4" x 1"</t>
  </si>
  <si>
    <t>Fornecimento e assentamento de joelho de redução de ferro galvanizado de 1" x 3/4"</t>
  </si>
  <si>
    <t>Fornecimento e assentamento de joelho de redução de ferro galvanizado de 2 1/ 2" x 2"</t>
  </si>
  <si>
    <t>Fornecimento e assentamento de joelho de redução de ferro galvanizado de 2" x 1 1/2"</t>
  </si>
  <si>
    <t>Fornecimento e assentamento de joelho de redução de ferro galvanizado de 3/4" x 1/2"</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</si>
  <si>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</si>
  <si>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</si>
  <si>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</si>
  <si>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</si>
  <si>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</si>
  <si>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junção de ferro galvanizado de   1/2"</t>
  </si>
  <si>
    <t>Fornecimento e assentamento de junção de ferro galvanizado de   3/4"</t>
  </si>
  <si>
    <t>Fornecimento e assentamento de junção de ferro galvanizado de 1 1/2"</t>
  </si>
  <si>
    <t>Fornecimento e assentamento de junção de ferro galvanizado de 1 1/4"</t>
  </si>
  <si>
    <t>Fornecimento e assentamento de junção de ferro galvanizado de 2 1/2"</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</si>
  <si>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</si>
  <si>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</si>
  <si>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</si>
  <si>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</si>
  <si>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</si>
  <si>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luva de ferro galvanizado de   1/2"</t>
  </si>
  <si>
    <t>Fornecimento e assentamento de luva de ferro galvanizado de   3/4"</t>
  </si>
  <si>
    <t>Fornecimento e assentamento de luva de ferro galvanizado de 1 1/2"</t>
  </si>
  <si>
    <t>Fornecimento e assentamento de luva de ferro galvanizado de 1 1/4"</t>
  </si>
  <si>
    <t>Fornecimento e assentamento de luva de ferro galvanizado de 2 1/2"</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</si>
  <si>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</si>
  <si>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</si>
  <si>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</si>
  <si>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</si>
  <si>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niple duplo de ferro galvanizado de   1/2"</t>
  </si>
  <si>
    <t>Fornecimento e assentamento de niple duplo de ferro galvanizado de   2 1/2"</t>
  </si>
  <si>
    <t>Fornecimento e assentamento de niple duplo de ferro galvanizado de   3/4"</t>
  </si>
  <si>
    <t>Fornecimento e assentamento de niple duplo de ferro galvanizado de 1 1/2"</t>
  </si>
  <si>
    <t>Fornecimento e assentamento de niple duplo de ferro galvanizado de 1/4"</t>
  </si>
  <si>
    <t>Fornecimento e assentamento de niple redução latão 1/2" npt x 1/4" npt, p/ins talação de gás</t>
  </si>
  <si>
    <t>Fornecimento e assentamento de niple redução latão 3/4" npt x 1/2" npt, p/ins talação de gás</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</si>
  <si>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</si>
  <si>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</si>
  <si>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</si>
  <si>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</si>
  <si>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</si>
  <si>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te de ferro galvanizado de   1/2"</t>
  </si>
  <si>
    <t>Fornecimento e assentamento de te de ferro galvanizado de   3/4"</t>
  </si>
  <si>
    <t>Fornecimento e assentamento de te de ferro galvanizado de 1 1/2"</t>
  </si>
  <si>
    <t>Fornecimento e assentamento de te de ferro galvanizado de 1 1/4"</t>
  </si>
  <si>
    <t>Fornecimento e assentamento de te de ferro galvanizado de 2 1/2"</t>
  </si>
  <si>
    <t>Fornecimento e assentamento de te de redução de ferro galvanizado de 1 1/2" x 1 1/4"</t>
  </si>
  <si>
    <t>Fornecimento e assentamento de te de redução de ferro galvanizado de 1 1/2" x 1"</t>
  </si>
  <si>
    <t>Fornecimento e assentamento de te de redução de ferro galvanizado de 1 1/4" x 1"</t>
  </si>
  <si>
    <t>Fornecimento e assentamento de te de redução de ferro galvanizado de 1" x 3/4 "</t>
  </si>
  <si>
    <t>Fornecimento e assentamento de te de redução de ferro galvanizado de 2 1/2" x 1"</t>
  </si>
  <si>
    <t>Fornecimento e assentamento de te de redução de ferro galvanizado de 2 1/2" x 2"</t>
  </si>
  <si>
    <t>Fornecimento e assentamento de te de redução de ferro galvanizado de 2" x 1 1 /2"</t>
  </si>
  <si>
    <t>Fornecimento e assentamento de te de redução de ferro galvanizado de 2" x 1"</t>
  </si>
  <si>
    <t>Fornecimento e assentamento de te de redução de ferro galvanizado de 3" x 2 1 /2"</t>
  </si>
  <si>
    <t>Fornecimento e assentamento de te de redução de ferro galvanizado de 3/4" x 1 /2"</t>
  </si>
  <si>
    <t>Fornecimento e assentamento de te de redução de ferro galvanizado de 4" x 3"</t>
  </si>
  <si>
    <t>Fornecimento e assentamento de união de bronze 15mm x 1/2"</t>
  </si>
  <si>
    <t>Fornecimento e assentamento de união de bronze 22mm</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</si>
  <si>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</si>
  <si>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</si>
  <si>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</si>
  <si>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</si>
  <si>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</si>
  <si>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união de ferro galvanizado assento bronze de   1/2"</t>
  </si>
  <si>
    <t>Fornecimento e assentamento de união de ferro galvanizado assento bronze de   3/4"</t>
  </si>
  <si>
    <t>Fornecimento e assentamento de união de ferro galvanizado assento bronze de 1 1/2"</t>
  </si>
  <si>
    <t>Fornecimento e assentamento de união de ferro galvanizado assento bronze de 1 1/4"</t>
  </si>
  <si>
    <t>Fornecimento e assentamento de união de ferro galvanizado assento bronze de 2 1/2"</t>
  </si>
  <si>
    <t>Fornecimento e instalação de redução para engate rápido 2 1/2" x 1 1/2"</t>
  </si>
  <si>
    <t>Fornecimento e instalação de união de ferro galvanizado para engate rápido 1  1/2"</t>
  </si>
  <si>
    <t>Fornecimento e instalação de união de ferro galvanizado para engate rápido 2  1/2"</t>
  </si>
  <si>
    <t>Fornecimento e Montagem de bucha de redução ferro galvanizado DN 3x1.1/2"</t>
  </si>
  <si>
    <t>Fornecimento e montagem de curva 90º ferro galvanizado macho/fêmea DN 3"</t>
  </si>
  <si>
    <t>Luva redução aço carbono d= 3/4" x 1/2"</t>
  </si>
  <si>
    <t>Luva redução ferro galvanizado d = 113 mm (4") x 48 mm (1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</si>
  <si>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</si>
  <si>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</si>
  <si>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</si>
  <si>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</si>
  <si>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113mm (4") x 60mm (2")</t>
  </si>
  <si>
    <t>Luva redução ferro galvanizado d = 113mm (4") x 75mm (2 1/2")</t>
  </si>
  <si>
    <t>Luva redução ferro galvanizado d = 113mm (4") x 88mm (3")</t>
  </si>
  <si>
    <t>Luva redução ferro galvanizado d = 139 mm (5") x 48 mm (1 1/2")</t>
  </si>
  <si>
    <t>Luva redução ferro galvanizado d = 139mm (5") x 113mm (4")</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</si>
  <si>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</si>
  <si>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</si>
  <si>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</si>
  <si>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</si>
  <si>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139mm (5") x 60mm (2")</t>
  </si>
  <si>
    <t>Luva redução ferro galvanizado d = 139mm (5") x 75mm (2 1/2")</t>
  </si>
  <si>
    <t>Luva redução ferro galvanizado d = 139mm (5") x 88mm (3")</t>
  </si>
  <si>
    <t>Luva redução ferro galvanizado d = 164mm (6")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</si>
  <si>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</si>
  <si>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</si>
  <si>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</si>
  <si>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</si>
  <si>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</si>
  <si>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</si>
  <si>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</si>
  <si>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</si>
  <si>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x139mm (5")</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</si>
  <si>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</si>
  <si>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</si>
  <si>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</si>
  <si>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</si>
  <si>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</si>
  <si>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</si>
  <si>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</si>
  <si>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</si>
  <si>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</si>
  <si>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</si>
  <si>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 mm (2") x 48 mm (1 1/2")</t>
  </si>
  <si>
    <t>Luva redução ferro galvanizado d = 60mm (2") x 33mm (1")</t>
  </si>
  <si>
    <t>Luva redução ferro galvanizado d = 60mm (2") x 42mm (1 1/4")</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</si>
  <si>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</si>
  <si>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</si>
  <si>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</si>
  <si>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</si>
  <si>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</si>
  <si>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</si>
  <si>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</si>
  <si>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</si>
  <si>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</si>
  <si>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</si>
  <si>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</si>
  <si>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21mm (1/2")</t>
  </si>
  <si>
    <t>Luva redução ferro galvanizado d = 88mm (3") x 75mm (2 1/2")</t>
  </si>
  <si>
    <t>Parafuso 5/8" x 3 1/2" (fornecimento)</t>
  </si>
  <si>
    <t>Parafuso com bucha S-6 (fornecimento)</t>
  </si>
  <si>
    <t>Ponto de água fria aparente, c/material aço galvanizado Ø 20mm (3/4")</t>
  </si>
  <si>
    <t>Ponto de água fria embutido, c/material aço galvanizado Ø 20mm (3/4")</t>
  </si>
  <si>
    <t>Suporte de fixação de tubulação Ø 3" com vergalhão de 3/8"x1000mm</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</si>
  <si>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</si>
  <si>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</si>
  <si>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</si>
  <si>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1" (25mm), p/condução fluidos, classe leve, e= 2,65mm, 2,11kg/m, NBR-5580</t>
  </si>
  <si>
    <t>Tubo aço galvanizado c/costura 1/2" (15mm), p/condução fluidos, classe leve,  e=2,25mm, 1,12kg/m,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</si>
  <si>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</si>
  <si>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</si>
  <si>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</si>
  <si>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</si>
  <si>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3/4" (20mm), p/condução fluidos, classe leve,  e=2,25mm, 1,43kg/m, NBR-5580</t>
  </si>
  <si>
    <t>Tubo aço galvanizado c/costura 4" (100mm), p/condução fluidos, classe leve, e =3,75mm, 10,55kg/m, NBR-5580</t>
  </si>
  <si>
    <t>Tubo aço galvanizado c/costura 6" (150mm), p/condução fluidos, classe média,  e=4,85mm, 19,20kg/m, DIN-2440/NBR-5580</t>
  </si>
  <si>
    <t>Tubo aço galvanizado schedule 40, d=4" (100mm), inclusive flange</t>
  </si>
  <si>
    <t>Adaptador (luva de transição), d=22mm x 3/4", cpvc, Aquatherm, Tigre ou simil ar</t>
  </si>
  <si>
    <t>Adaptador (luva de transição), d=28mm x 1", cpvc, Aquatherm, Tigre ou similar</t>
  </si>
  <si>
    <t>Adaptador de pvc rígido roscável com flanges para caixa d'água diam = 1 1/2"</t>
  </si>
  <si>
    <t>Adaptador de pvc rígido roscável com flanges para caixa d'água diam = 1 1/4"</t>
  </si>
  <si>
    <t>Adaptador de pvc rígido roscável com flanges para caixa d'água diam = 1"</t>
  </si>
  <si>
    <t>Adaptador de pvc rígido roscável com flanges para caixa d'água diam = 1/2"</t>
  </si>
  <si>
    <t>Adaptador de pvc rígido roscável com flanges para caixa d'água diam = 2"</t>
  </si>
  <si>
    <t>Adaptador de pvc rígido roscável com flanges para caixa d'água diam = 3/4"</t>
  </si>
  <si>
    <t>Adaptador pead d= 20mm x 1/2"</t>
  </si>
  <si>
    <t>Adaptador pead d= 20mm x 3/4"</t>
  </si>
  <si>
    <t>Assentamento de tubo pvc rígido roscável d= 4"</t>
  </si>
  <si>
    <t>Bocal para calha pluvial de PVC (170x100mm), inclusive acoplador p/condutor,  Amanco ou similar</t>
  </si>
  <si>
    <t>Bucha de redução d =28 x 22mm, cpvc, Aquatherm, Tigre ou similar</t>
  </si>
  <si>
    <t>Bucha de redução d =42 x 22mm, cpvc, Aquatherm, Tigre ou similar</t>
  </si>
  <si>
    <t>Bucha de redução d =54 x 42mm, cpvc, Aquatherm, Tigre ou similar</t>
  </si>
  <si>
    <t>Bucha de redução de pvc rígido  roscável  diâm = 1 1/2" x 1"</t>
  </si>
  <si>
    <t>Bucha de redução de pvc rígido roscável  diâm =  1" x 3/4"</t>
  </si>
  <si>
    <t>Bucha de redução de pvc rígido roscável  diâm = 1 1/2" x 1 1/4"</t>
  </si>
  <si>
    <t>Bucha de redução de pvc rígido roscável  diâm = 1 1/2" x 1/2"</t>
  </si>
  <si>
    <t>Bucha de redução de pvc rígido roscável  diâm = 1 1/2" x 3/4"</t>
  </si>
  <si>
    <t>Bucha de redução de pvc rígido roscável  diâm = 1 1/4" x 1"</t>
  </si>
  <si>
    <t>Bucha de redução de pvc rígido roscável  diâm = 1 1/4" x 3/4"</t>
  </si>
  <si>
    <t>Bucha de redução de pvc rígido roscável  diâm = 1" x 1/2"</t>
  </si>
  <si>
    <t>Bucha de redução de pvc rígido roscável  diâm = 2 1/2" x 1 1/2"</t>
  </si>
  <si>
    <t>Bucha de redução de pvc rígido roscável  diâm = 2 1/2" x 1 1/4"</t>
  </si>
  <si>
    <t>Bucha de redução de pvc rígido roscável  diâm = 2 1/2" x 2"</t>
  </si>
  <si>
    <t>Bucha de redução de pvc rígido roscável  diâm = 2" x 1 1/2"</t>
  </si>
  <si>
    <t>Bucha de redução de pvc rígido roscável  diâm = 2" x 1 1/4"</t>
  </si>
  <si>
    <t>Bucha de redução de pvc rígido roscável  diâm = 2" x 1"</t>
  </si>
  <si>
    <t>Bucha de redução de pvc rígido roscável  diâm = 3" x 1 1/2"</t>
  </si>
  <si>
    <t>Bucha de redução de pvc rígido roscável  diâm = 3" x 2 1/2"</t>
  </si>
  <si>
    <t>Bucha de redução de pvc rígido roscável  diâm = 3" x 2"</t>
  </si>
  <si>
    <t>Bucha de redução de pvc rígido roscável  diâm = 3/4" x 1/2"</t>
  </si>
  <si>
    <t>Bucha de redução de pvc rígido roscável  diâm = 4" x 3"</t>
  </si>
  <si>
    <t>Calha com grelha de piso normal DN 200 em PVC Tigre ou similar</t>
  </si>
  <si>
    <t>Cruzeta de pvc rígido roscável  diâm = 1 1/2"</t>
  </si>
  <si>
    <t>Cruzeta de pvc rígido roscável  diâm = 1 1/4"</t>
  </si>
  <si>
    <t>Cruzeta de pvc rígido roscável  diâm = 1"</t>
  </si>
  <si>
    <t>Cruzeta de pvc rígido roscável  diâm = 1/2"</t>
  </si>
  <si>
    <t>Cruzeta de pvc rígido roscável  diâm = 2"</t>
  </si>
  <si>
    <t>Cruzeta de pvc rígido roscável  diâm = 3/4"</t>
  </si>
  <si>
    <t>Curva de 90º de pvc rígido  roscável  diâm = 3"</t>
  </si>
  <si>
    <t>Curva de 90º de pvc rígido  roscável  diâm = 4"</t>
  </si>
  <si>
    <t>Curva de 90º de pvc rígido roscável  diâm = 1 1/2"</t>
  </si>
  <si>
    <t>Curva de 90º de pvc rígido roscável  diâm = 1 1/4"</t>
  </si>
  <si>
    <t>Curva de 90º de pvc rígido roscável  diâm = 2 1/2"</t>
  </si>
  <si>
    <t>Curva de 90º de pvc rígido roscável  diâm = 2"</t>
  </si>
  <si>
    <t>Curva de 90º de pvc rígido roscável, diâm = 1 1/2"</t>
  </si>
  <si>
    <t>Curva de 90º de pvc rígido roscável, diâm = 1"</t>
  </si>
  <si>
    <t>Curva de 90º de pvc rígido roscável, diâm = 1/2"</t>
  </si>
  <si>
    <t>Curva de 90º de pvc rígido roscável, diâm = 3/4"</t>
  </si>
  <si>
    <t>Flange pvc rígido para caixa d'água 25mm (adaptador c/flange e anel)</t>
  </si>
  <si>
    <t>Flange pvc rígido para caixa d'água 50mm (adaptador c/flange e anel)</t>
  </si>
  <si>
    <t>Flange pvc rígido roscável com sextavado e sem furos,  diâm =  1 1/2"</t>
  </si>
  <si>
    <t>Flange pvc rígido roscável com sextavado e sem furos,  diâm =  2 1/2"</t>
  </si>
  <si>
    <t>Flange pvc rígido roscável com sextavado e sem furos,  diâm =  2"</t>
  </si>
  <si>
    <t>Flange pvc rígido roscável com sextavado e sem furos,  diâm = 1 1/4"</t>
  </si>
  <si>
    <t>Flange pvc rígido roscável com sextavado e sem furos,  diâm = 1"</t>
  </si>
  <si>
    <t>Flange pvc rígido roscável com sextavado e sem furos,  diâm = 1/2"</t>
  </si>
  <si>
    <t>Flange pvc rígido roscável com sextavado e sem furos,  diâm = 3"</t>
  </si>
  <si>
    <t>Flange pvc rígido roscável com sextavado e sem furos,  diâm = 3/4"</t>
  </si>
  <si>
    <t>Flange pvc rígido roscável com sextavado e sem furos,  diâm = 4"</t>
  </si>
  <si>
    <t>Flange sextavado de ferro galvanizado, com rosca bsp, de 4"</t>
  </si>
  <si>
    <t>Fornecimento e instalação de curva 90º curta pvc, junta elástica, ponta/bolsa , ø = 40mm</t>
  </si>
  <si>
    <t>Fornecimento e instalação de plug de pvc roscável d = 1/2"</t>
  </si>
  <si>
    <t>Joelho 90° rb(reforço blindado) de pvc rígido roscável  diâm = 3/4"</t>
  </si>
  <si>
    <t>Joelho 90º de pvc rígido roscável com bucha de latão diâm = 1/2"</t>
  </si>
  <si>
    <t>Joelho 90º de pvc rígido roscável com bucha de latão diâm = 3/4"</t>
  </si>
  <si>
    <t>Joelho 90º rb(reforço blindado) de pvc rígido roscável  diâm = 1/2"</t>
  </si>
  <si>
    <t>Joelho 90º red. pvc rígido roscável c/bucha de latão diâm = 3/4" x 1/2"</t>
  </si>
  <si>
    <t>Joelho com rosca 28mm, para mangueira perfurada, da santeno ou similar</t>
  </si>
  <si>
    <t>Joelho de 45º de pvc rígido  roscável  diâm = 3"</t>
  </si>
  <si>
    <t>Joelho de 45º de pvc rígido  roscável  diâm = 4"</t>
  </si>
  <si>
    <t>Joelho de 45º de pvc rígido roscável  diâm = 1 1/2"</t>
  </si>
  <si>
    <t>Joelho de 45º de pvc rígido roscável  diâm = 1 1/4"</t>
  </si>
  <si>
    <t>Joelho de 45º de pvc rígido roscável  diâm = 2 1/2"</t>
  </si>
  <si>
    <t>Joelho de 45º de pvc rígido roscável  diâm = 2"</t>
  </si>
  <si>
    <t>Joelho de 45º de pvc rígido roscável, diâm = 1"</t>
  </si>
  <si>
    <t>Joelho de 45º de pvc rígido roscável, diâm = 1/2"</t>
  </si>
  <si>
    <t>Joelho de 45º de pvc rígido roscável, diâm = 3/4"</t>
  </si>
  <si>
    <t>Joelho de 90º de pvc rígido  roscável  diâm = 3"</t>
  </si>
  <si>
    <t>Joelho de 90º de pvc rígido  roscável  diâm = 4"</t>
  </si>
  <si>
    <t>Joelho de 90º de pvc rígido roscável  diâm = 1 1/2"</t>
  </si>
  <si>
    <t>Joelho de 90º de pvc rígido roscável  diâm = 1 1/4"</t>
  </si>
  <si>
    <t>Joelho de 90º de pvc rígido roscável  diâm = 2 1/2"</t>
  </si>
  <si>
    <t>Joelho de 90º de pvc rígido roscável  diâm = 2"</t>
  </si>
  <si>
    <t>Joelho de 90º de pvc rígido roscável, diâm = 1"</t>
  </si>
  <si>
    <t>Joelho de 90º de pvc rígido roscável, diâm = 1/2"</t>
  </si>
  <si>
    <t>Joelho de 90º de pvc rígido roscável, diâm = 3/4"</t>
  </si>
  <si>
    <t>Joelho de redução 90º de pvc rígido roscável  diâm = 1" x 3/4"</t>
  </si>
  <si>
    <t>Joelho de redução 90º de pvc rígido roscável  diâm = 3/4" x 1/2"</t>
  </si>
  <si>
    <t>Junção de pvc rígido roscável  diâm = 1 1/2" - Rev 01</t>
  </si>
  <si>
    <t>Junção de pvc rígido roscável  diâm = 1 1/4"</t>
  </si>
  <si>
    <t>Junção de pvc rígido roscável  diâm = 1" - Rev 01</t>
  </si>
  <si>
    <t>Junção de pvc rígido roscável  diâm = 1/2"</t>
  </si>
  <si>
    <t>Junção de pvc rígido roscável  diâm = 3/4"</t>
  </si>
  <si>
    <t>Luva de correr de pvc rígido roscável  diâm = 1 1/2"</t>
  </si>
  <si>
    <t>Luva de correr de pvc rígido roscável  diâm = 1/2"</t>
  </si>
  <si>
    <t>Luva de correr de pvc rígido roscável  diâm = 3/4"</t>
  </si>
  <si>
    <t>Luva de pvc rígido roscável  diâm = 1 1/2"</t>
  </si>
  <si>
    <t>Luva de pvc rígido roscável  diâm = 1 1/4"</t>
  </si>
  <si>
    <t>Luva de pvc rígido roscável  diâm = 1"</t>
  </si>
  <si>
    <t>Luva de pvc rígido roscável  diâm = 1/2"</t>
  </si>
  <si>
    <t>Luva de pvc rígido roscável  diâm = 2 1/2"</t>
  </si>
  <si>
    <t>Luva de pvc rígido roscável  diâm = 2"</t>
  </si>
  <si>
    <t>Luva de pvc rígido roscável  diâm = 3"</t>
  </si>
  <si>
    <t>Luva de pvc rígido roscável  diâm = 3/4"</t>
  </si>
  <si>
    <t>Luva de pvc rígido roscável  diâm = 4"</t>
  </si>
  <si>
    <t>Luva de redução de pvc rígido roscável  diâm = 1" x 3/4"</t>
  </si>
  <si>
    <t>Luva de redução de pvc rígido roscável  diâm = 3/4" x 1/2"</t>
  </si>
  <si>
    <t>Luva rb(reforço blindado)  de pvc rígido roscável  diâm = 1/2"</t>
  </si>
  <si>
    <t>Mangueira trançada de alta pressão  spt 250p ø = 3/4"</t>
  </si>
  <si>
    <t>Nípel de pvc rígido roscável  diâm = 1 1/2"</t>
  </si>
  <si>
    <t>Nípel de pvc rígido roscável  diâm = 1 1/4"</t>
  </si>
  <si>
    <t>Nípel de pvc rígido roscável  diâm = 1"</t>
  </si>
  <si>
    <t>Nípel de pvc rígido roscável  diâm = 1/2"</t>
  </si>
  <si>
    <t>Nípel de pvc rígido roscável  diâm = 2 1/2"</t>
  </si>
  <si>
    <t>Nípel de pvc rígido roscável  diâm = 2"</t>
  </si>
  <si>
    <t>Nípel de pvc rígido roscável  diâm = 3"</t>
  </si>
  <si>
    <t>Nípel de pvc rígido roscável  diâm = 3/4"</t>
  </si>
  <si>
    <t>Nípel de pvc rígido roscável  diâm = 4"</t>
  </si>
  <si>
    <t>Plug em pvc rigido roscável d=3/4"</t>
  </si>
  <si>
    <t>Ponto de água fria aparente, c/material pvc rígido roscável Ø 3/4"</t>
  </si>
  <si>
    <t>Ponto de água fria embutido, c/material pvc rígido roscável Ø 3/4"</t>
  </si>
  <si>
    <t>Tê 90° redução pvc rígido roscavel diâm = 1" x 3/4"</t>
  </si>
  <si>
    <t>Tê com rosca para mangueira perfurada, da santeno ou similar</t>
  </si>
  <si>
    <t>Tê de 90º de pvc rígido roscável  diâm = 1 1/2"</t>
  </si>
  <si>
    <t>Tê de 90º de pvc rígido roscável  diâm = 1 1/4"</t>
  </si>
  <si>
    <t>Tê de 90º de pvc rígido roscável  diâm = 2 1/2"</t>
  </si>
  <si>
    <t>Tê de 90º de pvc rígido roscável  diâm = 2"</t>
  </si>
  <si>
    <t>Tê de 90º de pvc rígido roscável  diâm = 3"</t>
  </si>
  <si>
    <t>Tê de 90º de pvc rígido roscável  diâm = 4"</t>
  </si>
  <si>
    <t>Tê de redução 90º de pvc rígido roscável  diâm = 1 1/2" x 3/4"</t>
  </si>
  <si>
    <t>Tê de redução 90º de pvc rígido roscável  diâm = 3/4" x 1/2"</t>
  </si>
  <si>
    <t>Tubo pvc rígido roscável d = 1 1/2"</t>
  </si>
  <si>
    <t>Tubo pvc rígido roscável d = 1 1/4"</t>
  </si>
  <si>
    <t>Tubo pvc rígido roscável d = 1"</t>
  </si>
  <si>
    <t>Tubo pvc rígido roscável d = 1/2"</t>
  </si>
  <si>
    <t>Tubo pvc rígido roscável d = 2 1/2"</t>
  </si>
  <si>
    <t>Tubo pvc rígido roscável d = 2"</t>
  </si>
  <si>
    <t>Tubo pvc rígido roscável d = 3"</t>
  </si>
  <si>
    <t>Tubo pvc rígido roscável d = 3/4"</t>
  </si>
  <si>
    <t>Tubo pvc rígido roscável d= 4"</t>
  </si>
  <si>
    <t>União de pvc rígido roscável  diâm = 1 1/2", p/ água</t>
  </si>
  <si>
    <t>União de pvc rígido roscável  diâm = 1 1/4", p/ água</t>
  </si>
  <si>
    <t>União de pvc rígido roscável  diâm = 1", p/ água</t>
  </si>
  <si>
    <t>União de pvc rígido roscável  diâm = 1/2", p/ água</t>
  </si>
  <si>
    <t>União de pvc rígido roscável  diâm = 2 1/2", p/ água</t>
  </si>
  <si>
    <t>União de pvc rígido roscável  diâm = 2", p/ água</t>
  </si>
  <si>
    <t>União de pvc rígido roscável  diâm = 3", p/ água</t>
  </si>
  <si>
    <t>União de pvc rígido roscável  diâm = 3/4", p/ água</t>
  </si>
  <si>
    <t>União de pvc rígido roscável  diâm = 4", p/ água</t>
  </si>
  <si>
    <t>Abraçadeira em ferro Galvanizado DN 150mm</t>
  </si>
  <si>
    <t>Abraçadeira em ferro Galvanizado DN 80mm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</si>
  <si>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</si>
  <si>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</si>
  <si>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</si>
  <si>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</si>
  <si>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</si>
  <si>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t>
  </si>
  <si>
    <t>Abraçadeira metálica tipo "D" de 3"</t>
  </si>
  <si>
    <t>Abraçadeira metálica tipo "D" de 3/4"</t>
  </si>
  <si>
    <t>Abraçadeira metálica tipo "D" de 4"</t>
  </si>
  <si>
    <t>Adaptador de pvc rígido soldável c/ flanges livres p/ caixa de água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</si>
  <si>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</si>
  <si>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</si>
  <si>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</si>
  <si>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</si>
  <si>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</si>
  <si>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</si>
  <si>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</si>
  <si>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</si>
  <si>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curto c/ bolsa e rosca p/ registro diâm = 11 0mm x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</si>
  <si>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</si>
  <si>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</si>
  <si>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</si>
  <si>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11/2"</t>
  </si>
  <si>
    <t>Adaptador de pvc rígido soldável curto c/ bolsa e rosca p/ registro diâm = 40 mm x 11/4"</t>
  </si>
  <si>
    <t>Adaptador de pvc rígido soldável curto c/ bolsa e rosca p/ registro diâm = 50 mm x 11/2"</t>
  </si>
  <si>
    <t>Adaptador de pvc rígido soldável curto c/ bolsa e rosca p/ registro diâm = 50 mm x 11/4"</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</si>
  <si>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</si>
  <si>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</si>
  <si>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</si>
  <si>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longo c/  flanges livres p/ caixa de água di âm = 85mm x 3"</t>
  </si>
  <si>
    <t>Adaptador de pvc rígido soldável longo c/ flanges livres p/ caixa de água diâ m = 110mm x 4"</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</si>
  <si>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</si>
  <si>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</si>
  <si>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</si>
  <si>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</si>
  <si>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</si>
  <si>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</si>
  <si>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</si>
  <si>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</si>
  <si>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</si>
  <si>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</si>
  <si>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</si>
  <si>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</si>
  <si>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Anel de borracha para tubo pvc sanitario d = 100mm</t>
  </si>
  <si>
    <t>Bucha de redução curta de pvc rígido soldável, marrom, diâm = 110 x 85mm</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</si>
  <si>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</si>
  <si>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</si>
  <si>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</si>
  <si>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</si>
  <si>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</si>
  <si>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</si>
  <si>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</si>
  <si>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longa de pvc rígido soldável, marrom, diâm = 110 x 60mm</t>
  </si>
  <si>
    <t>Bucha de redução longa de pvc rígido soldável, marrom, diâm = 110 x 75mm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</si>
  <si>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</si>
  <si>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</si>
  <si>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</si>
  <si>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</si>
  <si>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</si>
  <si>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</si>
  <si>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</si>
  <si>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</si>
  <si>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</si>
  <si>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</si>
  <si>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</si>
  <si>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</si>
  <si>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Redução excentrica em pvc rígido soldável, para esgoto, d=150x100mm</t>
  </si>
  <si>
    <t>Calha Pluvial de beiral, Ø 132 x 89mm, PVC, retangular, linha Style Aquapluv, Tigre ou similar, exclusive condutores e acessórios</t>
  </si>
  <si>
    <t>Cap de pvc rígido soldável, marrom, diâm = 110mm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</si>
  <si>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</si>
  <si>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</si>
  <si>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</si>
  <si>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</si>
  <si>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</si>
  <si>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</si>
  <si>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</si>
  <si>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</si>
  <si>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Cruzeta de pvc rígido soldável, marrom, diâm = 25mm</t>
  </si>
  <si>
    <t>Cruzeta de pvc rígido soldável, marrom, diâm = 50mm</t>
  </si>
  <si>
    <t>Cruzeta PVC PBA JE BBBB, para rede de água, DN 100 / DE 110mm - Rev 02</t>
  </si>
  <si>
    <t>Cruzeta PVC PBA JE BBBB, para rede de água, DN 50 / DE 60mm - Rev 02</t>
  </si>
  <si>
    <t>Cruzeta PVC PBA JE BBBB, para rede de água, DN 75 / DE 85mm - Rev 02</t>
  </si>
  <si>
    <t>Curva 45º de pvc rígido soldável, marrom  diâm = 110mm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</si>
  <si>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</si>
  <si>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</si>
  <si>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</si>
  <si>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</si>
  <si>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</si>
  <si>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</si>
  <si>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</si>
  <si>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60mm</t>
  </si>
  <si>
    <t>Curva 90º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</si>
  <si>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</si>
  <si>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</si>
  <si>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</si>
  <si>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</si>
  <si>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</si>
  <si>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</si>
  <si>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</si>
  <si>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</si>
  <si>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Curva 90º pvc PB soldavel, PN 80, d= 125mm, linha Irriga-LF, Tigre ou similar</t>
  </si>
  <si>
    <t>Instalação Hidraúlica para Casa de 02 quartos - Padrão SECPAST - Rev 03</t>
  </si>
  <si>
    <t>Joelho 45º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</si>
  <si>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</si>
  <si>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</si>
  <si>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</si>
  <si>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</si>
  <si>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</si>
  <si>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</si>
  <si>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</si>
  <si>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60mm</t>
  </si>
  <si>
    <t>Joelho 45º de pvc rígido, série R, diâm = 50mm</t>
  </si>
  <si>
    <t>Joelho 45º pvc rígido soldável para esgoto primário diâmentro 150mm</t>
  </si>
  <si>
    <t>Joelho 90° pvc rigido, série R, d= 40mm, para esgoto secundário</t>
  </si>
  <si>
    <t>Joelho 90º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</si>
  <si>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</si>
  <si>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</si>
  <si>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</si>
  <si>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</si>
  <si>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</si>
  <si>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</si>
  <si>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</si>
  <si>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</si>
  <si>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série R, diâm = 50mm</t>
  </si>
  <si>
    <t>Joelho 90º de transição, d=22mm x 1/2", cpvc, Aquatherm, Tigre ou similar</t>
  </si>
  <si>
    <t>Joelho 90º pvc rígido soldável c/bucha de latão,  d= 20mm x 1/2"</t>
  </si>
  <si>
    <t>Joelho 90º pvc rígido soldável c/bucha de latão,  d= 25mm x 3/4"</t>
  </si>
  <si>
    <t>Joelho 90º pvc rígido soldável d=150mm</t>
  </si>
  <si>
    <t>Joelho 90º, d=22mm, cpvc, Aquatherm, Tigre ou similar</t>
  </si>
  <si>
    <t>Joelho 90º, d=28mm, cpvc, Aquatherm, Tigre ou similar</t>
  </si>
  <si>
    <t>Joelho 90º, d=42mm, cpvc, Aquatherm, Tigre ou similar</t>
  </si>
  <si>
    <t>Joelho 90º, d=54mm, cpvc, Aquatherm, Tigre ou similar</t>
  </si>
  <si>
    <t>Joelho cpvc, soldavel, 45 graus, 73 mm</t>
  </si>
  <si>
    <t>Joelho cpvc, soldavel, 90 graus, 73 mm</t>
  </si>
  <si>
    <t>Joelho de redução 90º de pvc rígido soldável, marrom  diâm = 25 x 20mm</t>
  </si>
  <si>
    <t>Joelho de redução 90º de pvc rígido soldável, marrom  diâm = 32 x 25mm</t>
  </si>
  <si>
    <t>Luva cpvc, soldavel, 73 mm - fornecimento e instalação</t>
  </si>
  <si>
    <t>Luva de correr de pvc rígido soldável, marrom  diâm = 20mm</t>
  </si>
  <si>
    <t>Luva de correr de pvc rígido soldável, marrom  diâm = 25mm</t>
  </si>
  <si>
    <t>Luva de correr de pvc rígido soldável, marrom  diâm = 50mm</t>
  </si>
  <si>
    <t>Luva de correr, d=22mm, cpvc, Aquatherm, Tigre ou similar</t>
  </si>
  <si>
    <t>Luva de pvc rígido soldável, marrom, diam = 110mm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</si>
  <si>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</si>
  <si>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</si>
  <si>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</si>
  <si>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</si>
  <si>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</si>
  <si>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</si>
  <si>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</si>
  <si>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</si>
  <si>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soldável e c/rosca, marrom d = 25mmx3/4"</t>
  </si>
  <si>
    <t>Luva de pvc soldável e c/rosca, marrom d = 40mm x 1 1/4"</t>
  </si>
  <si>
    <t>Luva de redução de pvc rígido soldável, marrom, diâm = 110 x 60mm</t>
  </si>
  <si>
    <t>Luva de redução de pvc rígido soldável, marrom, diâm = 110 x 75mm</t>
  </si>
  <si>
    <t>Luva de redução de pvc rígido soldável, marrom, diâm = 110 x 85mm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</si>
  <si>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</si>
  <si>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</si>
  <si>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</si>
  <si>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</si>
  <si>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</si>
  <si>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pvc rigido soldavel e c/bucha de latão, d= 25 x 1/2"</t>
  </si>
  <si>
    <t>Luva de transição cpvc rígido soldavel Aquatherm, tigre ou similar d = 22 mm  x 3/4"</t>
  </si>
  <si>
    <t>Luva de transição cpvc rígido soldavel Aquatherm, tigre ou similar d = 28 mm  x 1"</t>
  </si>
  <si>
    <t>Luva pvc rigido soldavel e c/bucha de latão, d= 20 x 1/2"</t>
  </si>
  <si>
    <t>Luva pvc rigido soldavel e c/bucha de latão, d= 25 x 3/4"</t>
  </si>
  <si>
    <t>Luva pvc rigido soldavel e c/bucha de latão, d= 32 x 1"</t>
  </si>
  <si>
    <t>Materiais hidráulicos casa padrão se.43.i.1-30,05m²</t>
  </si>
  <si>
    <t>Ponto de água fria aparente, c/material pvc rígido soldável Ø 25mm</t>
  </si>
  <si>
    <t>Ponto de água fria aparente, c/material pvc rígido soldável Ø 32mm</t>
  </si>
  <si>
    <t>Ponto de água fria embutido, c/material pvc rígido soldável Ø 25mm</t>
  </si>
  <si>
    <t>Ponto de água fria embutido, c/material pvc rígido soldável Ø 40mm</t>
  </si>
  <si>
    <t>Revisão de ponto de água tipo 1</t>
  </si>
  <si>
    <t>Revisão de ponto de água tipo 2</t>
  </si>
  <si>
    <t>Revisão de ponto de água tipo 3</t>
  </si>
  <si>
    <t>Tê 90º de pvc rígido soldável, marrom  diâm = 110mm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</si>
  <si>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</si>
  <si>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</si>
  <si>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</si>
  <si>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</si>
  <si>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</si>
  <si>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</si>
  <si>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</si>
  <si>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</si>
  <si>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série R, diâm = 50mm</t>
  </si>
  <si>
    <t>Tê 90º pvc rígido soldável, LLR, c/bucha de latão na bolsa central, d= 20 x 1 /2"</t>
  </si>
  <si>
    <t>Tê 90º pvc rígido soldável, LLR, c/bucha de latão na bolsa central, d= 25 x 1 /2"</t>
  </si>
  <si>
    <t>Tê 90º pvc rígido soldável, LLR, c/bucha de latão na bolsa central, d= 25 x 3 /4"</t>
  </si>
  <si>
    <t>Tê 90º pvc rígido soldável, LLR, c/bucha de latão na bolsa central, d= 32 x 3 /4"</t>
  </si>
  <si>
    <t>Tê cpvc rígido soldavel Aquatherm, tigre ou similar d = 22 mm</t>
  </si>
  <si>
    <t>Tê cpvc rígido soldavel Aquatherm, tigre ou similar d = 28 mm</t>
  </si>
  <si>
    <t>Te cpvc soldavel 73 mm - fornecimento e instalação</t>
  </si>
  <si>
    <t>Tê de redução 90º de pvc rígido soldável, marrom  diâm = 110 x 60mm</t>
  </si>
  <si>
    <t>Tê de redução 90º de pvc rígido soldável, marrom  diâm = 110 x 75mm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</si>
  <si>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</si>
  <si>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</si>
  <si>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</si>
  <si>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</si>
  <si>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</si>
  <si>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</si>
  <si>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</si>
  <si>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</si>
  <si>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</si>
  <si>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</si>
  <si>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</si>
  <si>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cpvc d=28 x 22 mm, Aquatherm, Tigre ou similar</t>
  </si>
  <si>
    <t>Tê de redução cpvc d=54 x 22 mm, Aquatherm, Tigre ou similar</t>
  </si>
  <si>
    <t>Tê misturador de CPVC, d=22mm x 3/4", Aquatherm, Tigre ou similar</t>
  </si>
  <si>
    <t>Tê pvc BSA soldável, PN 80 d= 125mm, linha Irriga-LF, Tigre ou similar</t>
  </si>
  <si>
    <t>Tê redução 90 gr pvc rígido p/esgoto primário diâmetro 150x100mm</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</si>
  <si>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</si>
  <si>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</si>
  <si>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</si>
  <si>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</si>
  <si>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Tubo cpvc soldavel 73 mm - fornecimento e instalação</t>
  </si>
  <si>
    <t>Tubo pvc rígido soldável marrom p/ água, d = 110 mm (4")</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</si>
  <si>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</si>
  <si>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</si>
  <si>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</si>
  <si>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</si>
  <si>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</si>
  <si>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</si>
  <si>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</si>
  <si>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</si>
  <si>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União de pvc rígido soldável, marrom  diâm = 110mm, p/ água</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</si>
  <si>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</si>
  <si>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</si>
  <si>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</si>
  <si>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</si>
  <si>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</si>
  <si>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</si>
  <si>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</si>
  <si>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</si>
  <si>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Caixa de alvenaria de tijolo maciço (0,10m) dimensões interna 30x30x30cm reve stida internamente com argamassa 1:3 e tampa de concreto - R1</t>
  </si>
  <si>
    <t>Caixa de concreto para refletor/projetor, dim:(40x40x60cm), no piso</t>
  </si>
  <si>
    <t>Caixa de gordura - "cg" - (50 x 50 x 65cm)</t>
  </si>
  <si>
    <t>Caixa de reunião - "cr" - (50 x 50 x 65cm)</t>
  </si>
  <si>
    <t>Caixa em concreto pre-moldado, 140x40x40cm, com grelha de ferro</t>
  </si>
  <si>
    <t>Caixa em concreto pre-moldado, 80x40x40cm, com grelha de ferro</t>
  </si>
  <si>
    <t>Caixa seca pvc 100 x 100 x 40 mm, c/ saída d = 40 mm, altura regulável c/ gre lha redonda</t>
  </si>
  <si>
    <t>Caixa sifonada em pvc, 150 x 150 x 50 mm, com tampa cega, acabamento branco,  Akros ou similar</t>
  </si>
  <si>
    <t>Caixa sifonada em pvc,100x150x50mm, acabamento branco, c/grelha e porta grelh a</t>
  </si>
  <si>
    <t>Caixa sifonada em pvc,150x185x75mm, acabamento branco, com tampa cega</t>
  </si>
  <si>
    <t>Caixa sifonada quadrada, com sete entradas e uma saída, d = 150 x 150 x 50mm, ref. nº25, acabamento branco, marca Akros ou similar</t>
  </si>
  <si>
    <t>Caixa sifonada quadrada, com sete entradas e uma saída, d = 150 x 150 x 50mm, ref. nº26, acabamento aluminio, marca Akros ou similar</t>
  </si>
  <si>
    <t>Caixa sifonada quadrada, com sete entradas e uma saida, d = 150 x 185 x 75mm, ref. nº40, acabamento branco, marca Akros ou similar</t>
  </si>
  <si>
    <t>Caixa sifonada quadrada, com sete entradas e uma saida, d = 150 x 185 x 75mm, ref. nº41, acabamento aluminio, marca Akros ou similar</t>
  </si>
  <si>
    <t>Caixa sifonada quadrada, com três entradas e uma saida, d = 100x100x50mm, ref . nº 63, branco, com grelha, Akros ou similar</t>
  </si>
  <si>
    <t>Caixa sifonada quadrada, com três entradas e uma saida, d = 100x150x50mm, bra nco, com grelha, Akros ou similar</t>
  </si>
  <si>
    <t>Caixa sifonada quadrada, com três entradas e uma saida, d=100x100x50mm, PVC,  branca, com tampa cega, Tigre ou similar</t>
  </si>
  <si>
    <t>Caixa sifonada quadrada, com uma entrada e uma saida, d = 100x100x50mm, ref.  nº61, acabamento branco, marca Akros ou similar</t>
  </si>
  <si>
    <t>Caixa sifonada quadrada, com uma entrada e uma saida, d = 100x100x50mm, ref.  nº62, acabamento aluminio, marca Akros ou similar</t>
  </si>
  <si>
    <t>Caixa sifonada redonda, corpo giratório, com 5 entradas de 40mm e 1 saida de  75mm, d=150x170x75mm, com grelha, Pvc branco, Tigre ou similar</t>
  </si>
  <si>
    <t>Desobstrução e limpeza de boca-de-lobo</t>
  </si>
  <si>
    <t>Fornecimento de comporta tipo Stop-Log tipo alto em fibra de vidro, largura ú til 200mm e altura de 400mm com gaveta movediça em fibra de vidro esp=10mm, c om acionamento manual por manete na própria gaveta</t>
  </si>
  <si>
    <t>Fornecimento e instalação de caixa separadora de água e óleo 1000l/h - dim.:  1,05x,045x0,45m</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</si>
  <si>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</si>
  <si>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</si>
  <si>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</si>
  <si>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25 x 2.5 cm - inclusive quadro de ca ntoneira 1/8" x 1"</t>
  </si>
  <si>
    <t>Grelha em aço inox para calha, dim 80 x 25 x 2.5 cm - inclusive quadro de can toneira 1/8" x 1"</t>
  </si>
  <si>
    <t>Grelha em aço inox para calha, l= 25cm - inclusive quadro de cantoneira 1/8"  x 1"</t>
  </si>
  <si>
    <t>Grelha metálica em ferro fundido 35x35cm</t>
  </si>
  <si>
    <t>Grelha metálica em ferro fundido, 30x30cm</t>
  </si>
  <si>
    <t>Grelha p/ralo em pvc, quadrada, 15x15cm, tigre ou similar</t>
  </si>
  <si>
    <t>Grelha p/ralo em pvc, redonda, 15cm, tigre ou similar</t>
  </si>
  <si>
    <t>Limpeza de caixa de passagem ou de gordura com reassentamento da tampa</t>
  </si>
  <si>
    <t>Ralo hemisférico em fº fº, tipo abacaxi Ø 100mm</t>
  </si>
  <si>
    <t>Ralo hemisférico em fº fº, tipo abacaxi Ø 75mm</t>
  </si>
  <si>
    <t>Ralo seco em pvc  d = 100 mm, c/ saída soldavel 40 mm, com grelha redonda aca bamento branco</t>
  </si>
  <si>
    <t>Ralo seco em pvc 100 x 100 x 53 mm, p/ terraço, com grelha quadrada pvc acaba mento cromado</t>
  </si>
  <si>
    <t>Ralo sifonado em pvc d = 100 mm altura regulável, saída 40 mm, com grelha red onda acabamento cromado</t>
  </si>
  <si>
    <t>Ralo sifonado em pvc d = 100 mm, saída 40 mm, com grelha acabamento branco</t>
  </si>
  <si>
    <t>Anel de concreto armado d=1,00m, h=0,40m, para proteção de plantas</t>
  </si>
  <si>
    <t>Filtro anaerobio em alvenaria bloco de cimento, dimensões internas 6,00 x 6,0 0 x 3,00 m</t>
  </si>
  <si>
    <t>Filtro anaerobio em alvenaria tijolo maçico, dimensões internas 1,30 x 1,30 x 2,80 m</t>
  </si>
  <si>
    <t>Filtro anaeróbio em concreto armado dimensões internas 1,00 x 1,00 x 2,00 m</t>
  </si>
  <si>
    <t>Filtro anaeróbio em concreto armado dimensões internas 1,30 x 1,30 x 1,80 m</t>
  </si>
  <si>
    <t>Filtro anaeróbio em concreto armado dimensões internas 1,50 x 1,50 x 2,50 m - R1</t>
  </si>
  <si>
    <t>Filtro anaeróbio em concreto armado dimensões internas 1,80 x 1,80 x 1,80m, c om rebaixamento do lençol</t>
  </si>
  <si>
    <t>Filtro anaeróbio em concreto armado dimensões internas 1,90 x 1,90 x 1,80m, c om rebaixamento do lençol</t>
  </si>
  <si>
    <t>Filtro anaeróbio em concreto armado dimensões internas 2,00 x 2,00 x 1,80 m</t>
  </si>
  <si>
    <t>Filtro anaeróbio em concreto armado dimensões internas 2,00 x 2,00 x 2,00 m</t>
  </si>
  <si>
    <t>Filtro anaeróbio em concreto armado dimensões internas 2,10 x 2,10 x 1,80 m - R1</t>
  </si>
  <si>
    <t>Filtro anaeróbio em concreto armado dimensões internas 2,55 x 2,55 x 1,50 m</t>
  </si>
  <si>
    <t>Filtro anaeróbio em concreto armado dimensões internas 2,64 x 2,64 x 1,80m, c om rebaixamento do lençol</t>
  </si>
  <si>
    <t>Filtro anaeróbio em concreto armado dimensões internas 2,85 x2,85 x 1,80 m</t>
  </si>
  <si>
    <t>Filtro anaeróbio em concreto armado dimensões internas 3,30 x 3,30 x 2,50 m - R1</t>
  </si>
  <si>
    <t>Filtro anaeróbio em concreto armado dimensões internas 3,30x3,30m, h = 2,70 m</t>
  </si>
  <si>
    <t>Filtro anaeróbio em concreto armado dimensões internas 4,50 x 4,50 x 1,80 m</t>
  </si>
  <si>
    <t>Filtro anaerobio em concreto armado, dimensões internas 1,30 x 1,30 x 2,15 m</t>
  </si>
  <si>
    <t>Filtro pré-moldado, 03 anéis conc d=1,50 x 0,50m, tampa conc d=1,60x0,05m (v= 3390 litros)</t>
  </si>
  <si>
    <t>Fornecimento e instalação de difusor de ar, bolha grossa, circular, membrana  EPDM Ø=4" - para tratamento de água e efluentes por aeração</t>
  </si>
  <si>
    <t>Fornecimento e instalaçao de mídias B&amp;F Oxring- para tratamento de água e efl uentes por aeração</t>
  </si>
  <si>
    <t>Sumidouro paredes  com blocos cerâmicos 6 furos e dimensões internas de 1,25  x 1,00 x 0,80 m</t>
  </si>
  <si>
    <t>Sumidouro paredes blocos cerâmicos 6 furos e dimensões internas de  1,00 x 1, 00 x 0,80 m</t>
  </si>
  <si>
    <t>Sumidouro paredes com  blocos cerâmicos 6 furos e dimensões internas de  1,50 x 1,00 x 0,60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</si>
  <si>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</si>
  <si>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</si>
  <si>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1,50  x 1,00 x 0,80 m</t>
  </si>
  <si>
    <t>Sumidouro paredes com  blocos cerâmicos 6 furos e dimensões internas de 2,75  x 1,00 x 1,00 m</t>
  </si>
  <si>
    <t>Sumidouro paredes com  blocos cerâmicos 6 furos e dimensões internas de 3,00  x 1,50 x 1,00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</si>
  <si>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</si>
  <si>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</si>
  <si>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</si>
  <si>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1,50 x 0,60 m</t>
  </si>
  <si>
    <t>Sumidouro paredes com blocos cerâmicos 6 furos e dimensões internas de  2,00  x 1,00 x 0,80 m</t>
  </si>
  <si>
    <t>Sumidouro paredes com blocos cerâmicos 6 furos e dimensões internas de  2,00  x 1,00 x 1,00 m</t>
  </si>
  <si>
    <t>Sumidouro paredes com blocos cerâmicos 6 furos e dimensões internas de  3,00  x 1,00 x 1,00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</si>
  <si>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</si>
  <si>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</si>
  <si>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1,50 m</t>
  </si>
  <si>
    <t>Sumidouro paredes com blocos cerâmicos 6 furos e dimensões internas de 1,75 x 1,00 x 0,80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</si>
  <si>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</si>
  <si>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</si>
  <si>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</si>
  <si>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</si>
  <si>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</si>
  <si>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paredes com blocos cerâmicos 6 furos e dimensões internas de 4,40 x 2,20 x 1,65 m</t>
  </si>
  <si>
    <t>Sumidouro paredes com blocos cerâmicos 6 furos e dimensões internas de 5,00 x 2,50 x 2,00 m</t>
  </si>
  <si>
    <t>Sumidouro paredes com blocos cerâmicos 6 furos e dimensões internas de 5,40 x 2,70 x 1,50 m - R1</t>
  </si>
  <si>
    <t>Sumidouro paredes com tijolo maçico (dobrado), Ø(int) = 3,00m, h=3,55m</t>
  </si>
  <si>
    <t>Sumidouro pre-moldado de concreto - 02 aneis h=0,50m cada padrão cehop</t>
  </si>
  <si>
    <t>Sumidouro pre-moldado de concreto - 06 aneis, ø=1,00m e h=0,50m cada anel (1, 00 x 3,00m)</t>
  </si>
  <si>
    <t>Filtro anaeróbio em concreto armado dimensões internas 1,36 x 1,91 x 2,60m</t>
  </si>
  <si>
    <t>Fossa em alvenaria de tijolo maciço 5,00 x 2,50 x 1,40 m</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</si>
  <si>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</si>
  <si>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</si>
  <si>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</si>
  <si>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Fossa séptica em alvenaria bloco de cimento e concreto armado, dimensões inte rnas 2,20 x 4,40 x 2,20 m</t>
  </si>
  <si>
    <t>Fossa séptica em concreto armado dimensões internas 1,20 x 2,40 x 1,80 m</t>
  </si>
  <si>
    <t>Fossa séptica em concreto armado dimensões internas 1,50 x 3,00 x 1,50 m</t>
  </si>
  <si>
    <t>Fossa séptica em concreto armado dimensões internas 1,55 x 3,10 x 1,60 m</t>
  </si>
  <si>
    <t>Fossa séptica em concreto armado dimensões internas 2,00 x 4,00 x 1,50 m</t>
  </si>
  <si>
    <t>Fossa séptica em concreto armado dimensões internas 2,60 x 5,20 x 1,50 m</t>
  </si>
  <si>
    <t>Fossa séptica em concreto armado dimensões internas 3,00 x 6,00 x 2,00 m</t>
  </si>
  <si>
    <t>Fossa séptica em concreto armado dimensões internas 3,30 x 6,60 x 2,00 m</t>
  </si>
  <si>
    <t>Fossa séptica em concreto armado, dimensões internas 1,00 x 2,00 x 2,30m</t>
  </si>
  <si>
    <t>Fossa séptica em concreto armado, dimensões internas 1,33 x 2,66 x 1,80m, com rebaixamento do lençol</t>
  </si>
  <si>
    <t>Fossa séptica em concreto armado, dimensões internas 1,35 x 2,70 x 1,50m</t>
  </si>
  <si>
    <t>Fossa séptica em concreto armado, dimensões internas 1,61 x 3,32 x 1,80m, com rebaixamento do lençol</t>
  </si>
  <si>
    <t>Fossa séptica em concreto armado, dimensões internas 2,10 x 4,20 x 1,80m, com rebaixamento do lençol</t>
  </si>
  <si>
    <t>Fossa séptica pré-moldada, tipo oms, capacidade 10 pessoas (v=600 litros)</t>
  </si>
  <si>
    <t>Fossa séptica pré-moldada, tipo oms, capacidade 100 pessoas (v=5290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</si>
  <si>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</si>
  <si>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</si>
  <si>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</si>
  <si>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</si>
  <si>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Limpeza de fossa acima de 5m3</t>
  </si>
  <si>
    <t>Limpeza de fossa até 5m3</t>
  </si>
  <si>
    <t>Limpeza de reservatório</t>
  </si>
  <si>
    <t>Adaptador para sifão em pvc rígido soldável, para esgoto secundário, diâm = 4 0mm</t>
  </si>
  <si>
    <t>Adaptador para válvula de pia e lavatório, em pvc rígido soldável, para esgot o secundário, diâm = 40mm</t>
  </si>
  <si>
    <t>Assentamento de tubo pvc p/ irrigação Ø 100 mm, PN 80 JE , linha Irriga-LF, T igre ou similar</t>
  </si>
  <si>
    <t>Bucha de redução longa em pvc rígido c/ anéis, para esgoto secundário, diâm = 50 x 40mm</t>
  </si>
  <si>
    <t>Bucha de redução longa, em pvc rígido soldável, para esgoto secundário, diâm  = 50 x 40mm</t>
  </si>
  <si>
    <t>Cap de pvc rígido c/ anéis p/ esgoto, diâm. = 50mm</t>
  </si>
  <si>
    <t>Cap de pvc rígido c/ anéis p/ esgoto, diâm. = 75mm</t>
  </si>
  <si>
    <t>Cap de pvc rígido c/ anéis p/ esgoto, diâm. =100mm</t>
  </si>
  <si>
    <t>Cap de pvc rígido c/ anéis p/ esgoto, diâm. =150mm</t>
  </si>
  <si>
    <t>Cap de pvc rígido soldavel p/ esgoto, diâm = 50mm</t>
  </si>
  <si>
    <t>Cap de pvc rígido soldavel p/ esgoto, diâm = 75mm</t>
  </si>
  <si>
    <t>Cap de pvc rígido soldavel p/ esgoto, diâm =100mm</t>
  </si>
  <si>
    <t>Cap em pvc rígido roscavel p/água fria diâm = 1"</t>
  </si>
  <si>
    <t>Cap pvc soldavel, d= 50mm, linha Irriga-LF, Tigre ou similar</t>
  </si>
  <si>
    <t>Curva 45° curta em pvc rígido c/ anéis, diâm = 100mm</t>
  </si>
  <si>
    <t>Curva 45° curta em pvc rígido soldável, diâm = 100mm</t>
  </si>
  <si>
    <t>Curva 45° longa em pvc rígido c/ anéis, diâm = 50mm</t>
  </si>
  <si>
    <t>Curva 45° longa em pvc rígido c/ anéis, diâm = 75mm</t>
  </si>
  <si>
    <t>Curva 45° longa em pvc rígido c/ anéis, diâm =100mm</t>
  </si>
  <si>
    <t>Curva 45° longa em pvc rígido soldável, diâm = 100mm</t>
  </si>
  <si>
    <t>Curva 45° longa em pvc rígido soldável, diâm = 50mm</t>
  </si>
  <si>
    <t>Curva 45° longa em pvc rígido soldável, diâm = 75mm</t>
  </si>
  <si>
    <t>Curva 45º pvc PTA/BSA soldavel, d= 75mm, linha Irriga-LF, Tigre ou similar</t>
  </si>
  <si>
    <t>Curva 87° 30' curta em pvc rígido, com bolsas para pé de coluna, diâm = 100mm</t>
  </si>
  <si>
    <t>Curva 87° 30' curta em pvc rígido, com bolsas para pé de coluna, diâm = 75mm</t>
  </si>
  <si>
    <t>Curva 90° curta em pvc rígido c/ anéis, diâm =  50mm</t>
  </si>
  <si>
    <t>Curva 90° curta em pvc rígido c/ anéis, diâm = 100mm</t>
  </si>
  <si>
    <t>Curva 90° curta em pvc rígido soldável, diâm = 100mm</t>
  </si>
  <si>
    <t>Curva 90° curta em pvc rígido soldável, diâm = 50mm</t>
  </si>
  <si>
    <t>Curva 90° curta em pvc rígido soldável, diâm = 75mm</t>
  </si>
  <si>
    <t>Curva 90° curta pvc soldável p/ esgoto secundário, diâm = 40mm</t>
  </si>
  <si>
    <t>Curva 90° longa em pvc rígido c/ anéis, diâm = 50mm</t>
  </si>
  <si>
    <t>Curva 90° longa em pvc rígido c/ anéis, diâm = 75mm</t>
  </si>
  <si>
    <t>Curva 90° longa em pvc rígido c/ anéis, diâm =100mm</t>
  </si>
  <si>
    <t>Curva 90° longa em pvc rígido soldável, diâm = 100mm</t>
  </si>
  <si>
    <t>Curva 90° longa em pvc rígido soldável, diâm = 150mm</t>
  </si>
  <si>
    <t>Curva 90° longa em pvc rígido soldável, diâm = 50mm</t>
  </si>
  <si>
    <t>Curva 90° longa em pvc rígido soldável, diâm = 75mm</t>
  </si>
  <si>
    <t>Curva 90º curta em pvc rígido c/anéis,  diâm =  75mm</t>
  </si>
  <si>
    <t>Curva 90º pvc PTA/BSA soldavel, d= 75mm, linha Irriga-LF, Tigre ou similar</t>
  </si>
  <si>
    <t>Curva de 45° em pvc rígido c/ anéis, para esgoto secundário, diâm = 40mm</t>
  </si>
  <si>
    <t>Curva de 45° em pvc rígido soldável, para esgoto secundário, diâm = 40mm</t>
  </si>
  <si>
    <t>Curva de 90° longa em pvc rígido c/ anéis, para esgoto secundário, diâm = 40m m</t>
  </si>
  <si>
    <t>Curva de 90° longa em pvc rígido soldável, para esgoto secundário, diâm = 40m m</t>
  </si>
  <si>
    <t>Fornecimento de curva 90º longa pvc 150mm</t>
  </si>
  <si>
    <t>Fornecimento de tê pvc 150mm para esgoto</t>
  </si>
  <si>
    <t>Instalação Sanitária para Casa de 02 quartos - Padrão SECPAST</t>
  </si>
  <si>
    <t>Joelho 45° em pvc rígido c/ anéis, para esgoto predial, diâm = 50mm</t>
  </si>
  <si>
    <t>Joelho 45° em pvc rígido c/ anéis, para esgoto predial, diâm = 75mm</t>
  </si>
  <si>
    <t>Joelho 45° em pvc rígido c/ anéis, para esgoto predial, diâm =100mm</t>
  </si>
  <si>
    <t>Joelho 45° em pvc rígido soldável, para esgoto predial, diâm = 100mm</t>
  </si>
  <si>
    <t>Joelho 45° em pvc rígido soldável, para esgoto predial, diâm = 50mm</t>
  </si>
  <si>
    <t>Joelho 45° em pvc rígido soldável, para esgoto predial, diâm = 75mm</t>
  </si>
  <si>
    <t>Joelho 90° c/visita e c/anéis, pvc soldavel, p/esgoto, diâm = 100 x 50mm</t>
  </si>
  <si>
    <t>Joelho 90° c/visita e c/aneis, pvc soldavel, série R, p/esgoto, diâm = 100 x  75mm</t>
  </si>
  <si>
    <t>Joelho 90° c/visita, pvc soldável, p/esgoto, diâm = 100 x 50mm</t>
  </si>
  <si>
    <t>Joelho 90° c/visita, pvc soldável, série R, p/esgoto, diâm = 100 x 75mm</t>
  </si>
  <si>
    <t>Joelho 90° em pvc rígido c/ anéis, com visita, para esgoto predial, diâm =100 x 50mm</t>
  </si>
  <si>
    <t>Joelho 90° em pvc rígido c/ anéis, com visita, para esgoto predial, diâm =100 x 75mm</t>
  </si>
  <si>
    <t>Joelho 90° em pvc rígido c/ anéis, para esgoto predial, diâm = 50mm</t>
  </si>
  <si>
    <t>Joelho 90° em pvc rígido c/ anéis, para esgoto predial, diâm = 75mm</t>
  </si>
  <si>
    <t>Joelho 90° em pvc rígido c/ anéis, para esgoto predial, diâm =100mm</t>
  </si>
  <si>
    <t>Joelho 90° em pvc rígido soldável, com visita, para esgoto predial, diâm = 10 0 x 50mm</t>
  </si>
  <si>
    <t>Joelho 90° em pvc rígido soldável, com visita, serie R, para esgoto predial,  diâm = 100 x 75mm</t>
  </si>
  <si>
    <t>Joelho 90° em pvc rígido soldável, para esgoto predial, diâm = 100mm</t>
  </si>
  <si>
    <t>Joelho 90° em pvc rígido soldável, para esgoto predial, diâm = 50mm</t>
  </si>
  <si>
    <t>Joelho 90° em pvc rígido soldável, para esgoto predial, diâm = 75mm</t>
  </si>
  <si>
    <t>Joelho 90° pvc rígido soldável e c/rosca e anéis, diâm = 20mm x 1/2"</t>
  </si>
  <si>
    <t>Joelho 90° pvc rígido soldável e c/rosca, diam = 20mm x 1/2"</t>
  </si>
  <si>
    <t>Joelho 90° pvc rígido soldável e c/rosca, diam = 25mm x 1/2"</t>
  </si>
  <si>
    <t>Joelho 90° pvc rígido soldável e c/rosca, diam = 25mm x 3/4"</t>
  </si>
  <si>
    <t>Joelho 90° pvc rígido soldável e c/rosca, diam = 32mm x 3/4"</t>
  </si>
  <si>
    <t>Joelho de 45° em pvc rígido c/ anéis, para esgoto secundário, diâm = 40mm</t>
  </si>
  <si>
    <t>Joelho de 45° em pvc rígido soldável, para esgoto secundário, diâm = 40mm</t>
  </si>
  <si>
    <t>Joelho de 90° em pvc rígido c/ anéis, para esgoto secundário, diâm = 40mm</t>
  </si>
  <si>
    <t>Joelho de 90° em pvc rígido soldável, para esgoto secundário, diâm = 40mm</t>
  </si>
  <si>
    <t>Joelho de 90°com bolsa para anel, em pvc rígido c/ anéis, para esgoto secundá rio, diâm = 40mm</t>
  </si>
  <si>
    <t>Junção 45° em  pvc rígido soldável, para esgoto secundário, diâm = 40mm</t>
  </si>
  <si>
    <t>Junção 45° em pvc rígido c/ anéis, para esgoto secundário, diâm = 40mm</t>
  </si>
  <si>
    <t>Junção dupla em pvc rígido c/ anéis, para esgoto primário, diâm = 75mm</t>
  </si>
  <si>
    <t>Junção dupla em pvc rígido c/ anéis, para esgoto primário, diâm =100mm</t>
  </si>
  <si>
    <t>Junção dupla em pvc rígido soldável, para esgoto primário, diâm = 100mm</t>
  </si>
  <si>
    <t>Junção dupla em pvc rígido soldável, para esgoto primário, diâm = 75mm</t>
  </si>
  <si>
    <t>Junção invertida em pvc rígido c/ anéis, para esgoto primário, diâm = 75 x 50 mm</t>
  </si>
  <si>
    <t>Junção invertida em pvc rígido c/ anéis, para esgoto primário, diâm = 75 x 75 mm</t>
  </si>
  <si>
    <t>Junção invertida em pvc rígido c/ anéis, para esgoto primário, diâm =100 x 10 0mm</t>
  </si>
  <si>
    <t>Junção invertida em pvc rígido c/ anéis, para esgoto primário, diâm =100 x 50 mm</t>
  </si>
  <si>
    <t>Junção invertida em pvc rígido c/ anéis, para esgoto primário, diâm =100 x 75 mm</t>
  </si>
  <si>
    <t>Junção invertida em pvc rígido soldável, para esgoto primário, diâm = 100 x 1 00mm</t>
  </si>
  <si>
    <t>Junção invertida em pvc rígido soldável, para esgoto primário, diâm = 100 x 5 0mm</t>
  </si>
  <si>
    <t>Junção invertida em pvc rígido soldável, para esgoto primário, diâm = 100 x 7 5mm</t>
  </si>
  <si>
    <t>Junção invertida em pvc rígido soldável, para esgoto primário, diâm = 75 x 50 mm</t>
  </si>
  <si>
    <t>Junção invertida em pvc rígido soldável, para esgoto primário, diâm = 75 x 75 mm</t>
  </si>
  <si>
    <t>Junção simples em pvc rígido c/ anéis, para esgoto primário, diâm = 100 x 100 mm</t>
  </si>
  <si>
    <t>Junção simples em pvc rígido c/ anéis, para esgoto primário, diâm = 100 x 75m m</t>
  </si>
  <si>
    <t>Junção simples em pvc rígido c/ anéis, para esgoto primário, diâm = 150 x 150 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</si>
  <si>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</si>
  <si>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</si>
  <si>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</si>
  <si>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</si>
  <si>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soldável, para esgoto primário, diâm = 100 x 100 mm</t>
  </si>
  <si>
    <t>Junção simples em pvc rígido soldável, para esgoto primário, diâm = 100 x 50m m</t>
  </si>
  <si>
    <t>Junção simples em pvc rígido soldável, para esgoto primário, diâm = 100 x 75m 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</si>
  <si>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</si>
  <si>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</si>
  <si>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</si>
  <si>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pvc rígido sóldável para esgoto secundário ø 150x100mm</t>
  </si>
  <si>
    <t>Luva de correr em pvc rígido c/ anéis, para esgoto primário, diâm = 50mm</t>
  </si>
  <si>
    <t>Luva de correr em pvc rígido c/ anéis, para esgoto primário, diâm = 75mm</t>
  </si>
  <si>
    <t>Luva de correr em pvc rígido c/ anéis, para esgoto primário, diâm =100mm</t>
  </si>
  <si>
    <t>Luva de correr em pvc rígido c/ anéis, para esgoto secundário, diâm = 40mm</t>
  </si>
  <si>
    <t>Luva de correr em pvc rígido soldável, para esgoto primário, diâm = 100mm</t>
  </si>
  <si>
    <t>Luva de correr em pvc rígido soldável, para esgoto primário, diâm = 150mm</t>
  </si>
  <si>
    <t>Luva de correr em pvc rígido soldável, para esgoto primário, diâm = 200mm</t>
  </si>
  <si>
    <t>Luva de correr em pvc rígido soldável, para esgoto primário, diâm = 300mm</t>
  </si>
  <si>
    <t>Luva de correr em pvc rígido soldável, para esgoto primário, diâm = 50mm</t>
  </si>
  <si>
    <t>Luva de correr em pvc rígido soldável, para esgoto primário, diâm = 75mm</t>
  </si>
  <si>
    <t>Luva de correr em pvc rígido soldável, para esgoto secundário, diâm = 40mm</t>
  </si>
  <si>
    <t>Luva em  pvc rígido soldável, para esgoto secundário, diâm = 40mm</t>
  </si>
  <si>
    <t>Luva em pvc rígido c/ anéis, para esgoto secundário, diâm = 40mm</t>
  </si>
  <si>
    <t>Luva pvc BSA soldavel, d= 35mm,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</si>
  <si>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</si>
  <si>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</si>
  <si>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</si>
  <si>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</si>
  <si>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</si>
  <si>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simples em pvc rígido c/ anéis, para esgoto primário, diâm = 50mm</t>
  </si>
  <si>
    <t>Luva simples em pvc rígido c/ anéis, para esgoto primário, diâm = 75mm</t>
  </si>
  <si>
    <t>Luva simples em pvc rígido c/ anéis, para esgoto primário, diâm =100mm</t>
  </si>
  <si>
    <t>Luva simples em pvc rígido soldável, para esgoto primário, diâm = 100mm</t>
  </si>
  <si>
    <t>Luva simples em pvc rígido soldável, para esgoto primário, diâm = 200mm</t>
  </si>
  <si>
    <t>Luva simples em pvc rígido soldável, para esgoto primário, diâm = 50mm</t>
  </si>
  <si>
    <t>Luva simples em pvc rígido soldável, para esgoto primário, diâm = 75mm</t>
  </si>
  <si>
    <t>Luva simples pvc rígido soldável para esgoto secundário d = 150mm</t>
  </si>
  <si>
    <t>Materiais sanitários casa padrão se.43.i.1-30,05m²</t>
  </si>
  <si>
    <t>Materiais sanitários casa se - 42 - gi - 26</t>
  </si>
  <si>
    <t>Plug em pvc rígido c/ anéis, para esgoto primário, diâm = 50mm</t>
  </si>
  <si>
    <t>Plug em pvc rígido c/ anéis, para esgoto primário, diâm = 75mm</t>
  </si>
  <si>
    <t>Plug em pvc rígido c/ anéis, para esgoto primário, diâm =100mm</t>
  </si>
  <si>
    <t>Plug em pvc rígido soldável, para esgoto primário, diâm = 100mm</t>
  </si>
  <si>
    <t>Plug em pvc rígido soldável, para esgoto primário, diâm = 50mm</t>
  </si>
  <si>
    <t>Plug em pvc rígido soldável, para esgoto primário, diâm = 75mm</t>
  </si>
  <si>
    <t>Ponto de esgoto com tubo de pvc rígido soldável de  Ø 40 mm (lavatórios, mict órios, ralos sifonados, etc...)</t>
  </si>
  <si>
    <t>Ponto de esgoto com tubo de pvc rígido soldável de  Ø 50 mm (pias de cozinha, máquinas de lavar, etc...)</t>
  </si>
  <si>
    <t>Ponto de esgoto com tubo de pvc rígido soldável de  Ø 75 mm</t>
  </si>
  <si>
    <t>Ponto de esgoto com tubo de pvc rígido soldável de Ø 100 mm (vaso sanitário)</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</si>
  <si>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</si>
  <si>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</si>
  <si>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</si>
  <si>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</si>
  <si>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</si>
  <si>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</si>
  <si>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Revisão de ponto de esgoto tipo 1</t>
  </si>
  <si>
    <t>Revisão de ponto de esgoto tipo 2 - Rev. 01</t>
  </si>
  <si>
    <t>Revisão de ponto de esgoto tipo 3 - Rev. 01</t>
  </si>
  <si>
    <t>Tê 90° de inspeção em pvc rígido c/ anéis, para esgoto primário, diâm =100 x  75mm</t>
  </si>
  <si>
    <t>Tê 90° de inspeção em pvc rígido c/ anéis,serie R, p/esgoto primário, diâm =  75 x 75mm</t>
  </si>
  <si>
    <t>Tê 90° de redução em pvc rígido soldável, para esgoto primário, diâm = 50 x 4 0mm</t>
  </si>
  <si>
    <t>Tê 90° em  pvc rígido soldável, para esgoto secundário, diâm = 40mm</t>
  </si>
  <si>
    <t>Tê 90° em pvc rígido c/ anéis, para esgoto secundário, diâm = 40mm</t>
  </si>
  <si>
    <t>Tê de inspeção em pvc rígido soldável, para esgoto primário, diâm = 100 x 75m m</t>
  </si>
  <si>
    <t>Tê de inspeção em pvc rígido soldável, serie R,  p/esgoto primário, diâm = 10 0 x 75mm</t>
  </si>
  <si>
    <t>Tê de inspeção em pvc rígido soldável, série R, p/esgoto primário, diâm = 75  x 75mm</t>
  </si>
  <si>
    <t>Tê de redução de pvc BSA soldavel, d= 75x50mm, linha Irriga-LF, Tigre ou simi lar</t>
  </si>
  <si>
    <t>Tê pvc BSA soldavel, d= 75mm, linha Irriga-LF, Tigre ou similar</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</si>
  <si>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</si>
  <si>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</si>
  <si>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</si>
  <si>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100mm</t>
  </si>
  <si>
    <t>Tê sanitário em pvc rígido c/ anéis, para esgoto primário, diâm =100 x 50mm</t>
  </si>
  <si>
    <t>Tê sanitário em pvc rígido c/ anéis, para esgoto primário, diâm =100 x 75mm</t>
  </si>
  <si>
    <t>Tê sanitário em pvc rígido soldável, para esgoto primário, diâm = 100 x 100mm</t>
  </si>
  <si>
    <t>Tê sanitário em pvc rígido soldável, para esgoto primário, diâm = 100 x 50mm</t>
  </si>
  <si>
    <t>Tê sanitário em pvc rígido soldável, para esgoto primário, diâm = 100 x 75mm</t>
  </si>
  <si>
    <t>Tê sanitário em pvc rígido soldável, para esgoto primário, diâm = 150 x 100mm</t>
  </si>
  <si>
    <t>Tê sanitário em pvc rígido soldável, para esgoto primário, diâm = 40 x 40mm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</si>
  <si>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</si>
  <si>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</si>
  <si>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</si>
  <si>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soldavel, para esgoto, diâm =150mm</t>
  </si>
  <si>
    <t>Terminal de ventilação em pvc rígido c/ anéis, para esgoto primário, diâm = 5 0mm</t>
  </si>
  <si>
    <t>Terminal de ventilação em pvc rígido soldável, para esgoto primário, diâm = 1 00mm</t>
  </si>
  <si>
    <t>Terminal de ventilação em pvc rígido soldável, para esgoto primário, diâm = 5 0mm</t>
  </si>
  <si>
    <t>Terminal de ventilação em pvc rígido soldável, para esgoto primário, diâm = 7 5mm</t>
  </si>
  <si>
    <t>Tubo de ligação PVC para saída de vaso sanitário, diâm = 100mm</t>
  </si>
  <si>
    <t>Tubo pvc p/ irrigação Ø 100 mm, PN 80 JE , linha Irriga-LF, Tigre ou similar</t>
  </si>
  <si>
    <t>Tubo pvc p/ irrigação Ø 125 mm, PN 40 JE , linha Irriga-LF, Tigre ou similar</t>
  </si>
  <si>
    <t>Tubo pvc p/ irrigação Ø 150 mm, PN 40 JE , linha Irriga-LF, Tigre ou similar</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</si>
  <si>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</si>
  <si>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</si>
  <si>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</si>
  <si>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</si>
  <si>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</si>
  <si>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Tubo pvc rígido c/anel borracha, serie normal, p/esgoto predial, d = 200mm</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</si>
  <si>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</si>
  <si>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</si>
  <si>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</si>
  <si>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</si>
  <si>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</si>
  <si>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</si>
  <si>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</si>
  <si>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</si>
  <si>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</si>
  <si>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</si>
  <si>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soldável, serie reforçada, p/esgoto e aguas pluviais, d =  40 mm</t>
  </si>
  <si>
    <t>Tubo pvc rígido soldável, serie reforçada, p/esgoto e aguas pluviais, d =  50 mm</t>
  </si>
  <si>
    <t>Tubo pvc rigido soldavel, série reforçada, p/esgoto e aguas pluviais, d=  75m m</t>
  </si>
  <si>
    <t>Tubo pvc rigido soldavel, serie reforçada, p/esgoto e aguas pluviais, d= 100m m</t>
  </si>
  <si>
    <t>Vedação para saída de vaso sanitário em  pvc rígido soldável, para esgoto pri mário, diâm = 100mm</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</si>
  <si>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</si>
  <si>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</si>
  <si>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</si>
  <si>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</si>
  <si>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válvula hydra</t>
  </si>
  <si>
    <t>Assentamento de cuba inox em bancada de mármore, inclusive fornecimento e ass entamento de engate, sifão, valvula e torneira. Exclusive fornecimento da cub a inox.</t>
  </si>
  <si>
    <t>Assentamento de lavatório</t>
  </si>
  <si>
    <t>Assentamento de pia inox comp:1,20m</t>
  </si>
  <si>
    <t>Assentamento de torneira</t>
  </si>
  <si>
    <t>Assento para banho articulável, ref. 2355 EBR, linha conforto, DECA ou simila r</t>
  </si>
  <si>
    <t>Assento plástico, universal, branco, para vaso sanitário, padrão popular</t>
  </si>
  <si>
    <t>Assento plastico, universal, branco, para vaso sanitario, tipo convencional.</t>
  </si>
  <si>
    <t>Bacia turca (celite ref 003006), caixa de descarga de embutir (montana) ou si milares</t>
  </si>
  <si>
    <t>Bacia turca (celite ref 003006), ou similar</t>
  </si>
  <si>
    <t>Bancada de madeira compensada 1,50m x 0,60m revestida em fórmica para instala ção de lavatório</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</si>
  <si>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</si>
  <si>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</si>
  <si>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</si>
  <si>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Bancada em aço inox - 304, L=60cm, para cubas simples, concretada, acabamento liso e polido, assentada com argamassa traço T-1(1:3), exclusive cuba, sifão, válvula e torneira</t>
  </si>
  <si>
    <t>Bancada em aço inoxidável 304, em "U", acabamento polido, dimensões 9,60 x 0, 34 m - Recepção - mercado de Lagarto</t>
  </si>
  <si>
    <t>Bancada em aço inoxidável 304, em "U", acabamento polido, dimensões 9,60 x 0, 55 m - Recepção - mercado de Lagarto</t>
  </si>
  <si>
    <t>Bancada em aço inoxidável 304, em "U", com cuba (50x40x30cm), acabamento lixa do, dimensões 6,95 x 0,50 m, inclusive rodopia em aço inox (3,80 x 0,60m) - L anchonete T1 - mercado de Lagarto</t>
  </si>
  <si>
    <t>Banco articulado para banho com pés de apoio 700x450mm (p/deficientes)</t>
  </si>
  <si>
    <t>Banheira em fibra de vidro, com as seguintes dimensões: largura do fundo 37cm , largura superior 60cm, altura 35cm e comprimento de 1,70m</t>
  </si>
  <si>
    <t>Base para misturador monocomando de chuveiro, BP/AP, alta vazão, dourado, 3/4 ", ref. 00330425 da Docol ou similar</t>
  </si>
  <si>
    <t>Cabide de louça, DECA A680, branco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</si>
  <si>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</si>
  <si>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</si>
  <si>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</si>
  <si>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</si>
  <si>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</si>
  <si>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</si>
  <si>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 descarga de embutir com acabamento em PVC (Montana, linha Elegance o u similar)</t>
  </si>
  <si>
    <t>Caixa de descarga de embutir com acabamento inox (Montana, linha Montreal ou  similar)</t>
  </si>
  <si>
    <t>Caixa de descarga de sobrepor completa akros ou similar</t>
  </si>
  <si>
    <t>Caixa descarga embutir, duplo fluxo 3 ou 6 litros, linha Ecoline VP (anti-van dalismo) da Montana ou similar</t>
  </si>
  <si>
    <t>Caixa sifonada quadrada, com três entradas e uma saida, d = 100x100x50mm, ref . nº 68, acabamento aluminio Akros ou similar</t>
  </si>
  <si>
    <t>Canopla com alavanca para válvula de descarga para deficiente</t>
  </si>
  <si>
    <t>Cesto de aço inox 304, Terminox ou similar, retangular, dim 30 x 14 x 15 cm m ais abas de 5cm cada lado e alças, chapa e=1/8", furos d = 20mm, c/ fundo em  grelha, 02 alça de tubo inox d = 1/8", para estação elevatória</t>
  </si>
  <si>
    <t>Chuveiro alta segurança (anti-vandalismo), passante p/parede esp=200-300mm, D ocol ou similar</t>
  </si>
  <si>
    <t>Chuveiro e lava-olhos de emergência  e bacia em aço inox, da marca Adamo, ref . 01486 ou similar</t>
  </si>
  <si>
    <t>Chuveiro elétrico de plástico (lorenzetti ou similar)</t>
  </si>
  <si>
    <t>Chuveiro elétrico jet master (lorenzetti  ou similar)</t>
  </si>
  <si>
    <t>Chuveiro plástico sem registro</t>
  </si>
  <si>
    <t>Chuveiro simples articulado, de metal cromado, (deca ref1995), c/ registro de pressão (deca linha c40 ref1416) ou similares</t>
  </si>
  <si>
    <t>Chuveiro simples de plástico (herc ref 1980 ou similar), c/ registro de press ão de pvc</t>
  </si>
  <si>
    <t>Chuveiro Tradição,4500w-127v, linha Multitemperaturas,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</si>
  <si>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</si>
  <si>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</si>
  <si>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Conjunto de fixacao para lavatório, DECA SP7 ou similar</t>
  </si>
  <si>
    <t>Conjunto de fixacao para tanque, DECA FT11 ou similar</t>
  </si>
  <si>
    <t>Conjunto de fixacao para vaso sanitário, DECA SP13 ou similar</t>
  </si>
  <si>
    <t>Cuba de aço inox 304, dimensões 34 x 50cm, para instalação em bancada, c/ vál vula cromada (deca ref 1623), sifão  cromado (deca ref c1680), torneira croma da (deca linha c40 ref1159) e engate de plástico ou similares</t>
  </si>
  <si>
    <t>Cuba de aço inox 304, dimensões 34 x 56 x 17cm, para instalação em bancada, c /válvula cromada 3 1/2", ref.94024-207, Tramontina ou similar, exclusive sifã o, torneira e engate</t>
  </si>
  <si>
    <t>Cuba de aço inox 304, dimensões 34 x 56cm, para instalação em bancada, c/ vál vula cromada (deca ref 1623), sifão  cromado (deca ref c1680), torneira croma da (deca linha c40 ref1159) e engate de plástico ou similares</t>
  </si>
  <si>
    <t>Cuba de aço inox 304, dimensões 35 x 40cm, para instalação em bancada, c/ vál vula cromada (deca ref 1623), sifão  cromado (deca ref c1680), torneira croma da (deca linha c40 ref 1159) e engate de plástico ou similares</t>
  </si>
  <si>
    <t>Cuba de aço inox 304, dimensões 60 x 50cm, para instalação em bancada, c/ vál vula cromada (deca ref 1623), sifão  cromado (deca ref c1680), torneira croma da (deca linha c40 ref1159) e engate de plástico ou similares</t>
  </si>
  <si>
    <t>Cuba de aço inox 304, dimensões 80 x 50 x 30cm, e=0,8mm, com válvula cromada, sifão cromado (deca ref c1680), torneira cromada (deca linha c40 ref 1159) e  engate de plástico ou similares</t>
  </si>
  <si>
    <t>Cuba de apoio, oval, ref. Bella Palla, da Eternit ou similar, excluive tornei ra, sifão e engate.</t>
  </si>
  <si>
    <t>Cuba de embutir (deca linha carrara ref l36) para instalação em bancadas,com  sifão cromado (deca ref c1680), engate cromado (deca), torneira de metal (dec a ref1190) , válvula cromada (deca ref1600) ou similares</t>
  </si>
  <si>
    <t>Cuba de embutir (deca linha carrara ref.L36 ou similar)</t>
  </si>
  <si>
    <t>Cuba de embutir oval (deca linha ref l37)  p/ instalação em bancadas, c/ sifã o cromado (deca ref c1680) , engate cromado (deca) ou similares</t>
  </si>
  <si>
    <t>Cuba de embutir quadrada (deca linha ref l701 - GE17 - 41cm)  p/ instalação e m bancadas, c/ sifão cromado (deca ref c1680) , válvula cromada (deca c1602)  e engate cromado (deca) ou similares</t>
  </si>
  <si>
    <t>Cuba de embutir, circular, CELITE 10129 ou similar, inclusive sifão cromado,  válvula cromada para pia e engate cromado</t>
  </si>
  <si>
    <t>Cuba de embutir, circular, CELITE 10129 ou similar, inclusive sifão cromado,  válvula cromada para pia e engate cromado e torneira</t>
  </si>
  <si>
    <t>Cuba de embutir, circular, linha carrara L41, DECA ou similar, inclusive sifã o cromado, válvula cromada para pia e engate cromado</t>
  </si>
  <si>
    <t>Cuba de embutir, oval, CELITE 10116 ou similar, inclusive sifão cromado, válv ula cromada para lavatório e engate cromado e torneira</t>
  </si>
  <si>
    <t>Cuba de embutir, oval, CELITE 10116 ou similar, inclusive sifão cromado, válv ula cromada para lavatório, engate cromado</t>
  </si>
  <si>
    <t>Cuba de louça de embutir (oval ou circular) inclusive sifão cromado, válvula  cromada para pia e engate cromado</t>
  </si>
  <si>
    <t>Cuba de louça de embutir (oval ou circular) inclusive sifão plástico, válvula plástica para pia e engate plástico</t>
  </si>
  <si>
    <t>Cuba de semi-encaixe, dim. 49 x 40cm, INCEPA, linha ocean pacific, ref. 63027 ou siimilar, exclusive sifão, engate, válvula e torneira</t>
  </si>
  <si>
    <t>Cuba de sobrepor (deca linha carrara ref l34), com sifão cromado (deca ref c1 680), engate cromado (deca), torneira de metal (deca ref1190) , válvula croma da (deca ref1600)  ou similares</t>
  </si>
  <si>
    <t>Cuba de sobrepor (deca linha carrara ref.L34 ou similar)</t>
  </si>
  <si>
    <t>Cuba de sobrepor oval (deca ref.L65), acabamento GE-17, com sifão cromado (as tra ref SC5), engate cromado (deca), válvula cromada (deca ref1602)  ou simil ares, exclusive torneira</t>
  </si>
  <si>
    <t>Cuba redonda inox, Ø = 30cm, com sifão cromado e engate</t>
  </si>
  <si>
    <t>Cuba redonda inox, Ø = 35cm, com válvula, sifão cromado e engate</t>
  </si>
  <si>
    <t>Dispenser para sabonete líquido</t>
  </si>
  <si>
    <t>Dispenser para toalha interfolhada</t>
  </si>
  <si>
    <t>Dispenser, em plástico, para papel higiênico em rolo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</si>
  <si>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</si>
  <si>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</si>
  <si>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</si>
  <si>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</si>
  <si>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</si>
  <si>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</si>
  <si>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</si>
  <si>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</si>
  <si>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</si>
  <si>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</si>
  <si>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</si>
  <si>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Engate em aço inox (ligação flexível), DECA 4607C, 30 cm ou similar</t>
  </si>
  <si>
    <t>Engate em PVC (ligação flexível), AKROS, 30 cm, acabamento branco ou similar</t>
  </si>
  <si>
    <t>Engate em PVC (ligação flexível), AKROS, 30 cm, acabamento cromado ou similar</t>
  </si>
  <si>
    <t>Esguicho torneira de 1/2" para bebedouro industrial em metal cromado</t>
  </si>
  <si>
    <t>Espelho cristal redondo, diam=40cm, com moldura</t>
  </si>
  <si>
    <t>Espelho de cristal 4mm, com moldura de alumínio, acabamento em laminado, dim. 50 x 70cm</t>
  </si>
  <si>
    <t>Espelho de cristal 4mm, com moldura de alumínio, acabamento em laminado, dim. 50 x 80cm</t>
  </si>
  <si>
    <t>Espelho de cristal com moldura 60x70cm</t>
  </si>
  <si>
    <t>Fornecimento de barra redonda de aço mecanica laminada 1/2" para proteção de  esquadrias, inclusive chumbamento</t>
  </si>
  <si>
    <t>Fornecimento e instalação de banheira de hidromassagem em acrílico, dimensões 1,70x0,90m, da Aquaplás, ref. Monacocril ou similar</t>
  </si>
  <si>
    <t>Fornecimento e instalação de caixa de descarga de sobrepor</t>
  </si>
  <si>
    <t>Fornecimento e instalação de engate cromado</t>
  </si>
  <si>
    <t>Fornecimento e instalação de engate plástico</t>
  </si>
  <si>
    <t>Fornecimento e instalação de sifão cromado para lavatório</t>
  </si>
  <si>
    <t>Fornecimento e instalação de sifão cromado para pia</t>
  </si>
  <si>
    <t>Fornecimento e instalação de torneira de limpeza c/ chave de acionamento ø =  1/2"</t>
  </si>
  <si>
    <t>Fornecimento e instalação saboneteira de louça (deca ref a180) ou similar</t>
  </si>
  <si>
    <t>Kit de acessórios para banheiro em ABS/Alumínio com 5 peças (01 cabide, 01 sa boneteira, 01 papeleira, 01 porta-toalha rosto e 01 porta-toalha banho)</t>
  </si>
  <si>
    <t>Lavatório com bancada em granito branco fortaleza, e = 2cm, dim 3.00 x 0.40 m , com 03 cubas de semi-encaixe de louça, sifão cromado, válvula cromada, excl usive torneira, inclusive testeira de 15cm e rodapia de 20cm assentada</t>
  </si>
  <si>
    <t>Lavatório com bancada em granito branco fortaleza, e = 2cm, dim 3.50 x 0.40 m , com 04 cubas de semi-encaixe de louça, sifão cromado, válvula cromada, excl uisve torneira, inclusive testeira de 15cm e rodapia de 20cm assentada</t>
  </si>
  <si>
    <t>Lavatório com bancada em granito branco fortaleza, e = 2cm, dim 4,70 x 0.40 m , com 05 cubas de semi-encaixe de louça, sifão cromado, válvula cromada, excl usive torneira, inclusive testeira de 15cm e rodapia de 20cm assentada</t>
  </si>
  <si>
    <t>Lavatório com bancada em granito branco fortaleza, e = 2cm, dim 6.00 x 0.40 m , com 05 cubas de semi-encaixe de louça, sifão cromado, válvula cromada, excl uisve torneira, inclusive testeira de 15cm e rodapia de 20cm assentada</t>
  </si>
  <si>
    <t>Lavatório com bancada em granito branco fortaleza, e = 2cm, dim 6.15 x 0.40 m , com 07 cubas de semi-encaixe de louça, sifão cromado, válvula cromada, excl usive torneira, inclusive testeira de 15cm e rodapia de 20cm assentada</t>
  </si>
  <si>
    <t>Lavatório com bancada em granito branco fortaleza, e = 2cm, dim 7.40 x 0.40 m , com 09 cubas de semi-encaixe de louça, sifão cromado, válvula cromada, excl usive torneira, inclusive testeira de 15cm e rodapia de 20cm assentada</t>
  </si>
  <si>
    <t>Lavatório com bancada em granito branco fortaleza, e = 2cm, dim 8.50 x 0.40 m , com 07 cubas de semi-encaixe de louça, sifão cromado, válvula cromada, excl usive torneira, inclusive testeira de 15cm e rodapia de 20cm assentada</t>
  </si>
  <si>
    <t>Lavatório com bancada em granito cinza andorinha, e = 2cm, dim 0.80x0.60, com 01 cuba de louça de embutir, sifão cromado, válvula cromada, torneira cromada , inclusive rodopia 10 cm, assentada.</t>
  </si>
  <si>
    <t>Lavatório com bancada em granito cinza andorinha, e = 2cm, dim 1,25x0,60, com 02 cubas de embutir de louça, sifão cromado, válvula cromada, torneira cromad a,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</si>
  <si>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</si>
  <si>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</si>
  <si>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1.00x0.60, com 01 cuba de louça de embutir, sifão ajustavel metalizado, válvula cromada, tor neira cromada, inclusive rodopia 10 cm, assentada.</t>
  </si>
  <si>
    <t>Lavatório com bancada em granito cinza andorinha, e = 2cm, dim 1.20x0.60, com 01 cuba de embutir de louça,  sifão ajustável metalizado, válvula cromada, to rneira cromada, inclusive rodopia 10 cm, assentada</t>
  </si>
  <si>
    <t>Lavatório com bancada em granito cinza andorinha, e = 2cm, dim 1.40x0.60, com 01 cuba de embutir de louça,  sifão ajustável metalizado, válvula cromada, to rneira cromada, inclusive rodopia 10 cm, assentada</t>
  </si>
  <si>
    <t>Lavatório com bancada em granito cinza andorinha, e = 2cm, dim 1.60x0.60, com 01 cuba de embutir de louça,  sifão ajustável metalizado, válvula cromada, to 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</si>
  <si>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</si>
  <si>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01 cuba de embutir de louça e 01 cuba inox, sifão plástico, válvula plástica, torneira em aço inox,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</si>
  <si>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</si>
  <si>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</si>
  <si>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</si>
  <si>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</si>
  <si>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</si>
  <si>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</si>
  <si>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</si>
  <si>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</si>
  <si>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</si>
  <si>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3,30x0,60, com 03 cubas de embutir de louça, sifão cromado, válvula cromada, torneira cromad 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</si>
  <si>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</si>
  <si>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</si>
  <si>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</si>
  <si>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preto, e = 2cm, dim 1,70 x 0.55 m, com 02 cu bas de embutir de louça, sifão cromado, válvula cromada, torneira em aço inox , de pressão, de mesa, inclusive rodopia 7 cm, assentada</t>
  </si>
  <si>
    <t>Lavatório com bancada em granito preto, e = 2cm, dim 1.40 x 0.55 m, com 02 cu bas de embutir de louça, sifão cromado, válvula cromada, torneira em aço inox , de pressão, de mesa, inclusive rodopia 10 cm, assentada</t>
  </si>
  <si>
    <t>Lavatório com bancada em granito preto, e = 2cm, dim 1.55x0.50, com 01 cuba d e sobrepor de louça, sifão cromado, válvula cromada, torneira de mesa, inclus ive rodopia de 10cm</t>
  </si>
  <si>
    <t>Lavatório com bancada em granito preto, e = 2cm, dim 2.00 x 0.55 m, com 03 cu bas de embutir de louça, sifão cromado, válvula cromada, torneira em aço inox , de pressão, de mesa, inclusive rodopia 10 cm, assentada</t>
  </si>
  <si>
    <t>Lavatório com bancada em granito preto, e = 2cm, dim 2.20 x 0.55 m, com 02 cu bas de embutir de louça, sifão cromado, válvula cromada, torneira em aço inox , de pressão, de mesa, inclusive rodopia 7 cm, assentada</t>
  </si>
  <si>
    <t>Lavatório com bancada em mármore calacata, e = 2cm, dim 1,50x0,45m, com 01 cu ba de apoio de louça, sifão cromado, válvula cromada, torneira cromada, inclu sive testeira e rodopia  de 20 cm, assentada</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</si>
  <si>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</si>
  <si>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</si>
  <si>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Lavatório louça (Deca-Carrara ref L-60 ou similar) com coluna, c/ sifão croma do, válvula cromada  e engate cromado, exclusive torneira</t>
  </si>
  <si>
    <t>Lavatório louça (Deca-Carrara ref L-60) com coluna (deca ref C-1C), c/ sifão  plástico, engate cromado (deca), torneira de metal (deca ref1190) , válvula c romada (deca ref1600) , conj. de fixação (deca ref sp7) ou similares</t>
  </si>
  <si>
    <t>Lavatório louça (Deca-Carrara ref.L-60) com coluna (deca ref. C-1c), conj. de fixação (deca ref. sp7), exclusive  metais, ou similares</t>
  </si>
  <si>
    <t>Lavatório louça (Deca-Linha Vogue Plus Conforto, ref L-510 ou similar) com co luna suspensa, (Deca, Linha Vogue Plus Conforto, ref. C-510 ou similar), c/ s ifão cromado, válvula cromada, engate cromado, exclusive torneira</t>
  </si>
  <si>
    <t>Lavatório louça (Deca-Monte Carlo, ref L-81) com coluna (deca ref C-1), c/ si fão plástico, engate cromado (deca), válvula cromada (deca ref1600) , conj. d e fixação (deca ref sp7) ou similares, exclusive torneira</t>
  </si>
  <si>
    <t>Lavatório louça (Deca-Ravena ref L-91 ou similares) sem coluna, c/ sifão crom ado, válvula cromada, engate cromado, exclusive torneira</t>
  </si>
  <si>
    <t>Lavatório louça (Deca-Ravena ref L-91) com coluna (deca ref C-9), c/ sifão pl ástico, engate cromado (deca), torneira de metal (deca ref1190) , válvula cro mada (deca ref1600), conjunto de fixação (deca ref sp7) ou similares</t>
  </si>
  <si>
    <t>Lavatório louça (Deca-Ravena ref L-91) sem coluna, c/ sifão plástico, válvula plástica, engate PVC e torneira plastica ou similares</t>
  </si>
  <si>
    <t>Lavatório louça (Deca-Ravena ref L-91) sem coluna, c/sifão cromado(deca ref 1 190), válvula cromada (deca ref1600), conj. de fixação (deca ref sp7), Tornei ra metal (deca 1190 C-40), engate cromado, ou similares</t>
  </si>
  <si>
    <t>Lavatório louça (Deca-Ravena ref L-915) com coluna, c/ sifão plástico, válvul a plástica, engate PVC e torneira plastica ou similares</t>
  </si>
  <si>
    <t>Lavatório louça (Deca-Ravena ref L-915) com coluna, encapsulado, c/ sifão plá stico, válvula plástica, engate PVC ou similares</t>
  </si>
  <si>
    <t>Lavatório louça (Deca-Ravena ref L-915) sem coluna, c/válvula, sifão, engate  e torneira (herc ref 1994) todos de plástico, conj. de fixação (deca ref sp7) ou similares</t>
  </si>
  <si>
    <t>Lavatório louça de canto (Deca-Izy, ref L-10117 ou similar) sem coluna, c/ si fão cromado, válvula cromada, engate cromado, exclusive torneira</t>
  </si>
  <si>
    <t>Lavatório louça, linha guarapari, LOGASA ou similar,  sem coluna, c/válvula,  sifão, engate e torneira (herc ref 1994) todos de plástico, conj. de fixação  (deca ref sp7) ou similares</t>
  </si>
  <si>
    <t>Lavatório louça, sem coluna, padrão popular, marca Elizabeth, c/ válvula, sif ão, engate e torneira herc ref.1994, todos em plástico, inclusive conj. de fi xação ou similares</t>
  </si>
  <si>
    <t>Lavatório sem coluna LINHA SAVEIRO, CELITE,  c/ sifão cromado, válvula cromad a  e engate cromado, torneira série aquapress da Fabrimar ref. 1180 ou simila res</t>
  </si>
  <si>
    <t>Meia saboneteira de louça deca ref a380 ou similar</t>
  </si>
  <si>
    <t>Meia saboneteira de plástico, Akros ou similar</t>
  </si>
  <si>
    <t>Mictorio coletivo aco inox (aisi 304), e = 0,8 mm, de *100 x 40 x 30* cm (c x a x p)</t>
  </si>
  <si>
    <t>Mictorio coletivo em concreto, revestido em aço inox polido, c/01 valvula ame ricana e tubo pvc 1/2" perfurado, exceto sifão e torneira, conf.projeto (obra :Mercado de Lagarto)</t>
  </si>
  <si>
    <t>Mictório de louça (deca ref m711 - s/ sifão integrado), engate cromado (deca  ref c4606180) e registro de pressão (deca linha c40 ref1416) ou similares</t>
  </si>
  <si>
    <t>Mictório de louça branca com sifão integrado, engate flexivel cromado 1/2", r egistro de pressão 1/2" com canopla cromada acabamento simples e conjunto de  fixação</t>
  </si>
  <si>
    <t>Mictório de louça com sifão integrado (deca ref m712), engate cromado (deca r ef c4606180) e registro de pressão (deca linha c40 ref1416) ou similares</t>
  </si>
  <si>
    <t>Mictório de louça com sifão integrado (deca ref m712), engate cromado (deca r ef c4606180) e válvula mictório antivandalismo(docol ref.17015106) ou similar es</t>
  </si>
  <si>
    <t>Misturador com temostato mod. 2430 linha C deca ou similar</t>
  </si>
  <si>
    <t>Misturador de cozinha articulado p/ bancada ref.1256 C50, Deca ou similar</t>
  </si>
  <si>
    <t>Misturador de cozinha articulado p/ bancada ref.1256 MY, Fabrimar ou similar</t>
  </si>
  <si>
    <t>Misturador em aço inox para lavatório, DECA, linha targa 1875 C40 ou similar</t>
  </si>
  <si>
    <t>Misturador monocomando de mesa para cozinha, mod. Big Kitchen 2288, da Perfle x ou similar</t>
  </si>
  <si>
    <t>Papeleira cromada, linha clean, ref.: 2020.C.CLN, Deca ou similar</t>
  </si>
  <si>
    <t>Papeleira de louça, DECA A480, 15 x 15cm ou similar</t>
  </si>
  <si>
    <t>Papeleira de plástico, Akros ou similar</t>
  </si>
  <si>
    <t>Papeleira dupla, linha Quadratta, ref. 2022 C83, Deca ou similar</t>
  </si>
  <si>
    <t>Papeleira dupla, linha Slim, ref. 2022.C.SLM, Deca ou similar</t>
  </si>
  <si>
    <t>Papeleira em aço inox, DECA 2020 C40 ou similar</t>
  </si>
  <si>
    <t>Papeleira em aço inox, Docol, linha Square ou similar</t>
  </si>
  <si>
    <t>Pia de cozinha com bancada em aço inox, dim 1,00x0,60m, c/ 01 cuba, sifão cro mado, válvula cromada e torneira cromada, concretada e assentada. Rev.03</t>
  </si>
  <si>
    <t>Pia de cozinha com bancada em aço inox, dim 1,20x0,60m c/ 01 cuba, válvula cr omada, sifão cromado e torneira cromada, concretada e assentada. Rev.04</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</si>
  <si>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</si>
  <si>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</si>
  <si>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</si>
  <si>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 02 cubas,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</si>
  <si>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</si>
  <si>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 02 cubas,válvulas  cromada, torneiras cromada e sifão cromado, concretada e assentada - Rev 03</t>
  </si>
  <si>
    <t>Pia de cozinha com bancada em aço inox, dim 2,00x0,60m, com 01 cuba, sifão cr omado, válvula cromada, torneira cromada, concretada e assentada</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</si>
  <si>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</si>
  <si>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</si>
  <si>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</si>
  <si>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</si>
  <si>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</si>
  <si>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</si>
  <si>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</si>
  <si>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Pia de cozinha com bancada em granito cinza andorinha, e = 2cm, dim 2.50x0.60 , com 02 cubas de aço inox, sifão cromado, válvula cromada, torneira em aço i nox, inclusive rodopia 10 cm, assentada.</t>
  </si>
  <si>
    <t>Pia de cozinha com bancada em mármore branco, dim 1.00x0.60, com 01 cuba de a ço inox, sifão cromado, válvula cromada, torneira em aço inox, concretada e a ssentada. Rev 02</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</si>
  <si>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</si>
  <si>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</si>
  <si>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</si>
  <si>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</si>
  <si>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1.20x0.50, com 01 cuba,  sifão, válvula e torneira todos de plástico,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</si>
  <si>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</si>
  <si>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</si>
  <si>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Pia de higienização de mãos com cuba redonda inox, Ø = 30cm - Obra: mercado d e Lagarto</t>
  </si>
  <si>
    <t>Pia em aço inox ø=20cm</t>
  </si>
  <si>
    <t>Pia em aço inox, Ø = 30cm</t>
  </si>
  <si>
    <t>Pia inox ø=20cm para higienização de mãos - Obras: Mercado de Lagarto</t>
  </si>
  <si>
    <t>Porta papel toalha para papel interfolha 2 ou 3 dobras, injetado com a frente em plástico ABS branco, com visor frontal para controle de substituição do pa pel interfolha e fundo em Plástico ABS cinza.</t>
  </si>
  <si>
    <t>Porta sabão liquido de plástico</t>
  </si>
  <si>
    <t>Porta toalha barra, cromado, linha clean, ref.: 2040 C.020.CLN, com 20 cm, da Deca ou similar</t>
  </si>
  <si>
    <t>Porta toalha barra, cromado, linha clean, ref.: 2040 C.050.CLN, com 50 cm, da Deca ou similar</t>
  </si>
  <si>
    <t>Porta toalha em aço inox, Docol, linha Square ou similar</t>
  </si>
  <si>
    <t>Porta toalha em bastão plástico (deca ref a586) ou similar</t>
  </si>
  <si>
    <t>Porta toalha inox para papel toalha em folha</t>
  </si>
  <si>
    <t>Porta toalha inox para papel toalha em rolo</t>
  </si>
  <si>
    <t>Porta toalha, linha Quadratta, ref. 2040 C83, da Deca ou similar</t>
  </si>
  <si>
    <t>Porta toalha, linha Slim, ref. 2042.C.SLM, da Deca ou similar</t>
  </si>
  <si>
    <t>Porta-papel higiênico, linha Domus, ref. 102 C40, da Meber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</si>
  <si>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</si>
  <si>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</si>
  <si>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</si>
  <si>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</si>
  <si>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</si>
  <si>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</si>
  <si>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Registro de pressão  1" c/canopla cromada, linha Targa C40 ref.1416, Deca ou  similar</t>
  </si>
  <si>
    <t>Registro de pressão 1/2" c/canopla cromada, linha Targa C40 - ref 1416, Deca  ou similar</t>
  </si>
  <si>
    <t>Registro de pressão 1/2" em PVC</t>
  </si>
  <si>
    <t>Registro gaveta bruto  1/2" (ref 1510 hd)  Deca ou similar</t>
  </si>
  <si>
    <t>Registro gaveta bruto  3/4" (ref.1510 hd ) Deca ou similar</t>
  </si>
  <si>
    <t>Registro gaveta bruto 1 1/2" (ref 1510 hd) Deca ou similar</t>
  </si>
  <si>
    <t>Registro gaveta bruto 1 1/4" (ref 1510 hd) Deca ou similar</t>
  </si>
  <si>
    <t>Registro gaveta bruto 1" (ref 1510 hd) Deca ou similar</t>
  </si>
  <si>
    <t>Registro gaveta c/canopla cromada, 1/2", linha Link, Deca ou similar</t>
  </si>
  <si>
    <t>Registro gaveta c/canopla cromada, 3/4", linha Link, Deca ou similar</t>
  </si>
  <si>
    <t>Registro gaveta c/canopla cromada, d=40mm (1 1/2"), ref.1509, linha Targa C40 , Deca ou similar</t>
  </si>
  <si>
    <t>Registro gaveta c/canopla cromada, ref. C87, 3/4", linha Dream, Deca ou simil ar</t>
  </si>
  <si>
    <t>Registro gaveta, base (sem acabamento) d=15mm (1/2"), ref.4509, Deca ou simil ar</t>
  </si>
  <si>
    <t>Registro gaveta, base (sem acabamento) d=20mm (3/4"), ref.4509, Deca ou simil ar</t>
  </si>
  <si>
    <t>Registro gaveta, base (sem acabamento) d=32mm (1 1/4"), ref.4509, Deca ou sim ilar</t>
  </si>
  <si>
    <t>Registro tipo esfera em PVC c/borboleta, d = 2 1/2"</t>
  </si>
  <si>
    <t>Remoção de vaso sanitário</t>
  </si>
  <si>
    <t>Reposição de vaso sanitário convencional</t>
  </si>
  <si>
    <t>Saboneteira em aço inox, Docol, linha Square ou similar</t>
  </si>
  <si>
    <t>Saboneteira em plástico ABS, para sabonete líquido, da JSN, ref. J7 ou simila r</t>
  </si>
  <si>
    <t>Saboneteira para sabão líquido</t>
  </si>
  <si>
    <t>Secador de mão eletrônico 110/220v - Rev 02</t>
  </si>
  <si>
    <t>Sifao cromado para lavatorio, DECA ref.1680C 1 x 1 1/2 ou similar</t>
  </si>
  <si>
    <t>Sifao para lavatório em PVC, ASTRA SC3, 1 1/2" x 40 mm, acabamento branco ou  similar</t>
  </si>
  <si>
    <t>Sifao para lavatório em PVC, ASTRA SC5, 1 1/2" x 40 mm, acabamento cromado ou similar</t>
  </si>
  <si>
    <t>Sifão para mictório, DECA 1681, 1 x 2", acabamento cromado ou similar</t>
  </si>
  <si>
    <t>Sifao para pia de cozinha em PVC, ASTRA SC12, 1 1/2" x 50 mm, acabamento crom ado ou similar</t>
  </si>
  <si>
    <t>Suporte para auxílio de deficientes físicos (barra de apoio) l = 50cm em tubo de ferro galvanizado d = 1 1/2"</t>
  </si>
  <si>
    <t>Tampo em aço inoxidavel (sem cuba), fornecimento e instalação, L=57cm</t>
  </si>
  <si>
    <t>Tampo em aço inoxidável 304, liso, acabamento lixado, dimensões 1,85 x 0,35 m</t>
  </si>
  <si>
    <t>Tampo em aço inoxidável 304, liso, acabamento lixado, dimensões 4,34 x 0,75 m</t>
  </si>
  <si>
    <t>Tanque de louça (deca ref. tq 01) com coluna (deca ref. ct 11), com torneira  metálica (deca linha c23 ref 1153), c/ válvula de plástico e conjunto de fixa ção  ou similares - Rev.02</t>
  </si>
  <si>
    <t>Tanque de louça (deca ref. tq 01)s em coluna, com torneira metálica (deca lin ha c23 ref 1153), sifão c/ válvula de plástico e conjunto de fixação  ou simi lares - Rev. 01</t>
  </si>
  <si>
    <t>Tanque de louça (deca reftq 03) com coluna (deca refct 25), com torneira metá lica (deca linha c23 ref 1153), c/ válvula de plástico e conjunto de fixação  ou similares</t>
  </si>
  <si>
    <t>Tanque de louça (deca reftq 03) com coluna (deca refct 25), com torneira metá lica 1158 (docol 20040506), c/ válvula de plástico e conjunto de fixação ou s imilares</t>
  </si>
  <si>
    <t>Tanque em aço inox, incluso torneira cromada e sifão PVC</t>
  </si>
  <si>
    <t>Tanque em chapa inox - 304, dimensões 1200x800x50mm, polido ou escovado, excl usive, sifão, válvula e torneira</t>
  </si>
  <si>
    <t>Tanque simples em mármore sintético c/ torneira cromada (deca linha c23 ref 1 153) , c/ válvula de plástico conjunto de fixação, sifão de plástico ou simil ares</t>
  </si>
  <si>
    <t>Torneira cromada acionada com pedal mecânico (não utiliza energia elétrica)</t>
  </si>
  <si>
    <t>Torneira cromada com arejador para pia de cozinha, DECA, linha targa 1159C40  ou similar</t>
  </si>
  <si>
    <t>Torneira cromada de mesa para lavatório temporizada bica baixa</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</si>
  <si>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</si>
  <si>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</si>
  <si>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</si>
  <si>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jardim, DECA 1153C39, 1/2" ou similar</t>
  </si>
  <si>
    <t>Torneira cromada para lavatório, DECA 1170C (Decamatic) ou similar</t>
  </si>
  <si>
    <t>Torneira cromada para lavatório, ESTEVES, convencional, linha Mônaco VTL 140  (1190), 1/2" ou similar</t>
  </si>
  <si>
    <t>Torneira cromada para pia de cozinha d=1/2", DECA, linha Standard ref.1159-C3 9, ou similar</t>
  </si>
  <si>
    <t>Torneira cromada para pia de cozinha, de mesa, com articulador, 1/2", ref. 11 67, da Deca ou similar</t>
  </si>
  <si>
    <t>Torneira cromada para pia de cozinha, ESTEVES, de parede, com articulador, li nha Mônaco VTP038 (1168), 1/2" ou similar</t>
  </si>
  <si>
    <t>Torneira cromada para tanque/jardim, 1/2", ref.1153 C39, DECA ou similar</t>
  </si>
  <si>
    <t>Torneira cromada para tanque/jardim, 1/2", ref.1153, linha Misty, Fabrimar ou similar</t>
  </si>
  <si>
    <t>Torneira cromada para uso geral, DECA 1152 C39 ou similar</t>
  </si>
  <si>
    <t>Torneira de acionamento restrito (para jardins), DOCOL, 1122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</si>
  <si>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</si>
  <si>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</si>
  <si>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Decamatic Eco, ref.1173.C,  DECA ou similar</t>
  </si>
  <si>
    <t>Torneira de mesa com fechamento automático, linha Link, DECA, ref. 1172 C ou  similar</t>
  </si>
  <si>
    <t>Torneira de mesa, linha itapema bella, DOCOL 00164060 ou similar</t>
  </si>
  <si>
    <t>Torneira de metal ø 1/2" p/ lavatório (deca ref 1190 c-40 ou similar)</t>
  </si>
  <si>
    <t>Torneira de parede, cromada, fechamento automático, Biopress, ref. 1182-BIO,  da Fabrimar ou similar</t>
  </si>
  <si>
    <t>Torneira de pressão, Fabrimar, série acquapress, ref 1180 ou similar</t>
  </si>
  <si>
    <t>Torneira eletrica Versátil, Lorenzetti ou similar</t>
  </si>
  <si>
    <t>Torneira eletrônica da parede anti-vandalismo, elétrica, ref. 1193 EL-AV-20 d a Fabrimar ou similar</t>
  </si>
  <si>
    <t>Torneira eletrônica standard de banca, elétrica, ref.1195-EL, Linha Vision, F abrimar ou similar</t>
  </si>
  <si>
    <t>Torneira p/lavatorio alta segurança (anti-vandalismo), passante p/parede esp: 200-300mm, Docol ou similar</t>
  </si>
  <si>
    <t>Torneira para lavatorio cirúrgico com acionamento cotovelo mod. 455 ou simila r</t>
  </si>
  <si>
    <t>Torneira para lavatório de mesa, com chapa, bica alta, linha Dream, ref. 1191 C87, d= 1/2", Deca ou similar</t>
  </si>
  <si>
    <t>Torneira para lavatório, 1193, Docol, ref. 2005056 ou similar</t>
  </si>
  <si>
    <t>Torneira para lavatório, de mesa, bica alta, linha Link Conforto, ref.1196 C. Lnk da DECA ou similar, inclusive furo para instalação em bancada</t>
  </si>
  <si>
    <t>Torneira para lavatório, de mesa, bica baixa, linha Link, ref.1197 C.LNK, d=1 /2", da Deca ou similar</t>
  </si>
  <si>
    <t>Torneira para lavatório, de mesa, cromada, bica alta, ref.: Flex Plus, 1198 C 21, da DECA ou similar, inclusive furo para instalação em bancada</t>
  </si>
  <si>
    <t>Torneira para lavatório, DECA, linha targa 1190C40 ou similar</t>
  </si>
  <si>
    <t>Torneira para lavatório, LORENZETTI, linha lorenquadra swan, ref.1194 C44 ou  similar</t>
  </si>
  <si>
    <t>Torneira plastica para jardins, HERC 1128, 1/2" ou similar</t>
  </si>
  <si>
    <t>Torneira plástica para lavatório, HERC 1195, 1/2" ou similar</t>
  </si>
  <si>
    <t>Torneira plástica para pia de cozinha, HERC 1113C, 1/2" ou similar</t>
  </si>
  <si>
    <t>Torneira plastica para tanque de lavar, HERC 1126, 1/2" ou similar</t>
  </si>
  <si>
    <t>Torneira pressmatic 110 de mesa, DOCOL 17160806 ou similar</t>
  </si>
  <si>
    <t>Torneira pressmatic 120 de parede, DOCOL 17160706 ou similar</t>
  </si>
  <si>
    <t>Torneira Pressmatic Benefit Docol,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</si>
  <si>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</si>
  <si>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</si>
  <si>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</si>
  <si>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</si>
  <si>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Tubo de ligação PVC para vaso sanitário, acabamento branco, CIPLA ou similar</t>
  </si>
  <si>
    <t>Válvula americana para pia 3 1/2", cromada, ref.1623-C, DECA ou similar</t>
  </si>
  <si>
    <t>Valvula de descarga alta segurança (anti-vandalismo), d=1 1/2", c/pino aciona dor passante p/parede esp=200-300mm, Docol ou similar</t>
  </si>
  <si>
    <t>Valvula de descarga silent flux, ref. 3500, da Fabrimar ou similar</t>
  </si>
  <si>
    <t>Valvula de escoamento para mictório, DECA, Decamatic 2570C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</si>
  <si>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</si>
  <si>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</si>
  <si>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</si>
  <si>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</si>
  <si>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pia de cozinha, acabamento cromado, ASTRA VP2 ou similar</t>
  </si>
  <si>
    <t>Válvula em PVC para tanque de lavar, 1 1/4", acabamento branco, ASTRA VT1 ou  similar</t>
  </si>
  <si>
    <t>Válvula em PVC para tanque de lavar, 1 1/4", acabamento cromado, ASTRA VT2 ou similar</t>
  </si>
  <si>
    <t>Vaso Sanitario antivandalismo, Ref:IPN2-W-PM, em aço inox, inodoro, incl.para fuso fixação, recomendado p/penitenciarias, delegacias, instalações juvenis e similares</t>
  </si>
  <si>
    <t>Vaso sanitario c/caixa de descarga acoplada, c/saída horizontal, linha ravena , DECA ou similar, inclusive assento ASTRA TPK ou similar, conj. de fixação D ECA SP13 ou similar, anel de vedação e engate plástico</t>
  </si>
  <si>
    <t>Vaso sanitario c/caixa de descarga acoplada, linha carrara CP626, DECA ou sim ilar, inclusive assento DECA AP61 ou similar, conjunto de fixação DECA SP13 o u similar, anel de vedação e engate plástico</t>
  </si>
  <si>
    <t>Vaso sanitario c/caixa de descarga acoplada, linha duna CP707, acabamento CZ- 87, DECA ou similar,incl. assento DECA em poliéster ou similar, conjunto de f ixação DECA SP13 ou similar, anel de vedação e engate plástico</t>
  </si>
  <si>
    <t>Vaso sanitario c/caixa de descarga acoplada, linha monte carlo CP828, DECA ou similar, inclusive assento monte carlo AP-80 ou similar, conj. de fixação DEC A SP13 ou similar, anel de vedação e engate plástico</t>
  </si>
  <si>
    <t>Vaso sanitario c/caixa de descarga acoplada, linha ravena CP929, DECA ou simi lar, inclusive assento ASTRA TPK ou similar, conj. de fixação DECA SP13 ou si milar, anel de vedação e engate plástico</t>
  </si>
  <si>
    <t>Vaso sanitario c/caixa de descarga acoplada, linha saveiro, CELITE ou similar ,  c/ engate pvc, assento universal AMANCO ou similar</t>
  </si>
  <si>
    <t>Vaso sanitario c/caixa de descarga acoplada, linha thema ecoflush, 3/6 lt, re f. 25353/25570, INCEPA ou similar,incl. assento INCEPA linha thema ref. 25987 ou similar, conjunto de fixação, anel de vedação e engate plástico</t>
  </si>
  <si>
    <t>Vaso sanitario c/caixa de descarga acoplada, linha versato 07353/07570, CELIT E ou similar, incl. assento CELITE versato 07983 ou similar, conj. de fixação DECA SP13 ou similar, anel de vedação e engate plástico</t>
  </si>
  <si>
    <t>Vaso sanitario c/caixa de descarga acoplada, linha vogue plus CP525, DECA ou  similar, inclusive assento ASTRA TPK ou similar, conj. de fixação DECA SP13 o u similar, anel de vedação e engate plástico</t>
  </si>
  <si>
    <t>Vaso sanitário com caixa de descarga acoplada (ref.: CD.21F.17), linha axis,  P.470.17, DECA ou similar, inclusive assento</t>
  </si>
  <si>
    <t>Vaso sanitário com caixa de descarga acoplada (ref.: CD.21F.17), linha quadra , P.210.17, DECA ou similar, inclusive assento</t>
  </si>
  <si>
    <t>Vaso sanitário com caixa de descarga acoplada, linha vogue plus conforto, sem abertura frontal P.515.17, DECA ou similar</t>
  </si>
  <si>
    <t>Vaso sanitário convencional, adaptado p/ deficiente físico com elevação do pi so, linha popular, ELIZABETH ou similar, com assento plastico universal branc o, cj.fixação, tubo de ligação e engate plástico, exceto cx. descarga - Rev 0 2</t>
  </si>
  <si>
    <t>Vaso sanitário convencional, adaptado p/ deficiente físico, linha popular, EL IZABETH ou similar, c/caixa de descarga de sobrepor AKROS ou similar, assento plastico universal branco, conjunto de fixação, tubo de ligação e engate plás tico</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</si>
  <si>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</si>
  <si>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encapsulado, linha ravena P9, DECA ou similar, c onjunto de fixação e engate plástico (antivandalismo)</t>
  </si>
  <si>
    <t>Vaso sanitário convencional, INCEPA, linha eros, ref. 19300 ou similar, incl. assento INCEPA, linha eros, ref. 19987 ou similar conjunto de fixação e engat e plástico, exceto cx.descarga</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</si>
  <si>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</si>
  <si>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</si>
  <si>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</si>
  <si>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</si>
  <si>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Vaso sanitário convencional, linha parati, LOGASA ou similar, c/caixa de desc arga de sobrepor AKROS ou similar, assento plastico universal branco ou simil ar, conjunto de fixação, tubo de descida de embutir e engate plástico</t>
  </si>
  <si>
    <t>Vaso sanitário convencional, linha popular, ELIZABETH ou similar, c/caixa de  descarga de sobrepor AKROS ou similar, assento plastico universal branco ou s imilar, conjunto de fixação, tubo de descida de embutir e engate plástico</t>
  </si>
  <si>
    <t>Vaso sanitário convencional, linha popular, ELIZABETH ou similar, c/caixa de  descarga de sobrepor AKROS ou similar, assento plastico universal branco, con junto de fixação, tubo de ligação e engate plástico</t>
  </si>
  <si>
    <t>Vaso sanitário convencional, linha popular, ELIZABETH ou similar, com assento plastico universal branco e conjunto de fixação, exceto caixa descarga</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</si>
  <si>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</si>
  <si>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c/caixa de des carga de sobrepor AKROS ou similar, assento plastico universal branco, conjun to de fixação, tubo de descida de embutir e engate plástico</t>
  </si>
  <si>
    <t>Vaso sanitário convencional, linha ravena P9, DECA ou similar, com assento al mofadado ASTRA TPK, conj. fixação DECA SP13 ou similar, anel de vedação, tubo de ligação acab. cromado e engate plástico, exceto caixa de descarga</t>
  </si>
  <si>
    <t>Vaso sanitário convencional, linha ravena P9, DECA ou similar, com assento pl astico universal branco, tubo de ligação cromado e conjunto de fixação Deca o u similar, exceto caixa descarga</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</si>
  <si>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</si>
  <si>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</si>
  <si>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stylus excellence, ref. 54303, CELITE ou s imilar, incl. assento CELITE stylus excellence ref.54981 ou similar, conj. fi xação DECA SP13 ou similar,anel de vedação, tubo de ligação, engate plástico, exceto cx descarga</t>
  </si>
  <si>
    <t>Vaso sanitário convencional, linha versato 07303, CELITE ou similar, inclusiv e assento CELITE versato 07983 ou similar, conjunto de fixação DECA SP13 ou s imilar, anel de vedação, tubo de ligação cromado e engate plástico, exceto cx descarga</t>
  </si>
  <si>
    <t>Vaso sanitário linha infantil, CELITE ou similar c/cx acoplada , inclusive as sento sanitário infantil, conjunto de fixação DECA SP13 ou similar, anel de v edação, tubo de ligação com acabamento cromado e engate plástico</t>
  </si>
  <si>
    <t>Vaso sanitário, linha vogue plus conforto P.510.17, sem abertura frontal, DEC A  ou similar, exclusive caixa óu válvula de descarga</t>
  </si>
  <si>
    <t>Acabamento de superfície de piso de cimentado com desempenadeira de aço</t>
  </si>
  <si>
    <t>Acabamento de superfície de piso de concreto com alisamento manual e queima</t>
  </si>
  <si>
    <t>Acabamento de superfície de piso de concreto com alisamento manual e queima c om pigmento "Xadrez" ou similar</t>
  </si>
  <si>
    <t>Acabamento de superfície de piso de concreto com desempolamento manual</t>
  </si>
  <si>
    <t>Acabamento de superfície de piso de concreto com polimento mecânico com acaba dora simples - Rev 02</t>
  </si>
  <si>
    <t>Acabamento de superfície de piso de concreto com sarrafeamento manual</t>
  </si>
  <si>
    <t>Junta de dilatação com brita 2, argamassada, esp=3 x 3cm</t>
  </si>
  <si>
    <t>Junta de dilatação com brita 2, argamassada, esp=7cm</t>
  </si>
  <si>
    <t>Junta serrada seca, seção transversal dim. 5 x 10 a 40mm.</t>
  </si>
  <si>
    <t>Junta serrada, dimensões 6x60mm, com preenchimento de mastique de poliuretano MBT, Basf ou similar, para pavimentos em concreto</t>
  </si>
  <si>
    <t>Junta serrada, seção transversal dim. 5 x 10 a 40mm, inclusive tarugo e preen chimento com mastique MBT ou similar.</t>
  </si>
  <si>
    <t>Pavimentação c/ brita granítica  nº1, espalhada, e = 5,0cm</t>
  </si>
  <si>
    <t>Pavimentação c/ brita granítica em pó, espalhada, e = 5,0 cm</t>
  </si>
  <si>
    <t>Pavimentação c/ brita granítica nº0, espalhada, e = 5,0 cm</t>
  </si>
  <si>
    <t>Pavimentação em placas de concreto simples, fck 35 mpa, e=21 cm, em áreas suj eitas à cargas pesadas</t>
  </si>
  <si>
    <t>Pavimentação ornamental com seixo rolado espalhado</t>
  </si>
  <si>
    <t>Piso em ladrilho hidráulico "trottoir" 20 x 20 cm, sobre base niveladora de a rgamassa</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</si>
  <si>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</si>
  <si>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</si>
  <si>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</si>
  <si>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Preparo e execução de coxim de seixo-cimento - traço 1:15 (cimento/seixo) com compactação e espalhamento, para suporte de fundações</t>
  </si>
  <si>
    <t>Quadra de tênis (18x36m) c/ acab.asfáltico,base de brita grad., incl. acessór io, desp. c/alimentação, transporte, translado, hosped., passag. do pessoal r esp., grupo gerador se necessário (estimado 200 horas) e frete dos materiais, Lisonda ou similar</t>
  </si>
  <si>
    <t>Quadra de tênis (18x36m) com piso asfáltico 10cm,base de brita, incl. acessór io, desp. c/alimentação, transporte, translado, hosped., passag. do pessoal r esp., e frete dos materiais, Lisonda ou similar</t>
  </si>
  <si>
    <t>Remoção e reposição de pavimentação a paralelepípedo ou pré-moldado de concre to</t>
  </si>
  <si>
    <t>Restauração de peitoris/soleiras com argamassa de pó de pedra com cimento bra nco - acabamento polido</t>
  </si>
  <si>
    <t>Revestimento de piso com pedra portuguesa</t>
  </si>
  <si>
    <t>Revestimento de piso com pó pedra espalhado, esp. = 7,0 cm</t>
  </si>
  <si>
    <t>Acabamento de superfície de piso de concreto com estampamento, padrão tech -  stone ou similar</t>
  </si>
  <si>
    <t>Enceramento de piso de alta resistência (existente)</t>
  </si>
  <si>
    <t>Enceramento de piso de alta resistência (novo)</t>
  </si>
  <si>
    <t>Espelho de escada em alta resistência 12 mm, cor cinza,  polido  exclusive ar gamassa de regularização</t>
  </si>
  <si>
    <t>Estaca broca (d=250mm x 1600mm) concreto fck=13,5 Mpa bombeável sem armação</t>
  </si>
  <si>
    <t>Execução de lomborampas</t>
  </si>
  <si>
    <t>Fibra de nylon MBT ou similar</t>
  </si>
  <si>
    <t>Forma em madeira mista de 2ª, para confecção de juntas de concretagem de piso s de concreto desempolado, em quadros 2,0x2,0m, h= 7 a 10cm, 03 usos</t>
  </si>
  <si>
    <t>Fornecimento e assentamento de juntas plásticas para pisos 27 x 3mm</t>
  </si>
  <si>
    <t>Fornecimento e colocação de distanciador de plástico para pisos ref. CTL-20</t>
  </si>
  <si>
    <t>Lastro de concreto simples regularizado, fck=13,5 mpa,lançado e adensado</t>
  </si>
  <si>
    <t>Passeio em concreto simples c/ cimentado e=5cm</t>
  </si>
  <si>
    <t>Pavimentação em áreas não sujeitas a tráfego, com placas de concreto simples  40 x 40 x 3 cm, sobre colchão areia e = 3 cm, rejuntadas com arg. traço t4</t>
  </si>
  <si>
    <t>Pavimentação em concreto usinado, bomb., lançado e adensado, armado, fck=25mp a, estampado, colorido, tipo tech - stone ou similar, e = 10cm, tela simples  soldada q61, regulariz. compac. subleito, lona plástica, incl. juntas serrada s 5x10 a 40mm</t>
  </si>
  <si>
    <t>Pavimentação em concreto usinado, bomb., lançado e adensado, armado, fck=25mp a, estampado, colorido, tipo tech - stone ou similar, e = 12,5cm, tela dupla  soldada q61, regulariz. compac. subleito, lona plástica, incl. juntas serrada s 5x10 a 40mm - R04</t>
  </si>
  <si>
    <t>Pavimentação em concreto usinado, bomb., lançado e adensado, armado, fck=25mp a, estampado, colorido, tipo tech - stone ou similar, e = 6cm, tela soldada q 61, regulariz. compac. subleito, lona plástica, incl. juntas serrada 5x10 a 4 0mm</t>
  </si>
  <si>
    <t>Pavimentação em concreto usinado, bomb., lançado e adensado, armado, fck=25mp a, estampado, colorido, tipo tech - stone ou similar, e = 8cm, tela soldada q 61,  regulariz. compac. subleito, lona plástica, incl. juntas serrada 5x10 a  40mm - Rev 01</t>
  </si>
  <si>
    <t>Pavimentação em concreto usinado, bomb., lançado e adensado, com armadura con strutiva, cor natural, desempolado, fck = 21 MPa, e = 20 cm, regulariz. e com pac. subleito, lona plástica, exceto juntas - Rev 01</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</si>
  <si>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</si>
  <si>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</si>
  <si>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</si>
  <si>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</si>
  <si>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</si>
  <si>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</si>
  <si>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não armado, fck= 25mpa, estampado, colorido, tipo tech - stone ou similar, e = 8cm, regulariz. compac. subleito, lona plástica, incl. juntas serrada 5x10 a 40mm - Rev 02</t>
  </si>
  <si>
    <t>Pavimentação em concreto usinado, bomb., lançado e adensado, não armado, pigm ent. BAYFERROX preto ou similar, fck=21Mpa, e = 10cm,regulariz. compac. suble ito, lona plástica, incl. juntas serradas 5x10 a 40mm - Rev 03</t>
  </si>
  <si>
    <t>Pavimentação em concreto usinado, bomb., lançado e adensado, não armado, pigm ent. BAYFERROX preto ou similar, fck=21Mpa, e = 8cm,regulariz. compac. sublei to, lona plástica, incl. juntas serradas 5x10 a 40mm - Rev 01</t>
  </si>
  <si>
    <t>Piso alta resistência 12 mm, cor cinza, com juntas plásticas, polimento até o esmeril 400 e enceramento, exclusive argamassa de regularização, aplicado</t>
  </si>
  <si>
    <t>Piso alta resistência ou industrial de 12 mm, comum, cor cinza, com juntas pl ásticas, sem polimento, ecclusive argamassa de regularização, aplicado</t>
  </si>
  <si>
    <t>Piso alta resistência ou industrial de 12 mm, comum, cor cinza, juntas, sem p olimento, inclusive argamassa de regularização, aplicado - R1</t>
  </si>
  <si>
    <t>Piso alta resistencia, branco, e=12mm, aplicado com juntas, polido até o esme ril 400 e encerado, exclusive argamassa de regualrização</t>
  </si>
  <si>
    <t>Piso alta resistencia, colorido, e=10mm, aplicado com juntas, polido até o es meril 400 e encerado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</si>
  <si>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</si>
  <si>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</si>
  <si>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colorido, e=15mm, aplicado com juntas, polido até o es meril 400 e encerado, exclusive argamassa de regualrização</t>
  </si>
  <si>
    <t>Piso alta resistencia, cor cinza, e=10mm, aplicado com juntas, polido até o e smeril 400 e encerado, exclusive argamassa de regualrização</t>
  </si>
  <si>
    <t>Piso alta resistencia, e=10mm, aplicado em degraus de escada (piso e espelho) , polido até o esmeril 400</t>
  </si>
  <si>
    <t>Piso cimentado colorido, diversas cores, desempolado traço 1:5, e = 3 cm, c/j unta plastica 3x27mm</t>
  </si>
  <si>
    <t>Piso cimentado desempolado traço 1:5, e = 3 cm</t>
  </si>
  <si>
    <t>Piso cimentado desempolado traço 1:5, e = 3 cm, c/junta plastica 3x27mm</t>
  </si>
  <si>
    <t>Piso cimentado desempolado traço 1:5, e = 5 cm</t>
  </si>
  <si>
    <t>Piso cimentado desempolado traço 1:5, e = 7 cm, c/junta plastica 3x27mm</t>
  </si>
  <si>
    <t>Piso cimentado desempolado traço 1:5, e = 7,5 cm</t>
  </si>
  <si>
    <t>Piso cimentado liso traço 1:5, e = 1,5 cm</t>
  </si>
  <si>
    <t>Piso cimentado liso traço 1:5, e = 2,5 cm</t>
  </si>
  <si>
    <t>Piso cimentado liso traço 1:5, e = 3 cm</t>
  </si>
  <si>
    <t>Piso cimentado liso traço 1:5, e = 3 cm, c/ junta plástica 3 x 27 mm</t>
  </si>
  <si>
    <t>Piso de alta resistência 12 mm, cor cinza, em degraus de escadas, polido  exc lusive argamassa de regularização</t>
  </si>
  <si>
    <t>Piso em concreto simples desempolado, fck = 15 MPa, e = 7 cm - Não inclui for mas para juntas de concretagem</t>
  </si>
  <si>
    <t>Piso em concreto simples desempolado, fck = 15 MPa, e = 7 cm, com forma em qu adros 2,0x2,0m, para juntas de concretagem - tres usos</t>
  </si>
  <si>
    <t>Piso em concreto simples desempolado, fck = 21 MPa, e = 10 cm - Não inclui fo rmas para juntas de concretagem</t>
  </si>
  <si>
    <t>Piso em concreto simples desempolado, fck = 21 MPa, e = 10 cm, com forma em q uadros 2,0x2,0m, para juntas de concretagem - tres usos - Rev 01</t>
  </si>
  <si>
    <t>Piso em concreto simples desempolado, fck = 21 MPa, e = 7 cm - Não inclui for mas para juntas de concretagem</t>
  </si>
  <si>
    <t>Piso em concreto simples desempolado, fck = 21 MPa, e = 7 cm, com forma em qu adros 2,0x2,0m, para juntas de concretagem - tres usos</t>
  </si>
  <si>
    <t>Piso em concreto simples desempolado, fck = 21 MPa, e = 8 cm - Não inclui for mas para juntas de concretagem</t>
  </si>
  <si>
    <t>Piso em concreto simples desempolado, fck = 21 MPa, e = 8 cm, com forma em qu adros 2,0x2,0m, para juntas de concretagem - tres usos</t>
  </si>
  <si>
    <t>Piso em concreto simples desempolado, fck = 35 MPa, e = 20cm - Não inclui arm adura, barras de transferência ou forma p/ juntas de concretagem</t>
  </si>
  <si>
    <t>Piso em placas 40x40x3cm de alta resistencia, linha Reggia, ref.Tecnogran ou  similar, c/ fornecimento de material, assentamento e rejuntamento, incl.argam assa cimento areia 1:3 esp=4cm, exceto juntas plasticas</t>
  </si>
  <si>
    <t>Polimento de piso cimentado - R1</t>
  </si>
  <si>
    <t>Polimento de piso de alta resistência (existente)</t>
  </si>
  <si>
    <t>Polimento de piso de alta resistência, novo- R1</t>
  </si>
  <si>
    <t>Rampa padrão para acesso de deficientes a passeio público, em concreto simple s Fck=25MPa, desempolada, com pintura indicativa em novacor, 02 demãos</t>
  </si>
  <si>
    <t>Rampa padrão para acesso de deficientes a passeio público, em concreto simple s Fck=25MPa, desempolada, pintada em novacor, 02 demãos e piso tátil de alert a/direcional.</t>
  </si>
  <si>
    <t>Rampa padrão para acesso de deficientes a passeio público, em concreto simple s Fck=25MPa, desempolado.</t>
  </si>
  <si>
    <t>Regularização de base para revest. de pisos com arg. traço t4</t>
  </si>
  <si>
    <t>Regularização de base para revest. de pisos com arg. traço t4, esp. média = 2 ,5cm</t>
  </si>
  <si>
    <t>Soleira cimentada traço t1, l=33cm e= 2cm</t>
  </si>
  <si>
    <t>Aplicação de resina sobre revestimento de pedra piso ou parede</t>
  </si>
  <si>
    <t>Piso em ladrilho hidráulico liso, uma cor, 20 x 20 cm,aplicado com argamassa  industrializada ac-i, rejuntado, exclusive regularização de base ou emboço</t>
  </si>
  <si>
    <t>Piso em ladrilho hidráulico Mosaico colorido, 20 x 20 cm,aplicado com argamas sa industrializada ac-i, rejuntado, exclusive regularização de base ou emboço</t>
  </si>
  <si>
    <t>Revestimento cerâmico decorado, 02 cores, para parede, 19,60 x 19,60 cm, Baep i ou similar, aplicado com argamassa industrializada ac-ii, rejuntado, exclus ive regularização de base ou emboço</t>
  </si>
  <si>
    <t>Revestimento cerâmico para piso ou parede, 20 x 20 cm, Elizabeth ou similar,  linha Cristal Bege, aplicado com argamassa industrializada ac-ii, rejuntado,  exclusive regularização de base ou emboço</t>
  </si>
  <si>
    <t>Revestimento cerâmico para piso ou parede, 30 x 44 cm, Biancogres, linha Ovie do Puro, branco, aplicado com argamassa industrializada ac-ii, rejuntado, exc lusive regularização de base ou emboço</t>
  </si>
  <si>
    <t>Revestimento cerâmico para piso ou parede, 34 x 46 cm, Elizabeth, linha Linho , cor Bianco Brilhante, aplicado com argamassa industrializada ac-ii, rejunta do, exclusive regularização de base ou emboço</t>
  </si>
  <si>
    <t>Revestimento cerâmico para piso ou parede, 45 x 45 cm, alta resistência, linh a porcelanato progetto, Portobello ou similar, aplicado com argamassa industr ializada ac-iii, rejuntado, exclusive regularização de base ou emboço</t>
  </si>
  <si>
    <t>Emboço ou reboco especial de parede, espessura 3cm, com argamassa 1:4 cal e a reia</t>
  </si>
  <si>
    <t>Execução de ícone de âncora d=1,20m, com granito</t>
  </si>
  <si>
    <t>Execução de ícone de barco d=1,20m, com granito</t>
  </si>
  <si>
    <t>Execução de ícone de caju d=1,20m, com granito</t>
  </si>
  <si>
    <t>Execução de ícone de caranguejo d=1,20m, com granito</t>
  </si>
  <si>
    <t>Execução de ícone de coqueiro d=1,50m, com granito</t>
  </si>
  <si>
    <t>Execução de ícone de peixes d=1,20m, com granito</t>
  </si>
  <si>
    <t>Execução de ícone de reizado d=1,20m, com granito</t>
  </si>
  <si>
    <t>Execução de ícone de sanfona d=3,00m, com granito</t>
  </si>
  <si>
    <t>Execução de ícone de tó-tó-tó d=1,20m, com granito</t>
  </si>
  <si>
    <t>Pedrisco</t>
  </si>
  <si>
    <t>Piso em granito branco fortaleza, esp= 2cm, aplicado com argamassa industrial izada ac-i, rejuntado, exclusive regularização de base</t>
  </si>
  <si>
    <t>Piso em granito branco Polar, esp= 2cm, aplicado com argamassa industrializad a ac-ii, rejuntado, exclusive regularização de base</t>
  </si>
  <si>
    <t>Piso em granito branco Siena, esp= 2cm, aplicado com argamassa industrializad a ac-ii, rejuntado,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</si>
  <si>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</si>
  <si>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</si>
  <si>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Piso em pedra granítica serrada, 40 x 50 cm, esp.5cm, assentada com argamassa de cimento e areia traço t-4(1:5)</t>
  </si>
  <si>
    <t>Pó de pedra</t>
  </si>
  <si>
    <t>Reboco interno de parede, espessura 0,5cm, com argamassa 1:2 cal e areia</t>
  </si>
  <si>
    <t>Rejuntamento de pavimento com pedra calcárea</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</si>
  <si>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</si>
  <si>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</si>
  <si>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</si>
  <si>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Revestimento de parede com pedra Itapé 5x20cm assentada com juntas desencontr adas, com argamassa industrializada ac-i</t>
  </si>
  <si>
    <t>Revestimento de piso com mosaico de granito amarelo São Francisco, aplicado c om argamassa industrializada ac-ii</t>
  </si>
  <si>
    <t>Revestimento de piso com mosaico de granito cinza andorinha, aplicado com arg amassa industrial ac-ii</t>
  </si>
  <si>
    <t>Revestimento de piso com mosaico de granito marrom imperial</t>
  </si>
  <si>
    <t>Revestimento de piso com mosaico de granito preto Tijuca esp=2cm, com argamas sa industrializada ac-ii</t>
  </si>
  <si>
    <t>Revestimento de piso com mosaico de granito verde São Francisco</t>
  </si>
  <si>
    <t>Revestimento de piso com mosaico de granito verde ubatuba</t>
  </si>
  <si>
    <t>Revestimento de piso com mosaico de granito vermelho Brasilia, c/ argamassa i ndustrializada ac-ii</t>
  </si>
  <si>
    <t>Revestimento de piso com mosaico de granito vermelho pavão, assentado c/ arga massa ac-ii</t>
  </si>
  <si>
    <t>Revestimento de piso com mosaico de mármore bege bahia ou marta rocha, aplica do com argamassa industrializada ac-ii</t>
  </si>
  <si>
    <t>Revestimento de piso com pedra Itapé 20x40cm assentada com argamassa industri alizada ac-iii</t>
  </si>
  <si>
    <t>Revestimento de piso com pedra lagoa santa, aplicada com argamassa industrial izada ac-ii, exclusive regularização de base</t>
  </si>
  <si>
    <t>Revestimento de piso com pedra lajeada, irregular, aplicada com argamassa de  cimento e areia traço 1:5</t>
  </si>
  <si>
    <t>Revestimento de piso com pedra são domingos, aplicada com argamassa industria lizada ac-ii, exclusive regularização de base</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</si>
  <si>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</si>
  <si>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</si>
  <si>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</si>
  <si>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Revestimento de piso ou parede com com pedra miracema, aplicada com argamassa industrializada ac-ii, exclusive regularização de base</t>
  </si>
  <si>
    <t>Revestimento de piso ou parede com com pedra silvalita, aplicada com argamass a industrializada ac-ii, exclusive regularização de base</t>
  </si>
  <si>
    <t>Fornecimento e Instalação de Piso de borracha 500 x 500 x 3mm, cor Preta, (Pl urigoma, Daud ou similar)</t>
  </si>
  <si>
    <t>Piso de borracha reciclada, granulada, tipo"S", da marca HAIAH ou similar, fo rnecimento e instalação, exclusive lastro de brita e areia</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</si>
  <si>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</si>
  <si>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</si>
  <si>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Reassentamento de piso de borracha 500 x 500 x 3,5mm, fixado com cola</t>
  </si>
  <si>
    <t>Reassentamento de piso de borracha 500 x 500 x 7mm, fixado com argamassa indu strializada AC-III ou similar</t>
  </si>
  <si>
    <t>Assentamento de piso em assoalho de madeira lei</t>
  </si>
  <si>
    <t>Brise em madeira pau d' arco, com réguas cantos abaulados 10 x 2cm, protegida s duas demãos de sparlack cetol deck semi-brilho, em todas as faces, antes do assentamento</t>
  </si>
  <si>
    <t>m2I</t>
  </si>
  <si>
    <t>Deck em madeira pau d' arco, com réguas cantos abaulados 10 x 2cm, protegidas duas demãos de sparlack cetol deck semi-brilho, em todas as faces, antes do a ssentamento, exclusive camada de concreto e cimentado dwe regularização</t>
  </si>
  <si>
    <t>Fornecimento e instalação de rodape p/piso laminado tipo Durafloor, Pátina Be ge, dim.18x80x2100mm, ou similar</t>
  </si>
  <si>
    <t>Piso em assoalho de madeira angelim vermelho aparelhado - 20cmx4cm, sobre peç as de 7cmx15cm e travamento de 10cmx4cm</t>
  </si>
  <si>
    <t>Piso em assoalho de madeira lei (Ipê/Pau D´Arco) - Comercial, réguas macho e  fêmea 14cm x 2 cm, exclusive ripão</t>
  </si>
  <si>
    <t>Piso em assoalho de madeira lei (Pau D´Arco) - Comercial, réguas macho e fême a 15 x 2 cm, sobre plataforma metálica</t>
  </si>
  <si>
    <t>Piso em assoalho de madeira lei (Pau D´Arco) - Comercial, réguas macho e fême a 15cm x 2 cm, sobre ripão de madeira 3,5cm x 5,5cm</t>
  </si>
  <si>
    <t>Piso em assoalho de madeira lei (Pau D´Arco) - Extra, réguas macho e fêmea 15 cm x 2cm, sobre ripão 3,5cm x 5,5cm</t>
  </si>
  <si>
    <t>Piso em assoalho de madeira lei Cumaru/Ipê Champagne - Extra, réguas macho e  fêmea 20cm x 2cm, sobre ripão 3,5cm x 5,5cm</t>
  </si>
  <si>
    <t>Piso em assoalho de madeira lei de 1ª (Pau D´Arco) - Extra, réguas macho e fê mea 15 x 2cm, sobre ripão de madeira 3,5cm x 5,5cm</t>
  </si>
  <si>
    <t>Piso em compensado naval 20mm, fixado sobre estrutura metálica</t>
  </si>
  <si>
    <t>Piso em tabuado de madeira lei de 1ª (Pau D´Arco) - Extra, réguas  20 x 3cm,  sobre ripão de madeira existente</t>
  </si>
  <si>
    <t>Piso laminado de madeira, régua: 09x190x1200mm, uso comercial, trafego intens o, Pátina Bege, marca Durafloor Premium ou similar, inclusive instalação</t>
  </si>
  <si>
    <t>Rampa de acesso ao tablado em compensado laminado naval 20mm - para obra do c entro profissionalizante</t>
  </si>
  <si>
    <t>Raspagem e enceramento de rodapé de madeira</t>
  </si>
  <si>
    <t>Raspagem e enceramento em piso de madeira - Rev 02</t>
  </si>
  <si>
    <t>Restauração e/ou recuperação de assoalho madeira lei, réguas macho e fêmea, l = 20 a 30cm x 2cm, sobre ripão 3,5cm x 5,5cm, inclusive enchimento e raspagem</t>
  </si>
  <si>
    <t>Carpete (fademac ou similar), e = 4,5 mm, colado sobre cimentado, plastificad o, c/ adesivo base pva, exclusive cimentado</t>
  </si>
  <si>
    <t>Cortina divisória de leito em PVC (vinil), largura de 1,80m, com trilhos e ac essórios, da Br Goods ou similar - fornecimento</t>
  </si>
  <si>
    <t>Fita adesiva para cumeeira plana (top plana), l=15cm</t>
  </si>
  <si>
    <t>Fita antiderrapante safety-walk "3m" l=5cm ou similar</t>
  </si>
  <si>
    <t>Fita auto adesiva fotoluminescente "9m" l=2,5cm ou similar</t>
  </si>
  <si>
    <t>Fita auto adesiva fotoluminescente "9m" l=5,0cm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</si>
  <si>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</si>
  <si>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</si>
  <si>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</si>
  <si>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</si>
  <si>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Piso em painel wall 2,50 x 1,20 x 0,40m</t>
  </si>
  <si>
    <t>Piso fórmica tipo régua 20 x 308 cm, e = 3 mm, (formipiso ou similar), coloca do sobre cimentado, plastificado, c/ cola formicola, exclusive cimentado</t>
  </si>
  <si>
    <t>Piso vinílico 18,4 x 95 cm, e = 3 mm, ref.ambienta rústico (Tarkett ou simila r), exclusive cimentado - fornecimento e instalação - Rev 01</t>
  </si>
  <si>
    <t>Piso vinílico 30 x 30 cm, e=2mm, liso, fixado com cola sobre cimentado, Pavif lex ou similar (exceto cimentado)</t>
  </si>
  <si>
    <t>Piso vinílico 30 x 30 cm, e=3,2mm, liso, fixado com cola sobre cimentado, Pav iflex ou similar (exceto cimentado)</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</si>
  <si>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</si>
  <si>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</si>
  <si>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Piso vinílico em manta, dim. 2,0 x 20,5m, e = 5mm, ref. Omnisports da Tarkett ou similar - fornecimento e instalação, exclusive regularização do piso</t>
  </si>
  <si>
    <t>Revestimento de piso acústico Revolution, 90% vinil e 10% poliester, cores: B rand, Off White, Desert ou Cromo ou similar</t>
  </si>
  <si>
    <t>Testeira para piso vinílico h=6cm (fornecimento e assentamento)</t>
  </si>
  <si>
    <t>Apoio para grelha 300x35x11mm  linha kerafloor Gail ref.5713/5715 ou similar, aplicado com argamassa industrializada ac-i, rejuntado</t>
  </si>
  <si>
    <t>Assentamento de soleira</t>
  </si>
  <si>
    <t>Degrau de escada em granito cinza andorinha, L=32cm, com 3 frisos antiderrapa nte</t>
  </si>
  <si>
    <t>Filete em granito corumbá, L=6 cm e esp= 2 cm</t>
  </si>
  <si>
    <t>Filete em granito preto, L=3 cm e esp= 2 cm</t>
  </si>
  <si>
    <t>Filete em granito verde água, L=3 cm e esp= 2 cm</t>
  </si>
  <si>
    <t>Fornecimento e instalação de rodape clean, dim. 8cm x 18mm x 2,10m, da  Duraf loor</t>
  </si>
  <si>
    <t>Fornecimento e instalação de rodapé de poliestireno, com pvc, Santa Luzia, re f. 480, branco, 15 cm</t>
  </si>
  <si>
    <t>Fornecimento e instalação de rodapé Santa Luzia 20cm</t>
  </si>
  <si>
    <t>Rodapé alta resistência branco, h = 10 cm</t>
  </si>
  <si>
    <t>Rodapé alta resistência, h =  7 cm</t>
  </si>
  <si>
    <t>Rodapé alta resistência, h = 10 cm</t>
  </si>
  <si>
    <t>Rodapé alta resistência, h = 10 cm, meia-cana</t>
  </si>
  <si>
    <t>Rodapé alta resistência, h = 15 cm, meia-cana</t>
  </si>
  <si>
    <t>Rodapé Arredondado com raio inferior maior 300x120x9mm linha kerafloor Gail r ef.4706 ou similar, aplicado com argamassa industrializada ac-i, rejuntado</t>
  </si>
  <si>
    <t>Rodapé cerâmico 10 x 45 cm, porcelanato, bianco tu polido, linha progetto, Po rtobello ou similar, aplicado com argamassa industrializada ac-iii, rejuntado</t>
  </si>
  <si>
    <t>Rodapé cerâmico 10 x 50,0 cm, porcelanato, Elizabeth ou similar, aplicado com argamassa industrializada ac-iii, rejuntado</t>
  </si>
  <si>
    <t>Rodapé cerâmico 8,5 x 41 cm, eliane, linha cargo plus bone, aplicado com arga massa industrializada ac-i, rejuntado (ou similar)</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</si>
  <si>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</si>
  <si>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</si>
  <si>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Rodapé cimentado traço t1, h = 10 cm, e = 1,5 cm</t>
  </si>
  <si>
    <t>Rodapé cimentado traço t1, h = 5 cm, e = 1,5 cm</t>
  </si>
  <si>
    <t>Rodapé cimentado traço t1, h = 7 cm, e = 1,5 cm</t>
  </si>
  <si>
    <t>Rodapé em granito branco fortaleza, h=7cm, e=2cm, aplicado com argamassa indu strializada ac-i</t>
  </si>
  <si>
    <t>Rodapé em granito branco Polar10cm x 2cm</t>
  </si>
  <si>
    <t>Rodapé em granito branco Siena, h=7cm, e=2cm, aplicado com argamassa industri alizada ac-i</t>
  </si>
  <si>
    <t>Rodapé em granito preto, h = 7 cm, e = 2,0 cm, aplicado com argamassa industr ializada ac-i</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</si>
  <si>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</si>
  <si>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</si>
  <si>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</si>
  <si>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em placa extrudada, Gail ou similar, dim. 240x100x9mm, aplicado com ar gamassa industrializada ac-i, rejuntado</t>
  </si>
  <si>
    <t>Rodapé em placa extrudada, linha Industrial_Gressit, Gail, dim. 300x120x9mm,  ref.: 4706_1000 ou similar, aplicado com argamassa industrializada ac-i, reju ntado</t>
  </si>
  <si>
    <t>Rodapé granito branco fortaleza polido, h = 15 cm, e = 2,0 cm, aplicado com a rgamassa industrializada ac-i</t>
  </si>
  <si>
    <t>Rodapé madeira 10 x 1,5 cm, inclusive chapuzes 7 x 7 x 2,5 cm</t>
  </si>
  <si>
    <t>Rodapé madeira 5 x 1,5 cm, inclusive chapuzes 7 x 7 x 2,5 cm</t>
  </si>
  <si>
    <t>Rodapé madeira 7 x 1,5 cm, inclusive chapuzes 7 x 7 x 2,5 cm</t>
  </si>
  <si>
    <t>Rodapé madeira Pau D'arco, 3cm,  com acabamento aboleado</t>
  </si>
  <si>
    <t>Rodapé mármore arabescato escuro, h = 10 cm, e = 2 cm, aplicado com argamassa industrializada ac-i</t>
  </si>
  <si>
    <t>Rodapé mármore branco, h = 7 cm, e = 2 cm, aplicado com argamassa industriali zada ac-3</t>
  </si>
  <si>
    <t>Rodapé mármore branco, h = 7 cm, e = 2 cm, aplicado com argamassa industriali zada ac-i</t>
  </si>
  <si>
    <t>Rodapé mármore, h = 10 cm, e = 2 cm, aplicado com argamassa industrializada a c-i</t>
  </si>
  <si>
    <t>Rodapé mármore, h = 5 cm, e = 2 cm, aplicado com argamassa industrializada ac -i</t>
  </si>
  <si>
    <t>Rodapé vinílico h=5cm, e=1mm, fixado c/ cola, sobre emboço</t>
  </si>
  <si>
    <t>Rodapia em granito branco fortaleza, l=15cm, e=2cm, aplicado com argamassa in dustrializada ac-i</t>
  </si>
  <si>
    <t>Rodopia em granito cinza andorinha, h = 10 cm, e= 2cm, aplicado com argamassa industrializada ac-i, com acabamento aboleado</t>
  </si>
  <si>
    <t>Rodopia em granito cinza andorinha, h = 7 cm, e=2cm, aplicado com argamassa i ndustrializada ac-i, com acabamento aboleado</t>
  </si>
  <si>
    <t>Rodopia em granito preto, h = 10 cm, aplicado com argamassa industrializada a c-i</t>
  </si>
  <si>
    <t>Rodopia em granito verde ubatuba, h = 50 cm, e= 2cm, aplicado com argamassa i ndustrializada ac-i, com acabamento aboleado</t>
  </si>
  <si>
    <t>Soleira (filete)  em granito cinza andorinha, l = 7 cm, e = 2 cm</t>
  </si>
  <si>
    <t>Soleira alta resistência moldada "in-loco", e = 2 cm, l = 15 cm</t>
  </si>
  <si>
    <t>Soleira alta resistência moldada "in-loco", e = 2 cm, l = 25 cm</t>
  </si>
  <si>
    <t>Soleira cimentado traço t1, l = 15 cm, e = 2 cm</t>
  </si>
  <si>
    <t>Soleira cimentado traço t1, l = 18 cm, e = 2 cm</t>
  </si>
  <si>
    <t>Soleira de granito branco polar, l = 30cm, e = 2cm</t>
  </si>
  <si>
    <t>Soleira de mármore arabescato escuro polido, l= 30cm, e=2cm</t>
  </si>
  <si>
    <t>Soleira em granito branco fortaleza, l = 15 cm, e = 2 cm</t>
  </si>
  <si>
    <t>Soleira em granito branco siena, polido, l = 15 cm, e = 2 cm</t>
  </si>
  <si>
    <t>Soleira em granito cinza andorinha, l = 15 cm, e = 2 cm</t>
  </si>
  <si>
    <t>Soleira em granito cinza andorinha, l = 18 cm, e = 2 cm</t>
  </si>
  <si>
    <t>Soleira em granito cinza andorinha, l = 22 cm, e = 2 cm</t>
  </si>
  <si>
    <t>Soleira em granito ocre, l = 15 cm, e = 2 cm</t>
  </si>
  <si>
    <t>Soleira em granito polido preto l=22, esp= 3cm</t>
  </si>
  <si>
    <t>Soleira em granito polido preto, l=15cm, esp = 2 cm</t>
  </si>
  <si>
    <t>Soleira em granito verde ubatuba, l = 18 cm, e = 2 cm</t>
  </si>
  <si>
    <t>Soleira em granito verde ubatuba, l = 22 cm, e = 2 cm</t>
  </si>
  <si>
    <t>Soleira em granito vitória, l = 15 cm, e = 2 cm</t>
  </si>
  <si>
    <t>Soleira em mármore branco, l = 15 cm, e = 2 cm</t>
  </si>
  <si>
    <t>Soleira em mármore branco, l = 18 cm, e = 2 cm</t>
  </si>
  <si>
    <t>Soleira em mármore branco, l = 23cm , e=2cm</t>
  </si>
  <si>
    <t>Soleira em mármore calacata, polido, l = 15 cm, e = 2 cm</t>
  </si>
  <si>
    <t>Soleira em placa extrudada, Gail ou similar, aplicado com argamassa industria lizada ac-i, rejuntado</t>
  </si>
  <si>
    <t>Soleira madeira, l = 15 cm, e = 2 cm</t>
  </si>
  <si>
    <t>Soleira madeira, l = 18 cm, e = 2 cm</t>
  </si>
  <si>
    <t>Tabica metálica 3x3cm para forro de gesso (fornecimento e montagem)</t>
  </si>
  <si>
    <t>Testeira em granito cinza andorinha, h=10cm, esp=2cm, aplicado com argamassa  industrializada AC-I</t>
  </si>
  <si>
    <t>Aplicação de 01 demão de fundo sintético nivelador sobre superfícies de madei ra - R1</t>
  </si>
  <si>
    <t>Emassamento de superfície, com aplicação de 01 demão de massa a óleo, lixamen to e retoques</t>
  </si>
  <si>
    <t>Pintura de acabamento com aplicação de 01 demão de esmalte sintético sobre ma deira - R1</t>
  </si>
  <si>
    <t>Pintura de acabamento com aplicação de 02 demãos de esmalte  sintético sobre  superfícies metálicas - R1</t>
  </si>
  <si>
    <t>Pintura de acabamento com aplicação de 02 demãos de esmalte sobre superfícies metálicas - R1</t>
  </si>
  <si>
    <t>Pintura de acabamento com lixamento e aplicação de 02 demãos de esmalte sinté tico brilhante sobre madeira (Suvinil ou similar)</t>
  </si>
  <si>
    <t>Pintura de acabamento com lixamento e aplicação de 02 demãos de esmalte sinté tico sobre madeira - R1</t>
  </si>
  <si>
    <t>Pintura de acabamento com lixamento, aplicação de 01 demão de tinta à base de zarcão e 02 demãos de tinta esmalte</t>
  </si>
  <si>
    <t>Pintura de Gradil Metálico padrão CEHOP, confeccionado com barras chata 2" x  5/16", com 01 demão de tinta anti-corrosiva - zarcão e 02 demãos de esmalte s intético (medir somente uma vez)</t>
  </si>
  <si>
    <t>Pintura de Gradil Metálico, confeccionado com barras chata 1 1/4" x 3/16",  e m módulos 16x16cm, ou tijolinho 20x10cm, com 01 demão de tinta anti-corrosiva - zarcão e 02 demãos de esmalte sintético (medir somente uma vez)</t>
  </si>
  <si>
    <t>Pintura de proteção sobre superfícies metálicas com aplicação de 01 demão de  tinta anti-corrosiva zarcão - R2</t>
  </si>
  <si>
    <t>Pintura de proteção sobre superfícies metálicas com aplicação de 01 demão de  tinta Super Galvite (Sherwin Williams ou similar) - R2</t>
  </si>
  <si>
    <t>Pintura para superfícies de madeira com lixamento, aplicação de 01 demão de f undo sintético nivelador e 02 demãos de tinta esmalte ou óleo</t>
  </si>
  <si>
    <t>Pintura sobre superfícies de madeira com aplicação de 01 demão de fundo sinté tico nivelador, 01 demão de massa a óleo e 02 demãos de tinta esmalte</t>
  </si>
  <si>
    <t>Aplicação de 01 demão de textura acrílica</t>
  </si>
  <si>
    <t>Aplicação de 01 demão de textura acrílica rústica acabamento massa raspada</t>
  </si>
  <si>
    <t>Aplicação de 01 demão de textura rústica</t>
  </si>
  <si>
    <t>Aplicação de 01 demão de texturatto colorido</t>
  </si>
  <si>
    <t>Aplicação de 01 demão de texturatto rústico (colorido)</t>
  </si>
  <si>
    <t>Emassamento de superfície, com aplicação de 01 demão de massa acrílica, lixam ento e retoques - Rev 03</t>
  </si>
  <si>
    <t>Emassamento de superfície, com aplicação de 01 demão de massa corrida, lixame nto e retoques - R1</t>
  </si>
  <si>
    <t>Emassamento de superfície, com aplicação de 01 demão de massa niveladora acrí lica, Sumacril, marca Sherwin Williams ou similar</t>
  </si>
  <si>
    <t>Emassamento de superfície, com aplicação de 02 demãos de massa acrílica, lixa mento e retoques - Rev 01</t>
  </si>
  <si>
    <t>Emassamento de superfície, com aplicação de 02 demãos de massa corrida - R1</t>
  </si>
  <si>
    <t>Pintura de acabamento com aplicação de 01 demão de coralgesso ou similar</t>
  </si>
  <si>
    <t>Pintura de acabamento com aplicação de 01 demão de tinta PVA latex para exter iores - cores convencionais</t>
  </si>
  <si>
    <t>Pintura de acabamento com aplicação de 01 demão de tinta PVA latex para inter iores - cores convencionais</t>
  </si>
  <si>
    <t>Pintura de acabamento com aplicação de 01 demão de tinta PVA latex para inter iores/exteriores - cores especiais misturadas em máquina, tons claros (marfim , pérola, etc)</t>
  </si>
  <si>
    <t>Pintura de acabamento com aplicação de 01 demão de tinta PVA latex para inter iores/exteriores - cores especiais misturadas em máquina, tons fortes (laranj a, vermelho, mostarda, verde limão, etc)</t>
  </si>
  <si>
    <t>Pintura de acabamento com aplicação de 02 demãos de coralgesso ou similar</t>
  </si>
  <si>
    <t>Pintura de acabamento com aplicação de 02 demaõs de tinta acrílica convencion al</t>
  </si>
  <si>
    <t>Pintura de acabamento com aplicação de 02 demãos de tinta PVA latex para exte riores - cores convencionais</t>
  </si>
  <si>
    <t>Pintura de acabamento com aplicação de 02 demãos de tinta PVA latex para inte riores - cores convencionais</t>
  </si>
  <si>
    <t>Pintura de acabamento com aplicação de 02 demãos de tinta PVA latex para inte riores/exteriores - cores especiais misturadas em máquina, tons claros (marfi m, pérola, etc)</t>
  </si>
  <si>
    <t>Pintura de acabamento com aplicação de 02 demãos de tinta PVA latex para inte riores/exteriores - cores especiais misturadas em máquina, tons fortes (laran ja, vermelho, mostarda, verde limão, etc)</t>
  </si>
  <si>
    <t>Pintura de Letras - letreiro, sobre paredes, com lixamento, aplicação de 01 d emão de líquido selador acrílico, 02 demãos de massa acrílica e 02 demãos de  tinta pva latex convencional para exteriores</t>
  </si>
  <si>
    <t>Pintura para exteriores, sobre paredes, com lixamento, aplicação de 01 demão  de líquido selador acrílico e 01 demão de texturatto colorido</t>
  </si>
  <si>
    <t>Pintura para exteriores, sobre paredes, com lixamento, aplicação de 01 demão  de líquido selador acrílico e 02 demãos de tinta pva latex convencional para  exteriores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</si>
  <si>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</si>
  <si>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</si>
  <si>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01 demão de textura acrílica branca e 02 demãos de tinta acrílica convencional</t>
  </si>
  <si>
    <t>Pintura para exteriores, sobre paredes, com lixamento, aplicação de 01 demão  de selador acrílico, 02 demãos de massa acrílica e 02 demãos de tinta acrílic a convencional - Rev 03</t>
  </si>
  <si>
    <t>Pintura para interiores ou exteriores, sobre paredes, com lixamento, aplicaçã o de 01 demão de liquibrilho sobre latex</t>
  </si>
  <si>
    <t>Pintura para interiores, sobre paredes ou tetos, com lixamento, aplicação de  01 demão de líquido selador acrílico, 01 demão de textura acrílica branca e 0 2 demãos de tinta pva latex convencional para interiores</t>
  </si>
  <si>
    <t>Pintura para interiores, sobre paredes ou tetos, com lixamento, aplicação de  01 demão de líquido selador e 02 demãos de tinta pva latex convencional para  interiores</t>
  </si>
  <si>
    <t>Pintura para interiores, sobre paredes ou tetos, com lixamento, aplicação de  01 demão de líquido selador, 02 demãos de massa corrida e 02 demãos de tinta  pva latex convencional para interiores</t>
  </si>
  <si>
    <t>Pintura para interiores, sobre paredes, com lixamento, aplicação de 01 demão  de líquido selador acrílico, 02 demãos de massa acrílica e 02 demãos de tinta acrílica convencional - Rev 01</t>
  </si>
  <si>
    <t>Pintura para proteção de superfícies com hidrofugante silicone ou similar, 02 demãos</t>
  </si>
  <si>
    <t>Preparo de superfície com lixamento e aplicação de 01 demão de fundo preparad or</t>
  </si>
  <si>
    <t>Preparo de superfície com lixamento e aplicação de 01 demão de líquido selado r</t>
  </si>
  <si>
    <t>Preparo de superfície com lixamento e aplicação de 01 demão de líquido selado r acrílico</t>
  </si>
  <si>
    <t>Preparo de superfície com lixamento e aplicação de 02 demãos de fundo prepara dor</t>
  </si>
  <si>
    <t>Restauro - Emassamento com aplicação de bolo de armênio</t>
  </si>
  <si>
    <t>Aplicação de tinta automotiva - 2 demãos</t>
  </si>
  <si>
    <t>Demarcação de pavimentos c/ tinta (coberit- vedacit ou similar), 01 demão</t>
  </si>
  <si>
    <t>Demarcação de pavimentos c/ tinta acrílica rodoviária cor amarela, 01 demão</t>
  </si>
  <si>
    <t>Demarcação de pavimentos com pintura de 1 demão de resina acrílica, e aplicaç ão de micro-esferas para sinalização horizontal (Estacionamentos, faixas de p edrestres, etc.)</t>
  </si>
  <si>
    <t>Imunização de madeira contra cupim, com aplicação de 01 demão de Pentox ou si milar</t>
  </si>
  <si>
    <t>Marcacao de quadra de esporte com 2 demãos de tinta novacor (Medida pela área efetiva de pintura)</t>
  </si>
  <si>
    <t>Marcacao de quadra de esporte com tinta epóxi (Medida pela área efetiva de pi ntura)</t>
  </si>
  <si>
    <t>Pintura de acabamento com aplicação de 01 demão de tinta epoximastic de alumí nio modificado, bicomponente, SUMATANE HS BRILHANTE, da Sherwin Williams - Su maré ou similar - R1</t>
  </si>
  <si>
    <t>Pintura de acabamento com aplicação de 01 demão de tinta refletiva, marca IND UTIL, ref 8530 ou similar - R1</t>
  </si>
  <si>
    <t>Pintura de acabamento com aplicação de 02 demãos de tinta à base de resina ep óxi, REVRAN FBR 720 - RENNER ou similar - R1</t>
  </si>
  <si>
    <t>Pintura de acabamento com aplicação de 02 demãos de tinta epoximastic de alum ínio modificado, bicomponente, SUMATANE HS BRILHANTE, da Sherwin Williams - S umaré ou similar - R2</t>
  </si>
  <si>
    <t>Pintura de acabamento com aplicação de 02 demãos de tinta mineral em pó (Hidr acor ou similar)</t>
  </si>
  <si>
    <t>Pintura de acabamento com aplicação de 02 demãos de verniz poliuretano sobre  superfícies de madeira</t>
  </si>
  <si>
    <t>Pintura de acabamento com aplicação de fundo preparador epoxi, 01 demão de ma ssa epoxi e 02 demãos de tinta esmalte epoxi branco, e = 35 micra p/ demão -  R1</t>
  </si>
  <si>
    <t>Pintura de acabamento com tinta emborrachada - 01 demão</t>
  </si>
  <si>
    <t>Pintura de acabamento com tinta emborrachada - 02 demãos</t>
  </si>
  <si>
    <t>Pintura de acabamento com tinta emborrachada - 03 demãos - R1</t>
  </si>
  <si>
    <t>Pintura de acabamento em superfícies metálicas com aplicação de 01 demão de t inta esmalte poliuretano, RENNER RETHANE FLV 653, bi-componente ou similar -  R1</t>
  </si>
  <si>
    <t>Pintura de faixa c/ termoplástico - 3 anos (p/ aspersão) - Rev 05</t>
  </si>
  <si>
    <t>Pintura de impermeabilização com aplicação de Sika Top 107, à trincha de seda , 02 demãos, (bi-componente) - intervalo de aplic.5h - R1</t>
  </si>
  <si>
    <t>Pintura de proteção sobre superfícies metálicas com aplicação de 01 demão de  tinta epoxi fundo óxido de ferro - R1</t>
  </si>
  <si>
    <t>Pintura p/ piso c/ aplicação de 1 demão tinta novacor, cores cerâmica, concre to, verde ou azul - aplicação c/ rôlo - R1</t>
  </si>
  <si>
    <t>Pintura para exteriores, tipo micro-textura, com 02 demãos de Permacryl, core s inorganicas tons claros, inclusive lixamento, Ibratin ou similar</t>
  </si>
  <si>
    <t>Pintura para exteriores, tipo textura, com 01 demão de Permalit nobre 222-mal ha 12, inclusive 01 demão de selador Permaselor, Ibratin ou similar - R1</t>
  </si>
  <si>
    <t>Pntura p/ piso c/ aplicação de 2 demãos tinta novacor, cores cerâmica, concre to, verde ou azul - aplicação c/ rôlo - R1</t>
  </si>
  <si>
    <t>Restauro - Pintura de proteção com aplicação de 01 demão de verniz Paraloid B 72 ou similar</t>
  </si>
  <si>
    <t>Sinalização horizontal sobre piso cimentado, padrão p/deficientes,com tinta à base de resina acrilica</t>
  </si>
  <si>
    <t>Pintura de acabamento com aplicação de 01 demão de tinta anticorrosiva oxibar dal 535 bt 0527,120µm molhada,  marca RENNER, sobre superfícies metálicas (No rma 2288) ou similar</t>
  </si>
  <si>
    <t>Pintura de acabamento em superfícies metálicas com aplicação de 01 demão de t inta esmalte epoxi (cores diversas), e = 35 micra - R1</t>
  </si>
  <si>
    <t>Pintura de acabamento em superfícies metálicas com aplicação de 02 demãos de  tinta esmalte epoxi branco, e = 35 micra p/ demão</t>
  </si>
  <si>
    <t>Pintura de acabamento em superfícies metálicas com aplicação de 02 demãos de  tinta esmalte epoxi branco, e = 35 micra p/ demão, aplicado com rolo e pincel - R1</t>
  </si>
  <si>
    <t>Pintura de proteção e/ou acabamento sobre superfícies metálicas com aplicação de 01 demão de primer epoxi rico em zinco, e = 35 micra - R1</t>
  </si>
  <si>
    <t>Pintura de proteção e/ou acabamento sobre superfícies metálicas com aplicação de 02 demãos de primer epoxi rico em zinco, e = 35 micra - R1</t>
  </si>
  <si>
    <t>Pintura de proteção ou acabamento com 02 demão de fundo selante à base de res ina epóxi - REVRAN TLS - RENNER ou similar</t>
  </si>
  <si>
    <t>Pintura de proteção sobre superfícies metálicas com 01 demão de primer à base de epóxi - REZINC WBS - RENNER ou similar - R1</t>
  </si>
  <si>
    <t>Aplicação de 01 demão de Adesivo Bianco</t>
  </si>
  <si>
    <t>Aplicação de fundo fosfatizante (p/aço galvanizado) - 1 demão</t>
  </si>
  <si>
    <t>Aplicação de primer universal - 2 demãos</t>
  </si>
  <si>
    <t>Cordão de vedação em silicone</t>
  </si>
  <si>
    <t>Fornecimento e aplicação de selante p/calhas e rufos, tipo selacalha (veda ca lha), cor aluminio, ref: Vedacit ou similar</t>
  </si>
  <si>
    <t>Impermeabilização - Aplicação de Frioasfalto - 01 demão</t>
  </si>
  <si>
    <t>Impermeabilização - Aplicação de Frioasfalto - 02 demãos</t>
  </si>
  <si>
    <t>Impermeabilizaçao com vedapren branco ou similar, para lajes, 06 demaõs</t>
  </si>
  <si>
    <t>Impermeabilizaçao com vedapren parede ou similar, 03 demaõs</t>
  </si>
  <si>
    <t>Impermeabilização de alicerce e viga baldrame com 2 demãos de tinta asfáltica tipo Neutrol da Vedacit ou similar, exceto argamassa impermeabilização</t>
  </si>
  <si>
    <t>Impermeabilização de madeira bruta com aplicação de 02 demãos de Piche Extra  (Vedacit ou similar) e reforço do imunizante Carbolineum Extra (Vedacit ou si milar)</t>
  </si>
  <si>
    <t>Impermeabilizaçao flexível, base acrílica, tipo Igolflex Branco Sika ou simil ar, p/lajes, calhas, varandas, terraços e coberturas de reservatorios</t>
  </si>
  <si>
    <t>Impermeabilização semi-flexível com Sika Top 107 bi-componente, cor cinza, 03 demãos cruzadas aplicado à trincha para aplicação em paredes enterradas, subs olos, caixas d'agua, áreas frias e em contato com esgoto</t>
  </si>
  <si>
    <t>Imunização de superfícies de madeira com aplicação de 01 demão de Jimo Cupim  Incolor ou similar</t>
  </si>
  <si>
    <t>Isolamento Térmico p/  Piso de Câmaras Frigoríficas, com EPS - Espessura 2 x  100mm = 200mm, + Proteção Mecãnica Esp.= 0,10m</t>
  </si>
  <si>
    <t>Isolamento Térmico p/  Piso de Câmaras Frigoríficas, com EPS - Espessura 2 x  50mm = 150mm, + Proteção Mecãnica Esp.= 0,10m</t>
  </si>
  <si>
    <t>Isolamento Térmico p/  Piso de Câmaras Frigoríficas, com EPS - Espessura 2 x  75mm = 150mm, + Proteção Mecãnica Esp.= 0,10m</t>
  </si>
  <si>
    <t>Jateamento abrasivo em estruturas de aço carbono tipo SA 2.1/2, metal quase b ranco, com granalha</t>
  </si>
  <si>
    <t>Lavagem de pastilhas e rejuntamento com cimento branco</t>
  </si>
  <si>
    <t>Limpeza com lixadeira elétrica, tratamento do concreto e lixamento com lixa c arbureto silicio</t>
  </si>
  <si>
    <t>Limpeza de superfícies com aplicação de 01 demão de aguarrás</t>
  </si>
  <si>
    <t>Limpeza e desencrostamento químico/mecãnico de concreto, c/ desincrostante Du ratto ou similar- R1</t>
  </si>
  <si>
    <t>Manta de alumínio, subcobertura de telhado, Freshfoil da Tégula ou similar</t>
  </si>
  <si>
    <t>Manta em lã de vidro aluminizada esp=25mm</t>
  </si>
  <si>
    <t>Mix color stone</t>
  </si>
  <si>
    <t>Pintura de acabamento com aplicação de 01 demão de verniz acrílico para prote ção de superfícies em concreto aparente, marca FOSROC, ref Dekguard FS ou sim ilar- R1</t>
  </si>
  <si>
    <t>Pintura de acabamento com aplicação de 01 demão de verniz acrílico, Coral ou  similar</t>
  </si>
  <si>
    <t>Pintura de proteção sobre madeira com aplicação de 01 demão de verniz Osmocol or ou similar - R1</t>
  </si>
  <si>
    <t>Pintura de proteção sobre madeira com aplicação de 02 demãos de verniz Osmoco lor  ou similar - R2</t>
  </si>
  <si>
    <t>Pintura de proteção sobre madeira com aplicação de 02 demãos de verniz SPARLA CK CETOL Ipiranga ou similar - R1</t>
  </si>
  <si>
    <t>Pintura de proteção sobre madeira, com 2 demãos, verniz POLISTEN - STAIN, açã o fungicida e inseticida, cor transparente, Sayerlack ou similar - R1</t>
  </si>
  <si>
    <t>Placa de isopor</t>
  </si>
  <si>
    <t>Preparo de substrato (superfície de concreto) por lixamento elétrico</t>
  </si>
  <si>
    <t>Preparo de substrato (superfície de concreto) por lixamento manual</t>
  </si>
  <si>
    <t>Preparo de superfície com aplicação de 01 demão de verniz epoxi bicomponente  (A+B) Sher-Tile Clear HS BR, marca Sherwin Williams ou similar</t>
  </si>
  <si>
    <t>Preparo de superfície com lixamento de paredes e tetos</t>
  </si>
  <si>
    <t>Preparo de superfície com lixamento sobre madeira</t>
  </si>
  <si>
    <t>Primer acrílico, marca FOSROC, ref Nitoprimer AW ou similar, 1 demão</t>
  </si>
  <si>
    <t>Proteção de armadura com tinta de alto teor de zinco - EMACO P22 ou similar,  esp:2mm</t>
  </si>
  <si>
    <t>Proteção de armadura com tinta de alto teor de zinco - Nitoprimer Zn ou simil ar,  esp:2mm</t>
  </si>
  <si>
    <t>Raspagem, calafategem, aplicação de selador e polimento com cera (assoalho)</t>
  </si>
  <si>
    <t>Raspagem, calafetagem, aplicação de synteko alto brilho em piso de madeira</t>
  </si>
  <si>
    <t>Raspagem, calafetagem, aplicação de synteko fosco em piso de madeira</t>
  </si>
  <si>
    <t>Recuperação de armadura de aço - barra até 1/2" com tinta de alto teor de zin co - Nitoprimer Zn ou similar,  esp:2mm</t>
  </si>
  <si>
    <t>Recuperação de madeira com pó de serra e cola branca</t>
  </si>
  <si>
    <t>Regularização c/ argamassa c/ adesivo resistente</t>
  </si>
  <si>
    <t>Remoção de ferrugem em esquadrias ou estruturas metálicas com escova de aço</t>
  </si>
  <si>
    <t>Remoção de pintura a base esmalte, utilizando removedor de tinta Coral ou sim ilar</t>
  </si>
  <si>
    <t>Remoção de pintura com aplicação 01 demão de removedor de tinta, marca Coral  ou similar</t>
  </si>
  <si>
    <t>Restauro - Consolidação de madeira deteriorada com resinas epoxi Sikadur 32 o u similar</t>
  </si>
  <si>
    <t>Restauro - Emassamento em obras de arte com carbonato de cálcio e adesivo CMC ou similar</t>
  </si>
  <si>
    <t>Restauro - Emassamento em obras de arte com gesso fino e adesivo CMC ou simil ar</t>
  </si>
  <si>
    <t>Restauro - Restauração de forro de madeira compreendendo raspagem, calafetage m, enceramento e parquetagem</t>
  </si>
  <si>
    <t>Tratamento de fissuras com argamassa de cimento e areia traço 1:3 (Seção até  5 x 5 cm)</t>
  </si>
  <si>
    <t>Tratamento de fissuras com argamassa de cimento e areia traço 1:3 com aditivo bianco ou similar (Seção até 5 x 5 cm)</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</si>
  <si>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</si>
  <si>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</si>
  <si>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</si>
  <si>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</si>
  <si>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</si>
  <si>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</si>
  <si>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</si>
  <si>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</si>
  <si>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</si>
  <si>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</si>
  <si>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</si>
  <si>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</si>
  <si>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</si>
  <si>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</si>
  <si>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</si>
  <si>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</si>
  <si>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</si>
  <si>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</si>
  <si>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</si>
  <si>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</si>
  <si>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</si>
  <si>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</si>
  <si>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</si>
  <si>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</si>
  <si>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</si>
  <si>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</si>
  <si>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</si>
  <si>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</si>
  <si>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</si>
  <si>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</si>
  <si>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</si>
  <si>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</si>
  <si>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</si>
  <si>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</si>
  <si>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</si>
  <si>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</si>
  <si>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</si>
  <si>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</si>
  <si>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</si>
  <si>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para esgoto sanitário com flanges pn-10, dn-2", marca VALLOY ou similar, modelo VEC-313</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</si>
  <si>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</si>
  <si>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</si>
  <si>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</si>
  <si>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</si>
  <si>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</si>
  <si>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</si>
  <si>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</si>
  <si>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</si>
  <si>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</si>
  <si>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</si>
  <si>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</si>
  <si>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</si>
  <si>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</si>
  <si>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</si>
  <si>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</si>
  <si>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Assentamento de bocais, aspersores, gotejadores, conectores, etc, de irrigaçã o (SERGIPETEC)</t>
  </si>
  <si>
    <t>Assentamento de valvulas, caixas e sensores de irrigação (SERGIPETEC)</t>
  </si>
  <si>
    <t>Corrente de aço galvanizado 3/16" - Rev.02</t>
  </si>
  <si>
    <t>Corrente de aço inox 3/16"</t>
  </si>
  <si>
    <t>Desmontagem de Elevador Cremalheira OMG12 com 45,50m de altura, Cabine Simple s - 1.200kg  ou 17 pessoas</t>
  </si>
  <si>
    <t>Encargos Complementares - Ajudante Especializado em Sondagem</t>
  </si>
  <si>
    <t>Encargos Complementares - Ajudante Pratico</t>
  </si>
  <si>
    <t>Encargos Complementares - Armador</t>
  </si>
  <si>
    <t>Encargos Complementares - Auxiliar de Restauração</t>
  </si>
  <si>
    <t>Encargos Complementares - Auxiliar Marcenaria p/Restauro</t>
  </si>
  <si>
    <t>Encargos Complementares - Azulejista</t>
  </si>
  <si>
    <t>Encargos Complementares - Betoneiro</t>
  </si>
  <si>
    <t>Encargos Complementares - Blaster</t>
  </si>
  <si>
    <t>Encargos Complementares - Cabista</t>
  </si>
  <si>
    <t>Encargos Complementares - Calceteiro</t>
  </si>
  <si>
    <t>Encargos Complementares - Carpinteiro</t>
  </si>
  <si>
    <t>Encargos Complementares - Cavoqueiro</t>
  </si>
  <si>
    <t>Encargos Complementares - Eletricista</t>
  </si>
  <si>
    <t>Encargos Complementares - Encanador</t>
  </si>
  <si>
    <t>Encargos Complementares - Encanador industrial</t>
  </si>
  <si>
    <t>Encargos Complementares - Entalhador de Restauro</t>
  </si>
  <si>
    <t>Encargos Complementares - Estucador</t>
  </si>
  <si>
    <t>Encargos Complementares - Gesseiro</t>
  </si>
  <si>
    <t>Encargos Complementares - Impermeabilizador</t>
  </si>
  <si>
    <t>Encargos Complementares - Jardineiro</t>
  </si>
  <si>
    <t>Encargos Complementares - Jatista</t>
  </si>
  <si>
    <t>Encargos Complementares - Ladrilheiro</t>
  </si>
  <si>
    <t>Encargos Complementares - Maçariqueiro</t>
  </si>
  <si>
    <t>Encargos Complementares - Marceneiro de Restauro</t>
  </si>
  <si>
    <t>Encargos Complementares - Marmorista</t>
  </si>
  <si>
    <t>Encargos Complementares - Marteleteiro</t>
  </si>
  <si>
    <t>Encargos Complementares - Mestre Marceneiro de Restauro</t>
  </si>
  <si>
    <t>Encargos Complementares - Montador</t>
  </si>
  <si>
    <t>Encargos Complementares - Oficial</t>
  </si>
  <si>
    <t>Encargos Complementares - Pastilheiro</t>
  </si>
  <si>
    <t>Encargos Complementares - Pedreiro</t>
  </si>
  <si>
    <t>Encargos Complementares - Pintor</t>
  </si>
  <si>
    <t>Encargos Complementares - Polidor</t>
  </si>
  <si>
    <t>Encargos Complementares - pré-marcador</t>
  </si>
  <si>
    <t>Encargos Complementares - Restaurador</t>
  </si>
  <si>
    <t>Encargos Complementares - Restaurador Nível Médio</t>
  </si>
  <si>
    <t>Encargos Complementares - Serralheiro ou Operador de Equipamento Leve</t>
  </si>
  <si>
    <t>Encargos Complementares - Servente</t>
  </si>
  <si>
    <t>Encargos Complementares - Soldador</t>
  </si>
  <si>
    <t>Encargos Complementares - Soldador de raio X</t>
  </si>
  <si>
    <t>Escolta com veículo comercial leve, cap. de carga até 700 KG com motorista</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</si>
  <si>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</si>
  <si>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</si>
  <si>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Fornecimento e instalação de bucha de nylon s-7 (fischer ou similar)</t>
  </si>
  <si>
    <t>Instalação de Sistema de Desinfecção ultravioleta, modulo UVNAT 7503 de 3 lam padas da SNatural ou similar (obra:Sergipetec)</t>
  </si>
  <si>
    <t>Instalação do sistema de automação da irrigação (SERGIPETEC)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</si>
  <si>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</si>
  <si>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</si>
  <si>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</si>
  <si>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</si>
  <si>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Modernização do elevador social - Obra do Estádio Lourival Batista</t>
  </si>
  <si>
    <t>Montagem de Elevador Cremalheira OMG12 com 45,50m de altura, Cabine Simples - 1.200kg  ou 17 pessoas</t>
  </si>
  <si>
    <t>Plataforma elevatória para portadores de necessidades especiais,p/ cadeira de rodas que se encaixa em escadas retas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</si>
  <si>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</si>
  <si>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</si>
  <si>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</si>
  <si>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Retirada e reassentamento de chapa metalica L=12cm para recobrimento das junt as de dilatação na obra de reforma do Estadio Lourival Batista</t>
  </si>
  <si>
    <t>Serviço de corte em estrutura de concreto armado (placa do canal esp=15cm) -  Obra do corredor viário da Av. Tancredo Campos</t>
  </si>
  <si>
    <t>Serviço de corte em piso de concreto em laje  maciça  com dimensões 1,60x1,80 m e esp=15cm, utilizando disco diamantado (obra: Estádio Futebol Estancia/Se)</t>
  </si>
  <si>
    <t>Serviço de corte para abertura de porta em parede de concreto armado com dime nsões 1,10x2,10m e esp=15cm, utilizando disco diamantado (obra: Espaço Zé Pei xe)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</si>
  <si>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</si>
  <si>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</si>
  <si>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</si>
  <si>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</si>
  <si>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Supervisão e comissionamento da instalação do sistema de irrigação (SERGIPETE C)</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</si>
  <si>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</si>
  <si>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</si>
  <si>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</si>
  <si>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</si>
  <si>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</si>
  <si>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</si>
  <si>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Argamassa cimento e areia traço t-7 (1:4) - 1 saco cimento 50kg / 4 padiolas  areia dim. 0,35z0,45x0,23m - Confecção mecânica e transporte</t>
  </si>
  <si>
    <t>Argamassa cimento, cal e areia traço  (1:0,25:3) - Confecção mecânica e trans porte</t>
  </si>
  <si>
    <t>Argamassa cimento, cal e areia traço  (1:0,5:8) - Confecção mecânica e transp orte</t>
  </si>
  <si>
    <t>Argamassa grout -  cimento, areia média e pedrisco traço 1:3:2</t>
  </si>
  <si>
    <t>Argamassa industrializada AC-I, Votomassa ou similar</t>
  </si>
  <si>
    <t>Argamassa industrializada AC-II, Votomassa ou similar</t>
  </si>
  <si>
    <t>Argamassa industrializada AC-III, Votomassa ou similar</t>
  </si>
  <si>
    <t>Chapisco em parede, rústico,  com argamassa traço t1 - 1:3 (cimento / areia)  - revisado 08/2015</t>
  </si>
  <si>
    <t>Complemento de pilar para proteção de tubulação, com argamassa e tela</t>
  </si>
  <si>
    <t>Execução de Revestimento de Proteção com Grout espessura de até 1,5 cm</t>
  </si>
  <si>
    <t>Reboco externo, de parede, com argamassa traço 1:4 (cal / areia), espessura 2 ,5 cm</t>
  </si>
  <si>
    <t>Reboco ou emboço externo, de parede, com argamassa traço t5 - 1:2:8 (cimento  / cal / areia), espessura 2,0 cm</t>
  </si>
  <si>
    <t>Reboco ou emboço externo, de parede, com argamassa traço t5 - 1:2:8 (cimento  / cal / areia), espessura 4,5cm</t>
  </si>
  <si>
    <t>Reboco ou emboço externo, de parede, com argamassa traço t5 - 1:2:8 (cimento  / cal / areia), espessura 6,0cm</t>
  </si>
  <si>
    <t>Reboco ou emboço externo, de parede, com argamassa traço t5 - 1:2:8 (cimento  / cal / areia), espessura 7,0cm</t>
  </si>
  <si>
    <t>Regularização de pilar em alvenaria de tijolo aparente, com argamassa traço t 1 - 1:3 (chapisco) e argamassa traço t5 - 1:2:8 (reboco, esp=5,0cm)</t>
  </si>
  <si>
    <t>Regularização de reboco interno, de parede, com argamassa traço t6 - 1:2:10 ( cimento / cal / areia), espessura 0,5 cm</t>
  </si>
  <si>
    <t>Restauro - Argamassa traço(1:0,24:0,74) - Cal, arenoso e areia média - confec ção mecânica e transporte</t>
  </si>
  <si>
    <t>Revestimento com argamassa baritada - densidade = 3,2 g/cm³ - esp=1,0cm</t>
  </si>
  <si>
    <t>revestimento com argamassa baritada - densidade = 3,2 g/cm³ - esp=1,5cm</t>
  </si>
  <si>
    <t>Revestimento com argamassa baritada - densidade = 3,2 g/cm³ - esp=2,0cm</t>
  </si>
  <si>
    <t>Revestimento para parede com barita, e= 2cm</t>
  </si>
  <si>
    <t>Revestimento para parede com barita, e= 4 cm</t>
  </si>
  <si>
    <t>Canto rodapé ángular interno/externo 100x30x30mm linha kerafloor Gail ref.409 1/4092 ou simila , marca Gail ou similar</t>
  </si>
  <si>
    <t>Cantoneira alumínio anodizado colorido, 1 1/2" x 1 1/2" x 1/4</t>
  </si>
  <si>
    <t>Cantoneira alumínio anodizado cor fosca, 1 1/2" x 1 1/2" x 1/8"</t>
  </si>
  <si>
    <t>Cantoneira aluminio anodizado natural, 1" x 1", boleado, para arremates em re vestimentos cerâmicos</t>
  </si>
  <si>
    <t>Cantoneira alumínio anodizado natural, 1" x 1/8"</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</si>
  <si>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</si>
  <si>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</si>
  <si>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</si>
  <si>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</si>
  <si>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</si>
  <si>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</si>
  <si>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</si>
  <si>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Limpeza de revestimentos cerâmicos</t>
  </si>
  <si>
    <t>Pastilha ceramica esmaltada, 5 x 5 cm, marca ATLAS, linha engenharia, ref. Lo rca - B11421 ou similar, aplicada com argamassa industrializada ac-ii, rejunt ada,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</si>
  <si>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</si>
  <si>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</si>
  <si>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ref.Are ia - M-4330 ou similar, aplicada com argamassa industrializada ac-ii, rejunta da, exclusive emboço (ou similar)</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</si>
  <si>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</si>
  <si>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</si>
  <si>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Pastilha cerâmica esmaltada, 5 x 5 cm, marca NGK, linha Boulevard Real, cor v erde guarani, ref:B0/903, aplicada com argamassa industrializada ac-ii, rejun tada, exclusive emboço (ou similar)</t>
  </si>
  <si>
    <t>Pastilha cerâmica esmaltada, 5 x 5 cm, marca NGK, linha Gran, cor azul maranh ão, aplicada com argamassa industrializada ac-ii, rejuntada, exclusive emboço (ou similar)</t>
  </si>
  <si>
    <t>Pastilha cerâmica esmaltada, 5 x 5 cm, marca NGK, linha Gran, cor branco arar uama, ref: GR-701, aplicada com argamassa industrializada ac-ii, rejuntada, e xclusive emboço (ou similar)</t>
  </si>
  <si>
    <t>Pastilha cerâmica esmaltada, 5 x 5 cm, marca NGK, linha Maison, cor vermelho  pitanga, ref:MR-156, aplicada com argamassa industrializada ac-ii, rejuntada, exclusive emboço (ou similar)</t>
  </si>
  <si>
    <t>Pastilha de vidro, 2 x 2 cm, marca Color Mix, cor azul, aplicada com argamass a industrializada flexível tipo Rejuntacol, rejuntada, exclusive emboço (ou s imilar)</t>
  </si>
  <si>
    <t>Pastilha de vidro, 2,0 x 2,0 cm, cor azul, ref: 460, marca Vidrotil ou simila r, aplicada com argamassa industrializada ac-iii (branca), rejuntada, exclusi ve emboço</t>
  </si>
  <si>
    <t>Pastilha de vidro, 2,5 x 2,5 cm, cor vermelho Açores, ref.SG-8010/0, marca At las ou similar, aplicada com argamassa industrializada ac-ii, rejuntada, excl usive emboço</t>
  </si>
  <si>
    <t>Pastilha de vidro, 2,5 x 2,5 cm, cor vermelho, ref: D 4010, linha Cristal, ma rca Vitrocolori ou similar, aplicada com argamassa industrializada ac-ii, rej untada, exclusive emboço</t>
  </si>
  <si>
    <t>Pastilha de vidro, 2,6 x 2,6 cm, cor azul cobalto, ref: E 4015, linha Cristal , marca Vitrocolori ou similar, aplicada com argamassa industrializada ac-iii (branca), rejuntada, exclusive emboço</t>
  </si>
  <si>
    <t>Pastilha de vidro, 3 x 3 cm, cor vermelho block, marca Eliane ou similar, apl icada com argamassa industrializada ac-ii, rejuntada, exclusive emboço</t>
  </si>
  <si>
    <t>Pastilha de vidro, 3 x 3cm, marca Vidro Real, Linha Cristallo, cor vermelho r ef. 550 ou similar, aplicada com argamassa industrializada ac-ii, rejuntada,  exclusive emboço</t>
  </si>
  <si>
    <t>Pastilha em porcelana esmaltada, 5 x 10 cm, marca ATLAS, linha engenharia, re f. Branco - B2140 ou similar, aplicada com argamassa industrializada ac-ii, r ejuntada, exclusive emboço (ou similar)</t>
  </si>
  <si>
    <t>Pastilha em porcelana esmaltada, 5 x 5 cm, cor bege muriaé, linha Maison, ref . MR-125, marca NGK ou similar, aplicada com argamassa industrializada ac-ii, rejuntada, exclusive emboço (ou similar)</t>
  </si>
  <si>
    <t>Pastilha em porcelana esmaltada, 5 x 5 cm, cor marrom marajó, linha Gran, ref .GR-704, marca NGK ou similar, aplicada com argamassa industrializada flexíve l, tipo rejuntol, rejuntada, exclusive emboço (ou similar)</t>
  </si>
  <si>
    <t>Pastilha em porcelana esmaltada, 5 x 5 cm, marca ATLAS, linha engenharia, ref . Una - SG8443 ou similar, aplicada com argamassa industrializada ac-ii, reju ntada, exclusive emboço (ou similar)</t>
  </si>
  <si>
    <t>Pastilha em porcelana esmaltada, hexagonal, Atlas, linha barents, ref. M6329  ou similar, aplicada com argamassa industrializada ac-ii, rejuntada, exclusiv e emboço (ou similar)</t>
  </si>
  <si>
    <t>Piso tátil direcional e de alerta, em concreto colorido, p/deficientes visuai s, dimensões 30x30cm, aplicado com argamassa industrializada ac-ii, rejuntado , exclusive regularização de base</t>
  </si>
  <si>
    <t>Piso tátil direcional e/ou alerta, de concreto, colorido, p/deficientes visua is, dimensões 25x25cm, aplicado com argamassa industrializada ac-ii, rejuntad o, exclusive regularização de base</t>
  </si>
  <si>
    <t>Piso tátil direcional e/ou alerta, de concreto, na cor natural, p/deficientes visuais, dimensões 25x25cm, aplicado com argamassa industrializada ac-ii, rej untado, exclusive regularização de base</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</si>
  <si>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</si>
  <si>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40x40cm, aplicado com argamassa industrializada ac-ii, rej untado, exclusive regularização de base</t>
  </si>
  <si>
    <t>Piso tátil direcional e/ou alerta, em borracha, p/deficientes visuais, dimens ões 25x25cm, aplicado, rejuntado, exclusive regularização de base</t>
  </si>
  <si>
    <t>Rejuntamento de revestimentos cerâmicos 20cm x 20cm</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</si>
  <si>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</si>
  <si>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</si>
  <si>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</si>
  <si>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</si>
  <si>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</si>
  <si>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</si>
  <si>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</si>
  <si>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</si>
  <si>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</si>
  <si>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Restauro - Restauração de revestimento (Reboco) em fachadas de obras do Patri mônio Histórico</t>
  </si>
  <si>
    <t>Revestimento cerâmico para  parede, 10 x 10 cm, Eliane, linha galeria branco  mesh, pei - 3, aplicado com argamassa industrializada ac-ii, rejuntado, exclu sive regularização de base ou emboço - Rev 01</t>
  </si>
  <si>
    <t>Revestimento cerâmico para  parede, 10 x 20 cm, brilhante, Eliane, linha metr ô white, aplicado com argamassa industrializada ac-ii, rejuntado, exclusive r egularização de base ou emboço</t>
  </si>
  <si>
    <t>Revestimento cerâmico para parede, 10 x 10 cm, Atlas, linha onix, ref. OM 523 3, cor glacial ou similar, aplicado com argamassa industrializada ac-ii, reju ntado, exclusive regularização de base ou emboço - Rev 01</t>
  </si>
  <si>
    <t>Revestimento cerâmico para parede, 10 x 10 cm, Eliane, linha galeria chumbo m esh ou similar, pei - 2, aplicado com argamassa industrializada ac-ii, rejunt ado, exclusive regularização de base ou emboço - Rev 01</t>
  </si>
  <si>
    <t>Revestimento cerâmico para parede, 10 x 10 cm, Elizabeth, linha cristal bege, aplicado com argamassa industrializada ac-ii, rejunte epoxi, exclusive regula rização de base ou emboço - Rev 01</t>
  </si>
  <si>
    <t>Revestimento cerâmico para parede, 10 x 10 cm, Elizabeth, linha cristal gema, aplicado com argamassa industrializada ac-ii, rejunte epoxi, exclusive regula rização de base ou emboço - Rev 01</t>
  </si>
  <si>
    <t>Revestimento cerâmico para parede, 10 x 10 cm, Elizabeth, linha cristal marro m, aplicado com argamassa industrializada ac-ii, rejunte epoxi, exclusive reg ularização de base ou emboço - Rev 01</t>
  </si>
  <si>
    <t>Revestimento cerâmico para parede, 10 x 10 cm, Elizabeth, linha cristal pisci na, aplicado com argamassa industrializada ac-ii, rejunte epoxi, exclusive re gularização de base ou emboço - Rev 01</t>
  </si>
  <si>
    <t>Revestimento cerâmico para parede, 10 x 10 cm, Elizabeth, linha lux amarelo,  aplicado com argamassa industrializada ac-ii, rejuntado, exclusive regulariza ção de base ou emboço - Rev 04</t>
  </si>
  <si>
    <t>Revestimento cerâmico para parede, 10 x 10 cm, Elizabeth, linha lux café, apl icado com argamassa industrializada ac-ii, rejunte epoxi, exclusive regulariz ação de base ou emboço - Rev 01</t>
  </si>
  <si>
    <t>Revestimento cerâmico para parede, 10 x 10 cm, Elizabeth, linha lux cardinal, aplicado com argamassa industrializada ac-ii, rejuntado, exclusive regulariza ção de base ou emboço - Rev 04</t>
  </si>
  <si>
    <t>Revestimento cerâmico para parede, 10 x 10 cm, Elizabeth, linha lux neve, apl icado com argamassa industrializada ac-ii, rejuntado, exclusive regularização de base ou emboço - Rev 04</t>
  </si>
  <si>
    <t>Revestimento cerâmico para parede, 10 x 10 cm, Elizabeth, linha lux verde cla ro, aplicado com argamassa industrializada ac-ii, rejunte epoxi, exclusive re gularização de base ou emboço - Rev 01</t>
  </si>
  <si>
    <t>Revestimento cerâmico para parede, 10 x 10 cm, Elizabeth, linha Vermelho Cris tal, ou similar, aplicado com argamassa industrializada ac-iii, rejuntado, ex clusive regularização de base ou emboço - Rev 04</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</si>
  <si>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</si>
  <si>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</si>
  <si>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</si>
  <si>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</si>
  <si>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Revestimento ceramico para parede, 33,5 x 45 cm, Eliane, linha Forma branco A C, aplicado com argamassa industrializada ac-i, rejuntado, exclusive emboço</t>
  </si>
  <si>
    <t>Revestimento cerâmico para parede, 5 x 15 cm, linha BRICK bege, Portobello ou similar, aplicado com argamassa industrializada ac-i, rejuntado, exclusive re gularização de base ou emboço</t>
  </si>
  <si>
    <t>Revestimento cerâmico para parede, 5 x 15 cm, linha BRICK gold, Portobello ou similar, aplicado com argamassa industrializada ac-i, rejuntado, exclusive re gularização de base ou emboço</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</si>
  <si>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</si>
  <si>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</si>
  <si>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Revestimento cerâmico para piso ou parede, 24 x 11,6 cm, e=9mm, Linha Deck Pi scina, placa extrudada, gail, ref. 1009 ou similar, aplicado com argamassa in dustrializada ac-iii, rejuntado,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</si>
  <si>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</si>
  <si>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</si>
  <si>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</si>
  <si>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</si>
  <si>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 x 60 cm, linha cetim bianco ou  similar, Portobello ou similar, aplicado com argamassa industrializada ac-i,  rejuntado, exclusive regularização de base ou emboço</t>
  </si>
  <si>
    <t>Revestimento cerâmico para piso ou parede, 30 x 60 cm, porcelanato, linha whi te home, antártida, Portobello ou similar, aplicado com argamassa industriali zada ac-i, rejuntado, exclusive regularização de base ou emboço</t>
  </si>
  <si>
    <t>Revestimento cerâmico para piso ou parede, 30 x 90 cm, Portobello, linha ceti m bianco RT ou similar, aplicado com argamassa industrializada ac-i, rejuntad o, exclusive regularização de base ou emboço</t>
  </si>
  <si>
    <t>Revestimento cerâmico para piso ou parede, 30,0 x 18,0 cm, e=12mm, Linha Indu strial_Gressitl, Gail, cor cincza claro, ref. 6832_1000 ou similar, aplicado  com argamassa industrializada ac-iii, rejuntado, exclusive regularização de b ase ou emboço</t>
  </si>
  <si>
    <t>Revestimento cerâmico para piso ou parede, 300 x 300 x12mm, Gail, linha keraf loor, ref.9032 ou similar, aplicado com argamassa industrializada ac-iii, rej 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</si>
  <si>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</si>
  <si>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31 x 47 cm, pei 2, Tecnogrês, acet inado, linha branca, ref.55020 ou similar, aplicada c/ argamassa ind. ac-iii,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</si>
  <si>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</si>
  <si>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Revestimento cerâmico para piso ou parede, 34 x 34 cm, Linha Ravena, cor bran co brilhante, Elizabeth ou similar, aplicado com argamassa industrializada ac -ii, rejuntado, exclusive regularização de base ou emboço</t>
  </si>
  <si>
    <t>Revestimento cerâmico para piso ou parede, 37 x 37 cm, c/ piso classic branco , BIANCOGRÊS ou similar, PEI 4, aplicado com argamassa industrializada ac-iii , rejuntado, exclusive regularização de base ou emboço</t>
  </si>
  <si>
    <t>Revestimento cerâmico para piso ou parede, 37 x 59 cm, Arielle, linha riviera , cor branca ou similar, PEI-3, aplicado com argamassa industrializada ac-ii, rejuntado, exclusive regularização de base ou emboço</t>
  </si>
  <si>
    <t>Revestimento cerâmico para piso ou parede, 37 x 59 cm, Arielle, linha riviera , cor branca ou similar, PEI-3, aplicado com argamassa industrializada ac-ii, rejunte epoxi, exclusive regularização de base ou emboço</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</si>
  <si>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</si>
  <si>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</si>
  <si>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mate,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</si>
  <si>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</si>
  <si>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</si>
  <si>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</si>
  <si>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Revestimento cerâmico para piso ou parede, 45 x 45 cm, c/ piso porcelanato, e lemento taupe, ELIANE ou similar, PEI 4, aplicado com argamassa industrializa da ac-ii, rejuntado, exclusive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</si>
  <si>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</si>
  <si>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</si>
  <si>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Revestimento cerâmico para piso ou parede, 45 x 45 cm, linha fuoco bianco (po rcelanato), Eliane ou similar, aplicado com argamassa industrializada aciii,  rejuntado, exclusive regularização de base ou emboço</t>
  </si>
  <si>
    <t>Revestimento cerâmico para piso ou parede, 45 x 45 cm, pei-4, Cetim Bianco, P ortobello ou similar, aplicado com argamassa industrializada ac-i, rejuntado, exclusive regularização de base ou 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</si>
  <si>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</si>
  <si>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50 x 50 cm, antiderrapante (porcel anato), Elizabeth ou similar, aplicado com argamassa industrializada ac-iii,  rejuntado, exclusive regularização de base ou emboço</t>
  </si>
  <si>
    <t>Revestimento cerâmico para piso ou parede, 50 x 50 cm, Eliane, linha bianco p lus po ou similar, aplicado com argamassa industrializada ac-ii, rejuntado, e 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</si>
  <si>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</si>
  <si>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</si>
  <si>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</si>
  <si>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57 x 57 cm, pei 4, Incenor, cor pl us madeira, brilhante, retificado, ref.65620 ou similar, aplicada c/ argamass a ind. ac-ii, rejunte acrílico, exceto regularização de base/emboço</t>
  </si>
  <si>
    <t>Revestimento cerâmico para piso ou parede, 59 x 59 cm, porcelanato, Eliane, l inha munari cimento AC ou similar, aplicado com argamassa industrializada ac- iii,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</si>
  <si>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</si>
  <si>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60 x 60 cm, linha Bianco Plus poli do (porcelanato), cor bege, Eliane ou similar, aplicado com argamassa industr ializada AC-III, rejuntado com epoxi, exclusive regularização de base ou embo ço</t>
  </si>
  <si>
    <t>Revestimento cerâmico para piso ou parede, 60 x 60 cm, porcelanato, linha tra vertino navona, crema, Portobello ou similar, aplicado com argamassa industri alizada ac-i, rejuntado, exclusive regularização de base ou emboço - Rev 02</t>
  </si>
  <si>
    <t>Revestimento cerâmico para piso ou parede, 60 x 60 cm, porcelanato, natural,  retificado, linha pietra di firenze, grigio, Portobello ou similar, aplicado  com argamassa industrializada ac-iii, rejuntado, exclusive regularização de b 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</si>
  <si>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</si>
  <si>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</si>
  <si>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</si>
  <si>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</si>
  <si>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90 x 90 cm, porcelanato, esmaltado , linha munari cimento, Eliane ou similar, aplicado com argamassa industriali zada ac-iii, rejuntado, exclusive regularização de base ou emboço</t>
  </si>
  <si>
    <t>Revestimento cerâmico para piso ou parede, 90 x 90 cm, porcelanato, natural,  retificado, linha bianco carrara, Portobello ou similar, aplicado com argamas sa industrializada ac-iii, rejuntado, exclusive regularização de base ou embo ço</t>
  </si>
  <si>
    <t>Revestimento cerâmico para piso ou parede, 90 x 90 cm, porcelanato, natural,  retificado, linha city off white, Portobello ou similar, aplicado com argamas sa industrializada ac-iii, rejuntado, exclusive regularização de base ou embo ço</t>
  </si>
  <si>
    <t>Revestimento cerâmico para piso ou parede, Antiácido 30 x 30 x 12mm, Gail, li nha Kanafloor, cor cinza , ref.7039 ou similar, aplicado com argamassa indust rializada ac-iii, rejuntado, exclusive regularização de base ou emboço</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</si>
  <si>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</si>
  <si>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</si>
  <si>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Revestimento em fachadas com mármore branco assentado com argamassa industria lizada aciii branca,e pinos de alumínio (barra seção 1/4"x1/4") exclusive emb oço</t>
  </si>
  <si>
    <t>Revestimento em placa cerâmica extrudada 297 x 36 x 9 mm/297 x 24 x 9 mm com  superfície rústica, esmaltada, monoqueima. Linha Stones Oxford Flash da Gail, Absorção de 0 a 3%, sem rejunte, exclusive regularização de base ou emboço</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</si>
  <si>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</si>
  <si>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</si>
  <si>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</si>
  <si>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</si>
  <si>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Fornecimento e instalação de chapas de policarbonato, e=8mm em toldo/cobertur a/fechamento/etc - Rev 01</t>
  </si>
  <si>
    <t>Forro acústico em placas de fibra mineral 1250x625x15mm,  absorção sonora NRC = 0,55, reflexão luz = 0,86, marca Armstrong, ref. Georgian, ou similar, resi st. fogo: classe A, instalado sobre perfís metálicos</t>
  </si>
  <si>
    <t>Forro acústico em placas de fibra mineral c/perfil "T" em aço, marca "SONEX"  ou similar, instalado</t>
  </si>
  <si>
    <t>Forro acústico em placas de fibra mineral dim.1200x600x16mm,  absorção sonora NRC = 0,55, reflexão luz = 0,79, marca Armstrong, ref. Clean Room, ou similar , resist. fogo: classe A, instalado sobre perfís metálicos</t>
  </si>
  <si>
    <t>Forro acústico, em placas semirígidas SONEX Illtec Skin, ou similar, 500x500x 25mm, absorção sonora NRC= 0,65,  resistência fogo: classe A, instalado com p erfís ou adesivo</t>
  </si>
  <si>
    <t>Forro de gesso acartonado, acabamento em filme PVC, placa 625 x 625mm e perfi l T, marca MOD-LINE, modelo Linho ou similar, instalado</t>
  </si>
  <si>
    <t>Forro de gesso acartonado, cor branca, placa 1243 x 618mm, marca GYPSUM model o gessolyne, ou similar - fornecimento</t>
  </si>
  <si>
    <t>Forro de gesso acartonado, cor branca, placa 1243 x 618mm, marca GYPSUM, mode lo FGE ou similar, instalado</t>
  </si>
  <si>
    <t>Forro de gesso acartonado, cor branca, placa 1243 x 618mm, marca GYPSUM, mode lo gessolyne ou similar, instalado</t>
  </si>
  <si>
    <t>Forro de gesso acartonado, em placas 1250 x 600mm e perfis T, acabamento em f ilme  PVC, marca MOD-LINE, modelo Linho ou similar, instalado</t>
  </si>
  <si>
    <t>Forro de gesso comum, em placas 60 x 60 cm, c/ isolamento em lã de vidro, inc lusive madeiramento com ripões 3,5cm x 5,5cm, instalado</t>
  </si>
  <si>
    <t>Forro de gesso comum, em placas 60x60 cm, inclusive madeiramento com ripões 3 ,5cm x 5,5cm, instalado</t>
  </si>
  <si>
    <t>Forro de gesso comum, em placas 60x60 cm, sob laje ou sob cobertura, sem nece ssidade de estrutura para suporte, instalado</t>
  </si>
  <si>
    <t>Forro de madeira angelin, em réguas 10 cm, inclusive madeiramento de suporte  (sarrafos), instalado</t>
  </si>
  <si>
    <t>Forro de madeira de lei angelin ou cedro, em réguas com 20 a 25 cm de largura , inclusive madeiramento de suporte (sarrafo), instalado</t>
  </si>
  <si>
    <t>Forro de madeira lambri cumaru/ipê champanhe, régua de 10cm, e= 9mm,  inclusi ve madeiramento de suporte (sarrafo), instalado</t>
  </si>
  <si>
    <t>Forro de madeira lambri pau d'arco, e = 6,4 mm,  inclusive madeiramento de su porte (sarrafo), instalado</t>
  </si>
  <si>
    <t>Forro de madeira pinho, em réguas 10 cm,  inclusive madeiramento de suporte ( sarrafo), instalado</t>
  </si>
  <si>
    <t>Forro de madeira, massaranduba ou similar, em treliça 5x5cm, instalado</t>
  </si>
  <si>
    <t>Forro de pvc,  em placas 1,25 x 0,625, cor branca ou palha, marca Medabil ou  similar, inclusive estrutura de fixação (perfís), instalado</t>
  </si>
  <si>
    <t>Forro de pvc, em réguas de 10 ou 20 cm, aplicado,  inclusive estrutura para f ixação (perfis em PVC) marca Araforros ou similar, instalado</t>
  </si>
  <si>
    <t>Forro em alumínio, tipo colmeia, malha 42x42x25mm, 625x1250mm, cor cinza,  ma rca Refax ref. B10 ou similar, instalado</t>
  </si>
  <si>
    <t>Forro em chapas de acrílico branco leitoso, e=10mm, com moldura em alumínio,  instalado</t>
  </si>
  <si>
    <t>Forro luxalon cell t 15, placas 62.5 x 62.5 cm com tratamento térmico, instal ado</t>
  </si>
  <si>
    <t>Forro tipo colmeia em alumínio, malha 62,5x62,5 H25mm, dimensões: 625x1250mm, ref. B10, cor R99 alumínio, da Refax ou similar - fornecimento e aplicação</t>
  </si>
  <si>
    <t>Madeiramento para forro de gesso em placas com peça em madeira 7,5cm x 10cm</t>
  </si>
  <si>
    <t>Manta em lã de rocha de 25mm - fornecimento e aplicação</t>
  </si>
  <si>
    <t>Montagem de Forro de pvc, em réguas larg =100 mm</t>
  </si>
  <si>
    <t>Restauro - Montagem de forros de madeira, sem pintura artística, c/ cantoneir as de alumínio 1 1/2" x 1 1/2" x 1/8"</t>
  </si>
  <si>
    <t>Restauro - Proteção de elementos artísticos contra impactos, com chapa compen sada resinada e=10 mm e espuma, fixada sob caibros ou ripões, e vedação com l ona plástica</t>
  </si>
  <si>
    <t>Restauro - Restauração de forro de madeira compreendendo substituição de peça s de apoio até 20%, raspagem, calafetagem, enceramento e parquetagem</t>
  </si>
  <si>
    <t>Revestimento de parede com painel ref.: Miniwave, da Hunter Douglas ou simila r, inclusive instalação e estruturas metálicas</t>
  </si>
  <si>
    <t>Revestimento de parede com painel ref.: Softwave 25, da Hunter Douglas ou sim ilar, inclusive instalação e estruturas metálicas</t>
  </si>
  <si>
    <t>Sanca ou cimalha em gesso l = 10 cm</t>
  </si>
  <si>
    <t>Sanca ou cimalha em gesso l = 6 cm</t>
  </si>
  <si>
    <t>Sanca ou cimalha gesso, plana ou curva, larg=30cm, aplicada</t>
  </si>
  <si>
    <t>Aplicação de Tela Fix largura 15cm, em encontros de Alvenarias com Vigas</t>
  </si>
  <si>
    <t>Fornecimento e aplicação de Tela de Poliéster malha 2x2mm p/impermeabilização , ref: Denvertela Poliéster R, marca Denver ou similar</t>
  </si>
  <si>
    <t>Impermeabilização - Aplicação de 1 demão de asfalto elastomérico, sem armação de estrudante, em calhas e lajes descobertas, Denverpren ou similar</t>
  </si>
  <si>
    <t>Impermeabilização - Aplicação de 1 demão de primer para colagem de manta asfá ltica (exclusive a manta asfaltica)</t>
  </si>
  <si>
    <t>Impermeabilização - Proteção mecânica de superficie com argamassa cimento e a reia, traço 1:3</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</si>
  <si>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</si>
  <si>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</si>
  <si>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c/ manta asfáltica aluminizada 3mm, estruturada com não-tec ido de poliéster, inclusive aplicação de 1 demão de primer</t>
  </si>
  <si>
    <t>Impermeabilização c/manta asfáltica 3mm, classe B, estrudada c/reforço de não tecido de poliéster, inclusive aplicação de 1 demão de primer e proteção mecâ nica traço 1:3</t>
  </si>
  <si>
    <t>Impermeabilização com aplicação de argamassa polimérica tipo Denvertec 100 ou similar</t>
  </si>
  <si>
    <t>Impermeabilização com argamassa polimerica (3 demãos) tipo Denvertec 100 e ap licação de tela de poliester resinada, malha 2x2mm, ref: Denvertela Poliester R ou similar</t>
  </si>
  <si>
    <t>Impermeabilização com asfalto elastomérico c/armação de véu de fibra de vidro , inclusive primer  (p/fundação)</t>
  </si>
  <si>
    <t>Impermeabilização com asfalto elastomérico c/armação de véu de poliéster, inc lusive primer  (p/fundação)</t>
  </si>
  <si>
    <t>Impermeabilização de alicerce e viga baldrame com 1 demão tinta asfáltica tip o Neutrol da Vedacit ou similar, inclusive argamassa impermeabilização esp=2c m</t>
  </si>
  <si>
    <t>Impermeabilização de superficie c/argamassa 1:3 (cimento e areia), esp=2,5cm, c/impermeabilizante Vedacit ou similar</t>
  </si>
  <si>
    <t>Impermeabilização de superficie c/argamassa 1:3 (cimento e areia), esp=2cm, c /impermeabilizante Vedacit ou similar</t>
  </si>
  <si>
    <t>Impermeabilização de superficie c/argamassa 1:4 (cimento e areia), esp=2,5cm, c/impermeabilizante Vedacit ou similar</t>
  </si>
  <si>
    <t>Impermeabilização semi-flexível com tinta alfaltica, 02 demãos, em superfície s lisas e de pequenas dimensões, tipo Viaplus 1000, ref:Viapol ou similar</t>
  </si>
  <si>
    <t>Lona plástica preta</t>
  </si>
  <si>
    <t>Tela de PVC malha hexagonal 1/2", fio 16 (1,65mm), fornecimento e colocação</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</si>
  <si>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</si>
  <si>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</si>
  <si>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 painel  em lã de vidro e = 25mm (isover-santa marina r ef psi - 30/25mm ou similar)</t>
  </si>
  <si>
    <t>Isolamento acústico c/ painel  em lã de vidro e = 50mm (isover-santa marina r ef psi - 30/50mm ou similar)</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</si>
  <si>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</si>
  <si>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</si>
  <si>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(tror ion-illubruck, ref.: sonex 75/75 ou similar)</t>
  </si>
  <si>
    <t>Reboco especial sobre parede para isolamento termico e acustico c/ argamassa  de vermiculita expandida, cimento e areia, esp.= 2,5cm</t>
  </si>
  <si>
    <t>Remoção e limpeza do Isolamento acústico com aplicação de celulose com uma su perfície uniforme, pé direito &gt; 6,00m, ?incluso aluguel de plataforma e expur go</t>
  </si>
  <si>
    <t>Revestimento de paredes com placa de gesso acartonado (2,40x1,20m)</t>
  </si>
  <si>
    <t>Isolamento térmico c/ mantas lã vidro, e = 25 mm, fixadas c/ asfalto oxidado</t>
  </si>
  <si>
    <t>Isolamento térmico c/ poliestireno expandido (isopor), e=5,0cm, coladas com f rioasfalto da vedacit ou similar</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</si>
  <si>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</si>
  <si>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</si>
  <si>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</si>
  <si>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Isolamento Térmico p/ Paredes e Tetos de Câmaras Frigoríficas c/I Paineis de  Poliuretano Tipo R1 Revestidos c/ Chapas de Aço Pintadas em ambas as Faces c/ primer epoxi + poliester, espessura = 70mm</t>
  </si>
  <si>
    <t>Assentamento de peitoril</t>
  </si>
  <si>
    <t>Bancada de mármore branco</t>
  </si>
  <si>
    <t>Bancada em granito cinza andorinha p/laboratorio de informática, esp=2,0cm, h =72cm e larg=80cm</t>
  </si>
  <si>
    <t>Cantoneira de aço "L" abas desiguais - 4" x 3" x 5/16"</t>
  </si>
  <si>
    <t>Cantoneira de aço "L" abas desiguais - 5" x 3 1/2" x 5/16"</t>
  </si>
  <si>
    <t>Cantoneira de aço "L" abas iguais - 1 1/4" x 1 1/4" x 1/4" (2,46 kg/m) - fixa da em alvenaria</t>
  </si>
  <si>
    <t>Cantoneira de ferro em "L", 1" x 1" x 1/4"</t>
  </si>
  <si>
    <t>Chapim de  mármore branco, c/ largura = 22 cm, esp = 2 cm</t>
  </si>
  <si>
    <t>Chapim de  mármore branco, c/ largura = 24 cm, esp = 2 cm</t>
  </si>
  <si>
    <t>Chapim de  mármore branco, c/ largura = 28 cm, esp = 2 cm</t>
  </si>
  <si>
    <t>Chapim de  mármore branco, c/ largura = 60 cm, esp = 2 cm</t>
  </si>
  <si>
    <t>Chapim de  mármore branco, c/ largura = 72 cm, esp = 2 cm</t>
  </si>
  <si>
    <t>Chapim de concreto pré-moldado</t>
  </si>
  <si>
    <t>Chapim de granito cinza andorinha, c/ largura = 22 cm, esp = 2 cm</t>
  </si>
  <si>
    <t>Peitoril cimento traço t1, c/ largura = 17 cm, esp = 4 cm</t>
  </si>
  <si>
    <t>Peitoril cimento traço t1, c/ largura = 22 cm, esp = 4 cm</t>
  </si>
  <si>
    <t>Peitoril em granito branco siena, polido, c/ largura = 22 cm, esp = 2 cm</t>
  </si>
  <si>
    <t>Peitoril granito branco fortaleza  polido, c/ largura = 22 cm, esp = 2 cm</t>
  </si>
  <si>
    <t>Peitoril granito cinza polido, c/ largura = 17 cm, esp = 2 cm</t>
  </si>
  <si>
    <t>Peitoril granito cinza polido, c/ largura = 22 cm, esp = 2 cm</t>
  </si>
  <si>
    <t>Peitoril granito cinza polido, esp = 2 cm</t>
  </si>
  <si>
    <t>Peitoril mármore branco com bancada 2cm, largura=17cm, esp=2cm</t>
  </si>
  <si>
    <t>Peitoril mármore branco, c/ largura = 17 cm, esp = 2 cm</t>
  </si>
  <si>
    <t>Peitoril mármore branco, c/ largura = 19 cm, esp = 2 cm</t>
  </si>
  <si>
    <t>Peitoril mármore branco, c/ largura = 22 cm, esp = 2 cm</t>
  </si>
  <si>
    <t>Peitoril mármore branco, c/ largura = 32 cm, esp = 2 cm</t>
  </si>
  <si>
    <t>Peitoril mármore branco, c/ largura = 33 cm, esp = 2 cm</t>
  </si>
  <si>
    <t>Peitoril marmore branco, esp = 2 cm</t>
  </si>
  <si>
    <t>Peitoril marmorite, c/ largura = 17 cm, esp = 2 cm</t>
  </si>
  <si>
    <t>Peitoril marmorite, c/ largura = 22 cm, esp = 2 cm</t>
  </si>
  <si>
    <t>Polimento de peitoril marmore</t>
  </si>
  <si>
    <t>Tampo balcão granito verde ubatuba polido c/ largura = 57 cm, e = 2 cm</t>
  </si>
  <si>
    <t>Tampo balcão marmore branco polido c/ largura = 57 cm, e = 2 cm</t>
  </si>
  <si>
    <t>Tampo de balcão em granito preto, e=2cm</t>
  </si>
  <si>
    <t>Tampo de balcão em mármore branco, e=3cm</t>
  </si>
  <si>
    <t>Remoção de rejuntamento em pavimento com pedra calcárea</t>
  </si>
  <si>
    <t>Remoção e reposição de piso em pedra portuguesa sobre camada de areai</t>
  </si>
  <si>
    <t>Filete de granito cinza andorinha  l=4cm, e=2cm,  com acabamento aboleado</t>
  </si>
  <si>
    <t>Filete de granito vitória  l=3cm, e=2cm,  para acabamentos</t>
  </si>
  <si>
    <t>Filete em granito Branco Dallas, 10cm,  para acabamento</t>
  </si>
  <si>
    <t>Filete em granito Branco Dallas, 3 x 2 a 3cm,  para acabamento</t>
  </si>
  <si>
    <t>Filete em granito capri l=2cm, esp= 3cm, para acabamentos</t>
  </si>
  <si>
    <t>Filete em granito capri, l=3cm, esp= 2cm, para acabamentos</t>
  </si>
  <si>
    <t>Filete em granito capri, l=6cm, esp= 2cm, para acabamentos</t>
  </si>
  <si>
    <t>Filete em granito Cinza Andorinha, 15cm,  para acabamento</t>
  </si>
  <si>
    <t>Friso em granito branco 2cm</t>
  </si>
  <si>
    <t>Granito amarelo São Francisco, e=2cm, l = 10cm, acabamento apicoado com borda abaulada - Borda da piscina da Bica de Lagarto, aplicado com argamassa indust rializada ac-i, rejuntado, exclusive emboço</t>
  </si>
  <si>
    <t>Prateleira em granito cinza andorinha, esp= 2cm</t>
  </si>
  <si>
    <t>Prateleira em granito verde ubatuba, esp=2cm, inclusive testeira de 10cm</t>
  </si>
  <si>
    <t>Reassentamento de mármore ou granito, em revestimento, aplicado com argamassa industrializada ac-ii (branca), rejuntado, exclusive emboço</t>
  </si>
  <si>
    <t>Restauração de bancada em marmore com argamassa de pó de pedra c/cimento bran co - acabamento polido</t>
  </si>
  <si>
    <t>Revestimento em mármore branco sobre fachadas, aplicado com argamassa industr ializada ac-ii (branca), rejuntado, exclusive emboço</t>
  </si>
  <si>
    <t>Revestimento para piso ou parede em granito capri, polido, e = 2cm, aplicado  com argamassa industrializada ac-ii, rejuntado, exclusive emboço</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</si>
  <si>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</si>
  <si>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</si>
  <si>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granito vermelho brasília, e=2cm,  aplica do com argamassa industrializada ac-ii, rejuntado, exclusive emboço</t>
  </si>
  <si>
    <t>Revestimento para piso ou parede em marmoglass branco, aplicado com argamassa industrializada ac-ii, rejuntado, exclusive emboço</t>
  </si>
  <si>
    <t>Revestimento para piso ou parede em mármore arabescato escuro, aplicado com a 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</si>
  <si>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</si>
  <si>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</si>
  <si>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Rodameio em granito preto, larg=4 cm, esp=2 cm, para acabamentos</t>
  </si>
  <si>
    <t>Rodameio em granito preto, larg=8 cm, esp=2 cm, para acabamentos</t>
  </si>
  <si>
    <t>Rodameio em granito preto, larg=9 cm, esp=2 cm, para acabamentos</t>
  </si>
  <si>
    <t>Rodopia em granito branco siena, L=20cm, e=2cm,  aplicado com argamassa indus trializada ac-i, com acabamento aboleado</t>
  </si>
  <si>
    <t>Soco em marmoglass branco, l=4cm, esp=2cm</t>
  </si>
  <si>
    <t>Testeira em granito branco fortaleza, l=10cm (colado), esp.=2cm - forneciment o e colocação</t>
  </si>
  <si>
    <t>Testeira em granito branco siena, L=37 cm (meia esquadria) - fornecimento e c olocação</t>
  </si>
  <si>
    <t>Tosetes em marmore branco, medindo 5 x 5 cm, aplicada com argamassa industria lizada ac-ii, rejuntada</t>
  </si>
  <si>
    <t>Compensado 15mm c/ formica brilhante colada c/ formicola ou similar, para par ede</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</si>
  <si>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</si>
  <si>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</si>
  <si>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 metálico de alumínio ref. 84F, 45º L, da F ibrocell ou similar</t>
  </si>
  <si>
    <t>Fornecimento e instalação de brise metálico de alumínio, ref. B57, branco nie ve 7000, da Hunter Douglas ou similar</t>
  </si>
  <si>
    <t>Fornecimento e instalação de brises de ângulo fixo ou móvel, em alumínio, Lux alon Termobrise 335, com pintura a base de poliester, inclusive acessórios</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</si>
  <si>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</si>
  <si>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</si>
  <si>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Placa cimentícia e =10mm, para fechamento da fachada (1 lado/face), juntas ap arentes, fixada em estrutura metalica, exclusive esta (fornecimento e assenta mento)</t>
  </si>
  <si>
    <t>Placa cimentícia e =6mm, para fechamento da fachada (1 lado/face), juntas apa rentes, fixada em estrutura metalica, exclusive esta (fornecimento e assentam ento)</t>
  </si>
  <si>
    <t>Revestimento com chapa em fórmica Almond ref.: L112 ou similar, colada c/ for micola ou similar, diretamente sobre emboço</t>
  </si>
  <si>
    <t>Revestimento com chapa em fórmica brilhante, cor preta, esp. = 10mm, colada c / formicola ou similar</t>
  </si>
  <si>
    <t>Revestimento com chapa em fórmica brilhante, esp. = 1,3 mm, colada c/ formico la ou similar</t>
  </si>
  <si>
    <t>Revestimento com chapa em fórmica fosca, cor vermelho goiaba, esp. = 10mm, co lada c/ formicola ou similar</t>
  </si>
  <si>
    <t>Revestimento com chapa em fórmica padrão madeirado, Mel Linheiro, ref.:M814,  acabamento TX ou similar, colada c/ formicola ou similar, diretamente sobre e mboço</t>
  </si>
  <si>
    <t>Revestimento com chapa em fórmica texturizada, esp. = 1,3 mm colada c/ formic ola ou similar</t>
  </si>
  <si>
    <t>Revestimento metálico em alumínio composto (Alucobond ou similar) dobrado, e= 0,3mm, na cor cobre, 1,00 nx 1,00m,  exclusive estrutura metálica - fornecime nto e montagem - Obra do Centro de Convenções de Sergipe</t>
  </si>
  <si>
    <t>Revestimento metálico em alumínio composto (Alucobond), e=0,3mm, pintura Kayn ar 500 composta por seis camadas,  inclusive estrutura metálica auxiliar em p erfil de viga "U" de 2" - fornecimento e montagem</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</si>
  <si>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</si>
  <si>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</si>
  <si>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Revestimento para parede com chapa eucatex, e = 6,4 mm, colado c/ adesivo ec- 461-3m ou similar, diretamente sobre emboço</t>
  </si>
  <si>
    <t>Revestimento para parede com lambri de cumaru/ipê champanhe, colado</t>
  </si>
  <si>
    <t>Enchimento de rasgos em alvenaria e concreto  para tubulação  diâm    1/2" a  1"</t>
  </si>
  <si>
    <t>Enchimento de rasgos em alvenaria e concreto para tubulação   diâm     5"  a  6"</t>
  </si>
  <si>
    <t>Enchimento de rasgos em alvenaria e concreto para tubulação   diâm  2 1/2"a 4 "</t>
  </si>
  <si>
    <t>Enchimento de rasgos em alvenaria e concreto para tubulação   diâm 1 1/4" a 2 "</t>
  </si>
  <si>
    <t>Execuçaõ de rasgos em alvenaria para passagem de tubulação</t>
  </si>
  <si>
    <t>Rasgos em alvenaria para passagem de tubulação   diâm     1/2" a 1"</t>
  </si>
  <si>
    <t>Rasgos em alvenaria para passagem de tubulação   diâm  1 1/4" a 2"</t>
  </si>
  <si>
    <t>Rasgos em alvenaria para passagem de tubulação   diâm  2 1/2" a 4"</t>
  </si>
  <si>
    <t>Rasgos em concreto para passagem de tubulação   diâm      5"  a  6"</t>
  </si>
  <si>
    <t>Rasgos em concreto para passagem de tubulação   diâm     1/2" a 1"</t>
  </si>
  <si>
    <t>Rasgos em concreto para passagem de tubulação   diâm  1 1/4" a 2"</t>
  </si>
  <si>
    <t>Transporte manual de argamassas e concretos, até 60m</t>
  </si>
  <si>
    <t>Transporte manual de blocos, cobogós e revestimentos cerâmicos, até 60m</t>
  </si>
  <si>
    <t>Apicoamento total de piso com ponteiras/talhadeiras</t>
  </si>
  <si>
    <t>Apicoamento total de reboco com ponteiras/talhadeiras</t>
  </si>
  <si>
    <t>Chumbamento de quadro elétrico de embutir</t>
  </si>
  <si>
    <t>Coleta e carga manuais de entulho</t>
  </si>
  <si>
    <t>Corte em pavimento de asfalto/concreto, com máquina e disco diamantado - Rev  01</t>
  </si>
  <si>
    <t>Demolição de alvenaria de bloco cerâmico e=0,09m - revestida</t>
  </si>
  <si>
    <t>Demolição de alvenaria de bloco cerâmico e=0,09m sem revestimento</t>
  </si>
  <si>
    <t>Demolição de alvenaria de bloco de concreto de vedação - com revestimento</t>
  </si>
  <si>
    <t>Demolição de alvenaria de bloco de concreto de vedação - sem revestimento</t>
  </si>
  <si>
    <t>Demolição de alvenaria de bloco de concreto estrutural - com revestimento</t>
  </si>
  <si>
    <t>Demolição de alvenaria de bloco de concreto estrutural - sem revestimento</t>
  </si>
  <si>
    <t>Demolição de alvenaria de elementos vazados (cobogó), sem reaproveitamento</t>
  </si>
  <si>
    <t>Demolição de alvenaria de pedra</t>
  </si>
  <si>
    <t>Demolição de Barracão de Obra</t>
  </si>
  <si>
    <t>Demolição de cerca - estacas de concreto com até 20 fios de arame farpado</t>
  </si>
  <si>
    <t>Demolição de cerca - estacas de madeira com até 20 fios de arame farpado</t>
  </si>
  <si>
    <t>Demolição de concreto com martelete e compressor</t>
  </si>
  <si>
    <t>Demolição de concreto manualmente</t>
  </si>
  <si>
    <t>Demolição de divisórias tipo divilux</t>
  </si>
  <si>
    <t>Demolição de divisórias tipo naval</t>
  </si>
  <si>
    <t>Demolição de forros</t>
  </si>
  <si>
    <t>Demolição de madeiramento em coberturas com telhas cerâmicas</t>
  </si>
  <si>
    <t>Demolição de madeiramento em coberturas com telhas de fibro-cimento 4 a 8 mm</t>
  </si>
  <si>
    <t>Demolição de meio-fio granítico ou pre-moldado</t>
  </si>
  <si>
    <t>Demolição de parede em pau-a-pique</t>
  </si>
  <si>
    <t>Demolição de pavimentação (capa) asfáltica</t>
  </si>
  <si>
    <t>Demolição de pavimentação asfáltica, exclusive transporte do material retirad o</t>
  </si>
  <si>
    <t>Demolição de pavimentação em paralelepípedo ou pré-moldados de concreto c/ re aproveitamento</t>
  </si>
  <si>
    <t>Demolição de pavimentação em paralelepípedo sem reaproveitamento</t>
  </si>
  <si>
    <t>Demolição de pavimentação em tijolo maçico, e=0,05m</t>
  </si>
  <si>
    <t>Demolição de peitoril de mármore</t>
  </si>
  <si>
    <t>Demolição de piso cerâmico ou ladrilho</t>
  </si>
  <si>
    <t>Demolição de piso de madeira</t>
  </si>
  <si>
    <t>Demolição de piso em pedra calcárea</t>
  </si>
  <si>
    <t>Demolição de pisos vinílicos (paviflex), exclusive contra-piso</t>
  </si>
  <si>
    <t>Demolição de reboco</t>
  </si>
  <si>
    <t>Demolição de revestimento cerâmico ou azulejo</t>
  </si>
  <si>
    <t>Demolição de revestimento em mármore</t>
  </si>
  <si>
    <t>Demolição de rodapé de alta resistencia</t>
  </si>
  <si>
    <t>Demolição de rodapé de cimento/concreto</t>
  </si>
  <si>
    <t>Demolição de rufo de concreto</t>
  </si>
  <si>
    <t>Demolição de telhamento com telha de cimento  amianto ondulada</t>
  </si>
  <si>
    <t>Demolição de telhamento com telha de cimento amianto tipo canalete</t>
  </si>
  <si>
    <t>Demolição de tubo de concreto simples DN 200mm, sem reaproveitamento, exclusi ve escavação</t>
  </si>
  <si>
    <t>Demolição de tubo de concreto simples ou armado d=0,30m, sem reaproveitamento , exclusive escavação</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</si>
  <si>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</si>
  <si>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</si>
  <si>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</si>
  <si>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</si>
  <si>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Demolição e reaasentamento de madeiramento em coberturas com telhas de fibro- cimento 4 a 8 mm</t>
  </si>
  <si>
    <t>Demolição manual de piso cimentado sobre lastro de concreto - Rev 01</t>
  </si>
  <si>
    <t>Demolição/remoção de rufo de alumínio ou similar</t>
  </si>
  <si>
    <t>Deslocamento de luminária fluorescente 2 x 40 w</t>
  </si>
  <si>
    <t>Fornecimento e assentamento de arame farpado em estaca de concreto</t>
  </si>
  <si>
    <t>Reassentamento de vidro temperado</t>
  </si>
  <si>
    <t>Remanejamento de estrutura para estacionamento em pre-moldado de concreto</t>
  </si>
  <si>
    <t>Remoção de acessórios sanitários</t>
  </si>
  <si>
    <t>Remoção de arame farpado em cercas com até 20 fios</t>
  </si>
  <si>
    <t>Remoção de árvore, porte médio, com utilização de retro-escavadeira</t>
  </si>
  <si>
    <t>Remoção de bancada de granito (ou marmore)</t>
  </si>
  <si>
    <t>Remoção de banco de concreto pré-moldado</t>
  </si>
  <si>
    <t>Remoção de banco de madeira</t>
  </si>
  <si>
    <t>Remoção de brises</t>
  </si>
  <si>
    <t>Remoção de caixa de descarga embutida</t>
  </si>
  <si>
    <t>Remoção de caixa pre-moldada de concreto para ar condicionado</t>
  </si>
  <si>
    <t>Remoção de calha de zinco</t>
  </si>
  <si>
    <t>Remoção de carpete</t>
  </si>
  <si>
    <t>Remoção de catraca</t>
  </si>
  <si>
    <t>Remoção de cobogó ou bloco de vidro - Rev 02</t>
  </si>
  <si>
    <t>Remoção de divisória de granito (ou marmore)</t>
  </si>
  <si>
    <t>Remoção de esquadria de alumínio e vidro</t>
  </si>
  <si>
    <t>Remoção de esquadria de madeira, com ou sem batente</t>
  </si>
  <si>
    <t>Remoção de esquadria metálica, com ou sem reaproveitamento</t>
  </si>
  <si>
    <t>Remoção de estaca de concreto pré-moldada h = 2,10m</t>
  </si>
  <si>
    <t>Remoção de faixa de madeira</t>
  </si>
  <si>
    <t>Remoção de fechadura</t>
  </si>
  <si>
    <t>Remoção de impermeabilização com manta asfaltica</t>
  </si>
  <si>
    <t>Remoção de luminária</t>
  </si>
  <si>
    <t>Remoção de madeiramento, exclusive peças principais</t>
  </si>
  <si>
    <t>Remoção de metais sanitários (torneira, registros, chuveiros, etc.)</t>
  </si>
  <si>
    <t>Remoção de pia</t>
  </si>
  <si>
    <t>Remoção de pilar em madeira  - 0,20 x 0, 20  x 7,0 m</t>
  </si>
  <si>
    <t>Remoção de pintura à óleo ou esmalte</t>
  </si>
  <si>
    <t>Remoção de pintura com aplicação de 01 demão de removedor pastoso</t>
  </si>
  <si>
    <t>Remoção de pintura com aplicação de 02 demãos de removedor pastoso</t>
  </si>
  <si>
    <t>Remoção de pintura látex (raspagem e/ou lixamento e/ou escovação)</t>
  </si>
  <si>
    <t>Remoção de piso em assoalho de madeira</t>
  </si>
  <si>
    <t>Remoção de piso em Pedra Portuguesa</t>
  </si>
  <si>
    <t>Remoção de poltronas</t>
  </si>
  <si>
    <t>Remoção de poltronas/cadeira/assento desportivo, fixadas com parafusos</t>
  </si>
  <si>
    <t>Remoção de prateleira de madeira</t>
  </si>
  <si>
    <t>Remoção de quadro elétrico de embutir ou sobrepor</t>
  </si>
  <si>
    <t>Remoção de revestimento em fórmica</t>
  </si>
  <si>
    <t>Remocao de soleira de marmore ou granito</t>
  </si>
  <si>
    <t>Remoção de tampo de pia em aço inox</t>
  </si>
  <si>
    <t>Remoção de tampo de pia inox comp: 1,20m</t>
  </si>
  <si>
    <t>Remoção de tapume</t>
  </si>
  <si>
    <t>Remoção de tela galvanizada</t>
  </si>
  <si>
    <t>Remoção de telha dupla de alumínio, ondulada, esp = 0,7 mm, pré pintada em du as faces, com preenchimento de lã de vidro 50mm</t>
  </si>
  <si>
    <t>Remoção de telhamento com telhas cerâmicas</t>
  </si>
  <si>
    <t>Remoção de telhamento com telhas onduladas fibrocimento ou aluminio</t>
  </si>
  <si>
    <t>Remoção de tesoura completa em madeira serrada, para telhados com vãos de 7m</t>
  </si>
  <si>
    <t>Remoção de tubulação de gás</t>
  </si>
  <si>
    <t>Remoção de vidro</t>
  </si>
  <si>
    <t>Remoção de vidro temperado</t>
  </si>
  <si>
    <t>Remoção e reassentamento de bancada de marmore (ou granito)</t>
  </si>
  <si>
    <t>Remoção e reassentamento de esquadria de aluminio e vidro</t>
  </si>
  <si>
    <t>Remoção e reassentamento de esquadria de ferro</t>
  </si>
  <si>
    <t>Remoção e reassentamento de esquadria de vidro</t>
  </si>
  <si>
    <t>Remoção e reassentamento de madeiramento para telha ondulada fibro-cimento 6m m</t>
  </si>
  <si>
    <t>Remoção e reassentamento de tampo de granito</t>
  </si>
  <si>
    <t>Retirada de caixa de incêndio, inclusive registros, mangueiras e acessórios</t>
  </si>
  <si>
    <t>Retirada de calha</t>
  </si>
  <si>
    <t>Retirada de exaustor industrial eólico</t>
  </si>
  <si>
    <t>Retirada de mourão de madeira dim:30x30cm, inclusive base em concreto simples dim: 60x60x60cm</t>
  </si>
  <si>
    <t>Retirada de rodapé de madeira</t>
  </si>
  <si>
    <t>Retirada e reassentamento de lanternim</t>
  </si>
  <si>
    <t>Retirada e reassentamento de rodapé de mármore</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</si>
  <si>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</si>
  <si>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</si>
  <si>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</si>
  <si>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Locação de muro, inclusive execução de gabarito de madeira</t>
  </si>
  <si>
    <t>Marcação de Pontos de Segurança</t>
  </si>
  <si>
    <t>Área coberta  para abrigo de equipamentos ou  refeitório</t>
  </si>
  <si>
    <t>Baias em tábuas de madeira, com 04 módulos, com dimensões 3,00 x 3,00m cada,  hútil=0,90m, destinadas ao armazenamento de resíduos sólidos classes 1, 2, 3, e 4.</t>
  </si>
  <si>
    <t>Banco em madeira l= 2.20m para refeitório de obra</t>
  </si>
  <si>
    <t>Barracão aberto para apoio à produção (carpintaria, central de armação, ofici na, etc.) c/ tesouras, telha 4mm, piso em concreto desempolado</t>
  </si>
  <si>
    <t>Barracão aberto para refeitório de obra (capacidade 24 refeições simultâneas) -s=61,60m2 com materiais novos</t>
  </si>
  <si>
    <t>Barracão fechado porte pequeno para depósito de cimento e almoxarifado (s=38, 72 m2) com materiais novos</t>
  </si>
  <si>
    <t>Barracão para banheiro e vestiário de obra, s=35,10m², capacidade 20 operário s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</si>
  <si>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</si>
  <si>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</si>
  <si>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</si>
  <si>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</si>
  <si>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Barracão para Obras de Médio Porte Reaproveitamento 2 vezes</t>
  </si>
  <si>
    <t>Carga e descarga manuais de peças metálicas de escoramento e/ou andaimes</t>
  </si>
  <si>
    <t>Estimativa de Custo de Implantação de Canteiro de Obra Horizontal Porte Grand e (1.000 un. hab.) inclusive Alojamentos</t>
  </si>
  <si>
    <t>Estimativa de Custo de Implantação de Canteiro de Obra Horizontal Porte Médio (100 un. hab.) inclusive Alojamentos</t>
  </si>
  <si>
    <t>Exames Admissionais e Demissionais</t>
  </si>
  <si>
    <t>Incidência do transporte no custo diário das torres de escoramento</t>
  </si>
  <si>
    <t>txkm</t>
  </si>
  <si>
    <t>Instalação provisória de energia elétrica, aerea, trifasica, em poste galvani zado, exclusive fornecimento do medidor</t>
  </si>
  <si>
    <t>Interdição de obra com fita de sinalização</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</si>
  <si>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</si>
  <si>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</si>
  <si>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</si>
  <si>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</si>
  <si>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Mesa em chapa compensado 14mm para refeitório de obra</t>
  </si>
  <si>
    <t>Montagem e desmontagem de peças metálicas de escoramento e/ou andaimes</t>
  </si>
  <si>
    <t>Placa de obra em chapa aço galvanizado, instalada</t>
  </si>
  <si>
    <t>Placa de obra em lona com impressão digital 0,50 x 0,70m, inclusive estrutura em metalon 20 x 20cm e escoramenro, instalada</t>
  </si>
  <si>
    <t>Placa de obra em lona com impressão digital 0,90 x 1,20m, inclusive estrutura em metalon 20 x 20cm e escoramento, instalada</t>
  </si>
  <si>
    <t>Placa de obra em lona com impressão digital 1,50 x 2,00m, inclusive estrutura em metalon 20 x 20cm e escoramento, instalada</t>
  </si>
  <si>
    <t>Tamborete em madeira para refeitório de obra</t>
  </si>
  <si>
    <t>Tapume de proteção em tela de polietileno h=1,20 com bloco de concreto</t>
  </si>
  <si>
    <t>Tapume em chapa compensada esp = 10mm (1 uso)</t>
  </si>
  <si>
    <t>Tapume em chapa compensada esp = 14mm (1 uso)</t>
  </si>
  <si>
    <t>Tapume em chapa compensada naval 1,60 X 2,20 m, esp. = 10 mm (1 uso) - Rev 02</t>
  </si>
  <si>
    <t>Tapume em chapa compensada naval 1,60 x 2,20 m, esp. = 15 mm (1 uso) - Rev 02</t>
  </si>
  <si>
    <t>Tapume em chapa compensada naval 1,60 X 2,20 m, esp. = 20 mm (1 uso) com peça de madeira de lei 10 x 10 cm</t>
  </si>
  <si>
    <t>Tapume em chapa galvanizada nº30, esp=0,35mm, h=2,00m, exclusive pintura</t>
  </si>
  <si>
    <t>Tapume em chapa OSB LP (2,20x1,22m), esp = 10mm (1 uso)</t>
  </si>
  <si>
    <t>Tapume em tábuas de pinho (1 uso)</t>
  </si>
  <si>
    <t>Tapume em telha de aço galvalume, simples, ondulada, não pintada,OND18,  e=0, 50mm, h = 2,00m, exclusive pintura</t>
  </si>
  <si>
    <t>Tapume em telha de alumínio, esp=0,5mm, h=2,00m, exclusive pintura</t>
  </si>
  <si>
    <t>Carga manual, transporte, descarga e arrumação de poltronas e/ou cadeiras de  braço</t>
  </si>
  <si>
    <t>Limpeza manual de terreno com vegetação rasteira, incluindo roçagem e queima</t>
  </si>
  <si>
    <t>Limpeza mecanizada do terreno c/ retroescavadeira (vegetação rasteira) inclus ive carga e transporte - dmt até 1km</t>
  </si>
  <si>
    <t>Limpeza mecanizada do terreno c/ retroescavadeira (vegetação rasteira) sem ca rga e descarga</t>
  </si>
  <si>
    <t>Limpeza mecanizada do terreno c/ trator esteira (vegetação rasteira) inclusiv e carga e transporte - dmt até 1 km</t>
  </si>
  <si>
    <t>Limpeza mecanizada do terreno c/ trator esteira (vegetação rasteira) sem carg a e transporte</t>
  </si>
  <si>
    <t>Placa 15 x 15cm em chapa de ferro galvanizado - " rede de gás não escavar"</t>
  </si>
  <si>
    <t>Placa de inauguração de obra em alumínio 0,50 x 0,70 m</t>
  </si>
  <si>
    <t>Placa de inauguração em alumínio fundido em braille com 0.50 x 0.70 m</t>
  </si>
  <si>
    <t>Placa de inauguração em alumínio fundido em braille com 0.50 x 0.80 m</t>
  </si>
  <si>
    <t>Púlpito em concreto, com placa em alumínio 0.35 x 0.70m, no alfabeto Braille</t>
  </si>
  <si>
    <t>Remoção de Tela de nylon para proteção de fachada/alambrado/quadra de esporte s</t>
  </si>
  <si>
    <t>Tela de nylon 1/8" para dreno</t>
  </si>
  <si>
    <t>Tela de nylon para proteção de fachada</t>
  </si>
  <si>
    <t>Cabo de cobre nu 150mm2 - fornecimento e instalacao</t>
  </si>
  <si>
    <t>Cabo telefonico ct-apl-50, 200 pares (uso externo) - fornecimento e instalaca o</t>
  </si>
  <si>
    <t>Cabo telefonico ct-apl-50, 300 pares (uso externo) - fornecimento e instalaca o</t>
  </si>
  <si>
    <t>Caixa de espuma em alvenaria 40x40x50cm - Rev 01</t>
  </si>
  <si>
    <t>Colar de tomada linha Irrigação D= 75mm x  1" - Rev. 01</t>
  </si>
  <si>
    <t>Conector parafuso fendido para cabo de 120mm2 - fornecimento e instalacao</t>
  </si>
  <si>
    <t>Conector parafuso fendido para cabo de 150mm2 - fornecimento e instalacao</t>
  </si>
  <si>
    <t>Conector parafuso fendido para cabo de 70mm2 - fornecimento e instalacao</t>
  </si>
  <si>
    <t>Defletor em meia seção de tubo pvc de 400mm</t>
  </si>
  <si>
    <t>Divisória em granito verde ubatuba, polido dos dois lados, acabamento boleado , e= 2cm, assentado com argamassa traco 1:4, arremate em cimento branco, excl usive ferragens</t>
  </si>
  <si>
    <t>Epi (encargos complementares) - mensalista</t>
  </si>
  <si>
    <t>Fornecimento e instalação de barra redonda 3/4" (2,24kg/m)</t>
  </si>
  <si>
    <t>Fusivel nh 100 a tamanho 00, capacidade de interrupcao de 120 ka, tensao nomi mnal de 500 v - fornecimento e instalacao</t>
  </si>
  <si>
    <t>Ligacao da rede 50mm ao ramal predial 1/2" ou 3/4"</t>
  </si>
  <si>
    <t>Porta de ferro de abrir, c/ gradil em barra chata 3/4" x 1/8", inclusive requ adro, ferrolho e dobradiças e fechadura, conforme desenho</t>
  </si>
  <si>
    <t>Porta de madeira maciça para pintura, 2,50x210x3,5cm, 2 folhas, incluso aduel a 2a, alizar 2a e dobradicas, exclusive fechadura - Rev.01</t>
  </si>
  <si>
    <t>Portao em tela arame galvanizado n.12 malha 2" e moldura em tubos de aco com  duas folhas de abrir, incluso ferragens</t>
  </si>
  <si>
    <t>Retirada de divisória tipo naval</t>
  </si>
  <si>
    <t>Tabeira de madeira lei, 1a qualidade, 2,5x10,0cm para beiral de telhado</t>
  </si>
  <si>
    <t>Te redução 90 pvc soldavel marrom 60x25mm - fornecimento e instalação</t>
  </si>
  <si>
    <t>Vidro insulado - 02 float incolor de 6mm + câmara de 6mm - fornecimento e ins talação</t>
  </si>
  <si>
    <t>SEDUC 1</t>
  </si>
  <si>
    <t>SEDUC 15</t>
  </si>
  <si>
    <t>SEDUC 19</t>
  </si>
  <si>
    <t>SEDUC 2</t>
  </si>
  <si>
    <t>SEDUC 7</t>
  </si>
  <si>
    <t>SEDUC 55</t>
  </si>
  <si>
    <t>SEDUC 31</t>
  </si>
  <si>
    <t>SEDUC 36</t>
  </si>
  <si>
    <t>SEDUC 78</t>
  </si>
  <si>
    <t>SEDUC 11</t>
  </si>
  <si>
    <t>COMP. PRÓPRIAS</t>
  </si>
  <si>
    <t>Matriz de Referência de Preços :</t>
  </si>
  <si>
    <t>COMPOSIÇÕES ANALÍTICAS PRÓPRIAS</t>
  </si>
  <si>
    <t>SEDUC E 1</t>
  </si>
  <si>
    <t>DISTRIBUIÇÃO DE POSTE DE CONCRETO.</t>
  </si>
  <si>
    <t>UNIDADE:</t>
  </si>
  <si>
    <t>DESCRIÇÃO</t>
  </si>
  <si>
    <t>REF.</t>
  </si>
  <si>
    <t>CÓDIGO</t>
  </si>
  <si>
    <t>CONSUMO</t>
  </si>
  <si>
    <t>UND</t>
  </si>
  <si>
    <t>PÇ UNIT</t>
  </si>
  <si>
    <t>CUSTOS</t>
  </si>
  <si>
    <t>PREÇO TOTAL S/ BDI</t>
  </si>
  <si>
    <t>SEDUC E 2</t>
  </si>
  <si>
    <t>POSTE DE CONCRETO DUPLO T H=11M E CARGA NOMINAL 600KG INCLUSIVE E ESCAVACAO, EXCLUSIVE TRANSPORTE - FORNECIMENTO E INSTALACAO.</t>
  </si>
  <si>
    <t>UNID.</t>
  </si>
  <si>
    <t>P. UNIT.</t>
  </si>
  <si>
    <t>POSTE CONCRETO DUPLO T (DT) 11/ 600</t>
  </si>
  <si>
    <t>iORSE</t>
  </si>
  <si>
    <t>863,26</t>
  </si>
  <si>
    <t>SEDUC E 7</t>
  </si>
  <si>
    <t>POSTE DE CONCRETO DUPLO T H=12M E CARGA NOMINAL 600KG INCLUSIVE E ESCAVACAO, EXCLUSIVE TRANSPORTE - FORNECIMENTO E INSTALACAO.</t>
  </si>
  <si>
    <t>POSTE CONCRETO DUPLO T (DT) 12/ 600</t>
  </si>
  <si>
    <t>985,12</t>
  </si>
  <si>
    <t>SEDUC E 11</t>
  </si>
  <si>
    <t>LANÇAMENTO E NIVELAMENTO DE CONDUTOR CABO PROTEGIDO 15KV XLPE AL 35mm², INCLUINDO MENSSAGEIRO E ESPAÇADOR LOSANGULAR.</t>
  </si>
  <si>
    <t>CABO DE ALUMÍNIO PROTEGIDO 15KV  35MM2</t>
  </si>
  <si>
    <t>iSEINFRA CE</t>
  </si>
  <si>
    <t>I8827</t>
  </si>
  <si>
    <t>ESPAÇADOR LOSANGULAR 15KV</t>
  </si>
  <si>
    <t>26,9</t>
  </si>
  <si>
    <t>CABO DE AÇO 9,5 MM AWG</t>
  </si>
  <si>
    <t>MOITÃO COM CORDA</t>
  </si>
  <si>
    <t>M. LOCAL</t>
  </si>
  <si>
    <t>TESOURÃO P/ CABO DE ALUMÍNIO/COBRE</t>
  </si>
  <si>
    <t>SEDUC E 15</t>
  </si>
  <si>
    <t>MONTAGEM ELETROMECÂNICA DE ESTRUTURA DE MEDIA TENSÃO 13,8KV TIPO N1.DN3F-CE.</t>
  </si>
  <si>
    <t>ALÇA PREFORMADA P/ ESTAI 9,5 MM MR</t>
  </si>
  <si>
    <t>ARRUELA  EM ACO GALVANIZADO, DIAMETRO EXTERNO = 35MM, ESPESSURA = 3MM, DIAMETRO DO FURO= 18MM</t>
  </si>
  <si>
    <t>iSINAPI</t>
  </si>
  <si>
    <t xml:space="preserve">UN    </t>
  </si>
  <si>
    <t>ARRUELA QUADRADA GALVANIZADA 50 MM C/FURO 18 MM (11/16")</t>
  </si>
  <si>
    <t>1,04</t>
  </si>
  <si>
    <t>CABO DE AÇO COBREADO 3 X 9 AWG</t>
  </si>
  <si>
    <t>60,5</t>
  </si>
  <si>
    <t>CABO DE COBRE NU 35 MM2 - 1AWG</t>
  </si>
  <si>
    <t>CHAVE FUSIVEL PARA REDES DE DISTRIBUICAO, TENSAO DE 15,0 KV, CORRENTE NOMINAL DO PORTA FUSIVEL DE 100 A, CAPACIDADE DE INTERRUPCAO SIMETRICA DE 7,10 KA, CAPACIDADE DE INTERRUPCAO ASSIMETRICA 10,00 KA</t>
  </si>
  <si>
    <t>302,85</t>
  </si>
  <si>
    <t>COBERTURA PROTETORA FIXA, PARA INSTALAÇÃO EM PÁRA-RAIOS 12 KV</t>
  </si>
  <si>
    <t>CONECTOR CUNHA PARALELO - PARA CABO DE ALUMÍNIO 2-2/4-1/0AWG - EM LIGA DE ALU MÍNIO - TENSÃO 15KV</t>
  </si>
  <si>
    <t>CONECTOR DERIVACAO;"C" CUNHA; LIGA DE COBRE; TIPO VI; EMBALAGEM BRANCA/AZUL</t>
  </si>
  <si>
    <t>CONECTOR CUNHA PARA CABO 4-2AWG E 6A 1/0AWG -FABRICADO EM LIGA DE ALUMÍNIO</t>
  </si>
  <si>
    <t>CONECTOR CABO-HASTE EM BRONZE NATURAL PARA 2 CABOS COBRE DE 16MM² A 70MM² COM GRAMPO "U" E PORCAS DE AÇO GALV.REF:TEL-580 OU SIMILAR</t>
  </si>
  <si>
    <t>29,99</t>
  </si>
  <si>
    <t>CRUZETA DE CONCRETO ARMADO 1.900mm TIPO NORMAL</t>
  </si>
  <si>
    <t>I8073</t>
  </si>
  <si>
    <t>FIO ALUMÍNIO RECOZIDO PARA AMARRAÇÃO 6 AWG</t>
  </si>
  <si>
    <t>59,4</t>
  </si>
  <si>
    <t>FITA DE ALUMINIO PARA PROTECAO DO CONDUTOR LARGURA 10 MM</t>
  </si>
  <si>
    <t xml:space="preserve">KG    </t>
  </si>
  <si>
    <t>GANCHO OLHAL</t>
  </si>
  <si>
    <t>I1217</t>
  </si>
  <si>
    <t>!EM PROCESSO DE DESATIVACAO! HASTE DE ATERRAMENTO EM ACO COM 3,00 M DE COMPRIMENTO E DN = 3/4", REVESTIDA COM BAIXA CAMADA DE COBRE, SEM CONECTOR</t>
  </si>
  <si>
    <t>62,79</t>
  </si>
  <si>
    <t>ISOLADOR DE DISCO POLIMÉRICO 15 KV</t>
  </si>
  <si>
    <t>65,9</t>
  </si>
  <si>
    <t>ISOLADOR PINO PORCELANA P/ 15KV</t>
  </si>
  <si>
    <t>GRAMPO DE LINHA VIVA COM PARAFUSO DE APERTO E TERMINAL EM LIGA DE COBRE ESTAN HADO PARA CABOS  ENTRE 2 A 1/0AWG/8 A 2/0AWG</t>
  </si>
  <si>
    <t>16,92</t>
  </si>
  <si>
    <t>CONECTOR ESTRIBO RETO COM CAPA DE COBRE ESTANHADO PARA CABO ISOLADO 50MM2</t>
  </si>
  <si>
    <t>MANILHA SAPATILHA PARA ALÇA PREFORMADA</t>
  </si>
  <si>
    <t>I8077</t>
  </si>
  <si>
    <t>OLHAL PARA PARAFUSO</t>
  </si>
  <si>
    <t>I8078</t>
  </si>
  <si>
    <t>PARAFUSO M16 EM ACO GALVANIZADO, COMPRIMENTO = 250 MM, DIAMETRO = 16 MM, ROSCA MAQUINA, CABECA QUADRADA</t>
  </si>
  <si>
    <t>PARAFUSO M16 EM ACO GALVANIZADO, COMPRIMENTO = 450 MM, DIAMETRO = 16 MM, ROSCA MAQUINA, CABECA QUADRADA</t>
  </si>
  <si>
    <t>PARA-RAIOS DE DISTRIBUICAO, TENSAO NOMINAL 15 KV, CORRENTE NOMINAL DE DESCARGA 5 KA</t>
  </si>
  <si>
    <t>279,18</t>
  </si>
  <si>
    <t>PINO ROSCA EXTERNA, EM ACO GALVANIZADO, PARA ISOLADOR DE 15KV, DIAMETRO 25 MM, COMPRIMENTO *290* MM</t>
  </si>
  <si>
    <t>17,92</t>
  </si>
  <si>
    <t>SAPATILHA EM ACO GALVANIZADO PARA CABOS COM DIAMETRO NOMINAL ATE 5/8"</t>
  </si>
  <si>
    <t>SEDUC E 19</t>
  </si>
  <si>
    <t>MONTAGEM ELETROMECÂNICA DE ESTRUTURA DE AT T/ CE3-TC 13,8KV S/ TRAFO.</t>
  </si>
  <si>
    <t>ARRUELA QUADRADA EM ACO GALVANIZADO, DIMENSAO = 38 MM, ESPESSURA = 3MM, DIAMETRO DO FURO= 18 MM</t>
  </si>
  <si>
    <t>BRAÇO TIPO C 15 KV</t>
  </si>
  <si>
    <t>141,81</t>
  </si>
  <si>
    <t>CONECTOR CUNHA I SÉRIE CINZA</t>
  </si>
  <si>
    <t>5</t>
  </si>
  <si>
    <t>FITA ISOLANTE DE AUTO-FUSÃO N.º23</t>
  </si>
  <si>
    <t>I7391</t>
  </si>
  <si>
    <t>MANILHA 90 GR</t>
  </si>
  <si>
    <t>10,85</t>
  </si>
  <si>
    <t>PARAFUSO FRANCES M16 EM ACO GALVANIZADO, COMPRIMENTO = 45 MM, DIAMETRO = 16 MM, CABECA ABAULADA</t>
  </si>
  <si>
    <t>PARAFUSO CABEÇA ABAULADA 16 X  70MM</t>
  </si>
  <si>
    <t>9,54</t>
  </si>
  <si>
    <t>COBERTURA PROTETORA FIXA, PARA BUCHAS DE TRANSFORMADORES</t>
  </si>
  <si>
    <t>SUPORTE P/ TRANSFORMADOR EM POSTE DT</t>
  </si>
  <si>
    <t>105,5</t>
  </si>
  <si>
    <t>SEDUC E 31</t>
  </si>
  <si>
    <t>INSTALAÇÃO DE ATERRAMENTO TEMPORÁRIO DE MT.</t>
  </si>
  <si>
    <t>ALÇA PARA CONECTOR ESTRIBO</t>
  </si>
  <si>
    <t>COBERTURA PARA ALÇA ESTRIBO E GRAMPO DE LINHA VIVA</t>
  </si>
  <si>
    <t>SEDUC E 36</t>
  </si>
  <si>
    <t>INSTALAÇÃO DE MEDIÇÃO COM PROTEÇÃO PARA TRANSFORMADOR DE 150 KVA.</t>
  </si>
  <si>
    <t>CABO DE COBRE, FLEXIVEL, CLASSE 4 OU 5, ISOLACAO EM PVC/A, ANTICHAMA BWF-B, COBERTURA PVC-ST1, ANTICHAMA BWF-B, 1 CONDUTOR, 0,6/1 KV, SECAO NOMINAL 50 MM2</t>
  </si>
  <si>
    <t xml:space="preserve">M     </t>
  </si>
  <si>
    <t>CABO DE COBRE, FLEXIVEL, CLASSE 4 OU 5, ISOLACAO EM PVC/A, ANTICHAMA BWF-B, COBERTURA PVC-ST1, ANTICHAMA BWF-B, 1 CONDUTOR, 0,6/1 KV, SECAO NOMINAL 95 MM2</t>
  </si>
  <si>
    <t>CURVA DE FERRO PARA ELETRODUTO DE 2 1/2''</t>
  </si>
  <si>
    <t>I0946</t>
  </si>
  <si>
    <t>QUADRO P/ MEDIÇÃO PRIMÁRIA 15KV</t>
  </si>
  <si>
    <t>-</t>
  </si>
  <si>
    <t>UM</t>
  </si>
  <si>
    <t>DISJUNTOR TERMOMAGNETICO TRIPOLAR 250 A / 600 V, TIPO FXD</t>
  </si>
  <si>
    <t>TUBO AÇO GALVANIZADO DE 65MM (2 1/2')</t>
  </si>
  <si>
    <t>I2172</t>
  </si>
  <si>
    <t>SEDUC E 55</t>
  </si>
  <si>
    <t>ARRANCAMENTO DE POSTE CONCRETO DT ACIMA DE 10m.</t>
  </si>
  <si>
    <t>SEDUC E 78</t>
  </si>
  <si>
    <t>PROJETO DE SUBESTAÇÃO AÉREA (Processo com a Equatorial - PI).</t>
  </si>
  <si>
    <t>SINAPI 07/20 - SEINFRA CE 26.1 - ORSE 04/20</t>
  </si>
  <si>
    <t xml:space="preserve">        PRECOS DE INSUMOS</t>
  </si>
  <si>
    <t>MES DE COLETA: 07/2020</t>
  </si>
  <si>
    <t>LOCALIDADE: 0640 - TERESINA</t>
  </si>
  <si>
    <t>ENCARGOS SOCIAIS (%) HORISTA  82,44  MENSALISTA  46,94</t>
  </si>
  <si>
    <t xml:space="preserve">CODIGO  </t>
  </si>
  <si>
    <t>DESCRICAO DO INSUMO</t>
  </si>
  <si>
    <t>ORIGEM DO PRECO</t>
  </si>
  <si>
    <t xml:space="preserve">  PRECO MEDIANO R$</t>
  </si>
  <si>
    <t>!EM PROCESSO DE DESATIVACAO! CADEADO EM ACO INOX, LARGURA DE *50* MM, COM HASTE EM ACO TEMPERADO, SEM MOLA - CHAVES INCLUIDAS</t>
  </si>
  <si>
    <t>CR</t>
  </si>
  <si>
    <t>142,02</t>
  </si>
  <si>
    <t>!EM PROCESSO DE DESATIVACAO! CHAPA DE MADEIRA COMPENSADA DE PINUS, VIROLA OU EQUIVALENTE, DE *2,2 X 1,6* M, E = 6 MM</t>
  </si>
  <si>
    <t xml:space="preserve">M2    </t>
  </si>
  <si>
    <t xml:space="preserve">C </t>
  </si>
  <si>
    <t>!EM PROCESSO DE DESATIVACAO! CHAPA DE MADEIRA COMPENSADA PLASTIFICADA PARA FORMA DE CONCRETO, DE 2,20 x 1,10 M, E = 6 MM</t>
  </si>
  <si>
    <t>!EM PROCESSO DE DESATIVACAO! CHAPA DE MADEIRA COMPENSADA PLASTIFICADA PARA FORMA DE CONCRETO, DE 2,20 X 1,10 m, E = 14 MM</t>
  </si>
  <si>
    <t>74,54</t>
  </si>
  <si>
    <t>!EM PROCESSO DE DESATIVACAO! CHAPA DE MADEIRA COMPENSADA PLASTIFICADA PARA FORMA DE CONCRETO, DE 2,20 X 1,10 M, E = 20 MM</t>
  </si>
  <si>
    <t>106,31</t>
  </si>
  <si>
    <t>!EM PROCESSO DE DESATIVACAO! CHAPA DE MADEIRA COMPENSADA RESINADA PARA FORMA DE CONCRETO, DE *2,2 X 1,1* M, E = 10 MM</t>
  </si>
  <si>
    <t>!EM PROCESSO DE DESATIVACAO! CHAPA DE MADEIRA COMPENSADA RESINADA PARA FORMA DE CONCRETO, DE *2,2 X 1,1* M, E = 12 MM</t>
  </si>
  <si>
    <t>59,87</t>
  </si>
  <si>
    <t>!EM PROCESSO DE DESATIVACAO! CHAPA DE MADEIRA COMPENSADA RESINADA PARA FORMA DE CONCRETO, DE *2,2 X 1,1* M, E = 20 MM</t>
  </si>
  <si>
    <t>92,49</t>
  </si>
  <si>
    <t>!EM PROCESSO DE DESATIVACAO! CHAPA DE MADEIRA COMPENSADA RESINADA PARA FORMA DE CONCRETO, DE *2,2 X 1,1* M, E = 6 MM</t>
  </si>
  <si>
    <t>!EM PROCESSO DE DESATIVACAO! CREMONA COM CASTANHA BIPARTIDA, COM VARA DE 1.50 M, EM LATAO CROMADO, PARA PORTAS E JANELAS - COMPLETA</t>
  </si>
  <si>
    <t xml:space="preserve">CJ    </t>
  </si>
  <si>
    <t>61,96</t>
  </si>
  <si>
    <t>!EM PROCESSO DE DESATIVACAO! DIVISORIA COLMEIA CEGA COM MONTANTE E RODAPE DE ALUMINIO ANODIZADO SIMPLES (SEM COLOCACAO)</t>
  </si>
  <si>
    <t>AS</t>
  </si>
  <si>
    <t>84,72</t>
  </si>
  <si>
    <t>!EM PROCESSO DE DESATIVACAO! DOBRADICA EM ACO/FERRO, 3" X 2 1/2", E= 1,2 A 1,8 MM, SEM ANEL,  CROMADO OU ZINCADO, TAMPA BOLA, COM PARAFUSOS</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</si>
  <si>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</si>
  <si>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</si>
  <si>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</si>
  <si>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FUNDO SINTETICO NIVELADOR BRANCO FOSCO PARA MADEIRA</t>
  </si>
  <si>
    <t xml:space="preserve">GL    </t>
  </si>
  <si>
    <t>49,47</t>
  </si>
  <si>
    <t>!EM PROCESSO DE DESATIVACAO! GRADIL *1320 X 2170* MM (A X L) EM BARRA DE ACO CHATA *25 MM X 2* MM, ENTRELACADA COM BARRA ACO REDONDA *5* MM, MALHA *65 X 132* MM, GALVANIZADO E PINTURA ELETROSTATICA, COR PRETO</t>
  </si>
  <si>
    <t>336,94</t>
  </si>
  <si>
    <t>!EM PROCESSO DE DESATIVACAO! HASTE DE ATERRAMENTO EM ACO COM 3,00 M DE COMPRIMENTO E DN = 5/8", REVESTIDA COM BAIXA CAMADA DE COBRE, COM CONECTOR TIPO GRAMPO</t>
  </si>
  <si>
    <t>43,96</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</si>
  <si>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</si>
  <si>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</si>
  <si>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</si>
  <si>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625,83</t>
  </si>
  <si>
    <t>!EM PROCESSO DE DESATIVACAO! JANELA DE CORRER, ACO, BATENTE/REQUADRO DE 6 A 14 CM, VENEZIANA, PINT ANTICORROSIVA, PINT ACABAMENTO, COM VIDRO, 6 FLS, 120  X 150 CM (A X L)</t>
  </si>
  <si>
    <t>634,53</t>
  </si>
  <si>
    <t>!EM PROCESSO DE DESATIVACAO! JANELA DE CORRER, ACO, COM BATENTE/REQUADRO DE 6 A 14 CM, SEM DIVISAO, PINT ANTICORROSIVA, PINT ACABAMENTO, COM VIDRO, SEM BANDEIRA, 2 FLS, 120  X 150 CM (A X L)</t>
  </si>
  <si>
    <t>868,99</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</si>
  <si>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</si>
  <si>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</si>
  <si>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</si>
  <si>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</si>
  <si>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</si>
  <si>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37,96</t>
  </si>
  <si>
    <t>!EM PROCESSO DE DESATIVACAO! LOCACAO DE GRUPO GERADOR DE *550* KVA, DIESEL REBOCAVEL, ACIONAMENTO MANUAL</t>
  </si>
  <si>
    <t>46,28</t>
  </si>
  <si>
    <t>!EM PROCESSO DE DESATIVACAO! LONA PLASTICA, PRETA, LARGURA 8 M, E= 150 MICRA</t>
  </si>
  <si>
    <t>8,74</t>
  </si>
  <si>
    <t>!EM PROCESSO DE DESATIVACAO! LUMINARIA FECHADA P/ ILUMINACAO PUBLICA, TIPO ABL 50/F OU EQUIV, P/ LAMPADA A VAPOR DE MERCURIO 400W</t>
  </si>
  <si>
    <t>217,70</t>
  </si>
  <si>
    <t>!EM PROCESSO DE DESATIVACAO! MASSA CORRIDA PVA PARA PAREDES INTERNAS</t>
  </si>
  <si>
    <t xml:space="preserve">18L   </t>
  </si>
  <si>
    <t>50,05</t>
  </si>
  <si>
    <t>!EM PROCESSO DE DESATIVACAO! PORTA DE MADEIRA, FOLHA LEVE (NBR 15930), E = 35 MM, NUCLEO COLMEIA, CAPA LISA EM HDF, ACABAMENTO MELAMINICO EM PADRAO MADEIRA</t>
  </si>
  <si>
    <t>119,04</t>
  </si>
  <si>
    <t>!EM PROCESSO DE DESATIVACAO! PUXADOR CONCHA DE EMBUTIR, EM LATAO CROMADO, PARA PORTA / JANELA DE CORRER, LISO, SEM FURO PARA CHAVE, COM FUROS PARA FIXAR PARAFUSOS, *30 X 90* MM (LARGURA X ALTURA)</t>
  </si>
  <si>
    <t>!EM PROCESSO DE DESATIVACAO! SARRAFO DE MADEIRA NAO APARELHADA *2,5 X 15* CM, MACARANDUBA, ANGELIM OU EQUIVALENTE DA REGIAO</t>
  </si>
  <si>
    <t>!EM PROCESSO DE DESATIVACAO! TABUA DE MADEIRA NAO APARELHADA *2,5 X 30 CM (1 X 12 ") PINUS, MISTA OU EQUIVALENTE DA REGIAO</t>
  </si>
  <si>
    <t>27,89</t>
  </si>
  <si>
    <t>!EM PROCESSO DE DESATIVACAO! TERMINAL DE PORCELANA (MUFLA) UNIPOLAR, USO EXTERNO, TENSAO 3,6/6 KV, PARA CABO DE 10/16 MM2, COM ISOLAMENTO EPR</t>
  </si>
  <si>
    <t>201,22</t>
  </si>
  <si>
    <t>!EM PROCESSO DE DESATIVACAO! TINTA A OLEO BRILHANTE PARA MADEIRA E METAIS</t>
  </si>
  <si>
    <t>!EM PROCESSO DE DESATIVACAO! TINTA ACRILICA PREMIUM PARA PISO</t>
  </si>
  <si>
    <t>41,22</t>
  </si>
  <si>
    <t>!EM PROCESSO DE DESATIVACAO! TINTA LATEX PVA PREMIUM, COR BRANCA</t>
  </si>
  <si>
    <t xml:space="preserve">L     </t>
  </si>
  <si>
    <t>53,40</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</si>
  <si>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</si>
  <si>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</si>
  <si>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</si>
  <si>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898,01</t>
  </si>
  <si>
    <t>!EM PROCESSO DE DESATIVACAO!MASSA A OLEO PARA MADEIRA</t>
  </si>
  <si>
    <t>38,13</t>
  </si>
  <si>
    <t>!EM PROCESSO DE DESATIVACAO!MASSA ACRILICA PARA PAREDES INTERIOR/EXTERIOR</t>
  </si>
  <si>
    <t>20,05</t>
  </si>
  <si>
    <t>!EM PROCESSO DESATIVACAO! ELETRODUTO EM ACO GALVANIZADO ELETROLITICO, LEVE, DIAMETRO 1", PAREDE DE 0,90 MM</t>
  </si>
  <si>
    <t>!EM PROCESSO DESATIVACAO! ELETRODUTO EM ACO GALVANIZADO ELETROLITICO, LEVE, DIAMETRO 3/4", PAREDE DE 0,90 MM</t>
  </si>
  <si>
    <t>9,25</t>
  </si>
  <si>
    <t>!EM PROCESSO DESATIVACAO! ELETRODUTO EM ACO GALVANIZADO ELETROLITICO, SEMI-PESADO, DIAMETRO 1 1/2", PAREDE DE 1,20 MM</t>
  </si>
  <si>
    <t>!EM PROCESSO DESATIVACAO! ELETRODUTO EM ACO GALVANIZADO ELETROLITICO, SEMI-PESADO, DIAMETRO 1 1/4", PAREDE DE 1,20 MM</t>
  </si>
  <si>
    <t>23,00</t>
  </si>
  <si>
    <t>ABERTURA PARA ENCAIXE DE CUBA OU LAVATORIO EM BANCADA DE MARMORE/ GRANITO OU OUTRO TIPO DE PEDRA NATURAL</t>
  </si>
  <si>
    <t>115,14</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</si>
  <si>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</si>
  <si>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</si>
  <si>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</si>
  <si>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</si>
  <si>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</si>
  <si>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</si>
  <si>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</si>
  <si>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3,23</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</si>
  <si>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</si>
  <si>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</si>
  <si>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</si>
  <si>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3,15</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</si>
  <si>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</si>
  <si>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</si>
  <si>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</si>
  <si>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</si>
  <si>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</si>
  <si>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</si>
  <si>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</si>
  <si>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</si>
  <si>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</si>
  <si>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</si>
  <si>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</si>
  <si>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</si>
  <si>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</si>
  <si>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</si>
  <si>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5,21</t>
  </si>
  <si>
    <t>ABRACADEIRA EM ACO PARA AMARRACAO DE ELETRODUTOS, TIPO D, COM 4" E CUNHA DE FIXACAO</t>
  </si>
  <si>
    <t>ABRACADEIRA EM ACO PARA AMARRACAO DE ELETRODUTOS, TIPO D, COM 4" E PARAFUSO DE FIXACAO</t>
  </si>
  <si>
    <t>ABRACADEIRA EM ACO PARA AMARRACAO DE ELETRODUTOS, TIPO ECONOMICA (GOTA), COM 8"</t>
  </si>
  <si>
    <t>18,07</t>
  </si>
  <si>
    <t>ABRACADEIRA EM ACO PARA AMARRACAO DE ELETRODUTOS, TIPO U SIMPLES, COM 1 1/2"</t>
  </si>
  <si>
    <t>ABRACADEIRA EM ACO PARA AMARRACAO DE ELETRODUTOS, TIPO U SIMPLES, COM 1 1/4"</t>
  </si>
  <si>
    <t>ABRACADEIRA EM ACO PARA AMARRACAO DE ELETRODUTOS, TIPO U SIMPLES, COM 1/2"</t>
  </si>
  <si>
    <t>0,68</t>
  </si>
  <si>
    <t>ABRACADEIRA EM ACO PARA AMARRACAO DE ELETRODUTOS, TIPO U SIMPLES, COM 1"</t>
  </si>
  <si>
    <t>ABRACADEIRA EM ACO PARA AMARRACAO DE ELETRODUTOS, TIPO U SIMPLES, COM 2 1/2"</t>
  </si>
  <si>
    <t>2,70</t>
  </si>
  <si>
    <t>ABRACADEIRA EM ACO PARA AMARRACAO DE ELETRODUTOS, TIPO U SIMPLES, COM 2"</t>
  </si>
  <si>
    <t>1,94</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</si>
  <si>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</si>
  <si>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</si>
  <si>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</si>
  <si>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</si>
  <si>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5,19</t>
  </si>
  <si>
    <t>ABRACADEIRA PVC, PARA CALHA PLUVIAL, DIAMETRO ENTRE 80 E 100 MM, PARA DRENAGEM PREDIAL</t>
  </si>
  <si>
    <t>ABRACADEIRA, GALVANIZADA/ZINCADA, ROSCA SEM FIM, PARAFUSO INOX, LARGURA  FITA *12,6 A *14 MM, D = 2" A 2 1/2"</t>
  </si>
  <si>
    <t>5,37</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</si>
  <si>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</si>
  <si>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</si>
  <si>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</si>
  <si>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</si>
  <si>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2,78</t>
  </si>
  <si>
    <t>ACESSORIO DE LIGACAO NAO ELETRICO PARA CARGAS EXPLOSIVAS, TUBO DE 6 M</t>
  </si>
  <si>
    <t>62,83</t>
  </si>
  <si>
    <t>ACESSORIO INICIADOR NAO ELETRICO, TUBO DE 6 M, TEMPO DE RETARDO DE *160* MS</t>
  </si>
  <si>
    <t>58,48</t>
  </si>
  <si>
    <t>ACETILENO (RECARGA PARA CILINDRO DE CONJUNTO OXICORTE GRANDE)</t>
  </si>
  <si>
    <t>50,00</t>
  </si>
  <si>
    <t>ACIDO MURIATICO, DILUICAO 10% A 12% PARA USO EM LIMPEZA</t>
  </si>
  <si>
    <t>ACO CA-25, 10,0 MM, OU 12,5 MM, OU 16,0 MM, OU 20,0 MM, OU 25,0 MM, VERGALHAO</t>
  </si>
  <si>
    <t>ACO CA-25, 16,0 MM, BARRA DE TRANSFERENCIA</t>
  </si>
  <si>
    <t>5,05</t>
  </si>
  <si>
    <t>ACO CA-25, 20,0 MM, BARRA DE TRANSFERENCIA</t>
  </si>
  <si>
    <t>ACO CA-25, 25,0 MM, BARRA DE TRANSFERENCIA</t>
  </si>
  <si>
    <t>ACO CA-25, 32,0 MM, BARRA DE TRANSFERENCIA</t>
  </si>
  <si>
    <t>ACO CA-25, 32,0 MM, VERGALHAO</t>
  </si>
  <si>
    <t>ACO CA-25, 6,3 MM OU 8,0 MM, VERGALHAO</t>
  </si>
  <si>
    <t>4,72</t>
  </si>
  <si>
    <t>ACO CA-50, 10,0 MM, OU 12,5 MM, OU 16,0 MM, OU 20,0 MM, DOBRADO E CORTADO</t>
  </si>
  <si>
    <t>ACO CA-50, 10,0 MM, VERGALHAO</t>
  </si>
  <si>
    <t>ACO CA-50, 12,5 MM OU 16,0 MM, VERGALHAO</t>
  </si>
  <si>
    <t>ACO CA-50, 20,0 MM OU 25,0 MM, VERGALHAO</t>
  </si>
  <si>
    <t>ACO CA-50, 32,0 MM, VERGALHAO</t>
  </si>
  <si>
    <t>5,39</t>
  </si>
  <si>
    <t>ACO CA-50, 6,3 MM, DOBRADO E CORTADO</t>
  </si>
  <si>
    <t>5,77</t>
  </si>
  <si>
    <t>ACO CA-50, 6,3 MM, VERGALHAO</t>
  </si>
  <si>
    <t>ACO CA-50, 8,0 MM, VERGALHAO</t>
  </si>
  <si>
    <t>ACO CA-60, 4,2 MM OU 5,0 MM, DOBRADO E CORTADO</t>
  </si>
  <si>
    <t>ACO CA-60, 4,2 MM, OU 5,0 MM, OU 6,0 MM, OU 7,0 MM, VERGALHAO</t>
  </si>
  <si>
    <t>ACO CA-60, 6,0 MM OU 7,0 MM, DOBRADO E CORTADO</t>
  </si>
  <si>
    <t>5,15</t>
  </si>
  <si>
    <t>ACO CA-60, 8,0 MM OU 9,5 MM, VERGALHAO</t>
  </si>
  <si>
    <t>ACOPLAMENTO DE CONDUTOR PLUVIAL, EM PVC, DIAMETRO ENTRE 80 E 100 MM, PARA DRENAGEM PREDIAL</t>
  </si>
  <si>
    <t>ACOPLAMENTO RIGIDO EM FERRO FUNDIDO PARA SISTEMA DE TUBULACAO RANHURADA, DN 50 MM (2")</t>
  </si>
  <si>
    <t>20,63</t>
  </si>
  <si>
    <t>ACOPLAMENTO RIGIDO EM FERRO FUNDIDO PARA SISTEMA DE TUBULACAO RANHURADA, DN 65 MM (2 1/2")</t>
  </si>
  <si>
    <t>22,39</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</si>
  <si>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</si>
  <si>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</si>
  <si>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</si>
  <si>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</si>
  <si>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</si>
  <si>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</si>
  <si>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</si>
  <si>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</si>
  <si>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</si>
  <si>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</si>
  <si>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</si>
  <si>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</si>
  <si>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30,57</t>
  </si>
  <si>
    <t>ADAPTADOR PVC SOLDAVEL CURTO COM BOLSA E ROSCA, 20 MM X 1/2", PARA AGUA FRIA</t>
  </si>
  <si>
    <t>ADAPTADOR PVC SOLDAVEL CURTO COM BOLSA E ROSCA, 25 MM X 3/4", PARA AGUA FRIA</t>
  </si>
  <si>
    <t>ADAPTADOR PVC SOLDAVEL CURTO COM BOLSA E ROSCA, 32 MM X 1", PARA AGUA FRIA</t>
  </si>
  <si>
    <t>1,22</t>
  </si>
  <si>
    <t>ADAPTADOR PVC SOLDAVEL CURTO COM BOLSA E ROSCA, 40 MM X 1 1/2", PARA AGUA FRIA</t>
  </si>
  <si>
    <t>ADAPTADOR PVC SOLDAVEL CURTO COM BOLSA E ROSCA, 40 MM X 1 1/4", PARA AGUA FRIA</t>
  </si>
  <si>
    <t>2,32</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</si>
  <si>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</si>
  <si>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</si>
  <si>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</si>
  <si>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</si>
  <si>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</si>
  <si>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</si>
  <si>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</si>
  <si>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</si>
  <si>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</si>
  <si>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</si>
  <si>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15,86</t>
  </si>
  <si>
    <t>ADAPTADOR PVC SOLDAVEL, COM FLANGES E ANEL DE VEDACAO, 60 MM X 2", PARA CAIXA D' AGUA</t>
  </si>
  <si>
    <t>22,13</t>
  </si>
  <si>
    <t>ADAPTADOR PVC SOLDAVEL, COM FLANGES LIVRES, 110 MM X 4", PARA CAIXA D' AGUA</t>
  </si>
  <si>
    <t>230,69</t>
  </si>
  <si>
    <t>ADAPTADOR PVC SOLDAVEL, COM FLANGES LIVRES, 25 MM X 3/4", PARA CAIXA D' AGUA</t>
  </si>
  <si>
    <t>ADAPTADOR PVC SOLDAVEL, COM FLANGES LIVRES, 32 MM X 1", PARA CAIXA D' AGUA</t>
  </si>
  <si>
    <t>12,85</t>
  </si>
  <si>
    <t>ADAPTADOR PVC SOLDAVEL, COM FLANGES LIVRES, 40 MM X 1  1/4", PARA CAIXA D' AGUA</t>
  </si>
  <si>
    <t>23,89</t>
  </si>
  <si>
    <t>ADAPTADOR PVC SOLDAVEL, COM FLANGES LIVRES, 50 MM X 1  1/2", PARA CAIXA D' AGUA</t>
  </si>
  <si>
    <t>ADAPTADOR PVC SOLDAVEL, COM FLANGES LIVRES, 60 MM X 2", PARA CAIXA D' AGUA</t>
  </si>
  <si>
    <t>ADAPTADOR PVC SOLDAVEL, COM FLANGES LIVRES, 75 MM X 2  1/2", PARA CAIXA D' AGUA</t>
  </si>
  <si>
    <t>117,07</t>
  </si>
  <si>
    <t>ADAPTADOR PVC SOLDAVEL, COM FLANGES LIVRES, 85 MM X 3", PARA CAIXA D' AGUA</t>
  </si>
  <si>
    <t>163,44</t>
  </si>
  <si>
    <t>ADAPTADOR PVC SOLDAVEL, LONGO, COM FLANGE LIVRE,  110 MM X 4", PARA CAIXA D' AGUA</t>
  </si>
  <si>
    <t>248,30</t>
  </si>
  <si>
    <t>ADAPTADOR PVC SOLDAVEL, LONGO, COM FLANGE LIVRE,  25 MM X 3/4", PARA CAIXA D' AGUA</t>
  </si>
  <si>
    <t>11,80</t>
  </si>
  <si>
    <t>ADAPTADOR PVC SOLDAVEL, LONGO, COM FLANGE LIVRE,  32 MM X 1", PARA CAIXA D' AGUA</t>
  </si>
  <si>
    <t>13,17</t>
  </si>
  <si>
    <t>ADAPTADOR PVC SOLDAVEL, LONGO, COM FLANGE LIVRE,  40 MM X 1 1/4", PARA CAIXA D' AGUA</t>
  </si>
  <si>
    <t>19,47</t>
  </si>
  <si>
    <t>ADAPTADOR PVC SOLDAVEL, LONGO, COM FLANGE LIVRE,  50 MM X 1 1/2", PARA CAIXA D' AGUA</t>
  </si>
  <si>
    <t>22,31</t>
  </si>
  <si>
    <t>ADAPTADOR PVC SOLDAVEL, LONGO, COM FLANGE LIVRE,  60 MM X 2", PARA CAIXA D' AGUA</t>
  </si>
  <si>
    <t>38,16</t>
  </si>
  <si>
    <t>ADAPTADOR PVC SOLDAVEL, LONGO, COM FLANGE LIVRE,  75 MM X 2 1/2", PARA CAIXA D' AGUA</t>
  </si>
  <si>
    <t>148,15</t>
  </si>
  <si>
    <t>ADAPTADOR PVC SOLDAVEL, LONGO, COM FLANGE LIVRE,  85 MM X 3", PARA CAIXA D' AGUA</t>
  </si>
  <si>
    <t>173,45</t>
  </si>
  <si>
    <t>ADAPTADOR PVC, COM REGISTRO, PARA PEAD, 20 MM X 3/4", PARA LIGACAO PREDIAL DE AGUA</t>
  </si>
  <si>
    <t>ADAPTADOR PVC, ROSCAVEL, COM FLANGES E ANEL DE VEDACAO, 1 1/2", PARA CAIXA D'AGUA</t>
  </si>
  <si>
    <t>23,33</t>
  </si>
  <si>
    <t>ADAPTADOR PVC, ROSCAVEL, COM FLANGES E ANEL DE VEDACAO, 1 1/4", PARA CAIXA D' AGUA</t>
  </si>
  <si>
    <t>19,51</t>
  </si>
  <si>
    <t>ADAPTADOR PVC, ROSCAVEL, COM FLANGES E ANEL DE VEDACAO, 2", PARA CAIXA D' AGUA</t>
  </si>
  <si>
    <t>28,31</t>
  </si>
  <si>
    <t>ADAPTADOR PVC, ROSCAVEL, PARA VALVULA PIA OU LAVATORIO, 40 MM</t>
  </si>
  <si>
    <t>ADAPTADOR, CPVC, SOLDAVEL, 15 MM, PARA AGUA QUENTE</t>
  </si>
  <si>
    <t>ADAPTADOR, CPVC, SOLDAVEL, 22 MM, PARA AGUA QUENTE</t>
  </si>
  <si>
    <t>5,02</t>
  </si>
  <si>
    <t>ADAPTADOR, EM LATAO, ENGATE RAPIDO 2 1/2" X ROSCA INTERNA 5 FIOS 2 1/2",  PARA INSTALACAO PREDIAL DE COMBATE A INCENDIO</t>
  </si>
  <si>
    <t>55,24</t>
  </si>
  <si>
    <t>ADAPTADOR, EM LATAO, ENGATE RAPIDO1 1/2" X ROSCA INTERNA 5 FIOS 2 1/2",  PARA INSTALACAO PREDIAL DE COMBATE A INCENDIO</t>
  </si>
  <si>
    <t>43,23</t>
  </si>
  <si>
    <t>ADAPTADOR, PVC PBA,  BOLSA/ROSCA, JE, DN 75 / DE  85 MM</t>
  </si>
  <si>
    <t>34,15</t>
  </si>
  <si>
    <t>ADAPTADOR, PVC PBA, A BOLSA DEFOFO, JE, DN 100 / DE 110 MM</t>
  </si>
  <si>
    <t>94,22</t>
  </si>
  <si>
    <t>ADAPTADOR, PVC PBA, A BOLSA DEFOFO, JE, DN 50 / DE 60 MM</t>
  </si>
  <si>
    <t>21,70</t>
  </si>
  <si>
    <t>ADAPTADOR, PVC PBA, A BOLSA DEFOFO, JE, DN 75 / DE  85 MM</t>
  </si>
  <si>
    <t>49,20</t>
  </si>
  <si>
    <t>ADAPTADOR, PVC PBA, BOLSA/ROSCA, JE, DN 100 / DE 110 MM</t>
  </si>
  <si>
    <t>58,40</t>
  </si>
  <si>
    <t>ADAPTADOR, PVC PBA, BOLSA/ROSCA, JE, DN 50 / DE 60 MM</t>
  </si>
  <si>
    <t>ADAPTADOR, PVC PBA, PONTA/ROSCA, JE, DN 50 / DE  60 MM</t>
  </si>
  <si>
    <t>ADAPTADOR, PVC PBA, PONTA/ROSCA, JE, DN 75 / DE  85 MM</t>
  </si>
  <si>
    <t>39,05</t>
  </si>
  <si>
    <t>ADESIVO ACRILICO/COLA DE CONTATO</t>
  </si>
  <si>
    <t>16,97</t>
  </si>
  <si>
    <t>ADESIVO ESTRUTURAL A BASE DE RESINA EPOXI PARA INJECAO EM TRINCAS, BICOMPONENTE, BAIXA VISCOSIDADE</t>
  </si>
  <si>
    <t>116,15</t>
  </si>
  <si>
    <t>ADESIVO ESTRUTURAL A BASE DE RESINA EPOXI, BICOMPONENTE, FLUIDO</t>
  </si>
  <si>
    <t>41,35</t>
  </si>
  <si>
    <t>ADESIVO ESTRUTURAL A BASE DE RESINA EPOXI, BICOMPONENTE, PASTOSO (TIXOTROPICO)</t>
  </si>
  <si>
    <t>35,36</t>
  </si>
  <si>
    <t>ADESIVO LIQUIDO A BASE DE RESINAS PARA COLAGEM DE ESPUMA DE ISOLAMENTO TERMICO FLEXIVEL</t>
  </si>
  <si>
    <t>ADESIVO PARA TUBOS CPVC, *75* G</t>
  </si>
  <si>
    <t>14,82</t>
  </si>
  <si>
    <t>ADESIVO PLASTICO PARA PVC, BISNAGA COM 75 GR</t>
  </si>
  <si>
    <t>ADESIVO PLASTICO PARA PVC, FRASCO COM 175 GR</t>
  </si>
  <si>
    <t>ADESIVO PLASTICO PARA PVC, FRASCO COM 850 GR</t>
  </si>
  <si>
    <t>52,84</t>
  </si>
  <si>
    <t>ADESIVO/COLA PARA EPS (ISOPOR) E OUTROS MATERIAIS</t>
  </si>
  <si>
    <t>19,72</t>
  </si>
  <si>
    <t>ADITIVO ACELERADOR DE PEGA E ENDURECIMENTO PARA ARGAMASSAS E CONCRETOS, LIQUIDO E ISENTO DE CLORETOS</t>
  </si>
  <si>
    <t>13,64</t>
  </si>
  <si>
    <t>ADITIVO ADESIVO LIQUIDO PARA ARGAMASSAS DE REVESTIMENTOS CIMENTICIOS</t>
  </si>
  <si>
    <t>9,00</t>
  </si>
  <si>
    <t>ADITIVO IMPERMEABILIZANTE DE PEGA NORMAL PARA ARGAMASSAS E CONCRETOS SEM ARMACAO, LIQUIDO E ISENTO DE CLORETOS</t>
  </si>
  <si>
    <t>ADITIVO IMPERMEABILIZANTE DE PEGA ULTRARRAPIDA, LIQUIDO E ISENTO DE CLORETOS</t>
  </si>
  <si>
    <t>13,32</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</si>
  <si>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</si>
  <si>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</si>
  <si>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</si>
  <si>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</si>
  <si>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5,73</t>
  </si>
  <si>
    <t>ADITIVO SUPERPLASTIFICANTE DE PEGA NORMAL PARA CONCRETO, LIQUIDO E ISENTO DE CLORETOS</t>
  </si>
  <si>
    <t>ADUELA/ GALERIA PRÃ-MOLDADA DE CONCRETO ARMADO, SEÃÃO RETANGULAR INTERNA DE 1,50 X 1,50 M (L X A), MÃSULA DE 20X20CM, C = 1.00 M, EMÃN = 15 CM, TB-45 E FCK DO CONCRETO = 30 MPA.</t>
  </si>
  <si>
    <t>1.514,11</t>
  </si>
  <si>
    <t>ADUELA/ GALERIA PRÃ-MOLDADA DE CONCRETO ARMADO, SEÃÃO RETANGULAR INTERNA DE 2,00 X 2,00 M (L X A), MÃSULA DE 20X20CM, C = 1.00 M, EMÃN = 15 CM, TB-45 E FCK DO CONCRETO = 30 MPA.</t>
  </si>
  <si>
    <t>1.896,47</t>
  </si>
  <si>
    <t>ADUELA/ GALERIA PRÃ-MOLDADA DE CONCRETO ARMADO, SEÃÃO RETANGULAR INTERNA DE 2,50 X 2,50 M (L X A), MÃSULA DE 20X20CM, C = 1.00 M, EMÃN = 15 CM, TB-45 E FCK DO CONCRETO = 30 MPA.</t>
  </si>
  <si>
    <t>2.569,41</t>
  </si>
  <si>
    <t>ADUELA/ GALERIA PRÃ-MOLDADA DE CONCRETO ARMADO, SEÃÃO RETANGULAR INTERNA DE 3,00 X 3,00 M (L X A), MÃSULA DE 20X20CM, C = 1.00 M, EMÃN = 20 CM, TB-45 E FCK DO CONCRETO = 30 MPA.</t>
  </si>
  <si>
    <t>3.047,35</t>
  </si>
  <si>
    <t>ADUELA/GALERIA DE CONCRETO ARMADO, SECAO RETANGULAR 2.00 X 1.00 M (L X A), C = 1.00 M, E = 20 CM</t>
  </si>
  <si>
    <t>1.655,58</t>
  </si>
  <si>
    <t>ADUELA/GALERIA DE CONCRETO ARMADO, SECAO RETANGULAR 2.00 X 1.50 M (L X A), C = 1.00 M, E = 20 CM</t>
  </si>
  <si>
    <t>1.811,92</t>
  </si>
  <si>
    <t>ADUELA/GALERIA DE CONCRETO ARMADO, SECAO RETANGULAR 2.50 X 1.00 M (L X A), C = 1.00 M, E = 20 CM</t>
  </si>
  <si>
    <t>1.944,26</t>
  </si>
  <si>
    <t>ADUELA/GALERIA DE CONCRETO ARMADO, SECAO RETANGULAR 2.50 X 1.50 M (L X A), C = 1.00 M, E = 20 CM</t>
  </si>
  <si>
    <t>2.181,32</t>
  </si>
  <si>
    <t>AFASTADOR PARA TELHA DE FIBROCIMENTO CANALETE 90 OU KALHETAO</t>
  </si>
  <si>
    <t>AGENTE DE CURA, PROTETOR DA EVAPORACAO DA AGUA DE HIDRATACAO DO CONCRETO</t>
  </si>
  <si>
    <t>AGREGADO RECICLADO, TIPO RACHAO RECICLADO CINZA, CLASSE A</t>
  </si>
  <si>
    <t xml:space="preserve">M3    </t>
  </si>
  <si>
    <t>AGUA SANITARIA</t>
  </si>
  <si>
    <t>AJUDANTE DE ARMADOR</t>
  </si>
  <si>
    <t>8,61</t>
  </si>
  <si>
    <t>AJUDANTE DE ARMADOR (MENSALISTA)</t>
  </si>
  <si>
    <t xml:space="preserve">MES   </t>
  </si>
  <si>
    <t>1.526,64</t>
  </si>
  <si>
    <t>AJUDANTE DE ELETRICISTA</t>
  </si>
  <si>
    <t>AJUDANTE DE ELETRICISTA (MENSALISTA)</t>
  </si>
  <si>
    <t>1.539,50</t>
  </si>
  <si>
    <t>AJUDANTE DE ESTRUTURAS METALICAS</t>
  </si>
  <si>
    <t>9,48</t>
  </si>
  <si>
    <t>AJUDANTE DE ESTRUTURAS METALICAS (MENSALISTA)</t>
  </si>
  <si>
    <t>1.683,87</t>
  </si>
  <si>
    <t>AJUDANTE DE OPERACAO EM GERAL</t>
  </si>
  <si>
    <t>AJUDANTE DE OPERACAO EM GERAL (MENSALISTA)</t>
  </si>
  <si>
    <t>1.579,72</t>
  </si>
  <si>
    <t>AJUDANTE DE PINTOR</t>
  </si>
  <si>
    <t>AJUDANTE DE PINTOR (MENSALISTA)</t>
  </si>
  <si>
    <t>AJUDANTE DE SERRALHEIRO</t>
  </si>
  <si>
    <t>AJUDANTE DE SERRALHEIRO (MENSALISTA)</t>
  </si>
  <si>
    <t>1.637,48</t>
  </si>
  <si>
    <t>AJUDANTE ESPECIALIZADO</t>
  </si>
  <si>
    <t>AJUDANTE ESPECIALIZADO (MENSALISTA)</t>
  </si>
  <si>
    <t>2.018,07</t>
  </si>
  <si>
    <t>ALCA PREFORMADA DE CONTRA POSTE, EM ACO GALVANIZADO, PARA CABO 3/16", COMPRIMENTO *860* MM</t>
  </si>
  <si>
    <t>ALCA PREFORMADA DE DISTRIBUICAO, EM ACO GALVANIZADO, PARA CABO DE ALUMINIO DIAMETRO 16 A 25 MM</t>
  </si>
  <si>
    <t>2,30</t>
  </si>
  <si>
    <t>ALCA PREFORMADA DE DISTRIBUICAO, EM ACO GALVANIZADO, PARA CONDUTORES DE ALUMINIO AWG 1/0 (CAA 6/1 OU CA 7 FIOS)</t>
  </si>
  <si>
    <t>7,15</t>
  </si>
  <si>
    <t>ALCA PREFORMADA DE DISTRIBUICAO, EM ACO GALVANIZADO, PARA CONDUTORES DE ALUMINIO AWG 2 (CAA 6/1 OU CA 7 FIOS)</t>
  </si>
  <si>
    <t>ALCA PREFORMADA DE SERVICO, EM ACO GALVANIZADO, PARA CONDUTORES DE ALUMINIO AWG 4 (CAA 6/1)</t>
  </si>
  <si>
    <t>1,73</t>
  </si>
  <si>
    <t>ALCA PREFORMADA DE SERVICO, EM ACO GALVANIZADO, PARA CONDUTORES DE ALUMINIO AWG 6 (CAA 6/1)</t>
  </si>
  <si>
    <t>ALICATE DE CORTE DIAGONAL 6 " COM ISOLAMENTO</t>
  </si>
  <si>
    <t>ALICATE DE CRIMPAR RJ11, RJ12 E RJ45</t>
  </si>
  <si>
    <t>86,88</t>
  </si>
  <si>
    <t>ALICATE DE PRESSAO PARA SOLDA DE CHAPA 18 "</t>
  </si>
  <si>
    <t>93,42</t>
  </si>
  <si>
    <t>ALICATE DE PRESSAO 11 " PARA SOLDA, TIPO C</t>
  </si>
  <si>
    <t>52,57</t>
  </si>
  <si>
    <t>ALICATE DE PRESSAO 11 " PARA SOLDA, TIPO U</t>
  </si>
  <si>
    <t>ALICATE PARA ANEIS DE PISTAO, CAPACIDADE 50 A 100 MM</t>
  </si>
  <si>
    <t>75,12</t>
  </si>
  <si>
    <t>ALIMENTACAO - HORISTA (COLETADO CAIXA)</t>
  </si>
  <si>
    <t>ALIMENTACAO - MENSALISTA (COLETADO CAIXA)</t>
  </si>
  <si>
    <t>334,44</t>
  </si>
  <si>
    <t>ALISADORA DE CONCRETO COM MOTOR A GASOLINA DE 5,5 HP, PESO COM MOTOR DE 78 KG, 4 PAS</t>
  </si>
  <si>
    <t>6.945,00</t>
  </si>
  <si>
    <t>ALMOXARIFE</t>
  </si>
  <si>
    <t>ALMOXARIFE (MENSALISTA)</t>
  </si>
  <si>
    <t>2.188,52</t>
  </si>
  <si>
    <t>ALONGADOR COM TRES ALTURAS, EM TUBO DE ACO CARBONO, PINTURA NO PROCESSO ELETROSTATICO - EQUIPAMENTO DE GINASTICA PARA ACADEMIA AO AR LIVRE / ACADEMIA DA TERCEIRA IDADE - ATI</t>
  </si>
  <si>
    <t>1.264,00</t>
  </si>
  <si>
    <t>ALUMINIO ANODIZADO</t>
  </si>
  <si>
    <t>ANEL BORRACHA DN 100 MM, PARA TUBO SERIE REFORCADA ESGOTO PREDIAL</t>
  </si>
  <si>
    <t>2,15</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</si>
  <si>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</si>
  <si>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</si>
  <si>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</si>
  <si>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</si>
  <si>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</si>
  <si>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2,37</t>
  </si>
  <si>
    <t>ANEL BORRACHA, DN 150 MM, PARA TUBO SERIE REFORCADA ESGOTO PREDIAL</t>
  </si>
  <si>
    <t>9,95</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</si>
  <si>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</si>
  <si>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</si>
  <si>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</si>
  <si>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</si>
  <si>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</si>
  <si>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25,49</t>
  </si>
  <si>
    <t>ANEL BORRACHA, PARA TUBO PVC DEFOFO, DN 250 MM (NBR 7665)</t>
  </si>
  <si>
    <t>81,04</t>
  </si>
  <si>
    <t>ANEL BORRACHA, PARA TUBO PVC DEFOFO, DN 300 MM (NBR 7665)</t>
  </si>
  <si>
    <t>124,48</t>
  </si>
  <si>
    <t>ANEL BORRACHA, PARA TUBO PVC, REDE COLETOR ESGOTO, DN 100 MM (NBR 7362)</t>
  </si>
  <si>
    <t>ANEL BORRACHA, PARA TUBO PVC, REDE COLETOR ESGOTO, DN 125 MM (NBR 7362)</t>
  </si>
  <si>
    <t>ANEL BORRACHA, PARA TUBO PVC, REDE COLETOR ESGOTO, DN 150 MM (NBR 7362)</t>
  </si>
  <si>
    <t>8,42</t>
  </si>
  <si>
    <t>ANEL BORRACHA, PARA TUBO PVC, REDE COLETOR ESGOTO, DN 200 MM (NBR 7362)</t>
  </si>
  <si>
    <t>10,12</t>
  </si>
  <si>
    <t>ANEL BORRACHA, PARA TUBO PVC, REDE COLETOR ESGOTO, DN 250 MM (NBR 7362)</t>
  </si>
  <si>
    <t>ANEL BORRACHA, PARA TUBO PVC, REDE COLETOR ESGOTO, DN 350 MM (NBR 7362)</t>
  </si>
  <si>
    <t>40,96</t>
  </si>
  <si>
    <t>ANEL BORRACHA, PARA TUBO PVC, REDE COLETOR ESGOTO, DN 400 MM (NBR 7362)</t>
  </si>
  <si>
    <t>51,94</t>
  </si>
  <si>
    <t>ANEL BORRACHA, PARA TUBO/CONEXAO PVC PBA, DN 100 MM, PARA REDE AGUA</t>
  </si>
  <si>
    <t>ANEL BORRACHA, PARA TUBO/CONEXAO PVC PBA, DN 50 MM, PARA REDE AGUA</t>
  </si>
  <si>
    <t>2,40</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</si>
  <si>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</si>
  <si>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</si>
  <si>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</si>
  <si>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</si>
  <si>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</si>
  <si>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</si>
  <si>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</si>
  <si>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</si>
  <si>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7,51</t>
  </si>
  <si>
    <t>ANEL DE CONCRETO ARMADO COM FUNDO, PARA FOSSA E POCO 1,50 X *0,50* M</t>
  </si>
  <si>
    <t>280,90</t>
  </si>
  <si>
    <t>ANEL DE CONCRETO ARMADO COM FUNDO, PARA FOSSA E POCO 2,00 X *0,50* M</t>
  </si>
  <si>
    <t>442,76</t>
  </si>
  <si>
    <t>ANEL DE CONCRETO ARMADO COM FUNDO, PARA FOSSA E POCO 2,50 X *0,50* M</t>
  </si>
  <si>
    <t>621,70</t>
  </si>
  <si>
    <t>ANEL DE CONCRETO ARMADO, COM FUROS/DRENO PARA SUMIDOURO, D = 0,80 M, H = 0,50 M</t>
  </si>
  <si>
    <t>ANEL DE CONCRETO ARMADO, COM FUROS/DRENO PARA SUMIDOURO, D = 1,00 M, H = 0,50M</t>
  </si>
  <si>
    <t>ANEL DE CONCRETO ARMADO, COM FUROS/DRENO PARA SUMIDOURO, D = 1,50 M, H = 0,50 M</t>
  </si>
  <si>
    <t>183,14</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</si>
  <si>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</si>
  <si>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</si>
  <si>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</si>
  <si>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13,09</t>
  </si>
  <si>
    <t>ANEL DE VEDACAO/JUNTA ELASTICA, H = *16* MM, PARA TUBO DE CONCRETO DN 300 MM</t>
  </si>
  <si>
    <t>62,76</t>
  </si>
  <si>
    <t>ANEL DE VEDACAO/JUNTA ELASTICA, H = *16* MM, PARA TUBO DE CONCRETO DN 400 MM</t>
  </si>
  <si>
    <t>74,31</t>
  </si>
  <si>
    <t>ANEL DE VEDACAO/JUNTA ELASTICA, H = *16* MM, PARA TUBO DE CONCRETO DN 500 MM</t>
  </si>
  <si>
    <t>94,21</t>
  </si>
  <si>
    <t>ANEL DE VEDACAO/JUNTA ELASTICA, H = *16* MM, PARA TUBO DE CONCRETO DN 600 MM</t>
  </si>
  <si>
    <t>115,58</t>
  </si>
  <si>
    <t>ANEL DE VEDACAO/JUNTA ELASTICA, H = *18* MM, PARA TUBO DE CONCRETO DN 700 MM</t>
  </si>
  <si>
    <t>122,21</t>
  </si>
  <si>
    <t>ANEL DE VEDACAO/JUNTA ELASTICA, H = *19* MM, PARA TUBO DE CONCRETO DN 800 MM</t>
  </si>
  <si>
    <t>152,58</t>
  </si>
  <si>
    <t>ANEL DE VEDACAO/JUNTA ELASTICA, H = *19* MM, PARA TUBO DE CONCRETO DN 900 MM</t>
  </si>
  <si>
    <t>143,54</t>
  </si>
  <si>
    <t>ANEL DE VEDACAO/JUNTA ELASTICA, H = *21* MM, PARA TUBO DE CONCRETO DN 1000 MM</t>
  </si>
  <si>
    <t>177,48</t>
  </si>
  <si>
    <t>ANEL DESLIZANTE / TRADICIONAL, METALICO, PARA TUBO PEX, DN 16 MM</t>
  </si>
  <si>
    <t>ANEL DESLIZANTE / TRADICIONAL, METALICO, PARA TUBO PEX, DN 20 MM</t>
  </si>
  <si>
    <t>ANEL DESLIZANTE / TRADICIONAL, METALICO, PARA TUBO PEX, DN 25 MM</t>
  </si>
  <si>
    <t>4,59</t>
  </si>
  <si>
    <t>ANEL DESLIZANTE / TRADICIONAL, METALICO, PARA TUBO PEX, DN 32 MM</t>
  </si>
  <si>
    <t>7,17</t>
  </si>
  <si>
    <t>ANEL EM CONCRETO ARMADO, LISO,  PARA FOSSAS SEPTICAS E SUMIDOUROS, COM FUNDO, DIAMETRO INTERNO DE 1,20 M E ALTURA DE 0,50 M</t>
  </si>
  <si>
    <t>235,35</t>
  </si>
  <si>
    <t>ANEL EM CONCRETO ARMADO, LISO, PARA FOSSAS SEPTICAS E SUMIDOUROS, COM FUNDO, DIAMETRO INTERNO DE 3,00 M E ALTURA DE 0,50 M</t>
  </si>
  <si>
    <t>811,73</t>
  </si>
  <si>
    <t>ANEL EM CONCRETO ARMADO, LISO, PARA FOSSAS SEPTICAS E SUMIDOUROS, SEM FUNDO, DIAMETRO INTERNO DE 2,00 M E ALTURA DE 0,50 M</t>
  </si>
  <si>
    <t>284,66</t>
  </si>
  <si>
    <t>ANEL EM CONCRETO ARMADO, LISO, PARA FOSSAS SEPTICAS E SUMIDOUROS, SEM FUNDO, DIAMETRO INTERNO DE 2,50 M E ALTURA DE 0,50 M</t>
  </si>
  <si>
    <t>382,35</t>
  </si>
  <si>
    <t>ANEL EM CONCRETO ARMADO, LISO, PARA FOSSAS SEPTICAS E SUMIDOUROS, SEM FUNDO, DIAMETRO INTERNO DE 3,00 M E ALTURA DE 0,50 M</t>
  </si>
  <si>
    <t>535,29</t>
  </si>
  <si>
    <t>ANEL EM CONCRETO ARMADO, LISO, PARA POCOS DE INSPECAO, COM FUNDO, DIAMETRO INTERNO DE 0,60 M E ALTURA DE 0,50 M</t>
  </si>
  <si>
    <t>68,82</t>
  </si>
  <si>
    <t>ANEL EM CONCRETO ARMADO, LISO, PARA POCOS DE INSPECAO, SEM FUNDO, DIAMETRO INTERNO DE 0,60 M E ALTURA DE 0,20 M</t>
  </si>
  <si>
    <t>32,11</t>
  </si>
  <si>
    <t>ANEL EM CONCRETO ARMADO, LISO, PARA POCOS DE INSPECAO, SEM FUNDO, DIAMETRO INTERNO DE 0,60 M E ALTURA DE 0,50 M</t>
  </si>
  <si>
    <t>49,53</t>
  </si>
  <si>
    <t>ANEL EM CONCRETO ARMADO, LISO, PARA POCOS DE VISITA, POCOS DE INSPECAO, FOSSAS SEPTICAS E SUMIDOUROS, COM FUNDO, DIAMETRO INTERNO DE 1,20 M E ALTURA DE 0,75 M</t>
  </si>
  <si>
    <t>166,32</t>
  </si>
  <si>
    <t>ANEL EM CONCRETO ARMADO, LISO, PARA POCOS DE VISITA, POCOS DE INSPECAO, FOSSAS SEPTICAS E SUMIDOUROS, SEM FUNDO, DIAMETRO INTERNO DE 1,20 M E ALTURA DE 0,50 M</t>
  </si>
  <si>
    <t>118,66</t>
  </si>
  <si>
    <t>ANEL EM CONCRETO ARMADO, LISO, PARA POCOS DE VISITAS, POCOS DE INSPECAO, FOSSAS SEPTICAS E SUMIDOUROS, COM FUNDO, DIAMETRO INTERNO DE 0,80 M E ALTURA DE 0,50 M</t>
  </si>
  <si>
    <t>91,76</t>
  </si>
  <si>
    <t>ANEL EM CONCRETO ARMADO, LISO, PARA POCOS DE VISITAS, POCOS DE INSPECAO, FOSSAS SEPTICAS E SUMIDOUROS, COM FUNDO, DIAMETRO INTERNO DE 1,00 M E ALTURA DE 0,50 M</t>
  </si>
  <si>
    <t>120,44</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</si>
  <si>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</si>
  <si>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</si>
  <si>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87,42</t>
  </si>
  <si>
    <t>ANEL EM CONCRETO ARMADO, LISO, PARA, POCOS DE VISITA, POCOS DE INSPECAO, FOSSAS SEPTICAS E SUMIDOUROS, COM FUNDO, DIAMETRO INTERNO DE 1,50 M E ALTURA DE 1,00 M</t>
  </si>
  <si>
    <t>229,41</t>
  </si>
  <si>
    <t>ANEL EM CONCRETO ARMADO, LISO, PARA, POCOS DE VISITA, POCOS DE INSPECAO, FOSSAS SEPTICAS E SUMIDOUROS, SEM FUNDO, DIAMETRO INTERNO DE 1,50 M E ALTURA DE 0,50 M</t>
  </si>
  <si>
    <t>164,13</t>
  </si>
  <si>
    <t>ANEL EM CONCRETO ARMADO, PERFURADO,  PARA FOSSAS SEPTICAS E SUMIDOUROS, SEM FUNDO, DIAMETRO INTERNO DE 1,20 M E ALTURA DE 0,50 M</t>
  </si>
  <si>
    <t>ANEL EM CONCRETO ARMADO, PERFURADO, PARA FOSSAS SEPTICAS E SUMIDOUROS, SEM FUNDO, DIAMETRO INTERNO DE 2,00 M E ALTURA DE 0,50 M</t>
  </si>
  <si>
    <t>217,94</t>
  </si>
  <si>
    <t>ANEL EM CONCRETO ARMADO, PERFURADO, PARA FOSSAS SEPTICAS E SUMIDOUROS, SEM FUNDO, DIAMETRO INTERNO DE 2,50 M E ALTURA DE 0,50 M</t>
  </si>
  <si>
    <t>267,64</t>
  </si>
  <si>
    <t>ANEL EM CONCRETO ARMADO, PERFURADO, PARA FOSSAS SEPTICAS E SUMIDOUROS, SEM FUNDO, DIAMETRO INTERNO DE 3,00 M E ALTURA DE 0,50 M</t>
  </si>
  <si>
    <t>374,70</t>
  </si>
  <si>
    <t>APARELHO CORTE OXI-ACETILENO PARA SOLDA E CORTE CONTENDO MACARICO SOLDA, BICO DE CORTE, CILINDROS, REGULADORES, MANGUEIRAS E CARRINHO</t>
  </si>
  <si>
    <t>4.074,03</t>
  </si>
  <si>
    <t>APARELHO DE APOIO DE NEOPRENE FRETADO, 60 X 45 X 7,6 CM, COM FRETAGEM DE ACO DE 4 MM INTERCALADAS COM ELASTOMERO DE 11 MM E REVESTIMENTO FINAL COM ELASTOMERO DE 6 MM</t>
  </si>
  <si>
    <t xml:space="preserve">DM3   </t>
  </si>
  <si>
    <t>96,72</t>
  </si>
  <si>
    <t>APARELHO DE APOIO DE NEOPRENE SIMPLES/ NAO FRETADO, 100 X 100 CM, ESPESSURA 6,3 MM</t>
  </si>
  <si>
    <t>APARELHO SINALIZADOR LUMINOSO COM LED, PARA SAIDA GARAGEM, COM 2 LENTES EM POLICARBONATO, BIVOLT (INCLUI SUPORTE DE FIXACAO)</t>
  </si>
  <si>
    <t>121,60</t>
  </si>
  <si>
    <t>APOIO DO PORTA DENTE PARA FRESADORA DE ASFALTO</t>
  </si>
  <si>
    <t>1.816,26</t>
  </si>
  <si>
    <t>APONTADOR OU APROPRIADOR DE MAO DE OBRA</t>
  </si>
  <si>
    <t>APONTADOR OU APROPRIADOR DE MAO DE OBRA (MENSALISTA)</t>
  </si>
  <si>
    <t>AQUECEDOR DE AGUA A GAS GLP/GN COM CAPACIDADE DE ARMAZENAMENTO DE 50 A 80 L</t>
  </si>
  <si>
    <t>2.506,82</t>
  </si>
  <si>
    <t>AQUECEDOR DE AGUA ELETRICO  RESERVATORIO DE 100 L CILINDRICO EM COBRE, REFORCADO COM ACO CARBONO, MONOFASICO, TENSAO NOMINAL 220 V</t>
  </si>
  <si>
    <t>2.673,00</t>
  </si>
  <si>
    <t>AQUECEDOR DE AGUA ELETRICO  RESERVATORIO DE 500 L CILINDRICO EM COBRE, REFORCADO COM ACO CARBONO, MONOFASICO, TENSAO NOMINAL 220 V</t>
  </si>
  <si>
    <t>5.818,45</t>
  </si>
  <si>
    <t>AQUECEDOR DE AGUA ELETRICO  RESERVATORIO DE 500 L CILINDRICO EM COBRE, REFORCADO COM ACO CARBONO, TRIFASICO, TENSAO NOMINAL 220/380/400 V, POTENCIA 24 KW</t>
  </si>
  <si>
    <t>7.305,85</t>
  </si>
  <si>
    <t>AQUECEDOR DE AGUA ELETRICO  RESERVATORIO DE 700 L CILINDRICO EM COBRE, REFORCADO COM ACO CARBONO, MONOFASICO, TENSAO NOMINAL 220 V</t>
  </si>
  <si>
    <t>9.463,92</t>
  </si>
  <si>
    <t>AQUECEDOR DE AGUA ELETRICO HORIZONTAL, RESERVATORIO DE 200 L CILINDRICO EM COBRE, REFORCADO COM ACO CARBONO, MONOFASICO, TENSAO NOMINAL 220 V</t>
  </si>
  <si>
    <t>3.618,64</t>
  </si>
  <si>
    <t>AQUECEDOR DE OLEO BPF (FLUIDO) TERMICO, CAPACIDADE DE 300.000 KCAL/H</t>
  </si>
  <si>
    <t>202.992,51</t>
  </si>
  <si>
    <t>AQUECEDOR SOLAR  CAPACIDADE DO RESERVATORIO 800 L, INCLUI 8 PLACAS COLETORAS DE 1,42 M2</t>
  </si>
  <si>
    <t>5.042,81</t>
  </si>
  <si>
    <t>AQUECEDOR SOLAR CAPACIDADE DO RESERVATORIO 1000 L, INCLUI 10 PLACAS COLETORAS DE 1,42 M2</t>
  </si>
  <si>
    <t>7.800,60</t>
  </si>
  <si>
    <t>AQUECEDOR SOLAR CAPACIDADE DO RESERVATORIO 200 L, INCLUI 2 PLACAS COLETORAS DE 1,42 M2</t>
  </si>
  <si>
    <t>2.400,00</t>
  </si>
  <si>
    <t>AQUECEDOR SOLAR CAPACIDADE DO RESERVATORIO 400L, INCLUI 4 PLACAS COLETORAS DE 1,42 M2</t>
  </si>
  <si>
    <t>4.068,34</t>
  </si>
  <si>
    <t>AQUECEDOR SOLAR CAPACIDADE DO RESERVATORIO 600 L, INCLUI 6 PLACAS COLETORAS DE 1,42 M2</t>
  </si>
  <si>
    <t>5.399,47</t>
  </si>
  <si>
    <t>AR CONDICIONADO SPLIT INVERTER, HI-WALL (PAREDE), 12000 BTU/H, CICLO FRIO, 60HZ, CLASSIFICACAO A (SELO PROCEL), GAS HFC, CONTROLE S/FIO</t>
  </si>
  <si>
    <t>1.727,81</t>
  </si>
  <si>
    <t>AR CONDICIONADO SPLIT INVERTER, HI-WALL (PAREDE), 18000 BTU/H, CICLO FRIO, 60HZ, CLASSIFICACAO A (SELO PROCEL), GAS HFC, CONTROLE S/FIO</t>
  </si>
  <si>
    <t>2.565,00</t>
  </si>
  <si>
    <t>AR CONDICIONADO SPLIT INVERTER, HI-WALL (PAREDE), 24000 BTU/H, CICLO FRIO, 60HZ, CLASSIFICACAO A - SELO PROCEL, GAS HFC, CONTROLE S/FIO</t>
  </si>
  <si>
    <t>3.545,07</t>
  </si>
  <si>
    <t>AR CONDICIONADO SPLIT INVERTER, HI-WALL (PAREDE), 9000 BTU/H, CICLO FRIO, 60HZ, CLASSIFICACAO A (SELO PROCEL), GAS HFC, CONTROLE S/FIO</t>
  </si>
  <si>
    <t>1.543,09</t>
  </si>
  <si>
    <t>AR CONDICIONADO SPLIT INVERTER, PISO TETO, APRESENTANDO ENTRE 54000 E 58000 BTU/H, CICLO FRIO, 60HZ, CLASSIFICACAO ENERGETICA A OU B (SELO PROCEL), GAS HFC, CONTROLE S/FIO</t>
  </si>
  <si>
    <t>14.049,66</t>
  </si>
  <si>
    <t>AR CONDICIONADO SPLIT INVERTER, PISO TETO, 18000 BTU/H, CICLO FRIO, 60HZ, CLASSIFICACAO ENERGETICA A OU B (SELO PROCEL), GAS HFC, CONTROLE S/FIO</t>
  </si>
  <si>
    <t>6.652,08</t>
  </si>
  <si>
    <t>AR CONDICIONADO SPLIT INVERTER, PISO TETO, 24000 BTU/H, CICLO FRIO, 60HZ, CLASSIFICACAO ENERGETICA A OU B (SELO PROCEL), GAS HFC, CONTROLE S/FIO</t>
  </si>
  <si>
    <t>7.457,53</t>
  </si>
  <si>
    <t>AR CONDICIONADO SPLIT INVERTER, PISO TETO, 36000 BTU/H, CICLO FRIO, 60HZ, CLASSIFICACAO ENERGETICA A OU B (SELO PROCEL), GAS HFC, CONTROLE S/FIO</t>
  </si>
  <si>
    <t>8.425,42</t>
  </si>
  <si>
    <t>AR CONDICIONADO SPLIT INVERTER, PISO TETO, 48000 BTU/H, CICLO FRIO, 60HZ, CLASSIFICACAO ENERGETICA A OU B (SELO PROCEL), GAS HFC, CONTROLE S/FIO</t>
  </si>
  <si>
    <t>11.580,12</t>
  </si>
  <si>
    <t>AR CONDICIONADO SPLIT ON/OFF, CASSETE (TETO), FRIO 4 VIAS 18000 BTUS/H, CLASSIFICACAO ENERGETICA C - SELO PROCEL, GAS HFC, CONTROLE S/ FIO</t>
  </si>
  <si>
    <t>4.077,52</t>
  </si>
  <si>
    <t>AR CONDICIONADO SPLIT ON/OFF, CASSETE (TETO), FRIO 4 VIAS 24000 BTUS/H, CLASSIFICACAO ENERGETICA C - SELO PROCEL, GAS HFC, CONTROLE S/ FIO</t>
  </si>
  <si>
    <t>5.053,50</t>
  </si>
  <si>
    <t>AR CONDICIONADO SPLIT ON/OFF, CASSETE (TETO), FRIO 4 VIAS 36000 BTUS/H, CLASSIFICACAO ENERGETICA C - SELO PROCEL, GAS HFC, CONTROLE S/ FIO</t>
  </si>
  <si>
    <t>7.509,39</t>
  </si>
  <si>
    <t>AR CONDICIONADO SPLIT ON/OFF, CASSETE (TETO), FRIO 4 VIAS 48000 BTUS/H, CLASSIFICACAO ENERGETICA C - SELO PROCEL, GAS HFC, CONTROLE S/ FIO</t>
  </si>
  <si>
    <t>7.784,56</t>
  </si>
  <si>
    <t>AR CONDICIONADO SPLIT ON/OFF, CASSETE (TETO), FRIO 4 VIAS 60000 BTUS/H, CLASSIFICACAO ENERGETICA C - SELO PROCEL, GAS HFC, CONTROLE S/ FIO</t>
  </si>
  <si>
    <t>8.933,35</t>
  </si>
  <si>
    <t>AR CONDICIONADO SPLIT ON/OFF, CASSETE (TETO), 18000 BTUS/H, CICLO QUENTE/FRIO, 60 HZ, CLASSIFICACAO ENERGETICA C - SELO PROCEL, GAS HFC, CONTROLE S/ FIO</t>
  </si>
  <si>
    <t>4.879,13</t>
  </si>
  <si>
    <t>AR CONDICIONADO SPLIT ON/OFF, CASSETE (TETO), 24000 BTUS/H, CICLO QUENTE/FRIO, 60 HZ, CLASSIFICACAO ENERGETICA C - SELO PROCEL, GAS HFC, CONTROLE S/ FIO</t>
  </si>
  <si>
    <t>5.253,76</t>
  </si>
  <si>
    <t>AR CONDICIONADO SPLIT ON/OFF, CASSETE (TETO), 36000 BTUS/H, CICLO QUENTE/FRIO, 60 HZ, CLASSIFICACAO ENERGETICA A - SELO PROCEL, GAS HFC, CONTROLE S/ FIO</t>
  </si>
  <si>
    <t>7.764,05</t>
  </si>
  <si>
    <t>AR CONDICIONADO SPLIT ON/OFF, CASSETE (TETO), 48000 BTUS/H, CICLO QUENTE/FRIO, 60 HZ, CLASSIFICACAO ENERGETICA A - SELO PROCEL, GAS HFC, CONTROLE S/ FIO</t>
  </si>
  <si>
    <t>8.982,24</t>
  </si>
  <si>
    <t>AR CONDICIONADO SPLIT ON/OFF, CASSETE (TETO), 60000 BTUS/H, CICLO QUENTE/FRIO, 60 HZ, CLASSIFICACAO ENERGETICA A - SELO PROCEL, GAS HFC, CONTROLE S/ FIO</t>
  </si>
  <si>
    <t>9.396,57</t>
  </si>
  <si>
    <t>AR CONDICIONADO SPLIT ON/OFF, HI-WALL (PAREDE), 12000 BTUS/H, CICLO FRIO, 60 HZ, CLASSIFICACAO ENERGETICA A - SELO PROCEL, GAS HFC, CONTROLE S/ FIO</t>
  </si>
  <si>
    <t>1.386,68</t>
  </si>
  <si>
    <t>AR CONDICIONADO SPLIT ON/OFF, HI-WALL (PAREDE), 12000 BTUS/H, CICLO QUENTE/FRIO, 60 HZ, CLASSIFICACAO ENERGETICA A - SELO PROCEL, GAS HFC, CONTROLE S/ FIO</t>
  </si>
  <si>
    <t>1.500,03</t>
  </si>
  <si>
    <t>AR CONDICIONADO SPLIT ON/OFF, HI-WALL (PAREDE), 18000 BTUS/H, CICLO FRIO, 60 HZ, CLASSIFICACAO ENERGETICA A - SELO PROCEL, GAS HFC, CONTROLE S/ FIO</t>
  </si>
  <si>
    <t>1.995,25</t>
  </si>
  <si>
    <t>AR CONDICIONADO SPLIT ON/OFF, HI-WALL (PAREDE), 18000 BTUS/H, CICLO QUENTE/FRIO, 60 HZ, CLASSIFICACAO ENERGETICA A - SELO PROCEL, GAS HFC, CONTROLE S/ FIO</t>
  </si>
  <si>
    <t>2.225,02</t>
  </si>
  <si>
    <t>AR CONDICIONADO SPLIT ON/OFF, HI-WALL (PAREDE), 24000 BTUS/H, CICLO FRIO, 60 HZ, CLASSIFICACAO ENERGETICA A - SELO PROCEL, GAS HFC, CONTROLE S/ FIO</t>
  </si>
  <si>
    <t>2.613,60</t>
  </si>
  <si>
    <t>AR CONDICIONADO SPLIT ON/OFF, HI-WALL (PAREDE), 24000 BTUS/H, CICLO QUENTE/FRIO, 60 HZ, CLASSIFICACAO ENERGETICA A - SELO PROCEL, GAS HFC, CONTROLE S/ FIO</t>
  </si>
  <si>
    <t>2.942,25</t>
  </si>
  <si>
    <t>AR CONDICIONADO SPLIT ON/OFF, HI-WALL (PAREDE), 9000 BTUS/H, CICLO FRIO, 60 HZ, CLASSIFICACAO ENERGETICA A - SELO PROCEL, GAS HFC, CONTROLE S/ FIO</t>
  </si>
  <si>
    <t>1.187,93</t>
  </si>
  <si>
    <t>AR CONDICIONADO SPLIT ON/OFF, HI-WALL (PAREDE), 9000 BTUS/H, CICLO QUENTE/FRIO, 60 HZ, CLASSIFICACAO ENERGETICA A - SELO PROCEL, GAS HFC, CONTROLE S/ FIO</t>
  </si>
  <si>
    <t>1.308,04</t>
  </si>
  <si>
    <t>AR CONDICIONADO SPLIT ON/OFF, PISO TETO, 18.000 BTU/H, CICLO FRIO, 60HZ, CLASSIFICACAO ENERGETICA C - SELO PROCEL, GAS HFC, CONTROLE S/FIO</t>
  </si>
  <si>
    <t>3.717,21</t>
  </si>
  <si>
    <t>AR CONDICIONADO SPLIT ON/OFF, PISO TETO, 24.000 BTU/H, CICLO FRIO, 60HZ, CLASSIFICACAO ENERGETICA C - SELO PROCEL, GAS HFC, CONTROLE S/FIO</t>
  </si>
  <si>
    <t>3.920,91</t>
  </si>
  <si>
    <t>AR CONDICIONADO SPLIT ON/OFF, PISO TETO, 36.000 BTU/H, CICLO FRIO, 60HZ, CLASSIFICACAO ENERGETICA C - SELO PROCEL, GAS HFC, CONTROLE S/FIO</t>
  </si>
  <si>
    <t>5.203,09</t>
  </si>
  <si>
    <t>AR CONDICIONADO SPLIT ON/OFF, PISO TETO, 48.000 BTU/H, CICLO FRIO, 60HZ, CLASSIFICACAO ENERGETICA C - SELO PROCEL, GAS HFC, CONTROLE S/FIO</t>
  </si>
  <si>
    <t>6.304,23</t>
  </si>
  <si>
    <t>AR CONDICIONADO SPLIT ON/OFF, PISO TETO, 60.000 BTU/H, CICLO FRIO, 60HZ, CLASSIFICACAO ENERGETICA C - SELO PROCEL, GAS HFC, CONTROLE S/FIO</t>
  </si>
  <si>
    <t>7.091,21</t>
  </si>
  <si>
    <t>AR-CONDICIONADO FRIO SPLITAO INVERTER 30 TR</t>
  </si>
  <si>
    <t>55.881,65</t>
  </si>
  <si>
    <t>AR-CONDICIONADO FRIO SPLITAO MODULAR 10 TR</t>
  </si>
  <si>
    <t>17.490,84</t>
  </si>
  <si>
    <t>AR-CONDICIONADO FRIO SPLITAO MODULAR 15 TR</t>
  </si>
  <si>
    <t>22.572,27</t>
  </si>
  <si>
    <t>AR-CONDICIONADO FRIO SPLITAO MODULAR 20 TR</t>
  </si>
  <si>
    <t>32.840,89</t>
  </si>
  <si>
    <t>AR-CONDICIONADO SPLIT INVERTER, PISO TETO, 24000 BTU/H, QUENTE/FRIO, 60HZ, CLASSIFICACAO ENERGETICA A - SELO PROCEL, GAS HFC, CONTROLE S/FIO</t>
  </si>
  <si>
    <t>4.033,46</t>
  </si>
  <si>
    <t>ARADO REVERSIVEL COM 3 DISCOS DE 26" X 6MM REBOCAVEL</t>
  </si>
  <si>
    <t>12.304,58</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</si>
  <si>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</si>
  <si>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</si>
  <si>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</si>
  <si>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</si>
  <si>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</si>
  <si>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</si>
  <si>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17,74</t>
  </si>
  <si>
    <t>ARAME GALVANIZADO 18 BWG, D = 1,24MM (0,009 KG/M)</t>
  </si>
  <si>
    <t>ARAME GALVANIZADO 6 BWG, D = 5,16 MM (0,157 KG/M), OU 8 BWG, D = 4,19 MM (0,101 KG/M), OU 10 BWG, D = 3,40 MM (0,0713 KG/M)</t>
  </si>
  <si>
    <t>ARAME PROTEGIDO COM POLIMERO PARA GABIAO, DIAMETRO 2,2 MM</t>
  </si>
  <si>
    <t>27,18</t>
  </si>
  <si>
    <t>ARAME RECOZIDO 16 BWG, D = 1,65 MM (0,016 KG/M) OU 18 BWG, D = 1,25 MM (0,01 KG/M)</t>
  </si>
  <si>
    <t>AREIA AMARELA, AREIA BARRADA OU ARENOSO (RETIRADA NO AREAL, SEM TRANSPORTE)</t>
  </si>
  <si>
    <t>62,50</t>
  </si>
  <si>
    <t>AREIA FINA - POSTO JAZIDA/FORNECEDOR (RETIRADO NA JAZIDA, SEM TRANSPORTE)</t>
  </si>
  <si>
    <t>AREIA GROSSA - POSTO JAZIDA/FORNECEDOR (RETIRADO NA JAZIDA, SEM TRANSPORTE)</t>
  </si>
  <si>
    <t>48,50</t>
  </si>
  <si>
    <t>AREIA MEDIA - POSTO JAZIDA/FORNECEDOR (RETIRADO NA JAZIDA, SEM TRANSPORTE)</t>
  </si>
  <si>
    <t>AREIA PARA ATERRO - POSTO JAZIDA/FORNECEDOR (RETIRADO NA JAZIDA, SEM TRANSPORTE)</t>
  </si>
  <si>
    <t>AREIA PARA LEITO FILTRANTE (0,42 A 1,68 MM) - POSTO JAZIDA/FORNECEDOR (RETIRADO NA JAZIDA, SEM TRANSPORTE)</t>
  </si>
  <si>
    <t>794,18</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</si>
  <si>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</si>
  <si>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</si>
  <si>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</si>
  <si>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</si>
  <si>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</si>
  <si>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</si>
  <si>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</si>
  <si>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</si>
  <si>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</si>
  <si>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</si>
  <si>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1,49</t>
  </si>
  <si>
    <t>ARGAMASSA POLIMERICA DE REPARO ESTRUTURAL, BICOMPONENTE</t>
  </si>
  <si>
    <t>3,18</t>
  </si>
  <si>
    <t>ARGAMASSA POLIMERICA IMPERMEABILIZANTE SEMIFLEXIVEL, BICOMPONENTE (MEMBRANA IMPERMEABILIZANTE ACRILICA)</t>
  </si>
  <si>
    <t>ARGAMASSA PRONTA PARA CONTRAPISO</t>
  </si>
  <si>
    <t>ARGAMASSA USINADA AUTOADENSAVEL E AUTONIVELANTE PARA CONTRAPISO, INCLUI BOMBEAMENTO</t>
  </si>
  <si>
    <t>357,78</t>
  </si>
  <si>
    <t>ARGILA EXPANDIDA, GRANULOMETRIA 2215</t>
  </si>
  <si>
    <t>187,50</t>
  </si>
  <si>
    <t>ARGILA OU BARRO PARA ATERRO/REATERRO (COM TRANSPORTE ATE 10 KM)</t>
  </si>
  <si>
    <t>ARGILA OU BARRO PARA ATERRO/REATERRO (RETIRADO NA JAZIDA, SEM TRANSPORTE)</t>
  </si>
  <si>
    <t>15,31</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</si>
  <si>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</si>
  <si>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</si>
  <si>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</si>
  <si>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</si>
  <si>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28,95</t>
  </si>
  <si>
    <t>ARMACAO VERTICAL COM HASTE E CONTRA-PINO, EM CHAPA DE ACO GALVANIZADO 3/16", COM 2 ESTRIBOS, SEM ISOLADOR</t>
  </si>
  <si>
    <t>ARMACAO VERTICAL COM HASTE E CONTRA-PINO, EM CHAPA DE ACO GALVANIZADO 3/16", COM 3 ESTRIBOS E 3 ISOLADORES</t>
  </si>
  <si>
    <t>52,31</t>
  </si>
  <si>
    <t>ARMACAO VERTICAL COM HASTE E CONTRA-PINO, EM CHAPA DE ACO GALVANIZADO 3/16", COM 3 ESTRIBOS, SEM ISOLADOR</t>
  </si>
  <si>
    <t>37,45</t>
  </si>
  <si>
    <t>ARMACAO VERTICAL COM HASTE E CONTRA-PINO, EM CHAPA DE ACO GALVANIZADO 3/16", COM 4 ESTRIBOS E 4 ISOLADORES</t>
  </si>
  <si>
    <t>67,40</t>
  </si>
  <si>
    <t>ARMACAO VERTICAL COM HASTE E CONTRA-PINO, EM CHAPA DE ACO GALVANIZADO 3/16", COM 4 ESTRIBOS, SEM ISOLADOR</t>
  </si>
  <si>
    <t>57,21</t>
  </si>
  <si>
    <t>ARMADOR</t>
  </si>
  <si>
    <t>ARMADOR (MENSALISTA)</t>
  </si>
  <si>
    <t>ARQUITETO JUNIOR</t>
  </si>
  <si>
    <t>53,96</t>
  </si>
  <si>
    <t>ARQUITETO JUNIOR (MENSALISTA)</t>
  </si>
  <si>
    <t>9.564,58</t>
  </si>
  <si>
    <t>ARQUITETO PAISAGISTA</t>
  </si>
  <si>
    <t>50,95</t>
  </si>
  <si>
    <t>ARQUITETO PAISAGISTA (MENSALISTA)</t>
  </si>
  <si>
    <t>9.031,29</t>
  </si>
  <si>
    <t>ARQUITETO PLENO</t>
  </si>
  <si>
    <t>76,66</t>
  </si>
  <si>
    <t>ARQUITETO PLENO (MENSALISTA)</t>
  </si>
  <si>
    <t>13.585,71</t>
  </si>
  <si>
    <t>ARQUITETO SENIOR</t>
  </si>
  <si>
    <t>101,36</t>
  </si>
  <si>
    <t>ARQUITETO SENIOR (MENSALISTA)</t>
  </si>
  <si>
    <t>17.961,51</t>
  </si>
  <si>
    <t>ARRUELA EM ALUMINIO, COM ROSCA, DE  1 1/4", PARA ELETRODUTO</t>
  </si>
  <si>
    <t>0,93</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</si>
  <si>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</si>
  <si>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</si>
  <si>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</si>
  <si>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</si>
  <si>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</si>
  <si>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</si>
  <si>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</si>
  <si>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</si>
  <si>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</si>
  <si>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</si>
  <si>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</si>
  <si>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</si>
  <si>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</si>
  <si>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9,04</t>
  </si>
  <si>
    <t>ASFALTO MODIFICADO TIPO III - NBR 9910 (ASFALTO OXIDADO PARA IMPERMEABILIZACAO, COEFICIENTE DE PENETRACAO 15-25)</t>
  </si>
  <si>
    <t>ASSENTADOR DE MANILHAS</t>
  </si>
  <si>
    <t>ASSENTADOR DE MANILHAS (MENSALISTA)</t>
  </si>
  <si>
    <t>2.486,75</t>
  </si>
  <si>
    <t>ASSENTO  VASO SANITARIO INFANTIL EM PLASTICO BRANCO</t>
  </si>
  <si>
    <t>53,11</t>
  </si>
  <si>
    <t>ASSENTO SANITARIO DE PLASTICO, TIPO CONVENCIONAL</t>
  </si>
  <si>
    <t>AUTOMATICO DE BOIA SUPERIOR / INFERIOR, *15* A / 250 V</t>
  </si>
  <si>
    <t>30,40</t>
  </si>
  <si>
    <t>AUXILIAR  DE ALMOXARIFE</t>
  </si>
  <si>
    <t>AUXILIAR DE ALMOXARIFE (MENSALISTA)</t>
  </si>
  <si>
    <t>1.676,95</t>
  </si>
  <si>
    <t>AUXILIAR DE AZULEJISTA</t>
  </si>
  <si>
    <t>AUXILIAR DE AZULEJISTA (MENSALISTA)</t>
  </si>
  <si>
    <t>1.595,34</t>
  </si>
  <si>
    <t>AUXILIAR DE ENCANADOR OU BOMBEIRO HIDRAULICO</t>
  </si>
  <si>
    <t>AUXILIAR DE ENCANADOR OU BOMBEIRO HIDRAULICO (MENSALISTA)</t>
  </si>
  <si>
    <t>1.551,62</t>
  </si>
  <si>
    <t>AUXILIAR DE ESCRITORIO</t>
  </si>
  <si>
    <t>AUXILIAR DE ESCRITORIO (MENSALISTA)</t>
  </si>
  <si>
    <t>2.017,07</t>
  </si>
  <si>
    <t>AUXILIAR DE LABORATORISTA DE SOLOS E DE CONCRETO</t>
  </si>
  <si>
    <t>AUXILIAR DE LABORATORISTA DE SOLOS E DE CONCRETO (MENSALISTA)</t>
  </si>
  <si>
    <t>3.675,58</t>
  </si>
  <si>
    <t>AUXILIAR DE MECANICO</t>
  </si>
  <si>
    <t>AUXILIAR DE MECANICO (MENSALISTA)</t>
  </si>
  <si>
    <t>1.823,40</t>
  </si>
  <si>
    <t>AUXILIAR DE PEDREIRO</t>
  </si>
  <si>
    <t>AUXILIAR DE PEDREIRO (MENSALISTA)</t>
  </si>
  <si>
    <t>1.554,34</t>
  </si>
  <si>
    <t>AUXILIAR DE SERVICOS GERAIS</t>
  </si>
  <si>
    <t>AUXILIAR DE SERVICOS GERAIS (MENSALISTA)</t>
  </si>
  <si>
    <t>1.674,01</t>
  </si>
  <si>
    <t>AUXILIAR DE TOPOGRAFO</t>
  </si>
  <si>
    <t>11,84</t>
  </si>
  <si>
    <t>AUXILIAR DE TOPOGRAFO (MENSALISTA)</t>
  </si>
  <si>
    <t>2.099,61</t>
  </si>
  <si>
    <t>AUXILIAR TECNICO / ASSISTENTE DE ENGENHARIA</t>
  </si>
  <si>
    <t>AUXILIAR TECNICO / ASSISTENTE DE ENGENHARIA (MENSALISTA)</t>
  </si>
  <si>
    <t>3.199,75</t>
  </si>
  <si>
    <t>AVENTAL DE SEGURANCA DE RASPA DE COURO 1,00 X 0,60 M</t>
  </si>
  <si>
    <t>33,41</t>
  </si>
  <si>
    <t>AZULEJISTA OU LADRILHEIRO</t>
  </si>
  <si>
    <t>15,19</t>
  </si>
  <si>
    <t>AZULEJISTA OU LADRILHEIRO (MENSALISTA)</t>
  </si>
  <si>
    <t>2.693,63</t>
  </si>
  <si>
    <t>BACIA SANITARIA (VASO) COM CAIXA ACOPLADA, DE LOUCA BRANCA</t>
  </si>
  <si>
    <t>295,96</t>
  </si>
  <si>
    <t>BACIA SANITARIA (VASO) CONVENCIONAL DE LOUCA BRANCA</t>
  </si>
  <si>
    <t>111,00</t>
  </si>
  <si>
    <t>BACIA SANITARIA (VASO) CONVENCIONAL DE LOUCA COR</t>
  </si>
  <si>
    <t>148,55</t>
  </si>
  <si>
    <t>BACIA SANITARIA (VASO) CONVENCIONAL PARA PCD SEM FURO FRONTAL, DE LOUCA BRANCA, SEM ASSENTO</t>
  </si>
  <si>
    <t>553,01</t>
  </si>
  <si>
    <t>BACIA SANITARIA TURCA DE LOUCA BRANCA</t>
  </si>
  <si>
    <t>415,34</t>
  </si>
  <si>
    <t>BALDE PLASTICO CAPACIDADE *10* L</t>
  </si>
  <si>
    <t>BALDE VERMELHO PARA SINALIZACAO DE VIAS</t>
  </si>
  <si>
    <t>BANCADA DE MARMORE SINTETICO COM UMA CUBA, 120 X *60* CM</t>
  </si>
  <si>
    <t>145,90</t>
  </si>
  <si>
    <t>BANCADA DE MARMORE SINTETICO COM UMA CUBA, 150 X *60* CM</t>
  </si>
  <si>
    <t>182,88</t>
  </si>
  <si>
    <t>BANCADA DE MARMORE SINTETICO COM UMA CUBA, 200 X *60* CM</t>
  </si>
  <si>
    <t>412,13</t>
  </si>
  <si>
    <t>BANCADA/ BANCA EM GRANITO, POLIDO, TIPO ANDORINHA/ QUARTZ/ CASTELO/ CORUMBA OU OUTROS EQUIVALENTES DA REGIAO, COM CUBA INOX, FORMATO *120 X 60* CM, E=  *2* CM</t>
  </si>
  <si>
    <t>754,71</t>
  </si>
  <si>
    <t>BANCADA/ BANCA EM MARMORE, POLIDO, BRANCO COMUM, E=  *3* CM</t>
  </si>
  <si>
    <t>389,72</t>
  </si>
  <si>
    <t>BANCADA/BANCA/PIA DE ACO INOXIDAVEL (AISI 430) COM 1 CUBA CENTRAL, COM VALVULA, ESCORREDOR DUPLO, DE *0,55 X 1,20* M</t>
  </si>
  <si>
    <t>156,80</t>
  </si>
  <si>
    <t>BANCADA/BANCA/PIA DE ACO INOXIDAVEL (AISI 430) COM 1 CUBA CENTRAL, COM VALVULA, ESCORREDOR DUPLO, DE *0,55 X 1,40* M</t>
  </si>
  <si>
    <t>208,50</t>
  </si>
  <si>
    <t>BANCADA/BANCA/PIA DE ACO INOXIDAVEL (AISI 430) COM 1 CUBA CENTRAL, COM VALVULA, ESCORREDOR DUPLO, DE *0,55 X 1,80* M</t>
  </si>
  <si>
    <t>302,09</t>
  </si>
  <si>
    <t>BANCADA/BANCA/PIA DE ACO INOXIDAVEL (AISI 430) COM 1 CUBA CENTRAL, COM VALVULA, LISA (SEM ESCORREDOR), DE *0,55 X 1,20* M</t>
  </si>
  <si>
    <t>153,27</t>
  </si>
  <si>
    <t>BANCADA/BANCA/PIA DE ACO INOXIDAVEL (AISI 430) COM 1 CUBA CENTRAL, SEM VALVULA, ESCORREDOR DUPLO, DE *0,55 X 1,60* M</t>
  </si>
  <si>
    <t>182,26</t>
  </si>
  <si>
    <t>BANCADA/BANCA/PIA DE ACO INOXIDAVEL (AISI 430) COM 2 CUBAS, COM VALVULAS, ESCORREDOR DUPLO, DE *0,55 X 2,00* M</t>
  </si>
  <si>
    <t>425,91</t>
  </si>
  <si>
    <t>BANCADA/TAMPO ACO INOX (AISI 304), LARGURA 60 CM, COM RODABANCA (NAO INCLUI PES DE APOIO)</t>
  </si>
  <si>
    <t>678,61</t>
  </si>
  <si>
    <t>BANCADA/TAMPO ACO INOX (AISI 304), LARGURA 70 CM, COM RODABANCA (NAO INCLUI PES DE APOIO)</t>
  </si>
  <si>
    <t>850,26</t>
  </si>
  <si>
    <t>BANCADA/TAMPO LISO (SEM CUBA) EM MARMORE SINTETICO</t>
  </si>
  <si>
    <t>161,77</t>
  </si>
  <si>
    <t>BANCO ARTICULADO PARA BANHO, EM ACO INOX POLIDO, 70* CM X 45* CM</t>
  </si>
  <si>
    <t>665,93</t>
  </si>
  <si>
    <t>BANCO COM ENCOSTO, 1,60M* DE COMPRIMENTO, EM TUBO DE ACO CARBONO E PINTURA NO PROCESSO ELETROSTATICO - PARA ACADEMIA AO AR LIVRE / ACADEMIA DA TERCEIRA IDADE - ATI</t>
  </si>
  <si>
    <t>672,26</t>
  </si>
  <si>
    <t>BANDEJA DE PINTURA PARA ROLO 23 CM</t>
  </si>
  <si>
    <t>BARRA ANTIPANICO DUPLA, CEGA LADO OPOSTO, COR CINZA</t>
  </si>
  <si>
    <t xml:space="preserve">PAR   </t>
  </si>
  <si>
    <t>1.055,03</t>
  </si>
  <si>
    <t>BARRA ANTIPANICO DUPLA, PARA PORTA DE VIDRO, COR CINZA</t>
  </si>
  <si>
    <t>1.067,62</t>
  </si>
  <si>
    <t>BARRA ANTIPANICO SIMPLES, CEGA LADO OPOSTO, COR CINZA</t>
  </si>
  <si>
    <t>368,07</t>
  </si>
  <si>
    <t>BARRA ANTIPANICO SIMPLES, COM FECHADURA LADO OPOSTO, COR CINZA</t>
  </si>
  <si>
    <t>562,68</t>
  </si>
  <si>
    <t>BARRA ANTIPANICO SIMPLES, PARA PORTA DE VIDRO, COR CINZA</t>
  </si>
  <si>
    <t>544,86</t>
  </si>
  <si>
    <t>BARRA DE APOIO EM "L", EM ACO INOX POLIDO 70 X 70 CM, DIAMETRO MINIMO 3 CM</t>
  </si>
  <si>
    <t>294,96</t>
  </si>
  <si>
    <t>BARRA DE APOIO EM "L", EM ACO INOX POLIDO 80 X 80 CM, DIAMETRO MINIMO 3 CM</t>
  </si>
  <si>
    <t>338,51</t>
  </si>
  <si>
    <t>BARRA DE APOIO LATERAL ARTICULADA, COM TRAVA, EM ACO INOX POLIDO, 70 CM, DIAMETRO MINIMO 3 CM</t>
  </si>
  <si>
    <t>366,26</t>
  </si>
  <si>
    <t>BARRA DE APOIO RETA, EM ACO INOX POLIDO, COMPRIMENTO 60CM, DIAMETRO MINIMO 3 CM</t>
  </si>
  <si>
    <t>129,86</t>
  </si>
  <si>
    <t>BARRA DE APOIO RETA, EM ACO INOX POLIDO, COMPRIMENTO 70CM, DIAMETRO MINIMO 3 CM</t>
  </si>
  <si>
    <t>144,22</t>
  </si>
  <si>
    <t>BARRA DE APOIO RETA, EM ACO INOX POLIDO, COMPRIMENTO 80CM, DIAMETRO MINIMO 3 CM</t>
  </si>
  <si>
    <t>153,78</t>
  </si>
  <si>
    <t>BARRA DE APOIO RETA, EM ACO INOX POLIDO, COMPRIMENTO 90 CM, DIAMETRO MINIMO 3 CM</t>
  </si>
  <si>
    <t>161,11</t>
  </si>
  <si>
    <t>BARRA DE APOIO RETA, EM ALUMINIO, COMPRIMENTO 60CM, DIAMETRO MINIMO 3 CM</t>
  </si>
  <si>
    <t>104,89</t>
  </si>
  <si>
    <t>BARRA DE APOIO RETA, EM ALUMINIO, COMPRIMENTO 70CM, DIAMETRO MINIMO 3 CM</t>
  </si>
  <si>
    <t>120,28</t>
  </si>
  <si>
    <t>BARRA DE APOIO RETA, EM ALUMINIO, COMPRIMENTO 80 CM, DIAMETRO MINIMO 3 CM</t>
  </si>
  <si>
    <t>130,10</t>
  </si>
  <si>
    <t>BARRA DE APOIO RETA, EM ALUMINIO, COMPRIMENTO 90 CM, DIAMETRO MINIMO 3 CM</t>
  </si>
  <si>
    <t>136,23</t>
  </si>
  <si>
    <t>BARRA DE FERRO RETANGULAR, BARRA CHATA (QUALQUER DIMENSAO)</t>
  </si>
  <si>
    <t>5,25</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</si>
  <si>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</si>
  <si>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</si>
  <si>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</si>
  <si>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</si>
  <si>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</si>
  <si>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</si>
  <si>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</si>
  <si>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51,90</t>
  </si>
  <si>
    <t>BARRA DE FERRO RETANGULAR, BARRA CHATA, 2" X 3/8" (L X E), 3,79KG/M</t>
  </si>
  <si>
    <t>19,89</t>
  </si>
  <si>
    <t>BARRA DE FERRO RETANGULAR, BARRA CHATA, 2" X 5/16" (L X E), 3,162 KG/M</t>
  </si>
  <si>
    <t>16,81</t>
  </si>
  <si>
    <t>BARRA DE FERRO RETANGULAR, BARRA CHATA, 3/4" X 1/8" (L X E), 0,47 KG/M</t>
  </si>
  <si>
    <t>BARRA DE FERRO RETANGULAR, BARRA CHATA, 3/8" X 1 1/2" (L X E), 2,84 KG/M</t>
  </si>
  <si>
    <t>BASE DE MISTURADOR MONOCOMANDO PARA CHUVEIRO</t>
  </si>
  <si>
    <t>387,58</t>
  </si>
  <si>
    <t>BASE PARA MASTRO DE PARA-RAIOS DIAMETRO NOMINAL 1 1/2"</t>
  </si>
  <si>
    <t>BASE PARA MASTRO DE PARA-RAIOS DIAMETRO NOMINAL 2"</t>
  </si>
  <si>
    <t>74,68</t>
  </si>
  <si>
    <t>BASE PARA RELE COM SUPORTE METALICO</t>
  </si>
  <si>
    <t>11,32</t>
  </si>
  <si>
    <t>BASE UNIPOLAR PARA FUSIVEL NH1, CORRENTE NOMINAL DE 250 A, SEM CAPA</t>
  </si>
  <si>
    <t>89,96</t>
  </si>
  <si>
    <t>BATE-ESTACAS POR GRAVIDADE, POTENCIA160 HP, PESO DO MARTELO ATE 3 TONELADAS</t>
  </si>
  <si>
    <t>343.543,51</t>
  </si>
  <si>
    <t>BATENTE/ PORTAL/ ADUELA/ MARCO MACICO, E= *3 CM, L= *13 CM, *60 CM A 120* CM X *210 CM,  EM CEDRINHO/ ANGELIM COMERCIAL/ EUCALIPTO/ CURUPIXA/ PEROBA/ CUMARU OU EQUIVALENTE DA REGIAO (NAO INCLUI ALIZARES)</t>
  </si>
  <si>
    <t xml:space="preserve">JG    </t>
  </si>
  <si>
    <t>115,00</t>
  </si>
  <si>
    <t>BATENTE/ PORTAL/ ADUELA/ MARCO MACICO, E= *3* CM, L= *13* CM, *60 CM A 120* CM X *210* CM, EM PINUS/ TAUARI/ VIROLA OU EQUIVALENTE DA REGIAO (NAO INCLUI ALIZARES)</t>
  </si>
  <si>
    <t>76,00</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</si>
  <si>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</si>
  <si>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</si>
  <si>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50,78</t>
  </si>
  <si>
    <t>BATENTE/ PORTAL/ ADUELA/MARCO MACICO, E= *3* CM, L= *15* CM, *60 CM A 120* CM  X *210* CM, EM PINUS/ TAUARI/ VIROLA OU EQUIVALENTE DA REGIAO</t>
  </si>
  <si>
    <t>93,09</t>
  </si>
  <si>
    <t>BATENTE/ PORTAL/ADUELA/ MARCO MACICO, E= *3* CM, L= *15* CM, *60 CM A 120* CM  X *210* CM,  EM CEDRINHO/ ANGELIM COMERCIAL/  EUCALIPTO/ CURUPIXA/ PEROBA/ CUMARU OU EQUIVALENTE DA REGIAO (NAO INCLUI ALIZARES)</t>
  </si>
  <si>
    <t>125,95</t>
  </si>
  <si>
    <t>BATENTE/PORTAL/ADUELA/MARCO, EM MDF/PVC WOOD/POLIESTIRENO OU MADEIRA LAMINADA, L = *9,0* CM COM GUARNICAO REGULAVEL 2 FACES = *35* MM, PRIMER</t>
  </si>
  <si>
    <t>211,71</t>
  </si>
  <si>
    <t>BETONEIRA CAPACIDADE NOMINAL 400 L, CAPACIDADE DE MISTURA  280 L, MOTOR ELETRICO TRIFASICO 220/380 V POTENCIA 2 CV, SEM CARREGADOR</t>
  </si>
  <si>
    <t>4.091,80</t>
  </si>
  <si>
    <t>BETONEIRA CAPACIDADE NOMINAL 400 L, CAPACIDADE DE MISTURA 310 L, MOTOR A DIESEL POTENCIA 5 CV, SEM CARREGADOR</t>
  </si>
  <si>
    <t>5.580,10</t>
  </si>
  <si>
    <t>BETONEIRA CAPACIDADE NOMINAL 400 L, CAPACIDADE DE MISTURA 310 L, MOTOR A GASOLINA POTENCIA 5,5 CV, SEM CARREGADOR</t>
  </si>
  <si>
    <t>5.118,21</t>
  </si>
  <si>
    <t>BETONEIRA CAPACIDADE NOMINAL 600 L, CAPACIDADE DE MISTURA 440 L, MOTOR A GASOLINA POTENCIA 10 HP, COM CARREGADOR</t>
  </si>
  <si>
    <t>22.262,16</t>
  </si>
  <si>
    <t>BETONEIRA, CAPACIDADE NOMINAL 400 L, CAPACIDADE DE MISTURA 310L, MOTOR ELETRICO TRIFASICO 220/380V POTENCIA 2 CV, SEM CARREGADOR</t>
  </si>
  <si>
    <t>4.681,29</t>
  </si>
  <si>
    <t>BETONEIRA, CAPACIDADE NOMINAL 600 L, CAPACIDADE DE MISTURA  360L, MOTOR ELETRICO TRIFASICO 220/380V, POTENCIA 4CV, EXCLUSO CARREGADOR</t>
  </si>
  <si>
    <t>16.644,61</t>
  </si>
  <si>
    <t>BETONEIRA, CAPACIDADE NOMINAL 600 L, CAPACIDADE DE MISTURA 440 L, MOTOR A DIESEL POTENCIA 10 CV, COM CARREGADOR</t>
  </si>
  <si>
    <t>20.230,13</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</si>
  <si>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</si>
  <si>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</si>
  <si>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</si>
  <si>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</si>
  <si>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2,14</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</si>
  <si>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</si>
  <si>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</si>
  <si>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</si>
  <si>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</si>
  <si>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651,43</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</si>
  <si>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</si>
  <si>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</si>
  <si>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</si>
  <si>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</si>
  <si>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</si>
  <si>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</si>
  <si>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</si>
  <si>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</si>
  <si>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</si>
  <si>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</si>
  <si>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</si>
  <si>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</si>
  <si>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2,58</t>
  </si>
  <si>
    <t>BLOCO DE CONCRETO ESTRUTURAL 14 X 19 X 34 CM, FBK 4,5 MPA (NBR 6136)</t>
  </si>
  <si>
    <t>2,35</t>
  </si>
  <si>
    <t>BLOCO DE CONCRETO ESTRUTURAL 14 X 19 X 39 CM, FBK 10 MPA (NBR 6136)</t>
  </si>
  <si>
    <t>BLOCO DE CONCRETO ESTRUTURAL 14 X 19 X 39 CM, FBK 12 MPA (NBR 6136)</t>
  </si>
  <si>
    <t>BLOCO DE CONCRETO ESTRUTURAL 14 X 19 X 39 CM, FBK 14 MPA (NBR 6136)</t>
  </si>
  <si>
    <t>3,41</t>
  </si>
  <si>
    <t>BLOCO DE CONCRETO ESTRUTURAL 14 X 19 X 39 CM, FBK 4,5 MPA (NBR 6136)</t>
  </si>
  <si>
    <t>BLOCO DE CONCRETO ESTRUTURAL 14 X 19 X 39 CM, FBK 6 MPA (NBR 6136)</t>
  </si>
  <si>
    <t>2,59</t>
  </si>
  <si>
    <t>BLOCO DE CONCRETO ESTRUTURAL 14 X 19 X 39 CM, FBK 8 MPA (NBR 6136)</t>
  </si>
  <si>
    <t>BLOCO DE CONCRETO ESTRUTURAL 14 X 19 X 39, FCK 16 MPA (NBR 6136)</t>
  </si>
  <si>
    <t>3,60</t>
  </si>
  <si>
    <t>BLOCO DE CONCRETO ESTRUTURAL 19 X 19 X 39 CM, FBK 10 MPA (NBR 6136)</t>
  </si>
  <si>
    <t>3,97</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</si>
  <si>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</si>
  <si>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</si>
  <si>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</si>
  <si>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</si>
  <si>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</si>
  <si>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</si>
  <si>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</si>
  <si>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BRANCO, E = 10 CM, *67 X 50* CM</t>
  </si>
  <si>
    <t>64,80</t>
  </si>
  <si>
    <t>BLOCO DE GESSO VAZADO BRANCO, E = *7* CM, *67 X 50* CM</t>
  </si>
  <si>
    <t>36,27</t>
  </si>
  <si>
    <t>BLOCO DE POLIETILENO ALTA DENSIDADE, *27* X *30* X *100* CM, ACOMPANHADOS PLACAS  TERMINAIS  E LONGARINAS, PARA FUNDO DE FILTRO</t>
  </si>
  <si>
    <t>547,00</t>
  </si>
  <si>
    <t>BLOCO DE VEDACAO CONCRETO APARENTE 9 X 19 X 39 CM (CLASSE C - NBR 6136)</t>
  </si>
  <si>
    <t>BLOCO DE VEDACAO CONCRETO 14 X 19 X 29 CM (CLASSE C - NBR 6136)</t>
  </si>
  <si>
    <t>BLOCO DE VEDACAO DE CONCRETO APARENTE 14 X 19 X 39 CM (CLASSE C - NBR 6136)</t>
  </si>
  <si>
    <t>2,33</t>
  </si>
  <si>
    <t>BLOCO DE VEDACAO DE CONCRETO APARENTE 19 X 19 X 39 CM  (CLASSE C - NBR 6136)</t>
  </si>
  <si>
    <t>BLOCO DE VEDACAO DE CONCRETO CELULAR AUTOCLAVADO 10 X 30 X 60 CM (E X A X C)</t>
  </si>
  <si>
    <t>53,78</t>
  </si>
  <si>
    <t>BLOCO DE VEDACAO DE CONCRETO CELULAR AUTOCLAVADO 15 X 30 X 60 CM (E X A X C)</t>
  </si>
  <si>
    <t>79,00</t>
  </si>
  <si>
    <t>BLOCO DE VEDACAO DE CONCRETO CELULAR AUTOCLAVADO 20 X 30 X 60 CM (E X A X C)</t>
  </si>
  <si>
    <t>121,02</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</si>
  <si>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</si>
  <si>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</si>
  <si>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</si>
  <si>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</si>
  <si>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</si>
  <si>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14,90</t>
  </si>
  <si>
    <t>BLOCO DE VIDRO/ELEMENTO VAZADO INCOLOR, VENEZIANA, DE *20 X 20 X 6* CM</t>
  </si>
  <si>
    <t>22,20</t>
  </si>
  <si>
    <t>BLOCO DE VIDRO/ELEMENTO VAZADO, INCOLOR, VENEZIANA, *20 X 10 X 8* CM</t>
  </si>
  <si>
    <t>15,22</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</si>
  <si>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</si>
  <si>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</si>
  <si>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</si>
  <si>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</si>
  <si>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</si>
  <si>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</si>
  <si>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75,48</t>
  </si>
  <si>
    <t>BLOCO VEDACAO CONCRETO CELULAR AUTOCLAVADO 7,5 X 30 X 60 CM (E X A X C)</t>
  </si>
  <si>
    <t>BLOQUETE/PISO DE CONCRETO - MODELO BLOCO PISOGRAMA/CONCREGRAMA 2 FUROS, DIMENSOES APROX. DE 35 CM X 15 CM E ESPESSURA DE 7 CM (+/- 1 CM), COR NATURAL</t>
  </si>
  <si>
    <t>30,18</t>
  </si>
  <si>
    <t>BLOQUETE/PISO DE CONCRETO - MODELO PISOGRAMA/CONCREGRAMA/PAVI-GRADE/GRAMEIRO, DIMENSOES APROXIMADAS DE 60 CM X 45 CM E ESPESSURA DE 8 CM (+/- 1 CM), COR NATURAL</t>
  </si>
  <si>
    <t>67,91</t>
  </si>
  <si>
    <t>BLOQUETE/PISO INTERTRAVADO DE CONCRETO - MODELO ONDA/16 FACES/RETANGULAR/TIJOLINHO/PAVER/HOLANDES/PARALELEPIPEDO, *22 CM X *11 CM, E = 10 CM, RESISTENCIA DE 50 MPA (NBR 9781), COR NATURAL</t>
  </si>
  <si>
    <t>43,39</t>
  </si>
  <si>
    <t>BLOQUETE/PISO INTERTRAVADO DE CONCRETO - MODELO ONDA/16 FACES/RETANGULAR/TIJOLINHO/PAVER/HOLANDES/PARALELEPIPEDO, *22 CM X 11* CM, E = 8 CM, RESISTENCIA DE 35 MPA (NBR 9781), COR NATURAL</t>
  </si>
  <si>
    <t>36,00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</si>
  <si>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</si>
  <si>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</si>
  <si>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33,01</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</si>
  <si>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</si>
  <si>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</si>
  <si>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39,61</t>
  </si>
  <si>
    <t>BLOQUETE/PISO INTERTRAVADO DE CONCRETO - MODELO RAQUETE, *22 CM X 13,5* CM, E = 6 CM, RESISTENCIA DE 35 MPA (NBR 9781), COR NATURAL</t>
  </si>
  <si>
    <t>29,09</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</si>
  <si>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</si>
  <si>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</si>
  <si>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28,70</t>
  </si>
  <si>
    <t>BLOQUETE/PISO INTERTRAVADO DE CONCRETO - MODELO SEXTAVADO / HEXAGONAL, 25 CM X 25 CM, E = 8 CM, RESISTENCIA DE 35 MPA (NBR 9781), COR NATURAL</t>
  </si>
  <si>
    <t>36,15</t>
  </si>
  <si>
    <t>BOCAL PVC, PARA CALHA PLUVIAL, DIAMETRO DA SAIDA ENTRE 80 E 100 MM, PARA DRENAGEM PREDIAL</t>
  </si>
  <si>
    <t>BOLSA DE LIGACAO EM PVC FLEXIVEL PARA VASO SANITARIO 1.1/2 " (40 MM)</t>
  </si>
  <si>
    <t>BOLSA DE LONA PARA FERRAMENTAS *50 X 35 X 25* CM</t>
  </si>
  <si>
    <t>135,93</t>
  </si>
  <si>
    <t>BOMBA CENTRIFUGA  MOTOR ELETRICO TRIFASICO 1,48HP  DIAMETRO DE SUCCAO X ELEVACAO 1" X 1", 4 ESTAGIOS, DIAMETRO DOS ROTORES 3 X 107 MM + 1 X 100 MM, HM/Q: 10 M / 5,3 M3/H A 70 M / 1,8 M3/H</t>
  </si>
  <si>
    <t>1.848,16</t>
  </si>
  <si>
    <t>BOMBA CENTRIFUGA  MOTOR ELETRICO TRIFASICO 2,96HP, DIAMETRO DE SUCCAO X ELEVACAO 1 1/2" X 1 1/4", DIAMETRO DO ROTOR 148 MM, HM/Q: 34 M / 14,80 M3/H A 40 M / 8,60 M3/H</t>
  </si>
  <si>
    <t>1.553,97</t>
  </si>
  <si>
    <t>BOMBA CENTRIFUGA COM MOTOR ELETRICO MONOFASICO, POTENCIA 0,33 HP,  BOCAIS 1" X 3/4", DIAMETRO DO ROTOR 99 MM, HM/Q = 4 MCA / 8,5 M3/H A 18 MCA / 0,90 M3/H</t>
  </si>
  <si>
    <t>633,26</t>
  </si>
  <si>
    <t>BOMBA CENTRIFUGA MONOESTAGIO COM MOTOR ELETRICO MONOFASICO, POTENCIA 15 HP,  DIAMETRO DO ROTOR *173* MM, HM/Q = *30* MCA / *90* M3/H A *45* MCA / *55* M3/H</t>
  </si>
  <si>
    <t>9.150,55</t>
  </si>
  <si>
    <t>BOMBA CENTRIFUGA MOTOR ELETRICO MONOFASICO 0,49 HP  BOCAIS 1" X 3/4", DIAMETRO DO ROTOR 110 MM, HM/Q: 6 M / 8,3 M3/H A 20 M / 1,2 M3/H</t>
  </si>
  <si>
    <t>616,32</t>
  </si>
  <si>
    <t>BOMBA CENTRIFUGA MOTOR ELETRICO MONOFASICO 0,50 CV DIAMETRO DE SUCCAO X ELEVACAO 3/4" X 3/4", MONOESTAGIO, DIAMETRO DOS ROTORES 114 MM, HM/Q: 2 M / 2,99 M3/H A 24 M / 0,71 M3/H</t>
  </si>
  <si>
    <t>961,81</t>
  </si>
  <si>
    <t>BOMBA CENTRIFUGA MOTOR ELETRICO MONOFASICO 0,74HP  DIAMETRO DE SUCCAO X ELEVACAO 1 1/4" X 1", DIAMETRO DO ROTOR 120 MM, HM/Q: 8 M / 7,70 M3/H A 24 M / 2,80 M3/H</t>
  </si>
  <si>
    <t>1.053,06</t>
  </si>
  <si>
    <t>BOMBA CENTRIFUGA MOTOR ELETRICO TRIFASICO 0,99HP  DIAMETRO DE SUCCAO X ELEVACAO 1" X 1", DIAMETRO DO ROTOR 145 MM, HM/Q: 14 M / 8,4 M3/H A 40 M / 0,60 M3/H</t>
  </si>
  <si>
    <t>1.038,91</t>
  </si>
  <si>
    <t>BOMBA CENTRIFUGA MOTOR ELETRICO TRIFASICO 14,8 HP, DIAMETRO DE SUCCAO X ELEVACAO 2 1/2" X 2", DIAMETRO DO ROTOR 195 MM, HM/Q: 62 M / 55,5 M3/H A 80 M / 31,50 M3/H</t>
  </si>
  <si>
    <t>5.825,89</t>
  </si>
  <si>
    <t>BOMBA CENTRIFUGA MOTOR ELETRICO TRIFASICO 5HP, DIAMETRO DE SUCCAO X ELEVACAO 2" X 1 1/2", DIAMETRO DO ROTOR 155 MM, HM/Q: 40 M / 20,40 M3/H A 46 M / 9,20 M3/H</t>
  </si>
  <si>
    <t>2.701,42</t>
  </si>
  <si>
    <t>BOMBA CENTRIFUGA MOTOR ELETRICO TRIFASICO 9,86 DIAMETRO DE SUCCAO X ELEVACAO 1" X 1", 4 ESTAGIOS, DIAMETRO DOS ROTORES 4 X 146 MM, HM/Q: 85 M / 14,9 M3/H A 140 M / 4,2 M3/H</t>
  </si>
  <si>
    <t>5.480,63</t>
  </si>
  <si>
    <t>BOMBA CENTRIFUGA,  MOTOR ELETRICO TRIFASICO 1,48HP  DIAMETRO DE SUCCAO X ELEVACAO 1 1/2" X 1", DIAMETRO DO ROTOR 117 MM, HM/Q: 10 M / 21,9 M3/H A 24 M / 6,1 M3/H</t>
  </si>
  <si>
    <t>1.113,70</t>
  </si>
  <si>
    <t>BOMBA DE PROJECAO DE CONCRETO SECO, POTENCIA 10 CV, VAZAO 3 M3/H</t>
  </si>
  <si>
    <t>49.880,29</t>
  </si>
  <si>
    <t>BOMBA DE PROJECAO DE CONCRETO SECO, POTENCIA 10 CV, VAZAO 6 M3/H</t>
  </si>
  <si>
    <t>53.440,55</t>
  </si>
  <si>
    <t>BOMBA SUBMERSA PARA POCOS TUBULARES PROFUNDOS DIAMETRO DE 4 POLEGADAS, ELETRICA, MONOFASICA, POTENCIA 0,49 HP, 13 ESTAGIOS, BOCAL DE DESCARGA DIAMETRO DE UMA POLEGADA E MEIA, HM/Q = 18 M / 1,90 M3/H A 85 M / 0,60 M3/H</t>
  </si>
  <si>
    <t>2.830,31</t>
  </si>
  <si>
    <t>BOMBA SUBMERSA PARA POCOS TUBULARES PROFUNDOS DIAMETRO DE 4 POLEGADAS, ELETRICA, TRIFASICA, POTENCIA 1,97 HP, 20 ESTAGIOS, BOCAL DE DESCARGA DIAMETRO DE UMA POLEGADA E MEIA, HM/Q = 18 M / 5,40 M3/H A 164 M / 0,80 M3/H</t>
  </si>
  <si>
    <t>4.069,43</t>
  </si>
  <si>
    <t>BOMBA SUBMERSA PARA POCOS TUBULARES PROFUNDOS DIAMETRO DE 4 POLEGADAS, ELETRICA, TRIFASICA, POTENCIA 5,42 HP, 15 ESTAGIOS, BOCAL DE DESCARGA DIAMETRO DE 2 POLEGADAS, HM/Q = 18 M / 18,10 M3/H A 121 M / 2,90 M3/H</t>
  </si>
  <si>
    <t>6.898,03</t>
  </si>
  <si>
    <t>BOMBA SUBMERSA PARA POCOS TUBULARES PROFUNDOS DIAMETRO DE 4 POLEGADAS, ELETRICA, TRIFASICA, POTENCIA 5,42 HP, 29 ESTAGIOS, BOCAL DE DESCARGA DE UMA POLEGADA E MEIA, HM/Q = 18 M / 8,10 M3/H A 201 M / 3,2 M3/H</t>
  </si>
  <si>
    <t>6.549,13</t>
  </si>
  <si>
    <t>BOMBA SUBMERSA PARA POCOS TUBULARES PROFUNDOS DIAMETRO DE 6 POLEGADAS, ELETRICA, TRIFASICA, POTENCIA 27,12 HP, 7 ESTAGIOS, BOCAL DE DESCARGA DIAMETRO DE 4 POLEGADAS, HM/Q = 13,9 M / 90 M3/H A 44,0 M / 25,0 M3/H</t>
  </si>
  <si>
    <t>26.874,48</t>
  </si>
  <si>
    <t>BOMBA SUBMERSA PARA POCOS TUBULARES PROFUNDOS DIAMETRO DE 6 POLEGADAS, ELETRICA, TRIFASICA, POTENCIA 3,45 HP, 5 ESTAGIOS, BOCAL DE DESCARGA DIAMETRO DE 2 POLEGADAS, HM/Q = 68,5 M / 6,12 M3/H A 39,5 M / 14,04 M3/H</t>
  </si>
  <si>
    <t>9.883,93</t>
  </si>
  <si>
    <t>BOMBA SUBMERSA PARA POCOS TUBULARES PROFUNDOS DIAMETRO DE 6 POLEGADAS, ELETRICA, TRIFASICA, POTENCIA 32 HP, 9 ESTAGIOS, BOCAL DE DESCARGA DIAMETRO DE 4 POLEGADAS, HM/Q = 114,0 M / 13,9 M3/H A 57,0 M / 25,0 M3/H</t>
  </si>
  <si>
    <t>29.310,22</t>
  </si>
  <si>
    <t>BOMBA SUBMERSIVEL,  ELETRICA, TRIFASICA, POTENCIA 6 HP, DIAMETRO DO ROTOR 127 MM, BOCAL DE SAIDA DIAMETRO DE 3 POLEGADAS, HM/Q = 7 M / 66,90 M3/H A 26 M / 2,88 M3/H</t>
  </si>
  <si>
    <t>13.308,71</t>
  </si>
  <si>
    <t>BOMBA SUBMERSIVEL, ELETRICA, TRIFASICA, POTENCIA 0,98 HP, DIAMETRO DO ROTOR 142 MM SEMIABERTO, BOCAL DE SAIDA DIAMETRO DE 2 POLEGADAS, HM/Q = 2 M / 32 M3/H A 8 M / 16 M3/H</t>
  </si>
  <si>
    <t>2.938,23</t>
  </si>
  <si>
    <t>BOMBA SUBMERSIVEL, ELETRICA, TRIFASICA, POTENCIA 0,99 HP, DIAMETRO ROTOR 98 MM SEMIABERTO, BOCAL DE SAIDA DIAMETRO 2 POLEGADAS, HM/Q = 2 M / 28,90 M3/H A 14 M / 7 M3/H</t>
  </si>
  <si>
    <t>3.548,99</t>
  </si>
  <si>
    <t>BOMBA SUBMERSIVEL, ELETRICA, TRIFASICA, POTENCIA 1,97 HP, DIAMETRO DO ROTOR 144 MM SEMIABERTO, BOCAL DE SAIDA DIAMETRO DE 2 POLEGADAS, HM/Q = 2 M / 26,8 M3/H A 28 M / 4,6 M3/H</t>
  </si>
  <si>
    <t>4.767,84</t>
  </si>
  <si>
    <t>BOMBA SUBMERSIVEL, ELETRICA, TRIFASICA, POTENCIA 13 HP, DIAMETRO DO ROTOR 170 MM, BOCAL DE SAIDA DIAMETRO DE 3 POLEGADAS, HM/Q = 11 M / 68,40 M3/H A 72 M / 3,6 M3/H</t>
  </si>
  <si>
    <t>26.617,42</t>
  </si>
  <si>
    <t>BOMBA SUBMERSIVEL, ELETRICA, TRIFASICA, POTENCIA 2,96 HP, DIAMETRO DO ROTOR 144 MM SEMIABERTO, BOCAL DE SAIDA DIAMETRO DE DUAS POLEGADAS, HM/Q = 2 M / 38,8 M3/H A 28 M / 5 M3/H</t>
  </si>
  <si>
    <t>4.192,24</t>
  </si>
  <si>
    <t>BOMBA SUBMERSIVEL, ELETRICA, TRIFASICA, POTENCIA 3,75 HP, DIAMETRO DO ROTOR 90 MM SEMIABERTO, BOCAL DE SAIDA DIAMETRO DE 2 POLEGADAS, HM/Q = 5 M / 61,2 M3/H A 25,5 M / 3,6 M3/H</t>
  </si>
  <si>
    <t>6.654,35</t>
  </si>
  <si>
    <t>BOMBA TRIPLEX COM MOTOR A DIESEL, NACIONAL, DIAMETRO DE SUCCAO DE 2 1/2''</t>
  </si>
  <si>
    <t>157.428,15</t>
  </si>
  <si>
    <t>BOMBA TRIPLEX, PARA INJECAO DE CALDA DE CIMENTO, VAZAO MAXIMA DE *100* LITROS/MINUTO, PRESSAO MAXIMA DE *70* BAR, POTENCIA DE 15 CV</t>
  </si>
  <si>
    <t>76.619,72</t>
  </si>
  <si>
    <t>BORBOLETA EM LATAO FUNDIDO CROMADO, PARA TRAVAR JANELA TIPO GUILHOTINA</t>
  </si>
  <si>
    <t>20,45</t>
  </si>
  <si>
    <t>BORBOLETA EM ZAMAC CROMADO, PARA TRAVAR JANELA TIPO GUILHOTINA</t>
  </si>
  <si>
    <t>17,62</t>
  </si>
  <si>
    <t>BOTA DE PVC PRETA, CANO MEDIO, SEM FORRO</t>
  </si>
  <si>
    <t>32,40</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</si>
  <si>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</si>
  <si>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</si>
  <si>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</si>
  <si>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</si>
  <si>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</si>
  <si>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21,77</t>
  </si>
  <si>
    <t>BUCHA DE NYLON SEM ABA S10</t>
  </si>
  <si>
    <t>BUCHA DE NYLON SEM ABA S10, COM PARAFUSO DE 6,10 X 65 MM EM ACO ZINCADO COM ROSCA SOBERBA, CABECA CHATA E FENDA PHILLIPS</t>
  </si>
  <si>
    <t>0,36</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</si>
  <si>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</si>
  <si>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</si>
  <si>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</si>
  <si>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</si>
  <si>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</si>
  <si>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</si>
  <si>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</si>
  <si>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0,25</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</si>
  <si>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</si>
  <si>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</si>
  <si>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</si>
  <si>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</si>
  <si>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</si>
  <si>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23,30</t>
  </si>
  <si>
    <t>BUCHA DE REDUCAO DE COBRE (REF 600-2) SEM ANEL DE SOLDA, PONTA X BOLSA, 54 X 42 MM</t>
  </si>
  <si>
    <t>32,86</t>
  </si>
  <si>
    <t>BUCHA DE REDUCAO DE COBRE (REF 600-2) SEM ANEL DE SOLDA, PONTA X BOLSA, 66 X 54 MM</t>
  </si>
  <si>
    <t>102,42</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</si>
  <si>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</si>
  <si>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</si>
  <si>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</si>
  <si>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</si>
  <si>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</si>
  <si>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</si>
  <si>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</si>
  <si>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</si>
  <si>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</si>
  <si>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</si>
  <si>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</si>
  <si>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</si>
  <si>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24,48</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</si>
  <si>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</si>
  <si>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</si>
  <si>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</si>
  <si>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</si>
  <si>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15,21</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</si>
  <si>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</si>
  <si>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</si>
  <si>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</si>
  <si>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</si>
  <si>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36,08</t>
  </si>
  <si>
    <t>BUCHA DE REDUCAO DE FERRO GALVANIZADO, COM ROSCA BSP, DE 3" X 1 1/4"</t>
  </si>
  <si>
    <t>35,08</t>
  </si>
  <si>
    <t>BUCHA DE REDUCAO DE FERRO GALVANIZADO, COM ROSCA BSP, DE 3" X 2 1/2"</t>
  </si>
  <si>
    <t>BUCHA DE REDUCAO DE FERRO GALVANIZADO, COM ROSCA BSP, DE 3" X 2"</t>
  </si>
  <si>
    <t>BUCHA DE REDUCAO DE FERRO GALVANIZADO, COM ROSCA BSP, DE 4" X 2 1/2"</t>
  </si>
  <si>
    <t>66,67</t>
  </si>
  <si>
    <t>BUCHA DE REDUCAO DE FERRO GALVANIZADO, COM ROSCA BSP, DE 4" X 2"</t>
  </si>
  <si>
    <t>BUCHA DE REDUCAO DE FERRO GALVANIZADO, COM ROSCA BSP, DE 4" X 3"</t>
  </si>
  <si>
    <t>BUCHA DE REDUCAO DE FERRO GALVANIZADO, COM ROSCA BSP, DE 5" X 4"</t>
  </si>
  <si>
    <t>182,47</t>
  </si>
  <si>
    <t>BUCHA DE REDUCAO DE FERRO GALVANIZADO, COM ROSCA BSP, DE 6" X 4"</t>
  </si>
  <si>
    <t>192,80</t>
  </si>
  <si>
    <t>BUCHA DE REDUCAO DE FERRO GALVANIZADO, COM ROSCA BSP, DE 6" X 5"</t>
  </si>
  <si>
    <t>206,83</t>
  </si>
  <si>
    <t>BUCHA DE REDUCAO DE PVC, SOLDAVEL, CURTA, COM 110 X 85 MM, PARA AGUA FRIA PREDIAL</t>
  </si>
  <si>
    <t>50,03</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</si>
  <si>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</si>
  <si>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</si>
  <si>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</si>
  <si>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</si>
  <si>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</si>
  <si>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</si>
  <si>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</si>
  <si>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</si>
  <si>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28,06</t>
  </si>
  <si>
    <t>BUCHA DE REDUCAO DE PVC, SOLDAVEL, LONGA, COM 110 X 75 MM, PARA AGUA FRIA PREDIAL</t>
  </si>
  <si>
    <t>23,71</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</si>
  <si>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</si>
  <si>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</si>
  <si>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</si>
  <si>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</si>
  <si>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</si>
  <si>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</si>
  <si>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</si>
  <si>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</si>
  <si>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</si>
  <si>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</si>
  <si>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</si>
  <si>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11,23</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</si>
  <si>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</si>
  <si>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</si>
  <si>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</si>
  <si>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</si>
  <si>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11,45</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</si>
  <si>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</si>
  <si>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</si>
  <si>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</si>
  <si>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</si>
  <si>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</si>
  <si>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</si>
  <si>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</si>
  <si>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35,95</t>
  </si>
  <si>
    <t>BUCHA DE REDUCAO EM ALUMINIO, COM ROSCA, DE 2 1/2" X 1 1/4", PARA ELETRODUTO</t>
  </si>
  <si>
    <t>37,55</t>
  </si>
  <si>
    <t>BUCHA DE REDUCAO EM ALUMINIO, COM ROSCA, DE 2 1/2" X 1", PARA ELETRODUTO</t>
  </si>
  <si>
    <t>38,73</t>
  </si>
  <si>
    <t>BUCHA DE REDUCAO EM ALUMINIO, COM ROSCA, DE 2 1/2" X 2", PARA ELETRODUTO</t>
  </si>
  <si>
    <t>BUCHA DE REDUCAO EM ALUMINIO, COM ROSCA, DE 2" X 1 1/2", PARA ELETRODUTO</t>
  </si>
  <si>
    <t>BUCHA DE REDUCAO EM ALUMINIO, COM ROSCA, DE 2" X 1 1/4", PARA ELETRODUTO</t>
  </si>
  <si>
    <t>21,37</t>
  </si>
  <si>
    <t>BUCHA DE REDUCAO EM ALUMINIO, COM ROSCA, DE 2" X 1", PARA ELETRODUTO</t>
  </si>
  <si>
    <t>23,42</t>
  </si>
  <si>
    <t>BUCHA DE REDUCAO EM ALUMINIO, COM ROSCA, DE 2" X 3/4", PARA ELETRODUTO</t>
  </si>
  <si>
    <t>24,36</t>
  </si>
  <si>
    <t>BUCHA DE REDUCAO EM ALUMINIO, COM ROSCA, DE 3/4" X 1/2",  PARA ELETRODUTO</t>
  </si>
  <si>
    <t>BUCHA DE REDUCAO EM ALUMINIO, COM ROSCA, DE 3" X 1 1/2", PARA ELETRODUTO</t>
  </si>
  <si>
    <t>42,98</t>
  </si>
  <si>
    <t>BUCHA DE REDUCAO EM ALUMINIO, COM ROSCA, DE 3" X 1 1/4", PARA ELETRODUTO</t>
  </si>
  <si>
    <t>BUCHA DE REDUCAO EM ALUMINIO, COM ROSCA, DE 3" X 2 1/2", PARA ELETRODUTO</t>
  </si>
  <si>
    <t>BUCHA DE REDUCAO EM ALUMINIO, COM ROSCA, DE 3" X 2", PARA ELETRODUTO</t>
  </si>
  <si>
    <t>41,10</t>
  </si>
  <si>
    <t>BUCHA DE REDUCAO EM ALUMINIO, COM ROSCA, DE 4" X 2 1/2", PARA ELETRODUTO</t>
  </si>
  <si>
    <t>68,57</t>
  </si>
  <si>
    <t>BUCHA DE REDUCAO EM ALUMINIO, COM ROSCA, DE 4" X 2", PARA ELETRODUTO</t>
  </si>
  <si>
    <t>70,22</t>
  </si>
  <si>
    <t>BUCHA DE REDUCAO EM ALUMINIO, COM ROSCA, DE 4" X 3", PARA ELETRODUTO</t>
  </si>
  <si>
    <t>66,62</t>
  </si>
  <si>
    <t>BUCHA DE REDUCAO PVC ROSCAVEL 1 1/2" X 1"</t>
  </si>
  <si>
    <t>BUCHA DE REDUCAO PVC ROSCAVEL 3/4" X 1/2"</t>
  </si>
  <si>
    <t>0,71</t>
  </si>
  <si>
    <t>BUCHA DE REDUCAO PVC ROSCAVEL, 1 1/2" X 3/4"</t>
  </si>
  <si>
    <t>BUCHA DE REDUCAO PVC ROSCAVEL, 1" X 1/2"</t>
  </si>
  <si>
    <t>BUCHA DE REDUCAO PVC ROSCAVEL, 1" X 3/4"</t>
  </si>
  <si>
    <t>2,39</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</si>
  <si>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</si>
  <si>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</si>
  <si>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</si>
  <si>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</si>
  <si>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</si>
  <si>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</si>
  <si>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9,12</t>
  </si>
  <si>
    <t>BUCHA DE REDUCAO, CPVC, SOLDAVEL, 22 X 15 MM, PARA AGUA QUENTE</t>
  </si>
  <si>
    <t>BUCHA DE REDUCAO, CPVC, SOLDAVEL, 28 X 22 MM, PARA AGUA QUENTE</t>
  </si>
  <si>
    <t>BUCHA DE REDUCAO, CPVC, SOLDAVEL, 35 X 28 MM, PARA AGUA QUENTE</t>
  </si>
  <si>
    <t>BUCHA DE REDUCAO, CPVC, SOLDAVEL, 42 X 22 MM, PARA AGUA QUENTE</t>
  </si>
  <si>
    <t>23,70</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</si>
  <si>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</si>
  <si>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</si>
  <si>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</si>
  <si>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</si>
  <si>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</si>
  <si>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</si>
  <si>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1,07</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</si>
  <si>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</si>
  <si>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</si>
  <si>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</si>
  <si>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</si>
  <si>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</si>
  <si>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</si>
  <si>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</si>
  <si>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</si>
  <si>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</si>
  <si>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4,57</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</si>
  <si>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</si>
  <si>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</si>
  <si>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3,88</t>
  </si>
  <si>
    <t>CABECOTE PARA ENTRADA DE LINHA DE ALIMENTACAO PARA ELETRODUTO, EM LIGA DE ALUMINIO COM ACABAMENTO ANTI CORROSIVO, COM FIXACAO POR ENCAIXE LISO DE 360 GRAUS, DE 1/2"</t>
  </si>
  <si>
    <t>1,56</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</si>
  <si>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</si>
  <si>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</si>
  <si>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</si>
  <si>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8,64</t>
  </si>
  <si>
    <t>CABECOTE PARA ENTRADA DE LINHA DE ALIMENTACAO PARA ELETRODUTO, EM LIGA DE ALUMINIO COM ACABAMENTO ANTI CORROSIVO, COM FIXACAO POR ENCAIXE LISO DE 360 GRAUS, DE 3 1/2"</t>
  </si>
  <si>
    <t>33,39</t>
  </si>
  <si>
    <t>CABECOTE PARA ENTRADA DE LINHA DE ALIMENTACAO PARA ELETRODUTO, EM LIGA DE ALUMINIO COM ACABAMENTO ANTI CORROSIVO, COM FIXACAO POR ENCAIXE LISO DE 360 GRAUS, DE 3/4"</t>
  </si>
  <si>
    <t>2,07</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</si>
  <si>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</si>
  <si>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</si>
  <si>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</si>
  <si>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27,10</t>
  </si>
  <si>
    <t>CABO DE ACO GALVANIZADO, DIAMETRO 12,7 MM (1/2"), COM ALMA DE ACO CABO INDEPENDENTE 6 X 25 F</t>
  </si>
  <si>
    <t>45,18</t>
  </si>
  <si>
    <t>CABO DE ACO GALVANIZADO, DIAMETRO 12,7 MM (1/2"), COM ALMA DE FIBRA 6 X 25 F</t>
  </si>
  <si>
    <t>43,12</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</si>
  <si>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</si>
  <si>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</si>
  <si>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</si>
  <si>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</si>
  <si>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</si>
  <si>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33,00</t>
  </si>
  <si>
    <t>CABO DE ALUMINIO NU SEM ALMA DE ACO, BITOLA 1/0 AWG</t>
  </si>
  <si>
    <t>CABO DE ALUMINIO NU SEM ALMA DE ACO, BITOLA 2 AWG</t>
  </si>
  <si>
    <t>CABO DE ALUMINIO NU SEM ALMA DE ACO, BITOLA 2/0 AWG</t>
  </si>
  <si>
    <t>CABO DE ALUMINIO NU SEM ALMA DE ACO, BITOLA 4 AWG</t>
  </si>
  <si>
    <t>40,71</t>
  </si>
  <si>
    <t>CABO DE COBRE NU 10 MM2 MEIO-DURO</t>
  </si>
  <si>
    <t>CABO DE COBRE NU 120 MM2 MEIO-DURO</t>
  </si>
  <si>
    <t>72,61</t>
  </si>
  <si>
    <t>CABO DE COBRE NU 150 MM2 MEIO-DURO</t>
  </si>
  <si>
    <t>92,33</t>
  </si>
  <si>
    <t>CABO DE COBRE NU 16 MM2 MEIO-DURO</t>
  </si>
  <si>
    <t>9,40</t>
  </si>
  <si>
    <t>CABO DE COBRE NU 185 MM2 MEIO-DURO</t>
  </si>
  <si>
    <t>111,03</t>
  </si>
  <si>
    <t>CABO DE COBRE NU 25 MM2 MEIO-DURO</t>
  </si>
  <si>
    <t>CABO DE COBRE NU 300 MM2 MEIO-DURO</t>
  </si>
  <si>
    <t>191,33</t>
  </si>
  <si>
    <t>CABO DE COBRE NU 35 MM2 MEIO-DURO</t>
  </si>
  <si>
    <t>CABO DE COBRE NU 50 MM2 MEIO-DURO</t>
  </si>
  <si>
    <t>27,93</t>
  </si>
  <si>
    <t>CABO DE COBRE NU 500 MM2 MEIO-DURO</t>
  </si>
  <si>
    <t>321,32</t>
  </si>
  <si>
    <t>CABO DE COBRE NU 70 MM2 MEIO-DURO</t>
  </si>
  <si>
    <t>39,35</t>
  </si>
  <si>
    <t>CABO DE COBRE NU 95 MM2 MEIO-DURO</t>
  </si>
  <si>
    <t>55,43</t>
  </si>
  <si>
    <t>CABO DE COBRE RIGIDO, CLASSE 2, ISOLACAO EM PVC, ANTI-CHAMA BWF-B, 1 CONDUTOR, 450/750 V, DIAMETRO 120 MM2</t>
  </si>
  <si>
    <t>70,18</t>
  </si>
  <si>
    <t>CABO DE COBRE UNIPOLAR 10 MM2, BLINDADO, ISOLACAO 3,6/6 KV EPR, COBERTURA EM PVC</t>
  </si>
  <si>
    <t>24,61</t>
  </si>
  <si>
    <t>CABO DE COBRE UNIPOLAR 16 MM2, BLINDADO, ISOLACAO 3,6/6 KV EPR, COBERTURA EM PVC</t>
  </si>
  <si>
    <t>25,03</t>
  </si>
  <si>
    <t>CABO DE COBRE UNIPOLAR 16 MM2, BLINDADO, ISOLACAO 6/10 KV EPR, COBERTURA EM PVC</t>
  </si>
  <si>
    <t>36,41</t>
  </si>
  <si>
    <t>CABO DE COBRE UNIPOLAR 25 MM2, BLINDADO, ISOLACAO 3,6/6 KV EPR, COBERTURA EM PVC</t>
  </si>
  <si>
    <t>33,65</t>
  </si>
  <si>
    <t>CABO DE COBRE UNIPOLAR 25MM2, BLINDADO, ISOLACAO 6/10 KV EPR, COBERTURA EM PVC</t>
  </si>
  <si>
    <t>37,18</t>
  </si>
  <si>
    <t>CABO DE COBRE UNIPOLAR 35 MM2, BLINDADO, ISOLACAO 12/20 KV EPR, COBERTURA EM PVC</t>
  </si>
  <si>
    <t>39,79</t>
  </si>
  <si>
    <t>CABO DE COBRE UNIPOLAR 35 MM2, BLINDADO, ISOLACAO 3,6/6 KV EPR, COBERTURA EM PVC</t>
  </si>
  <si>
    <t>42,05</t>
  </si>
  <si>
    <t>CABO DE COBRE UNIPOLAR 35 MM2, BLINDADO, ISOLACAO 6/10 KV EPR, COBERTURA EM PVC</t>
  </si>
  <si>
    <t>42,30</t>
  </si>
  <si>
    <t>CABO DE COBRE UNIPOLAR 50 MM2, BLINDADO, ISOLACAO 12/20 KV EPR, COBERTURA EM PVC</t>
  </si>
  <si>
    <t>CABO DE COBRE UNIPOLAR 50 MM2, BLINDADO, ISOLACAO 3,6/6 KV EPR, COBERTURA EM PVC</t>
  </si>
  <si>
    <t>56,77</t>
  </si>
  <si>
    <t>CABO DE COBRE UNIPOLAR 50 MM2, BLINDADO, ISOLACAO 6/10 KV EPR, COBERTURA EM PVC</t>
  </si>
  <si>
    <t>CABO DE COBRE UNIPOLAR 70 MM2, BLINDADO, ISOLACAO 12/20 KV EPR, COBERTURA EM PVC</t>
  </si>
  <si>
    <t>CABO DE COBRE UNIPOLAR 70 MM2, BLINDADO, ISOLACAO 3,6/6 KV EPR, COBERTURA EM PVC</t>
  </si>
  <si>
    <t>60,88</t>
  </si>
  <si>
    <t>CABO DE COBRE UNIPOLAR 70 MM2, BLINDADO, ISOLACAO 6/10 KV EPR, COBERTURA EM PVC</t>
  </si>
  <si>
    <t>67,95</t>
  </si>
  <si>
    <t>CABO DE COBRE UNIPOLAR 95 MM2, BLINDADO, ISOLACAO 12/20 KV EPR, COBERTURA EM PVC</t>
  </si>
  <si>
    <t>76,90</t>
  </si>
  <si>
    <t>CABO DE COBRE UNIPOLAR 95 MM2, BLINDADO, ISOLACAO 3,6/6 KV EPR, COBERTURA EM PVC</t>
  </si>
  <si>
    <t>81,34</t>
  </si>
  <si>
    <t>CABO DE COBRE UNIPOLAR 95 MM2, BLINDADO, ISOLACAO 6/10 KV EPR, COBERTURA EM PVC</t>
  </si>
  <si>
    <t>CABO DE COBRE, FLEXIVEL, CLASSE 4 OU 5, ISOLACAO EM PVC/A, ANTICHAMA BWF-B, COBERTURA PVC-ST1, ANTICHAMA BWF-B, 1 CONDUTOR, 0,6/1 KV, SECAO NOMINAL 1,5 MM2</t>
  </si>
  <si>
    <t>1,51</t>
  </si>
  <si>
    <t>CABO DE COBRE, FLEXIVEL, CLASSE 4 OU 5, ISOLACAO EM PVC/A, ANTICHAMA BWF-B, COBERTURA PVC-ST1, ANTICHAMA BWF-B, 1 CONDUTOR, 0,6/1 KV, SECAO NOMINAL 10 MM2</t>
  </si>
  <si>
    <t>6,58</t>
  </si>
  <si>
    <t>CABO DE COBRE, FLEXIVEL, CLASSE 4 OU 5, ISOLACAO EM PVC/A, ANTICHAMA BWF-B, COBERTURA PVC-ST1, ANTICHAMA BWF-B, 1 CONDUTOR, 0,6/1 KV, SECAO NOMINAL 120 MM2</t>
  </si>
  <si>
    <t>72,30</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</si>
  <si>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</si>
  <si>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</si>
  <si>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10,09</t>
  </si>
  <si>
    <t>CABO DE COBRE, FLEXIVEL, CLASSE 4 OU 5, ISOLACAO EM PVC/A, ANTICHAMA BWF-B, COBERTURA PVC-ST1, ANTICHAMA BWF-B, 1 CONDUTOR, 0,6/1 KV, SECAO NOMINAL 185 MM2</t>
  </si>
  <si>
    <t>109,82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</si>
  <si>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</si>
  <si>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</si>
  <si>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144,61</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</si>
  <si>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</si>
  <si>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</si>
  <si>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180,98</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</si>
  <si>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</si>
  <si>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</si>
  <si>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</si>
  <si>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236,09</t>
  </si>
  <si>
    <t>CABO DE COBRE, FLEXIVEL, CLASSE 4 OU 5, ISOLACAO EM PVC/A, ANTICHAMA BWF-B, COBERTURA PVC-ST1, ANTICHAMA BWF-B, 1 CONDUTOR, 0,6/1 KV, SECAO NOMINAL 500 MM2</t>
  </si>
  <si>
    <t>303,27</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</si>
  <si>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</si>
  <si>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</si>
  <si>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55,54</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</si>
  <si>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</si>
  <si>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</si>
  <si>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</si>
  <si>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</si>
  <si>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</si>
  <si>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</si>
  <si>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71,55</t>
  </si>
  <si>
    <t>CABO DE COBRE, FLEXIVEL, CLASSE 4 OU 5, ISOLACAO EM PVC/A, ANTICHAMA BWF-B, 1 CONDUTOR, 450/750 V, SECAO NOMINAL 150 MM2</t>
  </si>
  <si>
    <t>89,33</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</si>
  <si>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</si>
  <si>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</si>
  <si>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</si>
  <si>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</si>
  <si>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143,69</t>
  </si>
  <si>
    <t>CABO DE COBRE, FLEXIVEL, CLASSE 4 OU 5, ISOLACAO EM PVC/A, ANTICHAMA BWF-B, 1 CONDUTOR, 450/750 V, SECAO NOMINAL 25 MM2</t>
  </si>
  <si>
    <t>CABO DE COBRE, FLEXIVEL, CLASSE 4 OU 5, ISOLACAO EM PVC/A, ANTICHAMA BWF-B, 1 CONDUTOR, 450/750 V, SECAO NOMINAL 35 MM2</t>
  </si>
  <si>
    <t>20,51</t>
  </si>
  <si>
    <t>CABO DE COBRE, FLEXIVEL, CLASSE 4 OU 5, ISOLACAO EM PVC/A, ANTICHAMA BWF-B, 1 CONDUTOR, 450/750 V, SECAO NOMINAL 4 MM2</t>
  </si>
  <si>
    <t>2,52</t>
  </si>
  <si>
    <t>CABO DE COBRE, FLEXIVEL, CLASSE 4 OU 5, ISOLACAO EM PVC/A, ANTICHAMA BWF-B, 1 CONDUTOR, 450/750 V, SECAO NOMINAL 50 MM2</t>
  </si>
  <si>
    <t>30,10</t>
  </si>
  <si>
    <t>CABO DE COBRE, FLEXIVEL, CLASSE 4 OU 5, ISOLACAO EM PVC/A, ANTICHAMA BWF-B, 1 CONDUTOR, 450/750 V, SECAO NOMINAL 6 MM2</t>
  </si>
  <si>
    <t>3,53</t>
  </si>
  <si>
    <t>CABO DE COBRE, FLEXIVEL, CLASSE 4 OU 5, ISOLACAO EM PVC/A, ANTICHAMA BWF-B, 1 CONDUTOR, 450/750 V, SECAO NOMINAL 70 MM2</t>
  </si>
  <si>
    <t>42,34</t>
  </si>
  <si>
    <t>CABO DE COBRE, FLEXIVEL, CLASSE 4 OU 5, ISOLACAO EM PVC/A, ANTICHAMA BWF-B, 1 CONDUTOR, 450/750 V, SECAO NOMINAL 95 MM2</t>
  </si>
  <si>
    <t>55,50</t>
  </si>
  <si>
    <t>CABO DE COBRE, RIGIDO, CLASSE 2, COMPACTADO, BLINDADO, ISOLACAO EM EPR OU XLPE, COBERTURA ANTICHAMA EM PVC, PEAD OU HFFR, 1 CONDUTOR, 20/35 KV, SECAO NOMINAL 120 MM2</t>
  </si>
  <si>
    <t>143,28</t>
  </si>
  <si>
    <t>CABO DE COBRE, RIGIDO, CLASSE 2, COMPACTADO, BLINDADO, ISOLACAO EM EPR OU XLPE, COBERTURA ANTICHAMA EM PVC, PEAD OU HFFR, 1 CONDUTOR, 20/35 KV, SECAO NOMINAL 150 MM2</t>
  </si>
  <si>
    <t>168,44</t>
  </si>
  <si>
    <t>CABO DE COBRE, RIGIDO, CLASSE 2, COMPACTADO, BLINDADO, ISOLACAO EM EPR OU XLPE, COBERTURA ANTICHAMA EM PVC, PEAD OU HFFR, 1 CONDUTOR, 20/35 KV, SECAO NOMINAL 185 MM2</t>
  </si>
  <si>
    <t>183,55</t>
  </si>
  <si>
    <t>CABO DE COBRE, RIGIDO, CLASSE 2, COMPACTADO, BLINDADO, ISOLACAO EM EPR OU XLPE, COBERTURA ANTICHAMA EM PVC, PEAD OU HFFR, 1 CONDUTOR, 20/35 KV, SECAO NOMINAL 240 MM2</t>
  </si>
  <si>
    <t>228,19</t>
  </si>
  <si>
    <t>CABO DE COBRE, RIGIDO, CLASSE 2, COMPACTADO, BLINDADO, ISOLACAO EM EPR OU XLPE, COBERTURA ANTICHAMA EM PVC, PEAD OU HFFR, 1 CONDUTOR, 20/35 KV, SECAO NOMINAL 300 MM2</t>
  </si>
  <si>
    <t>268,96</t>
  </si>
  <si>
    <t>CABO DE COBRE, RIGIDO, CLASSE 2, COMPACTADO, BLINDADO, ISOLACAO EM EPR OU XLPE, COBERTURA ANTICHAMA EM PVC, PEAD OU HFFR, 1 CONDUTOR, 20/35 KV, SECAO NOMINAL 400 MM2</t>
  </si>
  <si>
    <t>316,46</t>
  </si>
  <si>
    <t>CABO DE COBRE, RIGIDO, CLASSE 2, COMPACTADO, BLINDADO, ISOLACAO EM EPR OU XLPE, COBERTURA ANTICHAMA EM PVC, PEAD OU HFFR, 1 CONDUTOR, 20/35 KV, SECAO NOMINAL 50 MM2</t>
  </si>
  <si>
    <t>96,22</t>
  </si>
  <si>
    <t>CABO DE COBRE, RIGIDO, CLASSE 2, COMPACTADO, BLINDADO, ISOLACAO EM EPR OU XLPE, COBERTURA ANTICHAMA EM PVC, PEAD OU HFFR, 1 CONDUTOR, 20/35 KV, SECAO NOMINAL 500 MM2</t>
  </si>
  <si>
    <t>432,55</t>
  </si>
  <si>
    <t>CABO DE COBRE, RIGIDO, CLASSE 2, COMPACTADO, BLINDADO, ISOLACAO EM EPR OU XLPE, COBERTURA ANTICHAMA EM PVC, PEAD OU HFFR, 1 CONDUTOR, 20/35 KV, SECAO NOMINAL 70 MM2</t>
  </si>
  <si>
    <t>114,19</t>
  </si>
  <si>
    <t>CABO DE COBRE, RIGIDO, CLASSE 2, COMPACTADO, BLINDADO, ISOLACAO EM EPR OU XLPE, COBERTURA ANTICHAMA EM PVC, PEAD OU HFFR, 1 CONDUTOR, 20/35 KV, SECAO NOMINAL 95 MM2</t>
  </si>
  <si>
    <t>136,24</t>
  </si>
  <si>
    <t>CABO DE COBRE, RIGIDO, CLASSE 2, ISOLACAO EM PVC/A, ANTICHAMA BWF-B, 1 CONDUTOR, 450/750 V, SECAO NOMINAL 1,5 MM2</t>
  </si>
  <si>
    <t>CABO DE COBRE, RIGIDO, CLASSE 2, ISOLACAO EM PVC/A, ANTICHAMA BWF-B, 1 CONDUTOR, 450/750 V, SECAO NOMINAL 10 MM2</t>
  </si>
  <si>
    <t>6,40</t>
  </si>
  <si>
    <t>CABO DE COBRE, RIGIDO, CLASSE 2, ISOLACAO EM PVC/A, ANTICHAMA BWF-B, 1 CONDUTOR, 450/750 V, SECAO NOMINAL 150 MM2</t>
  </si>
  <si>
    <t>87,59</t>
  </si>
  <si>
    <t>CABO DE COBRE, RIGIDO, CLASSE 2, ISOLACAO EM PVC/A, ANTICHAMA BWF-B, 1 CONDUTOR, 450/750 V, SECAO NOMINAL 16 MM2</t>
  </si>
  <si>
    <t>CABO DE COBRE, RIGIDO, CLASSE 2, ISOLACAO EM PVC/A, ANTICHAMA BWF-B, 1 CONDUTOR, 450/750 V, SECAO NOMINAL 185 MM2</t>
  </si>
  <si>
    <t>107,50</t>
  </si>
  <si>
    <t>CABO DE COBRE, RIGIDO, CLASSE 2, ISOLACAO EM PVC/A, ANTICHAMA BWF-B, 1 CONDUTOR, 450/750 V, SECAO NOMINAL 2,5 MM2</t>
  </si>
  <si>
    <t>CABO DE COBRE, RIGIDO, CLASSE 2, ISOLACAO EM PVC/A, ANTICHAMA BWF-B, 1 CONDUTOR, 450/750 V, SECAO NOMINAL 240 MM2</t>
  </si>
  <si>
    <t>142,05</t>
  </si>
  <si>
    <t>CABO DE COBRE, RIGIDO, CLASSE 2, ISOLACAO EM PVC/A, ANTICHAMA BWF-B, 1 CONDUTOR, 450/750 V, SECAO NOMINAL 25 MM2</t>
  </si>
  <si>
    <t>CABO DE COBRE, RIGIDO, CLASSE 2, ISOLACAO EM PVC/A, ANTICHAMA BWF-B, 1 CONDUTOR, 450/750 V, SECAO NOMINAL 300 MM2</t>
  </si>
  <si>
    <t>175,81</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</si>
  <si>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</si>
  <si>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</si>
  <si>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</si>
  <si>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227,46</t>
  </si>
  <si>
    <t>CABO DE COBRE, RIGIDO, CLASSE 2, ISOLACAO EM PVC/A, ANTICHAMA BWF-B, 1 CONDUTOR, 450/750 V, SECAO NOMINAL 50 MM2</t>
  </si>
  <si>
    <t>29,50</t>
  </si>
  <si>
    <t>CABO DE COBRE, RIGIDO, CLASSE 2, ISOLACAO EM PVC/A, ANTICHAMA BWF-B, 1 CONDUTOR, 450/750 V, SECAO NOMINAL 500 MM2</t>
  </si>
  <si>
    <t>281,83</t>
  </si>
  <si>
    <t>CABO DE COBRE, RIGIDO, CLASSE 2, ISOLACAO EM PVC/A, ANTICHAMA BWF-B, 1 CONDUTOR, 450/750 V, SECAO NOMINAL 6 MM2</t>
  </si>
  <si>
    <t>CABO DE COBRE, RIGIDO, CLASSE 2, ISOLACAO EM PVC/A, ANTICHAMA BWF-B, 1 CONDUTOR, 450/750 V, SECAO NOMINAL 70 MM2</t>
  </si>
  <si>
    <t>40,74</t>
  </si>
  <si>
    <t>CABO DE COBRE, RIGIDO, CLASSE 2, ISOLACAO EM PVC/A, ANTICHAMA BWF-B, 1 CONDUTOR, 450/750 V, SECAO NOMINAL 95 MM2</t>
  </si>
  <si>
    <t>55,19</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</si>
  <si>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</si>
  <si>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</si>
  <si>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</si>
  <si>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</si>
  <si>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</si>
  <si>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</si>
  <si>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</si>
  <si>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</si>
  <si>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</si>
  <si>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</si>
  <si>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10,11</t>
  </si>
  <si>
    <t>CABO FLEXIVEL PVC 750 V, 4 CONDUTORES DE 1,5 MM2</t>
  </si>
  <si>
    <t>CABO FLEXIVEL PVC 750 V, 4 CONDUTORES DE 10,0 MM2</t>
  </si>
  <si>
    <t>21,15</t>
  </si>
  <si>
    <t>CABO FLEXIVEL PVC 750 V, 4 CONDUTORES DE 4,0 MM2</t>
  </si>
  <si>
    <t>9,11</t>
  </si>
  <si>
    <t>CABO FLEXIVEL PVC 750 V, 4 CONDUTORES DE 6,0 MM2</t>
  </si>
  <si>
    <t>CABO MULTIPOLAR DE COBRE, FLEXIVEL, CLASSE 4 OU 5, ISOLACAO EM HEPR, COBERTURA EM PVC-ST2, ANTICHAMA BWF-B, 0,6/1 KV, 3 CONDUTORES DE 1,5 MM2</t>
  </si>
  <si>
    <t>3,85</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</si>
  <si>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</si>
  <si>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</si>
  <si>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236,89</t>
  </si>
  <si>
    <t>CABO MULTIPOLAR DE COBRE, FLEXIVEL, CLASSE 4 OU 5, ISOLACAO EM HEPR, COBERTURA EM PVC-ST2, ANTICHAMA BWF-B, 0,6/1 KV, 3 CONDUTORES DE 16 MM2</t>
  </si>
  <si>
    <t>32,10</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</si>
  <si>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</si>
  <si>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</si>
  <si>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</si>
  <si>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</si>
  <si>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8,70</t>
  </si>
  <si>
    <t>CABO MULTIPOLAR DE COBRE, FLEXIVEL, CLASSE 4 OU 5, ISOLACAO EM HEPR, COBERTURA EM PVC-ST2, ANTICHAMA BWF-B, 0,6/1 KV, 3 CONDUTORES DE 50 MM2</t>
  </si>
  <si>
    <t>99,08</t>
  </si>
  <si>
    <t>CABO MULTIPOLAR DE COBRE, FLEXIVEL, CLASSE 4 OU 5, ISOLACAO EM HEPR, COBERTURA EM PVC-ST2, ANTICHAMA BWF-B, 0,6/1 KV, 3 CONDUTORES DE 6 MM2</t>
  </si>
  <si>
    <t>12,38</t>
  </si>
  <si>
    <t>CABO MULTIPOLAR DE COBRE, FLEXIVEL, CLASSE 4 OU 5, ISOLACAO EM HEPR, COBERTURA EM PVC-ST2, ANTICHAMA BWF-B, 0,6/1 KV, 3 CONDUTORES DE 70 MM2</t>
  </si>
  <si>
    <t>139,02</t>
  </si>
  <si>
    <t>CABO MULTIPOLAR DE COBRE, FLEXIVEL, CLASSE 4 OU 5, ISOLACAO EM HEPR, COBERTURA EM PVC-ST2, ANTICHAMA BWF-B, 0,6/1 KV, 3 CONDUTORES DE 95 MM2</t>
  </si>
  <si>
    <t>182,23</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</si>
  <si>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</si>
  <si>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</si>
  <si>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</si>
  <si>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</si>
  <si>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</si>
  <si>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2,26</t>
  </si>
  <si>
    <t>CABO TELEFONICO CCI 50, 6 PARES, USO INTERNO, SEM BLINDAGEM</t>
  </si>
  <si>
    <t>CABO TELEFONICO CI 50, 10 PARES, USO INTERNO</t>
  </si>
  <si>
    <t>5,10</t>
  </si>
  <si>
    <t>CABO TELEFONICO CI 50, 20 PARES, USO INTERNO</t>
  </si>
  <si>
    <t>CABO TELEFONICO CI 50, 200 PARES, USO INTERNO</t>
  </si>
  <si>
    <t>96,16</t>
  </si>
  <si>
    <t>CABO TELEFONICO CI 50, 30 PARES, USO INTERNO</t>
  </si>
  <si>
    <t>CABO TELEFONICO CI 50, 50 PARES, USO INTERNO</t>
  </si>
  <si>
    <t>23,90</t>
  </si>
  <si>
    <t>CABO TELEFONICO CI 50, 75 PARES, USO INTERNO</t>
  </si>
  <si>
    <t>CABO TELEFONICO CTP - APL - 50, 10 PARES, USO EXTERNO</t>
  </si>
  <si>
    <t>CABO TELEFONICO CTP - APL - 50, 100 PARES, USO EXTERNO</t>
  </si>
  <si>
    <t>48,09</t>
  </si>
  <si>
    <t>CABO TELEFONICO CTP - APL - 50, 20 PARES, USO EXTERNO</t>
  </si>
  <si>
    <t>11,53</t>
  </si>
  <si>
    <t>CABO TELEFONICO CTP - APL - 50, 30 PARES, USO EXTERNO</t>
  </si>
  <si>
    <t>15,64</t>
  </si>
  <si>
    <t>CACAMBA METALICA BASCULANTE COM CAPACIDADE DE 10 M3 (INCLUI MONTAGEM, NAO INCLUI CAMINHAO)</t>
  </si>
  <si>
    <t>60.062,93</t>
  </si>
  <si>
    <t>CACAMBA METALICA BASCULANTE COM CAPACIDADE DE 12 M3 (INCLUI MONTAGEM, NAO INCLUI CAMINHAO)</t>
  </si>
  <si>
    <t>68.205,12</t>
  </si>
  <si>
    <t>CACAMBA METALICA BASCULANTE COM CAPACIDADE DE 6 M3 (INCLUI MONTAGEM, NAO INCLUI CAMINHAO)</t>
  </si>
  <si>
    <t>45.034,96</t>
  </si>
  <si>
    <t>CACAMBA METALICA BASCULANTE COM CAPACIDADE DE 8 M3 (INCLUI MONTAGEM, NAO INCLUI CAMINHAO)</t>
  </si>
  <si>
    <t>54.267,13</t>
  </si>
  <si>
    <t>CADEADO SIMPLES/COMUM, EM LATAO MACICO CROMADO, LARGURA DE 25 MM,  HASTE DE ACO TEMPERADO, CEMENTADO (NAO LONGA), INCLUI 2 CHAVES</t>
  </si>
  <si>
    <t>16,27</t>
  </si>
  <si>
    <t>CADEADO SIMPLES, EM LATAO MACICO CROMADO, LARGURA DE 35 MM,  HASTE DE ACO TEMPERADO, CEMENTADO (NAO LONGA), INCLUI 2 CHAVES</t>
  </si>
  <si>
    <t>CADEIRA SUSPENSA MANUAL / BALANCIM INDIVIDUAL (NBR 14751)</t>
  </si>
  <si>
    <t>812,19</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</si>
  <si>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</si>
  <si>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</si>
  <si>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</si>
  <si>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8,21</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</si>
  <si>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</si>
  <si>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</si>
  <si>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</si>
  <si>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</si>
  <si>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256,00</t>
  </si>
  <si>
    <t>CAIXA D'AGUA EM POLIETILENO 1000 LITROS, COM TAMPA</t>
  </si>
  <si>
    <t>359,02</t>
  </si>
  <si>
    <t>CAIXA D'AGUA EM POLIETILENO 1500 LITROS, COM TAMPA</t>
  </si>
  <si>
    <t>729,16</t>
  </si>
  <si>
    <t>CAIXA D'AGUA EM POLIETILENO 2000 LITROS, COM TAMPA</t>
  </si>
  <si>
    <t>819,04</t>
  </si>
  <si>
    <t>CAIXA D'AGUA EM POLIETILENO 500 LITROS, COM TAMPA</t>
  </si>
  <si>
    <t>206,13</t>
  </si>
  <si>
    <t>CAIXA D'AGUA EM POLIETILENO 750 LITROS, COM TAMPA</t>
  </si>
  <si>
    <t>353,48</t>
  </si>
  <si>
    <t>CAIXA D'AGUA FIBRA DE VIDRO PARA 1000 LITROS, COM TAMPA</t>
  </si>
  <si>
    <t>351,84</t>
  </si>
  <si>
    <t>CAIXA D'AGUA FIBRA DE VIDRO PARA 10000 LITROS, COM TAMPA</t>
  </si>
  <si>
    <t>3.398,34</t>
  </si>
  <si>
    <t>CAIXA D'AGUA FIBRA DE VIDRO PARA 1500 LITROS, COM TAMPA</t>
  </si>
  <si>
    <t>570,85</t>
  </si>
  <si>
    <t>CAIXA D'AGUA FIBRA DE VIDRO PARA 2000 LITROS, COM TAMPA</t>
  </si>
  <si>
    <t>735,86</t>
  </si>
  <si>
    <t>CAIXA D'AGUA FIBRA DE VIDRO PARA 5000 LITROS, COM TAMPA</t>
  </si>
  <si>
    <t>1.638,87</t>
  </si>
  <si>
    <t>CAIXA DE ATERRAMENTO EM CONCRETO PRÃ-MOLDADO, DIAMETRO DE 0,30 M E ALTURA DE 0,35 M, SEM FUNDO E COM TAMPA</t>
  </si>
  <si>
    <t>42,43</t>
  </si>
  <si>
    <t>CAIXA DE CONCRETO ARMADO PRÉ-MOLDADO, COM FUNDO, DIMENSOES DE 0,30 X 0,30 X 0,30 M</t>
  </si>
  <si>
    <t>45,88</t>
  </si>
  <si>
    <t>CAIXA DE CONCRETO ARMADO PRÉ-MOLDADO, COM FUNDO, DIMENSOES DE 0,40 X 0,40 X 0,40 M</t>
  </si>
  <si>
    <t>84,11</t>
  </si>
  <si>
    <t>CAIXA DE CONCRETO ARMADO PRÉ-MOLDADO, COM FUNDO, DIMENSOES DE 0,60 X 0,60 X 0,50 M</t>
  </si>
  <si>
    <t>147,20</t>
  </si>
  <si>
    <t>CAIXA DE CONCRETO ARMADO PRÉ-MOLDADO, COM FUNDO, DIMENSOES DE 0,80 X 0,80 X 0,50 M</t>
  </si>
  <si>
    <t>266,88</t>
  </si>
  <si>
    <t>CAIXA DE CONCRETO ARMADO PRÉ-MOLDADO, COM FUNDO, DIMENSOES DE 1,00 X 1,00 X 0,50 M</t>
  </si>
  <si>
    <t>477,94</t>
  </si>
  <si>
    <t>CAIXA DE CONCRETO ARMADO PRÉ-MOLDADO, SEM FUNDO, DIMENSOES DE 0,30 X 0,30 X 0,30 M</t>
  </si>
  <si>
    <t>CAIXA DE CONCRETO ARMADO PRÉ-MOLDADO, SEM FUNDO, DIMENSOES DE 0,40 X 0,40 X 0,40 M</t>
  </si>
  <si>
    <t>60,79</t>
  </si>
  <si>
    <t>CAIXA DE CONCRETO ARMADO PRÉ-MOLDADO, SEM FUNDO, DIMENSOES DE 0,60 X 0,60 X 0,50 M</t>
  </si>
  <si>
    <t>117,76</t>
  </si>
  <si>
    <t>CAIXA DE CONCRETO ARMADO PRÉ-MOLDADO, SEM FUNDO, DIMENSOES DE 0,80 X 0,80 X 0,50 M</t>
  </si>
  <si>
    <t>244,70</t>
  </si>
  <si>
    <t>CAIXA DE CONCRETO ARMADO PRÉ-MOLDADO, SEM FUNDO, DIMENSOES DE 1,00 X 1,00 X 0,50 M</t>
  </si>
  <si>
    <t>385,79</t>
  </si>
  <si>
    <t>CAIXA DE DERIVACAO PARA MEDIDOR DE ENERGIA, COM BARRAMENTO MONOFASICO, EM POLICARBONATO / TERMOPLASTICO - MODULO (PADRAO CONCESSIONARIA LOCAL)</t>
  </si>
  <si>
    <t>142,16</t>
  </si>
  <si>
    <t>CAIXA DE DERIVACAO PARA MEDIDOR DE ENERGIA, COM BARRAMENTO POLIFASICO, EM POLICARBONATO / TERMOPLASTICO - MODULO (PADRAO CONCESSIONARIA LOCAL)</t>
  </si>
  <si>
    <t>151,08</t>
  </si>
  <si>
    <t>CAIXA DE DESCARGA DE PLASTICO EXTERNA, DE *9* L, PUXADOR FIO DE NYLON, NAO INCLUSO CANO, BOLSA, ENGATE</t>
  </si>
  <si>
    <t>22,80</t>
  </si>
  <si>
    <t>CAIXA DE DESCARGA PLASTICA DE EMBUTIR COMPLETA, COM ESPELHO PLASTICO, CAPACIDADE 6 A 10 L, ACESSORIOS INCLUSOS</t>
  </si>
  <si>
    <t>503,99</t>
  </si>
  <si>
    <t>CAIXA DE GORDURA CILINDRICA EM CONCRETO SIMPLES,  PRE-MOLDADA, COM DIAMETRO DE 40 CM E ALTURA DE 45 CM, COM TAMPA</t>
  </si>
  <si>
    <t>CAIXA DE GORDURA EM PVC, DIAMETRO MINIMO 300 MM, DIAMETRO DE SAIDA 100 MM, CAPACIDADE  APROXIMADA 18 LITROS, COM TAMPA</t>
  </si>
  <si>
    <t>329,08</t>
  </si>
  <si>
    <t>CAIXA DE INCENDIO/ABRIGO PARA MANGUEIRA, DE EMBUTIR/INTERNA, COM 75 X 45 X 17 CM, EM CHAPA DE ACO, PORTA COM VENTILACAO, VISOR COM A INSCRICAO "INCENDIO", SUPORTE/CESTA INTERNA PARA A MANGUEIRA, PINTURA ELETROSTATICA VERMELHA</t>
  </si>
  <si>
    <t>201,52</t>
  </si>
  <si>
    <t>CAIXA DE INCENDIO/ABRIGO PARA MANGUEIRA, DE EMBUTIR/INTERNA, COM 90 X 60 X 17 CM, EM CHAPA DE ACO, PORTA COM VENTILACAO, VISOR COM A INSCRICAO "INCENDIO", SUPORTE/CESTA INTERNA PARA A MANGUEIRA, PINTURA ELETROSTATICA VERMELHA</t>
  </si>
  <si>
    <t>254,90</t>
  </si>
  <si>
    <t>CAIXA DE INCENDIO/ABRIGO PARA MANGUEIRA, DE SOBREPOR/EXTERNA, COM 75 X 45 X 17 CM, EM CHAPA DE ACO, PORTA COM VENTILACAO, VISOR COM A INSCRICAO "INCENDIO", SUPORTE/CESTA INTERNA PARA A MANGUEIRA, PINTURA ELETROSTATICA VERMELHA</t>
  </si>
  <si>
    <t>211,12</t>
  </si>
  <si>
    <t>CAIXA DE INCENDIO/ABRIGO PARA MANGUEIRA, DE SOBREPOR/EXTERNA, COM 90 X 60 X 17 CM, EM CHAPA DE ACO, PORTA COM VENTILACAO, VISOR COM A INSCRICAO "INCENDIO", SUPORTE/CESTA INTERNA PARA A MANGUEIRA, PINTURA ELETROSTATICA VERMELHA</t>
  </si>
  <si>
    <t>257,90</t>
  </si>
  <si>
    <t>CAIXA DE INSPECAO, CONCRETO PRE MOLDADO, QUADRADA, COM TAMPA, 30 X 30 CM (L X H), E = *3* CM</t>
  </si>
  <si>
    <t>70,73</t>
  </si>
  <si>
    <t>CAIXA DE INSPECAO, CONCRETO PRE MOLDADO, QUADRADA, COM TAMPA, 40 X 40 CM (L X H), E = 3 CM</t>
  </si>
  <si>
    <t>129,99</t>
  </si>
  <si>
    <t>CAIXA DE INSPECAO, CONCRETO PRE MOLDADO, QUADRADA, COM TAMPA, 60 X 60 CM (L X H), E = 5 CM</t>
  </si>
  <si>
    <t>165,17</t>
  </si>
  <si>
    <t>CAIXA DE LUZ "3 X 3" EM ACO ESMALTADA</t>
  </si>
  <si>
    <t>CAIXA DE LUZ "4 X 2" EM ACO ESMALTADA</t>
  </si>
  <si>
    <t>CAIXA DE LUZ "4 X 4" EM ACO ESMALTADA</t>
  </si>
  <si>
    <t>1,87</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</si>
  <si>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</si>
  <si>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</si>
  <si>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</si>
  <si>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</si>
  <si>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38,58</t>
  </si>
  <si>
    <t>CAIXA DE PASSAGEM ELETRICA DE PAREDE, DE EMBUTIR, EM TERMOPLASTICO / PVC, COM TAMPA APARAFUSADA, DIMENSOES 400 X 400 X *120* MM</t>
  </si>
  <si>
    <t>127,90</t>
  </si>
  <si>
    <t>CAIXA DE PASSAGEM ELETRICA DE PAREDE, DE SOBREPOR, EM PVC, COM TAMPA APARAFUSADA, DIMENSOES 300 X 300 X *100* MM</t>
  </si>
  <si>
    <t>CAIXA DE PASSAGEM ELETRICA DE PAREDE, DE SOBREPOR, EM PVC, COM TAMPA APARAFUSADA, DIMENSOES, 400 X 400 X *120* MM</t>
  </si>
  <si>
    <t>114,52</t>
  </si>
  <si>
    <t>CAIXA DE PASSAGEM ELETRICA DE PAREDE, DE SOBREPOR, EM TERMOPLASTICO / PVC, COM TAMPA APARAFUSA, DIMENSOES 200 X 200 X *100* MM</t>
  </si>
  <si>
    <t>43,32</t>
  </si>
  <si>
    <t>CAIXA DE PASSAGEM ELETRICA DE PAREDE, DE SOBREPOR, EM TERMOPLASTICO / PVC, COM TAMPA APARAFUSADA, DIMENSOES, 150 X 150 X *100* MM</t>
  </si>
  <si>
    <t>25,66</t>
  </si>
  <si>
    <t>CAIXA DE PASSAGEM ELETRICA, PARA PISO, EM PVC, DIMENSOES DE 3/4" A 4"</t>
  </si>
  <si>
    <t>303,62</t>
  </si>
  <si>
    <t>CAIXA DE PASSAGEM METALICA DE SOBREPOR COM TAMPA PARAFUSADA, DIMENSOES 20 X 20 X 10 CM</t>
  </si>
  <si>
    <t>17,97</t>
  </si>
  <si>
    <t>CAIXA DE PASSAGEM METALICA DE SOBREPOR COM TAMPA PARAFUSADA, DIMENSOES 30 X 30 X 10 CM</t>
  </si>
  <si>
    <t>CAIXA DE PASSAGEM METALICA DE SOBREPOR COM TAMPA PARAFUSADA, DIMENSOES 40 X 40 X 15 CM</t>
  </si>
  <si>
    <t>56,79</t>
  </si>
  <si>
    <t>CAIXA DE PASSAGEM METALICA DE SOBREPOR COM TAMPA PARAFUSADA, DIMENSOES 50 X 50 X 15 CM</t>
  </si>
  <si>
    <t>84,95</t>
  </si>
  <si>
    <t>CAIXA DE PASSAGEM METALICA DE SOBREPOR COM TAMPA PARAFUSADA, DIMENSOES 60 X 60 X 20 CM</t>
  </si>
  <si>
    <t>113,38</t>
  </si>
  <si>
    <t>CAIXA DE PASSAGEM METALICA DE SOBREPOR COM TAMPA PARAFUSADA, DIMENSOES 70 X 70 X 20 CM</t>
  </si>
  <si>
    <t>137,02</t>
  </si>
  <si>
    <t>CAIXA DE PASSAGEM METALICA DE SOBREPOR COM TAMPA PARAFUSADA, DIMENSOES 80 X 80 X 20 CM</t>
  </si>
  <si>
    <t>173,67</t>
  </si>
  <si>
    <t>CAIXA DE PASSAGEM METALICA, DE SOBREPOR, COM TAMPA APARAFUSADA, DIMENSOES 15 X 15 X *10* CM</t>
  </si>
  <si>
    <t>CAIXA DE PASSAGEM METALICA, DE SOBREPOR, COM TAMPA APARAFUSADA, DIMENSOES 35 X 35 X *12* CM</t>
  </si>
  <si>
    <t>41,39</t>
  </si>
  <si>
    <t>CAIXA DE PASSAGEM/ LUZ / TELEFONIA, DE EMBUTIR,  EM CHAPA DE ACO GALVANIZADO, DIMENSOES 150 X 150 X 15 CM (PADRAO CONCESSIONARIA LOCAL)</t>
  </si>
  <si>
    <t>795,93</t>
  </si>
  <si>
    <t>CAIXA DE PASSAGEM/ LUZ / TELEFONIA, DE EMBUTIR,  EM CHAPA DE ACO GALVANIZADO, DIMENSOES 20 X 20 X *12* CM (PADRAO CONCESSIONARIA LOCAL)</t>
  </si>
  <si>
    <t>CAIXA DE PASSAGEM/ LUZ / TELEFONIA, DE EMBUTIR,  EM CHAPA DE ACO GALVANIZADO, DIMENSOES 200 X 200 X 20 CM (PADRAO CONCESSIONARIA LOCAL)</t>
  </si>
  <si>
    <t>1.554,73</t>
  </si>
  <si>
    <t>CAIXA DE PASSAGEM/ LUZ / TELEFONIA, DE EMBUTIR,  EM CHAPA DE ACO GALVANIZADO, DIMENSOES 40 X 40 X *12* CM (PADRAO CONCESSIONARIA LOCAL)</t>
  </si>
  <si>
    <t>CAIXA DE PASSAGEM/ LUZ / TELEFONIA, DE EMBUTIR,  EM CHAPA DE ACO GALVANIZADO, DIMENSOES 60 X 60 X *12* CM (PADRAO CONCESSIONARIA LOCAL)</t>
  </si>
  <si>
    <t>125,77</t>
  </si>
  <si>
    <t>CAIXA DE PASSAGEM/ LUZ / TELEFONIA, DE EMBUTIR,  EM CHAPA DE ACO GALVANIZADO, DIMENSOES 80 X 80 X *12* CM (PADRAO CONCESSIONARIA LOCAL)</t>
  </si>
  <si>
    <t>188,03</t>
  </si>
  <si>
    <t>CAIXA DE PASSAGEM/ LUZ / TELEFONIA, DE EMBUTIR, EM CHAPA DE ACO GALVANIZADO, DIMENSOES 120 X 120 X *12* CM (PADRAO CONCESSIONARIA LOCAL)</t>
  </si>
  <si>
    <t>378,25</t>
  </si>
  <si>
    <t>CAIXA DE PASSAGEM/ LUZ / TELEFONIA, DE SOBREPOR,  EM CHAPA DE ACO GALVANIZADO, DIMENSOES 80 X 80 X *12* CM (PADRAO CONCESSIONARIA LOCAL)</t>
  </si>
  <si>
    <t>235,53</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</si>
  <si>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</si>
  <si>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</si>
  <si>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</si>
  <si>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1.479,24</t>
  </si>
  <si>
    <t>CAIXA DE PROTECAO PARA TRANSFORMADOR CORRENTE, EM CHAPA DE ACO 18 USG (PADRAO DA CONCESSIONARIA LOCAL)</t>
  </si>
  <si>
    <t>473,32</t>
  </si>
  <si>
    <t>CAIXA INSPECAO EM POLIETILENO PARA ATERRAMENTO E PARA RAIOS DIAMETRO = 300 MM</t>
  </si>
  <si>
    <t>CAIXA INTERNA/EXTERNA DE MEDICAO PARA 1 MEDIDOR TRIFASICO, COM VISOR, EM CHAPA DE ACO 18 USG (PADRAO DA CONCESSIONARIA LOCAL)</t>
  </si>
  <si>
    <t>150,00</t>
  </si>
  <si>
    <t>CAIXA INTERNA/EXTERNA DE MEDICAO PARA 4 MEDIDORES MONOFASICOS, COM VISOR, EM CHAPA DE ACO 18 USG (PADRAO DA CONCESSIONARIA LOCAL)</t>
  </si>
  <si>
    <t>242,88</t>
  </si>
  <si>
    <t>CAIXA MODULAR PARA MEDIDOR DE ENERGIA AGRUPADA, EM POLICARBONATO /  TERMOPLASTICO, COM SUPORTE PARA DISJUNTOR (PADRAO DA CONCESSIONARIA LOCAL)</t>
  </si>
  <si>
    <t>84,28</t>
  </si>
  <si>
    <t>CAIXA OCTOGONAL DE FUNDO MOVEL, EM PVC, DE 3" X 3", PARA ELETRODUTO FLEXIVEL CORRUGADO</t>
  </si>
  <si>
    <t>CAIXA OCTOGONAL DE FUNDO MOVEL, EM PVC, DE 4" X 4", PARA ELETRODUTO FLEXIVEL CORRUGADO</t>
  </si>
  <si>
    <t>CAIXA PARA HIDROMETRO CONCRETO PRE MOLDADO, *0,24 M X 0,45 M X 0,30* M (L X C X A)</t>
  </si>
  <si>
    <t>46,64</t>
  </si>
  <si>
    <t>CAIXA PARA MEDICAO COLETIVA TIPO L, PADRAO BIFASICO OU TRIFASICO, PARA ATE 4 MEDIDORES, SEM BARRAMENTO E COM PORTAS INFERIOR E SUPERIOR</t>
  </si>
  <si>
    <t>989,43</t>
  </si>
  <si>
    <t>CAIXA PARA MEDICAO COLETIVA TIPO M, PADRAO BIFASICO OU TRIFASICO, PARA ATE 8 MEDIDORES, SEM BARRAMENTO E COM PORTAS INFERIOR E SUPERIOR</t>
  </si>
  <si>
    <t>1.659,94</t>
  </si>
  <si>
    <t>CAIXA PARA MEDICAO COLETIVA TIPO N, PADRAO BIFASICO OU TRIFASICO, PARA ATE 12 MEDIDORES, SEM BARRAMENTO E COM PORTAS INFERIOR E SUPERIOR</t>
  </si>
  <si>
    <t>2.087,74</t>
  </si>
  <si>
    <t>CAIXA PARA MEDIDOR MONOFASICO, EM POLICARBONATO /TERMOPLASTICO, COM DISJUNTOR (PADRAO DA CONCESSIONARIA LOCAL)</t>
  </si>
  <si>
    <t>CAIXA PARA MEDIDOR POLIFASICO, EM POLICARBONATO (TERMOPLASTICO), COM 1 DISJUNTOR</t>
  </si>
  <si>
    <t>104,36</t>
  </si>
  <si>
    <t>CAIXA PRE-MOLDADA PARA BOCA DE LOBO, EM CONCRETO ARMADO, COM FCK DE 25 MPA, COM DIMENSOES 1,10 X 0,65 X 1,00 M (COMPRIMENTO X LARGURA X ALTURA)</t>
  </si>
  <si>
    <t>214,11</t>
  </si>
  <si>
    <t>CAIXA SIFONADA PVC 150 X 150 X 50MM COM TAMPA CEGA QUADRADA BRANCA</t>
  </si>
  <si>
    <t>23,12</t>
  </si>
  <si>
    <t>CAIXA SIFONADA PVC, 100 X 100 X 40 MM, COM GRELHA REDONDA BRANCA</t>
  </si>
  <si>
    <t>9,87</t>
  </si>
  <si>
    <t>CAIXA SIFONADA PVC, 100 X 100 X 50 MM, COM GRELHA REDONDA BRANCA</t>
  </si>
  <si>
    <t>CAIXA SIFONADA PVC, 150 X 150 X 50 MM, COM GRELHA QUADRADA BRANCA (NBR 5688)</t>
  </si>
  <si>
    <t>CAIXA SIFONADA PVC, 150 X 150 X 50 MM, COM GRELHA REDONDA BRANCA</t>
  </si>
  <si>
    <t>25,33</t>
  </si>
  <si>
    <t>CAIXA SIFONADA PVC, 150 X 185 X 75 MM, COM GRELHA QUADRADA BRANCA</t>
  </si>
  <si>
    <t>31,51</t>
  </si>
  <si>
    <t>CAIXA SIFONADA PVC, 150 X 185 X 75 MM, COM TAMPA CEGA QUADRADA BRANCA</t>
  </si>
  <si>
    <t>36,26</t>
  </si>
  <si>
    <t>CAIXA SIFONADA PVC, 250 X 230 X 75 MM, COM TAMPA E PORTA TAMPA QUADRADA BRANCA</t>
  </si>
  <si>
    <t>65,18</t>
  </si>
  <si>
    <t>CAL HIDRATADA CH-I PARA ARGAMASSAS</t>
  </si>
  <si>
    <t>CAL HIDRATADA PARA PINTURA</t>
  </si>
  <si>
    <t>CAL VIRGEM COMUM PARA ARGAMASSAS (NBR 6453)</t>
  </si>
  <si>
    <t>CALAFETADOR / CALAFATE</t>
  </si>
  <si>
    <t>15,03</t>
  </si>
  <si>
    <t>CALAFETADOR / CALAFATE (MENSALISTA)</t>
  </si>
  <si>
    <t>2.666,18</t>
  </si>
  <si>
    <t>CALCARIO DOLOMITICO A (POSTO PEDREIRA/FORNECEDOR, SEM FRETE)</t>
  </si>
  <si>
    <t>CALCETEIRO</t>
  </si>
  <si>
    <t>CALCETEIRO  (MENSALISTA)</t>
  </si>
  <si>
    <t>CALHA MOLDURA AMERICANA DE CHAPA DE ACO GALVANIZADA NUM 26, CORTE 33 CM</t>
  </si>
  <si>
    <t>16,13</t>
  </si>
  <si>
    <t>CALHA PARA AGUA FURTADA DE CHAPA DE ACO GALVANIZADA NUM 26, CORTE 40 CM</t>
  </si>
  <si>
    <t>CALHA PARA AGUA FURTADA DE CHAPA DE ACO GALVANIZADA NUM 26, CORTE 50 CM</t>
  </si>
  <si>
    <t>19,22</t>
  </si>
  <si>
    <t>CALHA PLATIBANDA DE CHAPA DE ACO GALVANIZADA NUM 26, CORTE 45 CM</t>
  </si>
  <si>
    <t>CALHA PLUVIAL DE PVC, DIAMETRO ENTRE 119 E 170 MM, COMPRIMENTO DE 3 M, PARA DRENAGEM PREDIAL</t>
  </si>
  <si>
    <t>36,79</t>
  </si>
  <si>
    <t>CALHA QUADRADA DE CHAPA DE ACO GALVANIZADA NUM 24, CORTE 100 CM</t>
  </si>
  <si>
    <t>53,01</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</si>
  <si>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</si>
  <si>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</si>
  <si>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</si>
  <si>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</si>
  <si>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</si>
  <si>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12,16</t>
  </si>
  <si>
    <t>CALHA/CANALETA DE CONCRETO SIMPLES, TIPO MEIA CANA, DIAMETRO DE 30 CM, PARA AGUA PLUVIAL</t>
  </si>
  <si>
    <t>14,86</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</si>
  <si>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</si>
  <si>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</si>
  <si>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</si>
  <si>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40,78</t>
  </si>
  <si>
    <t>CALHA/CANALETA DE CONCRETO SIMPLES, TIPO MEIA CANA, DIAMETRO DE 80 CM, PARA AGUA PLUVIAL</t>
  </si>
  <si>
    <t>76,21</t>
  </si>
  <si>
    <t>CAMADA SEPARADORA DE FILME DE POLIETILENO 20 A 25 MICRA</t>
  </si>
  <si>
    <t>CAMINHAO TOCO, PESO BRUTO TOTAL 13000 KG, CARGA UTIL MAXIMA 7925 KG, DISTANCIA ENTRE EIXOS 4,80 M, POTENCIA 189 CV (INCLUI CABINE E CHASSI, NAO INCLUI CARROCERIA)</t>
  </si>
  <si>
    <t>257.465,00</t>
  </si>
  <si>
    <t>CAMINHAO TOCO, PESO BRUTO TOTAL 14300 KG, CARGA UTIL MAXIMA 9590 KG, DISTANCIA ENTRE EIXOS 4,76 M, POTENCIA 185 CV (INCLUI CABINE E CHASSI, NAO INCLUI CARROCERIA)</t>
  </si>
  <si>
    <t>268.871,67</t>
  </si>
  <si>
    <t>CAMINHAO TOCO, PESO BRUTO TOTAL 14300 KG, CARGA UTIL MAXIMA 9710 KG, DISTANCIA ENTRE EIXOS 3,56 M, POTENCIA 185 CV (INCLUI CABINE E CHASSI, NAO INCLUI CARROCERIA)</t>
  </si>
  <si>
    <t>273.719,51</t>
  </si>
  <si>
    <t>CAMINHAO TOCO, PESO BRUTO TOTAL 16000 KG, CARGA UTIL MAXIMA DE 10685 KG, DISTANCIA ENTRE EIXOS 4,8M, POTENCIA 189 CV (INCLUI CABINE E CHASSI, NAO INCLUI CARROCERIA)</t>
  </si>
  <si>
    <t>226.504,00</t>
  </si>
  <si>
    <t>CAMINHAO TOCO, PESO BRUTO TOTAL 16000 KG, CARGA UTIL MAXIMA 10600 KG, DISTANCIA ENTRE EIXOS 4,80 M, POTENCIA 275 CV (INCLUI CABINE E CHASSI, NAO INCLUI CARROCERIA)</t>
  </si>
  <si>
    <t>315.313,13</t>
  </si>
  <si>
    <t>CAMINHAO TOCO, PESO BRUTO TOTAL 16000 KG, CARGA UTIL MAXIMA 10780 KG, DISTANCIA ENTRE EIXOS 3,56 M, POTENCIA 275 CV (INCLUI CABINE E CHASSI, NAO INCLUI CARROCERIA)</t>
  </si>
  <si>
    <t>316.535,29</t>
  </si>
  <si>
    <t>CAMINHAO TOCO, PESO BRUTO TOTAL 16000 KG, CARGA UTIL MAXIMA 11030 KG, DISTANCIA ENTRE EIXOS 3,56M, POTENCIA 186 CV (INCLUI CABINE E CHASSI, NAO INCLUI CARROCERIA)</t>
  </si>
  <si>
    <t>316.535,27</t>
  </si>
  <si>
    <t>CAMINHAO TOCO, PESO BRUTO TOTAL 16000 KG, CARGA UTIL MAXIMA 11130 KG, DISTANCIA ENTRE EIXOS 5,36 M, POTENCIA 185 CV (INCLUI CABINE E CHASSI, NAO INCLUI CARROCERIA)</t>
  </si>
  <si>
    <t>287.040,87</t>
  </si>
  <si>
    <t>CAMINHAO TOCO, PESO BRUTO TOTAL 16000 KG, CARGA UTIL MAXIMA 13071 KG, DISTANCIA ENTRE EIXOS 4,80 M, POTENCIA 230 CV (INCLUI CABINE E CHASSI, NAO INCLUI CARROCERIA)</t>
  </si>
  <si>
    <t>302.276,93</t>
  </si>
  <si>
    <t>CAMINHAO TOCO, PESO BRUTO TOTAL 8250 KG, CARGA UTIL MAXIMA 5110 KG, DISTANCIA ENTRE EIXOS 4,30 M, POTENCIA 162 CV (INCLUI CABINE E CHASSI, NAO INCLUI CARROCERIA)</t>
  </si>
  <si>
    <t>211.023,54</t>
  </si>
  <si>
    <t>CAMINHAO TOCO, PESO BRUTO TOTAL 9000 KG, CARGA UTIL MAXIMA 5940 KG, DISTANCIA ENTRE EIXOS 3,69 M, POTENCIA 177 CV (INCLUI CABINE E CHASSI, NAO INCLUI CARROCERIA)</t>
  </si>
  <si>
    <t>231.351,84</t>
  </si>
  <si>
    <t>CAMINHAO TOCO, PESO BRUTO TOTAL 9600 KG, CARGA UTIL MAXIMA 6110 KG, DISTANCIA ENTRE EIXOS 3,70 M, POTENCIA 156 CV (INCLUI CABINE E CHASSI, NAO INCLUI CARROCERIA)</t>
  </si>
  <si>
    <t>230.537,09</t>
  </si>
  <si>
    <t>CAMINHAO TOCO, PESO BRUTO TOTAL 9600 KG, CARGA UTIL MAXIMA 6200 KG, DISTANCIA ENTRE EIXOS 3,10 M, POTENCIA 156 CV (INCLUI CABINE E CHASSI, NAO INCLUI CARROCERIA)</t>
  </si>
  <si>
    <t>229.722,32</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</si>
  <si>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</si>
  <si>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</si>
  <si>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329.164,11</t>
  </si>
  <si>
    <t>CAMINHAO TRUCADO, PESO BRUTO TOTAL 23000 KG, CARGA UTIL MAXIMA 15378 KG, DISTANCIA ENTRE EIXOS 4,80 M, POTENCIA 326 CV (INCLUI CABINE E CHASSI, NAO INCLUI CARROCERIA)</t>
  </si>
  <si>
    <t>371.531,77</t>
  </si>
  <si>
    <t>CAMINHAO TRUCADO, PESO BRUTO TOTAL 23000 KG, CARGA UTIL MAXIMA 15935 KG, DISTANCIA ENTRE EIXOS 4,80 M, POTENCIA 230 CV (INCLUI CABINE E CHASSI, NAO INCLUI CARROCERIA)</t>
  </si>
  <si>
    <t>334.297,11</t>
  </si>
  <si>
    <t>CAMINHAO TRUCADO, PESO BRUTO TOTAL 23000 KG, CARGA UTIL MAXIMA 15940 KG, DISTANCIA ENTRE EIXOS 3,60 M, POTENCIA 286 CV (INCLUI CABINE E CHASSI, NAO INCLUI CARROCERIA)</t>
  </si>
  <si>
    <t>352.792,24</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</si>
  <si>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</si>
  <si>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</si>
  <si>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348.718,42</t>
  </si>
  <si>
    <t>CAMINHONETE COM MOTOR A DIESEL, POTENCIA *160* CV, CABINE DUPLA, 4X4</t>
  </si>
  <si>
    <t>164.902,00</t>
  </si>
  <si>
    <t>CAMPAINHA ALTA POTENCIA 110V / 220V, DIAMETRO 150 MM</t>
  </si>
  <si>
    <t>132,27</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</si>
  <si>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</si>
  <si>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</si>
  <si>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</si>
  <si>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</si>
  <si>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2,87</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</si>
  <si>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</si>
  <si>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</si>
  <si>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</si>
  <si>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</si>
  <si>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</si>
  <si>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</si>
  <si>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</si>
  <si>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</si>
  <si>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</si>
  <si>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</si>
  <si>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</si>
  <si>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</si>
  <si>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</si>
  <si>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24,55</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</si>
  <si>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</si>
  <si>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</si>
  <si>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</si>
  <si>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</si>
  <si>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</si>
  <si>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</si>
  <si>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</si>
  <si>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</si>
  <si>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</si>
  <si>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41,89</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</si>
  <si>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</si>
  <si>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</si>
  <si>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</si>
  <si>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</si>
  <si>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</si>
  <si>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</si>
  <si>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</si>
  <si>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27,37</t>
  </si>
  <si>
    <t>CAP OU TAMPAO DE FERRO GALVANIZADO, COM ROSCA BSP, DE 2"</t>
  </si>
  <si>
    <t>15,18</t>
  </si>
  <si>
    <t>CAP OU TAMPAO DE FERRO GALVANIZADO, COM ROSCA BSP, DE 3/4"</t>
  </si>
  <si>
    <t>CAP OU TAMPAO DE FERRO GALVANIZADO, COM ROSCA BSP, DE 3/8"</t>
  </si>
  <si>
    <t>CAP OU TAMPAO DE FERRO GALVANIZADO, COM ROSCA BSP, DE 3"</t>
  </si>
  <si>
    <t>39,02</t>
  </si>
  <si>
    <t>CAP OU TAMPAO DE FERRO GALVANIZADO, COM ROSCA BSP, DE 4"</t>
  </si>
  <si>
    <t>65,28</t>
  </si>
  <si>
    <t>CAP PPR DN 20 MM, PARA AGUA QUENTE PREDIAL</t>
  </si>
  <si>
    <t>CAP PPR DN 25 MM, PARA AGUA QUENTE PREDIAL</t>
  </si>
  <si>
    <t>CAP PVC, ROSCAVEL, 1 1/2",  AGUA FRIA PREDIAL</t>
  </si>
  <si>
    <t>8,08</t>
  </si>
  <si>
    <t>CAP PVC, ROSCAVEL, 1 1/4",  AGUA FRIA PREDIAL</t>
  </si>
  <si>
    <t>7,83</t>
  </si>
  <si>
    <t>CAP PVC, ROSCAVEL, 1/2", PARA AGUA FRIA PREDIAL</t>
  </si>
  <si>
    <t>CAP PVC, ROSCAVEL, 1",  PARA AGUA FRIA PREDIAL</t>
  </si>
  <si>
    <t>CAP PVC, ROSCAVEL, 2 1/2",  AGUA FRIA PREDIAL</t>
  </si>
  <si>
    <t>15,92</t>
  </si>
  <si>
    <t>CAP PVC, ROSCAVEL, 2",  AGUA FRIA PREDIAL</t>
  </si>
  <si>
    <t>8,22</t>
  </si>
  <si>
    <t>CAP PVC, ROSCAVEL, 3/4",  PARA AGUA FRIA PREDIAL</t>
  </si>
  <si>
    <t>1,48</t>
  </si>
  <si>
    <t>CAP PVC, ROSCAVEL, 3",  AGUA FRIA PREDIAL</t>
  </si>
  <si>
    <t>CAP PVC, SERIE R, DN 100 MM, PARA ESGOTO PREDIAL</t>
  </si>
  <si>
    <t>8,79</t>
  </si>
  <si>
    <t>CAP PVC, SERIE R, DN 150 MM, PARA ESGOTO PREDIAL</t>
  </si>
  <si>
    <t>41,91</t>
  </si>
  <si>
    <t>CAP PVC, SERIE R, DN 75 MM, PARA ESGOTO PREDIAL</t>
  </si>
  <si>
    <t>CAP PVC, SOLDAVEL, DN 100 MM, SERIE NORMAL, PARA ESGOTO PREDIAL</t>
  </si>
  <si>
    <t>5,14</t>
  </si>
  <si>
    <t>CAP PVC, SOLDAVEL, DN 50 MM, SERIE NORMAL, PARA ESGOTO PREDIAL</t>
  </si>
  <si>
    <t>CAP PVC, SOLDAVEL, DN 75 MM, SERIE NORMAL, PARA ESGOTO PREDIAL</t>
  </si>
  <si>
    <t>3,89</t>
  </si>
  <si>
    <t>CAP PVC, SOLDAVEL, 110 MM, PARA AGUA FRIA PREDIAL</t>
  </si>
  <si>
    <t>51,14</t>
  </si>
  <si>
    <t>CAP PVC, SOLDAVEL, 20 MM, PARA AGUA FRIA PREDIAL</t>
  </si>
  <si>
    <t>CAP PVC, SOLDAVEL, 25 MM, PARA AGUA FRIA PREDIAL</t>
  </si>
  <si>
    <t>0,83</t>
  </si>
  <si>
    <t>CAP PVC, SOLDAVEL, 32 MM, PARA AGUA FRIA PREDIAL</t>
  </si>
  <si>
    <t>CAP PVC, SOLDAVEL, 40 MM, PARA AGUA FRIA PREDIAL</t>
  </si>
  <si>
    <t>CAP PVC, SOLDAVEL, 50 MM, PARA AGUA FRIA PREDIAL</t>
  </si>
  <si>
    <t>5,24</t>
  </si>
  <si>
    <t>CAP PVC, SOLDAVEL, 60 MM, PARA AGUA FRIA PREDIAL</t>
  </si>
  <si>
    <t>CAP PVC, SOLDAVEL, 75 MM, PARA AGUA FRIA PREDIAL</t>
  </si>
  <si>
    <t>CAP PVC, SOLDAVEL, 85 MM, PARA AGUA FRIA PREDIAL</t>
  </si>
  <si>
    <t>34,02</t>
  </si>
  <si>
    <t>CAP, PVC PBA, JE, DN 100 / DE 110 MM,  PARA REDE DE AGUA (NBR 10351)</t>
  </si>
  <si>
    <t>23,92</t>
  </si>
  <si>
    <t>CAP, PVC PBA, JE, DN 50 / DE 60 MM,  PARA REDE DE AGUA (NBR 10351)</t>
  </si>
  <si>
    <t>CAP, PVC PBA, JE, DN 75 / DE 85 MM,  PARA REDE DE AGUA (NBR 10351)</t>
  </si>
  <si>
    <t>CAP, PVC, JE, OCRE, DN 150 MM (CONEXAO PARA TUBO COLETOR DE ESGOTO)</t>
  </si>
  <si>
    <t>40,27</t>
  </si>
  <si>
    <t>CAP, PVC, JE, OCRE, DN 200 MM (CONEXAO PARA TUBO COLETOR DE ESGOTO)</t>
  </si>
  <si>
    <t>CAPA PARA CHUVA EM PVC COM FORRO DE POLIESTER, COM CAPUZ (AMARELA OU AZUL)</t>
  </si>
  <si>
    <t>14,62</t>
  </si>
  <si>
    <t>CAPACETE DE SEGURANCA ABA FRONTAL COM SUSPENSAO DE POLIETILENO, SEM JUGULAR (CLASSE B)</t>
  </si>
  <si>
    <t>CAPACITOR TRIFASICO, POTENCIA 2,5 KVAR, TENSAO 220 V, FORNECIDO COM CAPA PROTETORA, RESISTOR INTERNO A UNIDADE CAPACITIVA</t>
  </si>
  <si>
    <t>96,08</t>
  </si>
  <si>
    <t>CAPACITOR TRIFASICO, POTENCIA 5 KVAR, TENSAO 220 V, FORNECIDO COM CAPA PROTETORA, RESISTOR INTERNO A UNIDADE CAPACITIVA</t>
  </si>
  <si>
    <t>163,25</t>
  </si>
  <si>
    <t>CAPIM BRAQUIARIA DECUMBENS/ BRAQUIARINHA, VC *70*% MINIMO</t>
  </si>
  <si>
    <t>39,42</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</si>
  <si>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</si>
  <si>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</si>
  <si>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</si>
  <si>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90,98</t>
  </si>
  <si>
    <t>CARPETE DE NYLON EM MANTA PARA TRAFEGO COMERCIAL PESADO, E = 9 A 10 MM (INSTALADO)</t>
  </si>
  <si>
    <t>111,77</t>
  </si>
  <si>
    <t>CARPETE DE NYLON EM PLACAS 50 X 50 CM PARA TRAFEGO COMERCIAL PESADO, E = 6,5 MM (INSTALADO)</t>
  </si>
  <si>
    <t>114,13</t>
  </si>
  <si>
    <t>CARPETE DE POLIESTER EM MANTA PARA TRAFEGO COMERCIAL PESADO, E = 4 A 5 MM (INSTALADO)</t>
  </si>
  <si>
    <t>35,22</t>
  </si>
  <si>
    <t>CARPETE DE POLIPROPILENO EM MANTA PARA TRAFEGO COMERCIAL MEDIO, E = 5 A 6 MM (INSTALADO)</t>
  </si>
  <si>
    <t>59,96</t>
  </si>
  <si>
    <t>CARPINTEIRO AUXILIAR</t>
  </si>
  <si>
    <t>CARPINTEIRO AUXILIAR (MENSALISTA)</t>
  </si>
  <si>
    <t>1.724,23</t>
  </si>
  <si>
    <t>CARPINTEIRO DE ESQUADRIAS</t>
  </si>
  <si>
    <t>11,58</t>
  </si>
  <si>
    <t>CARPINTEIRO DE ESQUADRIAS (MENSALISTA)</t>
  </si>
  <si>
    <t>2.054,98</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</si>
  <si>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</si>
  <si>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</si>
  <si>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</si>
  <si>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</si>
  <si>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3.542,60</t>
  </si>
  <si>
    <t>CARRINHO DE MAO DE ACO CAPACIDADE 50 A 60 L, PNEU COM CAMARA</t>
  </si>
  <si>
    <t>110,00</t>
  </si>
  <si>
    <t>CARROCERIA FIXA ABERTA DE MADEIRA PARA TRANSPORTE GERAL DE CARGA SECA DIMENSOES APROXIMADAS 2,25 X 4,10 X 0,50 M (INCLUI MONTAGEM, NAO INCLUI CAMINHAO)</t>
  </si>
  <si>
    <t>14.000,00</t>
  </si>
  <si>
    <t>CARROCERIA FIXA ABERTA DE MADEIRA PARA TRANSPORTE GERAL DE CARGA SECA DIMENSOES APROXIMADAS 2,5 X 5,5 X 0,50 M (INCLUI MONTAGEM, NAO INCLUI CAMINHAO)</t>
  </si>
  <si>
    <t>18.993,00</t>
  </si>
  <si>
    <t>CARROCERIA FIXA ABERTA DE MADEIRA PARA TRANSPORTE GERAL DE CARGA SECA DIMENSOES APROXIMADAS 2,5 X 6,00 X 0,50 M (INCLUI MONTAGEM, NAO INCLUI CAMINHAO)</t>
  </si>
  <si>
    <t>20.559,44</t>
  </si>
  <si>
    <t>CARROCERIA FIXA ABERTA DE MADEIRA PARA TRANSPORTE GERAL DE CARGA SECA DIMENSOES APROXIMADAS 2,5 X 6,5 X 0,50 M (INCLUI MONTAGEM, NAO INCLUI CAMINHAO)</t>
  </si>
  <si>
    <t>22.125,87</t>
  </si>
  <si>
    <t>CARROCERIA FIXA ABERTA DE MADEIRA PARA TRANSPORTE GERAL DE CARGA SECA DIMENSOES APROXIMADAS 2,5 X 7,00 X 0,50 M (INCLUI MONTAGEM, NAO INCLUI CAMINHAO)</t>
  </si>
  <si>
    <t>23.692,30</t>
  </si>
  <si>
    <t>CARROCERIA FIXA ABERTA DE MADEIRA PARA TRANSPORTE GERAL DE CARGA SECA DIMENSOES APROXIMADAS 2,5 X 7,5 X 0,50 M (INCLUI MONTAGEM, NAO INCLUI CAMINHAO)</t>
  </si>
  <si>
    <t>27.020,97</t>
  </si>
  <si>
    <t>CARVAO ANTRACITO PARA FILTRO, GRAO VARIANDO DE 0,8 ATE 1,1 MM, COEFICIENTE DE UNIFORMIDADE MENOR QUE 1,7 MM</t>
  </si>
  <si>
    <t xml:space="preserve">T     </t>
  </si>
  <si>
    <t>1.424,69</t>
  </si>
  <si>
    <t>CARVAO ANTRACITO PARA FILTRO, GRAO VARIANDO DE 0,8 ATE 1,1 MM, COEFICIENTE DE UNIFORMIDADE MENOR QUE 1,7 MM (DISTRIBUIDOR)</t>
  </si>
  <si>
    <t>CASCALHO DE CAVA</t>
  </si>
  <si>
    <t>24,70</t>
  </si>
  <si>
    <t>CASCALHO DE RIO</t>
  </si>
  <si>
    <t>32,30</t>
  </si>
  <si>
    <t>CASCALHO LAVADO</t>
  </si>
  <si>
    <t>43,27</t>
  </si>
  <si>
    <t>CAVALETE PARA TALHA COM ESTRUTURA EM TUBO METALICO ALTURA MINIMA 3,2 M EQUIPADO COM RODAS DE BORRACHA PARA MOVIMENTACAO DE TUBOS DE CONCRETO NA CENTRAL DE PREMOLDADOS COM CAPACIDADE DE CARGA DE 3 TONELADAS</t>
  </si>
  <si>
    <t>8.994,59</t>
  </si>
  <si>
    <t>CAVALO MECANICO TRACAO 4X2, PESO BRUTO TOTAL COMBINADO 49000 KG, CAPACIDADE MAXIMA DE TRACAO *66000* KG, POTENCIA *360* CV (INCLUI CABINE E CHASSI, NAO INCLUI SEMIRREBOQUE)</t>
  </si>
  <si>
    <t>459.226,96</t>
  </si>
  <si>
    <t>CAVALO MECANICO TRACAO 4X2, PESO BRUTO TOTAL 16000 KG, CAPACIDADE MAXIMA DE TRACAO *36000* KG, DISTANCIA ENTRE EIXOS *3,56* M, POTENCIA *286* CV (INCLUI CABINE E CHASSI, NAO INCLUI SEMIRREBOQUE)</t>
  </si>
  <si>
    <t>393.850,98</t>
  </si>
  <si>
    <t>CAVALO MECANICO TRACAO 4X2, PESO BRUTO TOTAL 16000 KG, CAPACIDADE MAXIMA DE TRACAO *45000* KG, DISTANCIA ENTRE EIXOS *3,56* M, POTENCIA *330* CV (INCLUI CABINE E CHASSI, NAO INCLUI SEMIRREBOQUE)</t>
  </si>
  <si>
    <t>398.634,52</t>
  </si>
  <si>
    <t>CAVALO MECANICO TRACAO 4X2, PESO BRUTO TOTAL 16000 KG, CAPACIDADE MAXIMA DE TRACAO *80000* KG, POTENCIA *380* CV (INCLUI CABINE E CHASSI, NAO INCLUI SEMIRREBOQUE)</t>
  </si>
  <si>
    <t>453.167,79</t>
  </si>
  <si>
    <t>CAVALO MECANICO TRACAO 6X2, PESO BRUTO TOTAL COMBINADO 56000 KG, CAPACIDADE MAXIMA DE TRACAO *66000* KG, POTENCIA *360* CV (INCLUI CABINE E CHASSI, NAO INCLUI SEMIRREBOQUE)</t>
  </si>
  <si>
    <t>555.696,54</t>
  </si>
  <si>
    <t>CAVOUQUEIRO OU OPERADOR DE PERFURATRIZ / ROMPEDOR</t>
  </si>
  <si>
    <t>CAVOUQUEIRO OU OPERADOR DE PERFURATRIZ / ROMPEDOR (MENSALISTA)</t>
  </si>
  <si>
    <t>2.178,25</t>
  </si>
  <si>
    <t>CENTRALIZADOR DE BARRA DE ACO (CHUMBADOR TIPO CARAMBOLA), PARA ACO ATE 20 MM</t>
  </si>
  <si>
    <t>CENTRO DE MEDICAO AGRUPADA, EM POLICARBONATO / PVC, COM 12 MEDIDORES E PROTECAO GERAL (INCLUI BARRAMENTO, DISJUNTORES E ACESSORIOS DE FIXACAO) (PADRAO CONCESSIONARIA LOCAL)</t>
  </si>
  <si>
    <t>3.520,33</t>
  </si>
  <si>
    <t>CENTRO DE MEDICAO AGRUPADA, EM POLICARBONATO / PVC, COM 16 MEDIDORES E PROTECAO GERAL (INCLUI BARRAMENTO, DISJUNTORES E ACESSORIOS DE FIXACAO) (PADRAO CONCESSIONARIA LOCAL)</t>
  </si>
  <si>
    <t>4.693,77</t>
  </si>
  <si>
    <t>CENTRO DE MEDICAO AGRUPADA, EM POLICARBONATO / PVC, COM 4 MEDIDORES E PROTECAO GERAL (INCLUI BARRAMENTO, DISJUNTORES E ACESSORIOS DE FIXACAO) (PADRAO CONCESSIONARIA LOCAL)</t>
  </si>
  <si>
    <t>818,02</t>
  </si>
  <si>
    <t>CENTRO DE MEDICAO AGRUPADA, EM POLICARBONATO / PVC, COM 8 MEDIDORES E PROTECAO GERAL (INCLUI BARRAMENTO, DISJUNTORES E ACESSORIOS DE FIXACAO) (PADRAO CONCESSIONARIA LOCAL)</t>
  </si>
  <si>
    <t>1.805,29</t>
  </si>
  <si>
    <t>CERA  LIQUIDA</t>
  </si>
  <si>
    <t>CHAPA ACO INOX AISI 304 NUMERO 4 (E = 6 MM), ACABAMENTO NUMERO 1 (LAMINADO A QUENTE, FOSCO)</t>
  </si>
  <si>
    <t>911,79</t>
  </si>
  <si>
    <t>CHAPA ACO INOX AISI 304 NUMERO 9 (E = 4 MM), ACABAMENTO NUMERO 1 (LAMINADO A QUENTE, FOSCO)</t>
  </si>
  <si>
    <t>607,85</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</si>
  <si>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</si>
  <si>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</si>
  <si>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</si>
  <si>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</si>
  <si>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6,21</t>
  </si>
  <si>
    <t>CHAPA DE ACO FINA A FRIO BITOLA MSG 26, E = 0,45 MM (3,60 KG/M2)</t>
  </si>
  <si>
    <t>CHAPA DE ACO FINA A QUENTE BITOLA MSG 13, E = 2,25 MM (18,00 KG/M2)</t>
  </si>
  <si>
    <t>5,42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</si>
  <si>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</si>
  <si>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</si>
  <si>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</si>
  <si>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</si>
  <si>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</si>
  <si>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</si>
  <si>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6,91</t>
  </si>
  <si>
    <t>CHAPA DE ACO GALVANIZADA BITOLA GSG 18, E = 1,25 MM (10,00 KG/M2)</t>
  </si>
  <si>
    <t>CHAPA DE ACO GALVANIZADA BITOLA GSG 19, E = 1,11 MM (8,88 KG/M2)</t>
  </si>
  <si>
    <t>CHAPA DE ACO GALVANIZADA BITOLA GSG 20, E = 0,95 MM (7,60 KG/M2)</t>
  </si>
  <si>
    <t>6,37</t>
  </si>
  <si>
    <t>CHAPA DE ACO GALVANIZADA BITOLA GSG 22, E = 0,80 MM (6,40 KG/M2)</t>
  </si>
  <si>
    <t>CHAPA DE ACO GALVANIZADA BITOLA GSG 24, E = 0,64 (5,12 KG/M2)</t>
  </si>
  <si>
    <t>6,94</t>
  </si>
  <si>
    <t>CHAPA DE ACO GALVANIZADA BITOLA GSG 26, E = 0,50 MM (4,00 KG/M2)</t>
  </si>
  <si>
    <t>CHAPA DE ACO GALVANIZADA BITOLA GSG 30, E = 0,35 MM (2,80 KG/M2)</t>
  </si>
  <si>
    <t>8,69</t>
  </si>
  <si>
    <t>CHAPA DE ACO GROSSA, ASTM A36, E = 1 " (25,40 MM) 199,18 KG/M2</t>
  </si>
  <si>
    <t>CHAPA DE ACO GROSSA, ASTM A36, E = 1/2 " (12,70 MM) 99,59 KG/M2</t>
  </si>
  <si>
    <t>5,26</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</si>
  <si>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</si>
  <si>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</si>
  <si>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</si>
  <si>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</si>
  <si>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</si>
  <si>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</si>
  <si>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</si>
  <si>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</si>
  <si>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</si>
  <si>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</si>
  <si>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26,78</t>
  </si>
  <si>
    <t>CHAPA DE GESSO ACARTONADO, RESISTENTE AO FOGO (RF), COR ROSA, E = 12,5 MM, 1200 X 2400 MM (L X C)</t>
  </si>
  <si>
    <t>28,38</t>
  </si>
  <si>
    <t>CHAPA DE GESSO ACARTONADO, STANDARD (ST), COR BRANCA, E = 12,5 MM, 1200 X 1800 MM (L X C)</t>
  </si>
  <si>
    <t>CHAPA DE GESSO ACARTONADO, STANDARD (ST), COR BRANCA, E = 12,5 MM, 1200 X 2400 MM (L X C)</t>
  </si>
  <si>
    <t>CHAPA DE LAMINADO MELAMINICO, LISO BRILHANTE, DE *1,25 X 3,08* M, E = 0,8 MM</t>
  </si>
  <si>
    <t>30,19</t>
  </si>
  <si>
    <t>CHAPA DE LAMINADO MELAMINICO, LISO FOSCO, DE *1,25 X 3,08* M, E = 0,8 MM</t>
  </si>
  <si>
    <t>34,90</t>
  </si>
  <si>
    <t>CHAPA DE LAMINADO MELAMINICO, TEXTURIZADO, DE *1,25 X 3,08* M, E = 0,8 MM</t>
  </si>
  <si>
    <t>33,61</t>
  </si>
  <si>
    <t>CHAPA DE MADEIRA COMPENSADA NAVAL (COM COLA FENOLICA), E = 10 MM, DE *1,60 X 2,20* M</t>
  </si>
  <si>
    <t>CHAPA DE MADEIRA COMPENSADA NAVAL (COM COLA FENOLICA), E = 12 MM, DE *1,60 X 2,20* M</t>
  </si>
  <si>
    <t>33,19</t>
  </si>
  <si>
    <t>CHAPA DE MADEIRA COMPENSADA NAVAL (COM COLA FENOLICA), E = 15 MM, DE *1,60 X 2,20* M</t>
  </si>
  <si>
    <t>35,90</t>
  </si>
  <si>
    <t>CHAPA DE MADEIRA COMPENSADA NAVAL (COM COLA FENOLICA), E = 18 MM, DE *1,60 X 2,20* M</t>
  </si>
  <si>
    <t>45,71</t>
  </si>
  <si>
    <t>CHAPA DE MADEIRA COMPENSADA NAVAL (COM COLA FENOLICA), E = 20 MM, DE *1,60 X 2,20* M</t>
  </si>
  <si>
    <t>50,97</t>
  </si>
  <si>
    <t>CHAPA DE MADEIRA COMPENSADA NAVAL (COM COLA FENOLICA), E = 25 MM, DE *1,60 X 2,20* M</t>
  </si>
  <si>
    <t>58,09</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</si>
  <si>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</si>
  <si>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</si>
  <si>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</si>
  <si>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</si>
  <si>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39,21</t>
  </si>
  <si>
    <t>CHAPA DE MADEIRA COMPENSADA PLASTIFICADA PARA FORMA DE CONCRETO, DE 2,20 X 1,10 M, E = 12 MM</t>
  </si>
  <si>
    <t>28,92</t>
  </si>
  <si>
    <t>CHAPA DE MADEIRA COMPENSADA RESINADA PARA FORMA DE CONCRETO, DE *2,2 X 1,1* M, E = 14 MM</t>
  </si>
  <si>
    <t>CHAPA DE MADEIRA COMPENSADA RESINADA PARA FORMA DE CONCRETO, DE *2,2 X 1,1* M, E = 17 MM</t>
  </si>
  <si>
    <t>31,92</t>
  </si>
  <si>
    <t>CHAPA DE MDF BRANCO LISO 1 FACE, E = 12 MM, DE *2,75 X 1,85* M</t>
  </si>
  <si>
    <t>26,25</t>
  </si>
  <si>
    <t>CHAPA DE MDF BRANCO LISO 1 FACE, E = 15 MM, DE *2,75 X 1,85* M</t>
  </si>
  <si>
    <t>29,08</t>
  </si>
  <si>
    <t>CHAPA DE MDF BRANCO LISO 1 FACE, E = 18 MM, DE *2,75 X 1,85* M</t>
  </si>
  <si>
    <t>CHAPA DE MDF BRANCO LISO 1 FACE, E = 25 MM, DE *2,75 X 1,85* M</t>
  </si>
  <si>
    <t>53,00</t>
  </si>
  <si>
    <t>CHAPA DE MDF BRANCO LISO 1 FACE, E = 6 MM, DE *2,75 X 1,85* M</t>
  </si>
  <si>
    <t>CHAPA DE MDF BRANCO LISO 1 FACE, E = 9 MM, DE *2,75 X 1,85* M</t>
  </si>
  <si>
    <t>25,08</t>
  </si>
  <si>
    <t>CHAPA DE MDF BRANCO LISO 2 FACES, E = 12 MM, DE *2,75 X 1,85* M</t>
  </si>
  <si>
    <t>27,60</t>
  </si>
  <si>
    <t>CHAPA DE MDF BRANCO LISO 2 FACES, E = 15 MM, DE *2,75 X 1,85* M</t>
  </si>
  <si>
    <t>30,12</t>
  </si>
  <si>
    <t>CHAPA DE MDF BRANCO LISO 2 FACES, E = 18 MM, DE *2,75 X 1,85* M</t>
  </si>
  <si>
    <t>CHAPA DE MDF BRANCO LISO 2 FACES, E = 25 MM, DE *2,75 X 1,85* M</t>
  </si>
  <si>
    <t>56,47</t>
  </si>
  <si>
    <t>CHAPA DE MDF BRANCO LISO 2 FACES, E = 6 MM, DE *2,75 X 1,85* M</t>
  </si>
  <si>
    <t>CHAPA DE MDF BRANCO LISO 2 FACES, E = 9 MM, DE *2,75 X 1,85* M</t>
  </si>
  <si>
    <t>CHAPA DE MDF CRU, E = 12 MM, DE *2,75 X 1,85* M</t>
  </si>
  <si>
    <t>CHAPA DE MDF CRU, E = 15 MM, DE *2,75 X 1,85* M</t>
  </si>
  <si>
    <t>22,29</t>
  </si>
  <si>
    <t>CHAPA DE MDF CRU, E = 18 MM, DE *2,75 X 1,85* M</t>
  </si>
  <si>
    <t>CHAPA DE MDF CRU, E = 20 MM, DE *2,75 X 1,85* M</t>
  </si>
  <si>
    <t>36,16</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</si>
  <si>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</si>
  <si>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</si>
  <si>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</si>
  <si>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</si>
  <si>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</si>
  <si>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74,46</t>
  </si>
  <si>
    <t>CHAPA EM ACO GALVANIZADO PARA STEEL DECK, COM NERVURAS TRAPEZOIDAIS, LARGURA UTIL DE 915 MM E ESPESSURA DE 1,25 MM</t>
  </si>
  <si>
    <t>96,57</t>
  </si>
  <si>
    <t>CHAPA PARA EMENDA DE VIGA, EM ACO GROSSO, QUALIDADE ESTRUTURAL, BITOLA 3/16 ", E= 4,75 MM, 4 FUROS, LARGURA 45 MM, COMPRIMENTO 500 MM</t>
  </si>
  <si>
    <t>58,52</t>
  </si>
  <si>
    <t>CHAPA/BOBINA LISA EM ALUMINIO, LIGA 1.200 - H14, QUALQUER ESPESSURA, QUALQUER LARGURA</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</si>
  <si>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</si>
  <si>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</si>
  <si>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</si>
  <si>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</si>
  <si>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</si>
  <si>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</si>
  <si>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</si>
  <si>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</si>
  <si>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</si>
  <si>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281,78</t>
  </si>
  <si>
    <t>CHAVE DE PARTIDA DIRETA TRIFASICA, COM CAIXA TERMOPLASTICA, COM FUSIVEL DE 63 A, PARA MOTOR COM POTENCIA DE 10 CV E TENSAO DE 220 V</t>
  </si>
  <si>
    <t>444,51</t>
  </si>
  <si>
    <t>CHAVE DUPLA PARA CONEXOES TIPO STORZ, ENGATE RAPIDO 1 1/2" X 2 1/2", EM LATAO, PARA INSTALACAO PREDIAL COMBATE A INCENDIO</t>
  </si>
  <si>
    <t>12,00</t>
  </si>
  <si>
    <t>CHAVE SECCIONADORA-FUSIVEL BLINDADA TRIPOLAR, ABERTURA COM CARGA, PARA FUSIVEL NH00, CORRENTE NOMINAL DE 160 A, TENSAO DE 500 V</t>
  </si>
  <si>
    <t>328,51</t>
  </si>
  <si>
    <t>CHAVE SECCIONADORA-FUSIVEL BLINDADA TRIPOLAR, ABERTURA COM CARGA, PARA FUSIVEL NH01, CORRENTE NOMINAL DE 250 A, TENSAO DE 500 V</t>
  </si>
  <si>
    <t>455,39</t>
  </si>
  <si>
    <t>CHUMBADOR DE ACO TIPO PARABOLT, * 5/8" X 200* MM,  COM PORCA E ARRUELA</t>
  </si>
  <si>
    <t>CHUMBADOR DE ACO, DIAMETRO 1/2", COMPRIMENTO 75 MM</t>
  </si>
  <si>
    <t>7,43</t>
  </si>
  <si>
    <t>CHUMBADOR DE ACO, DIAMETRO 5/8", COMPRIMENTO 6", COM PORCA</t>
  </si>
  <si>
    <t>CHUMBADOR DE ACO, 1" X 600 MM, PARA POSTES DE ACO COM BASE, INCLUSO PORCA E ARRUELA</t>
  </si>
  <si>
    <t>181,27</t>
  </si>
  <si>
    <t>CHUMBADOR, DIAMETRO 1/4" COM PARAFUSO 1/4" X 40 MM</t>
  </si>
  <si>
    <t>CHUVEIRO COMUM EM PLASTICO BRANCO, COM CANO, 3 TEMPERATURAS, 5500 W (110/220 V)</t>
  </si>
  <si>
    <t>CHUVEIRO COMUM EM PLASTICO CROMADO, COM CANO, 4 TEMPERATURAS (110/220 V)</t>
  </si>
  <si>
    <t>178,36</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</si>
  <si>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</si>
  <si>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</si>
  <si>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</si>
  <si>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2.867,70</t>
  </si>
  <si>
    <t>CIMENTO BRANCO</t>
  </si>
  <si>
    <t>CIMENTO IMPERMEABILIZANTE DE PEGA ULTRARRAPIDA PARA TAMPONAMENTOS</t>
  </si>
  <si>
    <t>CIMENTO PORTLAND COMPOSTO CP II-32</t>
  </si>
  <si>
    <t>CIMENTO PORTLAND COMPOSTO CP II-32 (SACO DE 50 KG)</t>
  </si>
  <si>
    <t xml:space="preserve">50KG  </t>
  </si>
  <si>
    <t>29,70</t>
  </si>
  <si>
    <t>CIMENTO PORTLAND DE ALTO FORNO (AF) CP III-32</t>
  </si>
  <si>
    <t>CIMENTO PORTLAND ESTRUTURAL BRANCO CPB-32</t>
  </si>
  <si>
    <t>CIMENTO PORTLAND POZOLANICO CP IV- 32</t>
  </si>
  <si>
    <t>28,62</t>
  </si>
  <si>
    <t>CIMENTO PORTLAND POZOLANICO CP IV-32</t>
  </si>
  <si>
    <t>CINTA CIRCULAR EM ACO GALVANIZADO DE 150 MM DE DIAMETRO PARA FIXACAO DE CAIXA MEDICAO, INCLUI PARAFUSOS E PORCAS</t>
  </si>
  <si>
    <t>20,31</t>
  </si>
  <si>
    <t>CINTA CIRCULAR EM ACO GALVANIZADO DE 210 MM DE DIAMETRO PARA INSTALACAO DE TRANSFORMADOR EM POSTE DE CONCRETO</t>
  </si>
  <si>
    <t>CINTURAO DE SEGURANCA TIPO PARAQUEDISTA, FIVELA EM ACO, AJUSTE NO SUSPENSARIO, CINTURA E PERNAS</t>
  </si>
  <si>
    <t>COBRE ELETROLITICO EM BARRA OU CHAPA</t>
  </si>
  <si>
    <t>86,21</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</si>
  <si>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</si>
  <si>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</si>
  <si>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</si>
  <si>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</si>
  <si>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15,53</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</si>
  <si>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</si>
  <si>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</si>
  <si>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</si>
  <si>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</si>
  <si>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</si>
  <si>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</si>
  <si>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</si>
  <si>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</si>
  <si>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</si>
  <si>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</si>
  <si>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</si>
  <si>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</si>
  <si>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7.805,00</t>
  </si>
  <si>
    <t>COMPACTADOR DE SOLO TIPO PLACA VIBRATORIA REVERSIVEL, A GASOLINA, 4 TEMPOS, PESO DE 125 A 150 KG, FORCA CENTRIFUGA DE 2500 A 2800 KGF, LARG. TRABALHO DE 400 A 450 MM, FREQ VIBRACAO DE 4300 A 4500 RPM, VELOC. TRABALHO DE 15 A 20 M/MIN, POT. DE 5,5 A 6,0 HP</t>
  </si>
  <si>
    <t>6.552,24</t>
  </si>
  <si>
    <t>COMPACTADOR DE SOLO TIPO PLACA VIBRATORIA REVERSIVEL, A GASOLINA, 4 TEMPOS, PESO DE 150 A 175 KG, FORCA CENTRIFUGA DE 2800 A 3100 KGF, LARG. TRABALHO DE 450 A 520 MM, FREQ VIBRACAO DE 4000 A 4300 RPM, VELOC. TRABALHO DE 15 A 20 M/MIN, POT. DE 6,0 A 7,0 HP</t>
  </si>
  <si>
    <t>5.655,79</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</si>
  <si>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</si>
  <si>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4.372,14</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</si>
  <si>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</si>
  <si>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77.305,52</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</si>
  <si>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</si>
  <si>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10.177,78</t>
  </si>
  <si>
    <t>COMPACTADOR DE SOLOS DE PERCURSAO (SOQUETE) COM MOTOR A GASOLINA 4 TEMPOS DE 4 HP (4 CV)</t>
  </si>
  <si>
    <t>9.671,41</t>
  </si>
  <si>
    <t>COMPRESSOR DE AR ESTACIONARIO, VAZAO 620 PCM, PRESSAO EFETIVA DE TRABALHO 109 PSI, MOTOR ELETRICO, POTENCIA 127 CV</t>
  </si>
  <si>
    <t>102.126,26</t>
  </si>
  <si>
    <t>COMPRESSOR DE AR REBOCAVEL VAZAO 400 PCM, PRESSAO EFETIVA DE TRABALHO 102 PSI, MOTOR DIESEL, POTENCIA 110 CV</t>
  </si>
  <si>
    <t>82.297,50</t>
  </si>
  <si>
    <t>COMPRESSOR DE AR REBOCAVEL VAZAO 748 PCM, PRESSAO EFETIVA DE TRABALHO 102 PSI, MOTOR DIESEL, POTENCIA 210 CV</t>
  </si>
  <si>
    <t>176.187,85</t>
  </si>
  <si>
    <t>COMPRESSOR DE AR REBOCAVEL VAZAO 860 PCM, PRESSAO EFETIVA DE TRABALHO 102 PSI, MOTOR DIESEL, POTENCIA 250 CV</t>
  </si>
  <si>
    <t>191.376,29</t>
  </si>
  <si>
    <t>COMPRESSOR DE AR REBOCAVEL, VAZAO *89* PCM, PRESSAO EFETIVA DE TRABALHO *102* PSI, MOTOR DIESEL, POTENCIA *20* CV</t>
  </si>
  <si>
    <t>69.200,00</t>
  </si>
  <si>
    <t>COMPRESSOR DE AR REBOCAVEL, VAZAO 152 PCM, PRESSAO EFETIVA DE TRABALHO 102 PSI, MOTOR DIESEL, POTENCIA 31,5 KW</t>
  </si>
  <si>
    <t>44.557,31</t>
  </si>
  <si>
    <t>COMPRESSOR DE AR REBOCAVEL, VAZAO 189 PCM, PRESSAO EFETIVA DE TRABALHO 102 PSI, MOTOR DIESEL, POTENCIA 63 CV</t>
  </si>
  <si>
    <t>51.819,62</t>
  </si>
  <si>
    <t>COMPRESSOR DE AR REBOCAVEL, VAZAO 250 PCM, PRESSAO EFETIVA DE TRABALHO 102 PSI, MOTOR DIESEL, POTENCIA 81 CV</t>
  </si>
  <si>
    <t>69.398,57</t>
  </si>
  <si>
    <t>COMPRESSOR DE AR, VAZAO DE 10 PCM, RESERVATORIO 100 L, PRESSAO DE TRABALHO ENTRE 6,9 E 9,7 BAR,  POTENCIA 2 HP, TENSAO 110/220 V (COLETADO CAIXA)</t>
  </si>
  <si>
    <t>2.564,37</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</si>
  <si>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</si>
  <si>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</si>
  <si>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</si>
  <si>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368,96</t>
  </si>
  <si>
    <t>CONCRETO AUTOADENSAVEL (CAA) CLASSE DE RESISTENCIA C20, ESPALHAMENTO SF2, INCLUI SERVICO DE BOMBEAMENTO (NBR 15823)</t>
  </si>
  <si>
    <t>383,41</t>
  </si>
  <si>
    <t>CONCRETO AUTOADENSAVEL (CAA) CLASSE DE RESISTENCIA C25, ESPALHAMENTO SF2, INCLUI SERVICO DE BOMBEAMENTO (NBR 15823)</t>
  </si>
  <si>
    <t>387,71</t>
  </si>
  <si>
    <t>CONCRETO AUTOADENSAVEL (CAA) CLASSE DE RESISTENCIA C30, ESPALHAMENTO SF2, INCLUI SERVICO DE BOMBEAMENTO (NBR 15823)</t>
  </si>
  <si>
    <t>398,95</t>
  </si>
  <si>
    <t>CONCRETO BETUMINOSO USINADO A QUENTE (CBUQ) PARA PAVIMENTACAO ASFALTICA, PADRAO DNIT, FAIXA C, COM CAP 30/45 - AQUISICAO POSTO USINA</t>
  </si>
  <si>
    <t>320,28</t>
  </si>
  <si>
    <t>CONCRETO BETUMINOSO USINADO A QUENTE (CBUQ) PARA PAVIMENTACAO ASFALTICA, PADRAO DNIT, FAIXA C, COM CAP 50/70 - AQUISICAO POSTO USINA</t>
  </si>
  <si>
    <t>326,52</t>
  </si>
  <si>
    <t>CONCRETO BETUMINOSO USINADO A QUENTE (CBUQ) PARA PAVIMENTACAO ASFALTICA, PADRAO DNIT, PARA BINDER, COM CAP 50/70 - AQUISICAO POSTO USINA</t>
  </si>
  <si>
    <t>316,33</t>
  </si>
  <si>
    <t>CONCRETO USINADO BOMBEAVEL, CLASSE DE RESISTENCIA C20, COM BRITA 0 E 1, SLUMP = 100 +/- 20 MM, EXCLUI SERVICO DE BOMBEAMENTO (NBR 8953)</t>
  </si>
  <si>
    <t>327,89</t>
  </si>
  <si>
    <t>CONCRETO USINADO BOMBEAVEL, CLASSE DE RESISTENCIA C20, COM BRITA 0 E 1, SLUMP = 100 +/- 20 MM, INCLUI SERVICO DE BOMBEAMENTO (NBR 8953)</t>
  </si>
  <si>
    <t>354,00</t>
  </si>
  <si>
    <t>CONCRETO USINADO BOMBEAVEL, CLASSE DE RESISTENCIA C20, COM BRITA 0 E 1, SLUMP = 130 +/- 20 MM, EXCLUI SERVICO DE BOMBEAMENTO (NBR 8953)</t>
  </si>
  <si>
    <t>339,64</t>
  </si>
  <si>
    <t>CONCRETO USINADO BOMBEAVEL, CLASSE DE RESISTENCIA C20, COM BRITA 0 E 1, SLUMP = 190 +/- 20 MM, INCLUI SERVICO DE BOMBEAMENTO (NBR 8953)</t>
  </si>
  <si>
    <t>389,23</t>
  </si>
  <si>
    <t>CONCRETO USINADO BOMBEAVEL, CLASSE DE RESISTENCIA C20, COM BRITA 0, SLUMP = 220 +/- 20 MM, INCLUI SERVICO DE BOMBEAMENTO (NBR 8953)</t>
  </si>
  <si>
    <t>394,87</t>
  </si>
  <si>
    <t>CONCRETO USINADO BOMBEAVEL, CLASSE DE RESISTENCIA C25, COM BRITA 0 E 1, SLUMP = 100 +/- 20 MM, EXCLUI SERVICO DE BOMBEAMENTO (NBR 8953)</t>
  </si>
  <si>
    <t>337,14</t>
  </si>
  <si>
    <t>CONCRETO USINADO BOMBEAVEL, CLASSE DE RESISTENCIA C25, COM BRITA 0 E 1, SLUMP = 100 +/- 20 MM, INCLUI SERVICO DE BOMBEAMENTO (NBR 8953)</t>
  </si>
  <si>
    <t>365,23</t>
  </si>
  <si>
    <t>CONCRETO USINADO BOMBEAVEL, CLASSE DE RESISTENCIA C25, COM BRITA 0 E 1, SLUMP = 130 +/- 20 MM, EXCLUI SERVICO DE BOMBEAMENTO (NBR 8953)</t>
  </si>
  <si>
    <t>350,11</t>
  </si>
  <si>
    <t>CONCRETO USINADO BOMBEAVEL, CLASSE DE RESISTENCIA C25, COM BRITA 0 E 1, SLUMP = 190 +/- 20 MM, EXCLUI SERVICO DE BOMBEAMENTO (NBR 8953)</t>
  </si>
  <si>
    <t>387,54</t>
  </si>
  <si>
    <t>CONCRETO USINADO BOMBEAVEL, CLASSE DE RESISTENCIA C30, COM BRITA 0 E 1, SLUMP = 100 +/- 20 MM, EXCLUI SERVICO DE BOMBEAMENTO (NBR 8953)</t>
  </si>
  <si>
    <t>348,38</t>
  </si>
  <si>
    <t>CONCRETO USINADO BOMBEAVEL, CLASSE DE RESISTENCIA C30, COM BRITA 0 E 1, SLUMP = 100 +/- 20 MM, INCLUI SERVICO DE BOMBEAMENTO (NBR 8953)</t>
  </si>
  <si>
    <t>376,47</t>
  </si>
  <si>
    <t>CONCRETO USINADO BOMBEAVEL, CLASSE DE RESISTENCIA C30, COM BRITA 0 E 1, SLUMP = 130 +/- 20 MM, EXCLUI SERVICO DE BOMBEAMENTO (NBR 8953)</t>
  </si>
  <si>
    <t>369,69</t>
  </si>
  <si>
    <t>CONCRETO USINADO BOMBEAVEL, CLASSE DE RESISTENCIA C30, COM BRITA 0 E 1, SLUMP = 190 +/- 20 MM, EXCLUI SERVICO DE BOMBEAMENTO (NBR 8953)</t>
  </si>
  <si>
    <t>390,18</t>
  </si>
  <si>
    <t>CONCRETO USINADO BOMBEAVEL, CLASSE DE RESISTENCIA C30, COM BRITA 0 E 1, SLUMP = 220 +/- 30 MM, EXCLUI SERVICO DE BOMBEAMENTO (NBR 8953)</t>
  </si>
  <si>
    <t>406,85</t>
  </si>
  <si>
    <t>CONCRETO USINADO BOMBEAVEL, CLASSE DE RESISTENCIA C35, COM BRITA 0 E 1, SLUMP = 100 +/- 20 MM, EXCLUI SERVICO DE BOMBEAMENTO (NBR 8953)</t>
  </si>
  <si>
    <t>359,61</t>
  </si>
  <si>
    <t>CONCRETO USINADO BOMBEAVEL, CLASSE DE RESISTENCIA C35, COM BRITA 0 E 1, SLUMP = 100 +/- 20 MM, INCLUI SERVICO DE BOMBEAMENTO (NBR 8953)</t>
  </si>
  <si>
    <t>CONCRETO USINADO BOMBEAVEL, CLASSE DE RESISTENCIA C40, COM BRITA 0 E 1, SLUMP = 100 +/- 20 MM, EXCLUI SERVICO DE BOMBEAMENTO (NBR 8953)</t>
  </si>
  <si>
    <t>375,14</t>
  </si>
  <si>
    <t>CONCRETO USINADO BOMBEAVEL, CLASSE DE RESISTENCIA C40, COM BRITA 0 E 1, SLUMP = 100 +/- 20 MM, INCLUI SERVICO DE BOMBEAMENTO (NBR 8953)</t>
  </si>
  <si>
    <t>CONCRETO USINADO BOMBEAVEL, CLASSE DE RESISTENCIA C45, COM BRITA 0 E 1, SLUMP = 100 +/- 20 MM, INCLUI SERVICO DE BOMBEAMENTO (NBR 8953)</t>
  </si>
  <si>
    <t>416,85</t>
  </si>
  <si>
    <t>CONCRETO USINADO BOMBEAVEL, CLASSE DE RESISTENCIA C50, COM BRITA 0 E 1, SLUMP = 100 +/- 20 MM, INCLUI SERVICO DE BOMBEAMENTO (NBR 8953)</t>
  </si>
  <si>
    <t>445,38</t>
  </si>
  <si>
    <t>CONCRETO USINADO BOMBEAVEL, CLASSE DE RESISTENCIA C60, COM BRITA 0 E 1, SLUMP = 100 +/- 20 MM, INCLUI SERVICO DE BOMBEAMENTO (NBR 8953)</t>
  </si>
  <si>
    <t>476,28</t>
  </si>
  <si>
    <t>CONCRETO USINADO CONVENCIONAL (NAO BOMBEAVEL) CLASSE DE RESISTENCIA C10, COM BRITA 1 E 2, SLUMP = 80 MM +/- 10 MM (NBR 8953)</t>
  </si>
  <si>
    <t>309,60</t>
  </si>
  <si>
    <t>CONCRETO USINADO CONVENCIONAL (NAO BOMBEAVEL) CLASSE DE RESISTENCIA C15, COM BRITA 1 E 2, SLUMP = 80 MM +/- 10 MM (NBR 8953)</t>
  </si>
  <si>
    <t>314,66</t>
  </si>
  <si>
    <t>CONDULETE DE ALUMINIO TIPO B, PARA ELETRODUTO ROSCAVEL DE 1/2", COM TAMPA CEGA</t>
  </si>
  <si>
    <t>7,01</t>
  </si>
  <si>
    <t>CONDULETE DE ALUMINIO TIPO B, PARA ELETRODUTO ROSCAVEL DE 1", COM TAMPA CEGA</t>
  </si>
  <si>
    <t>CONDULETE DE ALUMINIO TIPO B, PARA ELETRODUTO ROSCAVEL DE 3/4", COM TAMPA CEGA</t>
  </si>
  <si>
    <t>7,12</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</si>
  <si>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</si>
  <si>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</si>
  <si>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</si>
  <si>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</si>
  <si>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125,16</t>
  </si>
  <si>
    <t>CONDULETE DE ALUMINIO TIPO E, PARA ELETRODUTO ROSCAVEL DE 1  1/4", COM TAMPA CEGA</t>
  </si>
  <si>
    <t>12,59</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</si>
  <si>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</si>
  <si>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</si>
  <si>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</si>
  <si>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</si>
  <si>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</si>
  <si>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</si>
  <si>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68,19</t>
  </si>
  <si>
    <t>CONDULETE DE ALUMINIO TIPO E, PARA ELETRODUTO ROSCAVEL DE 4", COM TAMPA CEGA</t>
  </si>
  <si>
    <t>113,60</t>
  </si>
  <si>
    <t>CONDULETE DE ALUMINIO TIPO LR, PARA ELETRODUTO ROSCAVEL DE 1 1/2", COM TAMPA CEGA</t>
  </si>
  <si>
    <t>CONDULETE DE ALUMINIO TIPO LR, PARA ELETRODUTO ROSCAVEL DE 1 1/4", COM TAMPA CEGA</t>
  </si>
  <si>
    <t>15,38</t>
  </si>
  <si>
    <t>CONDULETE DE ALUMINIO TIPO LR, PARA ELETRODUTO ROSCAVEL DE 1/2", COM TAMPA CEGA</t>
  </si>
  <si>
    <t>CONDULETE DE ALUMINIO TIPO LR, PARA ELETRODUTO ROSCAVEL DE 1", COM TAMPA CEGA</t>
  </si>
  <si>
    <t>9,93</t>
  </si>
  <si>
    <t>CONDULETE DE ALUMINIO TIPO LR, PARA ELETRODUTO ROSCAVEL DE 2", COM TAMPA CEGA</t>
  </si>
  <si>
    <t>29,48</t>
  </si>
  <si>
    <t>CONDULETE DE ALUMINIO TIPO LR, PARA ELETRODUTO ROSCAVEL DE 3/4", COM TAMPA CEGA</t>
  </si>
  <si>
    <t>CONDULETE DE ALUMINIO TIPO LR, PARA ELETRODUTO ROSCAVEL DE 3", COM TAMPA CEGA</t>
  </si>
  <si>
    <t>87,20</t>
  </si>
  <si>
    <t>CONDULETE DE ALUMINIO TIPO LR, PARA ELETRODUTO ROSCAVEL DE 4", COM TAMPA CEGA</t>
  </si>
  <si>
    <t>136,05</t>
  </si>
  <si>
    <t>CONDULETE DE ALUMINIO TIPO T, PARA ELETRODUTO ROSCAVEL DE 1 1/2", COM TAMPA CEGA</t>
  </si>
  <si>
    <t>CONDULETE DE ALUMINIO TIPO T, PARA ELETRODUTO ROSCAVEL DE 1 1/4", COM TAMPA CEGA</t>
  </si>
  <si>
    <t>17,43</t>
  </si>
  <si>
    <t>CONDULETE DE ALUMINIO TIPO T, PARA ELETRODUTO ROSCAVEL DE 1/2", COM TAMPA CEGA</t>
  </si>
  <si>
    <t>CONDULETE DE ALUMINIO TIPO T, PARA ELETRODUTO ROSCAVEL DE 1", COM TAMPA CEGA</t>
  </si>
  <si>
    <t>CONDULETE DE ALUMINIO TIPO T, PARA ELETRODUTO ROSCAVEL DE 2", COM TAMPA CEGA</t>
  </si>
  <si>
    <t>31,43</t>
  </si>
  <si>
    <t>CONDULETE DE ALUMINIO TIPO T, PARA ELETRODUTO ROSCAVEL DE 3/4", COM TAMPA CEGA</t>
  </si>
  <si>
    <t>CONDULETE DE ALUMINIO TIPO T, PARA ELETRODUTO ROSCAVEL DE 3", COM TAMPA CEGA</t>
  </si>
  <si>
    <t>98,12</t>
  </si>
  <si>
    <t>CONDULETE DE ALUMINIO TIPO T, PARA ELETRODUTO ROSCAVEL DE 4", COM TAMPA CEGA</t>
  </si>
  <si>
    <t>134,64</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</si>
  <si>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</si>
  <si>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</si>
  <si>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</si>
  <si>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</si>
  <si>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8,78</t>
  </si>
  <si>
    <t>CONDULETE DE ALUMINIO TIPO X, PARA ELETRODUTO ROSCAVEL DE 1", COM TAMPA CEGA</t>
  </si>
  <si>
    <t>CONDULETE DE ALUMINIO TIPO X, PARA ELETRODUTO ROSCAVEL DE 2", COM TAMPA CEGA</t>
  </si>
  <si>
    <t>33,22</t>
  </si>
  <si>
    <t>CONDULETE DE ALUMINIO TIPO X, PARA ELETRODUTO ROSCAVEL DE 3/4", COM TAMPA CEGA</t>
  </si>
  <si>
    <t>9,62</t>
  </si>
  <si>
    <t>CONDULETE DE ALUMINIO TIPO X, PARA ELETRODUTO ROSCAVEL DE 3", COM TAMPA CEGA</t>
  </si>
  <si>
    <t>80,80</t>
  </si>
  <si>
    <t>CONDULETE DE ALUMINIO TIPO X, PARA ELETRODUTO ROSCAVEL DE 4", COM TAMPA CEGA</t>
  </si>
  <si>
    <t>134,51</t>
  </si>
  <si>
    <t>CONDULETE EM PVC, TIPO "B", SEM TAMPA, DE 1/2" OU 3/4"</t>
  </si>
  <si>
    <t>CONDULETE EM PVC, TIPO "B", SEM TAMPA, DE 1"</t>
  </si>
  <si>
    <t>CONDULETE EM PVC, TIPO "C", SEM TAMPA, DE 1/2"</t>
  </si>
  <si>
    <t>8,28</t>
  </si>
  <si>
    <t>CONDULETE EM PVC, TIPO "C", SEM TAMPA, DE 1"</t>
  </si>
  <si>
    <t>CONDULETE EM PVC, TIPO "C", SEM TAMPA, DE 3/4"</t>
  </si>
  <si>
    <t>7,37</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</si>
  <si>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</si>
  <si>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</si>
  <si>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</si>
  <si>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</si>
  <si>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</si>
  <si>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</si>
  <si>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</si>
  <si>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</si>
  <si>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</si>
  <si>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</si>
  <si>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</si>
  <si>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12,07</t>
  </si>
  <si>
    <t>CONDULETE EM PVC, TIPO "T", SEM TAMPA, DE 3/4"</t>
  </si>
  <si>
    <t>CONDULETE EM PVC, TIPO "TB", SEM TAMPA, DE 1/2" OU 3/4"</t>
  </si>
  <si>
    <t>CONDULETE EM PVC, TIPO "TB", SEM TAMPA, DE 1"</t>
  </si>
  <si>
    <t>CONDULETE EM PVC, TIPO "X", SEM TAMPA, DE 1/2"</t>
  </si>
  <si>
    <t>10,19</t>
  </si>
  <si>
    <t>CONDULETE EM PVC, TIPO "X", SEM TAMPA, DE 1"</t>
  </si>
  <si>
    <t>CONDULETE EM PVC, TIPO "X", SEM TAMPA, DE 3/4"</t>
  </si>
  <si>
    <t>CONDUTOR PLUVIAL, PVC, CIRCULAR, DIAMETRO ENTRE 80 E 100 MM, PARA DRENAGEM PREDIAL</t>
  </si>
  <si>
    <t>9,58</t>
  </si>
  <si>
    <t>CONE DE SINALIZACAO EM PVC FLEXIVEL, H = 70 / 76 CM (NBR 15071)</t>
  </si>
  <si>
    <t>92,84</t>
  </si>
  <si>
    <t>CONE DE SINALIZACAO EM PVC RIGIDO COM FAIXA REFLETIVA, H = 70 / 76 CM</t>
  </si>
  <si>
    <t>39,08</t>
  </si>
  <si>
    <t>CONECTOR / ADAPTADOR FEMEA, COM INSERTO METALICO, PPR, DN 25 MM X 1/2", PARA AGUA QUENTE E FRIA PREDIAL</t>
  </si>
  <si>
    <t>7,99</t>
  </si>
  <si>
    <t>CONECTOR / ADAPTADOR FEMEA, COM INSERTO METALICO, PPR, DN 32 MM X 3/4", PARA AGUA QUENTE E FRIA PREDIAL</t>
  </si>
  <si>
    <t>13,21</t>
  </si>
  <si>
    <t>CONECTOR / ADAPTADOR MACHO, COM INSERTO METALICO, PPR, DN 25 MM X 1/2", PARA AGUA QUENTE E FRIA PREDIAL</t>
  </si>
  <si>
    <t>11,54</t>
  </si>
  <si>
    <t>CONECTOR / ADAPTADOR MACHO, COM INSERTO METALICO, PPR, DN 32 MM X 3/4", PARA AGUA QUENTE E FRIA PREDIAL</t>
  </si>
  <si>
    <t>18,68</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</si>
  <si>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</si>
  <si>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</si>
  <si>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</si>
  <si>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</si>
  <si>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</si>
  <si>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</si>
  <si>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</si>
  <si>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</si>
  <si>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</si>
  <si>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63,79</t>
  </si>
  <si>
    <t>CONECTOR CURVO 90 GRAUS DE ALUMINIO, BITOLA 2", PARA ADAPTAR ENTRADA DE ELETRODUTO METALICO FLEXIVEL EM QUADROS</t>
  </si>
  <si>
    <t>27,15</t>
  </si>
  <si>
    <t>CONECTOR CURVO 90 GRAUS DE ALUMINIO, BITOLA 3/4", PARA ADAPTAR ENTRADA DE ELETRODUTO METALICO FLEXIVEL EM QUADROS</t>
  </si>
  <si>
    <t>5,78</t>
  </si>
  <si>
    <t>CONECTOR CURVO 90 GRAUS DE ALUMINIO, BITOLA 3", PARA ADAPTAR ENTRADA DE ELETRODUTO METALICO FLEXIVEL EM QUADROS</t>
  </si>
  <si>
    <t>76,92</t>
  </si>
  <si>
    <t>CONECTOR CURVO 90 GRAUS DE ALUMINIO, BITOLA 4", PARA ADAPTAR ENTRADA DE ELETRODUTO METALICO FLEXIVEL EM QUADROS</t>
  </si>
  <si>
    <t>141,57</t>
  </si>
  <si>
    <t>CONECTOR DE ALUMINIO TIPO PRENSA CABO, BITOLA 1 1/2", PARA CABOS DE DIAMETRO DE 37 A 40 MM</t>
  </si>
  <si>
    <t>44,21</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</si>
  <si>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</si>
  <si>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</si>
  <si>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</si>
  <si>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</si>
  <si>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</si>
  <si>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13,53</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</si>
  <si>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</si>
  <si>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</si>
  <si>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</si>
  <si>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</si>
  <si>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</si>
  <si>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</si>
  <si>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</si>
  <si>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14,75</t>
  </si>
  <si>
    <t>CONECTOR METALICO TIPO PARAFUSO FENDIDO (SPLIT BOLT), COM SEPARADOR DE CABOS BIMETALICOS, PARA CABOS ATE 70 MM2</t>
  </si>
  <si>
    <t>19,79</t>
  </si>
  <si>
    <t>CONECTOR METALICO TIPO PARAFUSO FENDIDO (SPLIT BOLT), PARA CABOS ATE 10 MM2</t>
  </si>
  <si>
    <t>CONECTOR METALICO TIPO PARAFUSO FENDIDO (SPLIT BOLT), PARA CABOS ATE 120 MM2</t>
  </si>
  <si>
    <t>31,05</t>
  </si>
  <si>
    <t>CONECTOR METALICO TIPO PARAFUSO FENDIDO (SPLIT BOLT), PARA CABOS ATE 150 MM2</t>
  </si>
  <si>
    <t>38,54</t>
  </si>
  <si>
    <t>CONECTOR METALICO TIPO PARAFUSO FENDIDO (SPLIT BOLT), PARA CABOS ATE 16 MM2</t>
  </si>
  <si>
    <t>CONECTOR METALICO TIPO PARAFUSO FENDIDO (SPLIT BOLT), PARA CABOS ATE 185 MM2</t>
  </si>
  <si>
    <t>52,43</t>
  </si>
  <si>
    <t>CONECTOR METALICO TIPO PARAFUSO FENDIDO (SPLIT BOLT), PARA CABOS ATE 25 MM2</t>
  </si>
  <si>
    <t>7,31</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</si>
  <si>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</si>
  <si>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</si>
  <si>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</si>
  <si>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</si>
  <si>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</si>
  <si>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</si>
  <si>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</si>
  <si>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</si>
  <si>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</si>
  <si>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</si>
  <si>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</si>
  <si>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</si>
  <si>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</si>
  <si>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</si>
  <si>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</si>
  <si>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</si>
  <si>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</si>
  <si>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</si>
  <si>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</si>
  <si>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</si>
  <si>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</si>
  <si>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</si>
  <si>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</si>
  <si>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</si>
  <si>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</si>
  <si>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</si>
  <si>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18,39</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</si>
  <si>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</si>
  <si>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</si>
  <si>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</si>
  <si>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</si>
  <si>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10,35</t>
  </si>
  <si>
    <t>CONEXAO FIXA, ROSCA FEMEA, METALICA, COM ANEL DESLIZANTE, DN 25 MM X 1", PARA TUBO PEX</t>
  </si>
  <si>
    <t>CONEXAO FIXA, ROSCA FEMEA, METALICA, COM ANEL DESLIZANTE, DN 25 MM X 3/4", PARA TUBO PEX</t>
  </si>
  <si>
    <t>12,03</t>
  </si>
  <si>
    <t>CONEXAO FIXA, ROSCA FEMEA, METALICA, COM ANEL DESLIZANTE, DN 32 MM X 1", PARA TUBO PEX</t>
  </si>
  <si>
    <t>21,86</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</si>
  <si>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</si>
  <si>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</si>
  <si>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</si>
  <si>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</si>
  <si>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</si>
  <si>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</si>
  <si>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</si>
  <si>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11,77</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</si>
  <si>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</si>
  <si>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</si>
  <si>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</si>
  <si>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</si>
  <si>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</si>
  <si>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10,32</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</si>
  <si>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</si>
  <si>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</si>
  <si>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</si>
  <si>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</si>
  <si>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</si>
  <si>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12,54</t>
  </si>
  <si>
    <t>CONJUNTO DE FERRAGENS PIVO, PARA PORTA PIVOTANTE DE ATE 100 KG, REGULAVEL COM ESFERA , CROMADO - SUPERIOR E INFERIOR - COMPLETO</t>
  </si>
  <si>
    <t>64,30</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</si>
  <si>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</si>
  <si>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</si>
  <si>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</si>
  <si>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22,83</t>
  </si>
  <si>
    <t>CONJUNTO PARA FUTSAL COM TRAVES OFICIAIS DE 3,00 X 2,00 M EM TUBO DE ACO GALVANIZADO 3" COM REQUADRO EM TUBO DE 1", PINTURA EM PRIMER COM TINTA ESMALTE SINTETICO E REDES DE POLIETILENO FIO 4 MM</t>
  </si>
  <si>
    <t>2.122,51</t>
  </si>
  <si>
    <t>CONJUNTO PARA QUADRA DE  VOLEI COM POSTES EM TUBO DE ACO GALVANIZADO 3", H = *255* CM, PINTURA EM TINTA ESMALTE SINTETICO, REDE DE NYLON COM 2 MM, MALHA 10 X 10 CM E ANTENAS OFICIAIS EM FIBRA DE VIDRO</t>
  </si>
  <si>
    <t>1.288,55</t>
  </si>
  <si>
    <t>CONJUNTO PRE-MOLDADO COMPOSTO POR GRELHA (0,99 X 0,45 M), QUADRO (1,10 X 0,52 M) E CANTONEIRA (1,10 X 0,35 M), EM CONCRETO ARMADO, COM FCK DE 21 MPA</t>
  </si>
  <si>
    <t>184,67</t>
  </si>
  <si>
    <t>CONTAINER ALMOXARIFADO, DE *2,40* X *6,00* M, PADRAO SIMPLES, SEM REVESTIMENTO E SEM DIVISORIAS INTERNOS E SEM SANITARIO, PARA USO EM CANTEIRO DE OBRAS</t>
  </si>
  <si>
    <t>11.245,00</t>
  </si>
  <si>
    <t>CONTATOR TRIPOLAR, CORRENTE DE *110* A, TENSAO NOMINAL DE *500* V, CATEGORIA AC-2 E AC-3</t>
  </si>
  <si>
    <t>964,36</t>
  </si>
  <si>
    <t>CONTATOR TRIPOLAR, CORRENTE DE *185* A, TENSAO NOMINAL DE *500* V, CATEGORIA AC-2 E AC-3</t>
  </si>
  <si>
    <t>1.442,31</t>
  </si>
  <si>
    <t>CONTATOR TRIPOLAR, CORRENTE DE *22* A, TENSAO NOMINAL DE *500* V, CATEGORIA AC-2 E AC-3</t>
  </si>
  <si>
    <t>100,74</t>
  </si>
  <si>
    <t>CONTATOR TRIPOLAR, CORRENTE DE *265* A, TENSAO NOMINAL DE *500* V, CATEGORIA AC-2 E AC-3</t>
  </si>
  <si>
    <t>3.254,72</t>
  </si>
  <si>
    <t>CONTATOR TRIPOLAR, CORRENTE DE *38* A, TENSAO NOMINAL DE *500* V, CATEGORIA AC-2 E AC-3</t>
  </si>
  <si>
    <t>212,21</t>
  </si>
  <si>
    <t>CONTATOR TRIPOLAR, CORRENTE DE *500* A, TENSAO NOMINAL DE *500* V, CATEGORIA AC-2 E AC-3</t>
  </si>
  <si>
    <t>7.921,21</t>
  </si>
  <si>
    <t>CONTATOR TRIPOLAR, CORRENTE DE *65* A, TENSAO NOMINAL DE *500* V, CATEGORIA AC-2 E AC-3</t>
  </si>
  <si>
    <t>405,63</t>
  </si>
  <si>
    <t>CONTATOR TRIPOLAR, CORRENTE DE 12 A, TENSAO NOMINAL DE *500* V, CATEGORIA AC-2 E AC-3</t>
  </si>
  <si>
    <t>82,15</t>
  </si>
  <si>
    <t>CONTATOR TRIPOLAR, CORRENTE DE 25 A, TENSAO NOMINAL DE *500* V, CATEGORIA AC-2 E AC-3</t>
  </si>
  <si>
    <t>113,01</t>
  </si>
  <si>
    <t>CONTATOR TRIPOLAR, CORRENTE DE 250 A, TENSAO NOMINAL DE *500* V, PARA ACIONAMENTO DE CAPACITORES</t>
  </si>
  <si>
    <t>2.488,30</t>
  </si>
  <si>
    <t>CONTATOR TRIPOLAR, CORRENTE DE 300 A, TENSAO NOMINAL DE *500* V, CATEGORIA AC-2 E AC-3</t>
  </si>
  <si>
    <t>3.827,05</t>
  </si>
  <si>
    <t>CONTATOR TRIPOLAR, CORRENTE DE 32 A, TENSAO NOMINAL DE *500* V, CATEGORIA AC-2 E AC-3</t>
  </si>
  <si>
    <t>174,91</t>
  </si>
  <si>
    <t>CONTATOR TRIPOLAR, CORRENTE DE 400 A, TENSAO NOMINAL DE *500* V, CATEGORIA AC-2 E AC-3</t>
  </si>
  <si>
    <t>4.568,67</t>
  </si>
  <si>
    <t>CONTATOR TRIPOLAR, CORRENTE DE 45 A, TENSAO NOMINAL DE *500* V, CATEGORIA AC-2 E AC-3</t>
  </si>
  <si>
    <t>312,82</t>
  </si>
  <si>
    <t>CONTATOR TRIPOLAR, CORRENTE DE 630 A, TENSAO NOMINAL DE *500* V, CATEGORIA AC-2 E AC-3</t>
  </si>
  <si>
    <t>11.230,01</t>
  </si>
  <si>
    <t>CONTATOR TRIPOLAR, CORRENTE DE 75 A, TENSAO NOMINAL DE *500* V, CATEGORIA AC-2 E AC-3</t>
  </si>
  <si>
    <t>587,43</t>
  </si>
  <si>
    <t>CONTATOR TRIPOLAR, CORRENTE DE 9 A, TENSAO NOMINAL DE *500* V, CATEGORIA AC-2 E AC-3</t>
  </si>
  <si>
    <t>77,37</t>
  </si>
  <si>
    <t>CONTATOR TRIPOLAR, CORRENTE DE 95 A, TENSAO NOMINAL DE *500* V, CATEGORIA AC-2 E AC-3</t>
  </si>
  <si>
    <t>807,21</t>
  </si>
  <si>
    <t>CONTRA-PORCA SEXTAVADA, DIAMETRO NOMINAL 1 3/8", ALTURA 35 MM</t>
  </si>
  <si>
    <t>31,04</t>
  </si>
  <si>
    <t>COORDENADOR / GERENTE DE OBRA</t>
  </si>
  <si>
    <t>107,34</t>
  </si>
  <si>
    <t>COORDENADOR / GERENTE DE OBRA (MENSALISTA)</t>
  </si>
  <si>
    <t>19.021,60</t>
  </si>
  <si>
    <t>CORANTE LIQUIDO PARA TINTA PVA, BISNAGA 50 ML</t>
  </si>
  <si>
    <t>CORDA DE POLIAMIDA 12 MM TIPO BOMBEIRO, PARA TRABALHO EM ALTURA</t>
  </si>
  <si>
    <t xml:space="preserve">100M  </t>
  </si>
  <si>
    <t>480,18</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</si>
  <si>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</si>
  <si>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</si>
  <si>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</si>
  <si>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</si>
  <si>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</si>
  <si>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</si>
  <si>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</si>
  <si>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</si>
  <si>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</si>
  <si>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</si>
  <si>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10.783,04</t>
  </si>
  <si>
    <t>CORTADEIRA HIDRAULICA DE VERGALHAO, PARA ACO DE DIAMETRO ATE 50 MM, MOTOR ELETRICO TRIFASICO, POTENCIA DE 5,5 HP A 7,5 HP</t>
  </si>
  <si>
    <t>88.891,73</t>
  </si>
  <si>
    <t>COTOVELO BRONZE/LATAO (REF 707-3) SEM ANEL DE SOLDA, BOLSA X ROSCA F, 15MM X 1/2"</t>
  </si>
  <si>
    <t>COTOVELO BRONZE/LATAO (REF 707-3) SEM ANEL DE SOLDA, BOLSA X ROSCA F, 22MM X 1/2"</t>
  </si>
  <si>
    <t>14,13</t>
  </si>
  <si>
    <t>COTOVELO BRONZE/LATAO (REF 707-3) SEM ANEL DE SOLDA, BOLSA X ROSCA F, 22MM X 3/4"</t>
  </si>
  <si>
    <t>COTOVELO DE COBRE 90 GRAUS (REF 607) SEM ANEL DE SOLDA, BOLSA X BOLSA, 104 MM</t>
  </si>
  <si>
    <t>530,00</t>
  </si>
  <si>
    <t>COTOVELO DE COBRE 90 GRAUS (REF 607) SEM ANEL DE SOLDA, BOLSA X BOLSA, 15 MM</t>
  </si>
  <si>
    <t>COTOVELO DE COBRE 90 GRAUS (REF 607) SEM ANEL DE SOLDA, BOLSA X BOLSA, 22 MM</t>
  </si>
  <si>
    <t>7,81</t>
  </si>
  <si>
    <t>COTOVELO DE COBRE 90 GRAUS (REF 607) SEM ANEL DE SOLDA, BOLSA X BOLSA, 28 MM</t>
  </si>
  <si>
    <t>COTOVELO DE COBRE 90 GRAUS (REF 607) SEM ANEL DE SOLDA, BOLSA X BOLSA, 35 MM</t>
  </si>
  <si>
    <t>26,36</t>
  </si>
  <si>
    <t>COTOVELO DE COBRE 90 GRAUS (REF 607) SEM ANEL DE SOLDA, BOLSA X BOLSA, 42 MM</t>
  </si>
  <si>
    <t>40,46</t>
  </si>
  <si>
    <t>COTOVELO DE COBRE 90 GRAUS (REF 607) SEM ANEL DE SOLDA, BOLSA X BOLSA, 54 MM</t>
  </si>
  <si>
    <t>64,24</t>
  </si>
  <si>
    <t>COTOVELO DE COBRE 90 GRAUS (REF 607) SEM ANEL DE SOLDA, BOLSA X BOLSA, 66 MM</t>
  </si>
  <si>
    <t>223,68</t>
  </si>
  <si>
    <t>COTOVELO DE COBRE 90 GRAUS (REF 607) SEM ANEL DE SOLDA, BOLSA X BOLSA, 79 MM</t>
  </si>
  <si>
    <t>214,49</t>
  </si>
  <si>
    <t>COTOVELO DE REDUCAO 90 GRAUS DE FERRO GALVANIZADO, COM ROSCA BSP, DE 1 1/2" X 1"</t>
  </si>
  <si>
    <t>23,24</t>
  </si>
  <si>
    <t>COTOVELO DE REDUCAO 90 GRAUS DE FERRO GALVANIZADO, COM ROSCA BSP, DE 1 1/2" X 3/4"</t>
  </si>
  <si>
    <t>COTOVELO DE REDUCAO 90 GRAUS DE FERRO GALVANIZADO, COM ROSCA BSP, DE 1 1/4" X 1"</t>
  </si>
  <si>
    <t>16,56</t>
  </si>
  <si>
    <t>COTOVELO DE REDUCAO 90 GRAUS DE FERRO GALVANIZADO, COM ROSCA BSP, DE 1" X 1/2"</t>
  </si>
  <si>
    <t>COTOVELO DE REDUCAO 90 GRAUS DE FERRO GALVANIZADO, COM ROSCA BSP, DE 1" X 3/4"</t>
  </si>
  <si>
    <t>COTOVELO DE REDUCAO 90 GRAUS DE FERRO GALVANIZADO, COM ROSCA BSP, DE 2 1/2" X 2"</t>
  </si>
  <si>
    <t>59,02</t>
  </si>
  <si>
    <t>COTOVELO DE REDUCAO 90 GRAUS DE FERRO GALVANIZADO, COM ROSCA BSP, DE 2" X 1 1/2"</t>
  </si>
  <si>
    <t>COTOVELO DE REDUCAO 90 GRAUS DE FERRO GALVANIZADO, COM ROSCA BSP, DE 3/4" X 1/2"</t>
  </si>
  <si>
    <t>COTOVELO 45 GRAUS DE FERRO GALVANIZADO, COM ROSCA BSP, DE 1 1/2"</t>
  </si>
  <si>
    <t>19,65</t>
  </si>
  <si>
    <t>COTOVELO 45 GRAUS DE FERRO GALVANIZADO, COM ROSCA BSP, DE 1 1/4"</t>
  </si>
  <si>
    <t>16,04</t>
  </si>
  <si>
    <t>COTOVELO 45 GRAUS DE FERRO GALVANIZADO, COM ROSCA BSP, DE 1/2"</t>
  </si>
  <si>
    <t>COTOVELO 45 GRAUS DE FERRO GALVANIZADO, COM ROSCA BSP, DE 1"</t>
  </si>
  <si>
    <t>COTOVELO 45 GRAUS DE FERRO GALVANIZADO, COM ROSCA BSP, DE 2 1/2"</t>
  </si>
  <si>
    <t>COTOVELO 45 GRAUS DE FERRO GALVANIZADO, COM ROSCA BSP, DE 2"</t>
  </si>
  <si>
    <t>28,58</t>
  </si>
  <si>
    <t>COTOVELO 45 GRAUS DE FERRO GALVANIZADO, COM ROSCA BSP, DE 3/4"</t>
  </si>
  <si>
    <t>COTOVELO 45 GRAUS DE FERRO GALVANIZADO, COM ROSCA BSP, DE 3"</t>
  </si>
  <si>
    <t>80,76</t>
  </si>
  <si>
    <t>COTOVELO 45 GRAUS DE FERRO GALVANIZADO, COM ROSCA BSP, DE 4"</t>
  </si>
  <si>
    <t>141,51</t>
  </si>
  <si>
    <t>COTOVELO 45 GRAUS, PEAD PE 100, DE 125 MM, PARA ELETROFUSAO</t>
  </si>
  <si>
    <t>171,49</t>
  </si>
  <si>
    <t>COTOVELO 45 GRAUS, PEAD PE 100, DE 200 MM, PARA ELETROFUSAO</t>
  </si>
  <si>
    <t>1.121,22</t>
  </si>
  <si>
    <t>COTOVELO 45 GRAUS, PEAD PE 100, DE 32 MM, PARA ELETROFUSAO</t>
  </si>
  <si>
    <t>COTOVELO 45 GRAUS, PEAD PE 100, DE 40 MM, PARA ELETROFUSAO</t>
  </si>
  <si>
    <t>COTOVELO 45 GRAUS, PEAD PE 100, DE 63 MM, PARA ELETROFUSAO</t>
  </si>
  <si>
    <t>34,40</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</si>
  <si>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</si>
  <si>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</si>
  <si>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</si>
  <si>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</si>
  <si>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</si>
  <si>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64,85</t>
  </si>
  <si>
    <t>COTOVELO 90 GRAUS DE FERRO GALVANIZADO, COM ROSCA BSP MACHO/FEMEA, DE 2"</t>
  </si>
  <si>
    <t>32,01</t>
  </si>
  <si>
    <t>COTOVELO 90 GRAUS DE FERRO GALVANIZADO, COM ROSCA BSP MACHO/FEMEA, DE 3/4"</t>
  </si>
  <si>
    <t>6,35</t>
  </si>
  <si>
    <t>COTOVELO 90 GRAUS DE FERRO GALVANIZADO, COM ROSCA BSP MACHO/FEMEA, DE 3"</t>
  </si>
  <si>
    <t>98,64</t>
  </si>
  <si>
    <t>COTOVELO 90 GRAUS DE FERRO GALVANIZADO, COM ROSCA BSP, DE 1 1/2"</t>
  </si>
  <si>
    <t>17,81</t>
  </si>
  <si>
    <t>COTOVELO 90 GRAUS DE FERRO GALVANIZADO, COM ROSCA BSP, DE 1 1/4"</t>
  </si>
  <si>
    <t>COTOVELO 90 GRAUS DE FERRO GALVANIZADO, COM ROSCA BSP, DE 1/2"</t>
  </si>
  <si>
    <t>3,79</t>
  </si>
  <si>
    <t>COTOVELO 90 GRAUS DE FERRO GALVANIZADO, COM ROSCA BSP, DE 1"</t>
  </si>
  <si>
    <t>COTOVELO 90 GRAUS DE FERRO GALVANIZADO, COM ROSCA BSP, DE 2 1/2"</t>
  </si>
  <si>
    <t>49,73</t>
  </si>
  <si>
    <t>COTOVELO 90 GRAUS DE FERRO GALVANIZADO, COM ROSCA BSP, DE 2"</t>
  </si>
  <si>
    <t>COTOVELO 90 GRAUS DE FERRO GALVANIZADO, COM ROSCA BSP, DE 3/4"</t>
  </si>
  <si>
    <t>COTOVELO 90 GRAUS DE FERRO GALVANIZADO, COM ROSCA BSP, DE 3"</t>
  </si>
  <si>
    <t>70,14</t>
  </si>
  <si>
    <t>COTOVELO 90 GRAUS DE FERRO GALVANIZADO, COM ROSCA BSP, DE 4"</t>
  </si>
  <si>
    <t>133,40</t>
  </si>
  <si>
    <t>COTOVELO 90 GRAUS DE FERRO GALVANIZADO, COM ROSCA BSP, DE 5"</t>
  </si>
  <si>
    <t>194,65</t>
  </si>
  <si>
    <t>COTOVELO 90 GRAUS DE FERRO GALVANIZADO, COM ROSCA BSP, DE 6"</t>
  </si>
  <si>
    <t>497,52</t>
  </si>
  <si>
    <t>COTOVELO 90 GRAUS, PEAD PE 100, DE 125 MM, PARA ELETROFUSAO</t>
  </si>
  <si>
    <t>COTOVELO 90 GRAUS, PEAD PE 100, DE 20 MM, PARA ELETROFUSAO</t>
  </si>
  <si>
    <t>21,49</t>
  </si>
  <si>
    <t>COTOVELO 90 GRAUS, PEAD PE 100, DE 200 MM, PARA ELETROFUSAO</t>
  </si>
  <si>
    <t>1.599,02</t>
  </si>
  <si>
    <t>COTOVELO 90 GRAUS, PEAD PE 100, DE 32 MM, PARA ELETROFUSAO</t>
  </si>
  <si>
    <t>29,15</t>
  </si>
  <si>
    <t>COTOVELO 90 GRAUS, PEAD PE 100, DE 63 MM, PARA ELETROFUSAO</t>
  </si>
  <si>
    <t>53,77</t>
  </si>
  <si>
    <t>COTOVELO/JOELHO COM ADAPTADOR, 90 GRAUS, EM POLIPROPILENO, PN 16, PARA TUBOS PEAD, 20 MM X 1/2" - LIGACAO PREDIAL DE AGUA</t>
  </si>
  <si>
    <t>COTOVELO/JOELHO COM ADAPTADOR, 90 GRAUS, EM POLIPROPILENO, PN 16, PARA TUBOS PEAD, 20 MM X 3/4" - LIGACAO PREDIAL DE AGUA</t>
  </si>
  <si>
    <t>3,93</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</si>
  <si>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</si>
  <si>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</si>
  <si>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</si>
  <si>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</si>
  <si>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81,17</t>
  </si>
  <si>
    <t>CRUZETA DE EUCALIPTO TRATADO, OU EQUIVALENTE DA REGIAO, *2,4* M, SECAO *9 X 11,5* CM</t>
  </si>
  <si>
    <t>73,93</t>
  </si>
  <si>
    <t>CRUZETA DE FERRO GALVANIZADO, COM ROSCA BSP, DE 1 1/2"</t>
  </si>
  <si>
    <t>CRUZETA DE FERRO GALVANIZADO, COM ROSCA BSP, DE 1 1/4"</t>
  </si>
  <si>
    <t>32,90</t>
  </si>
  <si>
    <t>CRUZETA DE FERRO GALVANIZADO, COM ROSCA BSP, DE 1/2"</t>
  </si>
  <si>
    <t>11,78</t>
  </si>
  <si>
    <t>CRUZETA DE FERRO GALVANIZADO, COM ROSCA BSP, DE 1"</t>
  </si>
  <si>
    <t>CRUZETA DE FERRO GALVANIZADO, COM ROSCA BSP, DE 2 1/2"</t>
  </si>
  <si>
    <t>104,94</t>
  </si>
  <si>
    <t>CRUZETA DE FERRO GALVANIZADO, COM ROSCA BSP, DE 2"</t>
  </si>
  <si>
    <t>58,00</t>
  </si>
  <si>
    <t>CRUZETA DE FERRO GALVANIZADO, COM ROSCA BSP, DE 3/4"</t>
  </si>
  <si>
    <t>CRUZETA DE FERRO GALVANIZADO, COM ROSCA BSP, DE 3"</t>
  </si>
  <si>
    <t>150,61</t>
  </si>
  <si>
    <t>CUBA ACO INOX (AISI 304) DE EMBUTIR COM VALVULA DE 3 1/2 ", DE *56 X 33 X 12* CM</t>
  </si>
  <si>
    <t>125,07</t>
  </si>
  <si>
    <t>CUBA ACO INOX (AISI 304) DE EMBUTIR COM VALVULA 3 1/2 ", DE *40 X 34 X 12* CM</t>
  </si>
  <si>
    <t>86,63</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</si>
  <si>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</si>
  <si>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</si>
  <si>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</si>
  <si>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</si>
  <si>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</si>
  <si>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</si>
  <si>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</si>
  <si>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96,55</t>
  </si>
  <si>
    <t>CUMEEIRA NORMAL PARA TELHA ONDULADA DE FIBROCIMENTO, E = 6 MM, ABA 300 MM, COMPRIMENTO 1100 MM (SEM AMIANTO)</t>
  </si>
  <si>
    <t>48,81</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</si>
  <si>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</si>
  <si>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</si>
  <si>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</si>
  <si>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</si>
  <si>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34,24</t>
  </si>
  <si>
    <t>CURVA CPVC, 90 GRAUS, SOLDAVEL, 22 MM, PARA AGUA QUENTE</t>
  </si>
  <si>
    <t>CURVA CPVC, 90 GRAUS, SOLDAVEL, 28 MM, PARA AGUA QUENTE</t>
  </si>
  <si>
    <t>CURVA CPVC, 90 GRAUS, SOLDAVEL,15 MM, PARA AGUA QUENTE</t>
  </si>
  <si>
    <t>CURVA CURTA PVC, PB, JE, 45 GRAUS, DN 100 MM, PARA REDE COLETORA ESGOTO (NBR 10569)</t>
  </si>
  <si>
    <t>13,01</t>
  </si>
  <si>
    <t>CURVA CURTA PVC, PB, JE, 90 GRAUS, DN 100 MM, PARA REDE COLETORA ESGOTO (NBR 10569)</t>
  </si>
  <si>
    <t>16,57</t>
  </si>
  <si>
    <t>CURVA DE PVC 45 GRAUS, SOLDAVEL, 110 MM, PARA AGUA FRIA PREDIAL (NBR 5648)</t>
  </si>
  <si>
    <t>91,21</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</si>
  <si>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</si>
  <si>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</si>
  <si>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</si>
  <si>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</si>
  <si>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</si>
  <si>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</si>
  <si>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</si>
  <si>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</si>
  <si>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36,95</t>
  </si>
  <si>
    <t>CURVA DE PVC 90 GRAUS, SOLDAVEL, 110 MM, PARA AGUA FRIA PREDIAL (NBR 5648)</t>
  </si>
  <si>
    <t>120,90</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</si>
  <si>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</si>
  <si>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</si>
  <si>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</si>
  <si>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</si>
  <si>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</si>
  <si>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</si>
  <si>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</si>
  <si>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</si>
  <si>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</si>
  <si>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</si>
  <si>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32,66</t>
  </si>
  <si>
    <t>CURVA DE PVC, 90 GRAUS, SERIE R, DN 50 MM, PARA ESGOTO PREDIAL</t>
  </si>
  <si>
    <t>CURVA DE PVC, 90 GRAUS, SERIE R, DN 75 MM, PARA ESGOTO PREDIAL</t>
  </si>
  <si>
    <t>22,54</t>
  </si>
  <si>
    <t>CURVA DE TRANSPOSICAO BRONZE/LATAO (REF 736) SEM ANEL DE SOLDA, BOLSA X BOLSA, 15 MM</t>
  </si>
  <si>
    <t>CURVA DE TRANSPOSICAO BRONZE/LATAO (REF 736) SEM ANEL DE SOLDA, BOLSA X BOLSA, 22 MM</t>
  </si>
  <si>
    <t>CURVA DE TRANSPOSICAO BRONZE/LATAO (REF 736) SEM ANEL DE SOLDA, BOLSA X BOLSA, 28 MM</t>
  </si>
  <si>
    <t>49,00</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</si>
  <si>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</si>
  <si>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</si>
  <si>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</si>
  <si>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</si>
  <si>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</si>
  <si>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12,39</t>
  </si>
  <si>
    <t>CURVA LONGA PVC, PB, JE, 45 GRAUS, DN 100 MM, PARA REDE COLETORA ESGOTO (NBR 10569)</t>
  </si>
  <si>
    <t>18,22</t>
  </si>
  <si>
    <t>CURVA LONGA PVC, PB, JE, 45 GRAUS, DN 150 MM, PARA REDE COLETORA ESGOTO (NBR 10569)</t>
  </si>
  <si>
    <t>67,19</t>
  </si>
  <si>
    <t>CURVA LONGA PVC, PB, JE, 90 GRAUS, DN 100 MM, PARA REDE COLETORA ESGOTO (NBR 10569)</t>
  </si>
  <si>
    <t>CURVA LONGA PVC, PB, JE, 90 GRAUS, DN 150 MM, PARA REDE COLETORA ESGOTO (NBR 10569)</t>
  </si>
  <si>
    <t>96,48</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</si>
  <si>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</si>
  <si>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</si>
  <si>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</si>
  <si>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</si>
  <si>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</si>
  <si>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</si>
  <si>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</si>
  <si>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47,02</t>
  </si>
  <si>
    <t>CURVA PVC LEVE, 90 GRAUS, COM PONTA E BOLSA LISA, DN 250 MM</t>
  </si>
  <si>
    <t>347,48</t>
  </si>
  <si>
    <t>CURVA PVC LEVE, 90 GRAUS, COM PONTA E BOLSA LISA, DN 300 MM</t>
  </si>
  <si>
    <t>541,23</t>
  </si>
  <si>
    <t>CURVA PVC LONGA 45 GRAUS, 100 MM, PARA ESGOTO PREDIAL</t>
  </si>
  <si>
    <t>25,38</t>
  </si>
  <si>
    <t>CURVA PVC LONGA 45G, DN 50 MM, PARA ESGOTO PREDIAL</t>
  </si>
  <si>
    <t>CURVA PVC LONGA 45G, DN 75 MM, PARA ESGOTO PREDIAL</t>
  </si>
  <si>
    <t>CURVA PVC LONGA 90 GRAUS, 100 MM, PARA ESGOTO PREDIAL</t>
  </si>
  <si>
    <t>CURVA PVC LONGA 90 GRAUS, 40 MM, PARA ESGOTO PREDIAL</t>
  </si>
  <si>
    <t>2,93</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</si>
  <si>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</si>
  <si>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</si>
  <si>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</si>
  <si>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</si>
  <si>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21,43</t>
  </si>
  <si>
    <t>CURVA PVC PBA, JE, PB, 22 GRAUS, DN 75 / DE 85 MM, PARA REDE AGUA (NBR 10351)</t>
  </si>
  <si>
    <t>41,44</t>
  </si>
  <si>
    <t>CURVA PVC PBA, JE, PB, 45 GRAUS, DN 100 / DE 110 MM, PARA REDE AGUA (NBR 10351)</t>
  </si>
  <si>
    <t>99,83</t>
  </si>
  <si>
    <t>CURVA PVC PBA, JE, PB, 45 GRAUS, DN 50 / DE 60 MM, PARA REDE AGUA (NBR 10351)</t>
  </si>
  <si>
    <t>21,79</t>
  </si>
  <si>
    <t>CURVA PVC PBA, JE, PB, 45 GRAUS, DN 75 / DE 85 MM, PARA REDE AGUA (NBR 10351)</t>
  </si>
  <si>
    <t>CURVA PVC PBA, JE, PB, 90 GRAUS, DN 100 / DE 110 MM, PARA REDE AGUA (NBR 10351)</t>
  </si>
  <si>
    <t>121,83</t>
  </si>
  <si>
    <t>CURVA PVC PBA, JE, PB, 90 GRAUS, DN 50 / DE 60 MM, PARA REDE AGUA (NBR 10351)</t>
  </si>
  <si>
    <t>27,31</t>
  </si>
  <si>
    <t>CURVA PVC PBA, JE, PB, 90 GRAUS, DN 75 / DE 85 MM, PARA REDE AGUA (NBR 10351)</t>
  </si>
  <si>
    <t>64,48</t>
  </si>
  <si>
    <t>CURVA PVC 90 GRAUS, ROSCAVEL, 1 1/2",  AGUA FRIA PREDIAL</t>
  </si>
  <si>
    <t>17,87</t>
  </si>
  <si>
    <t>CURVA PVC 90 GRAUS, ROSCAVEL, 1 1/4",  AGUA FRIA PREDIAL</t>
  </si>
  <si>
    <t>CURVA PVC 90 GRAUS, ROSCAVEL, 1/2",  AGUA FRIA PREDIAL</t>
  </si>
  <si>
    <t>2,80</t>
  </si>
  <si>
    <t>CURVA PVC 90 GRAUS, ROSCAVEL, 1",  AGUA FRIA PREDIAL</t>
  </si>
  <si>
    <t>CURVA PVC 90 GRAUS, ROSCAVEL, 2",  AGUA FRIA PREDIAL</t>
  </si>
  <si>
    <t>25,50</t>
  </si>
  <si>
    <t>CURVA PVC 90 GRAUS, ROSCAVEL, 3/4",  AGUA FRIA PREDIAL</t>
  </si>
  <si>
    <t>CURVA PVC, BB, JE, 45 GRAUS, DN 200 MM, PARA TUBO CORRUGADO E/OU LISO, REDE COLETORA ESGOTO (NBR 10569)</t>
  </si>
  <si>
    <t>214,07</t>
  </si>
  <si>
    <t>CURVA PVC, BB, JE, 45 GRAUS, DN 250 MM, PARA TUBO CORRUGADO E/OU LISO, REDE COLETORA ESGOTO (NBR 10569)</t>
  </si>
  <si>
    <t>352,13</t>
  </si>
  <si>
    <t>CURVA PVC, BB, JE, 90 GRAUS, DN 200 MM, PARA TUBO CORRUGADO E/OU LISO, REDE COLETORA ESGOTO (NBR 10569)</t>
  </si>
  <si>
    <t>267,74</t>
  </si>
  <si>
    <t>CURVA PVC, BB, JE, 90 GRAUS, DN 250 MM, PARA TUBO CORRUGADO E/OU LISO, REDE COLETORA ESGOTO (NBR 10569)</t>
  </si>
  <si>
    <t>395,82</t>
  </si>
  <si>
    <t>CURVA PVC, SERIE R, 87.30 GRAUS, CURTA, 100 MM, PARA ESGOTO PREDIAL (PARA PE-DE-COLUNA)</t>
  </si>
  <si>
    <t>CURVA PVC, SERIE R, 87.30 GRAUS, CURTA, 150 MM, PARA ESGOTO PREDIAL (PARA PE-DE-COLUNA)</t>
  </si>
  <si>
    <t>CURVA PVC, SERIE R, 87.30 GRAUS, CURTA, 75 MM, PARA ESGOTO PREDIAL (PARA PE-DE-COLUNA)</t>
  </si>
  <si>
    <t>16,28</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</si>
  <si>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</si>
  <si>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</si>
  <si>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</si>
  <si>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</si>
  <si>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199,84</t>
  </si>
  <si>
    <t>CURVA 135 GRAUS, PARA ELETRODUTO, EM ACO GALVANIZADO ELETROLITICO, DIAMETRO DE 15 MM (1/2")</t>
  </si>
  <si>
    <t>4,74</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</si>
  <si>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</si>
  <si>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</si>
  <si>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</si>
  <si>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</si>
  <si>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</si>
  <si>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42,73</t>
  </si>
  <si>
    <t>CURVA 135 GRAUS, PARA ELETRODUTO, EM ACO GALVANIZADO ELETROLITICO, DIAMETRO DE 65 MM (2 1/2")</t>
  </si>
  <si>
    <t>75,27</t>
  </si>
  <si>
    <t>CURVA 135 GRAUS, PARA ELETRODUTO, EM ACO GALVANIZADO ELETROLITICO, DIAMETRO DE 80 MM (3")</t>
  </si>
  <si>
    <t>101,81</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</si>
  <si>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</si>
  <si>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</si>
  <si>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</si>
  <si>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</si>
  <si>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</si>
  <si>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12,57</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</si>
  <si>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</si>
  <si>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</si>
  <si>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</si>
  <si>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</si>
  <si>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</si>
  <si>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32,20</t>
  </si>
  <si>
    <t>CURVA 45 GRAUS DE COBRE (REF 606) SEM ANEL DE SOLDA, BOLSA X BOLSA, 42 MM</t>
  </si>
  <si>
    <t>51,41</t>
  </si>
  <si>
    <t>CURVA 45 GRAUS DE COBRE (REF 606) SEM ANEL DE SOLDA, BOLSA X BOLSA, 54 MM</t>
  </si>
  <si>
    <t>76,37</t>
  </si>
  <si>
    <t>CURVA 45 GRAUS DE COBRE (REF 606) SEM ANEL DE SOLDA, BOLSA X BOLSA, 66 MM</t>
  </si>
  <si>
    <t>181,50</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</si>
  <si>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</si>
  <si>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</si>
  <si>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</si>
  <si>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</si>
  <si>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</si>
  <si>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109,62</t>
  </si>
  <si>
    <t>CURVA 45 GRAUS DE FERRO GALVANIZADO, COM ROSCA BSP FEMEA, DE 2"</t>
  </si>
  <si>
    <t>72,76</t>
  </si>
  <si>
    <t>CURVA 45 GRAUS DE FERRO GALVANIZADO, COM ROSCA BSP FEMEA, DE 3/4"</t>
  </si>
  <si>
    <t>CURVA 45 GRAUS DE FERRO GALVANIZADO, COM ROSCA BSP FEMEA, DE 3"</t>
  </si>
  <si>
    <t>159,42</t>
  </si>
  <si>
    <t>CURVA 45 GRAUS DE FERRO GALVANIZADO, COM ROSCA BSP FEMEA, DE 4"</t>
  </si>
  <si>
    <t>328,65</t>
  </si>
  <si>
    <t>CURVA 45 GRAUS DE FERRO GALVANIZADO, COM ROSCA BSP MACHO/FEMEA, DE 1 1/2"</t>
  </si>
  <si>
    <t>34,75</t>
  </si>
  <si>
    <t>CURVA 45 GRAUS DE FERRO GALVANIZADO, COM ROSCA BSP MACHO/FEMEA, DE 1 1/4"</t>
  </si>
  <si>
    <t>27,47</t>
  </si>
  <si>
    <t>CURVA 45 GRAUS DE FERRO GALVANIZADO, COM ROSCA BSP MACHO/FEMEA, DE 1/2"</t>
  </si>
  <si>
    <t>CURVA 45 GRAUS DE FERRO GALVANIZADO, COM ROSCA BSP MACHO/FEMEA, DE 1"</t>
  </si>
  <si>
    <t>17,90</t>
  </si>
  <si>
    <t>CURVA 45 GRAUS DE FERRO GALVANIZADO, COM ROSCA BSP MACHO/FEMEA, DE 2 1/2"</t>
  </si>
  <si>
    <t>CURVA 45 GRAUS DE FERRO GALVANIZADO, COM ROSCA BSP MACHO/FEMEA, DE 2"</t>
  </si>
  <si>
    <t>54,42</t>
  </si>
  <si>
    <t>CURVA 45 GRAUS DE FERRO GALVANIZADO, COM ROSCA BSP MACHO/FEMEA, DE 3/4"</t>
  </si>
  <si>
    <t>CURVA 45 GRAUS DE FERRO GALVANIZADO, COM ROSCA BSP MACHO/FEMEA, DE 3"</t>
  </si>
  <si>
    <t>137,39</t>
  </si>
  <si>
    <t>CURVA 45 GRAUS EM ACO CARBONO, SOLDAVEL, PRESSAO 3.000 LBS, DN 1 1/2"</t>
  </si>
  <si>
    <t>50,16</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</si>
  <si>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</si>
  <si>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</si>
  <si>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</si>
  <si>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</si>
  <si>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142,49</t>
  </si>
  <si>
    <t>CURVA 45 GRAUS EM ACO CARBONO, SOLDAVEL, PRESSAO 3.000 LBS, DN 2"</t>
  </si>
  <si>
    <t>71,32</t>
  </si>
  <si>
    <t>CURVA 45 GRAUS EM ACO CARBONO, SOLDAVEL, PRESSAO 3.000 LBS, DN 3/4"</t>
  </si>
  <si>
    <t>15,83</t>
  </si>
  <si>
    <t>CURVA 45 GRAUS EM ACO CARBONO, SOLDAVEL, PRESSAO 3.000 LBS, DN 3"</t>
  </si>
  <si>
    <t>369,84</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</si>
  <si>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</si>
  <si>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</si>
  <si>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</si>
  <si>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</si>
  <si>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</si>
  <si>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</si>
  <si>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</si>
  <si>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</si>
  <si>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</si>
  <si>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34,84</t>
  </si>
  <si>
    <t>CURVA 90 GRAUS DE FERRO GALVANIZADO, COM ROSCA BSP FEMEA, DE 1/2"</t>
  </si>
  <si>
    <t>CURVA 90 GRAUS DE FERRO GALVANIZADO, COM ROSCA BSP FEMEA, DE 1"</t>
  </si>
  <si>
    <t>CURVA 90 GRAUS DE FERRO GALVANIZADO, COM ROSCA BSP FEMEA, DE 2 1/2"</t>
  </si>
  <si>
    <t>125,61</t>
  </si>
  <si>
    <t>CURVA 90 GRAUS DE FERRO GALVANIZADO, COM ROSCA BSP FEMEA, DE 2"</t>
  </si>
  <si>
    <t>72,38</t>
  </si>
  <si>
    <t>CURVA 90 GRAUS DE FERRO GALVANIZADO, COM ROSCA BSP FEMEA, DE 3/4"</t>
  </si>
  <si>
    <t>13,73</t>
  </si>
  <si>
    <t>CURVA 90 GRAUS DE FERRO GALVANIZADO, COM ROSCA BSP FEMEA, DE 3"</t>
  </si>
  <si>
    <t>169,56</t>
  </si>
  <si>
    <t>CURVA 90 GRAUS DE FERRO GALVANIZADO, COM ROSCA BSP FEMEA, DE 4"</t>
  </si>
  <si>
    <t>342,63</t>
  </si>
  <si>
    <t>CURVA 90 GRAUS DE FERRO GALVANIZADO, COM ROSCA BSP MACHO/FEMEA, DE 1 1/2"</t>
  </si>
  <si>
    <t>40,75</t>
  </si>
  <si>
    <t>CURVA 90 GRAUS DE FERRO GALVANIZADO, COM ROSCA BSP MACHO/FEMEA, DE 1 1/4"</t>
  </si>
  <si>
    <t>33,47</t>
  </si>
  <si>
    <t>CURVA 90 GRAUS DE FERRO GALVANIZADO, COM ROSCA BSP MACHO/FEMEA, DE 1/2"</t>
  </si>
  <si>
    <t>CURVA 90 GRAUS DE FERRO GALVANIZADO, COM ROSCA BSP MACHO/FEMEA, DE 1"</t>
  </si>
  <si>
    <t>19,42</t>
  </si>
  <si>
    <t>CURVA 90 GRAUS DE FERRO GALVANIZADO, COM ROSCA BSP MACHO/FEMEA, DE 2 1/2"</t>
  </si>
  <si>
    <t>114,77</t>
  </si>
  <si>
    <t>CURVA 90 GRAUS DE FERRO GALVANIZADO, COM ROSCA BSP MACHO/FEMEA, DE 2"</t>
  </si>
  <si>
    <t>68,31</t>
  </si>
  <si>
    <t>CURVA 90 GRAUS DE FERRO GALVANIZADO, COM ROSCA BSP MACHO/FEMEA, DE 3/4"</t>
  </si>
  <si>
    <t>CURVA 90 GRAUS DE FERRO GALVANIZADO, COM ROSCA BSP MACHO/FEMEA, DE 3"</t>
  </si>
  <si>
    <t>CURVA 90 GRAUS DE FERRO GALVANIZADO, COM ROSCA BSP MACHO/FEMEA, DE 4"</t>
  </si>
  <si>
    <t>329,06</t>
  </si>
  <si>
    <t>CURVA 90 GRAUS DE FERRO GALVANIZADO, COM ROSCA BSP MACHO, DE 1 1/2"</t>
  </si>
  <si>
    <t>CURVA 90 GRAUS DE FERRO GALVANIZADO, COM ROSCA BSP MACHO, DE 1 1/4"</t>
  </si>
  <si>
    <t>37,86</t>
  </si>
  <si>
    <t>CURVA 90 GRAUS DE FERRO GALVANIZADO, COM ROSCA BSP MACHO, DE 1/2"</t>
  </si>
  <si>
    <t>CURVA 90 GRAUS DE FERRO GALVANIZADO, COM ROSCA BSP MACHO, DE 1"</t>
  </si>
  <si>
    <t>20,37</t>
  </si>
  <si>
    <t>CURVA 90 GRAUS DE FERRO GALVANIZADO, COM ROSCA BSP MACHO, DE 2 1/2"</t>
  </si>
  <si>
    <t>156,48</t>
  </si>
  <si>
    <t>CURVA 90 GRAUS DE FERRO GALVANIZADO, COM ROSCA BSP MACHO, DE 2"</t>
  </si>
  <si>
    <t>70,02</t>
  </si>
  <si>
    <t>CURVA 90 GRAUS DE FERRO GALVANIZADO, COM ROSCA BSP MACHO, DE 3/4"</t>
  </si>
  <si>
    <t>CURVA 90 GRAUS DE FERRO GALVANIZADO, COM ROSCA BSP MACHO, DE 3"</t>
  </si>
  <si>
    <t>203,80</t>
  </si>
  <si>
    <t>CURVA 90 GRAUS DE FERRO GALVANIZADO, COM ROSCA BSP MACHO, DE 4"</t>
  </si>
  <si>
    <t>389,10</t>
  </si>
  <si>
    <t>CURVA 90 GRAUS DE FERRO GALVANIZADO, COM ROSCA BSP MACHO, DE 6"</t>
  </si>
  <si>
    <t>973,29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</si>
  <si>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</si>
  <si>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</si>
  <si>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</si>
  <si>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</si>
  <si>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</si>
  <si>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153,07</t>
  </si>
  <si>
    <t>CURVA 90 GRAUS EM ACO CARBONO, RAIO CURTO, SOLDAVEL, PRESSAO 3.000 LBS, DN 2"</t>
  </si>
  <si>
    <t>77,94</t>
  </si>
  <si>
    <t>CURVA 90 GRAUS EM ACO CARBONO, RAIO CURTO, SOLDAVEL, PRESSAO 3.000 LBS, DN 3/4"</t>
  </si>
  <si>
    <t>CURVA 90 GRAUS EM ACO CARBONO, RAIO CURTO, SOLDAVEL, PRESSAO 3.000 LBS, DN 3"</t>
  </si>
  <si>
    <t>322,38</t>
  </si>
  <si>
    <t>CURVA 90 GRAUS RANHURADA EM FERRO FUNDIDO, DN 50 MM (2")</t>
  </si>
  <si>
    <t>CURVA 90 GRAUS RANHURADA EM FERRO FUNDIDO, DN 65 MM (2 1/2")</t>
  </si>
  <si>
    <t>27,96</t>
  </si>
  <si>
    <t>CURVA 90 GRAUS RANHURADA EM FERRO FUNDIDO, DN 80 MM (3")</t>
  </si>
  <si>
    <t>32,98</t>
  </si>
  <si>
    <t>CURVA 90 GRAUS, CURTA, DE PVC RIGIDO ROSCAVEL, DE 1/2", PARA ELETRODUTO</t>
  </si>
  <si>
    <t>1,58</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</si>
  <si>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</si>
  <si>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</si>
  <si>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</si>
  <si>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</si>
  <si>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</si>
  <si>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</si>
  <si>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</si>
  <si>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</si>
  <si>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</si>
  <si>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</si>
  <si>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17,84</t>
  </si>
  <si>
    <t>CURVA 90 GRAUS, LONGA, DE PVC RIGIDO ROSCAVEL, DE 4", PARA ELETRODUTO</t>
  </si>
  <si>
    <t>CURVA 90 GRAUS, PARA ELETRODUTO, EM ACO GALVANIZADO ELETROLITICO, DIAMETRO DE 100 MM (4")</t>
  </si>
  <si>
    <t>141,19</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</si>
  <si>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</si>
  <si>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</si>
  <si>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</si>
  <si>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</si>
  <si>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</si>
  <si>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</si>
  <si>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</si>
  <si>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63,41</t>
  </si>
  <si>
    <t>CURVA 90 GRAUS, PARA ELETRODUTO, EM ACO GALVANIZADO ELETROLITICO, DIAMETRO DE 80 MM (3")</t>
  </si>
  <si>
    <t>83,25</t>
  </si>
  <si>
    <t>DENTE PARA FRESADORA</t>
  </si>
  <si>
    <t>41,06</t>
  </si>
  <si>
    <t>DESEMPENADEIRA DE ACO DENTADA 12 X *25* CM, DENTES 8 X 8 MM, CABO FECHADO DE MADEIRA</t>
  </si>
  <si>
    <t>11,01</t>
  </si>
  <si>
    <t>DESEMPENADEIRA DE ACO LISA 12 X *25* CM COM CABO FECHADO DE MADEIRA</t>
  </si>
  <si>
    <t>DESEMPENADEIRA PLASTICA LISA *14 X 27* CM</t>
  </si>
  <si>
    <t>17,55</t>
  </si>
  <si>
    <t>DESENHISTA COPISTA</t>
  </si>
  <si>
    <t>11,74</t>
  </si>
  <si>
    <t>DESENHISTA COPISTA (MENSALISTA)</t>
  </si>
  <si>
    <t>2.084,19</t>
  </si>
  <si>
    <t>DESENHISTA DETALHISTA</t>
  </si>
  <si>
    <t>28,46</t>
  </si>
  <si>
    <t>DESENHISTA DETALHISTA (MENSALISTA)</t>
  </si>
  <si>
    <t>5.043,37</t>
  </si>
  <si>
    <t>DESENHISTA PROJETISTA</t>
  </si>
  <si>
    <t>24,42</t>
  </si>
  <si>
    <t>DESENHISTA PROJETISTA (MENSALISTA)</t>
  </si>
  <si>
    <t>4.330,68</t>
  </si>
  <si>
    <t>DESENHISTA TECNICO AUXILIAR</t>
  </si>
  <si>
    <t>DESENHISTA TECNICO AUXILIAR (MENSALISTA)</t>
  </si>
  <si>
    <t>3.612,29</t>
  </si>
  <si>
    <t>DESMOLDANTE PARA CONCRETO ESTAMPADO</t>
  </si>
  <si>
    <t>29,16</t>
  </si>
  <si>
    <t>DESMOLDANTE PARA FORMAS METALICAS A BASE DE OLEO VEGETAL</t>
  </si>
  <si>
    <t>DESMOLDANTE PROTETOR PARA FORMAS DE MADEIRA, DE BASE OLEOSA EMULSIONADA EM AGUA</t>
  </si>
  <si>
    <t>DETERGENTE AMONIACO (AMONIA DILUIDA)</t>
  </si>
  <si>
    <t>3,95</t>
  </si>
  <si>
    <t>DILUENTE EPOXI</t>
  </si>
  <si>
    <t>DISCO DE BORRACHA PARA LIXADEIRA RIGIDO 7 " COM ARRUELA CENTRAL</t>
  </si>
  <si>
    <t>DISCO DE CORTE DIAMANTADO SEGMENTADO DIAMETRO DE 180 MM PARA ESMERILHADEIRA 7 "</t>
  </si>
  <si>
    <t>86,18</t>
  </si>
  <si>
    <t>DISCO DE CORTE DIAMANTADO SEGMENTADO PARA CONCRETO, DIAMETRO DE 110 MM, FURO DE 20 MM</t>
  </si>
  <si>
    <t>20,90</t>
  </si>
  <si>
    <t>DISCO DE CORTE DIAMANTADO SEGMENTADO PARA CONCRETO, DIAMETRO DE 350 MM, FURO DE 1 " (14 X 1 ")</t>
  </si>
  <si>
    <t>494,82</t>
  </si>
  <si>
    <t>DISCO DE CORTE PARA METAL COM DUAS TELAS 12 X 1/8 X 3/4 " (300 X 3,2 X 19,05 MM)</t>
  </si>
  <si>
    <t>22,02</t>
  </si>
  <si>
    <t>DISCO DE DESBASTE PARA METAL FERROSO EM GERAL, COM TRES TELAS,  9 X 1/4 X 7/8 " (228,6 X 6,4 X 22,2 MM)</t>
  </si>
  <si>
    <t>DISCO DE LIXA PARA METAL, DIAMETRO = 180 MM, GRAO 120</t>
  </si>
  <si>
    <t>DISJUNTOR  TERMOMAGNETICO TRIPOLAR 3 X 400 A / ICC - 25 KA</t>
  </si>
  <si>
    <t>1.275,42</t>
  </si>
  <si>
    <t>DISJUNTOR TERMICO E MAGNETICO AJUSTAVEIS, TRIPOLAR DE 100 ATE 250A, CAPACIDADE DE INTERRUPCAO DE 35KA</t>
  </si>
  <si>
    <t>1.003,31</t>
  </si>
  <si>
    <t>DISJUNTOR TERMICO E MAGNETICO AJUSTAVEIS, TRIPOLAR DE 300 ATE 400A, CAPACIDADE DE INTERRUPCAO DE 35KA</t>
  </si>
  <si>
    <t>1.553,45</t>
  </si>
  <si>
    <t>DISJUNTOR TERMICO E MAGNETICO AJUSTAVEIS, TRIPOLAR DE 450 ATE 600A, CAPACIDADE DE INTERRUPCAO DE 35KA</t>
  </si>
  <si>
    <t>3.629,34</t>
  </si>
  <si>
    <t>DISJUNTOR TERMOMAGNETICO TRIPOLAR 125A</t>
  </si>
  <si>
    <t>295,18</t>
  </si>
  <si>
    <t>DISJUNTOR TERMOMAGNETICO TRIPOLAR 150 A / 600 V, TIPO FXD / ICC - 35 KA</t>
  </si>
  <si>
    <t>334,88</t>
  </si>
  <si>
    <t>DISJUNTOR TERMOMAGNETICO TRIPOLAR 200 A / 600 V, TIPO FXD / ICC - 35 KA</t>
  </si>
  <si>
    <t>469,97</t>
  </si>
  <si>
    <t>787,02</t>
  </si>
  <si>
    <t>DISJUNTOR TERMOMAGNETICO TRIPOLAR 3  X 250 A/ICC - 25 KA</t>
  </si>
  <si>
    <t>688,36</t>
  </si>
  <si>
    <t>DISJUNTOR TERMOMAGNETICO TRIPOLAR 3 X 350 A/ICC - 25 KA</t>
  </si>
  <si>
    <t>1.275,55</t>
  </si>
  <si>
    <t>DISJUNTOR TERMOMAGNETICO TRIPOLAR 300 A / 600 V, TIPO JXD / ICC - 40 KA</t>
  </si>
  <si>
    <t>1.081,08</t>
  </si>
  <si>
    <t>DISJUNTOR TERMOMAGNETICO TRIPOLAR 400 A / 600 V, TIPO JXD / ICC - 40 KA</t>
  </si>
  <si>
    <t>DISJUNTOR TERMOMAGNETICO TRIPOLAR 600 A / 600 V, TIPO LXD / ICC - 40 KA</t>
  </si>
  <si>
    <t>1.780,53</t>
  </si>
  <si>
    <t>DISJUNTOR TERMOMAGNETICO TRIPOLAR 800 A / 600 V, TIPO LMXD</t>
  </si>
  <si>
    <t>3.806,45</t>
  </si>
  <si>
    <t>DISJUNTOR TIPO DIN / IEC, MONOPOLAR DE 40  ATE 50A</t>
  </si>
  <si>
    <t>11,42</t>
  </si>
  <si>
    <t>DISJUNTOR TIPO DIN/IEC, BIPOLAR DE 6 ATE 32A</t>
  </si>
  <si>
    <t>DISJUNTOR TIPO DIN/IEC, BIPOLAR 40 ATE 50A</t>
  </si>
  <si>
    <t>43,49</t>
  </si>
  <si>
    <t>DISJUNTOR TIPO DIN/IEC, BIPOLAR 63 A</t>
  </si>
  <si>
    <t>62,29</t>
  </si>
  <si>
    <t>DISJUNTOR TIPO DIN/IEC, MONOPOLAR DE 6  ATE  32A</t>
  </si>
  <si>
    <t>DISJUNTOR TIPO DIN/IEC, MONOPOLAR DE 63 A</t>
  </si>
  <si>
    <t>DISJUNTOR TIPO DIN/IEC, TRIPOLAR DE 10 ATE 50A</t>
  </si>
  <si>
    <t>54,11</t>
  </si>
  <si>
    <t>DISJUNTOR TIPO DIN/IEC, TRIPOLAR 63 A</t>
  </si>
  <si>
    <t>64,63</t>
  </si>
  <si>
    <t>DISJUNTOR TIPO NEMA, BIPOLAR 10  ATE  50 A, TENSAO MAXIMA 415 V</t>
  </si>
  <si>
    <t>53,71</t>
  </si>
  <si>
    <t>DISJUNTOR TIPO NEMA, BIPOLAR 60 ATE 100A, TENSAO MAXIMA 415 V</t>
  </si>
  <si>
    <t>82,39</t>
  </si>
  <si>
    <t>DISJUNTOR TIPO NEMA, MONOPOLAR DE 60 ATE 70A, TENSAO MAXIMA DE 240 V</t>
  </si>
  <si>
    <t>26,23</t>
  </si>
  <si>
    <t>DISJUNTOR TIPO NEMA, MONOPOLAR 10 ATE 30A, TENSAO MAXIMA DE 240 V</t>
  </si>
  <si>
    <t>DISJUNTOR TIPO NEMA, MONOPOLAR 35  ATE  50 A, TENSAO MAXIMA DE 240 V</t>
  </si>
  <si>
    <t>DISJUNTOR TIPO NEMA, TRIPOLAR 10  ATE  50A, TENSAO MAXIMA DE 415 V</t>
  </si>
  <si>
    <t>66,99</t>
  </si>
  <si>
    <t>DISJUNTOR TIPO NEMA, TRIPOLAR 60 ATE 100 A, TENSAO MAXIMA DE 415 V</t>
  </si>
  <si>
    <t>94,39</t>
  </si>
  <si>
    <t>DISPOSITIVO DPS CLASSE II, 1 POLO, TENSAO MAXIMA DE 175 V, CORRENTE MAXIMA DE *20* KA (TIPO AC)</t>
  </si>
  <si>
    <t>57,66</t>
  </si>
  <si>
    <t>DISPOSITIVO DPS CLASSE II, 1 POLO, TENSAO MAXIMA DE 175 V, CORRENTE MAXIMA DE *30* KA (TIPO AC)</t>
  </si>
  <si>
    <t>64,87</t>
  </si>
  <si>
    <t>DISPOSITIVO DPS CLASSE II, 1 POLO, TENSAO MAXIMA DE 175 V, CORRENTE MAXIMA DE *45* KA (TIPO AC)</t>
  </si>
  <si>
    <t>82,97</t>
  </si>
  <si>
    <t>DISPOSITIVO DPS CLASSE II, 1 POLO, TENSAO MAXIMA DE 175 V, CORRENTE MAXIMA DE *90* KA (TIPO AC)</t>
  </si>
  <si>
    <t>147,48</t>
  </si>
  <si>
    <t>DISPOSITIVO DPS CLASSE II, 1 POLO, TENSAO MAXIMA DE 275 V, CORRENTE MAXIMA DE *20* KA (TIPO AC)</t>
  </si>
  <si>
    <t>60,07</t>
  </si>
  <si>
    <t>DISPOSITIVO DPS CLASSE II, 1 POLO, TENSAO MAXIMA DE 275 V, CORRENTE MAXIMA DE *30* KA (TIPO AC)</t>
  </si>
  <si>
    <t>73,81</t>
  </si>
  <si>
    <t>DISPOSITIVO DPS CLASSE II, 1 POLO, TENSAO MAXIMA DE 275 V, CORRENTE MAXIMA DE *45* KA (TIPO AC)</t>
  </si>
  <si>
    <t>88,71</t>
  </si>
  <si>
    <t>DISPOSITIVO DPS CLASSE II, 1 POLO, TENSAO MAXIMA DE 275 V, CORRENTE MAXIMA DE *90* KA (TIPO AC)</t>
  </si>
  <si>
    <t>154,13</t>
  </si>
  <si>
    <t>DISPOSITIVO DPS CLASSE II, 1 POLO, TENSAO MAXIMA DE 385 V, CORRENTE MAXIMA DE *20* KA (TIPO AC)</t>
  </si>
  <si>
    <t>99,57</t>
  </si>
  <si>
    <t>DISPOSITIVO DPS CLASSE II, 1 POLO, TENSAO MAXIMA DE 385 V, CORRENTE MAXIMA DE *30* KA (TIPO AC)</t>
  </si>
  <si>
    <t>106,14</t>
  </si>
  <si>
    <t>DISPOSITIVO DPS CLASSE II, 1 POLO, TENSAO MAXIMA DE 385 V, CORRENTE MAXIMA DE *45* KA (TIPO AC)</t>
  </si>
  <si>
    <t>120,43</t>
  </si>
  <si>
    <t>DISPOSITIVO DPS CLASSE II, 1 POLO, TENSAO MAXIMA DE 385 V, CORRENTE MAXIMA DE *90* KA (TIPO AC)</t>
  </si>
  <si>
    <t>226,71</t>
  </si>
  <si>
    <t>DISPOSITIVO DPS CLASSE II, 1 POLO, TENSAO MAXIMA DE 460 V, CORRENTE MAXIMA DE *20* KA (TIPO AC)</t>
  </si>
  <si>
    <t>111,08</t>
  </si>
  <si>
    <t>DISPOSITIVO DPS CLASSE II, 1 POLO, TENSAO MAXIMA DE 460 V, CORRENTE MAXIMA DE *30* KA (TIPO AC)</t>
  </si>
  <si>
    <t>DISPOSITIVO DPS CLASSE II, 1 POLO, TENSAO MAXIMA DE 460 V, CORRENTE MAXIMA DE *45* KA (TIPO AC)</t>
  </si>
  <si>
    <t>134,92</t>
  </si>
  <si>
    <t>DISPOSITIVO DPS CLASSE II, 1 POLO, TENSAO MAXIMA DE 460 V, CORRENTE MAXIMA DE *90* KA (TIPO AC)</t>
  </si>
  <si>
    <t>278,41</t>
  </si>
  <si>
    <t>DISPOSITIVO DR, 2 POLOS, SENSIBILIDADE DE 30 MA, CORRENTE DE 100 A, TIPO AC</t>
  </si>
  <si>
    <t>236,30</t>
  </si>
  <si>
    <t>DISPOSITIVO DR, 2 POLOS, SENSIBILIDADE DE 30 MA, CORRENTE DE 25 A, TIPO AC</t>
  </si>
  <si>
    <t>118,65</t>
  </si>
  <si>
    <t>DISPOSITIVO DR, 2 POLOS, SENSIBILIDADE DE 30 MA, CORRENTE DE 40 A, TIPO AC</t>
  </si>
  <si>
    <t>120,76</t>
  </si>
  <si>
    <t>DISPOSITIVO DR, 2 POLOS, SENSIBILIDADE DE 30 MA, CORRENTE DE 63 A, TIPO AC</t>
  </si>
  <si>
    <t>129,14</t>
  </si>
  <si>
    <t>DISPOSITIVO DR, 2 POLOS, SENSIBILIDADE DE 30 MA, CORRENTE DE 80 A, TIPO AC</t>
  </si>
  <si>
    <t>220,20</t>
  </si>
  <si>
    <t>DISPOSITIVO DR, 2 POLOS, SENSIBILIDADE DE 300 MA, CORRENTE DE 25 A, TIPO AC</t>
  </si>
  <si>
    <t>134,35</t>
  </si>
  <si>
    <t>DISPOSITIVO DR, 2 POLOS, SENSIBILIDADE DE 300 MA, CORRENTE DE 40 A, TIPO AC</t>
  </si>
  <si>
    <t>146,53</t>
  </si>
  <si>
    <t>DISPOSITIVO DR, 2 POLOS, SENSIBILIDADE DE 300 MA, CORRENTE DE 63 A, TIPO AC</t>
  </si>
  <si>
    <t>147,41</t>
  </si>
  <si>
    <t>DISPOSITIVO DR, 2 POLOS, SENSIBILIDADE DE 300 MA, CORRENTE DE 80 A, TIPO  AC</t>
  </si>
  <si>
    <t>246,69</t>
  </si>
  <si>
    <t>DISPOSITIVO DR, 4 POLOS, SENSIBILIDADE DE 30 MA, CORRENTE DE 100 A, TIPO AC</t>
  </si>
  <si>
    <t>273,19</t>
  </si>
  <si>
    <t>DISPOSITIVO DR, 4 POLOS, SENSIBILIDADE DE 30 MA, CORRENTE DE 25 A, TIPO AC</t>
  </si>
  <si>
    <t>135,18</t>
  </si>
  <si>
    <t>DISPOSITIVO DR, 4 POLOS, SENSIBILIDADE DE 30 MA, CORRENTE DE 40 A, TIPO AC</t>
  </si>
  <si>
    <t>135,28</t>
  </si>
  <si>
    <t>DISPOSITIVO DR, 4 POLOS, SENSIBILIDADE DE 30 MA, CORRENTE DE 63 A, TIPO AC</t>
  </si>
  <si>
    <t>DISPOSITIVO DR, 4 POLOS, SENSIBILIDADE DE 30 MA, CORRENTE DE 80 A, TIPO AC</t>
  </si>
  <si>
    <t>275,20</t>
  </si>
  <si>
    <t>DISPOSITIVO DR, 4 POLOS, SENSIBILIDADE DE 300 MA, CORRENTE DE 100 A, TIPO AC</t>
  </si>
  <si>
    <t>442,55</t>
  </si>
  <si>
    <t>DISPOSITIVO DR, 4 POLOS, SENSIBILIDADE DE 300 MA, CORRENTE DE 25 A, TIPO AC</t>
  </si>
  <si>
    <t>167,85</t>
  </si>
  <si>
    <t>DISPOSITIVO DR, 4 POLOS, SENSIBILIDADE DE 300 MA, CORRENTE DE 40 A, TIPO AC</t>
  </si>
  <si>
    <t>196,68</t>
  </si>
  <si>
    <t>DISPOSITIVO DR, 4 POLOS, SENSIBILIDADE DE 300 MA, CORRENTE DE 63 A, TIPO AC</t>
  </si>
  <si>
    <t>189,55</t>
  </si>
  <si>
    <t>DISPOSITIVO DR, 4 POLOS, SENSIBILIDADE DE 300 MA, CORRENTE DE 80 A, TIPO AC</t>
  </si>
  <si>
    <t>439,12</t>
  </si>
  <si>
    <t>DISTRIBUIDOR DE AGREGADOS AUTOPROPELIDO, CAP 3 M3, A DIESEL, 6 CC, 176 CV</t>
  </si>
  <si>
    <t>249.588,52</t>
  </si>
  <si>
    <t>DISTRIBUIDOR DE AGREGADOS REBOCAVEL, CAPACIDADE 1,9 M3, LARGURA DE TRABALHO 3,66 M</t>
  </si>
  <si>
    <t>57.408,12</t>
  </si>
  <si>
    <t>DISTRIBUIDOR METALICO, COM ROSCA, 2 SAIDAS, DN 1" X 1/2", PARA CONEXAO COM ANEL DESLIZANTE EM TUBO PEX</t>
  </si>
  <si>
    <t>DISTRIBUIDOR METALICO, COM ROSCA, 2 SAIDAS, DN 3/4" X 1/2", PARA CONEXAO COM ANEL DESLIZANTE EM TUBO PEX</t>
  </si>
  <si>
    <t>31,74</t>
  </si>
  <si>
    <t>DISTRIBUIDOR METALICO, COM ROSCA, 3 SAIDAS, DN 1" X 1/2", PARA CONEXAO COM ANEL DESLIZANTE EM TUBO PEX</t>
  </si>
  <si>
    <t>49,15</t>
  </si>
  <si>
    <t>DISTRIBUIDOR METALICO, COM ROSCA, 3 SAIDAS, DN 3/4" X 1/2", PARA CONEXAO COM ANEL DESLIZANTE EM TUBO PEX</t>
  </si>
  <si>
    <t>39,54</t>
  </si>
  <si>
    <t>DISTRIBUIDOR, PLASTICO, 2 SAIDAS, DN 32 X 16 MM, PARA CONEXAO COM CRIMPAGEM EM TUBO PEX</t>
  </si>
  <si>
    <t>123,16</t>
  </si>
  <si>
    <t>DISTRIBUIDOR, PLASTICO, 2 SAIDAS, DN 32 X 20 MM, PARA CONEXAO COM CRIMPAGEM EM TUBO PEX</t>
  </si>
  <si>
    <t>133,46</t>
  </si>
  <si>
    <t>DISTRIBUIDOR, PLASTICO, 2 SAIDAS, DN 32 X 25 MM, PARA CONEXAO COM CRIMPAGEM EM TUBO PEX</t>
  </si>
  <si>
    <t>135,38</t>
  </si>
  <si>
    <t>DISTRIBUIDOR, PLASTICO, 3 SAIDAS, DN 32 X 16 MM, PARA CONEXAO COM CRIMPAGEM EM TUBO PEX</t>
  </si>
  <si>
    <t>132,43</t>
  </si>
  <si>
    <t>DISTRIBUIDOR, PLASTICO, 3 SAIDAS, DN 32 X 20 MM, PARA CONEXAO COM CRIMPAGEM EM TUBO PEX</t>
  </si>
  <si>
    <t>155,50</t>
  </si>
  <si>
    <t>DISTRIBUIDOR, PLASTICO, 3 SAIDAS, DN 32 X 25 MM, PARA CONEXAO COM CRIMPAGEM EM TUBO PEX</t>
  </si>
  <si>
    <t>165,96</t>
  </si>
  <si>
    <t>DIVISORIA (N2) PAINEL/VIDRO - PAINEL C/ MSO/COMEIA E=35MM - MONTANTE/RODAPE DUPLO ACO GALV PINTADO - COLOCADA</t>
  </si>
  <si>
    <t>95,61</t>
  </si>
  <si>
    <t>DIVISORIA (N2) PAINEL/VIDRO - PAINEL C/ MSO/COMEIA E=35MM - PERFIS SIMPLES ACO GALV PINTADO - COLOCADA</t>
  </si>
  <si>
    <t>91,98</t>
  </si>
  <si>
    <t>DIVISORIA (N2) PAINEL/VIDRO - PAINEL MSO/COMEIA E=35MM - MONTANTE/RODAPE DUPLO ALUMINIO ANOD NAT - COLOCADA</t>
  </si>
  <si>
    <t>107,06</t>
  </si>
  <si>
    <t>DIVISORIA (N2) PAINEL/VIDRO - PAINEL MSO/COMEIA E=35MM - PERFIS SIMPLES ALUMINIO ANOD NAT - COLOCADA</t>
  </si>
  <si>
    <t>89,56</t>
  </si>
  <si>
    <t>DIVISORIA (N2) PAINEL/VIDRO - PAINEL VERMICULITA E=35MM - PERFIS SIMPLES ALUMINIO ANOD NATURAL - COLOCADA</t>
  </si>
  <si>
    <t>239,63</t>
  </si>
  <si>
    <t>DIVISORIA (N3) PAINEL/VIDRO/PAINEL MSO/COMEIA E=35MM - MONTANTE/RODAPE DUPLO ACO GALV PINTADO - COLOCADA</t>
  </si>
  <si>
    <t>106,02</t>
  </si>
  <si>
    <t>DIVISORIA (N3) PAINEL/VIDRO/PAINEL MSO/COMEIA E=35MM - MONTANTE/RODAPE DUPLO ALUMINIO ANOD NAT - COLOCADA</t>
  </si>
  <si>
    <t>102,39</t>
  </si>
  <si>
    <t>DIVISORIA (N3) PAINEL/VIDRO/PAINEL MSO/COMEIA E=35MM - PERFIS SIMPLES ACO GALV PINTADO - COLOCADA</t>
  </si>
  <si>
    <t>DIVISORIA (N3) PAINEL/VIDRO/PAINEL MSO/COMEIA E=35MM - PERFIS SIMPLES ALUMINIO ANOD NAT - COLOCADA</t>
  </si>
  <si>
    <t>87,14</t>
  </si>
  <si>
    <t>DIVISORIA (N3) PAINEL/VIDRO/PAINEL VERMICULITA E=35MM - MONTANTE/RODAPE DUPLO ALUMINIO ANOD NATURAL - COLOCADA</t>
  </si>
  <si>
    <t>213,01</t>
  </si>
  <si>
    <t>DIVISORIA (N3) PAINEL/VIDRO/PAINEL VERMICULITA E=35MM - MONTANTE/RODAPE PERFIL DUPLO ACO GALV PINTADO - COLOCADA</t>
  </si>
  <si>
    <t>205,74</t>
  </si>
  <si>
    <t>DIVISORIA CEGA (N1) - PAINEL MSO/COMEIA E=35MM - MONTANTE/RODAPE DUPLO   ACO GALV PINTADO - COLOCADA</t>
  </si>
  <si>
    <t>90,77</t>
  </si>
  <si>
    <t>DIVISORIA CEGA (N1) - PAINEL MSO/COMEIA E=35MM - MONTANTE/RODAPE DUPLO ALUMINIO ANOD NAT - COLOCADA</t>
  </si>
  <si>
    <t>96,82</t>
  </si>
  <si>
    <t>DIVISORIA CEGA (N1) - PAINEL MSO/COMEIA E=35MM - PERFIS SIMPLES ACO GALV PINTADO   - COLOCADA</t>
  </si>
  <si>
    <t>77,45</t>
  </si>
  <si>
    <t>DIVISORIA CEGA (N1) - PAINEL MSO/COMEIA E=35MM - PERFIS SIMPLES ALUMINIO ANOD NAT - COLOCADA</t>
  </si>
  <si>
    <t>DIVISORIA CEGA (N1) - PAINEL VERMICULITA E=35MM - MONTANTE/RODAPE PERFIS SIMPLES ACO GALV PINTADO - COLOCADA</t>
  </si>
  <si>
    <t>188,80</t>
  </si>
  <si>
    <t>DIVISORIA CEGA (N1) - PAINEL VERMICULITA E=35MM - PERFIS SIMPLES ALUMINIO ANOD NATURAL - COLOCADA</t>
  </si>
  <si>
    <t>229,95</t>
  </si>
  <si>
    <t>DIVISORIA EM GRANITO, COM DUAS FACES POLIDAS, TIPO ANDORINHA/ QUARTZ/ CASTELO/ CORUMBA OU OUTROS EQUIVALENTES DA REGIAO, E=  *3,0* CM</t>
  </si>
  <si>
    <t>602,26</t>
  </si>
  <si>
    <t>DIVISORIA EM MARMORE, COM DUAS FACES POLIDAS, BRANCO COMUM, E=  *3,0* CM</t>
  </si>
  <si>
    <t>493,87</t>
  </si>
  <si>
    <t>DIVISORIA, PLACA  PRE-MOLDADA EM GRANILITE, MARMORITE OU GRANITINA,  E = *3 CM</t>
  </si>
  <si>
    <t>135,82</t>
  </si>
  <si>
    <t>DOBRADEIRA ELETROMECANICA DE VERGALHAO, PARA ACO DE DIAMETRO ATE 1 1/2 "Â, MOTOR ELETRICO TRIFASICO, POTENCIA DE 3 HP ATE 5 HP</t>
  </si>
  <si>
    <t>94.210,94</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</si>
  <si>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</si>
  <si>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</si>
  <si>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</si>
  <si>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</si>
  <si>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</si>
  <si>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</si>
  <si>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446,66</t>
  </si>
  <si>
    <t>DOSADOR DE AREIA, CAPACIDADE DE *26* LITROS</t>
  </si>
  <si>
    <t>1.355,65</t>
  </si>
  <si>
    <t>DUCHA HIGIENICA PLASTICA COM REGISTRO METALICO 1/2 "</t>
  </si>
  <si>
    <t>75,08</t>
  </si>
  <si>
    <t>DUCHA METALICA DE PAREDE, ARTICULAVEL, COM BRACO/CANO, SEM DESVIADOR</t>
  </si>
  <si>
    <t>190,16</t>
  </si>
  <si>
    <t>DUCHA METALICA DE PAREDE, ARTICULAVEL, COM DESVIADOR E DUCHA MANUAL</t>
  </si>
  <si>
    <t>427,63</t>
  </si>
  <si>
    <t>DUMPER COM CAPACIDADE DE CARGA DE 1700 KG, PARTIDA ELETRICA, MOTOR DIESEL COM POTENCIA DE 16 CV</t>
  </si>
  <si>
    <t>75.506,69</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</si>
  <si>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</si>
  <si>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</si>
  <si>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</si>
  <si>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</si>
  <si>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</si>
  <si>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10,10</t>
  </si>
  <si>
    <t>ELEMENTO VAZADO DE CONCRETO, QUADRICULADO, 16 FUROS *29 X 29 X 6* CM</t>
  </si>
  <si>
    <t>ELEMENTO VAZADO DE CONCRETO, QUADRICULADO, 16 FUROS *33 X 33 X 10* CM</t>
  </si>
  <si>
    <t>14,20</t>
  </si>
  <si>
    <t>ELEMENTO VAZADO DE CONCRETO, QUADRICULADO, 16 FUROS *40 X 40 X 7* CM</t>
  </si>
  <si>
    <t>15,79</t>
  </si>
  <si>
    <t>ELEMENTO VAZADO DE CONCRETO, QUADRICULADO, 16 FUROS *50 X 50 X 7* CM</t>
  </si>
  <si>
    <t>ELEMENTO VAZADO DE CONCRETO, QUADRICULADO, 25 FUROS *50 X 50 X 5* CM</t>
  </si>
  <si>
    <t>ELEMENTO VAZADO DE CONCRETO, VENEZIANA *39 X 22 X 15* CM</t>
  </si>
  <si>
    <t>9,73</t>
  </si>
  <si>
    <t>ELEMENTO VAZADO DE CONCRETO, VENEZIANA *39 X 29 X 10* CM</t>
  </si>
  <si>
    <t>16,96</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</si>
  <si>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</si>
  <si>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</si>
  <si>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</si>
  <si>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</si>
  <si>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</si>
  <si>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</si>
  <si>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</si>
  <si>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</si>
  <si>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21,24</t>
  </si>
  <si>
    <t>ELETRODO REVESTIDO AWS - E7018, DIAMETRO IGUAL A 4,00 MM</t>
  </si>
  <si>
    <t>23,02</t>
  </si>
  <si>
    <t>ELETRODUTO DE PVC RIGIDO ROSCAVEL DE 1 ", SEM LUVA</t>
  </si>
  <si>
    <t>ELETRODUTO DE PVC RIGIDO ROSCAVEL DE 1 1/2 ", SEM LUVA</t>
  </si>
  <si>
    <t>ELETRODUTO DE PVC RIGIDO ROSCAVEL DE 1 1/4 ", SEM LUVA</t>
  </si>
  <si>
    <t>ELETRODUTO DE PVC RIGIDO ROSCAVEL DE 1/2 ", SEM LUVA</t>
  </si>
  <si>
    <t>2,27</t>
  </si>
  <si>
    <t>ELETRODUTO DE PVC RIGIDO ROSCAVEL DE 2 ", SEM LUVA</t>
  </si>
  <si>
    <t>ELETRODUTO DE PVC RIGIDO ROSCAVEL DE 2 1/2 ", SEM LUVA</t>
  </si>
  <si>
    <t>15,41</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</si>
  <si>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</si>
  <si>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</si>
  <si>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</si>
  <si>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</si>
  <si>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</si>
  <si>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</si>
  <si>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</si>
  <si>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</si>
  <si>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</si>
  <si>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</si>
  <si>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</si>
  <si>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2,68</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</si>
  <si>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</si>
  <si>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</si>
  <si>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</si>
  <si>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</si>
  <si>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</si>
  <si>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</si>
  <si>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34,81</t>
  </si>
  <si>
    <t>ELETRODUTO FLEXIVEL, EM ACO GALVANIZADO, REVESTIDO EXTERNAMENTE COM PVC PRETO, DIAMETRO EXTERNO DE 75 MM (2 1/2"), TIPO SEALTUBO</t>
  </si>
  <si>
    <t>54,26</t>
  </si>
  <si>
    <t>ELETRODUTO FLEXIVEL, EM ACO, TIPO CONDUITE, DIAMETRO DE 1 1/2"</t>
  </si>
  <si>
    <t>ELETRODUTO FLEXIVEL, EM ACO, TIPO CONDUITE, DIAMETRO DE 1 1/4"</t>
  </si>
  <si>
    <t>18,62</t>
  </si>
  <si>
    <t>ELETRODUTO FLEXIVEL, EM ACO, TIPO CONDUITE, DIAMETRO DE 1/2"</t>
  </si>
  <si>
    <t>ELETRODUTO FLEXIVEL, EM ACO, TIPO CONDUITE, DIAMETRO DE 1"</t>
  </si>
  <si>
    <t>ELETRODUTO FLEXIVEL, EM ACO, TIPO CONDUITE, DIAMETRO DE 2 1/2"</t>
  </si>
  <si>
    <t>48,38</t>
  </si>
  <si>
    <t>ELETRODUTO FLEXIVEL, EM ACO, TIPO CONDUITE, DIAMETRO DE 2"</t>
  </si>
  <si>
    <t>ELETRODUTO FLEXIVEL, EM ACO, TIPO CONDUITE, DIAMETRO DE 3"</t>
  </si>
  <si>
    <t>54,48</t>
  </si>
  <si>
    <t>ELETRODUTO METALICO FLEXIVEL REVESTIDO COM PVC PRETO, DIAMETRO EXTERNO DE 15 MM (3/8"), TIPO COPEX</t>
  </si>
  <si>
    <t>ELETRODUTO PVC FLEXIVEL CORRUGADO, COR AMARELA, DE 16 MM</t>
  </si>
  <si>
    <t>ELETRODUTO PVC FLEXIVEL CORRUGADO, COR AMARELA, DE 20 MM</t>
  </si>
  <si>
    <t>1,37</t>
  </si>
  <si>
    <t>ELETRODUTO PVC FLEXIVEL CORRUGADO, COR AMARELA, DE 25 MM</t>
  </si>
  <si>
    <t>ELETRODUTO PVC FLEXIVEL CORRUGADO, COR AMARELA, DE 32 MM</t>
  </si>
  <si>
    <t>2,54</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</si>
  <si>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</si>
  <si>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</si>
  <si>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</si>
  <si>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</si>
  <si>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</si>
  <si>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</si>
  <si>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</si>
  <si>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</si>
  <si>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</si>
  <si>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</si>
  <si>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3,16</t>
  </si>
  <si>
    <t>ELETRODUTODUTO PEAD FLEXIVEL PAREDE SIMPLES, CORRUGACAO HELICOIDAL, COR PRETA, SEM ROSCA, DE 4",  PARA CABEAMENTO SUBTERRANEO (NBR 15715)</t>
  </si>
  <si>
    <t>ELETROTECNICO</t>
  </si>
  <si>
    <t>ELETROTECNICO (MENSALISTA)</t>
  </si>
  <si>
    <t>4.235,73</t>
  </si>
  <si>
    <t>ELEVADOR DE CARGA A CABO, CABINE SEMI FECHADA 2,0 X 1,5 X 2,0 M, CAPACIDADE DE CARGA 1000 KG, TORRE  2,38 X 2,21 X 15 M, GUINCHO DE EMBREAGEM, FREIO DE SEGURANCA, LIMITADOR DE VELOCIDADE E CANCELA</t>
  </si>
  <si>
    <t>38.079,13</t>
  </si>
  <si>
    <t>ELEVADOR DE CREMALHEIRA CABINE FECHADA 1,5 X 2,5 X 2,35 M (UMA POR TORRE), CAPACIDADE DE CARGA 1200 KG (15 PESSOAS), TORRE  24 M (16 MODULOS), FREIO DE SEGURANCA, LIMITADOR DE CARGA</t>
  </si>
  <si>
    <t>179.275,81</t>
  </si>
  <si>
    <t>EMENDA PARA CALHA PLUVIAL, PVC, DIAMETRO ENTRE 119 E 170 MM, PARA DRENAGEM PREDIAL</t>
  </si>
  <si>
    <t>EMPILHADEIRA SOBRE PNEUS COM TORRE DE TRES ESTAGIOS, 4,70M DE ELEVACAO, C/ DESLOCADOR LATERAL DOS GARFOS, MOTOR GLP 4.3L, CAPACIDADE NOMINAL DE CARGA DE 6T</t>
  </si>
  <si>
    <t>349.851,06</t>
  </si>
  <si>
    <t>EMPILHADEIRA SOBRE PNEUS COM TORRE DE TRES ESTAGIOS, 4,80M DE ELEVACAO, C/ DESLOCADOR LATERAL DOS GARFOS, MOTOR GLP 2.2L, CAPACIDADE NOMINAL DE CARGA DE 3T</t>
  </si>
  <si>
    <t>120.926,32</t>
  </si>
  <si>
    <t>EMPILHADEIRA SOBRE PNEUS COM TORRE DE TRES ESTAGIOS, 4,80M DE ELEVACAO, C/ DESLOCADOR LATERAL DOS GARFOS, MOTOR GLP 2.4L, CAPACIDADE NOMINAL DE CARGA DE 2,5T</t>
  </si>
  <si>
    <t>103.550,00</t>
  </si>
  <si>
    <t>EMPILHADEIRA SOBRE PNEUS COM TORRE DE TRES ESTAGIOS, 4,80M DE ELEVACAO, C/ DESLOCADOR LATERAL DOS GARFOS, MOTOR GLP 4.3L, CAPACIDADE NOMINAL DE CARGA DE 4T</t>
  </si>
  <si>
    <t>228.042,45</t>
  </si>
  <si>
    <t>EMPILHADEIRA SOBRE PNEUS COM TORRE DE TRES ESTAGIOS, 4,80M DE ELEVACAO, C/ DESLOCADOR LATERAL DOS GARFOS, MOTOR GLP 4.3L, CAPACIDADE NOMINAL DE CARGA DE 5T</t>
  </si>
  <si>
    <t>238.534,81</t>
  </si>
  <si>
    <t>EMULSAO ASFALTICA ANIONICA</t>
  </si>
  <si>
    <t>EMULSAO ASFALTICA CATIONICA RL-1C PARA USO EM PAVIMENTACAO ASFALTICA (COLETADO CAIXA NA ANP ACRESCIDO DE ICMS)</t>
  </si>
  <si>
    <t>2.398,01</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</si>
  <si>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</si>
  <si>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</si>
  <si>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</si>
  <si>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</si>
  <si>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</si>
  <si>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</si>
  <si>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</si>
  <si>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</si>
  <si>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</si>
  <si>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</si>
  <si>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</si>
  <si>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</si>
  <si>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3.429,87</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</si>
  <si>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</si>
  <si>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</si>
  <si>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</si>
  <si>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</si>
  <si>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</si>
  <si>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</si>
  <si>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32,53</t>
  </si>
  <si>
    <t>ENGATE/RABICHO FLEXIVEL PLASTICO (PVC OU ABS) BRANCO 1/2 " X 30 CM</t>
  </si>
  <si>
    <t>ENGATE/RABICHO FLEXIVEL PLASTICO (PVC OU ABS) BRANCO 1/2 " X 40 CM</t>
  </si>
  <si>
    <t>ENGENHEIRO CIVIL DE OBRA JUNIOR</t>
  </si>
  <si>
    <t>ENGENHEIRO CIVIL DE OBRA JUNIOR (MENSALISTA)</t>
  </si>
  <si>
    <t>12.975,97</t>
  </si>
  <si>
    <t>ENGENHEIRO CIVIL DE OBRA PLENO</t>
  </si>
  <si>
    <t>ENGENHEIRO CIVIL DE OBRA PLENO (MENSALISTA)</t>
  </si>
  <si>
    <t>14.769,33</t>
  </si>
  <si>
    <t>ENGENHEIRO CIVIL DE OBRA SENIOR</t>
  </si>
  <si>
    <t>113,93</t>
  </si>
  <si>
    <t>ENGENHEIRO CIVIL DE OBRA SENIOR (MENSALISTA)</t>
  </si>
  <si>
    <t>20.189,27</t>
  </si>
  <si>
    <t>ENGENHEIRO CIVIL JUNIOR</t>
  </si>
  <si>
    <t>74,28</t>
  </si>
  <si>
    <t>ENGENHEIRO CIVIL JUNIOR (MENSALISTA)</t>
  </si>
  <si>
    <t>13.165,26</t>
  </si>
  <si>
    <t>ENGENHEIRO CIVIL PLENO</t>
  </si>
  <si>
    <t>83,81</t>
  </si>
  <si>
    <t>ENGENHEIRO CIVIL PLENO (MENSALISTA)</t>
  </si>
  <si>
    <t>14.853,01</t>
  </si>
  <si>
    <t>ENGENHEIRO CIVIL SENIOR</t>
  </si>
  <si>
    <t>ENGENHEIRO CIVIL SENIOR (MENSALISTA)</t>
  </si>
  <si>
    <t>20.354,65</t>
  </si>
  <si>
    <t>ENGENHEIRO ELETRICISTA</t>
  </si>
  <si>
    <t>70,80</t>
  </si>
  <si>
    <t>ENGENHEIRO ELETRICISTA (MENSALISTA)</t>
  </si>
  <si>
    <t>12.546,70</t>
  </si>
  <si>
    <t>ENGENHEIRO SANITARISTA</t>
  </si>
  <si>
    <t>69,14</t>
  </si>
  <si>
    <t>ENGENHEIRO SANITARISTA (MENSALISTA)</t>
  </si>
  <si>
    <t>12.255,07</t>
  </si>
  <si>
    <t>ENXADA ESTREITA *25 X 23* CM COM CABO</t>
  </si>
  <si>
    <t>27,25</t>
  </si>
  <si>
    <t>EPI - FAMILIA ALMOXARIFE - HORISTA (ENCARGOS COMPLEMENTARES - COLETADO CAIXA)</t>
  </si>
  <si>
    <t>EPI - FAMILIA ALMOXARIFE - MENSALISTA (ENCARGOS COMPLEMENTARES - COLETADO CAIXA)</t>
  </si>
  <si>
    <t>114,12</t>
  </si>
  <si>
    <t>EPI - FAMILIA CARPINTEIRO DE FORMAS - HORISTA (ENCARGOS COMPLEMENTARES - COLETADO CAIXA)</t>
  </si>
  <si>
    <t>EPI - FAMILIA CARPINTEIRO DE FORMAS - MENSALISTA (ENCARGOS COMPLEMENTARES - COLETADO CAIXA)</t>
  </si>
  <si>
    <t>203,86</t>
  </si>
  <si>
    <t>EPI - FAMILIA ELETRICISTA - HORISTA (ENCARGOS COMPLEMENTARES - COLETADO CAIXA)</t>
  </si>
  <si>
    <t>EPI - FAMILIA ELETRICISTA - MENSALISTA (ENCARGOS COMPLEMENTARES - COLETADO CAIXA)</t>
  </si>
  <si>
    <t>175,10</t>
  </si>
  <si>
    <t>EPI - FAMILIA ENCANADOR - HORISTA (ENCARGOS COMPLEMENTARES - COLETADO CAIXA)</t>
  </si>
  <si>
    <t>EPI - FAMILIA ENCANADOR - MENSALISTA (ENCARGOS COMPLEMENTARES - COLETADO CAIXA)</t>
  </si>
  <si>
    <t>156,65</t>
  </si>
  <si>
    <t>EPI - FAMILIA ENCARREGADO GERAL - HORISTA (ENCARGOS COMPLEMENTARES - COLETADO CAIXA)</t>
  </si>
  <si>
    <t>EPI - FAMILIA ENCARREGADO GERAL - MENSALISTA (ENCARGOS COMPLEMENTARES - COLETADO CAIXA)</t>
  </si>
  <si>
    <t>179,44</t>
  </si>
  <si>
    <t>EPI - FAMILIA ENGENHEIRO CIVIL - HORISTA (ENCARGOS COMPLEMENTARES - COLETADO CAIXA)</t>
  </si>
  <si>
    <t>EPI - FAMILIA ENGENHEIRO CIVIL - MENSALISTA (ENCARGOS COMPLEMENTARES - COLETADO CAIXA)</t>
  </si>
  <si>
    <t>108,24</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</si>
  <si>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</si>
  <si>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</si>
  <si>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</si>
  <si>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</si>
  <si>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181,88</t>
  </si>
  <si>
    <t>EPI - FAMILIA PINTOR - HORISTA (ENCARGOS COMPLEMENTARES - COLETADO CAIXA)</t>
  </si>
  <si>
    <t>EPI - FAMILIA PINTOR - MENSALISTA (ENCARGOS COMPLEMENTARES - COLETADO CAIXA)</t>
  </si>
  <si>
    <t>275,92</t>
  </si>
  <si>
    <t>EPI - FAMILIA SERVENTE - HORISTA (ENCARGOS COMPLEMENTARES - COLETADO CAIXA)</t>
  </si>
  <si>
    <t>EPI - FAMILIA SERVENTE - MENSALISTA (ENCARGOS COMPLEMENTARES - COLETADO CAIXA)</t>
  </si>
  <si>
    <t>192,76</t>
  </si>
  <si>
    <t>EPI - FAMILIA SOLDADOR - HORISTA (ENCARGOS COMPLEMENTARES - COLETADO CAIXA)</t>
  </si>
  <si>
    <t>EPI - FAMILIA SOLDADOR - MENSALISTA (ENCARGOS COMPLEMENTARES - COLETADO CAIXA)</t>
  </si>
  <si>
    <t>255,78</t>
  </si>
  <si>
    <t>EPI - FAMILIA TOPOGRAFO - HORISTA (ENCARGOS COMPLEMENTARES - COLETADO CAIXA)</t>
  </si>
  <si>
    <t>EPI - FAMILIA TOPOGRAFO - MENSALISTA (ENCARGOS COMPLEMENTARES - COLETADO CAIXA)</t>
  </si>
  <si>
    <t>102,76</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</si>
  <si>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</si>
  <si>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</si>
  <si>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</si>
  <si>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1.432.812,50</t>
  </si>
  <si>
    <t>EQUIPAMENTO PARA DEMARCACAO DE FAIXAS DE TRAFEGO A QUENTE, A SER MONTADO SOBRE CAMINHAO DE PBT MINIMO DE 17 T E DISTANCIA MINIMA ENTRE EIXOS DE 5,2 M, CAPACIDADE PARA 1.000 KG DE MATERIAL TERMOPLASTICO (INCLUI MONTAGEM, NAO INCLUI CAMINHAO E NEM COMPRESSOR DE AR)</t>
  </si>
  <si>
    <t>2.132.812,50</t>
  </si>
  <si>
    <t>ESCADA DUPLA DE ABRIR EM ALUMINIO, MODELO PINTOR, 8 DEGRAUS</t>
  </si>
  <si>
    <t>204,80</t>
  </si>
  <si>
    <t>ESCADA EXTENSIVEL EM ALUMINIO COM 6,00 M ESTENDIDA</t>
  </si>
  <si>
    <t>580,00</t>
  </si>
  <si>
    <t>ESCAVADEIRA HIDRAULICA SOBRE ESTEIRA, COM GARRA GIRATORIA DE MANDIBULAS, PESO OPERACIONAL ENTRE 22,00 E 25,50 TON, POTENCIA LIQUIDA ENTRE 150 E 160 HP</t>
  </si>
  <si>
    <t>527.638,50</t>
  </si>
  <si>
    <t>ESCAVADEIRA HIDRAULICA SOBRE ESTEIRAS CACAMBA 0,40 A 1,20 M3, PESO OPERACIONAL 21,19 T, POTENCIA LIQUIDA 173 HP</t>
  </si>
  <si>
    <t>478.125,00</t>
  </si>
  <si>
    <t>ESCAVADEIRA HIDRAULICA SOBRE ESTEIRAS COM CACAMBA DE 1,20 M3, PESO OPERACIONAL 21 T, POTENCIA BRUTA 155 HP</t>
  </si>
  <si>
    <t>500.625,00</t>
  </si>
  <si>
    <t>ESCAVADEIRA HIDRAULICA SOBRE ESTEIRAS, CACAMBA  0,80 M3, PESO OPERACIONAL 17,8 T, POTENCIA LIQUIDA 110 HP</t>
  </si>
  <si>
    <t>429.355,66</t>
  </si>
  <si>
    <t>ESCAVADEIRA HIDRAULICA SOBRE ESTEIRAS, CACAMBA 0,4 A 1,70 M3, PESO OPERACIONAL 23,2 T, POTENCIA BRUTA 183 HP</t>
  </si>
  <si>
    <t>513.000,00</t>
  </si>
  <si>
    <t>ESCAVADEIRA HIDRAULICA SOBRE ESTEIRAS, CACAMBA 0,62M3, PESO OPERACIONAL 12,61T, POTENCIA LIQUIDA 95HP</t>
  </si>
  <si>
    <t>393.750,00</t>
  </si>
  <si>
    <t>ESCAVADEIRA HIDRAULICA SOBRE ESTEIRAS, CACAMBA 0,80 A 1,30 M3, PESO OPERACIONAL 22,18 T, POTENCIA LIQUIDA 170 HP</t>
  </si>
  <si>
    <t>469.687,50</t>
  </si>
  <si>
    <t>ESCAVADEIRA HIDRAULICA SOBRE ESTEIRAS, CACAMBA 0,80M3, PESO OPERACIONAL 17T, POTENCIA BRUTA 111HP</t>
  </si>
  <si>
    <t>450.000,00</t>
  </si>
  <si>
    <t>ESCAVADEIRA HIDRAULICA SOBRE ESTEIRAS, CAPACIDADE DA CACAMBA ENTRE 1,20 E 1,50 M3, PESO OPERACIONAL ENTRE 20,00 E 22,00 TON, POTENCIA LIQUIDA ENTRE 150 E 155 HP, EQUIPADA COM CLAMSHELL</t>
  </si>
  <si>
    <t>507.951,00</t>
  </si>
  <si>
    <t>ESCORA PRE-MOLDADA EM CONCRETO, *10 X 10* CM, H = 2,30M</t>
  </si>
  <si>
    <t>41,55</t>
  </si>
  <si>
    <t>ESCOVA CIRCULAR EM ACO LATONADO, 6 X 1 " (DIAMETRO X ESPESSURA), FURO DE 1 1/4 ", FIO ONDULADO *0,30* MM</t>
  </si>
  <si>
    <t>50,07</t>
  </si>
  <si>
    <t>ESCOVA DE ACO, COM CABO, *4  X 15* FILEIRAS DE CERDAS</t>
  </si>
  <si>
    <t>ESGUICHO JATO REGULAVEL, TIPO ELKHART, ENGATE RAPIDO 1 1/2", PARA COMBATE A INCENDIO</t>
  </si>
  <si>
    <t>148,08</t>
  </si>
  <si>
    <t>ESGUICHO JATO REGULAVEL, TIPO ELKHART, ENGATE RAPIDO 2 1/2", PARA COMBATE A INCENDIO</t>
  </si>
  <si>
    <t>180,14</t>
  </si>
  <si>
    <t>ESGUICHO TIPO JATO SOLIDO, EM LATAO, ENGATE RAPIDO 1 1/2" X 13 MM, PARA MANGUEIRA EM INSTALACAO PREDIAL COMBATE A INCENDIO</t>
  </si>
  <si>
    <t>ESGUICHO TIPO JATO SOLIDO, EM LATAO, ENGATE RAPIDO 1 1/2" X 16 MM, PARA MANGUEIRA EM INSTALACAO PREDIAL COMBATE A INCENDIO</t>
  </si>
  <si>
    <t>45,62</t>
  </si>
  <si>
    <t>ESGUICHO TIPO JATO SOLIDO, EM LATAO, ENGATE RAPIDO 1 1/2" X 19 MM, PARA MANGUEIRA EM INSTALACAO PREDIAL COMBATE A INCENDIO</t>
  </si>
  <si>
    <t>49,12</t>
  </si>
  <si>
    <t>ESGUICHO TIPO JATO SOLIDO, EM LATAO, ENGATE RAPIDO 2 1/2" X 13 MM, PARA MANGUEIRA EM INSTALACAO PREDIAL COMBATE A INCENDIO</t>
  </si>
  <si>
    <t>74,45</t>
  </si>
  <si>
    <t>ESGUICHO TIPO JATO SOLIDO, EM LATAO, ENGATE RAPIDO 2 1/2" X 16 MM, PARA MANGUEIRA EM INSTALACAO PREDIAL COMBATE A INCENDIO</t>
  </si>
  <si>
    <t>ESGUICHO TIPO JATO SOLIDO, EM LATAO, ENGATE RAPIDO 2 1/2" X 19 MM, PARA MANGUEIRA EM INSTALACAO PREDIAL COMBATE A INCENDIO</t>
  </si>
  <si>
    <t>81,66</t>
  </si>
  <si>
    <t>ESMERILHADEIRA ANGULAR ELETRICA, DIAMETRO DO DISCO 7 '' (180 MM), ROTACAO 8500 RPM, POTENCIA 2400 W</t>
  </si>
  <si>
    <t>780,50</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</si>
  <si>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</si>
  <si>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</si>
  <si>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</si>
  <si>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</si>
  <si>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</si>
  <si>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</si>
  <si>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</si>
  <si>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</si>
  <si>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</si>
  <si>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</si>
  <si>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</si>
  <si>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11,00</t>
  </si>
  <si>
    <t>ESPATULA DE PLASTICO LISA, LARGURA 10 CM</t>
  </si>
  <si>
    <t>ESPELHO / PLACA CEGA 4" X 2", PARA INSTALACAO DE TOMADAS E INTERRUPTORES</t>
  </si>
  <si>
    <t>ESPELHO / PLACA CEGA 4" X 4", PARA INSTALACAO DE TOMADAS E INTERRUPTORES</t>
  </si>
  <si>
    <t>5,01</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</si>
  <si>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</si>
  <si>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</si>
  <si>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</si>
  <si>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</si>
  <si>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</si>
  <si>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</si>
  <si>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</si>
  <si>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343,99</t>
  </si>
  <si>
    <t>ESPELHO, RETO OU CURVO, EM LATAO CROMADO, ESPESSURA ATE 6 MM, LARGURA *40*MM, ALTURA *180*MM - PARA FECHADURA DE EMBUTIR</t>
  </si>
  <si>
    <t>ESPELHO, RETO OU CURVO, EM LATAO CROMADO, ESPESSURA MINIMA 6 MM, LARGURA *43*MM, ALTURA *230*MM - PARA FECHADURA DE EMBUTIR</t>
  </si>
  <si>
    <t>29,52</t>
  </si>
  <si>
    <t>ESPOLETA SIMPLES N 8.</t>
  </si>
  <si>
    <t>ESPUMA EXPANSIVA DE POLIURETANO, APLICACAO MANUAL - 500 ML</t>
  </si>
  <si>
    <t>25,88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</si>
  <si>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</si>
  <si>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</si>
  <si>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</si>
  <si>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3.353,46</t>
  </si>
  <si>
    <t>ESTABILIZADOR BIVOLT AUTOMATICO, 1000 VA</t>
  </si>
  <si>
    <t>369,90</t>
  </si>
  <si>
    <t>ESTABILIZADOR BIVOLT AUTOMATICO, 1500 VA</t>
  </si>
  <si>
    <t>670,93</t>
  </si>
  <si>
    <t>ESTABILIZADOR BIVOLT AUTOMATICO, 2000 VA</t>
  </si>
  <si>
    <t>918,91</t>
  </si>
  <si>
    <t>ESTABILIZADOR BIVOLT AUTOMATICO, 300 VA</t>
  </si>
  <si>
    <t>146,93</t>
  </si>
  <si>
    <t>ESTABILIZADOR BIVOLT AUTOMATICO, 500 VA</t>
  </si>
  <si>
    <t>214,36</t>
  </si>
  <si>
    <t>ESTACA PRE-MOLDADA MACICA DE CONCRETO VIBRADO ARMADO, PARA CARGA DE 25 T, SECAO QUADRADA DE *16 X 16*, COM ANEL METALICO INCORPORADO A PECA (SOMENTE FORNECIMENTO)</t>
  </si>
  <si>
    <t>46,00</t>
  </si>
  <si>
    <t>ESTACA PRE-MOLDADA MACICA DE CONCRETO VIBRADO ARMADO, PARA CARGA DE 50 T, SECAO QUADRADA, COM ANEL METALICO INCORPORADO A PECA (SOMENTE FORNECIMENTO)</t>
  </si>
  <si>
    <t>62,55</t>
  </si>
  <si>
    <t>ESTACA PRE-MOLDADA VAZADA DE CONCRETO CENTRIFUGADO, PARA CARGA DE 100 T, SECAO CIRCULAR, COM ANEL METALICO INCORPORADO A PECA (SOMENTE FORNECIMENTO)</t>
  </si>
  <si>
    <t>160,31</t>
  </si>
  <si>
    <t>ESTILETE DE METAL, LAMINA 18 MM</t>
  </si>
  <si>
    <t>ESTOPA</t>
  </si>
  <si>
    <t>ESTOPIM SIMPLES</t>
  </si>
  <si>
    <t>ESTRIBO COM PARAFUSO EM CHAPA DE FERRO FUNDIDO DE 2" X 3/16" X 35 CM, SECAO "U", PARA MADEIRAMENTO DE TELHADO</t>
  </si>
  <si>
    <t>17,67</t>
  </si>
  <si>
    <t>ESTUCADOR</t>
  </si>
  <si>
    <t>ESTUCADOR (MENSALISTA)</t>
  </si>
  <si>
    <t>2.296,23</t>
  </si>
  <si>
    <t>ETANOL</t>
  </si>
  <si>
    <t>EXAMES - HORISTA (COLETADO CAIXA)</t>
  </si>
  <si>
    <t>EXAMES - MENSALISTA (COLETADO CAIXA)</t>
  </si>
  <si>
    <t>65,94</t>
  </si>
  <si>
    <t>EXTENSAO DE SOLDA 201 ACETILENO, E = *1,5 A 2,5* MM</t>
  </si>
  <si>
    <t>EXTENSAO DE SOLDA 201 GLP, E = *2,5 A 4,0* MM</t>
  </si>
  <si>
    <t>EXTINTOR DE INCENDIO PORTATIL COM CARGA DE AGUA PRESSURIZADA DE 10 L, CLASSE A</t>
  </si>
  <si>
    <t>148,75</t>
  </si>
  <si>
    <t>EXTINTOR DE INCENDIO PORTATIL COM CARGA DE GAS CARBONICO CO2 DE 4 KG, CLASSE BC</t>
  </si>
  <si>
    <t>470,76</t>
  </si>
  <si>
    <t>EXTINTOR DE INCENDIO PORTATIL COM CARGA DE GAS CARBONICO CO2 DE 6 KG, CLASSE BC</t>
  </si>
  <si>
    <t>510,00</t>
  </si>
  <si>
    <t>EXTINTOR DE INCENDIO PORTATIL COM CARGA DE PO QUIMICO SECO (PQS) DE 12 KG, CLASSE BC</t>
  </si>
  <si>
    <t>235,38</t>
  </si>
  <si>
    <t>EXTINTOR DE INCENDIO PORTATIL COM CARGA DE PO QUIMICO SECO (PQS) DE 4 KG, CLASSE BC</t>
  </si>
  <si>
    <t>143,84</t>
  </si>
  <si>
    <t>EXTINTOR DE INCENDIO PORTATIL COM CARGA DE PO QUIMICO SECO (PQS) DE 6 KG, CLASSE BC</t>
  </si>
  <si>
    <t>170,00</t>
  </si>
  <si>
    <t>EXTINTOR DE INCENDIO PORTATIL COM CARGA DE PO QUIMICO SECO (PQS) DE 8 KG, CLASSE BC</t>
  </si>
  <si>
    <t>202,69</t>
  </si>
  <si>
    <t>EXTREMIDADE PVC PBA, BF, JE, DN 100/ DE 110 MM (NBR 10351)</t>
  </si>
  <si>
    <t>146,83</t>
  </si>
  <si>
    <t>EXTREMIDADE PVC PBA, BF, JE, DN 50 / DE 60 MM (NBR 10351)</t>
  </si>
  <si>
    <t>29,35</t>
  </si>
  <si>
    <t>EXTREMIDADE PVC PBA, BF, JE, DN 75/ DE 85 MM (NBR 10351)</t>
  </si>
  <si>
    <t>92,70</t>
  </si>
  <si>
    <t>EXTREMIDADE PVC PBA, PF, JE, DN 100 / DE 110 MM (NBR 10351)</t>
  </si>
  <si>
    <t>120,71</t>
  </si>
  <si>
    <t>EXTREMIDADE PVC PBA, PF, JE, DN 50/ DE 60 MM (NBR 10351)</t>
  </si>
  <si>
    <t>EXTREMIDADE PVC PBA, PF, JE, DN 75 / DE 85 MM (NBR 10351)</t>
  </si>
  <si>
    <t>76,28</t>
  </si>
  <si>
    <t>EXTREMIDADE/TUBETE PARA HIDROMETRO PVC, COM ROSCA, CURTA, COM BUCHA LATAO, 1/2"</t>
  </si>
  <si>
    <t>EXTREMIDADE/TUBETE PARA HIDROMETRO PVC, COM ROSCA, CURTA, COM BUCHA LATAO, 3/4"</t>
  </si>
  <si>
    <t>10,34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</si>
  <si>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</si>
  <si>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</si>
  <si>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</si>
  <si>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</si>
  <si>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</si>
  <si>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336,81</t>
  </si>
  <si>
    <t>FAIXA / FILETE / LISTELO EM CERAMICA, LISO OU CORDAO, BRANCO, *2 X 30* CM (L X C)</t>
  </si>
  <si>
    <t>14,78</t>
  </si>
  <si>
    <t>FECHADURA AUXILIAR SEGURANCA, DE EMBUTIR, REFORCADA, MAQUINA DE 40 A 55 MM, COM CILINDRO, CROMADA, PARA PORTA EXTERNA - COMPLETA</t>
  </si>
  <si>
    <t>44,48</t>
  </si>
  <si>
    <t>FECHADURA C/ CILINDRO LATAO CROMADO P/ PORTA VIDRO TP AROUCA 2171-L OU EQUIV</t>
  </si>
  <si>
    <t>46,42</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</si>
  <si>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</si>
  <si>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</si>
  <si>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28,77</t>
  </si>
  <si>
    <t>FECHADURA DE EMBUTIR PARA PORTA DE BANHEIRO, TIPO TRANQUETA, MAQUINA 40 MM, MACANETAS ALAVANCA, ESPELHO EM METAL CROMADO - NIVEL SEGURANCA MEDIO - COMPLETA</t>
  </si>
  <si>
    <t>26,38</t>
  </si>
  <si>
    <t>FECHADURA DE EMBUTIR PARA PORTA DE BANHEIRO, TIPO TRANQUETA, MAQUINA 55 MM, MACANETAS ALAVANCA E ROSETAS REDONDAS EM METAL CROMADO - NIVEL SEGURANCA MEDIO - COMPLETA</t>
  </si>
  <si>
    <t>46,02</t>
  </si>
  <si>
    <t>FECHADURA DE EMBUTIR PARA PORTA EXTERNA / ENTRADA, MAQUINA 40 MM, COM CILINDRO, MACANETA ALAVANCA E ESPELHO EM METAL CROMADO - NIVEL SEGURANCA MEDIO - COMPLETA</t>
  </si>
  <si>
    <t>38,45</t>
  </si>
  <si>
    <t>FECHADURA DE EMBUTIR PARA PORTA EXTERNA / ENTRADA, MAQUINA 55 MM, COM CILINDRO, MACANETA ALAVANCA E ESPELHO EM METAL CROMADO - NIVEL SEGURANCA MEDIO - COMPLETA</t>
  </si>
  <si>
    <t>58,19</t>
  </si>
  <si>
    <t>FECHADURA DE EMBUTIR PARA PORTA EXTERNA, MAQUINA 40 MM, COM CILINDRO, MACANETA ALAVANCA E ROSETA REDONDA EM METAL CROMADO - NIVEL DE SEGURANCA MEDIO - COMPLETA</t>
  </si>
  <si>
    <t>36,43</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</si>
  <si>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</si>
  <si>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</si>
  <si>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52,72</t>
  </si>
  <si>
    <t>FECHADURA DE EMBUTIR PARA PORTA EXTERNA, MAQUINA 55 MM, SEM ESPELHO, SEM MACANETA (SOMENTE MAQUINA) - NIVEL DE SEGURANCA MEDIO</t>
  </si>
  <si>
    <t>37,16</t>
  </si>
  <si>
    <t>FECHADURA DE EMBUTIR PARA PORTA INTERNA, TIPO GORGES (CHAVE GRANDE), MAQUINA 40 MM, MACANETA ALAVANCA E ESPELHO EM METAL CROMADO - NIVEL SEGURANCA MEDIO - COMPLETA</t>
  </si>
  <si>
    <t>31,09</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</si>
  <si>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</si>
  <si>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</si>
  <si>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22,26</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</si>
  <si>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</si>
  <si>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</si>
  <si>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</si>
  <si>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</si>
  <si>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9,37</t>
  </si>
  <si>
    <t>FECHO / FECHADURA COM PUXADOR CONCHA, COM TRANCA TIPO TRAVA, PARA JANELA / PORTA DE CORRER (INCLUI TESTA, FECHADURA, PUXADOR) - COMPLETA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</si>
  <si>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</si>
  <si>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</si>
  <si>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</si>
  <si>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</si>
  <si>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4,03</t>
  </si>
  <si>
    <t>FECHO / TRINCO / FERROLHO FIO REDONDO, DE SOBREPOR, 6", EM ACO GALVANIZADO / ZINCADO</t>
  </si>
  <si>
    <t>FECHO / TRINCO / FERROLHO FIO REDONDO, DE SOBREPOR, 8", EM ACO GALVANIZADO / ZINCADO</t>
  </si>
  <si>
    <t>8,91</t>
  </si>
  <si>
    <t>FECHO DE EMBUTIR, TIPO UNHA, COMANDO COM ALAVANCA, EM LATAO CROMADO, 22 CM, PARA PORTAS E JANELAS - INCLUI PARAFUSOS</t>
  </si>
  <si>
    <t>22,37</t>
  </si>
  <si>
    <t>FECHO DE EMBUTIR, TIPO UNHA, COMANDO COM ALAVANCA, EM LATAO CROMADO, 40 CM, PARA PORTAS E JANELAS - INCLUI PARAFUSOS</t>
  </si>
  <si>
    <t>FECHO DE EMBUTIR, TIPO UNHA, COMANDO DESLIZANTE, COM TRAVA, 120 MM, EM LATAO CROMADO</t>
  </si>
  <si>
    <t>22,72</t>
  </si>
  <si>
    <t>FECHO DE SEGURANCA, TIPO BATOM, EM LATAO / ZAMAC, CROMADO, PARA PORTAS E JANELAS - INCLUI PARAFUSOS</t>
  </si>
  <si>
    <t>FELTRO EM LA DE ROCHA, 1 FACE REVESTIDA COM PAPEL ALUMINIZADO, EM ROLO, DENSIDADE = 32 KG/M3, E=*50* MM (COLETADO CAIXA)</t>
  </si>
  <si>
    <t>21,19</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</si>
  <si>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</si>
  <si>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</si>
  <si>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</si>
  <si>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</si>
  <si>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64,51</t>
  </si>
  <si>
    <t>FERRAMENTAS - FAMILIA ELETRICISTA - HORISTA (ENCARGOS COMPLEMENTARES - COLETADO CAIXA)</t>
  </si>
  <si>
    <t>0,55</t>
  </si>
  <si>
    <t>FERRAMENTAS - FAMILIA ELETRICISTA - MENSALISTA (ENCARGOS COMPLEMENTARES - COLETADO CAIXA)</t>
  </si>
  <si>
    <t>103,89</t>
  </si>
  <si>
    <t>FERRAMENTAS - FAMILIA ENCANADOR - HORISTA (ENCARGOS COMPLEMENTARES - COLETADO CAIXA)</t>
  </si>
  <si>
    <t>FERRAMENTAS - FAMILIA ENCANADOR - MENSALISTA (ENCARGOS COMPLEMENTARES - COLETADO CAIXA)</t>
  </si>
  <si>
    <t>45,78</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</si>
  <si>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</si>
  <si>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</si>
  <si>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</si>
  <si>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</si>
  <si>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</si>
  <si>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</si>
  <si>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</si>
  <si>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</si>
  <si>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</si>
  <si>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1,17</t>
  </si>
  <si>
    <t>FERRAMENTAS - FAMILIA PINTOR - MENSALISTA (ENCARGOS COMPLEMENTARES - COLETADO CAIXA)</t>
  </si>
  <si>
    <t>220,02</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</si>
  <si>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</si>
  <si>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</si>
  <si>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</si>
  <si>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</si>
  <si>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157,85</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</si>
  <si>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</si>
  <si>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</si>
  <si>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</si>
  <si>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</si>
  <si>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3,84</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</si>
  <si>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</si>
  <si>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</si>
  <si>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</si>
  <si>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</si>
  <si>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</si>
  <si>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</si>
  <si>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965,18</t>
  </si>
  <si>
    <t>FILTRO ANAEROBIO, EM POLIETILENO DE ALTA DENSIDADE (PEAD), CAPACIDADE *2800* LITROS (NBR 13969)</t>
  </si>
  <si>
    <t>2.471,27</t>
  </si>
  <si>
    <t>FILTRO ANAEROBIO, EM POLIETILENO DE ALTA DENSIDADE (PEAD), CAPACIDADE *5000* LITROS (NBR 13969)</t>
  </si>
  <si>
    <t>3.377,78</t>
  </si>
  <si>
    <t>FINCAPINO CURTO CALIBRE 22 VERMELHO, CARGA MEDIA (ACAO DIRETA)</t>
  </si>
  <si>
    <t xml:space="preserve">CENTO </t>
  </si>
  <si>
    <t>FINCAPINO LONGO CALIBRE 22, CARGA FORTE (ACAO DIRETA)</t>
  </si>
  <si>
    <t>57,80</t>
  </si>
  <si>
    <t>FIO COBRE NU DE 150 A 500 MM2, PARA TENSOES DE ATE 600 V</t>
  </si>
  <si>
    <t>61,08</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</si>
  <si>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</si>
  <si>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</si>
  <si>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</si>
  <si>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</si>
  <si>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</si>
  <si>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</si>
  <si>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</si>
  <si>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</si>
  <si>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</si>
  <si>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</si>
  <si>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</si>
  <si>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1,24</t>
  </si>
  <si>
    <t>FITA ADESIVA ANTICORROSIVA DE PVC FLEXIVEL, COR PRETA, PARA PROTECAO TUBULACAO, 50 MM X 30 M (L X C), E= *0,25* MM</t>
  </si>
  <si>
    <t>FITA ADESIVA ASFALTICA ALUMINIZADA MULTIUSO, L = 10 CM, ROLO DE 10 M</t>
  </si>
  <si>
    <t>FITA CREPE ROLO DE 25 MM X 50 M</t>
  </si>
  <si>
    <t>7,78</t>
  </si>
  <si>
    <t>40,64</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</si>
  <si>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</si>
  <si>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</si>
  <si>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</si>
  <si>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</si>
  <si>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</si>
  <si>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</si>
  <si>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41,54</t>
  </si>
  <si>
    <t>FITA METALICA PERFURADA, L = *18* MM, ROLO DE 30 M, CARGA RECOMENDADA = *30* KGF</t>
  </si>
  <si>
    <t>46,96</t>
  </si>
  <si>
    <t>FITA METALICA PERFURADA, L = 17 MM, ROLO DE 30 M, CARGA RECOMENDADA = *19* KGF</t>
  </si>
  <si>
    <t>FITA METALICA PERFURADA, L = 25 MM, ROLO DE 30 M, CARGA RECOMENDADA = *222,5* KGF</t>
  </si>
  <si>
    <t>126,18</t>
  </si>
  <si>
    <t>FITA PLASTICA ZEBRADA PARA DEMARCACAO DE AREAS, LARGURA = 7 CM, SEM ADESIVO (COLETADO CAIXA)</t>
  </si>
  <si>
    <t>FITA VEDA ROSCA EM ROLOS DE 18 MM X 10 M (L X C)</t>
  </si>
  <si>
    <t>FITA VEDA ROSCA EM ROLOS DE 18 MM X 25 M (L X C)</t>
  </si>
  <si>
    <t>7,96</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</si>
  <si>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</si>
  <si>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</si>
  <si>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</si>
  <si>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</si>
  <si>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</si>
  <si>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</si>
  <si>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</si>
  <si>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82,79</t>
  </si>
  <si>
    <t>FLANGE PVC, ROSCAVEL, SEXTAVADO, SEM FUROS, 1 1/2"</t>
  </si>
  <si>
    <t>FLANGE PVC, ROSCAVEL, SEXTAVADO, SEM FUROS, 1 1/4"</t>
  </si>
  <si>
    <t>FLANGE PVC, ROSCAVEL, SEXTAVADO, SEM FUROS, 1/2"</t>
  </si>
  <si>
    <t>FLANGE PVC, ROSCAVEL, SEXTAVADO, SEM FUROS, 1"</t>
  </si>
  <si>
    <t>FLANGE PVC, ROSCAVEL, SEXTAVADO, SEM FUROS, 2 1/2"</t>
  </si>
  <si>
    <t>73,22</t>
  </si>
  <si>
    <t>FLANGE PVC, ROSCAVEL, SEXTAVADO, SEM FUROS, 2"</t>
  </si>
  <si>
    <t>FLANGE SEXTAVADO DE FERRO GALVANIZADO, COM ROSCA BSP, DE 1 1/2"</t>
  </si>
  <si>
    <t>28,96</t>
  </si>
  <si>
    <t>FLANGE SEXTAVADO DE FERRO GALVANIZADO, COM ROSCA BSP, DE 1 1/4"</t>
  </si>
  <si>
    <t>23,01</t>
  </si>
  <si>
    <t>FLANGE SEXTAVADO DE FERRO GALVANIZADO, COM ROSCA BSP, DE 1/2"</t>
  </si>
  <si>
    <t>FLANGE SEXTAVADO DE FERRO GALVANIZADO, COM ROSCA BSP, DE 1"</t>
  </si>
  <si>
    <t>FLANGE SEXTAVADO DE FERRO GALVANIZADO, COM ROSCA BSP, DE 2 1/2"</t>
  </si>
  <si>
    <t>54,03</t>
  </si>
  <si>
    <t>FLANGE SEXTAVADO DE FERRO GALVANIZADO, COM ROSCA BSP, DE 2"</t>
  </si>
  <si>
    <t>34,37</t>
  </si>
  <si>
    <t>FLANGE SEXTAVADO DE FERRO GALVANIZADO, COM ROSCA BSP, DE 3/4"</t>
  </si>
  <si>
    <t>13,75</t>
  </si>
  <si>
    <t>FLANGE SEXTAVADO DE FERRO GALVANIZADO, COM ROSCA BSP, DE 3"</t>
  </si>
  <si>
    <t>73,05</t>
  </si>
  <si>
    <t>FLANGE SEXTAVADO DE FERRO GALVANIZADO, COM ROSCA BSP, DE 4"</t>
  </si>
  <si>
    <t>108,00</t>
  </si>
  <si>
    <t>FLANGE SEXTAVADO DE FERRO GALVANIZADO, COM ROSCA BSP, DE 6"</t>
  </si>
  <si>
    <t>181,45</t>
  </si>
  <si>
    <t>FORRO COMPOSTO POR PAINEIS DE LA DE VIDRO, REVESTIDOS EM PVC MICROPERFURADO, DE *1250 X 625* MM, ESPESSURA 15 MM (COM COLOCACAO)</t>
  </si>
  <si>
    <t>83,07</t>
  </si>
  <si>
    <t>FORRO DE FIBRA MINERAL EM PLACAS DE 1250 X 625 MM, E = 15 MM, BORDA RETA, COM PINTURA ANTIMOFO, APOIADO EM PERFIL DE ACO GALVANIZADO COM 24 MM DE BASE - INSTALADO</t>
  </si>
  <si>
    <t>95,24</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</si>
  <si>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</si>
  <si>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</si>
  <si>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111,42</t>
  </si>
  <si>
    <t>FORRO DE MADEIRA CEDRINHO OU EQUIVALENTE DA REGIAO, ENCAIXE MACHO/FEMEA COM FRISO, *10 X 1* CM (SEM COLOCACAO)</t>
  </si>
  <si>
    <t>59,55</t>
  </si>
  <si>
    <t>FORRO DE MADEIRA CUMARU/IPE CHAMPANHE OU EQUIVALENTE DA REGIAO, ENCAIXE MACHO/FEMEA COM FRISO, *10 X 1* CM (SEM COLOCACAO)</t>
  </si>
  <si>
    <t>90,00</t>
  </si>
  <si>
    <t>FORRO DE MADEIRA PINUS OU EQUIVALENTE DA REGIAO, ENCAIXE MACHO/FEMEA COM FRISO, *10 X 1* CM (SEM COLOCACAO)</t>
  </si>
  <si>
    <t>FORRO DE PVC LISO, BRANCO, REGUA DE 10 CM, ESPESSURA DE 8 MM A 10 MM (COM COLOCACAO / SEM ESTRUTURA METALICA)</t>
  </si>
  <si>
    <t>56,96</t>
  </si>
  <si>
    <t>FORRO DE PVC LISO, BRANCO, REGUA DE 20 CM, ESPESSURA DE 8 MM A 10 MM, COMPRIMENTO 6 M (SEM COLOCACAO)</t>
  </si>
  <si>
    <t>23,14</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</si>
  <si>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</si>
  <si>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</si>
  <si>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</si>
  <si>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3.931,57</t>
  </si>
  <si>
    <t>FOSSA SEPTICA, SEM FILTRO, PARA 4 A 7 CONTRIBUINTES, CILINDRICA,  COM TAMPA, EM POLIETILENO DE ALTA DENSIDADE (PEAD), CAPACIDADE APROXIMADA DE 1100 LITROS (NBR 7229)</t>
  </si>
  <si>
    <t>1.010,97</t>
  </si>
  <si>
    <t>FOSSA SEPTICA, SEM FILTRO, PARA 8 A 14 CONTRIBUINTES, CILINDRICA, COM TAMPA, EM POLIETILENO DE ALTA DENSIDADE (PEAD), CAPACIDADE APROXIMADA DE 3000 LITROS (NBR 7229)</t>
  </si>
  <si>
    <t>3.111,03</t>
  </si>
  <si>
    <t>FOSSA SEPTICA,SEM FILTRO, PARA 40 A 52 CONTRIBUINTES, CILINDRICA, COM TAMPA, EM POLIETILENO DE ALTA DENSIDADE (PEAD), CAPACIDADE APROXIMADA DE 10000 LITROS (NBR 7229)</t>
  </si>
  <si>
    <t>8.986,45</t>
  </si>
  <si>
    <t>FRESADORA DE ASFALTO A FRIO SOBRE ESTEIRAS, LARG. FRESAGEM 2,00 M, POT. 410 KW/550 HP</t>
  </si>
  <si>
    <t>4.494.313,11</t>
  </si>
  <si>
    <t>FRESADORA DE ASFALTO A FRIO SOBRE RODAS, LARG. FRESAGEM 1,00 M, POT. 155 KW/208 HP</t>
  </si>
  <si>
    <t>1.923.948,41</t>
  </si>
  <si>
    <t>FUNDO ANTICORROSIVO PARA METAIS FERROSOS (ZARCAO)</t>
  </si>
  <si>
    <t>24,15</t>
  </si>
  <si>
    <t>FUNDO PREPARADOR ACRILICO BASE AGUA</t>
  </si>
  <si>
    <t>FURO PARA TORNEIRA OU OUTROS ACESSORIOS  EM BANCADA DE MARMORE/ GRANITO OU OUTRO TIPO DE PEDRA NATURAL</t>
  </si>
  <si>
    <t>17,27</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</si>
  <si>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</si>
  <si>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</si>
  <si>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</si>
  <si>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23,99</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</si>
  <si>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</si>
  <si>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</si>
  <si>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</si>
  <si>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</si>
  <si>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25,54</t>
  </si>
  <si>
    <t>FUSIVEL NH 200 A 250 AMPERES, TAMANHO 1, CAPACIDADE DE INTERRUPCAO DE 120 KA, TENSAO NOMIMNAL DE 500 V</t>
  </si>
  <si>
    <t>59,85</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</si>
  <si>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</si>
  <si>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</si>
  <si>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</si>
  <si>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</si>
  <si>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</si>
  <si>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</si>
  <si>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</si>
  <si>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</si>
  <si>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</si>
  <si>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</si>
  <si>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</si>
  <si>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</si>
  <si>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</si>
  <si>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</si>
  <si>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</si>
  <si>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</si>
  <si>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GABIAO SACO MALHA HEXAGONAL 8 X 10 CM (ZN/AL), FIO 2,7 MM, DIMENSOES 4,0 X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</si>
  <si>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</si>
  <si>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</si>
  <si>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</si>
  <si>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</si>
  <si>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</si>
  <si>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</si>
  <si>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</si>
  <si>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MALHA HEXAGONAL 8 X 10 CM (ZN/AL), FIO 2,7 MM, H = 0,50 M</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</si>
  <si>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</si>
  <si>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</si>
  <si>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</si>
  <si>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</si>
  <si>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</si>
  <si>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</si>
  <si>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</si>
  <si>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</si>
  <si>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</si>
  <si>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</si>
  <si>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</si>
  <si>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</si>
  <si>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</si>
  <si>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</si>
  <si>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</si>
  <si>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</si>
  <si>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</si>
  <si>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</si>
  <si>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</si>
  <si>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</si>
  <si>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</si>
  <si>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</si>
  <si>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</si>
  <si>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</si>
  <si>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</si>
  <si>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</si>
  <si>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</si>
  <si>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</si>
  <si>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</si>
  <si>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</si>
  <si>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</si>
  <si>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9,68</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</si>
  <si>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</si>
  <si>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</si>
  <si>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</si>
  <si>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5.282,42</t>
  </si>
  <si>
    <t>GESSEIRO</t>
  </si>
  <si>
    <t>GESSEIRO (MENSALISTA)</t>
  </si>
  <si>
    <t>GESSO EM PO PARA REVESTIMENTOS/MOLDURAS/SANCAS</t>
  </si>
  <si>
    <t>GESSO PROJETADO</t>
  </si>
  <si>
    <t>GONZO DE EMBUTIR, EM LATAO / ZAMAC, *20 X 48* MM, PARA JANELA BASCULANTE / PIVOTANTE -  INCLUI PARAFUSOS</t>
  </si>
  <si>
    <t>14,27</t>
  </si>
  <si>
    <t>GONZO DE SOBREPOR, EM LATAO / ZAMAC, PARA JANELA PIVOTANTE - INCLUI PARAFUSOS</t>
  </si>
  <si>
    <t>GRADE DE DISCOS COM CONTROLE REMOTO, REBOCAVEL, COM 24 DISCOS 24" X 6 MM, COM PNEUS PARA TRANSPORTE</t>
  </si>
  <si>
    <t>33.900,67</t>
  </si>
  <si>
    <t>GRADE DE DISCOS MECANICA 20X24" COM 20 DISCOS 24" X 6MM  COM PNEUS PARA TRANSPORTE</t>
  </si>
  <si>
    <t>26.578,13</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</si>
  <si>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</si>
  <si>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</si>
  <si>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</si>
  <si>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</si>
  <si>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</si>
  <si>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43,26</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</si>
  <si>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</si>
  <si>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</si>
  <si>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</si>
  <si>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</si>
  <si>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</si>
  <si>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</si>
  <si>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21,65</t>
  </si>
  <si>
    <t>GRAMPO PARALELO METALICO PARA CABO DE 6 A 50 MM2, COM 2 PARAFUSOS</t>
  </si>
  <si>
    <t>GRAMPO U DE 5/8 " N8 EM FERRO GALVANIZADO</t>
  </si>
  <si>
    <t>GRANALHA DE ACO, ANGULAR (GRIT), PARA JATEAMENTO, PENEIRA 0,117 A 1,00 MM, (SAE G-40 A G-80)</t>
  </si>
  <si>
    <t>SC25KG</t>
  </si>
  <si>
    <t>128,39</t>
  </si>
  <si>
    <t>GRANALHA DE ACO, ANGULAR (GRIT), PARA JATEAMENTO, PENEIRA 1,41 A 1,19 MM (SAE G16)</t>
  </si>
  <si>
    <t>111,57</t>
  </si>
  <si>
    <t>GRANALHA DE ACO, ESFERICA (SHOT), PARA JATEAMENTO, PENEIRA 0,40 A 1,00 MM (SAE S-170 A S-280)</t>
  </si>
  <si>
    <t>133,17</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</si>
  <si>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</si>
  <si>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</si>
  <si>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</si>
  <si>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543,39</t>
  </si>
  <si>
    <t>GRAUTE CIMENTICIO PARA USO GERAL</t>
  </si>
  <si>
    <t>GRAXA LUBRIFICANTE</t>
  </si>
  <si>
    <t>GRELHA FOFO ARTICULADA, CARGA MAXIMA 1,5 T, *300 X 1000* MM, E= *15* MM</t>
  </si>
  <si>
    <t>179,92</t>
  </si>
  <si>
    <t>GRELHA FOFO SIMPLES COM REQUADRO, CARGA MAXIMA  12,5 T, *300 X 1000* MM, E= *15* MM, AREA ESTACIONAMENTO CARRO PASSEIO</t>
  </si>
  <si>
    <t>248,86</t>
  </si>
  <si>
    <t>GRELHA FOFO SIMPLES COM REQUADRO, CARGA MAXIMA 1,5 T, 150 X 1000 MM, E= *15* MM</t>
  </si>
  <si>
    <t>137,30</t>
  </si>
  <si>
    <t>GRELHA FOFO SIMPLES COM REQUADRO, CARGA MAXIMA 1,5 T, 200 X 1000 MM, E= *15* MM</t>
  </si>
  <si>
    <t>174,48</t>
  </si>
  <si>
    <t>GRELHA PVC BRANCA QUADRADA, 150 X 150 MM</t>
  </si>
  <si>
    <t>GRELHA PVC CROMADA REDONDA, 150 MM</t>
  </si>
  <si>
    <t>19,08</t>
  </si>
  <si>
    <t>GRUA ASCENCIONAL, LANCA DE 30 M, CAPACIDADE DE 1,0 T A 30 M, ALTURA ATE 39 M</t>
  </si>
  <si>
    <t>390.691,90</t>
  </si>
  <si>
    <t>GRUA ASCENCIONAL, LANCA DE 42 M, CAPACIDADE DE 1,5 T A 30 M, ALTURA ATE 39 M</t>
  </si>
  <si>
    <t>442.638,05</t>
  </si>
  <si>
    <t>GRUA ASCENCIONAL, LANCA DE 50 M, CAPACIDADE DE 2,33 T A 30 M, ALTURA ATE 48 M</t>
  </si>
  <si>
    <t>822.253,63</t>
  </si>
  <si>
    <t>GRUPO DE SOLDAGEM C/ GERADOR A DIESEL 60 CV PARA SOLDA ELETRICA, SOBRE 04 RODAS, COM MOTOR 4 CILINDROS</t>
  </si>
  <si>
    <t>146.282,53</t>
  </si>
  <si>
    <t>GRUPO DE SOLDAGEM COM GERADOR A DIESEL 30 CV, PARA SOLDA ELETRICA, SOBRE DUAS RODAS</t>
  </si>
  <si>
    <t>130.760,33</t>
  </si>
  <si>
    <t>GRUPO GERADOR A GASOLINA, POTENCIA NOMINAL 2,2 KW, TENSAO DE SAIDA 110/220 V, MOTOR POTENCIA 6,5 HP</t>
  </si>
  <si>
    <t>2.852,51</t>
  </si>
  <si>
    <t>GRUPO GERADOR DIESEL, COM CARENAGEM, POTENCIA STANDART ENTRE 100 E 110 KVA, VELOCIDADE DE 1800 RPM, FREQUENCIA DE 60 HZ</t>
  </si>
  <si>
    <t>94.454,63</t>
  </si>
  <si>
    <t>GRUPO GERADOR DIESEL, COM CARENAGEM, POTENCIA STANDART ENTRE 140 E 150 KVA, VELOCIDADE DE 1800 RPM, FREQUENCIA DE 60 HZ</t>
  </si>
  <si>
    <t>110.788,88</t>
  </si>
  <si>
    <t>GRUPO GERADOR DIESEL, COM CARENAGEM, POTENCIA STANDART ENTRE 210 E 220 KVA, VELOCIDADE DE 1800 RPM, FREQUENCIA DE 60 HZ</t>
  </si>
  <si>
    <t>134.935,18</t>
  </si>
  <si>
    <t>GRUPO GERADOR DIESEL, COM CARENAGEM, POTENCIA STANDART ENTRE 250 E 260 KVA, VELOCIDADE DE 1800 RPM, FREQUENCIA DE 60 HZ</t>
  </si>
  <si>
    <t>156.240,73</t>
  </si>
  <si>
    <t>GRUPO GERADOR DIESEL, COM CARENAGEM, POTENCIA STANDART ENTRE 50 E 55 KVA, VELOCIDADE DE 1800 RPM, FREQUENCIA DE 60 HZ</t>
  </si>
  <si>
    <t>84.114,33</t>
  </si>
  <si>
    <t>GRUPO GERADOR DIESEL, SEM CARENAGEM, POTENCIA STANDART ENTRE 100 E 110 KVA, VELOCIDADE DE 1800 RPM, FREQUENCIA DE 60 HZ</t>
  </si>
  <si>
    <t>82.097,40</t>
  </si>
  <si>
    <t>GRUPO GERADOR DIESEL, SEM CARENAGEM, POTENCIA STANDART ENTRE 210 E 220 KVA, VELOCIDADE DE 1800 RPM, FREQUENCIA DE 60 HZ</t>
  </si>
  <si>
    <t>117.975,95</t>
  </si>
  <si>
    <t>GRUPO GERADOR DIESEL, SEM CARENAGEM, POTENCIA STANDART ENTRE 250 E 260 KVA, VELOCIDADE DE 1800 RPM, FREQUENCIA DE 60 HZ</t>
  </si>
  <si>
    <t>GRUPO GERADOR DIESEL, SEM CARENAGEM, POTENCIA STANDART ENTRE 80 E 90 KVA, VELOCIDADE DE 1800 RPM, FREQUENCIA DE 60 HZ</t>
  </si>
  <si>
    <t>76.700,00</t>
  </si>
  <si>
    <t>GRUPO GERADOR ESTACIONARIO SILENCIADO, POTENCIA 50 KVA, MOTOR DIESEL</t>
  </si>
  <si>
    <t>64.050,62</t>
  </si>
  <si>
    <t>GRUPO GERADOR ESTACIONARIO, MOTOR DIESEL POTENCIA 170 KVA</t>
  </si>
  <si>
    <t>109.789,92</t>
  </si>
  <si>
    <t>GRUPO GERADOR ESTACIONARIO, POTENCIA 150 KVA, MOTOR DIESEL</t>
  </si>
  <si>
    <t>97.750,86</t>
  </si>
  <si>
    <t>GRUPO GERADOR ESTACIONARIO, SILENCIADO, POTENCIA 180 KVA, MOTOR DIESEL</t>
  </si>
  <si>
    <t>117.515,26</t>
  </si>
  <si>
    <t>GRUPO GERADOR REBOCAVEL, POTENCIA *66* KVA, MOTOR A DIESEL</t>
  </si>
  <si>
    <t>69.077,86</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</si>
  <si>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</si>
  <si>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</si>
  <si>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</si>
  <si>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145,59</t>
  </si>
  <si>
    <t>GUARNICAO/ALIZAR/VISTA, E = *1,3* CM, L = *7,0* CM, EM POLIESTIRENO, BRANCO</t>
  </si>
  <si>
    <t>166,04</t>
  </si>
  <si>
    <t>GUARNICAO/ALIZAR/VISTA, E = *1,5* CM, L = *5,0* CM, EM POLIESTIRENO, BRANCO</t>
  </si>
  <si>
    <t>165,69</t>
  </si>
  <si>
    <t>GUARNICAO/MOLDURA DE ACABAMENTO PARA ESQUADRIA DE ALUMINIO ANODIZADO NATURAL, PARA 1 FACE</t>
  </si>
  <si>
    <t>GUINCHO DE ALAVANCA MANUAL, CAPACIDADE DE 1,6 T, COM 20 M DE CABO DE ACO (AQUISICAO)</t>
  </si>
  <si>
    <t>2.312,29</t>
  </si>
  <si>
    <t>GUINCHO DE ALAVANCA MANUAL, CAPACIDADE 3,2 T COM 20 M DE CABO DE ACO DIAMETRO 16,3 MM</t>
  </si>
  <si>
    <t>2.639,73</t>
  </si>
  <si>
    <t>GUINCHO ELETRICO DE COLUNA, CAPACIDADE 400 KG, COM MOTO FREIO, MOTOR TRIFASICO DE 1,25 CV</t>
  </si>
  <si>
    <t>4.596,17</t>
  </si>
  <si>
    <t>GUINDASTE HIDRAULICO AUTOPROPELIDO, COM LANCA TELESCOPICA 28,80 M, CAPACIDADE MAXIMA 30 T, POTENCIA 97 KW, TRACAO 4 X 4</t>
  </si>
  <si>
    <t>683.184,85</t>
  </si>
  <si>
    <t>GUINDASTE HIDRAULICO AUTOPROPELIDO, COM LANCA TELESCOPICA 40 M, CAPACIDADE MAXIMA 60 T, POTENCIA 260 KW, TRACAO 6 X 6</t>
  </si>
  <si>
    <t>1.313.817,02</t>
  </si>
  <si>
    <t>GUINDASTE HIDRAULICO AUTOPROPELIDO, COM LANCA TELESCOPICA 50 M, CAPACIDADE MAXIMA 100 T, POTENCIA 350 KW, TRACAO 10 X 6</t>
  </si>
  <si>
    <t>2.233.488,93</t>
  </si>
  <si>
    <t>GUINDAUTO HIDRAULICO, CAPACIDADE MAXIMA DE CARGA 10000 KG, MOMENTO MAXIMO DE CARGA 23 TM , ALCANCE MAXIMO HORIZONTAL 11,80 M, PARA MONTAGEM SOBRE CHASSI DE CAMINHAO PBT MINIMO 15000 KG (INCLUI MONTAGEM, NAO INCLUI CAMINHAO)</t>
  </si>
  <si>
    <t>136.884,32</t>
  </si>
  <si>
    <t>GUINDAUTO HIDRAULICO, CAPACIDADE MAXIMA DE CARGA 14340 KG, MOMENTO MAXIMO DE CARGA 42,3 TM, ALCANCE MAXIMO HORIZONTAL 16,80 M, PARA MONTAGEM SOBRE CHASSI DE CAMINHAO PBT MINIMO 23000 KG (INCLUI MONTAGEM, NAO INCLUI CAMINHAO)</t>
  </si>
  <si>
    <t>215.603,17</t>
  </si>
  <si>
    <t>GUINDAUTO HIDRAULICO, CAPACIDADE MAXIMA DE CARGA 30000 KG, MOMENTO MAXIMO DE CARGA 92,2 TM , ALCANCE MAXIMO HORIZONTAL  22,00 M, PARA MONTAGEM SOBRE CHASSI DE CAMINHAO PBT MINIMO 30000 KG (INCLUI MONTAGEM, NAO INCLUI CAMINHAO)</t>
  </si>
  <si>
    <t>798.442,51</t>
  </si>
  <si>
    <t>GUINDAUTO HIDRAULICO, CAPACIDADE MAXIMA DE CARGA 3300 KG, MOMENTO MAXIMO DE CARGA 5,8 TM , ALCANCE MAXIMO HORIZONTAL  7,60 M, PARA MONTAGEM SOBRE CHASSI DE CAMINHAO PBT MINIMO 8000 KG (INCLUI MONTAGEM, NAO INCLUI CAMINHAO)</t>
  </si>
  <si>
    <t>53.900,79</t>
  </si>
  <si>
    <t>GUINDAUTO HIDRAULICO, CAPACIDADE MAXIMA DE CARGA 6200 KG, MOMENTO MAXIMO DE CARGA 11,7 TM , ALCANCE MAXIMO HORIZONTAL  9,70 M, PARA MONTAGEM SOBRE CHASSI DE CAMINHAO PBT MINIMO 13000 KG (INCLUI MONTAGEM, NAO INCLUI CAMINHAO)</t>
  </si>
  <si>
    <t>75.816,50</t>
  </si>
  <si>
    <t>GUINDAUTO HIDRAULICO, CAPACIDADE MAXIMA DE CARGA 8500 KG, MOMENTO MAXIMO DE CARGA 30,4 TM , ALCANCE MAXIMO HORIZONTAL  14,30 M, PARA MONTAGEM SOBRE CHASSI DE CAMINHAO PBT MINIMO 23000 KG (INCLUI MONTAGEM, NAO INCLUI CAMINHAO)</t>
  </si>
  <si>
    <t>177.221,06</t>
  </si>
  <si>
    <t>HASTE ANCORA EM ACO GALVANIZADO, DIMENSOES 16 MM X 2000 MM</t>
  </si>
  <si>
    <t>HASTE DE ACO GALVANIZADO PARA FIXACAO DE CONCERTINA 2 "/3 M</t>
  </si>
  <si>
    <t>HASTE DE ATERRAMENTO EM ACO GALVANIZADO TIPO CANTONEIRA COM 2,00 M DE COMPRIMENTO, 25 X 25 MM E CHAPA DE 3/16"</t>
  </si>
  <si>
    <t>49,27</t>
  </si>
  <si>
    <t>HASTE METALICA PARA FIXACAO DE CALHA PLUVIAL,  ZINCADA, DOBRADA 90 GRAUS</t>
  </si>
  <si>
    <t>11,43</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</si>
  <si>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</si>
  <si>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</si>
  <si>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</si>
  <si>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</si>
  <si>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</si>
  <si>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</si>
  <si>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</si>
  <si>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3.306,55</t>
  </si>
  <si>
    <t>HIDRANTE DE COLUNA COMPLETO, EM FERRO FUNDIDO, DN = 75 MM, COM REGISTRO, CUNHA DE BORRACHA, CURVA DESSIMETRICA, EXTREMIDADE E TAMPAS (INCLUI KIT FIXACAO)</t>
  </si>
  <si>
    <t>2.994,99</t>
  </si>
  <si>
    <t>HIDRANTE SUBTERRANEO, EM FERRO FUNDIDO, COM CURVA CURTA E CAIXA, DN 75 MM</t>
  </si>
  <si>
    <t>1.770,16</t>
  </si>
  <si>
    <t>HIDRANTE SUBTERRANEO, EM FERRO FUNDIDO, COM CURVA LONGA E CAIXA, DN 75 MM</t>
  </si>
  <si>
    <t>1.864,33</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</si>
  <si>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</si>
  <si>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</si>
  <si>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</si>
  <si>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</si>
  <si>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</si>
  <si>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417,64</t>
  </si>
  <si>
    <t>HIDROMETRO MULTIJATO, VAZAO MAXIMA DE 20,0 M3/H, DE 1 1/2"</t>
  </si>
  <si>
    <t>694,11</t>
  </si>
  <si>
    <t>HIDROMETRO MULTIJATO, VAZAO MAXIMA DE 30,0 M3/H, DE 2"</t>
  </si>
  <si>
    <t>976,47</t>
  </si>
  <si>
    <t>HIDROMETRO MULTIJATO, VAZAO MAXIMA DE 7,0 M3/H, DE 1"</t>
  </si>
  <si>
    <t>305,88</t>
  </si>
  <si>
    <t>HIDROMETRO UNIJATO, VAZAO MAXIMA DE 1,5 M3/H, DE 1/2"</t>
  </si>
  <si>
    <t>80,00</t>
  </si>
  <si>
    <t>HIDROMETRO UNIJATO, VAZAO MAXIMA DE 3,0 M3/H, DE 1/2"</t>
  </si>
  <si>
    <t>85,88</t>
  </si>
  <si>
    <t>HIDROMETRO UNIJATO, VAZAO MAXIMA DE 5,0 M3/H, DE 3/4"</t>
  </si>
  <si>
    <t>105,88</t>
  </si>
  <si>
    <t>HIDROMETRO WOLTMANN, VAZAO MAXIMA DE 50,0 M3/H, DE 2"</t>
  </si>
  <si>
    <t>1.576,47</t>
  </si>
  <si>
    <t>HIDROMETRO WOLTMANN, VAZAO MAXIMA DE 80,0 M3/H, DE 3"</t>
  </si>
  <si>
    <t>2.058,82</t>
  </si>
  <si>
    <t>IGNITOR PARA LAMPADA DE VAPOR DE SODIO / VAPOR METALICO ATE 2000 W, TENSAO DE PULSO ENTRE 600 A 750 V</t>
  </si>
  <si>
    <t>IGNITOR PARA LAMPADA DE VAPOR DE SODIO / VAPOR METALICO ATE 400 W, TENSAO DE PULSO ENTRE 3000 A 4500 V</t>
  </si>
  <si>
    <t>21,50</t>
  </si>
  <si>
    <t>IGNITOR PARA LAMPADA DE VAPOR DE SODIO / VAPOR METALICO ATE 400 W, TENSAO DE PULSO ENTRE 580 A 750 V</t>
  </si>
  <si>
    <t>IMPERMEABILIZADOR</t>
  </si>
  <si>
    <t>IMPERMEABILIZADOR (MENSALISTA)</t>
  </si>
  <si>
    <t>IMPERMEABILIZANTE FLEXIVEL BRANCO DE BASE ACRILICA PARA COBERTURAS</t>
  </si>
  <si>
    <t>14,67</t>
  </si>
  <si>
    <t>IMPERMEABILIZANTE INCOLOR PARA TRATAMENTO DE FACHADAS E TELHAS, BASE SILICONE</t>
  </si>
  <si>
    <t>IMUNIZANTE PARA MADEIRA, INCOLOR</t>
  </si>
  <si>
    <t>16,79</t>
  </si>
  <si>
    <t>INSTALADOR DE TUBULACOES (TUBOS/EQUIPAMENTOS)</t>
  </si>
  <si>
    <t>INSTALADOR DE TUBULACOES (TUBOS/EQUIPAMENTOS) (MENSALISTA)</t>
  </si>
  <si>
    <t>2.695,30</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</si>
  <si>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</si>
  <si>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</si>
  <si>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</si>
  <si>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</si>
  <si>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27,57</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</si>
  <si>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</si>
  <si>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</si>
  <si>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</si>
  <si>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</si>
  <si>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</si>
  <si>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</si>
  <si>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</si>
  <si>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</si>
  <si>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</si>
  <si>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</si>
  <si>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</si>
  <si>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</si>
  <si>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</si>
  <si>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</si>
  <si>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</si>
  <si>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</si>
  <si>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20,47</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</si>
  <si>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</si>
  <si>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</si>
  <si>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</si>
  <si>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1.550,00</t>
  </si>
  <si>
    <t>ISOLADOR DE PORCELANA SUSPENSO, DISCO TIPO GARFO OLHAL, DIAMETRO DE 152 MM, PARA TENSAO DE *15* KV</t>
  </si>
  <si>
    <t>ISOLADOR DE PORCELANA, TIPO BUCHA, PARA TENSAO DE *15* KV</t>
  </si>
  <si>
    <t>338,35</t>
  </si>
  <si>
    <t>ISOLADOR DE PORCELANA, TIPO BUCHA, PARA TENSAO DE *35* KV</t>
  </si>
  <si>
    <t>576,08</t>
  </si>
  <si>
    <t>ISOLADOR DE PORCELANA, TIPO PINO MONOCORPO, PARA TENSAO DE *15* KV</t>
  </si>
  <si>
    <t>ISOLADOR DE PORCELANA, TIPO PINO MONOCORPO, PARA TENSAO DE *35* KV</t>
  </si>
  <si>
    <t>82,76</t>
  </si>
  <si>
    <t>ISOLADOR DE PORCELANA, TIPO ROLDANA, DIMENSOES DE *72* X *72* MM, PARA USO EM BAIXA TENSAO</t>
  </si>
  <si>
    <t>JANELA BASCULANTE EM ALUMINIO, 100 X 100 CM (A X L), ACABAMENTO ACET OU BRILHANTE, BATENTE/REQUADRO DE 3 A 14 CM, COM VIDRO, SEM GUARNICAO/ALIZAR</t>
  </si>
  <si>
    <t>153,04</t>
  </si>
  <si>
    <t>JANELA BASCULANTE EM ALUMINIO, 100 X 80 CM (A X L), ACABAMENTO ACET OU BRILHANTE, BATENTE/REQUADRO DE 3 A 14 CM, COM VIDRO, SEM GUARNICAO/ALIZAR</t>
  </si>
  <si>
    <t>123,27</t>
  </si>
  <si>
    <t>JANELA BASCULANTE EM ALUMINIO, 80 X 60 CM (A X L), ACABAMENTO ACET OU BRILHANTE, BATENTE/REQUADRO DE 3 A 14 CM, COM VIDRO, SEM GUARNICAO/ALIZAR</t>
  </si>
  <si>
    <t>113,68</t>
  </si>
  <si>
    <t>JANELA BASCULANTE EM ALUMINIO, 80 X 60 CM (A X L), BATENTE/REQUADRO DE 3 A 14 CM, COM VIDRO, SEM GUARNICAO/ALIZAR</t>
  </si>
  <si>
    <t>215,92</t>
  </si>
  <si>
    <t>JANELA BASCULANTE EM MADEIRA PINUS/ EUCALIPTO/ TAUARI/ VIROLA OU EQUIVALENTE DA REGIAO, *60 X 60*, CAIXA DO BATENTE/ MARCO E = *10* CM, 2 BASCULAS PARA VIDRO, COM FERRAGENS (SEM VIDRO, SEM GUARNICAO/ALIZAR E SEM ACABAMENTO)</t>
  </si>
  <si>
    <t>109,21</t>
  </si>
  <si>
    <t>JANELA BASCULANTE EM MADEIRA PINUS/ EUCALIPTO/ TAUARI/ VIROLA OU EQUIVALENTE DA REGIAO, CAIXA DO BATENTE/ MARCO *10* CM, *2* FOLHAS BASCULANTES PARA VIDRO, COM FERRAGENS (SEM VIDRO, SEM GUARNICAO/ALIZAR E SEM ACABAMENTO)</t>
  </si>
  <si>
    <t>303,37</t>
  </si>
  <si>
    <t>JANELA BASCULANTE, ACO, COM BATENTE/REQUADRO, 60 X 60 CM (SEM VIDROS)</t>
  </si>
  <si>
    <t>162,60</t>
  </si>
  <si>
    <t>JANELA DE ABRIR EM MADEIRA IMBUIA/CEDRO ARANA/CEDRO ROSA OU EQUIVALENTE DA REGIAO, CAIXA DO BATENTE/MARCO *10* CM, 2 FOLHAS DE ABRIR TIPO VENEZIANA E 2 FOLHAS DE ABRIR PARA VIDRO, COM GUARNICAO/ALIZAR, COM FERRAGENS, (SEM VIDRO E SEM ACABAMENTO)</t>
  </si>
  <si>
    <t>450,00</t>
  </si>
  <si>
    <t>JANELA DE ABRIR EM MADEIRA PINUS/EUCALIPTO/ TAUARI/ VIROLA OU EQUIVALENTE DA REGIAO, CAIXA DO BATENTE/MARCO *10* CM, 2 FOLHAS DE ABRIR TIPO VENEZIANA E 2 FOLHAS GUILHOTINA PARA VIDRO, COM FERRAGENS (SEM VIDRO,SEM GUARNICAO/ALIZAR E SEM ACABAMENTO)</t>
  </si>
  <si>
    <t>257,10</t>
  </si>
  <si>
    <t>JANELA DE CORRER EM ALUMINIO, VENEZIANA, 120  X 150 CM (A X L), 3 FLS (2 VENEZIANAS E 1 VIDRO), SEM BANDEIRA, ACABAMENTO ACET OU BRILHANTE, BATENTE/REQUADRO DE 6 A 14 CM, COM VIDRO, SEM GUARNICAO/ALIZAR</t>
  </si>
  <si>
    <t>416,10</t>
  </si>
  <si>
    <t>JANELA DE CORRER EM ALUMINIO, VENEZIANA, 120 X 120 CM (A X L), 3 FLS (2 VENEZIANAS E 1 VIDRO), SEM BANDEIRA, ACABAMENTO ACET OU BRILHANTE, BATENTE/REQUADRO DE 6 A 14 CM, COM VIDRO, SEM GUARNICAO/ALIZAR</t>
  </si>
  <si>
    <t>345,07</t>
  </si>
  <si>
    <t>JANELA DE CORRER EM ALUMINIO, VENEZIANA, 120 X 150 CM (A X L), 6 FLS (4 VENEZIANAS E 2 VIDROS), SEM BANDEIRA, ACABAMENTO ACET OU BRILHANTE, BATENTE/REQUADRO DE 6 A 14 CM, COM VIDRO, SEM GUARNICAO/ALIZAR</t>
  </si>
  <si>
    <t>480,05</t>
  </si>
  <si>
    <t>JANELA DE CORRER EM ALUMINIO, VENEZIANA, 120 X 200 CM (A X L), 6 FLS (4 VENEZIANAS E 2 VIDROS), SEM BANDEIRA, ACABAMENTO ACET OU BRILHANTE,  BATENTE/REQUADRO DE 6 A 14 CM, COM VIDRO, SEM GUARNICAO/ALIZAR</t>
  </si>
  <si>
    <t>594,23</t>
  </si>
  <si>
    <t>JANELA DE CORRER EM ALUMINIO, 100 X 120 CM (A X L), 2 FLS,  SEM BANDEIRA,  ACABAMENTO ACET OU BRILHANTE, BATENTE/REQUADRO DE 6 A 14 CM, COM VIDRO, SEM GUARNICAO</t>
  </si>
  <si>
    <t>198,00</t>
  </si>
  <si>
    <t>JANELA DE CORRER EM ALUMINIO, 100 X 150 CM (A X L), 2 FLS,  SEM BANDEIRA,  ACABAMENTO ACET OU BRILHANTE, BATENTE/REQUADRO DE 6 A 14 CM, COM VIDRO, SEM GUARNICAO/ALIZAR</t>
  </si>
  <si>
    <t>232,57</t>
  </si>
  <si>
    <t>JANELA DE CORRER EM ALUMINIO, 100 X 150 CM (A X L), 4 FLS, SEM BANDEIRA, ACABAMENTO ACET OU BRILHANTE, BATENTE/REQUADRO DE 6 A 14 CM, COM VIDRO, SEM GUARNICAO/ALIZAR</t>
  </si>
  <si>
    <t>274,26</t>
  </si>
  <si>
    <t>192,63</t>
  </si>
  <si>
    <t>JANELA DE CORRER EM ALUMINIO, 100 X 150 CM (A X L), 4 FLS, SEM BANDEIRA, ACABAMENTO ACET OU BRILHANTE, COM VIDRO, COM GUARNICAO PARA 1 FACE</t>
  </si>
  <si>
    <t>202,57</t>
  </si>
  <si>
    <t>JANELA DE CORRER EM ALUMINIO, 100 X 200 CM, 4 FLS,  BANDEIRA COM BASCULA,  ACABAMENTO ACET OU BRILHANTE, BATENTE/REQUADRO DE 6 A 14 CM, COM VIDRO, SEM GUARNICAO/ALIZAR</t>
  </si>
  <si>
    <t>324,94</t>
  </si>
  <si>
    <t>JANELA DE CORRER EM ALUMINIO, 120 X 120 CM (A X L), 2 FLS, SEM BANDEIRA, ACABAMENTO ACET OU BRILHANTE,  BATENTE/REQUADRO DE 6 A 14 CM, COM VIDRO, SEM GUARNICAO/ALIZAR</t>
  </si>
  <si>
    <t>225,47</t>
  </si>
  <si>
    <t>JANELA DE CORRER EM ALUMINIO, 120 X 150 CM (A X L), 2 FLS, SEM BANDEIRA, ACABAMENTO ACET OU BRILHANTE, BATENTE/REQUADRO DE 6 A 14 CM, COM VIDRO, SEM GUARNICAO/ALIZAR</t>
  </si>
  <si>
    <t>254,84</t>
  </si>
  <si>
    <t>JANELA DE CORRER EM ALUMINIO, 120 X 150 CM (A X L), 4 FLS, BANDEIRA COM BASCULA,  ACABAMENTO ACET OU BRILHANTE, BATENTE/REQUADRO DE 6 A 14 CM, COM VIDRO, SEM GUARNICAO/ALIZAR</t>
  </si>
  <si>
    <t>317,84</t>
  </si>
  <si>
    <t>JANELA DE CORRER EM ALUMINIO, 120 X 200 CM (A X L), 4 FLS, BANDEIRA COM BASCULA,  ACABAMENTO ACET OU BRILHANTE, BATENTE/REQUADRO DE 6 A 14 CM, COM VIDRO, SEM GUARNICAO/ALIZAR</t>
  </si>
  <si>
    <t>358,10</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</si>
  <si>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</si>
  <si>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429,22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</si>
  <si>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</si>
  <si>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543,99</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</si>
  <si>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</si>
  <si>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334,46</t>
  </si>
  <si>
    <t>JANELA EM MADEIRA CEDRINHO/ ANGELIM COMERCIAL/ CURUPIXA/ CUMARU OU EQUIVALENTE DA REGIAO, CAIXA DO BATENTE/MARCO *10* CM, 2 FOLHAS DE ABRIR TIPO VENEZIANA E 2 FOLHAS GUILHOTINA PARA VIDRO, COM GUARNICAO/ALIZAR, COM FERRAGENS (SEM VIDRO E SEM ACABAMENTO)</t>
  </si>
  <si>
    <t>337,02</t>
  </si>
  <si>
    <t>JANELA FIXA EM ALUMINIO, 60  X 80 CM (A X L), BATENTE/REQUADRO DE 3 A 14 CM, COM VIDRO, SEM GUARNICAO/ALIZAR</t>
  </si>
  <si>
    <t>171,71</t>
  </si>
  <si>
    <t>JANELA FIXA EM ALUMINIO, 60 X 80 CM (A X L), BATENTE/REQUADRO DE 3 A 14 CM, COM VIDRO, SEM GUARNICAO/ALIZAR</t>
  </si>
  <si>
    <t>89,05</t>
  </si>
  <si>
    <t>JANELA MAXIM AR EM ALUMINIO, 80 X 60 CM (A X L), BATENTE/REQUADRO DE 4 A 14 CM, COM VIDRO, SEM GUARNICAO/ALIZAR</t>
  </si>
  <si>
    <t>116,05</t>
  </si>
  <si>
    <t>231,63</t>
  </si>
  <si>
    <t>JANELA MAXIM AR EM MADEIRA CEDRINHO/ ANGELIM COMERCIAL/ CURUPIXA/ CUMARU OU EQUIVALENTE DA REGIAO, CAIXA DO BATENTE/MARCO *10* CM, 1 FOLHA  PARA VIDRO, COM GUARNICAO/ALIZAR, COM FERRAGENS, (SEM VIDRO E SEM ACABAMENTO)</t>
  </si>
  <si>
    <t>475,28</t>
  </si>
  <si>
    <t>JANELA MAXIMO AR, ACO, BATENTE / REQUADRO DE 6 A 14 CM, PINT ANTICORROSIVA, SEM VIDRO, COM GRADE, 1 FL, 60  X 80 CM (A X L)</t>
  </si>
  <si>
    <t>354,17</t>
  </si>
  <si>
    <t>JARDINEIRO</t>
  </si>
  <si>
    <t>11,94</t>
  </si>
  <si>
    <t>JARDINEIRO (MENSALISTA)</t>
  </si>
  <si>
    <t>2.118,27</t>
  </si>
  <si>
    <t>JOELHO COM VISITA, PVC SERIE R, 90 GRAUS, 100 X 75 MM, PARA ESGOTO PREDIAL</t>
  </si>
  <si>
    <t>31,07</t>
  </si>
  <si>
    <t>JOELHO CPVC, SOLDAVEL, 45 GRAUS, 15 MM, PARA AGUA QUENTE</t>
  </si>
  <si>
    <t>2,86</t>
  </si>
  <si>
    <t>JOELHO CPVC, SOLDAVEL, 45 GRAUS, 22 MM, PARA AGUA QUENTE</t>
  </si>
  <si>
    <t>JOELHO CPVC, SOLDAVEL, 45 GRAUS, 28 MM, PARA AGUA QUENTE</t>
  </si>
  <si>
    <t>JOELHO CPVC, SOLDAVEL, 45 GRAUS, 35 MM, PARA AGUA QUENTE</t>
  </si>
  <si>
    <t>12,51</t>
  </si>
  <si>
    <t>JOELHO CPVC, SOLDAVEL, 45 GRAUS, 42 MM, PARA AGUA QUENTE</t>
  </si>
  <si>
    <t>JOELHO CPVC, SOLDAVEL, 45 GRAUS, 54 MM, PARA AGUA QUENTE</t>
  </si>
  <si>
    <t>43,99</t>
  </si>
  <si>
    <t>JOELHO CPVC, SOLDAVEL, 45 GRAUS, 73 MM, PARA AGUA QUENTE</t>
  </si>
  <si>
    <t>117,53</t>
  </si>
  <si>
    <t>JOELHO CPVC, SOLDAVEL, 45 GRAUS, 89 MM, PARA AGUA QUENTE</t>
  </si>
  <si>
    <t>137,11</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</si>
  <si>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</si>
  <si>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</si>
  <si>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</si>
  <si>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</si>
  <si>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</si>
  <si>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</si>
  <si>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</si>
  <si>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114,61</t>
  </si>
  <si>
    <t>JOELHO CPVC, SOLDAVEL, 90 GRAUS, 89 MM, PARA AGUA QUENTE</t>
  </si>
  <si>
    <t>133,18</t>
  </si>
  <si>
    <t>JOELHO DE REDUCAO, PVC SOLDAVEL, 90 GRAUS,  25 MM X 20 MM, PARA AGUA FRIA PREDIAL</t>
  </si>
  <si>
    <t>1,52</t>
  </si>
  <si>
    <t>JOELHO DE REDUCAO, PVC SOLDAVEL, 90 GRAUS,  32 MM X 25 MM, PARA AGUA FRIA PREDIAL</t>
  </si>
  <si>
    <t>2,63</t>
  </si>
  <si>
    <t>JOELHO DE REDUCAO, PVC, ROSCAVEL COM BUCHA DE LATAO, 90 GRAUS,  3/4" X 1/2", PARA AGUA FRIA PREDIAL</t>
  </si>
  <si>
    <t>9,84</t>
  </si>
  <si>
    <t>JOELHO DE REDUCAO, PVC, ROSCAVEL, 90 GRAUS, 1" X 3/4", PARA AGUA FRIA PREDIAL</t>
  </si>
  <si>
    <t>3,12</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</si>
  <si>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</si>
  <si>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</si>
  <si>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</si>
  <si>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</si>
  <si>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14,76</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</si>
  <si>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</si>
  <si>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</si>
  <si>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</si>
  <si>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</si>
  <si>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101,00</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</si>
  <si>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</si>
  <si>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</si>
  <si>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</si>
  <si>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</si>
  <si>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</si>
  <si>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</si>
  <si>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</si>
  <si>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44,18</t>
  </si>
  <si>
    <t>JOELHO PPR, 90 GRAUS, SOLDAVEL, DN 90 MM, PARA AGUA QUENTE PREDIAL</t>
  </si>
  <si>
    <t>67,34</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</si>
  <si>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</si>
  <si>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</si>
  <si>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</si>
  <si>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</si>
  <si>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</si>
  <si>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</si>
  <si>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2,23</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</si>
  <si>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</si>
  <si>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</si>
  <si>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</si>
  <si>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</si>
  <si>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</si>
  <si>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</si>
  <si>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</si>
  <si>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4,14</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</si>
  <si>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</si>
  <si>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</si>
  <si>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</si>
  <si>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</si>
  <si>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</si>
  <si>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</si>
  <si>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4,86</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</si>
  <si>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</si>
  <si>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</si>
  <si>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</si>
  <si>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</si>
  <si>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</si>
  <si>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</si>
  <si>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</si>
  <si>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</si>
  <si>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</si>
  <si>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</si>
  <si>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</si>
  <si>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</si>
  <si>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153,10</t>
  </si>
  <si>
    <t>JOELHO PVC, SOLDAVEL, 90 GRAUS, 20 MM, PARA AGUA FRIA PREDIAL</t>
  </si>
  <si>
    <t>JOELHO PVC, SOLDAVEL, 90 GRAUS, 25 MM, PARA AGUA FRIA PREDIAL</t>
  </si>
  <si>
    <t>JOELHO PVC, SOLDAVEL, 90 GRAUS, 32 MM, PARA AGUA FRIA PREDIAL</t>
  </si>
  <si>
    <t>JOELHO PVC, SOLDAVEL, 90 GRAUS, 40 MM, PARA AGUA FRIA PREDIAL</t>
  </si>
  <si>
    <t>3,47</t>
  </si>
  <si>
    <t>JOELHO PVC, SOLDAVEL, 90 GRAUS, 50 MM, PARA AGUA FRIA PREDIAL</t>
  </si>
  <si>
    <t>JOELHO PVC, SOLDAVEL, 90 GRAUS, 60 MM, PARA AGUA FRIA PREDIAL</t>
  </si>
  <si>
    <t>JOELHO PVC, SOLDAVEL, 90 GRAUS, 85 MM, PARA AGUA FRIA PREDIAL</t>
  </si>
  <si>
    <t>72,58</t>
  </si>
  <si>
    <t>JOELHO PVC, 45 GRAUS, ROSCAVEL,  1 1/2", AGUA FRIA PREDIAL</t>
  </si>
  <si>
    <t>13,97</t>
  </si>
  <si>
    <t>JOELHO PVC, 45 GRAUS, ROSCAVEL, 1 1/4",  AGUA FRIA PREDIAL</t>
  </si>
  <si>
    <t>JOELHO PVC, 45 GRAUS, ROSCAVEL, 2", AGUA FRIA PREDIAL</t>
  </si>
  <si>
    <t>19,10</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</si>
  <si>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</si>
  <si>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</si>
  <si>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</si>
  <si>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</si>
  <si>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</si>
  <si>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</si>
  <si>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</si>
  <si>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19,45</t>
  </si>
  <si>
    <t>JOELHO ROSCA FEMEA MOVEL, METALICO, PARA CONEXAO COM ANEL DESLIZANTE EM TUBO PEX, DN 20 MM X 3/4"</t>
  </si>
  <si>
    <t>22,98</t>
  </si>
  <si>
    <t>JOELHO ROSCA FEMEA MOVEL, METALICO, PARA CONEXAO COM ANEL DESLIZANTE EM TUBO PEX, DN 25 MM X 3/4"</t>
  </si>
  <si>
    <t>25,74</t>
  </si>
  <si>
    <t>JOELHO 45 GRAUS, PPR, SOLDAVEL, F/ F, DN 40 MM, PARA AQUA QUENTE E FRIA PREDIAL</t>
  </si>
  <si>
    <t>JOELHO 45 GRAUS, PPR, SOLDAVEL, F/ F, DN 50 MM, PARA AQUA QUENTE E FRIA PREDIAL</t>
  </si>
  <si>
    <t>12,17</t>
  </si>
  <si>
    <t>JOELHO 45 GRAUS, PPR, SOLDAVEL, F/ F, DN 63 MM, PARA AQUA QUENTE E FRIA PREDIAL</t>
  </si>
  <si>
    <t>16,18</t>
  </si>
  <si>
    <t>JOELHO 45 GRAUS, PPR, SOLDAVEL, F/ F, DN 75 MM, PARA AQUA QUENTE E FRIA PREDIAL</t>
  </si>
  <si>
    <t>JOELHO 45 GRAUS, PPR, SOLDAVEL, F/ F, DN 90 MM, PARA AQUA QUENTE E FRIA PREDIAL</t>
  </si>
  <si>
    <t>86,17</t>
  </si>
  <si>
    <t>JOELHO 90 GRAUS, METALICO, PARA CONEXAO COM ANEL DESLIZANTE EM TUBO PEX, DN 16 MM</t>
  </si>
  <si>
    <t>11,82</t>
  </si>
  <si>
    <t>JOELHO 90 GRAUS, METALICO, PARA CONEXAO COM ANEL DESLIZANTE EM TUBO PEX, DN 20 MM</t>
  </si>
  <si>
    <t>13,71</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</si>
  <si>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</si>
  <si>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</si>
  <si>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</si>
  <si>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</si>
  <si>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</si>
  <si>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</si>
  <si>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</si>
  <si>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</si>
  <si>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11,20</t>
  </si>
  <si>
    <t>JOELHO 90 GRAUS, ROSCA FEMEA TERMINAL, METALICO, PARA CONEXAO COM ANEL DESLIZANTE EM TUBO PEX, DN 20 MM X 3/4"</t>
  </si>
  <si>
    <t>JOELHO 90 GRAUS, ROSCA FEMEA TERMINAL, METALICO, PARA CONEXAO COM ANEL DESLIZANTE EM TUBO PEX, DN 25 MM X 3/4"</t>
  </si>
  <si>
    <t>17,12</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</si>
  <si>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</si>
  <si>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</si>
  <si>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</si>
  <si>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</si>
  <si>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</si>
  <si>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</si>
  <si>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33,64</t>
  </si>
  <si>
    <t>JOELHO 90 GRAUS, ROSCA FEMEA TERMINAL, PLASTICO, PARA CONEXAO COM CRIMPAGEM EM TUBO PEX, DN 25 MM X 3/4"</t>
  </si>
  <si>
    <t>24,86</t>
  </si>
  <si>
    <t>JOELHO 90 GRAUS, ROSCA FEMEA TERMINAL, PLASTICO, PARA CONEXAO COM CRIMPAGEM EM TUBO PEX, DN 32 MM X 1"</t>
  </si>
  <si>
    <t>42,27</t>
  </si>
  <si>
    <t>JOELHO 90 GRAUS, ROSCA MACHO TERMINAL, METALICO, PARA CONEXAO COM ANEL DESLIZANTE EM TUBO PEX, DN 16 MM X 1/2"</t>
  </si>
  <si>
    <t>JOELHO 90 GRAUS, ROSCA MACHO TERMINAL, METALICO, PARA CONEXAO COM ANEL DESLIZANTE EM TUBO PEX, DN 20 MM X 1/2"</t>
  </si>
  <si>
    <t>10,75</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</si>
  <si>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</si>
  <si>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</si>
  <si>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</si>
  <si>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18,20</t>
  </si>
  <si>
    <t>JOELHO 90 GRAUS, ROSCA MACHO TERMINAL, PLASTICO, PARA CONEXAO COM CRIMPAGEM EM TUBO PEX, DN 25 MM X 1"</t>
  </si>
  <si>
    <t>JOELHO 90 GRAUS, ROSCA MACHO TERMINAL, PLASTICO, PARA CONEXAO COM CRIMPAGEM EM TUBO PEX, DN 32 MM X 1"</t>
  </si>
  <si>
    <t>32,99</t>
  </si>
  <si>
    <t>JOELHO, PVC COM ROSCA E BUCHA LATAO, 90 GRAUS,  3/4", PARA AGUA FRIA PREDIAL</t>
  </si>
  <si>
    <t>8,93</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</si>
  <si>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</si>
  <si>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</si>
  <si>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</si>
  <si>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</si>
  <si>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</si>
  <si>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</si>
  <si>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</si>
  <si>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58,82</t>
  </si>
  <si>
    <t>JOELHO, PVC SERIE R, 90 GRAUS, DN 40 MM, PARA ESGOTO PREDIAL</t>
  </si>
  <si>
    <t>JOELHO, PVC SERIE R, 90 GRAUS, DN 50 MM, PARA ESGOTO PREDIAL</t>
  </si>
  <si>
    <t>JOELHO, PVC SERIE R, 90 GRAUS, DN 75 MM, PARA ESGOTO PREDIAL</t>
  </si>
  <si>
    <t>JOELHO, PVC SOLDAVEL, 45 GRAUS, 110 MM, PARA AGUA FRIA PREDIAL</t>
  </si>
  <si>
    <t>140,01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</si>
  <si>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</si>
  <si>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</si>
  <si>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</si>
  <si>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</si>
  <si>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</si>
  <si>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</si>
  <si>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</si>
  <si>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44,04</t>
  </si>
  <si>
    <t>JOELHO, PVC SOLDAVEL, 45 GRAUS, 85 MM, PARA AGUA FRIA PREDIAL</t>
  </si>
  <si>
    <t>52,24</t>
  </si>
  <si>
    <t>JOELHO, PVC SOLDAVEL, 90 GRAUS, 75 MM, PARA AGUA FRIA PREDIAL</t>
  </si>
  <si>
    <t>61,30</t>
  </si>
  <si>
    <t>JOELHO, ROSCA FEMEA, COM BASE FIXA, METALICO, PARA CONEXAO COM ANEL DESLIZANTE EM TUBO PEX, DN 16 MM X 1/2"</t>
  </si>
  <si>
    <t>JOELHO, ROSCA FEMEA, COM BASE FIXA, METALICO, PARA CONEXAO COM ANEL DESLIZANTE EM TUBO PEX, DN 20 MM X 1/2"</t>
  </si>
  <si>
    <t>15,15</t>
  </si>
  <si>
    <t>JOELHO, ROSCA FEMEA, COM BASE FIXA, METALICO, PARA CONEXAO COM ANEL DESLIZANTE EM TUBO PEX, DN 25 MM X 3/4"</t>
  </si>
  <si>
    <t>19,57</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</si>
  <si>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</si>
  <si>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</si>
  <si>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</si>
  <si>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28,75</t>
  </si>
  <si>
    <t>JOGO DE FERRAGENS CROMADAS P/ PORTA DE VIDRO TEMPERADO, UMA FOLHA COMPOSTA: DOBRADICA SUPERIOR (101) E INFERIOR (103),TRINCO (502), FECHADURA (520),CONTRA FECHADURA (531),COM CAPUCHINHO</t>
  </si>
  <si>
    <t>325,00</t>
  </si>
  <si>
    <t>JOGO DE TRANQUETA E ROSETA QUADRADA DE SOBREPOR SEM FUROS, EM LATAO CROMADO, *50 X 50* MM, PARA FECHADURA DE PORTA DE BANHEIRO</t>
  </si>
  <si>
    <t>44,43</t>
  </si>
  <si>
    <t>JOGO DE TRANQUETA E ROSETA REDONDA DE SOBREPOR SEM FUROS, EM LATAO CROMADO, DIAMETRO *50* MM, PARA FECHADURA DE PORTA DE BANHEIRO</t>
  </si>
  <si>
    <t>41,74</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</si>
  <si>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</si>
  <si>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</si>
  <si>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</si>
  <si>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</si>
  <si>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33,66</t>
  </si>
  <si>
    <t>JUNCAO DUPLA, PVC SERIE R, DN 100 X 100 X 100 MM, PARA ESGOTO PREDIAL</t>
  </si>
  <si>
    <t>56,54</t>
  </si>
  <si>
    <t>JUNCAO DUPLA, PVC SOLDAVEL, DN 100 X 100 X 100 MM , SERIE NORMAL PARA ESGOTO PREDIAL</t>
  </si>
  <si>
    <t>22,42</t>
  </si>
  <si>
    <t>JUNCAO DUPLA, PVC SOLDAVEL, DN 75 X 75 X 75 MM , SERIE NORMAL PARA ESGOTO PREDIAL</t>
  </si>
  <si>
    <t>11,11</t>
  </si>
  <si>
    <t>JUNCAO INVERTIDA, PVC SOLDAVEL, 75 X 75 MM, SERIE NORMAL PARA ESGOTO PREDIAL</t>
  </si>
  <si>
    <t>JUNCAO PVC  ROSCAVEL, 45 GRAUS, 1/2", PARA AGUA FRIA PREDIAL</t>
  </si>
  <si>
    <t>JUNCAO PVC  ROSCAVEL, 45 GRAUS, 3/4", PARA AGUA FRIA PREDIAL</t>
  </si>
  <si>
    <t>JUNCAO PVC, 45 GRAUS, ROSCAVEL, 1 1/4", AGUA FRIA PREDIAL</t>
  </si>
  <si>
    <t>4,16</t>
  </si>
  <si>
    <t>JUNCAO PVC, 60 GRAUS, CIRCULAR,  DIAMETRO ENTRE 80 E 100 MM, PARA DRENAGEM PLUVIAL PREDIAL</t>
  </si>
  <si>
    <t>7,94</t>
  </si>
  <si>
    <t>JUNCAO SIMPLES, PVC LEVE, 150 MM, PARA ESGOTO PREDIAL</t>
  </si>
  <si>
    <t>75,95</t>
  </si>
  <si>
    <t>JUNCAO SIMPLES, PVC SERIE R, DN 100 X 100 MM, PARA ESGOTO PREDIAL</t>
  </si>
  <si>
    <t>33,36</t>
  </si>
  <si>
    <t>JUNCAO SIMPLES, PVC SERIE R, DN 100 X 75 MM, PARA ESGOTO PREDIAL</t>
  </si>
  <si>
    <t>JUNCAO SIMPLES, PVC SERIE R, DN 150 X 100 MM, PARA ESGOTO PREDIAL</t>
  </si>
  <si>
    <t>88,42</t>
  </si>
  <si>
    <t>JUNCAO SIMPLES, PVC SERIE R, DN 150 X 150 MM, PARA ESGOTO PREDIAL</t>
  </si>
  <si>
    <t>99,71</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</si>
  <si>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</si>
  <si>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</si>
  <si>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</si>
  <si>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</si>
  <si>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</si>
  <si>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13,33</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</si>
  <si>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</si>
  <si>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</si>
  <si>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</si>
  <si>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</si>
  <si>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</si>
  <si>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</si>
  <si>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</si>
  <si>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53,90</t>
  </si>
  <si>
    <t>JUNCAO, PVC, 45 GRAUS, JE, BBB, DN 150 MM, PARA REDE COLETORA DE ESGOTO (NBR 10569)</t>
  </si>
  <si>
    <t>111,64</t>
  </si>
  <si>
    <t>JUNCAO, PVC, 45 GRAUS, JE, BBB, DN 150 MM, PARA TUBO CORRUGADO E/OU LISO, REDE COLETORA DE ESGOTO (NBR 10569)</t>
  </si>
  <si>
    <t>312,37</t>
  </si>
  <si>
    <t>JUNCAO, PVC, 45 GRAUS, JE, BBB, DN 200 MM, PARA TUBO CORRUGADO E/OU LISO, REDE COLETORA DE ESGOTO (NBR 10569)</t>
  </si>
  <si>
    <t>470,44</t>
  </si>
  <si>
    <t>JUNCAO, PVC, 45 GRAUS, JE, BBB, DN 250 MM, PARA TUBO CORRUGADO E/OU LISO, REDE COLETORA DE ESGOTO (NBR 10569)</t>
  </si>
  <si>
    <t>655,31</t>
  </si>
  <si>
    <t>JUNTA DE EXPANSAO BRONZE/LATAO (REF 900), PONTA X PONTA, 35 MM</t>
  </si>
  <si>
    <t>435,05</t>
  </si>
  <si>
    <t>JUNTA DE EXPANSAO BRONZE/LATAO (REF 900), PONTA X PONTA, 42 MM</t>
  </si>
  <si>
    <t>544,69</t>
  </si>
  <si>
    <t>JUNTA DE EXPANSAO BRONZE/LATAO (REF 900), PONTA X PONTA, 54 MM</t>
  </si>
  <si>
    <t>755,46</t>
  </si>
  <si>
    <t>JUNTA DE EXPANSAO BRONZE/LATAO (REF 900), PONTA X PONTA, 66 MM</t>
  </si>
  <si>
    <t>997,84</t>
  </si>
  <si>
    <t>JUNTA DE EXPANSAO DE COBRE (REF 900), PONTA X PONTA, 15 MM</t>
  </si>
  <si>
    <t>298,35</t>
  </si>
  <si>
    <t>JUNTA DE EXPANSAO DE COBRE (REF 900), PONTA X PONTA, 22 MM</t>
  </si>
  <si>
    <t>346,07</t>
  </si>
  <si>
    <t>JUNTA DE EXPANSAO DE COBRE (REF 900), PONTA X PONTA, 28 MM</t>
  </si>
  <si>
    <t>380,11</t>
  </si>
  <si>
    <t>JUNTA DILATACAO ELASTICA PARA CONCRETO (FUGENBAND) O-12, ATE 5 MCA</t>
  </si>
  <si>
    <t>59,04</t>
  </si>
  <si>
    <t>JUNTA DILATACAO ELASTICA PARA CONCRETO (FUGENBAND) O-22, ATE 30 MCA</t>
  </si>
  <si>
    <t>JUNTA DILATACAO ELASTICA PARA CONCRETO (FUGENBAND) O-35/10, ATE 100 MCA</t>
  </si>
  <si>
    <t>330,62</t>
  </si>
  <si>
    <t>JUNTA DILATACAO ELASTICA PARA CONCRETO (FUGENBAND) O-35/6, ATE 100 MCA</t>
  </si>
  <si>
    <t>273,53</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</si>
  <si>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</si>
  <si>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</si>
  <si>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</si>
  <si>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</si>
  <si>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279,10</t>
  </si>
  <si>
    <t>KIT CAVALETE, PVC, COM REGISTRO, PARA HIDROMETRO, BITOLAS 1/2" OU 3/4" - COMPLETO</t>
  </si>
  <si>
    <t>51,98</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</si>
  <si>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</si>
  <si>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92,50</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</si>
  <si>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</si>
  <si>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101,43</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</si>
  <si>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</si>
  <si>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173,05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</si>
  <si>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</si>
  <si>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148,91</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</si>
  <si>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</si>
  <si>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204,21</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</si>
  <si>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</si>
  <si>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203,53</t>
  </si>
  <si>
    <t>KIT DE ACESSORIOS PARA BANHEIRO EM METAL CROMADO, 5 PECAS</t>
  </si>
  <si>
    <t>105,19</t>
  </si>
  <si>
    <t>KIT DE MATERIAIS PARA BRACADEIRA PARA FIXACAO EM POSTE CIRCULAR, CONTEM TRES FIXADORES E UM ROLO DE FITA DE 3 M EM ACO CARBONO</t>
  </si>
  <si>
    <t>30,91</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</si>
  <si>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</si>
  <si>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</si>
  <si>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500,00</t>
  </si>
  <si>
    <t>KIT PORTA PRONTA DE MADEIRA, FOLHA LEVE (NBR 15930) DE 60 X 210 CM, E = 35 MM, NUCLEO COLMEIA, ESTRUTURA USINADA PARA FECHADURA, CAPA LISA EM HDF, ACABAMENTO EM PRIMER PARA PINTURA (INCLUI MARCO, ALIZARES E DOBRADICAS)</t>
  </si>
  <si>
    <t>440,51</t>
  </si>
  <si>
    <t>KIT PORTA PRONTA DE MADEIRA, FOLHA LEVE (NBR 15930) DE 70 X 210 CM, E = *35* MM, COM MARCO EM ACO, NUCLEO COLMEIA, CAPA LISA EM HDF, ACABAMENTO MELAMINICO BRANCO (INCLUI MARCO, ALIZARES, DOBRADICAS E FECHADURA)</t>
  </si>
  <si>
    <t>476,88</t>
  </si>
  <si>
    <t>KIT PORTA PRONTA DE MADEIRA, FOLHA LEVE (NBR 15930) DE 70 X 210 CM, E = 35 MM, NUCLEO COLMEIA, ESTRUTURA USINADA PARA FECHADURA, CAPA LISA EM HDF, ACABAMENTO EM PRIMER PARA PINTURA (INCLUI MARCO, ALIZARES E DOBRADICAS)</t>
  </si>
  <si>
    <t>445,06</t>
  </si>
  <si>
    <t>KIT PORTA PRONTA DE MADEIRA, FOLHA LEVE (NBR 15930) DE 80 X 210 CM, E = *35* MM, COM MARCO EM ACO, NUCLEO COLMEIA, CAPA LISA EM HDF, ACABAMENTO MELAMINICO BRANCO (INCLUI MARCO, ALIZARES, DOBRADICAS E FECHADURA)</t>
  </si>
  <si>
    <t>481,42</t>
  </si>
  <si>
    <t>KIT PORTA PRONTA DE MADEIRA, FOLHA LEVE (NBR 15930) DE 80 X 210 CM, E = 35 MM, NUCLEO COLMEIA, ESTRUTURA USINADA PARA FECHADURA, CAPA LISA EM HDF, ACABAMENTO EM PRIMER PARA PINTURA (INCLUI MARCO, ALIZARES E DOBRADICAS)</t>
  </si>
  <si>
    <t>449,60</t>
  </si>
  <si>
    <t>KIT PORTA PRONTA DE MADEIRA, FOLHA LEVE (NBR 15930) DE 90 X 210 CM, E = *35* MM, COM MARCO EM ACO, NUCLEO COLMEIA, CAPA LISA EM HDF, ACABAMENTO MELAMINICO BRANCO (INCLUI MARCO, ALIZARES, DOBRADICAS E FECHADURA)</t>
  </si>
  <si>
    <t>504,18</t>
  </si>
  <si>
    <t>KIT PORTA PRONTA DE MADEIRA, FOLHA LEVE (NBR 15930) DE 90 X 210 CM, E = 35 MM, NUCLEO COLMEIA, ESTRUTURA USINADA PARA FECHADURA, CAPA LISA EM HDF, ACABAMENTO EM PRIMER PARA PINTURA (INCLUI MARCO, ALIZARES E DOBRADICAS)</t>
  </si>
  <si>
    <t>472,36</t>
  </si>
  <si>
    <t>KIT PORTA PRONTA DE MADEIRA, FOLHA MEDIA (NBR 15930) DE 60 X 210 CM, E = 35 MM, NUCLEO SARRAFEADO, ESTRUTURA USINADA PARA FECHADURA, CAPA LISA EM HDF, ACABAMENTO EM PRIMER PARA PINTURA (INCLUI MARCO, ALIZARES E DOBRADICAS)</t>
  </si>
  <si>
    <t>481,81</t>
  </si>
  <si>
    <t>KIT PORTA PRONTA DE MADEIRA, FOLHA MEDIA (NBR 15930) DE 60 X 210 CM, E = 35 MM, NUCLEO SARRAFEADO, ESTRUTURA USINADA PARA FECHADURA, CAPA LISA EM HDF, ACABAMENTO MELAMINICO BRANCO (INCLUI MARCO, ALIZARES E DOBRADICAS)</t>
  </si>
  <si>
    <t>546,18</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</si>
  <si>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</si>
  <si>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</si>
  <si>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563,63</t>
  </si>
  <si>
    <t>KIT PORTA PRONTA DE MADEIRA, FOLHA MEDIA (NBR 15930) DE 80 X 210 CM, E = 35 MM, NUCLEO SARRAFEADO, ESTRUTURA USINADA PARA FECHADURA, CAPA LISA EM HDF, ACABAMENTO EM PRIMER PARA PINTURA (INCLUI MARCO, ALIZARES E DOBRADICAS)</t>
  </si>
  <si>
    <t>518,00</t>
  </si>
  <si>
    <t>KIT PORTA PRONTA DE MADEIRA, FOLHA MEDIA (NBR 15930) DE 80 X 210 CM, E = 35 MM, NUCLEO SARRAFEADO, ESTRUTURA USINADA PARA FECHADURA, CAPA LISA EM HDF, ACABAMENTO MELAMINICO BRANCO (INCLUI MARCO, ALIZARES E DOBRADICAS)</t>
  </si>
  <si>
    <t>567,09</t>
  </si>
  <si>
    <t>KIT PORTA PRONTA DE MADEIRA, FOLHA MEDIA (NBR 15930) DE 90 X 210 CM, E = 35 MM, NUCLEO SARRAFEADO, ESTRUTURA USINADA PARA FECHADURA, CAPA LISA EM HDF, ACABAMENTO EM PRIMER PARA PINTURA (INCLUI MARCO, ALIZARES E DOBRADICAS)</t>
  </si>
  <si>
    <t>536,18</t>
  </si>
  <si>
    <t>KIT PORTA PRONTA DE MADEIRA, FOLHA MEDIA (NBR 15930) DE 90 X 210 CM, E = 35 MM, NUCLEO SARRAFEADO, ESTRUTURA USINADA PARA FECHADURA, CAPA LISA EM HDF, ACABAMENTO MELAMINICO BRANCO (INCLUI MARCO, ALIZARES E DOBRADICAS)</t>
  </si>
  <si>
    <t>599,99</t>
  </si>
  <si>
    <t>KIT PORTA PRONTA DE MADEIRA, FOLHA PESADA (NBR 15930) DE 80 X 210 CM, E = 35 MM, NUCLEO SOLIDO, CAPA LISA EM HDF, ACABAMENTO MELAMINICO BRANCO (INCLUI MARCO, ALIZARES, DOBRADICAS E FECHADURA EXTERNA)</t>
  </si>
  <si>
    <t>601,96</t>
  </si>
  <si>
    <t>KIT PORTA PRONTA DE MADEIRA, FOLHA PESADA (NBR 15930) DE 80 X 210 CM, E = 35 MM, NUCLEO SOLIDO, ESTRUTURA USINADA PARA FECHADURA, CAPA LISA EM HDF, ACABAMENTO EM LAMINADO NATURAL COM VERNIZ (INCLUI MARCO, ALIZARES E DOBRADICAS)</t>
  </si>
  <si>
    <t>669,36</t>
  </si>
  <si>
    <t>KIT PORTA PRONTA DE MADEIRA, FOLHA PESADA (NBR 15930) DE 90 X 210 CM, E = 35 MM, NUCLEO SOLIDO, CAPA LISA EM HDF, ACABAMENTO MELAMINICO BRANCO (INCLUI MARCO, ALIZARES, DOBRADICAS E FECHADURA EXTERNA)</t>
  </si>
  <si>
    <t>617,63</t>
  </si>
  <si>
    <t>KIT PORTA PRONTA DE MADEIRA, FOLHA PESADA (NBR 15930) DE 90 X 210 CM, E = 35 MM, NUCLEO SOLIDO, ESTRUTURA USINADA PARA FECHADURA, CAPA LISA EM HDF, ACABAMENTO EM LAMINADO NATURAL COM VERNIZ (INCLUI MARCO, ALIZARES E DOBRADICAS)</t>
  </si>
  <si>
    <t>726,13</t>
  </si>
  <si>
    <t>LADRILHO HIDRAULICO, *20 x 20* CM, E= 2 CM, PADRAO COPACABANA, 2 CORES (PRETO E BRANCO)</t>
  </si>
  <si>
    <t>48,01</t>
  </si>
  <si>
    <t>LADRILHO HIDRAULICO, *20 X 20* CM, E= 2 CM, DADOS, COR NATURAL</t>
  </si>
  <si>
    <t>44,57</t>
  </si>
  <si>
    <t>LADRILHO HIDRAULICO, *20 X 20* CM, E= 2 CM, RAMPA, NATURAL</t>
  </si>
  <si>
    <t>44,83</t>
  </si>
  <si>
    <t>LADRILHO HIDRAULICO, *20 X 20* CM, E= 2 CM, TATIL ALERTA OU DIRECIONAL, AMARELO</t>
  </si>
  <si>
    <t>LADRILHO HIDRAULICO, *30 X 30* CM, E= 2 CM, MILANO, NATURAL</t>
  </si>
  <si>
    <t>44,02</t>
  </si>
  <si>
    <t>LAJE PRE-MOLDADA CONVENCIONAL (LAJOTAS + VIGOTAS) PARA FORRO, UNIDIRECIONAL, SOBRECARGA DE 100 KG/M2, VAO ATE 4,00 M (SEM COLOCACAO)</t>
  </si>
  <si>
    <t>LAJE PRE-MOLDADA CONVENCIONAL (LAJOTAS + VIGOTAS) PARA FORRO, UNIDIRECIONAL, SOBRECARGA DE 100 KG/M2, VAO ATE 4,50 M (SEM COLOCACAO)</t>
  </si>
  <si>
    <t>41,69</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</si>
  <si>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</si>
  <si>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</si>
  <si>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</si>
  <si>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</si>
  <si>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48,06</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</si>
  <si>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</si>
  <si>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</si>
  <si>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</si>
  <si>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</si>
  <si>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331,78</t>
  </si>
  <si>
    <t>LAJE PRE-MOLDADA DE TRANSICAO EXCENTRICA EM CONCRETO ARMADO, DN 1500 MM, FURO CIRCULAR DN 530 MM, ESPESSURA 15 CM</t>
  </si>
  <si>
    <t>565,50</t>
  </si>
  <si>
    <t>LAJE PRE-MOLDADA TRELICADA (LAJOTAS + VIGOTAS) PARA FORRO, UNIDIRECIONAL, SOBRECARGA DE 100 KG/M2, VAO ATE 6,00 M (SEM COLOCACAO)</t>
  </si>
  <si>
    <t>60,31</t>
  </si>
  <si>
    <t>LAJE PRE-MOLDADA TRELICADA (LAJOTAS + VIGOTAS) PARA PISO, UNIDIRECIONAL, SOBRECARGA DE 200 KG/M2, VAO ATE 6,00 M (SEM COLOCACAO)</t>
  </si>
  <si>
    <t>70,41</t>
  </si>
  <si>
    <t>LAMBRI EM ALUMINIO, DE APROXIMADAMENTE 0,6 KG/M, COM APROXIMADAMENTE 168,0 MM DE LARGURA, 6,0 MM DE ALTURA E 6,0 M DE EXTENSAO</t>
  </si>
  <si>
    <t>LAMPADA DE LUZ MISTA 160 W, BASE E27 (220 V)</t>
  </si>
  <si>
    <t>21,10</t>
  </si>
  <si>
    <t>LAMPADA DE LUZ MISTA 250 W, BASE E27 (220 V)</t>
  </si>
  <si>
    <t>LAMPADA DE LUZ MISTA 500 W, BASE E40 (220 V)</t>
  </si>
  <si>
    <t>53,02</t>
  </si>
  <si>
    <t>LAMPADA FLUORESCENTE COMPACTA BRANCA 135 W, BASE E40 (127/220 V)</t>
  </si>
  <si>
    <t>157,05</t>
  </si>
  <si>
    <t>LAMPADA FLUORESCENTE COMPACTA 2U BRANCA 15 W, BASE E27 (127/220 V)</t>
  </si>
  <si>
    <t>LAMPADA FLUORESCENTE COMPACTA 2U/3U BRANCA 9/10 W, BASE E27 (127/220 V)</t>
  </si>
  <si>
    <t>10,90</t>
  </si>
  <si>
    <t>LAMPADA FLUORESCENTE COMPACTA 3U BRANCA 20 W, BASE E27 (127/220 V)</t>
  </si>
  <si>
    <t>LAMPADA FLUORESCENTE ESPIRAL BRANCA 45 W, BASE E27 (127/220 V)</t>
  </si>
  <si>
    <t>45,04</t>
  </si>
  <si>
    <t>LAMPADA FLUORESCENTE ESPIRAL BRANCA 65 W, BASE E27 (127/220 V)</t>
  </si>
  <si>
    <t>81,51</t>
  </si>
  <si>
    <t>LAMPADA FLUORESCENTE TUBULAR T10, DE 20 OU 40 W, BIVOLT</t>
  </si>
  <si>
    <t>7,13</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</si>
  <si>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</si>
  <si>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</si>
  <si>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</si>
  <si>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</si>
  <si>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</si>
  <si>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</si>
  <si>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</si>
  <si>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</si>
  <si>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</si>
  <si>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</si>
  <si>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</si>
  <si>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54,95</t>
  </si>
  <si>
    <t>LAMPADA VAPOR MERCURIO 125 W (BASE E27)</t>
  </si>
  <si>
    <t>LAMPADA VAPOR MERCURIO 250 W (BASE E40)</t>
  </si>
  <si>
    <t>33,54</t>
  </si>
  <si>
    <t>LAMPADA VAPOR MERCURIO 400 W (BASE E40)</t>
  </si>
  <si>
    <t>45,77</t>
  </si>
  <si>
    <t>LAMPADA VAPOR METALICO OVOIDE 150 W, BASE E27/E40</t>
  </si>
  <si>
    <t>38,59</t>
  </si>
  <si>
    <t>LAMPADA VAPOR METALICO TUBULAR 400 W (BASE E40)</t>
  </si>
  <si>
    <t>75,51</t>
  </si>
  <si>
    <t>LAVADORA DE ALTA PRESSAO (LAVA-JATO) PARA AGUA FRIA, PRESSAO DE OPERACAO ENTRE 1400 E 1900 LIB/POL2, VAZAO MAXIMA ENTRE  400 E 700 L/H</t>
  </si>
  <si>
    <t>3.239,63</t>
  </si>
  <si>
    <t>LAVATORIO DE CANTO LOUCA BRANCA SUSPENSO *40 X 30* CM</t>
  </si>
  <si>
    <t>111,88</t>
  </si>
  <si>
    <t>LAVATORIO LOUCA BRANCA COM COLUNA *44 X 35,5* CM</t>
  </si>
  <si>
    <t>114,05</t>
  </si>
  <si>
    <t>LAVATORIO LOUCA BRANCA COM COLUNA *54 X 44* CM</t>
  </si>
  <si>
    <t>164,26</t>
  </si>
  <si>
    <t>LAVATORIO LOUCA BRANCA SUSPENSO *40 X 30* CM</t>
  </si>
  <si>
    <t>72,44</t>
  </si>
  <si>
    <t>LAVATORIO LOUCA COR COM COLUNA *54 X 44* CM</t>
  </si>
  <si>
    <t>180,20</t>
  </si>
  <si>
    <t>LAVATORIO LOUCA COR SUSPENSO *40 X 30* CM</t>
  </si>
  <si>
    <t>86,39</t>
  </si>
  <si>
    <t>LAVATORIO/CUBA DE EMBUTIR OVAL LOUCA BRANCA SEM LADRAO *50 X 35* CM</t>
  </si>
  <si>
    <t>LAVATORIO/CUBA DE EMBUTIR OVAL LOUCA COR SEM LADRAO *50 X 35* CM</t>
  </si>
  <si>
    <t>77,53</t>
  </si>
  <si>
    <t>LAVATORIO/CUBA DE SOBREPOR OVAL PEQUENA LOUCA BRANCA SEM LADRAO *31 X 44*</t>
  </si>
  <si>
    <t>113,27</t>
  </si>
  <si>
    <t>LAVATORIO/CUBA DE SOBREPOR RETANGULAR LOUCA BRANCA COM LADRAO *52 X 45* CM</t>
  </si>
  <si>
    <t>203,10</t>
  </si>
  <si>
    <t>LAVATORIO/CUBA DE SOBREPOR RETANGULAR LOUCA COR COM LADRAO *52 X 45* CM</t>
  </si>
  <si>
    <t>LEITURISTA OU CADASTRISTA DE REDES DE AGUA E ESGOTO</t>
  </si>
  <si>
    <t>LEITURISTA OU CADASTRISTA DE REDES DE AGUA E ESGOTO (MENSALISTA)</t>
  </si>
  <si>
    <t>1.591,09</t>
  </si>
  <si>
    <t>LETRA ACO INOX (AISI 304), CHAPA NUM. 22, RECORTADO, H= 20 CM (SEM RELEVO)</t>
  </si>
  <si>
    <t>63,86</t>
  </si>
  <si>
    <t>LEVANTADOR DE JANELA GUILHOTINA, EM LATAO CROMADO</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</si>
  <si>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</si>
  <si>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</si>
  <si>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</si>
  <si>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</si>
  <si>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</si>
  <si>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</si>
  <si>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</si>
  <si>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</si>
  <si>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</si>
  <si>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</si>
  <si>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14,21</t>
  </si>
  <si>
    <t>LIXA D'AGUA EM FOLHA, GRAO 100</t>
  </si>
  <si>
    <t>LIXA EM FOLHA PARA FERRO, NUMERO 150</t>
  </si>
  <si>
    <t>LIXA EM FOLHA PARA PAREDE OU MADEIRA, NUMERO 120 (COR VERMELHA)</t>
  </si>
  <si>
    <t>LIXADEIRA ELETRICA ANGULAR PARA CONCRETO, POTENCIA 1.400 W, PRATO DIAMANTADO DE 5''</t>
  </si>
  <si>
    <t>4.865,54</t>
  </si>
  <si>
    <t>LIXADEIRA ELETRICA ANGULAR, PARA DISCO DE 7 " (180 MM), POTENCIA DE 2.200 W, *5.000* RPM, 220 V</t>
  </si>
  <si>
    <t>804,69</t>
  </si>
  <si>
    <t>LIXEIRA DUPLA, COM CAPACIDADE VOLUMETRICA DE 60L*, FABRICADA EM TUBO DE ACO CARBONO, CESTOS EM CHAPA DE ACO E PINTURA NO PROCESSO ELETROSTATICO - PARA ACADEMIA AO AR LIVRE / ACADEMIA DA TERCEIRA IDADE - ATI</t>
  </si>
  <si>
    <t>687,89</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</si>
  <si>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</si>
  <si>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</si>
  <si>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</si>
  <si>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</si>
  <si>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</si>
  <si>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</si>
  <si>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</si>
  <si>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</si>
  <si>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</si>
  <si>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</si>
  <si>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</si>
  <si>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</si>
  <si>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</si>
  <si>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</si>
  <si>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</si>
  <si>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850,00</t>
  </si>
  <si>
    <t>LOCACAO DE CONTAINER 2,30  X  6,00 M, ALT. 2,50 M, PARA ESCRITORIO, SEM DIVISORIAS INTERNAS E SEM SANITARIO</t>
  </si>
  <si>
    <t>664,06</t>
  </si>
  <si>
    <t>LOCACAO DE CONTAINER 2,30 X 4,30 M, ALT. 2,50 M, P/ SANITARIO, C/ 5 BACIAS, 1 LAVATORIO E 4 MICTORIOS</t>
  </si>
  <si>
    <t>1.062,50</t>
  </si>
  <si>
    <t>LOCACAO DE CONTAINER 2,30 X 4,30 M, ALT. 2,50 M, PARA SANITARIO, COM 3 BACIAS, 4 CHUVEIROS, 1 LAVATORIO E 1 MICTORIO</t>
  </si>
  <si>
    <t>965,10</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</si>
  <si>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</si>
  <si>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</si>
  <si>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</si>
  <si>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22,50</t>
  </si>
  <si>
    <t>LOCACAO DE ELEVADOR DE CREMALHEIRA CABINE SIMPLES FECHADA 1,5 X 2,5 X 2,35 M (UMA POR TORRE), CAPACIDADE DE CARGA *1200* KG (15 PESSOAS), TORRE DE 24 M (16 MODULOS), 16 PARADAS, FREIO DE SEGURANCA, LIMITADOR DE CARGA</t>
  </si>
  <si>
    <t>42,18</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</si>
  <si>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</si>
  <si>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</si>
  <si>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</si>
  <si>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</si>
  <si>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</si>
  <si>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</si>
  <si>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</si>
  <si>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</si>
  <si>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</si>
  <si>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156,98</t>
  </si>
  <si>
    <t>LOCACAO DE VIGA SANDUICHE METALICA VAZADA PARA TRAVAMENTO DE PILARES, ALTURA DE *8* CM, LARGURA DE *6* CM E EXTENSAO DE 2 M</t>
  </si>
  <si>
    <t>LONA PLASTICA PRETA,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</si>
  <si>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</si>
  <si>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</si>
  <si>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</si>
  <si>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147,45</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</si>
  <si>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</si>
  <si>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</si>
  <si>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</si>
  <si>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943,24</t>
  </si>
  <si>
    <t>LUMINARIA DE LED PARA ILUMINACAO PUBLICA, DE 181 W ATE 239 W, INVOLUCRO EM ALUMINIO OU ACO INOX</t>
  </si>
  <si>
    <t>1.095,64</t>
  </si>
  <si>
    <t>LUMINARIA DE LED PARA ILUMINACAO PUBLICA, DE 240 W ATE 350 W, INVOLUCRO EM ALUMINIO OU ACO INOX</t>
  </si>
  <si>
    <t>1.815,09</t>
  </si>
  <si>
    <t>LUMINARIA DE LED PARA ILUMINACAO PUBLICA, DE 33 W ATE 50 W, INVOLUCRO EM ALUMINIO OU ACO INOX</t>
  </si>
  <si>
    <t>283,46</t>
  </si>
  <si>
    <t>LUMINARIA DE LED PARA ILUMINACAO PUBLICA, DE 51 W ATE 67 W, INVOLUCRO EM ALUMINIO OU ACO INOX</t>
  </si>
  <si>
    <t>LUMINARIA DE LED PARA ILUMINACAO PUBLICA, DE 68 W ATE 97 W, INVOLUCRO EM ALUMINIO OU ACO INOX</t>
  </si>
  <si>
    <t>579,02</t>
  </si>
  <si>
    <t>LUMINARIA DE LED PARA ILUMINACAO PUBLICA, DE 98 W ATE 137 W, INVOLUCRO EM ALUMINIO OU ACO INOX</t>
  </si>
  <si>
    <t>698,19</t>
  </si>
  <si>
    <t>LUMINARIA DE SOBREPOR EM CHAPA DE ACO COM ALETAS PLASTICAS, PARA 1 LAMPADA, BASE E27, POTENCIA MAXIMA 40/60 W (NAO INCLUI LAMPADA)</t>
  </si>
  <si>
    <t>27,92</t>
  </si>
  <si>
    <t>LUMINARIA DE SOBREPOR EM CHAPA DE ACO COM ALETAS PLASTICAS, PARA 2 LAMPADAS, BASE E27, POTENCIA MAXIMA 40/60 W (NAO INCLUI LAMPADAS)</t>
  </si>
  <si>
    <t>LUMINARIA DE SOBREPOR EM CHAPA DE ACO PARA 1 LAMPADA FLUORESCENTE DE *18* W, ALETADA, COMPLETA (LAMPADA E REATOR INCLUSOS)</t>
  </si>
  <si>
    <t>38,93</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</si>
  <si>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</si>
  <si>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</si>
  <si>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</si>
  <si>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</si>
  <si>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53,95</t>
  </si>
  <si>
    <t>LUMINARIA DE SOBREPOR EM CHAPA DE ACO PARA 2 LAMPADAS FLUORESCENTES DE *18* W, PERFIL COMERCIAL (NAO INCLUI REATOR E LAMPADAS)</t>
  </si>
  <si>
    <t>LUMINARIA DE SOBREPOR EM CHAPA DE ACO PARA 2 LAMPADAS FLUORESCENTES DE *36* W, ALETADA, COMPLETA (LAMPADAS E REATOR INCLUSOS)</t>
  </si>
  <si>
    <t>76,30</t>
  </si>
  <si>
    <t>LUMINARIA DE SOBREPOR EM CHAPA DE ACO PARA 2 LAMPADAS FLUORESCENTES DE *36* W, PERFIL COMERCIAL (NAO INCLUI REATOR E LAMPADAS)</t>
  </si>
  <si>
    <t>22,84</t>
  </si>
  <si>
    <t>LUMINARIA DE TETO PLAFON/PLAFONIER EM PLASTICO COM BASE E27, POTENCIA MAXIMA 60 W (NAO INCLUI LAMPADA)</t>
  </si>
  <si>
    <t>LUMINARIA DUPLA P/SINALIZACAO, TIPO WETZEL AS-2/110 OU EQUIV</t>
  </si>
  <si>
    <t>204,30</t>
  </si>
  <si>
    <t>LUMINARIA HERMETICA IP-65 PARA 2 DUAS LAMPADAS DE 14/16/18/20 W (NAO INCLUI REATOR E LAMPADAS)</t>
  </si>
  <si>
    <t>LUMINARIA HERMETICA IP-65 PARA 2 DUAS LAMPADAS DE 28/32/36/40 W (NAO INCLUI REATOR E LAMPADAS)</t>
  </si>
  <si>
    <t>119,14</t>
  </si>
  <si>
    <t>LUMINARIA LED PLAFON REDONDO DE SOBREPOR BIVOLT 12/13 W,  D = *17* CM</t>
  </si>
  <si>
    <t>25,27</t>
  </si>
  <si>
    <t>LUMINARIA LED REFLETOR RETANGULAR BIVOLT, LUZ BRANCA, 10 W</t>
  </si>
  <si>
    <t>27,42</t>
  </si>
  <si>
    <t>LUMINARIA LED REFLETOR RETANGULAR BIVOLT, LUZ BRANCA, 30 W</t>
  </si>
  <si>
    <t>57,48</t>
  </si>
  <si>
    <t>LUMINARIA LED REFLETOR RETANGULAR BIVOLT, LUZ BRANCA, 50 W</t>
  </si>
  <si>
    <t>64,54</t>
  </si>
  <si>
    <t>LUMINARIA PLAFON REDONDO COM VIDRO FOSCO DIAMETRO *25* CM, PARA 1 LAMPADA, BASE E27, POTENCIA MAXIMA 40/60 W (NAO INCLUI LAMPADA)</t>
  </si>
  <si>
    <t>34,54</t>
  </si>
  <si>
    <t>LUMINARIA PLAFON REDONDO COM VIDRO FOSCO DIAMETRO *30* CM, PARA 2 LAMPADAS, BASE E27, POTENCIA MAXIMA 40/60 W (NAO INCLUI LAMPADAS)</t>
  </si>
  <si>
    <t>LUMINARIA PROVA DE TEMPO PETERCO Y.31/1</t>
  </si>
  <si>
    <t>117,22</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</si>
  <si>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</si>
  <si>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79,04</t>
  </si>
  <si>
    <t>LUMINARIA SPOT DE SOBREPOR EM ALUMINIO COM ALETA PLASTICA PARA 1 LAMPADA, BASE E27, POTENCIA MAXIMA 40/60 W (NAO INCLUI LAMPADA)</t>
  </si>
  <si>
    <t>59,99</t>
  </si>
  <si>
    <t>LUMINARIA SPOT DE SOBREPOR EM ALUMINIO COM ALETA PLASTICA PARA 2 LAMPADAS, BASE E27, POTENCIA MAXIMA 40/60 W (NAO INCLUI LAMPADA)</t>
  </si>
  <si>
    <t>42,53</t>
  </si>
  <si>
    <t>LUMINARIA TIPO TARTARUGA A PROVA DE TEMPO, GASES, VAPOR E PO, EM ALUMINIO, COM GRADE, BASE E27, POTENCIA MAXIMA 100 W - REF Y 25/1 (NAO INCLUI LAMPADA)</t>
  </si>
  <si>
    <t>88,62</t>
  </si>
  <si>
    <t>LUMINARIA TIPO TARTARUGA PARA AREA EXTERNA EM ALUMINIO, COM GRADE, PARA 1 LAMPADA, BASE E27, POTENCIA MAXIMA 40/60 W (NAO INCLUI LAMPADA)</t>
  </si>
  <si>
    <t>LUVA CPVC, SOLDAVEL, 15 MM, PARA AGUA QUENTE PREDIAL</t>
  </si>
  <si>
    <t>1,28</t>
  </si>
  <si>
    <t>LUVA CPVC, SOLDAVEL, 22 MM, PARA AGUA QUENTE PREDIAL</t>
  </si>
  <si>
    <t>LUVA CPVC, SOLDAVEL, 28 MM, PARA AGUA QUENTE PREDIAL</t>
  </si>
  <si>
    <t>LUVA CPVC, SOLDAVEL, 35 MM, PARA AGUA QUENTE PREDIAL</t>
  </si>
  <si>
    <t>LUVA CPVC, SOLDAVEL, 42 MM, PARA AGUA QUENTE PREDIAL</t>
  </si>
  <si>
    <t>10,91</t>
  </si>
  <si>
    <t>LUVA CPVC, SOLDAVEL, 54 MM, PARA AGUA QUENTE PREDIAL</t>
  </si>
  <si>
    <t>LUVA CPVC, SOLDAVEL, 73 MM, PARA AGUA QUENTE PREDIAL</t>
  </si>
  <si>
    <t>95,04</t>
  </si>
  <si>
    <t>LUVA CPVC, SOLDAVEL, 89 MM, PARA AGUA QUENTE PREDIAL</t>
  </si>
  <si>
    <t>106,81</t>
  </si>
  <si>
    <t>LUVA DE BORRACHA ISOLANTE PARA ALTA TENSAO, RESISTENTE A OZONIO, TENSAO DE ENSAIO 2,5 KV (PAR)</t>
  </si>
  <si>
    <t>291,11</t>
  </si>
  <si>
    <t>LUVA DE COBRE (REF 600) SEM ANEL DE SOLDA, BOLSA X BOLSA, 104 MM</t>
  </si>
  <si>
    <t>248,28</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</si>
  <si>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</si>
  <si>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</si>
  <si>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</si>
  <si>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</si>
  <si>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</si>
  <si>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20,77</t>
  </si>
  <si>
    <t>LUVA DE COBRE (REF 600) SEM ANEL DE SOLDA, BOLSA X BOLSA, 54 MM</t>
  </si>
  <si>
    <t>LUVA DE COBRE (REF 600) SEM ANEL DE SOLDA, BOLSA X BOLSA, 66 MM</t>
  </si>
  <si>
    <t>111,21</t>
  </si>
  <si>
    <t>LUVA DE COBRE (REF 600) SEM ANEL DE SOLDA, BOLSA X BOLSA, 79 MM</t>
  </si>
  <si>
    <t>170,27</t>
  </si>
  <si>
    <t>LUVA DE CORRER DEFOFO, PVC, JE, DN 100 MM</t>
  </si>
  <si>
    <t>38,60</t>
  </si>
  <si>
    <t>LUVA DE CORRER DEFOFO, PVC, JE, DN 150 MM</t>
  </si>
  <si>
    <t>85,19</t>
  </si>
  <si>
    <t>LUVA DE CORRER DEFOFO, PVC, JE, DN 200 MM</t>
  </si>
  <si>
    <t>151,96</t>
  </si>
  <si>
    <t>LUVA DE CORRER DEFOFO, PVC, JE, DN 250 MM</t>
  </si>
  <si>
    <t>276,78</t>
  </si>
  <si>
    <t>LUVA DE CORRER DEFOFO, PVC, JE, DN 300 MM</t>
  </si>
  <si>
    <t>379,89</t>
  </si>
  <si>
    <t>LUVA DE CORRER PARA TUBO ROSCAVEL, PVC, 1 1/2", PARA AGUA FRIA PREDIAL</t>
  </si>
  <si>
    <t>28,04</t>
  </si>
  <si>
    <t>LUVA DE CORRER PARA TUBO ROSCAVEL, PVC, 1/2", PARA AGUA FRIA PREDIAL</t>
  </si>
  <si>
    <t>8,84</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</si>
  <si>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</si>
  <si>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</si>
  <si>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</si>
  <si>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</si>
  <si>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16,37</t>
  </si>
  <si>
    <t>LUVA DE CORRER PARA TUBO SOLDAVEL, PVC, 50 MM, PARA AGUA FRIA PREDIAL</t>
  </si>
  <si>
    <t>18,59</t>
  </si>
  <si>
    <t>LUVA DE CORRER PARA TUBO SOLDAVEL, PVC, 60 MM, PARA AGUA FRIA PREDIAL</t>
  </si>
  <si>
    <t>LUVA DE CORRER PVC, JE, DN 100 MM, PARA REDE COLETORA DE ESGOTO (NBR 10569)</t>
  </si>
  <si>
    <t>LUVA DE CORRER PVC, JE, DN 150 MM, PARA REDE COLETORA DE ESGOTO (NBR 10569)</t>
  </si>
  <si>
    <t>36,83</t>
  </si>
  <si>
    <t>LUVA DE CORRER PVC, JE, DN 200 MM, PARA REDE COLETORA DE ESGOTO (NBR 10569)</t>
  </si>
  <si>
    <t>79,26</t>
  </si>
  <si>
    <t>LUVA DE CORRER PVC, JE, DN 250 MM, PARA REDE COLETORA DE ESGOTO (NBR 10569)</t>
  </si>
  <si>
    <t>129,60</t>
  </si>
  <si>
    <t>LUVA DE CORRER PVC, JE, DN 300 MM, PARA REDE COLETORA DE ESGOTO (NBR 10569)</t>
  </si>
  <si>
    <t>216,64</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</si>
  <si>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</si>
  <si>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</si>
  <si>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</si>
  <si>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</si>
  <si>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</si>
  <si>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</si>
  <si>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</si>
  <si>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</si>
  <si>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24,06</t>
  </si>
  <si>
    <t>LUVA DE CORRER, PVC SERIE REFORCADA - R, 100 MM, PARA ESGOTO PREDIAL</t>
  </si>
  <si>
    <t>LUVA DE CORRER, PVC SERIE REFORCADA - R, 150 MM, PARA ESGOTO PREDIAL</t>
  </si>
  <si>
    <t>47,41</t>
  </si>
  <si>
    <t>LUVA DE CORRER, PVC SERIE REFORCADA - R, 75 MM, PARA ESGOTO PREDIAL</t>
  </si>
  <si>
    <t>LUVA DE CORRER, PVC, DN 100 MM, PARA ESGOTO PREDIAL</t>
  </si>
  <si>
    <t>9,61</t>
  </si>
  <si>
    <t>LUVA DE CORRER, PVC, DN 50 MM, PARA ESGOTO PREDIAL</t>
  </si>
  <si>
    <t>LUVA DE CORRER, PVC, DN 75 MM, PARA ESGOTO PREDIAL</t>
  </si>
  <si>
    <t>LUVA DE FERRO GALVANIZADO, COM ROSCA BSP MACHO/FEMEA, DE 3/4"</t>
  </si>
  <si>
    <t>6,09</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</si>
  <si>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</si>
  <si>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</si>
  <si>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</si>
  <si>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</si>
  <si>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</si>
  <si>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</si>
  <si>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19,23</t>
  </si>
  <si>
    <t>LUVA DE FERRO GALVANIZADO, COM ROSCA BSP, DE 3/4"</t>
  </si>
  <si>
    <t>4,51</t>
  </si>
  <si>
    <t>LUVA DE FERRO GALVANIZADO, COM ROSCA BSP, DE 3"</t>
  </si>
  <si>
    <t>52,94</t>
  </si>
  <si>
    <t>LUVA DE FERRO GALVANIZADO, COM ROSCA BSP, DE 4"</t>
  </si>
  <si>
    <t>83,48</t>
  </si>
  <si>
    <t>LUVA DE FERRO GALVANIZADO, COM ROSCA BSP, DE 5"</t>
  </si>
  <si>
    <t>152,09</t>
  </si>
  <si>
    <t>LUVA DE FERRO GALVANIZADO, COM ROSCA BSP, DE 6"</t>
  </si>
  <si>
    <t>250,86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</si>
  <si>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</si>
  <si>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</si>
  <si>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</si>
  <si>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</si>
  <si>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</si>
  <si>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</si>
  <si>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</si>
  <si>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</si>
  <si>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</si>
  <si>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</si>
  <si>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</si>
  <si>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</si>
  <si>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</si>
  <si>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</si>
  <si>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</si>
  <si>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</si>
  <si>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</si>
  <si>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37,47</t>
  </si>
  <si>
    <t>LUVA DE REDUCAO DE FERRO GALVANIZADO, COM ROSCA BSP, DE 2 1/2" X 2"</t>
  </si>
  <si>
    <t>LUVA DE REDUCAO DE FERRO GALVANIZADO, COM ROSCA BSP, DE 2" X 1 1/2"</t>
  </si>
  <si>
    <t>21,36</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</si>
  <si>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</si>
  <si>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</si>
  <si>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</si>
  <si>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</si>
  <si>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</si>
  <si>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</si>
  <si>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</si>
  <si>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</si>
  <si>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</si>
  <si>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</si>
  <si>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</si>
  <si>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33,32</t>
  </si>
  <si>
    <t>LUVA DE REDUCAO EM ACO CARBONO, COM ENCAIXE PARA SOLDA DN SW, PRESSAO 3.000 LBS, DN 1 1/4"  X 1"</t>
  </si>
  <si>
    <t>26,05</t>
  </si>
  <si>
    <t>LUVA DE REDUCAO EM ACO CARBONO, COM ENCAIXE PARA SOLDA DN SW, PRESSAO 3.000 LBS, DN 1" X 3/4"</t>
  </si>
  <si>
    <t>LUVA DE REDUCAO EM ACO CARBONO, COM ENCAIXE PARA SOLDA DN SW, PRESSAO 3.000 LBS, DN 2 1/2" X 2"</t>
  </si>
  <si>
    <t>105,72</t>
  </si>
  <si>
    <t>LUVA DE REDUCAO EM ACO CARBONO, COM ENCAIXE PARA SOLDA DN SW, PRESSAO 3.000 LBS, DN 2" X 1 1/2"</t>
  </si>
  <si>
    <t>52,54</t>
  </si>
  <si>
    <t>LUVA DE REDUCAO EM ACO CARBONO, COM ENCAIXE PARA SOLDA DN SW, PRESSAO 3.000 LBS, DN 3" X 2 1/2"</t>
  </si>
  <si>
    <t>142,96</t>
  </si>
  <si>
    <t>LUVA DE REDUCAO PARA TUBO PEX, METALICA, PARA CONEXAO COM ANEL DESLIZANTE, DN 20 X 16 MM</t>
  </si>
  <si>
    <t>5,99</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</si>
  <si>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</si>
  <si>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</si>
  <si>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</si>
  <si>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</si>
  <si>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</si>
  <si>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16,98</t>
  </si>
  <si>
    <t>LUVA DE REDUCAO PARA TUBO PEX, PLASTICA, PARA CONEXAO COM CRIMPAGEM, DN 32 X 20 MM</t>
  </si>
  <si>
    <t>25,55</t>
  </si>
  <si>
    <t>LUVA DE REDUCAO PARA TUBO PEX, PLASTICA, PARA CONEXAO COM CRIMPAGEM, DN 32 X 25 MM</t>
  </si>
  <si>
    <t>26,96</t>
  </si>
  <si>
    <t>LUVA DE REDUCAO ROSCAVEL, PVC, 1" X 3/4", PARA AGUA FRIA PREDIAL</t>
  </si>
  <si>
    <t>LUVA DE REDUCAO ROSCAVEL, PVC, 3/4" X 1/2", PARA AGUA FRIA PREDIAL</t>
  </si>
  <si>
    <t>2,22</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</si>
  <si>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</si>
  <si>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</si>
  <si>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</si>
  <si>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</si>
  <si>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7,72</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</si>
  <si>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</si>
  <si>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</si>
  <si>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</si>
  <si>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</si>
  <si>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182,31</t>
  </si>
  <si>
    <t>LUVA DE TRANSICAO, CPVC, 15 MM X 1/2", PARA AGUA QUENTE PREDIAL</t>
  </si>
  <si>
    <t>LUVA DE TRANSICAO, CPVC, 22 MM X 1/2", PARA AGUA QUENTE</t>
  </si>
  <si>
    <t>LUVA DUPLA, PVC LEVE, DN 150 MM</t>
  </si>
  <si>
    <t>LUVA EM ACO CARBONO, SOLDAVEL, PRESSAO 3.000 LBS, DN 1 1/2"</t>
  </si>
  <si>
    <t>25,99</t>
  </si>
  <si>
    <t>LUVA EM ACO CARBONO, SOLDAVEL, PRESSAO 3.000 LBS, DN 1 1/4"</t>
  </si>
  <si>
    <t>20,33</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</si>
  <si>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</si>
  <si>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</si>
  <si>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</si>
  <si>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</si>
  <si>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</si>
  <si>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</si>
  <si>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</si>
  <si>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</si>
  <si>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</si>
  <si>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</si>
  <si>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</si>
  <si>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</si>
  <si>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</si>
  <si>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</si>
  <si>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</si>
  <si>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</si>
  <si>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</si>
  <si>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1,60</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</si>
  <si>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</si>
  <si>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</si>
  <si>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</si>
  <si>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</si>
  <si>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</si>
  <si>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</si>
  <si>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</si>
  <si>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</si>
  <si>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</si>
  <si>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</si>
  <si>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13,86</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</si>
  <si>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</si>
  <si>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</si>
  <si>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</si>
  <si>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</si>
  <si>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19,75</t>
  </si>
  <si>
    <t>LUVA PARA TUBO PEX, PLASTICA, PARA CONEXAO COM CRIMPAGEM, DN 32 MM</t>
  </si>
  <si>
    <t>29,69</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</si>
  <si>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</si>
  <si>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</si>
  <si>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</si>
  <si>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</si>
  <si>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</si>
  <si>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</si>
  <si>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38,95</t>
  </si>
  <si>
    <t>LUVA PASSANTE DE COBRE (REF 601) SEM ANEL DE SOLDA, BOLSA 66 MM</t>
  </si>
  <si>
    <t>LUVA PPR, SOLDAVEL, DN 110 MM, PARA AGUA QUENTE PREDIAL</t>
  </si>
  <si>
    <t>72,69</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</si>
  <si>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</si>
  <si>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</si>
  <si>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</si>
  <si>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</si>
  <si>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</si>
  <si>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</si>
  <si>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</si>
  <si>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</si>
  <si>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</si>
  <si>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51,87</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</si>
  <si>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</si>
  <si>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</si>
  <si>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</si>
  <si>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</si>
  <si>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</si>
  <si>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</si>
  <si>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</si>
  <si>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</si>
  <si>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</si>
  <si>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</si>
  <si>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</si>
  <si>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</si>
  <si>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</si>
  <si>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22,36</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</si>
  <si>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</si>
  <si>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</si>
  <si>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</si>
  <si>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</si>
  <si>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</si>
  <si>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</si>
  <si>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</si>
  <si>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23,43</t>
  </si>
  <si>
    <t>LUVA SIMPLES, PVC SERIE REFORCADA - R, 100 MM, PARA ESGOTO PREDIAL</t>
  </si>
  <si>
    <t>LUVA SIMPLES, PVC SERIE REFORCADA - R, 150 MM, PARA ESGOTO PREDIAL</t>
  </si>
  <si>
    <t>24,53</t>
  </si>
  <si>
    <t>LUVA SIMPLES, PVC SERIE REFORCADA - R, 40 MM, PARA ESGOTO PREDIAL</t>
  </si>
  <si>
    <t>LUVA SIMPLES, PVC SERIE REFORCADA - R, 50 MM, PARA ESGOTO PREDIAL</t>
  </si>
  <si>
    <t>LUVA SIMPLES, PVC SERIE REFORCADA - R, 75 MM, PARA ESGOTO PREDIAL</t>
  </si>
  <si>
    <t>6,81</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</si>
  <si>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</si>
  <si>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</si>
  <si>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</si>
  <si>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</si>
  <si>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</si>
  <si>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</si>
  <si>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</si>
  <si>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</si>
  <si>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</si>
  <si>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</si>
  <si>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</si>
  <si>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</si>
  <si>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</si>
  <si>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</si>
  <si>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</si>
  <si>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</si>
  <si>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1.968,71</t>
  </si>
  <si>
    <t>LUVA, PEAD PE 100,  DE 63 MM, PARA ELETROFUSAO</t>
  </si>
  <si>
    <t>LUVA, PEAD PE 100, DE 125 MM, PARA ELETROFUSAO</t>
  </si>
  <si>
    <t>45,17</t>
  </si>
  <si>
    <t>LUVA, PEAD PE 100, DE 20 MM, PARA ELETROFUSAO</t>
  </si>
  <si>
    <t>LUVA, PEAD PE 100, DE 200 MM, PARA ELETROFUSAO</t>
  </si>
  <si>
    <t>155,68</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</si>
  <si>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</si>
  <si>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</si>
  <si>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</si>
  <si>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</si>
  <si>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</si>
  <si>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99,88</t>
  </si>
  <si>
    <t>MACARIQUEIRO</t>
  </si>
  <si>
    <t>MACARIQUEIRO (MENSALISTA)</t>
  </si>
  <si>
    <t>2.437,63</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</si>
  <si>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</si>
  <si>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</si>
  <si>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</si>
  <si>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</si>
  <si>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</si>
  <si>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</si>
  <si>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</si>
  <si>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56,59</t>
  </si>
  <si>
    <t>MADEIRA ROLICA TRATADA, EUCALIPTO OU EQUIVALENTE DA REGIAO, H = 2,2 M, D = 8 A 11 CM (PARA CERCA)</t>
  </si>
  <si>
    <t>MADEIRA ROLICA TRATADA, EUCALIPTO OU EQUIVALENTE DA REGIAO, H = 2,20 M, D = 16 A 19 CM (PARA CERCA)</t>
  </si>
  <si>
    <t>15,17</t>
  </si>
  <si>
    <t>MADEIRA ROLICA TRATADA, EUCALIPTO OU EQUIVALENTE DA REGIAO, H = 3 M, D = 12 A 15 CM</t>
  </si>
  <si>
    <t>MADEIRA ROLICA TRATADA, EUCALIPTO OU EQUIVALENTE DA REGIAO, H = 3 M, D = 4 A 7 CM (PARA CAIBRO)</t>
  </si>
  <si>
    <t>14,30</t>
  </si>
  <si>
    <t>MADEIRA ROLICA TRATADA, EUCALIPTO OU EQUIVALENTE DA REGIAO, H = 6 M, D = 16 A 19 CM</t>
  </si>
  <si>
    <t>MADEIRA ROLICA TRATADA, EUCALIPTO OU EQUIVALENTE DA REGIAO, H = 6,5 M, D = 25 A 29 CM</t>
  </si>
  <si>
    <t>59,01</t>
  </si>
  <si>
    <t>MADEIRA ROLICA TRATADA, EUCALIPTO OU EQUIVALENTE DA REGIAO, H = 6,5 M, D = 30 A 34 CM</t>
  </si>
  <si>
    <t>119,31</t>
  </si>
  <si>
    <t>MADEIRA SERRADA NAO APARELHADA DE PINUS, MISTA OU EQUIVALENTE DA REGIAO</t>
  </si>
  <si>
    <t>1.248,40</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</si>
  <si>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</si>
  <si>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</si>
  <si>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</si>
  <si>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</si>
  <si>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</si>
  <si>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9,18</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</si>
  <si>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</si>
  <si>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</si>
  <si>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</si>
  <si>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</si>
  <si>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</si>
  <si>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285,00</t>
  </si>
  <si>
    <t>MANGUEIRA DE INCENDIO, TIPO 1, DE 1 1/2", COMPRIMENTO = 20 M, TECIDO EM FIO DE POLIESTER E TUBO INTERNO EM BORRACHA SINTETICA, COM UNIOES ENGATE RAPIDO</t>
  </si>
  <si>
    <t>351,31</t>
  </si>
  <si>
    <t>MANGUEIRA DE INCENDIO, TIPO 1, DE 1 1/2", COMPRIMENTO = 25 M, TECIDO EM FIO DE POLIESTER E TUBO INTERNO EM BORRACHA SINTETICA, COM UNIOES ENGATE RAPIDO</t>
  </si>
  <si>
    <t>437,37</t>
  </si>
  <si>
    <t>MANGUEIRA DE INCENDIO, TIPO 1, DE 1 1/2", COMPRIMENTO = 30 M, TECIDO EM FIO DE POLIESTER E TUBO INTERNO EM BORRACHA SINTETICA, COM UNIOES ENGATE RAPIDO</t>
  </si>
  <si>
    <t>467,00</t>
  </si>
  <si>
    <t>MANGUEIRA DE INCENDIO, TIPO 2, DE 1 1/2", COMPRIMENTO = 15 M, TECIDO EM FIO DE POLIESTER E TUBO INTERNO EM BORRACHA SINTETICA, COM UNIOES ENGATE RAPIDO</t>
  </si>
  <si>
    <t>421,85</t>
  </si>
  <si>
    <t>MANGUEIRA DE INCENDIO, TIPO 2, DE 1 1/2", COMPRIMENTO = 20 M, TECIDO EM FIO DE POLIESTER E TUBO INTERNO EM BORRACHA SINTETICA, COM UNIOES</t>
  </si>
  <si>
    <t>502,98</t>
  </si>
  <si>
    <t>MANGUEIRA DE INCENDIO, TIPO 2, DE 1 1/2", COMPRIMENTO = 25 M, TECIDO EM FIO DE POLIESTER E TUBO INTERNO EM BORRACHA SINTETICA, COM UNIOES</t>
  </si>
  <si>
    <t>507,92</t>
  </si>
  <si>
    <t>MANGUEIRA DE INCENDIO, TIPO 2, DE 1 1/2", COMPRIMENTO = 30 M, TECIDO EM FIO DE POLIESTER E TUBO INTERNO EM BORRACHA SINTETICA, COM UNIOES</t>
  </si>
  <si>
    <t>663,11</t>
  </si>
  <si>
    <t>MANGUEIRA DE INCENDIO, TIPO 2, DE 2 1/2", COMPRIMENTO = 15 M, TECIDO EM FIO DE POLIESTER E TUBO INTERNO EM BORRACHA SINTETICA, COM UNIOES ENGATE RAPIDO</t>
  </si>
  <si>
    <t>565,76</t>
  </si>
  <si>
    <t>MANGUEIRA DE INCENDIO, TIPO 2, DE 2 1/2", COMPRIMENTO = 20 M, TECIDO EM FIO DE POLIESTER E TUBO INTERNO EM BORRACHA SINTETICA, COM UNIOES</t>
  </si>
  <si>
    <t>712,50</t>
  </si>
  <si>
    <t>MANGUEIRA DE INCENDIO, TIPO 2, DE 2 1/2", COMPRIMENTO = 25 M, TECIDO EM FIO DE POLIESTER E TUBO INTERNO EM BORRACHA SINTETICA, COM UNIOES ENGATE RAPIDO</t>
  </si>
  <si>
    <t>866,28</t>
  </si>
  <si>
    <t>MANGUEIRA DE INCENDIO, TIPO 2, DE 2 1/2", COMPRIMENTO = 30 M, TECIDO EM FIO DE POLIESTER E TUBO INTERNO EM BORRACHA SINTETICA, COM UNIOES ENGATE RAPIDO</t>
  </si>
  <si>
    <t>987,62</t>
  </si>
  <si>
    <t>MANGUEIRA DE PVC FLEXIVEL,TIPO FLAT/ACHATADA, COR LARANJA, D = 1 1/2" (40 MM), PARA CONDUCAO DE AGUA, SERVICOS LEVES E MEDIOS</t>
  </si>
  <si>
    <t>10,92</t>
  </si>
  <si>
    <t>MANGUEIRA PARA GAS - GLP, PVC, TRANCADA, DIAMETRO DE 3/8", COMPRIMENTO DE 1M (NORMATIZADA)</t>
  </si>
  <si>
    <t>MANIPULADOR TELESCOPICO, POTENCIA DE 101 HP, CAPACIDADE DE CARGA DE 3.500 KG, ALTURA MAXIMA DE ELEVACAO DE 12 M</t>
  </si>
  <si>
    <t>418.767,64</t>
  </si>
  <si>
    <t>MANIPULADOR TELESCOPICO, POTENCIA DE 85 HP, CAPACIDADE DE CARGA DE 3.500 KG, ALTURA MAXIMA DE ELEVACAO DE 12,3 M</t>
  </si>
  <si>
    <t>372.305,85</t>
  </si>
  <si>
    <t>MANOMETRO COM CAIXA EM ACO PINTADO, ESCALA *10* KGF/CM2 (*10* BAR), DIAMETRO NOMINAL DE *63* MM, CONEXAO DE 1/4"</t>
  </si>
  <si>
    <t>MANOMETRO COM CAIXA EM ACO PINTADO, ESCALA *10* KGF/CM2 (*10* BAR), DIAMETRO NOMINAL DE 100 MM, CONEXAO DE 1/2"</t>
  </si>
  <si>
    <t>132,68</t>
  </si>
  <si>
    <t>MANTA ALUMINIZADA NAS DUAS FACES, PARA SUBCOBERTURA,  E = *2* MM</t>
  </si>
  <si>
    <t>MANTA ALUMINIZADA 1 FACE PARA SUBCOBERTURA, E = *1* MM</t>
  </si>
  <si>
    <t>MANTA ANTIRRUIDO DE POLIESTER (PET) PARA CONTRAPISO E = *8* MM</t>
  </si>
  <si>
    <t>16,59</t>
  </si>
  <si>
    <t>MANTA ASFALTICA ELASTOMERICA EM POLIESTER ALUMINIZADA 3 MM, TIPO III, CLASSE B (NBR 9952)</t>
  </si>
  <si>
    <t>33,02</t>
  </si>
  <si>
    <t>MANTA ASFALTICA ELASTOMERICA EM POLIESTER 3 MM, TIPO III, CLASSE B, ACABAMENTO PP (NBR 9952)</t>
  </si>
  <si>
    <t>MANTA ASFALTICA ELASTOMERICA EM POLIESTER 4 MM, TIPO III, CLASSE B, ACABAMENTO PP (NBR 9952)</t>
  </si>
  <si>
    <t>41,95</t>
  </si>
  <si>
    <t>MANTA ASFALTICA ELASTOMERICA EM POLIESTER 5 MM, TIPO III, CLASSE B, ACABAMENTO PP (NBR 9952)</t>
  </si>
  <si>
    <t>61,04</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</si>
  <si>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</si>
  <si>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</si>
  <si>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</si>
  <si>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</si>
  <si>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</si>
  <si>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</si>
  <si>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</si>
  <si>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</si>
  <si>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</si>
  <si>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</si>
  <si>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</si>
  <si>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</si>
  <si>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29,83</t>
  </si>
  <si>
    <t>MANTA TERMOPLASTICA, PEAD, GEOMEMBRANA LISA, E = 2,00 MM ( NBR 15352)</t>
  </si>
  <si>
    <t>39,96</t>
  </si>
  <si>
    <t>MANTA TERMOPLASTICA, PEAD, GEOMEMBRANA LISA, E = 2,50 MM ( NBR 15352)</t>
  </si>
  <si>
    <t>49,62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</si>
  <si>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</si>
  <si>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</si>
  <si>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</si>
  <si>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</si>
  <si>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21,76</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</si>
  <si>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</si>
  <si>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</si>
  <si>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</si>
  <si>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54,29</t>
  </si>
  <si>
    <t>MAQUINA DEMARCADORA DE FAIXA DE TRAFEGO A FRIO, AUTOPROPELIDA, MOTOR DIESEL 38 HP</t>
  </si>
  <si>
    <t>505.925,24</t>
  </si>
  <si>
    <t>MAQUINA EXTRUSORA DE CONCRETO PARA GUIAS E SARJETAS, COM MOTOR A DIESEL DE 14 CV</t>
  </si>
  <si>
    <t>58.736,45</t>
  </si>
  <si>
    <t>MAQUINA MANUAL TIPO PRENSA PARA PRODUCAO DE BLOCOS E PAVIMENTOS DE CONCRETO, COM MOTOR ELETRICO TRIFASICO PARA VIBRACAO, POTENCIA TOTAL INSTALADA DE 1,5 KW</t>
  </si>
  <si>
    <t>24.588,63</t>
  </si>
  <si>
    <t>MAQUINA PARA CORTE COM DISCO ABRASIVO DE DIAMETRO DE 18'' (450 MM), COM MOTOR ELETRICO TRIFASICO DE 10 CV</t>
  </si>
  <si>
    <t>13.753,54</t>
  </si>
  <si>
    <t>MAQUINA TIPO PRENSA HIDRAULICA, PARA FABRICACAO DE TUBOS DE CONCRETO PARA AGUAS PLUVIAIS, DN 200 A DN 600 MM X 1000 MM DE COMPRIMENTO, COM MOTOR PRINCIPAL DE 20 CV</t>
  </si>
  <si>
    <t>244.044,55</t>
  </si>
  <si>
    <t>MAQUINA TIPO VASO/TANQUE/JATO DE PRESSAO PORTATIL PARA JATEAMENTO, CONTROLE AUTOMATICO E REMOTO, CAMARA DE 1 SAIDA, 280 L, DIAM. *670* MM, BICO JATO CURTO VENTURI DE 5/16", MANGUEIRA DE 1" DE 10 M, COMPLETA (VALVULAS POP UP E DOSADORA, FUNDO CONICO ETC)</t>
  </si>
  <si>
    <t>20.467,60</t>
  </si>
  <si>
    <t>MAQUINA TRANSFORMADORA MONOFASICA PARA SOLDA ELETRICA, TENSAO DE 220 V, FREQUENCIA DE 60 HZ, FAIXA DE CORRENTE ENTRE 80 A (+/- 10 A) E 250 A, POTENCIA ENTRE 14,00 KVA E 15,0 KVA, CICLO DE TRABALHO ENTRE 10% E 20% A 250 A</t>
  </si>
  <si>
    <t>752,27</t>
  </si>
  <si>
    <t>MARCENEIRO</t>
  </si>
  <si>
    <t>MARCENEIRO (MENSALISTA)</t>
  </si>
  <si>
    <t>2.236,97</t>
  </si>
  <si>
    <t>MARMORISTA / GRANITEIRO</t>
  </si>
  <si>
    <t>MARMORISTA / GRANITEIRO (MENSALISTA)</t>
  </si>
  <si>
    <t>2.518,87</t>
  </si>
  <si>
    <t>MARTELO DE SOLDADOR/PICADOR DE SOLDA</t>
  </si>
  <si>
    <t>24,26</t>
  </si>
  <si>
    <t>MARTELO DEMOLIDOR ELETRICO, COM POTENCIA DE 2.000 W, FREQUENCIA DE 1.000 IMPACTOS POR MINUTO, FORÇA DE IMPACTO ENTRE 60 E 65 J, PESO DE 30 KG</t>
  </si>
  <si>
    <t>7.599,78</t>
  </si>
  <si>
    <t>MARTELO DEMOLIDOR PNEUMATICO MANUAL, COM REDUCAO DE VIBRACAO, PESO DE 21 KG</t>
  </si>
  <si>
    <t>14.168,85</t>
  </si>
  <si>
    <t>MARTELO DEMOLIDOR PNEUMATICO MANUAL, COM REDUCAO DE VIBRACAO, PESO DE 31,5 KG</t>
  </si>
  <si>
    <t>16.304,73</t>
  </si>
  <si>
    <t>MARTELO DEMOLIDOR PNEUMATICO MANUAL, PADRAO, PESO DE 32 KG</t>
  </si>
  <si>
    <t>15.399,57</t>
  </si>
  <si>
    <t>MARTELO DEMOLIDOR PNEUMATICO MANUAL, PESO  DE 28 KG, COM SILENCIADOR</t>
  </si>
  <si>
    <t>17.326,61</t>
  </si>
  <si>
    <t>MARTELO PERFURADOR PNEUMATICO MANUAL, DE SUPERFICIE, COM AVANCO DE COLUNA, PESO DE 22 KG</t>
  </si>
  <si>
    <t>31.882,16</t>
  </si>
  <si>
    <t>MARTELO PERFURADOR PNEUMATICO MANUAL, HASTE 25 X 75 MM, 21 KG</t>
  </si>
  <si>
    <t>17.830,88</t>
  </si>
  <si>
    <t>MARTELO PERFURADOR PNEUMATICO MANUAL, PESO DE 25 KG, COM SILENCIADOR</t>
  </si>
  <si>
    <t>17.494,82</t>
  </si>
  <si>
    <t>MASCARA DE SEGURANCA PARA SOLDA COM ESCUDO DE CELERON E CARNEIRA DE PLASTICO COM REGULAGEM</t>
  </si>
  <si>
    <t>30,37</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</si>
  <si>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</si>
  <si>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</si>
  <si>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</si>
  <si>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31,35</t>
  </si>
  <si>
    <t>MASSA EPOXI BICOMPONENTE PARA REPAROS</t>
  </si>
  <si>
    <t>79,06</t>
  </si>
  <si>
    <t>MASSA PARA TEXTURA LISA DE BASE ACRILICA, USO INTERNO E EXTERNO</t>
  </si>
  <si>
    <t>MASSA PARA TEXTURA RUSTICA DE BASE ACRILICA, COR BRANCA, USO INTERNO E EXTERNO</t>
  </si>
  <si>
    <t>MASSA PARA VIDRO</t>
  </si>
  <si>
    <t>7,63</t>
  </si>
  <si>
    <t>MASSA PLASTICA PARA MARMORE/GRANITO</t>
  </si>
  <si>
    <t>33,05</t>
  </si>
  <si>
    <t>MASTRO SIMPLES GALVANIZADO DIAMETRO NOMINAL 1 1/2", COMPRIMENTO 3 M</t>
  </si>
  <si>
    <t>MASTRO SIMPLES GALVANIZADO DIAMETRO NOMINAL 2", COMPRIMENTO 3 M</t>
  </si>
  <si>
    <t>185,31</t>
  </si>
  <si>
    <t>MATERIAL FILTRANTE (PEDREGULHO) 0,6 A 25,46 MM (POSTO PEDREIRA/FORNECEDOR, SEM FRETE)</t>
  </si>
  <si>
    <t>664,84</t>
  </si>
  <si>
    <t>MATERIAL FILTRANTE (PEDREGULHO) 38 A 25,4 MM (POSTO PEDREIRA/FORNECEDOR, SEM FRETE)</t>
  </si>
  <si>
    <t>678,30</t>
  </si>
  <si>
    <t>MECANICO DE EQUIPAMENTOS PESADOS</t>
  </si>
  <si>
    <t>MECANICO DE EQUIPAMENTOS PESADOS (MENSALISTA)</t>
  </si>
  <si>
    <t>3.187,31</t>
  </si>
  <si>
    <t>MECANICO DE REFRIGERACAO</t>
  </si>
  <si>
    <t>MECANICO DE REFRIGERACAO (MENSALISTA)</t>
  </si>
  <si>
    <t>2.168,59</t>
  </si>
  <si>
    <t>MEDIDOR DE NIVEL ESTATICO E DINAMICO PARA POCO, COMPRIMENTO DE 200 M</t>
  </si>
  <si>
    <t>1.620,17</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</si>
  <si>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</si>
  <si>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</si>
  <si>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</si>
  <si>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</si>
  <si>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</si>
  <si>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1,75</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</si>
  <si>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</si>
  <si>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</si>
  <si>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</si>
  <si>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</si>
  <si>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3,04</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</si>
  <si>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</si>
  <si>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</si>
  <si>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</si>
  <si>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</si>
  <si>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</si>
  <si>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</si>
  <si>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</si>
  <si>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</si>
  <si>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</si>
  <si>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</si>
  <si>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</si>
  <si>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14,31</t>
  </si>
  <si>
    <t>MEMBRANA IMPERMEABILIZANTE A BASE DE POLIUREIA, BICOMPONENTE, APLICACAO A FRIO</t>
  </si>
  <si>
    <t>68,38</t>
  </si>
  <si>
    <t>MEMBRANA IMPERMEABILIZANTE A BASE DE POLIURETANO</t>
  </si>
  <si>
    <t>46,41</t>
  </si>
  <si>
    <t>MEMBRANA IMPERMEABILIZANTE ACRILICA MONOCOMPONENTE</t>
  </si>
  <si>
    <t>MESA VIBRATORIA COM DIMENSOES DE 2,0 X 1,0 M, COM MOTOR ELETRICO DE 2 POLOS E POTENCIA DE 3 CV</t>
  </si>
  <si>
    <t>8.402,50</t>
  </si>
  <si>
    <t>MESTRE DE OBRAS</t>
  </si>
  <si>
    <t>29,37</t>
  </si>
  <si>
    <t>MESTRE DE OBRAS (MENSALISTA)</t>
  </si>
  <si>
    <t>5.205,67</t>
  </si>
  <si>
    <t>METACAULIM DE ALTA REATIVIDADE/CAULIM CALCINADO</t>
  </si>
  <si>
    <t>MICRO-TRATOR CORTADOR DE GRAMA COM LARGURA DO CORTE DE 107 CM, COM  2 LAMINAS E DESCARTE LATERAL</t>
  </si>
  <si>
    <t>11.158,94</t>
  </si>
  <si>
    <t>MICROESFERAS DE VIDRO PARA SINALIZACAO HORIZONTAL VIARIA, TIPO I-B (PREMIX) - NBR 16184</t>
  </si>
  <si>
    <t>9,99</t>
  </si>
  <si>
    <t>MICROESFERAS DE VIDRO PARA SINALIZACAO HORIZONTAL VIARIA, TIPO II-A (DROP-ON) - NBR 16184</t>
  </si>
  <si>
    <t>MICTORIO COLETIVO ACO INOX (AISI 304), E = 0,8 MM, DE *100 X 40 X 30* CM (C X A X P)</t>
  </si>
  <si>
    <t>436,98</t>
  </si>
  <si>
    <t>MICTORIO COLETIVO ACO INOX (AISI 304), E = 0,8 MM, DE *100 X 50 X 35* CM (C X A X P)</t>
  </si>
  <si>
    <t>521,30</t>
  </si>
  <si>
    <t>MICTORIO INDIVIDUAL ACO INOX (AISI 304), E = 0,8 MM, DE *50  X 45  X 35* (C X A X P)</t>
  </si>
  <si>
    <t>576,15</t>
  </si>
  <si>
    <t>MICTORIO SIFONADO LOUCA BRANCA SEM COMPLEMENTOS</t>
  </si>
  <si>
    <t>252,34</t>
  </si>
  <si>
    <t>MICTORIO SIFONADO LOUCA COR SEM COMPLEMENTOS</t>
  </si>
  <si>
    <t>MINICARREGADEIRA SOBRE RODAS, POTENCIA LIQUIDA DE *47* HP, CAPACIDADE NOMINAL DE OPERACAO DE *646* KG</t>
  </si>
  <si>
    <t>170.871,38</t>
  </si>
  <si>
    <t>MINICARREGADEIRA SOBRE RODAS, POTENCIA LIQUIDA DE *72* HP, CAPACIDADE NOMINAL DE OPERACAO DE *1200* KG</t>
  </si>
  <si>
    <t>263.704,67</t>
  </si>
  <si>
    <t>MINIESCAVADEIRA SOBRE ESTEIRAS, POTENCIA LIQUIDA DE *30* HP, PESO OPERACIONAL DE *3.500* KG</t>
  </si>
  <si>
    <t>259.381,64</t>
  </si>
  <si>
    <t>MINIESCAVADEIRA SOBRE ESTEIRAS, POTENCIA LIQUIDA DE *42* HP, PESO OPERACIONAL DE *4.500* KG</t>
  </si>
  <si>
    <t>316.445,61</t>
  </si>
  <si>
    <t>MINIESCAVADEIRA SOBRE ESTEIRAS, POTENCIA LIQUIDA DE *42* HP, PESO OPERACIONAL DE *5.300* KG</t>
  </si>
  <si>
    <t>325.966,12</t>
  </si>
  <si>
    <t>MINUTERIA ELETRONICA COLETIVA COM POTENCIA MAXIMA RESISTIVA PARA LAMPADAS FLUORESCENTES DE *300* W ( 110 V ) / *600* W ( 110 V )</t>
  </si>
  <si>
    <t>55,88</t>
  </si>
  <si>
    <t>MISTURADOR BASE PARA CHUVEIRO/BANHEIRA, 1/2 " OU 3/4 ", SOLDAVEL OU ROSCAVEL</t>
  </si>
  <si>
    <t>85,16</t>
  </si>
  <si>
    <t>MISTURADOR CROMADO DE MESA BICA BAIXA PARA LAVATORIO (REF 1875)</t>
  </si>
  <si>
    <t>208,71</t>
  </si>
  <si>
    <t>MISTURADOR CROMADO DE PAREDE PARA LAVATORIO (REF 1178)</t>
  </si>
  <si>
    <t>337,91</t>
  </si>
  <si>
    <t>MISTURADOR DE ARGAMASSA, EIXO HORIZONTAL, CAPACIDADE DE MISTURA 160 KG, MOTOR ELETRICO TRIFASICO 220/380 V, POTENCIA 3 CV</t>
  </si>
  <si>
    <t>10.253,93</t>
  </si>
  <si>
    <t>MISTURADOR DE ARGAMASSA, EIXO HORIZONTAL, CAPACIDADE DE MISTURA 300 KG, MOTOR ELETRICO TRIFASICO 220/380 V, POTENCIA 5 CV</t>
  </si>
  <si>
    <t>10.845,25</t>
  </si>
  <si>
    <t>MISTURADOR DE ARGAMASSA, EIXO HORIZONTAL, CAPACIDADE DE MISTURA 600 KG, MOTOR ELETRICO TRIFASICO 220/380 V, POTENCIA 7,5 CV</t>
  </si>
  <si>
    <t>12.904,39</t>
  </si>
  <si>
    <t>MISTURADOR DE PAREDE CROMADO PARA COZINHA BICA MOVEL COM AREJADOR (REF 1258)</t>
  </si>
  <si>
    <t>258,88</t>
  </si>
  <si>
    <t>MISTURADOR DUPLO HORIZONTAL DE ALTA TURBULENCIA, CAPACIDADE / VOLUME 2 X 500 LITROS, MOTORES ELETRICOS MINIMO 5 CV CADA,  PARA NATA CIMENTO, ARGAMASSA E OUTROS</t>
  </si>
  <si>
    <t>51.326,58</t>
  </si>
  <si>
    <t>MISTURADOR MANUAL DE TINTAS PARA FURADEIRA, HASTE METALICA *60* CM, COM HELICE  (MEXEDOR DE TINTA)</t>
  </si>
  <si>
    <t>MISTURADOR MONOCOMANDO PARA CHUVEIRO, BASE BRUTA E ACABAMENTO CROMADO</t>
  </si>
  <si>
    <t>235,46</t>
  </si>
  <si>
    <t>MOLA AEREA FECHA PORTA, PARA PORTAS COM LARGURA ATE 110 CM</t>
  </si>
  <si>
    <t>147,15</t>
  </si>
  <si>
    <t>MOLA AEREA FECHA PORTA, PARA PORTAS COM LARGURA ATE 95 CM</t>
  </si>
  <si>
    <t>125,24</t>
  </si>
  <si>
    <t>MOLA HIDRAULICA DE PISO P/ VIDRO TEMPERADO 10MM</t>
  </si>
  <si>
    <t>969,86</t>
  </si>
  <si>
    <t>MONTADOR DE ELETROELETRONICOS</t>
  </si>
  <si>
    <t>MONTADOR DE ELETROELETRONICOS (MENSALISTA)</t>
  </si>
  <si>
    <t>2.332,62</t>
  </si>
  <si>
    <t>MONTADOR DE ESTRUTURAS METALICAS</t>
  </si>
  <si>
    <t>MONTADOR DE ESTRUTURAS METALICAS (MENSALISTA)</t>
  </si>
  <si>
    <t>2.128,13</t>
  </si>
  <si>
    <t>MONTADOR DE MAQUINAS</t>
  </si>
  <si>
    <t>19,70</t>
  </si>
  <si>
    <t>MONTADOR DE MAQUINAS (MENSALISTA)</t>
  </si>
  <si>
    <t>3.492,95</t>
  </si>
  <si>
    <t>MOTOBOMBA AUTOESCORVANTE MOTOR A GASOLINA, POTENCIA 6,0HP, BOCAIS 3" X 3", HM/Q = 5 MCA / 24 M3/H A 52,5 MCA / 5,0 M3/H</t>
  </si>
  <si>
    <t>2.095,43</t>
  </si>
  <si>
    <t>MOTOBOMBA AUTOESCORVANTE MOTOR ELETRICO TRIFASICO 7,4HP BOCA DIAMETRO DE SUCCAO X RECLAQUE: 2"X2", HM/ Q = 10 M / 73,5 M3/H A 28 M / 8,2 M3 /H</t>
  </si>
  <si>
    <t>5.598,59</t>
  </si>
  <si>
    <t>MOTOBOMBA AUTOESCORVANTE POTENCIA 5,42 HP, BOCAIS SUCCAO X RECALQUE 2" X 2", A GASOLINA, DIAMETRO DO ROTOR 122 MM HM/Q = 6 MCA / 33,0 M3/H A 28 MCA / 8,0 M3/H</t>
  </si>
  <si>
    <t>2.782,70</t>
  </si>
  <si>
    <t>MOTOBOMBA CENTRIFUGA, MOTOR A GASOLINA, POTENCIA 5,42 HP, BOCAIS 1 1/2" X 1", DIAMETRO ROTOR 143 MM HM/Q = 6 MCA / 16,8 M3/H A 38 MCA / 6,6 M3/H</t>
  </si>
  <si>
    <t>2.615,40</t>
  </si>
  <si>
    <t>MOTOBOMBA TRASH (PARA AGUA SUJA) AUTO ESCORVANTE, MOTOR GASOLINA DE 6,41 HP, DIAMETROS DE SUCCAO X RECALQUE: 3" X 3", HM/Q: 10/60 A 23/0</t>
  </si>
  <si>
    <t>3.225,10</t>
  </si>
  <si>
    <t>MOTONIVELADORA POTENCIA BASICA LIQUIDA (PRIMEIRA MARCHA) 125 HP , PESO BRUTO 13843 KG, LARGURA DA LAMINA DE 3,7 M</t>
  </si>
  <si>
    <t>591.000,00</t>
  </si>
  <si>
    <t>MOTONIVELADORA POTENCIA BASICA LIQUIDA (PRIMEIRA MARCHA) 171 HP, PESO BRUTO 14768 KG, LARGURA DA LAMINA DE 3,7 M</t>
  </si>
  <si>
    <t>734.391,19</t>
  </si>
  <si>
    <t>MOTONIVELADORA POTENCIA BASICA LIQUIDA (PRIMEIRA MARCHA) 186 HP, PESO BRUTO 15785 KG, LARGURA DA LAMINA DE 4,3 M</t>
  </si>
  <si>
    <t>773.041,47</t>
  </si>
  <si>
    <t>MOTOR A DIESEL PARA VIBRADOR DE IMERSAO, DE *4,7* CV</t>
  </si>
  <si>
    <t>3.147,00</t>
  </si>
  <si>
    <t>MOTOR A GASOLINA PARA VIBRADOR DE IMERSAO, 4 TEMPOS, DE 5,5 CV</t>
  </si>
  <si>
    <t>1.560,49</t>
  </si>
  <si>
    <t>MOTOR ELETRICO PARA VIBRADOR DE IMERSAO, DE 2 CV, MONOFASICO, 110/220 V</t>
  </si>
  <si>
    <t>1.285,55</t>
  </si>
  <si>
    <t>MOTOR ELETRICO PARA VIBRADOR DE IMERSAO, DE 2 CV, TRIFASICO, 220/380 V</t>
  </si>
  <si>
    <t>1.257,58</t>
  </si>
  <si>
    <t>MOTORISTA DE CAMINHAO</t>
  </si>
  <si>
    <t>MOTORISTA DE CAMINHAO (MENSALISTA)</t>
  </si>
  <si>
    <t>2.313,54</t>
  </si>
  <si>
    <t>MOTORISTA DE CAMINHAO-BASCULANTE</t>
  </si>
  <si>
    <t>MOTORISTA DE CAMINHAO-BASCULANTE (MENSALISTA)</t>
  </si>
  <si>
    <t>2.182,25</t>
  </si>
  <si>
    <t>MOTORISTA DE CAMINHAO-CARRETA</t>
  </si>
  <si>
    <t>MOTORISTA DE CAMINHAO-CARRETA (MENSALISTA)</t>
  </si>
  <si>
    <t>3.089,58</t>
  </si>
  <si>
    <t>MOTORISTA DE CARRO DE PASSEIO</t>
  </si>
  <si>
    <t>MOTORISTA DE CARRO DE PASSEIO (MENSALISTA)</t>
  </si>
  <si>
    <t>2.412,43</t>
  </si>
  <si>
    <t>MOTORISTA DE ONIBUS / MICRO-ONIBUS</t>
  </si>
  <si>
    <t>MOTORISTA DE ONIBUS / MICRO-ONIBUS (MENSALISTA)</t>
  </si>
  <si>
    <t>3.338,00</t>
  </si>
  <si>
    <t>MOTORISTA OPERADOR DE CAMINHAO COM MUNCK</t>
  </si>
  <si>
    <t>MOTORISTA OPERADOR DE CAMINHAO COM MUNCK (MENSALISTA)</t>
  </si>
  <si>
    <t>2.667,15</t>
  </si>
  <si>
    <t>MOTOSSERRA PORTATIL COM MOTOR A GASOLINA DE *60* CC</t>
  </si>
  <si>
    <t>1.927,25</t>
  </si>
  <si>
    <t>MOURAO CONCRETO CURVO, SECAO "T", H = 2,80 M + CURVA COM 0,45 M, COM FUROS PARA FIOS</t>
  </si>
  <si>
    <t>MOURAO DE CONCRETO CURVO,10 X 10 CM, H= *2,60* M + CURVA DE 0,40 M</t>
  </si>
  <si>
    <t>45,84</t>
  </si>
  <si>
    <t>MOURAO DE CONCRETO RETO, *10 X 10* CM, H= 2,30 M</t>
  </si>
  <si>
    <t>44,14</t>
  </si>
  <si>
    <t>MOURAO DE CONCRETO RETO, TIPO ESTICADOR, *10 X 10* CM, H= 2,50 M</t>
  </si>
  <si>
    <t>MOURAO DE CONCRETO RETO, 10 X 10 CM, H= 2,00 M</t>
  </si>
  <si>
    <t>35,49</t>
  </si>
  <si>
    <t>MOURAO DE CONCRETO RETO, 10 X 10 CM, H= 3,00 M</t>
  </si>
  <si>
    <t>52,80</t>
  </si>
  <si>
    <t>MUDA DE ARBUSTO FLORIFERO, CLUSIA/GARDENIA/MOREIA BRANCA/ AZALEIA OU EQUIVALENTE DA REGIAO, H= *50 A 70* CM</t>
  </si>
  <si>
    <t>114,94</t>
  </si>
  <si>
    <t>MUDA DE ARBUSTO FOLHAGEM, SANSAO-DO-CAMPO OU EQUIVALENTE DA REGIAO, H= *50 A 70* CM</t>
  </si>
  <si>
    <t>71,26</t>
  </si>
  <si>
    <t>MUDA DE ARBUSTO, BUXINHO, H= *50* M</t>
  </si>
  <si>
    <t>275,86</t>
  </si>
  <si>
    <t>MUDA DE ARBUSTO, PINGO DE OURO/ VIOLETEIRA, H = *10 A 20* CM</t>
  </si>
  <si>
    <t>MUDA DE ARVORE ORNAMENTAL, OITI/AROEIRA SALSA/ANGICO/IPE/JACARANDA OU EQUIVALENTE  DA REGIAO, H= *1* M</t>
  </si>
  <si>
    <t>85,05</t>
  </si>
  <si>
    <t>MUDA DE ARVORE ORNAMENTAL, OITI/AROEIRA SALSA/ANGICO/IPE/JACARANDA OU EQUIVALENTE  DA REGIAO, H= *2* M</t>
  </si>
  <si>
    <t>174,71</t>
  </si>
  <si>
    <t>MUDA DE PALMEIRA, ARECA, H= *1,50* CM</t>
  </si>
  <si>
    <t>172,41</t>
  </si>
  <si>
    <t>MUDA DE RASTEIRA/FORRACAO, AMENDOIM RASTEIRO/ONZE HORAS/AZULZINHA/IMPATIENS OU EQUIVALENTE DA REGIAO</t>
  </si>
  <si>
    <t>MUFLA TERMINAL PRIMARIA UNIPOLAR USO EXTERNO PARA CABO 25/70MM2 ISOL, 3,6/6KV EM EPR - BORRACHA DE SILICONE</t>
  </si>
  <si>
    <t>202,03</t>
  </si>
  <si>
    <t>MUFLA TERMINAL PRIMARIA UNIPOLAR USO INTERNO PARA CABO 25/70MM2 ISOL 6/10KV EM EPR- BORRACHA DE SILICONE</t>
  </si>
  <si>
    <t>246,84</t>
  </si>
  <si>
    <t>MUFLA TERMINAL PRIMARIA UNIPOLAR USO INTERNO PARA CABO 35/120MM2 ISOLACAO 15/25KV EM EPR - BORRACHA DE SILICONE</t>
  </si>
  <si>
    <t>260,69</t>
  </si>
  <si>
    <t>MUFLA TERMINAL PRIMARIA UNIPOLAR USO INTERNO PARA CABO 35/70MM2 ISOLACAO 8,7/15KV EM EPR - BORRACHA DE SILICONE</t>
  </si>
  <si>
    <t>250,91</t>
  </si>
  <si>
    <t>MULTIEXERCITADOR COM SEIS FUNCOES, EM TUBO DE ACO CARBONO, PINTURA NO PROCESSO ELETROSTATICO - EQUIPAMENTO DE GINASTICA PARA ACADEMIA AO AR LIVRE / ACADEMIA DA TERCEIRA IDADE - ATI</t>
  </si>
  <si>
    <t>3.581,17</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</si>
  <si>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</si>
  <si>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</si>
  <si>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</si>
  <si>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</si>
  <si>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</si>
  <si>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</si>
  <si>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</si>
  <si>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</si>
  <si>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</si>
  <si>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</si>
  <si>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</si>
  <si>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29,46</t>
  </si>
  <si>
    <t>NIPLE DE FERRO GALVANIZADO, COM ROSCA BSP, DE 2"</t>
  </si>
  <si>
    <t>NIPLE DE FERRO GALVANIZADO, COM ROSCA BSP, DE 3/4"</t>
  </si>
  <si>
    <t>NIPLE DE FERRO GALVANIZADO, COM ROSCA BSP, DE 3"</t>
  </si>
  <si>
    <t>47,93</t>
  </si>
  <si>
    <t>NIPLE DE FERRO GALVANIZADO, COM ROSCA BSP, DE 4"</t>
  </si>
  <si>
    <t>77,17</t>
  </si>
  <si>
    <t>NIPLE DE FERRO GALVANIZADO, COM ROSCA BSP, DE 5"</t>
  </si>
  <si>
    <t>170,34</t>
  </si>
  <si>
    <t>NIPLE DE FERRO GALVANIZADO, COM ROSCA BSP, DE 6"</t>
  </si>
  <si>
    <t>283,03</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</si>
  <si>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</si>
  <si>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</si>
  <si>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</si>
  <si>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</si>
  <si>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</si>
  <si>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</si>
  <si>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</si>
  <si>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</si>
  <si>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</si>
  <si>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</si>
  <si>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40,81</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</si>
  <si>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</si>
  <si>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</si>
  <si>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</si>
  <si>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</si>
  <si>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</si>
  <si>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74,53</t>
  </si>
  <si>
    <t>NIPLE DE REDUCAO DE FERRO GALVANIZADO, COM ROSCA BSP, DE 3" X 2"</t>
  </si>
  <si>
    <t>65,83</t>
  </si>
  <si>
    <t>NIPLE SEXTAVADO EM ACO CARBONO, COM ROSCA BSP, PRESSAO 3.000 LBS, DN 1 1/2"</t>
  </si>
  <si>
    <t>NIPLE SEXTAVADO EM ACO CARBONO, COM ROSCA BSP, PRESSAO 3.000 LBS, DN 1 1/4"</t>
  </si>
  <si>
    <t>21,48</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</si>
  <si>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</si>
  <si>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</si>
  <si>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</si>
  <si>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</si>
  <si>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52,38</t>
  </si>
  <si>
    <t>NIPLE SEXTAVADO EM ACO CARBONO, COM ROSCA BSP, PRESSAO 3.000 LBS, DN 3/4"</t>
  </si>
  <si>
    <t>NIVELADOR</t>
  </si>
  <si>
    <t>NIVELADOR (MENSALISTA)</t>
  </si>
  <si>
    <t>2.644,96</t>
  </si>
  <si>
    <t>NOBREAK TRIFASICO, DE 10 KVA FATOR DE POTENCIA DE 0,8, AUTONOMIA MINIMA DE 30 MINUTOS A PLENA CARGA</t>
  </si>
  <si>
    <t>51.235,36</t>
  </si>
  <si>
    <t>NOBREAK TRIFASICO, DE 15 KVA FATOR DE POTENCIA DE 0,8, AUTONOMIA MINIMA DE 30 MINUTOS A PLENA CARGA</t>
  </si>
  <si>
    <t>74.787,65</t>
  </si>
  <si>
    <t>NOBREAK TRIFASICO, DE 20 KVA FATOR DE POTENCIA DE 0,8, AUTONOMIA MINIMA DE 30 MINUTOS A PLENA CARGA</t>
  </si>
  <si>
    <t>90.505,29</t>
  </si>
  <si>
    <t>NOBREAK TRIFASICO, DE 25 KVA FATOR DE POTENCIA DE 0,8, AUTONOMIA MINIMA DE 30 MINUTOS A PLENA CARGA</t>
  </si>
  <si>
    <t>141.778,58</t>
  </si>
  <si>
    <t>NOBREAK TRIFASICO, DE 5 KVA FATOR DE POTENCIA DE 0,8, AUTONOMIA MINIMA DE 30 MINUTOS A PLENA CARGA</t>
  </si>
  <si>
    <t>40.967,26</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</si>
  <si>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</si>
  <si>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</si>
  <si>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</si>
  <si>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</si>
  <si>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</si>
  <si>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</si>
  <si>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</si>
  <si>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</si>
  <si>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</si>
  <si>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17,25</t>
  </si>
  <si>
    <t>OPERADOR DE BATE-ESTACAS (MENSALISTA)</t>
  </si>
  <si>
    <t>3.060,95</t>
  </si>
  <si>
    <t>OPERADOR DE BETONEIRA (CAMINHAO)</t>
  </si>
  <si>
    <t>OPERADOR DE BETONEIRA (CAMINHAO) (MENSALISTA)</t>
  </si>
  <si>
    <t>2.085,97</t>
  </si>
  <si>
    <t>OPERADOR DE BETONEIRA ESTACIONARIA / MISTURADOR</t>
  </si>
  <si>
    <t>OPERADOR DE BETONEIRA ESTACIONARIA / MISTURADOR (MENSALISTA)</t>
  </si>
  <si>
    <t>2.013,03</t>
  </si>
  <si>
    <t>OPERADOR DE COMPRESSOR DE AR OU COMPRESSORISTA</t>
  </si>
  <si>
    <t>OPERADOR DE COMPRESSOR DE AR OU COMPRESSORISTA (MENSALISTA)</t>
  </si>
  <si>
    <t>2.760,97</t>
  </si>
  <si>
    <t>OPERADOR DE DEMARCADORA DE FAIXAS DE TRAFEGO</t>
  </si>
  <si>
    <t>OPERADOR DE DEMARCADORA DE FAIXAS DE TRAFEGO (MENSALISTA)</t>
  </si>
  <si>
    <t>2.567,35</t>
  </si>
  <si>
    <t>OPERADOR DE ESCAVADEIRA</t>
  </si>
  <si>
    <t>OPERADOR DE ESCAVADEIRA (MENSALISTA)</t>
  </si>
  <si>
    <t>2.812,43</t>
  </si>
  <si>
    <t>OPERADOR DE GUINCHO OU GUINCHEIRO</t>
  </si>
  <si>
    <t>OPERADOR DE GUINCHO OU GUINCHEIRO (MENSALISTA)</t>
  </si>
  <si>
    <t>OPERADOR DE GUINDASTE</t>
  </si>
  <si>
    <t>OPERADOR DE GUINDASTE (MENSALISTA)</t>
  </si>
  <si>
    <t>OPERADOR DE JATO ABRASIVO OU JATISTA</t>
  </si>
  <si>
    <t>14,19</t>
  </si>
  <si>
    <t>OPERADOR DE JATO ABRASIVO OU JATISTA (MENSALISTA)</t>
  </si>
  <si>
    <t>2.517,75</t>
  </si>
  <si>
    <t>OPERADOR DE MAQUINAS E TRATORES DIVERSOS (TERRAPLANAGEM)</t>
  </si>
  <si>
    <t>OPERADOR DE MAQUINAS E TRATORES DIVERSOS (TERRAPLANAGEM) (MENSALISTA)</t>
  </si>
  <si>
    <t>2.666,00</t>
  </si>
  <si>
    <t>OPERADOR DE MARTELETE OU MARTELETEIRO</t>
  </si>
  <si>
    <t>OPERADOR DE MARTELETE OU MARTELETEIRO (MENSALISTA)</t>
  </si>
  <si>
    <t>OPERADOR DE MOTO SCRAPER</t>
  </si>
  <si>
    <t>14,72</t>
  </si>
  <si>
    <t>OPERADOR DE MOTO SCRAPER (MENSALISTA)</t>
  </si>
  <si>
    <t>2.611,12</t>
  </si>
  <si>
    <t>OPERADOR DE MOTONIVELADORA</t>
  </si>
  <si>
    <t>OPERADOR DE MOTONIVELADORA (MENSALISTA)</t>
  </si>
  <si>
    <t>3.203,36</t>
  </si>
  <si>
    <t>OPERADOR DE PA CARREGADEIRA</t>
  </si>
  <si>
    <t>OPERADOR DE PA CARREGADEIRA (MENSALISTA)</t>
  </si>
  <si>
    <t>3.013,06</t>
  </si>
  <si>
    <t>OPERADOR DE PAVIMENTADORA / MESA VIBROACABADORA</t>
  </si>
  <si>
    <t>OPERADOR DE PAVIMENTADORA / MESA VIBROACABADORA (MENSALISTA)</t>
  </si>
  <si>
    <t>2.695,73</t>
  </si>
  <si>
    <t>OPERADOR DE ROLO COMPACTADOR</t>
  </si>
  <si>
    <t>OPERADOR DE ROLO COMPACTADOR (MENSALISTA)</t>
  </si>
  <si>
    <t>2.412,44</t>
  </si>
  <si>
    <t>OPERADOR DE TRATOR - EXCLUSIVE AGROPECUARIA</t>
  </si>
  <si>
    <t>16,60</t>
  </si>
  <si>
    <t>OPERADOR DE TRATOR - EXCLUSIVE AGROPECUARIA (MENSALISTA)</t>
  </si>
  <si>
    <t>2.943,91</t>
  </si>
  <si>
    <t>OPERADOR DE USINA DE ASFALTO, DE SOLOS OU DE CONCRETO</t>
  </si>
  <si>
    <t>OPERADOR DE USINA DE ASFALTO, DE SOLOS OU DE CONCRETO (MENSALISTA)</t>
  </si>
  <si>
    <t>2.314,99</t>
  </si>
  <si>
    <t>OXIGENIO, RECARGA PARA CILINDRO DE CONJUNTO OXICORTE GRANDE</t>
  </si>
  <si>
    <t>PA CARREGADEIRA SOBRE RODAS, POTENCIA BRUTA *127* CV, CAPACIDADE DA CACAMBA DE 2,0 A 2,4 M3, PESO OPERACIONAL MAXIMO DE 10330 KG</t>
  </si>
  <si>
    <t>341.843,94</t>
  </si>
  <si>
    <t>PA CARREGADEIRA SOBRE RODAS, POTENCIA LIQUIDA 128 HP, CAPACIDADE DA CACAMBA DE 1,7 A 2,8 M3, PESO OPERACIONAL MAXIMO DE 11632 KG</t>
  </si>
  <si>
    <t>384.959,40</t>
  </si>
  <si>
    <t>PA CARREGADEIRA SOBRE RODAS, POTENCIA LIQUIDA 197 HP, CAPACIDADE DA CACAMBA DE 2,5 A 3,5 M3, PESO OPERACIONAL MAXIMO DE 18338 KG</t>
  </si>
  <si>
    <t>533.810,34</t>
  </si>
  <si>
    <t>PA CARREGADEIRA SOBRE RODAS, POTENCIA LIQUIDA 213 HP, CAPACIDADE DA CACAMBA DE 1,9 A 3,5 M3, PESO OPERACIONAL MAXIMO DE 19234 KG</t>
  </si>
  <si>
    <t>607.722,54</t>
  </si>
  <si>
    <t>PA CARREGADEIRA SOBRE RODAS, POTENCIA 152 HP, CAPACIDADE DA CACAMBA DE 1,53 A 2,30 M3, PESO OPERACIONAL MAXIMO DE 10216 KG</t>
  </si>
  <si>
    <t>354.675,91</t>
  </si>
  <si>
    <t>PA DE LIXO PLASTICA, CABO LONGO</t>
  </si>
  <si>
    <t>PAINEL DE LA DE VIDRO SEM REVESTIMENTO PSI 20, E = 25 MM, DE 1200 X 600 MM</t>
  </si>
  <si>
    <t>PAINEL DE LA DE VIDRO SEM REVESTIMENTO PSI 20, E = 50 MM, DE 1200 X 600 MM</t>
  </si>
  <si>
    <t>31,00</t>
  </si>
  <si>
    <t>PAINEL DE LA DE VIDRO SEM REVESTIMENTO PSI 40, E = 25 MM, DE 1200 X 600 MM</t>
  </si>
  <si>
    <t>PAINEL DE LA DE VIDRO SEM REVESTIMENTO PSI 40, E = 50 MM, DE 1200 X 600 MM</t>
  </si>
  <si>
    <t>50,81</t>
  </si>
  <si>
    <t>PAINEL ESTRUTURAL PARA LAJE SECA REVESTIDO EM PLACA CIMENTICIA, DE 1,20 X 2,50 M, E = 23 MM</t>
  </si>
  <si>
    <t>77,96</t>
  </si>
  <si>
    <t>PAINEL ESTRUTURAL PARA LAJE SECA REVESTIDO EM PLACA CIMENTICIA, DE 1,20 X 2,50 M, E = 40 MM</t>
  </si>
  <si>
    <t>145,17</t>
  </si>
  <si>
    <t>PAINEL ESTRUTURAL PARA LAJE SECA REVESTIDO EM PLACA CIMENTICIA, DE 1,20 X 2,50 M, E = 55 MM</t>
  </si>
  <si>
    <t>191,39</t>
  </si>
  <si>
    <t>PAINEL TERMOISOLANTE PARA FECHAMENTOS VERTICAIS (INCLUI PARAFUSOS DE FIXACAO) REVESTIDO EM ACO GALVALUME, LARGURA UTIL DE 1100 MM, REVESTIMENTO COM ESPESSURA DE 0,50 MM, COM PRE-PINTURA NAS DUAS FACES, NUCLEO EM POLIURETANO (PUR) COM ESPESSURA 40/50 MM</t>
  </si>
  <si>
    <t>140,40</t>
  </si>
  <si>
    <t>PAINEL TERMOISOLANTE PARA FECHAMENTOS VERTICAIS (INCLUI PARAFUSOS DE FIXACAO) REVESTIDO EM ACO GALVALUME, LARGURA UTIL DE 1100 MM, REVESTIMENTO COM ESPESSURA DE 0,50 MM, COM PRE-PINTURA NAS DUAS FACES, NUCLEO EM POLIURETANO (PUR) COM ESPESSURA 70/80 MM</t>
  </si>
  <si>
    <t>166,45</t>
  </si>
  <si>
    <t>PAPEL KRAFT BETUMADO</t>
  </si>
  <si>
    <t>PAPELEIRA DE PAREDE EM METAL CROMADO SEM TAMPA</t>
  </si>
  <si>
    <t>PAPELEIRA PLASTICA TIPO DISPENSER PARA PAPEL HIGIENICO ROLAO</t>
  </si>
  <si>
    <t>PAR DE TABELAS DE BASQUETE EM COMPENSADO NAVAL DE *1,80 X 1,20* M, COM ARO DE METAL E REDE (SEM SUPORTE DE FIXACAO)</t>
  </si>
  <si>
    <t>1.097,63</t>
  </si>
  <si>
    <t>PARA-RAIOS DE BAIXA TENSAO, TENSAO DE OPERACAO *280* V , CORRENTE MAXIMA *20* KA</t>
  </si>
  <si>
    <t>94,59</t>
  </si>
  <si>
    <t>PARA-RAIOS DE DISTRIBUICAO, TENSAO NOMINAL 30 KV, CORRENTE NOMINAL DE DESCARGA 10 KA</t>
  </si>
  <si>
    <t>463,77</t>
  </si>
  <si>
    <t>PARA-RAIOS TIPO FRANKLIN 350 MM, EM LATAO CROMADO, DUAS DESCIDAS, PARA PROTECAO DE EDIFICACOES CONTRA DESCARGAS ATMOSFERICAS</t>
  </si>
  <si>
    <t>107,54</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</si>
  <si>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</si>
  <si>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</si>
  <si>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</si>
  <si>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</si>
  <si>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</si>
  <si>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</si>
  <si>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</si>
  <si>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</si>
  <si>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</si>
  <si>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</si>
  <si>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</si>
  <si>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</si>
  <si>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</si>
  <si>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</si>
  <si>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</si>
  <si>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</si>
  <si>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</si>
  <si>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</si>
  <si>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</si>
  <si>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</si>
  <si>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</si>
  <si>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</si>
  <si>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</si>
  <si>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</si>
  <si>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</si>
  <si>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</si>
  <si>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</si>
  <si>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</si>
  <si>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</si>
  <si>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</si>
  <si>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</si>
  <si>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300 MM, DIAMETRO = 16 MM, ROSCA DUPLA</t>
  </si>
  <si>
    <t>PARAFUSO M16 EM ACO GALVANIZADO, COMPRIMENTO = 300 MM, DIAMETRO = 16 MM, ROSCA MAQUINA, CABECA QUADRADA</t>
  </si>
  <si>
    <t>9,41</t>
  </si>
  <si>
    <t>PARAFUSO M16 EM ACO GALVANIZADO, COMPRIMENTO = 350 MM, DIAMETRO = 16 MM, ROSCA MAQUINA, CABECA QUADRADA</t>
  </si>
  <si>
    <t>PARAFUSO M16 EM ACO GALVANIZADO, COMPRIMENTO = 400 MM, DIAMETRO = 16 MM, ROSCA DUPLA</t>
  </si>
  <si>
    <t>PARAFUSO M16 EM ACO GALVANIZADO, COMPRIMENTO = 500 MM, DIAMETRO = 16 MM, ROSCA MAQUINA, COM CABECA SEXTAVADA E PORCA</t>
  </si>
  <si>
    <t>18,00</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</si>
  <si>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</si>
  <si>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</si>
  <si>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</si>
  <si>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</si>
  <si>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</si>
  <si>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</si>
  <si>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</si>
  <si>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</si>
  <si>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</si>
  <si>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</si>
  <si>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</si>
  <si>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</si>
  <si>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</si>
  <si>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</si>
  <si>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</si>
  <si>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</si>
  <si>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</si>
  <si>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</si>
  <si>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</si>
  <si>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</si>
  <si>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</si>
  <si>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</si>
  <si>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</si>
  <si>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</si>
  <si>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</si>
  <si>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</si>
  <si>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</si>
  <si>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</si>
  <si>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32,60</t>
  </si>
  <si>
    <t>PARAFUSO, ASTM A307 - GRAU A, SEXTAVADO, ZINCADO, DIAMETRO 3/8" (9,52 MM), COMPRIMENTO 1 " (25,4 MM)</t>
  </si>
  <si>
    <t>78,46</t>
  </si>
  <si>
    <t>PARAFUSO, AUTO ATARRACHANTE, CABECA CHATA, FENDA SIMPLES, 1/4 (6,35 MM) X 25 MM</t>
  </si>
  <si>
    <t>32,46</t>
  </si>
  <si>
    <t>PARAFUSO, COMUM, ASTM A307, SEXTAVADO, DIAMETRO 1/2" (12,7 MM), COMPRIMENTO 1" (25,4 MM)</t>
  </si>
  <si>
    <t>128,51</t>
  </si>
  <si>
    <t>PARALELEPIPEDO GRANITICO OU BASALTICO, PARA PAVIMENTACAO, SEM FRETE,  *30 A 35* PECAS POR M2</t>
  </si>
  <si>
    <t>1.363,50</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</si>
  <si>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</si>
  <si>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</si>
  <si>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</si>
  <si>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120,68</t>
  </si>
  <si>
    <t>PASTA PARA SOLDA DE TUBOS E CONEXOES DE COBRE (EMBALAGEM COM 250 G)</t>
  </si>
  <si>
    <t>35,70</t>
  </si>
  <si>
    <t>PASTA VEDA JUNTAS/ROSCA, LATA DE *500* G, PARA INSTALACOES DE GAS E OUTROS</t>
  </si>
  <si>
    <t>PASTILHA CERAMICA/PORCELANA, REVEST INT/EXT E  PISCINA, CORES BRANCA OU FRIAS, *2,5 X 2,5* CM</t>
  </si>
  <si>
    <t>201,65</t>
  </si>
  <si>
    <t>PASTILHA CERAMICA/PORCELANA, REVEST INT/EXT E  PISCINA, CORES FRIAS *5 X 5* CM</t>
  </si>
  <si>
    <t>180,19</t>
  </si>
  <si>
    <t>PASTILHA CERAMICA/PORCELANA, REVEST INT/EXT E  PISCINA, CORES QUENTES *5 X 5* CM</t>
  </si>
  <si>
    <t>210,23</t>
  </si>
  <si>
    <t>PASTILHA CERAMICA/PORCELANA, REVEST INT/EXT E  PISCINA, CORES QUENTES, *2,5 X 2,5* CM</t>
  </si>
  <si>
    <t>326,99</t>
  </si>
  <si>
    <t>PASTILHA DE VIDRO CRISTAL, NACIONAL, REVEST INT/EXT E PISCINA, TODAS AS CORES, E MAIOR OU IGUAL A 5 MM  *2,0 X 2,0* CM</t>
  </si>
  <si>
    <t>605,49</t>
  </si>
  <si>
    <t>PASTILHA DE VIDRO PIGMENTADA *2,0 X 2,0* CM, NACIONAL, PARA REVESTIMENTO INTERNO/EXTERNO E PISCINA, BRANCA OU CORES FRIAS, ESPESSURA MAIOR OU IGUAL A 5 MM</t>
  </si>
  <si>
    <t>383,49</t>
  </si>
  <si>
    <t>PASTILHA DE VIDRO PIGMENTADA, NACIONAL, REVEST INT/EXT E PISCINA, CORES QUENTES, ESPESSURA MAIOR OU IGUAL A 5 MM  *2,0 X 2,0* CM</t>
  </si>
  <si>
    <t>675,32</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</si>
  <si>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</si>
  <si>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</si>
  <si>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</si>
  <si>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</si>
  <si>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</si>
  <si>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</si>
  <si>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</si>
  <si>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180,00</t>
  </si>
  <si>
    <t>PATCH PANEL, 24 PORTAS, CATEGORIA 6, COM RACKS DE 19" E 1 U DE ALTURA</t>
  </si>
  <si>
    <t>313,73</t>
  </si>
  <si>
    <t>PATCH PANEL, 48 PORTAS, CATEGORIA 5E, COM RACKS DE 19" E 2 U DE ALTURA</t>
  </si>
  <si>
    <t>263,35</t>
  </si>
  <si>
    <t>PATCH PANEL, 48 PORTAS, CATEGORIA 6, COM RACKS DE 19" E 2 U DE ALTURA</t>
  </si>
  <si>
    <t>423,08</t>
  </si>
  <si>
    <t>PECA DE MADEIRA APARELHADA *7,5 X 7,5* CM (3 X 3 ") MACARANDUBA, ANGELIM OU EQUIVALENTE DA REGIAO</t>
  </si>
  <si>
    <t>10,81</t>
  </si>
  <si>
    <t>PECA DE MADEIRA NAO APARELHADA *7,5 X 7,5* CM (3 X 3 ") MACARANDUBA, ANGELIM OU EQUIVALENTE DA REGIAO</t>
  </si>
  <si>
    <t>PEDRA ARDOSIA, CINZA, *40 X 40* CM, E= *1 CM</t>
  </si>
  <si>
    <t>24,65</t>
  </si>
  <si>
    <t>PEDRA ARDOSIA, CINZA, 20  X  40 CM,  E=  *1 CM</t>
  </si>
  <si>
    <t>PEDRA ARDOSIA, CINZA, 30  X  30,  E= *1 CM</t>
  </si>
  <si>
    <t>23,83</t>
  </si>
  <si>
    <t>PEDRA BRITADA GRADUADA, CLASSIFICADA (POSTO PEDREIRA/FORNECEDOR, SEM FRETE)</t>
  </si>
  <si>
    <t>62,23</t>
  </si>
  <si>
    <t>PEDRA BRITADA N. 0, OU PEDRISCO (4,8 A 9,5 MM) POSTO PEDREIRA/FORNECEDOR, SEM FRETE</t>
  </si>
  <si>
    <t>68,04</t>
  </si>
  <si>
    <t>PEDRA BRITADA N. 1 (9,5 a 19 MM) POSTO PEDREIRA/FORNECEDOR, SEM FRETE</t>
  </si>
  <si>
    <t>53,29</t>
  </si>
  <si>
    <t>PEDRA BRITADA N. 2 (19 A 38 MM) POSTO PEDREIRA/FORNECEDOR, SEM FRETE</t>
  </si>
  <si>
    <t>PEDRA BRITADA N. 3 (38 A 50 MM) POSTO PEDREIRA/FORNECEDOR, SEM FRETE</t>
  </si>
  <si>
    <t>PEDRA BRITADA N. 4 (50 A 76 MM) POSTO PEDREIRA/FORNECEDOR, SEM FRETE</t>
  </si>
  <si>
    <t>58,14</t>
  </si>
  <si>
    <t>PEDRA BRITADA N. 5 (76 A 100 MM) POSTO PEDREIRA/FORNECEDOR, SEM FRETE</t>
  </si>
  <si>
    <t>59,75</t>
  </si>
  <si>
    <t>PEDRA BRITADA OU BICA CORRIDA, NAO CLASSIFICADA (POSTO PEDREIRA/FORNECEDOR, SEM FRETE)</t>
  </si>
  <si>
    <t>57,65</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</si>
  <si>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</si>
  <si>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</si>
  <si>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</si>
  <si>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77,46</t>
  </si>
  <si>
    <t>PEDRA GRANITICA, SERRADA, TIPO MIRACEMA, MADEIRA, PADUANA, RACHINHA, SANTA ISABEL OU OUTRAS SIMILARES, *11,5 X  *23 CM, E=  *1,0 A *2,0 CM</t>
  </si>
  <si>
    <t>46,08</t>
  </si>
  <si>
    <t>PEDRA PORTUGUESA  OU PETIT PAVE, BRANCA OU PRETA</t>
  </si>
  <si>
    <t>89,38</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</si>
  <si>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</si>
  <si>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</si>
  <si>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140,13</t>
  </si>
  <si>
    <t>PEDREGULHO OU PICARRA DE JAZIDA, AO NATURAL, PARA BASE DE PAVIMENTACAO (RETIRADO NA JAZIDA, SEM TRANSPORTE)</t>
  </si>
  <si>
    <t>51,68</t>
  </si>
  <si>
    <t>PEDREIRO</t>
  </si>
  <si>
    <t>PEDREIRO (MENSALISTA)</t>
  </si>
  <si>
    <t>PEITORIL EM MARMORE, POLIDO, BRANCO COMUM, L= *15* CM, E=  *2,0* CM, COM PINGADEIRA</t>
  </si>
  <si>
    <t>76,51</t>
  </si>
  <si>
    <t>PEITORIL EM MARMORE, POLIDO, BRANCO COMUM, L= *15* CM, E=  *3* CM, CORTE RETO</t>
  </si>
  <si>
    <t>82,27</t>
  </si>
  <si>
    <t>PEITORIL PRE-MOLDADO EM GRANILITE, MARMORITE OU GRANITINA, L = *15* CM</t>
  </si>
  <si>
    <t>61,73</t>
  </si>
  <si>
    <t>PEITORIL/ SOLEIRA EM MARMORE, POLIDO, BRANCO COMUM, L= *25* CM, E=  *3* CM, CORTE RETO</t>
  </si>
  <si>
    <t>113,88</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</si>
  <si>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</si>
  <si>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</si>
  <si>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</si>
  <si>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</si>
  <si>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12.007,20</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</si>
  <si>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</si>
  <si>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</si>
  <si>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</si>
  <si>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</si>
  <si>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</si>
  <si>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</si>
  <si>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</si>
  <si>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</si>
  <si>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</si>
  <si>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</si>
  <si>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</si>
  <si>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</si>
  <si>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</si>
  <si>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</si>
  <si>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</si>
  <si>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</si>
  <si>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</si>
  <si>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29,63</t>
  </si>
  <si>
    <t>PERFIL DE BORRACHA EPDM MACICO *12 X 15* MM PARA ESQUADRIAS</t>
  </si>
  <si>
    <t>PERFIL ELASTOMERICO PRE-FORMADO EM EPMD, PARA JUNTA DE DILATACAO DE PISOS COM POUCA SOLICITACAO, 15 MM DE LARGURA, MOVIMENTACAO DE *11 A 19* MM</t>
  </si>
  <si>
    <t>134,69</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</si>
  <si>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</si>
  <si>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</si>
  <si>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</si>
  <si>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</si>
  <si>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</si>
  <si>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2,75</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</si>
  <si>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</si>
  <si>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</si>
  <si>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</si>
  <si>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</si>
  <si>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</si>
  <si>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</si>
  <si>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</si>
  <si>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</si>
  <si>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</si>
  <si>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</si>
  <si>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8,76</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</si>
  <si>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</si>
  <si>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</si>
  <si>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</si>
  <si>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</si>
  <si>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</si>
  <si>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2.208.552,61</t>
  </si>
  <si>
    <t>PERFURATRIZ COM TORRE METALICA PARA EXECUCAO DE ESTACA HELICE CONTINUA, PROFUNDIDADE MAXIMA DE 32 M, DIAMETRO MAXIMO DE 1000 MM, POTENCIA INSTALADA DE 350 HP, MESA ROTATIVA COM TORQUE MAXIMO DE 263 KNM</t>
  </si>
  <si>
    <t>3.434.210,50</t>
  </si>
  <si>
    <t>PERFURATRIZ HIDRAULICA COM TRADO CURTO ACOPLADO, PROFUNDIDADE MAXIMA DE 20 M, DIAMETRO MAXIMO DE 1500 MM, POTENCIA INSTALADA DE 137 HP, MESA ROTATIVA COM TORQUE MAXIMO DE 30 KNM (INCLUI MONTAGEM, NAO INCLUI CAMINHAO)</t>
  </si>
  <si>
    <t>840.789,49</t>
  </si>
  <si>
    <t>PERFURATRIZ MANUAL, TORQUE MAXIMO 55 KGF.M, POTENCIA 5 CV, COM DIAMETRO MAXIMO 8 1/2" (INCLUI SUPORTE/CHASSI TIPO MESA)</t>
  </si>
  <si>
    <t>51.178,69</t>
  </si>
  <si>
    <t>PERFURATRIZ MANUAL, TORQUE MAXIMO 83 N.M, POTENCIA 5 CV, COM DIAMETRO MAXIMO 4" (NAO INCLUI SUPORTE / CHASSI)</t>
  </si>
  <si>
    <t>7.375,37</t>
  </si>
  <si>
    <t>PERFURATRIZ MANUAL, TORQUE MAXIMO 83 N.M, POTENCIA 5 CV, COM DIAMETRO MAXIMO 4", PARA SOLO GRAMPEADO (INCLUI SUPORTE OU CHASSI TIPO MESA)</t>
  </si>
  <si>
    <t>23.088,13</t>
  </si>
  <si>
    <t>PERFURATRIZ PNEUMATICA MANUAL DE PESO MEDIO, 18KG, COMPRIMENTO DE CURSO DE 6 M, DIAMETRO DO PISTAO DE 5,5 CM</t>
  </si>
  <si>
    <t>12.627,22</t>
  </si>
  <si>
    <t>PERFURATRIZ ROTATIVA SOBRE ESTEIRA, TORQUE MAXIMO 2500 KGM, POTENCIA 110 HP, MOTOR DIESEL  (COLETADO CAIXA)</t>
  </si>
  <si>
    <t>720.115,47</t>
  </si>
  <si>
    <t>PERFURATRIZ SOBRE ESTEIRA, TORQUE MAXIMO DE 600 KGF, POTENCIA ENTRE 50 E 60 HP, DIAMETRO MAXIMO DE 10"</t>
  </si>
  <si>
    <t>461.250,00</t>
  </si>
  <si>
    <t>PERFURATRIZ SOBRE ESTEIRA, TORQUE MAXIMO 600 KGF, PESO MEDIO 1000 KG, POTENCIA 20 HP, DIAMETRO MAXIMO 10"</t>
  </si>
  <si>
    <t>481.250,61</t>
  </si>
  <si>
    <t>PICAPE CABINE SIMPLES COM MOTOR 1.6 FLEX, CAMBIO MANUAL, POTENCIA 101/104 CV, 2 PORTAS</t>
  </si>
  <si>
    <t>50.289,56</t>
  </si>
  <si>
    <t>PIGMENTO EM PO PARA ARGAMASSAS, CIMENTOS E OUTROS</t>
  </si>
  <si>
    <t>33,75</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</si>
  <si>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</si>
  <si>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</si>
  <si>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</si>
  <si>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84,46</t>
  </si>
  <si>
    <t>PINCEL CHATO (TRINCHA) CERDAS GRIS 1.1/2 " (38 MM)</t>
  </si>
  <si>
    <t>PINGADEIRA PLASTICA PARA TELHA DE FIBROCIMENTO CANALETE 49/KALHETA OU CANALETE 90/KALHETAO</t>
  </si>
  <si>
    <t>PINO DE ACO COM ARRUELA CONICA, DIAMETRO ARRUELA = *23* MM E COMP HASTE = *27* MM (ACAO INDIRETA)</t>
  </si>
  <si>
    <t>39,70</t>
  </si>
  <si>
    <t>PINO DE ACO COM FURO, HASTE = 27 MM (ACAO DIRETA)</t>
  </si>
  <si>
    <t>34,13</t>
  </si>
  <si>
    <t>PINO DE ACO COM ROSCA 1/4 ", COMPRIMENTO DA HASTE = 30 MM E ROSCA = 20 MM (ACAO DIRETA)</t>
  </si>
  <si>
    <t>PINO DE ACO LISO 1/4 ", HASTE = *36,5* MM (ACAO DIRETA)</t>
  </si>
  <si>
    <t>PINO DE ACO LISO 1/4 ", HASTE = *53* MM (ACAO DIRETA)</t>
  </si>
  <si>
    <t>29,26</t>
  </si>
  <si>
    <t>PINO ROSCA EXTERNA, EM ACO GALVANIZADO, PARA ISOLADOR DE 25KV, DIAMETRO 35MM, COMPRIMENTO *320* MM</t>
  </si>
  <si>
    <t>PINTOR</t>
  </si>
  <si>
    <t>PINTOR (MENSALISTA)</t>
  </si>
  <si>
    <t>PINTOR DE LETREIROS</t>
  </si>
  <si>
    <t>15,01</t>
  </si>
  <si>
    <t>PINTOR DE LETREIROS (MENSALISTA)</t>
  </si>
  <si>
    <t>2.662,42</t>
  </si>
  <si>
    <t>PINTOR PARA TINTA EPOXI</t>
  </si>
  <si>
    <t>PINTOR PARA TINTA EPOXI (MENSALISTA)</t>
  </si>
  <si>
    <t>2.353,97</t>
  </si>
  <si>
    <t>PISO DE BORRACHA CANELADO EM PLACAS 50 X 50 CM, E = *3,5* MM, PARA COLA</t>
  </si>
  <si>
    <t>58,34</t>
  </si>
  <si>
    <t>PISO DE BORRACHA ESPORTIVO EM PLACAS 50 X 50 CM, E = 15 MM, PARA ARGAMASSA, PRETO</t>
  </si>
  <si>
    <t>265,72</t>
  </si>
  <si>
    <t>PISO DE BORRACHA FRISADO OU PASTILHADO, PRETO, EM PLACAS 50 X 50 CM, E = 7 MM, PARA ARGAMASSA</t>
  </si>
  <si>
    <t>161,40</t>
  </si>
  <si>
    <t>PISO DE BORRACHA PASTILHADO EM PLACAS 50 X 50 CM, E = *3,5* MM, PARA COLA, PRETO</t>
  </si>
  <si>
    <t>44,38</t>
  </si>
  <si>
    <t>PISO DE BORRACHA PASTILHADO EM PLACAS 50 X 50 CM, E = 15 MM, PARA ARGAMASSA, PRETO</t>
  </si>
  <si>
    <t>258,67</t>
  </si>
  <si>
    <t>PISO ELEVADO COM 2 PLACAS DE ACO COM ENCHIMENTO DE CONCRETO CELULAR, INCLUSO BASE/HASTE/CRUZETAS, 60 X 60 CM, H = *28* CM, RESISTENCIA CARGA CONCENTRADA 496 KG (COM COLOCACAO)</t>
  </si>
  <si>
    <t>267,01</t>
  </si>
  <si>
    <t>PISO EM CERAMICA ESMALTADA EXTRA, PEI MAIOR OU IGUAL A 4, FORMATO MAIOR QUE 2025 CM2</t>
  </si>
  <si>
    <t>60,13</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</si>
  <si>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</si>
  <si>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</si>
  <si>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</si>
  <si>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</si>
  <si>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360,00</t>
  </si>
  <si>
    <t>PISO EM GRANITO, POLIDO, TIPO ANDORINHA/ QUARTZ/ CASTELO/ CORUMBA OU OUTROS EQUIVALENTES DA REGIAO, FORMATO MENOR OU IGUAL A 3025 CM2, E=  *2* CM</t>
  </si>
  <si>
    <t>271,69</t>
  </si>
  <si>
    <t>PISO EM GRANITO, POLIDO, TIPO MARFIM, DALLAS, CARAVELAS OU OUTROS EQUIVALENTES DA REGIAO, FORMATO MENOR OU IGUAL A 3025 CM2, E=  *2* CM</t>
  </si>
  <si>
    <t>347,16</t>
  </si>
  <si>
    <t>PISO EM GRANITO, POLIDO, TIPO PRETO SAO GABRIEL/ TIJUCA OU OUTROS EQUIVALENTES DA REGIAO, FORMATO MENOR OU IGUAL A 3025 CM2, E=  *2* CM</t>
  </si>
  <si>
    <t>392,45</t>
  </si>
  <si>
    <t>PISO EM PORCELANATO RETIFICADO EXTRA, FORMATO MENOR OU IGUAL A 2025 CM2</t>
  </si>
  <si>
    <t>80,15</t>
  </si>
  <si>
    <t>PISO EM REGUA VINILICA SEMIFLEXIVEL, ENCAIXE CLICADO, E = 4 MM (SEM COLOCACAO)</t>
  </si>
  <si>
    <t>129,94</t>
  </si>
  <si>
    <t>PISO EPOXI AUTONIVELANTE, ESPESSURA *4* MM (INCLUSO EXECUCAO)</t>
  </si>
  <si>
    <t>136,32</t>
  </si>
  <si>
    <t>PISO EPOXI MULTILAYER, ESPESSURA *2* MM (INCLUSO EXECUCAO)</t>
  </si>
  <si>
    <t>79,40</t>
  </si>
  <si>
    <t>PISO FULGET (GRANITO LAVADO) EM PLACAS DE *40 X 40* CM (SEM COLOCACAO)</t>
  </si>
  <si>
    <t>102,24</t>
  </si>
  <si>
    <t>PISO FULGET (GRANITO LAVADO) EM PLACAS DE *75 X 75* CM (SEM COLOCACAO)</t>
  </si>
  <si>
    <t>188,57</t>
  </si>
  <si>
    <t>PISO FULGET (GRANITO LAVADO) MOLDADO IN LOCO (INCLUSO EXECUCAO)</t>
  </si>
  <si>
    <t>101,10</t>
  </si>
  <si>
    <t>PISO INDUSTRIAL EM CONCRETO ARMADO DE ACABAMENTO POLIDO, ESPESSURA 12 CM (CIMENTO QUEIMADO) (INCLUSO EXECUCAO)</t>
  </si>
  <si>
    <t>111,32</t>
  </si>
  <si>
    <t>PISO KORODUR (INCLUSO EXECUCAO)</t>
  </si>
  <si>
    <t>85,20</t>
  </si>
  <si>
    <t>PISO PODOTATIL DE CONCRETO - DIRECIONAL E ALERTA, *40 X 40 X 2,5* CM</t>
  </si>
  <si>
    <t>7,54</t>
  </si>
  <si>
    <t>PISO PORCELANATO, BORDA RETA, EXTRA, FORMATO MAIOR QUE 2025 CM2</t>
  </si>
  <si>
    <t>94,66</t>
  </si>
  <si>
    <t>PISO TATIL ALERTA OU DIRECIONAL, DE BORRACHA, COLORIDO, 25 X 25 CM, E = 5 MM, PARA COLA</t>
  </si>
  <si>
    <t>177,39</t>
  </si>
  <si>
    <t>PISO TATIL DE ALERTA OU DIRECIONAL DE BORRACHA, PRETO, 25 X 25 CM, E = 5 MM, PARA COLA</t>
  </si>
  <si>
    <t>168,97</t>
  </si>
  <si>
    <t>PISO TATIL DE ALERTA OU DIRECIONAL, DE BORRACHA, COLORIDO, 25 X 25 CM, E = 12 MM, PARA ARGAMASSA</t>
  </si>
  <si>
    <t>439,23</t>
  </si>
  <si>
    <t>PISO TATIL DE ALERTA OU DIRECIONAL, DE BORRACHA, PRETO, 25 X 25 CM, E = 12 MM, PARA ARGAMASSA</t>
  </si>
  <si>
    <t>391,07</t>
  </si>
  <si>
    <t>PISO URETANO, VERSAO REVESTIMENTO AUTONIVELANTE, ESPESSURA VARIÁVEL DE 3 A 4 MM (INCLUSO EXECUCAO)</t>
  </si>
  <si>
    <t>132,34</t>
  </si>
  <si>
    <t>PISO/ REVESTIMENTO EM GRANITO, POLIDO, TIPO ANDORINHA/ QUARTZ/ CASTELO/ CORUMBA OU OUTROS EQUIVALENTES DA REGIAO, FORMATO MAIOR OU IGUAL A 3025 CM2, E = *2* CM</t>
  </si>
  <si>
    <t>286,79</t>
  </si>
  <si>
    <t>PISO/ REVESTIMENTO EM MARMORE, POLIDO, BRANCO COMUM, FORMATO MAIOR OU IGUAL A 3025 CM2, E = *2* CM</t>
  </si>
  <si>
    <t>315,21</t>
  </si>
  <si>
    <t>PISO/ REVESTIMENTO EM MARMORE, POLIDO, BRANCO COMUM, FORMATO MENOR OU IGUAL A 3025 CM2, E = *2* CM</t>
  </si>
  <si>
    <t>324,00</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</si>
  <si>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</si>
  <si>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</si>
  <si>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54,59</t>
  </si>
  <si>
    <t>PLACA CIMENTICIA LISA E = 10 MM, DE 1,20 X 3,00 M (SEM AMIANTO)</t>
  </si>
  <si>
    <t>55,75</t>
  </si>
  <si>
    <t>PLACA CIMENTICIA LISA E = 6 MM, DE 1,20 X 3,00 M (SEM AMIANTO)</t>
  </si>
  <si>
    <t>53,97</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</si>
  <si>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</si>
  <si>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</si>
  <si>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</si>
  <si>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44,11</t>
  </si>
  <si>
    <t>PLACA DE FIBRA MINERAL PARA FORRO, DE 625 X 625 MM, E = 15 MM, BORDA REBAIXADA PARA PERFIL 24 MM, COM PINTURA ANTIMOFO (NAO INCLUI PERFIS)</t>
  </si>
  <si>
    <t>37,19</t>
  </si>
  <si>
    <t>PLACA DE FIBRA MINERAL PARA FORRO, DE 625 X 625 MM, E = 15 MM, BORDA RETA, COM PINTURA ANTIMOFO (NAO INCLUI PERFIS)</t>
  </si>
  <si>
    <t>PLACA DE GESSO PARA FORRO, DE  *60 X 60* CM E ESPESSURA DE 12 MM (30 MM NAS BORDAS) SEM COLOCACAO</t>
  </si>
  <si>
    <t>PLACA DE INAUGURACAO EM BRONZE *35X 50*CM</t>
  </si>
  <si>
    <t>1.032,01</t>
  </si>
  <si>
    <t>PLACA DE INAUGURACAO METALICA, *40* CM X *60* CM</t>
  </si>
  <si>
    <t>648,23</t>
  </si>
  <si>
    <t>PLACA DE OBRA (PARA CONSTRUCAO CIVIL) EM CHAPA GALVANIZADA *N. 22*, ADESIVADA, DE *2,0 X 1,125* M</t>
  </si>
  <si>
    <t>215,00</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</si>
  <si>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</si>
  <si>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</si>
  <si>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8,96</t>
  </si>
  <si>
    <t>PLACA DE SINALIZACAO DE SEGURANCA CONTRA INCENDIO, FOTOLUMINESCENTE, QUADRADA, *20 X 20* CM, EM PVC *2* MM ANTI-CHAMAS (SIMBOLOS, CORES E PICTOGRAMAS CONFORME NBR 13434)</t>
  </si>
  <si>
    <t>17,35</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</si>
  <si>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</si>
  <si>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</si>
  <si>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15,00</t>
  </si>
  <si>
    <t>PLACA DE SINALIZACAO DE SEGURANCA CONTRA INCENDIO, FOTOLUMINESCENTE, RETANGULAR, *20 X 40* CM, EM PVC *2* MM ANTI-CHAMAS (SIMBOLOS, CORES E PICTOGRAMAS CONFORME NBR 13434)</t>
  </si>
  <si>
    <t>PLACA DE SINALIZACAO EM CHAPA DE ACO NUM 16 COM PINTURA REFLETIVA</t>
  </si>
  <si>
    <t>496,65</t>
  </si>
  <si>
    <t>PLACA DE SINALIZACAO EM CHAPA DE ALUMINIO COM PINTURA REFLETIVA, E = 2 MM</t>
  </si>
  <si>
    <t>619,20</t>
  </si>
  <si>
    <t>PLACA DE VENTILACAO PARA TELHA DE FIBROCIMENTO CANALETE 49 KALHETA</t>
  </si>
  <si>
    <t>PLACA DE VENTILACAO PARA TELHA DE FIBROCIMENTO, CANALETE 90 OU KALHETAO</t>
  </si>
  <si>
    <t>7,02</t>
  </si>
  <si>
    <t>PLACA NUMERACAO RESIDENCIAL EM CHAPA GALVANIZADA ESMALTADA 12 X 18 CM</t>
  </si>
  <si>
    <t>32,25</t>
  </si>
  <si>
    <t>PLACA ORIENTATIVA SOBRE EXERCÍCIOS, 2,00M X 1,00M, EM TUBO DE ACO CARBONO, PINTURA NO PROCESSO ELETROSTATICO - PARA ACADEMIA AO AR LIVRE / ACADEMIA DA TERCEIRA IDADE - ATI</t>
  </si>
  <si>
    <t>1.163,67</t>
  </si>
  <si>
    <t>PLACA VINILICA SEMIFLEXIVEL PARA PISOS, E = 3,2 MM, 30 X 30 CM (SEM COLOCACAO)</t>
  </si>
  <si>
    <t>124,74</t>
  </si>
  <si>
    <t>PLACA VINILICA SEMIFLEXIVEL PARA REVESTIMENTO DE PISOS E PAREDES, E = 2 MM (SEM COLOCACAO)</t>
  </si>
  <si>
    <t>75,00</t>
  </si>
  <si>
    <t>PLACA/PISO DE CONCRETO POROSO/ PAVIMENTO PERMEAVEL/BLOCO DRENANTE DE CONCRETO, 40 CM X 40 CM, E = 6 CM, COR NATURAL</t>
  </si>
  <si>
    <t>49,52</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</si>
  <si>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</si>
  <si>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</si>
  <si>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</si>
  <si>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</si>
  <si>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</si>
  <si>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</si>
  <si>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</si>
  <si>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11,41</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</si>
  <si>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</si>
  <si>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</si>
  <si>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</si>
  <si>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</si>
  <si>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</si>
  <si>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</si>
  <si>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</si>
  <si>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</si>
  <si>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</si>
  <si>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</si>
  <si>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72,47</t>
  </si>
  <si>
    <t>PLUG PVC, JE, DN 250 MM, PARA REDE COLETORA ESGOTO (NBR 10569)</t>
  </si>
  <si>
    <t>139,95</t>
  </si>
  <si>
    <t>PLUG PVC, JE, DN 350 MM, PARA REDE COLETORA ESGOTO (NBR 10569)</t>
  </si>
  <si>
    <t>411,52</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</si>
  <si>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</si>
  <si>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</si>
  <si>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</si>
  <si>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</si>
  <si>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</si>
  <si>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</si>
  <si>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</si>
  <si>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50,87</t>
  </si>
  <si>
    <t>POCEIRO / ESCAVADOR DE VALAS E TUBULOES</t>
  </si>
  <si>
    <t>POCEIRO / ESCAVADOR DE VALAS E TUBULOES (MENSALISTA)</t>
  </si>
  <si>
    <t>1.718,71</t>
  </si>
  <si>
    <t>POLIDORA DE PISO (POLITRIZ) ELETRICA, MOTOR MONOFASICO DE 4 HP, PESO DE 100 KG, DIAMETRO DO TRABALHO DE 450 MM</t>
  </si>
  <si>
    <t>6.387,96</t>
  </si>
  <si>
    <t>POLIESTIRENO EXPANDIDO/EPS (ISOPOR), PEROLAS, PARA CONCRETO LEVE</t>
  </si>
  <si>
    <t>POLIESTIRENO EXPANDIDO/EPS (ISOPOR), TIPO 2F, BLOCO</t>
  </si>
  <si>
    <t>297,42</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</si>
  <si>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</si>
  <si>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</si>
  <si>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</si>
  <si>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</si>
  <si>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</si>
  <si>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</si>
  <si>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139,06</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</si>
  <si>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</si>
  <si>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</si>
  <si>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</si>
  <si>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</si>
  <si>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</si>
  <si>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</si>
  <si>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</si>
  <si>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</si>
  <si>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</si>
  <si>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</si>
  <si>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</si>
  <si>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</si>
  <si>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</si>
  <si>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841,32</t>
  </si>
  <si>
    <t>PORTA DE ABRIR EM ACO COM DIVISAO HORIZONTAL  PARA VIDROS, COM FUNDO ANTICORROSIVO/PRIMER DE PROTECAO, SEM GUARNICAO/ALIZAR/VISTA, VIDROS NAO INCLUSOS, 87 X 210 CM</t>
  </si>
  <si>
    <t>378,42</t>
  </si>
  <si>
    <t>PORTA DE ABRIR EM ACO TIPO VENEZIANA, COM FUNDO ANTICORROSIVO / PRIMER DE PROTECAO, SEM GUARNICAO/ALIZAR/VISTA, 87 X 210 CM</t>
  </si>
  <si>
    <t>468,00</t>
  </si>
  <si>
    <t>PORTA DE ABRIR EM ALUMINIO COM DIVISAO HORIZONTAL  PARA VIDROS,  ACABAMENTO ANODIZADO NATURAL, VIDROS INCLUSOS, SEM GUARNICAO/ALIZAR/VISTA , 87 X 210 CM</t>
  </si>
  <si>
    <t>537,91</t>
  </si>
  <si>
    <t>PORTA DE ABRIR EM ALUMINIO COM LAMBRI HORIZONTAL/LAMINADA, ACABAMENTO ANODIZADO NATURAL, SEM GUARNICAO/ALIZAR/VISTA</t>
  </si>
  <si>
    <t>436,15</t>
  </si>
  <si>
    <t>PORTA DE ABRIR EM ALUMINIO TIPO VENEZIANA, ACABAMENTO ANODIZADO NATURAL, SEM GUARNICAO/ALIZAR/VISTA</t>
  </si>
  <si>
    <t>301,21</t>
  </si>
  <si>
    <t>PORTA DE ABRIR EM ALUMINIO TIPO VENEZIANA, ACABAMENTO ANODIZADO NATURAL, SEM GUARNICAO/ALIZAR/VISTA, 87 X 210 CM</t>
  </si>
  <si>
    <t>551,57</t>
  </si>
  <si>
    <t>PORTA DE ABRIR EM GRADIL COM BARRA CHATA 3 CM X 1/4", COM REQUADRO E GUARNICAO - COMPLETO - ACABAMENTO NATURAL</t>
  </si>
  <si>
    <t>406,70</t>
  </si>
  <si>
    <t>PORTA DE CORRER EM ALUMINIO, DUAS FOLHAS MOVEIS COM VIDRO, FECHADURA E PUXADOR EMBUTIDO, ACABAMENTO ANODIZADO NATURAL, SEM GUARNICAO/ALIZAR/VISTA</t>
  </si>
  <si>
    <t>279,40</t>
  </si>
  <si>
    <t>PORTA DE ENROLAR MANUAL COMPLETA, ARTICULADA RAIADA LARGA, EM ACO GALVANIZADO NATURAL, CHAPA NUMERO 24 (SEM INSTALACAO)</t>
  </si>
  <si>
    <t>193,20</t>
  </si>
  <si>
    <t>PORTA DE ENROLAR MANUAL COMPLETA, PERFIL MEIA CANA CEGA, EM ACO GALVANIZADO COM PINTURA ELETROSTATICA, CHAPA NUMERO 24 " (SEM INSTALACAO)</t>
  </si>
  <si>
    <t>313,95</t>
  </si>
  <si>
    <t>PORTA DE ENROLAR MANUAL COMPLETA, PERFIL MEIA CANA CEGA, EM ACO GALVANIZADO NATURAL, CHAPA NUMERO 24 (SEM INSTALACAO)</t>
  </si>
  <si>
    <t>264,66</t>
  </si>
  <si>
    <t>PORTA DE ENROLAR MANUAL COMPLETA, PERFIL MEIA CANA VAZADA TIJOLINHO, EM ACO GALVANIZADO NATURAL, CHAPA NUMERO 24 (SEM INSTALACAO)</t>
  </si>
  <si>
    <t>394,28</t>
  </si>
  <si>
    <t>PORTA DE MADEIRA QUADRICULADA PARA VIDRO, DE CORRER (EUCALIPTO OU EQUIVALENTE REGIONAL), E = *3,5* CM</t>
  </si>
  <si>
    <t>PORTA DE MADEIRA TIPO VENEZIANA (EUCALIPTO OU EQUIVALENTE REGIONAL), E = *3,5* CM</t>
  </si>
  <si>
    <t>184,95</t>
  </si>
  <si>
    <t>PORTA DE MADEIRA-DE-LEI QUADRICULADA PARA VIDRO, DE CORRER (ANGELIM OU EQUIVALENTE REGIONAL), E = *3,5* CM</t>
  </si>
  <si>
    <t>452,55</t>
  </si>
  <si>
    <t>PORTA DE MADEIRA-DE-LEI TIPO MEXICANA SEM EMENDA (ANGELIM OU EQUIVALENTE REGIONAL), E = *3,5* CM</t>
  </si>
  <si>
    <t>375,85</t>
  </si>
  <si>
    <t>PORTA DE MADEIRA-DE-LEI TIPO VENEZIANA (ANGELIM OU EQUIVALENTE REGIONAL), E = *3,5* CM</t>
  </si>
  <si>
    <t>261,58</t>
  </si>
  <si>
    <t>PORTA DE MADEIRA, FOLHA LEVE (NBR 15930) DE 60 X 210 CM, E = *35* MM, NUCLEO COLMEIA, CAPA LISA EM HDF, ACABAMENTO EM PRIMER PARA PINTURA</t>
  </si>
  <si>
    <t>135,59</t>
  </si>
  <si>
    <t>PORTA DE MADEIRA, FOLHA LEVE (NBR 15930) DE 70 X 210 CM, E = *35* MM, NUCLEO COLMEIA, CAPA LISA EM HDF, ACABAMENTO EM PRIMER PARA PINTURA</t>
  </si>
  <si>
    <t>146,03</t>
  </si>
  <si>
    <t>PORTA DE MADEIRA, FOLHA LEVE (NBR 15930) DE 80 X 210 CM, E = *35* MM, NUCLEO COLMEIA, CAPA LISA EM HDF, ACABAMENTO EM PRIMER PARA PINTURA</t>
  </si>
  <si>
    <t>154,54</t>
  </si>
  <si>
    <t>PORTA DE MADEIRA, FOLHA MEDIA (NBR 15930) DE 100 X 210 CM, E = 35 MM, NUCLEO SARRAFEADO, CAPA LISA EM HDF, ACABAMENTO EM LAMINADO NATURAL PARA VERNIZ</t>
  </si>
  <si>
    <t>308,90</t>
  </si>
  <si>
    <t>PORTA DE MADEIRA, FOLHA MEDIA (NBR 15930) DE 100 X 210 CM, E = 35 MM, NUCLEO SARRAFEADO, CAPA LISA EM HDF, ACABAMENTO EM PRIMER PARA PINTURA</t>
  </si>
  <si>
    <t>268,18</t>
  </si>
  <si>
    <t>PORTA DE MADEIRA, FOLHA MEDIA (NBR 15930) DE 60 X 210 CM, E = 35 MM, NUCLEO SARRAFEADO, CAPA FRISADA EM HDF, ACABAMENTO MELAMINICO EM PADRAO MADEIRA</t>
  </si>
  <si>
    <t>236,36</t>
  </si>
  <si>
    <t>PORTA DE MADEIRA, FOLHA MEDIA (NBR 15930) DE 60 X 210 CM, E = 35 MM, NUCLEO SARRAFEADO, CAPA LISA EM HDF, ACABAMENTO EM PRIMER PARA PINTURA</t>
  </si>
  <si>
    <t>252,00</t>
  </si>
  <si>
    <t>PORTA DE MADEIRA, FOLHA MEDIA (NBR 15930) DE 60 X 210 CM, E = 35 MM, NUCLEO SARRAFEADO, CAPA LISA EM HDF, ACABAMENTO LAMINADO NATURAL PARA VERNIZ</t>
  </si>
  <si>
    <t>261,27</t>
  </si>
  <si>
    <t>PORTA DE MADEIRA, FOLHA MEDIA (NBR 15930) DE 70 X 210 CM, E = 35 MM, NUCLEO SARRAFEADO, CAPA FRISADA EM HDF, ACABAMENTO MELAMINICO EM PADRAO MADEIRA</t>
  </si>
  <si>
    <t>254,54</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</si>
  <si>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</si>
  <si>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</si>
  <si>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281,63</t>
  </si>
  <si>
    <t>PORTA DE MADEIRA, FOLHA MEDIA (NBR 15930) DE 80 X 210 CM, E = 35 MM, NUCLEO SARRAFEADO, CAPA FRISADA EM HDF, ACABAMENTO MELAMINICO EM PADRAO MADEIRA</t>
  </si>
  <si>
    <t>309,09</t>
  </si>
  <si>
    <t>PORTA DE MADEIRA, FOLHA MEDIA (NBR 15930) DE 80 X 210 CM, E = 35 MM, NUCLEO SARRAFEADO, CAPA LISA EM HDF, ACABAMENTO EM LAMINADO NATURAL PARA VERNIZ</t>
  </si>
  <si>
    <t>306,54</t>
  </si>
  <si>
    <t>PORTA DE MADEIRA, FOLHA MEDIA (NBR 15930) DE 80 X 210 CM, E = 35 MM, NUCLEO SARRAFEADO, CAPA LISA EM HDF, ACABAMENTO EM PRIMER PARA PINTURA</t>
  </si>
  <si>
    <t>271,81</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</si>
  <si>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</si>
  <si>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</si>
  <si>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288,77</t>
  </si>
  <si>
    <t>PORTA DE MADEIRA, FOLHA MEDIA (NBR 15930), E = 35 MM, NUCLEO SARRAFEADO, CAPA FRISADA EM HDF, ACABAMENTO MELAMINICO EM PADRAO MADEIRA</t>
  </si>
  <si>
    <t>165,04</t>
  </si>
  <si>
    <t>PORTA DE MADEIRA, FOLHA PESADA (NBR 15930) DE 80 X 210 CM, E = 35 MM, NUCLEO SOLIDO, CAPA LISA EM HDF, ACABAMENTO EM LAMINADO NATURAL PARA VERNIZ</t>
  </si>
  <si>
    <t>399,99</t>
  </si>
  <si>
    <t>PORTA DE MADEIRA, FOLHA PESADA (NBR 15930) DE 80 X 210 CM, E = 35 MM, NUCLEO SOLIDO, CAPA LISA EM HDF, ACABAMENTO EM PRIMER PARA PINTURA</t>
  </si>
  <si>
    <t>283,63</t>
  </si>
  <si>
    <t>PORTA DE MADEIRA, FOLHA PESADA (NBR 15930) DE 90 X 210 CM, E = 35 MM, NUCLEO SOLIDO, CAPA LISA EM HDF, ACABAMENTO EM LAMINADO NATURAL PARA VERNIZ</t>
  </si>
  <si>
    <t>434,54</t>
  </si>
  <si>
    <t>PORTA DE MADEIRA, FOLHA PESADA (NBR 15930) DE 90 X 210 CM, E = 35 MM, NUCLEO SOLIDO, CAPA LISA EM HDF, ACABAMENTO EM PRIMER PARA PINTURA</t>
  </si>
  <si>
    <t>PORTA DENTE PARA FRESADORA</t>
  </si>
  <si>
    <t>386,63</t>
  </si>
  <si>
    <t>PORTA GRADE DE ENROLAR MANUAL COMPLETA, PERFIL TUBULAR TIJOLINHO 3/4 ", EM ACO GALVANIZADO NATURAL (SEM INSTALACAO)</t>
  </si>
  <si>
    <t>589,45</t>
  </si>
  <si>
    <t>PORTA TOALHA BANHO EM METAL CROMADO, TIPO BARRA</t>
  </si>
  <si>
    <t>PORTA TOALHA ROSTO EM METAL CROMADO, TIPO ARGOLA</t>
  </si>
  <si>
    <t>31,27</t>
  </si>
  <si>
    <t>PORTA VIDRO TEMPERADO INCOLOR, 2 FOLHAS DE CORRER, E = 10 MM (SEM FERRAGENS E SEM COLOCACAO)</t>
  </si>
  <si>
    <t>312,70</t>
  </si>
  <si>
    <t>PORTAO BASCULANTE MANUAL EM ACO GALVANIZADO NATURAL, TIPO LAMBRIL COM REQUADRO/BATENTE, CHAPA NUMERO 26, INCLUI FECHADURA (SEM INSTALACAO)</t>
  </si>
  <si>
    <t>522,64</t>
  </si>
  <si>
    <t>PORTAO BASCULANTE, MANUAL, EM CHAPA TIPO LAMBRIL QUADRADO, COM REQUADRO, ACABAMENTO NATURAL</t>
  </si>
  <si>
    <t>401,30</t>
  </si>
  <si>
    <t>PORTAO DE ABRIR EM GRADIL DE METALON REDONDO DE 3/4"  VERTICAL, COM REQUADRO, ACABAMENTO NATURAL - COMPLETO</t>
  </si>
  <si>
    <t>364,20</t>
  </si>
  <si>
    <t>PORTAO DE CORRER EM CHAPA TIPO PAINEL LAMBRIL QUADRADO, COM PORTA SOCIAL COMPLETA INCLUIDA, COM REQUADRO, ACABAMENTO NATURAL, COM TRILHOS E ROLDANAS</t>
  </si>
  <si>
    <t>749,13</t>
  </si>
  <si>
    <t>PORTAO DE CORRER EM GRADIL FIXO DE BARRA DE FERRO CHATA DE 3 X 1/4" NA VERTICAL, SEM REQUADRO, ACABAMENTO NATURAL, COM TRILHOS E ROLDANAS</t>
  </si>
  <si>
    <t>480,49</t>
  </si>
  <si>
    <t>PORTINHOLA DE ABRIR EM ALUMINIO DE 60 X 80 CM, VENEZIANA VENTILADA 1 FOLHA, ACABAMENTO ANODIZADO NATURAL</t>
  </si>
  <si>
    <t>150,18</t>
  </si>
  <si>
    <t>POSTE CONICO CONTINUO EM ACO GALVANIZADO, CURVO, BRACO DUPLO, ENGASTADO,  H = 9 M, DIAMETRO INFERIOR = *135* MM</t>
  </si>
  <si>
    <t>958,07</t>
  </si>
  <si>
    <t>POSTE CONICO CONTINUO EM ACO GALVANIZADO, CURVO, BRACO DUPLO, FLANGEADO,  H = 9 M, DIAMETRO INFERIOR = *135* MM</t>
  </si>
  <si>
    <t>1.088,91</t>
  </si>
  <si>
    <t>POSTE CONICO CONTINUO EM ACO GALVANIZADO, CURVO, BRACO SIMPLES, ENGASTADO,  H = 9 M, DIAMETRO INFERIOR = *135* MM</t>
  </si>
  <si>
    <t>926,10</t>
  </si>
  <si>
    <t>POSTE CONICO CONTINUO EM ACO GALVANIZADO, CURVO, BRACO SIMPLES, FLANGEADO,  H = 9 M, DIAMETRO INFERIOR = *135* MM</t>
  </si>
  <si>
    <t>924,76</t>
  </si>
  <si>
    <t>POSTE CONICO CONTINUO EM ACO GALVANIZADO, CURVO, BRACO SIMPLES, FLANGEADO, H = 7 M, DIAMETRO INFERIOR = *125* MM</t>
  </si>
  <si>
    <t>690,00</t>
  </si>
  <si>
    <t>POSTE CONICO CONTINUO EM ACO GALVANIZADO, RETO, ENGASTADO,  H = 7 M, DIAMETRO INFERIOR = *125* MM</t>
  </si>
  <si>
    <t>698,76</t>
  </si>
  <si>
    <t>POSTE CONICO CONTINUO EM ACO GALVANIZADO, RETO, ENGASTADO,  H = 9 M, DIAMETRO INFERIOR = *145* MM</t>
  </si>
  <si>
    <t>968,03</t>
  </si>
  <si>
    <t>POSTE CONICO CONTINUO EM ACO GALVANIZADO, RETO, FLANGEADO,  H = 3 M, DIAMETRO INFERIOR = *95* MM</t>
  </si>
  <si>
    <t>238,25</t>
  </si>
  <si>
    <t>POSTE CONICO CONTINUO EM ACO GALVANIZADO, RETO, FLANGEADO, H = 6 M, DIAMETRO INFERIOR = *90* CM</t>
  </si>
  <si>
    <t>566,32</t>
  </si>
  <si>
    <t>POSTE DE CONCRETO CIRCULAR, 150 KG, H = 10 M (NBR 8451)</t>
  </si>
  <si>
    <t>POSTE DE CONCRETO CIRCULAR, 200 KG, H = 11 M (NBR 8451)</t>
  </si>
  <si>
    <t>850,02</t>
  </si>
  <si>
    <t>POSTE DE CONCRETO CIRCULAR, 200 KG, H = 9 M (NBR 8451)</t>
  </si>
  <si>
    <t>599,70</t>
  </si>
  <si>
    <t>POSTE DE CONCRETO CIRCULAR, 300 KG, H = 11 M (NBR 8451)</t>
  </si>
  <si>
    <t>852,61</t>
  </si>
  <si>
    <t>POSTE DE CONCRETO CIRCULAR, 300 KG, H = 9 M (NBR 8451)</t>
  </si>
  <si>
    <t>663,62</t>
  </si>
  <si>
    <t>POSTE DE CONCRETO CIRCULAR, 400 KG, H = 11 M (NBR 8451)</t>
  </si>
  <si>
    <t>1.085,00</t>
  </si>
  <si>
    <t>POSTE DE CONCRETO CIRCULAR, 400 KG, H = 14 M (NBR 8451)</t>
  </si>
  <si>
    <t>1.811,22</t>
  </si>
  <si>
    <t>POSTE DE CONCRETO CIRCULAR, 400 KG, H = 9 M (NBR 8451)</t>
  </si>
  <si>
    <t>848,57</t>
  </si>
  <si>
    <t>POSTE DE CONCRETO CIRCULAR, 600 KG, H = 10 M (NBR 8451)</t>
  </si>
  <si>
    <t>1.170,95</t>
  </si>
  <si>
    <t>POSTE DE CONCRETO DUPLO T ,TIPO B, 500 KG, H = 9 M (NBR 8451)</t>
  </si>
  <si>
    <t>909,85</t>
  </si>
  <si>
    <t>POSTE DE CONCRETO DUPLO T, TIPO B, 300 KG, H = 10 M (NBR 8451)</t>
  </si>
  <si>
    <t>729,69</t>
  </si>
  <si>
    <t>POSTE DE CONCRETO DUPLO T, TIPO B, 300 KG, H = 9 M (NBR 8451)</t>
  </si>
  <si>
    <t>POSTE DE CONCRETO DUPLO T, TIPO D, 200 KG, H = 9 M (NBR 8451)</t>
  </si>
  <si>
    <t>493,69</t>
  </si>
  <si>
    <t>POSTE DE CONCRETO DUPLO T, 200 KG, H = 11 M (NBR 8451)</t>
  </si>
  <si>
    <t>650,58</t>
  </si>
  <si>
    <t>POSTE DE CONCRETO DUPLO T, 300 KG, H = 12 M (NBR 8451)</t>
  </si>
  <si>
    <t>967,16</t>
  </si>
  <si>
    <t>POSTE DE CONCRETO DUPLO T, 400 KG,H = 12 M (NBR 8451)</t>
  </si>
  <si>
    <t>1.012,83</t>
  </si>
  <si>
    <t>POSTE DECORATIVO PARA JARDIM EM ACO TUBULAR, SEM LUMINARIA, H = *2,5* M</t>
  </si>
  <si>
    <t>141,03</t>
  </si>
  <si>
    <t>POSTE PADRAO SUBTERRANEO 100 A, H = 2,5 M</t>
  </si>
  <si>
    <t>696,62</t>
  </si>
  <si>
    <t>POSTE PADRAO SUBTERRANEO 200 A, H = 2,5 M</t>
  </si>
  <si>
    <t>1.671,89</t>
  </si>
  <si>
    <t>POZOLANA DE CLASSE C</t>
  </si>
  <si>
    <t>271,75</t>
  </si>
  <si>
    <t>PRANCHA DE MADEIRA APARELHADA *4 X 30* CM, MACARANDUBA, ANGELIM OU EQUIVALENTE DA REGIAO</t>
  </si>
  <si>
    <t>32,84</t>
  </si>
  <si>
    <t>PRANCHA DE MADEIRA NAO APARELHADA *6 X 25* CM, MACARANDUBA, ANGELIM OU EQUIVALENTE DA REGIAO</t>
  </si>
  <si>
    <t>31,47</t>
  </si>
  <si>
    <t>PRANCHA DE MADEIRA NAO APARELHADA *6 X 30* CM, MACARANDUBA, ANGELIM OU EQUIVALENTE DA REGIAO</t>
  </si>
  <si>
    <t>34,77</t>
  </si>
  <si>
    <t>PRANCHA DE MADEIRA NAO APARELHADA *6 X 40* CM, MACARANDUBA, ANGELIM OU EQUIVALENTE DA REGIAO</t>
  </si>
  <si>
    <t>51,96</t>
  </si>
  <si>
    <t>PRANCHAO DE MADEIRA APARELHADA *7,5 X 23* CM (3 X 9 ") MACARANDUBA, ANGELIM OU EQUIVALENTE DA REGIAO</t>
  </si>
  <si>
    <t>46,37</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</si>
  <si>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</si>
  <si>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</si>
  <si>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</si>
  <si>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40,98</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</si>
  <si>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</si>
  <si>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</si>
  <si>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</si>
  <si>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</si>
  <si>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</si>
  <si>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</si>
  <si>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</si>
  <si>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</si>
  <si>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</si>
  <si>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</si>
  <si>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</si>
  <si>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</si>
  <si>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</si>
  <si>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</si>
  <si>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</si>
  <si>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</si>
  <si>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</si>
  <si>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10,31</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</si>
  <si>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</si>
  <si>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</si>
  <si>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</si>
  <si>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</si>
  <si>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</si>
  <si>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2.202,87</t>
  </si>
  <si>
    <t>PRIMER EPOXI</t>
  </si>
  <si>
    <t>198,05</t>
  </si>
  <si>
    <t>PRIMER PARA MANTA ASFALTICA A BASE DE ASFALTO MODIFICADO DILUIDO EM SOLVENTE, APLICACAO A FRIO</t>
  </si>
  <si>
    <t>PRIMER UNIVERSAL, FUNDO ANTICORROSIVO TIPO ZARCAO</t>
  </si>
  <si>
    <t>562,34</t>
  </si>
  <si>
    <t>PROJETOR DE ARGAMASSA, CAPACIDADE DE PROJECAO 1,5 M3/H, ALCANCE DA PROJECAO 30 ATE 60 M, MOTOR ELETRICO TRIFASICO</t>
  </si>
  <si>
    <t>66.718,18</t>
  </si>
  <si>
    <t>PROJETOR DE ARGAMASSA, CAPACIDADE DE PROJECAO 2,0 M3/H, ALCANCE DA PROJECAO ATE 50 M, MOTOR ELETRICO TRIFASICO</t>
  </si>
  <si>
    <t>88.434,62</t>
  </si>
  <si>
    <t>PROJETOR PNEUMATICO DE ARGAMASSA PARA CHAPISCO E REBOCO COM RECIPIENTE ACOPLADO, TIPO CANEQUNHA, COM VOLUME DE 1,50 L, SEM COMPRESSOR</t>
  </si>
  <si>
    <t>530,52</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</si>
  <si>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</si>
  <si>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</si>
  <si>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</si>
  <si>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</si>
  <si>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</si>
  <si>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</si>
  <si>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</si>
  <si>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</si>
  <si>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</si>
  <si>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</si>
  <si>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191,25</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</si>
  <si>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</si>
  <si>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</si>
  <si>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</si>
  <si>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</si>
  <si>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</si>
  <si>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</si>
  <si>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</si>
  <si>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</si>
  <si>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5.287,83</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</si>
  <si>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</si>
  <si>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</si>
  <si>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</si>
  <si>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133,08</t>
  </si>
  <si>
    <t>QUADRO DE DISTRIBUICAO COM BARRAMENTO TRIFASICO, DE EMBUTIR, EM CHAPA DE ACO GALVANIZADO, PARA 12 DISJUNTORES DIN, 100 A</t>
  </si>
  <si>
    <t>200,46</t>
  </si>
  <si>
    <t>QUADRO DE DISTRIBUICAO COM BARRAMENTO TRIFASICO, DE EMBUTIR, EM CHAPA DE ACO GALVANIZADO, PARA 18 DISJUNTORES DIN, 100 A, INCLUINDO BARRAMENTO</t>
  </si>
  <si>
    <t>280,92</t>
  </si>
  <si>
    <t>QUADRO DE DISTRIBUICAO COM BARRAMENTO TRIFASICO, DE EMBUTIR, EM CHAPA DE ACO GALVANIZADO, PARA 24 DISJUNTORES DIN, 100 A</t>
  </si>
  <si>
    <t>295,22</t>
  </si>
  <si>
    <t>QUADRO DE DISTRIBUICAO COM BARRAMENTO TRIFASICO, DE EMBUTIR, EM CHAPA DE ACO GALVANIZADO, PARA 28 DISJUNTORES DIN, 100 A</t>
  </si>
  <si>
    <t>414,62</t>
  </si>
  <si>
    <t>QUADRO DE DISTRIBUICAO COM BARRAMENTO TRIFASICO, DE EMBUTIR, EM CHAPA DE ACO GALVANIZADO, PARA 30 DISJUNTORES DIN, 150 A</t>
  </si>
  <si>
    <t>338,56</t>
  </si>
  <si>
    <t>QUADRO DE DISTRIBUICAO COM BARRAMENTO TRIFASICO, DE EMBUTIR, EM CHAPA DE ACO GALVANIZADO, PARA 30 DISJUNTORES DIN, 225 A</t>
  </si>
  <si>
    <t>714,83</t>
  </si>
  <si>
    <t>QUADRO DE DISTRIBUICAO COM BARRAMENTO TRIFASICO, DE EMBUTIR, EM CHAPA DE ACO GALVANIZADO, PARA 36 DISJUNTORES DIN, 100 A</t>
  </si>
  <si>
    <t>340,27</t>
  </si>
  <si>
    <t>QUADRO DE DISTRIBUICAO COM BARRAMENTO TRIFASICO, DE EMBUTIR, EM CHAPA DE ACO GALVANIZADO, PARA 40 DISJUNTORES DIN, 100 A</t>
  </si>
  <si>
    <t>496,79</t>
  </si>
  <si>
    <t>QUADRO DE DISTRIBUICAO COM BARRAMENTO TRIFASICO, DE EMBUTIR, EM CHAPA DE ACO GALVANIZADO, PARA 48 DISJUNTORES DIN, 100 A</t>
  </si>
  <si>
    <t>581,43</t>
  </si>
  <si>
    <t>QUADRO DE DISTRIBUICAO COM BARRAMENTO TRIFASICO, DE SOBREPOR, EM CHAPA DE ACO GALVANIZADO, PARA *42* DISJUNTORES DIN, 100 A</t>
  </si>
  <si>
    <t>579,52</t>
  </si>
  <si>
    <t>QUADRO DE DISTRIBUICAO COM BARRAMENTO TRIFASICO, DE SOBREPOR, EM CHAPA DE ACO GALVANIZADO, PARA 12 DISJUNTORES DIN, 100 A</t>
  </si>
  <si>
    <t>208,08</t>
  </si>
  <si>
    <t>QUADRO DE DISTRIBUICAO COM BARRAMENTO TRIFASICO, DE SOBREPOR, EM CHAPA DE ACO GALVANIZADO, PARA 18 DISJUNTORES DIN, 100 A</t>
  </si>
  <si>
    <t>260,00</t>
  </si>
  <si>
    <t>QUADRO DE DISTRIBUICAO COM BARRAMENTO TRIFASICO, DE SOBREPOR, EM CHAPA DE ACO GALVANIZADO, PARA 28 DISJUNTORES DIN, 100 A</t>
  </si>
  <si>
    <t>240,42</t>
  </si>
  <si>
    <t>QUADRO DE DISTRIBUICAO COM BARRAMENTO TRIFASICO, DE SOBREPOR, EM CHAPA DE ACO GALVANIZADO, PARA 30 DISJUNTORES DIN, 100 A</t>
  </si>
  <si>
    <t>350,38</t>
  </si>
  <si>
    <t>QUADRO DE DISTRIBUICAO COM BARRAMENTO TRIFASICO, DE SOBREPOR, EM CHAPA DE ACO GALVANIZADO, PARA 36 DISJUNTORES DIN, 100 A</t>
  </si>
  <si>
    <t>432,72</t>
  </si>
  <si>
    <t>QUADRO DE DISTRIBUICAO COM BARRAMENTO TRIFASICO, DE SOBREPOR, EM CHAPA DE ACO GALVANIZADO, PARA 48 DISJUNTORES DIN, 100 A</t>
  </si>
  <si>
    <t>520,15</t>
  </si>
  <si>
    <t>QUADRO DE DISTRIBUICAO, EM PVC, DE EMBUTIR, COM BARRAMENTO TERRA / NEUTRO, PARA 12 DISJUNTORES NEMA OU 16 DISJUNTORES DIN</t>
  </si>
  <si>
    <t>80,08</t>
  </si>
  <si>
    <t>QUADRO DE DISTRIBUICAO, EM PVC, DE EMBUTIR, COM BARRAMENTO TERRA / NEUTRO, PARA 18 DISJUNTORES NEMA OU 24 DISJUNTORES DIN</t>
  </si>
  <si>
    <t>148,37</t>
  </si>
  <si>
    <t>QUADRO DE DISTRIBUICAO, EM PVC, DE EMBUTIR, COM BARRAMENTO TERRA / NEUTRO, PARA 27 DISJUNTORES NEMA OU 36 DISJUNTORES DIN</t>
  </si>
  <si>
    <t>321,56</t>
  </si>
  <si>
    <t>QUADRO DE DISTRIBUICAO, EM PVC, DE EMBUTIR, COM BARRAMENTO TERRA / NEUTRO, PARA 48 DISJUNTORES DIN</t>
  </si>
  <si>
    <t>251,39</t>
  </si>
  <si>
    <t>QUADRO DE DISTRIBUICAO, EM PVC, DE EMBUTIR, COM BARRAMENTO TERRA / NEUTRO, PARA 6 DISJUNTORES NEMA OU 8 DISJUNTORES DIN</t>
  </si>
  <si>
    <t>QUADRO DE DISTRIBUICAO, SEM BARRAMENTO, EM PVC, DE EMBUTIR, PARA 12 DISJUNTORES NEMA OU 16 DISJUNTORES DIN</t>
  </si>
  <si>
    <t>48,70</t>
  </si>
  <si>
    <t>QUADRO DE DISTRIBUICAO, SEM BARRAMENTO, EM PVC, DE EMBUTIR, PARA 18 DISJUNTORES NEMA OU 24 DISJUNTORES DIN</t>
  </si>
  <si>
    <t>76,46</t>
  </si>
  <si>
    <t>QUADRO DE DISTRIBUICAO, SEM BARRAMENTO, EM PVC, DE EMBUTIR, PARA 27 DISJUNTORES NEMA OU 36 DISJUNTORES DIN</t>
  </si>
  <si>
    <t>131,15</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</si>
  <si>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</si>
  <si>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</si>
  <si>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</si>
  <si>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24,10</t>
  </si>
  <si>
    <t>QUADRO DE DISTRIBUICAO, SEM BARRAMENTO, EM PVC, DE SOBREPOR, PARA 12 DISJUNTORES NEMA OU 16 DISJUNTORES DIN</t>
  </si>
  <si>
    <t>68,97</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</si>
  <si>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</si>
  <si>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</si>
  <si>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</si>
  <si>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41,05</t>
  </si>
  <si>
    <t>QUEROSENE</t>
  </si>
  <si>
    <t>RALO FOFO COM REQUADRO, QUADRADO 150 X 150 MM</t>
  </si>
  <si>
    <t>39,47</t>
  </si>
  <si>
    <t>RALO FOFO COM REQUADRO, QUADRADO 200 X 200 MM</t>
  </si>
  <si>
    <t>RALO FOFO COM REQUADRO, QUADRADO 250 X 250 MM</t>
  </si>
  <si>
    <t>RALO FOFO COM REQUADRO, QUADRADO 300 X 300 MM</t>
  </si>
  <si>
    <t>91,53</t>
  </si>
  <si>
    <t>RALO FOFO COM REQUADRO, QUADRADO 400 X 400 MM</t>
  </si>
  <si>
    <t>144,16</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</si>
  <si>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</si>
  <si>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</si>
  <si>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</si>
  <si>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</si>
  <si>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</si>
  <si>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</si>
  <si>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</si>
  <si>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7,08</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</si>
  <si>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</si>
  <si>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</si>
  <si>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</si>
  <si>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</si>
  <si>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</si>
  <si>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</si>
  <si>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</si>
  <si>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20,00</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</si>
  <si>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</si>
  <si>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</si>
  <si>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</si>
  <si>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</si>
  <si>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109,35</t>
  </si>
  <si>
    <t>REATOR P/ LAMPADA VAPOR DE SODIO 250W USO EXT</t>
  </si>
  <si>
    <t>136,65</t>
  </si>
  <si>
    <t>REATOR P/ 1 LAMPADA VAPOR DE MERCURIO 125W USO EXT</t>
  </si>
  <si>
    <t>62,63</t>
  </si>
  <si>
    <t>REATOR P/ 1 LAMPADA VAPOR DE MERCURIO 250W USO EXT</t>
  </si>
  <si>
    <t>REATOR P/ 1 LAMPADA VAPOR DE MERCURIO 400W USO EXT</t>
  </si>
  <si>
    <t>86,04</t>
  </si>
  <si>
    <t>REBITE DE ALUMINIO VAZADO DE REPUXO, 3,2 X 8 MM (1KG = 1025 UNIDADES)</t>
  </si>
  <si>
    <t>REBOLO ABRASIVO RETO DE USO GERAL GRAO 36, DE 6 X 1 " (DIAMETRO X ALTURA)</t>
  </si>
  <si>
    <t>49,40</t>
  </si>
  <si>
    <t>REBOLO ABRASIVO RETO DE USO GERAL GRAO 36, DE 6 X 3/4 " (DIAMETRO X ALTURA)</t>
  </si>
  <si>
    <t>39,45</t>
  </si>
  <si>
    <t>RECICLADORA DE ASFALTO A FRIO SOBRE RODAS, LARG. FRESAGEM 2,00 M, POT. 315 KW/422 HP</t>
  </si>
  <si>
    <t>3.905.271,10</t>
  </si>
  <si>
    <t>REDUCAO EXCENTRICA PVC NBR 10569 P/REDE COLET ESG PB JE 150 X 100MM</t>
  </si>
  <si>
    <t>51,56</t>
  </si>
  <si>
    <t>REDUCAO EXCENTRICA PVC NBR 10569 P/REDE COLET ESG PB JE 200 X 150MM</t>
  </si>
  <si>
    <t>99,17</t>
  </si>
  <si>
    <t>REDUCAO EXCENTRICA PVC NBR 10569 P/REDE COLET ESG PB JE 250 X 200MM</t>
  </si>
  <si>
    <t>187,06</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</si>
  <si>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</si>
  <si>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</si>
  <si>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</si>
  <si>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</si>
  <si>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</si>
  <si>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</si>
  <si>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</si>
  <si>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90,07</t>
  </si>
  <si>
    <t>REDUCAO PVC PBA, JE, BB, DN 75 X 50 / DE 85 X 60 MM, PARA REDE DE AGUA</t>
  </si>
  <si>
    <t>47,40</t>
  </si>
  <si>
    <t>REDUCAO PVC PBA, JE, PB, DN 100 X 50 / DE 110 X 60 MM, PARA REDE DE AGUA</t>
  </si>
  <si>
    <t>REDUCAO PVC PBA, JE, PB, DN 100 X 75 / DE 110 X 85 MM, PARA REDE DE AGUA</t>
  </si>
  <si>
    <t>24,85</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</si>
  <si>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</si>
  <si>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</si>
  <si>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</si>
  <si>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</si>
  <si>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10,05</t>
  </si>
  <si>
    <t>REGISTRO DE ESFERA PVC, COM BORBOLETA, COM ROSCA EXTERNA, DE 1/2"</t>
  </si>
  <si>
    <t>REGISTRO DE ESFERA PVC, COM BORBOLETA, COM ROSCA EXTERNA, DE 3/4"</t>
  </si>
  <si>
    <t>REGISTRO DE ESFERA PVC, COM CABECA QUADRADA, COM ROSCA EXTERNA, 1/2"</t>
  </si>
  <si>
    <t>16,25</t>
  </si>
  <si>
    <t>REGISTRO DE ESFERA PVC, COM CABECA QUADRADA, COM ROSCA EXTERNA, 3/4"</t>
  </si>
  <si>
    <t>21,42</t>
  </si>
  <si>
    <t>REGISTRO DE ESFERA, PVC, COM VOLANTE, VS, ROSCAVEL, DN 1 1/2", COM CORPO DIVIDIDO</t>
  </si>
  <si>
    <t>REGISTRO DE ESFERA, PVC, COM VOLANTE, VS, ROSCAVEL, DN 1 1/4", COM CORPO DIVIDIDO</t>
  </si>
  <si>
    <t>44,37</t>
  </si>
  <si>
    <t>REGISTRO DE ESFERA, PVC, COM VOLANTE, VS, ROSCAVEL, DN 1/2", COM CORPO DIVIDIDO</t>
  </si>
  <si>
    <t>REGISTRO DE ESFERA, PVC, COM VOLANTE, VS, ROSCAVEL, DN 1", COM CORPO DIVIDIDO</t>
  </si>
  <si>
    <t>33,23</t>
  </si>
  <si>
    <t>REGISTRO DE ESFERA, PVC, COM VOLANTE, VS, ROSCAVEL, DN 2", COM CORPO DIVIDIDO</t>
  </si>
  <si>
    <t>71,30</t>
  </si>
  <si>
    <t>REGISTRO DE ESFERA, PVC, COM VOLANTE, VS, ROSCAVEL, DN 3/4", COM CORPO DIVIDIDO</t>
  </si>
  <si>
    <t>20,36</t>
  </si>
  <si>
    <t>REGISTRO DE ESFERA, PVC, COM VOLANTE, VS, SOLDAVEL, DN 20 MM, COM CORPO DIVIDIDO</t>
  </si>
  <si>
    <t>REGISTRO DE ESFERA, PVC, COM VOLANTE, VS, SOLDAVEL, DN 25 MM, COM CORPO DIVIDIDO</t>
  </si>
  <si>
    <t>REGISTRO DE ESFERA, PVC, COM VOLANTE, VS, SOLDAVEL, DN 32 MM, COM CORPO DIVIDIDO</t>
  </si>
  <si>
    <t>32,79</t>
  </si>
  <si>
    <t>REGISTRO DE ESFERA, PVC, COM VOLANTE, VS, SOLDAVEL, DN 40 MM, COM CORPO DIVIDIDO</t>
  </si>
  <si>
    <t>43,85</t>
  </si>
  <si>
    <t>REGISTRO DE ESFERA, PVC, COM VOLANTE, VS, SOLDAVEL, DN 50 MM, COM CORPO DIVIDIDO</t>
  </si>
  <si>
    <t>45,29</t>
  </si>
  <si>
    <t>REGISTRO DE ESFERA, PVC, COM VOLANTE, VS, SOLDAVEL, DN 60 MM, COM CORPO DIVIDIDO</t>
  </si>
  <si>
    <t>82,94</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</si>
  <si>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</si>
  <si>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</si>
  <si>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</si>
  <si>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</si>
  <si>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</si>
  <si>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38,55</t>
  </si>
  <si>
    <t>REGISTRO GAVETA BRUTO EM LATAO FORJADO, BITOLA 1 1/2 " (REF 1509)</t>
  </si>
  <si>
    <t>66,33</t>
  </si>
  <si>
    <t>REGISTRO GAVETA BRUTO EM LATAO FORJADO, BITOLA 1 1/4 " (REF 1509)</t>
  </si>
  <si>
    <t>REGISTRO GAVETA BRUTO EM LATAO FORJADO, BITOLA 1/2 " (REF 1509)</t>
  </si>
  <si>
    <t>REGISTRO GAVETA BRUTO EM LATAO FORJADO, BITOLA 2 " (REF 1509)</t>
  </si>
  <si>
    <t>92,38</t>
  </si>
  <si>
    <t>REGISTRO GAVETA BRUTO EM LATAO FORJADO, BITOLA 2 1/2 " (REF 1509)</t>
  </si>
  <si>
    <t>191,60</t>
  </si>
  <si>
    <t>REGISTRO GAVETA BRUTO EM LATAO FORJADO, BITOLA 3 " (REF 1509)</t>
  </si>
  <si>
    <t>231,96</t>
  </si>
  <si>
    <t>REGISTRO GAVETA BRUTO EM LATAO FORJADO, BITOLA 3/4 " (REF 1509)</t>
  </si>
  <si>
    <t>REGISTRO GAVETA BRUTO EM LATAO FORJADO, BITOLA 4 " (REF 1509)</t>
  </si>
  <si>
    <t>483,33</t>
  </si>
  <si>
    <t>REGISTRO GAVETA COM ACABAMENTO E CANOPLA CROMADOS, SIMPLES, BITOLA 1 " (REF 1509)</t>
  </si>
  <si>
    <t>72,93</t>
  </si>
  <si>
    <t>REGISTRO GAVETA COM ACABAMENTO E CANOPLA CROMADOS, SIMPLES, BITOLA 1 1/2 " (REF 1509)</t>
  </si>
  <si>
    <t>106,06</t>
  </si>
  <si>
    <t>REGISTRO GAVETA COM ACABAMENTO E CANOPLA CROMADOS, SIMPLES, BITOLA 1 1/4 " (REF 1509)</t>
  </si>
  <si>
    <t>101,40</t>
  </si>
  <si>
    <t>REGISTRO GAVETA COM ACABAMENTO E CANOPLA CROMADOS, SIMPLES, BITOLA 1/2 " (REF 1509)</t>
  </si>
  <si>
    <t>52,81</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</si>
  <si>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</si>
  <si>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</si>
  <si>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</si>
  <si>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126,10</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</si>
  <si>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</si>
  <si>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</si>
  <si>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</si>
  <si>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</si>
  <si>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</si>
  <si>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</si>
  <si>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5.825,82</t>
  </si>
  <si>
    <t>REGUA VIBRATORIA DE CONCRETO TRELICADA, EQUIPADA COM MOTOR A GASOLINA DE 9 HP</t>
  </si>
  <si>
    <t>12.617,51</t>
  </si>
  <si>
    <t>REJEITO DE MINERIO DE FERRO PARA PAVIMENTACAO (POSTO PEDREIRA/FORNECEDOR, SEM FRETE)</t>
  </si>
  <si>
    <t>47,91</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</si>
  <si>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</si>
  <si>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</si>
  <si>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</si>
  <si>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</si>
  <si>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83,63</t>
  </si>
  <si>
    <t>REMOVEDOR DE TINTA OLEO/ESMALTE VERNIZ</t>
  </si>
  <si>
    <t>37,64</t>
  </si>
  <si>
    <t>RESINA ACRILICA BASE AGUA - COR BRANCA</t>
  </si>
  <si>
    <t>RESPIRADOR DESCARTAVEL SEM VALVULA DE EXALACAO, PFF 1</t>
  </si>
  <si>
    <t>1,26</t>
  </si>
  <si>
    <t>RETARDO PARA CORDEL DETONANTE</t>
  </si>
  <si>
    <t>70,08</t>
  </si>
  <si>
    <t>RETROESCAVADEIRA SOBRE RODAS COM CARREGADEIRA, TRACAO 4 X 2, POTENCIA LIQUIDA 79 HP, PESO OPERACIONAL MINIMO DE 6570 KG, CAPACIDADE DA CARREGADEIRA DE 1,00 M3 E DA  RETROESCAVADEIRA MINIMA DE 0,20 M3, PROFUNDIDADE DE ESCAVACAO MAXIMA DE 4,37 M</t>
  </si>
  <si>
    <t>248.926,82</t>
  </si>
  <si>
    <t>RETROESCAVADEIRA SOBRE RODAS COM CARREGADEIRA, TRACAO 4 X 4, POTENCIA LIQUIDA 72 HP, PESO OPERACIONAL MINIMO DE 7140 KG, CAPACIDADE MINIMA DA CARREGADEIRA DE 0,79 M3 E DA RETROESCAVADEIRA MINIMA DE 0,18 M3, PROFUNDIDADE DE ESCAVACAO MAXIMA DE 4,50 M</t>
  </si>
  <si>
    <t>270.000,00</t>
  </si>
  <si>
    <t>RETROESCAVADEIRA SOBRE RODAS COM CARREGADEIRA, TRACAO 4 X 4, POTENCIA LIQUIDA 88 HP, PESO OPERACIONAL MINIMO DE 6674 KG, CAPACIDADE DA CARREGADEIRA DE 1,00 M3 E DA  RETROESCAVADEIRA MINIMA DE 0,26 M3, PROFUNDIDADE DE ESCAVACAO MAXIMA DE 4,37 M</t>
  </si>
  <si>
    <t>279.878,03</t>
  </si>
  <si>
    <t>REVESTIMENTO DE PAREDE EM GRANILITE, MARMORITE OU GRANITINA - ESP = 5 MM (INCLUSO EXECUCAO)</t>
  </si>
  <si>
    <t>167,93</t>
  </si>
  <si>
    <t>REVESTIMENTO DE PAREDE EM GRANILITE, MARMORITE OU GRANITINA COLORIDO - ESP = 5 MM (INCLUSO EXECUCAO)</t>
  </si>
  <si>
    <t>104,95</t>
  </si>
  <si>
    <t>REVESTIMENTO EM CERAMICA ESMALTADA COMERCIAL, PEI MENOR OU IGUAL A 3, FORMATO MENOR OU IGUAL A 2025 CM2</t>
  </si>
  <si>
    <t>18,60</t>
  </si>
  <si>
    <t>REVESTIMENTO EM CERAMICA ESMALTADA EXTRA, PEI MAIOR OU IGUAL 4, FORMATO MAIOR A 2025 CM2</t>
  </si>
  <si>
    <t>REVESTIMENTO EM CERAMICA ESMALTADA EXTRA, PEI MENOR OU IGUAL A 3, FORMATO MENOR OU IGUAL A 2025 CM2</t>
  </si>
  <si>
    <t>31,52</t>
  </si>
  <si>
    <t>REVESTIMENTO EPOXI DE ALTA RESISTENCIA QUIMICA, ISENTO DE SOLVENTES, BICOMPONENTE</t>
  </si>
  <si>
    <t>75,26</t>
  </si>
  <si>
    <t>REVESTIMENTO PARA ESCADA EM GRANILITE, MARMORITE OU GRANITINA ESP = 8 MM (INCLUSO EXECUCAO)</t>
  </si>
  <si>
    <t>80,26</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</si>
  <si>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</si>
  <si>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</si>
  <si>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</si>
  <si>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</si>
  <si>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1,85</t>
  </si>
  <si>
    <t>ROCADEIRA COSTAL COM MOTOR A GASOLINA DE *32* CC</t>
  </si>
  <si>
    <t>1.966,87</t>
  </si>
  <si>
    <t>ROCADEIRA DESLOCAVEL, LARGURA DE TRABALHO DE 1,3 M</t>
  </si>
  <si>
    <t>5.345,53</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</si>
  <si>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</si>
  <si>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</si>
  <si>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</si>
  <si>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</si>
  <si>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</si>
  <si>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38,57</t>
  </si>
  <si>
    <t>RODAPE EM POLIESTIRENO, BRANCO, H = *5* CM, E = *1,5* CM</t>
  </si>
  <si>
    <t>RODAPE OU RODABANCADA EM GRANITO, POLIDO, TIPO ANDORINHA/ QUARTZ/ CASTELO/ CORUMBA OU OUTROS EQUIVALENTES DA REGIAO, H= 10 CM, E=  *2,0* CM</t>
  </si>
  <si>
    <t>RODAPE PLANO PARA PISO VINILICO, H = 5 CM</t>
  </si>
  <si>
    <t>18,21</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</si>
  <si>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</si>
  <si>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</si>
  <si>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</si>
  <si>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</si>
  <si>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</si>
  <si>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30,63</t>
  </si>
  <si>
    <t>ROLDANA PLASTICA COM PREGO, TAMANHO 30 X 30 MM, PARA INSTALACAO ELETRICA APARENTE</t>
  </si>
  <si>
    <t>ROLO COMPACTADOR DE PNEUS, ESTATICO, PRESSAO VARIAVEL, POTENCIA 110 HP, PESO SEM/COM LASTRO 10,8/27 T, LARGURA DE ROLAGEM 2,30 M</t>
  </si>
  <si>
    <t>495.462,77</t>
  </si>
  <si>
    <t>ROLO COMPACTADOR DE PNEUS, ESTATICO, PRESSAO VARIAVEL, POTENCIA 111 HP, PESO SEM/COM LASTRO 9,5/26,0 T, LARGURA DE ROLAGEM 1,90 M</t>
  </si>
  <si>
    <t>466.750,00</t>
  </si>
  <si>
    <t>ROLO COMPACTADOR PE DE CARNEIRO VIBRATORIO, POTENCIA 125 HP, PESO OPERACIONAL SEM/COM LASTRO 11,95/13,30 T, IMPACTO DINAMICO 38,5/22,5 T, LARGURA DE TRABALHO 2,15 M</t>
  </si>
  <si>
    <t>413.998,56</t>
  </si>
  <si>
    <t>ROLO COMPACTADOR PE DE CARNEIRO VIBRATORIO, POTENCIA 80 HP, PESO OPERACIONAL SEM/COM LASTRO 7,4/8,8 T, LARGURA DE TRABALHO 1,68 M</t>
  </si>
  <si>
    <t>310.508,75</t>
  </si>
  <si>
    <t>ROLO COMPACTADOR VIBRATORIO DE UM CILINDRO LISO DE ACO, POTENCIA 125 HP, PESO SEM/COM LASTRO 10,75/12,92 T, IMPACTO DINAMICO 31,5/18,5 T, LARGURA TRABALHO 2,15 M</t>
  </si>
  <si>
    <t>400.643,73</t>
  </si>
  <si>
    <t>ROLO COMPACTADOR VIBRATORIO DE UM CILINDRO, ACO LISO, POTENCIA 80 HP, PESO OPERACIONAL MAXIMO 8,1 T, IMPACTO DINAMICO 16,15/9,5 T, LARGURA TRABALHO 1,68 M</t>
  </si>
  <si>
    <t>298.653,20</t>
  </si>
  <si>
    <t>ROLO COMPACTADOR VIBRATORIO PE DE CARNEIRO, COM CONTROLE REMOTO POR RADIO, POTENCIA  12,5 KW, PESO OPERACIONAL DE 1,675 T, LARGURA DE TRABALHO 0,85 M</t>
  </si>
  <si>
    <t>408.072,85</t>
  </si>
  <si>
    <t>ROLO COMPACTADOR VIBRATORIO REBOCAVEL, CILINDRO DE ACO LISO, POTENCIA DE TRACAO DE 65 CV, PESO DE 4,7 T, IMPACTO DINAMICO TOTAL DE 18,3 T, LARGURA DO ROLO 1,67 M</t>
  </si>
  <si>
    <t>90.149,44</t>
  </si>
  <si>
    <t>ROLO COMPACTADOR VIBRATORIO TANDEM, ACO LISO, POTENCIA 125 HP, PESO SEM/COM LASTRO 10,20/11,65 T, LARGURA DE TRABALHO 1,73 M</t>
  </si>
  <si>
    <t>446.746,44</t>
  </si>
  <si>
    <t>ROLO COMPACTADOR VIBRATORIO TANDEM, ACO LISO, POTENCIA 58 CV, PESO SEM/COM LASTRO 6,5/9,4 T, LARGURA DE TRABALHO 1,20 M</t>
  </si>
  <si>
    <t>366.732,14</t>
  </si>
  <si>
    <t>ROLO DE ESPUMA POLIESTER 23 CM (SEM CABO)</t>
  </si>
  <si>
    <t>13,80</t>
  </si>
  <si>
    <t>ROLO DE LA DE CARNEIRO 23 CM (SEM CABO)</t>
  </si>
  <si>
    <t>30,61</t>
  </si>
  <si>
    <t>ROMPEDOR ELETRICO PESO 26 KG, POTENCIA OPERACIONAL DE 2,5 KW</t>
  </si>
  <si>
    <t>19.747,00</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</si>
  <si>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</si>
  <si>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</si>
  <si>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</si>
  <si>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1.349,51</t>
  </si>
  <si>
    <t>ROTACAO VERTICAL DUPLO, EM TUBO DE ACO CARBONO, PINTURA NO PROCESSO ELETROSTATICO - EQUIPAMENTO DE GINASTICA PARA ACADEMIA AO AR LIVRE / ACADEMIA DA TERCEIRA IDADE - ATI</t>
  </si>
  <si>
    <t>1.025,98</t>
  </si>
  <si>
    <t>RUFO EXTERNO DE CHAPA DE ACO GALVANIZADA NUM 26, CORTE 25 CM</t>
  </si>
  <si>
    <t>11,51</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</si>
  <si>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</si>
  <si>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</si>
  <si>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</si>
  <si>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</si>
  <si>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15,04</t>
  </si>
  <si>
    <t>RUFO PARA TELHA ESTRUTURAL DE FIBROCIMENTO 1 ABA (SEM AMIANTO)</t>
  </si>
  <si>
    <t>36,64</t>
  </si>
  <si>
    <t>RUFO PARA TELHA ESTRUTURAL DE FIBROCIMENTO 2 ABAS, COMPRIMENTO DE 1031 MM (SEM AMIANTO)</t>
  </si>
  <si>
    <t>RUFO PARA TELHA ONDULADA DE FIBROCIMENTO, E = 6 MM, ABA *260* MM, COMPRIMENTO 1100 MM (SEM AMIANTO)</t>
  </si>
  <si>
    <t>SABAO EM PO</t>
  </si>
  <si>
    <t>SABONETEIRA DE PAREDE EM METAL CROMADO</t>
  </si>
  <si>
    <t>39,90</t>
  </si>
  <si>
    <t>SABONETEIRA PLASTICA TIPO DISPENSER PARA SABONETE LIQUIDO COM RESERVATORIO 800 A 1500 ML</t>
  </si>
  <si>
    <t>34,80</t>
  </si>
  <si>
    <t>SACO DE RAFIA PARA ENTULHO, NOVO, LISO (SEM CLICHE), *60 x 90* CM</t>
  </si>
  <si>
    <t>SAIBRO PARA ARGAMASSA (COLETADO NO COMERCIO)</t>
  </si>
  <si>
    <t>SAPATA DE PVC ADITIVADO NERVURADO D = 6"</t>
  </si>
  <si>
    <t>177,41</t>
  </si>
  <si>
    <t>SAPATA DE PVC ADITIVADO NERVURADO D = 8"</t>
  </si>
  <si>
    <t>233,48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</si>
  <si>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</si>
  <si>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</si>
  <si>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</si>
  <si>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</si>
  <si>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</si>
  <si>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</si>
  <si>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</si>
  <si>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</si>
  <si>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13,07</t>
  </si>
  <si>
    <t>SEIXO ROLADO PARA APLICACAO EM CONCRETO (POSTO PEDREIRA/FORNECEDOR, SEM FRETE)</t>
  </si>
  <si>
    <t>68,18</t>
  </si>
  <si>
    <t>SELADOR ACRILICO PAREDES INTERNAS/EXTERNAS</t>
  </si>
  <si>
    <t>5,27</t>
  </si>
  <si>
    <t>SELADOR HORIZONTAL PARA FITA DE ACO 1 "</t>
  </si>
  <si>
    <t>409,69</t>
  </si>
  <si>
    <t>SELADOR PVA PAREDES INTERNAS</t>
  </si>
  <si>
    <t>SELANTE A BASE DE ALCATRAO E POLIURETANO PARA JUNTAS HORIZONTAIS</t>
  </si>
  <si>
    <t>56,71</t>
  </si>
  <si>
    <t>SELANTE A BASE DE RESINAS ACRILICAS PARA TRINCAS</t>
  </si>
  <si>
    <t>SELANTE ACRILICO PARA TRATAMENTO / ACABAMENTO SUPERFICIAL DE CONCRETO ESTAMPADO, APARENTE, PEDRAS E OUTROS</t>
  </si>
  <si>
    <t>SELANTE DE BASE ASFALTICA PARA VEDACAO</t>
  </si>
  <si>
    <t>23,41</t>
  </si>
  <si>
    <t>SELANTE ELASTICO MONOCOMPONENTE A BASE DE POLIURETANO (PU) PARA JUNTAS DIVERSAS</t>
  </si>
  <si>
    <t xml:space="preserve">310ML </t>
  </si>
  <si>
    <t>SELANTE MONOCOMPONENTE A BASE DE SILICONE DE BAIXO MODULO, PARA JUNTAS DE PAVIMENTACAO</t>
  </si>
  <si>
    <t>121,55</t>
  </si>
  <si>
    <t>SELANTE TIPO VEDA CALHA PARA METAL E FIBROCIMENTO</t>
  </si>
  <si>
    <t>SELIM COMPACTO EM PVC, SEM TRAVA,  DN 150 X 100 MM, PARA REDE COLETORA ESGOTO (NBR 10569)</t>
  </si>
  <si>
    <t>23,97</t>
  </si>
  <si>
    <t>SELIM COMPACTO EM PVC, SEM TRAVA,  DN 200 X 100 MM, PARA REDE COLETORA ESGOTO (NBR 10569)</t>
  </si>
  <si>
    <t>42,60</t>
  </si>
  <si>
    <t>SELIM COMPACTO EM PVC, SEM TRAVAS,  DN 300 X 100 MM, PARA REDE COLETORA ESGOTO (NBR 10569)</t>
  </si>
  <si>
    <t>55,21</t>
  </si>
  <si>
    <t>SELIM PVC, COM TRAVA, JE, 90 GRAUS,  DN 125 X 100 MM OU 150 X 100 MM, PARA REDE COLETORA ESGOTO (NBR 10569)</t>
  </si>
  <si>
    <t>SELIM PVC, SOLDAVEL, SEM TRAVA, JE, 90 GRAUS,  DN 200 X 100 MM, PARA REDE COLETORA ESGOTO (NBR 10569)</t>
  </si>
  <si>
    <t>41,75</t>
  </si>
  <si>
    <t>SEMIRREBOQUE COM DOIS EIXOS EM TANDEM TIPO BASCULANTE COM CACAMBA METALICA 14 M3  (INCLUI MONTAGEM, NAO INCLUI CAVALO MECANICO)</t>
  </si>
  <si>
    <t>174.853,14</t>
  </si>
  <si>
    <t>SEMIRREBOQUE COM TRES EIXOS EM TANDEM TIPO BASCULANTE COM CACAMBA METALICA 18 M3 (INCLUI MONTAGEM, NAO INCLUI CAVALO MECANICO)</t>
  </si>
  <si>
    <t>205.594,40</t>
  </si>
  <si>
    <t>SEMIRREBOQUE COM TRES EIXOS, PARA TRANSPORTE DE CARGA SECA, DIMENSOES APROXIMADAS 2,60 X 12,50 X 0,50 M (NAO INCLUI CAVALO MECANICO)</t>
  </si>
  <si>
    <t>158.993,00</t>
  </si>
  <si>
    <t>SENSOR DE PRESENCA BIVOLT COM FOTOCELULA PARA QUALQUER TIPO DE LAMPADA, POTENCIA MAXIMA *1000* W, USO EXTERNO</t>
  </si>
  <si>
    <t>SENSOR DE PRESENCA BIVOLT DE PAREDE COM FOTOCELULA PARA QUALQUER TIPO DE LAMPADA POTENCIA MAXIMA *1000* W, USO INTERNO</t>
  </si>
  <si>
    <t>43,72</t>
  </si>
  <si>
    <t>SENSOR DE PRESENCA BIVOLT DE PAREDE SEM FOTOCELULA PARA QUALQUER TIPO DE LAMPADA POTENCIA MAXIMA *1000* W, USO INTERNO</t>
  </si>
  <si>
    <t>27,04</t>
  </si>
  <si>
    <t>SENSOR DE PRESENCA BIVOLT DE TETO COM FOTOCELULA PARA QUALQUER TIPO DE LAMPADA POTENCIA MAXIMA *1000* W, USO INTERNO</t>
  </si>
  <si>
    <t>SENSOR DE PRESENCA BIVOLT DE TETO SEM FOTOCELULA PARA QUALQUER TIPO DE LAMPADA POTENCIA MAXIMA *900* W, USO INTERNO</t>
  </si>
  <si>
    <t>28,30</t>
  </si>
  <si>
    <t>SERRA CIRCULAR DE BANCADA COM MOTOR ELETRICO, POTENCIA DE *1600* W, PARA DISCO DE DIAMETRO DE 10" (250 MM)</t>
  </si>
  <si>
    <t>1.174,44</t>
  </si>
  <si>
    <t>SERRA CIRCULAR DE BANCADA, MODELO PICA-PAU, DIAMETRO DE 350 MM. CARACTERISTICAS DO MOTOR: TRIFASICO, POTENCIA DE 5 HP, FREQUENCIA DE 60 HZ</t>
  </si>
  <si>
    <t>4.731,73</t>
  </si>
  <si>
    <t>SERRALHEIRO</t>
  </si>
  <si>
    <t>SERRALHEIRO (MENSALISTA)</t>
  </si>
  <si>
    <t>SERVENTE DE OBRAS</t>
  </si>
  <si>
    <t>SERVENTE DE OBRAS (MENSALISTA)</t>
  </si>
  <si>
    <t>1.554,91</t>
  </si>
  <si>
    <t>SERVICO DE BOMBEAMENTO DE CONCRETO COM CONSUMO MINIMO DE 40 M3</t>
  </si>
  <si>
    <t>33,71</t>
  </si>
  <si>
    <t>SIFAO EM METAL CROMADO PARA PIA AMERICANA, 1.1/2 X 1.1/2 "</t>
  </si>
  <si>
    <t>162,88</t>
  </si>
  <si>
    <t>SIFAO EM METAL CROMADO PARA PIA AMERICANA, 1.1/2 X 2 "</t>
  </si>
  <si>
    <t>164,87</t>
  </si>
  <si>
    <t>SIFAO EM METAL CROMADO PARA PIA OU LAVATORIO, 1 X 1.1/2 "</t>
  </si>
  <si>
    <t>SIFAO EM METAL CROMADO PARA TANQUE, 1.1/4 X 1.1/2 "</t>
  </si>
  <si>
    <t>137,25</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</si>
  <si>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</si>
  <si>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</si>
  <si>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</si>
  <si>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</si>
  <si>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</si>
  <si>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12,86</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</si>
  <si>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</si>
  <si>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</si>
  <si>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</si>
  <si>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2.665,57</t>
  </si>
  <si>
    <t>SIMULADOR DE CAVALGADA TRIPLO, EM TUBO DE ACO CARBONO, PINTURA NO PROCESSO ELETROSTATICO - EQUIPAMENTO DE GINASTICA PARA ACADEMIA AO AR LIVRE / ACADEMIA DA TERCEIRA IDADE - ATI</t>
  </si>
  <si>
    <t>2.880,54</t>
  </si>
  <si>
    <t>SIMULADOR DE REMO INDIVIDUAL, EM TUBO DE ACO CARBONO, PINTURA NO PROCESSO ELETROSTATICO - EQUIPAMENTO DE GINASTICA PARA ACADEMIA AO AR LIVRE / ACADEMIA DA TERCEIRA IDADE - ATI</t>
  </si>
  <si>
    <t>1.436,41</t>
  </si>
  <si>
    <t>SINALIZADOR NOTURNO SIMPLES PARA PARA-RAIOS, SEM RELE FOTOELETRICO</t>
  </si>
  <si>
    <t>58,10</t>
  </si>
  <si>
    <t>SISAL EM FIBRA</t>
  </si>
  <si>
    <t>12,50</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</si>
  <si>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</si>
  <si>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</si>
  <si>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</si>
  <si>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</si>
  <si>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SODA CAUSTICA EM ESCAMAS</t>
  </si>
  <si>
    <t>13,03</t>
  </si>
  <si>
    <t>SOLDA EM BARRA DE ESTANHO-CHUMBO 50/50</t>
  </si>
  <si>
    <t>112,02</t>
  </si>
  <si>
    <t>SOLDA EM VARETA FOSCOPER, D = *2,5* MM  X COMPRIMENTO 500 MM</t>
  </si>
  <si>
    <t>168,79</t>
  </si>
  <si>
    <t>SOLDA ESTANHO/COBRE PARA CONEXOES DE COBRE, FIO 2,5 MM, CARRETEL 500 GR (SEM CHUMBO)</t>
  </si>
  <si>
    <t>194,76</t>
  </si>
  <si>
    <t>SOLDADOR</t>
  </si>
  <si>
    <t>SOLDADOR (MENSALISTA)</t>
  </si>
  <si>
    <t>SOLDADOR ELETRICO (PARA SOLDA A SER TESTADA COM RAIOS "X")</t>
  </si>
  <si>
    <t>SOLDADOR ELETRICO (PARA SOLDA A SER TESTADA COM RAIOS "X") (MENSALISTA)</t>
  </si>
  <si>
    <t>3.303,31</t>
  </si>
  <si>
    <t>SOLEIRA EM GRANITO, POLIDO, TIPO ANDORINHA/ QUARTZ/ CASTELO/ CORUMBA OU OUTROS EQUIVALENTES DA REGIAO, L= *15* CM, E=  *2,0* CM</t>
  </si>
  <si>
    <t>75,84</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</si>
  <si>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</si>
  <si>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</si>
  <si>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</si>
  <si>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</si>
  <si>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</si>
  <si>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45,89</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</si>
  <si>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</si>
  <si>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</si>
  <si>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</si>
  <si>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</si>
  <si>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</si>
  <si>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2,98</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</si>
  <si>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</si>
  <si>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</si>
  <si>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</si>
  <si>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</si>
  <si>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21,53</t>
  </si>
  <si>
    <t>SPRINKLER TIPO PENDENTE, 68 GRAUS CELSIUS (BULBO VERMELHO), ACABAMENTO CROMADO, 3/4" - 20 MM</t>
  </si>
  <si>
    <t>SPRINKLER TIPO PENDENTE, 68 GRAUS CELSIUS (BULBO VERMELHO), ACABAMENTO NATURAL, 1/2" - 15 MM</t>
  </si>
  <si>
    <t>21,07</t>
  </si>
  <si>
    <t>SPRINKLER TIPO PENDENTE, 68 GRAUS CELSIUS (BULBO VERMELHO), ACABAMENTO NATURAL, 3/4" - 20 MM</t>
  </si>
  <si>
    <t>25,43</t>
  </si>
  <si>
    <t>SPRINKLER TIPO PENDENTE, 79 GRAUS CELSIUS (BULBO AMARELO), ACABAMENTO CROMADO, 3/4" - 20 MM</t>
  </si>
  <si>
    <t>SPRINKLER TIPO PENDENTE, 79 GRAUS CELSIUS (BULBO AMARELO), ACABAMENTO NATURAL, 3/4" - 20 MM</t>
  </si>
  <si>
    <t>30,90</t>
  </si>
  <si>
    <t>SPRINKLER TIPO PENDENTE, 79 GRAUS CELSIUS (BULBO AMARELO,) ACABAMENTO NATURAL OU CROMADO, 1/2" - 15 MM</t>
  </si>
  <si>
    <t>SUPORTE "Y" PARA FITA PERFURADA</t>
  </si>
  <si>
    <t>161,13</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</si>
  <si>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</si>
  <si>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</si>
  <si>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</si>
  <si>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</si>
  <si>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105,50</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</si>
  <si>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</si>
  <si>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</si>
  <si>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</si>
  <si>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</si>
  <si>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</si>
  <si>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</si>
  <si>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</si>
  <si>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</si>
  <si>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13,22</t>
  </si>
  <si>
    <t>SURF DUPLO, EM TUBO DE ACO CARBONO, PINTURA NO PROCESSO ELETROSTATICO - EQUIPAMENTO DE GINASTICA PARA ACADEMIA AO AR LIVRE / ACADEMIA DA TERCEIRA IDADE - ATI</t>
  </si>
  <si>
    <t>1.503,52</t>
  </si>
  <si>
    <t>TABUA DE  MADEIRA PARA PISO, CUMARU/IPE CHAMPANHE OU EQUIVALENTE DA REGIAO, ENCAIXE MACHO/FEMEA, *10 X 2* CM</t>
  </si>
  <si>
    <t>169,09</t>
  </si>
  <si>
    <t>TABUA DE  MADEIRA PARA PISO, CUMARU/IPE CHAMPANHE OU EQUIVALENTE DA REGIAO, ENCAIXE MACHO/FEMEA, *15 X 2* CM</t>
  </si>
  <si>
    <t>182,50</t>
  </si>
  <si>
    <t>TABUA DE  MADEIRA PARA PISO, IPE (CERNE) OU EQUIVALENTE DA REGIAO, ENCAIXE MACHO/FEMEA, *20 X 2* CM</t>
  </si>
  <si>
    <t>226,52</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</si>
  <si>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</si>
  <si>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</si>
  <si>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</si>
  <si>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</si>
  <si>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</si>
  <si>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</si>
  <si>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</si>
  <si>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</si>
  <si>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8,37</t>
  </si>
  <si>
    <t>TABUA DE MADEIRA NAO APARELHADA *2,5 X 30* CM, CEDRINHO OU EQUIVALENTE DA REGIAO</t>
  </si>
  <si>
    <t>9,90</t>
  </si>
  <si>
    <t>TACO DE MADEIRA PARA PISO, IPE (CERNE) OU EQUIVALENTE DA REGIAO, 7 X 42 CM, E = 2 CM</t>
  </si>
  <si>
    <t>105,92</t>
  </si>
  <si>
    <t>TALABARTE DE SEGURANCA, 2 MOSQUETOES TRAVA DUPLA *53* MM DE ABERTURA, COM ABSORVEDOR DE ENERGIA</t>
  </si>
  <si>
    <t>150,46</t>
  </si>
  <si>
    <t>TALHA ELETRICA 3 T, VELOCIDADE  2,1 M / MIN, POTENCIA 1,3 KW</t>
  </si>
  <si>
    <t>10.248,37</t>
  </si>
  <si>
    <t>TALHA MANUAL DE CORRENTE, CAPACIDADE DE 1 T COM ELEVACAO DE 3 M</t>
  </si>
  <si>
    <t>741,51</t>
  </si>
  <si>
    <t>TALHA MANUAL DE CORRENTE, CAPACIDADE DE 2 T COM ELEVACAO DE 3 M</t>
  </si>
  <si>
    <t>1.081,50</t>
  </si>
  <si>
    <t>TALHADEIRA COM PUNHO DE PROTECAO *20 X 250* MM</t>
  </si>
  <si>
    <t>24,74</t>
  </si>
  <si>
    <t>TAMPA CEGA EM PVC PARA CONDULETE 4 X 2"</t>
  </si>
  <si>
    <t>TAMPA DE CONCRETO ARMADO PARA FOSSA SEPTICA, DIAMETRO NOMINAL DE 3,00 M E ESPESSURA MINIMA DE 100 MM</t>
  </si>
  <si>
    <t>737,55</t>
  </si>
  <si>
    <t>TAMPA DE CONCRETO ARMADO PARA FOSSA, D = *0,90* M, E = 0,05 M</t>
  </si>
  <si>
    <t>TAMPA DE CONCRETO ARMADO PARA FOSSA, D = *1,10* M, E = 0,05 M</t>
  </si>
  <si>
    <t>60,41</t>
  </si>
  <si>
    <t>TAMPA DE CONCRETO ARMADO PARA FOSSA, D = *1,35* M, E = 0,05 M</t>
  </si>
  <si>
    <t>93,37</t>
  </si>
  <si>
    <t>TAMPA DE CONCRETO ARMADO PARA FOSSA, D = 1,50 M, E = 0,05 M</t>
  </si>
  <si>
    <t>139,50</t>
  </si>
  <si>
    <t>TAMPA DE CONCRETO ARMADO PARA FOSSA, D = 2,00 M, E = 0,05 M</t>
  </si>
  <si>
    <t>277,39</t>
  </si>
  <si>
    <t>TAMPA DE CONCRETO ARMADO PARA FOSSA, D = 2,50 M, E = 0,05 M</t>
  </si>
  <si>
    <t>510,67</t>
  </si>
  <si>
    <t>TAMPA DE CONCRETO ARMADO PARA POCO DE INSPECAO, COM FURO E TAMPINHA, DIAMETRO NOMINAL DE 3,00 M E ESPESSURA MINIMA DE 100 MM</t>
  </si>
  <si>
    <t>897,00</t>
  </si>
  <si>
    <t>TAMPA DE CONCRETO ARMADO PARA POCO, COM  FURO E TAMPINHA, D = *0,90* M, E = 0,05 M</t>
  </si>
  <si>
    <t>TAMPA DE CONCRETO ARMADO PARA POCO, COM  FURO E TAMPINHA, D = *1,10* M, E = 0,05 M</t>
  </si>
  <si>
    <t>TAMPA DE CONCRETO ARMADO PARA POCO, COM  FURO E TAMPINHA, D = *1,35* M, E = 0,05 M</t>
  </si>
  <si>
    <t>127,32</t>
  </si>
  <si>
    <t>TAMPA DE CONCRETO ARMADO PARA POCO, COM  FURO E TAMPINHA, D = 1,50 M, E = 0,05 M</t>
  </si>
  <si>
    <t>195,76</t>
  </si>
  <si>
    <t>TAMPA DE CONCRETO ARMADO PARA POCO, COM  FURO E TAMPINHA, D = 2,00 M, E = 0,05 M</t>
  </si>
  <si>
    <t>367,05</t>
  </si>
  <si>
    <t>TAMPA DE CONCRETO ARMADO PARA POCO, COM  FURO E TAMPINHA, D = 2,50 M, E = 0,05 M</t>
  </si>
  <si>
    <t>564,73</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</si>
  <si>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</si>
  <si>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</si>
  <si>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</si>
  <si>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</si>
  <si>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</si>
  <si>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</si>
  <si>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</si>
  <si>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</si>
  <si>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3,94</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</si>
  <si>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</si>
  <si>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</si>
  <si>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</si>
  <si>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</si>
  <si>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</si>
  <si>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</si>
  <si>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</si>
  <si>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49,23</t>
  </si>
  <si>
    <t>TAMPAO COM CORRENTE, EM LATAO, ENGATE RAPIDO 2 1/2", PARA INSTALACAO PREDIAL DE COMBATE A INCENDIO</t>
  </si>
  <si>
    <t>66,05</t>
  </si>
  <si>
    <t>TAMPAO COMPLETO PARA TIL, EM PVC, OCRE, DN 100 MM, PARA REDE COLETORA DE ESGOTO</t>
  </si>
  <si>
    <t>TAMPAO COMPLETO PARA TIL, EM PVC, OCRE, DN 150 MM, PARA REDE COLETORA DE ESGOTO</t>
  </si>
  <si>
    <t>72,03</t>
  </si>
  <si>
    <t>TAMPAO COMPLETO PARA TIL, EM PVC, OCRE, DN 200 MM, PARA REDE COLETORA DE ESGOTO</t>
  </si>
  <si>
    <t>91,90</t>
  </si>
  <si>
    <t>TAMPAO COMPLETO PARA TIL, EM PVC, OCRE, DN 250 MM, PARA REDE COLETORA DE ESGOTO</t>
  </si>
  <si>
    <t>113,81</t>
  </si>
  <si>
    <t>TAMPAO FOFO ARTICULADO P/ REGISTRO, CLASSE A15 CARGA MAX 1,5 T, *200 X 200* MM</t>
  </si>
  <si>
    <t>64,07</t>
  </si>
  <si>
    <t>TAMPAO FOFO ARTICULADO P/ REGISTRO, CLASSE A15 CARGA MAXIMA 1,5 T, *400 X 400* MM</t>
  </si>
  <si>
    <t>160,18</t>
  </si>
  <si>
    <t>TAMPAO FOFO ARTICULADO, CLASSE B125 CARGA MAX 12,5 T, REDONDO TAMPA 600 MM, REDE PLUVIAL/ESGOTO</t>
  </si>
  <si>
    <t>406,18</t>
  </si>
  <si>
    <t>TAMPAO FOFO ARTICULADO, CLASSE D400 CARGA MAX 40 T, REDONDO TAMPA *600 MM, REDE PLUVIAL/ESGOTO</t>
  </si>
  <si>
    <t>497,72</t>
  </si>
  <si>
    <t>TAMPAO FOFO SIMPLES COM BASE, CLASSE A15 CARGA MAX 1,5 T, *400 X 600* MM, REDE TELEFONE</t>
  </si>
  <si>
    <t>207,66</t>
  </si>
  <si>
    <t>TAMPAO FOFO SIMPLES COM BASE, CLASSE A15 CARGA MAX 1,5 T, 300 X 300 MM, REDE PLUVIAL/ESGOTO</t>
  </si>
  <si>
    <t>97,25</t>
  </si>
  <si>
    <t>TAMPAO FOFO SIMPLES COM BASE, CLASSE A15 CARGA MAX 1,5 T, 300 X 400 MM</t>
  </si>
  <si>
    <t>227,69</t>
  </si>
  <si>
    <t>TAMPAO FOFO SIMPLES COM BASE, CLASSE A15 CARGA MAX 1,5 T, 400 X 400 MM, REDE PLUVIAL/ESGOTO/ELETRICA</t>
  </si>
  <si>
    <t>148,74</t>
  </si>
  <si>
    <t>TAMPAO FOFO SIMPLES COM BASE, CLASSE A15 CARGA MAX 1,5 T, 400 X 500 MM, COM INSCRICAO INCENDIO</t>
  </si>
  <si>
    <t>251,72</t>
  </si>
  <si>
    <t>TAMPAO FOFO SIMPLES COM BASE, CLASSE B125 CARGA MAX 12,5 T, REDONDO TAMPA 500 MM, REDE PLUVIAL/ESGOTO</t>
  </si>
  <si>
    <t>320,37</t>
  </si>
  <si>
    <t>TAMPAO FOFO SIMPLES COM BASE, CLASSE B125 CARGA MAX 12,5 T, REDONDO TAMPA 600 MM, REDE PLUVIAL/ESGOTO</t>
  </si>
  <si>
    <t>369,00</t>
  </si>
  <si>
    <t>TAMPAO FOFO SIMPLES COM BASE, CLASSE D400 CARGA MAX 40 T, REDONDO TAMPA 500 MM, REDE PLUVIAL/ESGOTO</t>
  </si>
  <si>
    <t>439,93</t>
  </si>
  <si>
    <t>TAMPAO FOFO SIMPLES COM BASE, CLASSE D400 CARGA MAX 40 T, REDONDO TAMPA 600 MM, REDE PLUVIAL/ESGOTO</t>
  </si>
  <si>
    <t>488,56</t>
  </si>
  <si>
    <t>TAMPAO FOFO SIMPLES COM BASE, CLASSE D400 CARGA MAX 40 T, REDONDO TAMPA 900 MM, REDE PLUVIAL/ESGOTO</t>
  </si>
  <si>
    <t>1.556,66</t>
  </si>
  <si>
    <t>TAMPAO FOFO SIMPLES, CLASSE A15 CARGA MAX 1,5 T, *550 X 1100* MM, REDE TELEFONE</t>
  </si>
  <si>
    <t>526,89</t>
  </si>
  <si>
    <t>TAMPAO PARA TELHA ESTRUTURAL DE FIBROCIMENTO 1 ABA, DE 370 X 155 X 76 MM (SEM AMIANTO)</t>
  </si>
  <si>
    <t>TAMPAO PARA TELHA ESTRUTURAL DE FIBROCIMENTO 2 ABAS, DE 787 X 215 X 60 MM (SEM AMIANTO)</t>
  </si>
  <si>
    <t>TANQUE ACO INOXIDAVEL (ACO 304) COM ESFREGADOR E VALVULA, DE *50 X 40 X 22* CM</t>
  </si>
  <si>
    <t>312,88</t>
  </si>
  <si>
    <t>TANQUE DE ACO CARBONO NAO REVESTIDO, PARA TRANSPORTE DE AGUA COM CAPACIDADE DE 10 M3, COM BOMBA CENTRIFUGA POR TOMADA DE FORCA, VAZAO MAXIMA *75* M3/H (INCLUI MONTAGEM, NAO INCLUI CAMINHAO)</t>
  </si>
  <si>
    <t>55.000,00</t>
  </si>
  <si>
    <t>TANQUE DE ACO PARA TRANSPORTE DE AGUA COM CAPACIDADE DE 14 M3 (INCLUI MONTAGEM, NAO INCLUI CAMINHAO)</t>
  </si>
  <si>
    <t>67.692,30</t>
  </si>
  <si>
    <t>TANQUE DE ACO PARA TRANSPORTE DE AGUA COM CAPACIDADE DE 4 M3 (INCLUI MONTAGEM, NAO INCLUI CAMINHAO)</t>
  </si>
  <si>
    <t>38.628,76</t>
  </si>
  <si>
    <t>TANQUE DE ACO PARA TRANSPORTE DE AGUA COM CAPACIDADE DE 6 M3 (INCLUI MONTAGEM, NAO INCLUI CAMINHAO)</t>
  </si>
  <si>
    <t>45.894,65</t>
  </si>
  <si>
    <t>TANQUE DE ACO PARA TRANSPORTE DE AGUA COM CAPACIDADE DE 8 M3 (INCLUI MONTAGEM, NAO INCLUI CAMINHAO)</t>
  </si>
  <si>
    <t>36.513,37</t>
  </si>
  <si>
    <t>TANQUE DE ASFALTO ESTACIONARIO COM MACARICO, CAPACIDADE 20.000 L</t>
  </si>
  <si>
    <t>76.475,75</t>
  </si>
  <si>
    <t>TANQUE DE ASFALTO ESTACIONARIO COM SERPENTINA, CAPACIDADE 20.000 L</t>
  </si>
  <si>
    <t>80.154,68</t>
  </si>
  <si>
    <t>TANQUE DE ASFALTO ESTACIONARIO COM SERPENTINA, CAPACIDADE 30.000 L</t>
  </si>
  <si>
    <t>94.088,62</t>
  </si>
  <si>
    <t>TANQUE DUPLO EM MARMORE SINTETICO COM CUBA LISA E ESFREGADOR, *110 X 60* CM</t>
  </si>
  <si>
    <t>219,67</t>
  </si>
  <si>
    <t>TANQUE LOUCA BRANCA COM COLUNA *30* L</t>
  </si>
  <si>
    <t>484,64</t>
  </si>
  <si>
    <t>TANQUE LOUCA BRANCA SUSPENSO *20* L</t>
  </si>
  <si>
    <t>300,59</t>
  </si>
  <si>
    <t>TANQUE SIMPLES EM MARMORE SINTETICO COM COLUNA, CAPACIDADE *22* L, *60 X 46* CM</t>
  </si>
  <si>
    <t>269,15</t>
  </si>
  <si>
    <t>TANQUE SIMPLES EM MARMORE SINTETICO DE FIXAR NA PAREDE, CAPACIDADE *22* L, *60 X 46* CM</t>
  </si>
  <si>
    <t>142,98</t>
  </si>
  <si>
    <t>TANQUE SIMPLES EM MARMORE SINTETICO SUSPENSO, CAPACIDADE *38* L, *60 X 60* CM</t>
  </si>
  <si>
    <t>180,94</t>
  </si>
  <si>
    <t>TAQUEADOR OU TAQUEIRO</t>
  </si>
  <si>
    <t>15,14</t>
  </si>
  <si>
    <t>TAQUEADOR OU TAQUEIRO (MENSALISTA)</t>
  </si>
  <si>
    <t>2.685,62</t>
  </si>
  <si>
    <t>TARIFA "A" ENTRE  0 E 20M3 FORNECIMENTO D'AGUA</t>
  </si>
  <si>
    <t>15,13</t>
  </si>
  <si>
    <t>TARJETA TIPO LIVRE / OCUPADO, CROMADA, PARA PORTA DE BANHEIRO</t>
  </si>
  <si>
    <t>26,17</t>
  </si>
  <si>
    <t>TE CPVC, SOLDAVEL, 90 GRAUS, 15 MM, PARA AGUA QUENTE PREDIAL</t>
  </si>
  <si>
    <t>TE CPVC, SOLDAVEL, 90 GRAUS, 22 MM, PARA AGUA QUENTE PREDIAL</t>
  </si>
  <si>
    <t>TE CPVC, SOLDAVEL, 90 GRAUS, 28 MM, PARA AGUA QUENTE PREDIAL</t>
  </si>
  <si>
    <t>TE CPVC, SOLDAVEL, 90 GRAUS, 35 MM, PARA AGUA QUENTE PREDIAL</t>
  </si>
  <si>
    <t>25,25</t>
  </si>
  <si>
    <t>TE CPVC, SOLDAVEL, 90 GRAUS, 42 MM, PARA AGUA QUENTE PREDIAL</t>
  </si>
  <si>
    <t>32,78</t>
  </si>
  <si>
    <t>TE CPVC, SOLDAVEL, 90 GRAUS, 54 MM, PARA AGUA QUENTE PREDIAL</t>
  </si>
  <si>
    <t>53,35</t>
  </si>
  <si>
    <t>TE CPVC, SOLDAVEL, 90 GRAUS, 73 MM, PARA AGUA QUENTE PREDIAL</t>
  </si>
  <si>
    <t>128,84</t>
  </si>
  <si>
    <t>TE CPVC, SOLDAVEL, 90 GRAUS, 89 MM, PARA AGUA QUENTE PREDIAL</t>
  </si>
  <si>
    <t>156,76</t>
  </si>
  <si>
    <t>TE DE COBRE (REF 611) SEM ANEL DE SOLDA, BOLSA X BOLSA X BOLSA, 104 MM</t>
  </si>
  <si>
    <t>935,21</t>
  </si>
  <si>
    <t>TE DE COBRE (REF 611) SEM ANEL DE SOLDA, BOLSA X BOLSA X BOLSA, 15 MM</t>
  </si>
  <si>
    <t>TE DE COBRE (REF 611) SEM ANEL DE SOLDA, BOLSA X BOLSA X BOLSA, 22 MM</t>
  </si>
  <si>
    <t>10,03</t>
  </si>
  <si>
    <t>TE DE COBRE (REF 611) SEM ANEL DE SOLDA, BOLSA X BOLSA X BOLSA, 28 MM</t>
  </si>
  <si>
    <t>TE DE COBRE (REF 611) SEM ANEL DE SOLDA, BOLSA X BOLSA X BOLSA, 35 MM</t>
  </si>
  <si>
    <t>37,72</t>
  </si>
  <si>
    <t>TE DE COBRE (REF 611) SEM ANEL DE SOLDA, BOLSA X BOLSA X BOLSA, 42 MM</t>
  </si>
  <si>
    <t>TE DE COBRE (REF 611) SEM ANEL DE SOLDA, BOLSA X BOLSA X BOLSA, 54 MM</t>
  </si>
  <si>
    <t>96,04</t>
  </si>
  <si>
    <t>TE DE COBRE (REF 611) SEM ANEL DE SOLDA, BOLSA X BOLSA X BOLSA, 66 MM</t>
  </si>
  <si>
    <t>273,38</t>
  </si>
  <si>
    <t>TE DE COBRE (REF 611) SEM ANEL DE SOLDA, BOLSA X BOLSA X BOLSA, 79 MM</t>
  </si>
  <si>
    <t>427,73</t>
  </si>
  <si>
    <t>TE DE FERRO GALVANIZADO, DE 1 1/2"</t>
  </si>
  <si>
    <t>22,94</t>
  </si>
  <si>
    <t>TE DE FERRO GALVANIZADO, DE 1 1/4"</t>
  </si>
  <si>
    <t>TE DE FERRO GALVANIZADO, DE 1/2"</t>
  </si>
  <si>
    <t>TE DE FERRO GALVANIZADO, DE 1"</t>
  </si>
  <si>
    <t>TE DE FERRO GALVANIZADO, DE 2 1/2"</t>
  </si>
  <si>
    <t>68,98</t>
  </si>
  <si>
    <t>TE DE FERRO GALVANIZADO, DE 2"</t>
  </si>
  <si>
    <t>36,33</t>
  </si>
  <si>
    <t>TE DE FERRO GALVANIZADO, DE 3/4"</t>
  </si>
  <si>
    <t>7,35</t>
  </si>
  <si>
    <t>TE DE FERRO GALVANIZADO, DE 3"</t>
  </si>
  <si>
    <t>92,40</t>
  </si>
  <si>
    <t>TE DE FERRO GALVANIZADO, DE 4"</t>
  </si>
  <si>
    <t>170,35</t>
  </si>
  <si>
    <t>TE DE FERRO GALVANIZADO, DE 5"</t>
  </si>
  <si>
    <t>243,33</t>
  </si>
  <si>
    <t>TE DE FERRO GALVANIZADO, DE 6"</t>
  </si>
  <si>
    <t>570,34</t>
  </si>
  <si>
    <t>TE DE INSPECAO, PVC,  100 X 75 MM, SERIE NORMAL PARA ESGOTO PREDIAL</t>
  </si>
  <si>
    <t>TE DE INSPECAO, PVC, SERIE R, 100 X 75 MM, PARA ESGOTO PREDIAL</t>
  </si>
  <si>
    <t>29,95</t>
  </si>
  <si>
    <t>TE DE INSPECAO, PVC, SERIE R, 150 X 100 MM, PARA ESGOTO PREDIAL</t>
  </si>
  <si>
    <t>140,73</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</si>
  <si>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</si>
  <si>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</si>
  <si>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</si>
  <si>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</si>
  <si>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</si>
  <si>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</si>
  <si>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</si>
  <si>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</si>
  <si>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</si>
  <si>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</si>
  <si>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</si>
  <si>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</si>
  <si>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76,73</t>
  </si>
  <si>
    <t>TE DE REDUCAO DE FERRO GALVANIZADO, COM ROSCA BSP, DE 2" X 1 1/2"</t>
  </si>
  <si>
    <t>40,22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</si>
  <si>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</si>
  <si>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</si>
  <si>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</si>
  <si>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</si>
  <si>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107,25</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</si>
  <si>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</si>
  <si>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</si>
  <si>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</si>
  <si>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</si>
  <si>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</si>
  <si>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203,08</t>
  </si>
  <si>
    <t>TE DE REDUCAO DE FERRO GALVANIZADO, COM ROSCA BSP, DE 4" X 3"</t>
  </si>
  <si>
    <t>TE DE REDUCAO METALICO, PARA CONEXAO COM ANEL DESLIZANTE EM TUBO PEX, DN 16 X 20 X 16 MM</t>
  </si>
  <si>
    <t>14,42</t>
  </si>
  <si>
    <t>TE DE REDUCAO METALICO, PARA CONEXAO COM ANEL DESLIZANTE EM TUBO PEX, DN 16 X 25 X 16 MM</t>
  </si>
  <si>
    <t>TE DE REDUCAO METALICO, PARA CONEXAO COM ANEL DESLIZANTE EM TUBO PEX, DN 20 X 16 X 16 MM</t>
  </si>
  <si>
    <t>14,15</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</si>
  <si>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</si>
  <si>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</si>
  <si>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</si>
  <si>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22,71</t>
  </si>
  <si>
    <t>TE DE REDUCAO METALICO, PARA CONEXAO COM ANEL DESLIZANTE EM TUBO PEX, DN 25 X 16 X 16 MM</t>
  </si>
  <si>
    <t>TE DE REDUCAO METALICO, PARA CONEXAO COM ANEL DESLIZANTE EM TUBO PEX, DN 25 X 16 X 20 MM</t>
  </si>
  <si>
    <t>23,85</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</si>
  <si>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</si>
  <si>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</si>
  <si>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</si>
  <si>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</si>
  <si>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</si>
  <si>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</si>
  <si>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41,72</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</si>
  <si>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</si>
  <si>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</si>
  <si>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</si>
  <si>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</si>
  <si>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21,16</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</si>
  <si>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</si>
  <si>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</si>
  <si>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</si>
  <si>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</si>
  <si>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57,12</t>
  </si>
  <si>
    <t>TE DE REDUCAO, PVC PBA, BBB, JE, DN 75 X 50 / DE 85 X 60 MM, PARA REDE AGUA (NBR 10351)</t>
  </si>
  <si>
    <t>32,94</t>
  </si>
  <si>
    <t>TE DE REDUCAO, PVC, BBB, JE, 90 GRAUS, DN 200 X 150 MM, PARA TUBO CORRUGADO E/OU LISO, REDE COLETORA ESGOTO (NBR 10569)</t>
  </si>
  <si>
    <t>279,22</t>
  </si>
  <si>
    <t>TE DE REDUCAO, PVC, BBB, JE, 90 GRAUS, DN 250 X 150 MM, PARA TUBO CORRUGADO E/OU LISO, REDE COLETORA ESGOTO (NBR 10569)</t>
  </si>
  <si>
    <t>309,99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</si>
  <si>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</si>
  <si>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</si>
  <si>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</si>
  <si>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</si>
  <si>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</si>
  <si>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</si>
  <si>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</si>
  <si>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</si>
  <si>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11,99</t>
  </si>
  <si>
    <t>TE DE REDUCAO, PVC, SOLDAVEL, 90 GRAUS, 75 MM X 50 MM, PARA AGUA FRIA PREDIAL</t>
  </si>
  <si>
    <t>TE DE REDUCAO, PVC, SOLDAVEL, 90 GRAUS, 85 MM X 60 MM, PARA AGUA FRIA PREDIAL</t>
  </si>
  <si>
    <t>51,70</t>
  </si>
  <si>
    <t>TE DE SERVICO INTEGRADO, EM POLIPROPILENO (PP), PARA TUBOS EM PEAD/PVC, 60 X 20 MM - LIGACAO PREDIAL DE AGUA</t>
  </si>
  <si>
    <t>36,49</t>
  </si>
  <si>
    <t>TE DE SERVICO INTEGRADO, EM POLIPROPILENO (PP), PARA TUBOS EM PEAD/PVC, 60 X 32 MM - LIGACAO PREDIAL DE AGUA</t>
  </si>
  <si>
    <t>49,87</t>
  </si>
  <si>
    <t>TE DE SERVICO INTEGRADO, EM POLIPROPILENO (PP), PARA TUBOS EM PEAD, 63 X 20 MM - LIGACAO PREDIAL DE AGUA</t>
  </si>
  <si>
    <t>46,68</t>
  </si>
  <si>
    <t>TE DE SERVICO, PEAD PE 100, DE 125 X 20 MM, PARA ELETROFUSAO</t>
  </si>
  <si>
    <t>141,35</t>
  </si>
  <si>
    <t>TE DE SERVICO, PEAD PE 100, DE 125 X 32 MM, PARA ELETROFUSAO</t>
  </si>
  <si>
    <t>143,74</t>
  </si>
  <si>
    <t>TE DE SERVICO, PEAD PE 100, DE 125 X 63 MM, PARA ELETROFUSAO</t>
  </si>
  <si>
    <t>217,88</t>
  </si>
  <si>
    <t>TE DE SERVICO, PEAD PE 100, DE 200 X 20 MM, PARA ELETROFUSAO</t>
  </si>
  <si>
    <t>TE DE SERVICO, PEAD PE 100, DE 200 X 32 MM, PARA ELETROFUSAO</t>
  </si>
  <si>
    <t>241,24</t>
  </si>
  <si>
    <t>TE DE SERVICO, PEAD PE 100, DE 200 X 63 MM, PARA ELETROFUSAO</t>
  </si>
  <si>
    <t>330,90</t>
  </si>
  <si>
    <t>TE DE SERVICO, PEAD PE 100, DE 63 X 20 MM, PARA ELETROFUSAO</t>
  </si>
  <si>
    <t>TE DE SERVICO, PEAD PE 100, DE 63 X 32 MM, PARA ELETROFUSAO</t>
  </si>
  <si>
    <t>TE DE SERVICO, PEAD PE 100, DE 63 X 63 MM, PARA ELETROFUSAO</t>
  </si>
  <si>
    <t>135,12</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</si>
  <si>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</si>
  <si>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</si>
  <si>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</si>
  <si>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</si>
  <si>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49,79</t>
  </si>
  <si>
    <t>TE METALICO, PARA CONEXAO COM ANEL DESLIZANTE EM TUBO PEX, DN 16 MM</t>
  </si>
  <si>
    <t>TE METALICO, PARA CONEXAO COM ANEL DESLIZANTE EM TUBO PEX, DN 20 MM</t>
  </si>
  <si>
    <t>15,56</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</si>
  <si>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</si>
  <si>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</si>
  <si>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</si>
  <si>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</si>
  <si>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</si>
  <si>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</si>
  <si>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58,31</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</si>
  <si>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</si>
  <si>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</si>
  <si>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</si>
  <si>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</si>
  <si>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</si>
  <si>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109,88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</si>
  <si>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</si>
  <si>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</si>
  <si>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</si>
  <si>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</si>
  <si>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</si>
  <si>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</si>
  <si>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</si>
  <si>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45,01</t>
  </si>
  <si>
    <t>TE NORMAL, PPR, SOLDAVEL, 90 GRAUS, DN 90 X 90 X 90 MM, PARA AGUA QUENTE PREDIAL</t>
  </si>
  <si>
    <t>68,67</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</si>
  <si>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</si>
  <si>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</si>
  <si>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</si>
  <si>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</si>
  <si>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</si>
  <si>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</si>
  <si>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</si>
  <si>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</si>
  <si>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</si>
  <si>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</si>
  <si>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</si>
  <si>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</si>
  <si>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</si>
  <si>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</si>
  <si>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</si>
  <si>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</si>
  <si>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32,13</t>
  </si>
  <si>
    <t>TE RANHURADO EM FERRO FUNDIDO, DN 65 (2 1/2")</t>
  </si>
  <si>
    <t>46,88</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</si>
  <si>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</si>
  <si>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</si>
  <si>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</si>
  <si>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</si>
  <si>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15,29</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</si>
  <si>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</si>
  <si>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</si>
  <si>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</si>
  <si>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26,73</t>
  </si>
  <si>
    <t>TE ROSCA MACHO, METALICO, PARA CONEXAO COM ANEL DESLIZANTE EM TUBO PEX, DN 16 MM X 1/2"</t>
  </si>
  <si>
    <t>TE ROSCA MACHO, METALICO, PARA CONEXAO COM ANEL DESLIZANTE EM TUBO PEX, DN 20 MM X 1/2"</t>
  </si>
  <si>
    <t>16,24</t>
  </si>
  <si>
    <t>TE ROSCA MACHO, METALICO, PARA CONEXAO COM ANEL DESLIZANTE EM TUBO PEX, DN 20 MM X 3/4"</t>
  </si>
  <si>
    <t>TE ROSCA MACHO, METALICO, PARA CONEXAO COM ANEL DESLIZANTE EM TUBO PEX, DN 25 MM X 3/4"</t>
  </si>
  <si>
    <t>27,70</t>
  </si>
  <si>
    <t>TE ROSCA MACHO, METALICO, PARA CONEXAO COM ANEL DESLIZANTE EM TUBO PEX, DN 32 MM X 1"</t>
  </si>
  <si>
    <t>45,00</t>
  </si>
  <si>
    <t>TE ROSCA MACHO, METALICO, PARA CONEXAO COM ANEL DESLIZANTE EM TUBO PEX, DN 32 MM X 3/4"</t>
  </si>
  <si>
    <t>44,71</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</si>
  <si>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</si>
  <si>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</si>
  <si>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</si>
  <si>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</si>
  <si>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</si>
  <si>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</si>
  <si>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</si>
  <si>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</si>
  <si>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</si>
  <si>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</si>
  <si>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</si>
  <si>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</si>
  <si>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6,06</t>
  </si>
  <si>
    <t>TE SOLDAVEL, PVC, 90 GRAUS, 60 MM, PARA AGUA FRIA PREDIAL (NBR 5648)</t>
  </si>
  <si>
    <t>20,19</t>
  </si>
  <si>
    <t>TE SOLDAVEL, PVC, 90 GRAUS, 75 MM, PARA AGUA FRIA PREDIAL (NBR 5648)</t>
  </si>
  <si>
    <t>TE SOLDAVEL, PVC, 90 GRAUS, 85 MM, PARA AGUA FRIA PREDIAL (NBR 5648)</t>
  </si>
  <si>
    <t>66,23</t>
  </si>
  <si>
    <t>TE SOLDAVEL, PVC, 90 GRAUS,50 MM, PARA AGUA FRIA PREDIAL (NBR 5648)</t>
  </si>
  <si>
    <t>TE 45 GRAUS DE FERRO GALVANIZADO, COM ROSCA BSP, DE 1 1/2"</t>
  </si>
  <si>
    <t>49,78</t>
  </si>
  <si>
    <t>TE 45 GRAUS DE FERRO GALVANIZADO, COM ROSCA BSP, DE 1 1/4"</t>
  </si>
  <si>
    <t>38,37</t>
  </si>
  <si>
    <t>TE 45 GRAUS DE FERRO GALVANIZADO, COM ROSCA BSP, DE 1/2"</t>
  </si>
  <si>
    <t>TE 45 GRAUS DE FERRO GALVANIZADO, COM ROSCA BSP, DE 1"</t>
  </si>
  <si>
    <t>TE 45 GRAUS DE FERRO GALVANIZADO, COM ROSCA BSP, DE 2 1/2"</t>
  </si>
  <si>
    <t>141,34</t>
  </si>
  <si>
    <t>TE 45 GRAUS DE FERRO GALVANIZADO, COM ROSCA BSP, DE 2"</t>
  </si>
  <si>
    <t>TE 45 GRAUS DE FERRO GALVANIZADO, COM ROSCA BSP, DE 3/4"</t>
  </si>
  <si>
    <t>TE 45 GRAUS DE FERRO GALVANIZADO, COM ROSCA BSP, DE 3"</t>
  </si>
  <si>
    <t>223,42</t>
  </si>
  <si>
    <t>TE 45 GRAUS DE FERRO GALVANIZADO, COM ROSCA BSP, DE 4"</t>
  </si>
  <si>
    <t>358,16</t>
  </si>
  <si>
    <t>TE 90 GRAUS EM ACO CARBONO, SOLDAVEL, PRESSAO 3.000 LBS, DN 1 1/2"</t>
  </si>
  <si>
    <t>73,95</t>
  </si>
  <si>
    <t>TE 90 GRAUS EM ACO CARBONO, SOLDAVEL, PRESSAO 3.000 LBS, DN 1 1/4"</t>
  </si>
  <si>
    <t>TE 90 GRAUS EM ACO CARBONO, SOLDAVEL, PRESSAO 3.000 LBS, DN 1/2"</t>
  </si>
  <si>
    <t>18,26</t>
  </si>
  <si>
    <t>TE 90 GRAUS EM ACO CARBONO, SOLDAVEL, PRESSAO 3.000 LBS, DN 1"</t>
  </si>
  <si>
    <t>TE 90 GRAUS EM ACO CARBONO, SOLDAVEL, PRESSAO 3.000 LBS, DN 2 1/2"</t>
  </si>
  <si>
    <t>237,26</t>
  </si>
  <si>
    <t>TE 90 GRAUS EM ACO CARBONO, SOLDAVEL, PRESSAO 3.000 LBS, DN 2"</t>
  </si>
  <si>
    <t>121,50</t>
  </si>
  <si>
    <t>TE 90 GRAUS EM ACO CARBONO, SOLDAVEL, PRESSAO 3.000 LBS, DN 3/4"</t>
  </si>
  <si>
    <t>23,52</t>
  </si>
  <si>
    <t>TE 90 GRAUS EM ACO CARBONO, SOLDAVEL, PRESSAO 3.000 LBS, DN 3"</t>
  </si>
  <si>
    <t>388,15</t>
  </si>
  <si>
    <t>TE, PLASTICO, DN 16 MM, PARA CONEXAO COM CRIMPAGEM EM TUBO PEX</t>
  </si>
  <si>
    <t>TE, PLASTICO, DN 20 MM, PARA CONEXAO COM CRIMPAGEM EM TUBO PEX</t>
  </si>
  <si>
    <t>TE, PLASTICO, DN 25 MM, PARA CONEXAO COM CRIMPAGEM EM TUBO PEX</t>
  </si>
  <si>
    <t>35,46</t>
  </si>
  <si>
    <t>TE, PLASTICO, DN 32 MM, PARA CONEXAO COM CRIMPAGEM EM TUBO PEX</t>
  </si>
  <si>
    <t>53,09</t>
  </si>
  <si>
    <t>TE, PVC LEVE, CURTO, 90 GRAUS, 150 MM, PARA ESGOTO</t>
  </si>
  <si>
    <t>TE, PVC PBA, BBB, 90 GRAUS, DN 100 / DE 110 MM, PARA REDE  AGUA (NBR 10351)</t>
  </si>
  <si>
    <t>85,06</t>
  </si>
  <si>
    <t>TE, PVC PBA, BBB, 90 GRAUS, DN 50 / DE 60 MM, PARA REDE AGUA (NBR 10351)</t>
  </si>
  <si>
    <t>TE, PVC PBA, BBB, 90 GRAUS, DN 75 / DE 85 MM, PARA REDE AGUA (NBR 10351)</t>
  </si>
  <si>
    <t>40,15</t>
  </si>
  <si>
    <t>TE, PVC, SERIE R, 100 X 100 MM, PARA ESGOTO PREDIAL</t>
  </si>
  <si>
    <t>TE, PVC, SERIE R, 100 X 75 MM, PARA ESGOTO PREDIAL</t>
  </si>
  <si>
    <t>26,33</t>
  </si>
  <si>
    <t>TE, PVC, SERIE R, 150 X 100 MM, PARA ESGOTO PREDIAL</t>
  </si>
  <si>
    <t>48,39</t>
  </si>
  <si>
    <t>TE, PVC, SERIE R, 150 X 150 MM, PARA ESGOTO PREDIAL</t>
  </si>
  <si>
    <t>71,79</t>
  </si>
  <si>
    <t>TE, PVC, SERIE R, 75 X 75 MM, PARA ESGOTO PREDIAL</t>
  </si>
  <si>
    <t>TE, PVC, 90 GRAUS, BBB, JE, DN 100 MM, PARA REDE COLETORA ESGOTO (NBR 10569)</t>
  </si>
  <si>
    <t>30,08</t>
  </si>
  <si>
    <t>TE, PVC, 90 GRAUS, BBB, JE, DN 100 MM, PARA TUBO CORRUGADO E/OU LISO, REDE COLETORA ESGOTO (NBR 10569</t>
  </si>
  <si>
    <t>81,68</t>
  </si>
  <si>
    <t>TE, PVC, 90 GRAUS, BBB, JE, DN 150 MM, PARA REDE COLETORA ESGOTO (NBR 10569)</t>
  </si>
  <si>
    <t>TE, PVC, 90 GRAUS, BBB, JE, DN 150 MM, PARA TUBO CORRUGADO E/OU LISO, REDE COLETORA ESGOTO (NBR 10569)</t>
  </si>
  <si>
    <t>214,40</t>
  </si>
  <si>
    <t>TE, PVC, 90 GRAUS, BBB, JE, DN 200 MM, PARA REDE COLETORA ESGOTO (NBR 10569)</t>
  </si>
  <si>
    <t>95,59</t>
  </si>
  <si>
    <t>TE, PVC, 90 GRAUS, BBB, JE, DN 200 MM, PARA TUBO CORRUGADO E/OU LISO, REDE COLETORA ESGOTO (NBR 10569)</t>
  </si>
  <si>
    <t>320,64</t>
  </si>
  <si>
    <t>TE, PVC, 90 GRAUS, BBB, JE, DN 250 MM, PARA TUBO CORRUGADO E/OU LISO, REDE COLETORA ESGOTO (NBR 10569)</t>
  </si>
  <si>
    <t>921,70</t>
  </si>
  <si>
    <t>TE, PVC, 90 GRAUS, BBB, JE, DN 300 MM, PARA TUBO CORRUGADO E/OU LISO, REDE COLETORA ESGOTO (NBR 10569)</t>
  </si>
  <si>
    <t>1.147,21</t>
  </si>
  <si>
    <t>TE, PVC, 90 GRAUS, BBP, JE, DN 100 MM, PARA REDE COLETORA ESGOTO (NBR 10569)</t>
  </si>
  <si>
    <t>TECNICO DE EDIFICACOES</t>
  </si>
  <si>
    <t>27,65</t>
  </si>
  <si>
    <t>TECNICO DE EDIFICACOES (MENSALISTA)</t>
  </si>
  <si>
    <t>4.903,06</t>
  </si>
  <si>
    <t>TECNICO EM LABORATORIO E CAMPO DE CONSTRUCAO CIVIL</t>
  </si>
  <si>
    <t>TECNICO EM LABORATORIO E CAMPO DE CONSTRUCAO CIVIL (MENSALISTA)</t>
  </si>
  <si>
    <t>3.173,78</t>
  </si>
  <si>
    <t>TECNICO EM SEGURANCA DO TRABALHO</t>
  </si>
  <si>
    <t>TECNICO EM SEGURANCA DO TRABALHO (MENSALISTA)</t>
  </si>
  <si>
    <t>2.811,32</t>
  </si>
  <si>
    <t>TECNICO EM SONDAGEM</t>
  </si>
  <si>
    <t>17,51</t>
  </si>
  <si>
    <t>TECNICO EM SONDAGEM (MENSALISTA)</t>
  </si>
  <si>
    <t>3.105,88</t>
  </si>
  <si>
    <t>TELA ARAME GALVANIZADO REVESTIDO COM POLIMERO, MALHA HEXAGONAL DUPLA TORCAO, 8 X 10 CM (ZN/AL REVESTIDO COM POLIMERO), FIO *2,4* MM</t>
  </si>
  <si>
    <t>61,49</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</si>
  <si>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</si>
  <si>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</si>
  <si>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</si>
  <si>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</si>
  <si>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</si>
  <si>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</si>
  <si>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</si>
  <si>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</si>
  <si>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</si>
  <si>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</si>
  <si>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</si>
  <si>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17,65</t>
  </si>
  <si>
    <t>TELA DE ACO SOLDADA NERVURADA, CA-60, Q-283 (4,48 KG/M2), DIAMETRO DO FIO = 6,0 MM, LARGURA = 2,45 X 6,00 M DE COMPRIMENTO, ESPACAMENTO DA MALHA = 10 X 10 CM</t>
  </si>
  <si>
    <t>25,26</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</si>
  <si>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</si>
  <si>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</si>
  <si>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</si>
  <si>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</si>
  <si>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11,22</t>
  </si>
  <si>
    <t>TELA DE ARAME GALVANIZADA QUADRANGULAR / LOSANGULAR, FIO 2,11 MM (14 BWG), MALHA 5 X 5 CM, H = 2 M</t>
  </si>
  <si>
    <t>TELA DE ARAME GALVANIZADA QUADRANGULAR / LOSANGULAR, FIO 2,11 MM (14 BWG), MALHA 8 X 8 CM, H = 2 M</t>
  </si>
  <si>
    <t>9,71</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</si>
  <si>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</si>
  <si>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</si>
  <si>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</si>
  <si>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</si>
  <si>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</si>
  <si>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67,64</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</si>
  <si>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</si>
  <si>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</si>
  <si>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30,15</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</si>
  <si>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</si>
  <si>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</si>
  <si>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</si>
  <si>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</si>
  <si>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999,44</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</si>
  <si>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</si>
  <si>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</si>
  <si>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</si>
  <si>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</si>
  <si>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</si>
  <si>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</si>
  <si>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520,00</t>
  </si>
  <si>
    <t>TELHA DE BARRO / CERAMICA, TIPO ROMANA, AMERICANA, PORTUGUESA, FRANCESA, COMPRIMENTO DE *41* CM,  RENDIMENTO DE *16* TELHAS/M2</t>
  </si>
  <si>
    <t>TELHA DE CONCRETO TIPO CLASSICA, COR CINZA, COMPRIMENTO DE *42* CM,  RENDIMENTO DE *10* TELHAS/M2</t>
  </si>
  <si>
    <t>TELHA DE FIBRA DE VIDRO ONDULADA INCOLOR, E = 0,6 MM, DE *0,50 X 2,44* M</t>
  </si>
  <si>
    <t>28,00</t>
  </si>
  <si>
    <t>TELHA DE FIBROCIMENTO E = 6 MM, DE 3,00 X 1,06 M (SEM AMIANTO)</t>
  </si>
  <si>
    <t>TELHA DE FIBROCIMENTO E = 6 MM, DE 4,10 X 1,06 M (SEM AMIANTO)</t>
  </si>
  <si>
    <t>166,99</t>
  </si>
  <si>
    <t>TELHA DE FIBROCIMENTO E = 6 MM, DE 4,60 X 1,06 M (SEM AMIANTO)</t>
  </si>
  <si>
    <t>192,73</t>
  </si>
  <si>
    <t>TELHA DE FIBROCIMENTO E = 8 MM, DE 3,00 X 1,06 M (SEM AMIANTO)</t>
  </si>
  <si>
    <t>157,62</t>
  </si>
  <si>
    <t>TELHA DE FIBROCIMENTO E = 8 MM, DE 4,10 X 1,06 M (SEM AMIANTO)</t>
  </si>
  <si>
    <t>214,94</t>
  </si>
  <si>
    <t>TELHA DE FIBROCIMENTO E = 8 MM, DE 4,60 X 1,06 M (SEM AMIANTO)</t>
  </si>
  <si>
    <t>240,74</t>
  </si>
  <si>
    <t>TELHA DE FIBROCIMENTO E= 8 MM, DE *3,70 X 1,06* M (SEM AMIANTO)</t>
  </si>
  <si>
    <t>TELHA DE FIBROCIMENTO ONDULADA E = 4 MM, DE 1,22 X 0,50 M (SEM AMIANTO)</t>
  </si>
  <si>
    <t>TELHA DE FIBROCIMENTO ONDULADA E = 4 MM, DE 2,13 X 0,50 M (SEM AMIANTO)</t>
  </si>
  <si>
    <t>14,71</t>
  </si>
  <si>
    <t>TELHA DE FIBROCIMENTO ONDULADA E = 4 MM, DE 2,44 X 0,50 M (SEM AMIANTO)</t>
  </si>
  <si>
    <t>17,05</t>
  </si>
  <si>
    <t>TELHA DE FIBROCIMENTO ONDULADA E = 6 MM, DE 1,53 X 1,10 M (SEM AMIANTO)</t>
  </si>
  <si>
    <t>TELHA DE FIBROCIMENTO ONDULADA E = 6 MM, DE 1,83 X 1,10 M (SEM AMIANTO)</t>
  </si>
  <si>
    <t>48,60</t>
  </si>
  <si>
    <t>TELHA DE FIBROCIMENTO ONDULADA E = 6 MM, DE 2,44 X 1,10 M (SEM AMIANTO)</t>
  </si>
  <si>
    <t>64,68</t>
  </si>
  <si>
    <t>TELHA DE FIBROCIMENTO ONDULADA E = 6 MM, DE 3,66 X 1,10 M (SEM AMIANTO)</t>
  </si>
  <si>
    <t>97,18</t>
  </si>
  <si>
    <t>TELHA DE FIBROCIMENTO ONDULADA E = 8 MM, DE 1,53 X 1,10 M (SEM AMIANTO)</t>
  </si>
  <si>
    <t>53,45</t>
  </si>
  <si>
    <t>TELHA DE FIBROCIMENTO ONDULADA E = 8 MM, DE 1,83 X 1,10 M (SEM AMIANTO)</t>
  </si>
  <si>
    <t>63,80</t>
  </si>
  <si>
    <t>TELHA DE FIBROCIMENTO ONDULADA E = 8 MM, DE 2,44 X 1,10 M (SEM AMIANTO)</t>
  </si>
  <si>
    <t>89,61</t>
  </si>
  <si>
    <t>TELHA DE FIBROCIMENTO ONDULADA E = 8 MM, DE 3,66 X 1,10 M (SEM AMIANTO)</t>
  </si>
  <si>
    <t>134,32</t>
  </si>
  <si>
    <t>TELHA DE VIDRO TIPO FRANCESA, *39 X 23* CM</t>
  </si>
  <si>
    <t>36,47</t>
  </si>
  <si>
    <t>TELHA ESTRUTURAL DE FIBROCIMENTO 1 ABA, DE 0,52 X 2,00 M (SEM AMIANTO)</t>
  </si>
  <si>
    <t>83,06</t>
  </si>
  <si>
    <t>TELHA ESTRUTURAL DE FIBROCIMENTO 1 ABA, DE 0,52 X 2,50 M (SEM AMIANTO)</t>
  </si>
  <si>
    <t>96,80</t>
  </si>
  <si>
    <t>TELHA ESTRUTURAL DE FIBROCIMENTO 1 ABA, DE 0,52 X 3,60 M (SEM AMIANTO)</t>
  </si>
  <si>
    <t>139,63</t>
  </si>
  <si>
    <t>TELHA ESTRUTURAL DE FIBROCIMENTO 1 ABA, DE 0,52 X 4,00 M (SEM AMIANTO)</t>
  </si>
  <si>
    <t>154,22</t>
  </si>
  <si>
    <t>TELHA ESTRUTURAL DE FIBROCIMENTO 1 ABA, DE 0,52 X 4,50 M (SEM AMIANTO)</t>
  </si>
  <si>
    <t>74,99</t>
  </si>
  <si>
    <t>175,48</t>
  </si>
  <si>
    <t>TELHA ESTRUTURAL DE FIBROCIMENTO 1 ABA, DE 0,52 X 5,00 M (SEM AMIANTO)</t>
  </si>
  <si>
    <t>194,98</t>
  </si>
  <si>
    <t>TELHA ESTRUTURAL DE FIBROCIMENTO 1 ABA, DE 0,52 X 5,50 M (SEM AMIANTO)</t>
  </si>
  <si>
    <t>214,57</t>
  </si>
  <si>
    <t>TELHA ESTRUTURAL DE FIBROCIMENTO 1 ABA, DE 0,52 X 6,00 M (SEM AMIANTO)</t>
  </si>
  <si>
    <t>234,02</t>
  </si>
  <si>
    <t>TELHA ESTRUTURAL DE FIBROCIMENTO 1 ABA, DE 0,52 X 6,50 M (SEM AMIANTO)</t>
  </si>
  <si>
    <t>253,52</t>
  </si>
  <si>
    <t>TELHA ESTRUTURAL DE FIBROCIMENTO 1 ABA, DE 0,52 X 7,20 M (SEM AMIANTO)</t>
  </si>
  <si>
    <t>280,71</t>
  </si>
  <si>
    <t>TELHA ESTRUTURAL DE FIBROCIMENTO 2 ABAS, DE 1,00 X 3,00 M (SEM AMIANTO)</t>
  </si>
  <si>
    <t>185,63</t>
  </si>
  <si>
    <t>TELHA ESTRUTURAL DE FIBROCIMENTO 2 ABAS, DE 1,00 X 4,60 M (SEM AMIANTO)</t>
  </si>
  <si>
    <t>295,82</t>
  </si>
  <si>
    <t>TELHA ESTRUTURAL DE FIBROCIMENTO 2 ABAS, DE 1,00 X 6,00 M (SEM AMIANTO)</t>
  </si>
  <si>
    <t>388,50</t>
  </si>
  <si>
    <t>TELHA ESTRUTURAL DE FIBROCIMENTO 2 ABAS, DE 1,00 X 7,40 M (SEM AMIANTO)</t>
  </si>
  <si>
    <t>477,63</t>
  </si>
  <si>
    <t>TELHA ESTRUTURAL DE FIBROCIMENTO 2 ABAS, DE 1,00 X 8,20 M (SEM AMIANTO)</t>
  </si>
  <si>
    <t>531,61</t>
  </si>
  <si>
    <t>TELHA ESTRUTURAL DE FIBROCIMENTO 2 ABAS, DE 1,00 X 9,20 M (SEM AMIANTO)</t>
  </si>
  <si>
    <t>595,16</t>
  </si>
  <si>
    <t>TELHA GALVALUME COM ISOLAMENTO TERMOACUSTICO EM ESPUMA RIGIDA DE POLIURETANO (PU) INJETADO, ESPESSURA DE 30 MM, DENSIDADE DE 35 KG/M3, COM DUAS FACES TRAPEZOIDAIS, ACABAMENTO NATURAL (NAO INCLUI ACESSORIOS DE FIXACAO)</t>
  </si>
  <si>
    <t>100,89</t>
  </si>
  <si>
    <t>TELHA ONDULADA EM ACO ZINCADO, ALTURA DE 17 MM, ESPESSURA DE 0,50 MM, LARGURA UTIL DE APROXIMADAMENTE 985 MM, SEM PINTURA</t>
  </si>
  <si>
    <t>28,87</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</si>
  <si>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</si>
  <si>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</si>
  <si>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92,68</t>
  </si>
  <si>
    <t>TELHA TERMOISOLANTE REVESTIDA EM ACO GALVANIZADO, FACE SUPERIOR EM TELHA TRAPEZOIDAL E FACE INFERIOR EM CHAPA PLANA (SEM ACESSORIOS DE FIXACAO), REVESTIMENTO COM ESPESSURA DE 0,50 MM COM PRE-PINTURA NAS DUAS FACES, NUCLEO EM POLIESTIRENO (EPS) DE 50 MM</t>
  </si>
  <si>
    <t>95,71</t>
  </si>
  <si>
    <t>TELHA TERMOISOLANTE REVESTIDA EM ACO GALVANIZADO, FACES SUPERIOR E INFERIOR EM TELHA TRAPEZOIDAL (SEM ACESSORIOS DE FIXACAO), REVESTIMENTO COM ESPESSURA DE 0,50 MM COM PRE-PINTURA NAS DUAS FACES, NUCLEO EM POLIESTIRENO (EPS) DE 50 MM</t>
  </si>
  <si>
    <t>98,83</t>
  </si>
  <si>
    <t>TELHA TRAPEZOIDAL EM ACO ZINCADO, SEM PINTURA, ALTURA DE APROXIMADAMENTE 40 MM, ESPESSURA DE 0,50 MM E LARGURA UTIL DE 980 MM</t>
  </si>
  <si>
    <t>TELHA TRAPEZOIDAL EM ALUMINIO, ALTURA DE *38* MM E ESPESSURA DE 0,5 MM (LARGURA TOTAL DE 1056 MM E COMPRIMENTO DE 5000 MM)</t>
  </si>
  <si>
    <t>270,11</t>
  </si>
  <si>
    <t>TELHA TRAPEZOIDAL EM ALUMINIO, ALTURA DE *38* MM E ESPESSURA DE 0,7 MM (LARGURA TOTAL DE 1056 MM E COMPRIMENTO DE 5000 MM)</t>
  </si>
  <si>
    <t>341,25</t>
  </si>
  <si>
    <t>TELHA VIDRO TIPO CANAL OU COLONIAL, C = 46 A 50 CM</t>
  </si>
  <si>
    <t>TELHADOR</t>
  </si>
  <si>
    <t>TELHADOR  (MENSALISTA)</t>
  </si>
  <si>
    <t>2.613,12</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</si>
  <si>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</si>
  <si>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</si>
  <si>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</si>
  <si>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</si>
  <si>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</si>
  <si>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</si>
  <si>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</si>
  <si>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</si>
  <si>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</si>
  <si>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</si>
  <si>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</si>
  <si>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</si>
  <si>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</si>
  <si>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</si>
  <si>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</si>
  <si>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</si>
  <si>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</si>
  <si>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120,70</t>
  </si>
  <si>
    <t>TERMINAL METALICO A PRESSAO PARA 1 CABO DE 150 MM2, COM 1 FURO DE FIXACAO</t>
  </si>
  <si>
    <t>23,50</t>
  </si>
  <si>
    <t>TERMINAL METALICO A PRESSAO PARA 1 CABO DE 16 A 25 MM2, COM 2 FUROS PARA FIXACAO</t>
  </si>
  <si>
    <t>TERMINAL METALICO A PRESSAO PARA 1 CABO DE 16 MM2, COM 1 FURO DE FIXACAO</t>
  </si>
  <si>
    <t>TERMINAL METALICO A PRESSAO PARA 1 CABO DE 185 MM2, COM 1 FURO DE FIXACAO</t>
  </si>
  <si>
    <t>25,69</t>
  </si>
  <si>
    <t>TERMINAL METALICO A PRESSAO PARA 1 CABO DE 240 MM2, COM 1 FURO DE FIXACAO</t>
  </si>
  <si>
    <t>33,90</t>
  </si>
  <si>
    <t>TERMINAL METALICO A PRESSAO PARA 1 CABO DE 25 A 35 MM2, COM 2 FUROS PARA FIXACAO</t>
  </si>
  <si>
    <t>TERMINAL METALICO A PRESSAO PARA 1 CABO DE 25 MM2, COM 1 FURO DE FIXACAO</t>
  </si>
  <si>
    <t>TERMINAL METALICO A PRESSAO PARA 1 CABO DE 300 MM2, COM 1 FURO DE FIXACAO</t>
  </si>
  <si>
    <t>49,32</t>
  </si>
  <si>
    <t>TERMINAL METALICO A PRESSAO PARA 1 CABO DE 35 MM2, COM 1 FURO DE FIXACAO</t>
  </si>
  <si>
    <t>6,23</t>
  </si>
  <si>
    <t>TERMINAL METALICO A PRESSAO PARA 1 CABO DE 50 A 70 MM2, COM 2 FUROS PARA FIXACAO</t>
  </si>
  <si>
    <t>59,19</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</si>
  <si>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</si>
  <si>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</si>
  <si>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</si>
  <si>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</si>
  <si>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</si>
  <si>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</si>
  <si>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</si>
  <si>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870,90</t>
  </si>
  <si>
    <t>TERMOFUSORA PARA TUBOS E CONEXOES EM PPR COM DIAMETROS DE 75 A 110 MM, POTENCIA DE *1100* W, TENSAO 220 V</t>
  </si>
  <si>
    <t>1.222,31</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</si>
  <si>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</si>
  <si>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</si>
  <si>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</si>
  <si>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</si>
  <si>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</si>
  <si>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</si>
  <si>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</si>
  <si>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</si>
  <si>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</si>
  <si>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</si>
  <si>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26,54</t>
  </si>
  <si>
    <t>TIL TUBO QUEDA, EM PVC, JE, BBB, DN 100 X 100 MM, PARA REDE COLETORA DE ESGOTO (NBR 10569)</t>
  </si>
  <si>
    <t>218,35</t>
  </si>
  <si>
    <t>TINTA / REVESTIMENTO A BASE DE RESINA EPOXI COM ALCATRAO, BICOMPONENTE</t>
  </si>
  <si>
    <t>56,57</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</si>
  <si>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</si>
  <si>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</si>
  <si>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</si>
  <si>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</si>
  <si>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</si>
  <si>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</si>
  <si>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</si>
  <si>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</si>
  <si>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89,27</t>
  </si>
  <si>
    <t>TINTA BORRACHA CLORADA, ACABAMENTO SEMIBRILHO, CORES VIVAS</t>
  </si>
  <si>
    <t>96,21</t>
  </si>
  <si>
    <t>TINTA BORRACHA, CLORADA, ACABAMENTO SEMIBRILHO, PRETA</t>
  </si>
  <si>
    <t>TINTA EPOXI PREMIUM, BRANCA</t>
  </si>
  <si>
    <t>TINTA ESMALTE SINTETICO GRAFITE COM PROTECAO PARA METAIS FERROSOS</t>
  </si>
  <si>
    <t>24,76</t>
  </si>
  <si>
    <t>TINTA ESMALTE SINTETICO PREMIUM ACETINADO</t>
  </si>
  <si>
    <t>23,95</t>
  </si>
  <si>
    <t>TINTA ESMALTE SINTETICO PREMIUM BRILHANTE</t>
  </si>
  <si>
    <t>TINTA ESMALTE SINTETICO PREMIUM FOSCO</t>
  </si>
  <si>
    <t>TINTA LATEX ACRILICA ECONOMICA, COR BRANCA</t>
  </si>
  <si>
    <t>TINTA LATEX ACRILICA STANDARD, COR BRANCA</t>
  </si>
  <si>
    <t>42,20</t>
  </si>
  <si>
    <t>TINTA MINERAL IMPERMEAVEL EM PO, BRANCA</t>
  </si>
  <si>
    <t>TINTA PROTETORA SUPERFICIE METALICA ALUMINIO</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</si>
  <si>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</si>
  <si>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</si>
  <si>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</si>
  <si>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</si>
  <si>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</si>
  <si>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</si>
  <si>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</si>
  <si>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</si>
  <si>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</si>
  <si>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19,77</t>
  </si>
  <si>
    <t>TOMADA RJ45, 8 FIOS, CAT 5E (APENAS MODULO)</t>
  </si>
  <si>
    <t>31,42</t>
  </si>
  <si>
    <t>TOMADA RJ45, 8 FIOS, CAT 5E, CONJUNTO MONTADO PARA EMBUTIR 4" X 2" (PLACA + SUPORTE + MODULO)</t>
  </si>
  <si>
    <t>34,89</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</si>
  <si>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</si>
  <si>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</si>
  <si>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</si>
  <si>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</si>
  <si>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15,54</t>
  </si>
  <si>
    <t>TOMADA 2P+T 20A, 250V  (APENAS MODULO)</t>
  </si>
  <si>
    <t>TOMADAS (2 MODULOS) 2P+T 10A, 250V, CONJUNTO MONTADO PARA EMBUTIR 4" X 2" (PLACA + SUPORTE + MODULOS)</t>
  </si>
  <si>
    <t>TOPOGRAFO</t>
  </si>
  <si>
    <t>TOPOGRAFO (MENSALISTA)</t>
  </si>
  <si>
    <t>5.139,96</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</si>
  <si>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</si>
  <si>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</si>
  <si>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</si>
  <si>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</si>
  <si>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98,80</t>
  </si>
  <si>
    <t>TORNEIRA CROMADA DE MESA PARA LAVATORIO COM SENSOR DE PRESENCA</t>
  </si>
  <si>
    <t>635,45</t>
  </si>
  <si>
    <t>TORNEIRA CROMADA DE MESA PARA LAVATORIO TEMPORIZADA PRESSAO BICA BAIXA</t>
  </si>
  <si>
    <t>163,61</t>
  </si>
  <si>
    <t>TORNEIRA CROMADA DE MESA PARA LAVATORIO, BICA ALTA (REF 1195)</t>
  </si>
  <si>
    <t>84,29</t>
  </si>
  <si>
    <t>TORNEIRA CROMADA DE MESA PARA LAVATORIO, PADRAO POPULAR, 1/2 " OU 3/4 " (REF 1193)</t>
  </si>
  <si>
    <t>TORNEIRA CROMADA DE PAREDE LONGA PARA LAVATORIO (REF 1178)</t>
  </si>
  <si>
    <t>161,14</t>
  </si>
  <si>
    <t>TORNEIRA CROMADA DE PAREDE PARA COZINHA BICA MOVEL COM AREJADOR 1/2 " OU 3/4 " (REF 1168)</t>
  </si>
  <si>
    <t>94,32</t>
  </si>
  <si>
    <t>TORNEIRA CROMADA DE PAREDE PARA COZINHA COM AREJADOR 1/2 " OU 3/4 " (REF 1157)</t>
  </si>
  <si>
    <t>98,49</t>
  </si>
  <si>
    <t>TORNEIRA CROMADA DE PAREDE PARA COZINHA COM AREJADOR, PADRAO POPULAR, 1/2 " OU 3/4 " (REF 1159)</t>
  </si>
  <si>
    <t>50,32</t>
  </si>
  <si>
    <t>TORNEIRA CROMADA DE PAREDE PARA COZINHA SEM AREJADOR, PADRAO POPULAR, 1/2 " OU 3/4 " (REF 1158)</t>
  </si>
  <si>
    <t>40,58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</si>
  <si>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</si>
  <si>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</si>
  <si>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</si>
  <si>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</si>
  <si>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50,65</t>
  </si>
  <si>
    <t>TORNEIRA DE BOIA CONVENCIONAL PARA CAIXA D'AGUA, 1/2", COM HASTE E TORNEIRA METALICOS E BALAO PLASTICO</t>
  </si>
  <si>
    <t>TORNEIRA DE BOIA CONVENCIONAL PARA CAIXA D'AGUA, 1", COM HASTE E TORNEIRA METALICOS E BALAO PLASTICO</t>
  </si>
  <si>
    <t>20,81</t>
  </si>
  <si>
    <t>TORNEIRA DE BOIA CONVENCIONAL PARA CAIXA D'AGUA, 2", COM HASTE E TORNEIRA METALICOS E BALAO PLASTICO</t>
  </si>
  <si>
    <t>84,07</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</si>
  <si>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</si>
  <si>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</si>
  <si>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</si>
  <si>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31,75</t>
  </si>
  <si>
    <t>TORNEIRA DE BOIA VAZAO TOTAL PARA CAIXA D'AGUA, 3/4", COM HASTE E TORNEIRA METALICOS E BALAO PLASTICO</t>
  </si>
  <si>
    <t>24,05</t>
  </si>
  <si>
    <t>TORNEIRA ELETRICA DE PAREDE, BICA ALTA, PARA COZINHA, 5500 W (110/220 V)</t>
  </si>
  <si>
    <t>119,56</t>
  </si>
  <si>
    <t>TORNEIRA METAL AMARELO COM BICO PARA JARDIM, PADRAO POPULAR, 1/2 " OU 3/4 " (REF 1128)</t>
  </si>
  <si>
    <t>15,37</t>
  </si>
  <si>
    <t>TORNEIRA METAL AMARELO CURTA SEM BICO PARA TANQUE, PADRAO POPULAR, 1/2 " OU 3/4 " (REF 1120)</t>
  </si>
  <si>
    <t>TORNEIRA METALICA DE BOIA CONVENCIONAL PARA CAIXA D'AGUA, 1/2 ", COM HASTE, TORNEIRA E BALAO METALICOS</t>
  </si>
  <si>
    <t>20,20</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</si>
  <si>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</si>
  <si>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</si>
  <si>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</si>
  <si>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</si>
  <si>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34,17</t>
  </si>
  <si>
    <t>TORNEIRA PLASTICA PARA TANQUE 1/2 " OU 3/4 " COM BICO PARA MANGUEIRA</t>
  </si>
  <si>
    <t>TRANSFORMADOR TRIFASICO DE DISTRIBUICAO, POTENCIA DE 1000 KVA, TENSAO NOMINAL DE 15 KV, TENSAO SECUNDARIA DE 220/127V, EM OLEO ISOLANTE TIPO MINERAL</t>
  </si>
  <si>
    <t>55.959,45</t>
  </si>
  <si>
    <t>TRANSFORMADOR TRIFASICO DE DISTRIBUICAO, POTENCIA DE 112,5 KVA, TENSAO NOMINAL DE 15 KV, TENSAO SECUNDARIA DE 220/127V, EM OLEO ISOLANTE TIPO MINERAL</t>
  </si>
  <si>
    <t>8.650,13</t>
  </si>
  <si>
    <t>TRANSFORMADOR TRIFASICO DE DISTRIBUICAO, POTENCIA DE 15 KVA, TENSAO NOMINAL DE 15 KV, TENSAO SECUNDARIA DE 220/127V, EM OLEO ISOLANTE TIPO MINERAL</t>
  </si>
  <si>
    <t>3.967,95</t>
  </si>
  <si>
    <t>TRANSFORMADOR TRIFASICO DE DISTRIBUICAO, POTENCIA DE 150 KVA, TENSAO NOMINAL DE 15 KV, TENSAO SECUNDARIA DE 220/127V, EM OLEO ISOLANTE TIPO MINERAL</t>
  </si>
  <si>
    <t>10.909,88</t>
  </si>
  <si>
    <t>TRANSFORMADOR TRIFASICO DE DISTRIBUICAO, POTENCIA DE 1500 KVA, TENSAO NOMINAL DE 15 KV, TENSAO SECUNDARIA DE 220/127V, EM OLEO ISOLANTE TIPO MINERAL</t>
  </si>
  <si>
    <t>70.758,77</t>
  </si>
  <si>
    <t>TRANSFORMADOR TRIFASICO DE DISTRIBUICAO, POTENCIA DE 225 KVA, TENSAO NOMINAL DE 15 KV, TENSAO SECUNDARIA DE 220/127V, EM OLEO ISOLANTE TIPO MINERAL</t>
  </si>
  <si>
    <t>15.304,95</t>
  </si>
  <si>
    <t>TRANSFORMADOR TRIFASICO DE DISTRIBUICAO, POTENCIA DE 30 KVA, TENSAO NOMINAL DE 15 KV, TENSAO SECUNDARIA DE 220/127V, EM OLEO ISOLANTE TIPO MINERAL</t>
  </si>
  <si>
    <t>4.846,56</t>
  </si>
  <si>
    <t>TRANSFORMADOR TRIFASICO DE DISTRIBUICAO, POTENCIA DE 300 KVA, TENSAO NOMINAL DE 15 KV, TENSAO SECUNDARIA DE 220/127V, EM OLEO ISOLANTE TIPO MINERAL</t>
  </si>
  <si>
    <t>17.855,78</t>
  </si>
  <si>
    <t>TRANSFORMADOR TRIFASICO DE DISTRIBUICAO, POTENCIA DE 45 KVA, TENSAO NOMINAL DE 15 KV, TENSAO SECUNDARIA DE 220/127V, EM OLEO ISOLANTE TIPO MINERAL</t>
  </si>
  <si>
    <t>5.413,41</t>
  </si>
  <si>
    <t>TRANSFORMADOR TRIFASICO DE DISTRIBUICAO, POTENCIA DE 500 KVA, TENSAO NOMINAL DE 15 KV, TENSAO SECUNDARIA DE 220/127V, EM OLEO ISOLANTE TIPO MINERAL</t>
  </si>
  <si>
    <t>29.137,80</t>
  </si>
  <si>
    <t>TRANSFORMADOR TRIFASICO DE DISTRIBUICAO, POTENCIA DE 75 KVA, TENSAO NOMINAL DE 15 KV, TENSAO SECUNDARIA DE 220/127V, EM OLEO ISOLANTE TIPO MINERAL</t>
  </si>
  <si>
    <t>7.000,60</t>
  </si>
  <si>
    <t>TRANSFORMADOR TRIFASICO DE DISTRIBUICAO, POTENCIA DE 750 KVA, TENSAO NOMINAL DE 15 KV, TENSAO SECUNDARIA DE 220/127V, EM OLEO ISOLANTE TIPO MINERAL</t>
  </si>
  <si>
    <t>39.967,47</t>
  </si>
  <si>
    <t>TRANSPORTE - HORISTA (COLETADO CAIXA)</t>
  </si>
  <si>
    <t>TRANSPORTE - MENSALISTA (COLETADO CAIXA)</t>
  </si>
  <si>
    <t>127,17</t>
  </si>
  <si>
    <t>TRATOR DE ESTEIRAS, POTENCIA BRUTA DE 133 HP, PESO OPERACIONAL DE 14 T, COM LAMINA COM CAPACIDADE DE 3,00 M3</t>
  </si>
  <si>
    <t>630.519,85</t>
  </si>
  <si>
    <t>TRATOR DE ESTEIRAS, POTENCIA BRUTA DE 347 HP, PESO OPERACIONAL DE 38,5 T, COM ESCARIFICADOR E LAMINA COM CAPACIDADE DE 4,70M3</t>
  </si>
  <si>
    <t>2.597.519,95</t>
  </si>
  <si>
    <t>TRATOR DE ESTEIRAS, POTENCIA DE 100 HP, PESO OPERACIONAL DE 9,4 T, COM LAMINA COM CAPACIDADE DE 2,19 M3</t>
  </si>
  <si>
    <t>611.696,41</t>
  </si>
  <si>
    <t>TRATOR DE ESTEIRAS, POTENCIA DE 150 HP, PESO OPERACIONAL DE 16,7 T, COM RODA MOTRIZ ELEVADA E LAMINA COM CONTATO DE 3,18M3</t>
  </si>
  <si>
    <t>793.000,00</t>
  </si>
  <si>
    <t>TRATOR DE ESTEIRAS, POTENCIA DE 170 HP, PESO OPERACIONAL DE 19 T, COM LAMINA COM CAPACIDADE DE 5,2 M3</t>
  </si>
  <si>
    <t>788.149,77</t>
  </si>
  <si>
    <t>TRATOR DE ESTEIRAS, POTENCIA DE 347 HP, PESO OPERACIONAL DE 38,5 T, COM LAMINA COM CAPACIDADE DE 8,70M3</t>
  </si>
  <si>
    <t>TRATOR DE ESTEIRAS, POTENCIA NO VOLANTE DE 200 HP, PESO OPERACIONAL DE 20,1 T, COM RODA MOTRIZ ELEVADA E LAMINA COM CAPACIDADE DE 3,89 M3</t>
  </si>
  <si>
    <t>1.168.207,79</t>
  </si>
  <si>
    <t>TRATOR DE ESTEIRAS, POTENCIA 125 HP, PESO OPERACIONAL DE 12,9 T, COM LAMINA COM CAPACIDADE DE 2,7 M3</t>
  </si>
  <si>
    <t>640.220,14</t>
  </si>
  <si>
    <t>TRATOR DE PNEUS COM POTENCIA DE 105 CV, TRACAO 4 X 4, PESO COM LASTRO DE 5775 KG</t>
  </si>
  <si>
    <t>168.386,62</t>
  </si>
  <si>
    <t>TRATOR DE PNEUS COM POTENCIA DE 122 CV, TRACAO 4 X 4, PESO COM LASTRO DE 4510 KG</t>
  </si>
  <si>
    <t>195.114,66</t>
  </si>
  <si>
    <t>TRATOR DE PNEUS COM POTENCIA DE 15 CV, PESO COM LASTRO DE 1160 KG</t>
  </si>
  <si>
    <t>57.465,27</t>
  </si>
  <si>
    <t>TRATOR DE PNEUS COM POTENCIA DE 50 CV, TRACAO 4 X 2, PESO COM LASTRO DE 2714 KG</t>
  </si>
  <si>
    <t>93.188,62</t>
  </si>
  <si>
    <t>TRATOR DE PNEUS COM POTENCIA DE 85 CV, TRACAO 4 X 4, PESO COM LASTRO DE 4675 KG</t>
  </si>
  <si>
    <t>142.995,00</t>
  </si>
  <si>
    <t>TRATOR DE PNEUS COM POTENCIA DE 85 CV, TURBO,  PESO COM LASTRO DE 4900 KG</t>
  </si>
  <si>
    <t>137.749,61</t>
  </si>
  <si>
    <t>TRATOR DE PNEUS COM POTENCIA DE 95 CV, TRACAO 4 X 4, PESO MAXIMO DE 5225 KG</t>
  </si>
  <si>
    <t>153.686,20</t>
  </si>
  <si>
    <t>TRAVA-QUEDAS EM ACO PARA CORDA DE 12 MM, EXTENSOR DE 25 X 300 MM, COM MOSQUETAO TIPO GANCHO TRAVA DUPLA</t>
  </si>
  <si>
    <t>132,18</t>
  </si>
  <si>
    <t>TRELICA NERVURADA (ESPACADOR), ALTURA = 120,0 MM, DIAMETRO DOS BANZOS INFERIORES E SUPERIOR = 6,0 MM, DIAMETRO DA DIAGONAL = 4,2 MM</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</si>
  <si>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</si>
  <si>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</si>
  <si>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</si>
  <si>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</si>
  <si>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598,73</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</si>
  <si>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</si>
  <si>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</si>
  <si>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</si>
  <si>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</si>
  <si>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</si>
  <si>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44,36</t>
  </si>
  <si>
    <t>TUBO ACO CARBONO COM COSTURA, NBR 5580, CLASSE M, DN = 25 MM, E = 3,35 MM, *2,50* KG//M</t>
  </si>
  <si>
    <t>TUBO ACO CARBONO COM COSTURA, NBR 5580, CLASSE M, DN = 40 MM, E = 3,35 MM, *3,71* KG//M</t>
  </si>
  <si>
    <t>TUBO ACO CARBONO COM COSTURA, NBR 5580, CLASSE M, DN = 80 MM, E = 4,05 MM, *8,47* KG/M</t>
  </si>
  <si>
    <t>52,22</t>
  </si>
  <si>
    <t>TUBO ACO CARBONO SEM COSTURA 1 1/2", E= *3,68 MM, SCHEDULE 40, 4,05 KG/M</t>
  </si>
  <si>
    <t>42,39</t>
  </si>
  <si>
    <t>TUBO ACO CARBONO SEM COSTURA 1 1/4", E= *3,56 MM, SCHEDULE 40, *3,38* KG/M</t>
  </si>
  <si>
    <t>38,90</t>
  </si>
  <si>
    <t>TUBO ACO CARBONO SEM COSTURA 1/2", E= *2,77 MM, SCHEDULE 40, *1,27 KG/M</t>
  </si>
  <si>
    <t>TUBO ACO CARBONO SEM COSTURA 1/2", E= *3,73 MM, SCHEDULE 80, *1,62 KG/M</t>
  </si>
  <si>
    <t>25,09</t>
  </si>
  <si>
    <t>TUBO ACO CARBONO SEM COSTURA 1", E= *3,38 MM, SCHEDULE 40, *2,50* KG/M</t>
  </si>
  <si>
    <t>TUBO ACO CARBONO SEM COSTURA 14", E= *11,13 MM, SCHEDULE 40, *94,55 KG/M</t>
  </si>
  <si>
    <t>898,92</t>
  </si>
  <si>
    <t>TUBO ACO CARBONO SEM COSTURA 2 1/2", E = 5,16 MM, SCHEDULE 40 (8,62 KG/M)</t>
  </si>
  <si>
    <t>TUBO ACO CARBONO SEM COSTURA 2", E= *3,91* MM, SCHEDULE 40, *5,43* KG/M</t>
  </si>
  <si>
    <t>TUBO ACO CARBONO SEM COSTURA 20", E= *12,70 MM, SCHEDULE 30, *154,97 KG/M</t>
  </si>
  <si>
    <t>1.724,85</t>
  </si>
  <si>
    <t>TUBO ACO CARBONO SEM COSTURA 20", E= *6,35 MM,  SCHEDULE 10, *78,46 KG/M</t>
  </si>
  <si>
    <t>955,82</t>
  </si>
  <si>
    <t>TUBO ACO CARBONO SEM COSTURA 3/4", E= *2,87 MM, SCHEDULE 40, *1,69 KG/M</t>
  </si>
  <si>
    <t>TUBO ACO CARBONO SEM COSTURA 3/4", E= *3,91 MM, SCHEDULE 80, *2,19 KG/M.</t>
  </si>
  <si>
    <t>TUBO ACO CARBONO SEM COSTURA 3", E= *5,49 MM, SCHEDULE 40, *11,28* KG/M</t>
  </si>
  <si>
    <t>106,11</t>
  </si>
  <si>
    <t>TUBO ACO CARBONO SEM COSTURA 4", E= *6,02 MM, SCHEDULE 40, *16,06 KG/M</t>
  </si>
  <si>
    <t>154,39</t>
  </si>
  <si>
    <t>TUBO ACO CARBONO SEM COSTURA 4", E= *8,56 MM, SCHEDULE 80, *22,31 KG/M</t>
  </si>
  <si>
    <t>220,72</t>
  </si>
  <si>
    <t>TUBO ACO CARBONO SEM COSTURA 5", E= *6,55 MM, SCHEDULE 40, *21,75* KG/M</t>
  </si>
  <si>
    <t>242,19</t>
  </si>
  <si>
    <t>TUBO ACO CARBONO SEM COSTURA 6", E= *10,97 MM, SCHEDULE 80, *42,56 KG/M</t>
  </si>
  <si>
    <t>416,15</t>
  </si>
  <si>
    <t>TUBO ACO CARBONO SEM COSTURA 6", E= 7,11 MM,  SCHEDULE 40, *28,26 KG/M</t>
  </si>
  <si>
    <t>272,62</t>
  </si>
  <si>
    <t>TUBO ACO CARBONO SEM COSTURA 8", E= *12,70 MM, SCHEDULE 80, *64,64 KG/M</t>
  </si>
  <si>
    <t>546,90</t>
  </si>
  <si>
    <t>TUBO ACO CARBONO SEM COSTURA 8", E= *6,35 MM,  SCHEDULE 20, *33,27 KG/M</t>
  </si>
  <si>
    <t>316,31</t>
  </si>
  <si>
    <t>TUBO ACO CARBONO SEM COSTURA 8", E= *7,04 MM, SCHEDULE 30, *36,75 KG/M</t>
  </si>
  <si>
    <t>345,06</t>
  </si>
  <si>
    <t>TUBO ACO CARBONO SEM COSTURA 8", E= *8,18 MM, SCHEDULE 40, *42,55 KG/M</t>
  </si>
  <si>
    <t>410,48</t>
  </si>
  <si>
    <t>TUBO ACO GALVANIZADO COM COSTURA, CLASSE LEVE, DN 100 MM ( 4"),  E = 3,75 MM,  *10,55* KG/M (NBR 5580)</t>
  </si>
  <si>
    <t>91,71</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</si>
  <si>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</si>
  <si>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</si>
  <si>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</si>
  <si>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</si>
  <si>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27,30</t>
  </si>
  <si>
    <t>TUBO ACO GALVANIZADO COM COSTURA, CLASSE LEVE, DN 40 MM ( 1 1/2"),  E = 3,00 MM,  *3,48* KG/M (NBR 5580)</t>
  </si>
  <si>
    <t>30,16</t>
  </si>
  <si>
    <t>TUBO ACO GALVANIZADO COM COSTURA, CLASSE LEVE, DN 50 MM ( 2"),  E = 3,00 MM,  *4,40* KG/M (NBR 5580)</t>
  </si>
  <si>
    <t>39,36</t>
  </si>
  <si>
    <t>TUBO ACO GALVANIZADO COM COSTURA, CLASSE LEVE, DN 65 MM ( 2 1/2"),  E = 3,35 MM, * 6,23* KG/M (NBR 5580)</t>
  </si>
  <si>
    <t>55,08</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</si>
  <si>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</si>
  <si>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</si>
  <si>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</si>
  <si>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</si>
  <si>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</si>
  <si>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20,61</t>
  </si>
  <si>
    <t>TUBO ACO GALVANIZADO COM COSTURA, CLASSE MEDIA, DN 2.1/2", E = *3,65* MM, PESO *6,51* KG/M (NBR 5580)</t>
  </si>
  <si>
    <t>TUBO ACO GALVANIZADO COM COSTURA, CLASSE MEDIA, DN 2", E = *3,65* MM, PESO *5,10* KG/M (NBR 5580)</t>
  </si>
  <si>
    <t>43,54</t>
  </si>
  <si>
    <t>TUBO ACO GALVANIZADO COM COSTURA, CLASSE MEDIA, DN 3/4", E = *2,65* MM, PESO *1,58* KG/M (NBR 5580)</t>
  </si>
  <si>
    <t>TUBO ACO GALVANIZADO COM COSTURA, CLASSE MEDIA, DN 3", E = *4,05* MM, PESO *8,47* KG/M (NBR 5580)</t>
  </si>
  <si>
    <t>72,72</t>
  </si>
  <si>
    <t>TUBO ACO GALVANIZADO COM COSTURA, CLASSE MEDIA, DN 4", E = 4,50* MM, PESO 12,10* KG/M (NBR 5580)</t>
  </si>
  <si>
    <t>100,15</t>
  </si>
  <si>
    <t>TUBO ACO GALVANIZADO COM COSTURA, CLASSE MEDIA, DN 5", E = *5,40* MM, PESO *17,80* KG/M (NBR 5580)</t>
  </si>
  <si>
    <t>149,94</t>
  </si>
  <si>
    <t>TUBO ACO GALVANIZADO COM COSTURA, CLASSE MEDIA, DN 6", E = 4,85* MM, PESO 19,68* KG/M (NBR 5580)</t>
  </si>
  <si>
    <t>162,61</t>
  </si>
  <si>
    <t>TUBO ACO INDUSTRIAL DN 2" (50,8 MM) E=1,50MM, PESO= 1,8237 KG/M</t>
  </si>
  <si>
    <t>11,79</t>
  </si>
  <si>
    <t>TUBO COLETOR DE ESGOTO PVC, JEI, DN 100 MM (NBR  7362)</t>
  </si>
  <si>
    <t>TUBO COLETOR DE ESGOTO PVC, JEI, DN 200 MM (NBR 7362)</t>
  </si>
  <si>
    <t>TUBO COLETOR DE ESGOTO PVC, JEI, DN 250 MM (NBR 7362)</t>
  </si>
  <si>
    <t>89,64</t>
  </si>
  <si>
    <t>TUBO COLETOR DE ESGOTO PVC, JEI, DN 300 MM (NBR 7362)</t>
  </si>
  <si>
    <t>144,79</t>
  </si>
  <si>
    <t>TUBO COLETOR DE ESGOTO PVC, JEI, DN 350 MM (NBR 7362)</t>
  </si>
  <si>
    <t>179,32</t>
  </si>
  <si>
    <t>TUBO COLETOR DE ESGOTO PVC, JEI, DN 400 MM (NBR 7362)</t>
  </si>
  <si>
    <t>232,27</t>
  </si>
  <si>
    <t>TUBO COLETOR DE ESGOTO, PVC, JEI, DN 150 MM  (NBR 7362)</t>
  </si>
  <si>
    <t>TUBO CORRUGADO PEAD, PAREDE DUPLA, INTERNA LISA, JEI, DN/DI *1000* MM, PARA SANEAMENTO</t>
  </si>
  <si>
    <t>925,90</t>
  </si>
  <si>
    <t>TUBO CORRUGADO PEAD, PAREDE DUPLA, INTERNA LISA, JEI, DN/DI *400* MM, PARA SANEAMENTO</t>
  </si>
  <si>
    <t>263,98</t>
  </si>
  <si>
    <t>TUBO CORRUGADO PEAD, PAREDE DUPLA, INTERNA LISA, JEI, DN/DI *800* MM, PARA SANEAMENTO</t>
  </si>
  <si>
    <t>696,61</t>
  </si>
  <si>
    <t>TUBO CORRUGADO PEAD, PAREDE DUPLA, INTERNA LISA, JEI, DN/DI 1200 MM, PARA SANEAMENTO</t>
  </si>
  <si>
    <t>1.453,20</t>
  </si>
  <si>
    <t>TUBO CORRUGADO PEAD, PAREDE DUPLA, INTERNA LISA, JEI, DN/DI 250 MM, PARA SANEAMENTO</t>
  </si>
  <si>
    <t>101,24</t>
  </si>
  <si>
    <t>TUBO CORRUGADO PEAD, PAREDE DUPLA, INTERNA LISA, JEI, DN/DI 300 MM, PARA SANEAMENTO</t>
  </si>
  <si>
    <t>119,74</t>
  </si>
  <si>
    <t>TUBO CORRUGADO PEAD, PAREDE DUPLA, INTERNA LISA, JEI, DN/DI 600 MM, PARA SANEAMENTO</t>
  </si>
  <si>
    <t>493,63</t>
  </si>
  <si>
    <t>TUBO CPVC SOLDAVEL, 35 MM, AGUA QUENTE PREDIAL (NBR 15884)</t>
  </si>
  <si>
    <t>26,81</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</si>
  <si>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</si>
  <si>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</si>
  <si>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</si>
  <si>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</si>
  <si>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</si>
  <si>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56,02</t>
  </si>
  <si>
    <t>TUBO CPVC, SOLDAVEL, 73 MM, AGUA QUENTE PREDIAL (NBR 15884)</t>
  </si>
  <si>
    <t>86,05</t>
  </si>
  <si>
    <t>TUBO CPVC, SOLDAVEL, 89 MM, AGUA QUENTE PREDIAL (NBR 15884)</t>
  </si>
  <si>
    <t>136,35</t>
  </si>
  <si>
    <t>TUBO DE BORRACHA ELASTOMERICA FLEXIVEL, PRETA, PARA ISOLAMENTO TERMICO DE TUBULACAO, DN 1 1/8" (28 MM), E= 32 MM, COEFICIENTE DE CONDUTIVIDADE TERMICA 0,036W/mK, VAPOR DE AGUA MAIOR OU IGUAL A 10.000</t>
  </si>
  <si>
    <t>94,09</t>
  </si>
  <si>
    <t>TUBO DE BORRACHA ELASTOMERICA FLEXIVEL, PRETA, PARA ISOLAMENTO TERMICO DE TUBULACAO, DN 1 3/8" (35 MM), E= 32 MM, COEFICIENTE DE CONDUTIVIDADE TERMICA 0,036W/mK, VAPOR DE AGUA MAIOR OU IGUAL A 10.000</t>
  </si>
  <si>
    <t>111,60</t>
  </si>
  <si>
    <t>TUBO DE BORRACHA ELASTOMERICA FLEXIVEL, PRETA, PARA ISOLAMENTO TERMICO DE TUBULACAO, DN 1 5/8" (42 MM), E= 32 MM, COEFICIENTE DE CONDUTIVIDADE TERMICA 0,036W/mK, VAPOR DE AGUA MAIOR OU IGUAL A 10.000</t>
  </si>
  <si>
    <t>127,37</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</si>
  <si>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</si>
  <si>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</si>
  <si>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</si>
  <si>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88,08</t>
  </si>
  <si>
    <t>TUBO DE BORRACHA ELASTOMERICA FLEXIVEL, PRETA, PARA ISOLAMENTO TERMICO DE TUBULACAO, DN 2 1/8" (54 MM), E= 32 MM, COEFICIENTE DE CONDUTIVIDADE TERMICA 0,036W/mK, VAPOR DE AGUA MAIOR OU IGUAL A 10.000</t>
  </si>
  <si>
    <t>152,42</t>
  </si>
  <si>
    <t>TUBO DE BORRACHA ELASTOMERICA FLEXIVEL, PRETA, PARA ISOLAMENTO TERMICO DE TUBULACAO, DN 2 5/8" (*64* MM), E= *32* MM, COEFICIENTE DE CONDUTIVIDADE TERMICA 0,036W/MK, VAPOR DE AGUA MAIOR OU IGUAL A 10.000</t>
  </si>
  <si>
    <t>154,58</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</si>
  <si>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</si>
  <si>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</si>
  <si>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</si>
  <si>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</si>
  <si>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67,98</t>
  </si>
  <si>
    <t>TUBO DE COBRE CLASSE "A", DN = 1 " (28 MM), PARA INSTALACOES DE MEDIA PRESSAO PARA GASES COMBUSTIVEIS E MEDICINAIS</t>
  </si>
  <si>
    <t>65,65</t>
  </si>
  <si>
    <t>TUBO DE COBRE CLASSE "A", DN = 1 1/2 " (42 MM), PARA INSTALACOES DE MEDIA PRESSAO PARA GASES COMBUSTIVEIS E MEDICINAIS</t>
  </si>
  <si>
    <t>119,29</t>
  </si>
  <si>
    <t>TUBO DE COBRE CLASSE "A", DN = 1 1/4 " (35 MM), PARA INSTALACOES DE MEDIA PRESSAO PARA GASES COMBUSTIVEIS E MEDICINAIS</t>
  </si>
  <si>
    <t>99,15</t>
  </si>
  <si>
    <t>TUBO DE COBRE CLASSE "A", DN = 1/2 " (15 MM), PARA INSTALACOES DE MEDIA PRESSAO PARA GASES COMBUSTIVEIS E MEDICINAIS</t>
  </si>
  <si>
    <t>31,89</t>
  </si>
  <si>
    <t>TUBO DE COBRE CLASSE "A", DN = 2 1/2 " (66 MM), PARA INSTALACOES DE MEDIA PRESSAO PARA GASES COMBUSTIVEIS E MEDICINAIS</t>
  </si>
  <si>
    <t>219,59</t>
  </si>
  <si>
    <t>TUBO DE COBRE CLASSE "A", DN = 3 " (79 MM), PARA INSTALACOES DE MEDIA PRESSAO PARA GASES COMBUSTIVEIS E MEDICINAIS</t>
  </si>
  <si>
    <t>323,52</t>
  </si>
  <si>
    <t>TUBO DE COBRE CLASSE "A", DN = 3/4 " (22 MM), PARA INSTALACOES DE MEDIA PRESSAO PARA GASES COMBUSTIVEIS E MEDICINAIS</t>
  </si>
  <si>
    <t>51,60</t>
  </si>
  <si>
    <t>TUBO DE COBRE CLASSE "A", DN = 4 " (104 MM), PARA INSTALACOES DE MEDIA PRESSAO PARA GASES COMBUSTIVEIS E MEDICINAIS</t>
  </si>
  <si>
    <t>490,53</t>
  </si>
  <si>
    <t>TUBO DE COBRE CLASSE "E", DN = 104 MM, PARA INSTALACAO HIDRAULICA PREDIAL</t>
  </si>
  <si>
    <t>388,41</t>
  </si>
  <si>
    <t>TUBO DE COBRE CLASSE "E", DN = 15 MM, PARA INSTALACAO HIDRAULICA PREDIAL</t>
  </si>
  <si>
    <t>20,60</t>
  </si>
  <si>
    <t>TUBO DE COBRE CLASSE "E", DN = 22 MM, PARA INSTALACAO HIDRAULICA PREDIAL</t>
  </si>
  <si>
    <t>35,43</t>
  </si>
  <si>
    <t>TUBO DE COBRE CLASSE "E", DN = 28 MM, PARA INSTALACAO HIDRAULICA PREDIAL</t>
  </si>
  <si>
    <t>44,97</t>
  </si>
  <si>
    <t>TUBO DE COBRE CLASSE "E", DN = 35 MM, PARA INSTALACAO HIDRAULICA PREDIAL</t>
  </si>
  <si>
    <t>65,31</t>
  </si>
  <si>
    <t>TUBO DE COBRE CLASSE "E", DN = 42 MM, PARA INSTALACAO HIDRAULICA PREDIAL</t>
  </si>
  <si>
    <t>88,19</t>
  </si>
  <si>
    <t>TUBO DE COBRE CLASSE "E", DN = 54 MM, PARA INSTALACAO HIDRAULICA PREDIAL</t>
  </si>
  <si>
    <t>TUBO DE COBRE CLASSE "E", DN = 66 MM, PARA INSTALACAO HIDRAULICA PREDIAL</t>
  </si>
  <si>
    <t>TUBO DE COBRE CLASSE "E", DN = 79 MM, PARA INSTALACAO HIDRAULICA PREDIAL</t>
  </si>
  <si>
    <t>263,41</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</si>
  <si>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</si>
  <si>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</si>
  <si>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</si>
  <si>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125,13</t>
  </si>
  <si>
    <t>TUBO DE COBRE CLASSE "I", DN = 1/2 " (15 MM), PARA INSTALACOES INDUSTRIAIS DE ALTA PRESSAO E VAPOR</t>
  </si>
  <si>
    <t>38,31</t>
  </si>
  <si>
    <t>TUBO DE COBRE CLASSE "I", DN = 2 " (54 MM), PARA INSTALACOES INDUSTRIAIS DE ALTA PRESSAO E VAPOR</t>
  </si>
  <si>
    <t>210,57</t>
  </si>
  <si>
    <t>TUBO DE COBRE CLASSE "I", DN = 2 1/2 " (66 MM), PARA INSTALACOES INDUSTRIAIS DE ALTA PRESSAO E VAPOR</t>
  </si>
  <si>
    <t>273,21</t>
  </si>
  <si>
    <t>TUBO DE COBRE CLASSE "I", DN = 3 " (79 MM), PARA INSTALACOES INDUSTRIAIS DE ALTA PRESSAO E VAPOR</t>
  </si>
  <si>
    <t>404,64</t>
  </si>
  <si>
    <t>TUBO DE COBRE CLASSE "I", DN = 3/4 " (22 MM), PARA INSTALACOES INDUSTRIAIS DE ALTA PRESSAO E VAPOR</t>
  </si>
  <si>
    <t>TUBO DE COBRE CLASSE "I", DN = 4" (104 MM), PARA INSTALACOES INDUSTRIAIS DE ALTA PRESSAO E VAPOR</t>
  </si>
  <si>
    <t>595,61</t>
  </si>
  <si>
    <t>TUBO DE COBRE FLEXIVEL, D = 1/2 ", E = 0,79 MM, PARA AR-CONDICIONADO/ INSTALACOES GAS RESIDENCIAIS E COMERCIAIS</t>
  </si>
  <si>
    <t>27,14</t>
  </si>
  <si>
    <t>TUBO DE COBRE FLEXIVEL, D = 1/4 ", E = 0,79 MM, PARA AR-CONDICIONADO/ INSTALACOES GAS RESIDENCIAIS E COMERCIAIS</t>
  </si>
  <si>
    <t>TUBO DE COBRE FLEXIVEL, D = 3/16 ", E = 0,79 MM, PARA AR-CONDICIONADO/ INSTALACOES GAS RESIDENCIAIS E COMERCIAIS</t>
  </si>
  <si>
    <t>8,87</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</si>
  <si>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</si>
  <si>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</si>
  <si>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</si>
  <si>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</si>
  <si>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</si>
  <si>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169,74</t>
  </si>
  <si>
    <t>TUBO DE CONCRETO ARMADO PARA AGUAS PLUVIAIS, CLASSE PA-1, COM ENCAIXE PONTA E BOLSA, DIAMETRO NOMINAL DE = 600 MM</t>
  </si>
  <si>
    <t>91,00</t>
  </si>
  <si>
    <t>TUBO DE CONCRETO ARMADO PARA AGUAS PLUVIAIS, CLASSE PA-1, COM ENCAIXE PONTA E BOLSA, DIAMETRO NOMINAL DE 1000 MM</t>
  </si>
  <si>
    <t>TUBO DE CONCRETO ARMADO PARA AGUAS PLUVIAIS, CLASSE PA-1, COM ENCAIXE PONTA E BOLSA, DIAMETRO NOMINAL DE 1100 MM</t>
  </si>
  <si>
    <t>248,52</t>
  </si>
  <si>
    <t>TUBO DE CONCRETO ARMADO PARA AGUAS PLUVIAIS, CLASSE PA-1, COM ENCAIXE PONTA E BOLSA, DIAMETRO NOMINAL DE 1200 MM</t>
  </si>
  <si>
    <t>264,97</t>
  </si>
  <si>
    <t>TUBO DE CONCRETO ARMADO PARA AGUAS PLUVIAIS, CLASSE PA-1, COM ENCAIXE PONTA E BOLSA, DIAMETRO NOMINAL DE 1500 MM</t>
  </si>
  <si>
    <t>383,88</t>
  </si>
  <si>
    <t>TUBO DE CONCRETO ARMADO PARA AGUAS PLUVIAIS, CLASSE PA-1, COM ENCAIXE PONTA E BOLSA, DIAMETRO NOMINAL DE 2000 MM</t>
  </si>
  <si>
    <t>1.063,73</t>
  </si>
  <si>
    <t>TUBO DE CONCRETO ARMADO PARA AGUAS PLUVIAIS, CLASSE PA-1, COM ENCAIXE PONTA E BOLSA, DIAMETRO NOMINAL DE 300 MM</t>
  </si>
  <si>
    <t>41,67</t>
  </si>
  <si>
    <t>TUBO DE CONCRETO ARMADO PARA AGUAS PLUVIAIS, CLASSE PA-1, COM ENCAIXE PONTA E BOLSA, DIAMETRO NOMINAL DE 400 MM</t>
  </si>
  <si>
    <t>TUBO DE CONCRETO ARMADO PARA AGUAS PLUVIAIS, CLASSE PA-1, COM ENCAIXE PONTA E BOLSA, DIAMETRO NOMINAL DE 500 MM</t>
  </si>
  <si>
    <t>56,20</t>
  </si>
  <si>
    <t>TUBO DE CONCRETO ARMADO PARA AGUAS PLUVIAIS, CLASSE PA-1, COM ENCAIXE PONTA E BOLSA, DIAMETRO NOMINAL DE 700 MM</t>
  </si>
  <si>
    <t>124,03</t>
  </si>
  <si>
    <t>TUBO DE CONCRETO ARMADO PARA AGUAS PLUVIAIS, CLASSE PA-1, COM ENCAIXE PONTA E BOLSA, DIAMETRO NOMINAL DE 800 MM</t>
  </si>
  <si>
    <t>151,41</t>
  </si>
  <si>
    <t>TUBO DE CONCRETO ARMADO PARA AGUAS PLUVIAIS, CLASSE PA-1, COM ENCAIXE PONTA E BOLSA, DIAMETRO NOMINAL DE 900 MM</t>
  </si>
  <si>
    <t>TUBO DE CONCRETO ARMADO PARA AGUAS PLUVIAIS, CLASSE PA-2, COM ENCAIXE PONTA E BOLSA, DIAMETRO NOMINAL DE 1000 MM</t>
  </si>
  <si>
    <t>194,99</t>
  </si>
  <si>
    <t>TUBO DE CONCRETO ARMADO PARA AGUAS PLUVIAIS, CLASSE PA-2, COM ENCAIXE PONTA E BOLSA, DIAMETRO NOMINAL DE 1100 MM</t>
  </si>
  <si>
    <t>269,17</t>
  </si>
  <si>
    <t>TUBO DE CONCRETO ARMADO PARA AGUAS PLUVIAIS, CLASSE PA-2, COM ENCAIXE PONTA E BOLSA, DIAMETRO NOMINAL DE 1200 MM</t>
  </si>
  <si>
    <t>285,99</t>
  </si>
  <si>
    <t>TUBO DE CONCRETO ARMADO PARA AGUAS PLUVIAIS, CLASSE PA-2, COM ENCAIXE PONTA E BOLSA, DIAMETRO NOMINAL DE 1500 MM</t>
  </si>
  <si>
    <t>410,64</t>
  </si>
  <si>
    <t>TUBO DE CONCRETO ARMADO PARA AGUAS PLUVIAIS, CLASSE PA-2, COM ENCAIXE PONTA E BOLSA, DIAMETRO NOMINAL DE 2000 MM</t>
  </si>
  <si>
    <t>1.192,94</t>
  </si>
  <si>
    <t>TUBO DE CONCRETO ARMADO PARA AGUAS PLUVIAIS, CLASSE PA-2, COM ENCAIXE PONTA E BOLSA, DIAMETRO NOMINAL DE 300 MM</t>
  </si>
  <si>
    <t>TUBO DE CONCRETO ARMADO PARA AGUAS PLUVIAIS, CLASSE PA-2, COM ENCAIXE PONTA E BOLSA, DIAMETRO NOMINAL DE 400 MM</t>
  </si>
  <si>
    <t>49,70</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</si>
  <si>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</si>
  <si>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</si>
  <si>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</si>
  <si>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120,82</t>
  </si>
  <si>
    <t>TUBO DE CONCRETO ARMADO PARA AGUAS PLUVIAIS, CLASSE PA-2, COM ENCAIXE PONTA E BOLSA, DIAMETRO NOMINAL DE 800 MM</t>
  </si>
  <si>
    <t>TUBO DE CONCRETO ARMADO PARA AGUAS PLUVIAIS, CLASSE PA-2, COM ENCAIXE PONTA E BOLSA, DIAMETRO NOMINAL DE 900 MM</t>
  </si>
  <si>
    <t>175,88</t>
  </si>
  <si>
    <t>TUBO DE CONCRETO ARMADO PARA AGUAS PLUVIAIS, CLASSE PA-3, COM ENCAIXE PONTA E BOLSA, DIAMETRO NOMINAL DE 1000 MM</t>
  </si>
  <si>
    <t>TUBO DE CONCRETO ARMADO PARA AGUAS PLUVIAIS, CLASSE PA-3, COM ENCAIXE PONTA E BOLSA, DIAMETRO NOMINAL DE 1100 MM</t>
  </si>
  <si>
    <t>326,91</t>
  </si>
  <si>
    <t>TUBO DE CONCRETO ARMADO PARA AGUAS PLUVIAIS, CLASSE PA-3, COM ENCAIXE PONTA E BOLSA, DIAMETRO NOMINAL DE 1200 MM</t>
  </si>
  <si>
    <t>395,27</t>
  </si>
  <si>
    <t>TUBO DE CONCRETO ARMADO PARA AGUAS PLUVIAIS, CLASSE PA-3, COM ENCAIXE PONTA E BOLSA, DIAMETRO NOMINAL DE 1500 MM</t>
  </si>
  <si>
    <t>600,29</t>
  </si>
  <si>
    <t>TUBO DE CONCRETO ARMADO PARA AGUAS PLUVIAIS, CLASSE PA-3, COM ENCAIXE PONTA E BOLSA, DIAMETRO NOMINAL DE 400 MM</t>
  </si>
  <si>
    <t>72,64</t>
  </si>
  <si>
    <t>TUBO DE CONCRETO ARMADO PARA AGUAS PLUVIAIS, CLASSE PA-3, COM ENCAIXE PONTA E BOLSA, DIAMETRO NOMINAL DE 500 MM</t>
  </si>
  <si>
    <t>97,88</t>
  </si>
  <si>
    <t>TUBO DE CONCRETO ARMADO PARA AGUAS PLUVIAIS, CLASSE PA-3, COM ENCAIXE PONTA E BOLSA, DIAMETRO NOMINAL DE 600 MM</t>
  </si>
  <si>
    <t>TUBO DE CONCRETO ARMADO PARA AGUAS PLUVIAIS, CLASSE PA-3, COM ENCAIXE PONTA E BOLSA, DIAMETRO NOMINAL DE 700 MM</t>
  </si>
  <si>
    <t>204,17</t>
  </si>
  <si>
    <t>TUBO DE CONCRETO ARMADO PARA AGUAS PLUVIAIS, CLASSE PA-3, COM ENCAIXE PONTA E BOLSA, DIAMETRO NOMINAL DE 800 MM</t>
  </si>
  <si>
    <t>212,74</t>
  </si>
  <si>
    <t>TUBO DE CONCRETO ARMADO PARA AGUAS PLUVIAIS, CLASSE PA-3, COM ENCAIXE PONTA E BOLSA, DIAMETRO NOMINAL DE 900 MM</t>
  </si>
  <si>
    <t>227,88</t>
  </si>
  <si>
    <t>TUBO DE CONCRETO ARMADO PARA ESGOTO SANITARIO, CLASSE EA-2, COM ENCAIXE PONTA E BOLSA, COM JUNTA ELASTICA, DIAMETRO NOMINAL DE 1000 MM</t>
  </si>
  <si>
    <t>356,35</t>
  </si>
  <si>
    <t>TUBO DE CONCRETO ARMADO PARA ESGOTO SANITARIO, CLASSE EA-2, COM ENCAIXE PONTA E BOLSA, COM JUNTA ELASTICA, DIAMETRO NOMINAL DE 300 MM</t>
  </si>
  <si>
    <t>74,55</t>
  </si>
  <si>
    <t>TUBO DE CONCRETO ARMADO PARA ESGOTO SANITARIO, CLASSE EA-2, COM ENCAIXE PONTA E BOLSA, COM JUNTA ELASTICA, DIAMETRO NOMINAL DE 400 MM</t>
  </si>
  <si>
    <t>76,47</t>
  </si>
  <si>
    <t>TUBO DE CONCRETO ARMADO PARA ESGOTO SANITARIO, CLASSE EA-2, COM ENCAIXE PONTA E BOLSA, COM JUNTA ELASTICA, DIAMETRO NOMINAL DE 500 MM</t>
  </si>
  <si>
    <t>141,47</t>
  </si>
  <si>
    <t>TUBO DE CONCRETO ARMADO PARA ESGOTO SANITARIO, CLASSE EA-2, COM ENCAIXE PONTA E BOLSA, COM JUNTA ELASTICA, DIAMETRO NOMINAL DE 600 MM</t>
  </si>
  <si>
    <t>173,58</t>
  </si>
  <si>
    <t>TUBO DE CONCRETO ARMADO PARA ESGOTO SANITARIO, CLASSE EA-2, COM ENCAIXE PONTA E BOLSA, COM JUNTA ELASTICA, DIAMETRO NOMINAL DE 700 MM</t>
  </si>
  <si>
    <t>226,73</t>
  </si>
  <si>
    <t>TUBO DE CONCRETO ARMADO PARA ESGOTO SANITARIO, CLASSE EA-2, COM ENCAIXE PONTA E BOLSA, COM JUNTA ELASTICA, DIAMETRO NOMINAL DE 800 MM</t>
  </si>
  <si>
    <t>231,74</t>
  </si>
  <si>
    <t>TUBO DE CONCRETO ARMADO PARA ESGOTO SANITARIO, CLASSE EA-2, COM ENCAIXE PONTA E BOLSA, COM JUNTA ELASTICA, DIAMETRO NOMINAL DE 900 MM</t>
  </si>
  <si>
    <t>351,38</t>
  </si>
  <si>
    <t>TUBO DE CONCRETO ARMADO PARA ESGOTO SANITARIO, CLASSE EA-3, COM ENCAIXE PONTA E BOLSA, COM JUNTA ELASTICA, DIAMETRO NOMINAL DE 1000 MM</t>
  </si>
  <si>
    <t>455,00</t>
  </si>
  <si>
    <t>TUBO DE CONCRETO ARMADO PARA ESGOTO SANITARIO, CLASSE EA-3, COM ENCAIXE PONTA E BOLSA, COM JUNTA ELASTICA, DIAMETRO NOMINAL DE 400 MM</t>
  </si>
  <si>
    <t>90,23</t>
  </si>
  <si>
    <t>TUBO DE CONCRETO ARMADO PARA ESGOTO SANITARIO, CLASSE EA-3, COM ENCAIXE PONTA E BOLSA, COM JUNTA ELASTICA, DIAMETRO NOMINAL DE 500 MM</t>
  </si>
  <si>
    <t>188,11</t>
  </si>
  <si>
    <t>TUBO DE CONCRETO ARMADO PARA ESGOTO SANITARIO, CLASSE EA-3, COM ENCAIXE PONTA E BOLSA, COM JUNTA ELASTICA, DIAMETRO NOMINAL DE 600 MM</t>
  </si>
  <si>
    <t>199,20</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</si>
  <si>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</si>
  <si>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</si>
  <si>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284,85</t>
  </si>
  <si>
    <t>TUBO DE CONCRETO ARMADO PARA ESGOTO SANITARIO, CLASSE EA-3, COM ENCAIXE PONTA E BOLSA, COM JUNTA ELASTICA, DIAMETRO NOMINAL DE 900 MM</t>
  </si>
  <si>
    <t>403,38</t>
  </si>
  <si>
    <t>TUBO DE CONCRETO SIMPLES PARA AGUAS PLUVIAIS, CLASSE PS1, COM ENCAIXE MACHO E FEMEA, DIAMETRO NOMINAL DE 200 MM</t>
  </si>
  <si>
    <t>TUBO DE CONCRETO SIMPLES PARA AGUAS PLUVIAIS, CLASSE PS1, COM ENCAIXE MACHO E FEMEA, DIAMETRO NOMINAL DE 300 MM</t>
  </si>
  <si>
    <t>24,97</t>
  </si>
  <si>
    <t>TUBO DE CONCRETO SIMPLES PARA AGUAS PLUVIAIS, CLASSE PS1, COM ENCAIXE MACHO E FEMEA, DIAMETRO NOMINAL DE 400 MM</t>
  </si>
  <si>
    <t>34,86</t>
  </si>
  <si>
    <t>TUBO DE CONCRETO SIMPLES PARA AGUAS PLUVIAIS, CLASSE PS1, COM ENCAIXE MACHO E FEMEA, DIAMETRO NOMINAL DE 500 MM</t>
  </si>
  <si>
    <t>50,67</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</si>
  <si>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</si>
  <si>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</si>
  <si>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</si>
  <si>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30,00</t>
  </si>
  <si>
    <t>TUBO DE CONCRETO SIMPLES PARA AGUAS PLUVIAIS, CLASSE PS1, COM ENCAIXE PONTA E BOLSA, DIAMETRO NOMINAL DE 400 MM</t>
  </si>
  <si>
    <t>35,45</t>
  </si>
  <si>
    <t>TUBO DE CONCRETO SIMPLES PARA AGUAS PLUVIAIS, CLASSE PS1, COM ENCAIXE PONTA E BOLSA, DIAMETRO NOMINAL DE 500 MM</t>
  </si>
  <si>
    <t>52,76</t>
  </si>
  <si>
    <t>TUBO DE CONCRETO SIMPLES PARA AGUAS PLUVIAIS, CLASSE PS1, COM ENCAIXE PONTA E BOLSA, DIAMETRO NOMINAL DE 600 MM</t>
  </si>
  <si>
    <t>TUBO DE CONCRETO SIMPLES PARA AGUAS PLUVIAIS, CLASSE PS2, COM ENCAIXE PONTA E BOLSA, DIAMETRO NOMINAL DE 200 MM</t>
  </si>
  <si>
    <t>22,38</t>
  </si>
  <si>
    <t>TUBO DE CONCRETO SIMPLES PARA AGUAS PLUVIAIS, CLASSE PS2, COM ENCAIXE PONTA E BOLSA, DIAMETRO NOMINAL DE 300 MM</t>
  </si>
  <si>
    <t>35,27</t>
  </si>
  <si>
    <t>TUBO DE CONCRETO SIMPLES PARA AGUAS PLUVIAIS, CLASSE PS2, COM ENCAIXE PONTA E BOLSA, DIAMETRO NOMINAL DE 400 MM</t>
  </si>
  <si>
    <t>38,91</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</si>
  <si>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</si>
  <si>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</si>
  <si>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</si>
  <si>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</si>
  <si>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68,91</t>
  </si>
  <si>
    <t>TUBO DE CONCRETO SIMPLES PARA ESGOTO SANITARIO, CLASSE ES, COM ENCAIXE PONTA E BOLSA, COM JUNTA ELASTICA, DIAMETRO NOMINAL DE 600 MM</t>
  </si>
  <si>
    <t>93,24</t>
  </si>
  <si>
    <t>TUBO DE CONCRETO SIMPLES POROSO PARA DRENAGEM (DRENO POROSO), COM ENCAIXE MACHO E FEMEA, DIAMETRO NOMINAL DE 200 MM</t>
  </si>
  <si>
    <t>18,64</t>
  </si>
  <si>
    <t>TUBO DE CONCRETO SIMPLES POROSO PARA DRENAGEM (DRENO POROSO), COM ENCAIXE MACHO E FEMEA, DIAMETRO NOMINAL DE 300 MM</t>
  </si>
  <si>
    <t>24,32</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</si>
  <si>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</si>
  <si>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</si>
  <si>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</si>
  <si>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</si>
  <si>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</si>
  <si>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</si>
  <si>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</si>
  <si>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</si>
  <si>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</si>
  <si>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</si>
  <si>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</si>
  <si>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</si>
  <si>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</si>
  <si>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</si>
  <si>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</si>
  <si>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7,58</t>
  </si>
  <si>
    <t>TUBO DE POLIETILENO DE ALTA DENSIDADE, PEAD, PE-80, DE = 1000 MM X 38,5 MM PAREDE, ( SDR 26 - PN 05 ) PARA REDE DE AGUA OU ESGOTO (NBR 15561)</t>
  </si>
  <si>
    <t>3.773,44</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</si>
  <si>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</si>
  <si>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</si>
  <si>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6.618,04</t>
  </si>
  <si>
    <t>TUBO DE POLIETILENO DE ALTA DENSIDADE, PEAD, PE-80, DE = 1400 MM X 42,9 MM PAREDE, (SDR 32,25 - PN 04 ) PARA REDE DE AGUA OU ESGOTO (NBR 15561)</t>
  </si>
  <si>
    <t>9.030,57</t>
  </si>
  <si>
    <t>TUBO DE POLIETILENO DE ALTA DENSIDADE, PEAD, PE-80, DE = 160 MM X 14,6 MM PAREDE, (SDR 11 - PN 12,5 ) PARA REDE DE AGUA OU ESGOTO (NBR 15561)</t>
  </si>
  <si>
    <t>198,51</t>
  </si>
  <si>
    <t>TUBO DE POLIETILENO DE ALTA DENSIDADE, PEAD, PE-80, DE = 1600 MM X 49,0 MM PAREDE, ( SDR 32,25 - PN 04 ) PARA REDE DE AGUA OU ESGOTO (NBR 15561)</t>
  </si>
  <si>
    <t>8.566,57</t>
  </si>
  <si>
    <t>TUBO DE POLIETILENO DE ALTA DENSIDADE, PEAD, PE-80, DE = 900 MM X 34,7 MM PAREDE, ( SDR 26 - PN 05 ) PARA REDE DE AGUA OU ESGOTO (NBR 15561)</t>
  </si>
  <si>
    <t>3.422,48</t>
  </si>
  <si>
    <t>TUBO DE POLIETILENO DE ALTA DENSIDADE, PEAD, PE-80, DE= 200 MM X 18,2 MM PAREDE, ( SDR 11 - PN 12,5 ) PARA REDE DE AGUA OU ESGOTO (NBR 15561)</t>
  </si>
  <si>
    <t>309,45</t>
  </si>
  <si>
    <t>TUBO DE POLIETILENO DE ALTA DENSIDADE, PEAD, PE-80, DE= 315 MM X 28,7 MM PAREDE, ( SDR 11 - PN 12,5 ) PARA REDE DE AGUA OU ESGOTO (NBR 15561)</t>
  </si>
  <si>
    <t>758,25</t>
  </si>
  <si>
    <t>TUBO DE POLIETILENO DE ALTA DENSIDADE, PEAD, PE-80, DE= 400 MM X 36,4 MM PAREDE, ( SDR 11 - PN 12,5 ) PARA REDE DE AGUA OU ESGOTO (NBR 15561)</t>
  </si>
  <si>
    <t>1.221,27</t>
  </si>
  <si>
    <t>TUBO DE POLIETILENO DE ALTA DENSIDADE, PEAD, PE-80, DE= 50 MM X 4,6 MM PAREDE, (SDR 11 - PN 12,5) PARA REDE DE AGUA OU ESGOTO (NBR 15561)</t>
  </si>
  <si>
    <t>TUBO DE POLIETILENO DE ALTA DENSIDADE, PEAD, PE-80, DE= 500 MM X 45,5 MM PAREDE, ( SDR 11 - PN 12,5 ) PARA REDE DE AGUA OU ESGOTO (NBR 15561)</t>
  </si>
  <si>
    <t>2.144,09</t>
  </si>
  <si>
    <t>TUBO DE POLIETILENO DE ALTA DENSIDADE, PEAD, PE-80, DE= 630 MM X 57,3 MM PAREDE (SDR 11 - PN 12,5 ) PARA REDE DE AGUA OU ESGOTO (NBR 15561)</t>
  </si>
  <si>
    <t>3.188,87</t>
  </si>
  <si>
    <t>TUBO DE POLIETILENO DE ALTA DENSIDADE, PEAD, PE-80, DE= 730 MM X 34,1 MM PAREDE, ( SDR 21 - PN 06 ) PARA REDE DE AGUA OU ESGOTO (NBR 15561)</t>
  </si>
  <si>
    <t>1.599,14</t>
  </si>
  <si>
    <t>TUBO DE POLIETILENO DE ALTA DENSIDADE, PEAD, PE-80, DE= 75 MM X 6,9 MM PAREDE, ( SRD 11 - PN 12,5 ) PARA REDE DE AGUA OU ESGOTO (NBR 15561)</t>
  </si>
  <si>
    <t>44,06</t>
  </si>
  <si>
    <t>TUBO DE POLIETILENO DE ALTA DENSIDADE, PEAD, PE-80, DE= 800 MM X 30,8 MM PAREDE, ( SDR 26 - PN 05 ) PARA REDE DE AGUA OU ESGOTO (NBR 15561)</t>
  </si>
  <si>
    <t>2.086,34</t>
  </si>
  <si>
    <t>TUBO DE PVC, PBL, TIPO LEVE, DN = 125 MM,  PARA VENTILACAO</t>
  </si>
  <si>
    <t>TUBO DE PVC, PBL, TIPO LEVE, DN = 250 MM,  PARA VENTILACAO</t>
  </si>
  <si>
    <t>44,69</t>
  </si>
  <si>
    <t>TUBO DE PVC, PBL, TIPO LEVE, DN = 300 MM,  PARA VENTILACAO</t>
  </si>
  <si>
    <t>TUBO DE PVC, PBL, TIPO LEVE, DN = 400 MM,  PARA VENTILACAO</t>
  </si>
  <si>
    <t>138,94</t>
  </si>
  <si>
    <t>TUBO DE REVESTIMENTO, EM ACO, CORPO SCHEDULE 40, PONTEIRA SCHEDULE 80, ROSQUEAVEL E SEGMENTADO PARA PERFURACAO,  DIAMETRO 6'' (200 MM) (COLETADO CAIXA)</t>
  </si>
  <si>
    <t>363,28</t>
  </si>
  <si>
    <t>TUBO DE REVESTIMENTO, EM ACO, CORPO SCHEDULE 40, PONTEIRA SCHEDULE 80, ROSQUEAVEL E SEGMENTADO PARA PERFURACAO, DIAMETRO 10'' (310 MM)</t>
  </si>
  <si>
    <t>1.626,91</t>
  </si>
  <si>
    <t>TUBO DE REVESTIMENTO, EM ACO, CORPO SCHEDULE 40, PONTEIRA SCHEDULE 80, ROSQUEAVEL E SEGMENTADO PARA PERFURACAO, DIAMETRO 12" (320 MM)</t>
  </si>
  <si>
    <t>1.995,24</t>
  </si>
  <si>
    <t>TUBO DE REVESTIMENTO, EM ACO, CORPO SCHEDULE 40, PONTEIRA SCHEDULE 80, ROSQUEAVEL E SEGMENTADO PARA PERFURACAO, DIAMETRO 14'' (400 MM)</t>
  </si>
  <si>
    <t>2.312,65</t>
  </si>
  <si>
    <t>TUBO DE REVESTIMENTO, EM ACO, CORPO SCHEDULE 40, PONTEIRA SCHEDULE 80, ROSQUEAVEL E SEGMENTADO PARA PERFURACAO, DIAMETRO 16'' (450 MM)</t>
  </si>
  <si>
    <t>3.054,69</t>
  </si>
  <si>
    <t>TUBO DE REVESTIMENTO, EM ACO, CORPO SCHEDULE 40, PONTEIRA SCHEDULE 80, ROSQUEAVEL E SEGMENTADO PARA PERFURACAO, DIAMETRO 4'' (450 MM)</t>
  </si>
  <si>
    <t>541,43</t>
  </si>
  <si>
    <t>TUBO DE REVESTIMENTO, EM ACO, CORPO SCHEDULE 40, PONTEIRA SCHEDULE 80, ROSQUEAVEL E SEGMENTADO PARA PERFURACAO, DIAMETRO 6'' (200 MM)</t>
  </si>
  <si>
    <t>754,07</t>
  </si>
  <si>
    <t>TUBO DE REVESTIMENTO, EM ACO, CORPO SCHEDULE 40, PONTEIRA SCHEDULE 80, ROSQUEAVEL E SEGMENTADO PARA PERFURACAO, DIAMETRO 8'' (450 MM)</t>
  </si>
  <si>
    <t>1.073,76</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</si>
  <si>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</si>
  <si>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</si>
  <si>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</si>
  <si>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</si>
  <si>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</si>
  <si>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</si>
  <si>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</si>
  <si>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</si>
  <si>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</si>
  <si>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17,60</t>
  </si>
  <si>
    <t>TUBO MULTICAMADA PEX, DN 16 MM, PARA INSTALACOES A GAS (AMARELO)</t>
  </si>
  <si>
    <t>TUBO MULTICAMADA PEX, DN 20 MM, PARA INSTALACOES A GAS (AMARELO)</t>
  </si>
  <si>
    <t>12,71</t>
  </si>
  <si>
    <t>TUBO MULTICAMADA PEX, DN 32 MM, PARA INSTALACOES A GAS (AMARELO)</t>
  </si>
  <si>
    <t>TUBO PPR PN 20, DN 20 MM, PARA AGUA QUENTE PREDIAL</t>
  </si>
  <si>
    <t>TUBO PPR PN 20, DN 25 MM, PARA AGUA QUENTE PREDIAL</t>
  </si>
  <si>
    <t>TUBO PPR, CLASSE PN 12, DN 110 MM</t>
  </si>
  <si>
    <t>107,13</t>
  </si>
  <si>
    <t>TUBO PPR, CLASSE PN 12, DN 32 MM</t>
  </si>
  <si>
    <t>TUBO PPR, CLASSE PN 12, DN 40 MM</t>
  </si>
  <si>
    <t>TUBO PPR, CLASSE PN 12, DN 50 MM</t>
  </si>
  <si>
    <t>TUBO PPR, CLASSE PN 12, DN 63 MM</t>
  </si>
  <si>
    <t>25,93</t>
  </si>
  <si>
    <t>TUBO PPR, CLASSE PN 12, DN 75 MM</t>
  </si>
  <si>
    <t>TUBO PPR, CLASSE PN 12, DN 90 MM</t>
  </si>
  <si>
    <t>60,61</t>
  </si>
  <si>
    <t>TUBO PPR, CLASSE PN 25, DN 110 MM, PARA AGUA QUENTE E FRIA PREDIAL</t>
  </si>
  <si>
    <t>121,97</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</si>
  <si>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</si>
  <si>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</si>
  <si>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</si>
  <si>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</si>
  <si>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</si>
  <si>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</si>
  <si>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</si>
  <si>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60,65</t>
  </si>
  <si>
    <t>TUBO PPR, CLASSE PN 25, DN 90 MM, PARA AGUA QUENTE E FRIA PREDIAL</t>
  </si>
  <si>
    <t>89,78</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</si>
  <si>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</si>
  <si>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</si>
  <si>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</si>
  <si>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</si>
  <si>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</si>
  <si>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</si>
  <si>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73,50</t>
  </si>
  <si>
    <t>TUBO PVC CORRUGADO, PAREDE DUPLA, JE, DN 300 MM, REDE COLETORA ESGOTO</t>
  </si>
  <si>
    <t>TUBO PVC CORRUGADO, PAREDE DUPLA, JE, DN 350 MM, REDE COLETORA ESGOTO</t>
  </si>
  <si>
    <t>144,52</t>
  </si>
  <si>
    <t>TUBO PVC CORRUGADO, PAREDE DUPLA, JE, DN 400 MM, REDE COLETORA ESGOTO</t>
  </si>
  <si>
    <t>167,58</t>
  </si>
  <si>
    <t>TUBO PVC DE REVESTIMENTO GEOMECANICO NERVURADO REFORCADO, DN = 150 MM, COMPRIMENTO = 2 M</t>
  </si>
  <si>
    <t>96,75</t>
  </si>
  <si>
    <t>TUBO PVC DE REVESTIMENTO GEOMECANICO NERVURADO REFORCADO, DN = 200 MM, COMPRIMENTO = 2 M</t>
  </si>
  <si>
    <t>172,05</t>
  </si>
  <si>
    <t>TUBO PVC DE REVESTIMENTO GEOMECANICO NERVURADO STANDARD, DN = 154 MM, COMPRIMENTO = 2 M</t>
  </si>
  <si>
    <t>75,38</t>
  </si>
  <si>
    <t>TUBO PVC DE REVESTIMENTO GEOMECANICO NERVURADO STANDARD, DN = 206 MM, COMPRIMENTO = 2 M</t>
  </si>
  <si>
    <t>130,71</t>
  </si>
  <si>
    <t>TUBO PVC DE REVESTIMENTO GEOMECANICO NERVURADO STANDARD, DN = 250 MM, COMPRIMENTO = 2 M</t>
  </si>
  <si>
    <t>218,64</t>
  </si>
  <si>
    <t>TUBO PVC DEFOFO, JEI, 1 MPA, DN 100 MM, PARA REDE DE AGUA (NBR 7665)</t>
  </si>
  <si>
    <t>34,47</t>
  </si>
  <si>
    <t>TUBO PVC DEFOFO, JEI, 1 MPA, DN 150 MM, PARA REDE DE  AGUA (NBR 7665)</t>
  </si>
  <si>
    <t>TUBO PVC DEFOFO, JEI, 1 MPA, DN 200 MM, PARA REDE DE AGUA (NBR 7665)</t>
  </si>
  <si>
    <t>157,22</t>
  </si>
  <si>
    <t>TUBO PVC DEFOFO, JEI, 1 MPA, DN 250 MM, PARA REDE DE AGUA (NBR 7665)</t>
  </si>
  <si>
    <t>239,35</t>
  </si>
  <si>
    <t>TUBO PVC DEFOFO, JEI, 1 MPA, DN 300 MM, PARA REDE DE AGUA (NBR 7665)</t>
  </si>
  <si>
    <t>339,87</t>
  </si>
  <si>
    <t>TUBO PVC PBA JEI, CLASSE 12, DN 100 MM, PARA REDE DE AGUA (NBR 5647)</t>
  </si>
  <si>
    <t>41,31</t>
  </si>
  <si>
    <t>TUBO PVC PBA JEI, CLASSE 12, DN 50 MM, PARA REDE DE AGUA (NBR 5647)</t>
  </si>
  <si>
    <t>TUBO PVC PBA JEI, CLASSE 12, DN 75 MM, PARA REDE DE AGUA (NBR 5647)</t>
  </si>
  <si>
    <t>25,42</t>
  </si>
  <si>
    <t>TUBO PVC PBA JEI, CLASSE 15, DN 100 MM, PARA REDE DE AGUA (NBR 5647)</t>
  </si>
  <si>
    <t>49,56</t>
  </si>
  <si>
    <t>TUBO PVC PBA JEI, CLASSE 15, DN 50 MM, PARA REDE DE AGUA (NBR 5647)</t>
  </si>
  <si>
    <t>TUBO PVC PBA JEI, CLASSE 15, DN 75 MM, PARA REDE DE AGUA (NBR 5647)</t>
  </si>
  <si>
    <t>29,66</t>
  </si>
  <si>
    <t>TUBO PVC PBA JEI, CLASSE 20, DN 100 MM, PARA REDE DE AGUA (NBR 5647)</t>
  </si>
  <si>
    <t>61,97</t>
  </si>
  <si>
    <t>TUBO PVC PBA JEI, CLASSE 20, DN 50 MM, PARA REDE DE AGUA (NBR 5647)</t>
  </si>
  <si>
    <t>18,57</t>
  </si>
  <si>
    <t>TUBO PVC PBA JEI, CLASSE 20, DN 75 MM, PARA REDE DE AGUA (NBR 5647)</t>
  </si>
  <si>
    <t>37,43</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</si>
  <si>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</si>
  <si>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</si>
  <si>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</si>
  <si>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</si>
  <si>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</si>
  <si>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</si>
  <si>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24,81</t>
  </si>
  <si>
    <t>TUBO PVC, ROSCAVEL,  2 1/2", AGUA FRIA PREDIAL</t>
  </si>
  <si>
    <t>48,44</t>
  </si>
  <si>
    <t>TUBO PVC, ROSCAVEL,  2", PARA AGUA FRIA PREDIAL</t>
  </si>
  <si>
    <t>TUBO PVC, ROSCAVEL, 1 1/2",  AGUA FRIA PREDIAL</t>
  </si>
  <si>
    <t>21,94</t>
  </si>
  <si>
    <t>TUBO PVC, ROSCAVEL, 1 1/4", AGUA FRIA PREDIAL</t>
  </si>
  <si>
    <t>17,64</t>
  </si>
  <si>
    <t>TUBO PVC, ROSCAVEL, 1/2", AGUA FRIA PREDIAL</t>
  </si>
  <si>
    <t>TUBO PVC, ROSCAVEL, 1", AGUA FRIA PREDIAL</t>
  </si>
  <si>
    <t>13,02</t>
  </si>
  <si>
    <t>TUBO PVC, ROSCAVEL, 3", AGUA FRIA PREDIAL</t>
  </si>
  <si>
    <t>62,65</t>
  </si>
  <si>
    <t>TUBO PVC, ROSCAVEL, 4",  AGUA FRIA PREDIAL</t>
  </si>
  <si>
    <t>75,64</t>
  </si>
  <si>
    <t>TUBO PVC, ROSCAVEL, 5",  AGUA FRIA PREDIAL</t>
  </si>
  <si>
    <t>TUBO PVC, ROSCAVEL, 6",  AGUA FRIA PREDIAL</t>
  </si>
  <si>
    <t>114,04</t>
  </si>
  <si>
    <t>TUBO PVC, SERIE R, DN 100 MM, PARA ESGOTO OU AGUAS PLUVIAIS PREDIAL (NBR 5688)</t>
  </si>
  <si>
    <t>TUBO PVC, SERIE R, DN 150 MM, PARA ESGOTO OU AGUAS PLUVIAIS PREDIAL (NBR 5688)</t>
  </si>
  <si>
    <t>41,73</t>
  </si>
  <si>
    <t>TUBO PVC, SERIE R, DN 40 MM, PARA ESGOTO OU AGUAS PLUVIAIS PREDIAL (NBR 5688)</t>
  </si>
  <si>
    <t>TUBO PVC, SERIE R, DN 50 MM, PARA ESGOTO OU AGUAS PLUVIAIS PREDIAL (NBR 5688)</t>
  </si>
  <si>
    <t>8,94</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</si>
  <si>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</si>
  <si>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</si>
  <si>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</si>
  <si>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</si>
  <si>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</si>
  <si>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</si>
  <si>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</si>
  <si>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</si>
  <si>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</si>
  <si>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</si>
  <si>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</si>
  <si>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1.535,49</t>
  </si>
  <si>
    <t>TUBO 30" EM CHAPA PRETA, E= 1/4", 175 KG/6 M</t>
  </si>
  <si>
    <t>1.957,39</t>
  </si>
  <si>
    <t>TUBO 30" EM CHAPA PRETA, E= 3/8", 177 KG/6 M</t>
  </si>
  <si>
    <t>1.979,76</t>
  </si>
  <si>
    <t>UNIAO COM ASSENTO CONICO DE BRONZE, DIAMETRO 1/2"</t>
  </si>
  <si>
    <t>UNIAO COM ASSENTO CONICO DE BRONZE, DIAMETRO 1"</t>
  </si>
  <si>
    <t>UNIAO COM ASSENTO CONICO DE BRONZE, DIAMETRO 2 1/2"</t>
  </si>
  <si>
    <t>141,83</t>
  </si>
  <si>
    <t>UNIAO COM ASSENTO CONICO DE BRONZE, DIAMETRO 2'</t>
  </si>
  <si>
    <t>91,04</t>
  </si>
  <si>
    <t>UNIAO COM ASSENTO CONICO DE BRONZE, DIAMETRO 3/4"</t>
  </si>
  <si>
    <t>30,49</t>
  </si>
  <si>
    <t>UNIAO COM ASSENTO CONICO DE BRONZE, DIAMETRO 3"</t>
  </si>
  <si>
    <t>229,35</t>
  </si>
  <si>
    <t>UNIAO COM ASSENTO CONICO DE BRONZE, DIAMETRO 4"</t>
  </si>
  <si>
    <t>390,32</t>
  </si>
  <si>
    <t>UNIAO COM ASSENTO CONICO DE FERRO LONGO (MACHO-FEMEA), DIAMETRO 1 1/2"</t>
  </si>
  <si>
    <t>80,27</t>
  </si>
  <si>
    <t>UNIAO COM ASSENTO CONICO DE FERRO LONGO (MACHO-FEMEA), DIAMETRO 1/2"</t>
  </si>
  <si>
    <t>26,16</t>
  </si>
  <si>
    <t>UNIAO COM ASSENTO CONICO DE FERRO LONGO (MACHO-FEMEA), DIAMETRO 1"</t>
  </si>
  <si>
    <t>UNIAO COM ASSENTO CONICO DE FERRO LONGO (MACHO-FEMEA), DIAMETRO 2 1/2"</t>
  </si>
  <si>
    <t>158,16</t>
  </si>
  <si>
    <t>UNIAO COM ASSENTO CONICO DE FERRO LONGO (MACHO-FEMEA), DIAMETRO 2"</t>
  </si>
  <si>
    <t>127,73</t>
  </si>
  <si>
    <t>UNIAO COM ASSENTO CONICO DE FERRO LONGO (MACHO-FEMEA), DIAMETRO 3/4"</t>
  </si>
  <si>
    <t>40,99</t>
  </si>
  <si>
    <t>UNIAO COM ASSENTO CONICO DE FERRO LONGO (MACHO-FEMEA), DIAMETRO 3'</t>
  </si>
  <si>
    <t>231,15</t>
  </si>
  <si>
    <t>UNIAO COM ASSENTO CONICO DE FERRO LONGO (MACHO-FEMEA), DIAMETRO 4"</t>
  </si>
  <si>
    <t>292,00</t>
  </si>
  <si>
    <t>UNIAO COM FLANGE PPR, DN 40 MM, PARA AGUA QUENTE PREDIAL</t>
  </si>
  <si>
    <t>UNIAO DE FERRO GALVANIZADO, COM ASSENTO CONICO DE BRONZE, DE 1 1/2"</t>
  </si>
  <si>
    <t>52,61</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</si>
  <si>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</si>
  <si>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</si>
  <si>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</si>
  <si>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</si>
  <si>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</si>
  <si>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</si>
  <si>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92,29</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</si>
  <si>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</si>
  <si>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</si>
  <si>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</si>
  <si>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</si>
  <si>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200,72</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</si>
  <si>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</si>
  <si>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</si>
  <si>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</si>
  <si>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</si>
  <si>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</si>
  <si>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</si>
  <si>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</si>
  <si>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</si>
  <si>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</si>
  <si>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</si>
  <si>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</si>
  <si>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</si>
  <si>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</si>
  <si>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</si>
  <si>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57,46</t>
  </si>
  <si>
    <t>UNIAO PVC, ROSCAVEL, 1 1/2",  AGUA FRIA PREDIAL</t>
  </si>
  <si>
    <t>UNIAO PVC, ROSCAVEL, 1 1/4",  AGUA FRIA PREDIAL</t>
  </si>
  <si>
    <t>UNIAO PVC, ROSCAVEL, 1",  AGUA FRIA PREDIAL</t>
  </si>
  <si>
    <t>13,94</t>
  </si>
  <si>
    <t>UNIAO PVC, ROSCAVEL, 2 1/2",  AGUA FRIA PREDIAL</t>
  </si>
  <si>
    <t>118,15</t>
  </si>
  <si>
    <t>UNIAO PVC, ROSCAVEL, 3/4",  AGUA FRIA PREDIAL</t>
  </si>
  <si>
    <t>UNIAO PVC, ROSCAVEL, 3",  AGUA FRIA PREDIAL</t>
  </si>
  <si>
    <t>149,62</t>
  </si>
  <si>
    <t>UNIAO PVC, SOLDAVEL, 110 MM,  PARA AGUA FRIA PREDIAL</t>
  </si>
  <si>
    <t>298,32</t>
  </si>
  <si>
    <t>UNIAO PVC, SOLDAVEL, 20 MM,  PARA AGUA FRIA PREDIAL</t>
  </si>
  <si>
    <t>UNIAO PVC, SOLDAVEL, 25 MM,  PARA AGUA FRIA PREDIAL</t>
  </si>
  <si>
    <t>UNIAO PVC, SOLDAVEL, 32 MM,  PARA AGUA FRIA PREDIAL</t>
  </si>
  <si>
    <t>9,80</t>
  </si>
  <si>
    <t>UNIAO PVC, SOLDAVEL, 40 MM,  PARA AGUA FRIA PREDIAL</t>
  </si>
  <si>
    <t>UNIAO PVC, SOLDAVEL, 50 MM,  PARA AGUA FRIA PREDIAL</t>
  </si>
  <si>
    <t>UNIAO PVC, SOLDAVEL, 60 MM,  PARA AGUA FRIA PREDIAL</t>
  </si>
  <si>
    <t>UNIAO PVC, SOLDAVEL, 75 MM,  PARA AGUA FRIA PREDIAL</t>
  </si>
  <si>
    <t>104,98</t>
  </si>
  <si>
    <t>UNIAO PVC, SOLDAVEL, 85 MM,  PARA AGUA FRIA PREDIAL</t>
  </si>
  <si>
    <t>161,42</t>
  </si>
  <si>
    <t>UNIAO TIPO STORZ, COM EMPATACAO INTERNA TIPO ANEL DE EXPANSAO, ENGATE RAPIDO 1 1/2", PARA MANGUEIRA DE COMBATE A INCENDIO PREDIAL</t>
  </si>
  <si>
    <t>77,22</t>
  </si>
  <si>
    <t>UNIAO TIPO STORZ, COM EMPATACAO INTERNA TIPO ANEL DE EXPANSAO, ENGATE RAPIDO 2 1/2", PARA MANGUEIRA DE COMBATE A INCENDIO PREDIAL</t>
  </si>
  <si>
    <t>110,48</t>
  </si>
  <si>
    <t>UNIAO, CPVC, SOLDAVEL, 15 MM, PARA AGUA QUENTE PREDIAL</t>
  </si>
  <si>
    <t>UNIAO, CPVC, SOLDAVEL, 22 MM, PARA AGUA QUENTE PREDIAL</t>
  </si>
  <si>
    <t>UNIAO, CPVC, SOLDAVEL, 28 MM, PARA AGUA QUENTE PREDIAL</t>
  </si>
  <si>
    <t>UNIAO, CPVC, SOLDAVEL, 35 MM, PARA AGUA QUENTE PREDIAL</t>
  </si>
  <si>
    <t>24,63</t>
  </si>
  <si>
    <t>UNIAO, CPVC, SOLDAVEL, 42 MM, PARA AGUA QUENTE PREDIAL</t>
  </si>
  <si>
    <t>36,56</t>
  </si>
  <si>
    <t>UNIAO, CPVC, SOLDAVEL, 54 MM, PARA AGUA QUENTE PREDIAL</t>
  </si>
  <si>
    <t>UNIAO, CPVC, SOLDAVEL, 73 MM, PARA AGUA QUENTE PREDIAL</t>
  </si>
  <si>
    <t>127,51</t>
  </si>
  <si>
    <t>UNIAO, CPVC, SOLDAVEL, 89 MM, PARA AGUA QUENTE PREDIAL</t>
  </si>
  <si>
    <t>188,01</t>
  </si>
  <si>
    <t>USINA DE ASFALTO A FRIO, CAPACIDADE DE 30 A 40 T/H, ELETRICA, POTENCIA DE 30 CV</t>
  </si>
  <si>
    <t>83.655,82</t>
  </si>
  <si>
    <t>USINA DE ASFALTO A FRIO, CAPACIDADE DE 40 A 60 T/H, ELETRICA, POTENCIA DE 30 CV</t>
  </si>
  <si>
    <t>104.192,22</t>
  </si>
  <si>
    <t>USINA DE ASFALTO A QUENTE, FIXA, TIPO CONTRA FLUXO, CAPACIDADE DE 100 A 140 T/H, POTENCIA DE 280 KW, COM MISTURADOR EXTERNO ROTATIVO</t>
  </si>
  <si>
    <t>2.026.746,48</t>
  </si>
  <si>
    <t>USINA DE ASFALTO, GRAVIMETRICA, CAPACIDADE DE 150 T/H, POTENCIA DE 400 KW</t>
  </si>
  <si>
    <t>5.336.351,95</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</si>
  <si>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</si>
  <si>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</si>
  <si>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</si>
  <si>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</si>
  <si>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</si>
  <si>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</si>
  <si>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</si>
  <si>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</si>
  <si>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</si>
  <si>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</si>
  <si>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</si>
  <si>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1.650.000,00</t>
  </si>
  <si>
    <t>USINA MISTURADORA DE SOLOS,  DOSADORES TRIPLOS, CALHA VIBRATORIA CAPACIDADE DE 200 A 500 T/H, POTENCIA DE 75 KW</t>
  </si>
  <si>
    <t>851.148,04</t>
  </si>
  <si>
    <t>VALVULA DE DESCARGA EM METAL CROMADO PARA MICTORIO COM ACIONAMENTO POR PRESSAO E FECHAMENTO AUTOMATICO</t>
  </si>
  <si>
    <t>214,85</t>
  </si>
  <si>
    <t>VALVULA DE DESCARGA METALICA, BASE 1 1/2 " E ACABAMENTO METALICO CROMADO</t>
  </si>
  <si>
    <t>249,60</t>
  </si>
  <si>
    <t>VALVULA DE DESCARGA METALICA, BASE 1 1/4 " E ACABAMENTO METALICO CROMADO</t>
  </si>
  <si>
    <t>202,20</t>
  </si>
  <si>
    <t>VALVULA DE ESFERA BRUTA EM BRONZE, BITOLA 1 " (REF 1552-B)</t>
  </si>
  <si>
    <t>54,08</t>
  </si>
  <si>
    <t>VALVULA DE ESFERA BRUTA EM BRONZE, BITOLA 1 1/2 " (REF 1552-B)</t>
  </si>
  <si>
    <t>97,14</t>
  </si>
  <si>
    <t>VALVULA DE ESFERA BRUTA EM BRONZE, BITOLA 1 1/4 " (REF 1552-B)</t>
  </si>
  <si>
    <t>80,61</t>
  </si>
  <si>
    <t>VALVULA DE ESFERA BRUTA EM BRONZE, BITOLA 1/2 " (REF 1552-B)</t>
  </si>
  <si>
    <t>VALVULA DE ESFERA BRUTA EM BRONZE, BITOLA 2 " (REF 1552-B)</t>
  </si>
  <si>
    <t>149,79</t>
  </si>
  <si>
    <t>VALVULA DE ESFERA BRUTA EM BRONZE, BITOLA 3/4 " (REF 1552-B)</t>
  </si>
  <si>
    <t>40,06</t>
  </si>
  <si>
    <t>VALVULA DE RETENCAO DE BRONZE, PE COM CRIVOS, EXTREMIDADE COM ROSCA, DE 1 1/2", PARA FUNDO DE POCO</t>
  </si>
  <si>
    <t>62,04</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</si>
  <si>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</si>
  <si>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</si>
  <si>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</si>
  <si>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</si>
  <si>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93,97</t>
  </si>
  <si>
    <t>VALVULA DE RETENCAO DE BRONZE, PE COM CRIVOS, EXTREMIDADE COM ROSCA, DE 3/4", PARA FUNDO DE POCO</t>
  </si>
  <si>
    <t>VALVULA DE RETENCAO DE BRONZE, PE COM CRIVOS, EXTREMIDADE COM ROSCA, DE 3", PARA FUNDO DE POCO</t>
  </si>
  <si>
    <t>230,22</t>
  </si>
  <si>
    <t>VALVULA DE RETENCAO DE BRONZE, PE COM CRIVOS, EXTREMIDADE COM ROSCA, DE 4", PARA FUNDO DE POCO</t>
  </si>
  <si>
    <t>405,17</t>
  </si>
  <si>
    <t>VALVULA DE RETENCAO HORIZONTAL, DE BRONZE (PN-25), 1 1/2", 400 PSI, TAMPA DE PORCA DE UNIAO, EXTREMIDADES COM ROSCA</t>
  </si>
  <si>
    <t>120,37</t>
  </si>
  <si>
    <t>VALVULA DE RETENCAO HORIZONTAL, DE BRONZE (PN-25), 1 1/4", 400 PSI, TAMPA DE PORCA DE UNIAO, EXTREMIDADES COM ROSCA</t>
  </si>
  <si>
    <t>107,71</t>
  </si>
  <si>
    <t>VALVULA DE RETENCAO HORIZONTAL, DE BRONZE (PN-25), 1/2", 400 PSI, TAMPA DE PORCA DE UNIAO, EXTREMIDADES COM ROSCA</t>
  </si>
  <si>
    <t>43,68</t>
  </si>
  <si>
    <t>VALVULA DE RETENCAO HORIZONTAL, DE BRONZE (PN-25), 1", 400 PSI, TAMPA DE PORCA DE UNIAO, EXTREMIDADES COM ROSCA</t>
  </si>
  <si>
    <t>71,95</t>
  </si>
  <si>
    <t>VALVULA DE RETENCAO HORIZONTAL, DE BRONZE (PN-25), 2 1/2", 400 PSI, TAMPA DE PORCA DE UNIAO, EXTREMIDADES COM ROSCA</t>
  </si>
  <si>
    <t>241,16</t>
  </si>
  <si>
    <t>VALVULA DE RETENCAO HORIZONTAL, DE BRONZE (PN-25), 2", 400 PSI, TAMPA DE PORCA DE UNIAO, EXTREMIDADES COM ROSCA</t>
  </si>
  <si>
    <t>168,64</t>
  </si>
  <si>
    <t>VALVULA DE RETENCAO HORIZONTAL, DE BRONZE (PN-25), 3/4", 400 PSI, TAMPA DE PORCA DE UNIAO, EXTREMIDADES COM ROSCA</t>
  </si>
  <si>
    <t>52,93</t>
  </si>
  <si>
    <t>VALVULA DE RETENCAO HORIZONTAL, DE BRONZE (PN-25), 3", 400 PSI, TAMPA DE PORCA DE UNIAO, EXTREMIDADES COM ROSCA</t>
  </si>
  <si>
    <t>333,10</t>
  </si>
  <si>
    <t>VALVULA DE RETENCAO HORIZONTAL, DE BRONZE (PN-25), 4", 400 PSI, TAMPA DE PORCA DE UNIAO, EXTREMIDADES COM ROSCA</t>
  </si>
  <si>
    <t>516,63</t>
  </si>
  <si>
    <t>VALVULA DE RETENCAO VERTICAL, DE BRONZE (PN-16), 1 1/2", 200 PSI, EXTREMIDADES COM ROSCA</t>
  </si>
  <si>
    <t>64,08</t>
  </si>
  <si>
    <t>VALVULA DE RETENCAO VERTICAL, DE BRONZE (PN-16), 1 1/4", 200 PSI, EXTREMIDADES COM ROSCA</t>
  </si>
  <si>
    <t>55,62</t>
  </si>
  <si>
    <t>VALVULA DE RETENCAO VERTICAL, DE BRONZE (PN-16), 1/2", 200 PSI, EXTREMIDADES COM ROSCA</t>
  </si>
  <si>
    <t>31,80</t>
  </si>
  <si>
    <t>VALVULA DE RETENCAO VERTICAL, DE BRONZE (PN-16), 1", 200 PSI, EXTREMIDADES COM ROSCA</t>
  </si>
  <si>
    <t>37,07</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</si>
  <si>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</si>
  <si>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</si>
  <si>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</si>
  <si>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</si>
  <si>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204,31</t>
  </si>
  <si>
    <t>VALVULA DE RETENCAO VERTICAL, DE BRONZE (PN-16), 4", 200 PSI, EXTREMIDADES COM ROSCA</t>
  </si>
  <si>
    <t>354,60</t>
  </si>
  <si>
    <t>VALVULA EM METAL CROMADO PARA LAVATORIO, 1 " SEM LADRAO</t>
  </si>
  <si>
    <t>VALVULA EM METAL CROMADO PARA PIA AMERICANA 3.1/2 X 1.1/2 "</t>
  </si>
  <si>
    <t>44,26</t>
  </si>
  <si>
    <t>VALVULA EM METAL CROMADO PARA TANQUE, 1.1/2 " SEM LADRAO</t>
  </si>
  <si>
    <t>22,14</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</si>
  <si>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</si>
  <si>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</si>
  <si>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</si>
  <si>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</si>
  <si>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</si>
  <si>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</si>
  <si>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VARIADOR DE LUMINOSIDADE ROTATIVO (DIMMER) 127 V, 300 W (APENAS MODULO)</t>
  </si>
  <si>
    <t>VARIADOR DE LUMINOSIDADE ROTATIVO (DIMMER) 127V, 300W, CONJUNTO MONTADO PARA EMBUTIR 4" X 2" (PLACA + SUPORTE + MODULO)</t>
  </si>
  <si>
    <t>60,08</t>
  </si>
  <si>
    <t>VARIADOR DE LUMINOSIDADE ROTATIVO (DIMMER) 220 V, 600 W (APENAS MODULO)</t>
  </si>
  <si>
    <t>74,66</t>
  </si>
  <si>
    <t>VARIADOR DE LUMINOSIDADE ROTATIVO (DIMMER) 220V, 600W, CONJUNTO MONTADO PARA EMBUTIR 4" X 2" (PLACA + SUPORTE + MODULO)</t>
  </si>
  <si>
    <t>78,50</t>
  </si>
  <si>
    <t>VARIADOR DE VELOCIDADE PARA VENTILADOR 127 V, 150 W (APENAS MODULO)</t>
  </si>
  <si>
    <t>28,72</t>
  </si>
  <si>
    <t>VARIADOR DE VELOCIDADE PARA VENTILADOR 127V, 150W + 2 INTERRUPTORES PARALELOS, PARA REVERSAO E LAMPADA, CONJUNTO MONTADO PARA EMBUTIR 4" X 2" (PLACA + SUPORTE + MODULOS)</t>
  </si>
  <si>
    <t>50,04</t>
  </si>
  <si>
    <t>VARIADOR DE VELOCIDADE PARA VENTILADOR 220 V, 250 W (APENAS MODULO)</t>
  </si>
  <si>
    <t>VARIADOR DE VELOCIDADE PARA VENTILADOR 220V, 250W + 2 INTERRUPTORES PARALELOS, PARA REVERSAO E LAMPADA, CONJUNTO MONTADO PARA EMBUTIR 4" X 2" (PLACA + SUPORTE + MODULOS)</t>
  </si>
  <si>
    <t>51,73</t>
  </si>
  <si>
    <t>VASO SANITARIO SIFONADO INFANTIL LOUCA BRANCA</t>
  </si>
  <si>
    <t>250,01</t>
  </si>
  <si>
    <t>VASSOURA MECANICA REBOCAVEL COM ESCOVA CILINDRICA LARGURA UTIL DE VARRIMENTO = 2,44M</t>
  </si>
  <si>
    <t>35.934,71</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</si>
  <si>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</si>
  <si>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</si>
  <si>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</si>
  <si>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</si>
  <si>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</si>
  <si>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</si>
  <si>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24,28</t>
  </si>
  <si>
    <t>VERNIZ SINTETICO BRILHANTE PARA MADEIRA, COM FILTRO SOLAR, USO INTERNO E EXTERNO (BASE SOLVENTE)</t>
  </si>
  <si>
    <t>VEU DE VIDRO/VEU DE SUPERFICIE 30 A 35 G/M2</t>
  </si>
  <si>
    <t>VEU POLIESTER</t>
  </si>
  <si>
    <t>VIBRADOR DE IMERSAO, COM PONTEIRA DE *35* MM, MANGOTE DE 5 M, SEM MOTOR</t>
  </si>
  <si>
    <t>1.025,46</t>
  </si>
  <si>
    <t>VIBRADOR DE IMERSAO, COM PONTEIRA DE *45* MM, MANGOTE DE 5 M, SEM MOTOR.</t>
  </si>
  <si>
    <t>1.114,64</t>
  </si>
  <si>
    <t>VIBRADOR DE IMERSAO, COM PONTEIRA DE *60* MM, MANGOTE DE 5 M, SEM MOTOR.</t>
  </si>
  <si>
    <t>1.250,35</t>
  </si>
  <si>
    <t>VIBRADOR DE IMERSAO, DIAMETRO DA PONTEIRA DE *35* MM, COM MOTOR 4 TEMPOS A GASOLINA DE 5,5 HP (5,5 CV)</t>
  </si>
  <si>
    <t>2.690,00</t>
  </si>
  <si>
    <t>VIBRADOR DE IMERSAO, DIAMETRO DA PONTEIRA DE *45* MM, COM MOTOR ELETRICO TRIFASICO DE 2 HP (2 CV)</t>
  </si>
  <si>
    <t>2.413,16</t>
  </si>
  <si>
    <t>VIBRADOR DE IMERSAO, DIAMETRO DA PONTEIRA DE *45* MM, COM MOTOR 4 TEMPOS A GASOLINA DE 5,5 HP (5,5 CV)</t>
  </si>
  <si>
    <t>2.939,52</t>
  </si>
  <si>
    <t>VIBROACABADORA DE ASFALTO SOBRE ESTEIRAS, LARG. PAVIM. MAX. 8,00 M, POT. 100 KW/ 134 HP, CAP. 600 T/ H</t>
  </si>
  <si>
    <t>3.134.544,27</t>
  </si>
  <si>
    <t>VIBROACABADORA DE ASFALTO SOBRE ESTEIRAS, LARG. PAVIM. 2,13 M A 4,55 M, POT. 74 KW/ 100 HP, CAP. 400 T/ H</t>
  </si>
  <si>
    <t>1.319.606,75</t>
  </si>
  <si>
    <t>VIBROACABADORA DE ASFALTO SOBRE ESTEIRAS, LARG. PAVIM. 2,60 M A 5,75 M, POT. 110 HP, CAP. 450 T/ H</t>
  </si>
  <si>
    <t>1.329.169,22</t>
  </si>
  <si>
    <t>VIBROACABADORA DE ASFALTO SOBRE ESTEIRAS, LARG. PAVIMENT. 1,90 A 5,3 M, POT. 78 KW/105 HP, CAP. 450 T/H</t>
  </si>
  <si>
    <t>1.610.302,81</t>
  </si>
  <si>
    <t>VIBROACABADORA DE ASFALTO SOBRE RODAS, LARGURA DE PAVIMENTACAO DE 1,70 A 4,20 M, POTENCIA 78 KW/105 HP, CAPACIDADE 300 T/H</t>
  </si>
  <si>
    <t>1.426.705,26</t>
  </si>
  <si>
    <t>VIDRACEIRO</t>
  </si>
  <si>
    <t>VIDRACEIRO (MENSALISTA)</t>
  </si>
  <si>
    <t>1.719,33</t>
  </si>
  <si>
    <t>VIDRO COMUM LAMINADO LISO INCOLOR DUPLO, ESPESSURA TOTAL 8 MM (CADA CAMADA DE 4 MM) - COLOCADO</t>
  </si>
  <si>
    <t>574,38</t>
  </si>
  <si>
    <t>VIDRO COMUM LAMINADO, LISO, INCOLOR, DUPLO, ESPESSURA TOTAL 6 MM (CADA CAMADA E= 3 MM) - COLOCADO</t>
  </si>
  <si>
    <t>VIDRO COMUM LAMINADO, LISO, INCOLOR, TRIPLO, ESPESSURA TOTAL 12 MM (CADA CAMADA E=  4 MM) - COLOCADO</t>
  </si>
  <si>
    <t>1.299,99</t>
  </si>
  <si>
    <t>VIDRO COMUM LAMINADO, LISO, INCOLOR, TRIPLO, ESPESSURA TOTAL 15 MM (CADA CAMADA E = 5 MM) - COLOCADO</t>
  </si>
  <si>
    <t>1.520,00</t>
  </si>
  <si>
    <t>VIDRO CRISTAL COLORIDO, 10 MM, PINTADO NA COR BRANCA</t>
  </si>
  <si>
    <t>448,00</t>
  </si>
  <si>
    <t>VIDRO CRISTAL COLORIDO, 4 MM, PINTADO NA COR BRANCA</t>
  </si>
  <si>
    <t>140,00</t>
  </si>
  <si>
    <t>VIDRO CRISTAL COLORIDO, 6 MM, PINTADO NA COR BRANCA</t>
  </si>
  <si>
    <t>198,97</t>
  </si>
  <si>
    <t>VIDRO CRISTAL COLORIDO, 8 MM, PINTADO NA COR BRANCA</t>
  </si>
  <si>
    <t>323,00</t>
  </si>
  <si>
    <t>VIDRO LISO FUME E = 4MM - SEM COLOCACAO</t>
  </si>
  <si>
    <t>160,00</t>
  </si>
  <si>
    <t>VIDRO LISO FUME E = 6MM - SEM COLOCACAO</t>
  </si>
  <si>
    <t>240,00</t>
  </si>
  <si>
    <t>VIDRO LISO FUME, E = 5 MM - SEM COLOCACAO</t>
  </si>
  <si>
    <t>172,71</t>
  </si>
  <si>
    <t>VIDRO LISO INCOLOR 10 MM - SEM COLOCACAO</t>
  </si>
  <si>
    <t>299,99</t>
  </si>
  <si>
    <t>VIDRO LISO INCOLOR 2 A 3 MM - SEM COLOCACAO</t>
  </si>
  <si>
    <t>VIDRO LISO INCOLOR 4MM - SEM COLOCACAO</t>
  </si>
  <si>
    <t>VIDRO LISO INCOLOR 5MM - SEM COLOCACAO</t>
  </si>
  <si>
    <t>VIDRO LISO INCOLOR 6 MM - SEM COLOCACAO</t>
  </si>
  <si>
    <t>VIDRO LISO INCOLOR 8MM  -  SEM COLOCACAO</t>
  </si>
  <si>
    <t>248,00</t>
  </si>
  <si>
    <t>VIDRO MARTELADO OU CANELADO, 4 MM - SEM COLOCACAO</t>
  </si>
  <si>
    <t>99,99</t>
  </si>
  <si>
    <t>VIDRO PLANO ARAMADO E = 6 MM - SEM COLOCACAO</t>
  </si>
  <si>
    <t>VIDRO PLANO ARMADO E = 7MM - SEM COLOCACAO</t>
  </si>
  <si>
    <t>VIDRO TEMPERADO INCOLOR E = 10 MM, SEM COLOCACAO</t>
  </si>
  <si>
    <t>304,97</t>
  </si>
  <si>
    <t>VIDRO TEMPERADO INCOLOR E = 6 MM, SEM COLOCACAO</t>
  </si>
  <si>
    <t>179,95</t>
  </si>
  <si>
    <t>VIDRO TEMPERADO INCOLOR E = 8 MM, SEM COLOCACAO</t>
  </si>
  <si>
    <t>234,91</t>
  </si>
  <si>
    <t>VIDRO TEMPERADO INCOLOR PARA PORTA DE ABRIR, E = 10 MM (SEM FERRAGENS E SEM COLOCACAO)</t>
  </si>
  <si>
    <t>329,86</t>
  </si>
  <si>
    <t>VIDRO TEMPERADO VERDE E = 10 MM, SEM COLOCACAO</t>
  </si>
  <si>
    <t>384,36</t>
  </si>
  <si>
    <t>VIDRO TEMPERADO VERDE E = 6 MM, SEM COLOCACAO</t>
  </si>
  <si>
    <t>217,15</t>
  </si>
  <si>
    <t>VIDRO TEMPERADO VERDE E = 8 MM, SEM COLOCACAO</t>
  </si>
  <si>
    <t>293,37</t>
  </si>
  <si>
    <t>VIGA DE ESCORAMAENTO H20, DE MADEIRA, PESO DE 5,00 A 5,20 KG/M, COM EXTREMIDADES PLASTICAS</t>
  </si>
  <si>
    <t>53,28</t>
  </si>
  <si>
    <t>VIGA DE MADEIRA APARELHADA *6 X 12* CM, MACARANDUBA, ANGELIM OU EQUIVALENTE DA REGIAO</t>
  </si>
  <si>
    <t>13,27</t>
  </si>
  <si>
    <t>VIGA DE MADEIRA APARELHADA *6 X 16* CM, MACARANDUBA, ANGELIM OU EQUIVALENTE DA REGIAO</t>
  </si>
  <si>
    <t>19,60</t>
  </si>
  <si>
    <t>VIGA DE MADEIRA NAO APARELHADA *6 X 16* CM, MACARANDUBA, ANGELIM OU EQUIVALENTE DA REGIAO</t>
  </si>
  <si>
    <t>VIGA DE MADEIRA NAO APARELHADA *6 X 20* CM, MACARANDUBA, ANGELIM OU EQUIVALENTE DA REGIAO</t>
  </si>
  <si>
    <t>22,51</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</si>
  <si>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</si>
  <si>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</si>
  <si>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</si>
  <si>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</si>
  <si>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</si>
  <si>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1.621,07</t>
  </si>
  <si>
    <t>VIGIA NOTURNO, HORA EFETIVAMENTE TRABALHADA DE 22 H AS 5 H (COM ADICIONAL NOTURNO)</t>
  </si>
  <si>
    <t>WASH PRIMER PARA TINTA AUTOMOTIVA</t>
  </si>
  <si>
    <t>160,41</t>
  </si>
  <si>
    <t>TOTAL DE INSUMOS : 5280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</si>
</sst>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quot;R$&quot;* #,##0.00_);_(&quot;R$&quot;* \(#,##0.00\);_(&quot;R$&quot;* &quot;-&quot;??_);_(@_)"/>
    <numFmt numFmtId="165" formatCode="_(* #,##0.00_);_(* \(#,##0.00\);_(* &quot;-&quot;??_);_(@_)"/>
    <numFmt numFmtId="166" formatCode="_(* #,##0.00_);_(* \(#,##0.00\);_(* \-??_);_(@_)"/>
    <numFmt numFmtId="167" formatCode="0.000"/>
    <numFmt numFmtId="168" formatCode="00000"/>
    <numFmt numFmtId="169" formatCode="##,##0.00"/>
    <numFmt numFmtId="170" formatCode="* #,##0.00\ ;* \(#,##0.00\);* \-#\ ;@\ "/>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sz val="10"/>
      <name val="Arial"/>
      <family val="2"/>
    </font>
    <font>
      <sz val="11"/>
      <color theme="1"/>
      <name val="Calibri"/>
      <family val="2"/>
      <scheme val="minor"/>
    </font>
    <font>
      <sz val="10"/>
      <name val="Arial"/>
      <family val="2"/>
    </font>
    <font>
      <b/>
      <sz val="10"/>
      <name val="Arial"/>
      <family val="2"/>
    </font>
    <font>
      <b/>
      <sz val="11"/>
      <name val="Arial"/>
      <family val="2"/>
    </font>
    <font>
      <b/>
      <sz val="14"/>
      <name val="Arial"/>
      <family val="2"/>
    </font>
    <font>
      <sz val="16"/>
      <name val="Arial"/>
      <family val="2"/>
    </font>
    <font>
      <b/>
      <sz val="12"/>
      <name val="Arial"/>
      <family val="2"/>
    </font>
    <font>
      <i/>
      <sz val="11"/>
      <color rgb="FF7F7F7F"/>
      <name val="Calibri"/>
      <family val="2"/>
      <scheme val="minor"/>
    </font>
    <font>
      <sz val="10"/>
      <name val="Courier New"/>
      <family val="3"/>
    </font>
    <font>
      <sz val="8"/>
      <color indexed="10"/>
      <name val="Courier New"/>
      <family val="3"/>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sz val="9"/>
      <color rgb="FF000000"/>
      <name val="Arial"/>
      <family val="2"/>
    </font>
    <font>
      <sz val="9"/>
      <name val="Arial"/>
      <family val="2"/>
    </font>
    <font>
      <b/>
      <sz val="9"/>
      <name val="Arial"/>
      <family val="2"/>
    </font>
    <font>
      <sz val="10"/>
      <name val="Arial Narrow"/>
      <family val="2"/>
    </font>
    <font>
      <b/>
      <sz val="10"/>
      <name val="Arial Narrow"/>
      <family val="2"/>
    </font>
    <font>
      <b/>
      <sz val="9"/>
      <name val="Arial Narrow"/>
      <family val="2"/>
    </font>
  </fonts>
  <fills count="8">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EBF1DE"/>
        <bgColor rgb="FF000000"/>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auto="1"/>
      </left>
      <right style="thin">
        <color auto="1"/>
      </right>
      <top/>
      <bottom/>
      <diagonal/>
    </border>
    <border>
      <left style="thin">
        <color auto="1"/>
      </left>
      <right/>
      <top style="thin">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25">
    <xf numFmtId="0" fontId="0" fillId="0" borderId="0"/>
    <xf numFmtId="0" fontId="9" fillId="0" borderId="0"/>
    <xf numFmtId="0" fontId="7" fillId="0" borderId="0"/>
    <xf numFmtId="165" fontId="7" fillId="0" borderId="0" applyFont="0" applyFill="0" applyBorder="0" applyAlignment="0" applyProtection="0"/>
    <xf numFmtId="165" fontId="10" fillId="0" borderId="0" applyFont="0" applyFill="0" applyBorder="0" applyAlignment="0" applyProtection="0"/>
    <xf numFmtId="166" fontId="8" fillId="0" borderId="0" applyFill="0" applyBorder="0" applyAlignment="0" applyProtection="0"/>
    <xf numFmtId="165" fontId="7" fillId="0" borderId="0" applyFont="0" applyFill="0" applyBorder="0" applyAlignment="0" applyProtection="0"/>
    <xf numFmtId="165" fontId="10" fillId="0" borderId="0" applyFont="0" applyFill="0" applyBorder="0" applyAlignment="0" applyProtection="0"/>
    <xf numFmtId="0" fontId="6" fillId="0" borderId="0"/>
    <xf numFmtId="164" fontId="11" fillId="0" borderId="0" applyFont="0" applyFill="0" applyBorder="0" applyAlignment="0" applyProtection="0"/>
    <xf numFmtId="165" fontId="7" fillId="0" borderId="0" applyFont="0" applyFill="0" applyBorder="0" applyAlignment="0" applyProtection="0"/>
    <xf numFmtId="167" fontId="7" fillId="0" borderId="0" applyFill="0" applyBorder="0" applyAlignment="0" applyProtection="0"/>
    <xf numFmtId="165" fontId="5" fillId="0" borderId="0" applyFont="0" applyFill="0" applyBorder="0" applyAlignment="0" applyProtection="0"/>
    <xf numFmtId="165" fontId="7" fillId="0" borderId="0" applyFont="0" applyFill="0" applyBorder="0" applyAlignment="0" applyProtection="0"/>
    <xf numFmtId="167" fontId="7" fillId="0" borderId="0" applyFont="0" applyFill="0" applyBorder="0" applyAlignment="0" applyProtection="0"/>
    <xf numFmtId="165" fontId="5" fillId="0" borderId="0" applyFont="0" applyFill="0" applyBorder="0" applyAlignment="0" applyProtection="0"/>
    <xf numFmtId="167" fontId="7" fillId="0" borderId="0" applyFont="0" applyFill="0" applyBorder="0" applyAlignment="0" applyProtection="0"/>
    <xf numFmtId="165" fontId="5" fillId="0" borderId="0" applyFont="0" applyFill="0" applyBorder="0" applyAlignment="0" applyProtection="0"/>
    <xf numFmtId="164" fontId="7" fillId="0" borderId="0" applyFont="0" applyFill="0" applyBorder="0" applyAlignment="0" applyProtection="0"/>
    <xf numFmtId="0" fontId="4" fillId="0" borderId="0"/>
    <xf numFmtId="0" fontId="3" fillId="0" borderId="0"/>
    <xf numFmtId="0" fontId="2" fillId="0" borderId="0"/>
    <xf numFmtId="165" fontId="2" fillId="0" borderId="0" applyFont="0" applyFill="0" applyBorder="0" applyAlignment="0" applyProtection="0"/>
    <xf numFmtId="0" fontId="17" fillId="0" borderId="0" applyNumberFormat="0" applyFill="0" applyBorder="0" applyAlignment="0" applyProtection="0"/>
    <xf numFmtId="0" fontId="1" fillId="0" borderId="0"/>
  </cellStyleXfs>
  <cellXfs count="159">
    <xf numFmtId="0" fontId="0" fillId="0" borderId="0" xfId="0"/>
    <xf numFmtId="0" fontId="0" fillId="0" borderId="0" xfId="0" applyAlignment="1">
      <alignment wrapText="1"/>
    </xf>
    <xf numFmtId="0" fontId="0" fillId="0" borderId="1" xfId="0" applyBorder="1" applyAlignment="1">
      <alignment horizontal="center" vertical="center" wrapText="1"/>
    </xf>
    <xf numFmtId="0" fontId="7" fillId="0" borderId="1" xfId="0" applyFont="1" applyBorder="1" applyAlignment="1">
      <alignment horizontal="center" vertical="center" wrapText="1"/>
    </xf>
    <xf numFmtId="0" fontId="0" fillId="0" borderId="1" xfId="0" applyBorder="1" applyAlignment="1">
      <alignment horizontal="left" vertical="center" wrapText="1"/>
    </xf>
    <xf numFmtId="0" fontId="12" fillId="0" borderId="1" xfId="0" applyFont="1" applyBorder="1" applyAlignment="1">
      <alignment horizontal="center" vertical="center" wrapText="1"/>
    </xf>
    <xf numFmtId="0" fontId="0" fillId="0" borderId="0" xfId="0" applyAlignment="1">
      <alignment horizontal="center" vertical="center" wrapText="1"/>
    </xf>
    <xf numFmtId="0" fontId="0" fillId="0" borderId="0" xfId="0" applyAlignment="1">
      <alignment horizontal="left" vertical="center" wrapText="1"/>
    </xf>
    <xf numFmtId="164" fontId="0" fillId="0" borderId="0" xfId="9" applyFont="1" applyAlignment="1">
      <alignment wrapText="1"/>
    </xf>
    <xf numFmtId="164" fontId="12" fillId="0" borderId="1" xfId="9" applyFont="1" applyBorder="1" applyAlignment="1">
      <alignment horizontal="center" vertical="center" wrapText="1"/>
    </xf>
    <xf numFmtId="164" fontId="0" fillId="0" borderId="0" xfId="9" applyFont="1" applyAlignment="1">
      <alignment horizontal="center" vertical="center" wrapText="1"/>
    </xf>
    <xf numFmtId="0" fontId="0" fillId="0" borderId="0" xfId="0" applyAlignment="1">
      <alignment horizontal="center" vertical="center" wrapText="1"/>
    </xf>
    <xf numFmtId="0" fontId="0" fillId="0" borderId="0" xfId="9" applyNumberFormat="1" applyFont="1" applyAlignment="1">
      <alignment horizontal="center" vertical="center" wrapText="1"/>
    </xf>
    <xf numFmtId="0" fontId="12" fillId="0" borderId="1" xfId="9" applyNumberFormat="1" applyFont="1" applyBorder="1" applyAlignment="1">
      <alignment horizontal="center" vertical="center" wrapText="1"/>
    </xf>
    <xf numFmtId="0" fontId="7" fillId="2" borderId="1" xfId="0" applyFont="1" applyFill="1" applyBorder="1" applyAlignment="1">
      <alignment horizontal="center" vertical="center" wrapText="1"/>
    </xf>
    <xf numFmtId="10" fontId="7" fillId="0" borderId="0" xfId="0" applyNumberFormat="1" applyFont="1" applyAlignment="1">
      <alignment wrapText="1"/>
    </xf>
    <xf numFmtId="164" fontId="7" fillId="0" borderId="1" xfId="18" applyFont="1" applyBorder="1" applyAlignment="1">
      <alignment horizontal="center" vertical="center" wrapText="1"/>
    </xf>
    <xf numFmtId="164" fontId="0" fillId="0" borderId="1" xfId="18" applyFont="1" applyBorder="1" applyAlignment="1">
      <alignment horizontal="center" vertical="center" wrapText="1"/>
    </xf>
    <xf numFmtId="0" fontId="7" fillId="0" borderId="1" xfId="18" applyNumberFormat="1" applyFont="1" applyBorder="1" applyAlignment="1">
      <alignment horizontal="center" vertical="center" wrapText="1"/>
    </xf>
    <xf numFmtId="0" fontId="0" fillId="0" borderId="0" xfId="0" applyFill="1" applyAlignment="1">
      <alignment wrapText="1"/>
    </xf>
    <xf numFmtId="0" fontId="0" fillId="0" borderId="0" xfId="0" quotePrefix="1"/>
    <xf numFmtId="0" fontId="7" fillId="0" borderId="0" xfId="0" applyFont="1"/>
    <xf numFmtId="0" fontId="12" fillId="0" borderId="0" xfId="0" applyFont="1"/>
    <xf numFmtId="0" fontId="0" fillId="0" borderId="0" xfId="0" applyAlignment="1">
      <alignment horizontal="right"/>
    </xf>
    <xf numFmtId="0" fontId="0" fillId="0" borderId="0" xfId="0" applyNumberFormat="1"/>
    <xf numFmtId="0" fontId="7" fillId="2" borderId="2" xfId="0" applyFont="1" applyFill="1" applyBorder="1" applyAlignment="1">
      <alignment horizontal="center" vertical="center" wrapText="1"/>
    </xf>
    <xf numFmtId="0" fontId="7" fillId="0" borderId="2" xfId="0" applyFont="1" applyBorder="1" applyAlignment="1">
      <alignment horizontal="center" vertical="center" wrapText="1"/>
    </xf>
    <xf numFmtId="0" fontId="0" fillId="0" borderId="2" xfId="0" applyBorder="1" applyAlignment="1">
      <alignment horizontal="center" vertical="center" wrapText="1"/>
    </xf>
    <xf numFmtId="0" fontId="0" fillId="0" borderId="2" xfId="0" applyBorder="1" applyAlignment="1">
      <alignment horizontal="left" vertical="center" wrapText="1"/>
    </xf>
    <xf numFmtId="164" fontId="7" fillId="0" borderId="2" xfId="18" applyFont="1" applyBorder="1" applyAlignment="1">
      <alignment horizontal="center" vertical="center" wrapText="1"/>
    </xf>
    <xf numFmtId="164" fontId="0" fillId="0" borderId="2" xfId="18" applyFont="1" applyBorder="1" applyAlignment="1">
      <alignment horizontal="center" vertical="center" wrapText="1"/>
    </xf>
    <xf numFmtId="0" fontId="7" fillId="0" borderId="2" xfId="18" applyNumberFormat="1" applyFont="1" applyBorder="1" applyAlignment="1">
      <alignment horizontal="center" vertical="center" wrapText="1"/>
    </xf>
    <xf numFmtId="0" fontId="7" fillId="0" borderId="0" xfId="2"/>
    <xf numFmtId="0" fontId="7" fillId="0" borderId="0" xfId="2" applyAlignment="1">
      <alignment horizontal="right"/>
    </xf>
    <xf numFmtId="164" fontId="16" fillId="0" borderId="3" xfId="9" applyNumberFormat="1" applyFont="1" applyBorder="1" applyAlignment="1">
      <alignment vertical="center" wrapText="1"/>
    </xf>
    <xf numFmtId="164" fontId="0" fillId="0" borderId="0" xfId="0" applyNumberFormat="1"/>
    <xf numFmtId="0" fontId="7" fillId="0" borderId="0" xfId="0" applyFont="1" applyAlignment="1">
      <alignment wrapText="1"/>
    </xf>
    <xf numFmtId="164" fontId="7" fillId="0" borderId="0" xfId="0" applyNumberFormat="1" applyFont="1" applyFill="1" applyAlignment="1">
      <alignment wrapText="1"/>
    </xf>
    <xf numFmtId="0" fontId="7" fillId="0" borderId="1" xfId="9" applyNumberFormat="1" applyFont="1" applyBorder="1" applyAlignment="1">
      <alignment horizontal="center" vertical="center" wrapText="1"/>
    </xf>
    <xf numFmtId="0" fontId="0" fillId="3" borderId="0" xfId="0" applyFill="1"/>
    <xf numFmtId="0" fontId="18" fillId="0" borderId="0" xfId="2" applyFont="1" applyAlignment="1">
      <alignment horizontal="left"/>
    </xf>
    <xf numFmtId="0" fontId="18" fillId="0" borderId="0" xfId="2" applyFont="1" applyAlignment="1">
      <alignment horizontal="right"/>
    </xf>
    <xf numFmtId="0" fontId="18" fillId="0" borderId="0" xfId="2" applyNumberFormat="1" applyFont="1" applyAlignment="1">
      <alignment horizontal="left"/>
    </xf>
    <xf numFmtId="168" fontId="19" fillId="0" borderId="0" xfId="2" applyNumberFormat="1" applyFont="1" applyAlignment="1">
      <alignment horizontal="center" vertical="top"/>
    </xf>
    <xf numFmtId="0" fontId="19" fillId="0" borderId="0" xfId="2" applyFont="1" applyAlignment="1">
      <alignment horizontal="left" vertical="top" wrapText="1"/>
    </xf>
    <xf numFmtId="0" fontId="19" fillId="0" borderId="0" xfId="2" applyFont="1" applyAlignment="1">
      <alignment horizontal="center" vertical="top"/>
    </xf>
    <xf numFmtId="169" fontId="19" fillId="0" borderId="0" xfId="2" applyNumberFormat="1" applyFont="1" applyAlignment="1">
      <alignment horizontal="right" vertical="top"/>
    </xf>
    <xf numFmtId="0" fontId="7" fillId="0" borderId="0" xfId="2" applyAlignment="1" applyProtection="1">
      <alignment vertical="top"/>
      <protection locked="0"/>
    </xf>
    <xf numFmtId="0" fontId="20" fillId="4" borderId="0" xfId="23" applyNumberFormat="1" applyFont="1" applyFill="1" applyBorder="1" applyAlignment="1">
      <alignment horizontal="right" vertical="center"/>
    </xf>
    <xf numFmtId="0" fontId="20" fillId="4" borderId="0" xfId="23" applyNumberFormat="1" applyFont="1" applyFill="1" applyBorder="1" applyAlignment="1">
      <alignment horizontal="left" vertical="center"/>
    </xf>
    <xf numFmtId="0" fontId="21" fillId="4" borderId="0" xfId="23" applyNumberFormat="1" applyFont="1" applyFill="1" applyBorder="1" applyAlignment="1">
      <alignment horizontal="center"/>
    </xf>
    <xf numFmtId="0" fontId="21" fillId="4" borderId="0" xfId="23" applyNumberFormat="1" applyFont="1" applyFill="1" applyBorder="1" applyAlignment="1">
      <alignment vertical="center"/>
    </xf>
    <xf numFmtId="170" fontId="24" fillId="5" borderId="7" xfId="23" applyNumberFormat="1" applyFont="1" applyFill="1" applyBorder="1" applyAlignment="1" applyProtection="1">
      <alignment horizontal="right" vertical="center"/>
    </xf>
    <xf numFmtId="0" fontId="24" fillId="5" borderId="9" xfId="23" applyNumberFormat="1" applyFont="1" applyFill="1" applyBorder="1" applyAlignment="1">
      <alignment horizontal="left" vertical="center"/>
    </xf>
    <xf numFmtId="0" fontId="24" fillId="5" borderId="1" xfId="23" applyNumberFormat="1" applyFont="1" applyFill="1" applyBorder="1" applyAlignment="1">
      <alignment horizontal="center"/>
    </xf>
    <xf numFmtId="0" fontId="24" fillId="5" borderId="1" xfId="23" applyNumberFormat="1" applyFont="1" applyFill="1" applyBorder="1" applyAlignment="1">
      <alignment horizontal="center" vertical="center"/>
    </xf>
    <xf numFmtId="170" fontId="24" fillId="5" borderId="1" xfId="23" applyNumberFormat="1" applyFont="1" applyFill="1" applyBorder="1" applyAlignment="1" applyProtection="1">
      <alignment horizontal="center"/>
    </xf>
    <xf numFmtId="170" fontId="25" fillId="5" borderId="1" xfId="23" applyNumberFormat="1" applyFont="1" applyFill="1" applyBorder="1" applyAlignment="1" applyProtection="1">
      <alignment horizontal="left" vertical="center" wrapText="1"/>
    </xf>
    <xf numFmtId="0" fontId="26" fillId="5" borderId="1" xfId="23" applyNumberFormat="1" applyFont="1" applyFill="1" applyBorder="1" applyAlignment="1">
      <alignment horizontal="center"/>
    </xf>
    <xf numFmtId="0" fontId="26" fillId="5" borderId="1" xfId="0" applyFont="1" applyFill="1" applyBorder="1" applyAlignment="1">
      <alignment horizontal="center"/>
    </xf>
    <xf numFmtId="2" fontId="25" fillId="5" borderId="1" xfId="23" applyNumberFormat="1" applyFont="1" applyFill="1" applyBorder="1" applyAlignment="1">
      <alignment horizontal="center"/>
    </xf>
    <xf numFmtId="170" fontId="25" fillId="5" borderId="1" xfId="23" applyNumberFormat="1" applyFont="1" applyFill="1" applyBorder="1" applyAlignment="1" applyProtection="1">
      <alignment horizontal="center" vertical="center" wrapText="1"/>
    </xf>
    <xf numFmtId="2" fontId="25" fillId="5" borderId="1" xfId="23" applyNumberFormat="1" applyFont="1" applyFill="1" applyBorder="1" applyAlignment="1">
      <alignment horizontal="center" vertical="center"/>
    </xf>
    <xf numFmtId="2" fontId="25" fillId="5" borderId="1" xfId="23" applyNumberFormat="1" applyFont="1" applyFill="1" applyBorder="1" applyAlignment="1" applyProtection="1">
      <alignment horizontal="center"/>
    </xf>
    <xf numFmtId="0" fontId="26" fillId="5" borderId="1" xfId="23" applyNumberFormat="1" applyFont="1" applyFill="1" applyBorder="1" applyAlignment="1">
      <alignment horizontal="center" vertical="center"/>
    </xf>
    <xf numFmtId="0" fontId="24" fillId="5" borderId="1" xfId="23" applyNumberFormat="1" applyFont="1" applyFill="1" applyBorder="1"/>
    <xf numFmtId="0" fontId="25" fillId="5" borderId="1" xfId="23" applyNumberFormat="1" applyFont="1" applyFill="1" applyBorder="1" applyAlignment="1">
      <alignment horizontal="center" vertical="center"/>
    </xf>
    <xf numFmtId="0" fontId="25" fillId="5" borderId="1" xfId="23" applyNumberFormat="1" applyFont="1" applyFill="1" applyBorder="1" applyAlignment="1">
      <alignment horizontal="center"/>
    </xf>
    <xf numFmtId="170" fontId="25" fillId="5" borderId="1" xfId="23" applyNumberFormat="1" applyFont="1" applyFill="1" applyBorder="1" applyAlignment="1" applyProtection="1">
      <alignment horizontal="center"/>
    </xf>
    <xf numFmtId="2" fontId="27" fillId="5" borderId="1" xfId="23" applyNumberFormat="1" applyFont="1" applyFill="1" applyBorder="1" applyAlignment="1">
      <alignment horizontal="center" vertical="center"/>
    </xf>
    <xf numFmtId="0" fontId="25" fillId="6" borderId="0" xfId="23" applyNumberFormat="1" applyFont="1" applyFill="1" applyBorder="1"/>
    <xf numFmtId="0" fontId="25" fillId="6" borderId="0" xfId="23" applyNumberFormat="1" applyFont="1" applyFill="1" applyBorder="1" applyAlignment="1">
      <alignment horizontal="center" vertical="center"/>
    </xf>
    <xf numFmtId="0" fontId="25" fillId="6" borderId="0" xfId="23" applyNumberFormat="1" applyFont="1" applyFill="1" applyBorder="1" applyAlignment="1">
      <alignment vertical="center"/>
    </xf>
    <xf numFmtId="170" fontId="27" fillId="5" borderId="7" xfId="23" applyNumberFormat="1" applyFont="1" applyFill="1" applyBorder="1" applyAlignment="1" applyProtection="1">
      <alignment horizontal="right" vertical="center"/>
    </xf>
    <xf numFmtId="0" fontId="27" fillId="5" borderId="9" xfId="23" applyNumberFormat="1" applyFont="1" applyFill="1" applyBorder="1" applyAlignment="1">
      <alignment horizontal="left" vertical="center"/>
    </xf>
    <xf numFmtId="0" fontId="27" fillId="5" borderId="1" xfId="23" applyNumberFormat="1" applyFont="1" applyFill="1" applyBorder="1" applyAlignment="1">
      <alignment horizontal="center"/>
    </xf>
    <xf numFmtId="0" fontId="27" fillId="5" borderId="1" xfId="23" applyNumberFormat="1" applyFont="1" applyFill="1" applyBorder="1" applyAlignment="1">
      <alignment horizontal="center" vertical="center"/>
    </xf>
    <xf numFmtId="2" fontId="27" fillId="5" borderId="1" xfId="23" applyNumberFormat="1" applyFont="1" applyFill="1" applyBorder="1" applyAlignment="1">
      <alignment horizontal="center"/>
    </xf>
    <xf numFmtId="170" fontId="27" fillId="5" borderId="2" xfId="23" applyNumberFormat="1" applyFont="1" applyFill="1" applyBorder="1" applyAlignment="1" applyProtection="1">
      <alignment horizontal="center"/>
    </xf>
    <xf numFmtId="0" fontId="27" fillId="5" borderId="2" xfId="23" applyNumberFormat="1" applyFont="1" applyFill="1" applyBorder="1" applyAlignment="1">
      <alignment horizontal="center" vertical="center"/>
    </xf>
    <xf numFmtId="2" fontId="26" fillId="5" borderId="1" xfId="23" applyNumberFormat="1" applyFont="1" applyFill="1" applyBorder="1" applyAlignment="1">
      <alignment horizontal="center" vertical="center"/>
    </xf>
    <xf numFmtId="0" fontId="27" fillId="5" borderId="1" xfId="23" applyNumberFormat="1" applyFont="1" applyFill="1" applyBorder="1"/>
    <xf numFmtId="2" fontId="26" fillId="5" borderId="1" xfId="23" applyNumberFormat="1" applyFont="1" applyFill="1" applyBorder="1" applyAlignment="1">
      <alignment horizontal="center"/>
    </xf>
    <xf numFmtId="170" fontId="26" fillId="5" borderId="1" xfId="23" applyNumberFormat="1" applyFont="1" applyFill="1" applyBorder="1" applyAlignment="1" applyProtection="1"/>
    <xf numFmtId="2" fontId="25" fillId="6" borderId="0" xfId="23" applyNumberFormat="1" applyFont="1" applyFill="1" applyBorder="1" applyAlignment="1">
      <alignment horizontal="center"/>
    </xf>
    <xf numFmtId="0" fontId="25" fillId="6" borderId="0" xfId="23" applyNumberFormat="1" applyFont="1" applyFill="1" applyBorder="1" applyAlignment="1">
      <alignment horizontal="center"/>
    </xf>
    <xf numFmtId="170" fontId="25" fillId="6" borderId="0" xfId="23" applyNumberFormat="1" applyFont="1" applyFill="1" applyBorder="1" applyAlignment="1" applyProtection="1"/>
    <xf numFmtId="170" fontId="24" fillId="6" borderId="0" xfId="23" applyNumberFormat="1" applyFont="1" applyFill="1" applyBorder="1" applyAlignment="1">
      <alignment vertical="center"/>
    </xf>
    <xf numFmtId="170" fontId="24" fillId="5" borderId="7" xfId="23" applyNumberFormat="1" applyFont="1" applyFill="1" applyBorder="1" applyAlignment="1" applyProtection="1">
      <alignment vertical="center"/>
    </xf>
    <xf numFmtId="0" fontId="24" fillId="5" borderId="2" xfId="23" applyNumberFormat="1" applyFont="1" applyFill="1" applyBorder="1" applyAlignment="1">
      <alignment horizontal="center"/>
    </xf>
    <xf numFmtId="2" fontId="24" fillId="5" borderId="2" xfId="23" applyNumberFormat="1" applyFont="1" applyFill="1" applyBorder="1" applyAlignment="1">
      <alignment horizontal="center"/>
    </xf>
    <xf numFmtId="170" fontId="24" fillId="5" borderId="2" xfId="23" applyNumberFormat="1" applyFont="1" applyFill="1" applyBorder="1" applyAlignment="1" applyProtection="1">
      <alignment horizontal="center"/>
    </xf>
    <xf numFmtId="0" fontId="24" fillId="5" borderId="2" xfId="23" applyNumberFormat="1" applyFont="1" applyFill="1" applyBorder="1" applyAlignment="1">
      <alignment horizontal="center" vertical="center"/>
    </xf>
    <xf numFmtId="0" fontId="26" fillId="5" borderId="1" xfId="23" applyNumberFormat="1" applyFont="1" applyFill="1" applyBorder="1" applyAlignment="1">
      <alignment horizontal="center" vertical="center" wrapText="1"/>
    </xf>
    <xf numFmtId="0" fontId="26" fillId="5" borderId="4" xfId="23" applyNumberFormat="1" applyFont="1" applyFill="1" applyBorder="1" applyAlignment="1">
      <alignment horizontal="center"/>
    </xf>
    <xf numFmtId="170" fontId="24" fillId="5" borderId="7" xfId="23" applyNumberFormat="1" applyFont="1" applyFill="1" applyBorder="1" applyAlignment="1" applyProtection="1">
      <alignment horizontal="center" vertical="center"/>
    </xf>
    <xf numFmtId="2" fontId="24" fillId="5" borderId="1" xfId="23" applyNumberFormat="1" applyFont="1" applyFill="1" applyBorder="1" applyAlignment="1">
      <alignment horizontal="center"/>
    </xf>
    <xf numFmtId="167" fontId="25" fillId="5" borderId="1" xfId="23" applyNumberFormat="1" applyFont="1" applyFill="1" applyBorder="1" applyAlignment="1">
      <alignment horizontal="center"/>
    </xf>
    <xf numFmtId="2" fontId="24" fillId="5" borderId="1" xfId="23" applyNumberFormat="1" applyFont="1" applyFill="1" applyBorder="1" applyAlignment="1">
      <alignment horizontal="center" vertical="center"/>
    </xf>
    <xf numFmtId="0" fontId="25" fillId="0" borderId="0" xfId="23" applyNumberFormat="1" applyFont="1" applyFill="1" applyBorder="1"/>
    <xf numFmtId="0" fontId="25" fillId="0" borderId="0" xfId="23" applyNumberFormat="1" applyFont="1" applyFill="1" applyBorder="1" applyAlignment="1">
      <alignment horizontal="center" vertical="center"/>
    </xf>
    <xf numFmtId="0" fontId="25" fillId="0" borderId="0" xfId="23" applyNumberFormat="1" applyFont="1" applyFill="1" applyBorder="1" applyAlignment="1">
      <alignment vertical="center"/>
    </xf>
    <xf numFmtId="170" fontId="27" fillId="5" borderId="7" xfId="23" applyNumberFormat="1" applyFont="1" applyFill="1" applyBorder="1" applyAlignment="1" applyProtection="1">
      <alignment horizontal="center" vertical="center"/>
    </xf>
    <xf numFmtId="170" fontId="27" fillId="5" borderId="1" xfId="23" applyNumberFormat="1" applyFont="1" applyFill="1" applyBorder="1" applyAlignment="1" applyProtection="1">
      <alignment horizontal="center"/>
    </xf>
    <xf numFmtId="0" fontId="27" fillId="5" borderId="1" xfId="23" applyNumberFormat="1" applyFont="1" applyFill="1" applyBorder="1" applyAlignment="1">
      <alignment wrapText="1"/>
    </xf>
    <xf numFmtId="0" fontId="28" fillId="6" borderId="0" xfId="23" applyNumberFormat="1" applyFont="1" applyFill="1" applyBorder="1"/>
    <xf numFmtId="0" fontId="28" fillId="6" borderId="0" xfId="23" applyNumberFormat="1" applyFont="1" applyFill="1" applyBorder="1" applyAlignment="1">
      <alignment horizontal="center" vertical="center"/>
    </xf>
    <xf numFmtId="2" fontId="28" fillId="6" borderId="0" xfId="23" applyNumberFormat="1" applyFont="1" applyFill="1" applyBorder="1" applyAlignment="1">
      <alignment horizontal="center"/>
    </xf>
    <xf numFmtId="0" fontId="28" fillId="6" borderId="0" xfId="23" applyNumberFormat="1" applyFont="1" applyFill="1" applyBorder="1" applyAlignment="1">
      <alignment horizontal="center"/>
    </xf>
    <xf numFmtId="170" fontId="28" fillId="6" borderId="0" xfId="23" applyNumberFormat="1" applyFont="1" applyFill="1" applyBorder="1" applyAlignment="1" applyProtection="1">
      <alignment horizontal="center"/>
    </xf>
    <xf numFmtId="170" fontId="29" fillId="6" borderId="0" xfId="23" applyNumberFormat="1" applyFont="1" applyFill="1" applyBorder="1"/>
    <xf numFmtId="170" fontId="24" fillId="5" borderId="7" xfId="23" applyNumberFormat="1" applyFont="1" applyFill="1" applyBorder="1" applyAlignment="1" applyProtection="1"/>
    <xf numFmtId="0" fontId="24" fillId="5" borderId="9" xfId="23" applyNumberFormat="1" applyFont="1" applyFill="1" applyBorder="1" applyAlignment="1">
      <alignment horizontal="left"/>
    </xf>
    <xf numFmtId="0" fontId="24" fillId="5" borderId="1" xfId="23" applyNumberFormat="1" applyFont="1" applyFill="1" applyBorder="1" applyAlignment="1">
      <alignment wrapText="1"/>
    </xf>
    <xf numFmtId="0" fontId="25" fillId="5" borderId="1" xfId="23" applyNumberFormat="1" applyFont="1" applyFill="1" applyBorder="1" applyAlignment="1">
      <alignment horizontal="center" vertical="center" wrapText="1"/>
    </xf>
    <xf numFmtId="170" fontId="25" fillId="6" borderId="0" xfId="23" applyNumberFormat="1" applyFont="1" applyFill="1" applyBorder="1" applyAlignment="1" applyProtection="1">
      <alignment horizontal="center"/>
    </xf>
    <xf numFmtId="170" fontId="24" fillId="6" borderId="0" xfId="23" applyNumberFormat="1" applyFont="1" applyFill="1" applyBorder="1"/>
    <xf numFmtId="170" fontId="24" fillId="5" borderId="2" xfId="23" applyNumberFormat="1" applyFont="1" applyFill="1" applyBorder="1" applyAlignment="1" applyProtection="1">
      <alignment horizontal="center" vertical="center"/>
    </xf>
    <xf numFmtId="1" fontId="25" fillId="5" borderId="1" xfId="23" applyNumberFormat="1" applyFont="1" applyFill="1" applyBorder="1" applyAlignment="1">
      <alignment horizontal="center" vertical="center"/>
    </xf>
    <xf numFmtId="0" fontId="24" fillId="5" borderId="1" xfId="23" applyNumberFormat="1" applyFont="1" applyFill="1" applyBorder="1" applyAlignment="1">
      <alignment vertical="center"/>
    </xf>
    <xf numFmtId="0" fontId="24" fillId="6" borderId="0" xfId="23" applyNumberFormat="1" applyFont="1" applyFill="1" applyBorder="1" applyAlignment="1">
      <alignment vertical="center"/>
    </xf>
    <xf numFmtId="0" fontId="24" fillId="6" borderId="0" xfId="23" applyNumberFormat="1" applyFont="1" applyFill="1" applyBorder="1" applyAlignment="1">
      <alignment horizontal="center" vertical="center"/>
    </xf>
    <xf numFmtId="2" fontId="24" fillId="6" borderId="0" xfId="23" applyNumberFormat="1" applyFont="1" applyFill="1" applyBorder="1" applyAlignment="1">
      <alignment horizontal="center" vertical="center"/>
    </xf>
    <xf numFmtId="170" fontId="24" fillId="6" borderId="0" xfId="23" applyNumberFormat="1" applyFont="1" applyFill="1" applyBorder="1" applyAlignment="1" applyProtection="1">
      <alignment horizontal="center" vertical="center"/>
    </xf>
    <xf numFmtId="0" fontId="27" fillId="7" borderId="9" xfId="2" applyFont="1" applyFill="1" applyBorder="1" applyAlignment="1">
      <alignment horizontal="left" vertical="center"/>
    </xf>
    <xf numFmtId="0" fontId="27" fillId="7" borderId="2" xfId="2" applyFont="1" applyFill="1" applyBorder="1" applyAlignment="1">
      <alignment horizontal="center" vertical="center"/>
    </xf>
    <xf numFmtId="0" fontId="27" fillId="5" borderId="1" xfId="23" applyNumberFormat="1" applyFont="1" applyFill="1" applyBorder="1" applyAlignment="1">
      <alignment horizontal="center" vertical="center" wrapText="1"/>
    </xf>
    <xf numFmtId="2" fontId="27" fillId="5" borderId="1" xfId="23" applyNumberFormat="1" applyFont="1" applyFill="1" applyBorder="1" applyAlignment="1">
      <alignment horizontal="center" vertical="center" wrapText="1"/>
    </xf>
    <xf numFmtId="0" fontId="27" fillId="5" borderId="1" xfId="23" applyNumberFormat="1" applyFont="1" applyFill="1" applyBorder="1" applyAlignment="1">
      <alignment horizontal="right" vertical="center" wrapText="1"/>
    </xf>
    <xf numFmtId="0" fontId="26" fillId="7" borderId="1" xfId="2" applyFont="1" applyFill="1" applyBorder="1" applyAlignment="1">
      <alignment horizontal="center" vertical="center"/>
    </xf>
    <xf numFmtId="0" fontId="26" fillId="5" borderId="1" xfId="23" applyNumberFormat="1" applyFont="1" applyFill="1" applyBorder="1" applyAlignment="1">
      <alignment wrapText="1"/>
    </xf>
    <xf numFmtId="2" fontId="0" fillId="0" borderId="2" xfId="0" applyNumberFormat="1" applyBorder="1" applyAlignment="1">
      <alignment horizontal="center" vertical="center" wrapText="1"/>
    </xf>
    <xf numFmtId="0" fontId="14" fillId="0" borderId="0" xfId="0" applyFont="1" applyAlignment="1">
      <alignment horizontal="center" vertical="center" wrapText="1"/>
    </xf>
    <xf numFmtId="0" fontId="13" fillId="0" borderId="1" xfId="0" applyFont="1" applyBorder="1" applyAlignment="1">
      <alignment horizontal="left" vertical="center" wrapText="1"/>
    </xf>
    <xf numFmtId="164" fontId="15" fillId="0" borderId="3" xfId="9" applyFont="1" applyBorder="1" applyAlignment="1">
      <alignment horizontal="right"/>
    </xf>
    <xf numFmtId="17" fontId="7" fillId="0" borderId="0" xfId="2" applyNumberFormat="1"/>
    <xf numFmtId="0" fontId="7" fillId="0" borderId="0" xfId="2"/>
    <xf numFmtId="0" fontId="23" fillId="0" borderId="5" xfId="23" applyNumberFormat="1" applyFont="1" applyFill="1" applyBorder="1" applyAlignment="1">
      <alignment horizontal="center"/>
    </xf>
    <xf numFmtId="0" fontId="23" fillId="0" borderId="3" xfId="23" applyNumberFormat="1" applyFont="1" applyFill="1" applyBorder="1" applyAlignment="1">
      <alignment horizontal="center"/>
    </xf>
    <xf numFmtId="0" fontId="23" fillId="0" borderId="6" xfId="23" applyNumberFormat="1" applyFont="1" applyFill="1" applyBorder="1" applyAlignment="1">
      <alignment horizontal="center"/>
    </xf>
    <xf numFmtId="0" fontId="22" fillId="0" borderId="4" xfId="23" applyNumberFormat="1" applyFont="1" applyFill="1" applyBorder="1" applyAlignment="1">
      <alignment horizontal="center" vertical="center"/>
    </xf>
    <xf numFmtId="0" fontId="24" fillId="5" borderId="7" xfId="23" applyNumberFormat="1" applyFont="1" applyFill="1" applyBorder="1" applyAlignment="1">
      <alignment horizontal="left" vertical="center"/>
    </xf>
    <xf numFmtId="0" fontId="24" fillId="5" borderId="8" xfId="23" applyNumberFormat="1" applyFont="1" applyFill="1" applyBorder="1" applyAlignment="1">
      <alignment horizontal="left" vertical="center"/>
    </xf>
    <xf numFmtId="0" fontId="24" fillId="5" borderId="9" xfId="23" applyNumberFormat="1" applyFont="1" applyFill="1" applyBorder="1" applyAlignment="1">
      <alignment horizontal="left" vertical="center"/>
    </xf>
    <xf numFmtId="0" fontId="27" fillId="5" borderId="7" xfId="23" applyNumberFormat="1" applyFont="1" applyFill="1" applyBorder="1" applyAlignment="1">
      <alignment horizontal="left" wrapText="1"/>
    </xf>
    <xf numFmtId="0" fontId="27" fillId="5" borderId="8" xfId="23" applyNumberFormat="1" applyFont="1" applyFill="1" applyBorder="1" applyAlignment="1">
      <alignment horizontal="left" wrapText="1"/>
    </xf>
    <xf numFmtId="0" fontId="27" fillId="5" borderId="9" xfId="23" applyNumberFormat="1" applyFont="1" applyFill="1" applyBorder="1" applyAlignment="1">
      <alignment horizontal="left" wrapText="1"/>
    </xf>
    <xf numFmtId="0" fontId="24" fillId="5" borderId="7" xfId="23" applyNumberFormat="1" applyFont="1" applyFill="1" applyBorder="1" applyAlignment="1">
      <alignment horizontal="left" vertical="center" wrapText="1"/>
    </xf>
    <xf numFmtId="0" fontId="24" fillId="5" borderId="8" xfId="23" applyNumberFormat="1" applyFont="1" applyFill="1" applyBorder="1" applyAlignment="1">
      <alignment horizontal="left" vertical="center" wrapText="1"/>
    </xf>
    <xf numFmtId="0" fontId="24" fillId="5" borderId="9" xfId="23" applyNumberFormat="1" applyFont="1" applyFill="1" applyBorder="1" applyAlignment="1">
      <alignment horizontal="left" vertical="center" wrapText="1"/>
    </xf>
    <xf numFmtId="0" fontId="27" fillId="5" borderId="7" xfId="23" applyNumberFormat="1" applyFont="1" applyFill="1" applyBorder="1" applyAlignment="1">
      <alignment horizontal="left" vertical="center"/>
    </xf>
    <xf numFmtId="0" fontId="27" fillId="5" borderId="8" xfId="23" applyNumberFormat="1" applyFont="1" applyFill="1" applyBorder="1" applyAlignment="1">
      <alignment horizontal="left" vertical="center"/>
    </xf>
    <xf numFmtId="0" fontId="27" fillId="5" borderId="9" xfId="23" applyNumberFormat="1" applyFont="1" applyFill="1" applyBorder="1" applyAlignment="1">
      <alignment horizontal="left" vertical="center"/>
    </xf>
    <xf numFmtId="0" fontId="30" fillId="5" borderId="7" xfId="23" applyNumberFormat="1" applyFont="1" applyFill="1" applyBorder="1" applyAlignment="1">
      <alignment horizontal="left" vertical="center" wrapText="1"/>
    </xf>
    <xf numFmtId="0" fontId="30" fillId="5" borderId="8" xfId="23" applyNumberFormat="1" applyFont="1" applyFill="1" applyBorder="1" applyAlignment="1">
      <alignment horizontal="left" vertical="center" wrapText="1"/>
    </xf>
    <xf numFmtId="0" fontId="30" fillId="5" borderId="9" xfId="23" applyNumberFormat="1" applyFont="1" applyFill="1" applyBorder="1" applyAlignment="1">
      <alignment horizontal="left" vertical="center" wrapText="1"/>
    </xf>
    <xf numFmtId="0" fontId="24" fillId="5" borderId="7" xfId="23" applyNumberFormat="1" applyFont="1" applyFill="1" applyBorder="1" applyAlignment="1">
      <alignment horizontal="left"/>
    </xf>
    <xf numFmtId="0" fontId="24" fillId="5" borderId="8" xfId="23" applyNumberFormat="1" applyFont="1" applyFill="1" applyBorder="1" applyAlignment="1">
      <alignment horizontal="left"/>
    </xf>
    <xf numFmtId="0" fontId="24" fillId="5" borderId="9" xfId="23" applyNumberFormat="1" applyFont="1" applyFill="1" applyBorder="1" applyAlignment="1">
      <alignment horizontal="left"/>
    </xf>
  </cellXfs>
  <cellStyles count="25">
    <cellStyle name="Moeda" xfId="9" builtinId="4"/>
    <cellStyle name="Moeda 2" xfId="18" xr:uid="{00000000-0005-0000-0000-000001000000}"/>
    <cellStyle name="Normal" xfId="0" builtinId="0"/>
    <cellStyle name="Normal 2" xfId="1" xr:uid="{00000000-0005-0000-0000-000003000000}"/>
    <cellStyle name="Normal 2 2" xfId="2" xr:uid="{00000000-0005-0000-0000-000004000000}"/>
    <cellStyle name="Normal 3" xfId="8" xr:uid="{00000000-0005-0000-0000-000005000000}"/>
    <cellStyle name="Normal 3 2" xfId="24" xr:uid="{00000000-0005-0000-0000-000006000000}"/>
    <cellStyle name="Normal 4" xfId="19" xr:uid="{00000000-0005-0000-0000-000007000000}"/>
    <cellStyle name="Normal 5" xfId="20" xr:uid="{00000000-0005-0000-0000-000008000000}"/>
    <cellStyle name="Normal 6" xfId="21" xr:uid="{00000000-0005-0000-0000-000009000000}"/>
    <cellStyle name="Separador de milhares 2" xfId="14" xr:uid="{00000000-0005-0000-0000-00000B000000}"/>
    <cellStyle name="Separador de milhares 3" xfId="3" xr:uid="{00000000-0005-0000-0000-00000C000000}"/>
    <cellStyle name="Separador de milhares 3 2" xfId="13" xr:uid="{00000000-0005-0000-0000-00000D000000}"/>
    <cellStyle name="Separador de milhares 4" xfId="22" xr:uid="{00000000-0005-0000-0000-00000E000000}"/>
    <cellStyle name="Separador de milhares 5" xfId="4" xr:uid="{00000000-0005-0000-0000-00000F000000}"/>
    <cellStyle name="Separador de milhares 5 2" xfId="15" xr:uid="{00000000-0005-0000-0000-000010000000}"/>
    <cellStyle name="Separador de milhares 5 3" xfId="12" xr:uid="{00000000-0005-0000-0000-000011000000}"/>
    <cellStyle name="Texto Explicativo" xfId="23" builtinId="53"/>
    <cellStyle name="Vírgula 2" xfId="5" xr:uid="{00000000-0005-0000-0000-000013000000}"/>
    <cellStyle name="Vírgula 2 2" xfId="11" xr:uid="{00000000-0005-0000-0000-000014000000}"/>
    <cellStyle name="Vírgula 3" xfId="6" xr:uid="{00000000-0005-0000-0000-000015000000}"/>
    <cellStyle name="Vírgula 3 2" xfId="16" xr:uid="{00000000-0005-0000-0000-000016000000}"/>
    <cellStyle name="Vírgula 4" xfId="7" xr:uid="{00000000-0005-0000-0000-000017000000}"/>
    <cellStyle name="Vírgula 4 2" xfId="17" xr:uid="{00000000-0005-0000-0000-000018000000}"/>
    <cellStyle name="Vírgula 5" xfId="10" xr:uid="{00000000-0005-0000-0000-000019000000}"/>
  </cellStyles>
  <dxfs count="297">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2823882</xdr:colOff>
      <xdr:row>75</xdr:row>
      <xdr:rowOff>89647</xdr:rowOff>
    </xdr:from>
    <xdr:to>
      <xdr:col>3</xdr:col>
      <xdr:colOff>4623882</xdr:colOff>
      <xdr:row>81</xdr:row>
      <xdr:rowOff>137700</xdr:rowOff>
    </xdr:to>
    <xdr:grpSp>
      <xdr:nvGrpSpPr>
        <xdr:cNvPr id="8" name="Agrupar 7">
          <a:extLst>
            <a:ext uri="{FF2B5EF4-FFF2-40B4-BE49-F238E27FC236}">
              <a16:creationId xmlns:a16="http://schemas.microsoft.com/office/drawing/2014/main" id="{00000000-0008-0000-0000-000008000000}"/>
            </a:ext>
          </a:extLst>
        </xdr:cNvPr>
        <xdr:cNvGrpSpPr/>
      </xdr:nvGrpSpPr>
      <xdr:grpSpPr>
        <a:xfrm>
          <a:off x="4964206" y="39142147"/>
          <a:ext cx="1800000" cy="989347"/>
          <a:chOff x="5195999" y="2793596"/>
          <a:chExt cx="1800000" cy="989347"/>
        </a:xfrm>
      </xdr:grpSpPr>
      <xdr:sp macro="" textlink="">
        <xdr:nvSpPr>
          <xdr:cNvPr id="9" name="CaixaDeTexto 3">
            <a:extLst>
              <a:ext uri="{FF2B5EF4-FFF2-40B4-BE49-F238E27FC236}">
                <a16:creationId xmlns:a16="http://schemas.microsoft.com/office/drawing/2014/main" id="{00000000-0008-0000-0000-000009000000}"/>
              </a:ext>
            </a:extLst>
          </xdr:cNvPr>
          <xdr:cNvSpPr txBox="1"/>
        </xdr:nvSpPr>
        <xdr:spPr>
          <a:xfrm>
            <a:off x="5348613" y="3075057"/>
            <a:ext cx="1494773" cy="707886"/>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pt-BR" sz="1000" i="1">
                <a:latin typeface="Arial" panose="020B0604020202020204" pitchFamily="34" charset="0"/>
                <a:cs typeface="Arial" panose="020B0604020202020204" pitchFamily="34" charset="0"/>
              </a:rPr>
              <a:t>Gabriel Sabino Oliveira</a:t>
            </a:r>
          </a:p>
          <a:p>
            <a:pPr algn="ctr"/>
            <a:r>
              <a:rPr lang="pt-BR" sz="1000">
                <a:latin typeface="Arial" panose="020B0604020202020204" pitchFamily="34" charset="0"/>
                <a:cs typeface="Arial" panose="020B0604020202020204" pitchFamily="34" charset="0"/>
              </a:rPr>
              <a:t>Eletrotécnico</a:t>
            </a:r>
          </a:p>
          <a:p>
            <a:pPr algn="ctr"/>
            <a:r>
              <a:rPr lang="pt-BR" sz="1000">
                <a:latin typeface="Arial" panose="020B0604020202020204" pitchFamily="34" charset="0"/>
                <a:cs typeface="Arial" panose="020B0604020202020204" pitchFamily="34" charset="0"/>
              </a:rPr>
              <a:t>Mat. 3329c83-6</a:t>
            </a:r>
          </a:p>
          <a:p>
            <a:pPr algn="ctr"/>
            <a:r>
              <a:rPr lang="pt-BR" sz="1000">
                <a:latin typeface="Arial" panose="020B0604020202020204" pitchFamily="34" charset="0"/>
                <a:cs typeface="Arial" panose="020B0604020202020204" pitchFamily="34" charset="0"/>
              </a:rPr>
              <a:t>UGERF – SEDUC/PI</a:t>
            </a:r>
          </a:p>
        </xdr:txBody>
      </xdr:sp>
      <xdr:cxnSp macro="">
        <xdr:nvCxnSpPr>
          <xdr:cNvPr id="10" name="Conector reto 9">
            <a:extLst>
              <a:ext uri="{FF2B5EF4-FFF2-40B4-BE49-F238E27FC236}">
                <a16:creationId xmlns:a16="http://schemas.microsoft.com/office/drawing/2014/main" id="{00000000-0008-0000-0000-00000A000000}"/>
              </a:ext>
            </a:extLst>
          </xdr:cNvPr>
          <xdr:cNvCxnSpPr/>
        </xdr:nvCxnSpPr>
        <xdr:spPr>
          <a:xfrm>
            <a:off x="5195999" y="3075057"/>
            <a:ext cx="1800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pic>
        <xdr:nvPicPr>
          <xdr:cNvPr id="11" name="Imagem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5195999" y="2793596"/>
            <a:ext cx="1800000" cy="462712"/>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3305175</xdr:colOff>
      <xdr:row>156</xdr:row>
      <xdr:rowOff>104775</xdr:rowOff>
    </xdr:from>
    <xdr:to>
      <xdr:col>1</xdr:col>
      <xdr:colOff>628425</xdr:colOff>
      <xdr:row>162</xdr:row>
      <xdr:rowOff>122572</xdr:rowOff>
    </xdr:to>
    <xdr:grpSp>
      <xdr:nvGrpSpPr>
        <xdr:cNvPr id="2" name="Agrupar 1">
          <a:extLst>
            <a:ext uri="{FF2B5EF4-FFF2-40B4-BE49-F238E27FC236}">
              <a16:creationId xmlns:a16="http://schemas.microsoft.com/office/drawing/2014/main" id="{B1E40C16-7199-47DB-8310-8DDD2261DE70}"/>
            </a:ext>
          </a:extLst>
        </xdr:cNvPr>
        <xdr:cNvGrpSpPr/>
      </xdr:nvGrpSpPr>
      <xdr:grpSpPr>
        <a:xfrm>
          <a:off x="3305175" y="35680650"/>
          <a:ext cx="1800000" cy="989347"/>
          <a:chOff x="5195999" y="2793596"/>
          <a:chExt cx="1800000" cy="989347"/>
        </a:xfrm>
      </xdr:grpSpPr>
      <xdr:sp macro="" textlink="">
        <xdr:nvSpPr>
          <xdr:cNvPr id="3" name="CaixaDeTexto 3">
            <a:extLst>
              <a:ext uri="{FF2B5EF4-FFF2-40B4-BE49-F238E27FC236}">
                <a16:creationId xmlns:a16="http://schemas.microsoft.com/office/drawing/2014/main" id="{FC1D2E12-068D-4BF8-AF61-16E62F70BDD9}"/>
              </a:ext>
            </a:extLst>
          </xdr:cNvPr>
          <xdr:cNvSpPr txBox="1"/>
        </xdr:nvSpPr>
        <xdr:spPr>
          <a:xfrm>
            <a:off x="5348613" y="3075057"/>
            <a:ext cx="1494773" cy="707886"/>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pt-BR" sz="1000" i="1">
                <a:latin typeface="Arial" panose="020B0604020202020204" pitchFamily="34" charset="0"/>
                <a:cs typeface="Arial" panose="020B0604020202020204" pitchFamily="34" charset="0"/>
              </a:rPr>
              <a:t>Gabriel Sabino Oliveira</a:t>
            </a:r>
          </a:p>
          <a:p>
            <a:pPr algn="ctr"/>
            <a:r>
              <a:rPr lang="pt-BR" sz="1000">
                <a:latin typeface="Arial" panose="020B0604020202020204" pitchFamily="34" charset="0"/>
                <a:cs typeface="Arial" panose="020B0604020202020204" pitchFamily="34" charset="0"/>
              </a:rPr>
              <a:t>Eletrotécnico</a:t>
            </a:r>
          </a:p>
          <a:p>
            <a:pPr algn="ctr"/>
            <a:r>
              <a:rPr lang="pt-BR" sz="1000">
                <a:latin typeface="Arial" panose="020B0604020202020204" pitchFamily="34" charset="0"/>
                <a:cs typeface="Arial" panose="020B0604020202020204" pitchFamily="34" charset="0"/>
              </a:rPr>
              <a:t>Mat. 3329c83-6</a:t>
            </a:r>
          </a:p>
          <a:p>
            <a:pPr algn="ctr"/>
            <a:r>
              <a:rPr lang="pt-BR" sz="1000">
                <a:latin typeface="Arial" panose="020B0604020202020204" pitchFamily="34" charset="0"/>
                <a:cs typeface="Arial" panose="020B0604020202020204" pitchFamily="34" charset="0"/>
              </a:rPr>
              <a:t>UGERF – SEDUC/PI</a:t>
            </a:r>
          </a:p>
        </xdr:txBody>
      </xdr:sp>
      <xdr:cxnSp macro="">
        <xdr:nvCxnSpPr>
          <xdr:cNvPr id="4" name="Conector reto 3">
            <a:extLst>
              <a:ext uri="{FF2B5EF4-FFF2-40B4-BE49-F238E27FC236}">
                <a16:creationId xmlns:a16="http://schemas.microsoft.com/office/drawing/2014/main" id="{21E7082F-1F13-4075-9467-EA8EA755679E}"/>
              </a:ext>
            </a:extLst>
          </xdr:cNvPr>
          <xdr:cNvCxnSpPr/>
        </xdr:nvCxnSpPr>
        <xdr:spPr>
          <a:xfrm>
            <a:off x="5195999" y="3075057"/>
            <a:ext cx="1800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pic>
        <xdr:nvPicPr>
          <xdr:cNvPr id="5" name="Imagem 4">
            <a:extLst>
              <a:ext uri="{FF2B5EF4-FFF2-40B4-BE49-F238E27FC236}">
                <a16:creationId xmlns:a16="http://schemas.microsoft.com/office/drawing/2014/main" id="{DF9F8000-A524-4624-B6A7-A3DF23E9A125}"/>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5195999" y="2793596"/>
            <a:ext cx="1800000" cy="462712"/>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vfiles\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vfiles\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rabriel\c\2%20-%20SERVI&#199;OS\CLIENTES\PLANACON\CAMPO%20MAIOR\C.%20MAIOR_DOCS%20CORRIGIDOS\OR&#199;AMENTO%20CAMPO%20MAIO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B1">
            <v>0</v>
          </cell>
          <cell r="C1">
            <v>0</v>
          </cell>
          <cell r="D1" t="str">
            <v>TABELA UNIFICADA SEINFRA</v>
          </cell>
          <cell r="E1">
            <v>0</v>
          </cell>
          <cell r="F1">
            <v>0</v>
          </cell>
          <cell r="G1">
            <v>0</v>
          </cell>
        </row>
        <row r="2">
          <cell r="B2">
            <v>0</v>
          </cell>
          <cell r="C2">
            <v>0</v>
          </cell>
          <cell r="D2" t="str">
            <v>024.1</v>
          </cell>
          <cell r="E2" t="str">
            <v>BDI: 0,00%
Encargos Sociais: 87,01%</v>
          </cell>
          <cell r="F2">
            <v>0</v>
          </cell>
          <cell r="G2">
            <v>0</v>
          </cell>
        </row>
        <row r="3">
          <cell r="B3">
            <v>0</v>
          </cell>
          <cell r="C3">
            <v>0</v>
          </cell>
          <cell r="D3">
            <v>0</v>
          </cell>
          <cell r="E3">
            <v>0</v>
          </cell>
          <cell r="F3">
            <v>0</v>
          </cell>
          <cell r="G3">
            <v>0</v>
          </cell>
        </row>
        <row r="4">
          <cell r="B4" t="str">
            <v>CÓDIGO</v>
          </cell>
          <cell r="C4" t="str">
            <v>DESCRIÇÃO</v>
          </cell>
          <cell r="D4">
            <v>0</v>
          </cell>
          <cell r="E4">
            <v>0</v>
          </cell>
          <cell r="F4" t="str">
            <v>UNDIDADE</v>
          </cell>
          <cell r="G4" t="str">
            <v>PREÇO
UNITÁRIO</v>
          </cell>
        </row>
        <row r="5">
          <cell r="B5" t="str">
            <v>SERVICOS PRELIMINARES</v>
          </cell>
          <cell r="C5">
            <v>0</v>
          </cell>
          <cell r="D5">
            <v>0</v>
          </cell>
          <cell r="E5">
            <v>0</v>
          </cell>
          <cell r="F5">
            <v>0</v>
          </cell>
          <cell r="G5">
            <v>68536.89</v>
          </cell>
        </row>
        <row r="6">
          <cell r="B6" t="str">
            <v>CADASTRO</v>
          </cell>
          <cell r="C6">
            <v>0</v>
          </cell>
          <cell r="D6">
            <v>0</v>
          </cell>
          <cell r="E6">
            <v>0</v>
          </cell>
          <cell r="F6">
            <v>0</v>
          </cell>
          <cell r="G6">
            <v>168.08</v>
          </cell>
        </row>
        <row r="7">
          <cell r="B7" t="str">
            <v>C0580</v>
          </cell>
          <cell r="C7" t="str">
            <v>CADASTRO DE ADUTORA</v>
          </cell>
          <cell r="D7">
            <v>0</v>
          </cell>
          <cell r="E7">
            <v>0</v>
          </cell>
          <cell r="F7" t="str">
            <v>M</v>
          </cell>
          <cell r="G7">
            <v>1</v>
          </cell>
        </row>
        <row r="8">
          <cell r="B8" t="str">
            <v>C0581</v>
          </cell>
          <cell r="C8" t="str">
            <v>CADASTRO DE LIGAÇÃO</v>
          </cell>
          <cell r="D8">
            <v>0</v>
          </cell>
          <cell r="E8">
            <v>0</v>
          </cell>
          <cell r="F8" t="str">
            <v>UN</v>
          </cell>
          <cell r="G8">
            <v>2.14</v>
          </cell>
        </row>
        <row r="9">
          <cell r="B9" t="str">
            <v>C0582</v>
          </cell>
          <cell r="C9" t="str">
            <v>CADASTRO DE OBRAS LOCALIZADAS</v>
          </cell>
          <cell r="D9">
            <v>0</v>
          </cell>
          <cell r="E9">
            <v>0</v>
          </cell>
          <cell r="F9" t="str">
            <v>M²</v>
          </cell>
          <cell r="G9">
            <v>29.45</v>
          </cell>
        </row>
        <row r="10">
          <cell r="B10" t="str">
            <v>C0583</v>
          </cell>
          <cell r="C10" t="str">
            <v>CADASTRO DE REDE DE ÁGUA (MEIO MAGNÉTICO)</v>
          </cell>
          <cell r="D10">
            <v>0</v>
          </cell>
          <cell r="E10">
            <v>0</v>
          </cell>
          <cell r="F10" t="str">
            <v>M</v>
          </cell>
          <cell r="G10">
            <v>0.89</v>
          </cell>
        </row>
        <row r="11">
          <cell r="B11" t="str">
            <v>C0584</v>
          </cell>
          <cell r="C11" t="str">
            <v>CADASTRO DE REDE DE ESGOTO/EMISSÁRIO/DRENAGEM (MEIO MAGNÉTICO)</v>
          </cell>
          <cell r="D11">
            <v>0</v>
          </cell>
          <cell r="E11">
            <v>0</v>
          </cell>
          <cell r="F11" t="str">
            <v>M</v>
          </cell>
          <cell r="G11">
            <v>1.27</v>
          </cell>
        </row>
        <row r="12">
          <cell r="B12" t="str">
            <v>C3959</v>
          </cell>
          <cell r="C12" t="str">
            <v>CADASTRO E AVALIAÇÃO DE IMÓVEIS</v>
          </cell>
          <cell r="D12">
            <v>0</v>
          </cell>
          <cell r="E12">
            <v>0</v>
          </cell>
          <cell r="F12" t="str">
            <v>UT</v>
          </cell>
          <cell r="G12">
            <v>26.93</v>
          </cell>
        </row>
        <row r="13">
          <cell r="B13" t="str">
            <v>C3427</v>
          </cell>
          <cell r="C13" t="str">
            <v>CADASTRO OPERACIONAL DE CLIENTE CAPITAL - PADRÃO</v>
          </cell>
          <cell r="D13">
            <v>0</v>
          </cell>
          <cell r="E13">
            <v>0</v>
          </cell>
          <cell r="F13" t="str">
            <v>IMÓVEL</v>
          </cell>
          <cell r="G13">
            <v>6.85</v>
          </cell>
        </row>
        <row r="14">
          <cell r="B14" t="str">
            <v>C3428</v>
          </cell>
          <cell r="C14" t="str">
            <v>CADASTRO OPERACIONAL DE CLIENTE INTERIOR - PADRÃO</v>
          </cell>
          <cell r="D14">
            <v>0</v>
          </cell>
          <cell r="E14">
            <v>0</v>
          </cell>
          <cell r="F14" t="str">
            <v>IMÓVEL</v>
          </cell>
          <cell r="G14">
            <v>6.04</v>
          </cell>
        </row>
        <row r="15">
          <cell r="B15" t="str">
            <v>C4579</v>
          </cell>
          <cell r="C15" t="str">
            <v>CENSO DE CAMPO - CAPITAL</v>
          </cell>
          <cell r="D15">
            <v>0</v>
          </cell>
          <cell r="E15">
            <v>0</v>
          </cell>
          <cell r="F15" t="str">
            <v>IMÓVEL</v>
          </cell>
          <cell r="G15">
            <v>5.0599999999999996</v>
          </cell>
        </row>
        <row r="16">
          <cell r="B16" t="str">
            <v>C4580</v>
          </cell>
          <cell r="C16" t="str">
            <v>CENSO DE CAMPO - INTERIOR</v>
          </cell>
          <cell r="D16">
            <v>0</v>
          </cell>
          <cell r="E16">
            <v>0</v>
          </cell>
          <cell r="F16" t="str">
            <v>IMÓVEL</v>
          </cell>
          <cell r="G16">
            <v>6.07</v>
          </cell>
        </row>
        <row r="17">
          <cell r="B17" t="str">
            <v>C4581</v>
          </cell>
          <cell r="C17" t="str">
            <v>SERVIÇO DE OBTENÇÃO / ATUALIZAÇÃO DE PLANTA EM CAMPO MEIO DIGITAL</v>
          </cell>
          <cell r="D17">
            <v>0</v>
          </cell>
          <cell r="E17">
            <v>0</v>
          </cell>
          <cell r="F17" t="str">
            <v>QUADRA</v>
          </cell>
          <cell r="G17">
            <v>48.17</v>
          </cell>
        </row>
        <row r="18">
          <cell r="B18" t="str">
            <v>C4582</v>
          </cell>
          <cell r="C18" t="str">
            <v>SERVIÇO DE OBTENÇÃO / ATUALIZAÇÃO DE QUADRAS (OVERLAYS)</v>
          </cell>
          <cell r="D18">
            <v>0</v>
          </cell>
          <cell r="E18">
            <v>0</v>
          </cell>
          <cell r="F18" t="str">
            <v>QUADRA</v>
          </cell>
          <cell r="G18">
            <v>34.24</v>
          </cell>
        </row>
        <row r="19">
          <cell r="B19" t="str">
            <v>SONDAGENS</v>
          </cell>
          <cell r="C19">
            <v>0</v>
          </cell>
          <cell r="D19">
            <v>0</v>
          </cell>
          <cell r="E19">
            <v>0</v>
          </cell>
          <cell r="F19">
            <v>0</v>
          </cell>
          <cell r="G19">
            <v>4019.21</v>
          </cell>
        </row>
        <row r="20">
          <cell r="B20" t="str">
            <v>C2820</v>
          </cell>
          <cell r="C20" t="str">
            <v>EXECUÇÃO DE SONDAGEM ELÉTRICA VERTICAL AB/2 ATÉ 150m - SEV</v>
          </cell>
          <cell r="D20">
            <v>0</v>
          </cell>
          <cell r="E20">
            <v>0</v>
          </cell>
          <cell r="F20" t="str">
            <v>UN</v>
          </cell>
          <cell r="G20">
            <v>348.27</v>
          </cell>
        </row>
        <row r="21">
          <cell r="B21" t="str">
            <v>C2818</v>
          </cell>
          <cell r="C21" t="str">
            <v>EXECUÇÃO DE SONDAGEM ELÉTRICA VERTICAL AB/2 &gt;150m a 500m-SEV</v>
          </cell>
          <cell r="D21">
            <v>0</v>
          </cell>
          <cell r="E21">
            <v>0</v>
          </cell>
          <cell r="F21" t="str">
            <v>UN</v>
          </cell>
          <cell r="G21">
            <v>443.34</v>
          </cell>
        </row>
        <row r="22">
          <cell r="B22" t="str">
            <v>C2819</v>
          </cell>
          <cell r="C22" t="str">
            <v>EXECUÇÃO DE SONDAGEM ELÉTRICA VERTICAL AB/2 &gt;500m - SEV</v>
          </cell>
          <cell r="D22">
            <v>0</v>
          </cell>
          <cell r="E22">
            <v>0</v>
          </cell>
          <cell r="F22" t="str">
            <v>UN</v>
          </cell>
          <cell r="G22">
            <v>566.36</v>
          </cell>
        </row>
        <row r="23">
          <cell r="B23" t="str">
            <v>C2833</v>
          </cell>
          <cell r="C23" t="str">
            <v>FOTOGEOLOGIA</v>
          </cell>
          <cell r="D23">
            <v>0</v>
          </cell>
          <cell r="E23">
            <v>0</v>
          </cell>
          <cell r="F23" t="str">
            <v>UN</v>
          </cell>
          <cell r="G23">
            <v>270.79000000000002</v>
          </cell>
        </row>
        <row r="24">
          <cell r="B24" t="str">
            <v>C0053</v>
          </cell>
          <cell r="C24" t="str">
            <v>LEVANTAMENTO BATIMÉTRICO</v>
          </cell>
          <cell r="D24">
            <v>0</v>
          </cell>
          <cell r="E24">
            <v>0</v>
          </cell>
          <cell r="F24" t="str">
            <v>M²</v>
          </cell>
          <cell r="G24">
            <v>0.44</v>
          </cell>
        </row>
        <row r="25">
          <cell r="B25" t="str">
            <v>C2937</v>
          </cell>
          <cell r="C25" t="str">
            <v>RELATÓRIO FINAL DE SONDAGEM</v>
          </cell>
          <cell r="D25">
            <v>0</v>
          </cell>
          <cell r="E25">
            <v>0</v>
          </cell>
          <cell r="F25" t="str">
            <v>UN</v>
          </cell>
          <cell r="G25">
            <v>812.37</v>
          </cell>
        </row>
        <row r="26">
          <cell r="B26" t="str">
            <v>C0333</v>
          </cell>
          <cell r="C26" t="str">
            <v>SERVIÇOS DE SONDAGEM GEOTÉCNICA MISTA EM ROCHA</v>
          </cell>
          <cell r="D26">
            <v>0</v>
          </cell>
          <cell r="E26">
            <v>0</v>
          </cell>
          <cell r="F26" t="str">
            <v>M</v>
          </cell>
          <cell r="G26">
            <v>981.33</v>
          </cell>
        </row>
        <row r="27">
          <cell r="B27" t="str">
            <v>C0143</v>
          </cell>
          <cell r="C27" t="str">
            <v>SERVIÇOS DE SONDAGEM GEOTÉCNICA MISTA EM SOLOS</v>
          </cell>
          <cell r="D27">
            <v>0</v>
          </cell>
          <cell r="E27">
            <v>0</v>
          </cell>
          <cell r="F27" t="str">
            <v>M</v>
          </cell>
          <cell r="G27">
            <v>235.12</v>
          </cell>
        </row>
        <row r="28">
          <cell r="B28" t="str">
            <v>C2290</v>
          </cell>
          <cell r="C28" t="str">
            <v>SONDAGEM  À PERCUSSÃO P/RECONHECIMENTO DO SUBSOLO</v>
          </cell>
          <cell r="D28">
            <v>0</v>
          </cell>
          <cell r="E28">
            <v>0</v>
          </cell>
          <cell r="F28" t="str">
            <v>M</v>
          </cell>
          <cell r="G28">
            <v>54.52</v>
          </cell>
        </row>
        <row r="29">
          <cell r="B29" t="str">
            <v>C3955</v>
          </cell>
          <cell r="C29" t="str">
            <v>SONDAGEM ROTATIVA P/ RECONHECIMENTO DO SUBSOLO</v>
          </cell>
          <cell r="D29">
            <v>0</v>
          </cell>
          <cell r="E29">
            <v>0</v>
          </cell>
          <cell r="F29" t="str">
            <v>M</v>
          </cell>
          <cell r="G29">
            <v>306.67</v>
          </cell>
        </row>
        <row r="30">
          <cell r="B30" t="str">
            <v>PROJETOS</v>
          </cell>
          <cell r="C30">
            <v>0</v>
          </cell>
          <cell r="D30">
            <v>0</v>
          </cell>
          <cell r="E30">
            <v>0</v>
          </cell>
          <cell r="F30">
            <v>0</v>
          </cell>
          <cell r="G30">
            <v>149.33000000000001</v>
          </cell>
        </row>
        <row r="31">
          <cell r="B31" t="str">
            <v>C3507</v>
          </cell>
          <cell r="C31" t="str">
            <v>ELABORAÇÃO DE PROJETO DE CÁLCULO ESTRUTURAL (RESERVATÓRIO ELEVADO)</v>
          </cell>
          <cell r="D31">
            <v>0</v>
          </cell>
          <cell r="E31">
            <v>0</v>
          </cell>
          <cell r="F31" t="str">
            <v>M²xARF</v>
          </cell>
          <cell r="G31">
            <v>28.8</v>
          </cell>
        </row>
        <row r="32">
          <cell r="B32" t="str">
            <v>C3508</v>
          </cell>
          <cell r="C32" t="str">
            <v>ELABORAÇÃO DE PROJETO DE CÁLCULO ESTRUTURAL (RESERVATÓRIO APOIADO, ELEVATÓRIA E  CAIXA DE AREIA)</v>
          </cell>
          <cell r="D32">
            <v>0</v>
          </cell>
          <cell r="E32">
            <v>0</v>
          </cell>
          <cell r="F32" t="str">
            <v>M²xARF</v>
          </cell>
          <cell r="G32">
            <v>12.81</v>
          </cell>
        </row>
        <row r="33">
          <cell r="B33">
            <v>0</v>
          </cell>
          <cell r="C33">
            <v>0</v>
          </cell>
          <cell r="D33">
            <v>0</v>
          </cell>
          <cell r="E33">
            <v>0</v>
          </cell>
          <cell r="F33">
            <v>0</v>
          </cell>
          <cell r="G33">
            <v>0</v>
          </cell>
        </row>
        <row r="34">
          <cell r="B34" t="str">
            <v>C4617</v>
          </cell>
          <cell r="C34" t="str">
            <v>ELABORAÇÃO DE PROJETOS BÁSICOS DE ENGENHARIA</v>
          </cell>
          <cell r="D34">
            <v>0</v>
          </cell>
          <cell r="E34">
            <v>0</v>
          </cell>
          <cell r="F34" t="str">
            <v>UT</v>
          </cell>
          <cell r="G34">
            <v>26.93</v>
          </cell>
        </row>
        <row r="35">
          <cell r="B35" t="str">
            <v>C4584</v>
          </cell>
          <cell r="C35" t="str">
            <v>ELABORAÇÃO DE PROJETOS EXECUTIVOS DE ENGENHARIA</v>
          </cell>
          <cell r="D35">
            <v>0</v>
          </cell>
          <cell r="E35">
            <v>0</v>
          </cell>
          <cell r="F35" t="str">
            <v>UT</v>
          </cell>
          <cell r="G35">
            <v>26.93</v>
          </cell>
        </row>
        <row r="36">
          <cell r="B36" t="str">
            <v>C3956</v>
          </cell>
          <cell r="C36" t="str">
            <v>ELABORAÇÃO DE RELATÓRIO DE ESTUDO DE IMPACTO AMBIENTAL</v>
          </cell>
          <cell r="D36">
            <v>0</v>
          </cell>
          <cell r="E36">
            <v>0</v>
          </cell>
          <cell r="F36" t="str">
            <v>UT</v>
          </cell>
          <cell r="G36">
            <v>26.93</v>
          </cell>
        </row>
        <row r="37">
          <cell r="B37" t="str">
            <v>C1083</v>
          </cell>
          <cell r="C37" t="str">
            <v>ELABORAÇÃO DE RELATÓRIO "AS BUILT"</v>
          </cell>
          <cell r="D37">
            <v>0</v>
          </cell>
          <cell r="E37">
            <v>0</v>
          </cell>
          <cell r="F37" t="str">
            <v>UT</v>
          </cell>
          <cell r="G37">
            <v>26.93</v>
          </cell>
        </row>
        <row r="38">
          <cell r="B38" t="str">
            <v>PREPARAÇÃO DO TERRENO</v>
          </cell>
          <cell r="C38">
            <v>0</v>
          </cell>
          <cell r="D38">
            <v>0</v>
          </cell>
          <cell r="E38">
            <v>0</v>
          </cell>
          <cell r="F38">
            <v>0</v>
          </cell>
          <cell r="G38">
            <v>222.02</v>
          </cell>
        </row>
        <row r="39">
          <cell r="B39" t="str">
            <v>C0927</v>
          </cell>
          <cell r="C39" t="str">
            <v>CORTE DE CAPOEIRA FINA A FOICE</v>
          </cell>
          <cell r="D39">
            <v>0</v>
          </cell>
          <cell r="E39">
            <v>0</v>
          </cell>
          <cell r="F39" t="str">
            <v>M²</v>
          </cell>
          <cell r="G39">
            <v>0.71</v>
          </cell>
        </row>
        <row r="40">
          <cell r="B40" t="str">
            <v>C2102</v>
          </cell>
          <cell r="C40" t="str">
            <v>RASPAGEM E LIMPEZA DO TERRENO</v>
          </cell>
          <cell r="D40">
            <v>0</v>
          </cell>
          <cell r="E40">
            <v>0</v>
          </cell>
          <cell r="F40" t="str">
            <v>M²</v>
          </cell>
          <cell r="G40">
            <v>2.2799999999999998</v>
          </cell>
        </row>
        <row r="41">
          <cell r="B41" t="str">
            <v>C2204</v>
          </cell>
          <cell r="C41" t="str">
            <v>RETIRADA DE ÁRVORES</v>
          </cell>
          <cell r="D41">
            <v>0</v>
          </cell>
          <cell r="E41">
            <v>0</v>
          </cell>
          <cell r="F41" t="str">
            <v>UN</v>
          </cell>
          <cell r="G41">
            <v>219.03</v>
          </cell>
        </row>
        <row r="42">
          <cell r="B42" t="str">
            <v>CONSTRUÇÃO DO CANTEIRO DA OBRA</v>
          </cell>
          <cell r="C42">
            <v>0</v>
          </cell>
          <cell r="D42">
            <v>0</v>
          </cell>
          <cell r="E42">
            <v>0</v>
          </cell>
          <cell r="F42">
            <v>0</v>
          </cell>
          <cell r="G42">
            <v>60316.23</v>
          </cell>
        </row>
        <row r="43">
          <cell r="B43" t="str">
            <v>C0002</v>
          </cell>
          <cell r="C43" t="str">
            <v>ABRIGO PROVISÓRIO C/1 PAVIMENTO P/ALOJAMENTO E DEPÓSITO</v>
          </cell>
          <cell r="D43">
            <v>0</v>
          </cell>
          <cell r="E43">
            <v>0</v>
          </cell>
          <cell r="F43" t="str">
            <v>M²</v>
          </cell>
          <cell r="G43">
            <v>585.87</v>
          </cell>
        </row>
        <row r="44">
          <cell r="B44" t="str">
            <v>C0003</v>
          </cell>
          <cell r="C44" t="str">
            <v>ABRIGO PROVISÓRIO C/2 PAVIMENTOS P/ALOJAMENTO E DEPÓSITO</v>
          </cell>
          <cell r="D44">
            <v>0</v>
          </cell>
          <cell r="E44">
            <v>0</v>
          </cell>
          <cell r="F44" t="str">
            <v>M²</v>
          </cell>
          <cell r="G44">
            <v>544.46</v>
          </cell>
        </row>
        <row r="45">
          <cell r="B45" t="str">
            <v>C0043</v>
          </cell>
          <cell r="C45" t="str">
            <v>ALOJAMENTO</v>
          </cell>
          <cell r="D45">
            <v>0</v>
          </cell>
          <cell r="E45">
            <v>0</v>
          </cell>
          <cell r="F45" t="str">
            <v>M²</v>
          </cell>
          <cell r="G45">
            <v>181.08</v>
          </cell>
        </row>
        <row r="46">
          <cell r="B46" t="str">
            <v>C0369</v>
          </cell>
          <cell r="C46" t="str">
            <v>BARRACÃO ABERTO</v>
          </cell>
          <cell r="D46">
            <v>0</v>
          </cell>
          <cell r="E46">
            <v>0</v>
          </cell>
          <cell r="F46" t="str">
            <v>M²</v>
          </cell>
          <cell r="G46">
            <v>93.45</v>
          </cell>
        </row>
        <row r="47">
          <cell r="B47" t="str">
            <v>C0370</v>
          </cell>
          <cell r="C47" t="str">
            <v>BARRACÃO PARA ESCRITÓRIO TIPO A1</v>
          </cell>
          <cell r="D47">
            <v>0</v>
          </cell>
          <cell r="E47">
            <v>0</v>
          </cell>
          <cell r="F47" t="str">
            <v>UN</v>
          </cell>
          <cell r="G47">
            <v>3766.22</v>
          </cell>
        </row>
        <row r="48">
          <cell r="B48" t="str">
            <v>C0371</v>
          </cell>
          <cell r="C48" t="str">
            <v>BARRACÃO PARA ESCRITÓRIO TIPO A2</v>
          </cell>
          <cell r="D48">
            <v>0</v>
          </cell>
          <cell r="E48">
            <v>0</v>
          </cell>
          <cell r="F48" t="str">
            <v>UN</v>
          </cell>
          <cell r="G48">
            <v>6325.17</v>
          </cell>
        </row>
        <row r="49">
          <cell r="B49" t="str">
            <v>C0372</v>
          </cell>
          <cell r="C49" t="str">
            <v>BARRACÃO PARA ESCRITÓRIO TIPO A3</v>
          </cell>
          <cell r="D49">
            <v>0</v>
          </cell>
          <cell r="E49">
            <v>0</v>
          </cell>
          <cell r="F49" t="str">
            <v>UN</v>
          </cell>
          <cell r="G49">
            <v>9893.31</v>
          </cell>
        </row>
        <row r="50">
          <cell r="B50" t="str">
            <v>C0373</v>
          </cell>
          <cell r="C50" t="str">
            <v>BARRACÃO PARA ESCRITÓRIO TIPO A4</v>
          </cell>
          <cell r="D50">
            <v>0</v>
          </cell>
          <cell r="E50">
            <v>0</v>
          </cell>
          <cell r="F50" t="str">
            <v>UN</v>
          </cell>
          <cell r="G50">
            <v>13537.39</v>
          </cell>
        </row>
        <row r="51">
          <cell r="B51" t="str">
            <v>C0374</v>
          </cell>
          <cell r="C51" t="str">
            <v>BARRACÃO PARA ESCRITÓRIO TIPO A5</v>
          </cell>
          <cell r="D51">
            <v>0</v>
          </cell>
          <cell r="E51">
            <v>0</v>
          </cell>
          <cell r="F51" t="str">
            <v>UN</v>
          </cell>
          <cell r="G51">
            <v>18437.04</v>
          </cell>
        </row>
        <row r="52">
          <cell r="B52" t="str">
            <v>C2831</v>
          </cell>
          <cell r="C52" t="str">
            <v>FOSSA SUMIDOURO PARA BARRACÃO</v>
          </cell>
          <cell r="D52">
            <v>0</v>
          </cell>
          <cell r="E52">
            <v>0</v>
          </cell>
          <cell r="F52" t="str">
            <v>UN</v>
          </cell>
          <cell r="G52">
            <v>1459.01</v>
          </cell>
        </row>
        <row r="53">
          <cell r="B53" t="str">
            <v>C2851</v>
          </cell>
          <cell r="C53" t="str">
            <v>INSTALAÇÕES PROVISÓRIAS DE ÁGUA</v>
          </cell>
          <cell r="D53">
            <v>0</v>
          </cell>
          <cell r="E53">
            <v>0</v>
          </cell>
          <cell r="F53" t="str">
            <v>UN</v>
          </cell>
          <cell r="G53">
            <v>901.58</v>
          </cell>
        </row>
        <row r="54">
          <cell r="B54" t="str">
            <v>C2849</v>
          </cell>
          <cell r="C54" t="str">
            <v>INSTALAÇÕES PROVISÓRIAS DE ESGOTO</v>
          </cell>
          <cell r="D54">
            <v>0</v>
          </cell>
          <cell r="E54">
            <v>0</v>
          </cell>
          <cell r="F54" t="str">
            <v>UN</v>
          </cell>
          <cell r="G54">
            <v>206</v>
          </cell>
        </row>
        <row r="55">
          <cell r="B55" t="str">
            <v>C2850</v>
          </cell>
          <cell r="C55" t="str">
            <v>INSTALAÇÕES PROVISÓRIAS DE LUZ , FORÇA,TELEFONE E LÓGICA</v>
          </cell>
          <cell r="D55">
            <v>0</v>
          </cell>
          <cell r="E55">
            <v>0</v>
          </cell>
          <cell r="F55" t="str">
            <v>UN</v>
          </cell>
          <cell r="G55">
            <v>1510.9</v>
          </cell>
        </row>
        <row r="56">
          <cell r="B56" t="str">
            <v>C1622</v>
          </cell>
          <cell r="C56" t="str">
            <v>LIGAÇÃO PROVISÓRIA DE ÁGUA E SANITÁRIO</v>
          </cell>
          <cell r="D56">
            <v>0</v>
          </cell>
          <cell r="E56">
            <v>0</v>
          </cell>
          <cell r="F56" t="str">
            <v>UN</v>
          </cell>
          <cell r="G56">
            <v>1778.22</v>
          </cell>
        </row>
        <row r="57">
          <cell r="B57" t="str">
            <v>C1794</v>
          </cell>
          <cell r="C57" t="str">
            <v>MOBILIZAÇÃO E DESMOBILIZAÇÃO DE EQUIPAMENTOS EM CAMINHÃO EQUIPADO C/ GUINDASTE</v>
          </cell>
          <cell r="D57">
            <v>0</v>
          </cell>
          <cell r="E57">
            <v>0</v>
          </cell>
          <cell r="F57" t="str">
            <v>KM</v>
          </cell>
          <cell r="G57">
            <v>3.92</v>
          </cell>
        </row>
        <row r="58">
          <cell r="B58">
            <v>0</v>
          </cell>
          <cell r="C58">
            <v>0</v>
          </cell>
          <cell r="D58">
            <v>0</v>
          </cell>
          <cell r="E58">
            <v>0</v>
          </cell>
          <cell r="F58">
            <v>0</v>
          </cell>
          <cell r="G58">
            <v>0</v>
          </cell>
        </row>
        <row r="59">
          <cell r="B59" t="str">
            <v>C3375</v>
          </cell>
          <cell r="C59" t="str">
            <v>MOBILIZAÇÃO E DESMOBILIZAÇÃO DE EQUIPAMENTOS EM CAVALO MECÂNICO C/ PRANCHA DE 3 EIXOS</v>
          </cell>
          <cell r="D59">
            <v>0</v>
          </cell>
          <cell r="E59">
            <v>0</v>
          </cell>
          <cell r="F59" t="str">
            <v>KM</v>
          </cell>
          <cell r="G59">
            <v>5.36</v>
          </cell>
        </row>
        <row r="60">
          <cell r="B60">
            <v>0</v>
          </cell>
          <cell r="C60">
            <v>0</v>
          </cell>
          <cell r="D60">
            <v>0</v>
          </cell>
          <cell r="E60">
            <v>0</v>
          </cell>
          <cell r="F60">
            <v>0</v>
          </cell>
          <cell r="G60">
            <v>0</v>
          </cell>
        </row>
        <row r="61">
          <cell r="B61" t="str">
            <v>C4541</v>
          </cell>
          <cell r="C61" t="str">
            <v>PLACA PADRÃO DE OBRA, TIPO BANNER</v>
          </cell>
          <cell r="D61">
            <v>0</v>
          </cell>
          <cell r="E61">
            <v>0</v>
          </cell>
          <cell r="F61" t="str">
            <v>M²</v>
          </cell>
          <cell r="G61">
            <v>231.43</v>
          </cell>
        </row>
        <row r="62">
          <cell r="B62" t="str">
            <v>C1937</v>
          </cell>
          <cell r="C62" t="str">
            <v>PLACAS PADRÃO DE OBRA</v>
          </cell>
          <cell r="D62">
            <v>0</v>
          </cell>
          <cell r="E62">
            <v>0</v>
          </cell>
          <cell r="F62" t="str">
            <v>M²</v>
          </cell>
          <cell r="G62">
            <v>128.31</v>
          </cell>
        </row>
        <row r="63">
          <cell r="B63" t="str">
            <v>C2936</v>
          </cell>
          <cell r="C63" t="str">
            <v>REFEITÓRIOS</v>
          </cell>
          <cell r="D63">
            <v>0</v>
          </cell>
          <cell r="E63">
            <v>0</v>
          </cell>
          <cell r="F63" t="str">
            <v>M²</v>
          </cell>
          <cell r="G63">
            <v>197.64</v>
          </cell>
        </row>
        <row r="64">
          <cell r="B64" t="str">
            <v>C2946</v>
          </cell>
          <cell r="C64" t="str">
            <v>SANITÁRIOS E CHUVEIROS</v>
          </cell>
          <cell r="D64">
            <v>0</v>
          </cell>
          <cell r="E64">
            <v>0</v>
          </cell>
          <cell r="F64" t="str">
            <v>M²</v>
          </cell>
          <cell r="G64">
            <v>149.29</v>
          </cell>
        </row>
        <row r="65">
          <cell r="B65" t="str">
            <v>C2316</v>
          </cell>
          <cell r="C65" t="str">
            <v>TAPUME DE CHAPA DE MADEIRA COMPENSADA E= 6mm C/ABERTURA E PORTÃO</v>
          </cell>
          <cell r="D65">
            <v>0</v>
          </cell>
          <cell r="E65">
            <v>0</v>
          </cell>
          <cell r="F65" t="str">
            <v>M²</v>
          </cell>
          <cell r="G65">
            <v>79.459999999999994</v>
          </cell>
        </row>
        <row r="66">
          <cell r="B66" t="str">
            <v>C3974</v>
          </cell>
          <cell r="C66" t="str">
            <v>TAPUME DE ESTRUTURA DE MADEIRA C/ FECHAMENTO EM CHAPA DE AÇO GALVANIZADO DE 0,3 mm e ALTURA DE 2 M</v>
          </cell>
          <cell r="D66">
            <v>0</v>
          </cell>
          <cell r="E66">
            <v>0</v>
          </cell>
          <cell r="F66" t="str">
            <v>M²</v>
          </cell>
          <cell r="G66">
            <v>140.47</v>
          </cell>
        </row>
        <row r="67">
          <cell r="B67">
            <v>0</v>
          </cell>
          <cell r="C67">
            <v>0</v>
          </cell>
          <cell r="D67">
            <v>0</v>
          </cell>
          <cell r="E67">
            <v>0</v>
          </cell>
          <cell r="F67">
            <v>0</v>
          </cell>
          <cell r="G67">
            <v>0</v>
          </cell>
        </row>
        <row r="68">
          <cell r="B68" t="str">
            <v>C2317</v>
          </cell>
          <cell r="C68" t="str">
            <v>TAPUME DE TÁBUAS DE 3.ª C/ABERTURA E PORTÃO</v>
          </cell>
          <cell r="D68">
            <v>0</v>
          </cell>
          <cell r="E68">
            <v>0</v>
          </cell>
          <cell r="F68" t="str">
            <v>M²</v>
          </cell>
          <cell r="G68">
            <v>86.58</v>
          </cell>
        </row>
        <row r="69">
          <cell r="B69" t="str">
            <v>C2318</v>
          </cell>
          <cell r="C69" t="str">
            <v>TAPUME DE TÁBUAS DE 3.ª SOBREPOSTAS</v>
          </cell>
          <cell r="D69">
            <v>0</v>
          </cell>
          <cell r="E69">
            <v>0</v>
          </cell>
          <cell r="F69" t="str">
            <v>M²</v>
          </cell>
          <cell r="G69">
            <v>74.09</v>
          </cell>
        </row>
        <row r="70">
          <cell r="B70" t="str">
            <v>LOCAÇÃO DA OBRA</v>
          </cell>
          <cell r="C70">
            <v>0</v>
          </cell>
          <cell r="D70">
            <v>0</v>
          </cell>
          <cell r="E70">
            <v>0</v>
          </cell>
          <cell r="F70">
            <v>0</v>
          </cell>
          <cell r="G70">
            <v>566.95000000000005</v>
          </cell>
        </row>
        <row r="71">
          <cell r="B71" t="str">
            <v>C1630</v>
          </cell>
          <cell r="C71" t="str">
            <v>LOCAÇÃO DA OBRA - EXECUÇÃO DE GABARITO</v>
          </cell>
          <cell r="D71">
            <v>0</v>
          </cell>
          <cell r="E71">
            <v>0</v>
          </cell>
          <cell r="F71" t="str">
            <v>M²</v>
          </cell>
          <cell r="G71">
            <v>4.12</v>
          </cell>
        </row>
        <row r="72">
          <cell r="B72" t="str">
            <v>C2872</v>
          </cell>
          <cell r="C72" t="str">
            <v>LOCAÇÃO DA OBRA COM AUXÍLIO TOPOGRÁFICO (ÁREA &gt;5000 M²)</v>
          </cell>
          <cell r="D72">
            <v>0</v>
          </cell>
          <cell r="E72">
            <v>0</v>
          </cell>
          <cell r="F72" t="str">
            <v>HA</v>
          </cell>
          <cell r="G72">
            <v>554.49</v>
          </cell>
        </row>
        <row r="73">
          <cell r="B73" t="str">
            <v>C2873</v>
          </cell>
          <cell r="C73" t="str">
            <v>LOCAÇÃO DA OBRA COM AUXÍLIO TOPOGRÁFICO (ÁREA ATÉ 5000 M²)</v>
          </cell>
          <cell r="D73">
            <v>0</v>
          </cell>
          <cell r="E73">
            <v>0</v>
          </cell>
          <cell r="F73" t="str">
            <v>M²</v>
          </cell>
          <cell r="G73">
            <v>0.28999999999999998</v>
          </cell>
        </row>
        <row r="74">
          <cell r="B74" t="str">
            <v>C2874</v>
          </cell>
          <cell r="C74" t="str">
            <v>LOCAÇÃO DE REDE DE ÁGUA</v>
          </cell>
          <cell r="D74">
            <v>0</v>
          </cell>
          <cell r="E74">
            <v>0</v>
          </cell>
          <cell r="F74" t="str">
            <v>M</v>
          </cell>
          <cell r="G74">
            <v>0.17</v>
          </cell>
        </row>
        <row r="75">
          <cell r="B75" t="str">
            <v>C0774</v>
          </cell>
          <cell r="C75" t="str">
            <v>LOCAÇÃO DE OBRAS EM MAR</v>
          </cell>
          <cell r="D75">
            <v>0</v>
          </cell>
          <cell r="E75">
            <v>0</v>
          </cell>
          <cell r="F75" t="str">
            <v>M²</v>
          </cell>
          <cell r="G75">
            <v>0.44</v>
          </cell>
        </row>
        <row r="76">
          <cell r="B76" t="str">
            <v>C0775</v>
          </cell>
          <cell r="C76" t="str">
            <v>LOCAÇÃO DE JAZIDAS EM MAR</v>
          </cell>
          <cell r="D76">
            <v>0</v>
          </cell>
          <cell r="E76">
            <v>0</v>
          </cell>
          <cell r="F76" t="str">
            <v>M²</v>
          </cell>
          <cell r="G76">
            <v>0.51</v>
          </cell>
        </row>
        <row r="77">
          <cell r="B77" t="str">
            <v>C2875</v>
          </cell>
          <cell r="C77" t="str">
            <v>LOCAÇÃO E NIVELAMENTO DE ADUTORA</v>
          </cell>
          <cell r="D77">
            <v>0</v>
          </cell>
          <cell r="E77">
            <v>0</v>
          </cell>
          <cell r="F77" t="str">
            <v>M</v>
          </cell>
          <cell r="G77">
            <v>1.69</v>
          </cell>
        </row>
        <row r="78">
          <cell r="B78" t="str">
            <v>C2876</v>
          </cell>
          <cell r="C78" t="str">
            <v>LOCAÇÃO E NIVELAMENTO DE REDE DE ESGOTO/EMISSÁRIO/DRENAGEM</v>
          </cell>
          <cell r="D78">
            <v>0</v>
          </cell>
          <cell r="E78">
            <v>0</v>
          </cell>
          <cell r="F78" t="str">
            <v>M</v>
          </cell>
          <cell r="G78">
            <v>2.2999999999999998</v>
          </cell>
        </row>
        <row r="79">
          <cell r="B79" t="str">
            <v>C3528</v>
          </cell>
          <cell r="C79" t="str">
            <v>MUTIRÃO MISTO - LOCAÇÃO DA OBRA - EXECUÇÃO DE GABARITO</v>
          </cell>
          <cell r="D79">
            <v>0</v>
          </cell>
          <cell r="E79">
            <v>0</v>
          </cell>
          <cell r="F79" t="str">
            <v>M²</v>
          </cell>
          <cell r="G79">
            <v>2.93</v>
          </cell>
        </row>
        <row r="80">
          <cell r="B80" t="str">
            <v>DEMOLIÇÕES E RETIRADAS</v>
          </cell>
          <cell r="C80">
            <v>0</v>
          </cell>
          <cell r="D80">
            <v>0</v>
          </cell>
          <cell r="E80">
            <v>0</v>
          </cell>
          <cell r="F80">
            <v>0</v>
          </cell>
          <cell r="G80">
            <v>2784.7</v>
          </cell>
        </row>
        <row r="81">
          <cell r="B81" t="str">
            <v>C2992</v>
          </cell>
          <cell r="C81" t="str">
            <v>DEMOLIÇÃO DE ALVENARIA DE PEDRA COM REMOÇÃO LATERAL</v>
          </cell>
          <cell r="D81">
            <v>0</v>
          </cell>
          <cell r="E81">
            <v>0</v>
          </cell>
          <cell r="F81" t="str">
            <v>M³</v>
          </cell>
          <cell r="G81">
            <v>93.41</v>
          </cell>
        </row>
        <row r="82">
          <cell r="B82" t="str">
            <v>C1042</v>
          </cell>
          <cell r="C82" t="str">
            <v>DEMOLIÇÃO DE ALVENARIA DE TIJOLOS  C/ REAPROVEITAMENTO</v>
          </cell>
          <cell r="D82">
            <v>0</v>
          </cell>
          <cell r="E82">
            <v>0</v>
          </cell>
          <cell r="F82" t="str">
            <v>M³</v>
          </cell>
          <cell r="G82">
            <v>62.84</v>
          </cell>
        </row>
        <row r="83">
          <cell r="B83" t="str">
            <v>C1043</v>
          </cell>
          <cell r="C83" t="str">
            <v>DEMOLIÇÃO DE ALVENARIA DE TIJOLOS S/ REAPROVEITAMENTO</v>
          </cell>
          <cell r="D83">
            <v>0</v>
          </cell>
          <cell r="E83">
            <v>0</v>
          </cell>
          <cell r="F83" t="str">
            <v>M³</v>
          </cell>
          <cell r="G83">
            <v>31.42</v>
          </cell>
        </row>
        <row r="84">
          <cell r="B84" t="str">
            <v>C1044</v>
          </cell>
          <cell r="C84" t="str">
            <v>DEMOLIÇÃO DE CALHAS</v>
          </cell>
          <cell r="D84">
            <v>0</v>
          </cell>
          <cell r="E84">
            <v>0</v>
          </cell>
          <cell r="F84" t="str">
            <v>M</v>
          </cell>
          <cell r="G84">
            <v>11.82</v>
          </cell>
        </row>
        <row r="85">
          <cell r="B85" t="str">
            <v>C1045</v>
          </cell>
          <cell r="C85" t="str">
            <v>DEMOLIÇÃO DE COBERTURA C/TELHAS CERÂMICAS</v>
          </cell>
          <cell r="D85">
            <v>0</v>
          </cell>
          <cell r="E85">
            <v>0</v>
          </cell>
          <cell r="F85" t="str">
            <v>M²</v>
          </cell>
          <cell r="G85">
            <v>6.28</v>
          </cell>
        </row>
        <row r="86">
          <cell r="B86" t="str">
            <v>C1046</v>
          </cell>
          <cell r="C86" t="str">
            <v>DEMOLIÇÃO DE COBERTURA C/TELHAS ONDULADAS DE FIBROCIMENTO</v>
          </cell>
          <cell r="D86">
            <v>0</v>
          </cell>
          <cell r="E86">
            <v>0</v>
          </cell>
          <cell r="F86" t="str">
            <v>M²</v>
          </cell>
          <cell r="G86">
            <v>2.62</v>
          </cell>
        </row>
        <row r="87">
          <cell r="B87" t="str">
            <v>C1047</v>
          </cell>
          <cell r="C87" t="str">
            <v>DEMOLIÇÃO DE COBOGÓS</v>
          </cell>
          <cell r="D87">
            <v>0</v>
          </cell>
          <cell r="E87">
            <v>0</v>
          </cell>
          <cell r="F87" t="str">
            <v>M²</v>
          </cell>
          <cell r="G87">
            <v>17.73</v>
          </cell>
        </row>
        <row r="88">
          <cell r="B88" t="str">
            <v>C1048</v>
          </cell>
          <cell r="C88" t="str">
            <v>DEMOLIÇÃO DE CONCRETO ARMADO C/MARTELETE PNEUMÁTICO</v>
          </cell>
          <cell r="D88">
            <v>0</v>
          </cell>
          <cell r="E88">
            <v>0</v>
          </cell>
          <cell r="F88" t="str">
            <v>M³</v>
          </cell>
          <cell r="G88">
            <v>359.37</v>
          </cell>
        </row>
        <row r="89">
          <cell r="B89" t="str">
            <v>C1049</v>
          </cell>
          <cell r="C89" t="str">
            <v>DEMOLIÇÃO DE CONCRETO SIMPLES</v>
          </cell>
          <cell r="D89">
            <v>0</v>
          </cell>
          <cell r="E89">
            <v>0</v>
          </cell>
          <cell r="F89" t="str">
            <v>M³</v>
          </cell>
          <cell r="G89">
            <v>136.13999999999999</v>
          </cell>
        </row>
        <row r="90">
          <cell r="B90" t="str">
            <v>C1058</v>
          </cell>
          <cell r="C90" t="str">
            <v>DEMOLIÇÃO DE DEGRAUS DE PEDRA</v>
          </cell>
          <cell r="D90">
            <v>0</v>
          </cell>
          <cell r="E90">
            <v>0</v>
          </cell>
          <cell r="F90" t="str">
            <v>M</v>
          </cell>
          <cell r="G90">
            <v>16.760000000000002</v>
          </cell>
        </row>
        <row r="91">
          <cell r="B91" t="str">
            <v>C1050</v>
          </cell>
          <cell r="C91" t="str">
            <v>DEMOLIÇÃO DE DIVISÓRIA LEVE</v>
          </cell>
          <cell r="D91">
            <v>0</v>
          </cell>
          <cell r="E91">
            <v>0</v>
          </cell>
          <cell r="F91" t="str">
            <v>M²</v>
          </cell>
          <cell r="G91">
            <v>15.86</v>
          </cell>
        </row>
        <row r="92">
          <cell r="B92" t="str">
            <v>C1051</v>
          </cell>
          <cell r="C92" t="str">
            <v>DEMOLIÇÃO DE DIVISÓRIA OUTRAS (PRÉ MOLDADO)</v>
          </cell>
          <cell r="D92">
            <v>0</v>
          </cell>
          <cell r="E92">
            <v>0</v>
          </cell>
          <cell r="F92" t="str">
            <v>M²</v>
          </cell>
          <cell r="G92">
            <v>20.65</v>
          </cell>
        </row>
        <row r="93">
          <cell r="B93" t="str">
            <v>C1052</v>
          </cell>
          <cell r="C93" t="str">
            <v>DEMOLIÇÃO DE ESTRUTURA DE MADEIRA P/TELHADOS</v>
          </cell>
          <cell r="D93">
            <v>0</v>
          </cell>
          <cell r="E93">
            <v>0</v>
          </cell>
          <cell r="F93" t="str">
            <v>M²</v>
          </cell>
          <cell r="G93">
            <v>15.36</v>
          </cell>
        </row>
        <row r="94">
          <cell r="B94" t="str">
            <v>C1053</v>
          </cell>
          <cell r="C94" t="str">
            <v>DEMOLIÇÃO DE ESTRUTURA METÁLICA</v>
          </cell>
          <cell r="D94">
            <v>0</v>
          </cell>
          <cell r="E94">
            <v>0</v>
          </cell>
          <cell r="F94" t="str">
            <v>M²</v>
          </cell>
          <cell r="G94">
            <v>17.73</v>
          </cell>
        </row>
        <row r="95">
          <cell r="B95" t="str">
            <v>C1054</v>
          </cell>
          <cell r="C95" t="str">
            <v>DEMOLIÇÃO DE FORRO DE PVC</v>
          </cell>
          <cell r="D95">
            <v>0</v>
          </cell>
          <cell r="E95">
            <v>0</v>
          </cell>
          <cell r="F95" t="str">
            <v>M²</v>
          </cell>
          <cell r="G95">
            <v>7.85</v>
          </cell>
        </row>
        <row r="96">
          <cell r="B96" t="str">
            <v>C1055</v>
          </cell>
          <cell r="C96" t="str">
            <v>DEMOLIÇÃO DE FORRO DE TÁBUAS DE PINHO</v>
          </cell>
          <cell r="D96">
            <v>0</v>
          </cell>
          <cell r="E96">
            <v>0</v>
          </cell>
          <cell r="F96" t="str">
            <v>M²</v>
          </cell>
          <cell r="G96">
            <v>3.55</v>
          </cell>
        </row>
        <row r="97">
          <cell r="B97" t="str">
            <v>C1056</v>
          </cell>
          <cell r="C97" t="str">
            <v>DEMOLIÇÃO DE FORRO DE GESSO</v>
          </cell>
          <cell r="D97">
            <v>0</v>
          </cell>
          <cell r="E97">
            <v>0</v>
          </cell>
          <cell r="F97" t="str">
            <v>M²</v>
          </cell>
          <cell r="G97">
            <v>2.08</v>
          </cell>
        </row>
        <row r="98">
          <cell r="B98" t="str">
            <v>C1057</v>
          </cell>
          <cell r="C98" t="str">
            <v>DEMOLIÇÃO DE FORRO PACOTE</v>
          </cell>
          <cell r="D98">
            <v>0</v>
          </cell>
          <cell r="E98">
            <v>0</v>
          </cell>
          <cell r="F98" t="str">
            <v>M²</v>
          </cell>
          <cell r="G98">
            <v>5.24</v>
          </cell>
        </row>
        <row r="99">
          <cell r="B99" t="str">
            <v>C2993</v>
          </cell>
          <cell r="C99" t="str">
            <v>DEMOLIÇÃO DE FORRO DE LAMBRI</v>
          </cell>
          <cell r="D99">
            <v>0</v>
          </cell>
          <cell r="E99">
            <v>0</v>
          </cell>
          <cell r="F99" t="str">
            <v>M²</v>
          </cell>
          <cell r="G99">
            <v>3.55</v>
          </cell>
        </row>
        <row r="100">
          <cell r="B100" t="str">
            <v>C1061</v>
          </cell>
          <cell r="C100" t="str">
            <v>DEMOLIÇÃO DE LOUÇA SANITÁRIA</v>
          </cell>
          <cell r="D100">
            <v>0</v>
          </cell>
          <cell r="E100">
            <v>0</v>
          </cell>
          <cell r="F100" t="str">
            <v>UN</v>
          </cell>
          <cell r="G100">
            <v>10.86</v>
          </cell>
        </row>
        <row r="101">
          <cell r="B101" t="str">
            <v>C1062</v>
          </cell>
          <cell r="C101" t="str">
            <v>DEMOLIÇÃO DE PAVIMENTAÇÃO ASFÁLTICA C/MARTELETE PNEUMÁTICO</v>
          </cell>
          <cell r="D101">
            <v>0</v>
          </cell>
          <cell r="E101">
            <v>0</v>
          </cell>
          <cell r="F101" t="str">
            <v>M²</v>
          </cell>
          <cell r="G101">
            <v>14.48</v>
          </cell>
        </row>
        <row r="102">
          <cell r="B102" t="str">
            <v>C1063</v>
          </cell>
          <cell r="C102" t="str">
            <v>DEMOLIÇÃO DE PÉRGOLAS OU BRISES</v>
          </cell>
          <cell r="D102">
            <v>0</v>
          </cell>
          <cell r="E102">
            <v>0</v>
          </cell>
          <cell r="F102" t="str">
            <v>M³</v>
          </cell>
          <cell r="G102">
            <v>136.13999999999999</v>
          </cell>
        </row>
        <row r="103">
          <cell r="B103" t="str">
            <v>C1064</v>
          </cell>
          <cell r="C103" t="str">
            <v>DEMOLIÇÃO DE PISO CERÂMICO</v>
          </cell>
          <cell r="D103">
            <v>0</v>
          </cell>
          <cell r="E103">
            <v>0</v>
          </cell>
          <cell r="F103" t="str">
            <v>M²</v>
          </cell>
          <cell r="G103">
            <v>7.33</v>
          </cell>
        </row>
        <row r="104">
          <cell r="B104" t="str">
            <v>C1065</v>
          </cell>
          <cell r="C104" t="str">
            <v>DEMOLIÇÃO DE PISO CERÂMICO SOBRE LASTRO DE CONCRETO</v>
          </cell>
          <cell r="D104">
            <v>0</v>
          </cell>
          <cell r="E104">
            <v>0</v>
          </cell>
          <cell r="F104" t="str">
            <v>M²</v>
          </cell>
          <cell r="G104">
            <v>14.66</v>
          </cell>
        </row>
        <row r="105">
          <cell r="B105" t="str">
            <v>C1066</v>
          </cell>
          <cell r="C105" t="str">
            <v>DEMOLIÇÃO DE PISO CIMENTADO SOBRE LASTRO DE CONCRETO</v>
          </cell>
          <cell r="D105">
            <v>0</v>
          </cell>
          <cell r="E105">
            <v>0</v>
          </cell>
          <cell r="F105" t="str">
            <v>M²</v>
          </cell>
          <cell r="G105">
            <v>13.61</v>
          </cell>
        </row>
        <row r="106">
          <cell r="B106" t="str">
            <v>C2716</v>
          </cell>
          <cell r="C106" t="str">
            <v>DEMOLIÇÃO DE PISO DE LADRILHO</v>
          </cell>
          <cell r="D106">
            <v>0</v>
          </cell>
          <cell r="E106">
            <v>0</v>
          </cell>
          <cell r="F106" t="str">
            <v>M²</v>
          </cell>
          <cell r="G106">
            <v>9.1300000000000008</v>
          </cell>
        </row>
        <row r="107">
          <cell r="B107" t="str">
            <v>C1067</v>
          </cell>
          <cell r="C107" t="str">
            <v>DEMOLIÇÃO DE PISO DE TÁBUAS DE PEROBA</v>
          </cell>
          <cell r="D107">
            <v>0</v>
          </cell>
          <cell r="E107">
            <v>0</v>
          </cell>
          <cell r="F107" t="str">
            <v>M²</v>
          </cell>
          <cell r="G107">
            <v>10.64</v>
          </cell>
        </row>
        <row r="108">
          <cell r="B108" t="str">
            <v>C1068</v>
          </cell>
          <cell r="C108" t="str">
            <v>DEMOLIÇÃO DE PISO E VIGAS DE MADEIRA</v>
          </cell>
          <cell r="D108">
            <v>0</v>
          </cell>
          <cell r="E108">
            <v>0</v>
          </cell>
          <cell r="F108" t="str">
            <v>M²</v>
          </cell>
          <cell r="G108">
            <v>14.18</v>
          </cell>
        </row>
        <row r="109">
          <cell r="B109" t="str">
            <v>C1069</v>
          </cell>
          <cell r="C109" t="str">
            <v>DEMOLIÇÃO DE PISO INDUSTRIAL</v>
          </cell>
          <cell r="D109">
            <v>0</v>
          </cell>
          <cell r="E109">
            <v>0</v>
          </cell>
          <cell r="F109" t="str">
            <v>M²</v>
          </cell>
          <cell r="G109">
            <v>28.07</v>
          </cell>
        </row>
        <row r="110">
          <cell r="B110" t="str">
            <v>C1070</v>
          </cell>
          <cell r="C110" t="str">
            <v>DEMOLIÇÃO DE REVESTIMENTO C/ARGAMASSA</v>
          </cell>
          <cell r="D110">
            <v>0</v>
          </cell>
          <cell r="E110">
            <v>0</v>
          </cell>
          <cell r="F110" t="str">
            <v>M²</v>
          </cell>
          <cell r="G110">
            <v>5.24</v>
          </cell>
        </row>
        <row r="111">
          <cell r="B111" t="str">
            <v>C1071</v>
          </cell>
          <cell r="C111" t="str">
            <v>DEMOLIÇÃO DE REVESTIMENTO C/AZULEJOS</v>
          </cell>
          <cell r="D111">
            <v>0</v>
          </cell>
          <cell r="E111">
            <v>0</v>
          </cell>
          <cell r="F111" t="str">
            <v>M²</v>
          </cell>
          <cell r="G111">
            <v>26.18</v>
          </cell>
        </row>
        <row r="112">
          <cell r="B112" t="str">
            <v>C1074</v>
          </cell>
          <cell r="C112" t="str">
            <v>DEMOLIÇÃO DE REVESTIMENTO C/CERÂMICAS</v>
          </cell>
          <cell r="D112">
            <v>0</v>
          </cell>
          <cell r="E112">
            <v>0</v>
          </cell>
          <cell r="F112" t="str">
            <v>M²</v>
          </cell>
          <cell r="G112">
            <v>26.18</v>
          </cell>
        </row>
        <row r="113">
          <cell r="B113" t="str">
            <v>C1072</v>
          </cell>
          <cell r="C113" t="str">
            <v>DEMOLIÇÃO DE REVESTIMENTO C/LAMBRIS</v>
          </cell>
          <cell r="D113">
            <v>0</v>
          </cell>
          <cell r="E113">
            <v>0</v>
          </cell>
          <cell r="F113" t="str">
            <v>M²</v>
          </cell>
          <cell r="G113">
            <v>26.18</v>
          </cell>
        </row>
        <row r="114">
          <cell r="B114" t="str">
            <v>C1073</v>
          </cell>
          <cell r="C114" t="str">
            <v>DEMOLIÇÃO DE REVESTIMENTO C/ PEDRAS NATURAIS</v>
          </cell>
          <cell r="D114">
            <v>0</v>
          </cell>
          <cell r="E114">
            <v>0</v>
          </cell>
          <cell r="F114" t="str">
            <v>M²</v>
          </cell>
          <cell r="G114">
            <v>30.35</v>
          </cell>
        </row>
        <row r="115">
          <cell r="B115" t="str">
            <v>C1075</v>
          </cell>
          <cell r="C115" t="str">
            <v>DEMOLIÇÃO DE SARJETA OU SARJETÃO DE CONCRETO</v>
          </cell>
          <cell r="D115">
            <v>0</v>
          </cell>
          <cell r="E115">
            <v>0</v>
          </cell>
          <cell r="F115" t="str">
            <v>M²</v>
          </cell>
          <cell r="G115">
            <v>8.3800000000000008</v>
          </cell>
        </row>
        <row r="116">
          <cell r="B116" t="str">
            <v>C1076</v>
          </cell>
          <cell r="C116" t="str">
            <v>DEMOLIÇÃO DE SOLEIRAS, PEITORIS E DEGRAUS</v>
          </cell>
          <cell r="D116">
            <v>0</v>
          </cell>
          <cell r="E116">
            <v>0</v>
          </cell>
          <cell r="F116" t="str">
            <v>M</v>
          </cell>
          <cell r="G116">
            <v>13.61</v>
          </cell>
        </row>
        <row r="117">
          <cell r="B117" t="str">
            <v>C1077</v>
          </cell>
          <cell r="C117" t="str">
            <v>DEMOLIÇÃO DE VIGAS DE FERRO</v>
          </cell>
          <cell r="D117">
            <v>0</v>
          </cell>
          <cell r="E117">
            <v>0</v>
          </cell>
          <cell r="F117" t="str">
            <v>KG</v>
          </cell>
          <cell r="G117">
            <v>0.16</v>
          </cell>
        </row>
        <row r="118">
          <cell r="B118" t="str">
            <v>C3064</v>
          </cell>
          <cell r="C118" t="str">
            <v>DEMOLIÇÃO E REMOÇÃO DE PAVIMENTO EM PARALELEPIPEDO E POLIÉDRICO</v>
          </cell>
          <cell r="D118">
            <v>0</v>
          </cell>
          <cell r="E118">
            <v>0</v>
          </cell>
          <cell r="F118" t="str">
            <v>M²</v>
          </cell>
          <cell r="G118">
            <v>4.5599999999999996</v>
          </cell>
        </row>
        <row r="119">
          <cell r="B119" t="str">
            <v>C3063</v>
          </cell>
          <cell r="C119" t="str">
            <v>DEMOLIÇÃO E REMOÇÃO DE PAREDES DE TAIPA</v>
          </cell>
          <cell r="D119">
            <v>0</v>
          </cell>
          <cell r="E119">
            <v>0</v>
          </cell>
          <cell r="F119" t="str">
            <v>M²</v>
          </cell>
          <cell r="G119">
            <v>15.21</v>
          </cell>
        </row>
        <row r="120">
          <cell r="B120" t="str">
            <v>C2717</v>
          </cell>
          <cell r="C120" t="str">
            <v>DEMOLIÇÃO MANUAL DE CONCRETO ARMADO</v>
          </cell>
          <cell r="D120">
            <v>0</v>
          </cell>
          <cell r="E120">
            <v>0</v>
          </cell>
          <cell r="F120" t="str">
            <v>M³</v>
          </cell>
          <cell r="G120">
            <v>251.34</v>
          </cell>
        </row>
        <row r="121">
          <cell r="B121" t="str">
            <v>C3103</v>
          </cell>
          <cell r="C121" t="str">
            <v>REMOÇÃO DE BUEIROS EXISTENTES</v>
          </cell>
          <cell r="D121">
            <v>0</v>
          </cell>
          <cell r="E121">
            <v>0</v>
          </cell>
          <cell r="F121" t="str">
            <v>M</v>
          </cell>
          <cell r="G121">
            <v>73.010000000000005</v>
          </cell>
        </row>
        <row r="122">
          <cell r="B122" t="str">
            <v>C3104</v>
          </cell>
          <cell r="C122" t="str">
            <v>REMOÇÃO DE CERCAS</v>
          </cell>
          <cell r="D122">
            <v>0</v>
          </cell>
          <cell r="E122">
            <v>0</v>
          </cell>
          <cell r="F122" t="str">
            <v>M</v>
          </cell>
          <cell r="G122">
            <v>0.23</v>
          </cell>
        </row>
        <row r="123">
          <cell r="B123" t="str">
            <v>C2197</v>
          </cell>
          <cell r="C123" t="str">
            <v>REMOÇÃO DE PINTURA ANTIGA A CAL</v>
          </cell>
          <cell r="D123">
            <v>0</v>
          </cell>
          <cell r="E123">
            <v>0</v>
          </cell>
          <cell r="F123" t="str">
            <v>M²</v>
          </cell>
          <cell r="G123">
            <v>1.83</v>
          </cell>
        </row>
        <row r="124">
          <cell r="B124" t="str">
            <v>C2198</v>
          </cell>
          <cell r="C124" t="str">
            <v>REMOÇÃO DE PINTURA ANTIGA À TEMPERA</v>
          </cell>
          <cell r="D124">
            <v>0</v>
          </cell>
          <cell r="E124">
            <v>0</v>
          </cell>
          <cell r="F124" t="str">
            <v>M²</v>
          </cell>
          <cell r="G124">
            <v>2.74</v>
          </cell>
        </row>
        <row r="125">
          <cell r="B125" t="str">
            <v>C3038</v>
          </cell>
          <cell r="C125" t="str">
            <v>RETIRADA DE CAIXA DE AR CONDICIONADO</v>
          </cell>
          <cell r="D125">
            <v>0</v>
          </cell>
          <cell r="E125">
            <v>0</v>
          </cell>
          <cell r="F125" t="str">
            <v>UN</v>
          </cell>
          <cell r="G125">
            <v>45.18</v>
          </cell>
        </row>
        <row r="126">
          <cell r="B126" t="str">
            <v>C3039</v>
          </cell>
          <cell r="C126" t="str">
            <v>RETIRADA DE CARPETE S/REAPROVEITAMENTO</v>
          </cell>
          <cell r="D126">
            <v>0</v>
          </cell>
          <cell r="E126">
            <v>0</v>
          </cell>
          <cell r="F126" t="str">
            <v>M²</v>
          </cell>
          <cell r="G126">
            <v>2.2799999999999998</v>
          </cell>
        </row>
        <row r="127">
          <cell r="B127" t="str">
            <v>C3376</v>
          </cell>
          <cell r="C127" t="str">
            <v>RETIRADA DE COLETOR EM CONCRETO ATÉ 400mm</v>
          </cell>
          <cell r="D127">
            <v>0</v>
          </cell>
          <cell r="E127">
            <v>0</v>
          </cell>
          <cell r="F127" t="str">
            <v>M</v>
          </cell>
          <cell r="G127">
            <v>26.62</v>
          </cell>
        </row>
        <row r="128">
          <cell r="B128" t="str">
            <v>C2206</v>
          </cell>
          <cell r="C128" t="str">
            <v>RETIRADA DE ESQUADRIAS METÁLICAS</v>
          </cell>
          <cell r="D128">
            <v>0</v>
          </cell>
          <cell r="E128">
            <v>0</v>
          </cell>
          <cell r="F128" t="str">
            <v>M²</v>
          </cell>
          <cell r="G128">
            <v>5.24</v>
          </cell>
        </row>
        <row r="129">
          <cell r="B129" t="str">
            <v>C3040</v>
          </cell>
          <cell r="C129" t="str">
            <v>RETIRADA DE GRADE DE FERRO</v>
          </cell>
          <cell r="D129">
            <v>0</v>
          </cell>
          <cell r="E129">
            <v>0</v>
          </cell>
          <cell r="F129" t="str">
            <v>M²</v>
          </cell>
          <cell r="G129">
            <v>4.5199999999999996</v>
          </cell>
        </row>
        <row r="130">
          <cell r="B130" t="str">
            <v>C2207</v>
          </cell>
          <cell r="C130" t="str">
            <v>RETIRADA DE GUIAS PRÉ FABRICADAS DE CONCRETO</v>
          </cell>
          <cell r="D130">
            <v>0</v>
          </cell>
          <cell r="E130">
            <v>0</v>
          </cell>
          <cell r="F130" t="str">
            <v>M</v>
          </cell>
          <cell r="G130">
            <v>5.24</v>
          </cell>
        </row>
        <row r="131">
          <cell r="B131" t="str">
            <v>C3373</v>
          </cell>
          <cell r="C131" t="str">
            <v>RETIRADA DE MEIO FIO DE PEDRA GRANÍTICA</v>
          </cell>
          <cell r="D131">
            <v>0</v>
          </cell>
          <cell r="E131">
            <v>0</v>
          </cell>
          <cell r="F131" t="str">
            <v>M</v>
          </cell>
          <cell r="G131">
            <v>5.24</v>
          </cell>
        </row>
        <row r="132">
          <cell r="B132" t="str">
            <v>C2938</v>
          </cell>
          <cell r="C132" t="str">
            <v>RETIRADA DE PAVIMENTAÇÃO ASFÁLTICA COM BASE EM PEDRA</v>
          </cell>
          <cell r="D132">
            <v>0</v>
          </cell>
          <cell r="E132">
            <v>0</v>
          </cell>
          <cell r="F132" t="str">
            <v>M²</v>
          </cell>
          <cell r="G132">
            <v>18.62</v>
          </cell>
        </row>
        <row r="133">
          <cell r="B133" t="str">
            <v>C2939</v>
          </cell>
          <cell r="C133" t="str">
            <v>RETIRADA DE PAVIMENTAÇÃO EM BLOCO DE CONCRETO</v>
          </cell>
          <cell r="D133">
            <v>0</v>
          </cell>
          <cell r="E133">
            <v>0</v>
          </cell>
          <cell r="F133" t="str">
            <v>M²</v>
          </cell>
          <cell r="G133">
            <v>5.93</v>
          </cell>
        </row>
        <row r="134">
          <cell r="B134" t="str">
            <v>C3041</v>
          </cell>
          <cell r="C134" t="str">
            <v>RETIRADA DE PAVIMENTAÇÃO EM BLOKRET C/ REMOÇÃO LATERAL</v>
          </cell>
          <cell r="D134">
            <v>0</v>
          </cell>
          <cell r="E134">
            <v>0</v>
          </cell>
          <cell r="F134" t="str">
            <v>M²</v>
          </cell>
          <cell r="G134">
            <v>6.28</v>
          </cell>
        </row>
        <row r="135">
          <cell r="B135" t="str">
            <v>C2940</v>
          </cell>
          <cell r="C135" t="str">
            <v>RETIRADA DE PAVIMENTAÇÃO EM PARALELEPÍPEDO OU PEDRA TOSCA</v>
          </cell>
          <cell r="D135">
            <v>0</v>
          </cell>
          <cell r="E135">
            <v>0</v>
          </cell>
          <cell r="F135" t="str">
            <v>M²</v>
          </cell>
          <cell r="G135">
            <v>5.48</v>
          </cell>
        </row>
        <row r="136">
          <cell r="B136" t="str">
            <v>C2941</v>
          </cell>
          <cell r="C136" t="str">
            <v>RETIRADA DE PAVIMENTAÇÃO EM PASSEIO CIMENTADO</v>
          </cell>
          <cell r="D136">
            <v>0</v>
          </cell>
          <cell r="E136">
            <v>0</v>
          </cell>
          <cell r="F136" t="str">
            <v>M²</v>
          </cell>
          <cell r="G136">
            <v>9.1300000000000008</v>
          </cell>
        </row>
        <row r="137">
          <cell r="B137" t="str">
            <v>C2942</v>
          </cell>
          <cell r="C137" t="str">
            <v>RETIRADA DE PAVIMENTAÇÃO EM PEDRA PORTUGUESA</v>
          </cell>
          <cell r="D137">
            <v>0</v>
          </cell>
          <cell r="E137">
            <v>0</v>
          </cell>
          <cell r="F137" t="str">
            <v>M²</v>
          </cell>
          <cell r="G137">
            <v>4.5599999999999996</v>
          </cell>
        </row>
        <row r="138">
          <cell r="B138" t="str">
            <v>C2209</v>
          </cell>
          <cell r="C138" t="str">
            <v>RETIRADA DE PISO PAVIFLEX</v>
          </cell>
          <cell r="D138">
            <v>0</v>
          </cell>
          <cell r="E138">
            <v>0</v>
          </cell>
          <cell r="F138" t="str">
            <v>M²</v>
          </cell>
          <cell r="G138">
            <v>5.91</v>
          </cell>
        </row>
        <row r="139">
          <cell r="B139" t="str">
            <v>C2210</v>
          </cell>
          <cell r="C139" t="str">
            <v>RETIRADA DE PORTAS E JANELAS, INCLUSIVE BATENTES</v>
          </cell>
          <cell r="D139">
            <v>0</v>
          </cell>
          <cell r="E139">
            <v>0</v>
          </cell>
          <cell r="F139" t="str">
            <v>M²</v>
          </cell>
          <cell r="G139">
            <v>8.3800000000000008</v>
          </cell>
        </row>
        <row r="140">
          <cell r="B140" t="str">
            <v>C3047</v>
          </cell>
          <cell r="C140" t="str">
            <v>RETIRADA DE TUBO PVC ENTERRADO DN=50mm</v>
          </cell>
          <cell r="D140">
            <v>0</v>
          </cell>
          <cell r="E140">
            <v>0</v>
          </cell>
          <cell r="F140" t="str">
            <v>M</v>
          </cell>
          <cell r="G140">
            <v>4.49</v>
          </cell>
        </row>
        <row r="141">
          <cell r="B141" t="str">
            <v>C3048</v>
          </cell>
          <cell r="C141" t="str">
            <v>RETIRADA DE TUBO PVC ENTERRADO DN=75mm</v>
          </cell>
          <cell r="D141">
            <v>0</v>
          </cell>
          <cell r="E141">
            <v>0</v>
          </cell>
          <cell r="F141" t="str">
            <v>M</v>
          </cell>
          <cell r="G141">
            <v>5.54</v>
          </cell>
        </row>
        <row r="142">
          <cell r="B142" t="str">
            <v>C3049</v>
          </cell>
          <cell r="C142" t="str">
            <v>RETIRADA DE TUBO PVC ENTERRADO DN=85mm</v>
          </cell>
          <cell r="D142">
            <v>0</v>
          </cell>
          <cell r="E142">
            <v>0</v>
          </cell>
          <cell r="F142" t="str">
            <v>M</v>
          </cell>
          <cell r="G142">
            <v>6.06</v>
          </cell>
        </row>
        <row r="143">
          <cell r="B143" t="str">
            <v>C3042</v>
          </cell>
          <cell r="C143" t="str">
            <v>RETIRADA DE TUBO PVC ENTERRADO DN=100mm</v>
          </cell>
          <cell r="D143">
            <v>0</v>
          </cell>
          <cell r="E143">
            <v>0</v>
          </cell>
          <cell r="F143" t="str">
            <v>M</v>
          </cell>
          <cell r="G143">
            <v>6.58</v>
          </cell>
        </row>
        <row r="144">
          <cell r="B144" t="str">
            <v>C3043</v>
          </cell>
          <cell r="C144" t="str">
            <v>RETIRADA DE TUBO PVC ENTERRADO DN=150mm</v>
          </cell>
          <cell r="D144">
            <v>0</v>
          </cell>
          <cell r="E144">
            <v>0</v>
          </cell>
          <cell r="F144" t="str">
            <v>M</v>
          </cell>
          <cell r="G144">
            <v>8.98</v>
          </cell>
        </row>
        <row r="145">
          <cell r="B145" t="str">
            <v>C3044</v>
          </cell>
          <cell r="C145" t="str">
            <v>RETIRADA DE TUBO PVC ENTERRADO DN=200mm</v>
          </cell>
          <cell r="D145">
            <v>0</v>
          </cell>
          <cell r="E145">
            <v>0</v>
          </cell>
          <cell r="F145" t="str">
            <v>M</v>
          </cell>
          <cell r="G145">
            <v>12.42</v>
          </cell>
        </row>
        <row r="146">
          <cell r="B146" t="str">
            <v>C3045</v>
          </cell>
          <cell r="C146" t="str">
            <v>RETIRADA DE TUBO PVC ENTERRADO DN=250mm</v>
          </cell>
          <cell r="D146">
            <v>0</v>
          </cell>
          <cell r="E146">
            <v>0</v>
          </cell>
          <cell r="F146" t="str">
            <v>M</v>
          </cell>
          <cell r="G146">
            <v>14.51</v>
          </cell>
        </row>
        <row r="147">
          <cell r="B147" t="str">
            <v>C3046</v>
          </cell>
          <cell r="C147" t="str">
            <v>RETIRADA DE TUBO PVC ENTERRADO DN=300mm</v>
          </cell>
          <cell r="D147">
            <v>0</v>
          </cell>
          <cell r="E147">
            <v>0</v>
          </cell>
          <cell r="F147" t="str">
            <v>M</v>
          </cell>
          <cell r="G147">
            <v>19</v>
          </cell>
        </row>
        <row r="148">
          <cell r="B148" t="str">
            <v>C3054</v>
          </cell>
          <cell r="C148" t="str">
            <v>RETIRADA DE TUBOS DE CONCRETO D=30cm</v>
          </cell>
          <cell r="D148">
            <v>0</v>
          </cell>
          <cell r="E148">
            <v>0</v>
          </cell>
          <cell r="F148" t="str">
            <v>M</v>
          </cell>
          <cell r="G148">
            <v>17.989999999999998</v>
          </cell>
        </row>
        <row r="149">
          <cell r="B149" t="str">
            <v>C3055</v>
          </cell>
          <cell r="C149" t="str">
            <v>RETIRADA DE TUBOS DE CONCRETO D=40cm</v>
          </cell>
          <cell r="D149">
            <v>0</v>
          </cell>
          <cell r="E149">
            <v>0</v>
          </cell>
          <cell r="F149" t="str">
            <v>M</v>
          </cell>
          <cell r="G149">
            <v>22.89</v>
          </cell>
        </row>
        <row r="150">
          <cell r="B150" t="str">
            <v>C3056</v>
          </cell>
          <cell r="C150" t="str">
            <v>RETIRADA DE TUBOS DE CONCRETO D=50cm</v>
          </cell>
          <cell r="D150">
            <v>0</v>
          </cell>
          <cell r="E150">
            <v>0</v>
          </cell>
          <cell r="F150" t="str">
            <v>M</v>
          </cell>
          <cell r="G150">
            <v>29.98</v>
          </cell>
        </row>
        <row r="151">
          <cell r="B151" t="str">
            <v>C3057</v>
          </cell>
          <cell r="C151" t="str">
            <v>RETIRADA DE TUBOS DE CONCRETO D=60cm</v>
          </cell>
          <cell r="D151">
            <v>0</v>
          </cell>
          <cell r="E151">
            <v>0</v>
          </cell>
          <cell r="F151" t="str">
            <v>M</v>
          </cell>
          <cell r="G151">
            <v>38.69</v>
          </cell>
        </row>
        <row r="152">
          <cell r="B152" t="str">
            <v>C3050</v>
          </cell>
          <cell r="C152" t="str">
            <v>RETIRADA DE TUBOS DE CONCRETO D=80cm</v>
          </cell>
          <cell r="D152">
            <v>0</v>
          </cell>
          <cell r="E152">
            <v>0</v>
          </cell>
          <cell r="F152" t="str">
            <v>M</v>
          </cell>
          <cell r="G152">
            <v>55.58</v>
          </cell>
        </row>
        <row r="153">
          <cell r="B153" t="str">
            <v>C3051</v>
          </cell>
          <cell r="C153" t="str">
            <v>RETIRADA DE TUBOS DE CONCRETO D=100cm</v>
          </cell>
          <cell r="D153">
            <v>0</v>
          </cell>
          <cell r="E153">
            <v>0</v>
          </cell>
          <cell r="F153" t="str">
            <v>M</v>
          </cell>
          <cell r="G153">
            <v>94.87</v>
          </cell>
        </row>
        <row r="154">
          <cell r="B154" t="str">
            <v>C3052</v>
          </cell>
          <cell r="C154" t="str">
            <v>RETIRADA DE TUBOS DE CONCRETO D=120cm</v>
          </cell>
          <cell r="D154">
            <v>0</v>
          </cell>
          <cell r="E154">
            <v>0</v>
          </cell>
          <cell r="F154" t="str">
            <v>M</v>
          </cell>
          <cell r="G154">
            <v>135.54</v>
          </cell>
        </row>
        <row r="155">
          <cell r="B155" t="str">
            <v>C3053</v>
          </cell>
          <cell r="C155" t="str">
            <v>RETIRADA DE TUBOS DE CONCRETO D=150cm</v>
          </cell>
          <cell r="D155">
            <v>0</v>
          </cell>
          <cell r="E155">
            <v>0</v>
          </cell>
          <cell r="F155" t="str">
            <v>M</v>
          </cell>
          <cell r="G155">
            <v>199.22</v>
          </cell>
        </row>
        <row r="156">
          <cell r="B156" t="str">
            <v>C3377</v>
          </cell>
          <cell r="C156" t="str">
            <v>RETIRADA DE TUBOS E CONEXÕES EM PVC JE DN 50MM</v>
          </cell>
          <cell r="D156">
            <v>0</v>
          </cell>
          <cell r="E156">
            <v>0</v>
          </cell>
          <cell r="F156" t="str">
            <v>M</v>
          </cell>
          <cell r="G156">
            <v>1.48</v>
          </cell>
        </row>
        <row r="157">
          <cell r="B157" t="str">
            <v>C3378</v>
          </cell>
          <cell r="C157" t="str">
            <v>RETIRADA DE TUBOS E CONEXÕES EM PVC JE DN 75MM</v>
          </cell>
          <cell r="D157">
            <v>0</v>
          </cell>
          <cell r="E157">
            <v>0</v>
          </cell>
          <cell r="F157" t="str">
            <v>M</v>
          </cell>
          <cell r="G157">
            <v>1.79</v>
          </cell>
        </row>
        <row r="158">
          <cell r="B158" t="str">
            <v>C3379</v>
          </cell>
          <cell r="C158" t="str">
            <v>RETIRADA DE TUBOS E CONEXÕES EM PVC JE DN 100MM</v>
          </cell>
          <cell r="D158">
            <v>0</v>
          </cell>
          <cell r="E158">
            <v>0</v>
          </cell>
          <cell r="F158" t="str">
            <v>M</v>
          </cell>
          <cell r="G158">
            <v>2.39</v>
          </cell>
        </row>
        <row r="159">
          <cell r="B159" t="str">
            <v>C3380</v>
          </cell>
          <cell r="C159" t="str">
            <v>RETIRADA DE TUBOS E CONEXÕES EM PVC JE DN 125MM</v>
          </cell>
          <cell r="D159">
            <v>0</v>
          </cell>
          <cell r="E159">
            <v>0</v>
          </cell>
          <cell r="F159" t="str">
            <v>M</v>
          </cell>
          <cell r="G159">
            <v>3</v>
          </cell>
        </row>
        <row r="160">
          <cell r="B160" t="str">
            <v>C3381</v>
          </cell>
          <cell r="C160" t="str">
            <v>RETIRADA DE TUBOS E CONEXÕES EM PVC JE DN 150MM</v>
          </cell>
          <cell r="D160">
            <v>0</v>
          </cell>
          <cell r="E160">
            <v>0</v>
          </cell>
          <cell r="F160" t="str">
            <v>M</v>
          </cell>
          <cell r="G160">
            <v>3.43</v>
          </cell>
        </row>
        <row r="161">
          <cell r="B161" t="str">
            <v>C3382</v>
          </cell>
          <cell r="C161" t="str">
            <v>RETIRADA DE TUBOS E CONEXÕES EM PVC JE DN 200MM</v>
          </cell>
          <cell r="D161">
            <v>0</v>
          </cell>
          <cell r="E161">
            <v>0</v>
          </cell>
          <cell r="F161" t="str">
            <v>M</v>
          </cell>
          <cell r="G161">
            <v>4.4800000000000004</v>
          </cell>
        </row>
        <row r="162">
          <cell r="B162" t="str">
            <v>C3383</v>
          </cell>
          <cell r="C162" t="str">
            <v>RETIRADA DE TUBOS E CONEXÕES EM PVC JE DN 250MM</v>
          </cell>
          <cell r="D162">
            <v>0</v>
          </cell>
          <cell r="E162">
            <v>0</v>
          </cell>
          <cell r="F162" t="str">
            <v>M</v>
          </cell>
          <cell r="G162">
            <v>5.0199999999999996</v>
          </cell>
        </row>
        <row r="163">
          <cell r="B163" t="str">
            <v>C3384</v>
          </cell>
          <cell r="C163" t="str">
            <v>RETIRADA DE TUBOS E CONEXÕES EM PVC JE DN 300MM</v>
          </cell>
          <cell r="D163">
            <v>0</v>
          </cell>
          <cell r="E163">
            <v>0</v>
          </cell>
          <cell r="F163" t="str">
            <v>M</v>
          </cell>
          <cell r="G163">
            <v>7.13</v>
          </cell>
        </row>
        <row r="164">
          <cell r="B164" t="str">
            <v>C3385</v>
          </cell>
          <cell r="C164" t="str">
            <v>RETIRADA DE TUBOS E CONEXÕES EM PVC JE DN 350MM</v>
          </cell>
          <cell r="D164">
            <v>0</v>
          </cell>
          <cell r="E164">
            <v>0</v>
          </cell>
          <cell r="F164" t="str">
            <v>M</v>
          </cell>
          <cell r="G164">
            <v>7.91</v>
          </cell>
        </row>
        <row r="165">
          <cell r="B165" t="str">
            <v>C3386</v>
          </cell>
          <cell r="C165" t="str">
            <v>RETIRADA DE TUBOS E CONEXÕES EM PVC JE DN 400MM</v>
          </cell>
          <cell r="D165">
            <v>0</v>
          </cell>
          <cell r="E165">
            <v>0</v>
          </cell>
          <cell r="F165" t="str">
            <v>M</v>
          </cell>
          <cell r="G165">
            <v>8.94</v>
          </cell>
        </row>
        <row r="166">
          <cell r="B166" t="str">
            <v>C3387</v>
          </cell>
          <cell r="C166" t="str">
            <v>RETIRADA DE TUBOS, PEÇAS E CONEXÕES EM FoFo JE DN 50MM</v>
          </cell>
          <cell r="D166">
            <v>0</v>
          </cell>
          <cell r="E166">
            <v>0</v>
          </cell>
          <cell r="F166" t="str">
            <v>M</v>
          </cell>
          <cell r="G166">
            <v>3.84</v>
          </cell>
        </row>
        <row r="167">
          <cell r="B167" t="str">
            <v>C3388</v>
          </cell>
          <cell r="C167" t="str">
            <v>RETIRADA DE TUBOS, PEÇAS E CONEXÕES EM FoFo JE DN 75MM</v>
          </cell>
          <cell r="D167">
            <v>0</v>
          </cell>
          <cell r="E167">
            <v>0</v>
          </cell>
          <cell r="F167" t="str">
            <v>M</v>
          </cell>
          <cell r="G167">
            <v>4.6500000000000004</v>
          </cell>
        </row>
        <row r="168">
          <cell r="B168" t="str">
            <v>C3389</v>
          </cell>
          <cell r="C168" t="str">
            <v>RETIRADA DE TUBOS, PEÇAS E CONEXÕES EM FoFo JE DN 100MM</v>
          </cell>
          <cell r="D168">
            <v>0</v>
          </cell>
          <cell r="E168">
            <v>0</v>
          </cell>
          <cell r="F168" t="str">
            <v>M</v>
          </cell>
          <cell r="G168">
            <v>7.64</v>
          </cell>
        </row>
        <row r="169">
          <cell r="B169" t="str">
            <v>C3390</v>
          </cell>
          <cell r="C169" t="str">
            <v>RETIRADA DE TUBOS, PEÇAS E CONEXÕES EM FoFo JE DN 150MM</v>
          </cell>
          <cell r="D169">
            <v>0</v>
          </cell>
          <cell r="E169">
            <v>0</v>
          </cell>
          <cell r="F169" t="str">
            <v>M</v>
          </cell>
          <cell r="G169">
            <v>10.63</v>
          </cell>
        </row>
        <row r="170">
          <cell r="B170" t="str">
            <v>C3391</v>
          </cell>
          <cell r="C170" t="str">
            <v>RETIRADA DE TUBOS, PEÇAS E CONEXÕES EM FoFo JE DN 200MM</v>
          </cell>
          <cell r="D170">
            <v>0</v>
          </cell>
          <cell r="E170">
            <v>0</v>
          </cell>
          <cell r="F170" t="str">
            <v>M</v>
          </cell>
          <cell r="G170">
            <v>12.21</v>
          </cell>
        </row>
        <row r="171">
          <cell r="B171" t="str">
            <v>C3392</v>
          </cell>
          <cell r="C171" t="str">
            <v>RETIRADA DE TUBOS, PEÇAS E CONEXÕES EM FoFo JE DN 250MM</v>
          </cell>
          <cell r="D171">
            <v>0</v>
          </cell>
          <cell r="E171">
            <v>0</v>
          </cell>
          <cell r="F171" t="str">
            <v>M</v>
          </cell>
          <cell r="G171">
            <v>15.32</v>
          </cell>
        </row>
        <row r="172">
          <cell r="B172" t="str">
            <v>C3393</v>
          </cell>
          <cell r="C172" t="str">
            <v>RETIRADA DE TUBOS, PEÇAS E CONEXÕES EM FoFo JE DN 300MM</v>
          </cell>
          <cell r="D172">
            <v>0</v>
          </cell>
          <cell r="E172">
            <v>0</v>
          </cell>
          <cell r="F172" t="str">
            <v>M</v>
          </cell>
          <cell r="G172">
            <v>19.41</v>
          </cell>
        </row>
        <row r="173">
          <cell r="B173" t="str">
            <v>C3394</v>
          </cell>
          <cell r="C173" t="str">
            <v>RETIRADA DE TUBOS, PEÇAS E CONEXÕES EM FoFo JE DN 350MM</v>
          </cell>
          <cell r="D173">
            <v>0</v>
          </cell>
          <cell r="E173">
            <v>0</v>
          </cell>
          <cell r="F173" t="str">
            <v>M</v>
          </cell>
          <cell r="G173">
            <v>23.21</v>
          </cell>
        </row>
        <row r="174">
          <cell r="B174" t="str">
            <v>C3395</v>
          </cell>
          <cell r="C174" t="str">
            <v>RETIRADA DE TUBOS, PEÇAS E CONEXÕES EM FoFo JE DN 400MM</v>
          </cell>
          <cell r="D174">
            <v>0</v>
          </cell>
          <cell r="E174">
            <v>0</v>
          </cell>
          <cell r="F174" t="str">
            <v>M</v>
          </cell>
          <cell r="G174">
            <v>26.62</v>
          </cell>
        </row>
        <row r="175">
          <cell r="B175" t="str">
            <v>C3396</v>
          </cell>
          <cell r="C175" t="str">
            <v>RETIRADA DE TUBOS, PEÇAS E CONEXÕES EM FoFo JE DN 450MM</v>
          </cell>
          <cell r="D175">
            <v>0</v>
          </cell>
          <cell r="E175">
            <v>0</v>
          </cell>
          <cell r="F175" t="str">
            <v>M</v>
          </cell>
          <cell r="G175">
            <v>34.1</v>
          </cell>
        </row>
        <row r="176">
          <cell r="B176" t="str">
            <v>C3397</v>
          </cell>
          <cell r="C176" t="str">
            <v>RETIRADA DE TUBOS, PEÇAS E CONEXÕES EM FoFo JE DN 500MM</v>
          </cell>
          <cell r="D176">
            <v>0</v>
          </cell>
          <cell r="E176">
            <v>0</v>
          </cell>
          <cell r="F176" t="str">
            <v>M</v>
          </cell>
          <cell r="G176">
            <v>41.59</v>
          </cell>
        </row>
        <row r="177">
          <cell r="B177" t="str">
            <v>C3398</v>
          </cell>
          <cell r="C177" t="str">
            <v>RETIRADA DE TUBOS, PEÇAS E CONEXÕES EM FoFo JE DN 600MM</v>
          </cell>
          <cell r="D177">
            <v>0</v>
          </cell>
          <cell r="E177">
            <v>0</v>
          </cell>
          <cell r="F177" t="str">
            <v>M</v>
          </cell>
          <cell r="G177">
            <v>48.75</v>
          </cell>
        </row>
        <row r="178">
          <cell r="B178" t="str">
            <v>C3399</v>
          </cell>
          <cell r="C178" t="str">
            <v>RETIRADA DE TUBOS, PEÇAS E CONEXÕES EM FoFo JE DN 700MM</v>
          </cell>
          <cell r="D178">
            <v>0</v>
          </cell>
          <cell r="E178">
            <v>0</v>
          </cell>
          <cell r="F178" t="str">
            <v>M</v>
          </cell>
          <cell r="G178">
            <v>62.51</v>
          </cell>
        </row>
        <row r="179">
          <cell r="B179" t="str">
            <v>C2211</v>
          </cell>
          <cell r="C179" t="str">
            <v>RETIRADA DE VIDROS C/ REAPROVEITAMENTO</v>
          </cell>
          <cell r="D179">
            <v>0</v>
          </cell>
          <cell r="E179">
            <v>0</v>
          </cell>
          <cell r="F179" t="str">
            <v>M²</v>
          </cell>
          <cell r="G179">
            <v>23.16</v>
          </cell>
        </row>
        <row r="180">
          <cell r="B180" t="str">
            <v>TRÂNSITO E SEGURANÇA</v>
          </cell>
          <cell r="C180">
            <v>0</v>
          </cell>
          <cell r="D180">
            <v>0</v>
          </cell>
          <cell r="E180">
            <v>0</v>
          </cell>
          <cell r="F180">
            <v>0</v>
          </cell>
          <cell r="G180">
            <v>310.38</v>
          </cell>
        </row>
        <row r="181">
          <cell r="B181" t="str">
            <v>C0375</v>
          </cell>
          <cell r="C181" t="str">
            <v>BARREIRA DE CONCRETO (NEW JERSEY) SIMPLES</v>
          </cell>
          <cell r="D181">
            <v>0</v>
          </cell>
          <cell r="E181">
            <v>0</v>
          </cell>
          <cell r="F181" t="str">
            <v>M</v>
          </cell>
          <cell r="G181">
            <v>250.43</v>
          </cell>
        </row>
        <row r="182">
          <cell r="B182" t="str">
            <v>C2891</v>
          </cell>
          <cell r="C182" t="str">
            <v>PASSADIÇOS COM CHAPAS DE AÇO</v>
          </cell>
          <cell r="D182">
            <v>0</v>
          </cell>
          <cell r="E182">
            <v>0</v>
          </cell>
          <cell r="F182" t="str">
            <v>M²</v>
          </cell>
          <cell r="G182">
            <v>9.0299999999999994</v>
          </cell>
        </row>
        <row r="183">
          <cell r="B183" t="str">
            <v>C2892</v>
          </cell>
          <cell r="C183" t="str">
            <v>PASSADIÇOS COM PRANCHAS DE MADEIRA</v>
          </cell>
          <cell r="D183">
            <v>0</v>
          </cell>
          <cell r="E183">
            <v>0</v>
          </cell>
          <cell r="F183" t="str">
            <v>M²</v>
          </cell>
          <cell r="G183">
            <v>28.78</v>
          </cell>
        </row>
        <row r="184">
          <cell r="B184" t="str">
            <v>C2947</v>
          </cell>
          <cell r="C184" t="str">
            <v>SINALIZAÇÃO DE ADVERTÊNCIA</v>
          </cell>
          <cell r="D184">
            <v>0</v>
          </cell>
          <cell r="E184">
            <v>0</v>
          </cell>
          <cell r="F184" t="str">
            <v>UN</v>
          </cell>
          <cell r="G184">
            <v>9.52</v>
          </cell>
        </row>
        <row r="185">
          <cell r="B185" t="str">
            <v>C2948</v>
          </cell>
          <cell r="C185" t="str">
            <v>SINALIZAÇÃO DE TRÂNSITO COM BARREIRAS</v>
          </cell>
          <cell r="D185">
            <v>0</v>
          </cell>
          <cell r="E185">
            <v>0</v>
          </cell>
          <cell r="F185" t="str">
            <v>M</v>
          </cell>
          <cell r="G185">
            <v>3.35</v>
          </cell>
        </row>
        <row r="186">
          <cell r="B186" t="str">
            <v>C2949</v>
          </cell>
          <cell r="C186" t="str">
            <v>SINALIZAÇÃO DE TRÂNSITO NOTURNA</v>
          </cell>
          <cell r="D186">
            <v>0</v>
          </cell>
          <cell r="E186">
            <v>0</v>
          </cell>
          <cell r="F186" t="str">
            <v>M</v>
          </cell>
          <cell r="G186">
            <v>1.71</v>
          </cell>
        </row>
        <row r="187">
          <cell r="B187" t="str">
            <v>C2950</v>
          </cell>
          <cell r="C187" t="str">
            <v>SINALIZAÇÃO EM TAPUME COM INDICATIVO DE FLUXO</v>
          </cell>
          <cell r="D187">
            <v>0</v>
          </cell>
          <cell r="E187">
            <v>0</v>
          </cell>
          <cell r="F187" t="str">
            <v>M²</v>
          </cell>
          <cell r="G187">
            <v>4.68</v>
          </cell>
        </row>
        <row r="188">
          <cell r="B188" t="str">
            <v>C2978</v>
          </cell>
          <cell r="C188" t="str">
            <v>SINALIZAÇÃO EM TAPUME DE PROTEÇÃO COM CHAPAS COMPENSADAS E= 12mm</v>
          </cell>
          <cell r="D188">
            <v>0</v>
          </cell>
          <cell r="E188">
            <v>0</v>
          </cell>
          <cell r="F188" t="str">
            <v>M</v>
          </cell>
          <cell r="G188">
            <v>2.86</v>
          </cell>
        </row>
        <row r="189">
          <cell r="B189" t="str">
            <v>MOVIMENTO DE TERRA</v>
          </cell>
          <cell r="C189">
            <v>0</v>
          </cell>
          <cell r="D189">
            <v>0</v>
          </cell>
          <cell r="E189">
            <v>0</v>
          </cell>
          <cell r="F189">
            <v>0</v>
          </cell>
          <cell r="G189">
            <v>15279.09</v>
          </cell>
        </row>
        <row r="190">
          <cell r="B190" t="str">
            <v>ESCAVAÇÕES EM CAMPO ABERTO</v>
          </cell>
          <cell r="C190">
            <v>0</v>
          </cell>
          <cell r="D190">
            <v>0</v>
          </cell>
          <cell r="E190">
            <v>0</v>
          </cell>
          <cell r="F190">
            <v>0</v>
          </cell>
          <cell r="G190">
            <v>1755.74</v>
          </cell>
        </row>
        <row r="191">
          <cell r="B191" t="str">
            <v>C2779</v>
          </cell>
          <cell r="C191" t="str">
            <v>ESCAVAÇÃO EM S.Q.N SATURADO, PROF.2.0 a 12.0m (POÇO AMAZONAS)</v>
          </cell>
          <cell r="D191">
            <v>0</v>
          </cell>
          <cell r="E191">
            <v>0</v>
          </cell>
          <cell r="F191" t="str">
            <v>M³</v>
          </cell>
          <cell r="G191">
            <v>103.31</v>
          </cell>
        </row>
        <row r="192">
          <cell r="B192" t="str">
            <v>C1263</v>
          </cell>
          <cell r="C192" t="str">
            <v>ESCAVAÇÃO MANUAL CAMPO ABERTO EM ROCHA C/EXPLOS.PERF.MAN. ATÉ 2M</v>
          </cell>
          <cell r="D192">
            <v>0</v>
          </cell>
          <cell r="E192">
            <v>0</v>
          </cell>
          <cell r="F192" t="str">
            <v>M³</v>
          </cell>
          <cell r="G192">
            <v>189.98</v>
          </cell>
        </row>
        <row r="193">
          <cell r="B193" t="str">
            <v>C1260</v>
          </cell>
          <cell r="C193" t="str">
            <v>ESCAVAÇÃO MANUAL CAMPO ABERTO EM ROCHA C/EXPLOS.PERF.MAN. - 2,01 A 4,00M</v>
          </cell>
          <cell r="D193">
            <v>0</v>
          </cell>
          <cell r="E193">
            <v>0</v>
          </cell>
          <cell r="F193" t="str">
            <v>M³</v>
          </cell>
          <cell r="G193">
            <v>202.3</v>
          </cell>
        </row>
        <row r="194">
          <cell r="B194" t="str">
            <v>C1261</v>
          </cell>
          <cell r="C194" t="str">
            <v>ESCAVAÇÃO MANUAL CAMPO ABERTO EM ROCHA C/EXPLOS.PERF.MAN. - 4,01 A 6,00M</v>
          </cell>
          <cell r="D194">
            <v>0</v>
          </cell>
          <cell r="E194">
            <v>0</v>
          </cell>
          <cell r="F194" t="str">
            <v>M³</v>
          </cell>
          <cell r="G194">
            <v>214.62</v>
          </cell>
        </row>
        <row r="195">
          <cell r="B195" t="str">
            <v>C1262</v>
          </cell>
          <cell r="C195" t="str">
            <v>ESCAVAÇÃO MANUAL CAMPO ABERTO EM ROCHA C/EXPLOS.PERF.MAN. - 6,01 A 8,00M</v>
          </cell>
          <cell r="D195">
            <v>0</v>
          </cell>
          <cell r="E195">
            <v>0</v>
          </cell>
          <cell r="F195" t="str">
            <v>M³</v>
          </cell>
          <cell r="G195">
            <v>226.94</v>
          </cell>
        </row>
        <row r="196">
          <cell r="B196" t="str">
            <v>C1266</v>
          </cell>
          <cell r="C196" t="str">
            <v>ESCAVAÇÃO MANUAL CAMPO ABERTO EM ROCHA C/EXPLOS.PERF.MEC. ATÉ 2M</v>
          </cell>
          <cell r="D196">
            <v>0</v>
          </cell>
          <cell r="E196">
            <v>0</v>
          </cell>
          <cell r="F196" t="str">
            <v>M³</v>
          </cell>
          <cell r="G196">
            <v>147.93</v>
          </cell>
        </row>
        <row r="197">
          <cell r="B197" t="str">
            <v>C1264</v>
          </cell>
          <cell r="C197" t="str">
            <v>ESCAVAÇÃO MANUAL CAMPO ABERTO EM ROCHA C/EXPLOS.PERF.MEC. - 2,01 A 4,00M</v>
          </cell>
          <cell r="D197">
            <v>0</v>
          </cell>
          <cell r="E197">
            <v>0</v>
          </cell>
          <cell r="F197" t="str">
            <v>M³</v>
          </cell>
          <cell r="G197">
            <v>160.71</v>
          </cell>
        </row>
        <row r="198">
          <cell r="B198" t="str">
            <v>C1265</v>
          </cell>
          <cell r="C198" t="str">
            <v>ESCAVAÇÃO MANUAL CAMPO ABERTO EM ROCHA C/EXPLOS.PERF.MEC. - 4,01 A 6,00M</v>
          </cell>
          <cell r="D198">
            <v>0</v>
          </cell>
          <cell r="E198">
            <v>0</v>
          </cell>
          <cell r="F198" t="str">
            <v>M³</v>
          </cell>
          <cell r="G198">
            <v>173.48</v>
          </cell>
        </row>
        <row r="199">
          <cell r="B199" t="str">
            <v>C1254</v>
          </cell>
          <cell r="C199" t="str">
            <v>ESCAVAÇÃO MANUAL CAMPO ABERTO EM ROCHA C/EXPLOS.PERF.MEC. - 6,01 A 8,00M</v>
          </cell>
          <cell r="D199">
            <v>0</v>
          </cell>
          <cell r="E199">
            <v>0</v>
          </cell>
          <cell r="F199" t="str">
            <v>M³</v>
          </cell>
          <cell r="G199">
            <v>186.26</v>
          </cell>
        </row>
        <row r="200">
          <cell r="B200" t="str">
            <v>C1256</v>
          </cell>
          <cell r="C200" t="str">
            <v>ESCAVAÇÃO MANUAL CAMPO ABERTO EM TERRA ATÉ 2M</v>
          </cell>
          <cell r="D200">
            <v>0</v>
          </cell>
          <cell r="E200">
            <v>0</v>
          </cell>
          <cell r="F200" t="str">
            <v>M³</v>
          </cell>
          <cell r="G200">
            <v>26.74</v>
          </cell>
        </row>
        <row r="201">
          <cell r="B201" t="str">
            <v>C1257</v>
          </cell>
          <cell r="C201" t="str">
            <v>ESCAVAÇÃO MANUAL CAMPO ABERTO EM TERRA, DE 2,01 A 4,00M</v>
          </cell>
          <cell r="D201">
            <v>0</v>
          </cell>
          <cell r="E201">
            <v>0</v>
          </cell>
          <cell r="F201" t="str">
            <v>M³</v>
          </cell>
          <cell r="G201">
            <v>31.85</v>
          </cell>
        </row>
        <row r="202">
          <cell r="B202" t="str">
            <v>C1258</v>
          </cell>
          <cell r="C202" t="str">
            <v>ESCAVAÇÃO MANUAL CAMPO ABERTO EM TERRA, DE 4,00 A 6,00M</v>
          </cell>
          <cell r="D202">
            <v>0</v>
          </cell>
          <cell r="E202">
            <v>0</v>
          </cell>
          <cell r="F202" t="str">
            <v>M³</v>
          </cell>
          <cell r="G202">
            <v>36.96</v>
          </cell>
        </row>
        <row r="203">
          <cell r="B203" t="str">
            <v>C1259</v>
          </cell>
          <cell r="C203" t="str">
            <v>ESCAVAÇÃO MANUAL CAMPO ABERTO EM TERRA, DE 6,00 A 8,00M</v>
          </cell>
          <cell r="D203">
            <v>0</v>
          </cell>
          <cell r="E203">
            <v>0</v>
          </cell>
          <cell r="F203" t="str">
            <v>M³</v>
          </cell>
          <cell r="G203">
            <v>42.62</v>
          </cell>
        </row>
        <row r="204">
          <cell r="B204" t="str">
            <v>C1267</v>
          </cell>
          <cell r="C204" t="str">
            <v>ESCAVAÇÃO MECAN. CAMPO ABERTO EM TERRA EXCETO ROCHA ATÉ 2M</v>
          </cell>
          <cell r="D204">
            <v>0</v>
          </cell>
          <cell r="E204">
            <v>0</v>
          </cell>
          <cell r="F204" t="str">
            <v>M³</v>
          </cell>
          <cell r="G204">
            <v>2.2999999999999998</v>
          </cell>
        </row>
        <row r="205">
          <cell r="B205" t="str">
            <v>C1268</v>
          </cell>
          <cell r="C205" t="str">
            <v>ESCAVAÇÃO MECAN. CAMPO ABERTO EM TERRA EXCETO ROCHA ATÉ 4M</v>
          </cell>
          <cell r="D205">
            <v>0</v>
          </cell>
          <cell r="E205">
            <v>0</v>
          </cell>
          <cell r="F205" t="str">
            <v>M³</v>
          </cell>
          <cell r="G205">
            <v>2.64</v>
          </cell>
        </row>
        <row r="206">
          <cell r="B206" t="str">
            <v>C1269</v>
          </cell>
          <cell r="C206" t="str">
            <v>ESCAVAÇÃO MECAN. CAMPO ABERTO EM TERRA EXCETO ROCHA ATÉ 6M</v>
          </cell>
          <cell r="D206">
            <v>0</v>
          </cell>
          <cell r="E206">
            <v>0</v>
          </cell>
          <cell r="F206" t="str">
            <v>M³</v>
          </cell>
          <cell r="G206">
            <v>3.24</v>
          </cell>
        </row>
        <row r="207">
          <cell r="B207" t="str">
            <v>C1270</v>
          </cell>
          <cell r="C207" t="str">
            <v>ESCAVAÇÃO MECAN. CAMPO ABERTO EM TERRA EXCETO ROCHA ATÉ 8M</v>
          </cell>
          <cell r="D207">
            <v>0</v>
          </cell>
          <cell r="E207">
            <v>0</v>
          </cell>
          <cell r="F207" t="str">
            <v>M³</v>
          </cell>
          <cell r="G207">
            <v>3.84</v>
          </cell>
        </row>
        <row r="208">
          <cell r="B208" t="str">
            <v>ESCAVAÇÃO E CARGA DE MATERIAL</v>
          </cell>
          <cell r="C208">
            <v>0</v>
          </cell>
          <cell r="D208">
            <v>0</v>
          </cell>
          <cell r="E208">
            <v>0</v>
          </cell>
          <cell r="F208">
            <v>0</v>
          </cell>
          <cell r="G208">
            <v>88.15</v>
          </cell>
        </row>
        <row r="209">
          <cell r="B209" t="str">
            <v>C3208</v>
          </cell>
          <cell r="C209" t="str">
            <v>ESCAVAÇÃO E CARGA DE MATERIAL 1-CAT.</v>
          </cell>
          <cell r="D209">
            <v>0</v>
          </cell>
          <cell r="E209">
            <v>0</v>
          </cell>
          <cell r="F209" t="str">
            <v>M³</v>
          </cell>
          <cell r="G209">
            <v>4.8899999999999997</v>
          </cell>
        </row>
        <row r="210">
          <cell r="B210" t="str">
            <v>C3209</v>
          </cell>
          <cell r="C210" t="str">
            <v>ESCAVAÇÃO E CARGA DE MATERIAL 2-CAT.</v>
          </cell>
          <cell r="D210">
            <v>0</v>
          </cell>
          <cell r="E210">
            <v>0</v>
          </cell>
          <cell r="F210" t="str">
            <v>M³</v>
          </cell>
          <cell r="G210">
            <v>6.63</v>
          </cell>
        </row>
        <row r="211">
          <cell r="B211" t="str">
            <v>C3210</v>
          </cell>
          <cell r="C211" t="str">
            <v>ESCAVAÇÃO E CARGA DE MATERIAL 3-CAT.</v>
          </cell>
          <cell r="D211">
            <v>0</v>
          </cell>
          <cell r="E211">
            <v>0</v>
          </cell>
          <cell r="F211" t="str">
            <v>M³</v>
          </cell>
          <cell r="G211">
            <v>29.59</v>
          </cell>
        </row>
        <row r="212">
          <cell r="B212" t="str">
            <v>C3212</v>
          </cell>
          <cell r="C212" t="str">
            <v>ESCAVAÇÃO E CARGA DE SOLO MOLE</v>
          </cell>
          <cell r="D212">
            <v>0</v>
          </cell>
          <cell r="E212">
            <v>0</v>
          </cell>
          <cell r="F212" t="str">
            <v>M³</v>
          </cell>
          <cell r="G212">
            <v>9.1199999999999992</v>
          </cell>
        </row>
        <row r="213">
          <cell r="B213" t="str">
            <v>C2797</v>
          </cell>
          <cell r="C213" t="str">
            <v>ESCAVAÇÃO SUBMERSA (DRAGAGEM)</v>
          </cell>
          <cell r="D213">
            <v>0</v>
          </cell>
          <cell r="E213">
            <v>0</v>
          </cell>
          <cell r="F213" t="str">
            <v>M³</v>
          </cell>
          <cell r="G213">
            <v>37.93</v>
          </cell>
        </row>
        <row r="214">
          <cell r="B214" t="str">
            <v>CARGA,TRANSPORTE E DESCARGA DE MATERIAL</v>
          </cell>
          <cell r="C214">
            <v>0</v>
          </cell>
          <cell r="D214">
            <v>0</v>
          </cell>
          <cell r="E214">
            <v>0</v>
          </cell>
          <cell r="F214">
            <v>0</v>
          </cell>
          <cell r="G214">
            <v>276.27999999999997</v>
          </cell>
        </row>
        <row r="215">
          <cell r="B215" t="str">
            <v>C0702</v>
          </cell>
          <cell r="C215" t="str">
            <v>CARGA MANUAL DE ENTULHO EM CAMINHÃO BASCULANTE</v>
          </cell>
          <cell r="D215">
            <v>0</v>
          </cell>
          <cell r="E215">
            <v>0</v>
          </cell>
          <cell r="F215" t="str">
            <v>M³</v>
          </cell>
          <cell r="G215">
            <v>12.62</v>
          </cell>
        </row>
        <row r="216">
          <cell r="B216" t="str">
            <v>C0706</v>
          </cell>
          <cell r="C216" t="str">
            <v>CARGA MANUAL DE ROCHA EM CAMINHÃO BASCULANTE</v>
          </cell>
          <cell r="D216">
            <v>0</v>
          </cell>
          <cell r="E216">
            <v>0</v>
          </cell>
          <cell r="F216" t="str">
            <v>M³</v>
          </cell>
          <cell r="G216">
            <v>13.15</v>
          </cell>
        </row>
        <row r="217">
          <cell r="B217" t="str">
            <v>C0707</v>
          </cell>
          <cell r="C217" t="str">
            <v>CARGA MANUAL DE TERRA EM CAMINHÃO BASCULANTE</v>
          </cell>
          <cell r="D217">
            <v>0</v>
          </cell>
          <cell r="E217">
            <v>0</v>
          </cell>
          <cell r="F217" t="str">
            <v>M³</v>
          </cell>
          <cell r="G217">
            <v>10.52</v>
          </cell>
        </row>
        <row r="218">
          <cell r="B218" t="str">
            <v>C0708</v>
          </cell>
          <cell r="C218" t="str">
            <v>CARGA MECANIZADA DE ENTULHO EM CAMINHÃO BASCULANTE</v>
          </cell>
          <cell r="D218">
            <v>0</v>
          </cell>
          <cell r="E218">
            <v>0</v>
          </cell>
          <cell r="F218" t="str">
            <v>M³</v>
          </cell>
          <cell r="G218">
            <v>2.81</v>
          </cell>
        </row>
        <row r="219">
          <cell r="B219" t="str">
            <v>C0709</v>
          </cell>
          <cell r="C219" t="str">
            <v>CARGA MECANIZADA DE ROCHA EM CAMINHÃO BASCULANTE</v>
          </cell>
          <cell r="D219">
            <v>0</v>
          </cell>
          <cell r="E219">
            <v>0</v>
          </cell>
          <cell r="F219" t="str">
            <v>M³</v>
          </cell>
          <cell r="G219">
            <v>3</v>
          </cell>
        </row>
        <row r="220">
          <cell r="B220" t="str">
            <v>C0710</v>
          </cell>
          <cell r="C220" t="str">
            <v>CARGA MECANIZADA DE TERRA EM CAMINHÃO BASCULANTE</v>
          </cell>
          <cell r="D220">
            <v>0</v>
          </cell>
          <cell r="E220">
            <v>0</v>
          </cell>
          <cell r="F220" t="str">
            <v>M³</v>
          </cell>
          <cell r="G220">
            <v>2.65</v>
          </cell>
        </row>
        <row r="221">
          <cell r="B221" t="str">
            <v>C2987</v>
          </cell>
          <cell r="C221" t="str">
            <v>COMPLEMENTAÇÃO DE TRANSPORTE EM CAMINHÃO BASCULANTE</v>
          </cell>
          <cell r="D221">
            <v>0</v>
          </cell>
          <cell r="E221">
            <v>0</v>
          </cell>
          <cell r="F221" t="str">
            <v>M³xKM</v>
          </cell>
          <cell r="G221">
            <v>0.83</v>
          </cell>
        </row>
        <row r="222">
          <cell r="B222" t="str">
            <v>C2529</v>
          </cell>
          <cell r="C222" t="str">
            <v>TRANSPORTE DE MATERIAL, EXCETO ROCHA EM CAMINHÃO ATÉ 0.5 KM</v>
          </cell>
          <cell r="D222">
            <v>0</v>
          </cell>
          <cell r="E222">
            <v>0</v>
          </cell>
          <cell r="F222" t="str">
            <v>M³</v>
          </cell>
          <cell r="G222">
            <v>3.55</v>
          </cell>
        </row>
        <row r="223">
          <cell r="B223" t="str">
            <v>C2531</v>
          </cell>
          <cell r="C223" t="str">
            <v>TRANSPORTE DE MATERIAL, EXCETO ROCHA EM CAMINHÃO ATÉ 1KM</v>
          </cell>
          <cell r="D223">
            <v>0</v>
          </cell>
          <cell r="E223">
            <v>0</v>
          </cell>
          <cell r="F223" t="str">
            <v>M³</v>
          </cell>
          <cell r="G223">
            <v>3.95</v>
          </cell>
        </row>
        <row r="224">
          <cell r="B224" t="str">
            <v>C2533</v>
          </cell>
          <cell r="C224" t="str">
            <v>TRANSPORTE DE MATERIAL, EXCETO ROCHA EM CAMINHÃO ATÉ 5 KM</v>
          </cell>
          <cell r="D224">
            <v>0</v>
          </cell>
          <cell r="E224">
            <v>0</v>
          </cell>
          <cell r="F224" t="str">
            <v>M³</v>
          </cell>
          <cell r="G224">
            <v>19.760000000000002</v>
          </cell>
        </row>
        <row r="225">
          <cell r="B225" t="str">
            <v>C2530</v>
          </cell>
          <cell r="C225" t="str">
            <v>TRANSPORTE DE MATERIAL, EXCETO ROCHA EM CAMINHÃO ATÉ 10KM</v>
          </cell>
          <cell r="D225">
            <v>0</v>
          </cell>
          <cell r="E225">
            <v>0</v>
          </cell>
          <cell r="F225" t="str">
            <v>M³</v>
          </cell>
          <cell r="G225">
            <v>23.7</v>
          </cell>
        </row>
        <row r="226">
          <cell r="B226" t="str">
            <v>C2532</v>
          </cell>
          <cell r="C226" t="str">
            <v>TRANSPORTE DE MATERIAL, EXCETO ROCHA EM CAMINHÃO ATÉ 20KM</v>
          </cell>
          <cell r="D226">
            <v>0</v>
          </cell>
          <cell r="E226">
            <v>0</v>
          </cell>
          <cell r="F226" t="str">
            <v>M³</v>
          </cell>
          <cell r="G226">
            <v>35.549999999999997</v>
          </cell>
        </row>
        <row r="227">
          <cell r="B227" t="str">
            <v>C2536</v>
          </cell>
          <cell r="C227" t="str">
            <v>TRANSPORTE HORIZONTAL ATÉ 30M DE MATERIAIS À GRANEL</v>
          </cell>
          <cell r="D227">
            <v>0</v>
          </cell>
          <cell r="E227">
            <v>0</v>
          </cell>
          <cell r="F227" t="str">
            <v>M³</v>
          </cell>
          <cell r="G227">
            <v>22.82</v>
          </cell>
        </row>
        <row r="228">
          <cell r="B228" t="str">
            <v>C2537</v>
          </cell>
          <cell r="C228" t="str">
            <v>TRANSPORTE HORIZONTAL DE 30,00 ATÉ 60,00M DE MATERIAIS À GRANEL</v>
          </cell>
          <cell r="D228">
            <v>0</v>
          </cell>
          <cell r="E228">
            <v>0</v>
          </cell>
          <cell r="F228" t="str">
            <v>M³</v>
          </cell>
          <cell r="G228">
            <v>28.29</v>
          </cell>
        </row>
        <row r="229">
          <cell r="B229" t="str">
            <v>C2535</v>
          </cell>
          <cell r="C229" t="str">
            <v>TRANSPORTE HORIZONTAL DE 60,01 ATÉ 100,00M DE MATERIAIS À GRANEL</v>
          </cell>
          <cell r="D229">
            <v>0</v>
          </cell>
          <cell r="E229">
            <v>0</v>
          </cell>
          <cell r="F229" t="str">
            <v>M³</v>
          </cell>
          <cell r="G229">
            <v>37.42</v>
          </cell>
        </row>
        <row r="230">
          <cell r="B230" t="str">
            <v>C2538</v>
          </cell>
          <cell r="C230" t="str">
            <v>TRANSPORTE VERTICAL DE MATERIAIS À GRANEL P/ A 1A LAJE</v>
          </cell>
          <cell r="D230">
            <v>0</v>
          </cell>
          <cell r="E230">
            <v>0</v>
          </cell>
          <cell r="F230" t="str">
            <v>M³</v>
          </cell>
          <cell r="G230">
            <v>16.43</v>
          </cell>
        </row>
        <row r="231">
          <cell r="B231" t="str">
            <v>C2539</v>
          </cell>
          <cell r="C231" t="str">
            <v>TRANSPORTE VERTICAL DE MATERIAIS À GRANEL P/ A 2A LAJE</v>
          </cell>
          <cell r="D231">
            <v>0</v>
          </cell>
          <cell r="E231">
            <v>0</v>
          </cell>
          <cell r="F231" t="str">
            <v>M³</v>
          </cell>
          <cell r="G231">
            <v>39.24</v>
          </cell>
        </row>
        <row r="232">
          <cell r="B232" t="str">
            <v>ESCAVAÇÃO, CARGA, TRANSPORTE E DESCARGA DE MATERIAL</v>
          </cell>
          <cell r="C232">
            <v>0</v>
          </cell>
          <cell r="D232">
            <v>0</v>
          </cell>
          <cell r="E232">
            <v>0</v>
          </cell>
          <cell r="F232">
            <v>0</v>
          </cell>
          <cell r="G232">
            <v>879.67</v>
          </cell>
        </row>
        <row r="233">
          <cell r="B233" t="str">
            <v>C3131</v>
          </cell>
          <cell r="C233" t="str">
            <v>ARRASAMENTO ATERRO (ESCALONAMENTO) DMT ATÉ 50M</v>
          </cell>
          <cell r="D233">
            <v>0</v>
          </cell>
          <cell r="E233">
            <v>0</v>
          </cell>
          <cell r="F233" t="str">
            <v>M³</v>
          </cell>
          <cell r="G233">
            <v>5.01</v>
          </cell>
        </row>
        <row r="234">
          <cell r="B234" t="str">
            <v>C3182</v>
          </cell>
          <cell r="C234" t="str">
            <v>ESCAVAÇÃO CARGA TRANSP. 1-CAT ATÉ 200M</v>
          </cell>
          <cell r="D234">
            <v>0</v>
          </cell>
          <cell r="E234">
            <v>0</v>
          </cell>
          <cell r="F234" t="str">
            <v>M³</v>
          </cell>
          <cell r="G234">
            <v>7.17</v>
          </cell>
        </row>
        <row r="235">
          <cell r="B235" t="str">
            <v>C3178</v>
          </cell>
          <cell r="C235" t="str">
            <v>ESCAVAÇÃO CARGA TRANSP. 1-CAT 201 A 400M</v>
          </cell>
          <cell r="D235">
            <v>0</v>
          </cell>
          <cell r="E235">
            <v>0</v>
          </cell>
          <cell r="F235" t="str">
            <v>M³</v>
          </cell>
          <cell r="G235">
            <v>7.82</v>
          </cell>
        </row>
        <row r="236">
          <cell r="B236" t="str">
            <v>C3180</v>
          </cell>
          <cell r="C236" t="str">
            <v>ESCAVAÇÃO CARGA TRANSP. 1-CAT 401 A 600M</v>
          </cell>
          <cell r="D236">
            <v>0</v>
          </cell>
          <cell r="E236">
            <v>0</v>
          </cell>
          <cell r="F236" t="str">
            <v>M³</v>
          </cell>
          <cell r="G236">
            <v>8.31</v>
          </cell>
        </row>
        <row r="237">
          <cell r="B237" t="str">
            <v>C3169</v>
          </cell>
          <cell r="C237" t="str">
            <v>ESCAVACAO CARGA TRANSP. 1-CAT 601 A 800M</v>
          </cell>
          <cell r="D237">
            <v>0</v>
          </cell>
          <cell r="E237">
            <v>0</v>
          </cell>
          <cell r="F237" t="str">
            <v>M³</v>
          </cell>
          <cell r="G237">
            <v>9.0399999999999991</v>
          </cell>
        </row>
        <row r="238">
          <cell r="B238" t="str">
            <v>C3181</v>
          </cell>
          <cell r="C238" t="str">
            <v>ESCAVAÇÃO CARGA TRANSP. 1-CAT 801 A 1000M</v>
          </cell>
          <cell r="D238">
            <v>0</v>
          </cell>
          <cell r="E238">
            <v>0</v>
          </cell>
          <cell r="F238" t="str">
            <v>M³</v>
          </cell>
          <cell r="G238">
            <v>9.56</v>
          </cell>
        </row>
        <row r="239">
          <cell r="B239" t="str">
            <v>C3175</v>
          </cell>
          <cell r="C239" t="str">
            <v>ESCAVAÇÃO CARGA TRANSP. 1-CAT 1001 A 1200M</v>
          </cell>
          <cell r="D239">
            <v>0</v>
          </cell>
          <cell r="E239">
            <v>0</v>
          </cell>
          <cell r="F239" t="str">
            <v>M³</v>
          </cell>
          <cell r="G239">
            <v>9.77</v>
          </cell>
        </row>
        <row r="240">
          <cell r="B240" t="str">
            <v>C3165</v>
          </cell>
          <cell r="C240" t="str">
            <v>ESCAVACÃO CARGA TRANSP. 1-CAT 1201 A 1400M</v>
          </cell>
          <cell r="D240">
            <v>0</v>
          </cell>
          <cell r="E240">
            <v>0</v>
          </cell>
          <cell r="F240" t="str">
            <v>M³</v>
          </cell>
          <cell r="G240">
            <v>10.48</v>
          </cell>
        </row>
        <row r="241">
          <cell r="B241" t="str">
            <v>C3176</v>
          </cell>
          <cell r="C241" t="str">
            <v>ESCAVAÇÃO CARGA TRANSP. 1-CAT 1401 A 1600M</v>
          </cell>
          <cell r="D241">
            <v>0</v>
          </cell>
          <cell r="E241">
            <v>0</v>
          </cell>
          <cell r="F241" t="str">
            <v>M³</v>
          </cell>
          <cell r="G241">
            <v>10.93</v>
          </cell>
        </row>
        <row r="242">
          <cell r="B242" t="str">
            <v>C3177</v>
          </cell>
          <cell r="C242" t="str">
            <v>ESCAVAÇÃO CARGA TRANSP. 1-CAT 1601 A 1800M</v>
          </cell>
          <cell r="D242">
            <v>0</v>
          </cell>
          <cell r="E242">
            <v>0</v>
          </cell>
          <cell r="F242" t="str">
            <v>M³</v>
          </cell>
          <cell r="G242">
            <v>11.59</v>
          </cell>
        </row>
        <row r="243">
          <cell r="B243" t="str">
            <v>C3166</v>
          </cell>
          <cell r="C243" t="str">
            <v>ESCAVAÇÃO CARGA TRANSP. 1-CAT 1801 A 2000M</v>
          </cell>
          <cell r="D243">
            <v>0</v>
          </cell>
          <cell r="E243">
            <v>0</v>
          </cell>
          <cell r="F243" t="str">
            <v>M³</v>
          </cell>
          <cell r="G243">
            <v>12.08</v>
          </cell>
        </row>
        <row r="244">
          <cell r="B244" t="str">
            <v>C3167</v>
          </cell>
          <cell r="C244" t="str">
            <v>ESCAVAÇÃO CARGA TRANSP. 1-CAT 2001 A 3000M</v>
          </cell>
          <cell r="D244">
            <v>0</v>
          </cell>
          <cell r="E244">
            <v>0</v>
          </cell>
          <cell r="F244" t="str">
            <v>M³</v>
          </cell>
          <cell r="G244">
            <v>12.45</v>
          </cell>
        </row>
        <row r="245">
          <cell r="B245" t="str">
            <v>C3168</v>
          </cell>
          <cell r="C245" t="str">
            <v>ESCAVAÇÃO CARGA TRANSP. 1-CAT 3001 A 4000M</v>
          </cell>
          <cell r="D245">
            <v>0</v>
          </cell>
          <cell r="E245">
            <v>0</v>
          </cell>
          <cell r="F245" t="str">
            <v>M³</v>
          </cell>
          <cell r="G245">
            <v>14.15</v>
          </cell>
        </row>
        <row r="246">
          <cell r="B246" t="str">
            <v>C3179</v>
          </cell>
          <cell r="C246" t="str">
            <v>ESCAVAÇÃO CARGA TRANSP. 1-CAT 4001 A 5000M</v>
          </cell>
          <cell r="D246">
            <v>0</v>
          </cell>
          <cell r="E246">
            <v>0</v>
          </cell>
          <cell r="F246" t="str">
            <v>M³</v>
          </cell>
          <cell r="G246">
            <v>15.76</v>
          </cell>
        </row>
        <row r="247">
          <cell r="B247" t="str">
            <v>C3192</v>
          </cell>
          <cell r="C247" t="str">
            <v>ESCAVAÇÃO CARGA TRANSP. 2-CAT ATÉ 200M</v>
          </cell>
          <cell r="D247">
            <v>0</v>
          </cell>
          <cell r="E247">
            <v>0</v>
          </cell>
          <cell r="F247" t="str">
            <v>M³</v>
          </cell>
          <cell r="G247">
            <v>9.3699999999999992</v>
          </cell>
        </row>
        <row r="248">
          <cell r="B248" t="str">
            <v>C3187</v>
          </cell>
          <cell r="C248" t="str">
            <v>ESCAVAÇÃO CARGA TRANSP. 2-CAT 201 A 400M</v>
          </cell>
          <cell r="D248">
            <v>0</v>
          </cell>
          <cell r="E248">
            <v>0</v>
          </cell>
          <cell r="F248" t="str">
            <v>M³</v>
          </cell>
          <cell r="G248">
            <v>9.8000000000000007</v>
          </cell>
        </row>
        <row r="249">
          <cell r="B249" t="str">
            <v>C3189</v>
          </cell>
          <cell r="C249" t="str">
            <v>ESCAVAÇÃO CARGA TRANSP. 2-CAT 401 A 600M</v>
          </cell>
          <cell r="D249">
            <v>0</v>
          </cell>
          <cell r="E249">
            <v>0</v>
          </cell>
          <cell r="F249" t="str">
            <v>M³</v>
          </cell>
          <cell r="G249">
            <v>10.73</v>
          </cell>
        </row>
        <row r="250">
          <cell r="B250" t="str">
            <v>C3190</v>
          </cell>
          <cell r="C250" t="str">
            <v>ESCAVAÇÃO CARGA TRANSP. 2-CAT 601 A 800M</v>
          </cell>
          <cell r="D250">
            <v>0</v>
          </cell>
          <cell r="E250">
            <v>0</v>
          </cell>
          <cell r="F250" t="str">
            <v>M³</v>
          </cell>
          <cell r="G250">
            <v>11.25</v>
          </cell>
        </row>
        <row r="251">
          <cell r="B251" t="str">
            <v>C3191</v>
          </cell>
          <cell r="C251" t="str">
            <v>ESCAVAÇÃO CARGA TRANSP. 2-CAT 801 A 1000M</v>
          </cell>
          <cell r="D251">
            <v>0</v>
          </cell>
          <cell r="E251">
            <v>0</v>
          </cell>
          <cell r="F251" t="str">
            <v>M³</v>
          </cell>
          <cell r="G251">
            <v>11.81</v>
          </cell>
        </row>
        <row r="252">
          <cell r="B252" t="str">
            <v>C3170</v>
          </cell>
          <cell r="C252" t="str">
            <v>ESCAVAÇÃO CARGA TRANSP. 2-CAT 1001 A 1200M</v>
          </cell>
          <cell r="D252">
            <v>0</v>
          </cell>
          <cell r="E252">
            <v>0</v>
          </cell>
          <cell r="F252" t="str">
            <v>M³</v>
          </cell>
          <cell r="G252">
            <v>12.44</v>
          </cell>
        </row>
        <row r="253">
          <cell r="B253" t="str">
            <v>C3183</v>
          </cell>
          <cell r="C253" t="str">
            <v>ESCAVAÇÃO CARGA TRANSP. 2-CAT 1201 A 1400M</v>
          </cell>
          <cell r="D253">
            <v>0</v>
          </cell>
          <cell r="E253">
            <v>0</v>
          </cell>
          <cell r="F253" t="str">
            <v>M³</v>
          </cell>
          <cell r="G253">
            <v>12.96</v>
          </cell>
        </row>
        <row r="254">
          <cell r="B254" t="str">
            <v>C3184</v>
          </cell>
          <cell r="C254" t="str">
            <v>ESCAVAÇÃO CARGA TRANSP. 2-CAT 1401 A 1600M</v>
          </cell>
          <cell r="D254">
            <v>0</v>
          </cell>
          <cell r="E254">
            <v>0</v>
          </cell>
          <cell r="F254" t="str">
            <v>M³</v>
          </cell>
          <cell r="G254">
            <v>13.48</v>
          </cell>
        </row>
        <row r="255">
          <cell r="B255" t="str">
            <v>C3185</v>
          </cell>
          <cell r="C255" t="str">
            <v>ESCAVAÇÃO CARGA TRANSP. 2-CAT 1601 A 1800M</v>
          </cell>
          <cell r="D255">
            <v>0</v>
          </cell>
          <cell r="E255">
            <v>0</v>
          </cell>
          <cell r="F255" t="str">
            <v>M³</v>
          </cell>
          <cell r="G255">
            <v>14.33</v>
          </cell>
        </row>
        <row r="256">
          <cell r="B256" t="str">
            <v>C3186</v>
          </cell>
          <cell r="C256" t="str">
            <v>ESCAVAÇÃO CARGA TRANSP. 2-CAT 1801 A 2000M</v>
          </cell>
          <cell r="D256">
            <v>0</v>
          </cell>
          <cell r="E256">
            <v>0</v>
          </cell>
          <cell r="F256" t="str">
            <v>M³</v>
          </cell>
          <cell r="G256">
            <v>14.83</v>
          </cell>
        </row>
        <row r="257">
          <cell r="B257" t="str">
            <v>C3171</v>
          </cell>
          <cell r="C257" t="str">
            <v>ESCAVAÇÃO CARGA TRANSP. 2-CAT 2001 A 3000M</v>
          </cell>
          <cell r="D257">
            <v>0</v>
          </cell>
          <cell r="E257">
            <v>0</v>
          </cell>
          <cell r="F257" t="str">
            <v>M³</v>
          </cell>
          <cell r="G257">
            <v>15.26</v>
          </cell>
        </row>
        <row r="258">
          <cell r="B258" t="str">
            <v>C3188</v>
          </cell>
          <cell r="C258" t="str">
            <v>ESCAVAÇÃO CARGA TRANSP. 2-CAT 3001 A 4000M</v>
          </cell>
          <cell r="D258">
            <v>0</v>
          </cell>
          <cell r="E258">
            <v>0</v>
          </cell>
          <cell r="F258" t="str">
            <v>M³</v>
          </cell>
          <cell r="G258">
            <v>16.989999999999998</v>
          </cell>
        </row>
        <row r="259">
          <cell r="B259" t="str">
            <v>C3172</v>
          </cell>
          <cell r="C259" t="str">
            <v>ESCAVAÇÃO CARGA TRANSP. 2-CAT 4001 A 5000M</v>
          </cell>
          <cell r="D259">
            <v>0</v>
          </cell>
          <cell r="E259">
            <v>0</v>
          </cell>
          <cell r="F259" t="str">
            <v>M³</v>
          </cell>
          <cell r="G259">
            <v>18.91</v>
          </cell>
        </row>
        <row r="260">
          <cell r="B260" t="str">
            <v>C3205</v>
          </cell>
          <cell r="C260" t="str">
            <v>ESCAVAÇÃO CARGA TRANSP. 3-CAT ATÉ 50M</v>
          </cell>
          <cell r="D260">
            <v>0</v>
          </cell>
          <cell r="E260">
            <v>0</v>
          </cell>
          <cell r="F260" t="str">
            <v>M³</v>
          </cell>
          <cell r="G260">
            <v>30.39</v>
          </cell>
        </row>
        <row r="261">
          <cell r="B261" t="str">
            <v>C3202</v>
          </cell>
          <cell r="C261" t="str">
            <v>ESCAVAÇÃO CARGA TRANSP. 3-CAT 51 A 100M</v>
          </cell>
          <cell r="D261">
            <v>0</v>
          </cell>
          <cell r="E261">
            <v>0</v>
          </cell>
          <cell r="F261" t="str">
            <v>M³</v>
          </cell>
          <cell r="G261">
            <v>33.42</v>
          </cell>
        </row>
        <row r="262">
          <cell r="B262" t="str">
            <v>C3194</v>
          </cell>
          <cell r="C262" t="str">
            <v>ESCAVAÇÃO CARGA TRANSP. 3-CAT 101 A 200M</v>
          </cell>
          <cell r="D262">
            <v>0</v>
          </cell>
          <cell r="E262">
            <v>0</v>
          </cell>
          <cell r="F262" t="str">
            <v>M³</v>
          </cell>
          <cell r="G262">
            <v>33.590000000000003</v>
          </cell>
        </row>
        <row r="263">
          <cell r="B263" t="str">
            <v>C3200</v>
          </cell>
          <cell r="C263" t="str">
            <v>ESCAVAÇÃO CARGA TRANSP. 3-CAT 201 A 400M</v>
          </cell>
          <cell r="D263">
            <v>0</v>
          </cell>
          <cell r="E263">
            <v>0</v>
          </cell>
          <cell r="F263" t="str">
            <v>M³</v>
          </cell>
          <cell r="G263">
            <v>34.1</v>
          </cell>
        </row>
        <row r="264">
          <cell r="B264" t="str">
            <v>C3201</v>
          </cell>
          <cell r="C264" t="str">
            <v>ESCAVAÇÃO CARGA TRANSP. 3-CAT 401 A 600M</v>
          </cell>
          <cell r="D264">
            <v>0</v>
          </cell>
          <cell r="E264">
            <v>0</v>
          </cell>
          <cell r="F264" t="str">
            <v>M³</v>
          </cell>
          <cell r="G264">
            <v>34.81</v>
          </cell>
        </row>
        <row r="265">
          <cell r="B265" t="str">
            <v>C3203</v>
          </cell>
          <cell r="C265" t="str">
            <v>ESCAVAÇÃO CARGA TRANSP. 3-CAT 601 A 800M</v>
          </cell>
          <cell r="D265">
            <v>0</v>
          </cell>
          <cell r="E265">
            <v>0</v>
          </cell>
          <cell r="F265" t="str">
            <v>M³</v>
          </cell>
          <cell r="G265">
            <v>36.1</v>
          </cell>
        </row>
        <row r="266">
          <cell r="B266" t="str">
            <v>C3204</v>
          </cell>
          <cell r="C266" t="str">
            <v>ESCAVAÇÃO CARGA TRANSP. 3-CAT 801 A 1000M</v>
          </cell>
          <cell r="D266">
            <v>0</v>
          </cell>
          <cell r="E266">
            <v>0</v>
          </cell>
          <cell r="F266" t="str">
            <v>M³</v>
          </cell>
          <cell r="G266">
            <v>36.79</v>
          </cell>
        </row>
        <row r="267">
          <cell r="B267" t="str">
            <v>C3193</v>
          </cell>
          <cell r="C267" t="str">
            <v>ESCAVAÇÃO CARGA TRANSP. 3-CAT 1001 A 1200M</v>
          </cell>
          <cell r="D267">
            <v>0</v>
          </cell>
          <cell r="E267">
            <v>0</v>
          </cell>
          <cell r="F267" t="str">
            <v>M³</v>
          </cell>
          <cell r="G267">
            <v>37.11</v>
          </cell>
        </row>
        <row r="268">
          <cell r="B268" t="str">
            <v>C3195</v>
          </cell>
          <cell r="C268" t="str">
            <v>ESCAVAÇÃO CARGA TRANSP. 3-CAT 1201 A 1400M</v>
          </cell>
          <cell r="D268">
            <v>0</v>
          </cell>
          <cell r="E268">
            <v>0</v>
          </cell>
          <cell r="F268" t="str">
            <v>M³</v>
          </cell>
          <cell r="G268">
            <v>38.270000000000003</v>
          </cell>
        </row>
        <row r="269">
          <cell r="B269" t="str">
            <v>C3196</v>
          </cell>
          <cell r="C269" t="str">
            <v>ESCAVAÇÃO CARGA TRANSP. 3-CAT 1401 A 1600M</v>
          </cell>
          <cell r="D269">
            <v>0</v>
          </cell>
          <cell r="E269">
            <v>0</v>
          </cell>
          <cell r="F269" t="str">
            <v>M³</v>
          </cell>
          <cell r="G269">
            <v>38.94</v>
          </cell>
        </row>
        <row r="270">
          <cell r="B270" t="str">
            <v>C3197</v>
          </cell>
          <cell r="C270" t="str">
            <v>ESCAVAÇÃO CARGA TRANSP. 3-CAT 1601 A 1800M</v>
          </cell>
          <cell r="D270">
            <v>0</v>
          </cell>
          <cell r="E270">
            <v>0</v>
          </cell>
          <cell r="F270" t="str">
            <v>M³</v>
          </cell>
          <cell r="G270">
            <v>39.53</v>
          </cell>
        </row>
        <row r="271">
          <cell r="B271" t="str">
            <v>C3198</v>
          </cell>
          <cell r="C271" t="str">
            <v>ESCAVAÇÃO CARGA TRANSP. 3-CAT 1801 A 2000M</v>
          </cell>
          <cell r="D271">
            <v>0</v>
          </cell>
          <cell r="E271">
            <v>0</v>
          </cell>
          <cell r="F271" t="str">
            <v>M³</v>
          </cell>
          <cell r="G271">
            <v>40.200000000000003</v>
          </cell>
        </row>
        <row r="272">
          <cell r="B272" t="str">
            <v>C3199</v>
          </cell>
          <cell r="C272" t="str">
            <v>ESCAVAÇÃO CARGA TRANSP. 3-CAT 2001 A 3000M</v>
          </cell>
          <cell r="D272">
            <v>0</v>
          </cell>
          <cell r="E272">
            <v>0</v>
          </cell>
          <cell r="F272" t="str">
            <v>M³</v>
          </cell>
          <cell r="G272">
            <v>41.28</v>
          </cell>
        </row>
        <row r="273">
          <cell r="B273" t="str">
            <v>C3173</v>
          </cell>
          <cell r="C273" t="str">
            <v>ESCAVAÇÃO CARGA TRANSP. 3-CAT 3001 A 4000M</v>
          </cell>
          <cell r="D273">
            <v>0</v>
          </cell>
          <cell r="E273">
            <v>0</v>
          </cell>
          <cell r="F273" t="str">
            <v>M³</v>
          </cell>
          <cell r="G273">
            <v>43.49</v>
          </cell>
        </row>
        <row r="274">
          <cell r="B274" t="str">
            <v>C3174</v>
          </cell>
          <cell r="C274" t="str">
            <v>ESCAVAÇÃO CARGA TRANSP. 3-CAT 4001 A 5000M</v>
          </cell>
          <cell r="D274">
            <v>0</v>
          </cell>
          <cell r="E274">
            <v>0</v>
          </cell>
          <cell r="F274" t="str">
            <v>M³</v>
          </cell>
          <cell r="G274">
            <v>45.38</v>
          </cell>
        </row>
        <row r="275">
          <cell r="B275" t="str">
            <v>ESCAVAÇÕES EM VALAS,VALETAS,CANAIS E FUNDAÇÕES</v>
          </cell>
          <cell r="C275">
            <v>0</v>
          </cell>
          <cell r="D275">
            <v>0</v>
          </cell>
          <cell r="E275">
            <v>0</v>
          </cell>
          <cell r="F275">
            <v>0</v>
          </cell>
          <cell r="G275">
            <v>11739.77</v>
          </cell>
        </row>
        <row r="276">
          <cell r="B276" t="str">
            <v>C3280</v>
          </cell>
          <cell r="C276" t="str">
            <v>ESCAVAÇÃO DE BASE DE TUBULÃO A AR COMPRIMIDO ATÉ 12M</v>
          </cell>
          <cell r="D276">
            <v>0</v>
          </cell>
          <cell r="E276">
            <v>0</v>
          </cell>
          <cell r="F276" t="str">
            <v>M³</v>
          </cell>
          <cell r="G276">
            <v>515.07000000000005</v>
          </cell>
        </row>
        <row r="277">
          <cell r="B277" t="str">
            <v>C3281</v>
          </cell>
          <cell r="C277" t="str">
            <v>ESCAVAÇÃO DE BASE DE TUBULÃO A AR COMPRIMIDO DE 12,00 A 18M</v>
          </cell>
          <cell r="D277">
            <v>0</v>
          </cell>
          <cell r="E277">
            <v>0</v>
          </cell>
          <cell r="F277" t="str">
            <v>M³</v>
          </cell>
          <cell r="G277">
            <v>584.45000000000005</v>
          </cell>
        </row>
        <row r="278">
          <cell r="B278" t="str">
            <v>C3282</v>
          </cell>
          <cell r="C278" t="str">
            <v>ESCAVAÇÃO DE BASE DE TUBULÃO A CEU ABERTO</v>
          </cell>
          <cell r="D278">
            <v>0</v>
          </cell>
          <cell r="E278">
            <v>0</v>
          </cell>
          <cell r="F278" t="str">
            <v>M³</v>
          </cell>
          <cell r="G278">
            <v>334.17</v>
          </cell>
        </row>
        <row r="279">
          <cell r="B279" t="str">
            <v>C2777</v>
          </cell>
          <cell r="C279" t="str">
            <v>ESCAVAÇÃO DE MATERIAL DE 3A. CAT A FOGO</v>
          </cell>
          <cell r="D279">
            <v>0</v>
          </cell>
          <cell r="E279">
            <v>0</v>
          </cell>
          <cell r="F279" t="str">
            <v>M³</v>
          </cell>
          <cell r="G279">
            <v>96.03</v>
          </cell>
        </row>
        <row r="280">
          <cell r="B280" t="str">
            <v>C2778</v>
          </cell>
          <cell r="C280" t="str">
            <v>ESCAVAÇÃO DE MATERIAL DE 3A. CAT A FRIO</v>
          </cell>
          <cell r="D280">
            <v>0</v>
          </cell>
          <cell r="E280">
            <v>0</v>
          </cell>
          <cell r="F280" t="str">
            <v>M³</v>
          </cell>
          <cell r="G280">
            <v>515.12</v>
          </cell>
        </row>
        <row r="281">
          <cell r="B281" t="str">
            <v>C3206</v>
          </cell>
          <cell r="C281" t="str">
            <v>ESCAVAÇÃO DE POÇO TUBULÃO A AR COMPRIMIDO C/ DESCIDA DE CAMISA DE CONCRETO ARMADO ATÉ 12m</v>
          </cell>
          <cell r="D281">
            <v>0</v>
          </cell>
          <cell r="E281">
            <v>0</v>
          </cell>
          <cell r="F281" t="str">
            <v>M³</v>
          </cell>
          <cell r="G281">
            <v>496.12</v>
          </cell>
        </row>
        <row r="282">
          <cell r="B282">
            <v>0</v>
          </cell>
          <cell r="C282">
            <v>0</v>
          </cell>
          <cell r="D282">
            <v>0</v>
          </cell>
          <cell r="E282">
            <v>0</v>
          </cell>
          <cell r="F282">
            <v>0</v>
          </cell>
          <cell r="G282">
            <v>0</v>
          </cell>
        </row>
        <row r="283">
          <cell r="B283" t="str">
            <v>C3213</v>
          </cell>
          <cell r="C283" t="str">
            <v>ESCAVAÇÃO DE POÇO TUBULÃO A AR COMPRIMIDO C/DESCIDA DE CAMISA DE CONCRETO ARMADO 12,01 A 18,00M</v>
          </cell>
          <cell r="D283">
            <v>0</v>
          </cell>
          <cell r="E283">
            <v>0</v>
          </cell>
          <cell r="F283" t="str">
            <v>M³</v>
          </cell>
          <cell r="G283">
            <v>559.15</v>
          </cell>
        </row>
        <row r="284">
          <cell r="B284">
            <v>0</v>
          </cell>
          <cell r="C284">
            <v>0</v>
          </cell>
          <cell r="D284">
            <v>0</v>
          </cell>
          <cell r="E284">
            <v>0</v>
          </cell>
          <cell r="F284">
            <v>0</v>
          </cell>
          <cell r="G284">
            <v>0</v>
          </cell>
        </row>
        <row r="285">
          <cell r="B285" t="str">
            <v>C3207</v>
          </cell>
          <cell r="C285" t="str">
            <v>ESCAVAÇÃO DE POÇO TUBULÃO A CEU ABERTO  C/ DESCIDA DE CAMISA DE CONCRETO ARMADO</v>
          </cell>
          <cell r="D285">
            <v>0</v>
          </cell>
          <cell r="E285">
            <v>0</v>
          </cell>
          <cell r="F285" t="str">
            <v>M³</v>
          </cell>
          <cell r="G285">
            <v>265.06</v>
          </cell>
        </row>
        <row r="286">
          <cell r="B286">
            <v>0</v>
          </cell>
          <cell r="C286">
            <v>0</v>
          </cell>
          <cell r="D286">
            <v>0</v>
          </cell>
          <cell r="E286">
            <v>0</v>
          </cell>
          <cell r="F286">
            <v>0</v>
          </cell>
          <cell r="G286">
            <v>0</v>
          </cell>
        </row>
        <row r="287">
          <cell r="B287" t="str">
            <v>C3400</v>
          </cell>
          <cell r="C287" t="str">
            <v>ESCAVAÇÃO EM ROCHA BRANDA  A FRIO</v>
          </cell>
          <cell r="D287">
            <v>0</v>
          </cell>
          <cell r="E287">
            <v>0</v>
          </cell>
          <cell r="F287" t="str">
            <v>M³</v>
          </cell>
          <cell r="G287">
            <v>206.07</v>
          </cell>
        </row>
        <row r="288">
          <cell r="B288" t="str">
            <v>C1255</v>
          </cell>
          <cell r="C288" t="str">
            <v>ESCAVAÇÃO MANUAL C/ APIL. FUNDO P/ CAIXA EM ALVENARIA</v>
          </cell>
          <cell r="D288">
            <v>0</v>
          </cell>
          <cell r="E288">
            <v>0</v>
          </cell>
          <cell r="F288" t="str">
            <v>M³</v>
          </cell>
          <cell r="G288">
            <v>42.25</v>
          </cell>
        </row>
        <row r="289">
          <cell r="B289" t="str">
            <v>C2784</v>
          </cell>
          <cell r="C289" t="str">
            <v>ESCAVAÇÃO MANUAL SOLO DE 1A.CAT. PROF. ATÉ 1.50m</v>
          </cell>
          <cell r="D289">
            <v>0</v>
          </cell>
          <cell r="E289">
            <v>0</v>
          </cell>
          <cell r="F289" t="str">
            <v>M³</v>
          </cell>
          <cell r="G289">
            <v>24.18</v>
          </cell>
        </row>
        <row r="290">
          <cell r="B290" t="str">
            <v>C2781</v>
          </cell>
          <cell r="C290" t="str">
            <v>ESCAVAÇÃO MANUAL SOLO DE 1A CAT. PROF. DE 1.51 a 3.00m</v>
          </cell>
          <cell r="D290">
            <v>0</v>
          </cell>
          <cell r="E290">
            <v>0</v>
          </cell>
          <cell r="F290" t="str">
            <v>M³</v>
          </cell>
          <cell r="G290">
            <v>31.94</v>
          </cell>
        </row>
        <row r="291">
          <cell r="B291" t="str">
            <v>C2782</v>
          </cell>
          <cell r="C291" t="str">
            <v>ESCAVAÇÃO MANUAL SOLO DE 1A CAT. PROF. DE 3.01 a 4.50m</v>
          </cell>
          <cell r="D291">
            <v>0</v>
          </cell>
          <cell r="E291">
            <v>0</v>
          </cell>
          <cell r="F291" t="str">
            <v>M³</v>
          </cell>
          <cell r="G291">
            <v>37.42</v>
          </cell>
        </row>
        <row r="292">
          <cell r="B292" t="str">
            <v>C2783</v>
          </cell>
          <cell r="C292" t="str">
            <v>ESCAVAÇÃO MANUAL SOLO DE 1A CAT. PROF. DE 4.51 a 6.00m</v>
          </cell>
          <cell r="D292">
            <v>0</v>
          </cell>
          <cell r="E292">
            <v>0</v>
          </cell>
          <cell r="F292" t="str">
            <v>M³</v>
          </cell>
          <cell r="G292">
            <v>43.81</v>
          </cell>
        </row>
        <row r="293">
          <cell r="B293" t="str">
            <v>C2785</v>
          </cell>
          <cell r="C293" t="str">
            <v>ESCAVAÇÃO MANUAL SOLO DE 2A CAT. PROF. ATÉ 1.50m</v>
          </cell>
          <cell r="D293">
            <v>0</v>
          </cell>
          <cell r="E293">
            <v>0</v>
          </cell>
          <cell r="F293" t="str">
            <v>M³</v>
          </cell>
          <cell r="G293">
            <v>31.94</v>
          </cell>
        </row>
        <row r="294">
          <cell r="B294" t="str">
            <v>C2786</v>
          </cell>
          <cell r="C294" t="str">
            <v>ESCAVAÇÃO MANUAL SOLO DE 2A CAT. PROF. DE 1.51 a 3.00m</v>
          </cell>
          <cell r="D294">
            <v>0</v>
          </cell>
          <cell r="E294">
            <v>0</v>
          </cell>
          <cell r="F294" t="str">
            <v>M³</v>
          </cell>
          <cell r="G294">
            <v>48.28</v>
          </cell>
        </row>
        <row r="295">
          <cell r="B295" t="str">
            <v>C2787</v>
          </cell>
          <cell r="C295" t="str">
            <v>ESCAVAÇÃO MANUAL SOLO DE 2A CAT. PROF. DE 3.01 a 4.50m</v>
          </cell>
          <cell r="D295">
            <v>0</v>
          </cell>
          <cell r="E295">
            <v>0</v>
          </cell>
          <cell r="F295" t="str">
            <v>M³</v>
          </cell>
          <cell r="G295">
            <v>64.61</v>
          </cell>
        </row>
        <row r="296">
          <cell r="B296" t="str">
            <v>C2788</v>
          </cell>
          <cell r="C296" t="str">
            <v>ESCAVAÇÃO MANUAL SOLO DE 2A CAT. PROF. DE 4.51 a 6.00m</v>
          </cell>
          <cell r="D296">
            <v>0</v>
          </cell>
          <cell r="E296">
            <v>0</v>
          </cell>
          <cell r="F296" t="str">
            <v>M³</v>
          </cell>
          <cell r="G296">
            <v>81.040000000000006</v>
          </cell>
        </row>
        <row r="297">
          <cell r="B297" t="str">
            <v>C2789</v>
          </cell>
          <cell r="C297" t="str">
            <v>ESCAVAÇÃO MECÂNICA SOLO DE 1A CAT. PROF. ATÉ 2.00m</v>
          </cell>
          <cell r="D297">
            <v>0</v>
          </cell>
          <cell r="E297">
            <v>0</v>
          </cell>
          <cell r="F297" t="str">
            <v>M³</v>
          </cell>
          <cell r="G297">
            <v>5.78</v>
          </cell>
        </row>
        <row r="298">
          <cell r="B298" t="str">
            <v>C2790</v>
          </cell>
          <cell r="C298" t="str">
            <v>ESCAVAÇÃO MECÂNICA SOLO DE 1A CAT. PROF. DE 2.01 a 4.00m</v>
          </cell>
          <cell r="D298">
            <v>0</v>
          </cell>
          <cell r="E298">
            <v>0</v>
          </cell>
          <cell r="F298" t="str">
            <v>M³</v>
          </cell>
          <cell r="G298">
            <v>7.7</v>
          </cell>
        </row>
        <row r="299">
          <cell r="B299" t="str">
            <v>C2791</v>
          </cell>
          <cell r="C299" t="str">
            <v>ESCAVAÇÃO MECÂNICA SOLO DE 1A CAT. PROF. DE 4.01 a 6.00m</v>
          </cell>
          <cell r="D299">
            <v>0</v>
          </cell>
          <cell r="E299">
            <v>0</v>
          </cell>
          <cell r="F299" t="str">
            <v>M³</v>
          </cell>
          <cell r="G299">
            <v>12.03</v>
          </cell>
        </row>
        <row r="300">
          <cell r="B300" t="str">
            <v>C2792</v>
          </cell>
          <cell r="C300" t="str">
            <v>ESCAVAÇÃO MECÂNICA SOLO DE 1A CAT. PROF. DE 6.01 a 8.00m</v>
          </cell>
          <cell r="D300">
            <v>0</v>
          </cell>
          <cell r="E300">
            <v>0</v>
          </cell>
          <cell r="F300" t="str">
            <v>M³</v>
          </cell>
          <cell r="G300">
            <v>34.82</v>
          </cell>
        </row>
        <row r="301">
          <cell r="B301" t="str">
            <v>C2796</v>
          </cell>
          <cell r="C301" t="str">
            <v>ESCAVAÇÃO MECÂNICA SOLO DE 2A.CAT. PROF. ATÉ 2.00m</v>
          </cell>
          <cell r="D301">
            <v>0</v>
          </cell>
          <cell r="E301">
            <v>0</v>
          </cell>
          <cell r="F301" t="str">
            <v>M³</v>
          </cell>
          <cell r="G301">
            <v>14.02</v>
          </cell>
        </row>
        <row r="302">
          <cell r="B302" t="str">
            <v>C2793</v>
          </cell>
          <cell r="C302" t="str">
            <v>ESCAVAÇÃO MECÂNICA SOLO DE 2A CAT. PROF. DE 2.01 a 4.00m</v>
          </cell>
          <cell r="D302">
            <v>0</v>
          </cell>
          <cell r="E302">
            <v>0</v>
          </cell>
          <cell r="F302" t="str">
            <v>M³</v>
          </cell>
          <cell r="G302">
            <v>20.6</v>
          </cell>
        </row>
        <row r="303">
          <cell r="B303" t="str">
            <v>C2794</v>
          </cell>
          <cell r="C303" t="str">
            <v>ESCAVAÇÃO MECÂNICA SOLO DE 2A CAT. PROF. DE 4.01 a 6.00m</v>
          </cell>
          <cell r="D303">
            <v>0</v>
          </cell>
          <cell r="E303">
            <v>0</v>
          </cell>
          <cell r="F303" t="str">
            <v>M³</v>
          </cell>
          <cell r="G303">
            <v>29.37</v>
          </cell>
        </row>
        <row r="304">
          <cell r="B304" t="str">
            <v>C2795</v>
          </cell>
          <cell r="C304" t="str">
            <v>ESCAVAÇÃO MECÂNICA SOLO DE 2A. CAT. PROF. DE 6.01 a 8.00m</v>
          </cell>
          <cell r="D304">
            <v>0</v>
          </cell>
          <cell r="E304">
            <v>0</v>
          </cell>
          <cell r="F304" t="str">
            <v>M³</v>
          </cell>
          <cell r="G304">
            <v>52.94</v>
          </cell>
        </row>
        <row r="305">
          <cell r="B305" t="str">
            <v>C3474</v>
          </cell>
          <cell r="C305" t="str">
            <v>TRAVESSIA MÉTODO NÃO DESTRUTIVO P/ TUBO ATÉ DN 100 (COMPLETO)</v>
          </cell>
          <cell r="D305">
            <v>0</v>
          </cell>
          <cell r="E305">
            <v>0</v>
          </cell>
          <cell r="F305" t="str">
            <v>M</v>
          </cell>
          <cell r="G305">
            <v>1135.1600000000001</v>
          </cell>
        </row>
        <row r="306">
          <cell r="B306" t="str">
            <v>C3475</v>
          </cell>
          <cell r="C306" t="str">
            <v>TRAVESSIA MÉTODO NÃO DESTRUTIVO P/ TUBO 100&lt;DN&lt;=200 (COMPLETO)</v>
          </cell>
          <cell r="D306">
            <v>0</v>
          </cell>
          <cell r="E306">
            <v>0</v>
          </cell>
          <cell r="F306" t="str">
            <v>M</v>
          </cell>
          <cell r="G306">
            <v>1532.76</v>
          </cell>
        </row>
        <row r="307">
          <cell r="B307" t="str">
            <v>C3476</v>
          </cell>
          <cell r="C307" t="str">
            <v>TRAVESSIA MÉTODO NÃO DESTRUTIVO P/ TUBO 200&lt;DN&lt;=300 (COMPLETO)</v>
          </cell>
          <cell r="D307">
            <v>0</v>
          </cell>
          <cell r="E307">
            <v>0</v>
          </cell>
          <cell r="F307" t="str">
            <v>M</v>
          </cell>
          <cell r="G307">
            <v>1872.08</v>
          </cell>
        </row>
        <row r="308">
          <cell r="B308" t="str">
            <v>C4218</v>
          </cell>
          <cell r="C308" t="str">
            <v>TRAVESSIA MÉTODO NÃO DESTRUTIVO P/ TUBO 300&lt;DN&lt;=500 (COMPLETO)</v>
          </cell>
          <cell r="D308">
            <v>0</v>
          </cell>
          <cell r="E308">
            <v>0</v>
          </cell>
          <cell r="F308" t="str">
            <v>M</v>
          </cell>
          <cell r="G308">
            <v>3045.84</v>
          </cell>
        </row>
        <row r="309">
          <cell r="B309" t="str">
            <v>ATERRO,REATERRO E COMPACTAÇÃO</v>
          </cell>
          <cell r="C309">
            <v>0</v>
          </cell>
          <cell r="D309">
            <v>0</v>
          </cell>
          <cell r="E309">
            <v>0</v>
          </cell>
          <cell r="F309">
            <v>0</v>
          </cell>
          <cell r="G309">
            <v>328.54</v>
          </cell>
        </row>
        <row r="310">
          <cell r="B310" t="str">
            <v>C0095</v>
          </cell>
          <cell r="C310" t="str">
            <v>APILOAMENTO DE PISO OU FUNDO DE VALAS C/MAÇO DE 30 A 60 KG</v>
          </cell>
          <cell r="D310">
            <v>0</v>
          </cell>
          <cell r="E310">
            <v>0</v>
          </cell>
          <cell r="F310" t="str">
            <v>M²</v>
          </cell>
          <cell r="G310">
            <v>15.51</v>
          </cell>
        </row>
        <row r="311">
          <cell r="B311" t="str">
            <v>C0328</v>
          </cell>
          <cell r="C311" t="str">
            <v>ATERRO C/COMPACTAÇÃO MECÂNICA E CONTROLE, MAT. DE AQUISIÇÃO</v>
          </cell>
          <cell r="D311">
            <v>0</v>
          </cell>
          <cell r="E311">
            <v>0</v>
          </cell>
          <cell r="F311" t="str">
            <v>M³</v>
          </cell>
          <cell r="G311">
            <v>64.819999999999993</v>
          </cell>
        </row>
        <row r="312">
          <cell r="B312" t="str">
            <v>C0329</v>
          </cell>
          <cell r="C312" t="str">
            <v>ATERRO C/COMPACTAÇÃO MECÂNICA E CONTROLE, MAT. PRODUZIDO (S/TRANSP.)</v>
          </cell>
          <cell r="D312">
            <v>0</v>
          </cell>
          <cell r="E312">
            <v>0</v>
          </cell>
          <cell r="F312" t="str">
            <v>M³</v>
          </cell>
          <cell r="G312">
            <v>18.11</v>
          </cell>
        </row>
        <row r="313">
          <cell r="B313" t="str">
            <v>C0330</v>
          </cell>
          <cell r="C313" t="str">
            <v>ATERRO C/COMPACTAÇÃO MANUAL S/CONTROLE, MAT. C/AQUISIÇÃO</v>
          </cell>
          <cell r="D313">
            <v>0</v>
          </cell>
          <cell r="E313">
            <v>0</v>
          </cell>
          <cell r="F313" t="str">
            <v>M³</v>
          </cell>
          <cell r="G313">
            <v>66.11</v>
          </cell>
        </row>
        <row r="314">
          <cell r="B314" t="str">
            <v>C0331</v>
          </cell>
          <cell r="C314" t="str">
            <v>ATERRO C/COMPACTAÇÃO MANUAL S/CONTROLE, MAT. PRODUZIDO (S/TRANSP.)</v>
          </cell>
          <cell r="D314">
            <v>0</v>
          </cell>
          <cell r="E314">
            <v>0</v>
          </cell>
          <cell r="F314" t="str">
            <v>M³</v>
          </cell>
          <cell r="G314">
            <v>19.41</v>
          </cell>
        </row>
        <row r="315">
          <cell r="B315" t="str">
            <v>C3145</v>
          </cell>
          <cell r="C315" t="str">
            <v>COMPACTAÇÃO DE ATERROS  95% P.N</v>
          </cell>
          <cell r="D315">
            <v>0</v>
          </cell>
          <cell r="E315">
            <v>0</v>
          </cell>
          <cell r="F315" t="str">
            <v>M³</v>
          </cell>
          <cell r="G315">
            <v>2.78</v>
          </cell>
        </row>
        <row r="316">
          <cell r="B316" t="str">
            <v>C3146</v>
          </cell>
          <cell r="C316" t="str">
            <v>COMPACTAÇÃO DE ATERROS 100% P.N</v>
          </cell>
          <cell r="D316">
            <v>0</v>
          </cell>
          <cell r="E316">
            <v>0</v>
          </cell>
          <cell r="F316" t="str">
            <v>M³</v>
          </cell>
          <cell r="G316">
            <v>2.88</v>
          </cell>
        </row>
        <row r="317">
          <cell r="B317" t="str">
            <v>C4665</v>
          </cell>
          <cell r="C317" t="str">
            <v>COMPACTAÇÃO DE ATERROS 95% P.I. P/ OBRAS AEROPORTUÁRIAS</v>
          </cell>
          <cell r="D317">
            <v>0</v>
          </cell>
          <cell r="E317">
            <v>0</v>
          </cell>
          <cell r="F317" t="str">
            <v>M³</v>
          </cell>
          <cell r="G317">
            <v>3.07</v>
          </cell>
        </row>
        <row r="318">
          <cell r="B318" t="str">
            <v>C4666</v>
          </cell>
          <cell r="C318" t="str">
            <v>COMPACTAÇÃO DE ATERROS 100% P.I. P/ OBRAS AEROPORTUÁRIAS</v>
          </cell>
          <cell r="D318">
            <v>0</v>
          </cell>
          <cell r="E318">
            <v>0</v>
          </cell>
          <cell r="F318" t="str">
            <v>M³</v>
          </cell>
          <cell r="G318">
            <v>3.33</v>
          </cell>
        </row>
        <row r="319">
          <cell r="B319" t="str">
            <v>C4667</v>
          </cell>
          <cell r="C319" t="str">
            <v>COMPACTAÇÃO DE ATERROS 95% P.M. P/ OBRAS AEROPORTUÁRIAS</v>
          </cell>
          <cell r="D319">
            <v>0</v>
          </cell>
          <cell r="E319">
            <v>0</v>
          </cell>
          <cell r="F319" t="str">
            <v>M³</v>
          </cell>
          <cell r="G319">
            <v>3.42</v>
          </cell>
        </row>
        <row r="320">
          <cell r="B320" t="str">
            <v>C4668</v>
          </cell>
          <cell r="C320" t="str">
            <v>COMPACTAÇÃO DE ATERROS 100% P.M. P/ OBRAS AEROPORTUÁRIAS</v>
          </cell>
          <cell r="D320">
            <v>0</v>
          </cell>
          <cell r="E320">
            <v>0</v>
          </cell>
          <cell r="F320" t="str">
            <v>M³</v>
          </cell>
          <cell r="G320">
            <v>3.52</v>
          </cell>
        </row>
        <row r="321">
          <cell r="B321" t="str">
            <v>C0821</v>
          </cell>
          <cell r="C321" t="str">
            <v>COMPACTAÇÃO MECÂNICA DE CALÇAMENTO C/COMPACTADOR TIPO SAPO</v>
          </cell>
          <cell r="D321">
            <v>0</v>
          </cell>
          <cell r="E321">
            <v>0</v>
          </cell>
          <cell r="F321" t="str">
            <v>M²</v>
          </cell>
          <cell r="G321">
            <v>1.1100000000000001</v>
          </cell>
        </row>
        <row r="322">
          <cell r="B322" t="str">
            <v>C0822</v>
          </cell>
          <cell r="C322" t="str">
            <v>COMPACTAÇÃO MECÂNICA DO CALÇAMENTO C/ ROLO LISO</v>
          </cell>
          <cell r="D322">
            <v>0</v>
          </cell>
          <cell r="E322">
            <v>0</v>
          </cell>
          <cell r="F322" t="str">
            <v>M²</v>
          </cell>
          <cell r="G322">
            <v>0.79</v>
          </cell>
        </row>
        <row r="323">
          <cell r="B323" t="str">
            <v>C0928</v>
          </cell>
          <cell r="C323" t="str">
            <v>CORTE E ATERRO COMPENSADO S/CONTROLE DO GRAU DE COMPACTAÇÃO</v>
          </cell>
          <cell r="D323">
            <v>0</v>
          </cell>
          <cell r="E323">
            <v>0</v>
          </cell>
          <cell r="F323" t="str">
            <v>M³</v>
          </cell>
          <cell r="G323">
            <v>7.17</v>
          </cell>
        </row>
        <row r="324">
          <cell r="B324" t="str">
            <v>C0930</v>
          </cell>
          <cell r="C324" t="str">
            <v>CORTE MANUAL EM TERRA</v>
          </cell>
          <cell r="D324">
            <v>0</v>
          </cell>
          <cell r="E324">
            <v>0</v>
          </cell>
          <cell r="F324" t="str">
            <v>M³</v>
          </cell>
          <cell r="G324">
            <v>27.38</v>
          </cell>
        </row>
        <row r="325">
          <cell r="B325" t="str">
            <v>C3214</v>
          </cell>
          <cell r="C325" t="str">
            <v>ESPALHAMENTO E ADENSAMENTO DE AREIA</v>
          </cell>
          <cell r="D325">
            <v>0</v>
          </cell>
          <cell r="E325">
            <v>0</v>
          </cell>
          <cell r="F325" t="str">
            <v>M³</v>
          </cell>
          <cell r="G325">
            <v>7.36</v>
          </cell>
        </row>
        <row r="326">
          <cell r="B326" t="str">
            <v>C2989</v>
          </cell>
          <cell r="C326" t="str">
            <v>ESPALHAMENTO MECÂNICO DE SOLO EM BOTA FORA</v>
          </cell>
          <cell r="D326">
            <v>0</v>
          </cell>
          <cell r="E326">
            <v>0</v>
          </cell>
          <cell r="F326" t="str">
            <v>M³</v>
          </cell>
          <cell r="G326">
            <v>1.44</v>
          </cell>
        </row>
        <row r="327">
          <cell r="B327" t="str">
            <v>C3530</v>
          </cell>
          <cell r="C327" t="str">
            <v>MUTIRÃO MISTO - ATERRO COM COMPACTAÇÃO MANUAL S/CONTROLE, MAT. C/AQUISIÇÃO</v>
          </cell>
          <cell r="D327">
            <v>0</v>
          </cell>
          <cell r="E327">
            <v>0</v>
          </cell>
          <cell r="F327" t="str">
            <v>M³</v>
          </cell>
          <cell r="G327">
            <v>50.6</v>
          </cell>
        </row>
        <row r="328">
          <cell r="B328">
            <v>0</v>
          </cell>
          <cell r="C328">
            <v>0</v>
          </cell>
          <cell r="D328">
            <v>0</v>
          </cell>
          <cell r="E328">
            <v>0</v>
          </cell>
          <cell r="F328">
            <v>0</v>
          </cell>
          <cell r="G328">
            <v>0</v>
          </cell>
        </row>
        <row r="329">
          <cell r="B329" t="str">
            <v>C2921</v>
          </cell>
          <cell r="C329" t="str">
            <v>REATERRO C/COMPACTAÇÃO MANUAL S/CONTROLE, MATERIAL DA VALA</v>
          </cell>
          <cell r="D329">
            <v>0</v>
          </cell>
          <cell r="E329">
            <v>0</v>
          </cell>
          <cell r="F329" t="str">
            <v>M³</v>
          </cell>
          <cell r="G329">
            <v>15.51</v>
          </cell>
        </row>
        <row r="330">
          <cell r="B330" t="str">
            <v>C2920</v>
          </cell>
          <cell r="C330" t="str">
            <v>REATERRO C/COMPACTAÇÃO MECÂNICA, E CONTROLE, MATERIAL DA VALA</v>
          </cell>
          <cell r="D330">
            <v>0</v>
          </cell>
          <cell r="E330">
            <v>0</v>
          </cell>
          <cell r="F330" t="str">
            <v>M³</v>
          </cell>
          <cell r="G330">
            <v>14.22</v>
          </cell>
        </row>
        <row r="331">
          <cell r="B331" t="str">
            <v>CARGA, TRANSPORTE E DESCARGA DE TUBOS E CONEXÕES</v>
          </cell>
          <cell r="C331">
            <v>0</v>
          </cell>
          <cell r="D331">
            <v>0</v>
          </cell>
          <cell r="E331">
            <v>0</v>
          </cell>
          <cell r="F331">
            <v>0</v>
          </cell>
          <cell r="G331">
            <v>210.94</v>
          </cell>
        </row>
        <row r="332">
          <cell r="B332" t="str">
            <v>C0717</v>
          </cell>
          <cell r="C332" t="str">
            <v>CARGA, DESCARGA E TRANSP. DE TUBOS E CONEXÕES EM MBV DN 100mm ATÉ 15km</v>
          </cell>
          <cell r="D332">
            <v>0</v>
          </cell>
          <cell r="E332">
            <v>0</v>
          </cell>
          <cell r="F332" t="str">
            <v>M</v>
          </cell>
          <cell r="G332">
            <v>0.89</v>
          </cell>
        </row>
        <row r="333">
          <cell r="B333" t="str">
            <v>C0711</v>
          </cell>
          <cell r="C333" t="str">
            <v>CARGA, DESCARGA E TRANSP. DE TUBOS E CONEXÕES EM MBV DN 150mm ATÉ 15km</v>
          </cell>
          <cell r="D333">
            <v>0</v>
          </cell>
          <cell r="E333">
            <v>0</v>
          </cell>
          <cell r="F333" t="str">
            <v>M</v>
          </cell>
          <cell r="G333">
            <v>1.25</v>
          </cell>
        </row>
        <row r="334">
          <cell r="B334" t="str">
            <v>C0712</v>
          </cell>
          <cell r="C334" t="str">
            <v>CARGA, DESCARGA E TRANSP. DE TUBOS E CONEXÕES EM MBV DN 200mm ATÉ 15km</v>
          </cell>
          <cell r="D334">
            <v>0</v>
          </cell>
          <cell r="E334">
            <v>0</v>
          </cell>
          <cell r="F334" t="str">
            <v>M</v>
          </cell>
          <cell r="G334">
            <v>1.79</v>
          </cell>
        </row>
        <row r="335">
          <cell r="B335" t="str">
            <v>C0713</v>
          </cell>
          <cell r="C335" t="str">
            <v>CARGA, DESCARGA E TRANSP. DE TUBOS E CONEXÕES EM MBV DN 250mm ATÉ 15km</v>
          </cell>
          <cell r="D335">
            <v>0</v>
          </cell>
          <cell r="E335">
            <v>0</v>
          </cell>
          <cell r="F335" t="str">
            <v>M</v>
          </cell>
          <cell r="G335">
            <v>3.13</v>
          </cell>
        </row>
        <row r="336">
          <cell r="B336" t="str">
            <v>C0714</v>
          </cell>
          <cell r="C336" t="str">
            <v>CARGA, DESCARGA E TRANSP. DE TUBOS E CONEXÕES EM MBV DN 300mm ATÉ 15km</v>
          </cell>
          <cell r="D336">
            <v>0</v>
          </cell>
          <cell r="E336">
            <v>0</v>
          </cell>
          <cell r="F336" t="str">
            <v>M</v>
          </cell>
          <cell r="G336">
            <v>3.85</v>
          </cell>
        </row>
        <row r="337">
          <cell r="B337" t="str">
            <v>C0715</v>
          </cell>
          <cell r="C337" t="str">
            <v>CARGA, DESCARGA E TRANSP. DE TUBOS E CONEXÕES EM MBV DN 350mm ATÉ 15km</v>
          </cell>
          <cell r="D337">
            <v>0</v>
          </cell>
          <cell r="E337">
            <v>0</v>
          </cell>
          <cell r="F337" t="str">
            <v>M</v>
          </cell>
          <cell r="G337">
            <v>6.31</v>
          </cell>
        </row>
        <row r="338">
          <cell r="B338" t="str">
            <v>C0716</v>
          </cell>
          <cell r="C338" t="str">
            <v>CARGA, DESCARGA E TRANSP. DE TUBOS E CONEXÕES EM MBV DN 400mm ATÉ 15km</v>
          </cell>
          <cell r="D338">
            <v>0</v>
          </cell>
          <cell r="E338">
            <v>0</v>
          </cell>
          <cell r="F338" t="str">
            <v>M</v>
          </cell>
          <cell r="G338">
            <v>9.2200000000000006</v>
          </cell>
        </row>
        <row r="339">
          <cell r="B339" t="str">
            <v>C4672</v>
          </cell>
          <cell r="C339" t="str">
            <v>CARGA E DESCARGA DE TUBOS CORRUGADOS DE DUPLA PAREDE E CONEXÕES EM PEAD</v>
          </cell>
          <cell r="D339">
            <v>0</v>
          </cell>
          <cell r="E339">
            <v>0</v>
          </cell>
          <cell r="F339" t="str">
            <v>M</v>
          </cell>
          <cell r="G339">
            <v>26.98</v>
          </cell>
        </row>
        <row r="340">
          <cell r="B340">
            <v>0</v>
          </cell>
          <cell r="C340">
            <v>0</v>
          </cell>
          <cell r="D340">
            <v>0</v>
          </cell>
          <cell r="E340">
            <v>0</v>
          </cell>
          <cell r="F340">
            <v>0</v>
          </cell>
          <cell r="G340">
            <v>0</v>
          </cell>
        </row>
        <row r="341">
          <cell r="B341" t="str">
            <v>C0703</v>
          </cell>
          <cell r="C341" t="str">
            <v>CARGA E DESCARGA DE TUBOS DE CONCRETO</v>
          </cell>
          <cell r="D341">
            <v>0</v>
          </cell>
          <cell r="E341">
            <v>0</v>
          </cell>
          <cell r="F341" t="str">
            <v>T</v>
          </cell>
          <cell r="G341">
            <v>46.04</v>
          </cell>
        </row>
        <row r="342">
          <cell r="B342" t="str">
            <v>C0704</v>
          </cell>
          <cell r="C342" t="str">
            <v>CARGA E DESCARGA DE TUBOS E CONEXÕES EM AÇO</v>
          </cell>
          <cell r="D342">
            <v>0</v>
          </cell>
          <cell r="E342">
            <v>0</v>
          </cell>
          <cell r="F342" t="str">
            <v>T</v>
          </cell>
          <cell r="G342">
            <v>34.53</v>
          </cell>
        </row>
        <row r="343">
          <cell r="B343" t="str">
            <v>C0705</v>
          </cell>
          <cell r="C343" t="str">
            <v>CARGA E DESCARGA DE TUBOS E CONEXÕES EM FoFo</v>
          </cell>
          <cell r="D343">
            <v>0</v>
          </cell>
          <cell r="E343">
            <v>0</v>
          </cell>
          <cell r="F343" t="str">
            <v>T</v>
          </cell>
          <cell r="G343">
            <v>40.28</v>
          </cell>
        </row>
        <row r="344">
          <cell r="B344" t="str">
            <v>C0727</v>
          </cell>
          <cell r="C344" t="str">
            <v>CARGA, TRANSPORTE E DESCARGA DE TUBOS E PEÇAS EM PVC DN 50mm ATÉ 15km</v>
          </cell>
          <cell r="D344">
            <v>0</v>
          </cell>
          <cell r="E344">
            <v>0</v>
          </cell>
          <cell r="F344" t="str">
            <v>M</v>
          </cell>
          <cell r="G344">
            <v>0.21</v>
          </cell>
        </row>
        <row r="345">
          <cell r="B345" t="str">
            <v>C0728</v>
          </cell>
          <cell r="C345" t="str">
            <v>CARGA, TRANSPORTE E DESCARGA DE TUBOS E PEÇAS EM PVC DN 75mm ATÉ 15km</v>
          </cell>
          <cell r="D345">
            <v>0</v>
          </cell>
          <cell r="E345">
            <v>0</v>
          </cell>
          <cell r="F345" t="str">
            <v>M</v>
          </cell>
          <cell r="G345">
            <v>0.36</v>
          </cell>
        </row>
        <row r="346">
          <cell r="B346" t="str">
            <v>C0718</v>
          </cell>
          <cell r="C346" t="str">
            <v>CARGA, TRANSPORTE E DESCARGA DE TUBOS E PEÇAS EM PVC DN 100mm ATÉ 15km</v>
          </cell>
          <cell r="D346">
            <v>0</v>
          </cell>
          <cell r="E346">
            <v>0</v>
          </cell>
          <cell r="F346" t="str">
            <v>M</v>
          </cell>
          <cell r="G346">
            <v>0.4</v>
          </cell>
        </row>
        <row r="347">
          <cell r="B347" t="str">
            <v>C0719</v>
          </cell>
          <cell r="C347" t="str">
            <v>CARGA, TRANSPORTE E DESCARGA DE TUBOS E PEÇAS EM PVC DN 150mm ATÉ 15km</v>
          </cell>
          <cell r="D347">
            <v>0</v>
          </cell>
          <cell r="E347">
            <v>0</v>
          </cell>
          <cell r="F347" t="str">
            <v>M</v>
          </cell>
          <cell r="G347">
            <v>0.6</v>
          </cell>
        </row>
        <row r="348">
          <cell r="B348" t="str">
            <v>C0720</v>
          </cell>
          <cell r="C348" t="str">
            <v>CARGA, TRANSPORTE E DESCARGA DE TUBOS E PEÇAS EM PVC DN 200mm ATÉ 15km</v>
          </cell>
          <cell r="D348">
            <v>0</v>
          </cell>
          <cell r="E348">
            <v>0</v>
          </cell>
          <cell r="F348" t="str">
            <v>M</v>
          </cell>
          <cell r="G348">
            <v>0.8</v>
          </cell>
        </row>
        <row r="349">
          <cell r="B349" t="str">
            <v>C0721</v>
          </cell>
          <cell r="C349" t="str">
            <v>CARGA, TRANSPORTE E DESCARGA DE TUBOS E PEÇAS EM PVC DN 250mm ATÉ 15km</v>
          </cell>
          <cell r="D349">
            <v>0</v>
          </cell>
          <cell r="E349">
            <v>0</v>
          </cell>
          <cell r="F349" t="str">
            <v>M</v>
          </cell>
          <cell r="G349">
            <v>1</v>
          </cell>
        </row>
        <row r="350">
          <cell r="B350" t="str">
            <v>C0722</v>
          </cell>
          <cell r="C350" t="str">
            <v>CARGA, TRANSPORTE E DESCARGA DE TUBOS E PEÇAS EM PVC DN 300mm ATÉ 15km</v>
          </cell>
          <cell r="D350">
            <v>0</v>
          </cell>
          <cell r="E350">
            <v>0</v>
          </cell>
          <cell r="F350" t="str">
            <v>M</v>
          </cell>
          <cell r="G350">
            <v>1.19</v>
          </cell>
        </row>
        <row r="351">
          <cell r="B351" t="str">
            <v>C0723</v>
          </cell>
          <cell r="C351" t="str">
            <v>CARGA, TRANSPORTE E DESCARGA DE TUBOS E PEÇAS EM PVC DN 350mm ATÉ 15km</v>
          </cell>
          <cell r="D351">
            <v>0</v>
          </cell>
          <cell r="E351">
            <v>0</v>
          </cell>
          <cell r="F351" t="str">
            <v>M</v>
          </cell>
          <cell r="G351">
            <v>1.4</v>
          </cell>
        </row>
        <row r="352">
          <cell r="B352" t="str">
            <v>C0724</v>
          </cell>
          <cell r="C352" t="str">
            <v>CARGA, TRANSPORTE E DESCARGA DE TUBOS E PEÇAS EM PVC DN 400mm ATÉ 15km</v>
          </cell>
          <cell r="D352">
            <v>0</v>
          </cell>
          <cell r="E352">
            <v>0</v>
          </cell>
          <cell r="F352" t="str">
            <v>M</v>
          </cell>
          <cell r="G352">
            <v>1.6</v>
          </cell>
        </row>
        <row r="353">
          <cell r="B353" t="str">
            <v>C0725</v>
          </cell>
          <cell r="C353" t="str">
            <v>CARGA, TRANSPORTE E DESCARGA DE TUBOS E PEÇAS EM PVC DN 450mm ATÉ 15km</v>
          </cell>
          <cell r="D353">
            <v>0</v>
          </cell>
          <cell r="E353">
            <v>0</v>
          </cell>
          <cell r="F353" t="str">
            <v>M</v>
          </cell>
          <cell r="G353">
            <v>1.84</v>
          </cell>
        </row>
        <row r="354">
          <cell r="B354" t="str">
            <v>C0726</v>
          </cell>
          <cell r="C354" t="str">
            <v>CARGA, TRANSPORTE E DESCARGA DE TUBOS E PEÇAS EM PVC DN 500mm ATÉ 15km</v>
          </cell>
          <cell r="D354">
            <v>0</v>
          </cell>
          <cell r="E354">
            <v>0</v>
          </cell>
          <cell r="F354" t="str">
            <v>M</v>
          </cell>
          <cell r="G354">
            <v>2.04</v>
          </cell>
        </row>
        <row r="355">
          <cell r="B355" t="str">
            <v>C2980</v>
          </cell>
          <cell r="C355" t="str">
            <v>TRANSPORTE DE TUBOS E CONEXÕES DE FoFo, AÇO OU CONCRETO</v>
          </cell>
          <cell r="D355">
            <v>0</v>
          </cell>
          <cell r="E355">
            <v>0</v>
          </cell>
          <cell r="F355" t="str">
            <v>T</v>
          </cell>
          <cell r="G355">
            <v>25.21</v>
          </cell>
        </row>
        <row r="356">
          <cell r="B356" t="str">
            <v>SERVIÇOS AUXILIARES</v>
          </cell>
          <cell r="C356">
            <v>0</v>
          </cell>
          <cell r="D356">
            <v>0</v>
          </cell>
          <cell r="E356">
            <v>0</v>
          </cell>
          <cell r="F356">
            <v>0</v>
          </cell>
          <cell r="G356">
            <v>8571.58</v>
          </cell>
        </row>
        <row r="357">
          <cell r="B357" t="str">
            <v>SERVIÇOS PREPARATÓRIOS</v>
          </cell>
          <cell r="C357">
            <v>0</v>
          </cell>
          <cell r="D357">
            <v>0</v>
          </cell>
          <cell r="E357">
            <v>0</v>
          </cell>
          <cell r="F357">
            <v>0</v>
          </cell>
          <cell r="G357">
            <v>10.92</v>
          </cell>
        </row>
        <row r="358">
          <cell r="B358" t="str">
            <v>C3160</v>
          </cell>
          <cell r="C358" t="str">
            <v>DESMATAMENTO DE JAZIDA</v>
          </cell>
          <cell r="D358">
            <v>0</v>
          </cell>
          <cell r="E358">
            <v>0</v>
          </cell>
          <cell r="F358" t="str">
            <v>M²</v>
          </cell>
          <cell r="G358">
            <v>0.33</v>
          </cell>
        </row>
        <row r="359">
          <cell r="B359" t="str">
            <v>C3161</v>
          </cell>
          <cell r="C359" t="str">
            <v>DESMATAMENTO DESTOCAMENTO DE ÁRVORE E LIMPEZA</v>
          </cell>
          <cell r="D359">
            <v>0</v>
          </cell>
          <cell r="E359">
            <v>0</v>
          </cell>
          <cell r="F359" t="str">
            <v>M²</v>
          </cell>
          <cell r="G359">
            <v>0.22</v>
          </cell>
        </row>
        <row r="360">
          <cell r="B360" t="str">
            <v>C3211</v>
          </cell>
          <cell r="C360" t="str">
            <v>ESCAVAÇÃO E CARGA DE MATERIAL DE JAZIDA</v>
          </cell>
          <cell r="D360">
            <v>0</v>
          </cell>
          <cell r="E360">
            <v>0</v>
          </cell>
          <cell r="F360" t="str">
            <v>M³</v>
          </cell>
          <cell r="G360">
            <v>3.7</v>
          </cell>
        </row>
        <row r="361">
          <cell r="B361" t="str">
            <v>C3218</v>
          </cell>
          <cell r="C361" t="str">
            <v>EXPURGO DE JAZIDA</v>
          </cell>
          <cell r="D361">
            <v>0</v>
          </cell>
          <cell r="E361">
            <v>0</v>
          </cell>
          <cell r="F361" t="str">
            <v>M³</v>
          </cell>
          <cell r="G361">
            <v>2.88</v>
          </cell>
        </row>
        <row r="362">
          <cell r="B362" t="str">
            <v>C3319</v>
          </cell>
          <cell r="C362" t="str">
            <v>NIVELAMENTO DE FUNDO DE VALAS</v>
          </cell>
          <cell r="D362">
            <v>0</v>
          </cell>
          <cell r="E362">
            <v>0</v>
          </cell>
          <cell r="F362" t="str">
            <v>M²</v>
          </cell>
          <cell r="G362">
            <v>3.59</v>
          </cell>
        </row>
        <row r="363">
          <cell r="B363" t="str">
            <v>C2990</v>
          </cell>
          <cell r="C363" t="str">
            <v>REGULARIZAÇÃO DE TALUDES</v>
          </cell>
          <cell r="D363">
            <v>0</v>
          </cell>
          <cell r="E363">
            <v>0</v>
          </cell>
          <cell r="F363" t="str">
            <v>M²</v>
          </cell>
          <cell r="G363">
            <v>0.21</v>
          </cell>
        </row>
        <row r="364">
          <cell r="B364" t="str">
            <v>SUSTENTAÇÕES DIVERSAS</v>
          </cell>
          <cell r="C364">
            <v>0</v>
          </cell>
          <cell r="D364">
            <v>0</v>
          </cell>
          <cell r="E364">
            <v>0</v>
          </cell>
          <cell r="F364">
            <v>0</v>
          </cell>
          <cell r="G364">
            <v>3838.35</v>
          </cell>
        </row>
        <row r="365">
          <cell r="B365" t="str">
            <v>C0083</v>
          </cell>
          <cell r="C365" t="str">
            <v>ANDAIME METÁLICO DE ENCAIXE P/FACHADAS-LOCAÇÃO MENSAL</v>
          </cell>
          <cell r="D365">
            <v>0</v>
          </cell>
          <cell r="E365">
            <v>0</v>
          </cell>
          <cell r="F365" t="str">
            <v>M²</v>
          </cell>
          <cell r="G365">
            <v>8.48</v>
          </cell>
        </row>
        <row r="366">
          <cell r="B366" t="str">
            <v>C0084</v>
          </cell>
          <cell r="C366" t="str">
            <v>ANDAIME P/1 M³ DE CONCRETO ARMADO</v>
          </cell>
          <cell r="D366">
            <v>0</v>
          </cell>
          <cell r="E366">
            <v>0</v>
          </cell>
          <cell r="F366" t="str">
            <v>UN</v>
          </cell>
          <cell r="G366">
            <v>13.04</v>
          </cell>
        </row>
        <row r="367">
          <cell r="B367" t="str">
            <v>C0086</v>
          </cell>
          <cell r="C367" t="str">
            <v>ANDAIME P/ALVENARIA DE 1/2 TIJOLO</v>
          </cell>
          <cell r="D367">
            <v>0</v>
          </cell>
          <cell r="E367">
            <v>0</v>
          </cell>
          <cell r="F367" t="str">
            <v>M²</v>
          </cell>
          <cell r="G367">
            <v>2.34</v>
          </cell>
        </row>
        <row r="368">
          <cell r="B368" t="str">
            <v>C0085</v>
          </cell>
          <cell r="C368" t="str">
            <v>ANDAIME P/ALVENARIA DE 1 TIJOLO</v>
          </cell>
          <cell r="D368">
            <v>0</v>
          </cell>
          <cell r="E368">
            <v>0</v>
          </cell>
          <cell r="F368" t="str">
            <v>M²</v>
          </cell>
          <cell r="G368">
            <v>6.32</v>
          </cell>
        </row>
        <row r="369">
          <cell r="B369" t="str">
            <v>C0087</v>
          </cell>
          <cell r="C369" t="str">
            <v>ANDAIME P/REVESTIMENTO DE FORROS</v>
          </cell>
          <cell r="D369">
            <v>0</v>
          </cell>
          <cell r="E369">
            <v>0</v>
          </cell>
          <cell r="F369" t="str">
            <v>M²</v>
          </cell>
          <cell r="G369">
            <v>5.87</v>
          </cell>
        </row>
        <row r="370">
          <cell r="B370" t="str">
            <v>C0088</v>
          </cell>
          <cell r="C370" t="str">
            <v>ANDAIME PRINCIPAL VERTICAL INCLUSIVE DEMOLIÇÃO</v>
          </cell>
          <cell r="D370">
            <v>0</v>
          </cell>
          <cell r="E370">
            <v>0</v>
          </cell>
          <cell r="F370" t="str">
            <v>M²</v>
          </cell>
          <cell r="G370">
            <v>31.33</v>
          </cell>
        </row>
        <row r="371">
          <cell r="B371" t="str">
            <v>C3352</v>
          </cell>
          <cell r="C371" t="str">
            <v>ANDAIME SUSPENSO E PLATAFORMA DE MADEIRA</v>
          </cell>
          <cell r="D371">
            <v>0</v>
          </cell>
          <cell r="E371">
            <v>0</v>
          </cell>
          <cell r="F371" t="str">
            <v>M²</v>
          </cell>
          <cell r="G371">
            <v>34.619999999999997</v>
          </cell>
        </row>
        <row r="372">
          <cell r="B372" t="str">
            <v>C0364</v>
          </cell>
          <cell r="C372" t="str">
            <v>BANDEJA SALVA-VIDAS C/TÁBUAS DE 1"x12" DE 2ª</v>
          </cell>
          <cell r="D372">
            <v>0</v>
          </cell>
          <cell r="E372">
            <v>0</v>
          </cell>
          <cell r="F372" t="str">
            <v>M</v>
          </cell>
          <cell r="G372">
            <v>233.35</v>
          </cell>
        </row>
        <row r="373">
          <cell r="B373" t="str">
            <v>C3320</v>
          </cell>
          <cell r="C373" t="str">
            <v>CIMBRAMENTO DE MADEIRA</v>
          </cell>
          <cell r="D373">
            <v>0</v>
          </cell>
          <cell r="E373">
            <v>0</v>
          </cell>
          <cell r="F373" t="str">
            <v>M³</v>
          </cell>
          <cell r="G373">
            <v>30.97</v>
          </cell>
        </row>
        <row r="374">
          <cell r="B374" t="str">
            <v>C1236</v>
          </cell>
          <cell r="C374" t="str">
            <v>ENCAIXOTAMENTO DE EDIFICAÇÕES</v>
          </cell>
          <cell r="D374">
            <v>0</v>
          </cell>
          <cell r="E374">
            <v>0</v>
          </cell>
          <cell r="F374" t="str">
            <v>M²</v>
          </cell>
          <cell r="G374">
            <v>77.88</v>
          </cell>
        </row>
        <row r="375">
          <cell r="B375" t="str">
            <v>C1246</v>
          </cell>
          <cell r="C375" t="str">
            <v>ENTELAMENTO DE EDIFICAÇÕES C/PASSARELA DE TÁBUAS DE 1"x12" DE 2º</v>
          </cell>
          <cell r="D375">
            <v>0</v>
          </cell>
          <cell r="E375">
            <v>0</v>
          </cell>
          <cell r="F375" t="str">
            <v>M²</v>
          </cell>
          <cell r="G375">
            <v>197.22</v>
          </cell>
        </row>
        <row r="376">
          <cell r="B376" t="str">
            <v>C2804</v>
          </cell>
          <cell r="C376" t="str">
            <v>ESCORAMENTO DE ÁRVORES</v>
          </cell>
          <cell r="D376">
            <v>0</v>
          </cell>
          <cell r="E376">
            <v>0</v>
          </cell>
          <cell r="F376" t="str">
            <v>UN</v>
          </cell>
          <cell r="G376">
            <v>83.08</v>
          </cell>
        </row>
        <row r="377">
          <cell r="B377" t="str">
            <v>C2803</v>
          </cell>
          <cell r="C377" t="str">
            <v>ESCORAMENTO DE POSTES</v>
          </cell>
          <cell r="D377">
            <v>0</v>
          </cell>
          <cell r="E377">
            <v>0</v>
          </cell>
          <cell r="F377" t="str">
            <v>UN</v>
          </cell>
          <cell r="G377">
            <v>423.56</v>
          </cell>
        </row>
        <row r="378">
          <cell r="B378" t="str">
            <v>C3351</v>
          </cell>
          <cell r="C378" t="str">
            <v>ESCORAMENTO P/ OBRAS D'ARTES CORRENTES</v>
          </cell>
          <cell r="D378">
            <v>0</v>
          </cell>
          <cell r="E378">
            <v>0</v>
          </cell>
          <cell r="F378" t="str">
            <v>M³</v>
          </cell>
          <cell r="G378">
            <v>43.97</v>
          </cell>
        </row>
        <row r="379">
          <cell r="B379" t="str">
            <v>C3081</v>
          </cell>
          <cell r="C379" t="str">
            <v>ESCORAMENTO TUBULAR TIPO CONVENCIONAL</v>
          </cell>
          <cell r="D379">
            <v>0</v>
          </cell>
          <cell r="E379">
            <v>0</v>
          </cell>
          <cell r="F379" t="str">
            <v>M³</v>
          </cell>
          <cell r="G379">
            <v>31.54</v>
          </cell>
        </row>
        <row r="380">
          <cell r="B380" t="str">
            <v>C1274</v>
          </cell>
          <cell r="C380" t="str">
            <v>ESCORAMENTO DE PROTEÇÃO EM EDIFICAÇÕES VIZINHAS</v>
          </cell>
          <cell r="D380">
            <v>0</v>
          </cell>
          <cell r="E380">
            <v>0</v>
          </cell>
          <cell r="F380" t="str">
            <v>M²</v>
          </cell>
          <cell r="G380">
            <v>163.46</v>
          </cell>
        </row>
        <row r="381">
          <cell r="B381" t="str">
            <v>C4166</v>
          </cell>
          <cell r="C381" t="str">
            <v>ESTRUTURA DE SUSTENTAÇÃO EM VIGAS TRELIÇADAS E TABLADO DE MADEIRA</v>
          </cell>
          <cell r="D381">
            <v>0</v>
          </cell>
          <cell r="E381">
            <v>0</v>
          </cell>
          <cell r="F381" t="str">
            <v>M²</v>
          </cell>
          <cell r="G381">
            <v>153.15</v>
          </cell>
        </row>
        <row r="382">
          <cell r="B382" t="str">
            <v>C3466</v>
          </cell>
          <cell r="C382" t="str">
            <v>EXECUÇÃO DE ESTRUTURA METÁLICA P/ IÇAMENTO D0 RESERVATÓRIO</v>
          </cell>
          <cell r="D382">
            <v>0</v>
          </cell>
          <cell r="E382">
            <v>0</v>
          </cell>
          <cell r="F382" t="str">
            <v>KG</v>
          </cell>
          <cell r="G382">
            <v>9.25</v>
          </cell>
        </row>
        <row r="383">
          <cell r="B383" t="str">
            <v>C4766</v>
          </cell>
          <cell r="C383" t="str">
            <v>LOCAÇÃO DE CUBETAS (61X61)CM H=21CM, PARA LAJE NERVURADA - FORNECIMENTO</v>
          </cell>
          <cell r="D383">
            <v>0</v>
          </cell>
          <cell r="E383">
            <v>0</v>
          </cell>
          <cell r="F383" t="str">
            <v>M²XMÊS</v>
          </cell>
          <cell r="G383">
            <v>13.5</v>
          </cell>
        </row>
        <row r="384">
          <cell r="B384">
            <v>0</v>
          </cell>
          <cell r="C384">
            <v>0</v>
          </cell>
          <cell r="D384">
            <v>0</v>
          </cell>
          <cell r="E384">
            <v>0</v>
          </cell>
          <cell r="F384">
            <v>0</v>
          </cell>
          <cell r="G384">
            <v>0</v>
          </cell>
        </row>
        <row r="385">
          <cell r="B385" t="str">
            <v>C4125</v>
          </cell>
          <cell r="C385" t="str">
            <v>LOCAÇÃO MENSAL DE ANDAIME METÁLICO</v>
          </cell>
          <cell r="D385">
            <v>0</v>
          </cell>
          <cell r="E385">
            <v>0</v>
          </cell>
          <cell r="F385" t="str">
            <v>M³</v>
          </cell>
          <cell r="G385">
            <v>4.68</v>
          </cell>
        </row>
        <row r="386">
          <cell r="B386" t="str">
            <v>C3470</v>
          </cell>
          <cell r="C386" t="str">
            <v>LOCAÇÃO MENSAL DE CIMBRAMENTO METÁLICO</v>
          </cell>
          <cell r="D386">
            <v>0</v>
          </cell>
          <cell r="E386">
            <v>0</v>
          </cell>
          <cell r="F386" t="str">
            <v>M³</v>
          </cell>
          <cell r="G386">
            <v>17.64</v>
          </cell>
        </row>
        <row r="387">
          <cell r="B387" t="str">
            <v>C1271</v>
          </cell>
          <cell r="C387" t="str">
            <v>LOCAÇÃO MENSAL DE ESCORA METÁLICA P/VIGAS/LAJES</v>
          </cell>
          <cell r="D387">
            <v>0</v>
          </cell>
          <cell r="E387">
            <v>0</v>
          </cell>
          <cell r="F387" t="str">
            <v>M²</v>
          </cell>
          <cell r="G387">
            <v>8.91</v>
          </cell>
        </row>
        <row r="388">
          <cell r="B388" t="str">
            <v>C4129</v>
          </cell>
          <cell r="C388" t="str">
            <v>LOCAÇÃO MENSAL DE ESCORAMENTO TUBULAR</v>
          </cell>
          <cell r="D388">
            <v>0</v>
          </cell>
          <cell r="E388">
            <v>0</v>
          </cell>
          <cell r="F388" t="str">
            <v>M³</v>
          </cell>
          <cell r="G388">
            <v>10.98</v>
          </cell>
        </row>
        <row r="389">
          <cell r="B389" t="str">
            <v>C3469</v>
          </cell>
          <cell r="C389" t="str">
            <v>LOCAÇÃO MENSAL DE MACACOS HIDRAÚLICOS DE 50 T</v>
          </cell>
          <cell r="D389">
            <v>0</v>
          </cell>
          <cell r="E389">
            <v>0</v>
          </cell>
          <cell r="F389" t="str">
            <v>M³</v>
          </cell>
          <cell r="G389">
            <v>873.44</v>
          </cell>
        </row>
        <row r="390">
          <cell r="B390" t="str">
            <v>C4782</v>
          </cell>
          <cell r="C390" t="str">
            <v>LOCAÇÃO MENSAL PARA ESCORAMENTO E CIMBRAMENTO P/ LAJES NERVURADAS</v>
          </cell>
          <cell r="D390">
            <v>0</v>
          </cell>
          <cell r="E390">
            <v>0</v>
          </cell>
          <cell r="F390" t="str">
            <v>M²XMÊS</v>
          </cell>
          <cell r="G390">
            <v>14.4</v>
          </cell>
        </row>
        <row r="391">
          <cell r="B391" t="str">
            <v>C3468</v>
          </cell>
          <cell r="C391" t="str">
            <v>MONTAGEM E DESMONTAGEM DE ESTRUTURA METÁLICA P/ IÇAMENTO</v>
          </cell>
          <cell r="D391">
            <v>0</v>
          </cell>
          <cell r="E391">
            <v>0</v>
          </cell>
          <cell r="F391" t="str">
            <v>KG</v>
          </cell>
          <cell r="G391">
            <v>4.3099999999999996</v>
          </cell>
        </row>
        <row r="392">
          <cell r="B392" t="str">
            <v>C4754</v>
          </cell>
          <cell r="C392" t="str">
            <v xml:space="preserve">PLATAFORMA EM TÁBUAS DE PINHO, INCLUSIVE MOVIMENTAÇÃO (UTIL. 6X)                                   
</v>
          </cell>
          <cell r="D392">
            <v>0</v>
          </cell>
          <cell r="E392">
            <v>0</v>
          </cell>
          <cell r="F392" t="str">
            <v>M</v>
          </cell>
          <cell r="G392">
            <v>2.2200000000000002</v>
          </cell>
        </row>
        <row r="393">
          <cell r="B393">
            <v>0</v>
          </cell>
          <cell r="C393">
            <v>0</v>
          </cell>
          <cell r="D393">
            <v>0</v>
          </cell>
          <cell r="E393">
            <v>0</v>
          </cell>
          <cell r="F393">
            <v>0</v>
          </cell>
          <cell r="G393">
            <v>0</v>
          </cell>
        </row>
        <row r="394">
          <cell r="B394" t="str">
            <v>C2154</v>
          </cell>
          <cell r="C394" t="str">
            <v>REFORMA DE ANDAIME EXTERNO ATÉ 3 ANDARES</v>
          </cell>
          <cell r="D394">
            <v>0</v>
          </cell>
          <cell r="E394">
            <v>0</v>
          </cell>
          <cell r="F394" t="str">
            <v>M²</v>
          </cell>
          <cell r="G394">
            <v>3.27</v>
          </cell>
        </row>
        <row r="395">
          <cell r="B395" t="str">
            <v>C2155</v>
          </cell>
          <cell r="C395" t="str">
            <v>REFORMA DE ANDAIME EXTERNO MAIOR QUE 3 ANDARES</v>
          </cell>
          <cell r="D395">
            <v>0</v>
          </cell>
          <cell r="E395">
            <v>0</v>
          </cell>
          <cell r="F395" t="str">
            <v>M²</v>
          </cell>
          <cell r="G395">
            <v>6.13</v>
          </cell>
        </row>
        <row r="396">
          <cell r="B396" t="str">
            <v>C2967</v>
          </cell>
          <cell r="C396" t="str">
            <v>SUSTENTAÇÃO DE TUBULAÇÕES EXISTENTES - MADEIRA</v>
          </cell>
          <cell r="D396">
            <v>0</v>
          </cell>
          <cell r="E396">
            <v>0</v>
          </cell>
          <cell r="F396" t="str">
            <v>M³</v>
          </cell>
          <cell r="G396">
            <v>1328.7</v>
          </cell>
        </row>
        <row r="397">
          <cell r="B397" t="str">
            <v>C2968</v>
          </cell>
          <cell r="C397" t="str">
            <v>SUSTENTAÇÃO DE TUBULAÇÕES EXISTENTES - METÁLICA</v>
          </cell>
          <cell r="D397">
            <v>0</v>
          </cell>
          <cell r="E397">
            <v>0</v>
          </cell>
          <cell r="F397" t="str">
            <v>KG</v>
          </cell>
          <cell r="G397">
            <v>0.73</v>
          </cell>
        </row>
        <row r="398">
          <cell r="B398" t="str">
            <v>ESCORAMENTO DE MADEIRA  EM VALAS E CAVAS</v>
          </cell>
          <cell r="C398">
            <v>0</v>
          </cell>
          <cell r="D398">
            <v>0</v>
          </cell>
          <cell r="E398">
            <v>0</v>
          </cell>
          <cell r="F398">
            <v>0</v>
          </cell>
          <cell r="G398">
            <v>160.97</v>
          </cell>
        </row>
        <row r="399">
          <cell r="B399" t="str">
            <v>C1272</v>
          </cell>
          <cell r="C399" t="str">
            <v>ESCORAMENTO COMUM DE VALAS TIPO CONTÍNUO C/PRANCHAS PEROBA</v>
          </cell>
          <cell r="D399">
            <v>0</v>
          </cell>
          <cell r="E399">
            <v>0</v>
          </cell>
          <cell r="F399" t="str">
            <v>M²</v>
          </cell>
          <cell r="G399">
            <v>69.319999999999993</v>
          </cell>
        </row>
        <row r="400">
          <cell r="B400" t="str">
            <v>C2798</v>
          </cell>
          <cell r="C400" t="str">
            <v>ESCORAMENTO CONTÍNUO COM CHAPA COMPENSADA DE 12mm</v>
          </cell>
          <cell r="D400">
            <v>0</v>
          </cell>
          <cell r="E400">
            <v>0</v>
          </cell>
          <cell r="F400" t="str">
            <v>M²</v>
          </cell>
          <cell r="G400">
            <v>13.11</v>
          </cell>
        </row>
        <row r="401">
          <cell r="B401" t="str">
            <v>C1273</v>
          </cell>
          <cell r="C401" t="str">
            <v>ESCORAMENTO CONTÍNUO P/GALERIA MOLDADA</v>
          </cell>
          <cell r="D401">
            <v>0</v>
          </cell>
          <cell r="E401">
            <v>0</v>
          </cell>
          <cell r="F401" t="str">
            <v>M²</v>
          </cell>
          <cell r="G401">
            <v>58.82</v>
          </cell>
        </row>
        <row r="402">
          <cell r="B402" t="str">
            <v>C2805</v>
          </cell>
          <cell r="C402" t="str">
            <v>ESCORAMENTO DESCONTÍNUO COM PRANCHAS DE MADEIRA</v>
          </cell>
          <cell r="D402">
            <v>0</v>
          </cell>
          <cell r="E402">
            <v>0</v>
          </cell>
          <cell r="F402" t="str">
            <v>M²</v>
          </cell>
          <cell r="G402">
            <v>19.72</v>
          </cell>
        </row>
        <row r="403">
          <cell r="B403" t="str">
            <v>ESCORAMENTO METÁLICO EM VALAS,CAVAS OU POÇOS</v>
          </cell>
          <cell r="C403">
            <v>0</v>
          </cell>
          <cell r="D403">
            <v>0</v>
          </cell>
          <cell r="E403">
            <v>0</v>
          </cell>
          <cell r="F403">
            <v>0</v>
          </cell>
          <cell r="G403">
            <v>138.28</v>
          </cell>
        </row>
        <row r="404">
          <cell r="B404" t="str">
            <v>C2799</v>
          </cell>
          <cell r="C404" t="str">
            <v>ESCORAMENTO CONTÍNUO DE VALAS C/PRANCHAS METÁLICAS DE 2.00M</v>
          </cell>
          <cell r="D404">
            <v>0</v>
          </cell>
          <cell r="E404">
            <v>0</v>
          </cell>
          <cell r="F404" t="str">
            <v>M²</v>
          </cell>
          <cell r="G404">
            <v>19.809999999999999</v>
          </cell>
        </row>
        <row r="405">
          <cell r="B405" t="str">
            <v>C2800</v>
          </cell>
          <cell r="C405" t="str">
            <v>ESCORAMENTO CONTÍNUO DE VALAS C/PRANCHAS METÁLICAS DE 3.00M</v>
          </cell>
          <cell r="D405">
            <v>0</v>
          </cell>
          <cell r="E405">
            <v>0</v>
          </cell>
          <cell r="F405" t="str">
            <v>M²</v>
          </cell>
          <cell r="G405">
            <v>28.86</v>
          </cell>
        </row>
        <row r="406">
          <cell r="B406" t="str">
            <v>C2801</v>
          </cell>
          <cell r="C406" t="str">
            <v>ESCORAMENTO CONTÍNUO DE VALAS C/PRANCHAS METÁLICAS DE 4.00M</v>
          </cell>
          <cell r="D406">
            <v>0</v>
          </cell>
          <cell r="E406">
            <v>0</v>
          </cell>
          <cell r="F406" t="str">
            <v>M²</v>
          </cell>
          <cell r="G406">
            <v>36.03</v>
          </cell>
        </row>
        <row r="407">
          <cell r="B407" t="str">
            <v>C2802</v>
          </cell>
          <cell r="C407" t="str">
            <v>ESCORAMENTO CONTÍNUO DE VALAS C/PRANCHAS METÁLICAS DE 6.00M</v>
          </cell>
          <cell r="D407">
            <v>0</v>
          </cell>
          <cell r="E407">
            <v>0</v>
          </cell>
          <cell r="F407" t="str">
            <v>M²</v>
          </cell>
          <cell r="G407">
            <v>53.58</v>
          </cell>
        </row>
        <row r="408">
          <cell r="B408" t="str">
            <v>INSTALAÇÃO DE GUINCHO</v>
          </cell>
          <cell r="C408">
            <v>0</v>
          </cell>
          <cell r="D408">
            <v>0</v>
          </cell>
          <cell r="E408">
            <v>0</v>
          </cell>
          <cell r="F408">
            <v>0</v>
          </cell>
          <cell r="G408">
            <v>3082.87</v>
          </cell>
        </row>
        <row r="409">
          <cell r="B409" t="str">
            <v>C1355</v>
          </cell>
          <cell r="C409" t="str">
            <v>EXECUÇÃO DE BASE DA CAÇAMBA E INSTALAÇÃO DO GUINCHO</v>
          </cell>
          <cell r="D409">
            <v>0</v>
          </cell>
          <cell r="E409">
            <v>0</v>
          </cell>
          <cell r="F409" t="str">
            <v>UN</v>
          </cell>
          <cell r="G409">
            <v>2792.19</v>
          </cell>
        </row>
        <row r="410">
          <cell r="B410" t="str">
            <v>C2508</v>
          </cell>
          <cell r="C410" t="str">
            <v>TORRE PARA GUINCHO</v>
          </cell>
          <cell r="D410">
            <v>0</v>
          </cell>
          <cell r="E410">
            <v>0</v>
          </cell>
          <cell r="F410" t="str">
            <v>M</v>
          </cell>
          <cell r="G410">
            <v>290.67</v>
          </cell>
        </row>
        <row r="411">
          <cell r="B411" t="str">
            <v>PRODUÇÃO DE MATERIAIS</v>
          </cell>
          <cell r="C411">
            <v>0</v>
          </cell>
          <cell r="D411">
            <v>0</v>
          </cell>
          <cell r="E411">
            <v>0</v>
          </cell>
          <cell r="F411">
            <v>0</v>
          </cell>
          <cell r="G411">
            <v>246.43</v>
          </cell>
        </row>
        <row r="412">
          <cell r="B412" t="str">
            <v>C3129</v>
          </cell>
          <cell r="C412" t="str">
            <v>AREIA DE CAMPO - EXTRAÇÃO</v>
          </cell>
          <cell r="D412">
            <v>0</v>
          </cell>
          <cell r="E412">
            <v>0</v>
          </cell>
          <cell r="F412" t="str">
            <v>M³</v>
          </cell>
          <cell r="G412">
            <v>3.54</v>
          </cell>
        </row>
        <row r="413">
          <cell r="B413" t="str">
            <v>C3130</v>
          </cell>
          <cell r="C413" t="str">
            <v>AREIA DE RIO - EXTRAÇÃO</v>
          </cell>
          <cell r="D413">
            <v>0</v>
          </cell>
          <cell r="E413">
            <v>0</v>
          </cell>
          <cell r="F413" t="str">
            <v>M³</v>
          </cell>
          <cell r="G413">
            <v>6.74</v>
          </cell>
        </row>
        <row r="414">
          <cell r="B414" t="str">
            <v>C3139</v>
          </cell>
          <cell r="C414" t="str">
            <v>BRITA PRODUZIDA PARA BASES</v>
          </cell>
          <cell r="D414">
            <v>0</v>
          </cell>
          <cell r="E414">
            <v>0</v>
          </cell>
          <cell r="F414" t="str">
            <v>M³</v>
          </cell>
          <cell r="G414">
            <v>57.58</v>
          </cell>
        </row>
        <row r="415">
          <cell r="B415" t="str">
            <v>C3252</v>
          </cell>
          <cell r="C415" t="str">
            <v>BRITA PRODUZIDA PARA REVESTIMENTOS BETUMINOSOS</v>
          </cell>
          <cell r="D415">
            <v>0</v>
          </cell>
          <cell r="E415">
            <v>0</v>
          </cell>
          <cell r="F415" t="str">
            <v>M³</v>
          </cell>
          <cell r="G415">
            <v>68.86</v>
          </cell>
        </row>
        <row r="416">
          <cell r="B416" t="str">
            <v>C3253</v>
          </cell>
          <cell r="C416" t="str">
            <v>BRITA PRODUZIDA PARA USOS DIVERSOS</v>
          </cell>
          <cell r="D416">
            <v>0</v>
          </cell>
          <cell r="E416">
            <v>0</v>
          </cell>
          <cell r="F416" t="str">
            <v>M³</v>
          </cell>
          <cell r="G416">
            <v>62.84</v>
          </cell>
        </row>
        <row r="417">
          <cell r="B417" t="str">
            <v>C3227</v>
          </cell>
          <cell r="C417" t="str">
            <v>PEDRA DE MÃO/POLIÉDRICA</v>
          </cell>
          <cell r="D417">
            <v>0</v>
          </cell>
          <cell r="E417">
            <v>0</v>
          </cell>
          <cell r="F417" t="str">
            <v>M³</v>
          </cell>
          <cell r="G417">
            <v>23.44</v>
          </cell>
        </row>
        <row r="418">
          <cell r="B418" t="str">
            <v>C3235</v>
          </cell>
          <cell r="C418" t="str">
            <v>ROCHA PARA BRITAGEM</v>
          </cell>
          <cell r="D418">
            <v>0</v>
          </cell>
          <cell r="E418">
            <v>0</v>
          </cell>
          <cell r="F418" t="str">
            <v>M³</v>
          </cell>
          <cell r="G418">
            <v>23.44</v>
          </cell>
        </row>
        <row r="419">
          <cell r="B419" t="str">
            <v>LASTROS</v>
          </cell>
          <cell r="C419">
            <v>0</v>
          </cell>
          <cell r="D419">
            <v>0</v>
          </cell>
          <cell r="E419">
            <v>0</v>
          </cell>
          <cell r="F419">
            <v>0</v>
          </cell>
          <cell r="G419">
            <v>936.36</v>
          </cell>
        </row>
        <row r="420">
          <cell r="B420" t="str">
            <v>C2860</v>
          </cell>
          <cell r="C420" t="str">
            <v>LASTRO DE AREIA ADQUIRIDA</v>
          </cell>
          <cell r="D420">
            <v>0</v>
          </cell>
          <cell r="E420">
            <v>0</v>
          </cell>
          <cell r="F420" t="str">
            <v>M³</v>
          </cell>
          <cell r="G420">
            <v>69.36</v>
          </cell>
        </row>
        <row r="421">
          <cell r="B421" t="str">
            <v>C2861</v>
          </cell>
          <cell r="C421" t="str">
            <v>LASTRO DE AREIA EXTRAIDA (S/ TRANSPORTE)</v>
          </cell>
          <cell r="D421">
            <v>0</v>
          </cell>
          <cell r="E421">
            <v>0</v>
          </cell>
          <cell r="F421" t="str">
            <v>M³</v>
          </cell>
          <cell r="G421">
            <v>15.93</v>
          </cell>
        </row>
        <row r="422">
          <cell r="B422" t="str">
            <v>C2862</v>
          </cell>
          <cell r="C422" t="str">
            <v>LASTRO DE BRITA</v>
          </cell>
          <cell r="D422">
            <v>0</v>
          </cell>
          <cell r="E422">
            <v>0</v>
          </cell>
          <cell r="F422" t="str">
            <v>M³</v>
          </cell>
          <cell r="G422">
            <v>82.65</v>
          </cell>
        </row>
        <row r="423">
          <cell r="B423" t="str">
            <v>C1605</v>
          </cell>
          <cell r="C423" t="str">
            <v>LASTRO DE BRITA  APILOADO MANUALMENTE</v>
          </cell>
          <cell r="D423">
            <v>0</v>
          </cell>
          <cell r="E423">
            <v>0</v>
          </cell>
          <cell r="F423" t="str">
            <v>M³</v>
          </cell>
          <cell r="G423">
            <v>90.02</v>
          </cell>
        </row>
        <row r="424">
          <cell r="B424" t="str">
            <v>C1606</v>
          </cell>
          <cell r="C424" t="str">
            <v>LASTRO DE BRITA ESP.= 10CM, P/CAIXA EM ALVENARIA</v>
          </cell>
          <cell r="D424">
            <v>0</v>
          </cell>
          <cell r="E424">
            <v>0</v>
          </cell>
          <cell r="F424" t="str">
            <v>M³</v>
          </cell>
          <cell r="G424">
            <v>76.33</v>
          </cell>
        </row>
        <row r="425">
          <cell r="B425" t="str">
            <v>C1607</v>
          </cell>
          <cell r="C425" t="str">
            <v>LASTRO DE CONCRETO IMPERMEABILIZADO E=6CM</v>
          </cell>
          <cell r="D425">
            <v>0</v>
          </cell>
          <cell r="E425">
            <v>0</v>
          </cell>
          <cell r="F425" t="str">
            <v>M²</v>
          </cell>
          <cell r="G425">
            <v>35.090000000000003</v>
          </cell>
        </row>
        <row r="426">
          <cell r="B426" t="str">
            <v>C1608</v>
          </cell>
          <cell r="C426" t="str">
            <v>LASTRO DE CONCRETO IMPERMEABILIZADO E=8CM</v>
          </cell>
          <cell r="D426">
            <v>0</v>
          </cell>
          <cell r="E426">
            <v>0</v>
          </cell>
          <cell r="F426" t="str">
            <v>M²</v>
          </cell>
          <cell r="G426">
            <v>50.12</v>
          </cell>
        </row>
        <row r="427">
          <cell r="B427" t="str">
            <v>C1609</v>
          </cell>
          <cell r="C427" t="str">
            <v>LASTRO DE CONCRETO INCLUINDO PREPARO E LANÇAMENTO</v>
          </cell>
          <cell r="D427">
            <v>0</v>
          </cell>
          <cell r="E427">
            <v>0</v>
          </cell>
          <cell r="F427" t="str">
            <v>M³</v>
          </cell>
          <cell r="G427">
            <v>364.22</v>
          </cell>
        </row>
        <row r="428">
          <cell r="B428" t="str">
            <v>C1611</v>
          </cell>
          <cell r="C428" t="str">
            <v>LASTRO DE CONCRETO REGULARIZADO ESP.= 5CM</v>
          </cell>
          <cell r="D428">
            <v>0</v>
          </cell>
          <cell r="E428">
            <v>0</v>
          </cell>
          <cell r="F428" t="str">
            <v>M²</v>
          </cell>
          <cell r="G428">
            <v>25.64</v>
          </cell>
        </row>
        <row r="429">
          <cell r="B429" t="str">
            <v>C2863</v>
          </cell>
          <cell r="C429" t="str">
            <v>LASTRO DE PEDRA DE MÃO</v>
          </cell>
          <cell r="D429">
            <v>0</v>
          </cell>
          <cell r="E429">
            <v>0</v>
          </cell>
          <cell r="F429" t="str">
            <v>M³</v>
          </cell>
          <cell r="G429">
            <v>81.8</v>
          </cell>
        </row>
        <row r="430">
          <cell r="B430" t="str">
            <v>C2864</v>
          </cell>
          <cell r="C430" t="str">
            <v>LASTRO DE PÓ DE PEDRA</v>
          </cell>
          <cell r="D430">
            <v>0</v>
          </cell>
          <cell r="E430">
            <v>0</v>
          </cell>
          <cell r="F430" t="str">
            <v>M³</v>
          </cell>
          <cell r="G430">
            <v>45.21</v>
          </cell>
        </row>
        <row r="431">
          <cell r="B431" t="str">
            <v>SERVIÇOS DE USINAGEM</v>
          </cell>
          <cell r="C431">
            <v>0</v>
          </cell>
          <cell r="D431">
            <v>0</v>
          </cell>
          <cell r="E431">
            <v>0</v>
          </cell>
          <cell r="F431">
            <v>0</v>
          </cell>
          <cell r="G431">
            <v>80.22</v>
          </cell>
        </row>
        <row r="432">
          <cell r="B432" t="str">
            <v>C3315</v>
          </cell>
          <cell r="C432" t="str">
            <v>USINAGEM DE MISTURAS BETUMINOSAS A FRIO</v>
          </cell>
          <cell r="D432">
            <v>0</v>
          </cell>
          <cell r="E432">
            <v>0</v>
          </cell>
          <cell r="F432" t="str">
            <v>M³</v>
          </cell>
          <cell r="G432">
            <v>11.91</v>
          </cell>
        </row>
        <row r="433">
          <cell r="B433" t="str">
            <v>C3316</v>
          </cell>
          <cell r="C433" t="str">
            <v>USINAGEM DE MISTURAS BETUMINOSAS A QUENTE</v>
          </cell>
          <cell r="D433">
            <v>0</v>
          </cell>
          <cell r="E433">
            <v>0</v>
          </cell>
          <cell r="F433" t="str">
            <v>M³</v>
          </cell>
          <cell r="G433">
            <v>57.05</v>
          </cell>
        </row>
        <row r="434">
          <cell r="B434" t="str">
            <v>C3244</v>
          </cell>
          <cell r="C434" t="str">
            <v>USINAGEM DE MISTURAS DE AGREGADOS</v>
          </cell>
          <cell r="D434">
            <v>0</v>
          </cell>
          <cell r="E434">
            <v>0</v>
          </cell>
          <cell r="F434" t="str">
            <v>M³</v>
          </cell>
          <cell r="G434">
            <v>11.26</v>
          </cell>
        </row>
        <row r="435">
          <cell r="B435" t="str">
            <v>TRANSPORTE COM ELEVADOR</v>
          </cell>
          <cell r="C435">
            <v>0</v>
          </cell>
          <cell r="D435">
            <v>0</v>
          </cell>
          <cell r="E435">
            <v>0</v>
          </cell>
          <cell r="F435">
            <v>0</v>
          </cell>
          <cell r="G435">
            <v>24.55</v>
          </cell>
        </row>
        <row r="436">
          <cell r="B436" t="str">
            <v>C2540</v>
          </cell>
          <cell r="C436" t="str">
            <v>TRANSPORTE VERTICAL DE MATERIAIS A GRANEL P/ A 2a. LAJE</v>
          </cell>
          <cell r="D436">
            <v>0</v>
          </cell>
          <cell r="E436">
            <v>0</v>
          </cell>
          <cell r="F436" t="str">
            <v>M³</v>
          </cell>
          <cell r="G436">
            <v>11.95</v>
          </cell>
        </row>
        <row r="437">
          <cell r="B437" t="str">
            <v>C2541</v>
          </cell>
          <cell r="C437" t="str">
            <v>TRANSPORTE VERTICAL DE MATERIAIS A GRANEL P/ A 5a. LAJE</v>
          </cell>
          <cell r="D437">
            <v>0</v>
          </cell>
          <cell r="E437">
            <v>0</v>
          </cell>
          <cell r="F437" t="str">
            <v>M³</v>
          </cell>
          <cell r="G437">
            <v>12.61</v>
          </cell>
        </row>
        <row r="438">
          <cell r="B438" t="str">
            <v>TRANSPORTE COM GUINDASTE</v>
          </cell>
          <cell r="C438">
            <v>0</v>
          </cell>
          <cell r="D438">
            <v>0</v>
          </cell>
          <cell r="E438">
            <v>0</v>
          </cell>
          <cell r="F438">
            <v>0</v>
          </cell>
          <cell r="G438">
            <v>52.62</v>
          </cell>
        </row>
        <row r="439">
          <cell r="B439" t="str">
            <v>C2525</v>
          </cell>
          <cell r="C439" t="str">
            <v>TRANSPORTE C/GUINDASTE DE TORRE CAP. 1200KG</v>
          </cell>
          <cell r="D439">
            <v>0</v>
          </cell>
          <cell r="E439">
            <v>0</v>
          </cell>
          <cell r="F439" t="str">
            <v>CICLO</v>
          </cell>
          <cell r="G439">
            <v>7.11</v>
          </cell>
        </row>
        <row r="440">
          <cell r="B440" t="str">
            <v>C2526</v>
          </cell>
          <cell r="C440" t="str">
            <v>TRANSPORTE C/GUINDASTE ESTACIONÁRIO CAP. 1100KG</v>
          </cell>
          <cell r="D440">
            <v>0</v>
          </cell>
          <cell r="E440">
            <v>0</v>
          </cell>
          <cell r="F440" t="str">
            <v>CICLO</v>
          </cell>
          <cell r="G440">
            <v>6.1</v>
          </cell>
        </row>
        <row r="441">
          <cell r="B441" t="str">
            <v>C2528</v>
          </cell>
          <cell r="C441" t="str">
            <v>TRANSPORTE C/GUINDASTE SOBRE TRILHO CAP. 1100KG</v>
          </cell>
          <cell r="D441">
            <v>0</v>
          </cell>
          <cell r="E441">
            <v>0</v>
          </cell>
          <cell r="F441" t="str">
            <v>CICLO</v>
          </cell>
          <cell r="G441">
            <v>12.88</v>
          </cell>
        </row>
        <row r="442">
          <cell r="B442" t="str">
            <v>C2527</v>
          </cell>
          <cell r="C442" t="str">
            <v>TRANSPORTE C/GUINDASTE SOBRE TRILHO CAP. 1200KG</v>
          </cell>
          <cell r="D442">
            <v>0</v>
          </cell>
          <cell r="E442">
            <v>0</v>
          </cell>
          <cell r="F442" t="str">
            <v>CICLO</v>
          </cell>
          <cell r="G442">
            <v>26.53</v>
          </cell>
        </row>
        <row r="443">
          <cell r="B443" t="str">
            <v>OBRAS DE DRENAGEM</v>
          </cell>
          <cell r="C443">
            <v>0</v>
          </cell>
          <cell r="D443">
            <v>0</v>
          </cell>
          <cell r="E443">
            <v>0</v>
          </cell>
          <cell r="F443">
            <v>0</v>
          </cell>
          <cell r="G443">
            <v>391729.16</v>
          </cell>
        </row>
        <row r="444">
          <cell r="B444" t="str">
            <v>ESGOTAMENTO DE ÁREAS E VALAS</v>
          </cell>
          <cell r="C444">
            <v>0</v>
          </cell>
          <cell r="D444">
            <v>0</v>
          </cell>
          <cell r="E444">
            <v>0</v>
          </cell>
          <cell r="F444">
            <v>0</v>
          </cell>
          <cell r="G444">
            <v>10.7</v>
          </cell>
        </row>
        <row r="445">
          <cell r="B445" t="str">
            <v>C1278</v>
          </cell>
          <cell r="C445" t="str">
            <v>ESGOTAMENTO C/BOMBA ELÉTRICA DE IMERSÃO 1KW ATÉ 8M</v>
          </cell>
          <cell r="D445">
            <v>0</v>
          </cell>
          <cell r="E445">
            <v>0</v>
          </cell>
          <cell r="F445" t="str">
            <v>M³</v>
          </cell>
          <cell r="G445">
            <v>0.04</v>
          </cell>
        </row>
        <row r="446">
          <cell r="B446" t="str">
            <v>C1277</v>
          </cell>
          <cell r="C446" t="str">
            <v>ESGOTAMENTO C/BOMBA ELÉTRICA DE IMERSÃO  2.7KW ATÉ 8M</v>
          </cell>
          <cell r="D446">
            <v>0</v>
          </cell>
          <cell r="E446">
            <v>0</v>
          </cell>
          <cell r="F446" t="str">
            <v>M³</v>
          </cell>
          <cell r="G446">
            <v>0.05</v>
          </cell>
        </row>
        <row r="447">
          <cell r="B447" t="str">
            <v>C2806</v>
          </cell>
          <cell r="C447" t="str">
            <v>ESGOTAMENTO COM CONJUNTO MOTO-BOMBA DE 20M³/h, H=6m.c.a</v>
          </cell>
          <cell r="D447">
            <v>0</v>
          </cell>
          <cell r="E447">
            <v>0</v>
          </cell>
          <cell r="F447" t="str">
            <v>H</v>
          </cell>
          <cell r="G447">
            <v>5.3</v>
          </cell>
        </row>
        <row r="448">
          <cell r="B448" t="str">
            <v>C2807</v>
          </cell>
          <cell r="C448" t="str">
            <v>ESGOTAMENTO COM CUNJUNTO MOTO-BOMBA DE 20M³/h, H=10m.c.a</v>
          </cell>
          <cell r="D448">
            <v>0</v>
          </cell>
          <cell r="E448">
            <v>0</v>
          </cell>
          <cell r="F448" t="str">
            <v>H</v>
          </cell>
          <cell r="G448">
            <v>5.3</v>
          </cell>
        </row>
        <row r="449">
          <cell r="B449" t="str">
            <v>REBAIXAMENTO DO LENÇOL FREÁTICO</v>
          </cell>
          <cell r="C449">
            <v>0</v>
          </cell>
          <cell r="D449">
            <v>0</v>
          </cell>
          <cell r="E449">
            <v>0</v>
          </cell>
          <cell r="F449">
            <v>0</v>
          </cell>
          <cell r="G449">
            <v>62.97</v>
          </cell>
        </row>
        <row r="450">
          <cell r="B450" t="str">
            <v>C2924</v>
          </cell>
          <cell r="C450" t="str">
            <v>REBAIXAMENTO DE LENÇOL FREÁTICO EM ÁREAS</v>
          </cell>
          <cell r="D450">
            <v>0</v>
          </cell>
          <cell r="E450">
            <v>0</v>
          </cell>
          <cell r="F450" t="str">
            <v>PTxDIA</v>
          </cell>
          <cell r="G450">
            <v>13.94</v>
          </cell>
        </row>
        <row r="451">
          <cell r="B451" t="str">
            <v>C2922</v>
          </cell>
          <cell r="C451" t="str">
            <v>REBAIXAMENTO DE LENÇOL FREÁTICO EM ÁREAS (POÇOS DE VISITA)</v>
          </cell>
          <cell r="D451">
            <v>0</v>
          </cell>
          <cell r="E451">
            <v>0</v>
          </cell>
          <cell r="F451" t="str">
            <v>PTxDIA</v>
          </cell>
          <cell r="G451">
            <v>23.57</v>
          </cell>
        </row>
        <row r="452">
          <cell r="B452" t="str">
            <v>C2923</v>
          </cell>
          <cell r="C452" t="str">
            <v>REBAIXAMENTO DE LENÇOL FREÁTICO EM VALAS</v>
          </cell>
          <cell r="D452">
            <v>0</v>
          </cell>
          <cell r="E452">
            <v>0</v>
          </cell>
          <cell r="F452" t="str">
            <v>M</v>
          </cell>
          <cell r="G452">
            <v>25.47</v>
          </cell>
        </row>
        <row r="453">
          <cell r="B453" t="str">
            <v>OBRAS D' ARTE CORRENTE</v>
          </cell>
          <cell r="C453">
            <v>0</v>
          </cell>
          <cell r="D453">
            <v>0</v>
          </cell>
          <cell r="E453">
            <v>0</v>
          </cell>
          <cell r="F453">
            <v>0</v>
          </cell>
          <cell r="G453">
            <v>373913.64</v>
          </cell>
        </row>
        <row r="454">
          <cell r="B454" t="str">
            <v>C0109</v>
          </cell>
          <cell r="C454" t="str">
            <v>AQUISIÇÃO, ASSENT. E REJUNT. DE TUBO DE CONCRETO SIMPLES D=30cm</v>
          </cell>
          <cell r="D454">
            <v>0</v>
          </cell>
          <cell r="E454">
            <v>0</v>
          </cell>
          <cell r="F454" t="str">
            <v>M</v>
          </cell>
          <cell r="G454">
            <v>82.19</v>
          </cell>
        </row>
        <row r="455">
          <cell r="B455" t="str">
            <v>C0110</v>
          </cell>
          <cell r="C455" t="str">
            <v>AQUISIÇÃO, ASSENT. E REJUNT. DE TUBO DE CONCRETO SIMPLES D=40cm</v>
          </cell>
          <cell r="D455">
            <v>0</v>
          </cell>
          <cell r="E455">
            <v>0</v>
          </cell>
          <cell r="F455" t="str">
            <v>M</v>
          </cell>
          <cell r="G455">
            <v>88.17</v>
          </cell>
        </row>
        <row r="456">
          <cell r="B456" t="str">
            <v>C0105</v>
          </cell>
          <cell r="C456" t="str">
            <v>AQUISIÇÃO, ASSENT. E REJUNT. DE TUBO DE CONCRETO ARMADO D= 60cm</v>
          </cell>
          <cell r="D456">
            <v>0</v>
          </cell>
          <cell r="E456">
            <v>0</v>
          </cell>
          <cell r="F456" t="str">
            <v>M</v>
          </cell>
          <cell r="G456">
            <v>135.47999999999999</v>
          </cell>
        </row>
        <row r="457">
          <cell r="B457" t="str">
            <v>C0108</v>
          </cell>
          <cell r="C457" t="str">
            <v>AQUISIÇÃO, ASSENT. E REJUNT. DE TUBO DE CONCRETO ARMADO D=80cm</v>
          </cell>
          <cell r="D457">
            <v>0</v>
          </cell>
          <cell r="E457">
            <v>0</v>
          </cell>
          <cell r="F457" t="str">
            <v>M</v>
          </cell>
          <cell r="G457">
            <v>214.59</v>
          </cell>
        </row>
        <row r="458">
          <cell r="B458" t="str">
            <v>C0104</v>
          </cell>
          <cell r="C458" t="str">
            <v>AQUISIÇÃO, ASSENT. E REJUNT. DE TUBO DE CONCRETO ARMADO D= 100cm</v>
          </cell>
          <cell r="D458">
            <v>0</v>
          </cell>
          <cell r="E458">
            <v>0</v>
          </cell>
          <cell r="F458" t="str">
            <v>M</v>
          </cell>
          <cell r="G458">
            <v>301.72000000000003</v>
          </cell>
        </row>
        <row r="459">
          <cell r="B459" t="str">
            <v>C4325</v>
          </cell>
          <cell r="C459" t="str">
            <v>AQUISIÇÃO, ASSENT. E REJUNT. DE TUBO DE CONCRETO ARMADO D=100 cm, SOBRE BERÇO DE CONCRETO MOLDADO "IN LOCO", FCK &gt; 10MPa</v>
          </cell>
          <cell r="D459">
            <v>0</v>
          </cell>
          <cell r="E459">
            <v>0</v>
          </cell>
          <cell r="F459" t="str">
            <v>M</v>
          </cell>
          <cell r="G459">
            <v>514.29</v>
          </cell>
        </row>
        <row r="460">
          <cell r="B460">
            <v>0</v>
          </cell>
          <cell r="C460">
            <v>0</v>
          </cell>
          <cell r="D460">
            <v>0</v>
          </cell>
          <cell r="E460">
            <v>0</v>
          </cell>
          <cell r="F460">
            <v>0</v>
          </cell>
          <cell r="G460">
            <v>0</v>
          </cell>
        </row>
        <row r="461">
          <cell r="B461" t="str">
            <v>C0106</v>
          </cell>
          <cell r="C461" t="str">
            <v>AQUISIÇÃO, ASSENT. E REJUNT. DE TUBO DE CONCRETO ARMADO D=120cm</v>
          </cell>
          <cell r="D461">
            <v>0</v>
          </cell>
          <cell r="E461">
            <v>0</v>
          </cell>
          <cell r="F461" t="str">
            <v>M</v>
          </cell>
          <cell r="G461">
            <v>432.08</v>
          </cell>
        </row>
        <row r="462">
          <cell r="B462" t="str">
            <v>C0107</v>
          </cell>
          <cell r="C462" t="str">
            <v>AQUISIÇÃO, ASSENT. E REJUNT. DE TUBO DE CONCRETO ARMADO D=150cm</v>
          </cell>
          <cell r="D462">
            <v>0</v>
          </cell>
          <cell r="E462">
            <v>0</v>
          </cell>
          <cell r="F462" t="str">
            <v>M</v>
          </cell>
          <cell r="G462">
            <v>647.23</v>
          </cell>
        </row>
        <row r="463">
          <cell r="B463" t="str">
            <v>C4673</v>
          </cell>
          <cell r="C463" t="str">
            <v>AQUISIÇÃO E ASSENTAMENTO DE TUBO CORRUGADO DE DUPLA PAREDE PEAD D=37,5cm</v>
          </cell>
          <cell r="D463">
            <v>0</v>
          </cell>
          <cell r="E463">
            <v>0</v>
          </cell>
          <cell r="F463" t="str">
            <v>M</v>
          </cell>
          <cell r="G463">
            <v>123.93</v>
          </cell>
        </row>
        <row r="464">
          <cell r="B464">
            <v>0</v>
          </cell>
          <cell r="C464">
            <v>0</v>
          </cell>
          <cell r="D464">
            <v>0</v>
          </cell>
          <cell r="E464">
            <v>0</v>
          </cell>
          <cell r="F464">
            <v>0</v>
          </cell>
          <cell r="G464">
            <v>0</v>
          </cell>
        </row>
        <row r="465">
          <cell r="B465" t="str">
            <v>C4674</v>
          </cell>
          <cell r="C465" t="str">
            <v>AQUISIÇÃO E ASSENTAMENTO DE TUBO CORRUGADO DE DUPLA PAREDE PEAD D=45,0cm</v>
          </cell>
          <cell r="D465">
            <v>0</v>
          </cell>
          <cell r="E465">
            <v>0</v>
          </cell>
          <cell r="F465" t="str">
            <v>M</v>
          </cell>
          <cell r="G465">
            <v>168.16</v>
          </cell>
        </row>
        <row r="466">
          <cell r="B466">
            <v>0</v>
          </cell>
          <cell r="C466">
            <v>0</v>
          </cell>
          <cell r="D466">
            <v>0</v>
          </cell>
          <cell r="E466">
            <v>0</v>
          </cell>
          <cell r="F466">
            <v>0</v>
          </cell>
          <cell r="G466">
            <v>0</v>
          </cell>
        </row>
        <row r="467">
          <cell r="B467" t="str">
            <v>C4675</v>
          </cell>
          <cell r="C467" t="str">
            <v>AQUISIÇÃO E ASSENTAMENTO DE TUBO CORRUGADO DE DUPLA PAREDE PEAD D=60,0cm</v>
          </cell>
          <cell r="D467">
            <v>0</v>
          </cell>
          <cell r="E467">
            <v>0</v>
          </cell>
          <cell r="F467" t="str">
            <v>M</v>
          </cell>
          <cell r="G467">
            <v>277.18</v>
          </cell>
        </row>
        <row r="468">
          <cell r="B468">
            <v>0</v>
          </cell>
          <cell r="C468">
            <v>0</v>
          </cell>
          <cell r="D468">
            <v>0</v>
          </cell>
          <cell r="E468">
            <v>0</v>
          </cell>
          <cell r="F468">
            <v>0</v>
          </cell>
          <cell r="G468">
            <v>0</v>
          </cell>
        </row>
        <row r="469">
          <cell r="B469" t="str">
            <v>C4676</v>
          </cell>
          <cell r="C469" t="str">
            <v>AQUISIÇÃO E ASSENTAMENTO DE TUBO CORRUGADO DE DUPLA PAREDE PEAD D=75,0cm</v>
          </cell>
          <cell r="D469">
            <v>0</v>
          </cell>
          <cell r="E469">
            <v>0</v>
          </cell>
          <cell r="F469" t="str">
            <v>M</v>
          </cell>
          <cell r="G469">
            <v>384.68</v>
          </cell>
        </row>
        <row r="470">
          <cell r="B470">
            <v>0</v>
          </cell>
          <cell r="C470">
            <v>0</v>
          </cell>
          <cell r="D470">
            <v>0</v>
          </cell>
          <cell r="E470">
            <v>0</v>
          </cell>
          <cell r="F470">
            <v>0</v>
          </cell>
          <cell r="G470">
            <v>0</v>
          </cell>
        </row>
        <row r="471">
          <cell r="B471" t="str">
            <v>C4677</v>
          </cell>
          <cell r="C471" t="str">
            <v>AQUISIÇÃO E ASSENTAMENTO DE TUBO CORRUGADO DE DUPLA PAREDE PEAD D=90,0cm</v>
          </cell>
          <cell r="D471">
            <v>0</v>
          </cell>
          <cell r="E471">
            <v>0</v>
          </cell>
          <cell r="F471" t="str">
            <v>M</v>
          </cell>
          <cell r="G471">
            <v>491.4</v>
          </cell>
        </row>
        <row r="472">
          <cell r="B472">
            <v>0</v>
          </cell>
          <cell r="C472">
            <v>0</v>
          </cell>
          <cell r="D472">
            <v>0</v>
          </cell>
          <cell r="E472">
            <v>0</v>
          </cell>
          <cell r="F472">
            <v>0</v>
          </cell>
          <cell r="G472">
            <v>0</v>
          </cell>
        </row>
        <row r="473">
          <cell r="B473" t="str">
            <v>C4678</v>
          </cell>
          <cell r="C473" t="str">
            <v>AQUISIÇÃO E ASSENTAMENTO DE TUBO CORRUGADO DE DUPLA PAREDE PEAD D=105,0cm</v>
          </cell>
          <cell r="D473">
            <v>0</v>
          </cell>
          <cell r="E473">
            <v>0</v>
          </cell>
          <cell r="F473" t="str">
            <v>M</v>
          </cell>
          <cell r="G473">
            <v>601.69000000000005</v>
          </cell>
        </row>
        <row r="474">
          <cell r="B474">
            <v>0</v>
          </cell>
          <cell r="C474">
            <v>0</v>
          </cell>
          <cell r="D474">
            <v>0</v>
          </cell>
          <cell r="E474">
            <v>0</v>
          </cell>
          <cell r="F474">
            <v>0</v>
          </cell>
          <cell r="G474">
            <v>0</v>
          </cell>
        </row>
        <row r="475">
          <cell r="B475" t="str">
            <v>C4679</v>
          </cell>
          <cell r="C475" t="str">
            <v>AQUISIÇÃO E ASSENTAMENTO DE TUBO CORRUGADO DE DUPLA PAREDE PEAD D=120,0cm</v>
          </cell>
          <cell r="D475">
            <v>0</v>
          </cell>
          <cell r="E475">
            <v>0</v>
          </cell>
          <cell r="F475" t="str">
            <v>M</v>
          </cell>
          <cell r="G475">
            <v>759.04</v>
          </cell>
        </row>
        <row r="476">
          <cell r="B476">
            <v>0</v>
          </cell>
          <cell r="C476">
            <v>0</v>
          </cell>
          <cell r="D476">
            <v>0</v>
          </cell>
          <cell r="E476">
            <v>0</v>
          </cell>
          <cell r="F476">
            <v>0</v>
          </cell>
          <cell r="G476">
            <v>0</v>
          </cell>
        </row>
        <row r="477">
          <cell r="B477" t="str">
            <v>C0424</v>
          </cell>
          <cell r="C477" t="str">
            <v>BOCA DE BUEIRO SIMPLES TUBULAR  D= 80cm</v>
          </cell>
          <cell r="D477">
            <v>0</v>
          </cell>
          <cell r="E477">
            <v>0</v>
          </cell>
          <cell r="F477" t="str">
            <v>UN</v>
          </cell>
          <cell r="G477">
            <v>1004.61</v>
          </cell>
        </row>
        <row r="478">
          <cell r="B478" t="str">
            <v>C0423</v>
          </cell>
          <cell r="C478" t="str">
            <v>BOCA DE BUEIRO SIMPLES TUBULAR  D= 100cm</v>
          </cell>
          <cell r="D478">
            <v>0</v>
          </cell>
          <cell r="E478">
            <v>0</v>
          </cell>
          <cell r="F478" t="str">
            <v>UN</v>
          </cell>
          <cell r="G478">
            <v>1328.23</v>
          </cell>
        </row>
        <row r="479">
          <cell r="B479" t="str">
            <v>C0406</v>
          </cell>
          <cell r="C479" t="str">
            <v>BOCA DE BUEIRO DUPLO TUBULAR    D= 80cm</v>
          </cell>
          <cell r="D479">
            <v>0</v>
          </cell>
          <cell r="E479">
            <v>0</v>
          </cell>
          <cell r="F479" t="str">
            <v>UN</v>
          </cell>
          <cell r="G479">
            <v>1655.66</v>
          </cell>
        </row>
        <row r="480">
          <cell r="B480" t="str">
            <v>C0407</v>
          </cell>
          <cell r="C480" t="str">
            <v>BOCA DE BUEIRO DUPLO TUBULAR    D=100cm</v>
          </cell>
          <cell r="D480">
            <v>0</v>
          </cell>
          <cell r="E480">
            <v>0</v>
          </cell>
          <cell r="F480" t="str">
            <v>UN</v>
          </cell>
          <cell r="G480">
            <v>2083.34</v>
          </cell>
        </row>
        <row r="481">
          <cell r="B481" t="str">
            <v>C0440</v>
          </cell>
          <cell r="C481" t="str">
            <v>BOCA DE BUEIRO TRIPLO TUBULAR   D=100cm</v>
          </cell>
          <cell r="D481">
            <v>0</v>
          </cell>
          <cell r="E481">
            <v>0</v>
          </cell>
          <cell r="F481" t="str">
            <v>UN</v>
          </cell>
          <cell r="G481">
            <v>2838.45</v>
          </cell>
        </row>
        <row r="482">
          <cell r="B482" t="str">
            <v>C0408</v>
          </cell>
          <cell r="C482" t="str">
            <v>BOCA DE BUEIRO SIMPLES CAPEADO  (1.00 X 1.00m)</v>
          </cell>
          <cell r="D482">
            <v>0</v>
          </cell>
          <cell r="E482">
            <v>0</v>
          </cell>
          <cell r="F482" t="str">
            <v>UN</v>
          </cell>
          <cell r="G482">
            <v>1160.1400000000001</v>
          </cell>
        </row>
        <row r="483">
          <cell r="B483" t="str">
            <v>C0409</v>
          </cell>
          <cell r="C483" t="str">
            <v>BOCA DE BUEIRO SIMPLES CAPEADO  (1.50 X 1.00m)</v>
          </cell>
          <cell r="D483">
            <v>0</v>
          </cell>
          <cell r="E483">
            <v>0</v>
          </cell>
          <cell r="F483" t="str">
            <v>UN</v>
          </cell>
          <cell r="G483">
            <v>1406.73</v>
          </cell>
        </row>
        <row r="484">
          <cell r="B484" t="str">
            <v>C0410</v>
          </cell>
          <cell r="C484" t="str">
            <v>BOCA DE BUEIRO SIMPLES CAPEADO  (1.50 X 1.50m)</v>
          </cell>
          <cell r="D484">
            <v>0</v>
          </cell>
          <cell r="E484">
            <v>0</v>
          </cell>
          <cell r="F484" t="str">
            <v>UN</v>
          </cell>
          <cell r="G484">
            <v>2036.29</v>
          </cell>
        </row>
        <row r="485">
          <cell r="B485" t="str">
            <v>C0411</v>
          </cell>
          <cell r="C485" t="str">
            <v>BOCA DE BUEIRO SIMPLES CAPEADO  (2.00 X 1.00m)</v>
          </cell>
          <cell r="D485">
            <v>0</v>
          </cell>
          <cell r="E485">
            <v>0</v>
          </cell>
          <cell r="F485" t="str">
            <v>UN</v>
          </cell>
          <cell r="G485">
            <v>1616.19</v>
          </cell>
        </row>
        <row r="486">
          <cell r="B486" t="str">
            <v>C0412</v>
          </cell>
          <cell r="C486" t="str">
            <v>BOCA DE BUEIRO SIMPLES CAPEADO  (2.00 X 1.50m)</v>
          </cell>
          <cell r="D486">
            <v>0</v>
          </cell>
          <cell r="E486">
            <v>0</v>
          </cell>
          <cell r="F486" t="str">
            <v>UN</v>
          </cell>
          <cell r="G486">
            <v>2248.34</v>
          </cell>
        </row>
        <row r="487">
          <cell r="B487" t="str">
            <v>C0413</v>
          </cell>
          <cell r="C487" t="str">
            <v>BOCA DE BUEIRO SIMPLES CAPEADO  (2.00 X 2.00m)</v>
          </cell>
          <cell r="D487">
            <v>0</v>
          </cell>
          <cell r="E487">
            <v>0</v>
          </cell>
          <cell r="F487" t="str">
            <v>UN</v>
          </cell>
          <cell r="G487">
            <v>3012.48</v>
          </cell>
        </row>
        <row r="488">
          <cell r="B488" t="str">
            <v>C0414</v>
          </cell>
          <cell r="C488" t="str">
            <v>BOCA DE BUEIRO SIMPLES CAPEADO  (2.50 X 1.00m)</v>
          </cell>
          <cell r="D488">
            <v>0</v>
          </cell>
          <cell r="E488">
            <v>0</v>
          </cell>
          <cell r="F488" t="str">
            <v>UN</v>
          </cell>
          <cell r="G488">
            <v>1823.3</v>
          </cell>
        </row>
        <row r="489">
          <cell r="B489" t="str">
            <v>C0415</v>
          </cell>
          <cell r="C489" t="str">
            <v>BOCA DE BUEIRO SIMPLES CAPEADO  (2.50 X 1.50m)</v>
          </cell>
          <cell r="D489">
            <v>0</v>
          </cell>
          <cell r="E489">
            <v>0</v>
          </cell>
          <cell r="F489" t="str">
            <v>UN</v>
          </cell>
          <cell r="G489">
            <v>2492.1</v>
          </cell>
        </row>
        <row r="490">
          <cell r="B490" t="str">
            <v>C0416</v>
          </cell>
          <cell r="C490" t="str">
            <v>BOCA DE BUEIRO SIMPLES CAPEADO  (2.50 X 2.00m)</v>
          </cell>
          <cell r="D490">
            <v>0</v>
          </cell>
          <cell r="E490">
            <v>0</v>
          </cell>
          <cell r="F490" t="str">
            <v>UN</v>
          </cell>
          <cell r="G490">
            <v>3380.19</v>
          </cell>
        </row>
        <row r="491">
          <cell r="B491" t="str">
            <v>C0417</v>
          </cell>
          <cell r="C491" t="str">
            <v>BOCA DE BUEIRO SIMPLES CAPEADO  (2.50 X 2.50m)</v>
          </cell>
          <cell r="D491">
            <v>0</v>
          </cell>
          <cell r="E491">
            <v>0</v>
          </cell>
          <cell r="F491" t="str">
            <v>UN</v>
          </cell>
          <cell r="G491">
            <v>4326.82</v>
          </cell>
        </row>
        <row r="492">
          <cell r="B492" t="str">
            <v>C0418</v>
          </cell>
          <cell r="C492" t="str">
            <v>BOCA DE BUEIRO SIMPLES CAPEADO  (3.00 X 1.00m)</v>
          </cell>
          <cell r="D492">
            <v>0</v>
          </cell>
          <cell r="E492">
            <v>0</v>
          </cell>
          <cell r="F492" t="str">
            <v>UN</v>
          </cell>
          <cell r="G492">
            <v>2034.46</v>
          </cell>
        </row>
        <row r="493">
          <cell r="B493" t="str">
            <v>C0419</v>
          </cell>
          <cell r="C493" t="str">
            <v>BOCA DE BUEIRO SIMPLES CAPEADO  (3.00 X 1.50m)</v>
          </cell>
          <cell r="D493">
            <v>0</v>
          </cell>
          <cell r="E493">
            <v>0</v>
          </cell>
          <cell r="F493" t="str">
            <v>UN</v>
          </cell>
          <cell r="G493">
            <v>2854.96</v>
          </cell>
        </row>
        <row r="494">
          <cell r="B494" t="str">
            <v>C0420</v>
          </cell>
          <cell r="C494" t="str">
            <v>BOCA DE BUEIRO SIMPLES CAPEADO  (3.00 X 2.00m)</v>
          </cell>
          <cell r="D494">
            <v>0</v>
          </cell>
          <cell r="E494">
            <v>0</v>
          </cell>
          <cell r="F494" t="str">
            <v>UN</v>
          </cell>
          <cell r="G494">
            <v>3711.58</v>
          </cell>
        </row>
        <row r="495">
          <cell r="B495" t="str">
            <v>C0421</v>
          </cell>
          <cell r="C495" t="str">
            <v>BOCA DE BUEIRO SIMPLES CAPEADO  (3.00 X 2.50m)</v>
          </cell>
          <cell r="D495">
            <v>0</v>
          </cell>
          <cell r="E495">
            <v>0</v>
          </cell>
          <cell r="F495" t="str">
            <v>UN</v>
          </cell>
          <cell r="G495">
            <v>4701.6499999999996</v>
          </cell>
        </row>
        <row r="496">
          <cell r="B496" t="str">
            <v>C0422</v>
          </cell>
          <cell r="C496" t="str">
            <v>BOCA DE BUEIRO SIMPLES CAPEADO  (3.00 X 3.00m)</v>
          </cell>
          <cell r="D496">
            <v>0</v>
          </cell>
          <cell r="E496">
            <v>0</v>
          </cell>
          <cell r="F496" t="str">
            <v>UN</v>
          </cell>
          <cell r="G496">
            <v>5825.17</v>
          </cell>
        </row>
        <row r="497">
          <cell r="B497" t="str">
            <v>C0391</v>
          </cell>
          <cell r="C497" t="str">
            <v>BOCA DE BUEIRO DUPLO CAPEADO    (1.00 X 1.00m)</v>
          </cell>
          <cell r="D497">
            <v>0</v>
          </cell>
          <cell r="E497">
            <v>0</v>
          </cell>
          <cell r="F497" t="str">
            <v>UN</v>
          </cell>
          <cell r="G497">
            <v>1657.84</v>
          </cell>
        </row>
        <row r="498">
          <cell r="B498" t="str">
            <v>C0392</v>
          </cell>
          <cell r="C498" t="str">
            <v>BOCA DE BUEIRO DUPLO CAPEADO    (1.50 X 1.00m)</v>
          </cell>
          <cell r="D498">
            <v>0</v>
          </cell>
          <cell r="E498">
            <v>0</v>
          </cell>
          <cell r="F498" t="str">
            <v>UN</v>
          </cell>
          <cell r="G498">
            <v>2103.2199999999998</v>
          </cell>
        </row>
        <row r="499">
          <cell r="B499" t="str">
            <v>C0393</v>
          </cell>
          <cell r="C499" t="str">
            <v>BOCA DE BUEIRO DUPLO CAPEADO    (1.50 X 1.50m)</v>
          </cell>
          <cell r="D499">
            <v>0</v>
          </cell>
          <cell r="E499">
            <v>0</v>
          </cell>
          <cell r="F499" t="str">
            <v>UN</v>
          </cell>
          <cell r="G499">
            <v>2894.43</v>
          </cell>
        </row>
        <row r="500">
          <cell r="B500" t="str">
            <v>C0394</v>
          </cell>
          <cell r="C500" t="str">
            <v>BOCA DE BUEIRO DUPLO CAPEADO    (2.00 X 1.00m)</v>
          </cell>
          <cell r="D500">
            <v>0</v>
          </cell>
          <cell r="E500">
            <v>0</v>
          </cell>
          <cell r="F500" t="str">
            <v>UN</v>
          </cell>
          <cell r="G500">
            <v>2495.61</v>
          </cell>
        </row>
        <row r="501">
          <cell r="B501" t="str">
            <v>C0395</v>
          </cell>
          <cell r="C501" t="str">
            <v>BOCA DE BUEIRO DUPLO CAPEADO    (2.00 X 1.50m)</v>
          </cell>
          <cell r="D501">
            <v>0</v>
          </cell>
          <cell r="E501">
            <v>0</v>
          </cell>
          <cell r="F501" t="str">
            <v>UN</v>
          </cell>
          <cell r="G501">
            <v>3296.21</v>
          </cell>
        </row>
        <row r="502">
          <cell r="B502" t="str">
            <v>C0396</v>
          </cell>
          <cell r="C502" t="str">
            <v>BOCA DE BUEIRO DUPLO CAPEADO    (2.00 X 2.00m)</v>
          </cell>
          <cell r="D502">
            <v>0</v>
          </cell>
          <cell r="E502">
            <v>0</v>
          </cell>
          <cell r="F502" t="str">
            <v>UN</v>
          </cell>
          <cell r="G502">
            <v>4230.91</v>
          </cell>
        </row>
        <row r="503">
          <cell r="B503" t="str">
            <v>C0397</v>
          </cell>
          <cell r="C503" t="str">
            <v>BOCA DE BUEIRO DUPLO CAPEADO    (2.50 X 1.00m)</v>
          </cell>
          <cell r="D503">
            <v>0</v>
          </cell>
          <cell r="E503">
            <v>0</v>
          </cell>
          <cell r="F503" t="str">
            <v>UN</v>
          </cell>
          <cell r="G503">
            <v>2873.03</v>
          </cell>
        </row>
        <row r="504">
          <cell r="B504" t="str">
            <v>C0398</v>
          </cell>
          <cell r="C504" t="str">
            <v>BOCA DE BUEIRO DUPLO CAPEADO    (2.50 X 1.50m)</v>
          </cell>
          <cell r="D504">
            <v>0</v>
          </cell>
          <cell r="E504">
            <v>0</v>
          </cell>
          <cell r="F504" t="str">
            <v>UN</v>
          </cell>
          <cell r="G504">
            <v>3738.92</v>
          </cell>
        </row>
        <row r="505">
          <cell r="B505" t="str">
            <v>C0399</v>
          </cell>
          <cell r="C505" t="str">
            <v>BOCA DE BUEIRO DUPLO CAPEADO    (2.50 X 2.00m)</v>
          </cell>
          <cell r="D505">
            <v>0</v>
          </cell>
          <cell r="E505">
            <v>0</v>
          </cell>
          <cell r="F505" t="str">
            <v>UN</v>
          </cell>
          <cell r="G505">
            <v>4880.74</v>
          </cell>
        </row>
        <row r="506">
          <cell r="B506" t="str">
            <v>C0400</v>
          </cell>
          <cell r="C506" t="str">
            <v>BOCA DE BUEIRO DUPLO CAPEADO    (2.50 X 2.50m)</v>
          </cell>
          <cell r="D506">
            <v>0</v>
          </cell>
          <cell r="E506">
            <v>0</v>
          </cell>
          <cell r="F506" t="str">
            <v>UN</v>
          </cell>
          <cell r="G506">
            <v>6033.77</v>
          </cell>
        </row>
        <row r="507">
          <cell r="B507" t="str">
            <v>C0401</v>
          </cell>
          <cell r="C507" t="str">
            <v>BOCA DE BUEIRO DUPLO CAPEADO    (3.00 X 1.00m)</v>
          </cell>
          <cell r="D507">
            <v>0</v>
          </cell>
          <cell r="E507">
            <v>0</v>
          </cell>
          <cell r="F507" t="str">
            <v>UN</v>
          </cell>
          <cell r="G507">
            <v>3260.07</v>
          </cell>
        </row>
        <row r="508">
          <cell r="B508" t="str">
            <v>C0402</v>
          </cell>
          <cell r="C508" t="str">
            <v>BOCA DE BUEIRO DUPLO CAPEADO    (3.00 X 1.50m)</v>
          </cell>
          <cell r="D508">
            <v>0</v>
          </cell>
          <cell r="E508">
            <v>0</v>
          </cell>
          <cell r="F508" t="str">
            <v>UN</v>
          </cell>
          <cell r="G508">
            <v>4377.34</v>
          </cell>
        </row>
        <row r="509">
          <cell r="B509" t="str">
            <v>C0403</v>
          </cell>
          <cell r="C509" t="str">
            <v>BOCA DE BUEIRO DUPLO CAPEADO    (3.00 X 2.00m)</v>
          </cell>
          <cell r="D509">
            <v>0</v>
          </cell>
          <cell r="E509">
            <v>0</v>
          </cell>
          <cell r="F509" t="str">
            <v>UN</v>
          </cell>
          <cell r="G509">
            <v>5471.84</v>
          </cell>
        </row>
        <row r="510">
          <cell r="B510" t="str">
            <v>C0404</v>
          </cell>
          <cell r="C510" t="str">
            <v>BOCA DE BUEIRO DUPLO CAPEADO    (3.00 X 2.50m)</v>
          </cell>
          <cell r="D510">
            <v>0</v>
          </cell>
          <cell r="E510">
            <v>0</v>
          </cell>
          <cell r="F510" t="str">
            <v>UN</v>
          </cell>
          <cell r="G510">
            <v>6699.79</v>
          </cell>
        </row>
        <row r="511">
          <cell r="B511" t="str">
            <v>C0405</v>
          </cell>
          <cell r="C511" t="str">
            <v>BOCA DE BUEIRO DUPLO CAPEADO    (3.00 X 3.00m)</v>
          </cell>
          <cell r="D511">
            <v>0</v>
          </cell>
          <cell r="E511">
            <v>0</v>
          </cell>
          <cell r="F511" t="str">
            <v>UN</v>
          </cell>
          <cell r="G511">
            <v>8061.19</v>
          </cell>
        </row>
        <row r="512">
          <cell r="B512" t="str">
            <v>C0425</v>
          </cell>
          <cell r="C512" t="str">
            <v>BOCA DE BUEIRO TRIPLO CAPEADO   (1.00 X 1.00m)</v>
          </cell>
          <cell r="D512">
            <v>0</v>
          </cell>
          <cell r="E512">
            <v>0</v>
          </cell>
          <cell r="F512" t="str">
            <v>UN</v>
          </cell>
          <cell r="G512">
            <v>2155.39</v>
          </cell>
        </row>
        <row r="513">
          <cell r="B513" t="str">
            <v>C0426</v>
          </cell>
          <cell r="C513" t="str">
            <v>BOCA DE BUEIRO TRIPLO CAPEADO   (1.50 X 1.00m)</v>
          </cell>
          <cell r="D513">
            <v>0</v>
          </cell>
          <cell r="E513">
            <v>0</v>
          </cell>
          <cell r="F513" t="str">
            <v>UN</v>
          </cell>
          <cell r="G513">
            <v>2799.71</v>
          </cell>
        </row>
        <row r="514">
          <cell r="B514" t="str">
            <v>C0427</v>
          </cell>
          <cell r="C514" t="str">
            <v>BOCA DE BUEIRO TRIPLO CAPEADO   (1.50 X 1.50m)</v>
          </cell>
          <cell r="D514">
            <v>0</v>
          </cell>
          <cell r="E514">
            <v>0</v>
          </cell>
          <cell r="F514" t="str">
            <v>UN</v>
          </cell>
          <cell r="G514">
            <v>3752.73</v>
          </cell>
        </row>
        <row r="515">
          <cell r="B515" t="str">
            <v>C0428</v>
          </cell>
          <cell r="C515" t="str">
            <v>BOCA DE BUEIRO TRIPLO CAPEADO   (2.00 X 1.00m)</v>
          </cell>
          <cell r="D515">
            <v>0</v>
          </cell>
          <cell r="E515">
            <v>0</v>
          </cell>
          <cell r="F515" t="str">
            <v>UN</v>
          </cell>
          <cell r="G515">
            <v>3373.57</v>
          </cell>
        </row>
        <row r="516">
          <cell r="B516" t="str">
            <v>C0431</v>
          </cell>
          <cell r="C516" t="str">
            <v>BOCA DE BUEIRO TRIPLO CAPEADO   (2.50 X 1.00m)</v>
          </cell>
          <cell r="D516">
            <v>0</v>
          </cell>
          <cell r="E516">
            <v>0</v>
          </cell>
          <cell r="F516" t="str">
            <v>UN</v>
          </cell>
          <cell r="G516">
            <v>3922.51</v>
          </cell>
        </row>
        <row r="517">
          <cell r="B517" t="str">
            <v>C0429</v>
          </cell>
          <cell r="C517" t="str">
            <v>BOCA DE BUEIRO TRIPLO CAPEADO   (2.00 X 1.50m)</v>
          </cell>
          <cell r="D517">
            <v>0</v>
          </cell>
          <cell r="E517">
            <v>0</v>
          </cell>
          <cell r="F517" t="str">
            <v>UN</v>
          </cell>
          <cell r="G517">
            <v>4344.72</v>
          </cell>
        </row>
        <row r="518">
          <cell r="B518" t="str">
            <v>C0430</v>
          </cell>
          <cell r="C518" t="str">
            <v>BOCA DE BUEIRO TRIPLO CAPEADO   (2.00 X 2.00m)</v>
          </cell>
          <cell r="D518">
            <v>0</v>
          </cell>
          <cell r="E518">
            <v>0</v>
          </cell>
          <cell r="F518" t="str">
            <v>UN</v>
          </cell>
          <cell r="G518">
            <v>5449.09</v>
          </cell>
        </row>
        <row r="519">
          <cell r="B519" t="str">
            <v>C0432</v>
          </cell>
          <cell r="C519" t="str">
            <v>BOCA DE BUEIRO TRIPLO CAPEADO   (2.50 X 1.50m)</v>
          </cell>
          <cell r="D519">
            <v>0</v>
          </cell>
          <cell r="E519">
            <v>0</v>
          </cell>
          <cell r="F519" t="str">
            <v>UN</v>
          </cell>
          <cell r="G519">
            <v>4986.1499999999996</v>
          </cell>
        </row>
        <row r="520">
          <cell r="B520" t="str">
            <v>C0433</v>
          </cell>
          <cell r="C520" t="str">
            <v>BOCA DE BUEIRO TRIPLO CAPEADO   (2.50 X 2.00m)</v>
          </cell>
          <cell r="D520">
            <v>0</v>
          </cell>
          <cell r="E520">
            <v>0</v>
          </cell>
          <cell r="F520" t="str">
            <v>UN</v>
          </cell>
          <cell r="G520">
            <v>6381.45</v>
          </cell>
        </row>
        <row r="521">
          <cell r="B521" t="str">
            <v>C0434</v>
          </cell>
          <cell r="C521" t="str">
            <v>BOCA DE BUEIRO TRIPLO CAPEADO   (2.50 X 2.50m)</v>
          </cell>
          <cell r="D521">
            <v>0</v>
          </cell>
          <cell r="E521">
            <v>0</v>
          </cell>
          <cell r="F521" t="str">
            <v>UN</v>
          </cell>
          <cell r="G521">
            <v>7740.31</v>
          </cell>
        </row>
        <row r="522">
          <cell r="B522" t="str">
            <v>C0435</v>
          </cell>
          <cell r="C522" t="str">
            <v>BOCA DE BUEIRO TRIPLO CAPEADO   (3.00 X 1.00m)</v>
          </cell>
          <cell r="D522">
            <v>0</v>
          </cell>
          <cell r="E522">
            <v>0</v>
          </cell>
          <cell r="F522" t="str">
            <v>UN</v>
          </cell>
          <cell r="G522">
            <v>4485.6899999999996</v>
          </cell>
        </row>
        <row r="523">
          <cell r="B523" t="str">
            <v>C0436</v>
          </cell>
          <cell r="C523" t="str">
            <v>BOCA DE BUEIRO TRIPLO CAPEADO   (3.00 X 1.50m)</v>
          </cell>
          <cell r="D523">
            <v>0</v>
          </cell>
          <cell r="E523">
            <v>0</v>
          </cell>
          <cell r="F523" t="str">
            <v>UN</v>
          </cell>
          <cell r="G523">
            <v>5899.33</v>
          </cell>
        </row>
        <row r="524">
          <cell r="B524" t="str">
            <v>C0437</v>
          </cell>
          <cell r="C524" t="str">
            <v>BOCA DE BUEIRO TRIPLO CAPEADO   (3.00 X 2.00m)</v>
          </cell>
          <cell r="D524">
            <v>0</v>
          </cell>
          <cell r="E524">
            <v>0</v>
          </cell>
          <cell r="F524" t="str">
            <v>UN</v>
          </cell>
          <cell r="G524">
            <v>7231.7</v>
          </cell>
        </row>
        <row r="525">
          <cell r="B525" t="str">
            <v>C0438</v>
          </cell>
          <cell r="C525" t="str">
            <v>BOCA DE BUEIRO TRIPLO CAPEADO   (3.00 X 2.50m)</v>
          </cell>
          <cell r="D525">
            <v>0</v>
          </cell>
          <cell r="E525">
            <v>0</v>
          </cell>
          <cell r="F525" t="str">
            <v>UN</v>
          </cell>
          <cell r="G525">
            <v>8697.5300000000007</v>
          </cell>
        </row>
        <row r="526">
          <cell r="B526" t="str">
            <v>C0439</v>
          </cell>
          <cell r="C526" t="str">
            <v>BOCA DE BUEIRO TRIPLO CAPEADO   (3.00 X 3.00m)</v>
          </cell>
          <cell r="D526">
            <v>0</v>
          </cell>
          <cell r="E526">
            <v>0</v>
          </cell>
          <cell r="F526" t="str">
            <v>UN</v>
          </cell>
          <cell r="G526">
            <v>10296.81</v>
          </cell>
        </row>
        <row r="527">
          <cell r="B527" t="str">
            <v>C0919</v>
          </cell>
          <cell r="C527" t="str">
            <v>CORPO DE BUEIRO SIMPLESTUBULAR  D= 80cm</v>
          </cell>
          <cell r="D527">
            <v>0</v>
          </cell>
          <cell r="E527">
            <v>0</v>
          </cell>
          <cell r="F527" t="str">
            <v>M</v>
          </cell>
          <cell r="G527">
            <v>324.44</v>
          </cell>
        </row>
        <row r="528">
          <cell r="B528" t="str">
            <v>C0920</v>
          </cell>
          <cell r="C528" t="str">
            <v>CORPO DE BUEIRO SIMPLES TUBULAR  D=100cm</v>
          </cell>
          <cell r="D528">
            <v>0</v>
          </cell>
          <cell r="E528">
            <v>0</v>
          </cell>
          <cell r="F528" t="str">
            <v>M</v>
          </cell>
          <cell r="G528">
            <v>449.49</v>
          </cell>
        </row>
        <row r="529">
          <cell r="B529" t="str">
            <v>C0886</v>
          </cell>
          <cell r="C529" t="str">
            <v>CORPO DE BUEIRO DUPLO TUBULAR   D=  80cm</v>
          </cell>
          <cell r="D529">
            <v>0</v>
          </cell>
          <cell r="E529">
            <v>0</v>
          </cell>
          <cell r="F529" t="str">
            <v>M</v>
          </cell>
          <cell r="G529">
            <v>612.51</v>
          </cell>
        </row>
        <row r="530">
          <cell r="B530" t="str">
            <v>C0887</v>
          </cell>
          <cell r="C530" t="str">
            <v>CORPO DE BUEIRO DUPLO TUBULAR   D= 100cm</v>
          </cell>
          <cell r="D530">
            <v>0</v>
          </cell>
          <cell r="E530">
            <v>0</v>
          </cell>
          <cell r="F530" t="str">
            <v>M</v>
          </cell>
          <cell r="G530">
            <v>853.96</v>
          </cell>
        </row>
        <row r="531">
          <cell r="B531" t="str">
            <v>C0918</v>
          </cell>
          <cell r="C531" t="str">
            <v>CORPO DE BUEIRO TRIPLO TUBULAR  D= 100cm</v>
          </cell>
          <cell r="D531">
            <v>0</v>
          </cell>
          <cell r="E531">
            <v>0</v>
          </cell>
          <cell r="F531" t="str">
            <v>M</v>
          </cell>
          <cell r="G531">
            <v>1257.17</v>
          </cell>
        </row>
        <row r="532">
          <cell r="B532" t="str">
            <v>C0888</v>
          </cell>
          <cell r="C532" t="str">
            <v>CORPO DE BUEIRO SIMPLES CAPEADO (1.00 X 1.00m)</v>
          </cell>
          <cell r="D532">
            <v>0</v>
          </cell>
          <cell r="E532">
            <v>0</v>
          </cell>
          <cell r="F532" t="str">
            <v>M</v>
          </cell>
          <cell r="G532">
            <v>915.45</v>
          </cell>
        </row>
        <row r="533">
          <cell r="B533" t="str">
            <v>C0889</v>
          </cell>
          <cell r="C533" t="str">
            <v>CORPO DE BUEIRO SIMPLES CAPEADO (1.50 X 1.00m)</v>
          </cell>
          <cell r="D533">
            <v>0</v>
          </cell>
          <cell r="E533">
            <v>0</v>
          </cell>
          <cell r="F533" t="str">
            <v>M</v>
          </cell>
          <cell r="G533">
            <v>1187.6400000000001</v>
          </cell>
        </row>
        <row r="534">
          <cell r="B534" t="str">
            <v>C0890</v>
          </cell>
          <cell r="C534" t="str">
            <v>CORPO DE BUEIRO SIMPLES CAPEADO (1.50 X 1.50m)</v>
          </cell>
          <cell r="D534">
            <v>0</v>
          </cell>
          <cell r="E534">
            <v>0</v>
          </cell>
          <cell r="F534" t="str">
            <v>M</v>
          </cell>
          <cell r="G534">
            <v>1490.77</v>
          </cell>
        </row>
        <row r="535">
          <cell r="B535" t="str">
            <v>C0891</v>
          </cell>
          <cell r="C535" t="str">
            <v>CORPO DE BUEIRO SIMPLES CAPEADO (2.00 X 1.00m)</v>
          </cell>
          <cell r="D535">
            <v>0</v>
          </cell>
          <cell r="E535">
            <v>0</v>
          </cell>
          <cell r="F535" t="str">
            <v>M</v>
          </cell>
          <cell r="G535">
            <v>1468.39</v>
          </cell>
        </row>
        <row r="536">
          <cell r="B536" t="str">
            <v>C0892</v>
          </cell>
          <cell r="C536" t="str">
            <v>CORPO DE BUEIRO SIMPLES CAPEADO (2.00 X 1.50m)</v>
          </cell>
          <cell r="D536">
            <v>0</v>
          </cell>
          <cell r="E536">
            <v>0</v>
          </cell>
          <cell r="F536" t="str">
            <v>M</v>
          </cell>
          <cell r="G536">
            <v>1738.85</v>
          </cell>
        </row>
        <row r="537">
          <cell r="B537" t="str">
            <v>C0893</v>
          </cell>
          <cell r="C537" t="str">
            <v>CORPO DE BUEIRO SIMPLES CAPEADO (2.00 X 2.00m)</v>
          </cell>
          <cell r="D537">
            <v>0</v>
          </cell>
          <cell r="E537">
            <v>0</v>
          </cell>
          <cell r="F537" t="str">
            <v>M</v>
          </cell>
          <cell r="G537">
            <v>2009.3</v>
          </cell>
        </row>
        <row r="538">
          <cell r="B538" t="str">
            <v>C0894</v>
          </cell>
          <cell r="C538" t="str">
            <v>CORPO DE BUEIRO SIMPLES CAPEADO (2.50 X 1.00m)</v>
          </cell>
          <cell r="D538">
            <v>0</v>
          </cell>
          <cell r="E538">
            <v>0</v>
          </cell>
          <cell r="F538" t="str">
            <v>M</v>
          </cell>
          <cell r="G538">
            <v>1670.01</v>
          </cell>
        </row>
        <row r="539">
          <cell r="B539" t="str">
            <v>C0895</v>
          </cell>
          <cell r="C539" t="str">
            <v>CORPO DE BUEIRO SIMPLES CAPEADO (2.50 X 1.50m)</v>
          </cell>
          <cell r="D539">
            <v>0</v>
          </cell>
          <cell r="E539">
            <v>0</v>
          </cell>
          <cell r="F539" t="str">
            <v>M</v>
          </cell>
          <cell r="G539">
            <v>1951.45</v>
          </cell>
        </row>
        <row r="540">
          <cell r="B540" t="str">
            <v>C0897</v>
          </cell>
          <cell r="C540" t="str">
            <v>CORPO DE BUEIRO SIMPLES CAPEADO (2.50 X 2.50m)</v>
          </cell>
          <cell r="D540">
            <v>0</v>
          </cell>
          <cell r="E540">
            <v>0</v>
          </cell>
          <cell r="F540" t="str">
            <v>M</v>
          </cell>
          <cell r="G540">
            <v>2674.32</v>
          </cell>
        </row>
        <row r="541">
          <cell r="B541" t="str">
            <v>C0896</v>
          </cell>
          <cell r="C541" t="str">
            <v>CORPO DE BUEIRO SIMPLES CAPEADO (2.50 X 2.00m)</v>
          </cell>
          <cell r="D541">
            <v>0</v>
          </cell>
          <cell r="E541">
            <v>0</v>
          </cell>
          <cell r="F541" t="str">
            <v>M</v>
          </cell>
          <cell r="G541">
            <v>2368.6</v>
          </cell>
        </row>
        <row r="542">
          <cell r="B542" t="str">
            <v>C0898</v>
          </cell>
          <cell r="C542" t="str">
            <v>CORPO DE BUEIRO SIMPLES CAPEADO (3.00 X 1.00m)</v>
          </cell>
          <cell r="D542">
            <v>0</v>
          </cell>
          <cell r="E542">
            <v>0</v>
          </cell>
          <cell r="F542" t="str">
            <v>M</v>
          </cell>
          <cell r="G542">
            <v>1900.56</v>
          </cell>
        </row>
        <row r="543">
          <cell r="B543" t="str">
            <v>C0899</v>
          </cell>
          <cell r="C543" t="str">
            <v>CORPO DE BUEIRO SIMPLES CAPEADO (3.00 X 1.50m)</v>
          </cell>
          <cell r="D543">
            <v>0</v>
          </cell>
          <cell r="E543">
            <v>0</v>
          </cell>
          <cell r="F543" t="str">
            <v>M</v>
          </cell>
          <cell r="G543">
            <v>2360.5</v>
          </cell>
        </row>
        <row r="544">
          <cell r="B544" t="str">
            <v>C0900</v>
          </cell>
          <cell r="C544" t="str">
            <v>CORPO DE BUEIRO SIMPLES CAPEADO (3.00 X 2.00m)</v>
          </cell>
          <cell r="D544">
            <v>0</v>
          </cell>
          <cell r="E544">
            <v>0</v>
          </cell>
          <cell r="F544" t="str">
            <v>M</v>
          </cell>
          <cell r="G544">
            <v>2689.36</v>
          </cell>
        </row>
        <row r="545">
          <cell r="B545" t="str">
            <v>C0901</v>
          </cell>
          <cell r="C545" t="str">
            <v>CORPO DE BUEIRO SIMPLES CAPEADO (3.00 X 2.50m)</v>
          </cell>
          <cell r="D545">
            <v>0</v>
          </cell>
          <cell r="E545">
            <v>0</v>
          </cell>
          <cell r="F545" t="str">
            <v>M</v>
          </cell>
          <cell r="G545">
            <v>3018.21</v>
          </cell>
        </row>
        <row r="546">
          <cell r="B546" t="str">
            <v>C0902</v>
          </cell>
          <cell r="C546" t="str">
            <v>CORPO DE BUEIRO SIMPLES CAPEADO (3.00 X 3.00m)</v>
          </cell>
          <cell r="D546">
            <v>0</v>
          </cell>
          <cell r="E546">
            <v>0</v>
          </cell>
          <cell r="F546" t="str">
            <v>M</v>
          </cell>
          <cell r="G546">
            <v>3347.06</v>
          </cell>
        </row>
        <row r="547">
          <cell r="B547" t="str">
            <v>C0872</v>
          </cell>
          <cell r="C547" t="str">
            <v>CORPO DE BUEIRO DUPLO CAPEADO   (1.00 X 1.00m)</v>
          </cell>
          <cell r="D547">
            <v>0</v>
          </cell>
          <cell r="E547">
            <v>0</v>
          </cell>
          <cell r="F547" t="str">
            <v>M</v>
          </cell>
          <cell r="G547">
            <v>1504.92</v>
          </cell>
        </row>
        <row r="548">
          <cell r="B548" t="str">
            <v>C0873</v>
          </cell>
          <cell r="C548" t="str">
            <v>CORPO DE BUEIRO DUPLO CAPEADO   (1.50 X 1.00m)</v>
          </cell>
          <cell r="D548">
            <v>0</v>
          </cell>
          <cell r="E548">
            <v>0</v>
          </cell>
          <cell r="F548" t="str">
            <v>M</v>
          </cell>
          <cell r="G548">
            <v>2005.59</v>
          </cell>
        </row>
        <row r="549">
          <cell r="B549" t="str">
            <v>C0874</v>
          </cell>
          <cell r="C549" t="str">
            <v>CORPO DE BUEIRO DUPLO CAPEADO   (1.50 X 1.50m)</v>
          </cell>
          <cell r="D549">
            <v>0</v>
          </cell>
          <cell r="E549">
            <v>0</v>
          </cell>
          <cell r="F549" t="str">
            <v>M</v>
          </cell>
          <cell r="G549">
            <v>2476.81</v>
          </cell>
        </row>
        <row r="550">
          <cell r="B550" t="str">
            <v>C0875</v>
          </cell>
          <cell r="C550" t="str">
            <v>CORPO DE BUEIRO DUPLO CAPEADO   (2.00 X 1.00m)</v>
          </cell>
          <cell r="D550">
            <v>0</v>
          </cell>
          <cell r="E550">
            <v>0</v>
          </cell>
          <cell r="F550" t="str">
            <v>M</v>
          </cell>
          <cell r="G550">
            <v>2545.25</v>
          </cell>
        </row>
        <row r="551">
          <cell r="B551" t="str">
            <v>C0876</v>
          </cell>
          <cell r="C551" t="str">
            <v>CORPO DE BUEIRO DUPLO CAPEADO   (2.00 X 1.50m)</v>
          </cell>
          <cell r="D551">
            <v>0</v>
          </cell>
          <cell r="E551">
            <v>0</v>
          </cell>
          <cell r="F551" t="str">
            <v>M</v>
          </cell>
          <cell r="G551">
            <v>2972.92</v>
          </cell>
        </row>
        <row r="552">
          <cell r="B552" t="str">
            <v>C0877</v>
          </cell>
          <cell r="C552" t="str">
            <v>CORPO DE BUEIRO DUPLO CAPEADO   (2.00 X 2.00m)</v>
          </cell>
          <cell r="D552">
            <v>0</v>
          </cell>
          <cell r="E552">
            <v>0</v>
          </cell>
          <cell r="F552" t="str">
            <v>M</v>
          </cell>
          <cell r="G552">
            <v>3400.59</v>
          </cell>
        </row>
        <row r="553">
          <cell r="B553" t="str">
            <v>C0878</v>
          </cell>
          <cell r="C553" t="str">
            <v>CORPO DE BUEIRO DUPLO CAPEADO   (2.50 X 1.00m)</v>
          </cell>
          <cell r="D553">
            <v>0</v>
          </cell>
          <cell r="E553">
            <v>0</v>
          </cell>
          <cell r="F553" t="str">
            <v>M</v>
          </cell>
          <cell r="G553">
            <v>2948.48</v>
          </cell>
        </row>
        <row r="554">
          <cell r="B554" t="str">
            <v>C0879</v>
          </cell>
          <cell r="C554" t="str">
            <v>CORPO DE BUEIRO DUPLO CAPEADO   (2.50 X 1.50m)</v>
          </cell>
          <cell r="D554">
            <v>0</v>
          </cell>
          <cell r="E554">
            <v>0</v>
          </cell>
          <cell r="F554" t="str">
            <v>M</v>
          </cell>
          <cell r="G554">
            <v>3398.13</v>
          </cell>
        </row>
        <row r="555">
          <cell r="B555" t="str">
            <v>C0880</v>
          </cell>
          <cell r="C555" t="str">
            <v>CORPO DE BUEIRO DUPLO CAPEADO   (2.50 X 2.00m)</v>
          </cell>
          <cell r="D555">
            <v>0</v>
          </cell>
          <cell r="E555">
            <v>0</v>
          </cell>
          <cell r="F555" t="str">
            <v>M</v>
          </cell>
          <cell r="G555">
            <v>4051.21</v>
          </cell>
        </row>
        <row r="556">
          <cell r="B556" t="str">
            <v>C0921</v>
          </cell>
          <cell r="C556" t="str">
            <v>CORPO DE BUEIRO DUPLO CAPEADO   (2.50 X 2.50m)</v>
          </cell>
          <cell r="D556">
            <v>0</v>
          </cell>
          <cell r="E556">
            <v>0</v>
          </cell>
          <cell r="F556" t="str">
            <v>M</v>
          </cell>
          <cell r="G556">
            <v>4537.28</v>
          </cell>
        </row>
        <row r="557">
          <cell r="B557" t="str">
            <v>C0881</v>
          </cell>
          <cell r="C557" t="str">
            <v>CORPO DE BUEIRO DUPLO CAPEADO   (3.00 X 1.00m)</v>
          </cell>
          <cell r="D557">
            <v>0</v>
          </cell>
          <cell r="E557">
            <v>0</v>
          </cell>
          <cell r="F557" t="str">
            <v>M</v>
          </cell>
          <cell r="G557">
            <v>3409.59</v>
          </cell>
        </row>
        <row r="558">
          <cell r="B558" t="str">
            <v>C0882</v>
          </cell>
          <cell r="C558" t="str">
            <v>CORPO DE BUEIRO DUPLO CAPEADO   (3.00 X 1.50m)</v>
          </cell>
          <cell r="D558">
            <v>0</v>
          </cell>
          <cell r="E558">
            <v>0</v>
          </cell>
          <cell r="F558" t="str">
            <v>M</v>
          </cell>
          <cell r="G558">
            <v>4132.4799999999996</v>
          </cell>
        </row>
        <row r="559">
          <cell r="B559" t="str">
            <v>C0883</v>
          </cell>
          <cell r="C559" t="str">
            <v>CORPO DE BUEIRO DUPLO CAPEADO   (3.00 X 2.00m)</v>
          </cell>
          <cell r="D559">
            <v>0</v>
          </cell>
          <cell r="E559">
            <v>0</v>
          </cell>
          <cell r="F559" t="str">
            <v>M</v>
          </cell>
          <cell r="G559">
            <v>4658.74</v>
          </cell>
        </row>
        <row r="560">
          <cell r="B560" t="str">
            <v>C0884</v>
          </cell>
          <cell r="C560" t="str">
            <v>CORPO DE BUEIRO DUPLO CAPEADO   (3.00 X 2.50m)</v>
          </cell>
          <cell r="D560">
            <v>0</v>
          </cell>
          <cell r="E560">
            <v>0</v>
          </cell>
          <cell r="F560" t="str">
            <v>M</v>
          </cell>
          <cell r="G560">
            <v>5185</v>
          </cell>
        </row>
        <row r="561">
          <cell r="B561" t="str">
            <v>C0885</v>
          </cell>
          <cell r="C561" t="str">
            <v>CORPO DE BUEIRO DUPLO CAPEADO   (3.00 X 3.00m)</v>
          </cell>
          <cell r="D561">
            <v>0</v>
          </cell>
          <cell r="E561">
            <v>0</v>
          </cell>
          <cell r="F561" t="str">
            <v>M</v>
          </cell>
          <cell r="G561">
            <v>5711.25</v>
          </cell>
        </row>
        <row r="562">
          <cell r="B562" t="str">
            <v>C0903</v>
          </cell>
          <cell r="C562" t="str">
            <v>CORPO DE BUEIRO TRIPLO CAPEADO  (1.00 X 1.00m)</v>
          </cell>
          <cell r="D562">
            <v>0</v>
          </cell>
          <cell r="E562">
            <v>0</v>
          </cell>
          <cell r="F562" t="str">
            <v>M</v>
          </cell>
          <cell r="G562">
            <v>2094.38</v>
          </cell>
        </row>
        <row r="563">
          <cell r="B563" t="str">
            <v>C0905</v>
          </cell>
          <cell r="C563" t="str">
            <v>CORPO DE BUEIRO TRIPLO CAPEADO  (1.50 X 1.50m)</v>
          </cell>
          <cell r="D563">
            <v>0</v>
          </cell>
          <cell r="E563">
            <v>0</v>
          </cell>
          <cell r="F563" t="str">
            <v>M</v>
          </cell>
          <cell r="G563">
            <v>3462.83</v>
          </cell>
        </row>
        <row r="564">
          <cell r="B564" t="str">
            <v>C0904</v>
          </cell>
          <cell r="C564" t="str">
            <v>CORPO DE BUEIRO TRIPLO CAPEADO  (1.50 X 1.00m)</v>
          </cell>
          <cell r="D564">
            <v>0</v>
          </cell>
          <cell r="E564">
            <v>0</v>
          </cell>
          <cell r="F564" t="str">
            <v>M</v>
          </cell>
          <cell r="G564">
            <v>2823.54</v>
          </cell>
        </row>
        <row r="565">
          <cell r="B565" t="str">
            <v>C0907</v>
          </cell>
          <cell r="C565" t="str">
            <v>CORPO DE BUEIRO TRIPLO CAPEADO  (2.00 X 1.50m)</v>
          </cell>
          <cell r="D565">
            <v>0</v>
          </cell>
          <cell r="E565">
            <v>0</v>
          </cell>
          <cell r="F565" t="str">
            <v>M</v>
          </cell>
          <cell r="G565">
            <v>4206.99</v>
          </cell>
        </row>
        <row r="566">
          <cell r="B566" t="str">
            <v>C0906</v>
          </cell>
          <cell r="C566" t="str">
            <v>CORPO DE BUEIRO TRIPLO CAPEADO  (2.00 X 1.00m)</v>
          </cell>
          <cell r="D566">
            <v>0</v>
          </cell>
          <cell r="E566">
            <v>0</v>
          </cell>
          <cell r="F566" t="str">
            <v>M</v>
          </cell>
          <cell r="G566">
            <v>3622.11</v>
          </cell>
        </row>
        <row r="567">
          <cell r="B567" t="str">
            <v>C0908</v>
          </cell>
          <cell r="C567" t="str">
            <v>CORPO DE BUEIRO TRIPLO CAPEADO  (2.00 X 2.00m)</v>
          </cell>
          <cell r="D567">
            <v>0</v>
          </cell>
          <cell r="E567">
            <v>0</v>
          </cell>
          <cell r="F567" t="str">
            <v>M</v>
          </cell>
          <cell r="G567">
            <v>4791.87</v>
          </cell>
        </row>
        <row r="568">
          <cell r="B568" t="str">
            <v>C0909</v>
          </cell>
          <cell r="C568" t="str">
            <v>CORPO DE BUEIRO TRIPLO CAPEADO  (2.50 X 1.00m)</v>
          </cell>
          <cell r="D568">
            <v>0</v>
          </cell>
          <cell r="E568">
            <v>0</v>
          </cell>
          <cell r="F568" t="str">
            <v>M</v>
          </cell>
          <cell r="G568">
            <v>4226.95</v>
          </cell>
        </row>
        <row r="569">
          <cell r="B569" t="str">
            <v>C0910</v>
          </cell>
          <cell r="C569" t="str">
            <v>CORPO DE BUEIRO TRIPLO CAPEADO  (2.50 X 1.50m)</v>
          </cell>
          <cell r="D569">
            <v>0</v>
          </cell>
          <cell r="E569">
            <v>0</v>
          </cell>
          <cell r="F569" t="str">
            <v>M</v>
          </cell>
          <cell r="G569">
            <v>4844.8100000000004</v>
          </cell>
        </row>
        <row r="570">
          <cell r="B570" t="str">
            <v>C0911</v>
          </cell>
          <cell r="C570" t="str">
            <v>CORPO DE BUEIRO TRIPLO CAPEADO  (2.50 X 2.00m)</v>
          </cell>
          <cell r="D570">
            <v>0</v>
          </cell>
          <cell r="E570">
            <v>0</v>
          </cell>
          <cell r="F570" t="str">
            <v>M</v>
          </cell>
          <cell r="G570">
            <v>5733.82</v>
          </cell>
        </row>
        <row r="571">
          <cell r="B571" t="str">
            <v>C0912</v>
          </cell>
          <cell r="C571" t="str">
            <v>CORPO DE BUEIRO TRIPLO CAPEADO  (2.50 X 2.50m)</v>
          </cell>
          <cell r="D571">
            <v>0</v>
          </cell>
          <cell r="E571">
            <v>0</v>
          </cell>
          <cell r="F571" t="str">
            <v>M</v>
          </cell>
          <cell r="G571">
            <v>6400.23</v>
          </cell>
        </row>
        <row r="572">
          <cell r="B572" t="str">
            <v>C0913</v>
          </cell>
          <cell r="C572" t="str">
            <v>CORPO DE BUEIRO TRIPLO CAPEADO  (3.00 X 1.00m)</v>
          </cell>
          <cell r="D572">
            <v>0</v>
          </cell>
          <cell r="E572">
            <v>0</v>
          </cell>
          <cell r="F572" t="str">
            <v>M</v>
          </cell>
          <cell r="G572">
            <v>4918.62</v>
          </cell>
        </row>
        <row r="573">
          <cell r="B573" t="str">
            <v>C0914</v>
          </cell>
          <cell r="C573" t="str">
            <v>CORPO DE BUEIRO TRIPLO CAPEADO  (3.00 X 1.50m)</v>
          </cell>
          <cell r="D573">
            <v>0</v>
          </cell>
          <cell r="E573">
            <v>0</v>
          </cell>
          <cell r="F573" t="str">
            <v>M</v>
          </cell>
          <cell r="G573">
            <v>5904.46</v>
          </cell>
        </row>
        <row r="574">
          <cell r="B574" t="str">
            <v>C0915</v>
          </cell>
          <cell r="C574" t="str">
            <v>CORPO DE BUEIRO TRIPLO CAPEADO  (3.00 X 2.00m)</v>
          </cell>
          <cell r="D574">
            <v>0</v>
          </cell>
          <cell r="E574">
            <v>0</v>
          </cell>
          <cell r="F574" t="str">
            <v>M</v>
          </cell>
          <cell r="G574">
            <v>6628.12</v>
          </cell>
        </row>
        <row r="575">
          <cell r="B575" t="str">
            <v>C0916</v>
          </cell>
          <cell r="C575" t="str">
            <v>CORPO DE BUEIRO TRIPLO CAPEADO  (3.00 X 2.50m)</v>
          </cell>
          <cell r="D575">
            <v>0</v>
          </cell>
          <cell r="E575">
            <v>0</v>
          </cell>
          <cell r="F575" t="str">
            <v>M</v>
          </cell>
          <cell r="G575">
            <v>7351.78</v>
          </cell>
        </row>
        <row r="576">
          <cell r="B576" t="str">
            <v>C0917</v>
          </cell>
          <cell r="C576" t="str">
            <v>CORPO DE BUEIRO TRIPLO CAPEADO  (3.00 X 3.00m)</v>
          </cell>
          <cell r="D576">
            <v>0</v>
          </cell>
          <cell r="E576">
            <v>0</v>
          </cell>
          <cell r="F576" t="str">
            <v>M</v>
          </cell>
          <cell r="G576">
            <v>8075.45</v>
          </cell>
        </row>
        <row r="577">
          <cell r="B577" t="str">
            <v>C4687</v>
          </cell>
          <cell r="C577" t="str">
            <v>CORPO DE BUEIRO SIMPLES - TUBO CORRUGADO DE DUPLA PAREDE PEAD D=120,0cm</v>
          </cell>
          <cell r="D577">
            <v>0</v>
          </cell>
          <cell r="E577">
            <v>0</v>
          </cell>
          <cell r="F577" t="str">
            <v>M</v>
          </cell>
          <cell r="G577">
            <v>911.41</v>
          </cell>
        </row>
        <row r="578">
          <cell r="B578">
            <v>0</v>
          </cell>
          <cell r="C578">
            <v>0</v>
          </cell>
          <cell r="D578">
            <v>0</v>
          </cell>
          <cell r="E578">
            <v>0</v>
          </cell>
          <cell r="F578">
            <v>0</v>
          </cell>
          <cell r="G578">
            <v>0</v>
          </cell>
        </row>
        <row r="579">
          <cell r="B579" t="str">
            <v>C4688</v>
          </cell>
          <cell r="C579" t="str">
            <v>CORPO DE BUEIRO DUPLO - TUBO CORRUGADO DE DUPLA PAREDE PEAD D=120,0cm</v>
          </cell>
          <cell r="D579">
            <v>0</v>
          </cell>
          <cell r="E579">
            <v>0</v>
          </cell>
          <cell r="F579" t="str">
            <v>M</v>
          </cell>
          <cell r="G579">
            <v>1768.75</v>
          </cell>
        </row>
        <row r="580">
          <cell r="B580" t="str">
            <v>C4689</v>
          </cell>
          <cell r="C580" t="str">
            <v>CORPO DE BUEIRO TRIPLO - TUBO CORRUGADO DE DUPLA PAREDE PEAD D=120,0cm</v>
          </cell>
          <cell r="D580">
            <v>0</v>
          </cell>
          <cell r="E580">
            <v>0</v>
          </cell>
          <cell r="F580" t="str">
            <v>M</v>
          </cell>
          <cell r="G580">
            <v>2624.83</v>
          </cell>
        </row>
        <row r="581">
          <cell r="B581" t="str">
            <v>C3630</v>
          </cell>
          <cell r="C581" t="str">
            <v>GALERIA EM PVC HELICOIDAL TIPO RIB LOC D=0,40m</v>
          </cell>
          <cell r="D581">
            <v>0</v>
          </cell>
          <cell r="E581">
            <v>0</v>
          </cell>
          <cell r="F581" t="str">
            <v>M</v>
          </cell>
          <cell r="G581">
            <v>150.24</v>
          </cell>
        </row>
        <row r="582">
          <cell r="B582" t="str">
            <v>C3632</v>
          </cell>
          <cell r="C582" t="str">
            <v>GALERIA EM PVC HELICOIDAL TIPO RIB LOC D=0,60m</v>
          </cell>
          <cell r="D582">
            <v>0</v>
          </cell>
          <cell r="E582">
            <v>0</v>
          </cell>
          <cell r="F582" t="str">
            <v>M</v>
          </cell>
          <cell r="G582">
            <v>270.14999999999998</v>
          </cell>
        </row>
        <row r="583">
          <cell r="B583" t="str">
            <v>C3633</v>
          </cell>
          <cell r="C583" t="str">
            <v>GALERIA EM PVC HELICOIDAL TIPO RIB LOC D=0,70m</v>
          </cell>
          <cell r="D583">
            <v>0</v>
          </cell>
          <cell r="E583">
            <v>0</v>
          </cell>
          <cell r="F583" t="str">
            <v>M</v>
          </cell>
          <cell r="G583">
            <v>377.88</v>
          </cell>
        </row>
        <row r="584">
          <cell r="B584" t="str">
            <v>C3631</v>
          </cell>
          <cell r="C584" t="str">
            <v>GALERIA EM PVC HELICOIDAL TIPO RIB LOC D=0,50m</v>
          </cell>
          <cell r="D584">
            <v>0</v>
          </cell>
          <cell r="E584">
            <v>0</v>
          </cell>
          <cell r="F584" t="str">
            <v>M</v>
          </cell>
          <cell r="G584">
            <v>189.05</v>
          </cell>
        </row>
        <row r="585">
          <cell r="B585" t="str">
            <v>C3634</v>
          </cell>
          <cell r="C585" t="str">
            <v>GALERIA EM PVC HELICOIDAL TIPO RIB LOC D=0,80m</v>
          </cell>
          <cell r="D585">
            <v>0</v>
          </cell>
          <cell r="E585">
            <v>0</v>
          </cell>
          <cell r="F585" t="str">
            <v>M</v>
          </cell>
          <cell r="G585">
            <v>429.98</v>
          </cell>
        </row>
        <row r="586">
          <cell r="B586" t="str">
            <v>C3635</v>
          </cell>
          <cell r="C586" t="str">
            <v>GALERIA EM PVC HELICOIDAL TIPO RIB LOC D=0,90m</v>
          </cell>
          <cell r="D586">
            <v>0</v>
          </cell>
          <cell r="E586">
            <v>0</v>
          </cell>
          <cell r="F586" t="str">
            <v>M</v>
          </cell>
          <cell r="G586">
            <v>488.23</v>
          </cell>
        </row>
        <row r="587">
          <cell r="B587" t="str">
            <v>C3636</v>
          </cell>
          <cell r="C587" t="str">
            <v>GALERIA EM PVC HELICOIDAL TIPO RIB LOC D=1,00m</v>
          </cell>
          <cell r="D587">
            <v>0</v>
          </cell>
          <cell r="E587">
            <v>0</v>
          </cell>
          <cell r="F587" t="str">
            <v>M</v>
          </cell>
          <cell r="G587">
            <v>698.96</v>
          </cell>
        </row>
        <row r="588">
          <cell r="B588" t="str">
            <v>C3637</v>
          </cell>
          <cell r="C588" t="str">
            <v>GALERIA EM PVC HELICOIDAL TIPO RIB LOC D=1,20m</v>
          </cell>
          <cell r="D588">
            <v>0</v>
          </cell>
          <cell r="E588">
            <v>0</v>
          </cell>
          <cell r="F588" t="str">
            <v>M</v>
          </cell>
          <cell r="G588">
            <v>848.29</v>
          </cell>
        </row>
        <row r="589">
          <cell r="B589" t="str">
            <v>C4680</v>
          </cell>
          <cell r="C589" t="str">
            <v>GALERIA EM TUBO CORRUGADO DE DUPLA PAREDE PEAD D=37,5cm</v>
          </cell>
          <cell r="D589">
            <v>0</v>
          </cell>
          <cell r="E589">
            <v>0</v>
          </cell>
          <cell r="F589" t="str">
            <v>M</v>
          </cell>
          <cell r="G589">
            <v>105.67</v>
          </cell>
        </row>
        <row r="590">
          <cell r="B590" t="str">
            <v>C4681</v>
          </cell>
          <cell r="C590" t="str">
            <v>GALERIA EM TUBO CORRUGADO DE DUPLA PAREDE PEAD D=45,0cm</v>
          </cell>
          <cell r="D590">
            <v>0</v>
          </cell>
          <cell r="E590">
            <v>0</v>
          </cell>
          <cell r="F590" t="str">
            <v>M</v>
          </cell>
          <cell r="G590">
            <v>145.25</v>
          </cell>
        </row>
        <row r="591">
          <cell r="B591" t="str">
            <v>C4682</v>
          </cell>
          <cell r="C591" t="str">
            <v>GALERIA EM TUBO CORRUGADO DE DUPLA PAREDE PEAD D=60,0cm</v>
          </cell>
          <cell r="D591">
            <v>0</v>
          </cell>
          <cell r="E591">
            <v>0</v>
          </cell>
          <cell r="F591" t="str">
            <v>M</v>
          </cell>
          <cell r="G591">
            <v>244.99</v>
          </cell>
        </row>
        <row r="592">
          <cell r="B592" t="str">
            <v>C4683</v>
          </cell>
          <cell r="C592" t="str">
            <v>GALERIA EM TUBO CORRUGADO DE DUPLA PAREDE PEAD D=75,0cm</v>
          </cell>
          <cell r="D592">
            <v>0</v>
          </cell>
          <cell r="E592">
            <v>0</v>
          </cell>
          <cell r="F592" t="str">
            <v>M</v>
          </cell>
          <cell r="G592">
            <v>341.24</v>
          </cell>
        </row>
        <row r="593">
          <cell r="B593" t="str">
            <v>C4684</v>
          </cell>
          <cell r="C593" t="str">
            <v>GALERIA EM TUBO CORRUGADO DE DUPLA PAREDE PEAD D=90,0cm</v>
          </cell>
          <cell r="D593">
            <v>0</v>
          </cell>
          <cell r="E593">
            <v>0</v>
          </cell>
          <cell r="F593" t="str">
            <v>M</v>
          </cell>
          <cell r="G593">
            <v>437.84</v>
          </cell>
        </row>
        <row r="594">
          <cell r="B594" t="str">
            <v>C4685</v>
          </cell>
          <cell r="C594" t="str">
            <v>GALERIA EM TUBO CORRUGADO DE DUPLA PAREDE PEAD D=105,0cm</v>
          </cell>
          <cell r="D594">
            <v>0</v>
          </cell>
          <cell r="E594">
            <v>0</v>
          </cell>
          <cell r="F594" t="str">
            <v>M</v>
          </cell>
          <cell r="G594">
            <v>535.33000000000004</v>
          </cell>
        </row>
        <row r="595">
          <cell r="B595" t="str">
            <v>C4686</v>
          </cell>
          <cell r="C595" t="str">
            <v>GALERIA EM TUBO CORRUGADO DE DUPLA PAREDE PEAD D=120,0cm</v>
          </cell>
          <cell r="D595">
            <v>0</v>
          </cell>
          <cell r="E595">
            <v>0</v>
          </cell>
          <cell r="F595" t="str">
            <v>M</v>
          </cell>
          <cell r="G595">
            <v>679.2</v>
          </cell>
        </row>
        <row r="596">
          <cell r="B596" t="str">
            <v>DRENAGEM PROFUNDA</v>
          </cell>
          <cell r="C596">
            <v>0</v>
          </cell>
          <cell r="D596">
            <v>0</v>
          </cell>
          <cell r="E596">
            <v>0</v>
          </cell>
          <cell r="F596">
            <v>0</v>
          </cell>
          <cell r="G596">
            <v>971.29</v>
          </cell>
        </row>
        <row r="597">
          <cell r="B597" t="str">
            <v>C3401</v>
          </cell>
          <cell r="C597" t="str">
            <v>COLOCAÇÃO DE MATERIAL PARA O LEITO FILTRANTE</v>
          </cell>
          <cell r="D597">
            <v>0</v>
          </cell>
          <cell r="E597">
            <v>0</v>
          </cell>
          <cell r="F597" t="str">
            <v>M³</v>
          </cell>
          <cell r="G597">
            <v>56.48</v>
          </cell>
        </row>
        <row r="598">
          <cell r="B598" t="str">
            <v>C2728</v>
          </cell>
          <cell r="C598" t="str">
            <v>DRENAGEM COM TUBO CERÂMICO PERFURADO, D= 10cm</v>
          </cell>
          <cell r="D598">
            <v>0</v>
          </cell>
          <cell r="E598">
            <v>0</v>
          </cell>
          <cell r="F598" t="str">
            <v>M</v>
          </cell>
          <cell r="G598">
            <v>14.13</v>
          </cell>
        </row>
        <row r="599">
          <cell r="B599" t="str">
            <v>C2729</v>
          </cell>
          <cell r="C599" t="str">
            <v>DRENAGEM COM TUBO CERÂMICO PERFURADO, D= 15cm</v>
          </cell>
          <cell r="D599">
            <v>0</v>
          </cell>
          <cell r="E599">
            <v>0</v>
          </cell>
          <cell r="F599" t="str">
            <v>M</v>
          </cell>
          <cell r="G599">
            <v>19.23</v>
          </cell>
        </row>
        <row r="600">
          <cell r="B600" t="str">
            <v>C2730</v>
          </cell>
          <cell r="C600" t="str">
            <v>DRENAGEM COM TUBO CERÂMICO PERFURADO, D= 20cm</v>
          </cell>
          <cell r="D600">
            <v>0</v>
          </cell>
          <cell r="E600">
            <v>0</v>
          </cell>
          <cell r="F600" t="str">
            <v>M</v>
          </cell>
          <cell r="G600">
            <v>30.37</v>
          </cell>
        </row>
        <row r="601">
          <cell r="B601" t="str">
            <v>C2731</v>
          </cell>
          <cell r="C601" t="str">
            <v>DRENAGEM COM TUBO DE CONCRETO POROSO, D= 15cm</v>
          </cell>
          <cell r="D601">
            <v>0</v>
          </cell>
          <cell r="E601">
            <v>0</v>
          </cell>
          <cell r="F601" t="str">
            <v>M</v>
          </cell>
          <cell r="G601">
            <v>24.79</v>
          </cell>
        </row>
        <row r="602">
          <cell r="B602" t="str">
            <v>C2732</v>
          </cell>
          <cell r="C602" t="str">
            <v>DRENAGEM COM TUBO DE CONCRETO POROSO, D= 20cm</v>
          </cell>
          <cell r="D602">
            <v>0</v>
          </cell>
          <cell r="E602">
            <v>0</v>
          </cell>
          <cell r="F602" t="str">
            <v>M</v>
          </cell>
          <cell r="G602">
            <v>36.65</v>
          </cell>
        </row>
        <row r="603">
          <cell r="B603" t="str">
            <v>C2733</v>
          </cell>
          <cell r="C603" t="str">
            <v>DRENAGEM COM TUBO DE CONCRETO POROSO, D= 30cm</v>
          </cell>
          <cell r="D603">
            <v>0</v>
          </cell>
          <cell r="E603">
            <v>0</v>
          </cell>
          <cell r="F603" t="str">
            <v>M</v>
          </cell>
          <cell r="G603">
            <v>48.27</v>
          </cell>
        </row>
        <row r="604">
          <cell r="B604" t="str">
            <v>C3071</v>
          </cell>
          <cell r="C604" t="str">
            <v>DRENO PROFUNDO C/TUBO POROSO D=20cm/AREIA</v>
          </cell>
          <cell r="D604">
            <v>0</v>
          </cell>
          <cell r="E604">
            <v>0</v>
          </cell>
          <cell r="F604" t="str">
            <v>M</v>
          </cell>
          <cell r="G604">
            <v>42.1</v>
          </cell>
        </row>
        <row r="605">
          <cell r="B605" t="str">
            <v>C3070</v>
          </cell>
          <cell r="C605" t="str">
            <v>DRENO PROFUNDO C/TUBO POROSO D=20cm/AREIA:BRITA</v>
          </cell>
          <cell r="D605">
            <v>0</v>
          </cell>
          <cell r="E605">
            <v>0</v>
          </cell>
          <cell r="F605" t="str">
            <v>M</v>
          </cell>
          <cell r="G605">
            <v>54.12</v>
          </cell>
        </row>
        <row r="606">
          <cell r="B606" t="str">
            <v>C3072</v>
          </cell>
          <cell r="C606" t="str">
            <v>DRENO PROFUNDO C/TUBO POROSO D=20cm/BRITA</v>
          </cell>
          <cell r="D606">
            <v>0</v>
          </cell>
          <cell r="E606">
            <v>0</v>
          </cell>
          <cell r="F606" t="str">
            <v>M</v>
          </cell>
          <cell r="G606">
            <v>75.09</v>
          </cell>
        </row>
        <row r="607">
          <cell r="B607" t="str">
            <v>C3073</v>
          </cell>
          <cell r="C607" t="str">
            <v>DRENO PROFUNDO COM ENCHIMENTO DE AREIA</v>
          </cell>
          <cell r="D607">
            <v>0</v>
          </cell>
          <cell r="E607">
            <v>0</v>
          </cell>
          <cell r="F607" t="str">
            <v>M</v>
          </cell>
          <cell r="G607">
            <v>8.4</v>
          </cell>
        </row>
        <row r="608">
          <cell r="B608" t="str">
            <v>C3074</v>
          </cell>
          <cell r="C608" t="str">
            <v>DRENO PROFUNDO COM ENCHIMENTO DE BRITA</v>
          </cell>
          <cell r="D608">
            <v>0</v>
          </cell>
          <cell r="E608">
            <v>0</v>
          </cell>
          <cell r="F608" t="str">
            <v>M</v>
          </cell>
          <cell r="G608">
            <v>44.87</v>
          </cell>
        </row>
        <row r="609">
          <cell r="B609" t="str">
            <v>C3085</v>
          </cell>
          <cell r="C609" t="str">
            <v>EXTREMIDADE PARA DRENO PROFUNDO</v>
          </cell>
          <cell r="D609">
            <v>0</v>
          </cell>
          <cell r="E609">
            <v>0</v>
          </cell>
          <cell r="F609" t="str">
            <v>UN</v>
          </cell>
          <cell r="G609">
            <v>406.15</v>
          </cell>
        </row>
        <row r="610">
          <cell r="B610" t="str">
            <v>C2590</v>
          </cell>
          <cell r="C610" t="str">
            <v>TUBO DE PVC CORRUGADO PERFURADO D= 10cm</v>
          </cell>
          <cell r="D610">
            <v>0</v>
          </cell>
          <cell r="E610">
            <v>0</v>
          </cell>
          <cell r="F610" t="str">
            <v>M</v>
          </cell>
          <cell r="G610">
            <v>26.38</v>
          </cell>
        </row>
        <row r="611">
          <cell r="B611" t="str">
            <v>C2591</v>
          </cell>
          <cell r="C611" t="str">
            <v>TUBO DE PVC CORRUGADO PERFURADO D= 15cm</v>
          </cell>
          <cell r="D611">
            <v>0</v>
          </cell>
          <cell r="E611">
            <v>0</v>
          </cell>
          <cell r="F611" t="str">
            <v>M</v>
          </cell>
          <cell r="G611">
            <v>40.28</v>
          </cell>
        </row>
        <row r="612">
          <cell r="B612" t="str">
            <v>C2592</v>
          </cell>
          <cell r="C612" t="str">
            <v>TUBO DE PVC CORRUGADO PERFURADO D= 20cm</v>
          </cell>
          <cell r="D612">
            <v>0</v>
          </cell>
          <cell r="E612">
            <v>0</v>
          </cell>
          <cell r="F612" t="str">
            <v>M</v>
          </cell>
          <cell r="G612">
            <v>43.98</v>
          </cell>
        </row>
        <row r="613">
          <cell r="B613" t="str">
            <v>DRENAGEM SUB-SUPERFICIAL</v>
          </cell>
          <cell r="C613">
            <v>0</v>
          </cell>
          <cell r="D613">
            <v>0</v>
          </cell>
          <cell r="E613">
            <v>0</v>
          </cell>
          <cell r="F613">
            <v>0</v>
          </cell>
          <cell r="G613">
            <v>474.48</v>
          </cell>
        </row>
        <row r="614">
          <cell r="B614" t="str">
            <v>C4661</v>
          </cell>
          <cell r="C614" t="str">
            <v>BARBACÃ C/ TUBO PVC ESGOTO 50 mm, INCLUSIVE GEOTÊXTIL NÃO-TECIDO 100% POLIÉSTER COM RESISTÊNCIA A TRAÇÃO LONGITUDINAL MÍNIMA DE 8 kN/m (BIDIM RT-08 OU SIMILAR) E BRITA</v>
          </cell>
          <cell r="D614">
            <v>0</v>
          </cell>
          <cell r="E614">
            <v>0</v>
          </cell>
          <cell r="F614" t="str">
            <v>UN</v>
          </cell>
          <cell r="G614">
            <v>4.03</v>
          </cell>
        </row>
        <row r="615">
          <cell r="B615">
            <v>0</v>
          </cell>
          <cell r="C615">
            <v>0</v>
          </cell>
          <cell r="D615">
            <v>0</v>
          </cell>
          <cell r="E615">
            <v>0</v>
          </cell>
          <cell r="F615">
            <v>0</v>
          </cell>
          <cell r="G615">
            <v>0</v>
          </cell>
        </row>
        <row r="616">
          <cell r="B616" t="str">
            <v>C4662</v>
          </cell>
          <cell r="C616" t="str">
            <v>BARBACÃ C/ TUBO PVC ESGOTO 75 mm, INCLUSIVE GEOTÊXTIL NÃO-TECIDO 100% POLIÉSTER COM RESISTÊNCIA A TRAÇÃO LONGITUDINAL MÍNIMA DE 8 kN/m (BIDIM RT-08 OU SIMILAR) E BRITA</v>
          </cell>
          <cell r="D616">
            <v>0</v>
          </cell>
          <cell r="E616">
            <v>0</v>
          </cell>
          <cell r="F616" t="str">
            <v>UN</v>
          </cell>
          <cell r="G616">
            <v>5.25</v>
          </cell>
        </row>
        <row r="617">
          <cell r="B617">
            <v>0</v>
          </cell>
          <cell r="C617">
            <v>0</v>
          </cell>
          <cell r="D617">
            <v>0</v>
          </cell>
          <cell r="E617">
            <v>0</v>
          </cell>
          <cell r="F617">
            <v>0</v>
          </cell>
          <cell r="G617">
            <v>0</v>
          </cell>
        </row>
        <row r="618">
          <cell r="B618" t="str">
            <v>C4663</v>
          </cell>
          <cell r="C618" t="str">
            <v>BARBACÃ C/ TUBO PVC ESGOTO 100 mm, INCLUSIVE GEOTÊXTIL NÃO-TECIDO 100% POLIÉSTER COM RESISTÊNCIA A TRAÇÃO LONGITUDINAL MÍNIMA DE 8 kN/m (BIDIM RT-08 OU SIMILAR) E BRITA</v>
          </cell>
          <cell r="D618">
            <v>0</v>
          </cell>
          <cell r="E618">
            <v>0</v>
          </cell>
          <cell r="F618" t="str">
            <v>UN</v>
          </cell>
          <cell r="G618">
            <v>6.11</v>
          </cell>
        </row>
        <row r="619">
          <cell r="B619">
            <v>0</v>
          </cell>
          <cell r="C619">
            <v>0</v>
          </cell>
          <cell r="D619">
            <v>0</v>
          </cell>
          <cell r="E619">
            <v>0</v>
          </cell>
          <cell r="F619">
            <v>0</v>
          </cell>
          <cell r="G619">
            <v>0</v>
          </cell>
        </row>
        <row r="620">
          <cell r="B620" t="str">
            <v>C3141</v>
          </cell>
          <cell r="C620" t="str">
            <v>COLCHÃO DRENANTE DE AREIA ( S/TRANSP)</v>
          </cell>
          <cell r="D620">
            <v>0</v>
          </cell>
          <cell r="E620">
            <v>0</v>
          </cell>
          <cell r="F620" t="str">
            <v>M³</v>
          </cell>
          <cell r="G620">
            <v>11.61</v>
          </cell>
        </row>
        <row r="621">
          <cell r="B621" t="str">
            <v>C3142</v>
          </cell>
          <cell r="C621" t="str">
            <v>COLCHÃO DRENANTE DE BRITA ( S/TRANSP)</v>
          </cell>
          <cell r="D621">
            <v>0</v>
          </cell>
          <cell r="E621">
            <v>0</v>
          </cell>
          <cell r="F621" t="str">
            <v>M³</v>
          </cell>
          <cell r="G621">
            <v>71.790000000000006</v>
          </cell>
        </row>
        <row r="622">
          <cell r="B622" t="str">
            <v>C3076</v>
          </cell>
          <cell r="C622" t="str">
            <v>DRENO SUB-SUPERFICIAL C/ENCHIMENTO DE BRITA</v>
          </cell>
          <cell r="D622">
            <v>0</v>
          </cell>
          <cell r="E622">
            <v>0</v>
          </cell>
          <cell r="F622" t="str">
            <v>M</v>
          </cell>
          <cell r="G622">
            <v>14.84</v>
          </cell>
        </row>
        <row r="623">
          <cell r="B623" t="str">
            <v>C4660</v>
          </cell>
          <cell r="C623" t="str">
            <v>DRENO SUB-SUPERFICIAL C/ GEOTÊXTIL NÃO TECIDO 100% POLIÉSTER COM RESISTÊNCIA A TRAÇÃO LONGITUDINAL MÍNIMA DE 9 kN/m (BIDIM RT-09 OU SIMILAR) INCLUSIVE ENCHIMENTO DE BRITA</v>
          </cell>
          <cell r="D623">
            <v>0</v>
          </cell>
          <cell r="E623">
            <v>0</v>
          </cell>
          <cell r="F623" t="str">
            <v>M</v>
          </cell>
          <cell r="G623">
            <v>28.92</v>
          </cell>
        </row>
        <row r="624">
          <cell r="B624">
            <v>0</v>
          </cell>
          <cell r="C624">
            <v>0</v>
          </cell>
          <cell r="D624">
            <v>0</v>
          </cell>
          <cell r="E624">
            <v>0</v>
          </cell>
          <cell r="F624">
            <v>0</v>
          </cell>
          <cell r="G624">
            <v>0</v>
          </cell>
        </row>
        <row r="625">
          <cell r="B625" t="str">
            <v>C3086</v>
          </cell>
          <cell r="C625" t="str">
            <v>EXTREMIDADE PARA DRENO SUB-SUPERFICIAL</v>
          </cell>
          <cell r="D625">
            <v>0</v>
          </cell>
          <cell r="E625">
            <v>0</v>
          </cell>
          <cell r="F625" t="str">
            <v>UN</v>
          </cell>
          <cell r="G625">
            <v>148.35</v>
          </cell>
        </row>
        <row r="626">
          <cell r="B626" t="str">
            <v>C4659</v>
          </cell>
          <cell r="C626" t="str">
            <v>GEOTEXTIL NÃO TECIDO 100% POLIÉSTER COM RESISTÊNCIA AO PUNCIONAMENTO CBR MÍNIMA DE 2 kN</v>
          </cell>
          <cell r="D626">
            <v>0</v>
          </cell>
          <cell r="E626">
            <v>0</v>
          </cell>
          <cell r="F626" t="str">
            <v>M²</v>
          </cell>
          <cell r="G626">
            <v>7.74</v>
          </cell>
        </row>
        <row r="627">
          <cell r="B627">
            <v>0</v>
          </cell>
          <cell r="C627">
            <v>0</v>
          </cell>
          <cell r="D627">
            <v>0</v>
          </cell>
          <cell r="E627">
            <v>0</v>
          </cell>
          <cell r="F627">
            <v>0</v>
          </cell>
          <cell r="G627">
            <v>0</v>
          </cell>
        </row>
        <row r="628">
          <cell r="B628" t="str">
            <v>C4650</v>
          </cell>
          <cell r="C628" t="str">
            <v>GEOTÊXTIL NÃO-TECIDO 100% POLIÉSTER COM RESISTÊNCIA AO PUNCIONAMENTO CBR MÍNIMA DE 5,5 kN (BIDIM RT-31 OU SIMILAR) PARA ÁREAS SUBMERSAS</v>
          </cell>
          <cell r="D628">
            <v>0</v>
          </cell>
          <cell r="E628">
            <v>0</v>
          </cell>
          <cell r="F628" t="str">
            <v>M²</v>
          </cell>
          <cell r="G628">
            <v>31.5</v>
          </cell>
        </row>
        <row r="629">
          <cell r="B629">
            <v>0</v>
          </cell>
          <cell r="C629">
            <v>0</v>
          </cell>
          <cell r="D629">
            <v>0</v>
          </cell>
          <cell r="E629">
            <v>0</v>
          </cell>
          <cell r="F629">
            <v>0</v>
          </cell>
          <cell r="G629">
            <v>0</v>
          </cell>
        </row>
        <row r="630">
          <cell r="B630" t="str">
            <v>C4651</v>
          </cell>
          <cell r="C630" t="str">
            <v>GEOTÊXTIL NÃO-TECIDO 100% POLIÉSTER COM RESISTÊNCIA A TRAÇÃO LONGITUDINAL MÍNIMA DE 7 kN/m (BIDIM RT-07 OU SIMILAR)</v>
          </cell>
          <cell r="D630">
            <v>0</v>
          </cell>
          <cell r="E630">
            <v>0</v>
          </cell>
          <cell r="F630" t="str">
            <v>M²</v>
          </cell>
          <cell r="G630">
            <v>6.45</v>
          </cell>
        </row>
        <row r="631">
          <cell r="B631">
            <v>0</v>
          </cell>
          <cell r="C631">
            <v>0</v>
          </cell>
          <cell r="D631">
            <v>0</v>
          </cell>
          <cell r="E631">
            <v>0</v>
          </cell>
          <cell r="F631">
            <v>0</v>
          </cell>
          <cell r="G631">
            <v>0</v>
          </cell>
        </row>
        <row r="632">
          <cell r="B632" t="str">
            <v>C4652</v>
          </cell>
          <cell r="C632" t="str">
            <v>GEOTÊXTIL NÃO-TECIDO 100% POLIÉSTER COM RESISTÊNCIA A TRAÇÃO LONGITUDINAL MÍNIMA DE 8 kN/m (BIDIM RT-08 OU SIMILAR)</v>
          </cell>
          <cell r="D632">
            <v>0</v>
          </cell>
          <cell r="E632">
            <v>0</v>
          </cell>
          <cell r="F632" t="str">
            <v>M²</v>
          </cell>
          <cell r="G632">
            <v>7.18</v>
          </cell>
        </row>
        <row r="633">
          <cell r="B633">
            <v>0</v>
          </cell>
          <cell r="C633">
            <v>0</v>
          </cell>
          <cell r="D633">
            <v>0</v>
          </cell>
          <cell r="E633">
            <v>0</v>
          </cell>
          <cell r="F633">
            <v>0</v>
          </cell>
          <cell r="G633">
            <v>0</v>
          </cell>
        </row>
        <row r="634">
          <cell r="B634" t="str">
            <v>C4653</v>
          </cell>
          <cell r="C634" t="str">
            <v>GEOTÊXTIL NÃO-TECIDO 100% POLIÉSTER COM RESISTÊNCIA A TRAÇÃO LONGITUDINAL MÍNIMA DE 9 kN/m (BIDIM RT-09 OU SIMILAR)</v>
          </cell>
          <cell r="D634">
            <v>0</v>
          </cell>
          <cell r="E634">
            <v>0</v>
          </cell>
          <cell r="F634" t="str">
            <v>M²</v>
          </cell>
          <cell r="G634">
            <v>8.1</v>
          </cell>
        </row>
        <row r="635">
          <cell r="B635">
            <v>0</v>
          </cell>
          <cell r="C635">
            <v>0</v>
          </cell>
          <cell r="D635">
            <v>0</v>
          </cell>
          <cell r="E635">
            <v>0</v>
          </cell>
          <cell r="F635">
            <v>0</v>
          </cell>
          <cell r="G635">
            <v>0</v>
          </cell>
        </row>
        <row r="636">
          <cell r="B636" t="str">
            <v>C4586</v>
          </cell>
          <cell r="C636" t="str">
            <v>GEOTÊXTIL NÃO-TECIDO 100% POLIÉSTER COM RESISTÊNCIA A TRAÇÃO LONGITUDINAL MÍNIMA DE 10 kN/m (BIDIM RT-10 OU SIMILAR)</v>
          </cell>
          <cell r="D636">
            <v>0</v>
          </cell>
          <cell r="E636">
            <v>0</v>
          </cell>
          <cell r="F636" t="str">
            <v>M²</v>
          </cell>
          <cell r="G636">
            <v>9.0500000000000007</v>
          </cell>
        </row>
        <row r="637">
          <cell r="B637">
            <v>0</v>
          </cell>
          <cell r="C637">
            <v>0</v>
          </cell>
          <cell r="D637">
            <v>0</v>
          </cell>
          <cell r="E637">
            <v>0</v>
          </cell>
          <cell r="F637">
            <v>0</v>
          </cell>
          <cell r="G637">
            <v>0</v>
          </cell>
        </row>
        <row r="638">
          <cell r="B638" t="str">
            <v>C4654</v>
          </cell>
          <cell r="C638" t="str">
            <v>GEOTÊXTIL NÃO-TECIDO 100% POLIÉSTER COM RESISTÊNCIA A TRAÇÃO LONGITUDINAL MÍNIMA DE 14 kN/m (BIDIM RT-14 OU SIMILAR)</v>
          </cell>
          <cell r="D638">
            <v>0</v>
          </cell>
          <cell r="E638">
            <v>0</v>
          </cell>
          <cell r="F638" t="str">
            <v>M²</v>
          </cell>
          <cell r="G638">
            <v>12.26</v>
          </cell>
        </row>
        <row r="639">
          <cell r="B639">
            <v>0</v>
          </cell>
          <cell r="C639">
            <v>0</v>
          </cell>
          <cell r="D639">
            <v>0</v>
          </cell>
          <cell r="E639">
            <v>0</v>
          </cell>
          <cell r="F639">
            <v>0</v>
          </cell>
          <cell r="G639">
            <v>0</v>
          </cell>
        </row>
        <row r="640">
          <cell r="B640" t="str">
            <v>C4655</v>
          </cell>
          <cell r="C640" t="str">
            <v>GEOTÊXTIL NÃO-TECIDO 100% POLIÉSTER COM RESISTÊNCIA A TRAÇÃO LONGITUDINAL MÍNIMA DE 16 kN/m (BIDIM RT-16 OU SIMILAR)</v>
          </cell>
          <cell r="D640">
            <v>0</v>
          </cell>
          <cell r="E640">
            <v>0</v>
          </cell>
          <cell r="F640" t="str">
            <v>M²</v>
          </cell>
          <cell r="G640">
            <v>14.1</v>
          </cell>
        </row>
        <row r="641">
          <cell r="B641">
            <v>0</v>
          </cell>
          <cell r="C641">
            <v>0</v>
          </cell>
          <cell r="D641">
            <v>0</v>
          </cell>
          <cell r="E641">
            <v>0</v>
          </cell>
          <cell r="F641">
            <v>0</v>
          </cell>
          <cell r="G641">
            <v>0</v>
          </cell>
        </row>
        <row r="642">
          <cell r="B642" t="str">
            <v>C4656</v>
          </cell>
          <cell r="C642" t="str">
            <v>GEOTÊXTIL NÃO-TECIDO 100% POLIÉSTER COM RESISTÊNCIA A TRAÇÃO LONGITUDINAL MÍNIMA DE 21 kN/m (BIDIM RT-21 OU SIMILAR)</v>
          </cell>
          <cell r="D642">
            <v>0</v>
          </cell>
          <cell r="E642">
            <v>0</v>
          </cell>
          <cell r="F642" t="str">
            <v>M²</v>
          </cell>
          <cell r="G642">
            <v>17.54</v>
          </cell>
        </row>
        <row r="643">
          <cell r="B643">
            <v>0</v>
          </cell>
          <cell r="C643">
            <v>0</v>
          </cell>
          <cell r="D643">
            <v>0</v>
          </cell>
          <cell r="E643">
            <v>0</v>
          </cell>
          <cell r="F643">
            <v>0</v>
          </cell>
          <cell r="G643">
            <v>0</v>
          </cell>
        </row>
        <row r="644">
          <cell r="B644" t="str">
            <v>C4657</v>
          </cell>
          <cell r="C644" t="str">
            <v>GEOTÊXTIL NÃO-TECIDO 100% POLIÉSTER COM RESISTÊNCIA A TRAÇÃO LONGITUDINAL MÍNIMA DE 26 kN/m (BIDIM RT-26 OU SIMILAR)</v>
          </cell>
          <cell r="D644">
            <v>0</v>
          </cell>
          <cell r="E644">
            <v>0</v>
          </cell>
          <cell r="F644" t="str">
            <v>M²</v>
          </cell>
          <cell r="G644">
            <v>22.24</v>
          </cell>
        </row>
        <row r="645">
          <cell r="B645">
            <v>0</v>
          </cell>
          <cell r="C645">
            <v>0</v>
          </cell>
          <cell r="D645">
            <v>0</v>
          </cell>
          <cell r="E645">
            <v>0</v>
          </cell>
          <cell r="F645">
            <v>0</v>
          </cell>
          <cell r="G645">
            <v>0</v>
          </cell>
        </row>
        <row r="646">
          <cell r="B646" t="str">
            <v>C4658</v>
          </cell>
          <cell r="C646" t="str">
            <v>GEOTÊXTIL NÃO-TECIDO 100% POLIÉSTER COM RESISTÊNCIA A TRAÇÃO LONGITUDINAL MÍNIMA DE 31 kN/m (BIDIM RT-31 OU SIMILAR)</v>
          </cell>
          <cell r="D646">
            <v>0</v>
          </cell>
          <cell r="E646">
            <v>0</v>
          </cell>
          <cell r="F646" t="str">
            <v>M²</v>
          </cell>
          <cell r="G646">
            <v>26.31</v>
          </cell>
        </row>
        <row r="647">
          <cell r="B647">
            <v>0</v>
          </cell>
          <cell r="C647">
            <v>0</v>
          </cell>
          <cell r="D647">
            <v>0</v>
          </cell>
          <cell r="E647">
            <v>0</v>
          </cell>
          <cell r="F647">
            <v>0</v>
          </cell>
          <cell r="G647">
            <v>0</v>
          </cell>
        </row>
        <row r="648">
          <cell r="B648" t="str">
            <v>C4752</v>
          </cell>
          <cell r="C648" t="str">
            <v>MANTA GEOTEXTIL, TECIDA 100% POLIPROPILENO, RESISTÊNCIA A TRAÇÃO DE 55KN/M E DEFORMAÇÃO INFERIOR A 15% (FORNECIMENTO E ASSENTAMENTO)</v>
          </cell>
          <cell r="D648">
            <v>0</v>
          </cell>
          <cell r="E648">
            <v>0</v>
          </cell>
          <cell r="F648" t="str">
            <v>M²</v>
          </cell>
          <cell r="G648">
            <v>8.2799999999999994</v>
          </cell>
        </row>
        <row r="649">
          <cell r="B649">
            <v>0</v>
          </cell>
          <cell r="C649">
            <v>0</v>
          </cell>
          <cell r="D649">
            <v>0</v>
          </cell>
          <cell r="E649">
            <v>0</v>
          </cell>
          <cell r="F649">
            <v>0</v>
          </cell>
          <cell r="G649">
            <v>0</v>
          </cell>
        </row>
        <row r="650">
          <cell r="B650" t="str">
            <v>C4753</v>
          </cell>
          <cell r="C650" t="str">
            <v>PEÇA EM MADEIRA MUIRACATIARA (2,50X5,00CM) PARA FIXAÇÃO DA MANTA GEOTEXTIL</v>
          </cell>
          <cell r="D650">
            <v>0</v>
          </cell>
          <cell r="E650">
            <v>0</v>
          </cell>
          <cell r="F650" t="str">
            <v>M</v>
          </cell>
          <cell r="G650">
            <v>12.84</v>
          </cell>
        </row>
        <row r="651">
          <cell r="B651">
            <v>0</v>
          </cell>
          <cell r="C651">
            <v>0</v>
          </cell>
          <cell r="D651">
            <v>0</v>
          </cell>
          <cell r="E651">
            <v>0</v>
          </cell>
          <cell r="F651">
            <v>0</v>
          </cell>
          <cell r="G651">
            <v>0</v>
          </cell>
        </row>
        <row r="652">
          <cell r="B652" t="str">
            <v>DRENAGEM SUPERFICIAL</v>
          </cell>
          <cell r="C652">
            <v>0</v>
          </cell>
          <cell r="D652">
            <v>0</v>
          </cell>
          <cell r="E652">
            <v>0</v>
          </cell>
          <cell r="F652">
            <v>0</v>
          </cell>
          <cell r="G652">
            <v>16296.09</v>
          </cell>
        </row>
        <row r="653">
          <cell r="B653" t="str">
            <v>C0365</v>
          </cell>
          <cell r="C653" t="str">
            <v xml:space="preserve">BANQUETA/ MEIO FIO DE CONCRETO MOLDADO NO LOCAL </v>
          </cell>
          <cell r="D653">
            <v>0</v>
          </cell>
          <cell r="E653">
            <v>0</v>
          </cell>
          <cell r="F653" t="str">
            <v>M</v>
          </cell>
          <cell r="G653">
            <v>17.41</v>
          </cell>
        </row>
        <row r="654">
          <cell r="B654" t="str">
            <v>C0367</v>
          </cell>
          <cell r="C654" t="str">
            <v>BANQUETA/ MEIO FIO DE CONCRETO PRÉ-MOLDADO (1,00x0,25x0,15m)</v>
          </cell>
          <cell r="D654">
            <v>0</v>
          </cell>
          <cell r="E654">
            <v>0</v>
          </cell>
          <cell r="F654" t="str">
            <v>M</v>
          </cell>
          <cell r="G654">
            <v>26.93</v>
          </cell>
        </row>
        <row r="655">
          <cell r="B655" t="str">
            <v>C0366</v>
          </cell>
          <cell r="C655" t="str">
            <v>BANQUETA/ MEIO FIO DE CONCRETO P/ VIAS URBANAS (1,00x0,35x0,15m)</v>
          </cell>
          <cell r="D655">
            <v>0</v>
          </cell>
          <cell r="E655">
            <v>0</v>
          </cell>
          <cell r="F655" t="str">
            <v>M</v>
          </cell>
          <cell r="G655">
            <v>34.57</v>
          </cell>
        </row>
        <row r="656">
          <cell r="B656" t="str">
            <v>C0368</v>
          </cell>
          <cell r="C656" t="str">
            <v>BANQUETA/ MEIO FIO DE TIJOLO MACIÇO</v>
          </cell>
          <cell r="D656">
            <v>0</v>
          </cell>
          <cell r="E656">
            <v>0</v>
          </cell>
          <cell r="F656" t="str">
            <v>M</v>
          </cell>
          <cell r="G656">
            <v>19.670000000000002</v>
          </cell>
        </row>
        <row r="657">
          <cell r="B657" t="str">
            <v>C3065</v>
          </cell>
          <cell r="C657" t="str">
            <v>DESCIDA D'ÁGUA DE CONCRETO ARMADO PADRÃO DERT</v>
          </cell>
          <cell r="D657">
            <v>0</v>
          </cell>
          <cell r="E657">
            <v>0</v>
          </cell>
          <cell r="F657" t="str">
            <v>M</v>
          </cell>
          <cell r="G657">
            <v>119.13</v>
          </cell>
        </row>
        <row r="658">
          <cell r="B658" t="str">
            <v>C3066</v>
          </cell>
          <cell r="C658" t="str">
            <v>DESCIDA D'ÁGUA DE CONCRETO ARMADO TIPO U</v>
          </cell>
          <cell r="D658">
            <v>0</v>
          </cell>
          <cell r="E658">
            <v>0</v>
          </cell>
          <cell r="F658" t="str">
            <v>M</v>
          </cell>
          <cell r="G658">
            <v>117.84</v>
          </cell>
        </row>
        <row r="659">
          <cell r="B659" t="str">
            <v>C3067</v>
          </cell>
          <cell r="C659" t="str">
            <v>DESCIDA D'AGUA EM CALHA PRÉ-MOLDADA DE CONCRETO D= 0,40m</v>
          </cell>
          <cell r="D659">
            <v>0</v>
          </cell>
          <cell r="E659">
            <v>0</v>
          </cell>
          <cell r="F659" t="str">
            <v>M</v>
          </cell>
          <cell r="G659">
            <v>51.8</v>
          </cell>
        </row>
        <row r="660">
          <cell r="B660" t="str">
            <v>C2727</v>
          </cell>
          <cell r="C660" t="str">
            <v>DRENAGEM COM CALHA PRÉ-MOLDADA DE CONCRETO D= 0,30m</v>
          </cell>
          <cell r="D660">
            <v>0</v>
          </cell>
          <cell r="E660">
            <v>0</v>
          </cell>
          <cell r="F660" t="str">
            <v>M</v>
          </cell>
          <cell r="G660">
            <v>45.82</v>
          </cell>
        </row>
        <row r="661">
          <cell r="B661" t="str">
            <v>C4583</v>
          </cell>
          <cell r="C661" t="str">
            <v>MEIO FIO CONJUGADO C/ SARJETA, EXTRUSADO COM CONCRETO FCK 20 MPa</v>
          </cell>
          <cell r="D661">
            <v>0</v>
          </cell>
          <cell r="E661">
            <v>0</v>
          </cell>
          <cell r="F661" t="str">
            <v>M</v>
          </cell>
          <cell r="G661">
            <v>44.21</v>
          </cell>
        </row>
        <row r="662">
          <cell r="B662" t="str">
            <v>C3097</v>
          </cell>
          <cell r="C662" t="str">
            <v>MEIO FIO DE PEDRA GRANÍTICA</v>
          </cell>
          <cell r="D662">
            <v>0</v>
          </cell>
          <cell r="E662">
            <v>0</v>
          </cell>
          <cell r="F662" t="str">
            <v>M</v>
          </cell>
          <cell r="G662">
            <v>14.44</v>
          </cell>
        </row>
        <row r="663">
          <cell r="B663" t="str">
            <v>C3449</v>
          </cell>
          <cell r="C663" t="str">
            <v>MEIO FIO PRÉ MOLDADO (0,07x0,30x1,00)m C/REJUNTAMENTO</v>
          </cell>
          <cell r="D663">
            <v>0</v>
          </cell>
          <cell r="E663">
            <v>0</v>
          </cell>
          <cell r="F663" t="str">
            <v>M</v>
          </cell>
          <cell r="G663">
            <v>17.37</v>
          </cell>
        </row>
        <row r="664">
          <cell r="B664" t="str">
            <v>C2018</v>
          </cell>
          <cell r="C664" t="str">
            <v>POÇO DE VISITA DE ALVENARIA P/ GALERIA DE ÁGUAS PLUVIAIS DIAM. = 1m  E PROFUNDIDADE= 2m</v>
          </cell>
          <cell r="D664">
            <v>0</v>
          </cell>
          <cell r="E664">
            <v>0</v>
          </cell>
          <cell r="F664" t="str">
            <v>UN</v>
          </cell>
          <cell r="G664">
            <v>3409.07</v>
          </cell>
        </row>
        <row r="665">
          <cell r="B665">
            <v>0</v>
          </cell>
          <cell r="C665">
            <v>0</v>
          </cell>
          <cell r="D665">
            <v>0</v>
          </cell>
          <cell r="E665">
            <v>0</v>
          </cell>
          <cell r="F665">
            <v>0</v>
          </cell>
          <cell r="G665">
            <v>0</v>
          </cell>
        </row>
        <row r="666">
          <cell r="B666" t="str">
            <v>C2019</v>
          </cell>
          <cell r="C666" t="str">
            <v>POÇO DE VISITA DE ALVENARIA P/ GALERIA DE ÁGUAS PLUVIAIS DIAM. = 1m  E PROFUNDIDADE= 4m</v>
          </cell>
          <cell r="D666">
            <v>0</v>
          </cell>
          <cell r="E666">
            <v>0</v>
          </cell>
          <cell r="F666" t="str">
            <v>UN</v>
          </cell>
          <cell r="G666">
            <v>4904.24</v>
          </cell>
        </row>
        <row r="667">
          <cell r="B667">
            <v>0</v>
          </cell>
          <cell r="C667">
            <v>0</v>
          </cell>
          <cell r="D667">
            <v>0</v>
          </cell>
          <cell r="E667">
            <v>0</v>
          </cell>
          <cell r="F667">
            <v>0</v>
          </cell>
          <cell r="G667">
            <v>0</v>
          </cell>
        </row>
        <row r="668">
          <cell r="B668" t="str">
            <v>C2020</v>
          </cell>
          <cell r="C668" t="str">
            <v>POÇO DE VISITA DE ALVENARIA P/ GALERIA DE ÁGUAS PLUVIAIS DIAM.= 1m  E PROFUNDIDADE= 6m</v>
          </cell>
          <cell r="D668">
            <v>0</v>
          </cell>
          <cell r="E668">
            <v>0</v>
          </cell>
          <cell r="F668" t="str">
            <v>UN</v>
          </cell>
          <cell r="G668">
            <v>6458.05</v>
          </cell>
        </row>
        <row r="669">
          <cell r="B669">
            <v>0</v>
          </cell>
          <cell r="C669">
            <v>0</v>
          </cell>
          <cell r="D669">
            <v>0</v>
          </cell>
          <cell r="E669">
            <v>0</v>
          </cell>
          <cell r="F669">
            <v>0</v>
          </cell>
          <cell r="G669">
            <v>0</v>
          </cell>
        </row>
        <row r="670">
          <cell r="B670" t="str">
            <v>C3110</v>
          </cell>
          <cell r="C670" t="str">
            <v>SAIDA D'AGUA C/ DISSIPADOR DE ENERGIA</v>
          </cell>
          <cell r="D670">
            <v>0</v>
          </cell>
          <cell r="E670">
            <v>0</v>
          </cell>
          <cell r="F670" t="str">
            <v>UN</v>
          </cell>
          <cell r="G670">
            <v>169.78</v>
          </cell>
        </row>
        <row r="671">
          <cell r="B671" t="str">
            <v>C3322</v>
          </cell>
          <cell r="C671" t="str">
            <v>SARJETA CONJUGADA COM BANQUETA EM CONCRETO SIMPLES</v>
          </cell>
          <cell r="D671">
            <v>0</v>
          </cell>
          <cell r="E671">
            <v>0</v>
          </cell>
          <cell r="F671" t="str">
            <v>M</v>
          </cell>
          <cell r="G671">
            <v>59.08</v>
          </cell>
        </row>
        <row r="672">
          <cell r="B672" t="str">
            <v>C3111</v>
          </cell>
          <cell r="C672" t="str">
            <v>SARJETA DE CONCRETO SIMPLES "U" C/H=0,35m/E=0,08m</v>
          </cell>
          <cell r="D672">
            <v>0</v>
          </cell>
          <cell r="E672">
            <v>0</v>
          </cell>
          <cell r="F672" t="str">
            <v>M</v>
          </cell>
          <cell r="G672">
            <v>106.57</v>
          </cell>
        </row>
        <row r="673">
          <cell r="B673" t="str">
            <v>C3112</v>
          </cell>
          <cell r="C673" t="str">
            <v>SARJETA DE CONCRETO SIMPLES C/L=1,00m/E=0,08m</v>
          </cell>
          <cell r="D673">
            <v>0</v>
          </cell>
          <cell r="E673">
            <v>0</v>
          </cell>
          <cell r="F673" t="str">
            <v>M</v>
          </cell>
          <cell r="G673">
            <v>36.840000000000003</v>
          </cell>
        </row>
        <row r="674">
          <cell r="B674" t="str">
            <v>C3113</v>
          </cell>
          <cell r="C674" t="str">
            <v>SARJETA DE CONCRETO SIMPLES C/L=1,20m/E=0,08m</v>
          </cell>
          <cell r="D674">
            <v>0</v>
          </cell>
          <cell r="E674">
            <v>0</v>
          </cell>
          <cell r="F674" t="str">
            <v>M</v>
          </cell>
          <cell r="G674">
            <v>44.89</v>
          </cell>
        </row>
        <row r="675">
          <cell r="B675" t="str">
            <v>C2310</v>
          </cell>
          <cell r="C675" t="str">
            <v>TAMPÃO DE FERRO FUNDIDO P/ POÇO DE VISITA  DE DIAM-=1 M</v>
          </cell>
          <cell r="D675">
            <v>0</v>
          </cell>
          <cell r="E675">
            <v>0</v>
          </cell>
          <cell r="F675" t="str">
            <v>UN</v>
          </cell>
          <cell r="G675">
            <v>598.36</v>
          </cell>
        </row>
        <row r="676">
          <cell r="B676" t="str">
            <v>ARGAMASSAS</v>
          </cell>
          <cell r="C676">
            <v>0</v>
          </cell>
          <cell r="D676">
            <v>0</v>
          </cell>
          <cell r="E676">
            <v>0</v>
          </cell>
          <cell r="F676">
            <v>0</v>
          </cell>
          <cell r="G676">
            <v>21877.56</v>
          </cell>
        </row>
        <row r="677">
          <cell r="B677" t="str">
            <v>PREPARAÇÃO DE MATERIAIS</v>
          </cell>
          <cell r="C677">
            <v>0</v>
          </cell>
          <cell r="D677">
            <v>0</v>
          </cell>
          <cell r="E677">
            <v>0</v>
          </cell>
          <cell r="F677">
            <v>0</v>
          </cell>
          <cell r="G677">
            <v>448.14</v>
          </cell>
        </row>
        <row r="678">
          <cell r="B678" t="str">
            <v>C0115</v>
          </cell>
          <cell r="C678" t="str">
            <v>AREIA SECA MEIO PENEIRADA</v>
          </cell>
          <cell r="D678">
            <v>0</v>
          </cell>
          <cell r="E678">
            <v>0</v>
          </cell>
          <cell r="F678" t="str">
            <v>M³</v>
          </cell>
          <cell r="G678">
            <v>169.31</v>
          </cell>
        </row>
        <row r="679">
          <cell r="B679" t="str">
            <v>C0116</v>
          </cell>
          <cell r="C679" t="str">
            <v>AREIA SECA PENEIRADA</v>
          </cell>
          <cell r="D679">
            <v>0</v>
          </cell>
          <cell r="E679">
            <v>0</v>
          </cell>
          <cell r="F679" t="str">
            <v>M³</v>
          </cell>
          <cell r="G679">
            <v>278.83</v>
          </cell>
        </row>
        <row r="680">
          <cell r="B680" t="str">
            <v>ARGAMASSA  DE CAL</v>
          </cell>
          <cell r="C680">
            <v>0</v>
          </cell>
          <cell r="D680">
            <v>0</v>
          </cell>
          <cell r="E680">
            <v>0</v>
          </cell>
          <cell r="F680">
            <v>0</v>
          </cell>
          <cell r="G680">
            <v>0</v>
          </cell>
        </row>
        <row r="681">
          <cell r="B681" t="str">
            <v>ARGAMASSA DE CIMENTO</v>
          </cell>
          <cell r="C681">
            <v>0</v>
          </cell>
          <cell r="D681">
            <v>0</v>
          </cell>
          <cell r="E681">
            <v>0</v>
          </cell>
          <cell r="F681">
            <v>0</v>
          </cell>
          <cell r="G681">
            <v>18101.240000000002</v>
          </cell>
        </row>
        <row r="682">
          <cell r="B682" t="str">
            <v>C0117</v>
          </cell>
          <cell r="C682" t="str">
            <v>ARGAMASSA DE CIMENTO ARENOSO E AREIA S/PEN. TRAÇO 1:2:4</v>
          </cell>
          <cell r="D682">
            <v>0</v>
          </cell>
          <cell r="E682">
            <v>0</v>
          </cell>
          <cell r="F682" t="str">
            <v>M³</v>
          </cell>
          <cell r="G682">
            <v>306.05</v>
          </cell>
        </row>
        <row r="683">
          <cell r="B683" t="str">
            <v>C0129</v>
          </cell>
          <cell r="C683" t="str">
            <v>ARGAMASSA DE CIMENTO ARENOSO E AREIA S/PEN. TRAÇO 1:2:6</v>
          </cell>
          <cell r="D683">
            <v>0</v>
          </cell>
          <cell r="E683">
            <v>0</v>
          </cell>
          <cell r="F683" t="str">
            <v>M³</v>
          </cell>
          <cell r="G683">
            <v>273.83</v>
          </cell>
        </row>
        <row r="684">
          <cell r="B684" t="str">
            <v>C0133</v>
          </cell>
          <cell r="C684" t="str">
            <v>ARGAMASSA DE CIMENTO ARENOSO E AREIA S/PEN. TRAÇO1:2.5:3.5</v>
          </cell>
          <cell r="D684">
            <v>0</v>
          </cell>
          <cell r="E684">
            <v>0</v>
          </cell>
          <cell r="F684" t="str">
            <v>M³</v>
          </cell>
          <cell r="G684">
            <v>304.95</v>
          </cell>
        </row>
        <row r="685">
          <cell r="B685" t="str">
            <v>C0130</v>
          </cell>
          <cell r="C685" t="str">
            <v>ARGAMASSA DE CIMENTO ARENOSO E AREIA S/PEN. TRAÇO 1:3:3</v>
          </cell>
          <cell r="D685">
            <v>0</v>
          </cell>
          <cell r="E685">
            <v>0</v>
          </cell>
          <cell r="F685" t="str">
            <v>M³</v>
          </cell>
          <cell r="G685">
            <v>303.89</v>
          </cell>
        </row>
        <row r="686">
          <cell r="B686" t="str">
            <v>C0131</v>
          </cell>
          <cell r="C686" t="str">
            <v>ARGAMASSA DE CIMENTO ARENOSO E AREIA S/PEN. TRAÇO 1:3:5</v>
          </cell>
          <cell r="D686">
            <v>0</v>
          </cell>
          <cell r="E686">
            <v>0</v>
          </cell>
          <cell r="F686" t="str">
            <v>M³</v>
          </cell>
          <cell r="G686">
            <v>272.2</v>
          </cell>
        </row>
        <row r="687">
          <cell r="B687" t="str">
            <v>C0132</v>
          </cell>
          <cell r="C687" t="str">
            <v>ARGAMASSA DE CIMENTO ARENOSO E AREIA S/PEN. TRAÇO 1:3:7</v>
          </cell>
          <cell r="D687">
            <v>0</v>
          </cell>
          <cell r="E687">
            <v>0</v>
          </cell>
          <cell r="F687" t="str">
            <v>M³</v>
          </cell>
          <cell r="G687">
            <v>254.91</v>
          </cell>
        </row>
        <row r="688">
          <cell r="B688" t="str">
            <v>C0181</v>
          </cell>
          <cell r="C688" t="str">
            <v>ARGAMASSA DE CIMENTO ARENOSO E AREIA S/PEN. TRAÇO 1:3.5:2.5</v>
          </cell>
          <cell r="D688">
            <v>0</v>
          </cell>
          <cell r="E688">
            <v>0</v>
          </cell>
          <cell r="F688" t="str">
            <v>M³</v>
          </cell>
          <cell r="G688">
            <v>302.82</v>
          </cell>
        </row>
        <row r="689">
          <cell r="B689" t="str">
            <v>C0118</v>
          </cell>
          <cell r="C689" t="str">
            <v>ARGAMASSA DE CIMENTO ARENOSO E AREIA S/PEN. TRAÇO 1:4:2</v>
          </cell>
          <cell r="D689">
            <v>0</v>
          </cell>
          <cell r="E689">
            <v>0</v>
          </cell>
          <cell r="F689" t="str">
            <v>M³</v>
          </cell>
          <cell r="G689">
            <v>301.73</v>
          </cell>
        </row>
        <row r="690">
          <cell r="B690" t="str">
            <v>C0119</v>
          </cell>
          <cell r="C690" t="str">
            <v>ARGAMASSA DE CIMENTO ARENOSO E AREIA S/PEN. TRAÇO 1:4:4</v>
          </cell>
          <cell r="D690">
            <v>0</v>
          </cell>
          <cell r="E690">
            <v>0</v>
          </cell>
          <cell r="F690" t="str">
            <v>M³</v>
          </cell>
          <cell r="G690">
            <v>270.56</v>
          </cell>
        </row>
        <row r="691">
          <cell r="B691" t="str">
            <v>C0120</v>
          </cell>
          <cell r="C691" t="str">
            <v>ARGAMASSA DE CIMENTO ARENOSO E AREIA S/PEN. TRAÇO 1:4:6</v>
          </cell>
          <cell r="D691">
            <v>0</v>
          </cell>
          <cell r="E691">
            <v>0</v>
          </cell>
          <cell r="F691" t="str">
            <v>M³</v>
          </cell>
          <cell r="G691">
            <v>253.57</v>
          </cell>
        </row>
        <row r="692">
          <cell r="B692" t="str">
            <v>C0121</v>
          </cell>
          <cell r="C692" t="str">
            <v>ARGAMASSA DE CIMENTO ARENOSO E AREIA S/PEN. TRAÇO 1:4:8</v>
          </cell>
          <cell r="D692">
            <v>0</v>
          </cell>
          <cell r="E692">
            <v>0</v>
          </cell>
          <cell r="F692" t="str">
            <v>M³</v>
          </cell>
          <cell r="G692">
            <v>240.33</v>
          </cell>
        </row>
        <row r="693">
          <cell r="B693" t="str">
            <v>C0122</v>
          </cell>
          <cell r="C693" t="str">
            <v>ARGAMASSA DE CIMENTO ARENOSO E AREIA S/PEN. TRAÇO 1:5:3</v>
          </cell>
          <cell r="D693">
            <v>0</v>
          </cell>
          <cell r="E693">
            <v>0</v>
          </cell>
          <cell r="F693" t="str">
            <v>M³</v>
          </cell>
          <cell r="G693">
            <v>268.92</v>
          </cell>
        </row>
        <row r="694">
          <cell r="B694" t="str">
            <v>C0128</v>
          </cell>
          <cell r="C694" t="str">
            <v>ARGAMASSA DE CIMENTO ARENOSO E AREIA S/PEN. TRAÇO 1:5:5</v>
          </cell>
          <cell r="D694">
            <v>0</v>
          </cell>
          <cell r="E694">
            <v>0</v>
          </cell>
          <cell r="F694" t="str">
            <v>M³</v>
          </cell>
          <cell r="G694">
            <v>252.23</v>
          </cell>
        </row>
        <row r="695">
          <cell r="B695" t="str">
            <v>C0123</v>
          </cell>
          <cell r="C695" t="str">
            <v>ARGAMASSA DE CIMENTO ARENOSO E AREIA S/PEN. TRAÇO 1:5:7</v>
          </cell>
          <cell r="D695">
            <v>0</v>
          </cell>
          <cell r="E695">
            <v>0</v>
          </cell>
          <cell r="F695" t="str">
            <v>M³</v>
          </cell>
          <cell r="G695">
            <v>239.19</v>
          </cell>
        </row>
        <row r="696">
          <cell r="B696" t="str">
            <v>C0179</v>
          </cell>
          <cell r="C696" t="str">
            <v>ARGAMASSA DE CIMENTO ARENOSO E AREIA S/PEN. TRAÇO 1:6:2</v>
          </cell>
          <cell r="D696">
            <v>0</v>
          </cell>
          <cell r="E696">
            <v>0</v>
          </cell>
          <cell r="F696" t="str">
            <v>M³</v>
          </cell>
          <cell r="G696">
            <v>267.27999999999997</v>
          </cell>
        </row>
        <row r="697">
          <cell r="B697" t="str">
            <v>C0124</v>
          </cell>
          <cell r="C697" t="str">
            <v>ARGAMASSA DE CIMENTO ARENOSO E AREIA S/PEN. TRAÇO 1:6:4</v>
          </cell>
          <cell r="D697">
            <v>0</v>
          </cell>
          <cell r="E697">
            <v>0</v>
          </cell>
          <cell r="F697" t="str">
            <v>M³</v>
          </cell>
          <cell r="G697">
            <v>250.88</v>
          </cell>
        </row>
        <row r="698">
          <cell r="B698" t="str">
            <v>C0125</v>
          </cell>
          <cell r="C698" t="str">
            <v>ARGAMASSA DE CIMENTO ARENOSO E AREIA S/PEN. TRAÇO 1:6:6</v>
          </cell>
          <cell r="D698">
            <v>0</v>
          </cell>
          <cell r="E698">
            <v>0</v>
          </cell>
          <cell r="F698" t="str">
            <v>M³</v>
          </cell>
          <cell r="G698">
            <v>238.06</v>
          </cell>
        </row>
        <row r="699">
          <cell r="B699" t="str">
            <v>C0180</v>
          </cell>
          <cell r="C699" t="str">
            <v>ARGAMASSA DE CIMENTO ARENOSO E AREIA S/PEN. TRAÇO 1:7:3</v>
          </cell>
          <cell r="D699">
            <v>0</v>
          </cell>
          <cell r="E699">
            <v>0</v>
          </cell>
          <cell r="F699" t="str">
            <v>M³</v>
          </cell>
          <cell r="G699">
            <v>249.54</v>
          </cell>
        </row>
        <row r="700">
          <cell r="B700" t="str">
            <v>C0126</v>
          </cell>
          <cell r="C700" t="str">
            <v>ARGAMASSA DE CIMENTO ARENOSO E AREIA S/PEN. TRAÇO 1:7:5</v>
          </cell>
          <cell r="D700">
            <v>0</v>
          </cell>
          <cell r="E700">
            <v>0</v>
          </cell>
          <cell r="F700" t="str">
            <v>M³</v>
          </cell>
          <cell r="G700">
            <v>236.93</v>
          </cell>
        </row>
        <row r="701">
          <cell r="B701" t="str">
            <v>C0127</v>
          </cell>
          <cell r="C701" t="str">
            <v>ARGAMASSA DE CIMENTO ARENOSO E AREIA S/PEN. TRAÇO 1:8:4</v>
          </cell>
          <cell r="D701">
            <v>0</v>
          </cell>
          <cell r="E701">
            <v>0</v>
          </cell>
          <cell r="F701" t="str">
            <v>M³</v>
          </cell>
          <cell r="G701">
            <v>235.79</v>
          </cell>
        </row>
        <row r="702">
          <cell r="B702" t="str">
            <v>C0162</v>
          </cell>
          <cell r="C702" t="str">
            <v>ARGAMASSA DE CIMENTO BRANCO E PÓ DE MÁRMORE TRAÇO 1:3</v>
          </cell>
          <cell r="D702">
            <v>0</v>
          </cell>
          <cell r="E702">
            <v>0</v>
          </cell>
          <cell r="F702" t="str">
            <v>M³</v>
          </cell>
          <cell r="G702">
            <v>744.76</v>
          </cell>
        </row>
        <row r="703">
          <cell r="B703" t="str">
            <v>C0160</v>
          </cell>
          <cell r="C703" t="str">
            <v>ARGAMASSA DE CIMENTO E AREIA FINA PENEIRADA E ADITIVO AGLUTINANTE ORGANO-SINTÉTICO NO TRAÇO 1:8</v>
          </cell>
          <cell r="D703">
            <v>0</v>
          </cell>
          <cell r="E703">
            <v>0</v>
          </cell>
          <cell r="F703" t="str">
            <v>M³</v>
          </cell>
          <cell r="G703">
            <v>219.28</v>
          </cell>
        </row>
        <row r="704">
          <cell r="B704">
            <v>0</v>
          </cell>
          <cell r="C704">
            <v>0</v>
          </cell>
          <cell r="D704">
            <v>0</v>
          </cell>
          <cell r="E704">
            <v>0</v>
          </cell>
          <cell r="F704">
            <v>0</v>
          </cell>
          <cell r="G704">
            <v>0</v>
          </cell>
        </row>
        <row r="705">
          <cell r="B705" t="str">
            <v>C0161</v>
          </cell>
          <cell r="C705" t="str">
            <v>ARGAMASSA DE CIMENTO E AREIA MEDIA PENEIRADA E ADITIVO AGLUTINANTE ORGANO-SINTÉTICO NO TRAÇO 1:8</v>
          </cell>
          <cell r="D705">
            <v>0</v>
          </cell>
          <cell r="E705">
            <v>0</v>
          </cell>
          <cell r="F705" t="str">
            <v>M³</v>
          </cell>
          <cell r="G705">
            <v>231.71</v>
          </cell>
        </row>
        <row r="706">
          <cell r="B706">
            <v>0</v>
          </cell>
          <cell r="C706">
            <v>0</v>
          </cell>
          <cell r="D706">
            <v>0</v>
          </cell>
          <cell r="E706">
            <v>0</v>
          </cell>
          <cell r="F706">
            <v>0</v>
          </cell>
          <cell r="G706">
            <v>0</v>
          </cell>
        </row>
        <row r="707">
          <cell r="B707" t="str">
            <v>C0155</v>
          </cell>
          <cell r="C707" t="str">
            <v>ARGAMASSA DE CIMENTO E AREIA PENEIRADA C/ IMPERMEABILIZANTE TRAÇO 1:1.5</v>
          </cell>
          <cell r="D707">
            <v>0</v>
          </cell>
          <cell r="E707">
            <v>0</v>
          </cell>
          <cell r="F707" t="str">
            <v>M³</v>
          </cell>
          <cell r="G707">
            <v>799.8</v>
          </cell>
        </row>
        <row r="708">
          <cell r="B708" t="str">
            <v>C0154</v>
          </cell>
          <cell r="C708" t="str">
            <v>ARGAMASSA DE CIMENTO E AREIA PENEIRADA C/ IMPERMEABILIZANTE TRAÇO 1:4</v>
          </cell>
          <cell r="D708">
            <v>0</v>
          </cell>
          <cell r="E708">
            <v>0</v>
          </cell>
          <cell r="F708" t="str">
            <v>M³</v>
          </cell>
          <cell r="G708">
            <v>664.58</v>
          </cell>
        </row>
        <row r="709">
          <cell r="B709" t="str">
            <v>C0163</v>
          </cell>
          <cell r="C709" t="str">
            <v>ARGAMASSA DE CIMENTO E AREIA PEN. TRAÇO 1:2</v>
          </cell>
          <cell r="D709">
            <v>0</v>
          </cell>
          <cell r="E709">
            <v>0</v>
          </cell>
          <cell r="F709" t="str">
            <v>M³</v>
          </cell>
          <cell r="G709">
            <v>642.45000000000005</v>
          </cell>
        </row>
        <row r="710">
          <cell r="B710" t="str">
            <v>C0164</v>
          </cell>
          <cell r="C710" t="str">
            <v>ARGAMASSA DE CIMENTO E AREIA PEN. TRAÇO 1:3</v>
          </cell>
          <cell r="D710">
            <v>0</v>
          </cell>
          <cell r="E710">
            <v>0</v>
          </cell>
          <cell r="F710" t="str">
            <v>M³</v>
          </cell>
          <cell r="G710">
            <v>595.08000000000004</v>
          </cell>
        </row>
        <row r="711">
          <cell r="B711" t="str">
            <v>C0165</v>
          </cell>
          <cell r="C711" t="str">
            <v>ARGAMASSA DE CIMENTO E AREIA PEN. TRAÇO 1:4</v>
          </cell>
          <cell r="D711">
            <v>0</v>
          </cell>
          <cell r="E711">
            <v>0</v>
          </cell>
          <cell r="F711" t="str">
            <v>M³</v>
          </cell>
          <cell r="G711">
            <v>534.58000000000004</v>
          </cell>
        </row>
        <row r="712">
          <cell r="B712" t="str">
            <v>C4429</v>
          </cell>
          <cell r="C712" t="str">
            <v>ARGAMASSA DE CIMENTO E AREIA PEN. TRAÇO 1:5</v>
          </cell>
          <cell r="D712">
            <v>0</v>
          </cell>
          <cell r="E712">
            <v>0</v>
          </cell>
          <cell r="F712" t="str">
            <v>M³</v>
          </cell>
          <cell r="G712">
            <v>498.08</v>
          </cell>
        </row>
        <row r="713">
          <cell r="B713" t="str">
            <v>C4430</v>
          </cell>
          <cell r="C713" t="str">
            <v>ARGAMASSA DE CIMENTO E AREIA PEN. TRAÇO 1:6</v>
          </cell>
          <cell r="D713">
            <v>0</v>
          </cell>
          <cell r="E713">
            <v>0</v>
          </cell>
          <cell r="F713" t="str">
            <v>M³</v>
          </cell>
          <cell r="G713">
            <v>473.58</v>
          </cell>
        </row>
        <row r="714">
          <cell r="B714" t="str">
            <v>C3009</v>
          </cell>
          <cell r="C714" t="str">
            <v>ARGAMASSA DE CIMENTO E AREIA PEN. TRAÇO 1:7</v>
          </cell>
          <cell r="D714">
            <v>0</v>
          </cell>
          <cell r="E714">
            <v>0</v>
          </cell>
          <cell r="F714" t="str">
            <v>M³</v>
          </cell>
          <cell r="G714">
            <v>456.08</v>
          </cell>
        </row>
        <row r="715">
          <cell r="B715" t="str">
            <v>C0156</v>
          </cell>
          <cell r="C715" t="str">
            <v>ARGAMASSA DE CIMENTO E AREIA S/PEN. C/IMPERMEAB. TRAÇO 1:2</v>
          </cell>
          <cell r="D715">
            <v>0</v>
          </cell>
          <cell r="E715">
            <v>0</v>
          </cell>
          <cell r="F715" t="str">
            <v>M³</v>
          </cell>
          <cell r="G715">
            <v>592.03</v>
          </cell>
        </row>
        <row r="716">
          <cell r="B716" t="str">
            <v>C0157</v>
          </cell>
          <cell r="C716" t="str">
            <v>ARGAMASSA DE CIMENTO E AREIA S/PEN. C/IMPERMEAB. TRAÇO 1:3</v>
          </cell>
          <cell r="D716">
            <v>0</v>
          </cell>
          <cell r="E716">
            <v>0</v>
          </cell>
          <cell r="F716" t="str">
            <v>M³</v>
          </cell>
          <cell r="G716">
            <v>520.20000000000005</v>
          </cell>
        </row>
        <row r="717">
          <cell r="B717" t="str">
            <v>C0158</v>
          </cell>
          <cell r="C717" t="str">
            <v>ARGAMASSA DE CIMENTO E AREIA S/PEN. C/IMPERMEAB. TRAÇO 1:4</v>
          </cell>
          <cell r="D717">
            <v>0</v>
          </cell>
          <cell r="E717">
            <v>0</v>
          </cell>
          <cell r="F717" t="str">
            <v>M³</v>
          </cell>
          <cell r="G717">
            <v>459.7</v>
          </cell>
        </row>
        <row r="718">
          <cell r="B718" t="str">
            <v>C0159</v>
          </cell>
          <cell r="C718" t="str">
            <v>ARGAMASSA DE CIMENTO E AREIA S/PEN. C/IMPERMEAB. TRAÇO 1:5</v>
          </cell>
          <cell r="D718">
            <v>0</v>
          </cell>
          <cell r="E718">
            <v>0</v>
          </cell>
          <cell r="F718" t="str">
            <v>M³</v>
          </cell>
          <cell r="G718">
            <v>423.2</v>
          </cell>
        </row>
        <row r="719">
          <cell r="B719" t="str">
            <v>C0166</v>
          </cell>
          <cell r="C719" t="str">
            <v>ARGAMASSA DE CIMENTO E AREIA S/PEN. TRAÇO 1:1</v>
          </cell>
          <cell r="D719">
            <v>0</v>
          </cell>
          <cell r="E719">
            <v>0</v>
          </cell>
          <cell r="F719" t="str">
            <v>M³</v>
          </cell>
          <cell r="G719">
            <v>582.22</v>
          </cell>
        </row>
        <row r="720">
          <cell r="B720" t="str">
            <v>C0167</v>
          </cell>
          <cell r="C720" t="str">
            <v>ARGAMASSA DE CIMENTO E AREIA S/PEN. TRAÇO 1:1.5</v>
          </cell>
          <cell r="D720">
            <v>0</v>
          </cell>
          <cell r="E720">
            <v>0</v>
          </cell>
          <cell r="F720" t="str">
            <v>M³</v>
          </cell>
          <cell r="G720">
            <v>511.09</v>
          </cell>
        </row>
        <row r="721">
          <cell r="B721" t="str">
            <v>C0168</v>
          </cell>
          <cell r="C721" t="str">
            <v>ARGAMASSA DE CIMENTO E AREIA S/PEN. TRAÇO 1:2</v>
          </cell>
          <cell r="D721">
            <v>0</v>
          </cell>
          <cell r="E721">
            <v>0</v>
          </cell>
          <cell r="F721" t="str">
            <v>M³</v>
          </cell>
          <cell r="G721">
            <v>462.03</v>
          </cell>
        </row>
        <row r="722">
          <cell r="B722" t="str">
            <v>C0169</v>
          </cell>
          <cell r="C722" t="str">
            <v>ARGAMASSA DE CIMENTO E AREIA S/PEN. TRAÇO 1:2.5</v>
          </cell>
          <cell r="D722">
            <v>0</v>
          </cell>
          <cell r="E722">
            <v>0</v>
          </cell>
          <cell r="F722" t="str">
            <v>M³</v>
          </cell>
          <cell r="G722">
            <v>426.08</v>
          </cell>
        </row>
        <row r="723">
          <cell r="B723" t="str">
            <v>C0170</v>
          </cell>
          <cell r="C723" t="str">
            <v>ARGAMASSA DE CIMENTO E AREIA S/PEN. TRAÇO 1:3</v>
          </cell>
          <cell r="D723">
            <v>0</v>
          </cell>
          <cell r="E723">
            <v>0</v>
          </cell>
          <cell r="F723" t="str">
            <v>M³</v>
          </cell>
          <cell r="G723">
            <v>390.2</v>
          </cell>
        </row>
        <row r="724">
          <cell r="B724" t="str">
            <v>C0171</v>
          </cell>
          <cell r="C724" t="str">
            <v>ARGAMASSA DE CIMENTO E AREIA S/PEN. TRAÇO 1:4</v>
          </cell>
          <cell r="D724">
            <v>0</v>
          </cell>
          <cell r="E724">
            <v>0</v>
          </cell>
          <cell r="F724" t="str">
            <v>M³</v>
          </cell>
          <cell r="G724">
            <v>329.7</v>
          </cell>
        </row>
        <row r="725">
          <cell r="B725" t="str">
            <v>C0172</v>
          </cell>
          <cell r="C725" t="str">
            <v>ARGAMASSA DE CIMENTO E AREIA S/PEN. TRAÇO 1:5</v>
          </cell>
          <cell r="D725">
            <v>0</v>
          </cell>
          <cell r="E725">
            <v>0</v>
          </cell>
          <cell r="F725" t="str">
            <v>M³</v>
          </cell>
          <cell r="G725">
            <v>293.2</v>
          </cell>
        </row>
        <row r="726">
          <cell r="B726" t="str">
            <v>C0173</v>
          </cell>
          <cell r="C726" t="str">
            <v>ARGAMASSA DE CIMENTO E AREIA S/PEN. TRAÇO 1:6</v>
          </cell>
          <cell r="D726">
            <v>0</v>
          </cell>
          <cell r="E726">
            <v>0</v>
          </cell>
          <cell r="F726" t="str">
            <v>M³</v>
          </cell>
          <cell r="G726">
            <v>268.7</v>
          </cell>
        </row>
        <row r="727">
          <cell r="B727" t="str">
            <v>C0174</v>
          </cell>
          <cell r="C727" t="str">
            <v>ARGAMASSA DE CIMENTO E AREIA S/PEN. TRAÇO 1:7</v>
          </cell>
          <cell r="D727">
            <v>0</v>
          </cell>
          <cell r="E727">
            <v>0</v>
          </cell>
          <cell r="F727" t="str">
            <v>M³</v>
          </cell>
          <cell r="G727">
            <v>251.2</v>
          </cell>
        </row>
        <row r="728">
          <cell r="B728" t="str">
            <v>C3323</v>
          </cell>
          <cell r="C728" t="str">
            <v>ARGAMASSA DE CIMENTO E AREIA TRAÇO 1:3 COM AREIA PRODUZIDA</v>
          </cell>
          <cell r="D728">
            <v>0</v>
          </cell>
          <cell r="E728">
            <v>0</v>
          </cell>
          <cell r="F728" t="str">
            <v>M³</v>
          </cell>
          <cell r="G728">
            <v>342.45</v>
          </cell>
        </row>
        <row r="729">
          <cell r="B729" t="str">
            <v>C3324</v>
          </cell>
          <cell r="C729" t="str">
            <v>ARGAMASSA DE CIMENTO E AREIA TRAÇO 1:4 COM AREIA PRODUZIDA</v>
          </cell>
          <cell r="D729">
            <v>0</v>
          </cell>
          <cell r="E729">
            <v>0</v>
          </cell>
          <cell r="F729" t="str">
            <v>M³</v>
          </cell>
          <cell r="G729">
            <v>281.95</v>
          </cell>
        </row>
        <row r="730">
          <cell r="B730" t="str">
            <v>C0175</v>
          </cell>
          <cell r="C730" t="str">
            <v>ARGAMASSA DE CIMENTO E PEDRISCO TRAÇO 1:4</v>
          </cell>
          <cell r="D730">
            <v>0</v>
          </cell>
          <cell r="E730">
            <v>0</v>
          </cell>
          <cell r="F730" t="str">
            <v>M³</v>
          </cell>
          <cell r="G730">
            <v>307.26</v>
          </cell>
        </row>
        <row r="731">
          <cell r="B731" t="str">
            <v>C3554</v>
          </cell>
          <cell r="C731" t="str">
            <v>MUTIRÃO MISTO - ARGAMASSA DE CIMENTO E AREIA S/PEN. TRAÇO 1:3</v>
          </cell>
          <cell r="D731">
            <v>0</v>
          </cell>
          <cell r="E731">
            <v>0</v>
          </cell>
          <cell r="F731" t="str">
            <v>M³</v>
          </cell>
          <cell r="G731">
            <v>298.94</v>
          </cell>
        </row>
        <row r="732">
          <cell r="B732" t="str">
            <v>C3553</v>
          </cell>
          <cell r="C732" t="str">
            <v>MUTIRÃO MISTO - ARGAMASSA DE CIMENTO E AREIA S/PEN. TRAÇO 1:6</v>
          </cell>
          <cell r="D732">
            <v>0</v>
          </cell>
          <cell r="E732">
            <v>0</v>
          </cell>
          <cell r="F732" t="str">
            <v>M³</v>
          </cell>
          <cell r="G732">
            <v>177.44</v>
          </cell>
        </row>
        <row r="733">
          <cell r="B733" t="str">
            <v>ARGAMASSA MISTA</v>
          </cell>
          <cell r="C733">
            <v>0</v>
          </cell>
          <cell r="D733">
            <v>0</v>
          </cell>
          <cell r="E733">
            <v>0</v>
          </cell>
          <cell r="F733">
            <v>0</v>
          </cell>
          <cell r="G733">
            <v>3306.99</v>
          </cell>
        </row>
        <row r="734">
          <cell r="B734" t="str">
            <v>C0185</v>
          </cell>
          <cell r="C734" t="str">
            <v>ARGAMASSA MISTA DE CAL EM PASTA E AREIA S/PEN. TRAÇO 1:4  C/100 KG DE CIMENTO</v>
          </cell>
          <cell r="D734">
            <v>0</v>
          </cell>
          <cell r="E734">
            <v>0</v>
          </cell>
          <cell r="F734" t="str">
            <v>M³</v>
          </cell>
          <cell r="G734">
            <v>383.5</v>
          </cell>
        </row>
        <row r="735">
          <cell r="B735">
            <v>0</v>
          </cell>
          <cell r="C735">
            <v>0</v>
          </cell>
          <cell r="D735">
            <v>0</v>
          </cell>
          <cell r="E735">
            <v>0</v>
          </cell>
          <cell r="F735">
            <v>0</v>
          </cell>
          <cell r="G735">
            <v>0</v>
          </cell>
        </row>
        <row r="736">
          <cell r="B736" t="str">
            <v>C0189</v>
          </cell>
          <cell r="C736" t="str">
            <v>ARGAMASSA MISTA DE CAL HIDR. E AREIA S/PEN. TRAÇO 1:3 C/100KG DE CIMENTO</v>
          </cell>
          <cell r="D736">
            <v>0</v>
          </cell>
          <cell r="E736">
            <v>0</v>
          </cell>
          <cell r="F736" t="str">
            <v>M³</v>
          </cell>
          <cell r="G736">
            <v>377.02</v>
          </cell>
        </row>
        <row r="737">
          <cell r="B737" t="str">
            <v>C0192</v>
          </cell>
          <cell r="C737" t="str">
            <v>ARGAMASSA MISTA DE CAL HIDR. E AREIA S/PEN. TRAÇO 1:4 C/100KG DE CIMENTO</v>
          </cell>
          <cell r="D737">
            <v>0</v>
          </cell>
          <cell r="E737">
            <v>0</v>
          </cell>
          <cell r="F737" t="str">
            <v>M³</v>
          </cell>
          <cell r="G737">
            <v>331.88</v>
          </cell>
        </row>
        <row r="738">
          <cell r="B738" t="str">
            <v>C0194</v>
          </cell>
          <cell r="C738" t="str">
            <v>ARGAMASSA MISTA DE CIMENTO CAL HIDR. E AREIA PEN.  TRAÇO 1:2:8</v>
          </cell>
          <cell r="D738">
            <v>0</v>
          </cell>
          <cell r="E738">
            <v>0</v>
          </cell>
          <cell r="F738" t="str">
            <v>M³</v>
          </cell>
          <cell r="G738">
            <v>577.66999999999996</v>
          </cell>
        </row>
        <row r="739">
          <cell r="B739" t="str">
            <v>C0197</v>
          </cell>
          <cell r="C739" t="str">
            <v>ARGAMASSA MISTA DE CIMENTO CAL HIDR. E AREIA S/PEN. TRAÇO 1:1:4</v>
          </cell>
          <cell r="D739">
            <v>0</v>
          </cell>
          <cell r="E739">
            <v>0</v>
          </cell>
          <cell r="F739" t="str">
            <v>M³</v>
          </cell>
          <cell r="G739">
            <v>464.38</v>
          </cell>
        </row>
        <row r="740">
          <cell r="B740" t="str">
            <v>C0205</v>
          </cell>
          <cell r="C740" t="str">
            <v>ARGAMASSA MISTA DE CIMENTO CAL HIDR. E AREIA S/PEN. TRAÇO 1:2:8</v>
          </cell>
          <cell r="D740">
            <v>0</v>
          </cell>
          <cell r="E740">
            <v>0</v>
          </cell>
          <cell r="F740" t="str">
            <v>M³</v>
          </cell>
          <cell r="G740">
            <v>372.88</v>
          </cell>
        </row>
        <row r="741">
          <cell r="B741" t="str">
            <v>C0200</v>
          </cell>
          <cell r="C741" t="str">
            <v>ARGAMASSA MISTA DE CIMENTO CAL HIDR. E AREIA S/PEN. TRAÇO 1:2:9</v>
          </cell>
          <cell r="D741">
            <v>0</v>
          </cell>
          <cell r="E741">
            <v>0</v>
          </cell>
          <cell r="F741" t="str">
            <v>M³</v>
          </cell>
          <cell r="G741">
            <v>348.08</v>
          </cell>
        </row>
        <row r="742">
          <cell r="B742" t="str">
            <v>C1439</v>
          </cell>
          <cell r="C742" t="str">
            <v>GROUT CIMENTO, CAL HIDR., AREIA E PEDRISCO  TRAÇO 1:0.1:3:2</v>
          </cell>
          <cell r="D742">
            <v>0</v>
          </cell>
          <cell r="E742">
            <v>0</v>
          </cell>
          <cell r="F742" t="str">
            <v>M³</v>
          </cell>
          <cell r="G742">
            <v>451.59</v>
          </cell>
        </row>
        <row r="743">
          <cell r="B743" t="str">
            <v>ARGAMASSA INDUSTRIALIZADA</v>
          </cell>
          <cell r="C743">
            <v>0</v>
          </cell>
          <cell r="D743">
            <v>0</v>
          </cell>
          <cell r="E743">
            <v>0</v>
          </cell>
          <cell r="F743">
            <v>0</v>
          </cell>
          <cell r="G743">
            <v>21.19</v>
          </cell>
        </row>
        <row r="744">
          <cell r="B744" t="str">
            <v>C0210</v>
          </cell>
          <cell r="C744" t="str">
            <v>ARGAMASSA PRÉ-FABRICADA P/REBOCO</v>
          </cell>
          <cell r="D744">
            <v>0</v>
          </cell>
          <cell r="E744">
            <v>0</v>
          </cell>
          <cell r="F744" t="str">
            <v>M²</v>
          </cell>
          <cell r="G744">
            <v>4.55</v>
          </cell>
        </row>
        <row r="745">
          <cell r="B745" t="str">
            <v>C0211</v>
          </cell>
          <cell r="C745" t="str">
            <v>ARGAMASSA PRÉ-FABRICADA P/REBOCO IMITAÇÃO TRAVERTINO</v>
          </cell>
          <cell r="D745">
            <v>0</v>
          </cell>
          <cell r="E745">
            <v>0</v>
          </cell>
          <cell r="F745" t="str">
            <v>M²</v>
          </cell>
          <cell r="G745">
            <v>4.55</v>
          </cell>
        </row>
        <row r="746">
          <cell r="B746" t="str">
            <v>C0212</v>
          </cell>
          <cell r="C746" t="str">
            <v>ARGAMASSA PRÉ-FABRICADA P/REBOCO TIPO MASSA RASPADA</v>
          </cell>
          <cell r="D746">
            <v>0</v>
          </cell>
          <cell r="E746">
            <v>0</v>
          </cell>
          <cell r="F746" t="str">
            <v>M²</v>
          </cell>
          <cell r="G746">
            <v>11.49</v>
          </cell>
        </row>
        <row r="747">
          <cell r="B747" t="str">
            <v>C1848</v>
          </cell>
          <cell r="C747" t="str">
            <v>PASTA DE CIMENTO COLANTE</v>
          </cell>
          <cell r="D747">
            <v>0</v>
          </cell>
          <cell r="E747">
            <v>0</v>
          </cell>
          <cell r="F747" t="str">
            <v>KG</v>
          </cell>
          <cell r="G747">
            <v>0.61</v>
          </cell>
        </row>
        <row r="748">
          <cell r="B748" t="str">
            <v>FUNDAÇÕES E  ESTRUTURAS</v>
          </cell>
          <cell r="C748">
            <v>0</v>
          </cell>
          <cell r="D748">
            <v>0</v>
          </cell>
          <cell r="E748">
            <v>0</v>
          </cell>
          <cell r="F748">
            <v>0</v>
          </cell>
          <cell r="G748">
            <v>95700.09</v>
          </cell>
        </row>
        <row r="749">
          <cell r="B749" t="str">
            <v>TUBULÕES A CÉU ABERTO</v>
          </cell>
          <cell r="C749">
            <v>0</v>
          </cell>
          <cell r="D749">
            <v>0</v>
          </cell>
          <cell r="E749">
            <v>0</v>
          </cell>
          <cell r="F749">
            <v>0</v>
          </cell>
          <cell r="G749">
            <v>9221.83</v>
          </cell>
        </row>
        <row r="750">
          <cell r="B750" t="str">
            <v>C0825</v>
          </cell>
          <cell r="C750" t="str">
            <v>CONCRETAGEM DE BASE DE TUBULÃO À CÉU ABERTO</v>
          </cell>
          <cell r="D750">
            <v>0</v>
          </cell>
          <cell r="E750">
            <v>0</v>
          </cell>
          <cell r="F750" t="str">
            <v>M³</v>
          </cell>
          <cell r="G750">
            <v>939.03</v>
          </cell>
        </row>
        <row r="751">
          <cell r="B751" t="str">
            <v>C0826</v>
          </cell>
          <cell r="C751" t="str">
            <v>CONCRETAGEM DE TUBULÃO (CAMISA/ENCHIM.)   À CÉU ABERTO  D=1,20m</v>
          </cell>
          <cell r="D751">
            <v>0</v>
          </cell>
          <cell r="E751">
            <v>0</v>
          </cell>
          <cell r="F751" t="str">
            <v>M</v>
          </cell>
          <cell r="G751">
            <v>1492.02</v>
          </cell>
        </row>
        <row r="752">
          <cell r="B752" t="str">
            <v>C0827</v>
          </cell>
          <cell r="C752" t="str">
            <v>CONCRETAGEM DE TUBULÃO (CAMISA/ENCHIM.)   À CÉU ABERTO  D=1,40m</v>
          </cell>
          <cell r="D752">
            <v>0</v>
          </cell>
          <cell r="E752">
            <v>0</v>
          </cell>
          <cell r="F752" t="str">
            <v>M</v>
          </cell>
          <cell r="G752">
            <v>1808.39</v>
          </cell>
        </row>
        <row r="753">
          <cell r="B753" t="str">
            <v>C0828</v>
          </cell>
          <cell r="C753" t="str">
            <v>CONCRETAGEM DE TUBULÃO (CAMISA/ENCHIM.)   À CÉU ABERTO  D=1,60m</v>
          </cell>
          <cell r="D753">
            <v>0</v>
          </cell>
          <cell r="E753">
            <v>0</v>
          </cell>
          <cell r="F753" t="str">
            <v>M</v>
          </cell>
          <cell r="G753">
            <v>2138.9</v>
          </cell>
        </row>
        <row r="754">
          <cell r="B754" t="str">
            <v>C2636</v>
          </cell>
          <cell r="C754" t="str">
            <v>TUBULÃO - CEU ABERTO - C/CONCRETO FCK 13.5 MPa</v>
          </cell>
          <cell r="D754">
            <v>0</v>
          </cell>
          <cell r="E754">
            <v>0</v>
          </cell>
          <cell r="F754" t="str">
            <v>M³</v>
          </cell>
          <cell r="G754">
            <v>374.5</v>
          </cell>
        </row>
        <row r="755">
          <cell r="B755" t="str">
            <v>C2637</v>
          </cell>
          <cell r="C755" t="str">
            <v>TUBULÃO - CEU ABERTO - C/CONCRETO FCK 13.5 MPa C/RACHÃO</v>
          </cell>
          <cell r="D755">
            <v>0</v>
          </cell>
          <cell r="E755">
            <v>0</v>
          </cell>
          <cell r="F755" t="str">
            <v>M³</v>
          </cell>
          <cell r="G755">
            <v>335.77</v>
          </cell>
        </row>
        <row r="756">
          <cell r="B756" t="str">
            <v>C2638</v>
          </cell>
          <cell r="C756" t="str">
            <v>TUBULÃO - CEU ABERTO - C/CONCRETO FCK 15 MPa</v>
          </cell>
          <cell r="D756">
            <v>0</v>
          </cell>
          <cell r="E756">
            <v>0</v>
          </cell>
          <cell r="F756" t="str">
            <v>M³</v>
          </cell>
          <cell r="G756">
            <v>380.07</v>
          </cell>
        </row>
        <row r="757">
          <cell r="B757" t="str">
            <v>C2634</v>
          </cell>
          <cell r="C757" t="str">
            <v>TUBULAO - CEU ABERTO - C/CONCRETO FCK 15 MPa C/RACHÃO</v>
          </cell>
          <cell r="D757">
            <v>0</v>
          </cell>
          <cell r="E757">
            <v>0</v>
          </cell>
          <cell r="F757" t="str">
            <v>M³</v>
          </cell>
          <cell r="G757">
            <v>340.42</v>
          </cell>
        </row>
        <row r="758">
          <cell r="B758" t="str">
            <v>C2639</v>
          </cell>
          <cell r="C758" t="str">
            <v>TUBULÃO - CEU ABERTO - C/CONCRETO FCK 18 MPa</v>
          </cell>
          <cell r="D758">
            <v>0</v>
          </cell>
          <cell r="E758">
            <v>0</v>
          </cell>
          <cell r="F758" t="str">
            <v>M³</v>
          </cell>
          <cell r="G758">
            <v>391.18</v>
          </cell>
        </row>
        <row r="759">
          <cell r="B759" t="str">
            <v>C2635</v>
          </cell>
          <cell r="C759" t="str">
            <v>TUBULAO - CEU ABERTO - C/CONCRETO FCK 18 MPa  C/RACHÃO</v>
          </cell>
          <cell r="D759">
            <v>0</v>
          </cell>
          <cell r="E759">
            <v>0</v>
          </cell>
          <cell r="F759" t="str">
            <v>M³</v>
          </cell>
          <cell r="G759">
            <v>349.2</v>
          </cell>
        </row>
        <row r="760">
          <cell r="B760" t="str">
            <v>C2641</v>
          </cell>
          <cell r="C760" t="str">
            <v>TUBULÃO - CEU ABERTO - C/CONCRETO USINADO FCK 15 MPa</v>
          </cell>
          <cell r="D760">
            <v>0</v>
          </cell>
          <cell r="E760">
            <v>0</v>
          </cell>
          <cell r="F760" t="str">
            <v>M³</v>
          </cell>
          <cell r="G760">
            <v>328.53</v>
          </cell>
        </row>
        <row r="761">
          <cell r="B761" t="str">
            <v>C2642</v>
          </cell>
          <cell r="C761" t="str">
            <v>TUBULÃO - CEU ABERTO - C/CONCRETO USINADO FCK 20 MPa</v>
          </cell>
          <cell r="D761">
            <v>0</v>
          </cell>
          <cell r="E761">
            <v>0</v>
          </cell>
          <cell r="F761" t="str">
            <v>M³</v>
          </cell>
          <cell r="G761">
            <v>343.83</v>
          </cell>
        </row>
        <row r="762">
          <cell r="B762" t="str">
            <v>TUBULÕES A AR COMPRIMIDO</v>
          </cell>
          <cell r="C762">
            <v>0</v>
          </cell>
          <cell r="D762">
            <v>0</v>
          </cell>
          <cell r="E762">
            <v>0</v>
          </cell>
          <cell r="F762">
            <v>0</v>
          </cell>
          <cell r="G762">
            <v>17056.39</v>
          </cell>
        </row>
        <row r="763">
          <cell r="B763" t="str">
            <v>C3148</v>
          </cell>
          <cell r="C763" t="str">
            <v>CONCRETAGEM DE BASES TUBULÃO AR COMPRIMIDO ATE 12m</v>
          </cell>
          <cell r="D763">
            <v>0</v>
          </cell>
          <cell r="E763">
            <v>0</v>
          </cell>
          <cell r="F763" t="str">
            <v>M³</v>
          </cell>
          <cell r="G763">
            <v>1178.95</v>
          </cell>
        </row>
        <row r="764">
          <cell r="B764" t="str">
            <v>C3147</v>
          </cell>
          <cell r="C764" t="str">
            <v>CONCRETAGEM DE BASES TUBULÃO AR COMPRIMIDO 12/18m</v>
          </cell>
          <cell r="D764">
            <v>0</v>
          </cell>
          <cell r="E764">
            <v>0</v>
          </cell>
          <cell r="F764" t="str">
            <v>M³</v>
          </cell>
          <cell r="G764">
            <v>1224.1300000000001</v>
          </cell>
        </row>
        <row r="765">
          <cell r="B765" t="str">
            <v>C3149</v>
          </cell>
          <cell r="C765" t="str">
            <v>CONCRETAGEM DE TUBULÃO (CAMISA/ENCHIM.)   AR COMP. D=1,20m  ATÉ 12m</v>
          </cell>
          <cell r="D765">
            <v>0</v>
          </cell>
          <cell r="E765">
            <v>0</v>
          </cell>
          <cell r="F765" t="str">
            <v>M</v>
          </cell>
          <cell r="G765">
            <v>1749.73</v>
          </cell>
        </row>
        <row r="766">
          <cell r="B766" t="str">
            <v>C3150</v>
          </cell>
          <cell r="C766" t="str">
            <v>CONCRETAGEM DE TUBULÃO (CAMISA/ENCHIM.)   AR COMP. D=1,20m  DE 12/18m</v>
          </cell>
          <cell r="D766">
            <v>0</v>
          </cell>
          <cell r="E766">
            <v>0</v>
          </cell>
          <cell r="F766" t="str">
            <v>M</v>
          </cell>
          <cell r="G766">
            <v>1793.17</v>
          </cell>
        </row>
        <row r="767">
          <cell r="B767" t="str">
            <v>C3151</v>
          </cell>
          <cell r="C767" t="str">
            <v>CONCRETAGEM DE TUBULÃO (CAMISA/ENCHIM.)   AR COMP. D=1,40m  ATÉ 12m</v>
          </cell>
          <cell r="D767">
            <v>0</v>
          </cell>
          <cell r="E767">
            <v>0</v>
          </cell>
          <cell r="F767" t="str">
            <v>M</v>
          </cell>
          <cell r="G767">
            <v>2120.9899999999998</v>
          </cell>
        </row>
        <row r="768">
          <cell r="B768" t="str">
            <v>C3152</v>
          </cell>
          <cell r="C768" t="str">
            <v>CONCRETAGEM DE TUBULÃO (CAMISA/ENCHIM.)   AR COMP. D=1,40m  DE 12/18m</v>
          </cell>
          <cell r="D768">
            <v>0</v>
          </cell>
          <cell r="E768">
            <v>0</v>
          </cell>
          <cell r="F768" t="str">
            <v>M</v>
          </cell>
          <cell r="G768">
            <v>2183.19</v>
          </cell>
        </row>
        <row r="769">
          <cell r="B769" t="str">
            <v>C3153</v>
          </cell>
          <cell r="C769" t="str">
            <v>CONCRETAGEM DE TUBULÃO (CAMISA/ENCHIM.)   AR COMP. D=1,60m  ATÉ 12m</v>
          </cell>
          <cell r="D769">
            <v>0</v>
          </cell>
          <cell r="E769">
            <v>0</v>
          </cell>
          <cell r="F769" t="str">
            <v>M</v>
          </cell>
          <cell r="G769">
            <v>2482.3000000000002</v>
          </cell>
        </row>
        <row r="770">
          <cell r="B770" t="str">
            <v>C3154</v>
          </cell>
          <cell r="C770" t="str">
            <v>CONCRETAGEM DE TUBULÃO (CAMISA/ENCHIM.)   AR COMP. D=1,60m DE 12/18m</v>
          </cell>
          <cell r="D770">
            <v>0</v>
          </cell>
          <cell r="E770">
            <v>0</v>
          </cell>
          <cell r="F770" t="str">
            <v>M</v>
          </cell>
          <cell r="G770">
            <v>2608.11</v>
          </cell>
        </row>
        <row r="771">
          <cell r="B771" t="str">
            <v>C0963</v>
          </cell>
          <cell r="C771" t="str">
            <v>CRAVAÇÃO DE CAMISA METÁLICA INCLUSIVE ESCAVAÇÃO MECÂNICA</v>
          </cell>
          <cell r="D771">
            <v>0</v>
          </cell>
          <cell r="E771">
            <v>0</v>
          </cell>
          <cell r="F771" t="str">
            <v>M</v>
          </cell>
          <cell r="G771">
            <v>1023.79</v>
          </cell>
        </row>
        <row r="772">
          <cell r="B772" t="str">
            <v>C2643</v>
          </cell>
          <cell r="C772" t="str">
            <v>TUBULÃO SOB AR COMPRIMIDO - C/CONCRETO FCK 15 MPa</v>
          </cell>
          <cell r="D772">
            <v>0</v>
          </cell>
          <cell r="E772">
            <v>0</v>
          </cell>
          <cell r="F772" t="str">
            <v>M³</v>
          </cell>
          <cell r="G772">
            <v>692.03</v>
          </cell>
        </row>
        <row r="773">
          <cell r="B773" t="str">
            <v>ESTACAS</v>
          </cell>
          <cell r="C773">
            <v>0</v>
          </cell>
          <cell r="D773">
            <v>0</v>
          </cell>
          <cell r="E773">
            <v>0</v>
          </cell>
          <cell r="F773">
            <v>0</v>
          </cell>
          <cell r="G773">
            <v>2911.59</v>
          </cell>
        </row>
        <row r="774">
          <cell r="B774" t="str">
            <v>C0938</v>
          </cell>
          <cell r="C774" t="str">
            <v>CORTE PERFIL METÁLICO ' I ' DE 10"X4"X5/8"  P/EMPREITADA</v>
          </cell>
          <cell r="D774">
            <v>0</v>
          </cell>
          <cell r="E774">
            <v>0</v>
          </cell>
          <cell r="F774" t="str">
            <v>UN</v>
          </cell>
          <cell r="G774">
            <v>29.16</v>
          </cell>
        </row>
        <row r="775">
          <cell r="B775" t="str">
            <v>C0939</v>
          </cell>
          <cell r="C775" t="str">
            <v>CORTE PERFIL METÁLICO ' I '  DE 12"X5"X1/4" P/EMPREITADA</v>
          </cell>
          <cell r="D775">
            <v>0</v>
          </cell>
          <cell r="E775">
            <v>0</v>
          </cell>
          <cell r="F775" t="str">
            <v>UN</v>
          </cell>
          <cell r="G775">
            <v>34.979999999999997</v>
          </cell>
        </row>
        <row r="776">
          <cell r="B776" t="str">
            <v>C0936</v>
          </cell>
          <cell r="C776" t="str">
            <v>CORTE PERFIL METÁLICO DUPLO I DE 10"X4"X5/8" P/EMPREITADA</v>
          </cell>
          <cell r="D776">
            <v>0</v>
          </cell>
          <cell r="E776">
            <v>0</v>
          </cell>
          <cell r="F776" t="str">
            <v>UN</v>
          </cell>
          <cell r="G776">
            <v>53.29</v>
          </cell>
        </row>
        <row r="777">
          <cell r="B777" t="str">
            <v>C0937</v>
          </cell>
          <cell r="C777" t="str">
            <v>CORTE PERFIL METÁLICO DUPLO ' I '  DE 12"X5"X1/4" P/EMPREITADA</v>
          </cell>
          <cell r="D777">
            <v>0</v>
          </cell>
          <cell r="E777">
            <v>0</v>
          </cell>
          <cell r="F777" t="str">
            <v>UN</v>
          </cell>
          <cell r="G777">
            <v>63.7</v>
          </cell>
        </row>
        <row r="778">
          <cell r="B778" t="str">
            <v>C1292</v>
          </cell>
          <cell r="C778" t="str">
            <v>ESTACA DE MADEIRA CONDIÇÕES FAVORÁVEIS D= 22cm P/6 A 8T</v>
          </cell>
          <cell r="D778">
            <v>0</v>
          </cell>
          <cell r="E778">
            <v>0</v>
          </cell>
          <cell r="F778" t="str">
            <v>M</v>
          </cell>
          <cell r="G778">
            <v>50.21</v>
          </cell>
        </row>
        <row r="779">
          <cell r="B779" t="str">
            <v>C1293</v>
          </cell>
          <cell r="C779" t="str">
            <v>ESTACA DE MADEIRA CONDIÇÕES FAVORÁVEIS D= 25cm P/8 A 10T</v>
          </cell>
          <cell r="D779">
            <v>0</v>
          </cell>
          <cell r="E779">
            <v>0</v>
          </cell>
          <cell r="F779" t="str">
            <v>M</v>
          </cell>
          <cell r="G779">
            <v>55.23</v>
          </cell>
        </row>
        <row r="780">
          <cell r="B780" t="str">
            <v>C1290</v>
          </cell>
          <cell r="C780" t="str">
            <v>ESTACA DE MADEIRA CONDIÇÕES POUCO FAVORÁVEIS D= 22cm P/6 A 8T</v>
          </cell>
          <cell r="D780">
            <v>0</v>
          </cell>
          <cell r="E780">
            <v>0</v>
          </cell>
          <cell r="F780" t="str">
            <v>M</v>
          </cell>
          <cell r="G780">
            <v>65.02</v>
          </cell>
        </row>
        <row r="781">
          <cell r="B781" t="str">
            <v>C1291</v>
          </cell>
          <cell r="C781" t="str">
            <v>ESTACA DE MADEIRA CONDIÇÕES POUCO FAVORÁVEIS D= 25cm P/8 A 10T</v>
          </cell>
          <cell r="D781">
            <v>0</v>
          </cell>
          <cell r="E781">
            <v>0</v>
          </cell>
          <cell r="F781" t="str">
            <v>M</v>
          </cell>
          <cell r="G781">
            <v>70.040000000000006</v>
          </cell>
        </row>
        <row r="782">
          <cell r="B782" t="str">
            <v>C4690</v>
          </cell>
          <cell r="C782" t="str">
            <v>ESTACA RAIZ DIÂMETRO 160mm - ATÉ 30 Tf</v>
          </cell>
          <cell r="D782">
            <v>0</v>
          </cell>
          <cell r="E782">
            <v>0</v>
          </cell>
          <cell r="F782" t="str">
            <v>M</v>
          </cell>
          <cell r="G782">
            <v>133.88</v>
          </cell>
        </row>
        <row r="783">
          <cell r="B783" t="str">
            <v>C4691</v>
          </cell>
          <cell r="C783" t="str">
            <v>ESTACA RAIZ DIÂMETRO 200mm - ATÉ 40 Tf</v>
          </cell>
          <cell r="D783">
            <v>0</v>
          </cell>
          <cell r="E783">
            <v>0</v>
          </cell>
          <cell r="F783" t="str">
            <v>M</v>
          </cell>
          <cell r="G783">
            <v>169.69</v>
          </cell>
        </row>
        <row r="784">
          <cell r="B784" t="str">
            <v>C4692</v>
          </cell>
          <cell r="C784" t="str">
            <v>ESTACA RAIZ DIÂMETRO 250mm - ATÉ 60 Tf</v>
          </cell>
          <cell r="D784">
            <v>0</v>
          </cell>
          <cell r="E784">
            <v>0</v>
          </cell>
          <cell r="F784" t="str">
            <v>M</v>
          </cell>
          <cell r="G784">
            <v>214.67</v>
          </cell>
        </row>
        <row r="785">
          <cell r="B785" t="str">
            <v>C4693</v>
          </cell>
          <cell r="C785" t="str">
            <v>ESTACA RAIZ DIÂMETRO 310mm - ATÉ 90 Tf</v>
          </cell>
          <cell r="D785">
            <v>0</v>
          </cell>
          <cell r="E785">
            <v>0</v>
          </cell>
          <cell r="F785" t="str">
            <v>M</v>
          </cell>
          <cell r="G785">
            <v>253.66</v>
          </cell>
        </row>
        <row r="786">
          <cell r="B786" t="str">
            <v>C4697</v>
          </cell>
          <cell r="C786" t="str">
            <v>ESTACA RAIZ DIÂMETRO 350mm - ATÉ 110 Tf</v>
          </cell>
          <cell r="D786">
            <v>0</v>
          </cell>
          <cell r="E786">
            <v>0</v>
          </cell>
          <cell r="F786" t="str">
            <v>M</v>
          </cell>
          <cell r="G786">
            <v>287.02999999999997</v>
          </cell>
        </row>
        <row r="787">
          <cell r="B787" t="str">
            <v>C4694</v>
          </cell>
          <cell r="C787" t="str">
            <v>ESTACA RAIZ DIÂMETRO 410mm - ATÉ 125 Tf</v>
          </cell>
          <cell r="D787">
            <v>0</v>
          </cell>
          <cell r="E787">
            <v>0</v>
          </cell>
          <cell r="F787" t="str">
            <v>M</v>
          </cell>
          <cell r="G787">
            <v>366.89</v>
          </cell>
        </row>
        <row r="788">
          <cell r="B788" t="str">
            <v>C4695</v>
          </cell>
          <cell r="C788" t="str">
            <v>ESTACA RAIZ DIÂMETRO 450mm - ATÉ 145 Tf</v>
          </cell>
          <cell r="D788">
            <v>0</v>
          </cell>
          <cell r="E788">
            <v>0</v>
          </cell>
          <cell r="F788" t="str">
            <v>M</v>
          </cell>
          <cell r="G788">
            <v>417.54</v>
          </cell>
        </row>
        <row r="789">
          <cell r="B789" t="str">
            <v>C4696</v>
          </cell>
          <cell r="C789" t="str">
            <v>ESTACA RAIZ DIÂMETRO 450mm - ATÉ 169 Tf</v>
          </cell>
          <cell r="D789">
            <v>0</v>
          </cell>
          <cell r="E789">
            <v>0</v>
          </cell>
          <cell r="F789" t="str">
            <v>M</v>
          </cell>
          <cell r="G789">
            <v>436.6</v>
          </cell>
        </row>
        <row r="790">
          <cell r="B790" t="str">
            <v>C4698</v>
          </cell>
          <cell r="C790" t="str">
            <v>PERFIL METÁLICO "I" OU "H" COM CRAVAÇÃO EMPREITADA</v>
          </cell>
          <cell r="D790">
            <v>0</v>
          </cell>
          <cell r="E790">
            <v>0</v>
          </cell>
          <cell r="F790" t="str">
            <v>KG</v>
          </cell>
          <cell r="G790">
            <v>7.54</v>
          </cell>
        </row>
        <row r="791">
          <cell r="B791" t="str">
            <v>C4699</v>
          </cell>
          <cell r="C791" t="str">
            <v>SOLDA DE TOPO EM PERFIL "I" OU "H"</v>
          </cell>
          <cell r="D791">
            <v>0</v>
          </cell>
          <cell r="E791">
            <v>0</v>
          </cell>
          <cell r="F791" t="str">
            <v>UN</v>
          </cell>
          <cell r="G791">
            <v>178.35</v>
          </cell>
        </row>
        <row r="792">
          <cell r="B792" t="str">
            <v>C2282</v>
          </cell>
          <cell r="C792" t="str">
            <v>SOLDA LONGITUDINAL EM PERFIL METÁLICO P/EMPREITADA</v>
          </cell>
          <cell r="D792">
            <v>0</v>
          </cell>
          <cell r="E792">
            <v>0</v>
          </cell>
          <cell r="F792" t="str">
            <v>M</v>
          </cell>
          <cell r="G792">
            <v>24.1</v>
          </cell>
        </row>
        <row r="793">
          <cell r="B793" t="str">
            <v>EMBASAMENTOS E BALDRAMES</v>
          </cell>
          <cell r="C793">
            <v>0</v>
          </cell>
          <cell r="D793">
            <v>0</v>
          </cell>
          <cell r="E793">
            <v>0</v>
          </cell>
          <cell r="F793">
            <v>0</v>
          </cell>
          <cell r="G793">
            <v>2285.7199999999998</v>
          </cell>
        </row>
        <row r="794">
          <cell r="B794" t="str">
            <v>C0054</v>
          </cell>
          <cell r="C794" t="str">
            <v>ALVENARIA DE EMBASAMENTO DE PEDRA ARGAMASSADA</v>
          </cell>
          <cell r="D794">
            <v>0</v>
          </cell>
          <cell r="E794">
            <v>0</v>
          </cell>
          <cell r="F794" t="str">
            <v>M³</v>
          </cell>
          <cell r="G794">
            <v>284.36</v>
          </cell>
        </row>
        <row r="795">
          <cell r="B795" t="str">
            <v>C0055</v>
          </cell>
          <cell r="C795" t="str">
            <v>ALVENARIA DE EMBASAMENTO DE TIJOLO COMUM, C/ARGAMASSA MISTA C/ CAL HIDRATADA</v>
          </cell>
          <cell r="D795">
            <v>0</v>
          </cell>
          <cell r="E795">
            <v>0</v>
          </cell>
          <cell r="F795" t="str">
            <v>M³</v>
          </cell>
          <cell r="G795">
            <v>459.92</v>
          </cell>
        </row>
        <row r="796">
          <cell r="B796">
            <v>0</v>
          </cell>
          <cell r="C796">
            <v>0</v>
          </cell>
          <cell r="D796">
            <v>0</v>
          </cell>
          <cell r="E796">
            <v>0</v>
          </cell>
          <cell r="F796">
            <v>0</v>
          </cell>
          <cell r="G796">
            <v>0</v>
          </cell>
        </row>
        <row r="797">
          <cell r="B797" t="str">
            <v>C0056</v>
          </cell>
          <cell r="C797" t="str">
            <v>ALVENARIA DE EMBASAMENTO DE TIJOLO FURADO, C/ ARGAMASSA MISTA C/ CAL HIDRATADA (1:2:8)</v>
          </cell>
          <cell r="D797">
            <v>0</v>
          </cell>
          <cell r="E797">
            <v>0</v>
          </cell>
          <cell r="F797" t="str">
            <v>M³</v>
          </cell>
          <cell r="G797">
            <v>345.99</v>
          </cell>
        </row>
        <row r="798">
          <cell r="B798">
            <v>0</v>
          </cell>
          <cell r="C798">
            <v>0</v>
          </cell>
          <cell r="D798">
            <v>0</v>
          </cell>
          <cell r="E798">
            <v>0</v>
          </cell>
          <cell r="F798">
            <v>0</v>
          </cell>
          <cell r="G798">
            <v>0</v>
          </cell>
        </row>
        <row r="799">
          <cell r="B799" t="str">
            <v>C4592</v>
          </cell>
          <cell r="C799" t="str">
            <v>ALVENARIA DE EMBASAMENTO EM TIJOLO CERÂMICO FURADO C/ ARGAMASSA CIMENTO E AREIA 1:4</v>
          </cell>
          <cell r="D799">
            <v>0</v>
          </cell>
          <cell r="E799">
            <v>0</v>
          </cell>
          <cell r="F799" t="str">
            <v>M³</v>
          </cell>
          <cell r="G799">
            <v>396.02</v>
          </cell>
        </row>
        <row r="800">
          <cell r="B800">
            <v>0</v>
          </cell>
          <cell r="C800">
            <v>0</v>
          </cell>
          <cell r="D800">
            <v>0</v>
          </cell>
          <cell r="E800">
            <v>0</v>
          </cell>
          <cell r="F800">
            <v>0</v>
          </cell>
          <cell r="G800">
            <v>0</v>
          </cell>
        </row>
        <row r="801">
          <cell r="B801" t="str">
            <v>C0089</v>
          </cell>
          <cell r="C801" t="str">
            <v>ANEL DE IMPERMEABILIZAÇÃO C/ARMAÇÃO EM FERRO</v>
          </cell>
          <cell r="D801">
            <v>0</v>
          </cell>
          <cell r="E801">
            <v>0</v>
          </cell>
          <cell r="F801" t="str">
            <v>M³</v>
          </cell>
          <cell r="G801">
            <v>469.16</v>
          </cell>
        </row>
        <row r="802">
          <cell r="B802" t="str">
            <v>C0471</v>
          </cell>
          <cell r="C802" t="str">
            <v>BROCA D= 20cm COM CONCRETO FCK=13.5MPa, MAIS VIGA BALDRAME 20X20cm E UMA FIADA DE BLOCO DE CONCRETO 14X19X39cm</v>
          </cell>
          <cell r="D802">
            <v>0</v>
          </cell>
          <cell r="E802">
            <v>0</v>
          </cell>
          <cell r="F802" t="str">
            <v>M</v>
          </cell>
          <cell r="G802">
            <v>68.239999999999995</v>
          </cell>
        </row>
        <row r="803">
          <cell r="B803">
            <v>0</v>
          </cell>
          <cell r="C803">
            <v>0</v>
          </cell>
          <cell r="D803">
            <v>0</v>
          </cell>
          <cell r="E803">
            <v>0</v>
          </cell>
          <cell r="F803">
            <v>0</v>
          </cell>
          <cell r="G803">
            <v>0</v>
          </cell>
        </row>
        <row r="804">
          <cell r="B804" t="str">
            <v>C3604</v>
          </cell>
          <cell r="C804" t="str">
            <v>MUTIRÃO MISTO - ALVENARIA DE EMBASAMENTO C/TIJ. FURADO, C/ ARG. MISTA C/CAL HIDRATADA</v>
          </cell>
          <cell r="D804">
            <v>0</v>
          </cell>
          <cell r="E804">
            <v>0</v>
          </cell>
          <cell r="F804" t="str">
            <v>M³</v>
          </cell>
          <cell r="G804">
            <v>262.02999999999997</v>
          </cell>
        </row>
        <row r="805">
          <cell r="B805">
            <v>0</v>
          </cell>
          <cell r="C805">
            <v>0</v>
          </cell>
          <cell r="D805">
            <v>0</v>
          </cell>
          <cell r="E805">
            <v>0</v>
          </cell>
          <cell r="F805">
            <v>0</v>
          </cell>
          <cell r="G805">
            <v>0</v>
          </cell>
        </row>
        <row r="806">
          <cell r="B806" t="str">
            <v>FORMAS</v>
          </cell>
          <cell r="C806">
            <v>0</v>
          </cell>
          <cell r="D806">
            <v>0</v>
          </cell>
          <cell r="E806">
            <v>0</v>
          </cell>
          <cell r="F806">
            <v>0</v>
          </cell>
          <cell r="G806">
            <v>4053.42</v>
          </cell>
        </row>
        <row r="807">
          <cell r="B807" t="str">
            <v>C4713</v>
          </cell>
          <cell r="C807" t="str">
            <v>CONFECÇÃO DE FORMA ACRÍLICA 5MM P/ LOGOMARCAS EM PREMOLDADOS DE CONCRETO (ABRIGO PARADA DE ÔNIBUS), PARA UTIL. 40 X</v>
          </cell>
          <cell r="D807">
            <v>0</v>
          </cell>
          <cell r="E807">
            <v>0</v>
          </cell>
          <cell r="F807" t="str">
            <v>M²</v>
          </cell>
          <cell r="G807">
            <v>633.41</v>
          </cell>
        </row>
        <row r="808">
          <cell r="B808">
            <v>0</v>
          </cell>
          <cell r="C808">
            <v>0</v>
          </cell>
          <cell r="D808">
            <v>0</v>
          </cell>
          <cell r="E808">
            <v>0</v>
          </cell>
          <cell r="F808">
            <v>0</v>
          </cell>
          <cell r="G808">
            <v>0</v>
          </cell>
        </row>
        <row r="809">
          <cell r="B809" t="str">
            <v>C4710</v>
          </cell>
          <cell r="C809" t="str">
            <v>CONFECÇÃO DE FORMA METÁLICA P/ PEÇAS PREMOLDADAS DE CONCRETO (ABRIGO PARADA DE ÔNIBUS), PARA UTIL. 15 X</v>
          </cell>
          <cell r="D809">
            <v>0</v>
          </cell>
          <cell r="E809">
            <v>0</v>
          </cell>
          <cell r="F809" t="str">
            <v>M²</v>
          </cell>
          <cell r="G809">
            <v>540.95000000000005</v>
          </cell>
        </row>
        <row r="810">
          <cell r="B810">
            <v>0</v>
          </cell>
          <cell r="C810">
            <v>0</v>
          </cell>
          <cell r="D810">
            <v>0</v>
          </cell>
          <cell r="E810">
            <v>0</v>
          </cell>
          <cell r="F810">
            <v>0</v>
          </cell>
          <cell r="G810">
            <v>0</v>
          </cell>
        </row>
        <row r="811">
          <cell r="B811" t="str">
            <v>C2822</v>
          </cell>
          <cell r="C811" t="str">
            <v>FORMA CURVA CHAPA COMPENSADA PLASTIFICADA, ESP.= 12mm</v>
          </cell>
          <cell r="D811">
            <v>0</v>
          </cell>
          <cell r="E811">
            <v>0</v>
          </cell>
          <cell r="F811" t="str">
            <v>M²</v>
          </cell>
          <cell r="G811">
            <v>153.47</v>
          </cell>
        </row>
        <row r="812">
          <cell r="B812" t="str">
            <v>C3990</v>
          </cell>
          <cell r="C812" t="str">
            <v>FORMA CURVA CHAPA COMPENSADA PLASTIFICADA, ESP.= 18mm</v>
          </cell>
          <cell r="D812">
            <v>0</v>
          </cell>
          <cell r="E812">
            <v>0</v>
          </cell>
          <cell r="F812" t="str">
            <v>M²</v>
          </cell>
          <cell r="G812">
            <v>157.54</v>
          </cell>
        </row>
        <row r="813">
          <cell r="B813" t="str">
            <v>C2823</v>
          </cell>
          <cell r="C813" t="str">
            <v>FORMA CURVA CHAPA COMPENSADA RESINADA, ESP.=  6mm</v>
          </cell>
          <cell r="D813">
            <v>0</v>
          </cell>
          <cell r="E813">
            <v>0</v>
          </cell>
          <cell r="F813" t="str">
            <v>M²</v>
          </cell>
          <cell r="G813">
            <v>134.4</v>
          </cell>
        </row>
        <row r="814">
          <cell r="B814" t="str">
            <v>C2824</v>
          </cell>
          <cell r="C814" t="str">
            <v xml:space="preserve">FORMA CURVA CHAPA COMPENSADA RESINADA, ESP.= 10mm </v>
          </cell>
          <cell r="D814">
            <v>0</v>
          </cell>
          <cell r="E814">
            <v>0</v>
          </cell>
          <cell r="F814" t="str">
            <v>M²</v>
          </cell>
          <cell r="G814">
            <v>136.51</v>
          </cell>
        </row>
        <row r="815">
          <cell r="B815" t="str">
            <v>C2825</v>
          </cell>
          <cell r="C815" t="str">
            <v>FORMA CURVA CHAPA COMPENSADA RESINADA, ESP.= 12mm</v>
          </cell>
          <cell r="D815">
            <v>0</v>
          </cell>
          <cell r="E815">
            <v>0</v>
          </cell>
          <cell r="F815" t="str">
            <v>M²</v>
          </cell>
          <cell r="G815">
            <v>138.09</v>
          </cell>
        </row>
        <row r="816">
          <cell r="B816" t="str">
            <v>C3981</v>
          </cell>
          <cell r="C816" t="str">
            <v>FORMA DE PAPELÃO RESINADO TIPO ESTRUTUBOS D=1,20 M  (FORNECIMENTO/MONTAGEM/DESMONTAGEM)</v>
          </cell>
          <cell r="D816">
            <v>0</v>
          </cell>
          <cell r="E816">
            <v>0</v>
          </cell>
          <cell r="F816" t="str">
            <v>M</v>
          </cell>
          <cell r="G816">
            <v>156.75</v>
          </cell>
        </row>
        <row r="817">
          <cell r="B817">
            <v>0</v>
          </cell>
          <cell r="C817">
            <v>0</v>
          </cell>
          <cell r="D817">
            <v>0</v>
          </cell>
          <cell r="E817">
            <v>0</v>
          </cell>
          <cell r="F817">
            <v>0</v>
          </cell>
          <cell r="G817">
            <v>0</v>
          </cell>
        </row>
        <row r="818">
          <cell r="B818" t="str">
            <v>C1400</v>
          </cell>
          <cell r="C818" t="str">
            <v>FORMA DE TÁBUAS DE 1" DE 3A. P/FUNDAÇÕES UTIL. 5 X</v>
          </cell>
          <cell r="D818">
            <v>0</v>
          </cell>
          <cell r="E818">
            <v>0</v>
          </cell>
          <cell r="F818" t="str">
            <v>M²</v>
          </cell>
          <cell r="G818">
            <v>43.72</v>
          </cell>
        </row>
        <row r="819">
          <cell r="B819" t="str">
            <v>C1401</v>
          </cell>
          <cell r="C819" t="str">
            <v>FORMA DE TÁBUAS DE 1" DE 3A. P/SUPERESTRUTURA - UTIL. 2 X</v>
          </cell>
          <cell r="D819">
            <v>0</v>
          </cell>
          <cell r="E819">
            <v>0</v>
          </cell>
          <cell r="F819" t="str">
            <v>M²</v>
          </cell>
          <cell r="G819">
            <v>108.08</v>
          </cell>
        </row>
        <row r="820">
          <cell r="B820" t="str">
            <v>C3984</v>
          </cell>
          <cell r="C820" t="str">
            <v>FORMA INTERNA E EXTERNA PARA ESTACAS DE CONCRETO</v>
          </cell>
          <cell r="D820">
            <v>0</v>
          </cell>
          <cell r="E820">
            <v>0</v>
          </cell>
          <cell r="F820" t="str">
            <v>M²</v>
          </cell>
          <cell r="G820">
            <v>27.62</v>
          </cell>
        </row>
        <row r="821">
          <cell r="B821" t="str">
            <v>C4158</v>
          </cell>
          <cell r="C821" t="str">
            <v>FORMA METÁLICA P/ PILAR</v>
          </cell>
          <cell r="D821">
            <v>0</v>
          </cell>
          <cell r="E821">
            <v>0</v>
          </cell>
          <cell r="F821" t="str">
            <v>M²</v>
          </cell>
          <cell r="G821">
            <v>124.22</v>
          </cell>
        </row>
        <row r="822">
          <cell r="B822" t="str">
            <v>C4282</v>
          </cell>
          <cell r="C822" t="str">
            <v>FORMA P/ CONCRETO "IN LOCO" (APLICAÇÃO)</v>
          </cell>
          <cell r="D822">
            <v>0</v>
          </cell>
          <cell r="E822">
            <v>0</v>
          </cell>
          <cell r="F822" t="str">
            <v>M²</v>
          </cell>
          <cell r="G822">
            <v>63.57</v>
          </cell>
        </row>
        <row r="823">
          <cell r="B823" t="str">
            <v>C4281</v>
          </cell>
          <cell r="C823" t="str">
            <v>FORMA P/ CONCRETO "IN LOCO" (FABRICAÇÃO)</v>
          </cell>
          <cell r="D823">
            <v>0</v>
          </cell>
          <cell r="E823">
            <v>0</v>
          </cell>
          <cell r="F823" t="str">
            <v>M²</v>
          </cell>
          <cell r="G823">
            <v>168.55</v>
          </cell>
        </row>
        <row r="824">
          <cell r="B824" t="str">
            <v>C1404</v>
          </cell>
          <cell r="C824" t="str">
            <v>FORMA  P/ PEÇAS PRÉ-MOLDADAS DE CONCRETO PROTENDIDO, REVESTIDAS C/CHAPA METÁLICA, UTIL. (10 A 15 X)</v>
          </cell>
          <cell r="D824">
            <v>0</v>
          </cell>
          <cell r="E824">
            <v>0</v>
          </cell>
          <cell r="F824" t="str">
            <v>M²</v>
          </cell>
          <cell r="G824">
            <v>448.73</v>
          </cell>
        </row>
        <row r="825">
          <cell r="B825">
            <v>0</v>
          </cell>
          <cell r="C825">
            <v>0</v>
          </cell>
          <cell r="D825">
            <v>0</v>
          </cell>
          <cell r="E825">
            <v>0</v>
          </cell>
          <cell r="F825">
            <v>0</v>
          </cell>
          <cell r="G825">
            <v>0</v>
          </cell>
        </row>
        <row r="826">
          <cell r="B826" t="str">
            <v>C1403</v>
          </cell>
          <cell r="C826" t="str">
            <v>FORMA P/ PEÇAS PRÉ-MOLDADAS DE CONCRETO PROTENDIDO, REVESTIDAS C/CHAPA COMPENSADA PLASTIFICADA (12X)</v>
          </cell>
          <cell r="D826">
            <v>0</v>
          </cell>
          <cell r="E826">
            <v>0</v>
          </cell>
          <cell r="F826" t="str">
            <v>M²</v>
          </cell>
          <cell r="G826">
            <v>401.88</v>
          </cell>
        </row>
        <row r="827">
          <cell r="B827">
            <v>0</v>
          </cell>
          <cell r="C827">
            <v>0</v>
          </cell>
          <cell r="D827">
            <v>0</v>
          </cell>
          <cell r="E827">
            <v>0</v>
          </cell>
          <cell r="F827">
            <v>0</v>
          </cell>
          <cell r="G827">
            <v>0</v>
          </cell>
        </row>
        <row r="828">
          <cell r="B828" t="str">
            <v>C4301</v>
          </cell>
          <cell r="C828" t="str">
            <v>FORMA PARA CONCRETO "IN LOCO", INCLUSIVE DESFORMA</v>
          </cell>
          <cell r="D828">
            <v>0</v>
          </cell>
          <cell r="E828">
            <v>0</v>
          </cell>
          <cell r="F828" t="str">
            <v>M²</v>
          </cell>
          <cell r="G828">
            <v>103.27</v>
          </cell>
        </row>
        <row r="829">
          <cell r="B829" t="str">
            <v>C4302</v>
          </cell>
          <cell r="C829" t="str">
            <v>FORMA PARA CONCRETO PRÉ-MOLDADO, INCLUSIVE DESFORMA</v>
          </cell>
          <cell r="D829">
            <v>0</v>
          </cell>
          <cell r="E829">
            <v>0</v>
          </cell>
          <cell r="F829" t="str">
            <v>M²</v>
          </cell>
          <cell r="G829">
            <v>35.31</v>
          </cell>
        </row>
        <row r="830">
          <cell r="B830" t="str">
            <v>C1399</v>
          </cell>
          <cell r="C830" t="str">
            <v>FORMA PLANA CHAPA COMPENSADA PLASTIFICADA, ESP.= 12mm UTIL. 5X</v>
          </cell>
          <cell r="D830">
            <v>0</v>
          </cell>
          <cell r="E830">
            <v>0</v>
          </cell>
          <cell r="F830" t="str">
            <v>M²</v>
          </cell>
          <cell r="G830">
            <v>74.33</v>
          </cell>
        </row>
        <row r="831">
          <cell r="B831" t="str">
            <v>C3991</v>
          </cell>
          <cell r="C831" t="str">
            <v>FORMA PLANA CHAPA COMPENSADA PLASTIFICADA, ESP.= 18mm UTIL. 5X</v>
          </cell>
          <cell r="D831">
            <v>0</v>
          </cell>
          <cell r="E831">
            <v>0</v>
          </cell>
          <cell r="F831" t="str">
            <v>M²</v>
          </cell>
          <cell r="G831">
            <v>76.97</v>
          </cell>
        </row>
        <row r="832">
          <cell r="B832" t="str">
            <v>C1402</v>
          </cell>
          <cell r="C832" t="str">
            <v>FORMA PLANA CHAPA COMPENSADA RESINADA, ESP.= 10mm P/GALERIA  E BUEIROS CAPEADOS</v>
          </cell>
          <cell r="D832">
            <v>0</v>
          </cell>
          <cell r="E832">
            <v>0</v>
          </cell>
          <cell r="F832" t="str">
            <v>M²</v>
          </cell>
          <cell r="G832">
            <v>40.42</v>
          </cell>
        </row>
        <row r="833">
          <cell r="B833">
            <v>0</v>
          </cell>
          <cell r="C833">
            <v>0</v>
          </cell>
          <cell r="D833">
            <v>0</v>
          </cell>
          <cell r="E833">
            <v>0</v>
          </cell>
          <cell r="F833">
            <v>0</v>
          </cell>
          <cell r="G833">
            <v>0</v>
          </cell>
        </row>
        <row r="834">
          <cell r="B834" t="str">
            <v>C2827</v>
          </cell>
          <cell r="C834" t="str">
            <v>FORMA PLANA CHAPA COMPENSADA RESINADA, ESP.= 10mm UTIL. 3X</v>
          </cell>
          <cell r="D834">
            <v>0</v>
          </cell>
          <cell r="E834">
            <v>0</v>
          </cell>
          <cell r="F834" t="str">
            <v>M²</v>
          </cell>
          <cell r="G834">
            <v>87.59</v>
          </cell>
        </row>
        <row r="835">
          <cell r="B835" t="str">
            <v>C1405</v>
          </cell>
          <cell r="C835" t="str">
            <v>FORMA PLANA CHAPA COMPENSADA RESINADA, ESP.= 12mm UTIL. 3 X</v>
          </cell>
          <cell r="D835">
            <v>0</v>
          </cell>
          <cell r="E835">
            <v>0</v>
          </cell>
          <cell r="F835" t="str">
            <v>M²</v>
          </cell>
          <cell r="G835">
            <v>89.94</v>
          </cell>
        </row>
        <row r="836">
          <cell r="B836" t="str">
            <v>C4711</v>
          </cell>
          <cell r="C836" t="str">
            <v>MONTAGEM DE FORMA METÁLICA P/ CONCRETO PREMOLDADO (ABRIGO PARADA DE ÔNIBUS), INCL. DESFORMA</v>
          </cell>
          <cell r="D836">
            <v>0</v>
          </cell>
          <cell r="E836">
            <v>0</v>
          </cell>
          <cell r="F836" t="str">
            <v>M²</v>
          </cell>
          <cell r="G836">
            <v>46.16</v>
          </cell>
        </row>
        <row r="837">
          <cell r="B837">
            <v>0</v>
          </cell>
          <cell r="C837">
            <v>0</v>
          </cell>
          <cell r="D837">
            <v>0</v>
          </cell>
          <cell r="E837">
            <v>0</v>
          </cell>
          <cell r="F837">
            <v>0</v>
          </cell>
          <cell r="G837">
            <v>0</v>
          </cell>
        </row>
        <row r="838">
          <cell r="B838" t="str">
            <v>C1799</v>
          </cell>
          <cell r="C838" t="str">
            <v>MONTAGEM, DESMONTAGEM E REPAROS EM FORMAS P/PRE-MOLDADOS</v>
          </cell>
          <cell r="D838">
            <v>0</v>
          </cell>
          <cell r="E838">
            <v>0</v>
          </cell>
          <cell r="F838" t="str">
            <v>M²</v>
          </cell>
          <cell r="G838">
            <v>47.87</v>
          </cell>
        </row>
        <row r="839">
          <cell r="B839" t="str">
            <v>C4759</v>
          </cell>
          <cell r="C839" t="str">
            <v xml:space="preserve">MONTAGEM E DESMONTAGEM DAS FORMAS/ESCORAMENTOS ESPECIAIS P/ LAJE NERVURADA INCLUSIVE DESMOLDANTE                                        
</v>
          </cell>
          <cell r="D839">
            <v>0</v>
          </cell>
          <cell r="E839">
            <v>0</v>
          </cell>
          <cell r="F839" t="str">
            <v>M²</v>
          </cell>
          <cell r="G839">
            <v>14.08</v>
          </cell>
        </row>
        <row r="840">
          <cell r="B840">
            <v>0</v>
          </cell>
          <cell r="C840">
            <v>0</v>
          </cell>
          <cell r="D840">
            <v>0</v>
          </cell>
          <cell r="E840">
            <v>0</v>
          </cell>
          <cell r="F840">
            <v>0</v>
          </cell>
          <cell r="G840">
            <v>0</v>
          </cell>
        </row>
        <row r="841">
          <cell r="B841" t="str">
            <v>ARMADURAS</v>
          </cell>
          <cell r="C841">
            <v>0</v>
          </cell>
          <cell r="D841">
            <v>0</v>
          </cell>
          <cell r="E841">
            <v>0</v>
          </cell>
          <cell r="F841">
            <v>0</v>
          </cell>
          <cell r="G841">
            <v>8955.68</v>
          </cell>
        </row>
        <row r="842">
          <cell r="B842" t="str">
            <v>C3331</v>
          </cell>
          <cell r="C842" t="str">
            <v>ANCORAGEM ATIVA PARA CABO COM 1 CORDOALHA DE 12,7mm</v>
          </cell>
          <cell r="D842">
            <v>0</v>
          </cell>
          <cell r="E842">
            <v>0</v>
          </cell>
          <cell r="F842" t="str">
            <v>UN</v>
          </cell>
          <cell r="G842">
            <v>62.94</v>
          </cell>
        </row>
        <row r="843">
          <cell r="B843" t="str">
            <v>C3332</v>
          </cell>
          <cell r="C843" t="str">
            <v>ANCORAGEM ATIVA PARA CABO COM 2 CORDOALHA DE 12,7mm</v>
          </cell>
          <cell r="D843">
            <v>0</v>
          </cell>
          <cell r="E843">
            <v>0</v>
          </cell>
          <cell r="F843" t="str">
            <v>UN</v>
          </cell>
          <cell r="G843">
            <v>108.47</v>
          </cell>
        </row>
        <row r="844">
          <cell r="B844" t="str">
            <v>C3333</v>
          </cell>
          <cell r="C844" t="str">
            <v>ANCORAGEM ATIVA PARA CABO COM 4 CORDOALHA DE 12,7mm</v>
          </cell>
          <cell r="D844">
            <v>0</v>
          </cell>
          <cell r="E844">
            <v>0</v>
          </cell>
          <cell r="F844" t="str">
            <v>UN</v>
          </cell>
          <cell r="G844">
            <v>185.35</v>
          </cell>
        </row>
        <row r="845">
          <cell r="B845" t="str">
            <v>C3334</v>
          </cell>
          <cell r="C845" t="str">
            <v>ANCORAGEM ATIVA PARA CABO COM 6 CORDOALHA DE 12,7mm</v>
          </cell>
          <cell r="D845">
            <v>0</v>
          </cell>
          <cell r="E845">
            <v>0</v>
          </cell>
          <cell r="F845" t="str">
            <v>UN</v>
          </cell>
          <cell r="G845">
            <v>277.93</v>
          </cell>
        </row>
        <row r="846">
          <cell r="B846" t="str">
            <v>C3335</v>
          </cell>
          <cell r="C846" t="str">
            <v>ANCORAGEM ATIVA PARA CABO COM 7 CORDOALHA DE 12,7mm</v>
          </cell>
          <cell r="D846">
            <v>0</v>
          </cell>
          <cell r="E846">
            <v>0</v>
          </cell>
          <cell r="F846" t="str">
            <v>UN</v>
          </cell>
          <cell r="G846">
            <v>321.27999999999997</v>
          </cell>
        </row>
        <row r="847">
          <cell r="B847" t="str">
            <v>C3336</v>
          </cell>
          <cell r="C847" t="str">
            <v>ANCORAGEM ATIVA PARA CABO COM 12 CORDOALHA DE 12,7mm</v>
          </cell>
          <cell r="D847">
            <v>0</v>
          </cell>
          <cell r="E847">
            <v>0</v>
          </cell>
          <cell r="F847" t="str">
            <v>UN</v>
          </cell>
          <cell r="G847">
            <v>539.24</v>
          </cell>
        </row>
        <row r="848">
          <cell r="B848" t="str">
            <v>C3337</v>
          </cell>
          <cell r="C848" t="str">
            <v>ANCORAGEM PASSIVA PARA CABO COM 1 CORDOALHA DE 12,7mm</v>
          </cell>
          <cell r="D848">
            <v>0</v>
          </cell>
          <cell r="E848">
            <v>0</v>
          </cell>
          <cell r="F848" t="str">
            <v>UN</v>
          </cell>
          <cell r="G848">
            <v>32.619999999999997</v>
          </cell>
        </row>
        <row r="849">
          <cell r="B849" t="str">
            <v>C3338</v>
          </cell>
          <cell r="C849" t="str">
            <v>ANCORAGEM PASSIVA PARA CABO COM 2 CORDOALHA DE 12,7mm</v>
          </cell>
          <cell r="D849">
            <v>0</v>
          </cell>
          <cell r="E849">
            <v>0</v>
          </cell>
          <cell r="F849" t="str">
            <v>UN</v>
          </cell>
          <cell r="G849">
            <v>53.56</v>
          </cell>
        </row>
        <row r="850">
          <cell r="B850" t="str">
            <v>C3339</v>
          </cell>
          <cell r="C850" t="str">
            <v>ANCORAGEM PASSIVA PARA CABO COM 4 CORDOALHA DE 12,7mm</v>
          </cell>
          <cell r="D850">
            <v>0</v>
          </cell>
          <cell r="E850">
            <v>0</v>
          </cell>
          <cell r="F850" t="str">
            <v>UN</v>
          </cell>
          <cell r="G850">
            <v>91.84</v>
          </cell>
        </row>
        <row r="851">
          <cell r="B851" t="str">
            <v>C3340</v>
          </cell>
          <cell r="C851" t="str">
            <v xml:space="preserve">ANCORAGEM PASSIVA PARA CABO COM 6 CORDOALHA DE 12,7mm </v>
          </cell>
          <cell r="D851">
            <v>0</v>
          </cell>
          <cell r="E851">
            <v>0</v>
          </cell>
          <cell r="F851" t="str">
            <v>UN</v>
          </cell>
          <cell r="G851">
            <v>121.64</v>
          </cell>
        </row>
        <row r="852">
          <cell r="B852" t="str">
            <v>C3341</v>
          </cell>
          <cell r="C852" t="str">
            <v>ANCORAGEM PASSIVA PARA CABO COM 7 CORDOALHA DE 12,7mm</v>
          </cell>
          <cell r="D852">
            <v>0</v>
          </cell>
          <cell r="E852">
            <v>0</v>
          </cell>
          <cell r="F852" t="str">
            <v>UN</v>
          </cell>
          <cell r="G852">
            <v>156.27000000000001</v>
          </cell>
        </row>
        <row r="853">
          <cell r="B853" t="str">
            <v>C3342</v>
          </cell>
          <cell r="C853" t="str">
            <v>ANCORAGEM PASSIVA PARA CABO COM 12 CORDOALHA DE 12,7mm</v>
          </cell>
          <cell r="D853">
            <v>0</v>
          </cell>
          <cell r="E853">
            <v>0</v>
          </cell>
          <cell r="F853" t="str">
            <v>UN</v>
          </cell>
          <cell r="G853">
            <v>206.23</v>
          </cell>
        </row>
        <row r="854">
          <cell r="B854" t="str">
            <v>C4132</v>
          </cell>
          <cell r="C854" t="str">
            <v>ARMADURA  P/ ESTACAS PRÉ-MOLDADAS DE CONCRETO (APLICAÇÃO)</v>
          </cell>
          <cell r="D854">
            <v>0</v>
          </cell>
          <cell r="E854">
            <v>0</v>
          </cell>
          <cell r="F854" t="str">
            <v>T</v>
          </cell>
          <cell r="G854">
            <v>794.5</v>
          </cell>
        </row>
        <row r="855">
          <cell r="B855" t="str">
            <v>C0213</v>
          </cell>
          <cell r="C855" t="str">
            <v>ARMADURA CA-25 GROSSA D= 12,5 A 25,0mm</v>
          </cell>
          <cell r="D855">
            <v>0</v>
          </cell>
          <cell r="E855">
            <v>0</v>
          </cell>
          <cell r="F855" t="str">
            <v>KG</v>
          </cell>
          <cell r="G855">
            <v>7.56</v>
          </cell>
        </row>
        <row r="856">
          <cell r="B856" t="str">
            <v>C0214</v>
          </cell>
          <cell r="C856" t="str">
            <v>ARMADURA CA-25 MÉDIA D= 6,3 A 10,0mm</v>
          </cell>
          <cell r="D856">
            <v>0</v>
          </cell>
          <cell r="E856">
            <v>0</v>
          </cell>
          <cell r="F856" t="str">
            <v>KG</v>
          </cell>
          <cell r="G856">
            <v>6.99</v>
          </cell>
        </row>
        <row r="857">
          <cell r="B857" t="str">
            <v>C0215</v>
          </cell>
          <cell r="C857" t="str">
            <v>ARMADURA CA-50A GROSSA D= 12,5 A 25,0mm</v>
          </cell>
          <cell r="D857">
            <v>0</v>
          </cell>
          <cell r="E857">
            <v>0</v>
          </cell>
          <cell r="F857" t="str">
            <v>KG</v>
          </cell>
          <cell r="G857">
            <v>7.25</v>
          </cell>
        </row>
        <row r="858">
          <cell r="B858" t="str">
            <v>C0216</v>
          </cell>
          <cell r="C858" t="str">
            <v>ARMADURA CA-50A MÉDIA D= 6,3 A 10,0mm</v>
          </cell>
          <cell r="D858">
            <v>0</v>
          </cell>
          <cell r="E858">
            <v>0</v>
          </cell>
          <cell r="F858" t="str">
            <v>KG</v>
          </cell>
          <cell r="G858">
            <v>6.67</v>
          </cell>
        </row>
        <row r="859">
          <cell r="B859" t="str">
            <v>C0217</v>
          </cell>
          <cell r="C859" t="str">
            <v>ARMADURA CA-60 FINA D=3,40 A 6,40mm</v>
          </cell>
          <cell r="D859">
            <v>0</v>
          </cell>
          <cell r="E859">
            <v>0</v>
          </cell>
          <cell r="F859" t="str">
            <v>KG</v>
          </cell>
          <cell r="G859">
            <v>6.64</v>
          </cell>
        </row>
        <row r="860">
          <cell r="B860" t="str">
            <v>C0218</v>
          </cell>
          <cell r="C860" t="str">
            <v>ARMADURA CA-60 MÉDIA D= 6,4 A 9,5mm</v>
          </cell>
          <cell r="D860">
            <v>0</v>
          </cell>
          <cell r="E860">
            <v>0</v>
          </cell>
          <cell r="F860" t="str">
            <v>KG</v>
          </cell>
          <cell r="G860">
            <v>6.88</v>
          </cell>
        </row>
        <row r="861">
          <cell r="B861" t="str">
            <v>C4151</v>
          </cell>
          <cell r="C861" t="str">
            <v>ARMADURA DE AÇO CA 50/60</v>
          </cell>
          <cell r="D861">
            <v>0</v>
          </cell>
          <cell r="E861">
            <v>0</v>
          </cell>
          <cell r="F861" t="str">
            <v>KG</v>
          </cell>
          <cell r="G861">
            <v>7.21</v>
          </cell>
        </row>
        <row r="862">
          <cell r="B862" t="str">
            <v>C3985</v>
          </cell>
          <cell r="C862" t="str">
            <v>ARMADURA DE CORDOALHA CP-190RB</v>
          </cell>
          <cell r="D862">
            <v>0</v>
          </cell>
          <cell r="E862">
            <v>0</v>
          </cell>
          <cell r="F862" t="str">
            <v>KG</v>
          </cell>
          <cell r="G862">
            <v>14.32</v>
          </cell>
        </row>
        <row r="863">
          <cell r="B863" t="str">
            <v>C0219</v>
          </cell>
          <cell r="C863" t="str">
            <v>ARMADURA DE TELA DE AÇO</v>
          </cell>
          <cell r="D863">
            <v>0</v>
          </cell>
          <cell r="E863">
            <v>0</v>
          </cell>
          <cell r="F863" t="str">
            <v>M²</v>
          </cell>
          <cell r="G863">
            <v>12.22</v>
          </cell>
        </row>
        <row r="864">
          <cell r="B864" t="str">
            <v>C0220</v>
          </cell>
          <cell r="C864" t="str">
            <v>ARMADURA EM TELA SOLDADA DE AÇO CA-60B</v>
          </cell>
          <cell r="D864">
            <v>0</v>
          </cell>
          <cell r="E864">
            <v>0</v>
          </cell>
          <cell r="F864" t="str">
            <v>KG</v>
          </cell>
          <cell r="G864">
            <v>12.15</v>
          </cell>
        </row>
        <row r="865">
          <cell r="B865" t="str">
            <v>C4071</v>
          </cell>
          <cell r="C865" t="str">
            <v>ARMADURA EM TELA SOLDÁVEL Q-92</v>
          </cell>
          <cell r="D865">
            <v>0</v>
          </cell>
          <cell r="E865">
            <v>0</v>
          </cell>
          <cell r="F865" t="str">
            <v>M²</v>
          </cell>
          <cell r="G865">
            <v>8.6</v>
          </cell>
        </row>
        <row r="866">
          <cell r="B866" t="str">
            <v>C4131</v>
          </cell>
          <cell r="C866" t="str">
            <v>ARMADURA P/ ESTACAS PRÉ-MOLDADAS DE CONCRETO (FABRICAÇÃO)</v>
          </cell>
          <cell r="D866">
            <v>0</v>
          </cell>
          <cell r="E866">
            <v>0</v>
          </cell>
          <cell r="F866" t="str">
            <v>T</v>
          </cell>
          <cell r="G866">
            <v>5812.29</v>
          </cell>
        </row>
        <row r="867">
          <cell r="B867" t="str">
            <v>C3344</v>
          </cell>
          <cell r="C867" t="str">
            <v>CONFECÇÃO E COLOCAÇÃO DE CABO COM 1 CORDOALHA DE D=12,7mm COM BAINHA</v>
          </cell>
          <cell r="D867">
            <v>0</v>
          </cell>
          <cell r="E867">
            <v>0</v>
          </cell>
          <cell r="F867" t="str">
            <v>KG</v>
          </cell>
          <cell r="G867">
            <v>20.81</v>
          </cell>
        </row>
        <row r="868">
          <cell r="B868" t="str">
            <v>C3325</v>
          </cell>
          <cell r="C868" t="str">
            <v>CONFECÇÃO E COLOCAÇÃO DE CABO COM 2 CORDOALHA DE D=12,7mm COM BAINHA</v>
          </cell>
          <cell r="D868">
            <v>0</v>
          </cell>
          <cell r="E868">
            <v>0</v>
          </cell>
          <cell r="F868" t="str">
            <v>KG</v>
          </cell>
          <cell r="G868">
            <v>14.57</v>
          </cell>
        </row>
        <row r="869">
          <cell r="B869" t="str">
            <v>C3326</v>
          </cell>
          <cell r="C869" t="str">
            <v>CONFECÇÃO E COLOCAÇÃO DE CABO COM 4 CORDOALHA DE D=12,7mm COM BAINHA</v>
          </cell>
          <cell r="D869">
            <v>0</v>
          </cell>
          <cell r="E869">
            <v>0</v>
          </cell>
          <cell r="F869" t="str">
            <v>KG</v>
          </cell>
          <cell r="G869">
            <v>12.2</v>
          </cell>
        </row>
        <row r="870">
          <cell r="B870" t="str">
            <v>C3327</v>
          </cell>
          <cell r="C870" t="str">
            <v>CONFECÇAO E COLOCAÇAO DE CABO COM 6 CORDOALHA DE D=12,7mm COM BAINHA</v>
          </cell>
          <cell r="D870">
            <v>0</v>
          </cell>
          <cell r="E870">
            <v>0</v>
          </cell>
          <cell r="F870" t="str">
            <v>KG</v>
          </cell>
          <cell r="G870">
            <v>11.66</v>
          </cell>
        </row>
        <row r="871">
          <cell r="B871" t="str">
            <v>C3328</v>
          </cell>
          <cell r="C871" t="str">
            <v>CONFECÇÃO E COLOCAÇÃO DE CABO COM 7 CORDOALHAS DE D=12,7mm COM BAINHA</v>
          </cell>
          <cell r="D871">
            <v>0</v>
          </cell>
          <cell r="E871">
            <v>0</v>
          </cell>
          <cell r="F871" t="str">
            <v>KG</v>
          </cell>
          <cell r="G871">
            <v>11.21</v>
          </cell>
        </row>
        <row r="872">
          <cell r="B872">
            <v>0</v>
          </cell>
          <cell r="C872">
            <v>0</v>
          </cell>
          <cell r="D872">
            <v>0</v>
          </cell>
          <cell r="E872">
            <v>0</v>
          </cell>
          <cell r="F872">
            <v>0</v>
          </cell>
          <cell r="G872">
            <v>0</v>
          </cell>
        </row>
        <row r="873">
          <cell r="B873" t="str">
            <v>C3329</v>
          </cell>
          <cell r="C873" t="str">
            <v>CONFECÇÃO E COLOCAÇÃO DE CABO COM 12 CORDOALHAS DE D=12,7mm COM BAINHA</v>
          </cell>
          <cell r="D873">
            <v>0</v>
          </cell>
          <cell r="E873">
            <v>0</v>
          </cell>
          <cell r="F873" t="str">
            <v>KG</v>
          </cell>
          <cell r="G873">
            <v>10.42</v>
          </cell>
        </row>
        <row r="874">
          <cell r="B874">
            <v>0</v>
          </cell>
          <cell r="C874">
            <v>0</v>
          </cell>
          <cell r="D874">
            <v>0</v>
          </cell>
          <cell r="E874">
            <v>0</v>
          </cell>
          <cell r="F874">
            <v>0</v>
          </cell>
          <cell r="G874">
            <v>0</v>
          </cell>
        </row>
        <row r="875">
          <cell r="B875" t="str">
            <v>C3343</v>
          </cell>
          <cell r="C875" t="str">
            <v>PROTENSÃO E INJEÇÃO EM CABO COM CORDOALHA DE 12,7mm</v>
          </cell>
          <cell r="D875">
            <v>0</v>
          </cell>
          <cell r="E875">
            <v>0</v>
          </cell>
          <cell r="F875" t="str">
            <v>KG</v>
          </cell>
          <cell r="G875">
            <v>7.59</v>
          </cell>
        </row>
        <row r="876">
          <cell r="B876" t="str">
            <v>C3330</v>
          </cell>
          <cell r="C876" t="str">
            <v>PURGADOR PARA ANCORAGEM</v>
          </cell>
          <cell r="D876">
            <v>0</v>
          </cell>
          <cell r="E876">
            <v>0</v>
          </cell>
          <cell r="F876" t="str">
            <v>UN</v>
          </cell>
          <cell r="G876">
            <v>6.62</v>
          </cell>
        </row>
        <row r="877">
          <cell r="B877" t="str">
            <v>CONCRETOS</v>
          </cell>
          <cell r="C877">
            <v>0</v>
          </cell>
          <cell r="D877">
            <v>0</v>
          </cell>
          <cell r="E877">
            <v>0</v>
          </cell>
          <cell r="F877">
            <v>0</v>
          </cell>
          <cell r="G877">
            <v>25193.99</v>
          </cell>
        </row>
        <row r="878">
          <cell r="B878" t="str">
            <v>C0006</v>
          </cell>
          <cell r="C878" t="str">
            <v>ACABAMENTO DE SUPERFÍCIES C/DESEMPENADEIRA MECÂNICA</v>
          </cell>
          <cell r="D878">
            <v>0</v>
          </cell>
          <cell r="E878">
            <v>0</v>
          </cell>
          <cell r="F878" t="str">
            <v>M²</v>
          </cell>
          <cell r="G878">
            <v>0.11</v>
          </cell>
        </row>
        <row r="879">
          <cell r="B879" t="str">
            <v>C0028</v>
          </cell>
          <cell r="C879" t="str">
            <v>ADENSAMENTO/REGULARIZAÇÃO SUP.CONCRETO RÉGUA DUPLA L=3 A 6m</v>
          </cell>
          <cell r="D879">
            <v>0</v>
          </cell>
          <cell r="E879">
            <v>0</v>
          </cell>
          <cell r="F879" t="str">
            <v>M²</v>
          </cell>
          <cell r="G879">
            <v>3.16</v>
          </cell>
        </row>
        <row r="880">
          <cell r="B880" t="str">
            <v>C0027</v>
          </cell>
          <cell r="C880" t="str">
            <v>ADENSAMENTO/REGULARIZAÇÃO SUPERFICIAL DE CONCRETO C/RÉGUA SIMPLES L= 3m</v>
          </cell>
          <cell r="D880">
            <v>0</v>
          </cell>
          <cell r="E880">
            <v>0</v>
          </cell>
          <cell r="F880" t="str">
            <v>M²</v>
          </cell>
          <cell r="G880">
            <v>2.41</v>
          </cell>
        </row>
        <row r="881">
          <cell r="B881">
            <v>0</v>
          </cell>
          <cell r="C881">
            <v>0</v>
          </cell>
          <cell r="D881">
            <v>0</v>
          </cell>
          <cell r="E881">
            <v>0</v>
          </cell>
          <cell r="F881">
            <v>0</v>
          </cell>
          <cell r="G881">
            <v>0</v>
          </cell>
        </row>
        <row r="882">
          <cell r="B882" t="str">
            <v>C0034</v>
          </cell>
          <cell r="C882" t="str">
            <v>ADIÇÃO DE IMPERMEABILIZANTE PARA CONCRETO ESTRUTURAL</v>
          </cell>
          <cell r="D882">
            <v>0</v>
          </cell>
          <cell r="E882">
            <v>0</v>
          </cell>
          <cell r="F882" t="str">
            <v>M³</v>
          </cell>
          <cell r="G882">
            <v>60.19</v>
          </cell>
        </row>
        <row r="883">
          <cell r="B883" t="str">
            <v>C0461</v>
          </cell>
          <cell r="C883" t="str">
            <v>BOMBEAMENTO DE CONCRETO</v>
          </cell>
          <cell r="D883">
            <v>0</v>
          </cell>
          <cell r="E883">
            <v>0</v>
          </cell>
          <cell r="F883" t="str">
            <v>M³</v>
          </cell>
          <cell r="G883">
            <v>41</v>
          </cell>
        </row>
        <row r="884">
          <cell r="B884" t="str">
            <v>C0829</v>
          </cell>
          <cell r="C884" t="str">
            <v>CONCRETO CICLÓPICO FCK 10 MPa  COM AGREGADO PRODUZIDO (S/TRANSP)</v>
          </cell>
          <cell r="D884">
            <v>0</v>
          </cell>
          <cell r="E884">
            <v>0</v>
          </cell>
          <cell r="F884" t="str">
            <v>M³</v>
          </cell>
          <cell r="G884">
            <v>307.52999999999997</v>
          </cell>
        </row>
        <row r="885">
          <cell r="B885" t="str">
            <v>C0830</v>
          </cell>
          <cell r="C885" t="str">
            <v>CONCRETO CICLÓPICO FCK 15 MPa COM AGREGADO ADQUIRIDO</v>
          </cell>
          <cell r="D885">
            <v>0</v>
          </cell>
          <cell r="E885">
            <v>0</v>
          </cell>
          <cell r="F885" t="str">
            <v>M³</v>
          </cell>
          <cell r="G885">
            <v>361.63</v>
          </cell>
        </row>
        <row r="886">
          <cell r="B886" t="str">
            <v>C4134</v>
          </cell>
          <cell r="C886" t="str">
            <v>CONCRETO DE ALTO DESEMPENHO FCK &gt; 50 MPa / EXECUTADO EM CENTRAL DOSADORA</v>
          </cell>
          <cell r="D886">
            <v>0</v>
          </cell>
          <cell r="E886">
            <v>0</v>
          </cell>
          <cell r="F886" t="str">
            <v>M³</v>
          </cell>
          <cell r="G886">
            <v>464.26</v>
          </cell>
        </row>
        <row r="887">
          <cell r="B887">
            <v>0</v>
          </cell>
          <cell r="C887">
            <v>0</v>
          </cell>
          <cell r="D887">
            <v>0</v>
          </cell>
          <cell r="E887">
            <v>0</v>
          </cell>
          <cell r="F887">
            <v>0</v>
          </cell>
          <cell r="G887">
            <v>0</v>
          </cell>
        </row>
        <row r="888">
          <cell r="B888" t="str">
            <v>C4438</v>
          </cell>
          <cell r="C888" t="str">
            <v>CONCRETO FCK &gt; 30 MPa SUBMERSO C/ PLATAFORMAS, INCLUSIVE LANÇAMENTO, CURA E TRANSPORTE</v>
          </cell>
          <cell r="D888">
            <v>0</v>
          </cell>
          <cell r="E888">
            <v>0</v>
          </cell>
          <cell r="F888" t="str">
            <v>M³</v>
          </cell>
          <cell r="G888">
            <v>605.16</v>
          </cell>
        </row>
        <row r="889">
          <cell r="B889">
            <v>0</v>
          </cell>
          <cell r="C889">
            <v>0</v>
          </cell>
          <cell r="D889">
            <v>0</v>
          </cell>
          <cell r="E889">
            <v>0</v>
          </cell>
          <cell r="F889">
            <v>0</v>
          </cell>
          <cell r="G889">
            <v>0</v>
          </cell>
        </row>
        <row r="890">
          <cell r="B890" t="str">
            <v>C0834</v>
          </cell>
          <cell r="C890" t="str">
            <v>CONCRETO GROUT (ARGAMASSA AUTONIVELANTE), LANÇAMENTO E CURA</v>
          </cell>
          <cell r="D890">
            <v>0</v>
          </cell>
          <cell r="E890">
            <v>0</v>
          </cell>
          <cell r="F890" t="str">
            <v>M³</v>
          </cell>
          <cell r="G890">
            <v>5936</v>
          </cell>
        </row>
        <row r="891">
          <cell r="B891" t="str">
            <v>C0833</v>
          </cell>
          <cell r="C891" t="str">
            <v>CONCRETO GROUT C/ATÉ 50% DE PEDRISCO EM PESO, LANÇAMENTO E CURA</v>
          </cell>
          <cell r="D891">
            <v>0</v>
          </cell>
          <cell r="E891">
            <v>0</v>
          </cell>
          <cell r="F891" t="str">
            <v>M³</v>
          </cell>
          <cell r="G891">
            <v>4446</v>
          </cell>
        </row>
        <row r="892">
          <cell r="B892" t="str">
            <v>C4291</v>
          </cell>
          <cell r="C892" t="str">
            <v>CONCRETO MOLDADO "IN LOCO" FCK ACIMA DE 10 MPa, INCLUSIVE LANÇAMENTO E CURA</v>
          </cell>
          <cell r="D892">
            <v>0</v>
          </cell>
          <cell r="E892">
            <v>0</v>
          </cell>
          <cell r="F892" t="str">
            <v>M³</v>
          </cell>
          <cell r="G892">
            <v>504.99</v>
          </cell>
        </row>
        <row r="893">
          <cell r="B893">
            <v>0</v>
          </cell>
          <cell r="C893">
            <v>0</v>
          </cell>
          <cell r="D893">
            <v>0</v>
          </cell>
          <cell r="E893">
            <v>0</v>
          </cell>
          <cell r="F893">
            <v>0</v>
          </cell>
          <cell r="G893">
            <v>0</v>
          </cell>
        </row>
        <row r="894">
          <cell r="B894" t="str">
            <v>C4292</v>
          </cell>
          <cell r="C894" t="str">
            <v>CONCRETO MOLDADO "IN LOCO" FCK ACIMA DE 50 MPa, INCLUSIVE LANÇAMENTO E CURA</v>
          </cell>
          <cell r="D894">
            <v>0</v>
          </cell>
          <cell r="E894">
            <v>0</v>
          </cell>
          <cell r="F894" t="str">
            <v>M³</v>
          </cell>
          <cell r="G894">
            <v>746.84</v>
          </cell>
        </row>
        <row r="895">
          <cell r="B895">
            <v>0</v>
          </cell>
          <cell r="C895">
            <v>0</v>
          </cell>
          <cell r="D895">
            <v>0</v>
          </cell>
          <cell r="E895">
            <v>0</v>
          </cell>
          <cell r="F895">
            <v>0</v>
          </cell>
          <cell r="G895">
            <v>0</v>
          </cell>
        </row>
        <row r="896">
          <cell r="B896" t="str">
            <v>C0836</v>
          </cell>
          <cell r="C896" t="str">
            <v>CONCRETO NÃO ESTRUTURAL PREPARO MANUAL</v>
          </cell>
          <cell r="D896">
            <v>0</v>
          </cell>
          <cell r="E896">
            <v>0</v>
          </cell>
          <cell r="F896" t="str">
            <v>M³</v>
          </cell>
          <cell r="G896">
            <v>291.13</v>
          </cell>
        </row>
        <row r="897">
          <cell r="B897" t="str">
            <v>C3268</v>
          </cell>
          <cell r="C897" t="str">
            <v xml:space="preserve">CONCRETO P/VIBR., FCK=10MPa COM AGREGADO PRODUZIDO (S/TRANSP.) </v>
          </cell>
          <cell r="D897">
            <v>0</v>
          </cell>
          <cell r="E897">
            <v>0</v>
          </cell>
          <cell r="F897" t="str">
            <v>M³</v>
          </cell>
          <cell r="G897">
            <v>260.45</v>
          </cell>
        </row>
        <row r="898">
          <cell r="B898" t="str">
            <v>C3269</v>
          </cell>
          <cell r="C898" t="str">
            <v>CONCRETO P/VIBR., FCK=13,5MPa COM AGREGADO PRODUZIDO (S/TRANSP.)</v>
          </cell>
          <cell r="D898">
            <v>0</v>
          </cell>
          <cell r="E898">
            <v>0</v>
          </cell>
          <cell r="F898" t="str">
            <v>M³</v>
          </cell>
          <cell r="G898">
            <v>274.29000000000002</v>
          </cell>
        </row>
        <row r="899">
          <cell r="B899" t="str">
            <v>C3270</v>
          </cell>
          <cell r="C899" t="str">
            <v>CONCRETO P/VIBR., FCK=15MPa COM AGREGADO PRODUZIDO (S/ TRANSP.)</v>
          </cell>
          <cell r="D899">
            <v>0</v>
          </cell>
          <cell r="E899">
            <v>0</v>
          </cell>
          <cell r="F899" t="str">
            <v>M³</v>
          </cell>
          <cell r="G899">
            <v>280.22000000000003</v>
          </cell>
        </row>
        <row r="900">
          <cell r="B900" t="str">
            <v>C3271</v>
          </cell>
          <cell r="C900" t="str">
            <v>CONCRETO P/VIBR., FCK=18MPA COM AGREGADO PRODUZIDO (S/ TRANSP.)</v>
          </cell>
          <cell r="D900">
            <v>0</v>
          </cell>
          <cell r="E900">
            <v>0</v>
          </cell>
          <cell r="F900" t="str">
            <v>M³</v>
          </cell>
          <cell r="G900">
            <v>293.08999999999997</v>
          </cell>
        </row>
        <row r="901">
          <cell r="B901" t="str">
            <v>C3272</v>
          </cell>
          <cell r="C901" t="str">
            <v>CONCRETO P/VIBR., FCK=20MPa COM AGREGADO PRODUZIDO (S/TRANSP.)</v>
          </cell>
          <cell r="D901">
            <v>0</v>
          </cell>
          <cell r="E901">
            <v>0</v>
          </cell>
          <cell r="F901" t="str">
            <v>M³</v>
          </cell>
          <cell r="G901">
            <v>300.99</v>
          </cell>
        </row>
        <row r="902">
          <cell r="B902" t="str">
            <v>C3273</v>
          </cell>
          <cell r="C902" t="str">
            <v>CONCRETO P/VIBR., FCK=25MPa COM AGREGADO PRODUZIDO (S/TRANSP.)</v>
          </cell>
          <cell r="D902">
            <v>0</v>
          </cell>
          <cell r="E902">
            <v>0</v>
          </cell>
          <cell r="F902" t="str">
            <v>M³</v>
          </cell>
          <cell r="G902">
            <v>307.58999999999997</v>
          </cell>
        </row>
        <row r="903">
          <cell r="B903" t="str">
            <v>C3274</v>
          </cell>
          <cell r="C903" t="str">
            <v>CONCRETO P/VIBR., FCK=30MPa COM AGREGADO PRODUZIDO (S/TRANSP.)</v>
          </cell>
          <cell r="D903">
            <v>0</v>
          </cell>
          <cell r="E903">
            <v>0</v>
          </cell>
          <cell r="F903" t="str">
            <v>M³</v>
          </cell>
          <cell r="G903">
            <v>331.51</v>
          </cell>
        </row>
        <row r="904">
          <cell r="B904" t="str">
            <v>C3275</v>
          </cell>
          <cell r="C904" t="str">
            <v>CONCRETO P/VIBR., FCK=35MPa COM AGREGADO PRODUZIDO (S/TRANSP.)</v>
          </cell>
          <cell r="D904">
            <v>0</v>
          </cell>
          <cell r="E904">
            <v>0</v>
          </cell>
          <cell r="F904" t="str">
            <v>M³</v>
          </cell>
          <cell r="G904">
            <v>356.55</v>
          </cell>
        </row>
        <row r="905">
          <cell r="B905" t="str">
            <v>C3276</v>
          </cell>
          <cell r="C905" t="str">
            <v>CONCRETO P/VIBR., FCK=40MPa COM AGREGADO PRODUZIDO (S/TRANSP.)</v>
          </cell>
          <cell r="D905">
            <v>0</v>
          </cell>
          <cell r="E905">
            <v>0</v>
          </cell>
          <cell r="F905" t="str">
            <v>M³</v>
          </cell>
          <cell r="G905">
            <v>385.73</v>
          </cell>
        </row>
        <row r="906">
          <cell r="B906" t="str">
            <v>C0838</v>
          </cell>
          <cell r="C906" t="str">
            <v>CONCRETO P/VIBR., FCK 10 MPa COM AGREGADO ADQUIRIDO</v>
          </cell>
          <cell r="D906">
            <v>0</v>
          </cell>
          <cell r="E906">
            <v>0</v>
          </cell>
          <cell r="F906" t="str">
            <v>M³</v>
          </cell>
          <cell r="G906">
            <v>291.24</v>
          </cell>
        </row>
        <row r="907">
          <cell r="B907" t="str">
            <v>C0839</v>
          </cell>
          <cell r="C907" t="str">
            <v>CONCRETO P/VIBR., FCK 13.5 MPa COM AGREGADO ADQUIRIDO</v>
          </cell>
          <cell r="D907">
            <v>0</v>
          </cell>
          <cell r="E907">
            <v>0</v>
          </cell>
          <cell r="F907" t="str">
            <v>M³</v>
          </cell>
          <cell r="G907">
            <v>304.2</v>
          </cell>
        </row>
        <row r="908">
          <cell r="B908" t="str">
            <v>C0840</v>
          </cell>
          <cell r="C908" t="str">
            <v>CONCRETO P/VIBR., FCK 15 MPa COM AGREGADO ADQUIRIDO</v>
          </cell>
          <cell r="D908">
            <v>0</v>
          </cell>
          <cell r="E908">
            <v>0</v>
          </cell>
          <cell r="F908" t="str">
            <v>M³</v>
          </cell>
          <cell r="G908">
            <v>309.75</v>
          </cell>
        </row>
        <row r="909">
          <cell r="B909" t="str">
            <v>C0841</v>
          </cell>
          <cell r="C909" t="str">
            <v>CONCRETO P/VIBR., FCK 18 MPa COM AGREGADO ADQUIRIDO</v>
          </cell>
          <cell r="D909">
            <v>0</v>
          </cell>
          <cell r="E909">
            <v>0</v>
          </cell>
          <cell r="F909" t="str">
            <v>M³</v>
          </cell>
          <cell r="G909">
            <v>321.81</v>
          </cell>
        </row>
        <row r="910">
          <cell r="B910" t="str">
            <v>C0842</v>
          </cell>
          <cell r="C910" t="str">
            <v>CONCRETO P/VIBR., FCK 20 MPa COM AGREGADO ADQUIRIDO</v>
          </cell>
          <cell r="D910">
            <v>0</v>
          </cell>
          <cell r="E910">
            <v>0</v>
          </cell>
          <cell r="F910" t="str">
            <v>M³</v>
          </cell>
          <cell r="G910">
            <v>329.16</v>
          </cell>
        </row>
        <row r="911">
          <cell r="B911" t="str">
            <v>C0843</v>
          </cell>
          <cell r="C911" t="str">
            <v>CONCRETO P/VIBR., FCK 25 MPa COM AGREGADO ADQUIRIDO</v>
          </cell>
          <cell r="D911">
            <v>0</v>
          </cell>
          <cell r="E911">
            <v>0</v>
          </cell>
          <cell r="F911" t="str">
            <v>M³</v>
          </cell>
          <cell r="G911">
            <v>331.8</v>
          </cell>
        </row>
        <row r="912">
          <cell r="B912" t="str">
            <v>C0844</v>
          </cell>
          <cell r="C912" t="str">
            <v>CONCRETO P/VIBR., FCK 30 MPa COM AGREGADO ADQUIRIDO</v>
          </cell>
          <cell r="D912">
            <v>0</v>
          </cell>
          <cell r="E912">
            <v>0</v>
          </cell>
          <cell r="F912" t="str">
            <v>M³</v>
          </cell>
          <cell r="G912">
            <v>358.16</v>
          </cell>
        </row>
        <row r="913">
          <cell r="B913" t="str">
            <v>C0845</v>
          </cell>
          <cell r="C913" t="str">
            <v>CONCRETO P/VIBR., FCK 35 MPa COM AGREGADO ADQUIRIDO</v>
          </cell>
          <cell r="D913">
            <v>0</v>
          </cell>
          <cell r="E913">
            <v>0</v>
          </cell>
          <cell r="F913" t="str">
            <v>M³</v>
          </cell>
          <cell r="G913">
            <v>377.61</v>
          </cell>
        </row>
        <row r="914">
          <cell r="B914" t="str">
            <v>C0846</v>
          </cell>
          <cell r="C914" t="str">
            <v>CONCRETO P/VIBR., FCK 40 MPa COM AGREGADO ADQUIRIDO</v>
          </cell>
          <cell r="D914">
            <v>0</v>
          </cell>
          <cell r="E914">
            <v>0</v>
          </cell>
          <cell r="F914" t="str">
            <v>M³</v>
          </cell>
          <cell r="G914">
            <v>404.91</v>
          </cell>
        </row>
        <row r="915">
          <cell r="B915" t="str">
            <v>C3731</v>
          </cell>
          <cell r="C915" t="str">
            <v>CONCRETO P/VIBR., FCK 50MPa COM AGREGADO ADQUIRIDO</v>
          </cell>
          <cell r="D915">
            <v>0</v>
          </cell>
          <cell r="E915">
            <v>0</v>
          </cell>
          <cell r="F915" t="str">
            <v>M³</v>
          </cell>
          <cell r="G915">
            <v>569.94000000000005</v>
          </cell>
        </row>
        <row r="916">
          <cell r="B916" t="str">
            <v>C0847</v>
          </cell>
          <cell r="C916" t="str">
            <v>CONCRETO PRE-MISTURADO FCK=10 MPa</v>
          </cell>
          <cell r="D916">
            <v>0</v>
          </cell>
          <cell r="E916">
            <v>0</v>
          </cell>
          <cell r="F916" t="str">
            <v>M³</v>
          </cell>
          <cell r="G916">
            <v>240.72</v>
          </cell>
        </row>
        <row r="917">
          <cell r="B917" t="str">
            <v>C0848</v>
          </cell>
          <cell r="C917" t="str">
            <v>CONCRETO PRE-MISTURADO FCK 15 MPa</v>
          </cell>
          <cell r="D917">
            <v>0</v>
          </cell>
          <cell r="E917">
            <v>0</v>
          </cell>
          <cell r="F917" t="str">
            <v>M³</v>
          </cell>
          <cell r="G917">
            <v>246.84</v>
          </cell>
        </row>
        <row r="918">
          <cell r="B918" t="str">
            <v>C0849</v>
          </cell>
          <cell r="C918" t="str">
            <v>CONCRETO PRE-MISTURADO FCK 20 MPa</v>
          </cell>
          <cell r="D918">
            <v>0</v>
          </cell>
          <cell r="E918">
            <v>0</v>
          </cell>
          <cell r="F918" t="str">
            <v>M³</v>
          </cell>
          <cell r="G918">
            <v>262.14</v>
          </cell>
        </row>
        <row r="919">
          <cell r="B919" t="str">
            <v>C0850</v>
          </cell>
          <cell r="C919" t="str">
            <v>CONCRETO PRE-MISTURADO FCK 25 MPa</v>
          </cell>
          <cell r="D919">
            <v>0</v>
          </cell>
          <cell r="E919">
            <v>0</v>
          </cell>
          <cell r="F919" t="str">
            <v>M³</v>
          </cell>
          <cell r="G919">
            <v>270.3</v>
          </cell>
        </row>
        <row r="920">
          <cell r="B920" t="str">
            <v>C0851</v>
          </cell>
          <cell r="C920" t="str">
            <v>CONCRETO PRE-MISTURADO FCK 30 MPa</v>
          </cell>
          <cell r="D920">
            <v>0</v>
          </cell>
          <cell r="E920">
            <v>0</v>
          </cell>
          <cell r="F920" t="str">
            <v>M³</v>
          </cell>
          <cell r="G920">
            <v>283.56</v>
          </cell>
        </row>
        <row r="921">
          <cell r="B921" t="str">
            <v>C0852</v>
          </cell>
          <cell r="C921" t="str">
            <v>CONCRETO PRE-MISTURADO FCK 35 MPa</v>
          </cell>
          <cell r="D921">
            <v>0</v>
          </cell>
          <cell r="E921">
            <v>0</v>
          </cell>
          <cell r="F921" t="str">
            <v>M³</v>
          </cell>
          <cell r="G921">
            <v>295.45999999999998</v>
          </cell>
        </row>
        <row r="922">
          <cell r="B922" t="str">
            <v>C4169</v>
          </cell>
          <cell r="C922" t="str">
            <v>CONCRETO PRE-MISTURADO FCK 50 MPa</v>
          </cell>
          <cell r="D922">
            <v>0</v>
          </cell>
          <cell r="E922">
            <v>0</v>
          </cell>
          <cell r="F922" t="str">
            <v>M³</v>
          </cell>
          <cell r="G922">
            <v>454.41</v>
          </cell>
        </row>
        <row r="923">
          <cell r="B923" t="str">
            <v>C0853</v>
          </cell>
          <cell r="C923" t="str">
            <v>CONCRETO PRE-MISTURADO FCK 40 MPa</v>
          </cell>
          <cell r="D923">
            <v>0</v>
          </cell>
          <cell r="E923">
            <v>0</v>
          </cell>
          <cell r="F923" t="str">
            <v>M³</v>
          </cell>
          <cell r="G923">
            <v>324.7</v>
          </cell>
        </row>
        <row r="924">
          <cell r="B924" t="str">
            <v>C4170</v>
          </cell>
          <cell r="C924" t="str">
            <v>CONCRETO PRE-MISTURADO FCK 50 MPa - ALTO DESEMPENHO</v>
          </cell>
          <cell r="D924">
            <v>0</v>
          </cell>
          <cell r="E924">
            <v>0</v>
          </cell>
          <cell r="F924" t="str">
            <v>M³</v>
          </cell>
          <cell r="G924">
            <v>515.69000000000005</v>
          </cell>
        </row>
        <row r="925">
          <cell r="B925" t="str">
            <v>C4293</v>
          </cell>
          <cell r="C925" t="str">
            <v>CONCRETO PRÉ-MOLDADO FCK ACIMA DE 50 MPa INCLUSIVE LANÇAMENTO, CURA E TRANSPORTE</v>
          </cell>
          <cell r="D925">
            <v>0</v>
          </cell>
          <cell r="E925">
            <v>0</v>
          </cell>
          <cell r="F925" t="str">
            <v>M³</v>
          </cell>
          <cell r="G925">
            <v>539.91999999999996</v>
          </cell>
        </row>
        <row r="926">
          <cell r="B926">
            <v>0</v>
          </cell>
          <cell r="C926">
            <v>0</v>
          </cell>
          <cell r="D926">
            <v>0</v>
          </cell>
          <cell r="E926">
            <v>0</v>
          </cell>
          <cell r="F926">
            <v>0</v>
          </cell>
          <cell r="G926">
            <v>0</v>
          </cell>
        </row>
        <row r="927">
          <cell r="B927" t="str">
            <v>C4768</v>
          </cell>
          <cell r="C927" t="str">
            <v>CONTROLE TECNOLÓGICO DE CONCRETO C/ ROMPIMENTO DE CORPO-DE-PROVA À COMPRESSÃO</v>
          </cell>
          <cell r="D927">
            <v>0</v>
          </cell>
          <cell r="E927">
            <v>0</v>
          </cell>
          <cell r="F927" t="str">
            <v>UN</v>
          </cell>
          <cell r="G927">
            <v>91.73</v>
          </cell>
        </row>
        <row r="928">
          <cell r="B928">
            <v>0</v>
          </cell>
          <cell r="C928">
            <v>0</v>
          </cell>
          <cell r="D928">
            <v>0</v>
          </cell>
          <cell r="E928">
            <v>0</v>
          </cell>
          <cell r="F928">
            <v>0</v>
          </cell>
          <cell r="G928">
            <v>0</v>
          </cell>
        </row>
        <row r="929">
          <cell r="B929" t="str">
            <v>C4303</v>
          </cell>
          <cell r="C929" t="str">
            <v>INJEÇÃO DE CONCRETO SUBMERSO C/ PLATAFORMAS</v>
          </cell>
          <cell r="D929">
            <v>0</v>
          </cell>
          <cell r="E929">
            <v>0</v>
          </cell>
          <cell r="F929" t="str">
            <v>M³</v>
          </cell>
          <cell r="G929">
            <v>1012.72</v>
          </cell>
        </row>
        <row r="930">
          <cell r="B930" t="str">
            <v>C4135</v>
          </cell>
          <cell r="C930" t="str">
            <v>LANÇAMENTO DE CONCRETO EM PRÉ-MOLDADO</v>
          </cell>
          <cell r="D930">
            <v>0</v>
          </cell>
          <cell r="E930">
            <v>0</v>
          </cell>
          <cell r="F930" t="str">
            <v>M³</v>
          </cell>
          <cell r="G930">
            <v>24.9</v>
          </cell>
        </row>
        <row r="931">
          <cell r="B931" t="str">
            <v>C1603</v>
          </cell>
          <cell r="C931" t="str">
            <v>LANÇAMENTO E APLICAÇÃO DE CONCRETO C/ ELEVAÇÃO</v>
          </cell>
          <cell r="D931">
            <v>0</v>
          </cell>
          <cell r="E931">
            <v>0</v>
          </cell>
          <cell r="F931" t="str">
            <v>M³</v>
          </cell>
          <cell r="G931">
            <v>140.33000000000001</v>
          </cell>
        </row>
        <row r="932">
          <cell r="B932" t="str">
            <v>C1604</v>
          </cell>
          <cell r="C932" t="str">
            <v>LANÇAMENTO E APLICAÇÃO DE CONCRETO S/ ELEVAÇÃO</v>
          </cell>
          <cell r="D932">
            <v>0</v>
          </cell>
          <cell r="E932">
            <v>0</v>
          </cell>
          <cell r="F932" t="str">
            <v>M³</v>
          </cell>
          <cell r="G932">
            <v>81.69</v>
          </cell>
        </row>
        <row r="933">
          <cell r="B933" t="str">
            <v>C3531</v>
          </cell>
          <cell r="C933" t="str">
            <v>MUTIRÃO MISTO - CONCRETO P/VIBR., FCK 13.5 MPa COM AGREGADO ADQUIRIDO</v>
          </cell>
          <cell r="D933">
            <v>0</v>
          </cell>
          <cell r="E933">
            <v>0</v>
          </cell>
          <cell r="F933" t="str">
            <v>M³</v>
          </cell>
          <cell r="G933">
            <v>249.45</v>
          </cell>
        </row>
        <row r="934">
          <cell r="B934" t="str">
            <v>ELEMENTOS DE CONCRETO PRÉ FABRICADO</v>
          </cell>
          <cell r="C934">
            <v>0</v>
          </cell>
          <cell r="D934">
            <v>0</v>
          </cell>
          <cell r="E934">
            <v>0</v>
          </cell>
          <cell r="F934">
            <v>0</v>
          </cell>
          <cell r="G934">
            <v>17320.48</v>
          </cell>
        </row>
        <row r="935">
          <cell r="B935" t="str">
            <v>C3250</v>
          </cell>
          <cell r="C935" t="str">
            <v>CONFECÇÃO DE BANQUETA / MEIO FIO PRÉ-MOLDADA DE CONCRETO (1,00 x 0,25 x 0,15 m)</v>
          </cell>
          <cell r="D935">
            <v>0</v>
          </cell>
          <cell r="E935">
            <v>0</v>
          </cell>
          <cell r="F935" t="str">
            <v>M</v>
          </cell>
          <cell r="G935">
            <v>17.489999999999998</v>
          </cell>
        </row>
        <row r="936">
          <cell r="B936">
            <v>0</v>
          </cell>
          <cell r="C936">
            <v>0</v>
          </cell>
          <cell r="D936">
            <v>0</v>
          </cell>
          <cell r="E936">
            <v>0</v>
          </cell>
          <cell r="F936">
            <v>0</v>
          </cell>
          <cell r="G936">
            <v>0</v>
          </cell>
        </row>
        <row r="937">
          <cell r="B937" t="str">
            <v>C3251</v>
          </cell>
          <cell r="C937" t="str">
            <v>CONFECÇÃO DE BANQUETA / MEIO FIO  PRÉ-MOLDADA DE CONCRETO PARA VIAS URBANAS (1,00 x 0,35 x 0,15m)</v>
          </cell>
          <cell r="D937">
            <v>0</v>
          </cell>
          <cell r="E937">
            <v>0</v>
          </cell>
          <cell r="F937" t="str">
            <v>M</v>
          </cell>
          <cell r="G937">
            <v>25.28</v>
          </cell>
        </row>
        <row r="938">
          <cell r="B938">
            <v>0</v>
          </cell>
          <cell r="C938">
            <v>0</v>
          </cell>
          <cell r="D938">
            <v>0</v>
          </cell>
          <cell r="E938">
            <v>0</v>
          </cell>
          <cell r="F938">
            <v>0</v>
          </cell>
          <cell r="G938">
            <v>0</v>
          </cell>
        </row>
        <row r="939">
          <cell r="B939" t="str">
            <v>C3606</v>
          </cell>
          <cell r="C939" t="str">
            <v>CONFECÇÃO E MONTAGEM DE ABÓBADAS PRÉ-MOLDADAS DE CONCRETO P/TERMINAL RODOVIARIO  TIPO "A"</v>
          </cell>
          <cell r="D939">
            <v>0</v>
          </cell>
          <cell r="E939">
            <v>0</v>
          </cell>
          <cell r="F939" t="str">
            <v>M</v>
          </cell>
          <cell r="G939">
            <v>1371.01</v>
          </cell>
        </row>
        <row r="940">
          <cell r="B940">
            <v>0</v>
          </cell>
          <cell r="C940">
            <v>0</v>
          </cell>
          <cell r="D940">
            <v>0</v>
          </cell>
          <cell r="E940">
            <v>0</v>
          </cell>
          <cell r="F940">
            <v>0</v>
          </cell>
          <cell r="G940">
            <v>0</v>
          </cell>
        </row>
        <row r="941">
          <cell r="B941" t="str">
            <v>C3609</v>
          </cell>
          <cell r="C941" t="str">
            <v>CONFECÇÃO E MONTAGEM DE PILAR PRÉ-MOLDADO DE CONCRETO P/TERMINAL RODOVIARIO  TIPO "A"</v>
          </cell>
          <cell r="D941">
            <v>0</v>
          </cell>
          <cell r="E941">
            <v>0</v>
          </cell>
          <cell r="F941" t="str">
            <v>UN</v>
          </cell>
          <cell r="G941">
            <v>1873.95</v>
          </cell>
        </row>
        <row r="942">
          <cell r="B942">
            <v>0</v>
          </cell>
          <cell r="C942">
            <v>0</v>
          </cell>
          <cell r="D942">
            <v>0</v>
          </cell>
          <cell r="E942">
            <v>0</v>
          </cell>
          <cell r="F942">
            <v>0</v>
          </cell>
          <cell r="G942">
            <v>0</v>
          </cell>
        </row>
        <row r="943">
          <cell r="B943" t="str">
            <v>C3607</v>
          </cell>
          <cell r="C943" t="str">
            <v>CONFECÇÃO E MONTAGEM DE PÓRTICO INDICATIVO PRÉ-MOLDADO DE CONCRETO P/TERMINAL RODOVIÁRIO</v>
          </cell>
          <cell r="D943">
            <v>0</v>
          </cell>
          <cell r="E943">
            <v>0</v>
          </cell>
          <cell r="F943" t="str">
            <v>UN</v>
          </cell>
          <cell r="G943">
            <v>8440.15</v>
          </cell>
        </row>
        <row r="944">
          <cell r="B944">
            <v>0</v>
          </cell>
          <cell r="C944">
            <v>0</v>
          </cell>
          <cell r="D944">
            <v>0</v>
          </cell>
          <cell r="E944">
            <v>0</v>
          </cell>
          <cell r="F944">
            <v>0</v>
          </cell>
          <cell r="G944">
            <v>0</v>
          </cell>
        </row>
        <row r="945">
          <cell r="B945" t="str">
            <v>C3608</v>
          </cell>
          <cell r="C945" t="str">
            <v>CONFECÇÃO E MONTAGEM DE SAPATA PRÉ-MOLDADA DE CONCRETO P/TERMINAL RODOVIÁRIO  TIPO "A"</v>
          </cell>
          <cell r="D945">
            <v>0</v>
          </cell>
          <cell r="E945">
            <v>0</v>
          </cell>
          <cell r="F945" t="str">
            <v>M</v>
          </cell>
          <cell r="G945">
            <v>1235.76</v>
          </cell>
        </row>
        <row r="946">
          <cell r="B946">
            <v>0</v>
          </cell>
          <cell r="C946">
            <v>0</v>
          </cell>
          <cell r="D946">
            <v>0</v>
          </cell>
          <cell r="E946">
            <v>0</v>
          </cell>
          <cell r="F946">
            <v>0</v>
          </cell>
          <cell r="G946">
            <v>0</v>
          </cell>
        </row>
        <row r="947">
          <cell r="B947" t="str">
            <v>C3610</v>
          </cell>
          <cell r="C947" t="str">
            <v>CONFECÇÃO E MONTAGEM DE VIGA CALHA PRÉ-MOLDADA DE CONCRETO P/TERMINAL RODOVIÁRIO  TIPO "A"</v>
          </cell>
          <cell r="D947">
            <v>0</v>
          </cell>
          <cell r="E947">
            <v>0</v>
          </cell>
          <cell r="F947" t="str">
            <v>M</v>
          </cell>
          <cell r="G947">
            <v>513.41</v>
          </cell>
        </row>
        <row r="948">
          <cell r="B948">
            <v>0</v>
          </cell>
          <cell r="C948">
            <v>0</v>
          </cell>
          <cell r="D948">
            <v>0</v>
          </cell>
          <cell r="E948">
            <v>0</v>
          </cell>
          <cell r="F948">
            <v>0</v>
          </cell>
          <cell r="G948">
            <v>0</v>
          </cell>
        </row>
        <row r="949">
          <cell r="B949" t="str">
            <v>C3284</v>
          </cell>
          <cell r="C949" t="str">
            <v>ESTACAS DE CONCRETO ARMADO (2,20 x 0,10 x 0,10 M) P/ CERCAS</v>
          </cell>
          <cell r="D949">
            <v>0</v>
          </cell>
          <cell r="E949">
            <v>0</v>
          </cell>
          <cell r="F949" t="str">
            <v>UN</v>
          </cell>
          <cell r="G949">
            <v>21.78</v>
          </cell>
        </row>
        <row r="950">
          <cell r="B950" t="str">
            <v>C4449</v>
          </cell>
          <cell r="C950" t="str">
            <v>LAJE PRÉ-FABRICADA P/ FÔRRO - VÃO ATÉ 2 m</v>
          </cell>
          <cell r="D950">
            <v>0</v>
          </cell>
          <cell r="E950">
            <v>0</v>
          </cell>
          <cell r="F950" t="str">
            <v>M²</v>
          </cell>
          <cell r="G950">
            <v>69.540000000000006</v>
          </cell>
        </row>
        <row r="951">
          <cell r="B951" t="str">
            <v>C4418</v>
          </cell>
          <cell r="C951" t="str">
            <v>LAJE PRÉ-FABRICADA P/ FÔRRO - VÃO DE 2,01 A 3 m</v>
          </cell>
          <cell r="D951">
            <v>0</v>
          </cell>
          <cell r="E951">
            <v>0</v>
          </cell>
          <cell r="F951" t="str">
            <v>M²</v>
          </cell>
          <cell r="G951">
            <v>77.599999999999994</v>
          </cell>
        </row>
        <row r="952">
          <cell r="B952" t="str">
            <v>C4419</v>
          </cell>
          <cell r="C952" t="str">
            <v>LAJE PRÉ-FABRICADA P/ FÔRRO - VÃO DE 3,01 A 4 m</v>
          </cell>
          <cell r="D952">
            <v>0</v>
          </cell>
          <cell r="E952">
            <v>0</v>
          </cell>
          <cell r="F952" t="str">
            <v>M²</v>
          </cell>
          <cell r="G952">
            <v>80.099999999999994</v>
          </cell>
        </row>
        <row r="953">
          <cell r="B953" t="str">
            <v>C4420</v>
          </cell>
          <cell r="C953" t="str">
            <v>LAJE PRÉ-FABRICADA P/ FÔRRO - VÃO ACIMA DE 4,01 m</v>
          </cell>
          <cell r="D953">
            <v>0</v>
          </cell>
          <cell r="E953">
            <v>0</v>
          </cell>
          <cell r="F953" t="str">
            <v>M²</v>
          </cell>
          <cell r="G953">
            <v>82.56</v>
          </cell>
        </row>
        <row r="954">
          <cell r="B954" t="str">
            <v>C4448</v>
          </cell>
          <cell r="C954" t="str">
            <v>LAJE PRÉ-FABRICADA P/ PISO - VÃO ATÉ 2 m</v>
          </cell>
          <cell r="D954">
            <v>0</v>
          </cell>
          <cell r="E954">
            <v>0</v>
          </cell>
          <cell r="F954" t="str">
            <v>M²</v>
          </cell>
          <cell r="G954">
            <v>71.739999999999995</v>
          </cell>
        </row>
        <row r="955">
          <cell r="B955" t="str">
            <v>C4415</v>
          </cell>
          <cell r="C955" t="str">
            <v>LAJE PRÉ-FABRICADA P/ PISO - VÃO DE 2,01 A 3 m</v>
          </cell>
          <cell r="D955">
            <v>0</v>
          </cell>
          <cell r="E955">
            <v>0</v>
          </cell>
          <cell r="F955" t="str">
            <v>M²</v>
          </cell>
          <cell r="G955">
            <v>80.33</v>
          </cell>
        </row>
        <row r="956">
          <cell r="B956" t="str">
            <v>C4416</v>
          </cell>
          <cell r="C956" t="str">
            <v>LAJE PRÉ-FABRICADA P/ PISO - VÃO DE 3,01 A 4 m</v>
          </cell>
          <cell r="D956">
            <v>0</v>
          </cell>
          <cell r="E956">
            <v>0</v>
          </cell>
          <cell r="F956" t="str">
            <v>M²</v>
          </cell>
          <cell r="G956">
            <v>80.599999999999994</v>
          </cell>
        </row>
        <row r="957">
          <cell r="B957" t="str">
            <v>C4417</v>
          </cell>
          <cell r="C957" t="str">
            <v>LAJE PRÉ-FABRICADA P/ PISO - VÃO ACIMA DE 4,01 m</v>
          </cell>
          <cell r="D957">
            <v>0</v>
          </cell>
          <cell r="E957">
            <v>0</v>
          </cell>
          <cell r="F957" t="str">
            <v>M²</v>
          </cell>
          <cell r="G957">
            <v>84.1</v>
          </cell>
        </row>
        <row r="958">
          <cell r="B958" t="str">
            <v>C4455</v>
          </cell>
          <cell r="C958" t="str">
            <v>LAJE PRÉ-FABRICADA TRELIÇADA P/ FÔRRO - VÃO ATÉ 2,80 m</v>
          </cell>
          <cell r="D958">
            <v>0</v>
          </cell>
          <cell r="E958">
            <v>0</v>
          </cell>
          <cell r="F958" t="str">
            <v>M²</v>
          </cell>
          <cell r="G958">
            <v>87.1</v>
          </cell>
        </row>
        <row r="959">
          <cell r="B959" t="str">
            <v>C4456</v>
          </cell>
          <cell r="C959" t="str">
            <v>LAJE PRÉ-FABRICADA TRELIÇADA P/ FÔRRO - VÃO  DE 2,81 A 3,80 m</v>
          </cell>
          <cell r="D959">
            <v>0</v>
          </cell>
          <cell r="E959">
            <v>0</v>
          </cell>
          <cell r="F959" t="str">
            <v>M²</v>
          </cell>
          <cell r="G959">
            <v>89.1</v>
          </cell>
        </row>
        <row r="960">
          <cell r="B960" t="str">
            <v>C4457</v>
          </cell>
          <cell r="C960" t="str">
            <v>LAJE PRÉ-FABRICADA TRELIÇADA P/ FÔRRO - VÃO  DE 3,81 A 4,80 m</v>
          </cell>
          <cell r="D960">
            <v>0</v>
          </cell>
          <cell r="E960">
            <v>0</v>
          </cell>
          <cell r="F960" t="str">
            <v>M²</v>
          </cell>
          <cell r="G960">
            <v>93.03</v>
          </cell>
        </row>
        <row r="961">
          <cell r="B961" t="str">
            <v>C4458</v>
          </cell>
          <cell r="C961" t="str">
            <v>LAJE PRÉ-FABRICADA TRELIÇADA P/ FÔRRO - VÃO  ACIMA DE 4,81 m</v>
          </cell>
          <cell r="D961">
            <v>0</v>
          </cell>
          <cell r="E961">
            <v>0</v>
          </cell>
          <cell r="F961" t="str">
            <v>M²</v>
          </cell>
          <cell r="G961">
            <v>104.75</v>
          </cell>
        </row>
        <row r="962">
          <cell r="B962" t="str">
            <v>C4450</v>
          </cell>
          <cell r="C962" t="str">
            <v>LAJE PRÉ-FABRICADA TRELIÇADA P/ PISO - VÃO ATÉ 1,80 m</v>
          </cell>
          <cell r="D962">
            <v>0</v>
          </cell>
          <cell r="E962">
            <v>0</v>
          </cell>
          <cell r="F962" t="str">
            <v>M²</v>
          </cell>
          <cell r="G962">
            <v>84.04</v>
          </cell>
        </row>
        <row r="963">
          <cell r="B963" t="str">
            <v>C4451</v>
          </cell>
          <cell r="C963" t="str">
            <v>LAJE PRÉ-FABRICADA TRELIÇADA P/ PISO - VÃO DE 1,81 A 2,80 m</v>
          </cell>
          <cell r="D963">
            <v>0</v>
          </cell>
          <cell r="E963">
            <v>0</v>
          </cell>
          <cell r="F963" t="str">
            <v>M²</v>
          </cell>
          <cell r="G963">
            <v>92.8</v>
          </cell>
        </row>
        <row r="964">
          <cell r="B964" t="str">
            <v>C4452</v>
          </cell>
          <cell r="C964" t="str">
            <v>LAJE PRÉ-FABRICADA TRELIÇADA P/ PISO - VÃO DE 2,81 A 3,80 m</v>
          </cell>
          <cell r="D964">
            <v>0</v>
          </cell>
          <cell r="E964">
            <v>0</v>
          </cell>
          <cell r="F964" t="str">
            <v>M²</v>
          </cell>
          <cell r="G964">
            <v>97</v>
          </cell>
        </row>
        <row r="965">
          <cell r="B965" t="str">
            <v>C4453</v>
          </cell>
          <cell r="C965" t="str">
            <v>LAJE PRÉ-FABRICADA TRELIÇADA P/ PISO - VÃO DE 3,81 A 4,80 m</v>
          </cell>
          <cell r="D965">
            <v>0</v>
          </cell>
          <cell r="E965">
            <v>0</v>
          </cell>
          <cell r="F965" t="str">
            <v>M²</v>
          </cell>
          <cell r="G965">
            <v>98.43</v>
          </cell>
        </row>
        <row r="966">
          <cell r="B966" t="str">
            <v>C4454</v>
          </cell>
          <cell r="C966" t="str">
            <v>LAJE PRÉ-FABRICADA TRELIÇADA P/ PISO - VÃO ACIMA DE 4,81 m</v>
          </cell>
          <cell r="D966">
            <v>0</v>
          </cell>
          <cell r="E966">
            <v>0</v>
          </cell>
          <cell r="F966" t="str">
            <v>M²</v>
          </cell>
          <cell r="G966">
            <v>109.38</v>
          </cell>
        </row>
        <row r="967">
          <cell r="B967" t="str">
            <v>C2881</v>
          </cell>
          <cell r="C967" t="str">
            <v>MONTAGEM DE ANEL PRÉ-MOLDADO D=0,60m, h=0,50m</v>
          </cell>
          <cell r="D967">
            <v>0</v>
          </cell>
          <cell r="E967">
            <v>0</v>
          </cell>
          <cell r="F967" t="str">
            <v>UN</v>
          </cell>
          <cell r="G967">
            <v>5.34</v>
          </cell>
        </row>
        <row r="968">
          <cell r="B968" t="str">
            <v>C3459</v>
          </cell>
          <cell r="C968" t="str">
            <v>MONTAGEM  DE ANEL PRÉ-MOLDADO D=1,00m  h=0,50m</v>
          </cell>
          <cell r="D968">
            <v>0</v>
          </cell>
          <cell r="E968">
            <v>0</v>
          </cell>
          <cell r="F968" t="str">
            <v>UN</v>
          </cell>
          <cell r="G968">
            <v>14.87</v>
          </cell>
        </row>
        <row r="969">
          <cell r="B969" t="str">
            <v>C4598</v>
          </cell>
          <cell r="C969" t="str">
            <v>MONTAGEM DE ANEL PREMOLDADO D=1,20m h=0,50m MSD FUNASA TIPO 10 (MATERIAL E EXECUÇÃO)</v>
          </cell>
          <cell r="D969">
            <v>0</v>
          </cell>
          <cell r="E969">
            <v>0</v>
          </cell>
          <cell r="F969" t="str">
            <v>UN</v>
          </cell>
          <cell r="G969">
            <v>20.07</v>
          </cell>
        </row>
        <row r="970">
          <cell r="B970">
            <v>0</v>
          </cell>
          <cell r="C970">
            <v>0</v>
          </cell>
          <cell r="D970">
            <v>0</v>
          </cell>
          <cell r="E970">
            <v>0</v>
          </cell>
          <cell r="F970">
            <v>0</v>
          </cell>
          <cell r="G970">
            <v>0</v>
          </cell>
        </row>
        <row r="971">
          <cell r="B971" t="str">
            <v>C3460</v>
          </cell>
          <cell r="C971" t="str">
            <v>MONTAGEM  DE ANEL PRÉ-MOLDADO D=1,50m  h=0,50m</v>
          </cell>
          <cell r="D971">
            <v>0</v>
          </cell>
          <cell r="E971">
            <v>0</v>
          </cell>
          <cell r="F971" t="str">
            <v>UN</v>
          </cell>
          <cell r="G971">
            <v>26.76</v>
          </cell>
        </row>
        <row r="972">
          <cell r="B972" t="str">
            <v>C2882</v>
          </cell>
          <cell r="C972" t="str">
            <v>MONTAGEM DE ANEL PRÉ-MOLDADO P/DECANTO DIGESTOR/FILTRO ANAERÓBIO</v>
          </cell>
          <cell r="D972">
            <v>0</v>
          </cell>
          <cell r="E972">
            <v>0</v>
          </cell>
          <cell r="F972" t="str">
            <v>UN</v>
          </cell>
          <cell r="G972">
            <v>38.380000000000003</v>
          </cell>
        </row>
        <row r="973">
          <cell r="B973" t="str">
            <v>C2883</v>
          </cell>
          <cell r="C973" t="str">
            <v>MONTAGEM DE CALHA VERTEDOURA PRÉ-MOLDADA P/FILTRO ANAERÓBIO</v>
          </cell>
          <cell r="D973">
            <v>0</v>
          </cell>
          <cell r="E973">
            <v>0</v>
          </cell>
          <cell r="F973" t="str">
            <v>UN</v>
          </cell>
          <cell r="G973">
            <v>19.329999999999998</v>
          </cell>
        </row>
        <row r="974">
          <cell r="B974" t="str">
            <v>C2884</v>
          </cell>
          <cell r="C974" t="str">
            <v>MONTAGEM DE CÂMARA DE DECANTAÇÃO PRÉ-MOLDADA</v>
          </cell>
          <cell r="D974">
            <v>0</v>
          </cell>
          <cell r="E974">
            <v>0</v>
          </cell>
          <cell r="F974" t="str">
            <v>UN</v>
          </cell>
          <cell r="G974">
            <v>219.74</v>
          </cell>
        </row>
        <row r="975">
          <cell r="B975" t="str">
            <v>C2885</v>
          </cell>
          <cell r="C975" t="str">
            <v>MONTAGEM DE TAMPA DE FECHAMENTO/LAJE DE FUNDO P/ANEL D=600MM</v>
          </cell>
          <cell r="D975">
            <v>0</v>
          </cell>
          <cell r="E975">
            <v>0</v>
          </cell>
          <cell r="F975" t="str">
            <v>UN</v>
          </cell>
          <cell r="G975">
            <v>3.11</v>
          </cell>
        </row>
        <row r="976">
          <cell r="B976" t="str">
            <v>C2886</v>
          </cell>
          <cell r="C976" t="str">
            <v>MONTAGEM DE TAMPA PRÉ-MOLDADA P/DECANTO/FILTRO/FUNDO FALSO</v>
          </cell>
          <cell r="D976">
            <v>0</v>
          </cell>
          <cell r="E976">
            <v>0</v>
          </cell>
          <cell r="F976" t="str">
            <v>UN</v>
          </cell>
          <cell r="G976">
            <v>31.95</v>
          </cell>
        </row>
        <row r="977">
          <cell r="B977" t="str">
            <v>C3289</v>
          </cell>
          <cell r="C977" t="str">
            <v>MOURÃO DE CONCRETO (2,20 x 0,15 x 0,15 M)</v>
          </cell>
          <cell r="D977">
            <v>0</v>
          </cell>
          <cell r="E977">
            <v>0</v>
          </cell>
          <cell r="F977" t="str">
            <v>UN</v>
          </cell>
          <cell r="G977">
            <v>47.62</v>
          </cell>
        </row>
        <row r="978">
          <cell r="B978" t="str">
            <v>C1838</v>
          </cell>
          <cell r="C978" t="str">
            <v>PAINEL PROTENDIDO P/PISOS/PAREDES DE VEDAÇÃO ESP.=10cm</v>
          </cell>
          <cell r="D978">
            <v>0</v>
          </cell>
          <cell r="E978">
            <v>0</v>
          </cell>
          <cell r="F978" t="str">
            <v>M²</v>
          </cell>
          <cell r="G978">
            <v>151.74</v>
          </cell>
        </row>
        <row r="979">
          <cell r="B979" t="str">
            <v>C1839</v>
          </cell>
          <cell r="C979" t="str">
            <v>PAINEL PROTENDIDO P/PISOS/PAREDES DE VEDAÇÃO ESP.=15cm</v>
          </cell>
          <cell r="D979">
            <v>0</v>
          </cell>
          <cell r="E979">
            <v>0</v>
          </cell>
          <cell r="F979" t="str">
            <v>M²</v>
          </cell>
          <cell r="G979">
            <v>186.27</v>
          </cell>
        </row>
        <row r="980">
          <cell r="B980" t="str">
            <v>C1840</v>
          </cell>
          <cell r="C980" t="str">
            <v>PAINEL PROTENDIDO P/PISOS/PAREDES DE VEDAÇÃO ESP.=20cm</v>
          </cell>
          <cell r="D980">
            <v>0</v>
          </cell>
          <cell r="E980">
            <v>0</v>
          </cell>
          <cell r="F980" t="str">
            <v>M²</v>
          </cell>
          <cell r="G980">
            <v>227</v>
          </cell>
        </row>
        <row r="981">
          <cell r="B981" t="str">
            <v>C1841</v>
          </cell>
          <cell r="C981" t="str">
            <v>PAINEL PROTENDIDO P/PISOS/PAREDES DE VEDAÇÃO ESP.=25cm</v>
          </cell>
          <cell r="D981">
            <v>0</v>
          </cell>
          <cell r="E981">
            <v>0</v>
          </cell>
          <cell r="F981" t="str">
            <v>M²</v>
          </cell>
          <cell r="G981">
            <v>231.59</v>
          </cell>
        </row>
        <row r="982">
          <cell r="B982" t="str">
            <v>C1842</v>
          </cell>
          <cell r="C982" t="str">
            <v>PAINEL-COBERTURA DE CONCRETO CELULAR AUTOCLAVADO ARMADO, C/ DIMENSÕES 7,5X40X280cm</v>
          </cell>
          <cell r="D982">
            <v>0</v>
          </cell>
          <cell r="E982">
            <v>0</v>
          </cell>
          <cell r="F982" t="str">
            <v>M²</v>
          </cell>
          <cell r="G982">
            <v>66.61</v>
          </cell>
        </row>
        <row r="983">
          <cell r="B983">
            <v>0</v>
          </cell>
          <cell r="C983">
            <v>0</v>
          </cell>
          <cell r="D983">
            <v>0</v>
          </cell>
          <cell r="E983">
            <v>0</v>
          </cell>
          <cell r="F983">
            <v>0</v>
          </cell>
          <cell r="G983">
            <v>0</v>
          </cell>
        </row>
        <row r="984">
          <cell r="B984" t="str">
            <v>C1843</v>
          </cell>
          <cell r="C984" t="str">
            <v>PAINEL-LAJE DE CONCRETO CELULAR AUTOCLAVADO, C/ DIMENSÕES 10X40X280cm</v>
          </cell>
          <cell r="D984">
            <v>0</v>
          </cell>
          <cell r="E984">
            <v>0</v>
          </cell>
          <cell r="F984" t="str">
            <v>M²</v>
          </cell>
          <cell r="G984">
            <v>76.89</v>
          </cell>
        </row>
        <row r="985">
          <cell r="B985" t="str">
            <v>C1899</v>
          </cell>
          <cell r="C985" t="str">
            <v>PEÇAS PRÉ- MOLDADAS (PM) DE CONCRETO, ESP.= 3cm</v>
          </cell>
          <cell r="D985">
            <v>0</v>
          </cell>
          <cell r="E985">
            <v>0</v>
          </cell>
          <cell r="F985" t="str">
            <v>M²</v>
          </cell>
          <cell r="G985">
            <v>233.55</v>
          </cell>
        </row>
        <row r="986">
          <cell r="B986" t="str">
            <v>C1900</v>
          </cell>
          <cell r="C986" t="str">
            <v>PEÇAS PRÉ- MOLDADAS (PM) DE CONCRETO, ESP.= 4cm</v>
          </cell>
          <cell r="D986">
            <v>0</v>
          </cell>
          <cell r="E986">
            <v>0</v>
          </cell>
          <cell r="F986" t="str">
            <v>M²</v>
          </cell>
          <cell r="G986">
            <v>241.31</v>
          </cell>
        </row>
        <row r="987">
          <cell r="B987" t="str">
            <v>C1901</v>
          </cell>
          <cell r="C987" t="str">
            <v>PEÇAS PRÉ- MOLDADAS (PM) DE CONCRETO, ESP.= 5cm</v>
          </cell>
          <cell r="D987">
            <v>0</v>
          </cell>
          <cell r="E987">
            <v>0</v>
          </cell>
          <cell r="F987" t="str">
            <v>M²</v>
          </cell>
          <cell r="G987">
            <v>245.06</v>
          </cell>
        </row>
        <row r="988">
          <cell r="B988" t="str">
            <v>C1886</v>
          </cell>
          <cell r="C988" t="str">
            <v>PÉRGOLAS PRÉ-MOLDADAS (PM) DE CONCRETO, ESP.= 5cm</v>
          </cell>
          <cell r="D988">
            <v>0</v>
          </cell>
          <cell r="E988">
            <v>0</v>
          </cell>
          <cell r="F988" t="str">
            <v>M²</v>
          </cell>
          <cell r="G988">
            <v>252.28</v>
          </cell>
        </row>
        <row r="989">
          <cell r="B989" t="str">
            <v>JUNTA DE DILATAÇÃO</v>
          </cell>
          <cell r="C989">
            <v>0</v>
          </cell>
          <cell r="D989">
            <v>0</v>
          </cell>
          <cell r="E989">
            <v>0</v>
          </cell>
          <cell r="F989">
            <v>0</v>
          </cell>
          <cell r="G989">
            <v>1509.88</v>
          </cell>
        </row>
        <row r="990">
          <cell r="B990" t="str">
            <v>C1418</v>
          </cell>
          <cell r="C990" t="str">
            <v>FUNGENBAND P/ JUNTAS DE DILATAÇÃO</v>
          </cell>
          <cell r="D990">
            <v>0</v>
          </cell>
          <cell r="E990">
            <v>0</v>
          </cell>
          <cell r="F990" t="str">
            <v>M</v>
          </cell>
          <cell r="G990">
            <v>85.43</v>
          </cell>
        </row>
        <row r="991">
          <cell r="B991" t="str">
            <v>C4073</v>
          </cell>
          <cell r="C991" t="str">
            <v>JUNTA ASFÁLTICA NAS PLACAS DOS TALUDES DAS LAGOAS (SEÇÃO 1,5 x 3,0 cm)</v>
          </cell>
          <cell r="D991">
            <v>0</v>
          </cell>
          <cell r="E991">
            <v>0</v>
          </cell>
          <cell r="F991" t="str">
            <v>M</v>
          </cell>
          <cell r="G991">
            <v>6.04</v>
          </cell>
        </row>
        <row r="992">
          <cell r="B992" t="str">
            <v>C3732</v>
          </cell>
          <cell r="C992" t="str">
            <v>JUNTA DE DILATAÇÃO À BASE DE MASTIQUE (1.00 x 1.00cm)</v>
          </cell>
          <cell r="D992">
            <v>0</v>
          </cell>
          <cell r="E992">
            <v>0</v>
          </cell>
          <cell r="F992" t="str">
            <v>M</v>
          </cell>
          <cell r="G992">
            <v>33.700000000000003</v>
          </cell>
        </row>
        <row r="993">
          <cell r="B993" t="str">
            <v>C3993</v>
          </cell>
          <cell r="C993" t="str">
            <v>JUNTA DE MOVIMENTAÇÃO TIPO JEENE</v>
          </cell>
          <cell r="D993">
            <v>0</v>
          </cell>
          <cell r="E993">
            <v>0</v>
          </cell>
          <cell r="F993" t="str">
            <v>M</v>
          </cell>
          <cell r="G993">
            <v>603.96</v>
          </cell>
        </row>
        <row r="994">
          <cell r="B994" t="str">
            <v>C4209</v>
          </cell>
          <cell r="C994" t="str">
            <v>JUNTA DILATAÇÃO COM CORDA DE SISAL E ASFALTO OXIDADO (SEÇÃO 1,5 x 3 cm)</v>
          </cell>
          <cell r="D994">
            <v>0</v>
          </cell>
          <cell r="E994">
            <v>0</v>
          </cell>
          <cell r="F994" t="str">
            <v>M</v>
          </cell>
          <cell r="G994">
            <v>8.75</v>
          </cell>
        </row>
        <row r="995">
          <cell r="B995" t="str">
            <v>C4305</v>
          </cell>
          <cell r="C995" t="str">
            <v>JUNTA JEENE JJ 5070 VV</v>
          </cell>
          <cell r="D995">
            <v>0</v>
          </cell>
          <cell r="E995">
            <v>0</v>
          </cell>
          <cell r="F995" t="str">
            <v>M</v>
          </cell>
          <cell r="G995">
            <v>603.96</v>
          </cell>
        </row>
        <row r="996">
          <cell r="B996" t="str">
            <v>C3090</v>
          </cell>
          <cell r="C996" t="str">
            <v>JUNTA TRAFLEX-TR-CS DA MAPEL OU SIMILAR</v>
          </cell>
          <cell r="D996">
            <v>0</v>
          </cell>
          <cell r="E996">
            <v>0</v>
          </cell>
          <cell r="F996" t="str">
            <v>M</v>
          </cell>
          <cell r="G996">
            <v>81.319999999999993</v>
          </cell>
        </row>
        <row r="997">
          <cell r="B997" t="str">
            <v>C4571</v>
          </cell>
          <cell r="C997" t="str">
            <v>MASTIQUE BETUMINOSO MODIFICADO COM POLIURETANO, TIXOTRÓPICO, BICOMPONENTE PARA JUNTA DE DILATAÇÃO</v>
          </cell>
          <cell r="D997">
            <v>0</v>
          </cell>
          <cell r="E997">
            <v>0</v>
          </cell>
          <cell r="F997" t="str">
            <v>M</v>
          </cell>
          <cell r="G997">
            <v>18.48</v>
          </cell>
        </row>
        <row r="998">
          <cell r="B998">
            <v>0</v>
          </cell>
          <cell r="C998">
            <v>0</v>
          </cell>
          <cell r="D998">
            <v>0</v>
          </cell>
          <cell r="E998">
            <v>0</v>
          </cell>
          <cell r="F998">
            <v>0</v>
          </cell>
          <cell r="G998">
            <v>0</v>
          </cell>
        </row>
        <row r="999">
          <cell r="B999" t="str">
            <v>C1814</v>
          </cell>
          <cell r="C999" t="str">
            <v>NEOPRENE P/ JUNTAS DE DILATAÇÃO</v>
          </cell>
          <cell r="D999">
            <v>0</v>
          </cell>
          <cell r="E999">
            <v>0</v>
          </cell>
          <cell r="F999" t="str">
            <v>M</v>
          </cell>
          <cell r="G999">
            <v>40.08</v>
          </cell>
        </row>
        <row r="1000">
          <cell r="B1000" t="str">
            <v>C2268</v>
          </cell>
          <cell r="C1000" t="str">
            <v>SELANTE ELASTRÔMETRO P/ JUNTA DE DILATAÇÃO</v>
          </cell>
          <cell r="D1000">
            <v>0</v>
          </cell>
          <cell r="E1000">
            <v>0</v>
          </cell>
          <cell r="F1000" t="str">
            <v>M</v>
          </cell>
          <cell r="G1000">
            <v>28.17</v>
          </cell>
        </row>
        <row r="1001">
          <cell r="B1001" t="str">
            <v>RECUPERAÇÃO ESTRUTURAL</v>
          </cell>
          <cell r="C1001">
            <v>0</v>
          </cell>
          <cell r="D1001">
            <v>0</v>
          </cell>
          <cell r="E1001">
            <v>0</v>
          </cell>
          <cell r="F1001">
            <v>0</v>
          </cell>
          <cell r="G1001">
            <v>3995.66</v>
          </cell>
        </row>
        <row r="1002">
          <cell r="B1002" t="str">
            <v>C0005</v>
          </cell>
          <cell r="C1002" t="str">
            <v>ACABAMENTO DE PEDREIRO</v>
          </cell>
          <cell r="D1002">
            <v>0</v>
          </cell>
          <cell r="E1002">
            <v>0</v>
          </cell>
          <cell r="F1002" t="str">
            <v>M²</v>
          </cell>
          <cell r="G1002">
            <v>41.99</v>
          </cell>
        </row>
        <row r="1003">
          <cell r="B1003" t="str">
            <v>C0094</v>
          </cell>
          <cell r="C1003" t="str">
            <v>APICOAMENTO EM CONCRETO/PREPARO DA SUPERFÍCIE</v>
          </cell>
          <cell r="D1003">
            <v>0</v>
          </cell>
          <cell r="E1003">
            <v>0</v>
          </cell>
          <cell r="F1003" t="str">
            <v>M²</v>
          </cell>
          <cell r="G1003">
            <v>18.25</v>
          </cell>
        </row>
        <row r="1004">
          <cell r="B1004" t="str">
            <v>C0098</v>
          </cell>
          <cell r="C1004" t="str">
            <v>APLICAÇÃO DE ADESIVO ESTRUTURAL BASE EPOXI</v>
          </cell>
          <cell r="D1004">
            <v>0</v>
          </cell>
          <cell r="E1004">
            <v>0</v>
          </cell>
          <cell r="F1004" t="str">
            <v>KG</v>
          </cell>
          <cell r="G1004">
            <v>58.77</v>
          </cell>
        </row>
        <row r="1005">
          <cell r="B1005" t="str">
            <v>C0809</v>
          </cell>
          <cell r="C1005" t="str">
            <v>COLOCAÇÃO DE INJETORES</v>
          </cell>
          <cell r="D1005">
            <v>0</v>
          </cell>
          <cell r="E1005">
            <v>0</v>
          </cell>
          <cell r="F1005" t="str">
            <v>UN</v>
          </cell>
          <cell r="G1005">
            <v>11.74</v>
          </cell>
        </row>
        <row r="1006">
          <cell r="B1006" t="str">
            <v>C3156</v>
          </cell>
          <cell r="C1006" t="str">
            <v>CONCRETO PROJETADO (MEDIDO NA MÁQUINA 35MPa)</v>
          </cell>
          <cell r="D1006">
            <v>0</v>
          </cell>
          <cell r="E1006">
            <v>0</v>
          </cell>
          <cell r="F1006" t="str">
            <v>M³</v>
          </cell>
          <cell r="G1006">
            <v>931.37</v>
          </cell>
        </row>
        <row r="1007">
          <cell r="B1007" t="str">
            <v>C0929</v>
          </cell>
          <cell r="C1007" t="str">
            <v>CORTE EM CONCRETO DETERIORADO</v>
          </cell>
          <cell r="D1007">
            <v>0</v>
          </cell>
          <cell r="E1007">
            <v>0</v>
          </cell>
          <cell r="F1007" t="str">
            <v>M²</v>
          </cell>
          <cell r="G1007">
            <v>18.25</v>
          </cell>
        </row>
        <row r="1008">
          <cell r="B1008" t="str">
            <v>C3083</v>
          </cell>
          <cell r="C1008" t="str">
            <v>EXECUÇÃO DE FUROS EM CONCRETO C/BROCA 1/2"&lt;= D &lt;=1"</v>
          </cell>
          <cell r="D1008">
            <v>0</v>
          </cell>
          <cell r="E1008">
            <v>0</v>
          </cell>
          <cell r="F1008" t="str">
            <v>UN</v>
          </cell>
          <cell r="G1008">
            <v>11.77</v>
          </cell>
        </row>
        <row r="1009">
          <cell r="B1009" t="str">
            <v>C3082</v>
          </cell>
          <cell r="C1009" t="str">
            <v>EXECUÇÃO DE FUROS EM CONCRETO C/BROCA 1"&lt; D &lt;=1 1/2"</v>
          </cell>
          <cell r="D1009">
            <v>0</v>
          </cell>
          <cell r="E1009">
            <v>0</v>
          </cell>
          <cell r="F1009" t="str">
            <v>UN</v>
          </cell>
          <cell r="G1009">
            <v>16.73</v>
          </cell>
        </row>
        <row r="1010">
          <cell r="B1010" t="str">
            <v>C4410</v>
          </cell>
          <cell r="C1010" t="str">
            <v>EXECUÇÃO DE FURO EM CONCRETO COM BROCA - Ø 1 1/2" A 2"</v>
          </cell>
          <cell r="D1010">
            <v>0</v>
          </cell>
          <cell r="E1010">
            <v>0</v>
          </cell>
          <cell r="F1010" t="str">
            <v>M</v>
          </cell>
          <cell r="G1010">
            <v>78.37</v>
          </cell>
        </row>
        <row r="1011">
          <cell r="B1011" t="str">
            <v>C3084</v>
          </cell>
          <cell r="C1011" t="str">
            <v>EXECUÇÃO DE PINGADEIRAS</v>
          </cell>
          <cell r="D1011">
            <v>0</v>
          </cell>
          <cell r="E1011">
            <v>0</v>
          </cell>
          <cell r="F1011" t="str">
            <v>M</v>
          </cell>
          <cell r="G1011">
            <v>6.7</v>
          </cell>
        </row>
        <row r="1012">
          <cell r="B1012" t="str">
            <v>C3467</v>
          </cell>
          <cell r="C1012" t="str">
            <v>FORNECIMENTO E COLOCAÇÃO DE CHUMBADOR PARABOULT DE  3/4" a 1"</v>
          </cell>
          <cell r="D1012">
            <v>0</v>
          </cell>
          <cell r="E1012">
            <v>0</v>
          </cell>
          <cell r="F1012" t="str">
            <v>UN</v>
          </cell>
          <cell r="G1012">
            <v>67.489999999999995</v>
          </cell>
        </row>
        <row r="1013">
          <cell r="B1013" t="str">
            <v>C2830</v>
          </cell>
          <cell r="C1013" t="str">
            <v>FORNECIMENTO E CRAVAÇÃO DE PINOS C/PISTOLA P/FIXAÇÃO DE TELA</v>
          </cell>
          <cell r="D1013">
            <v>0</v>
          </cell>
          <cell r="E1013">
            <v>0</v>
          </cell>
          <cell r="F1013" t="str">
            <v>UN</v>
          </cell>
          <cell r="G1013">
            <v>3.23</v>
          </cell>
        </row>
        <row r="1014">
          <cell r="B1014" t="str">
            <v>C1523</v>
          </cell>
          <cell r="C1014" t="str">
            <v>JATEAMENTO DE AR COMPRIMIDO, P/LIMPEZA DE SUPERFÍCIES</v>
          </cell>
          <cell r="D1014">
            <v>0</v>
          </cell>
          <cell r="E1014">
            <v>0</v>
          </cell>
          <cell r="F1014" t="str">
            <v>M²</v>
          </cell>
          <cell r="G1014">
            <v>10.4</v>
          </cell>
        </row>
        <row r="1015">
          <cell r="B1015" t="str">
            <v>C1524</v>
          </cell>
          <cell r="C1015" t="str">
            <v>JATEAMENTO DE AREIA À SECO EM SUPERFÍCIES</v>
          </cell>
          <cell r="D1015">
            <v>0</v>
          </cell>
          <cell r="E1015">
            <v>0</v>
          </cell>
          <cell r="F1015" t="str">
            <v>M²</v>
          </cell>
          <cell r="G1015">
            <v>8.48</v>
          </cell>
        </row>
        <row r="1016">
          <cell r="B1016" t="str">
            <v>C3091</v>
          </cell>
          <cell r="C1016" t="str">
            <v>LIMPEZA COM JATO DE AREIA/ÁGUA</v>
          </cell>
          <cell r="D1016">
            <v>0</v>
          </cell>
          <cell r="E1016">
            <v>0</v>
          </cell>
          <cell r="F1016" t="str">
            <v>M²</v>
          </cell>
          <cell r="G1016">
            <v>54.15</v>
          </cell>
        </row>
        <row r="1017">
          <cell r="B1017" t="str">
            <v>C3095</v>
          </cell>
          <cell r="C1017" t="str">
            <v>LIMPEZA DE SUPERFÍCIE C/ ESCOVA DE AÇO</v>
          </cell>
          <cell r="D1017">
            <v>0</v>
          </cell>
          <cell r="E1017">
            <v>0</v>
          </cell>
          <cell r="F1017" t="str">
            <v>M²</v>
          </cell>
          <cell r="G1017">
            <v>3.65</v>
          </cell>
        </row>
        <row r="1018">
          <cell r="B1018" t="str">
            <v>C2900</v>
          </cell>
          <cell r="C1018" t="str">
            <v>PINTURA PROTEÇÃO C/INIBIDOR MIGRATÓRIO CORROSÃO, 3 DEMÃOS</v>
          </cell>
          <cell r="D1018">
            <v>0</v>
          </cell>
          <cell r="E1018">
            <v>0</v>
          </cell>
          <cell r="F1018" t="str">
            <v>M²</v>
          </cell>
          <cell r="G1018">
            <v>14.44</v>
          </cell>
        </row>
        <row r="1019">
          <cell r="B1019" t="str">
            <v>C4738</v>
          </cell>
          <cell r="C1019" t="str">
            <v>RECUPERAÇÃO CONCRETO, C/REFORÇO E RECONSTITUIÇÃO “GROUNT”, ESP.=60MM</v>
          </cell>
          <cell r="D1019">
            <v>0</v>
          </cell>
          <cell r="E1019">
            <v>0</v>
          </cell>
          <cell r="F1019" t="str">
            <v>M²</v>
          </cell>
          <cell r="G1019">
            <v>385.42</v>
          </cell>
        </row>
        <row r="1020">
          <cell r="B1020" t="str">
            <v>C4737</v>
          </cell>
          <cell r="C1020" t="str">
            <v xml:space="preserve">RECUPERAÇÃO CONCRETO, C/MICROCONCRETO FLUIDO, ESP.=300MM
</v>
          </cell>
          <cell r="D1020">
            <v>0</v>
          </cell>
          <cell r="E1020">
            <v>0</v>
          </cell>
          <cell r="F1020" t="str">
            <v>M²</v>
          </cell>
          <cell r="G1020">
            <v>1254.28</v>
          </cell>
        </row>
        <row r="1021">
          <cell r="B1021">
            <v>0</v>
          </cell>
          <cell r="C1021">
            <v>0</v>
          </cell>
          <cell r="D1021">
            <v>0</v>
          </cell>
          <cell r="E1021">
            <v>0</v>
          </cell>
          <cell r="F1021">
            <v>0</v>
          </cell>
          <cell r="G1021">
            <v>0</v>
          </cell>
        </row>
        <row r="1022">
          <cell r="B1022" t="str">
            <v>C4739</v>
          </cell>
          <cell r="C1022" t="str">
            <v>RECUPERAÇÃO CONCRETO, S/REFORÇO E RECONSTITUIÇÃO “GROUNT”, ESP.=60MM</v>
          </cell>
          <cell r="D1022">
            <v>0</v>
          </cell>
          <cell r="E1022">
            <v>0</v>
          </cell>
          <cell r="F1022" t="str">
            <v>M²</v>
          </cell>
          <cell r="G1022">
            <v>332.47</v>
          </cell>
        </row>
        <row r="1023">
          <cell r="B1023" t="str">
            <v>C4740</v>
          </cell>
          <cell r="C1023" t="str">
            <v>RECUPERAÇÃO CONCRETO, S/REFORÇO RECONSTITUIÇÃO C/ ARGAMASSA POLIMÉRICA ESP.=25MM</v>
          </cell>
          <cell r="D1023">
            <v>0</v>
          </cell>
          <cell r="E1023">
            <v>0</v>
          </cell>
          <cell r="F1023" t="str">
            <v>M²</v>
          </cell>
          <cell r="G1023">
            <v>234.93</v>
          </cell>
        </row>
        <row r="1024">
          <cell r="B1024">
            <v>0</v>
          </cell>
          <cell r="C1024">
            <v>0</v>
          </cell>
          <cell r="D1024">
            <v>0</v>
          </cell>
          <cell r="E1024">
            <v>0</v>
          </cell>
          <cell r="F1024">
            <v>0</v>
          </cell>
          <cell r="G1024">
            <v>0</v>
          </cell>
        </row>
        <row r="1025">
          <cell r="B1025" t="str">
            <v>C4741</v>
          </cell>
          <cell r="C1025" t="str">
            <v>RECUPERAÇÃO CONCRETO, SÓ REFORÇO DA ARMADURA</v>
          </cell>
          <cell r="D1025">
            <v>0</v>
          </cell>
          <cell r="E1025">
            <v>0</v>
          </cell>
          <cell r="F1025" t="str">
            <v>M²</v>
          </cell>
          <cell r="G1025">
            <v>149.75</v>
          </cell>
        </row>
        <row r="1026">
          <cell r="B1026" t="str">
            <v>C3102</v>
          </cell>
          <cell r="C1026" t="str">
            <v>RECUPERAÇÃO DE GUARDA CORPO</v>
          </cell>
          <cell r="D1026">
            <v>0</v>
          </cell>
          <cell r="E1026">
            <v>0</v>
          </cell>
          <cell r="F1026" t="str">
            <v>M</v>
          </cell>
          <cell r="G1026">
            <v>182.31</v>
          </cell>
        </row>
        <row r="1027">
          <cell r="B1027" t="str">
            <v>C3106</v>
          </cell>
          <cell r="C1027" t="str">
            <v>REPOSIÇÃO DE ARMADURA OXIDADA (REFORÇO, FORNECIMENTO, DOBBRAGEM E COLOCAÇÃO)</v>
          </cell>
          <cell r="D1027">
            <v>0</v>
          </cell>
          <cell r="E1027">
            <v>0</v>
          </cell>
          <cell r="F1027" t="str">
            <v>KG</v>
          </cell>
          <cell r="G1027">
            <v>12.41</v>
          </cell>
        </row>
        <row r="1028">
          <cell r="B1028">
            <v>0</v>
          </cell>
          <cell r="C1028">
            <v>0</v>
          </cell>
          <cell r="D1028">
            <v>0</v>
          </cell>
          <cell r="E1028">
            <v>0</v>
          </cell>
          <cell r="F1028">
            <v>0</v>
          </cell>
          <cell r="G1028">
            <v>0</v>
          </cell>
        </row>
        <row r="1029">
          <cell r="B1029" t="str">
            <v>C3114</v>
          </cell>
          <cell r="C1029" t="str">
            <v>SELAGEM DE FISSURAS C/ INJEÇÃO DE RESINAS</v>
          </cell>
          <cell r="D1029">
            <v>0</v>
          </cell>
          <cell r="E1029">
            <v>0</v>
          </cell>
          <cell r="F1029" t="str">
            <v>KG</v>
          </cell>
          <cell r="G1029">
            <v>88.29</v>
          </cell>
        </row>
        <row r="1030">
          <cell r="B1030" t="str">
            <v>RASGO EM CONCRETO  PARA TUBULAÇÕES</v>
          </cell>
          <cell r="C1030">
            <v>0</v>
          </cell>
          <cell r="D1030">
            <v>0</v>
          </cell>
          <cell r="E1030">
            <v>0</v>
          </cell>
          <cell r="F1030">
            <v>0</v>
          </cell>
          <cell r="G1030">
            <v>48.47</v>
          </cell>
        </row>
        <row r="1031">
          <cell r="B1031" t="str">
            <v>C2098</v>
          </cell>
          <cell r="C1031" t="str">
            <v>RASGO EM CONCRETO P/TUBULAÇÕES D=15 A 25mm (1/2" A 1")</v>
          </cell>
          <cell r="D1031">
            <v>0</v>
          </cell>
          <cell r="E1031">
            <v>0</v>
          </cell>
          <cell r="F1031" t="str">
            <v>M</v>
          </cell>
          <cell r="G1031">
            <v>10.17</v>
          </cell>
        </row>
        <row r="1032">
          <cell r="B1032" t="str">
            <v>C2099</v>
          </cell>
          <cell r="C1032" t="str">
            <v>RASGO EM CONCRETO P/TUBULAÇÕES D=32 A 50mm (1 1/4" A 2")</v>
          </cell>
          <cell r="D1032">
            <v>0</v>
          </cell>
          <cell r="E1032">
            <v>0</v>
          </cell>
          <cell r="F1032" t="str">
            <v>M</v>
          </cell>
          <cell r="G1032">
            <v>15.86</v>
          </cell>
        </row>
        <row r="1033">
          <cell r="B1033" t="str">
            <v>C2100</v>
          </cell>
          <cell r="C1033" t="str">
            <v>RASGO EM CONCRETO P/TUBULAÇÕES D=65 A 100mm (2 1/2" A 4")</v>
          </cell>
          <cell r="D1033">
            <v>0</v>
          </cell>
          <cell r="E1033">
            <v>0</v>
          </cell>
          <cell r="F1033" t="str">
            <v>M</v>
          </cell>
          <cell r="G1033">
            <v>22.44</v>
          </cell>
        </row>
        <row r="1034">
          <cell r="B1034" t="str">
            <v>OUTROS ELEMENTOS</v>
          </cell>
          <cell r="C1034">
            <v>0</v>
          </cell>
          <cell r="D1034">
            <v>0</v>
          </cell>
          <cell r="E1034">
            <v>0</v>
          </cell>
          <cell r="F1034">
            <v>0</v>
          </cell>
          <cell r="G1034">
            <v>3146.97</v>
          </cell>
        </row>
        <row r="1035">
          <cell r="B1035" t="str">
            <v>C0090</v>
          </cell>
          <cell r="C1035" t="str">
            <v>APARELHO DE APOIO EM NEOPRENE</v>
          </cell>
          <cell r="D1035">
            <v>0</v>
          </cell>
          <cell r="E1035">
            <v>0</v>
          </cell>
          <cell r="F1035" t="str">
            <v>KG</v>
          </cell>
          <cell r="G1035">
            <v>57.16</v>
          </cell>
        </row>
        <row r="1036">
          <cell r="B1036" t="str">
            <v>C3402</v>
          </cell>
          <cell r="C1036" t="str">
            <v>BLOCO DE ANCORAGEM EM CONCRETO CICLÓPICO</v>
          </cell>
          <cell r="D1036">
            <v>0</v>
          </cell>
          <cell r="E1036">
            <v>0</v>
          </cell>
          <cell r="F1036" t="str">
            <v>M³</v>
          </cell>
          <cell r="G1036">
            <v>536.51</v>
          </cell>
        </row>
        <row r="1037">
          <cell r="B1037" t="str">
            <v>C3403</v>
          </cell>
          <cell r="C1037" t="str">
            <v>BLOCO DE ANCORAGEM EM CONCRETO SIMPLES FCK=10MPa</v>
          </cell>
          <cell r="D1037">
            <v>0</v>
          </cell>
          <cell r="E1037">
            <v>0</v>
          </cell>
          <cell r="F1037" t="str">
            <v>M³</v>
          </cell>
          <cell r="G1037">
            <v>466.12</v>
          </cell>
        </row>
        <row r="1038">
          <cell r="B1038" t="str">
            <v>C3404</v>
          </cell>
          <cell r="C1038" t="str">
            <v>BLOCO DE ANCORAGEM EM CONCRETO ESTRUTURAL FCK=15MPa</v>
          </cell>
          <cell r="D1038">
            <v>0</v>
          </cell>
          <cell r="E1038">
            <v>0</v>
          </cell>
          <cell r="F1038" t="str">
            <v>M³</v>
          </cell>
          <cell r="G1038">
            <v>1020.16</v>
          </cell>
        </row>
        <row r="1039">
          <cell r="B1039" t="str">
            <v>C4098</v>
          </cell>
          <cell r="C1039" t="str">
            <v>BLOCO DE POLIESTIRENO EXPANDIDO (ISOPOR) EM CAIXÃO PERDIDO</v>
          </cell>
          <cell r="D1039">
            <v>0</v>
          </cell>
          <cell r="E1039">
            <v>0</v>
          </cell>
          <cell r="F1039" t="str">
            <v>M³</v>
          </cell>
          <cell r="G1039">
            <v>242.53</v>
          </cell>
        </row>
        <row r="1040">
          <cell r="B1040" t="str">
            <v>C4379</v>
          </cell>
          <cell r="C1040" t="str">
            <v>CANTONEIRA EM AÇO (6 x 6 x 1/2") - FORNECIMENTO E COLOCAÇÃO</v>
          </cell>
          <cell r="D1040">
            <v>0</v>
          </cell>
          <cell r="E1040">
            <v>0</v>
          </cell>
          <cell r="F1040" t="str">
            <v>M</v>
          </cell>
          <cell r="G1040">
            <v>184.02</v>
          </cell>
        </row>
        <row r="1041">
          <cell r="B1041" t="str">
            <v>C3068</v>
          </cell>
          <cell r="C1041" t="str">
            <v>DRENO DE PVC D= 75mm</v>
          </cell>
          <cell r="D1041">
            <v>0</v>
          </cell>
          <cell r="E1041">
            <v>0</v>
          </cell>
          <cell r="F1041" t="str">
            <v>UN</v>
          </cell>
          <cell r="G1041">
            <v>27.87</v>
          </cell>
        </row>
        <row r="1042">
          <cell r="B1042" t="str">
            <v>C4297</v>
          </cell>
          <cell r="C1042" t="str">
            <v>DRENOS DE PVC D=75mm</v>
          </cell>
          <cell r="D1042">
            <v>0</v>
          </cell>
          <cell r="E1042">
            <v>0</v>
          </cell>
          <cell r="F1042" t="str">
            <v>M</v>
          </cell>
          <cell r="G1042">
            <v>93.11</v>
          </cell>
        </row>
        <row r="1043">
          <cell r="B1043" t="str">
            <v>C3069</v>
          </cell>
          <cell r="C1043" t="str">
            <v>DRENO DE PVC D=100mm</v>
          </cell>
          <cell r="D1043">
            <v>0</v>
          </cell>
          <cell r="E1043">
            <v>0</v>
          </cell>
          <cell r="F1043" t="str">
            <v>UN</v>
          </cell>
          <cell r="G1043">
            <v>32.15</v>
          </cell>
        </row>
        <row r="1044">
          <cell r="B1044" t="str">
            <v>C4326</v>
          </cell>
          <cell r="C1044" t="str">
            <v>FORNECIMENTO E COLOCAÇÃO DE CANTONEIRA EM AÇO SAC (3"X3"X5/16")</v>
          </cell>
          <cell r="D1044">
            <v>0</v>
          </cell>
          <cell r="E1044">
            <v>0</v>
          </cell>
          <cell r="F1044" t="str">
            <v>M</v>
          </cell>
          <cell r="G1044">
            <v>93.07</v>
          </cell>
        </row>
        <row r="1045">
          <cell r="B1045" t="str">
            <v>C3088</v>
          </cell>
          <cell r="C1045" t="str">
            <v>FORNECIMENTO E COLOCAÇÃO DE CANTONEIRA DE FERRO (4"X4"X3/8")</v>
          </cell>
          <cell r="D1045">
            <v>0</v>
          </cell>
          <cell r="E1045">
            <v>0</v>
          </cell>
          <cell r="F1045" t="str">
            <v>KG</v>
          </cell>
          <cell r="G1045">
            <v>30.61</v>
          </cell>
        </row>
        <row r="1046">
          <cell r="B1046" t="str">
            <v>C2829</v>
          </cell>
          <cell r="C1046" t="str">
            <v>FORNECIMENTO E COLOCAÇÃO DE ISOPOR 20MM (PLACA DE 1,20 X 0,60M)</v>
          </cell>
          <cell r="D1046">
            <v>0</v>
          </cell>
          <cell r="E1046">
            <v>0</v>
          </cell>
          <cell r="F1046" t="str">
            <v xml:space="preserve"> M²</v>
          </cell>
          <cell r="G1046">
            <v>11.89</v>
          </cell>
        </row>
        <row r="1047">
          <cell r="B1047" t="str">
            <v>C3089</v>
          </cell>
          <cell r="C1047" t="str">
            <v>GUARDA CORPO (VARANDA)</v>
          </cell>
          <cell r="D1047">
            <v>0</v>
          </cell>
          <cell r="E1047">
            <v>0</v>
          </cell>
          <cell r="F1047" t="str">
            <v>M</v>
          </cell>
          <cell r="G1047">
            <v>235.71</v>
          </cell>
        </row>
        <row r="1048">
          <cell r="B1048" t="str">
            <v>C1094</v>
          </cell>
          <cell r="C1048" t="str">
            <v>MONTAGEM DE APOIO AOS PÓRTICOS</v>
          </cell>
          <cell r="D1048">
            <v>0</v>
          </cell>
          <cell r="E1048">
            <v>0</v>
          </cell>
          <cell r="F1048" t="str">
            <v>M</v>
          </cell>
          <cell r="G1048">
            <v>116.08</v>
          </cell>
        </row>
        <row r="1049">
          <cell r="B1049" t="str">
            <v>CONTENÇÕES</v>
          </cell>
          <cell r="C1049">
            <v>0</v>
          </cell>
          <cell r="D1049">
            <v>0</v>
          </cell>
          <cell r="E1049">
            <v>0</v>
          </cell>
          <cell r="F1049">
            <v>0</v>
          </cell>
          <cell r="G1049">
            <v>6706.67</v>
          </cell>
        </row>
        <row r="1050">
          <cell r="B1050" t="str">
            <v>ENROCAMENTO E PROTEÇÃO DE TALUDES</v>
          </cell>
          <cell r="C1050">
            <v>0</v>
          </cell>
          <cell r="D1050">
            <v>0</v>
          </cell>
          <cell r="E1050">
            <v>0</v>
          </cell>
          <cell r="F1050">
            <v>0</v>
          </cell>
          <cell r="G1050">
            <v>304.62</v>
          </cell>
        </row>
        <row r="1051">
          <cell r="B1051" t="str">
            <v>C3077</v>
          </cell>
          <cell r="C1051" t="str">
            <v>ENROCAMENTO DE PEDRA ARRUMADA (PRODUZIDA) (S/TRANSPORTE)</v>
          </cell>
          <cell r="D1051">
            <v>0</v>
          </cell>
          <cell r="E1051">
            <v>0</v>
          </cell>
          <cell r="F1051" t="str">
            <v>M³</v>
          </cell>
          <cell r="G1051">
            <v>62.07</v>
          </cell>
        </row>
        <row r="1052">
          <cell r="B1052" t="str">
            <v>C2764</v>
          </cell>
          <cell r="C1052" t="str">
            <v>ENROCAMENTO DE PEDRA DE MÃO ARRUMADA (ADQUIRIDA)</v>
          </cell>
          <cell r="D1052">
            <v>0</v>
          </cell>
          <cell r="E1052">
            <v>0</v>
          </cell>
          <cell r="F1052" t="str">
            <v>M³</v>
          </cell>
          <cell r="G1052">
            <v>88.46</v>
          </cell>
        </row>
        <row r="1053">
          <cell r="B1053" t="str">
            <v>C2765</v>
          </cell>
          <cell r="C1053" t="str">
            <v>ENROCAMENTO DE PEDRA DE MÃO JOGADA (ADQUIRIDA)</v>
          </cell>
          <cell r="D1053">
            <v>0</v>
          </cell>
          <cell r="E1053">
            <v>0</v>
          </cell>
          <cell r="F1053" t="str">
            <v>M³</v>
          </cell>
          <cell r="G1053">
            <v>77.16</v>
          </cell>
        </row>
        <row r="1054">
          <cell r="B1054" t="str">
            <v>C3078</v>
          </cell>
          <cell r="C1054" t="str">
            <v>ENROCAMENTO DE PEDRA JOGADA (PRODUZIDA) (S/TRANSPORTE)</v>
          </cell>
          <cell r="D1054">
            <v>0</v>
          </cell>
          <cell r="E1054">
            <v>0</v>
          </cell>
          <cell r="F1054" t="str">
            <v>M³</v>
          </cell>
          <cell r="G1054">
            <v>51.94</v>
          </cell>
        </row>
        <row r="1055">
          <cell r="B1055" t="str">
            <v>C3079</v>
          </cell>
          <cell r="C1055" t="str">
            <v>ENROCAMENTO DE PEDRA JOGADA DE CORTE DE 3.ª CATEGORIA (S/TRANSPORTE)</v>
          </cell>
          <cell r="D1055">
            <v>0</v>
          </cell>
          <cell r="E1055">
            <v>0</v>
          </cell>
          <cell r="F1055" t="str">
            <v>M³</v>
          </cell>
          <cell r="G1055">
            <v>24.98</v>
          </cell>
        </row>
        <row r="1056">
          <cell r="B1056" t="str">
            <v>ENSECADEIRAS</v>
          </cell>
          <cell r="C1056">
            <v>0</v>
          </cell>
          <cell r="D1056">
            <v>0</v>
          </cell>
          <cell r="E1056">
            <v>0</v>
          </cell>
          <cell r="F1056">
            <v>0</v>
          </cell>
          <cell r="G1056">
            <v>447.3</v>
          </cell>
        </row>
        <row r="1057">
          <cell r="B1057" t="str">
            <v>C2767</v>
          </cell>
          <cell r="C1057" t="str">
            <v>ENSECADEIRA COM SACOS DE AREIA, S/ FORNECIMENTO DE AREIA</v>
          </cell>
          <cell r="D1057">
            <v>0</v>
          </cell>
          <cell r="E1057">
            <v>0</v>
          </cell>
          <cell r="F1057" t="str">
            <v>M³</v>
          </cell>
          <cell r="G1057">
            <v>58.43</v>
          </cell>
        </row>
        <row r="1058">
          <cell r="B1058" t="str">
            <v>C1244</v>
          </cell>
          <cell r="C1058" t="str">
            <v>ENSECADEIRA DE PAREDE SIMPLES</v>
          </cell>
          <cell r="D1058">
            <v>0</v>
          </cell>
          <cell r="E1058">
            <v>0</v>
          </cell>
          <cell r="F1058" t="str">
            <v>M²</v>
          </cell>
          <cell r="G1058">
            <v>111.14</v>
          </cell>
        </row>
        <row r="1059">
          <cell r="B1059" t="str">
            <v>C1243</v>
          </cell>
          <cell r="C1059" t="str">
            <v>ENSECADEIRA DE PAREDE DUPLA</v>
          </cell>
          <cell r="D1059">
            <v>0</v>
          </cell>
          <cell r="E1059">
            <v>0</v>
          </cell>
          <cell r="F1059" t="str">
            <v>M²</v>
          </cell>
          <cell r="G1059">
            <v>277.72000000000003</v>
          </cell>
        </row>
        <row r="1060">
          <cell r="B1060" t="str">
            <v>MURO DE ARRIMO</v>
          </cell>
          <cell r="C1060">
            <v>0</v>
          </cell>
          <cell r="D1060">
            <v>0</v>
          </cell>
          <cell r="E1060">
            <v>0</v>
          </cell>
          <cell r="F1060">
            <v>0</v>
          </cell>
          <cell r="G1060">
            <v>3901.04</v>
          </cell>
        </row>
        <row r="1061">
          <cell r="B1061" t="str">
            <v>C1808</v>
          </cell>
          <cell r="C1061" t="str">
            <v>MURO DE ARRIMO C/ BLOCOS DE CONCRETO ARTICULADO (30X15X28)cm</v>
          </cell>
          <cell r="D1061">
            <v>0</v>
          </cell>
          <cell r="E1061">
            <v>0</v>
          </cell>
          <cell r="F1061" t="str">
            <v>M²</v>
          </cell>
          <cell r="G1061">
            <v>187.58</v>
          </cell>
        </row>
        <row r="1062">
          <cell r="B1062" t="str">
            <v>C1809</v>
          </cell>
          <cell r="C1062" t="str">
            <v>MURO DE ARRIMO C/ BLOCOS DE CONCRETO ARTICULADO (60X45X15)cm  C/INJEÇÃO ATÉ 2,5m</v>
          </cell>
          <cell r="D1062">
            <v>0</v>
          </cell>
          <cell r="E1062">
            <v>0</v>
          </cell>
          <cell r="F1062" t="str">
            <v>M²</v>
          </cell>
          <cell r="G1062">
            <v>282.01</v>
          </cell>
        </row>
        <row r="1063">
          <cell r="B1063">
            <v>0</v>
          </cell>
          <cell r="C1063">
            <v>0</v>
          </cell>
          <cell r="D1063">
            <v>0</v>
          </cell>
          <cell r="E1063">
            <v>0</v>
          </cell>
          <cell r="F1063">
            <v>0</v>
          </cell>
          <cell r="G1063">
            <v>0</v>
          </cell>
        </row>
        <row r="1064">
          <cell r="B1064" t="str">
            <v>C1810</v>
          </cell>
          <cell r="C1064" t="str">
            <v>MURO DE ARRIMO C/GABIÃO, ALTURA 2m</v>
          </cell>
          <cell r="D1064">
            <v>0</v>
          </cell>
          <cell r="E1064">
            <v>0</v>
          </cell>
          <cell r="F1064" t="str">
            <v>M</v>
          </cell>
          <cell r="G1064">
            <v>965.79</v>
          </cell>
        </row>
        <row r="1065">
          <cell r="B1065" t="str">
            <v>C1811</v>
          </cell>
          <cell r="C1065" t="str">
            <v>MURO DE ARRIMO C/GABIÃO, ALTURA 4m</v>
          </cell>
          <cell r="D1065">
            <v>0</v>
          </cell>
          <cell r="E1065">
            <v>0</v>
          </cell>
          <cell r="F1065" t="str">
            <v>M</v>
          </cell>
          <cell r="G1065">
            <v>2465.66</v>
          </cell>
        </row>
        <row r="1066">
          <cell r="B1066" t="str">
            <v>GABIÕES</v>
          </cell>
          <cell r="C1066">
            <v>0</v>
          </cell>
          <cell r="D1066">
            <v>0</v>
          </cell>
          <cell r="E1066">
            <v>0</v>
          </cell>
          <cell r="F1066">
            <v>0</v>
          </cell>
          <cell r="G1066">
            <v>2053.71</v>
          </cell>
        </row>
        <row r="1067">
          <cell r="B1067" t="str">
            <v>C2763</v>
          </cell>
          <cell r="C1067" t="str">
            <v>ENCHIMENTO DE GABIÃO COM PEDRA DE MÃO</v>
          </cell>
          <cell r="D1067">
            <v>0</v>
          </cell>
          <cell r="E1067">
            <v>0</v>
          </cell>
          <cell r="F1067" t="str">
            <v>M³</v>
          </cell>
          <cell r="G1067">
            <v>93.02</v>
          </cell>
        </row>
        <row r="1068">
          <cell r="B1068" t="str">
            <v>C1317</v>
          </cell>
          <cell r="C1068" t="str">
            <v>ESTIVAS - ESTRUTURAS SUBMERSAS C/GABIÕES-SACO ALT.= 1m</v>
          </cell>
          <cell r="D1068">
            <v>0</v>
          </cell>
          <cell r="E1068">
            <v>0</v>
          </cell>
          <cell r="F1068" t="str">
            <v>M</v>
          </cell>
          <cell r="G1068">
            <v>694.17</v>
          </cell>
        </row>
        <row r="1069">
          <cell r="B1069" t="str">
            <v>C1422</v>
          </cell>
          <cell r="C1069" t="str">
            <v>GABIÃO COLCHÃO ESP.= 30cm</v>
          </cell>
          <cell r="D1069">
            <v>0</v>
          </cell>
          <cell r="E1069">
            <v>0</v>
          </cell>
          <cell r="F1069" t="str">
            <v>M²</v>
          </cell>
          <cell r="G1069">
            <v>122.89</v>
          </cell>
        </row>
        <row r="1070">
          <cell r="B1070" t="str">
            <v>C1420</v>
          </cell>
          <cell r="C1070" t="str">
            <v>GABIÃO P/EXECUÇÃO DE OBRAS</v>
          </cell>
          <cell r="D1070">
            <v>0</v>
          </cell>
          <cell r="E1070">
            <v>0</v>
          </cell>
          <cell r="F1070" t="str">
            <v>M³</v>
          </cell>
          <cell r="G1070">
            <v>379.2</v>
          </cell>
        </row>
        <row r="1071">
          <cell r="B1071" t="str">
            <v>C2834</v>
          </cell>
          <cell r="C1071" t="str">
            <v>GABIÃO TELA GALV. REVEST. PVC TIPO CAIXA ALT.=0,50m</v>
          </cell>
          <cell r="D1071">
            <v>0</v>
          </cell>
          <cell r="E1071">
            <v>0</v>
          </cell>
          <cell r="F1071" t="str">
            <v>M³</v>
          </cell>
          <cell r="G1071">
            <v>291.25</v>
          </cell>
        </row>
        <row r="1072">
          <cell r="B1072" t="str">
            <v>C2835</v>
          </cell>
          <cell r="C1072" t="str">
            <v>GABIÃO TELA GALV. REVEST. PVC TIPO CAIXA ALT.=1,00m</v>
          </cell>
          <cell r="D1072">
            <v>0</v>
          </cell>
          <cell r="E1072">
            <v>0</v>
          </cell>
          <cell r="F1072" t="str">
            <v>M³</v>
          </cell>
          <cell r="G1072">
            <v>207.01</v>
          </cell>
        </row>
        <row r="1073">
          <cell r="B1073" t="str">
            <v>C2836</v>
          </cell>
          <cell r="C1073" t="str">
            <v>GABIÃO TELA GALV. REVEST. PVC TIPO COLCHÃO RENO ALT.=0,17m</v>
          </cell>
          <cell r="D1073">
            <v>0</v>
          </cell>
          <cell r="E1073">
            <v>0</v>
          </cell>
          <cell r="F1073" t="str">
            <v>M²</v>
          </cell>
          <cell r="G1073">
            <v>81.97</v>
          </cell>
        </row>
        <row r="1074">
          <cell r="B1074" t="str">
            <v>C2837</v>
          </cell>
          <cell r="C1074" t="str">
            <v>GABIÃO TELA GALV. REVEST. PVC TIPO COLCHÃO RENO ALT.=0,23m</v>
          </cell>
          <cell r="D1074">
            <v>0</v>
          </cell>
          <cell r="E1074">
            <v>0</v>
          </cell>
          <cell r="F1074" t="str">
            <v>M²</v>
          </cell>
          <cell r="G1074">
            <v>87.99</v>
          </cell>
        </row>
        <row r="1075">
          <cell r="B1075" t="str">
            <v>C2838</v>
          </cell>
          <cell r="C1075" t="str">
            <v>GABIÃO TELA GALV. REVEST. PVC TIPO COLCHÃO RENO ALT.=0,30m</v>
          </cell>
          <cell r="D1075">
            <v>0</v>
          </cell>
          <cell r="E1075">
            <v>0</v>
          </cell>
          <cell r="F1075" t="str">
            <v>M²</v>
          </cell>
          <cell r="G1075">
            <v>96.23</v>
          </cell>
        </row>
        <row r="1076">
          <cell r="B1076" t="str">
            <v>PAREDES E PAINÉIS</v>
          </cell>
          <cell r="C1076">
            <v>0</v>
          </cell>
          <cell r="D1076">
            <v>0</v>
          </cell>
          <cell r="E1076">
            <v>0</v>
          </cell>
          <cell r="F1076">
            <v>0</v>
          </cell>
          <cell r="G1076">
            <v>16473.849999999999</v>
          </cell>
        </row>
        <row r="1077">
          <cell r="B1077" t="str">
            <v>ALVENARIA DE ELEVAÇÃO</v>
          </cell>
          <cell r="C1077">
            <v>0</v>
          </cell>
          <cell r="D1077">
            <v>0</v>
          </cell>
          <cell r="E1077">
            <v>0</v>
          </cell>
          <cell r="F1077">
            <v>0</v>
          </cell>
          <cell r="G1077">
            <v>2513.27</v>
          </cell>
        </row>
        <row r="1078">
          <cell r="B1078" t="str">
            <v>C0047</v>
          </cell>
          <cell r="C1078" t="str">
            <v>ALVENARIA DE BLOCO CERÂMICO FURADO (9x19x39)cm  C/ARGAMASSA MISTA DE CAL HIDRATADA, ESP=9 cm</v>
          </cell>
          <cell r="D1078">
            <v>0</v>
          </cell>
          <cell r="E1078">
            <v>0</v>
          </cell>
          <cell r="F1078" t="str">
            <v>M²</v>
          </cell>
          <cell r="G1078">
            <v>22.84</v>
          </cell>
        </row>
        <row r="1079">
          <cell r="B1079">
            <v>0</v>
          </cell>
          <cell r="C1079">
            <v>0</v>
          </cell>
          <cell r="D1079">
            <v>0</v>
          </cell>
          <cell r="E1079">
            <v>0</v>
          </cell>
          <cell r="F1079">
            <v>0</v>
          </cell>
          <cell r="G1079">
            <v>0</v>
          </cell>
        </row>
        <row r="1080">
          <cell r="B1080" t="str">
            <v>C0046</v>
          </cell>
          <cell r="C1080" t="str">
            <v>ALVENARIA DE BLOCO CERÂMICO FURADO (19x19x39)cm C/ARGAMASSA MISTA DE CAL HIDRATADA ESP=19 cm</v>
          </cell>
          <cell r="D1080">
            <v>0</v>
          </cell>
          <cell r="E1080">
            <v>0</v>
          </cell>
          <cell r="F1080" t="str">
            <v>M²</v>
          </cell>
          <cell r="G1080">
            <v>44.88</v>
          </cell>
        </row>
        <row r="1081">
          <cell r="B1081">
            <v>0</v>
          </cell>
          <cell r="C1081">
            <v>0</v>
          </cell>
          <cell r="D1081">
            <v>0</v>
          </cell>
          <cell r="E1081">
            <v>0</v>
          </cell>
          <cell r="F1081">
            <v>0</v>
          </cell>
          <cell r="G1081">
            <v>0</v>
          </cell>
        </row>
        <row r="1082">
          <cell r="B1082" t="str">
            <v>C3612</v>
          </cell>
          <cell r="C1082" t="str">
            <v>ALVENARIA DE BLOCO DE CONCRETO TIPO STONE CINZA (14x19x49)cm C/ARGAMASSA MISTA DE CAL HIDRATADA ESP=</v>
          </cell>
          <cell r="D1082">
            <v>0</v>
          </cell>
          <cell r="E1082">
            <v>0</v>
          </cell>
          <cell r="F1082" t="str">
            <v>M²</v>
          </cell>
          <cell r="G1082">
            <v>57.03</v>
          </cell>
        </row>
        <row r="1083">
          <cell r="B1083">
            <v>0</v>
          </cell>
          <cell r="C1083">
            <v>0</v>
          </cell>
          <cell r="D1083">
            <v>0</v>
          </cell>
          <cell r="E1083">
            <v>0</v>
          </cell>
          <cell r="F1083">
            <v>0</v>
          </cell>
          <cell r="G1083">
            <v>0</v>
          </cell>
        </row>
        <row r="1084">
          <cell r="B1084" t="str">
            <v>C3613</v>
          </cell>
          <cell r="C1084" t="str">
            <v>ALVENARIA DE BLOCO DE CONCRETO TIPO STONE COLORIDO (14x19x49)cm C/ARGAMASSA MISTA DE CAL HIDRATADA E</v>
          </cell>
          <cell r="D1084">
            <v>0</v>
          </cell>
          <cell r="E1084">
            <v>0</v>
          </cell>
          <cell r="F1084" t="str">
            <v>M²</v>
          </cell>
          <cell r="G1084">
            <v>73.53</v>
          </cell>
        </row>
        <row r="1085">
          <cell r="B1085">
            <v>0</v>
          </cell>
          <cell r="C1085">
            <v>0</v>
          </cell>
          <cell r="D1085">
            <v>0</v>
          </cell>
          <cell r="E1085">
            <v>0</v>
          </cell>
          <cell r="F1085">
            <v>0</v>
          </cell>
          <cell r="G1085">
            <v>0</v>
          </cell>
        </row>
        <row r="1086">
          <cell r="B1086" t="str">
            <v>C0049</v>
          </cell>
          <cell r="C1086" t="str">
            <v>ALVENARIA DE BLOCO  DE CONCRETO (6,7x19x39)cm C/ARGAMASSA  MISTA DE CAL HIDRATADA ESP=6,7 c</v>
          </cell>
          <cell r="D1086">
            <v>0</v>
          </cell>
          <cell r="E1086">
            <v>0</v>
          </cell>
          <cell r="F1086" t="str">
            <v>M²</v>
          </cell>
          <cell r="G1086">
            <v>35.75</v>
          </cell>
        </row>
        <row r="1087">
          <cell r="B1087">
            <v>0</v>
          </cell>
          <cell r="C1087">
            <v>0</v>
          </cell>
          <cell r="D1087">
            <v>0</v>
          </cell>
          <cell r="E1087">
            <v>0</v>
          </cell>
          <cell r="F1087">
            <v>0</v>
          </cell>
          <cell r="G1087">
            <v>0</v>
          </cell>
        </row>
        <row r="1088">
          <cell r="B1088" t="str">
            <v>C3743</v>
          </cell>
          <cell r="C1088" t="str">
            <v>ALVENARIA DE BLOCO DE CONCRETO (9x19x39)cm C/ARGAMASSA MISTA DE CAL HIDRATADA ESP=9 cm</v>
          </cell>
          <cell r="D1088">
            <v>0</v>
          </cell>
          <cell r="E1088">
            <v>0</v>
          </cell>
          <cell r="F1088" t="str">
            <v>M²</v>
          </cell>
          <cell r="G1088">
            <v>36.75</v>
          </cell>
        </row>
        <row r="1089">
          <cell r="B1089">
            <v>0</v>
          </cell>
          <cell r="C1089">
            <v>0</v>
          </cell>
          <cell r="D1089">
            <v>0</v>
          </cell>
          <cell r="E1089">
            <v>0</v>
          </cell>
          <cell r="F1089">
            <v>0</v>
          </cell>
          <cell r="G1089">
            <v>0</v>
          </cell>
        </row>
        <row r="1090">
          <cell r="B1090" t="str">
            <v>C3744</v>
          </cell>
          <cell r="C1090" t="str">
            <v>ALVENARIA DE BLOCO DE CONCRETO (14x19x39)cm C/ARGAMASSA MISTA DE CAL HIDRATADA ESP=14 cm</v>
          </cell>
          <cell r="D1090">
            <v>0</v>
          </cell>
          <cell r="E1090">
            <v>0</v>
          </cell>
          <cell r="F1090" t="str">
            <v>M²</v>
          </cell>
          <cell r="G1090">
            <v>42.12</v>
          </cell>
        </row>
        <row r="1091">
          <cell r="B1091">
            <v>0</v>
          </cell>
          <cell r="C1091">
            <v>0</v>
          </cell>
          <cell r="D1091">
            <v>0</v>
          </cell>
          <cell r="E1091">
            <v>0</v>
          </cell>
          <cell r="F1091">
            <v>0</v>
          </cell>
          <cell r="G1091">
            <v>0</v>
          </cell>
        </row>
        <row r="1092">
          <cell r="B1092" t="str">
            <v>C0048</v>
          </cell>
          <cell r="C1092" t="str">
            <v>ALVENARIA DE BLOCO DE CONCRETO (19x19x39)cm C/ARGAMASSA MISTA DE CAL HIDRATADA ESP=19 cm</v>
          </cell>
          <cell r="D1092">
            <v>0</v>
          </cell>
          <cell r="E1092">
            <v>0</v>
          </cell>
          <cell r="F1092" t="str">
            <v>M²</v>
          </cell>
          <cell r="G1092">
            <v>50.91</v>
          </cell>
        </row>
        <row r="1093">
          <cell r="B1093">
            <v>0</v>
          </cell>
          <cell r="C1093">
            <v>0</v>
          </cell>
          <cell r="D1093">
            <v>0</v>
          </cell>
          <cell r="E1093">
            <v>0</v>
          </cell>
          <cell r="F1093">
            <v>0</v>
          </cell>
          <cell r="G1093">
            <v>0</v>
          </cell>
        </row>
        <row r="1094">
          <cell r="B1094" t="str">
            <v>C0050</v>
          </cell>
          <cell r="C1094" t="str">
            <v>ALVENARIA DE BLOCO DE VIDRO C/ARGAMASSA MISTA DE CAL HIDRATADA ESP=10 cm</v>
          </cell>
          <cell r="D1094">
            <v>0</v>
          </cell>
          <cell r="E1094">
            <v>0</v>
          </cell>
          <cell r="F1094" t="str">
            <v>M²</v>
          </cell>
          <cell r="G1094">
            <v>526.11</v>
          </cell>
        </row>
        <row r="1095">
          <cell r="B1095">
            <v>0</v>
          </cell>
          <cell r="C1095">
            <v>0</v>
          </cell>
          <cell r="D1095">
            <v>0</v>
          </cell>
          <cell r="E1095">
            <v>0</v>
          </cell>
          <cell r="F1095">
            <v>0</v>
          </cell>
          <cell r="G1095">
            <v>0</v>
          </cell>
        </row>
        <row r="1096">
          <cell r="B1096" t="str">
            <v>C0073</v>
          </cell>
          <cell r="C1096" t="str">
            <v>ALVENARIA DE TIJOLO CERÂMICO FURADO (9x19x19)cm C/ARGAMASSA MISTA DE CAL HIDRATADA ESP.=10cm (1:2:8)</v>
          </cell>
          <cell r="D1096">
            <v>0</v>
          </cell>
          <cell r="E1096">
            <v>0</v>
          </cell>
          <cell r="F1096" t="str">
            <v>M²</v>
          </cell>
          <cell r="G1096">
            <v>37.58</v>
          </cell>
        </row>
        <row r="1097">
          <cell r="B1097">
            <v>0</v>
          </cell>
          <cell r="C1097">
            <v>0</v>
          </cell>
          <cell r="D1097">
            <v>0</v>
          </cell>
          <cell r="E1097">
            <v>0</v>
          </cell>
          <cell r="F1097">
            <v>0</v>
          </cell>
          <cell r="G1097">
            <v>0</v>
          </cell>
        </row>
        <row r="1098">
          <cell r="B1098" t="str">
            <v>C0074</v>
          </cell>
          <cell r="C1098" t="str">
            <v>ALVENARIA DE TIJOLO CERÂMICO FURADO (9x19x19)cm C/ARGAMASSA MISTA DE CAL HIDRATADA ESP=20 cm</v>
          </cell>
          <cell r="D1098">
            <v>0</v>
          </cell>
          <cell r="E1098">
            <v>0</v>
          </cell>
          <cell r="F1098" t="str">
            <v>M²</v>
          </cell>
          <cell r="G1098">
            <v>66.3</v>
          </cell>
        </row>
        <row r="1099">
          <cell r="B1099">
            <v>0</v>
          </cell>
          <cell r="C1099">
            <v>0</v>
          </cell>
          <cell r="D1099">
            <v>0</v>
          </cell>
          <cell r="E1099">
            <v>0</v>
          </cell>
          <cell r="F1099">
            <v>0</v>
          </cell>
          <cell r="G1099">
            <v>0</v>
          </cell>
        </row>
        <row r="1100">
          <cell r="B1100" t="str">
            <v>C3658</v>
          </cell>
          <cell r="C1100" t="str">
            <v>ALVENARIA DE TIJOLO CERÂMICO FURADO (9x19x19)cm C/ARGAMASSA MISTA DE CAL HIDRATADA, ESP=30cm</v>
          </cell>
          <cell r="D1100">
            <v>0</v>
          </cell>
          <cell r="E1100">
            <v>0</v>
          </cell>
          <cell r="F1100" t="str">
            <v>M²</v>
          </cell>
          <cell r="G1100">
            <v>96.51</v>
          </cell>
        </row>
        <row r="1101">
          <cell r="B1101">
            <v>0</v>
          </cell>
          <cell r="C1101">
            <v>0</v>
          </cell>
          <cell r="D1101">
            <v>0</v>
          </cell>
          <cell r="E1101">
            <v>0</v>
          </cell>
          <cell r="F1101">
            <v>0</v>
          </cell>
          <cell r="G1101">
            <v>0</v>
          </cell>
        </row>
        <row r="1102">
          <cell r="B1102" t="str">
            <v>C0075</v>
          </cell>
          <cell r="C1102" t="str">
            <v>ALVENARIA DE TIJOLO COMUM C/ARGAMASSA MISTA DE CAL HIDRATADA 1:2:8   ESP=5 cm</v>
          </cell>
          <cell r="D1102">
            <v>0</v>
          </cell>
          <cell r="E1102">
            <v>0</v>
          </cell>
          <cell r="F1102" t="str">
            <v>M²</v>
          </cell>
          <cell r="G1102">
            <v>34.9</v>
          </cell>
        </row>
        <row r="1103">
          <cell r="B1103">
            <v>0</v>
          </cell>
          <cell r="C1103">
            <v>0</v>
          </cell>
          <cell r="D1103">
            <v>0</v>
          </cell>
          <cell r="E1103">
            <v>0</v>
          </cell>
          <cell r="F1103">
            <v>0</v>
          </cell>
          <cell r="G1103">
            <v>0</v>
          </cell>
        </row>
        <row r="1104">
          <cell r="B1104" t="str">
            <v>C0076</v>
          </cell>
          <cell r="C1104" t="str">
            <v>ALVENARIA DE TIJOLO COMUM C/ARGAMASSA MISTA DE CAL HIDRATADA 1:2:8   ESP=10 cm</v>
          </cell>
          <cell r="D1104">
            <v>0</v>
          </cell>
          <cell r="E1104">
            <v>0</v>
          </cell>
          <cell r="F1104" t="str">
            <v>M²</v>
          </cell>
          <cell r="G1104">
            <v>66.47</v>
          </cell>
        </row>
        <row r="1105">
          <cell r="B1105">
            <v>0</v>
          </cell>
          <cell r="C1105">
            <v>0</v>
          </cell>
          <cell r="D1105">
            <v>0</v>
          </cell>
          <cell r="E1105">
            <v>0</v>
          </cell>
          <cell r="F1105">
            <v>0</v>
          </cell>
          <cell r="G1105">
            <v>0</v>
          </cell>
        </row>
        <row r="1106">
          <cell r="B1106" t="str">
            <v>C0077</v>
          </cell>
          <cell r="C1106" t="str">
            <v>ALVENARIA DE TIJOLO COMUM C/ARGAMASSA MISTA DE CAL HIDRATADA 1:2:8   ESP=20 cm</v>
          </cell>
          <cell r="D1106">
            <v>0</v>
          </cell>
          <cell r="E1106">
            <v>0</v>
          </cell>
          <cell r="F1106" t="str">
            <v>M²</v>
          </cell>
          <cell r="G1106">
            <v>117.48</v>
          </cell>
        </row>
        <row r="1107">
          <cell r="B1107">
            <v>0</v>
          </cell>
          <cell r="C1107">
            <v>0</v>
          </cell>
          <cell r="D1107">
            <v>0</v>
          </cell>
          <cell r="E1107">
            <v>0</v>
          </cell>
          <cell r="F1107">
            <v>0</v>
          </cell>
          <cell r="G1107">
            <v>0</v>
          </cell>
        </row>
        <row r="1108">
          <cell r="B1108" t="str">
            <v>C0078</v>
          </cell>
          <cell r="C1108" t="str">
            <v>ALVENARIA DE TIJOLO COMUM C/ARGAMASSA MISTA DE CAL HIDRATADA 1:2:8   ESP=30 cm</v>
          </cell>
          <cell r="D1108">
            <v>0</v>
          </cell>
          <cell r="E1108">
            <v>0</v>
          </cell>
          <cell r="F1108" t="str">
            <v>M²</v>
          </cell>
          <cell r="G1108">
            <v>163.21</v>
          </cell>
        </row>
        <row r="1109">
          <cell r="B1109">
            <v>0</v>
          </cell>
          <cell r="C1109">
            <v>0</v>
          </cell>
          <cell r="D1109">
            <v>0</v>
          </cell>
          <cell r="E1109">
            <v>0</v>
          </cell>
          <cell r="F1109">
            <v>0</v>
          </cell>
          <cell r="G1109">
            <v>0</v>
          </cell>
        </row>
        <row r="1110">
          <cell r="B1110" t="str">
            <v>C3614</v>
          </cell>
          <cell r="C1110" t="str">
            <v>ALVENARIA DE TIJOLO MACIÇO APARENTE (23x11x5)cm C/ARGAMASSA MISTA DE CAL HIDRATADA, ESP=11 cm</v>
          </cell>
          <cell r="D1110">
            <v>0</v>
          </cell>
          <cell r="E1110">
            <v>0</v>
          </cell>
          <cell r="F1110" t="str">
            <v>M²</v>
          </cell>
          <cell r="G1110">
            <v>114.01</v>
          </cell>
        </row>
        <row r="1111">
          <cell r="B1111">
            <v>0</v>
          </cell>
          <cell r="C1111">
            <v>0</v>
          </cell>
          <cell r="D1111">
            <v>0</v>
          </cell>
          <cell r="E1111">
            <v>0</v>
          </cell>
          <cell r="F1111">
            <v>0</v>
          </cell>
          <cell r="G1111">
            <v>0</v>
          </cell>
        </row>
        <row r="1112">
          <cell r="B1112" t="str">
            <v>C3615</v>
          </cell>
          <cell r="C1112" t="str">
            <v>ALVENARIA DE TIJOLO MACIÇO APARENTE (23x11x5)cm C/ARGAMASSA MISTA DE CAL HIDRATADA ESP=22 cm</v>
          </cell>
          <cell r="D1112">
            <v>0</v>
          </cell>
          <cell r="E1112">
            <v>0</v>
          </cell>
          <cell r="F1112" t="str">
            <v>M²</v>
          </cell>
          <cell r="G1112">
            <v>205.97</v>
          </cell>
        </row>
        <row r="1113">
          <cell r="B1113">
            <v>0</v>
          </cell>
          <cell r="C1113">
            <v>0</v>
          </cell>
          <cell r="D1113">
            <v>0</v>
          </cell>
          <cell r="E1113">
            <v>0</v>
          </cell>
          <cell r="F1113">
            <v>0</v>
          </cell>
          <cell r="G1113">
            <v>0</v>
          </cell>
        </row>
        <row r="1114">
          <cell r="B1114" t="str">
            <v>C0061</v>
          </cell>
          <cell r="C1114" t="str">
            <v>ALVENARIA DE TIJOLO REFRATÁRIO 1/2 VEZ C/ARGAMASSA 1:4+100 Kg CIMENTO</v>
          </cell>
          <cell r="D1114">
            <v>0</v>
          </cell>
          <cell r="E1114">
            <v>0</v>
          </cell>
          <cell r="F1114" t="str">
            <v>M²</v>
          </cell>
          <cell r="G1114">
            <v>208.24</v>
          </cell>
        </row>
        <row r="1115">
          <cell r="B1115" t="str">
            <v>C0060</v>
          </cell>
          <cell r="C1115" t="str">
            <v>ALVENARIA DE TIJOLO REFRATÁRIO 1 VEZ C/ARGAMASSA 1:4+100 Kg CIMENTO</v>
          </cell>
          <cell r="D1115">
            <v>0</v>
          </cell>
          <cell r="E1115">
            <v>0</v>
          </cell>
          <cell r="F1115" t="str">
            <v>M²</v>
          </cell>
          <cell r="G1115">
            <v>385.44</v>
          </cell>
        </row>
        <row r="1116">
          <cell r="B1116" t="str">
            <v>C3533</v>
          </cell>
          <cell r="C1116" t="str">
            <v>MUTIRÃO MISTO - ALVENARIA DE TIJOLO CERÂMICO FURADO (9X19X19)cm ARGAMASSA MISTA DE CAL HIDRATADA ESP=10CM</v>
          </cell>
          <cell r="D1116">
            <v>0</v>
          </cell>
          <cell r="E1116">
            <v>0</v>
          </cell>
          <cell r="F1116" t="str">
            <v>M²</v>
          </cell>
          <cell r="G1116">
            <v>27.36</v>
          </cell>
        </row>
        <row r="1117">
          <cell r="B1117">
            <v>0</v>
          </cell>
          <cell r="C1117">
            <v>0</v>
          </cell>
          <cell r="D1117">
            <v>0</v>
          </cell>
          <cell r="E1117">
            <v>0</v>
          </cell>
          <cell r="F1117">
            <v>0</v>
          </cell>
          <cell r="G1117">
            <v>0</v>
          </cell>
        </row>
        <row r="1118">
          <cell r="B1118" t="str">
            <v>C4507</v>
          </cell>
          <cell r="C1118" t="str">
            <v>PAREDE DE BLOCO DE GESSO STAND, INCLUSIVE EMASSAMENTO - FORNECIMENTO E EXECUÇÃO</v>
          </cell>
          <cell r="D1118">
            <v>0</v>
          </cell>
          <cell r="E1118">
            <v>0</v>
          </cell>
          <cell r="F1118" t="str">
            <v>M²</v>
          </cell>
          <cell r="G1118">
            <v>44.54</v>
          </cell>
        </row>
        <row r="1119">
          <cell r="B1119">
            <v>0</v>
          </cell>
          <cell r="C1119">
            <v>0</v>
          </cell>
          <cell r="D1119">
            <v>0</v>
          </cell>
          <cell r="E1119">
            <v>0</v>
          </cell>
          <cell r="F1119">
            <v>0</v>
          </cell>
          <cell r="G1119">
            <v>0</v>
          </cell>
        </row>
        <row r="1120">
          <cell r="B1120" t="str">
            <v>C4508</v>
          </cell>
          <cell r="C1120" t="str">
            <v>PAREDE DE BLOCO DE GESSO HIDROFUGANTE, INCLUSIVE EMASSAMENTO - FORNECIMENTO E EXECUÇÃO</v>
          </cell>
          <cell r="D1120">
            <v>0</v>
          </cell>
          <cell r="E1120">
            <v>0</v>
          </cell>
          <cell r="F1120" t="str">
            <v>M²</v>
          </cell>
          <cell r="G1120">
            <v>55.31</v>
          </cell>
        </row>
        <row r="1121">
          <cell r="B1121">
            <v>0</v>
          </cell>
          <cell r="C1121">
            <v>0</v>
          </cell>
          <cell r="D1121">
            <v>0</v>
          </cell>
          <cell r="E1121">
            <v>0</v>
          </cell>
          <cell r="F1121">
            <v>0</v>
          </cell>
          <cell r="G1121">
            <v>0</v>
          </cell>
        </row>
        <row r="1122">
          <cell r="B1122" t="str">
            <v>ALVENARIA ESTRUTURAL</v>
          </cell>
          <cell r="C1122">
            <v>0</v>
          </cell>
          <cell r="D1122">
            <v>0</v>
          </cell>
          <cell r="E1122">
            <v>0</v>
          </cell>
          <cell r="F1122">
            <v>0</v>
          </cell>
          <cell r="G1122">
            <v>570.13</v>
          </cell>
        </row>
        <row r="1123">
          <cell r="B1123" t="str">
            <v>C0068</v>
          </cell>
          <cell r="C1123" t="str">
            <v>ALVENARIA ESTRUTURAL DE BLOCO DE CONCRETO (14x19x39)cm C/ARGAMASSA MISTA DE CAL HIDRATADA ESP=14 cm</v>
          </cell>
          <cell r="D1123">
            <v>0</v>
          </cell>
          <cell r="E1123">
            <v>0</v>
          </cell>
          <cell r="F1123" t="str">
            <v>M²</v>
          </cell>
          <cell r="G1123">
            <v>53.09</v>
          </cell>
        </row>
        <row r="1124">
          <cell r="B1124">
            <v>0</v>
          </cell>
          <cell r="C1124">
            <v>0</v>
          </cell>
          <cell r="D1124">
            <v>0</v>
          </cell>
          <cell r="E1124">
            <v>0</v>
          </cell>
          <cell r="F1124">
            <v>0</v>
          </cell>
          <cell r="G1124">
            <v>0</v>
          </cell>
        </row>
        <row r="1125">
          <cell r="B1125" t="str">
            <v>C0069</v>
          </cell>
          <cell r="C1125" t="str">
            <v>ALVENARIA ESTRUTURAL DE BLOCO DE CONCRETO (19x19x39)cm C/ARGAMASSA MISTA DE CAL HIDRATADA ESP=19 cm</v>
          </cell>
          <cell r="D1125">
            <v>0</v>
          </cell>
          <cell r="E1125">
            <v>0</v>
          </cell>
          <cell r="F1125" t="str">
            <v>M²</v>
          </cell>
          <cell r="G1125">
            <v>64.459999999999994</v>
          </cell>
        </row>
        <row r="1126">
          <cell r="B1126">
            <v>0</v>
          </cell>
          <cell r="C1126">
            <v>0</v>
          </cell>
          <cell r="D1126">
            <v>0</v>
          </cell>
          <cell r="E1126">
            <v>0</v>
          </cell>
          <cell r="F1126">
            <v>0</v>
          </cell>
          <cell r="G1126">
            <v>0</v>
          </cell>
        </row>
        <row r="1127">
          <cell r="B1127" t="str">
            <v>C0064</v>
          </cell>
          <cell r="C1127" t="str">
            <v>ALVENARIA ESTRUTURAL DE BLOCO CERÂMICO (9X19X39cm) ESP.=9cm</v>
          </cell>
          <cell r="D1127">
            <v>0</v>
          </cell>
          <cell r="E1127">
            <v>0</v>
          </cell>
          <cell r="F1127" t="str">
            <v>M²</v>
          </cell>
          <cell r="G1127">
            <v>26.98</v>
          </cell>
        </row>
        <row r="1128">
          <cell r="B1128" t="str">
            <v>C0062</v>
          </cell>
          <cell r="C1128" t="str">
            <v>ALVENARIA ESTRUTURAL DE BLOCO CERÂMICO (14X19X39cm) ESP.=14cm</v>
          </cell>
          <cell r="D1128">
            <v>0</v>
          </cell>
          <cell r="E1128">
            <v>0</v>
          </cell>
          <cell r="F1128" t="str">
            <v>M²</v>
          </cell>
          <cell r="G1128">
            <v>32.69</v>
          </cell>
        </row>
        <row r="1129">
          <cell r="B1129" t="str">
            <v>C4542</v>
          </cell>
          <cell r="C1129" t="str">
            <v>ALVENARIA ESTRUTURAL DE BLOCO CERÂMICO (14X19X39cm) ESP.=14cm - COM SUPERFÍCIE EXTERNA LISA PARA ACABAMENTO APARENTE</v>
          </cell>
          <cell r="D1129">
            <v>0</v>
          </cell>
          <cell r="E1129">
            <v>0</v>
          </cell>
          <cell r="F1129" t="str">
            <v>M²</v>
          </cell>
          <cell r="G1129">
            <v>39.4</v>
          </cell>
        </row>
        <row r="1130">
          <cell r="B1130">
            <v>0</v>
          </cell>
          <cell r="C1130">
            <v>0</v>
          </cell>
          <cell r="D1130">
            <v>0</v>
          </cell>
          <cell r="E1130">
            <v>0</v>
          </cell>
          <cell r="F1130">
            <v>0</v>
          </cell>
          <cell r="G1130">
            <v>0</v>
          </cell>
        </row>
        <row r="1131">
          <cell r="B1131" t="str">
            <v>C0063</v>
          </cell>
          <cell r="C1131" t="str">
            <v>ALVENARIA ESTRUTURAL DE BLOCO CERÂMICO (19X19X39cm) ESP.=19cm</v>
          </cell>
          <cell r="D1131">
            <v>0</v>
          </cell>
          <cell r="E1131">
            <v>0</v>
          </cell>
          <cell r="F1131" t="str">
            <v>M²</v>
          </cell>
          <cell r="G1131">
            <v>38.29</v>
          </cell>
        </row>
        <row r="1132">
          <cell r="B1132" t="str">
            <v>C4585</v>
          </cell>
          <cell r="C1132" t="str">
            <v>ALVENARIA ESTRUTURAL DE BLOCO CERÂMICO COM SUPERFÍCIES EXTERNA LISA, PARA ACABAMENTO APARENTE (14x19x29)cm ESP. 14cm, INCLUSIVE PEÇAS ESPECIAIS CALHA U E J</v>
          </cell>
          <cell r="D1132">
            <v>0</v>
          </cell>
          <cell r="E1132">
            <v>0</v>
          </cell>
          <cell r="F1132" t="str">
            <v>M²</v>
          </cell>
          <cell r="G1132">
            <v>45.91</v>
          </cell>
        </row>
        <row r="1133">
          <cell r="B1133">
            <v>0</v>
          </cell>
          <cell r="C1133">
            <v>0</v>
          </cell>
          <cell r="D1133">
            <v>0</v>
          </cell>
          <cell r="E1133">
            <v>0</v>
          </cell>
          <cell r="F1133">
            <v>0</v>
          </cell>
          <cell r="G1133">
            <v>0</v>
          </cell>
        </row>
        <row r="1134">
          <cell r="B1134" t="str">
            <v>C0079</v>
          </cell>
          <cell r="C1134" t="str">
            <v>AMARRAÇÃO EM PAREDES, COM FERRO</v>
          </cell>
          <cell r="D1134">
            <v>0</v>
          </cell>
          <cell r="E1134">
            <v>0</v>
          </cell>
          <cell r="F1134" t="str">
            <v>UN</v>
          </cell>
          <cell r="G1134">
            <v>96.09</v>
          </cell>
        </row>
        <row r="1135">
          <cell r="B1135" t="str">
            <v>C1845</v>
          </cell>
          <cell r="C1135" t="str">
            <v>PAREDE ESTRUTURAL EM CONCRETO ARMADO ESP.=12cm</v>
          </cell>
          <cell r="D1135">
            <v>0</v>
          </cell>
          <cell r="E1135">
            <v>0</v>
          </cell>
          <cell r="F1135" t="str">
            <v>M²</v>
          </cell>
          <cell r="G1135">
            <v>173.2</v>
          </cell>
        </row>
        <row r="1136">
          <cell r="B1136" t="str">
            <v>ALVENARIA DE PEDRA</v>
          </cell>
          <cell r="C1136">
            <v>0</v>
          </cell>
          <cell r="D1136">
            <v>0</v>
          </cell>
          <cell r="E1136">
            <v>0</v>
          </cell>
          <cell r="F1136">
            <v>0</v>
          </cell>
          <cell r="G1136">
            <v>1818.35</v>
          </cell>
        </row>
        <row r="1137">
          <cell r="B1137" t="str">
            <v>C3345</v>
          </cell>
          <cell r="C1137" t="str">
            <v>ALVENARIA DE PEDRA ARGAMASSADA (TRAÇO 1:3) C/AGREGADOS ADQUIRIDOS</v>
          </cell>
          <cell r="D1137">
            <v>0</v>
          </cell>
          <cell r="E1137">
            <v>0</v>
          </cell>
          <cell r="F1137" t="str">
            <v>M³</v>
          </cell>
          <cell r="G1137">
            <v>300.44</v>
          </cell>
        </row>
        <row r="1138">
          <cell r="B1138" t="str">
            <v>C3346</v>
          </cell>
          <cell r="C1138" t="str">
            <v>ALVENARIA DE PEDRA ARGAMASSADA (TRAÇO 1:3) C/AGREGADOS PRODUZIDOS (S/TRANSP)</v>
          </cell>
          <cell r="D1138">
            <v>0</v>
          </cell>
          <cell r="E1138">
            <v>0</v>
          </cell>
          <cell r="F1138" t="str">
            <v>M³</v>
          </cell>
          <cell r="G1138">
            <v>260.89999999999998</v>
          </cell>
        </row>
        <row r="1139">
          <cell r="B1139">
            <v>0</v>
          </cell>
          <cell r="C1139">
            <v>0</v>
          </cell>
          <cell r="D1139">
            <v>0</v>
          </cell>
          <cell r="E1139">
            <v>0</v>
          </cell>
          <cell r="F1139">
            <v>0</v>
          </cell>
          <cell r="G1139">
            <v>0</v>
          </cell>
        </row>
        <row r="1140">
          <cell r="B1140" t="str">
            <v>C3347</v>
          </cell>
          <cell r="C1140" t="str">
            <v>ALVENARIA DE PEDRA ARGAMASSADA (TRAÇO 1:4) C/AGREGADOS ADQUIRIDOS</v>
          </cell>
          <cell r="D1140">
            <v>0</v>
          </cell>
          <cell r="E1140">
            <v>0</v>
          </cell>
          <cell r="F1140" t="str">
            <v>M³</v>
          </cell>
          <cell r="G1140">
            <v>282.29000000000002</v>
          </cell>
        </row>
        <row r="1141">
          <cell r="B1141" t="str">
            <v>C0057</v>
          </cell>
          <cell r="C1141" t="str">
            <v>ALVENARIA DE PEDRA ARGAMASSADA (TRAÇO 1:4) C/AGREGADOS PRODUZIDOS (S/TRANSP)</v>
          </cell>
          <cell r="D1141">
            <v>0</v>
          </cell>
          <cell r="E1141">
            <v>0</v>
          </cell>
          <cell r="F1141" t="str">
            <v>M³</v>
          </cell>
          <cell r="G1141">
            <v>242.75</v>
          </cell>
        </row>
        <row r="1142">
          <cell r="B1142">
            <v>0</v>
          </cell>
          <cell r="C1142">
            <v>0</v>
          </cell>
          <cell r="D1142">
            <v>0</v>
          </cell>
          <cell r="E1142">
            <v>0</v>
          </cell>
          <cell r="F1142">
            <v>0</v>
          </cell>
          <cell r="G1142">
            <v>0</v>
          </cell>
        </row>
        <row r="1143">
          <cell r="B1143" t="str">
            <v>C3723</v>
          </cell>
          <cell r="C1143" t="str">
            <v>ALVENARIA DE PEDRA ARGAMASSADA (TRAÇO 1:6) C/AGREGADOS ADQUIRIDOS</v>
          </cell>
          <cell r="D1143">
            <v>0</v>
          </cell>
          <cell r="E1143">
            <v>0</v>
          </cell>
          <cell r="F1143" t="str">
            <v>M³</v>
          </cell>
          <cell r="G1143">
            <v>263.99</v>
          </cell>
        </row>
        <row r="1144">
          <cell r="B1144" t="str">
            <v>C0058</v>
          </cell>
          <cell r="C1144" t="str">
            <v>ALVENARIA DE PEDRA ARGAMASSADA (TRAÇO 1:2:8) C/ AGREGADOS ADQUIRIDOS</v>
          </cell>
          <cell r="D1144">
            <v>0</v>
          </cell>
          <cell r="E1144">
            <v>0</v>
          </cell>
          <cell r="F1144" t="str">
            <v>M³</v>
          </cell>
          <cell r="G1144">
            <v>295.24</v>
          </cell>
        </row>
        <row r="1145">
          <cell r="B1145" t="str">
            <v>C3529</v>
          </cell>
          <cell r="C1145" t="str">
            <v>MUTIRÃO MISTO - ALVENARIA DE PEDRA ARGAMASSADA (TRAÇO 1:6) C/AGREGADOS ADQUIRIDOS</v>
          </cell>
          <cell r="D1145">
            <v>0</v>
          </cell>
          <cell r="E1145">
            <v>0</v>
          </cell>
          <cell r="F1145" t="str">
            <v>M³</v>
          </cell>
          <cell r="G1145">
            <v>172.73</v>
          </cell>
        </row>
        <row r="1146">
          <cell r="B1146">
            <v>0</v>
          </cell>
          <cell r="C1146">
            <v>0</v>
          </cell>
          <cell r="D1146">
            <v>0</v>
          </cell>
          <cell r="E1146">
            <v>0</v>
          </cell>
          <cell r="F1146">
            <v>0</v>
          </cell>
          <cell r="G1146">
            <v>0</v>
          </cell>
        </row>
        <row r="1147">
          <cell r="B1147" t="str">
            <v>RASGO EM ALVENARIA P/ TUBULAÇÕES</v>
          </cell>
          <cell r="C1147">
            <v>0</v>
          </cell>
          <cell r="D1147">
            <v>0</v>
          </cell>
          <cell r="E1147">
            <v>0</v>
          </cell>
          <cell r="F1147">
            <v>0</v>
          </cell>
          <cell r="G1147">
            <v>19.149999999999999</v>
          </cell>
        </row>
        <row r="1148">
          <cell r="B1148" t="str">
            <v>C2095</v>
          </cell>
          <cell r="C1148" t="str">
            <v>RASGO EM ALVENARIA P/TUBULAÇÕES D=15 A 25mm (1/2" A 1")</v>
          </cell>
          <cell r="D1148">
            <v>0</v>
          </cell>
          <cell r="E1148">
            <v>0</v>
          </cell>
          <cell r="F1148" t="str">
            <v>M</v>
          </cell>
          <cell r="G1148">
            <v>3.96</v>
          </cell>
        </row>
        <row r="1149">
          <cell r="B1149" t="str">
            <v>C2096</v>
          </cell>
          <cell r="C1149" t="str">
            <v>RASGO EM ALVENARIA P/TUBULAÇÕES D=32 A 50mm (1 1/4" A 2")</v>
          </cell>
          <cell r="D1149">
            <v>0</v>
          </cell>
          <cell r="E1149">
            <v>0</v>
          </cell>
          <cell r="F1149" t="str">
            <v>M</v>
          </cell>
          <cell r="G1149">
            <v>6.21</v>
          </cell>
        </row>
        <row r="1150">
          <cell r="B1150" t="str">
            <v>C2097</v>
          </cell>
          <cell r="C1150" t="str">
            <v>RASGO EM ALVENARIA P/TUBULAÇÕES D=65 A 100mm (2 1/2" A 4")</v>
          </cell>
          <cell r="D1150">
            <v>0</v>
          </cell>
          <cell r="E1150">
            <v>0</v>
          </cell>
          <cell r="F1150" t="str">
            <v>M</v>
          </cell>
          <cell r="G1150">
            <v>8.98</v>
          </cell>
        </row>
        <row r="1151">
          <cell r="B1151" t="str">
            <v>DIVISÓRIAS</v>
          </cell>
          <cell r="C1151">
            <v>0</v>
          </cell>
          <cell r="D1151">
            <v>0</v>
          </cell>
          <cell r="E1151">
            <v>0</v>
          </cell>
          <cell r="F1151">
            <v>0</v>
          </cell>
          <cell r="G1151">
            <v>3003.78</v>
          </cell>
        </row>
        <row r="1152">
          <cell r="B1152" t="str">
            <v>C4495</v>
          </cell>
          <cell r="C1152" t="str">
            <v>DIVISÓRIA DE GESSO ACARTONADO e=48mm, S/ REVESTIMENTO - FORNECIMENTO E MONTAGEM</v>
          </cell>
          <cell r="D1152">
            <v>0</v>
          </cell>
          <cell r="E1152">
            <v>0</v>
          </cell>
          <cell r="F1152" t="str">
            <v>M²</v>
          </cell>
          <cell r="G1152">
            <v>85</v>
          </cell>
        </row>
        <row r="1153">
          <cell r="B1153">
            <v>0</v>
          </cell>
          <cell r="C1153">
            <v>0</v>
          </cell>
          <cell r="D1153">
            <v>0</v>
          </cell>
          <cell r="E1153">
            <v>0</v>
          </cell>
          <cell r="F1153">
            <v>0</v>
          </cell>
          <cell r="G1153">
            <v>0</v>
          </cell>
        </row>
        <row r="1154">
          <cell r="B1154" t="str">
            <v>C4496</v>
          </cell>
          <cell r="C1154" t="str">
            <v>DIVISÓRIA DE GESSO ACARTONADO e=70mm, S/ REVESTIMENTO - FORNECIMENTO E MONTAGEM</v>
          </cell>
          <cell r="D1154">
            <v>0</v>
          </cell>
          <cell r="E1154">
            <v>0</v>
          </cell>
          <cell r="F1154" t="str">
            <v>M²</v>
          </cell>
          <cell r="G1154">
            <v>86.65</v>
          </cell>
        </row>
        <row r="1155">
          <cell r="B1155">
            <v>0</v>
          </cell>
          <cell r="C1155">
            <v>0</v>
          </cell>
          <cell r="D1155">
            <v>0</v>
          </cell>
          <cell r="E1155">
            <v>0</v>
          </cell>
          <cell r="F1155">
            <v>0</v>
          </cell>
          <cell r="G1155">
            <v>0</v>
          </cell>
        </row>
        <row r="1156">
          <cell r="B1156" t="str">
            <v>C1134</v>
          </cell>
          <cell r="C1156" t="str">
            <v>DIVISÓRIA DE GRANILITE C/ARGAMASSA DE CIMENTO E AREIA</v>
          </cell>
          <cell r="D1156">
            <v>0</v>
          </cell>
          <cell r="E1156">
            <v>0</v>
          </cell>
          <cell r="F1156" t="str">
            <v>M²</v>
          </cell>
          <cell r="G1156">
            <v>182.13</v>
          </cell>
        </row>
        <row r="1157">
          <cell r="B1157" t="str">
            <v>C4070</v>
          </cell>
          <cell r="C1157" t="str">
            <v>DIVISÓRIA DE GRANITO CINZA E=2cm</v>
          </cell>
          <cell r="D1157">
            <v>0</v>
          </cell>
          <cell r="E1157">
            <v>0</v>
          </cell>
          <cell r="F1157" t="str">
            <v>M²</v>
          </cell>
          <cell r="G1157">
            <v>369.27</v>
          </cell>
        </row>
        <row r="1158">
          <cell r="B1158" t="str">
            <v>C4096</v>
          </cell>
          <cell r="C1158" t="str">
            <v>DIVISÓRIA DE GRANITO CINZA E=3cm</v>
          </cell>
          <cell r="D1158">
            <v>0</v>
          </cell>
          <cell r="E1158">
            <v>0</v>
          </cell>
          <cell r="F1158" t="str">
            <v>M²</v>
          </cell>
          <cell r="G1158">
            <v>397.6</v>
          </cell>
        </row>
        <row r="1159">
          <cell r="B1159" t="str">
            <v>C1142</v>
          </cell>
          <cell r="C1159" t="str">
            <v>DIVISÓRIA PRÉ-MOLDADA EM CONCRETO ESP.=5cm</v>
          </cell>
          <cell r="D1159">
            <v>0</v>
          </cell>
          <cell r="E1159">
            <v>0</v>
          </cell>
          <cell r="F1159" t="str">
            <v>M²</v>
          </cell>
          <cell r="G1159">
            <v>97.79</v>
          </cell>
        </row>
        <row r="1160">
          <cell r="B1160" t="str">
            <v>C4486</v>
          </cell>
          <cell r="C1160" t="str">
            <v>DIVISÓRIA PAINEL CELULAR, MONTANTE/RODAPÉ SIMPLES, PERFIL EM AÇO - FORNECIMENTO E MONTAGEM</v>
          </cell>
          <cell r="D1160">
            <v>0</v>
          </cell>
          <cell r="E1160">
            <v>0</v>
          </cell>
          <cell r="F1160" t="str">
            <v>M²</v>
          </cell>
          <cell r="G1160">
            <v>75</v>
          </cell>
        </row>
        <row r="1161">
          <cell r="B1161">
            <v>0</v>
          </cell>
          <cell r="C1161">
            <v>0</v>
          </cell>
          <cell r="D1161">
            <v>0</v>
          </cell>
          <cell r="E1161">
            <v>0</v>
          </cell>
          <cell r="F1161">
            <v>0</v>
          </cell>
          <cell r="G1161">
            <v>0</v>
          </cell>
        </row>
        <row r="1162">
          <cell r="B1162" t="str">
            <v>C4488</v>
          </cell>
          <cell r="C1162" t="str">
            <v>DIVISÓRIA PAINEL CELULAR, MONTANTE/RODAPÉ SIMPLES, PERFIL EM ALUMÍNIO - FORNECIMENTO E MONTAGEM</v>
          </cell>
          <cell r="D1162">
            <v>0</v>
          </cell>
          <cell r="E1162">
            <v>0</v>
          </cell>
          <cell r="F1162" t="str">
            <v>M²</v>
          </cell>
          <cell r="G1162">
            <v>81</v>
          </cell>
        </row>
        <row r="1163">
          <cell r="B1163">
            <v>0</v>
          </cell>
          <cell r="C1163">
            <v>0</v>
          </cell>
          <cell r="D1163">
            <v>0</v>
          </cell>
          <cell r="E1163">
            <v>0</v>
          </cell>
          <cell r="F1163">
            <v>0</v>
          </cell>
          <cell r="G1163">
            <v>0</v>
          </cell>
        </row>
        <row r="1164">
          <cell r="B1164" t="str">
            <v>C4487</v>
          </cell>
          <cell r="C1164" t="str">
            <v>DIVISÓRIA PAINEL CELULAR, MONTANTE/RODAPÉ DUPLO, PERFIL EM AÇO - FORNECIMENTO E MONTAGEM</v>
          </cell>
          <cell r="D1164">
            <v>0</v>
          </cell>
          <cell r="E1164">
            <v>0</v>
          </cell>
          <cell r="F1164" t="str">
            <v>M²</v>
          </cell>
          <cell r="G1164">
            <v>88.14</v>
          </cell>
        </row>
        <row r="1165">
          <cell r="B1165">
            <v>0</v>
          </cell>
          <cell r="C1165">
            <v>0</v>
          </cell>
          <cell r="D1165">
            <v>0</v>
          </cell>
          <cell r="E1165">
            <v>0</v>
          </cell>
          <cell r="F1165">
            <v>0</v>
          </cell>
          <cell r="G1165">
            <v>0</v>
          </cell>
        </row>
        <row r="1166">
          <cell r="B1166" t="str">
            <v>C4489</v>
          </cell>
          <cell r="C1166" t="str">
            <v>DIVISÓRIA PAINEL CELULAR, MONTANTE/RODAPÉ DUPLO, PERFIL EM ALUMÍNIO - FORNECIMENTO E MONTAGEM</v>
          </cell>
          <cell r="D1166">
            <v>0</v>
          </cell>
          <cell r="E1166">
            <v>0</v>
          </cell>
          <cell r="F1166" t="str">
            <v>M²</v>
          </cell>
          <cell r="G1166">
            <v>98</v>
          </cell>
        </row>
        <row r="1167">
          <cell r="B1167">
            <v>0</v>
          </cell>
          <cell r="C1167">
            <v>0</v>
          </cell>
          <cell r="D1167">
            <v>0</v>
          </cell>
          <cell r="E1167">
            <v>0</v>
          </cell>
          <cell r="F1167">
            <v>0</v>
          </cell>
          <cell r="G1167">
            <v>0</v>
          </cell>
        </row>
        <row r="1168">
          <cell r="B1168" t="str">
            <v>C4497</v>
          </cell>
          <cell r="C1168" t="str">
            <v>DIVISÓRIA PAINEL FIBRAROC, MONTANTE/RODAPÉ SIMPLES, PERFIL EM AÇO - FORNECIMENTO E MONTAGEM</v>
          </cell>
          <cell r="D1168">
            <v>0</v>
          </cell>
          <cell r="E1168">
            <v>0</v>
          </cell>
          <cell r="F1168" t="str">
            <v>M²</v>
          </cell>
          <cell r="G1168">
            <v>137.22999999999999</v>
          </cell>
        </row>
        <row r="1169">
          <cell r="B1169">
            <v>0</v>
          </cell>
          <cell r="C1169">
            <v>0</v>
          </cell>
          <cell r="D1169">
            <v>0</v>
          </cell>
          <cell r="E1169">
            <v>0</v>
          </cell>
          <cell r="F1169">
            <v>0</v>
          </cell>
          <cell r="G1169">
            <v>0</v>
          </cell>
        </row>
        <row r="1170">
          <cell r="B1170" t="str">
            <v>C4498</v>
          </cell>
          <cell r="C1170" t="str">
            <v>DIVISÓRIA PAINEL FIBRAROC, MONTANTE/RODAPÉ SIMPLES, PERFIL EM ALUMÍNIO - FORNECIMENTO E MONTAGEM</v>
          </cell>
          <cell r="D1170">
            <v>0</v>
          </cell>
          <cell r="E1170">
            <v>0</v>
          </cell>
          <cell r="F1170" t="str">
            <v>M²</v>
          </cell>
          <cell r="G1170">
            <v>154.19999999999999</v>
          </cell>
        </row>
        <row r="1171">
          <cell r="B1171">
            <v>0</v>
          </cell>
          <cell r="C1171">
            <v>0</v>
          </cell>
          <cell r="D1171">
            <v>0</v>
          </cell>
          <cell r="E1171">
            <v>0</v>
          </cell>
          <cell r="F1171">
            <v>0</v>
          </cell>
          <cell r="G1171">
            <v>0</v>
          </cell>
        </row>
        <row r="1172">
          <cell r="B1172" t="str">
            <v>C4499</v>
          </cell>
          <cell r="C1172" t="str">
            <v>DIVISÓRIA PAINEL FIBRAROC, MONTANTE/RODAPÉ DUPLO, PERFIL EM AÇO - FORNECIMENTO E MONTAGEM</v>
          </cell>
          <cell r="D1172">
            <v>0</v>
          </cell>
          <cell r="E1172">
            <v>0</v>
          </cell>
          <cell r="F1172" t="str">
            <v>M²</v>
          </cell>
          <cell r="G1172">
            <v>141</v>
          </cell>
        </row>
        <row r="1173">
          <cell r="B1173">
            <v>0</v>
          </cell>
          <cell r="C1173">
            <v>0</v>
          </cell>
          <cell r="D1173">
            <v>0</v>
          </cell>
          <cell r="E1173">
            <v>0</v>
          </cell>
          <cell r="F1173">
            <v>0</v>
          </cell>
          <cell r="G1173">
            <v>0</v>
          </cell>
        </row>
        <row r="1174">
          <cell r="B1174" t="str">
            <v>C4500</v>
          </cell>
          <cell r="C1174" t="str">
            <v>DIVISÓRIA PAINEL FIBRAROC, MONTANTE/RODAPÉ DUPLO, PERFIL EM ALUMÍNIO - FORNECIMENTO E MONTAGEM</v>
          </cell>
          <cell r="D1174">
            <v>0</v>
          </cell>
          <cell r="E1174">
            <v>0</v>
          </cell>
          <cell r="F1174" t="str">
            <v>M²</v>
          </cell>
          <cell r="G1174">
            <v>207.03</v>
          </cell>
        </row>
        <row r="1175">
          <cell r="B1175">
            <v>0</v>
          </cell>
          <cell r="C1175">
            <v>0</v>
          </cell>
          <cell r="D1175">
            <v>0</v>
          </cell>
          <cell r="E1175">
            <v>0</v>
          </cell>
          <cell r="F1175">
            <v>0</v>
          </cell>
          <cell r="G1175">
            <v>0</v>
          </cell>
        </row>
        <row r="1176">
          <cell r="B1176" t="str">
            <v>C4493</v>
          </cell>
          <cell r="C1176" t="str">
            <v>DIVISÓRIA PAINEL PVC, MONTANTE/RODAPÉ SIMPLES, PERFIL EM AÇO - FORNECIMENTO E MONTAGEM</v>
          </cell>
          <cell r="D1176">
            <v>0</v>
          </cell>
          <cell r="E1176">
            <v>0</v>
          </cell>
          <cell r="F1176" t="str">
            <v>M²</v>
          </cell>
          <cell r="G1176">
            <v>128.19999999999999</v>
          </cell>
        </row>
        <row r="1177">
          <cell r="B1177">
            <v>0</v>
          </cell>
          <cell r="C1177">
            <v>0</v>
          </cell>
          <cell r="D1177">
            <v>0</v>
          </cell>
          <cell r="E1177">
            <v>0</v>
          </cell>
          <cell r="F1177">
            <v>0</v>
          </cell>
          <cell r="G1177">
            <v>0</v>
          </cell>
        </row>
        <row r="1178">
          <cell r="B1178" t="str">
            <v>C4494</v>
          </cell>
          <cell r="C1178" t="str">
            <v>DIVISÓRIA PAINEL PVC, MONTANTE/RODAPÉ SIMPLES, PERFIL EM ALUMÍNIO - FORNECIMENTO E MONTAGEM</v>
          </cell>
          <cell r="D1178">
            <v>0</v>
          </cell>
          <cell r="E1178">
            <v>0</v>
          </cell>
          <cell r="F1178" t="str">
            <v>M²</v>
          </cell>
          <cell r="G1178">
            <v>155.9</v>
          </cell>
        </row>
        <row r="1179">
          <cell r="B1179">
            <v>0</v>
          </cell>
          <cell r="C1179">
            <v>0</v>
          </cell>
          <cell r="D1179">
            <v>0</v>
          </cell>
          <cell r="E1179">
            <v>0</v>
          </cell>
          <cell r="F1179">
            <v>0</v>
          </cell>
          <cell r="G1179">
            <v>0</v>
          </cell>
        </row>
        <row r="1180">
          <cell r="B1180" t="str">
            <v>C4502</v>
          </cell>
          <cell r="C1180" t="str">
            <v>REMANEJAMENTO DE DIVISÓRIA - DESMONTAGEM E REMONTAGEM</v>
          </cell>
          <cell r="D1180">
            <v>0</v>
          </cell>
          <cell r="E1180">
            <v>0</v>
          </cell>
          <cell r="F1180" t="str">
            <v>M²</v>
          </cell>
          <cell r="G1180">
            <v>15.41</v>
          </cell>
        </row>
        <row r="1181">
          <cell r="B1181" t="str">
            <v>C4490</v>
          </cell>
          <cell r="C1181" t="str">
            <v>VÃO DE PORTA - PORTA COMPLETA C/ FECHADURA TIPO CILINDRO, P/ DIVISÓRIAS EM GERAL (SEM REQUADRO) - FORNECIMENTO E MONTAGEM</v>
          </cell>
          <cell r="D1181">
            <v>0</v>
          </cell>
          <cell r="E1181">
            <v>0</v>
          </cell>
          <cell r="F1181" t="str">
            <v>UN</v>
          </cell>
          <cell r="G1181">
            <v>193.03</v>
          </cell>
        </row>
        <row r="1182">
          <cell r="B1182">
            <v>0</v>
          </cell>
          <cell r="C1182">
            <v>0</v>
          </cell>
          <cell r="D1182">
            <v>0</v>
          </cell>
          <cell r="E1182">
            <v>0</v>
          </cell>
          <cell r="F1182">
            <v>0</v>
          </cell>
          <cell r="G1182">
            <v>0</v>
          </cell>
        </row>
        <row r="1183">
          <cell r="B1183" t="str">
            <v>C4491</v>
          </cell>
          <cell r="C1183" t="str">
            <v>VÃO DE PORTA - PORTA COMPLETA C/ FECHADURA TIPO CILINDRO, P/ DIVISÓRIAS EM GERAL (COM REQUADRO EM ALUMÍNIO) - FORNECIMENTO E MONTAGEM</v>
          </cell>
          <cell r="D1183">
            <v>0</v>
          </cell>
          <cell r="E1183">
            <v>0</v>
          </cell>
          <cell r="F1183" t="str">
            <v>UN</v>
          </cell>
          <cell r="G1183">
            <v>207.56</v>
          </cell>
        </row>
        <row r="1184">
          <cell r="B1184">
            <v>0</v>
          </cell>
          <cell r="C1184">
            <v>0</v>
          </cell>
          <cell r="D1184">
            <v>0</v>
          </cell>
          <cell r="E1184">
            <v>0</v>
          </cell>
          <cell r="F1184">
            <v>0</v>
          </cell>
          <cell r="G1184">
            <v>0</v>
          </cell>
        </row>
        <row r="1185">
          <cell r="B1185" t="str">
            <v>C4492</v>
          </cell>
          <cell r="C1185" t="str">
            <v>VIDRO TRANSPARENTE LISO 4mm, P/ DIVISÓRIAS EM GERAL FORNECIMENTO E MONTAGEM</v>
          </cell>
          <cell r="D1185">
            <v>0</v>
          </cell>
          <cell r="E1185">
            <v>0</v>
          </cell>
          <cell r="F1185" t="str">
            <v>M²</v>
          </cell>
          <cell r="G1185">
            <v>103.66</v>
          </cell>
        </row>
        <row r="1186">
          <cell r="B1186">
            <v>0</v>
          </cell>
          <cell r="C1186">
            <v>0</v>
          </cell>
          <cell r="D1186">
            <v>0</v>
          </cell>
          <cell r="E1186">
            <v>0</v>
          </cell>
          <cell r="F1186">
            <v>0</v>
          </cell>
          <cell r="G1186">
            <v>0</v>
          </cell>
        </row>
        <row r="1187">
          <cell r="B1187" t="str">
            <v>ELEMENTOS VAZADOS</v>
          </cell>
          <cell r="C1187">
            <v>0</v>
          </cell>
          <cell r="D1187">
            <v>0</v>
          </cell>
          <cell r="E1187">
            <v>0</v>
          </cell>
          <cell r="F1187">
            <v>0</v>
          </cell>
          <cell r="G1187">
            <v>2102.71</v>
          </cell>
        </row>
        <row r="1188">
          <cell r="B1188" t="str">
            <v>C1177</v>
          </cell>
          <cell r="C1188" t="str">
            <v>ALVENARIA DE BLOCOS DE VIDRO (20x20x10)cm</v>
          </cell>
          <cell r="D1188">
            <v>0</v>
          </cell>
          <cell r="E1188">
            <v>0</v>
          </cell>
          <cell r="F1188" t="str">
            <v>M²</v>
          </cell>
          <cell r="G1188">
            <v>505.09</v>
          </cell>
        </row>
        <row r="1189">
          <cell r="B1189" t="str">
            <v>C1174</v>
          </cell>
          <cell r="C1189" t="str">
            <v>ALVENARIA DE ELEMENTO VAZADO CERÂMICO (20X20X10cm) C/ARG. CIMENTO E AREIA TRAÇO 1:3</v>
          </cell>
          <cell r="D1189">
            <v>0</v>
          </cell>
          <cell r="E1189">
            <v>0</v>
          </cell>
          <cell r="F1189" t="str">
            <v>M²</v>
          </cell>
          <cell r="G1189">
            <v>116.57</v>
          </cell>
        </row>
        <row r="1190">
          <cell r="B1190">
            <v>0</v>
          </cell>
          <cell r="C1190">
            <v>0</v>
          </cell>
          <cell r="D1190">
            <v>0</v>
          </cell>
          <cell r="E1190">
            <v>0</v>
          </cell>
          <cell r="F1190">
            <v>0</v>
          </cell>
          <cell r="G1190">
            <v>0</v>
          </cell>
        </row>
        <row r="1191">
          <cell r="B1191" t="str">
            <v>C1175</v>
          </cell>
          <cell r="C1191" t="str">
            <v>ALVENARIA DE ELEMENTO VAZADO DE CONCRETO (20X10X6cm) C/ARG. CIMENTO E AREIA TRAÇO 1:3 ANTI-CHUVA</v>
          </cell>
          <cell r="D1191">
            <v>0</v>
          </cell>
          <cell r="E1191">
            <v>0</v>
          </cell>
          <cell r="F1191" t="str">
            <v>M²</v>
          </cell>
          <cell r="G1191">
            <v>200.24</v>
          </cell>
        </row>
        <row r="1192">
          <cell r="B1192">
            <v>0</v>
          </cell>
          <cell r="C1192">
            <v>0</v>
          </cell>
          <cell r="D1192">
            <v>0</v>
          </cell>
          <cell r="E1192">
            <v>0</v>
          </cell>
          <cell r="F1192">
            <v>0</v>
          </cell>
          <cell r="G1192">
            <v>0</v>
          </cell>
        </row>
        <row r="1193">
          <cell r="B1193" t="str">
            <v>C1176</v>
          </cell>
          <cell r="C1193" t="str">
            <v>ALVENARIA DE ELEMENTO VAZADO DE CONCRETO (20X20X20cm) C/ARG. CIMENTO E AREIA TRAÇO 1:3</v>
          </cell>
          <cell r="D1193">
            <v>0</v>
          </cell>
          <cell r="E1193">
            <v>0</v>
          </cell>
          <cell r="F1193" t="str">
            <v>M²</v>
          </cell>
          <cell r="G1193">
            <v>160.04</v>
          </cell>
        </row>
        <row r="1194">
          <cell r="B1194">
            <v>0</v>
          </cell>
          <cell r="C1194">
            <v>0</v>
          </cell>
          <cell r="D1194">
            <v>0</v>
          </cell>
          <cell r="E1194">
            <v>0</v>
          </cell>
          <cell r="F1194">
            <v>0</v>
          </cell>
          <cell r="G1194">
            <v>0</v>
          </cell>
        </row>
        <row r="1195">
          <cell r="B1195" t="str">
            <v>C0051</v>
          </cell>
          <cell r="C1195" t="str">
            <v>ALVENARIA DE ELEMENTO VAZADO DE CONCRETO (32X12X6cm) C/ARG. CIMENTO E AREIA TRAÇO 1:3 TIPO PESTANA</v>
          </cell>
          <cell r="D1195">
            <v>0</v>
          </cell>
          <cell r="E1195">
            <v>0</v>
          </cell>
          <cell r="F1195" t="str">
            <v>M²</v>
          </cell>
          <cell r="G1195">
            <v>83.04</v>
          </cell>
        </row>
        <row r="1196">
          <cell r="B1196">
            <v>0</v>
          </cell>
          <cell r="C1196">
            <v>0</v>
          </cell>
          <cell r="D1196">
            <v>0</v>
          </cell>
          <cell r="E1196">
            <v>0</v>
          </cell>
          <cell r="F1196">
            <v>0</v>
          </cell>
          <cell r="G1196">
            <v>0</v>
          </cell>
        </row>
        <row r="1197">
          <cell r="B1197" t="str">
            <v>C0052</v>
          </cell>
          <cell r="C1197" t="str">
            <v>ALVENARIA DE ELEMENTO VAZADO DE CONCRETO (50X50X6cm) C/ARG. CIMENTO E AREIA TRAÇO 1:3 ANTI-CHUVA</v>
          </cell>
          <cell r="D1197">
            <v>0</v>
          </cell>
          <cell r="E1197">
            <v>0</v>
          </cell>
          <cell r="F1197" t="str">
            <v>M²</v>
          </cell>
          <cell r="G1197">
            <v>40.69</v>
          </cell>
        </row>
        <row r="1198">
          <cell r="B1198">
            <v>0</v>
          </cell>
          <cell r="C1198">
            <v>0</v>
          </cell>
          <cell r="D1198">
            <v>0</v>
          </cell>
          <cell r="E1198">
            <v>0</v>
          </cell>
          <cell r="F1198">
            <v>0</v>
          </cell>
          <cell r="G1198">
            <v>0</v>
          </cell>
        </row>
        <row r="1199">
          <cell r="B1199" t="str">
            <v>C0804</v>
          </cell>
          <cell r="C1199" t="str">
            <v>COBOGÓ ANTI-CHUVA (50x40)cm C/ARG. CIMENTO E AREIA TRAÇO 1:3</v>
          </cell>
          <cell r="D1199">
            <v>0</v>
          </cell>
          <cell r="E1199">
            <v>0</v>
          </cell>
          <cell r="F1199" t="str">
            <v>M²</v>
          </cell>
          <cell r="G1199">
            <v>59.1</v>
          </cell>
        </row>
        <row r="1200">
          <cell r="B1200" t="str">
            <v>C0805</v>
          </cell>
          <cell r="C1200" t="str">
            <v>COBOGÓ DE CIMENTO TIPO DIAMANTE</v>
          </cell>
          <cell r="D1200">
            <v>0</v>
          </cell>
          <cell r="E1200">
            <v>0</v>
          </cell>
          <cell r="F1200" t="str">
            <v>M²</v>
          </cell>
          <cell r="G1200">
            <v>89.34</v>
          </cell>
        </row>
        <row r="1201">
          <cell r="B1201" t="str">
            <v>C0806</v>
          </cell>
          <cell r="C1201" t="str">
            <v>COBOGÓ DE CIMENTO TIPO VENEZIANO (50X50X6)cm C/ARG. CIMENTO E AREIA TRAÇO 1:3</v>
          </cell>
          <cell r="D1201">
            <v>0</v>
          </cell>
          <cell r="E1201">
            <v>0</v>
          </cell>
          <cell r="F1201" t="str">
            <v>M²</v>
          </cell>
          <cell r="G1201">
            <v>45.64</v>
          </cell>
        </row>
        <row r="1202">
          <cell r="B1202">
            <v>0</v>
          </cell>
          <cell r="C1202">
            <v>0</v>
          </cell>
          <cell r="D1202">
            <v>0</v>
          </cell>
          <cell r="E1202">
            <v>0</v>
          </cell>
          <cell r="F1202">
            <v>0</v>
          </cell>
          <cell r="G1202">
            <v>0</v>
          </cell>
        </row>
        <row r="1203">
          <cell r="B1203" t="str">
            <v>C4525</v>
          </cell>
          <cell r="C1203" t="str">
            <v>COBOGÓ DE VIDRO (20x10x18)cm</v>
          </cell>
          <cell r="D1203">
            <v>0</v>
          </cell>
          <cell r="E1203">
            <v>0</v>
          </cell>
          <cell r="F1203" t="str">
            <v>M²</v>
          </cell>
          <cell r="G1203">
            <v>755.03</v>
          </cell>
        </row>
        <row r="1204">
          <cell r="B1204" t="str">
            <v>C3534</v>
          </cell>
          <cell r="C1204" t="str">
            <v>MUTIRÃO MISTO - COBOGÓ ANTI-CHUVA (50X40)cm</v>
          </cell>
          <cell r="D1204">
            <v>0</v>
          </cell>
          <cell r="E1204">
            <v>0</v>
          </cell>
          <cell r="F1204" t="str">
            <v>M²</v>
          </cell>
          <cell r="G1204">
            <v>47.95</v>
          </cell>
        </row>
        <row r="1205">
          <cell r="B1205" t="str">
            <v>VERGAS E CHAPIM</v>
          </cell>
          <cell r="C1205">
            <v>0</v>
          </cell>
          <cell r="D1205">
            <v>0</v>
          </cell>
          <cell r="E1205">
            <v>0</v>
          </cell>
          <cell r="F1205">
            <v>0</v>
          </cell>
          <cell r="G1205">
            <v>2194.71</v>
          </cell>
        </row>
        <row r="1206">
          <cell r="B1206" t="str">
            <v>C3521</v>
          </cell>
          <cell r="C1206" t="str">
            <v>CHAPIM EM GRANITO VERDE MERUOCA</v>
          </cell>
          <cell r="D1206">
            <v>0</v>
          </cell>
          <cell r="E1206">
            <v>0</v>
          </cell>
          <cell r="F1206" t="str">
            <v>M²</v>
          </cell>
          <cell r="G1206">
            <v>306.63</v>
          </cell>
        </row>
        <row r="1207">
          <cell r="B1207" t="str">
            <v>C0773</v>
          </cell>
          <cell r="C1207" t="str">
            <v>CHAPIM PRÉ-MOLDADO DE CONCRETO</v>
          </cell>
          <cell r="D1207">
            <v>0</v>
          </cell>
          <cell r="E1207">
            <v>0</v>
          </cell>
          <cell r="F1207" t="str">
            <v>M²</v>
          </cell>
          <cell r="G1207">
            <v>71.2</v>
          </cell>
        </row>
        <row r="1208">
          <cell r="B1208" t="str">
            <v>C3532</v>
          </cell>
          <cell r="C1208" t="str">
            <v>MUTIRÃO MISTO - VERGA RETA DE CONCRETO ARMADO</v>
          </cell>
          <cell r="D1208">
            <v>0</v>
          </cell>
          <cell r="E1208">
            <v>0</v>
          </cell>
          <cell r="F1208" t="str">
            <v>M³</v>
          </cell>
          <cell r="G1208">
            <v>762.68</v>
          </cell>
        </row>
        <row r="1209">
          <cell r="B1209" t="str">
            <v>C2665</v>
          </cell>
          <cell r="C1209" t="str">
            <v>VERGA EM ARCO DE CONCRETO ARMADO</v>
          </cell>
          <cell r="D1209">
            <v>0</v>
          </cell>
          <cell r="E1209">
            <v>0</v>
          </cell>
          <cell r="F1209" t="str">
            <v>M</v>
          </cell>
          <cell r="G1209">
            <v>53.19</v>
          </cell>
        </row>
        <row r="1210">
          <cell r="B1210" t="str">
            <v>C2666</v>
          </cell>
          <cell r="C1210" t="str">
            <v>VERGA RETA DE CONCRETO ARMADO</v>
          </cell>
          <cell r="D1210">
            <v>0</v>
          </cell>
          <cell r="E1210">
            <v>0</v>
          </cell>
          <cell r="F1210" t="str">
            <v>M³</v>
          </cell>
          <cell r="G1210">
            <v>1001</v>
          </cell>
        </row>
        <row r="1211">
          <cell r="B1211" t="str">
            <v>OUTROS ELEMENTOS</v>
          </cell>
          <cell r="C1211">
            <v>0</v>
          </cell>
          <cell r="D1211">
            <v>0</v>
          </cell>
          <cell r="E1211">
            <v>0</v>
          </cell>
          <cell r="F1211">
            <v>0</v>
          </cell>
          <cell r="G1211">
            <v>4251.76</v>
          </cell>
        </row>
        <row r="1212">
          <cell r="B1212" t="str">
            <v>C0383</v>
          </cell>
          <cell r="C1212" t="str">
            <v>BATE-MACAS EM AÇO INOXIDÁVEL CONTRA IMPACTO EM PAREDE</v>
          </cell>
          <cell r="D1212">
            <v>0</v>
          </cell>
          <cell r="E1212">
            <v>0</v>
          </cell>
          <cell r="F1212" t="str">
            <v>M</v>
          </cell>
          <cell r="G1212">
            <v>277.52999999999997</v>
          </cell>
        </row>
        <row r="1213">
          <cell r="B1213" t="str">
            <v>C0384</v>
          </cell>
          <cell r="C1213" t="str">
            <v>BATE-MACAS EM MADEIRA BOLEADA</v>
          </cell>
          <cell r="D1213">
            <v>0</v>
          </cell>
          <cell r="E1213">
            <v>0</v>
          </cell>
          <cell r="F1213" t="str">
            <v>M</v>
          </cell>
          <cell r="G1213">
            <v>93.83</v>
          </cell>
        </row>
        <row r="1214">
          <cell r="B1214" t="str">
            <v>C4501</v>
          </cell>
          <cell r="C1214" t="str">
            <v>FACHADA DE VIDRO TEMPERADO DE 10mm FIXADO COM SPIDER GLASS</v>
          </cell>
          <cell r="D1214">
            <v>0</v>
          </cell>
          <cell r="E1214">
            <v>0</v>
          </cell>
          <cell r="F1214" t="str">
            <v>M²</v>
          </cell>
          <cell r="G1214">
            <v>549.98</v>
          </cell>
        </row>
        <row r="1215">
          <cell r="B1215" t="str">
            <v>C4444</v>
          </cell>
          <cell r="C1215" t="str">
            <v>FACHADA METÁLICA PADRÃO PARA DELEGACIAS</v>
          </cell>
          <cell r="D1215">
            <v>0</v>
          </cell>
          <cell r="E1215">
            <v>0</v>
          </cell>
          <cell r="F1215" t="str">
            <v>M²</v>
          </cell>
          <cell r="G1215">
            <v>340.33</v>
          </cell>
        </row>
        <row r="1216">
          <cell r="B1216" t="str">
            <v>C1391</v>
          </cell>
          <cell r="C1216" t="str">
            <v>FLANELÓGRAFO EM MONTANTE DE MADEIRA</v>
          </cell>
          <cell r="D1216">
            <v>0</v>
          </cell>
          <cell r="E1216">
            <v>0</v>
          </cell>
          <cell r="F1216" t="str">
            <v>M²</v>
          </cell>
          <cell r="G1216">
            <v>205.01</v>
          </cell>
        </row>
        <row r="1217">
          <cell r="B1217" t="str">
            <v>C1791</v>
          </cell>
          <cell r="C1217" t="str">
            <v>MESA EM ALVENARIA, TAMPO CONCRETO PRÉ-MOLDADO, ACABADA</v>
          </cell>
          <cell r="D1217">
            <v>0</v>
          </cell>
          <cell r="E1217">
            <v>0</v>
          </cell>
          <cell r="F1217" t="str">
            <v>M²</v>
          </cell>
          <cell r="G1217">
            <v>207.75</v>
          </cell>
        </row>
        <row r="1218">
          <cell r="B1218" t="str">
            <v>C1836</v>
          </cell>
          <cell r="C1218" t="str">
            <v>PAINEL ESTRUTURADO AÇO INOX, ESCOVADO CHAPA 20</v>
          </cell>
          <cell r="D1218">
            <v>0</v>
          </cell>
          <cell r="E1218">
            <v>0</v>
          </cell>
          <cell r="F1218" t="str">
            <v>M²</v>
          </cell>
          <cell r="G1218">
            <v>463.63</v>
          </cell>
        </row>
        <row r="1219">
          <cell r="B1219" t="str">
            <v>C1837</v>
          </cell>
          <cell r="C1219" t="str">
            <v>PAINEL INFORMATIVO DUPLO C/PORTA DE CORRER EM VIDRO</v>
          </cell>
          <cell r="D1219">
            <v>0</v>
          </cell>
          <cell r="E1219">
            <v>0</v>
          </cell>
          <cell r="F1219" t="str">
            <v>M²</v>
          </cell>
          <cell r="G1219">
            <v>584.03</v>
          </cell>
        </row>
        <row r="1220">
          <cell r="B1220" t="str">
            <v>C1897</v>
          </cell>
          <cell r="C1220" t="str">
            <v>PEÇA DE MADEIRA BOLEADA NAS QUINAS FIXADAS EM PAREDES</v>
          </cell>
          <cell r="D1220">
            <v>0</v>
          </cell>
          <cell r="E1220">
            <v>0</v>
          </cell>
          <cell r="F1220" t="str">
            <v>M</v>
          </cell>
          <cell r="G1220">
            <v>32.9</v>
          </cell>
        </row>
        <row r="1221">
          <cell r="B1221" t="str">
            <v>C0032</v>
          </cell>
          <cell r="C1221" t="str">
            <v>PORTA EM PVC P/DIVISÓRIA (0,80X2,10)M COMPLETA - FORNECIMENTO E MONTAGEM</v>
          </cell>
          <cell r="D1221">
            <v>0</v>
          </cell>
          <cell r="E1221">
            <v>0</v>
          </cell>
          <cell r="F1221" t="str">
            <v>UN</v>
          </cell>
          <cell r="G1221">
            <v>372</v>
          </cell>
        </row>
        <row r="1222">
          <cell r="B1222" t="str">
            <v>C4756</v>
          </cell>
          <cell r="C1222" t="str">
            <v xml:space="preserve">PRATELEIRA DE GRANITO CINZA ESP.=2CM                                    
</v>
          </cell>
          <cell r="D1222">
            <v>0</v>
          </cell>
          <cell r="E1222">
            <v>0</v>
          </cell>
          <cell r="F1222" t="str">
            <v>M²</v>
          </cell>
          <cell r="G1222">
            <v>158.12</v>
          </cell>
        </row>
        <row r="1223">
          <cell r="B1223">
            <v>0</v>
          </cell>
          <cell r="C1223">
            <v>0</v>
          </cell>
          <cell r="D1223">
            <v>0</v>
          </cell>
          <cell r="E1223">
            <v>0</v>
          </cell>
          <cell r="F1223">
            <v>0</v>
          </cell>
          <cell r="G1223">
            <v>0</v>
          </cell>
        </row>
        <row r="1224">
          <cell r="B1224" t="str">
            <v>C2910</v>
          </cell>
          <cell r="C1224" t="str">
            <v>PRATELEIRA DE MADEIRA DE LEI PLAINADA</v>
          </cell>
          <cell r="D1224">
            <v>0</v>
          </cell>
          <cell r="E1224">
            <v>0</v>
          </cell>
          <cell r="F1224" t="str">
            <v>M²</v>
          </cell>
          <cell r="G1224">
            <v>108.13</v>
          </cell>
        </row>
        <row r="1225">
          <cell r="B1225" t="str">
            <v>C2023</v>
          </cell>
          <cell r="C1225" t="str">
            <v>PRATELEIRA DE MÁRMORE NATURAL POLIDA DE 1 FACE</v>
          </cell>
          <cell r="D1225">
            <v>0</v>
          </cell>
          <cell r="E1225">
            <v>0</v>
          </cell>
          <cell r="F1225" t="str">
            <v>M²</v>
          </cell>
          <cell r="G1225">
            <v>177.2</v>
          </cell>
        </row>
        <row r="1226">
          <cell r="B1226" t="str">
            <v>C2024</v>
          </cell>
          <cell r="C1226" t="str">
            <v>PRATELEIRA DE MÁRMORE NATURAL POLIDA DE 2 FACES</v>
          </cell>
          <cell r="D1226">
            <v>0</v>
          </cell>
          <cell r="E1226">
            <v>0</v>
          </cell>
          <cell r="F1226" t="str">
            <v>M²</v>
          </cell>
          <cell r="G1226">
            <v>195.25</v>
          </cell>
        </row>
        <row r="1227">
          <cell r="B1227" t="str">
            <v>C2021</v>
          </cell>
          <cell r="C1227" t="str">
            <v>PRATELEIRA DE MARMORITE NATURAL POLIDA DE 1 FACE</v>
          </cell>
          <cell r="D1227">
            <v>0</v>
          </cell>
          <cell r="E1227">
            <v>0</v>
          </cell>
          <cell r="F1227" t="str">
            <v>M²</v>
          </cell>
          <cell r="G1227">
            <v>99.96</v>
          </cell>
        </row>
        <row r="1228">
          <cell r="B1228" t="str">
            <v>C2022</v>
          </cell>
          <cell r="C1228" t="str">
            <v>PRATELEIRA DE MARMORITE NATURAL POLIDA DE 2 FACES</v>
          </cell>
          <cell r="D1228">
            <v>0</v>
          </cell>
          <cell r="E1228">
            <v>0</v>
          </cell>
          <cell r="F1228" t="str">
            <v>M²</v>
          </cell>
          <cell r="G1228">
            <v>117.89</v>
          </cell>
        </row>
        <row r="1229">
          <cell r="B1229" t="str">
            <v>C4757</v>
          </cell>
          <cell r="C1229" t="str">
            <v xml:space="preserve">PRATELEIRA PRÉ-MOLDADA "IN LOCO" DE CONCRETO ESP.=5,0CM                                
</v>
          </cell>
          <cell r="D1229">
            <v>0</v>
          </cell>
          <cell r="E1229">
            <v>0</v>
          </cell>
          <cell r="F1229" t="str">
            <v>M²</v>
          </cell>
          <cell r="G1229">
            <v>259.89</v>
          </cell>
        </row>
        <row r="1230">
          <cell r="B1230">
            <v>0</v>
          </cell>
          <cell r="C1230">
            <v>0</v>
          </cell>
          <cell r="D1230">
            <v>0</v>
          </cell>
          <cell r="E1230">
            <v>0</v>
          </cell>
          <cell r="F1230">
            <v>0</v>
          </cell>
          <cell r="G1230">
            <v>0</v>
          </cell>
        </row>
        <row r="1231">
          <cell r="B1231" t="str">
            <v>C3674</v>
          </cell>
          <cell r="C1231" t="str">
            <v>SUPORTE EM BARRA CHATA DE FERRO ENGASTADO NA PAREDE P/BANCADAS E/OU PRATELEIRAS</v>
          </cell>
          <cell r="D1231">
            <v>0</v>
          </cell>
          <cell r="E1231">
            <v>0</v>
          </cell>
          <cell r="F1231" t="str">
            <v>UN</v>
          </cell>
          <cell r="G1231">
            <v>8.36</v>
          </cell>
        </row>
        <row r="1232">
          <cell r="B1232">
            <v>0</v>
          </cell>
          <cell r="C1232">
            <v>0</v>
          </cell>
          <cell r="D1232">
            <v>0</v>
          </cell>
          <cell r="E1232">
            <v>0</v>
          </cell>
          <cell r="F1232">
            <v>0</v>
          </cell>
          <cell r="G1232">
            <v>0</v>
          </cell>
        </row>
        <row r="1233">
          <cell r="B1233" t="str">
            <v>ESQUADRIAS E FERRAGENS</v>
          </cell>
          <cell r="C1233">
            <v>0</v>
          </cell>
          <cell r="D1233">
            <v>0</v>
          </cell>
          <cell r="E1233">
            <v>0</v>
          </cell>
          <cell r="F1233">
            <v>0</v>
          </cell>
          <cell r="G1233">
            <v>54248.86</v>
          </cell>
        </row>
        <row r="1234">
          <cell r="B1234" t="str">
            <v>ESQUADRIAS DE MADEIRA</v>
          </cell>
          <cell r="C1234">
            <v>0</v>
          </cell>
          <cell r="D1234">
            <v>0</v>
          </cell>
          <cell r="E1234">
            <v>0</v>
          </cell>
          <cell r="F1234">
            <v>0</v>
          </cell>
          <cell r="G1234">
            <v>23787.67</v>
          </cell>
        </row>
        <row r="1235">
          <cell r="B1235" t="str">
            <v>C0363</v>
          </cell>
          <cell r="C1235" t="str">
            <v>BANDEIROLA EM MADEIRA</v>
          </cell>
          <cell r="D1235">
            <v>0</v>
          </cell>
          <cell r="E1235">
            <v>0</v>
          </cell>
          <cell r="F1235" t="str">
            <v>M²</v>
          </cell>
          <cell r="G1235">
            <v>156.21</v>
          </cell>
        </row>
        <row r="1236">
          <cell r="B1236" t="str">
            <v>C1284</v>
          </cell>
          <cell r="C1236" t="str">
            <v>ESQUADRIAS DE MADEIRA E VIDRO</v>
          </cell>
          <cell r="D1236">
            <v>0</v>
          </cell>
          <cell r="E1236">
            <v>0</v>
          </cell>
          <cell r="F1236" t="str">
            <v>M²</v>
          </cell>
          <cell r="G1236">
            <v>307.95999999999998</v>
          </cell>
        </row>
        <row r="1237">
          <cell r="B1237" t="str">
            <v>C3544</v>
          </cell>
          <cell r="C1237" t="str">
            <v>JANELA TIPO FICHA (1.40X1.10)m - MADEIRA MISTA - COMPLETA - PADRÃO POPULAR</v>
          </cell>
          <cell r="D1237">
            <v>0</v>
          </cell>
          <cell r="E1237">
            <v>0</v>
          </cell>
          <cell r="F1237" t="str">
            <v>UN</v>
          </cell>
          <cell r="G1237">
            <v>246.21</v>
          </cell>
        </row>
        <row r="1238">
          <cell r="B1238" t="str">
            <v>C1519</v>
          </cell>
          <cell r="C1238" t="str">
            <v>JANELA VENEZIANA MÓVEL (S/ACESSÓRIOS)</v>
          </cell>
          <cell r="D1238">
            <v>0</v>
          </cell>
          <cell r="E1238">
            <v>0</v>
          </cell>
          <cell r="F1238" t="str">
            <v>M²</v>
          </cell>
          <cell r="G1238">
            <v>221.04</v>
          </cell>
        </row>
        <row r="1239">
          <cell r="B1239" t="str">
            <v>C3543</v>
          </cell>
          <cell r="C1239" t="str">
            <v>MUTIRÃO MISTO - JANELA TIPO FICHA (1.40X1.10)m - MADEIRA MISTA - COMPLETA</v>
          </cell>
          <cell r="D1239">
            <v>0</v>
          </cell>
          <cell r="E1239">
            <v>0</v>
          </cell>
          <cell r="F1239" t="str">
            <v>UN</v>
          </cell>
          <cell r="G1239">
            <v>194.16</v>
          </cell>
        </row>
        <row r="1240">
          <cell r="B1240" t="str">
            <v>C3541</v>
          </cell>
          <cell r="C1240" t="str">
            <v>MUTIRÃO MISTO - PORTA TIPO FICHA (0.60X2.10)m - MADEIRA MISTA - COMPLETA</v>
          </cell>
          <cell r="D1240">
            <v>0</v>
          </cell>
          <cell r="E1240">
            <v>0</v>
          </cell>
          <cell r="F1240" t="str">
            <v>UN</v>
          </cell>
          <cell r="G1240">
            <v>227.69</v>
          </cell>
        </row>
        <row r="1241">
          <cell r="B1241" t="str">
            <v>C3537</v>
          </cell>
          <cell r="C1241" t="str">
            <v>MUTIRÃO MISTO - PORTA TIPO FICHA (0.80X2.10)m - ROLADA MADEIRA MISTA - COMPLETA C/FECHADURA</v>
          </cell>
          <cell r="D1241">
            <v>0</v>
          </cell>
          <cell r="E1241">
            <v>0</v>
          </cell>
          <cell r="F1241" t="str">
            <v>UN</v>
          </cell>
          <cell r="G1241">
            <v>275.69</v>
          </cell>
        </row>
        <row r="1242">
          <cell r="B1242">
            <v>0</v>
          </cell>
          <cell r="C1242">
            <v>0</v>
          </cell>
          <cell r="D1242">
            <v>0</v>
          </cell>
          <cell r="E1242">
            <v>0</v>
          </cell>
          <cell r="F1242">
            <v>0</v>
          </cell>
          <cell r="G1242">
            <v>0</v>
          </cell>
        </row>
        <row r="1243">
          <cell r="B1243" t="str">
            <v>C3539</v>
          </cell>
          <cell r="C1243" t="str">
            <v>MUTIRÃO MISTO - PORTA TIPO FICHA (0.80X2.10)m - ROLADA MADEIRA MISTA - COMPLETA S/FECHADURA</v>
          </cell>
          <cell r="D1243">
            <v>0</v>
          </cell>
          <cell r="E1243">
            <v>0</v>
          </cell>
          <cell r="F1243" t="str">
            <v>UN</v>
          </cell>
          <cell r="G1243">
            <v>240.69</v>
          </cell>
        </row>
        <row r="1244">
          <cell r="B1244">
            <v>0</v>
          </cell>
          <cell r="C1244">
            <v>0</v>
          </cell>
          <cell r="D1244">
            <v>0</v>
          </cell>
          <cell r="E1244">
            <v>0</v>
          </cell>
          <cell r="F1244">
            <v>0</v>
          </cell>
          <cell r="G1244">
            <v>0</v>
          </cell>
        </row>
        <row r="1245">
          <cell r="B1245" t="str">
            <v>C1959</v>
          </cell>
          <cell r="C1245" t="str">
            <v>PORTA COMPENSADO P/ARMÁRIO EMBUTIDO C/BATENTE DE (7X1.5)cm</v>
          </cell>
          <cell r="D1245">
            <v>0</v>
          </cell>
          <cell r="E1245">
            <v>0</v>
          </cell>
          <cell r="F1245" t="str">
            <v>M²</v>
          </cell>
          <cell r="G1245">
            <v>109.49</v>
          </cell>
        </row>
        <row r="1246">
          <cell r="B1246" t="str">
            <v>C1960</v>
          </cell>
          <cell r="C1246" t="str">
            <v>PORTA COMPENSADO P/ARMÁRIO SOB PIA</v>
          </cell>
          <cell r="D1246">
            <v>0</v>
          </cell>
          <cell r="E1246">
            <v>0</v>
          </cell>
          <cell r="F1246" t="str">
            <v>M²</v>
          </cell>
          <cell r="G1246">
            <v>113.81</v>
          </cell>
        </row>
        <row r="1247">
          <cell r="B1247" t="str">
            <v>C1962</v>
          </cell>
          <cell r="C1247" t="str">
            <v>PORTA COMPLETA, BLINDOR/CHUMBO (0,60X2.1O)m (S/ACESSÓRIOS)</v>
          </cell>
          <cell r="D1247">
            <v>0</v>
          </cell>
          <cell r="E1247">
            <v>0</v>
          </cell>
          <cell r="F1247" t="str">
            <v>UN</v>
          </cell>
          <cell r="G1247">
            <v>1463.16</v>
          </cell>
        </row>
        <row r="1248">
          <cell r="B1248" t="str">
            <v>C1963</v>
          </cell>
          <cell r="C1248" t="str">
            <v>PORTA COMPLETA, BLINDOR/CHUMBO (0,80X2,10)m  (S/ACESSÓRIOS)</v>
          </cell>
          <cell r="D1248">
            <v>0</v>
          </cell>
          <cell r="E1248">
            <v>0</v>
          </cell>
          <cell r="F1248" t="str">
            <v>UN</v>
          </cell>
          <cell r="G1248">
            <v>1920.96</v>
          </cell>
        </row>
        <row r="1249">
          <cell r="B1249" t="str">
            <v>C1961</v>
          </cell>
          <cell r="C1249" t="str">
            <v>PORTA COMPLETA, BLINDOR/CHUMBO (1,20X2,10)m (S/ACESSÓRIOS)</v>
          </cell>
          <cell r="D1249">
            <v>0</v>
          </cell>
          <cell r="E1249">
            <v>0</v>
          </cell>
          <cell r="F1249" t="str">
            <v>UN</v>
          </cell>
          <cell r="G1249">
            <v>2836.56</v>
          </cell>
        </row>
        <row r="1250">
          <cell r="B1250" t="str">
            <v>C1977</v>
          </cell>
          <cell r="C1250" t="str">
            <v>PORTA EXTERNA DE CEDRO LISA COMPLETA UMA FOLHA (0.80X 2.10)m</v>
          </cell>
          <cell r="D1250">
            <v>0</v>
          </cell>
          <cell r="E1250">
            <v>0</v>
          </cell>
          <cell r="F1250" t="str">
            <v>UN</v>
          </cell>
          <cell r="G1250">
            <v>474.27</v>
          </cell>
        </row>
        <row r="1251">
          <cell r="B1251" t="str">
            <v>C1978</v>
          </cell>
          <cell r="C1251" t="str">
            <v>PORTA EXTERNA DE CEDRO LISA COMPLETA UMA FOLHA (0.90X2.10)m</v>
          </cell>
          <cell r="D1251">
            <v>0</v>
          </cell>
          <cell r="E1251">
            <v>0</v>
          </cell>
          <cell r="F1251" t="str">
            <v>UN</v>
          </cell>
          <cell r="G1251">
            <v>493.27</v>
          </cell>
        </row>
        <row r="1252">
          <cell r="B1252" t="str">
            <v>C1979</v>
          </cell>
          <cell r="C1252" t="str">
            <v>PORTA EXTERNA DE CEDRO LISA COMPLETA UMA FOLHA (1.00X2.10)m</v>
          </cell>
          <cell r="D1252">
            <v>0</v>
          </cell>
          <cell r="E1252">
            <v>0</v>
          </cell>
          <cell r="F1252" t="str">
            <v>UN</v>
          </cell>
          <cell r="G1252">
            <v>513.27</v>
          </cell>
        </row>
        <row r="1253">
          <cell r="B1253" t="str">
            <v>C1985</v>
          </cell>
          <cell r="C1253" t="str">
            <v>PORTA INTERNA DE CEDRO LISA COMPLETA UMA FOLHA (0.60X 2.10)m</v>
          </cell>
          <cell r="D1253">
            <v>0</v>
          </cell>
          <cell r="E1253">
            <v>0</v>
          </cell>
          <cell r="F1253" t="str">
            <v>UN</v>
          </cell>
          <cell r="G1253">
            <v>442.9</v>
          </cell>
        </row>
        <row r="1254">
          <cell r="B1254" t="str">
            <v>C1986</v>
          </cell>
          <cell r="C1254" t="str">
            <v>PORTA INTERNA DE CEDRO LISA COMPLETA UMA FOLHA (0.70X 2.10)m</v>
          </cell>
          <cell r="D1254">
            <v>0</v>
          </cell>
          <cell r="E1254">
            <v>0</v>
          </cell>
          <cell r="F1254" t="str">
            <v>UN</v>
          </cell>
          <cell r="G1254">
            <v>462.9</v>
          </cell>
        </row>
        <row r="1255">
          <cell r="B1255" t="str">
            <v>C1987</v>
          </cell>
          <cell r="C1255" t="str">
            <v>PORTA INTERNA DE CEDRO LISA COMPLETA UMA FOLHA (0.80X 2.10)m</v>
          </cell>
          <cell r="D1255">
            <v>0</v>
          </cell>
          <cell r="E1255">
            <v>0</v>
          </cell>
          <cell r="F1255" t="str">
            <v>UN</v>
          </cell>
          <cell r="G1255">
            <v>482.9</v>
          </cell>
        </row>
        <row r="1256">
          <cell r="B1256" t="str">
            <v>C1988</v>
          </cell>
          <cell r="C1256" t="str">
            <v>PORTA INTERNA DE CEDRO LISA COMPLETA UMA FOLHA (0.90X 2.10)m</v>
          </cell>
          <cell r="D1256">
            <v>0</v>
          </cell>
          <cell r="E1256">
            <v>0</v>
          </cell>
          <cell r="F1256" t="str">
            <v>UN</v>
          </cell>
          <cell r="G1256">
            <v>501.9</v>
          </cell>
        </row>
        <row r="1257">
          <cell r="B1257" t="str">
            <v>C1989</v>
          </cell>
          <cell r="C1257" t="str">
            <v>PORTA INTERNA DE CEDRO LISA COMPLETA UMA FOLHA (1.00X 2.10)m</v>
          </cell>
          <cell r="D1257">
            <v>0</v>
          </cell>
          <cell r="E1257">
            <v>0</v>
          </cell>
          <cell r="F1257" t="str">
            <v>UN</v>
          </cell>
          <cell r="G1257">
            <v>521.9</v>
          </cell>
        </row>
        <row r="1258">
          <cell r="B1258" t="str">
            <v>C1974</v>
          </cell>
          <cell r="C1258" t="str">
            <v>PORTA EXTERNA DE CEDRO LISA COMPLETA DUAS FOLHAS (1.60X2.10)m</v>
          </cell>
          <cell r="D1258">
            <v>0</v>
          </cell>
          <cell r="E1258">
            <v>0</v>
          </cell>
          <cell r="F1258" t="str">
            <v>UN</v>
          </cell>
          <cell r="G1258">
            <v>776.78</v>
          </cell>
        </row>
        <row r="1259">
          <cell r="B1259" t="str">
            <v>C1975</v>
          </cell>
          <cell r="C1259" t="str">
            <v>PORTA EXTERNA DE CEDRO LISA COMPLETA DUAS FOLHAS (1.80X2.10)m</v>
          </cell>
          <cell r="D1259">
            <v>0</v>
          </cell>
          <cell r="E1259">
            <v>0</v>
          </cell>
          <cell r="F1259" t="str">
            <v>UN</v>
          </cell>
          <cell r="G1259">
            <v>814.78</v>
          </cell>
        </row>
        <row r="1260">
          <cell r="B1260" t="str">
            <v>C1976</v>
          </cell>
          <cell r="C1260" t="str">
            <v>PORTA EXTERNA DE CEDRO LISA COMPLETA DUAS FOLHAS (2.00X2.10)m</v>
          </cell>
          <cell r="D1260">
            <v>0</v>
          </cell>
          <cell r="E1260">
            <v>0</v>
          </cell>
          <cell r="F1260" t="str">
            <v>UN</v>
          </cell>
          <cell r="G1260">
            <v>854.78</v>
          </cell>
        </row>
        <row r="1261">
          <cell r="B1261" t="str">
            <v>C1980</v>
          </cell>
          <cell r="C1261" t="str">
            <v>PORTA INTERNA DE CEDRO LISA COMPLETA DUAS FOLHAS (1.20X 2.10)m</v>
          </cell>
          <cell r="D1261">
            <v>0</v>
          </cell>
          <cell r="E1261">
            <v>0</v>
          </cell>
          <cell r="F1261" t="str">
            <v>UN</v>
          </cell>
          <cell r="G1261">
            <v>707.64</v>
          </cell>
        </row>
        <row r="1262">
          <cell r="B1262" t="str">
            <v>C1981</v>
          </cell>
          <cell r="C1262" t="str">
            <v>PORTA INTERNA DE CEDRO LISA COMPLETA DUAS FOLHAS (1.40X 2.10)m</v>
          </cell>
          <cell r="D1262">
            <v>0</v>
          </cell>
          <cell r="E1262">
            <v>0</v>
          </cell>
          <cell r="F1262" t="str">
            <v>UN</v>
          </cell>
          <cell r="G1262">
            <v>747.64</v>
          </cell>
        </row>
        <row r="1263">
          <cell r="B1263" t="str">
            <v>C1982</v>
          </cell>
          <cell r="C1263" t="str">
            <v>PORTA INTERNA DE CEDRO LISA COMPLETA DUAS FOLHAS (1.60X 2.10)m</v>
          </cell>
          <cell r="D1263">
            <v>0</v>
          </cell>
          <cell r="E1263">
            <v>0</v>
          </cell>
          <cell r="F1263" t="str">
            <v>UN</v>
          </cell>
          <cell r="G1263">
            <v>787.64</v>
          </cell>
        </row>
        <row r="1264">
          <cell r="B1264" t="str">
            <v>C1983</v>
          </cell>
          <cell r="C1264" t="str">
            <v>PORTA INTERNA DE CEDRO LISA COMPLETA DUAS FOLHAS (1.80X 2.10)m</v>
          </cell>
          <cell r="D1264">
            <v>0</v>
          </cell>
          <cell r="E1264">
            <v>0</v>
          </cell>
          <cell r="F1264" t="str">
            <v>UN</v>
          </cell>
          <cell r="G1264">
            <v>825.64</v>
          </cell>
        </row>
        <row r="1265">
          <cell r="B1265" t="str">
            <v>C1984</v>
          </cell>
          <cell r="C1265" t="str">
            <v>PORTA INTERNA DE CEDRO LISA COMPLETA DUAS FOLHAS (2.00X 2.10)m</v>
          </cell>
          <cell r="D1265">
            <v>0</v>
          </cell>
          <cell r="E1265">
            <v>0</v>
          </cell>
          <cell r="F1265" t="str">
            <v>UN</v>
          </cell>
          <cell r="G1265">
            <v>865.64</v>
          </cell>
        </row>
        <row r="1266">
          <cell r="B1266" t="str">
            <v>C4604</v>
          </cell>
          <cell r="C1266" t="str">
            <v>PORTA EXTERNA DE MUIRACATIARA 1 FOLHA COMPLETA (0,60x2,10x0,03m)</v>
          </cell>
          <cell r="D1266">
            <v>0</v>
          </cell>
          <cell r="E1266">
            <v>0</v>
          </cell>
          <cell r="F1266" t="str">
            <v>UN</v>
          </cell>
          <cell r="G1266">
            <v>715.02</v>
          </cell>
        </row>
        <row r="1267">
          <cell r="B1267" t="str">
            <v>C1992</v>
          </cell>
          <cell r="C1267" t="str">
            <v>PORTA TIPO EUCATEX  (S/ACESSÓRIOS)</v>
          </cell>
          <cell r="D1267">
            <v>0</v>
          </cell>
          <cell r="E1267">
            <v>0</v>
          </cell>
          <cell r="F1267" t="str">
            <v>UN</v>
          </cell>
          <cell r="G1267">
            <v>171.27</v>
          </cell>
        </row>
        <row r="1268">
          <cell r="B1268" t="str">
            <v>C3405</v>
          </cell>
          <cell r="C1268" t="str">
            <v>PORTA TIPO FICHA  EXTERNA-PADRÃO FUNASA (0,55X1,90m)</v>
          </cell>
          <cell r="D1268">
            <v>0</v>
          </cell>
          <cell r="E1268">
            <v>0</v>
          </cell>
          <cell r="F1268" t="str">
            <v>UN</v>
          </cell>
          <cell r="G1268">
            <v>250.9</v>
          </cell>
        </row>
        <row r="1269">
          <cell r="B1269" t="str">
            <v>C3542</v>
          </cell>
          <cell r="C1269" t="str">
            <v>PORTA TIPO FICHA (0.60X2.10)m - MADEIRA MISTA - COMPLETA - PADRÃO POPULAR</v>
          </cell>
          <cell r="D1269">
            <v>0</v>
          </cell>
          <cell r="E1269">
            <v>0</v>
          </cell>
          <cell r="F1269" t="str">
            <v>UN</v>
          </cell>
          <cell r="G1269">
            <v>279.74</v>
          </cell>
        </row>
        <row r="1270">
          <cell r="B1270" t="str">
            <v>C3538</v>
          </cell>
          <cell r="C1270" t="str">
            <v>PORTA TIPO FICHA (0.80X2.10)m - ROLADA MADEIRA MISTA - COMPLETA C/FECHADURA - PADRÃO POPULAR</v>
          </cell>
          <cell r="D1270">
            <v>0</v>
          </cell>
          <cell r="E1270">
            <v>0</v>
          </cell>
          <cell r="F1270" t="str">
            <v>UN</v>
          </cell>
          <cell r="G1270">
            <v>327.99</v>
          </cell>
        </row>
        <row r="1271">
          <cell r="B1271">
            <v>0</v>
          </cell>
          <cell r="C1271">
            <v>0</v>
          </cell>
          <cell r="D1271">
            <v>0</v>
          </cell>
          <cell r="E1271">
            <v>0</v>
          </cell>
          <cell r="F1271">
            <v>0</v>
          </cell>
          <cell r="G1271">
            <v>0</v>
          </cell>
        </row>
        <row r="1272">
          <cell r="B1272" t="str">
            <v>C3540</v>
          </cell>
          <cell r="C1272" t="str">
            <v>PORTA TIPO FICHA (0.80X2.10)m - ROLADA MADEIRA MISTA - COMPLETA S/FECHADURA - PADRÃO POPULAR</v>
          </cell>
          <cell r="D1272">
            <v>0</v>
          </cell>
          <cell r="E1272">
            <v>0</v>
          </cell>
          <cell r="F1272" t="str">
            <v>UN</v>
          </cell>
          <cell r="G1272">
            <v>292.74</v>
          </cell>
        </row>
        <row r="1273">
          <cell r="B1273">
            <v>0</v>
          </cell>
          <cell r="C1273">
            <v>0</v>
          </cell>
          <cell r="D1273">
            <v>0</v>
          </cell>
          <cell r="E1273">
            <v>0</v>
          </cell>
          <cell r="F1273">
            <v>0</v>
          </cell>
          <cell r="G1273">
            <v>0</v>
          </cell>
        </row>
        <row r="1274">
          <cell r="B1274" t="str">
            <v>C1993</v>
          </cell>
          <cell r="C1274" t="str">
            <v>PORTA TIPO FICHA EMBUTIDA (S/ACESSÓRIOS)</v>
          </cell>
          <cell r="D1274">
            <v>0</v>
          </cell>
          <cell r="E1274">
            <v>0</v>
          </cell>
          <cell r="F1274" t="str">
            <v>M²</v>
          </cell>
          <cell r="G1274">
            <v>249.83</v>
          </cell>
        </row>
        <row r="1275">
          <cell r="B1275" t="str">
            <v>C1994</v>
          </cell>
          <cell r="C1275" t="str">
            <v>PORTA TIPO PARANÁ (S/ACESSÓRIOS)</v>
          </cell>
          <cell r="D1275">
            <v>0</v>
          </cell>
          <cell r="E1275">
            <v>0</v>
          </cell>
          <cell r="F1275" t="str">
            <v>M²</v>
          </cell>
          <cell r="G1275">
            <v>76.11</v>
          </cell>
        </row>
        <row r="1276">
          <cell r="B1276" t="str">
            <v>C4423</v>
          </cell>
          <cell r="C1276" t="str">
            <v>PORTA TIPO PARANÁ (0,60 x 2,10 m), C/ FERRAGENS</v>
          </cell>
          <cell r="D1276">
            <v>0</v>
          </cell>
          <cell r="E1276">
            <v>0</v>
          </cell>
          <cell r="F1276" t="str">
            <v>UN</v>
          </cell>
          <cell r="G1276">
            <v>202.76</v>
          </cell>
        </row>
        <row r="1277">
          <cell r="B1277" t="str">
            <v>C4424</v>
          </cell>
          <cell r="C1277" t="str">
            <v>PORTA TIPO PARANÁ (0,60 x 2,10 m), COMPLETA</v>
          </cell>
          <cell r="D1277">
            <v>0</v>
          </cell>
          <cell r="E1277">
            <v>0</v>
          </cell>
          <cell r="F1277" t="str">
            <v>UN</v>
          </cell>
          <cell r="G1277">
            <v>501.21</v>
          </cell>
        </row>
        <row r="1278">
          <cell r="B1278" t="str">
            <v>C4425</v>
          </cell>
          <cell r="C1278" t="str">
            <v>PORTA TIPO PARANÁ (0,70 x 2,10 m), C/ FERRAGENS</v>
          </cell>
          <cell r="D1278">
            <v>0</v>
          </cell>
          <cell r="E1278">
            <v>0</v>
          </cell>
          <cell r="F1278" t="str">
            <v>UN</v>
          </cell>
          <cell r="G1278">
            <v>208.36</v>
          </cell>
        </row>
        <row r="1279">
          <cell r="B1279" t="str">
            <v>C4426</v>
          </cell>
          <cell r="C1279" t="str">
            <v>PORTA TIPO PARANÁ (0,70 x 2,10 m), COMPLETA</v>
          </cell>
          <cell r="D1279">
            <v>0</v>
          </cell>
          <cell r="E1279">
            <v>0</v>
          </cell>
          <cell r="F1279" t="str">
            <v>UN</v>
          </cell>
          <cell r="G1279">
            <v>506.81</v>
          </cell>
        </row>
        <row r="1280">
          <cell r="B1280" t="str">
            <v>C4427</v>
          </cell>
          <cell r="C1280" t="str">
            <v>PORTA TIPO PARANÁ (0,80 x 2,10 m), C/ FERRAGENS</v>
          </cell>
          <cell r="D1280">
            <v>0</v>
          </cell>
          <cell r="E1280">
            <v>0</v>
          </cell>
          <cell r="F1280" t="str">
            <v>UN</v>
          </cell>
          <cell r="G1280">
            <v>221.26</v>
          </cell>
        </row>
        <row r="1281">
          <cell r="B1281" t="str">
            <v>C4428</v>
          </cell>
          <cell r="C1281" t="str">
            <v>PORTA TIPO PARANÁ (0,80 x 2,10 m), COMPLETA</v>
          </cell>
          <cell r="D1281">
            <v>0</v>
          </cell>
          <cell r="E1281">
            <v>0</v>
          </cell>
          <cell r="F1281" t="str">
            <v>UN</v>
          </cell>
          <cell r="G1281">
            <v>519.71</v>
          </cell>
        </row>
        <row r="1282">
          <cell r="B1282" t="str">
            <v>C4396</v>
          </cell>
          <cell r="C1282" t="str">
            <v>PORTA TIPO VENEZIANA  0,60x1.80 (FORNECIMENTO E MONTAGEM)</v>
          </cell>
          <cell r="D1282">
            <v>0</v>
          </cell>
          <cell r="E1282">
            <v>0</v>
          </cell>
          <cell r="F1282" t="str">
            <v>UN</v>
          </cell>
          <cell r="G1282">
            <v>375.8</v>
          </cell>
        </row>
        <row r="1283">
          <cell r="B1283" t="str">
            <v>C1998</v>
          </cell>
          <cell r="C1283" t="str">
            <v>PORTADA EM MADEIRA TRELIÇADA COMPLETA, INCLUSIVE FERRAGENS</v>
          </cell>
          <cell r="D1283">
            <v>0</v>
          </cell>
          <cell r="E1283">
            <v>0</v>
          </cell>
          <cell r="F1283" t="str">
            <v>M²</v>
          </cell>
          <cell r="G1283">
            <v>300.73</v>
          </cell>
        </row>
        <row r="1284">
          <cell r="B1284" t="str">
            <v>ESQUADRIAS METÁLICAS</v>
          </cell>
          <cell r="C1284">
            <v>0</v>
          </cell>
          <cell r="D1284">
            <v>0</v>
          </cell>
          <cell r="E1284">
            <v>0</v>
          </cell>
          <cell r="F1284">
            <v>0</v>
          </cell>
          <cell r="G1284">
            <v>21766.05</v>
          </cell>
        </row>
        <row r="1285">
          <cell r="B1285" t="str">
            <v>C0807</v>
          </cell>
          <cell r="C1285" t="str">
            <v>COFRE-TRANCA PARA GRADES DE FERRO SEGURANÇA MÁXIMA</v>
          </cell>
          <cell r="D1285">
            <v>0</v>
          </cell>
          <cell r="E1285">
            <v>0</v>
          </cell>
          <cell r="F1285" t="str">
            <v>UN</v>
          </cell>
          <cell r="G1285">
            <v>2534.0700000000002</v>
          </cell>
        </row>
        <row r="1286">
          <cell r="B1286" t="str">
            <v>C4560</v>
          </cell>
          <cell r="C1286" t="str">
            <v>GRADE DE ALUMÍNIO DE PROTEÇÃO</v>
          </cell>
          <cell r="D1286">
            <v>0</v>
          </cell>
          <cell r="E1286">
            <v>0</v>
          </cell>
          <cell r="F1286" t="str">
            <v>M²</v>
          </cell>
          <cell r="G1286">
            <v>183.57</v>
          </cell>
        </row>
        <row r="1287">
          <cell r="B1287" t="str">
            <v>C1426</v>
          </cell>
          <cell r="C1287" t="str">
            <v>GRADE DE FERRO DE PROTEÇÃO</v>
          </cell>
          <cell r="D1287">
            <v>0</v>
          </cell>
          <cell r="E1287">
            <v>0</v>
          </cell>
          <cell r="F1287" t="str">
            <v>M²</v>
          </cell>
          <cell r="G1287">
            <v>168.6</v>
          </cell>
        </row>
        <row r="1288">
          <cell r="B1288" t="str">
            <v>C3681</v>
          </cell>
          <cell r="C1288" t="str">
            <v>GRADE DE FERRO TUBULAR C/MOLDURA EM BARRA CHATA DE FERRO</v>
          </cell>
          <cell r="D1288">
            <v>0</v>
          </cell>
          <cell r="E1288">
            <v>0</v>
          </cell>
          <cell r="F1288" t="str">
            <v>M²</v>
          </cell>
          <cell r="G1288">
            <v>298.39</v>
          </cell>
        </row>
        <row r="1289">
          <cell r="B1289" t="str">
            <v>C3248</v>
          </cell>
          <cell r="C1289" t="str">
            <v>GRADE DE FERRO P/CELAS EM SEGURANÇA MÁXIMA</v>
          </cell>
          <cell r="D1289">
            <v>0</v>
          </cell>
          <cell r="E1289">
            <v>0</v>
          </cell>
          <cell r="F1289" t="str">
            <v>M²</v>
          </cell>
          <cell r="G1289">
            <v>226.95</v>
          </cell>
        </row>
        <row r="1290">
          <cell r="B1290" t="str">
            <v>C1437</v>
          </cell>
          <cell r="C1290" t="str">
            <v>GRELHA DE FERRO P/CANALETAS</v>
          </cell>
          <cell r="D1290">
            <v>0</v>
          </cell>
          <cell r="E1290">
            <v>0</v>
          </cell>
          <cell r="F1290" t="str">
            <v>M²</v>
          </cell>
          <cell r="G1290">
            <v>168.25</v>
          </cell>
        </row>
        <row r="1291">
          <cell r="B1291" t="str">
            <v>C1516</v>
          </cell>
          <cell r="C1291" t="str">
            <v>JANELA DE ALUMÍNIO, TIPO VENEZIANA</v>
          </cell>
          <cell r="D1291">
            <v>0</v>
          </cell>
          <cell r="E1291">
            <v>0</v>
          </cell>
          <cell r="F1291" t="str">
            <v>M²</v>
          </cell>
          <cell r="G1291">
            <v>422.25</v>
          </cell>
        </row>
        <row r="1292">
          <cell r="B1292" t="str">
            <v>C1517</v>
          </cell>
          <cell r="C1292" t="str">
            <v>JANELA DE FERRO TIPO CAIXILHO BASCULANTE OU FIXO</v>
          </cell>
          <cell r="D1292">
            <v>0</v>
          </cell>
          <cell r="E1292">
            <v>0</v>
          </cell>
          <cell r="F1292" t="str">
            <v>M²</v>
          </cell>
          <cell r="G1292">
            <v>223.54</v>
          </cell>
        </row>
        <row r="1293">
          <cell r="B1293" t="str">
            <v>C1518</v>
          </cell>
          <cell r="C1293" t="str">
            <v>JANELA DE FERRO TIPO CAIXILHO DE CORRER OU MAXIMAR</v>
          </cell>
          <cell r="D1293">
            <v>0</v>
          </cell>
          <cell r="E1293">
            <v>0</v>
          </cell>
          <cell r="F1293" t="str">
            <v>M²</v>
          </cell>
          <cell r="G1293">
            <v>252.86</v>
          </cell>
        </row>
        <row r="1294">
          <cell r="B1294" t="str">
            <v>C4515</v>
          </cell>
          <cell r="C1294" t="str">
            <v>JANELA EM ALUMÍNIO ANODIZADO NATURAL/FOSCO, DE CORRER, COM BANDEIROLA E/OU PEITORIL, SEM VIDRO - FORNECIMENTO E MONTAGEM</v>
          </cell>
          <cell r="D1294">
            <v>0</v>
          </cell>
          <cell r="E1294">
            <v>0</v>
          </cell>
          <cell r="F1294" t="str">
            <v>M²</v>
          </cell>
          <cell r="G1294">
            <v>287.10000000000002</v>
          </cell>
        </row>
        <row r="1295">
          <cell r="B1295">
            <v>0</v>
          </cell>
          <cell r="C1295">
            <v>0</v>
          </cell>
          <cell r="D1295">
            <v>0</v>
          </cell>
          <cell r="E1295">
            <v>0</v>
          </cell>
          <cell r="F1295">
            <v>0</v>
          </cell>
          <cell r="G1295">
            <v>0</v>
          </cell>
        </row>
        <row r="1296">
          <cell r="B1296" t="str">
            <v>C4513</v>
          </cell>
          <cell r="C1296" t="str">
            <v>JANELA EM ALUMÍNIO ANODIZADO NATURAL/FOSCO, DE CORRER, SEM BANDEIROLA E/OU PEITORIL, SEM VIDRO - FORNECIMENTO E MONTAGEM</v>
          </cell>
          <cell r="D1296">
            <v>0</v>
          </cell>
          <cell r="E1296">
            <v>0</v>
          </cell>
          <cell r="F1296" t="str">
            <v>M²</v>
          </cell>
          <cell r="G1296">
            <v>244.51</v>
          </cell>
        </row>
        <row r="1297">
          <cell r="B1297">
            <v>0</v>
          </cell>
          <cell r="C1297">
            <v>0</v>
          </cell>
          <cell r="D1297">
            <v>0</v>
          </cell>
          <cell r="E1297">
            <v>0</v>
          </cell>
          <cell r="F1297">
            <v>0</v>
          </cell>
          <cell r="G1297">
            <v>0</v>
          </cell>
        </row>
        <row r="1298">
          <cell r="B1298" t="str">
            <v>C4519</v>
          </cell>
          <cell r="C1298" t="str">
            <v>JANELA EM ALUMÍNIO ANODIZADO PRETO, DE CORRER, SEM BANDEIROLA E/OU PEITORIL, SEM VIDRO - FORNECIMENTO E MONTAGEM</v>
          </cell>
          <cell r="D1298">
            <v>0</v>
          </cell>
          <cell r="E1298">
            <v>0</v>
          </cell>
          <cell r="F1298" t="str">
            <v>M²</v>
          </cell>
          <cell r="G1298">
            <v>270.2</v>
          </cell>
        </row>
        <row r="1299">
          <cell r="B1299">
            <v>0</v>
          </cell>
          <cell r="C1299">
            <v>0</v>
          </cell>
          <cell r="D1299">
            <v>0</v>
          </cell>
          <cell r="E1299">
            <v>0</v>
          </cell>
          <cell r="F1299">
            <v>0</v>
          </cell>
          <cell r="G1299">
            <v>0</v>
          </cell>
        </row>
        <row r="1300">
          <cell r="B1300" t="str">
            <v>C4521</v>
          </cell>
          <cell r="C1300" t="str">
            <v>JANELA EM ALUMÍNIO ANODIZADO PRETO, DE CORRER, COM BANDEIROLA E/OU PEITORIL, SEM VIDRO - FORNECIMENTO E MONTAGEM</v>
          </cell>
          <cell r="D1300">
            <v>0</v>
          </cell>
          <cell r="E1300">
            <v>0</v>
          </cell>
          <cell r="F1300" t="str">
            <v>M²</v>
          </cell>
          <cell r="G1300">
            <v>311.70999999999998</v>
          </cell>
        </row>
        <row r="1301">
          <cell r="B1301">
            <v>0</v>
          </cell>
          <cell r="C1301">
            <v>0</v>
          </cell>
          <cell r="D1301">
            <v>0</v>
          </cell>
          <cell r="E1301">
            <v>0</v>
          </cell>
          <cell r="F1301">
            <v>0</v>
          </cell>
          <cell r="G1301">
            <v>0</v>
          </cell>
        </row>
        <row r="1302">
          <cell r="B1302" t="str">
            <v>C1958</v>
          </cell>
          <cell r="C1302" t="str">
            <v>PORTA DE FERRO COMPACTA EM CHAPA, INCLUS. BATENTES E FERRAGENS</v>
          </cell>
          <cell r="D1302">
            <v>0</v>
          </cell>
          <cell r="E1302">
            <v>0</v>
          </cell>
          <cell r="F1302" t="str">
            <v>M²</v>
          </cell>
          <cell r="G1302">
            <v>239.58</v>
          </cell>
        </row>
        <row r="1303">
          <cell r="B1303" t="str">
            <v>C1966</v>
          </cell>
          <cell r="C1303" t="str">
            <v>PORTA CORTA-FOGO UMA FOLHA (0,80X2,10)m  OU  (0,90x2,10)m</v>
          </cell>
          <cell r="D1303">
            <v>0</v>
          </cell>
          <cell r="E1303">
            <v>0</v>
          </cell>
          <cell r="F1303" t="str">
            <v>UN</v>
          </cell>
          <cell r="G1303">
            <v>1120.8800000000001</v>
          </cell>
        </row>
        <row r="1304">
          <cell r="B1304" t="str">
            <v>C1964</v>
          </cell>
          <cell r="C1304" t="str">
            <v>PORTA CORTA-FOGO DUAS FOLHAS LARG.=1,20 A 2,20m  E ALT.=2,10 A 2,40 m</v>
          </cell>
          <cell r="D1304">
            <v>0</v>
          </cell>
          <cell r="E1304">
            <v>0</v>
          </cell>
          <cell r="F1304" t="str">
            <v>UN</v>
          </cell>
          <cell r="G1304">
            <v>1908.52</v>
          </cell>
        </row>
        <row r="1305">
          <cell r="B1305" t="str">
            <v>C1965</v>
          </cell>
          <cell r="C1305" t="str">
            <v>PORTA CORTA-FOGO INDUSTRIAL DE CORRER</v>
          </cell>
          <cell r="D1305">
            <v>0</v>
          </cell>
          <cell r="E1305">
            <v>0</v>
          </cell>
          <cell r="F1305" t="str">
            <v>M²</v>
          </cell>
          <cell r="G1305">
            <v>1766.22</v>
          </cell>
        </row>
        <row r="1306">
          <cell r="B1306" t="str">
            <v>C1969</v>
          </cell>
          <cell r="C1306" t="str">
            <v>PORTA DE AÇO EM CHAPA ONDULADA OU GRADES DE ENROLAR</v>
          </cell>
          <cell r="D1306">
            <v>0</v>
          </cell>
          <cell r="E1306">
            <v>0</v>
          </cell>
          <cell r="F1306" t="str">
            <v>M²</v>
          </cell>
          <cell r="G1306">
            <v>214.6</v>
          </cell>
        </row>
        <row r="1307">
          <cell r="B1307" t="str">
            <v>C1967</v>
          </cell>
          <cell r="C1307" t="str">
            <v>PORTA DE ALUMÍNIO ANODIZADO COMPACTA</v>
          </cell>
          <cell r="D1307">
            <v>0</v>
          </cell>
          <cell r="E1307">
            <v>0</v>
          </cell>
          <cell r="F1307" t="str">
            <v>M²</v>
          </cell>
          <cell r="G1307">
            <v>373.93</v>
          </cell>
        </row>
        <row r="1308">
          <cell r="B1308" t="str">
            <v>C1968</v>
          </cell>
          <cell r="C1308" t="str">
            <v>PORTA DE ALUMÍNIO C/VIDRO CRISTAL TEMPERADO</v>
          </cell>
          <cell r="D1308">
            <v>0</v>
          </cell>
          <cell r="E1308">
            <v>0</v>
          </cell>
          <cell r="F1308" t="str">
            <v>M²</v>
          </cell>
          <cell r="G1308">
            <v>373.47</v>
          </cell>
        </row>
        <row r="1309">
          <cell r="B1309" t="str">
            <v>C1973</v>
          </cell>
          <cell r="C1309" t="str">
            <v>PORTA DE ALUMÍNIO E ACRÍLICO</v>
          </cell>
          <cell r="D1309">
            <v>0</v>
          </cell>
          <cell r="E1309">
            <v>0</v>
          </cell>
          <cell r="F1309" t="str">
            <v>M²</v>
          </cell>
          <cell r="G1309">
            <v>296.39999999999998</v>
          </cell>
        </row>
        <row r="1310">
          <cell r="B1310" t="str">
            <v>C1970</v>
          </cell>
          <cell r="C1310" t="str">
            <v>PORTA DE FERRO EM CHAPA</v>
          </cell>
          <cell r="D1310">
            <v>0</v>
          </cell>
          <cell r="E1310">
            <v>0</v>
          </cell>
          <cell r="F1310" t="str">
            <v>M²</v>
          </cell>
          <cell r="G1310">
            <v>178.08</v>
          </cell>
        </row>
        <row r="1311">
          <cell r="B1311" t="str">
            <v>C4518</v>
          </cell>
          <cell r="C1311" t="str">
            <v>PORTA EM ALUMÍNIO ANODIZADO NATURAL/FOSCO, DE ABRIR, COM BANDEIROLA E/OU PEITORIL, SEM VIDRO - FORNECIMENTO E MONTAGEM</v>
          </cell>
          <cell r="D1311">
            <v>0</v>
          </cell>
          <cell r="E1311">
            <v>0</v>
          </cell>
          <cell r="F1311" t="str">
            <v>M²</v>
          </cell>
          <cell r="G1311">
            <v>319.5</v>
          </cell>
        </row>
        <row r="1312">
          <cell r="B1312">
            <v>0</v>
          </cell>
          <cell r="C1312">
            <v>0</v>
          </cell>
          <cell r="D1312">
            <v>0</v>
          </cell>
          <cell r="E1312">
            <v>0</v>
          </cell>
          <cell r="F1312">
            <v>0</v>
          </cell>
          <cell r="G1312">
            <v>0</v>
          </cell>
        </row>
        <row r="1313">
          <cell r="B1313" t="str">
            <v>C4517</v>
          </cell>
          <cell r="C1313" t="str">
            <v>PORTA EM ALUMÍNIO ANODIZADO NATURAL/FOSCO, DE ABRIR, SEM BANDEIROLA E/OU PEITORIL, SEM VIDRO - FORNECIMENTO E MONTAGEM</v>
          </cell>
          <cell r="D1313">
            <v>0</v>
          </cell>
          <cell r="E1313">
            <v>0</v>
          </cell>
          <cell r="F1313" t="str">
            <v>M²</v>
          </cell>
          <cell r="G1313">
            <v>290</v>
          </cell>
        </row>
        <row r="1314">
          <cell r="B1314">
            <v>0</v>
          </cell>
          <cell r="C1314">
            <v>0</v>
          </cell>
          <cell r="D1314">
            <v>0</v>
          </cell>
          <cell r="E1314">
            <v>0</v>
          </cell>
          <cell r="F1314">
            <v>0</v>
          </cell>
          <cell r="G1314">
            <v>0</v>
          </cell>
        </row>
        <row r="1315">
          <cell r="B1315" t="str">
            <v>C4516</v>
          </cell>
          <cell r="C1315" t="str">
            <v>PORTA EM ALUMÍNIO ANODIZADO NATURAL/FOSCO, DE CORRER, COM BANDEIROLA E/OU PEITORIL, SEM VIDRO - FORNECIMENTO E MONTAGEM</v>
          </cell>
          <cell r="D1315">
            <v>0</v>
          </cell>
          <cell r="E1315">
            <v>0</v>
          </cell>
          <cell r="F1315" t="str">
            <v>M²</v>
          </cell>
          <cell r="G1315">
            <v>311.57</v>
          </cell>
        </row>
        <row r="1316">
          <cell r="B1316">
            <v>0</v>
          </cell>
          <cell r="C1316">
            <v>0</v>
          </cell>
          <cell r="D1316">
            <v>0</v>
          </cell>
          <cell r="E1316">
            <v>0</v>
          </cell>
          <cell r="F1316">
            <v>0</v>
          </cell>
          <cell r="G1316">
            <v>0</v>
          </cell>
        </row>
        <row r="1317">
          <cell r="B1317" t="str">
            <v>C4514</v>
          </cell>
          <cell r="C1317" t="str">
            <v>PORTA EM ALUMÍNIO ANODIZADO NATURAL/FOSCO, DE CORRER, SEM BANDEIROLA E/OU PEITORIL, SEM VIDRO - FORNECIMENTO E MONTAGEM</v>
          </cell>
          <cell r="D1317">
            <v>0</v>
          </cell>
          <cell r="E1317">
            <v>0</v>
          </cell>
          <cell r="F1317" t="str">
            <v>M²</v>
          </cell>
          <cell r="G1317">
            <v>287.5</v>
          </cell>
        </row>
        <row r="1318">
          <cell r="B1318">
            <v>0</v>
          </cell>
          <cell r="C1318">
            <v>0</v>
          </cell>
          <cell r="D1318">
            <v>0</v>
          </cell>
          <cell r="E1318">
            <v>0</v>
          </cell>
          <cell r="F1318">
            <v>0</v>
          </cell>
          <cell r="G1318">
            <v>0</v>
          </cell>
        </row>
        <row r="1319">
          <cell r="B1319" t="str">
            <v>C4524</v>
          </cell>
          <cell r="C1319" t="str">
            <v>PORTA EM ALUMÍNIO ANODIZADO PRETO, DE ABRIR, COM BANDEIROLA E/OU PEITORIL, SEM VIDRO - FORNECIMENTO E MONTAGEM</v>
          </cell>
          <cell r="D1319">
            <v>0</v>
          </cell>
          <cell r="E1319">
            <v>0</v>
          </cell>
          <cell r="F1319" t="str">
            <v>M²</v>
          </cell>
          <cell r="G1319">
            <v>351.5</v>
          </cell>
        </row>
        <row r="1320">
          <cell r="B1320">
            <v>0</v>
          </cell>
          <cell r="C1320">
            <v>0</v>
          </cell>
          <cell r="D1320">
            <v>0</v>
          </cell>
          <cell r="E1320">
            <v>0</v>
          </cell>
          <cell r="F1320">
            <v>0</v>
          </cell>
          <cell r="G1320">
            <v>0</v>
          </cell>
        </row>
        <row r="1321">
          <cell r="B1321" t="str">
            <v>C4523</v>
          </cell>
          <cell r="C1321" t="str">
            <v>PORTA EM ALUMÍNIO ANODIZADO PRETO, DE ABRIR, SEM BANDEIROLA E/OU PEITORIL, SEM VIDRO - FORNECIMENTO E MONTAGEM</v>
          </cell>
          <cell r="D1321">
            <v>0</v>
          </cell>
          <cell r="E1321">
            <v>0</v>
          </cell>
          <cell r="F1321" t="str">
            <v>M²</v>
          </cell>
          <cell r="G1321">
            <v>321.3</v>
          </cell>
        </row>
        <row r="1322">
          <cell r="B1322">
            <v>0</v>
          </cell>
          <cell r="C1322">
            <v>0</v>
          </cell>
          <cell r="D1322">
            <v>0</v>
          </cell>
          <cell r="E1322">
            <v>0</v>
          </cell>
          <cell r="F1322">
            <v>0</v>
          </cell>
          <cell r="G1322">
            <v>0</v>
          </cell>
        </row>
        <row r="1323">
          <cell r="B1323" t="str">
            <v>C4522</v>
          </cell>
          <cell r="C1323" t="str">
            <v>PORTA EM ALUMÍNIO ANODIZADO PRETO, DE CORRER, COM BANDEIROLA E/OU PEITORIL, SEM VIDRO - FORNECIMENTO E MONTAGEM</v>
          </cell>
          <cell r="D1323">
            <v>0</v>
          </cell>
          <cell r="E1323">
            <v>0</v>
          </cell>
          <cell r="F1323" t="str">
            <v>M²</v>
          </cell>
          <cell r="G1323">
            <v>330.2</v>
          </cell>
        </row>
        <row r="1324">
          <cell r="B1324">
            <v>0</v>
          </cell>
          <cell r="C1324">
            <v>0</v>
          </cell>
          <cell r="D1324">
            <v>0</v>
          </cell>
          <cell r="E1324">
            <v>0</v>
          </cell>
          <cell r="F1324">
            <v>0</v>
          </cell>
          <cell r="G1324">
            <v>0</v>
          </cell>
        </row>
        <row r="1325">
          <cell r="B1325" t="str">
            <v>C4520</v>
          </cell>
          <cell r="C1325" t="str">
            <v>PORTA EM ALUMÍNIO ANODIZADO PRETO, DE CORRER, SEM BANDEIROLA E/OU PEITORIL, SEM VIDRO - FORNECIMENTO E MONTAGEM</v>
          </cell>
          <cell r="D1325">
            <v>0</v>
          </cell>
          <cell r="E1325">
            <v>0</v>
          </cell>
          <cell r="F1325" t="str">
            <v>M²</v>
          </cell>
          <cell r="G1325">
            <v>319.5</v>
          </cell>
        </row>
        <row r="1326">
          <cell r="B1326">
            <v>0</v>
          </cell>
          <cell r="C1326">
            <v>0</v>
          </cell>
          <cell r="D1326">
            <v>0</v>
          </cell>
          <cell r="E1326">
            <v>0</v>
          </cell>
          <cell r="F1326">
            <v>0</v>
          </cell>
          <cell r="G1326">
            <v>0</v>
          </cell>
        </row>
        <row r="1327">
          <cell r="B1327" t="str">
            <v>C3737</v>
          </cell>
          <cell r="C1327" t="str">
            <v>PORTA FRIGORÍFICA TERMO-ISOLANTE DE ACIONAMENTO MANUAL C/AQUECIMENTO. 2100X1000X150MM -( FORNECIMENTO</v>
          </cell>
          <cell r="D1327">
            <v>0</v>
          </cell>
          <cell r="E1327">
            <v>0</v>
          </cell>
          <cell r="F1327" t="str">
            <v>UN</v>
          </cell>
          <cell r="G1327">
            <v>2464.08</v>
          </cell>
        </row>
        <row r="1328">
          <cell r="B1328">
            <v>0</v>
          </cell>
          <cell r="C1328">
            <v>0</v>
          </cell>
          <cell r="D1328">
            <v>0</v>
          </cell>
          <cell r="E1328">
            <v>0</v>
          </cell>
          <cell r="F1328">
            <v>0</v>
          </cell>
          <cell r="G1328">
            <v>0</v>
          </cell>
        </row>
        <row r="1329">
          <cell r="B1329" t="str">
            <v>C1991</v>
          </cell>
          <cell r="C1329" t="str">
            <v>PORTA SASAZAKI-VENEZIANA, INCLUSIVE BATENTES E FERRAGENS</v>
          </cell>
          <cell r="D1329">
            <v>0</v>
          </cell>
          <cell r="E1329">
            <v>0</v>
          </cell>
          <cell r="F1329" t="str">
            <v>M²</v>
          </cell>
          <cell r="G1329">
            <v>258.42</v>
          </cell>
        </row>
        <row r="1330">
          <cell r="B1330" t="str">
            <v>C3733</v>
          </cell>
          <cell r="C1330" t="str">
            <v>PORTÃO DE ALUMÍNIO ANODIZADO NATURAL, FECHAMENTO TOTAL C/ LAMBRI BOLA E CORREDIÇO (FORNECIMENTO E MONTAGEM)</v>
          </cell>
          <cell r="D1330">
            <v>0</v>
          </cell>
          <cell r="E1330">
            <v>0</v>
          </cell>
          <cell r="F1330" t="str">
            <v>M²</v>
          </cell>
          <cell r="G1330">
            <v>285</v>
          </cell>
        </row>
        <row r="1331">
          <cell r="B1331">
            <v>0</v>
          </cell>
          <cell r="C1331">
            <v>0</v>
          </cell>
          <cell r="D1331">
            <v>0</v>
          </cell>
          <cell r="E1331">
            <v>0</v>
          </cell>
          <cell r="F1331">
            <v>0</v>
          </cell>
          <cell r="G1331">
            <v>0</v>
          </cell>
        </row>
        <row r="1332">
          <cell r="B1332" t="str">
            <v>C4397</v>
          </cell>
          <cell r="C1332" t="str">
            <v>PORTÃO DE ALUMÍNIO EM TUBOS DE 20 mm (FORNECIMENTO E MONTAGEM)</v>
          </cell>
          <cell r="D1332">
            <v>0</v>
          </cell>
          <cell r="E1332">
            <v>0</v>
          </cell>
          <cell r="F1332" t="str">
            <v>M²</v>
          </cell>
          <cell r="G1332">
            <v>319.10000000000002</v>
          </cell>
        </row>
        <row r="1333">
          <cell r="B1333" t="str">
            <v>C1999</v>
          </cell>
          <cell r="C1333" t="str">
            <v>PORTÃO DE FERRO EM BARRA CHATA TIPO TIJOLINHO</v>
          </cell>
          <cell r="D1333">
            <v>0</v>
          </cell>
          <cell r="E1333">
            <v>0</v>
          </cell>
          <cell r="F1333" t="str">
            <v>M²</v>
          </cell>
          <cell r="G1333">
            <v>170.41</v>
          </cell>
        </row>
        <row r="1334">
          <cell r="B1334" t="str">
            <v>C3659</v>
          </cell>
          <cell r="C1334" t="str">
            <v>PORTÃO DE METALON E BARRA CHATA DE FERRO C/FECHADURA E DOBRADIÇA, INCLUS. PINTURA ESMALTE SINTÉTICO</v>
          </cell>
          <cell r="D1334">
            <v>0</v>
          </cell>
          <cell r="E1334">
            <v>0</v>
          </cell>
          <cell r="F1334" t="str">
            <v>M²</v>
          </cell>
          <cell r="G1334">
            <v>310.98</v>
          </cell>
        </row>
        <row r="1335">
          <cell r="B1335">
            <v>0</v>
          </cell>
          <cell r="C1335">
            <v>0</v>
          </cell>
          <cell r="D1335">
            <v>0</v>
          </cell>
          <cell r="E1335">
            <v>0</v>
          </cell>
          <cell r="F1335">
            <v>0</v>
          </cell>
          <cell r="G1335">
            <v>0</v>
          </cell>
        </row>
        <row r="1336">
          <cell r="B1336" t="str">
            <v>C2903</v>
          </cell>
          <cell r="C1336" t="str">
            <v>PORTÃO DE TUBO DE AÇO GALVANIZADO DE 2" (1X2)m, INCL. PILARES DE SUSTENTAÇÃO</v>
          </cell>
          <cell r="D1336">
            <v>0</v>
          </cell>
          <cell r="E1336">
            <v>0</v>
          </cell>
          <cell r="F1336" t="str">
            <v>UN</v>
          </cell>
          <cell r="G1336">
            <v>699.89</v>
          </cell>
        </row>
        <row r="1337">
          <cell r="B1337">
            <v>0</v>
          </cell>
          <cell r="C1337">
            <v>0</v>
          </cell>
          <cell r="D1337">
            <v>0</v>
          </cell>
          <cell r="E1337">
            <v>0</v>
          </cell>
          <cell r="F1337">
            <v>0</v>
          </cell>
          <cell r="G1337">
            <v>0</v>
          </cell>
        </row>
        <row r="1338">
          <cell r="B1338" t="str">
            <v>C2904</v>
          </cell>
          <cell r="C1338" t="str">
            <v>PORTÃO DE TUBO DE AÇO GALVANIZADO DE 2" (4X2)m, INCL.. PILARES DE SUSTENTAÇÃO</v>
          </cell>
          <cell r="D1338">
            <v>0</v>
          </cell>
          <cell r="E1338">
            <v>0</v>
          </cell>
          <cell r="F1338" t="str">
            <v>UN</v>
          </cell>
          <cell r="G1338">
            <v>2331.6999999999998</v>
          </cell>
        </row>
        <row r="1339">
          <cell r="B1339">
            <v>0</v>
          </cell>
          <cell r="C1339">
            <v>0</v>
          </cell>
          <cell r="D1339">
            <v>0</v>
          </cell>
          <cell r="E1339">
            <v>0</v>
          </cell>
          <cell r="F1339">
            <v>0</v>
          </cell>
          <cell r="G1339">
            <v>0</v>
          </cell>
        </row>
        <row r="1340">
          <cell r="B1340" t="str">
            <v>C3729</v>
          </cell>
          <cell r="C1340" t="str">
            <v>REMANEJAMENTO DE ESQUADRIAS DE ALUMÍNIO</v>
          </cell>
          <cell r="D1340">
            <v>0</v>
          </cell>
          <cell r="E1340">
            <v>0</v>
          </cell>
          <cell r="F1340" t="str">
            <v>M²</v>
          </cell>
          <cell r="G1340">
            <v>40.17</v>
          </cell>
        </row>
        <row r="1341">
          <cell r="B1341" t="str">
            <v>C2423</v>
          </cell>
          <cell r="C1341" t="str">
            <v>TELA METÁLICA AÇO GALVANIZADO, MALHA (13 X 13)MM²</v>
          </cell>
          <cell r="D1341">
            <v>0</v>
          </cell>
          <cell r="E1341">
            <v>0</v>
          </cell>
          <cell r="F1341" t="str">
            <v>M²</v>
          </cell>
          <cell r="G1341">
            <v>78.95</v>
          </cell>
        </row>
        <row r="1342">
          <cell r="B1342" t="str">
            <v>C3249</v>
          </cell>
          <cell r="C1342" t="str">
            <v>TRANCA EM FERRO PARA CELAS PRISIONAIS</v>
          </cell>
          <cell r="D1342">
            <v>0</v>
          </cell>
          <cell r="E1342">
            <v>0</v>
          </cell>
          <cell r="F1342" t="str">
            <v>UN</v>
          </cell>
          <cell r="G1342">
            <v>205.05</v>
          </cell>
        </row>
        <row r="1343">
          <cell r="B1343" t="str">
            <v>C4400</v>
          </cell>
          <cell r="C1343" t="str">
            <v>TELA DE AÇO ELETROSOLDADA COM FIOS DE 3,4mm C/ 15 cm (INSTALADO)</v>
          </cell>
          <cell r="D1343">
            <v>0</v>
          </cell>
          <cell r="E1343">
            <v>0</v>
          </cell>
          <cell r="F1343" t="str">
            <v>KG</v>
          </cell>
          <cell r="G1343">
            <v>3.83</v>
          </cell>
        </row>
        <row r="1344">
          <cell r="B1344" t="str">
            <v>C4401</v>
          </cell>
          <cell r="C1344" t="str">
            <v>TELA DE AÇO ELETROSOLDADA COM FIOS DE 5,0mm C/ 15 cm (INSTALADO)</v>
          </cell>
          <cell r="D1344">
            <v>0</v>
          </cell>
          <cell r="E1344">
            <v>0</v>
          </cell>
          <cell r="F1344" t="str">
            <v>KG</v>
          </cell>
          <cell r="G1344">
            <v>3.72</v>
          </cell>
        </row>
        <row r="1345">
          <cell r="B1345" t="str">
            <v>MOBILIÁRIO</v>
          </cell>
          <cell r="C1345">
            <v>0</v>
          </cell>
          <cell r="D1345">
            <v>0</v>
          </cell>
          <cell r="E1345">
            <v>0</v>
          </cell>
          <cell r="F1345">
            <v>0</v>
          </cell>
          <cell r="G1345">
            <v>3760.22</v>
          </cell>
        </row>
        <row r="1346">
          <cell r="B1346" t="str">
            <v>C0221</v>
          </cell>
          <cell r="C1346" t="str">
            <v>ARMÁRIO ALTO EM DIVISÓRIA (ABERTO)</v>
          </cell>
          <cell r="D1346">
            <v>0</v>
          </cell>
          <cell r="E1346">
            <v>0</v>
          </cell>
          <cell r="F1346" t="str">
            <v>M²</v>
          </cell>
          <cell r="G1346">
            <v>373.49</v>
          </cell>
        </row>
        <row r="1347">
          <cell r="B1347" t="str">
            <v>C0222</v>
          </cell>
          <cell r="C1347" t="str">
            <v>ARMÁRIO BAIXO EM DIVISÓRIA (FECHADO)</v>
          </cell>
          <cell r="D1347">
            <v>0</v>
          </cell>
          <cell r="E1347">
            <v>0</v>
          </cell>
          <cell r="F1347" t="str">
            <v>M²</v>
          </cell>
          <cell r="G1347">
            <v>538.46</v>
          </cell>
        </row>
        <row r="1348">
          <cell r="B1348" t="str">
            <v>C0223</v>
          </cell>
          <cell r="C1348" t="str">
            <v>ARMÁRIO DE AÇO P/ UTENSÍLIOS (1.90X0.90X0.50)m</v>
          </cell>
          <cell r="D1348">
            <v>0</v>
          </cell>
          <cell r="E1348">
            <v>0</v>
          </cell>
          <cell r="F1348" t="str">
            <v>UN</v>
          </cell>
          <cell r="G1348">
            <v>499</v>
          </cell>
        </row>
        <row r="1349">
          <cell r="B1349" t="str">
            <v>C0224</v>
          </cell>
          <cell r="C1349" t="str">
            <v>ARMÁRIO DE AÇO TIPO ESCANINHO - MODELO 3 PORTAS</v>
          </cell>
          <cell r="D1349">
            <v>0</v>
          </cell>
          <cell r="E1349">
            <v>0</v>
          </cell>
          <cell r="F1349" t="str">
            <v>UN</v>
          </cell>
          <cell r="G1349">
            <v>195.33</v>
          </cell>
        </row>
        <row r="1350">
          <cell r="B1350" t="str">
            <v>C0226</v>
          </cell>
          <cell r="C1350" t="str">
            <v>ARMÁRIO EM BRUMASA REVESTIDO COM FÓRMICA</v>
          </cell>
          <cell r="D1350">
            <v>0</v>
          </cell>
          <cell r="E1350">
            <v>0</v>
          </cell>
          <cell r="F1350" t="str">
            <v>M²</v>
          </cell>
          <cell r="G1350">
            <v>192.74</v>
          </cell>
        </row>
        <row r="1351">
          <cell r="B1351" t="str">
            <v>C0227</v>
          </cell>
          <cell r="C1351" t="str">
            <v>ARMÁRIO SOBREPOR EM MADEIRA C/ CAPEADO EM CEREJEIRA</v>
          </cell>
          <cell r="D1351">
            <v>0</v>
          </cell>
          <cell r="E1351">
            <v>0</v>
          </cell>
          <cell r="F1351" t="str">
            <v>M²</v>
          </cell>
          <cell r="G1351">
            <v>472.86</v>
          </cell>
        </row>
        <row r="1352">
          <cell r="B1352" t="str">
            <v>C0228</v>
          </cell>
          <cell r="C1352" t="str">
            <v>ARMÁRIO SOBREPOR EM MADEIRA SUCUPIRA</v>
          </cell>
          <cell r="D1352">
            <v>0</v>
          </cell>
          <cell r="E1352">
            <v>0</v>
          </cell>
          <cell r="F1352" t="str">
            <v>M²</v>
          </cell>
          <cell r="G1352">
            <v>449.73</v>
          </cell>
        </row>
        <row r="1353">
          <cell r="B1353" t="str">
            <v>C0353</v>
          </cell>
          <cell r="C1353" t="str">
            <v>BALCÃO EM BRUMASA REVESTIDO EM FÓRMICA</v>
          </cell>
          <cell r="D1353">
            <v>0</v>
          </cell>
          <cell r="E1353">
            <v>0</v>
          </cell>
          <cell r="F1353" t="str">
            <v>M²</v>
          </cell>
          <cell r="G1353">
            <v>349.4</v>
          </cell>
        </row>
        <row r="1354">
          <cell r="B1354" t="str">
            <v>C1450</v>
          </cell>
          <cell r="C1354" t="str">
            <v>GUARDA-ROUPA EM MADEIRA SUCUPIRA</v>
          </cell>
          <cell r="D1354">
            <v>0</v>
          </cell>
          <cell r="E1354">
            <v>0</v>
          </cell>
          <cell r="F1354" t="str">
            <v>M²</v>
          </cell>
          <cell r="G1354">
            <v>367.31</v>
          </cell>
        </row>
        <row r="1355">
          <cell r="B1355" t="str">
            <v>C2134</v>
          </cell>
          <cell r="C1355" t="str">
            <v>RECIPIENTE PRÉ-MOLDADO C/PORTA EM CHAPA DE AÇO, P/GUARDAR TELEVISÃO</v>
          </cell>
          <cell r="D1355">
            <v>0</v>
          </cell>
          <cell r="E1355">
            <v>0</v>
          </cell>
          <cell r="F1355" t="str">
            <v>UN</v>
          </cell>
          <cell r="G1355">
            <v>182.91</v>
          </cell>
        </row>
        <row r="1356">
          <cell r="B1356" t="str">
            <v>C2295</v>
          </cell>
          <cell r="C1356" t="str">
            <v>SUPORTE METÁLICO PARA TELEVISÃO</v>
          </cell>
          <cell r="D1356">
            <v>0</v>
          </cell>
          <cell r="E1356">
            <v>0</v>
          </cell>
          <cell r="F1356" t="str">
            <v>UN</v>
          </cell>
          <cell r="G1356">
            <v>139.01</v>
          </cell>
        </row>
        <row r="1357">
          <cell r="B1357" t="str">
            <v>OUTROS ELEMENTOS</v>
          </cell>
          <cell r="C1357">
            <v>0</v>
          </cell>
          <cell r="D1357">
            <v>0</v>
          </cell>
          <cell r="E1357">
            <v>0</v>
          </cell>
          <cell r="F1357">
            <v>0</v>
          </cell>
          <cell r="G1357">
            <v>4934.93</v>
          </cell>
        </row>
        <row r="1358">
          <cell r="B1358" t="str">
            <v>C0042</v>
          </cell>
          <cell r="C1358" t="str">
            <v>ALIZAR (GUARNIÇÃO) DE MADEIRA</v>
          </cell>
          <cell r="D1358">
            <v>0</v>
          </cell>
          <cell r="E1358">
            <v>0</v>
          </cell>
          <cell r="F1358" t="str">
            <v>M</v>
          </cell>
          <cell r="G1358">
            <v>5.58</v>
          </cell>
        </row>
        <row r="1359">
          <cell r="B1359" t="str">
            <v>C4422</v>
          </cell>
          <cell r="C1359" t="str">
            <v>ALIZAR DE MADEIRA L= 5 cm (1 FACE)</v>
          </cell>
          <cell r="D1359">
            <v>0</v>
          </cell>
          <cell r="E1359">
            <v>0</v>
          </cell>
          <cell r="F1359" t="str">
            <v>CJ</v>
          </cell>
          <cell r="G1359">
            <v>24.92</v>
          </cell>
        </row>
        <row r="1360">
          <cell r="B1360" t="str">
            <v>C3437</v>
          </cell>
          <cell r="C1360" t="str">
            <v>ARMADOR DE EMBUTIR</v>
          </cell>
          <cell r="D1360">
            <v>0</v>
          </cell>
          <cell r="E1360">
            <v>0</v>
          </cell>
          <cell r="F1360" t="str">
            <v>UN</v>
          </cell>
          <cell r="G1360">
            <v>26.99</v>
          </cell>
        </row>
        <row r="1361">
          <cell r="B1361" t="str">
            <v>C3438</v>
          </cell>
          <cell r="C1361" t="str">
            <v>ARMADOR TIPO RABO DE ANDORINHA</v>
          </cell>
          <cell r="D1361">
            <v>0</v>
          </cell>
          <cell r="E1361">
            <v>0</v>
          </cell>
          <cell r="F1361" t="str">
            <v>UN</v>
          </cell>
          <cell r="G1361">
            <v>18.260000000000002</v>
          </cell>
        </row>
        <row r="1362">
          <cell r="B1362" t="str">
            <v>C3651</v>
          </cell>
          <cell r="C1362" t="str">
            <v>BATE-MACAS EM AÇO INOXIDÁVEL CONTRA IMPACTO EM PORTA DE MADEIRA</v>
          </cell>
          <cell r="D1362">
            <v>0</v>
          </cell>
          <cell r="E1362">
            <v>0</v>
          </cell>
          <cell r="F1362" t="str">
            <v>M²</v>
          </cell>
          <cell r="G1362">
            <v>442.33</v>
          </cell>
        </row>
        <row r="1363">
          <cell r="B1363" t="str">
            <v>C0585</v>
          </cell>
          <cell r="C1363" t="str">
            <v xml:space="preserve">CADEADO GRANDE </v>
          </cell>
          <cell r="D1363">
            <v>0</v>
          </cell>
          <cell r="E1363">
            <v>0</v>
          </cell>
          <cell r="F1363" t="str">
            <v>UN</v>
          </cell>
          <cell r="G1363">
            <v>26.27</v>
          </cell>
        </row>
        <row r="1364">
          <cell r="B1364" t="str">
            <v>C0586</v>
          </cell>
          <cell r="C1364" t="str">
            <v>CADEADO MÉDIO</v>
          </cell>
          <cell r="D1364">
            <v>0</v>
          </cell>
          <cell r="E1364">
            <v>0</v>
          </cell>
          <cell r="F1364" t="str">
            <v>UN</v>
          </cell>
          <cell r="G1364">
            <v>15.6</v>
          </cell>
        </row>
        <row r="1365">
          <cell r="B1365" t="str">
            <v>C0587</v>
          </cell>
          <cell r="C1365" t="str">
            <v>CADEADO PEQUENO</v>
          </cell>
          <cell r="D1365">
            <v>0</v>
          </cell>
          <cell r="E1365">
            <v>0</v>
          </cell>
          <cell r="F1365" t="str">
            <v>UN</v>
          </cell>
          <cell r="G1365">
            <v>10</v>
          </cell>
        </row>
        <row r="1366">
          <cell r="B1366" t="str">
            <v>C0699</v>
          </cell>
          <cell r="C1366" t="str">
            <v>CAPEADO DE CEREJEIRA C/APLICAÇÃO</v>
          </cell>
          <cell r="D1366">
            <v>0</v>
          </cell>
          <cell r="E1366">
            <v>0</v>
          </cell>
          <cell r="F1366" t="str">
            <v>M²</v>
          </cell>
          <cell r="G1366">
            <v>34.479999999999997</v>
          </cell>
        </row>
        <row r="1367">
          <cell r="B1367" t="str">
            <v>C0700</v>
          </cell>
          <cell r="C1367" t="str">
            <v>CAPEADO DE MOGNO C/ APLICAÇÃO</v>
          </cell>
          <cell r="D1367">
            <v>0</v>
          </cell>
          <cell r="E1367">
            <v>0</v>
          </cell>
          <cell r="F1367" t="str">
            <v>M²</v>
          </cell>
          <cell r="G1367">
            <v>42.33</v>
          </cell>
        </row>
        <row r="1368">
          <cell r="B1368" t="str">
            <v>C0701</v>
          </cell>
          <cell r="C1368" t="str">
            <v>CAPEADO DE PAU-MARFIM C/ APLICAÇÃO</v>
          </cell>
          <cell r="D1368">
            <v>0</v>
          </cell>
          <cell r="E1368">
            <v>0</v>
          </cell>
          <cell r="F1368" t="str">
            <v>M²</v>
          </cell>
          <cell r="G1368">
            <v>38.92</v>
          </cell>
        </row>
        <row r="1369">
          <cell r="B1369" t="str">
            <v>C0922</v>
          </cell>
          <cell r="C1369" t="str">
            <v>CORRIMÃO EM ALUMÍNIO ANODIZADO</v>
          </cell>
          <cell r="D1369">
            <v>0</v>
          </cell>
          <cell r="E1369">
            <v>0</v>
          </cell>
          <cell r="F1369" t="str">
            <v>M</v>
          </cell>
          <cell r="G1369">
            <v>98.75</v>
          </cell>
        </row>
        <row r="1370">
          <cell r="B1370" t="str">
            <v>C0923</v>
          </cell>
          <cell r="C1370" t="str">
            <v>CORRIMÃO EM MADEIRA MACIÇA ( PINTADA )</v>
          </cell>
          <cell r="D1370">
            <v>0</v>
          </cell>
          <cell r="E1370">
            <v>0</v>
          </cell>
          <cell r="F1370" t="str">
            <v>M</v>
          </cell>
          <cell r="G1370">
            <v>57.6</v>
          </cell>
        </row>
        <row r="1371">
          <cell r="B1371" t="str">
            <v>C0924</v>
          </cell>
          <cell r="C1371" t="str">
            <v>CORRIMÃO EM TUBO DE AÇO INOX</v>
          </cell>
          <cell r="D1371">
            <v>0</v>
          </cell>
          <cell r="E1371">
            <v>0</v>
          </cell>
          <cell r="F1371" t="str">
            <v>M</v>
          </cell>
          <cell r="G1371">
            <v>206.54</v>
          </cell>
        </row>
        <row r="1372">
          <cell r="B1372" t="str">
            <v>C1144</v>
          </cell>
          <cell r="C1372" t="str">
            <v>DOBRADIÇA CROMADA 3" X 2 1/2"</v>
          </cell>
          <cell r="D1372">
            <v>0</v>
          </cell>
          <cell r="E1372">
            <v>0</v>
          </cell>
          <cell r="F1372" t="str">
            <v>UN</v>
          </cell>
          <cell r="G1372">
            <v>16.12</v>
          </cell>
        </row>
        <row r="1373">
          <cell r="B1373" t="str">
            <v>C1143</v>
          </cell>
          <cell r="C1373" t="str">
            <v>DOBRADIÇA CROMADA 3 1/2" X 3"</v>
          </cell>
          <cell r="D1373">
            <v>0</v>
          </cell>
          <cell r="E1373">
            <v>0</v>
          </cell>
          <cell r="F1373" t="str">
            <v>UN</v>
          </cell>
          <cell r="G1373">
            <v>20.53</v>
          </cell>
        </row>
        <row r="1374">
          <cell r="B1374" t="str">
            <v>C1145</v>
          </cell>
          <cell r="C1374" t="str">
            <v>DOBRADIÇA CROMADA TIPO PALMELA</v>
          </cell>
          <cell r="D1374">
            <v>0</v>
          </cell>
          <cell r="E1374">
            <v>0</v>
          </cell>
          <cell r="F1374" t="str">
            <v>UN</v>
          </cell>
          <cell r="G1374">
            <v>15.88</v>
          </cell>
        </row>
        <row r="1375">
          <cell r="B1375" t="str">
            <v>C1146</v>
          </cell>
          <cell r="C1375" t="str">
            <v>DOBRADIÇA CROMADA TIPO VAI - VEM</v>
          </cell>
          <cell r="D1375">
            <v>0</v>
          </cell>
          <cell r="E1375">
            <v>0</v>
          </cell>
          <cell r="F1375" t="str">
            <v>UN</v>
          </cell>
          <cell r="G1375">
            <v>50.33</v>
          </cell>
        </row>
        <row r="1376">
          <cell r="B1376" t="str">
            <v>C4588</v>
          </cell>
          <cell r="C1376" t="str">
            <v>DOBRADIÇA DE FERRO (PADRÃO POPULAR)</v>
          </cell>
          <cell r="D1376">
            <v>0</v>
          </cell>
          <cell r="E1376">
            <v>0</v>
          </cell>
          <cell r="F1376" t="str">
            <v>UN</v>
          </cell>
          <cell r="G1376">
            <v>13.62</v>
          </cell>
        </row>
        <row r="1377">
          <cell r="B1377" t="str">
            <v>C4552</v>
          </cell>
          <cell r="C1377" t="str">
            <v>DOBRADIÇA PARA FIXAÇÃO EM GRANITO</v>
          </cell>
          <cell r="D1377">
            <v>0</v>
          </cell>
          <cell r="E1377">
            <v>0</v>
          </cell>
          <cell r="F1377" t="str">
            <v>UN</v>
          </cell>
          <cell r="G1377">
            <v>59.77</v>
          </cell>
        </row>
        <row r="1378">
          <cell r="B1378" t="str">
            <v>C1360</v>
          </cell>
          <cell r="C1378" t="str">
            <v>FECHADURA COMPLETA PARA PORTA EXTERNA</v>
          </cell>
          <cell r="D1378">
            <v>0</v>
          </cell>
          <cell r="E1378">
            <v>0</v>
          </cell>
          <cell r="F1378" t="str">
            <v>UN</v>
          </cell>
          <cell r="G1378">
            <v>100.37</v>
          </cell>
        </row>
        <row r="1379">
          <cell r="B1379" t="str">
            <v>C1361</v>
          </cell>
          <cell r="C1379" t="str">
            <v>FECHADURA COMPLETA PARA PORTA INTERNA</v>
          </cell>
          <cell r="D1379">
            <v>0</v>
          </cell>
          <cell r="E1379">
            <v>0</v>
          </cell>
          <cell r="F1379" t="str">
            <v>UN</v>
          </cell>
          <cell r="G1379">
            <v>93.87</v>
          </cell>
        </row>
        <row r="1380">
          <cell r="B1380" t="str">
            <v>C1362</v>
          </cell>
          <cell r="C1380" t="str">
            <v>FECHADURA DE TARJETA (LIVRE-OCUPADA)</v>
          </cell>
          <cell r="D1380">
            <v>0</v>
          </cell>
          <cell r="E1380">
            <v>0</v>
          </cell>
          <cell r="F1380" t="str">
            <v>UN</v>
          </cell>
          <cell r="G1380">
            <v>60.31</v>
          </cell>
        </row>
        <row r="1381">
          <cell r="B1381" t="str">
            <v>C4553</v>
          </cell>
          <cell r="C1381" t="str">
            <v>FECHADURA DE TARJETA (LIVRE-OCUPADA) PARA FIXAÇÃO EM GRANITO</v>
          </cell>
          <cell r="D1381">
            <v>0</v>
          </cell>
          <cell r="E1381">
            <v>0</v>
          </cell>
          <cell r="F1381" t="str">
            <v>UN</v>
          </cell>
          <cell r="G1381">
            <v>56.41</v>
          </cell>
        </row>
        <row r="1382">
          <cell r="B1382" t="str">
            <v>C4587</v>
          </cell>
          <cell r="C1382" t="str">
            <v>FECHADURA DE SOBREPOR (PADRÃO POPULAR)</v>
          </cell>
          <cell r="D1382">
            <v>0</v>
          </cell>
          <cell r="E1382">
            <v>0</v>
          </cell>
          <cell r="F1382" t="str">
            <v>UN</v>
          </cell>
          <cell r="G1382">
            <v>82.87</v>
          </cell>
        </row>
        <row r="1383">
          <cell r="B1383" t="str">
            <v>C1364</v>
          </cell>
          <cell r="C1383" t="str">
            <v>FERROLHO DE SOBREPOR OU EMBUTIR GRANDE</v>
          </cell>
          <cell r="D1383">
            <v>0</v>
          </cell>
          <cell r="E1383">
            <v>0</v>
          </cell>
          <cell r="F1383" t="str">
            <v>UN</v>
          </cell>
          <cell r="G1383">
            <v>20.34</v>
          </cell>
        </row>
        <row r="1384">
          <cell r="B1384" t="str">
            <v>C1365</v>
          </cell>
          <cell r="C1384" t="str">
            <v>FERROLHO DE SOBREPOR OU EMBUTIR MÉDIO</v>
          </cell>
          <cell r="D1384">
            <v>0</v>
          </cell>
          <cell r="E1384">
            <v>0</v>
          </cell>
          <cell r="F1384" t="str">
            <v>UN</v>
          </cell>
          <cell r="G1384">
            <v>16.670000000000002</v>
          </cell>
        </row>
        <row r="1385">
          <cell r="B1385" t="str">
            <v>C1366</v>
          </cell>
          <cell r="C1385" t="str">
            <v>FERROLHO DE SOBREPOR OU EMBUTIR PEQUENO</v>
          </cell>
          <cell r="D1385">
            <v>0</v>
          </cell>
          <cell r="E1385">
            <v>0</v>
          </cell>
          <cell r="F1385" t="str">
            <v>UN</v>
          </cell>
          <cell r="G1385">
            <v>10.57</v>
          </cell>
        </row>
        <row r="1386">
          <cell r="B1386" t="str">
            <v>C1407</v>
          </cell>
          <cell r="C1386" t="str">
            <v>FORRAMENTO EM AÇO (BATENTAÇO) LARG. =12cm</v>
          </cell>
          <cell r="D1386">
            <v>0</v>
          </cell>
          <cell r="E1386">
            <v>0</v>
          </cell>
          <cell r="F1386" t="str">
            <v>M</v>
          </cell>
          <cell r="G1386">
            <v>38.85</v>
          </cell>
        </row>
        <row r="1387">
          <cell r="B1387" t="str">
            <v>C3673</v>
          </cell>
          <cell r="C1387" t="str">
            <v>FORRAMENTO EM AÇO C/PERFIL "U"  L=15CM  - PARA PRESÍDIOS</v>
          </cell>
          <cell r="D1387">
            <v>0</v>
          </cell>
          <cell r="E1387">
            <v>0</v>
          </cell>
          <cell r="F1387" t="str">
            <v>M</v>
          </cell>
          <cell r="G1387">
            <v>35.81</v>
          </cell>
        </row>
        <row r="1388">
          <cell r="B1388" t="str">
            <v>C4421</v>
          </cell>
          <cell r="C1388" t="str">
            <v>FORRAMENTO DE MADEIRA L = 15 cm</v>
          </cell>
          <cell r="D1388">
            <v>0</v>
          </cell>
          <cell r="E1388">
            <v>0</v>
          </cell>
          <cell r="F1388" t="str">
            <v>CJ</v>
          </cell>
          <cell r="G1388">
            <v>248.61</v>
          </cell>
        </row>
        <row r="1389">
          <cell r="B1389" t="str">
            <v>C1408</v>
          </cell>
          <cell r="C1389" t="str">
            <v>FORRAMENTO OU BATENTE DE MADEIRA</v>
          </cell>
          <cell r="D1389">
            <v>0</v>
          </cell>
          <cell r="E1389">
            <v>0</v>
          </cell>
          <cell r="F1389" t="str">
            <v>M</v>
          </cell>
          <cell r="G1389">
            <v>28.36</v>
          </cell>
        </row>
        <row r="1390">
          <cell r="B1390" t="str">
            <v>C1447</v>
          </cell>
          <cell r="C1390" t="str">
            <v>GUARDA CORPO C/BARRA CHATA DE FERRO E CORRIMÃO EM MADEIRA MACIÇA</v>
          </cell>
          <cell r="D1390">
            <v>0</v>
          </cell>
          <cell r="E1390">
            <v>0</v>
          </cell>
          <cell r="F1390" t="str">
            <v>M²</v>
          </cell>
          <cell r="G1390">
            <v>168.69</v>
          </cell>
        </row>
        <row r="1391">
          <cell r="B1391" t="str">
            <v>C3683</v>
          </cell>
          <cell r="C1391" t="str">
            <v>GUARDA CORPO DE MADEIRA E CORDA DE SISAL</v>
          </cell>
          <cell r="D1391">
            <v>0</v>
          </cell>
          <cell r="E1391">
            <v>0</v>
          </cell>
          <cell r="F1391" t="str">
            <v>M</v>
          </cell>
          <cell r="G1391">
            <v>75.430000000000007</v>
          </cell>
        </row>
        <row r="1392">
          <cell r="B1392" t="str">
            <v>C1448</v>
          </cell>
          <cell r="C1392" t="str">
            <v>GUARDA CORPO DE TUBO DE AÇO INOX</v>
          </cell>
          <cell r="D1392">
            <v>0</v>
          </cell>
          <cell r="E1392">
            <v>0</v>
          </cell>
          <cell r="F1392" t="str">
            <v>M</v>
          </cell>
          <cell r="G1392">
            <v>250.24</v>
          </cell>
        </row>
        <row r="1393">
          <cell r="B1393" t="str">
            <v>C1449</v>
          </cell>
          <cell r="C1393" t="str">
            <v>GUARDA CORPO METÁLICO - CROMADO</v>
          </cell>
          <cell r="D1393">
            <v>0</v>
          </cell>
          <cell r="E1393">
            <v>0</v>
          </cell>
          <cell r="F1393" t="str">
            <v>M</v>
          </cell>
          <cell r="G1393">
            <v>210.42</v>
          </cell>
        </row>
        <row r="1394">
          <cell r="B1394" t="str">
            <v>C1795</v>
          </cell>
          <cell r="C1394" t="str">
            <v>MOLA HIDRÁULICA P/PORTA DE VIDRO</v>
          </cell>
          <cell r="D1394">
            <v>0</v>
          </cell>
          <cell r="E1394">
            <v>0</v>
          </cell>
          <cell r="F1394" t="str">
            <v>UN</v>
          </cell>
          <cell r="G1394">
            <v>570.32000000000005</v>
          </cell>
        </row>
        <row r="1395">
          <cell r="B1395" t="str">
            <v>C1796</v>
          </cell>
          <cell r="C1395" t="str">
            <v>MOLA P/ PORTA TIPO COIMBRA</v>
          </cell>
          <cell r="D1395">
            <v>0</v>
          </cell>
          <cell r="E1395">
            <v>0</v>
          </cell>
          <cell r="F1395" t="str">
            <v>UN</v>
          </cell>
          <cell r="G1395">
            <v>178.88</v>
          </cell>
        </row>
        <row r="1396">
          <cell r="B1396" t="str">
            <v>C3552</v>
          </cell>
          <cell r="C1396" t="str">
            <v>MUTIRÃO MISTO - ARMADOR RABO DE ANDORINHA</v>
          </cell>
          <cell r="D1396">
            <v>0</v>
          </cell>
          <cell r="E1396">
            <v>0</v>
          </cell>
          <cell r="F1396" t="str">
            <v>UN</v>
          </cell>
          <cell r="G1396">
            <v>15.42</v>
          </cell>
        </row>
        <row r="1397">
          <cell r="B1397" t="str">
            <v>C1868</v>
          </cell>
          <cell r="C1397" t="str">
            <v>PEGADOR METÁLICO P/PORTA (INTERNO)</v>
          </cell>
          <cell r="D1397">
            <v>0</v>
          </cell>
          <cell r="E1397">
            <v>0</v>
          </cell>
          <cell r="F1397" t="str">
            <v>UN</v>
          </cell>
          <cell r="G1397">
            <v>23.08</v>
          </cell>
        </row>
        <row r="1398">
          <cell r="B1398" t="str">
            <v>C3522</v>
          </cell>
          <cell r="C1398" t="str">
            <v>PILAR EM MADEIRA LIMPA DE 1a. QUALIDADE 20cmX20cm</v>
          </cell>
          <cell r="D1398">
            <v>0</v>
          </cell>
          <cell r="E1398">
            <v>0</v>
          </cell>
          <cell r="F1398" t="str">
            <v>M</v>
          </cell>
          <cell r="G1398">
            <v>84.71</v>
          </cell>
        </row>
        <row r="1399">
          <cell r="B1399" t="str">
            <v>C3676</v>
          </cell>
          <cell r="C1399" t="str">
            <v>PORTA DE PVC SANFONADA (0,80 X 2,10) COMPLETA - FORNECIMENTO E MONTAGEM</v>
          </cell>
          <cell r="D1399">
            <v>0</v>
          </cell>
          <cell r="E1399">
            <v>0</v>
          </cell>
          <cell r="F1399" t="str">
            <v>UN</v>
          </cell>
          <cell r="G1399">
            <v>120</v>
          </cell>
        </row>
        <row r="1400">
          <cell r="B1400" t="str">
            <v>C4556</v>
          </cell>
          <cell r="C1400" t="str">
            <v>PORTÃO PIVOTANTE NYLOFOR, COMPOSTO DE QUADRO, PAINÉIS E ACESSÓRIOS COM PINTURA ELETROSTÁTICA COM TINTA POLIESTER, NAS CORES VERDE OU BRANCA, COM POSTE EM AÇO REVESTIDO, COR VERDE OU BRANCA - FORNECIMENTO E MONTAGEM</v>
          </cell>
          <cell r="D1400">
            <v>0</v>
          </cell>
          <cell r="E1400">
            <v>0</v>
          </cell>
          <cell r="F1400" t="str">
            <v>M²</v>
          </cell>
          <cell r="G1400">
            <v>440</v>
          </cell>
        </row>
        <row r="1401">
          <cell r="B1401">
            <v>0</v>
          </cell>
          <cell r="C1401">
            <v>0</v>
          </cell>
          <cell r="D1401">
            <v>0</v>
          </cell>
          <cell r="E1401">
            <v>0</v>
          </cell>
          <cell r="F1401">
            <v>0</v>
          </cell>
          <cell r="G1401">
            <v>0</v>
          </cell>
        </row>
        <row r="1402">
          <cell r="B1402" t="str">
            <v>C4557</v>
          </cell>
          <cell r="C1402" t="str">
            <v xml:space="preserve">PORTÃO DESLIZANTE NYLOFOR, COMPOSTO DE QUADRO, PAINÉIS E ACESSÓRIOS COM PINTURA ELETROSTÁTICA COM TINTA POLIESTER, NAS CORES VERDE OU BRANCA, COM POSTE EM AÇO REVESTIDO, COR VERDE OU BRANCA - FORNECIMENTO E MONTAGEM								
</v>
          </cell>
          <cell r="D1402">
            <v>0</v>
          </cell>
          <cell r="E1402">
            <v>0</v>
          </cell>
          <cell r="F1402" t="str">
            <v>M²</v>
          </cell>
          <cell r="G1402">
            <v>440</v>
          </cell>
        </row>
        <row r="1403">
          <cell r="B1403">
            <v>0</v>
          </cell>
          <cell r="C1403">
            <v>0</v>
          </cell>
          <cell r="D1403">
            <v>0</v>
          </cell>
          <cell r="E1403">
            <v>0</v>
          </cell>
          <cell r="F1403">
            <v>0</v>
          </cell>
          <cell r="G1403">
            <v>0</v>
          </cell>
        </row>
        <row r="1404">
          <cell r="B1404" t="str">
            <v>C2031</v>
          </cell>
          <cell r="C1404" t="str">
            <v>PRENDEDOR METÁLICO PARA PORTA</v>
          </cell>
          <cell r="D1404">
            <v>0</v>
          </cell>
          <cell r="E1404">
            <v>0</v>
          </cell>
          <cell r="F1404" t="str">
            <v>UN</v>
          </cell>
          <cell r="G1404">
            <v>21.24</v>
          </cell>
        </row>
        <row r="1405">
          <cell r="B1405" t="str">
            <v>C2215</v>
          </cell>
          <cell r="C1405" t="str">
            <v>REVESTIMENTO DE FÓRMICA EM ESQUADRIAS OU MÓVEIS</v>
          </cell>
          <cell r="D1405">
            <v>0</v>
          </cell>
          <cell r="E1405">
            <v>0</v>
          </cell>
          <cell r="F1405" t="str">
            <v>M²</v>
          </cell>
          <cell r="G1405">
            <v>42.95</v>
          </cell>
        </row>
        <row r="1406">
          <cell r="B1406" t="str">
            <v>C2319</v>
          </cell>
          <cell r="C1406" t="str">
            <v>TARJETA CROMADA P/ JANELAS VENEZIANAS</v>
          </cell>
          <cell r="D1406">
            <v>0</v>
          </cell>
          <cell r="E1406">
            <v>0</v>
          </cell>
          <cell r="F1406" t="str">
            <v>UN</v>
          </cell>
          <cell r="G1406">
            <v>6.44</v>
          </cell>
        </row>
        <row r="1407">
          <cell r="B1407" t="str">
            <v>C3675</v>
          </cell>
          <cell r="C1407" t="str">
            <v>VENEZIANA INDUSTRIAL DE PVC RÍGIDO, TRANSLÚCIDO E MONTANTES EM AÇO GALVANIZADO OU ALUMÍNIO (FORNECIM</v>
          </cell>
          <cell r="D1407">
            <v>0</v>
          </cell>
          <cell r="E1407">
            <v>0</v>
          </cell>
          <cell r="F1407" t="str">
            <v>M²</v>
          </cell>
          <cell r="G1407">
            <v>269.26</v>
          </cell>
        </row>
        <row r="1408">
          <cell r="B1408">
            <v>0</v>
          </cell>
          <cell r="C1408">
            <v>0</v>
          </cell>
          <cell r="D1408">
            <v>0</v>
          </cell>
          <cell r="E1408">
            <v>0</v>
          </cell>
          <cell r="F1408">
            <v>0</v>
          </cell>
          <cell r="G1408">
            <v>0</v>
          </cell>
        </row>
        <row r="1409">
          <cell r="B1409" t="str">
            <v>VIDROS</v>
          </cell>
          <cell r="C1409">
            <v>0</v>
          </cell>
          <cell r="D1409">
            <v>0</v>
          </cell>
          <cell r="E1409">
            <v>0</v>
          </cell>
          <cell r="F1409">
            <v>0</v>
          </cell>
          <cell r="G1409">
            <v>52354.89</v>
          </cell>
        </row>
        <row r="1410">
          <cell r="B1410" t="str">
            <v>CRISTAL COMUM</v>
          </cell>
          <cell r="C1410">
            <v>0</v>
          </cell>
          <cell r="D1410">
            <v>0</v>
          </cell>
          <cell r="E1410">
            <v>0</v>
          </cell>
          <cell r="F1410">
            <v>0</v>
          </cell>
          <cell r="G1410">
            <v>984.55</v>
          </cell>
        </row>
        <row r="1411">
          <cell r="B1411" t="str">
            <v>C2670</v>
          </cell>
          <cell r="C1411" t="str">
            <v>VIDRO COMUM EM CAIXILHOS C/MASSA ESP.= 4mm, COLOCADO</v>
          </cell>
          <cell r="D1411">
            <v>0</v>
          </cell>
          <cell r="E1411">
            <v>0</v>
          </cell>
          <cell r="F1411" t="str">
            <v>M²</v>
          </cell>
          <cell r="G1411">
            <v>108</v>
          </cell>
        </row>
        <row r="1412">
          <cell r="B1412" t="str">
            <v>C2671</v>
          </cell>
          <cell r="C1412" t="str">
            <v>VIDRO COMUM EM CAIXILHOS C/MASSA ESP.= 5mm, COLOCADO</v>
          </cell>
          <cell r="D1412">
            <v>0</v>
          </cell>
          <cell r="E1412">
            <v>0</v>
          </cell>
          <cell r="F1412" t="str">
            <v>M²</v>
          </cell>
          <cell r="G1412">
            <v>126.5</v>
          </cell>
        </row>
        <row r="1413">
          <cell r="B1413" t="str">
            <v>C2672</v>
          </cell>
          <cell r="C1413" t="str">
            <v>VIDRO COMUM EM CAIXILHOS C/MASSA ESP.= 6mm, COLOCADO</v>
          </cell>
          <cell r="D1413">
            <v>0</v>
          </cell>
          <cell r="E1413">
            <v>0</v>
          </cell>
          <cell r="F1413" t="str">
            <v>M²</v>
          </cell>
          <cell r="G1413">
            <v>150</v>
          </cell>
        </row>
        <row r="1414">
          <cell r="B1414" t="str">
            <v>C2673</v>
          </cell>
          <cell r="C1414" t="str">
            <v>VIDRO COMUM FUMÊ EM CAIXILHOS C/MASSA E= 4mm, COLOCADO</v>
          </cell>
          <cell r="D1414">
            <v>0</v>
          </cell>
          <cell r="E1414">
            <v>0</v>
          </cell>
          <cell r="F1414" t="str">
            <v>M²</v>
          </cell>
          <cell r="G1414">
            <v>143</v>
          </cell>
        </row>
        <row r="1415">
          <cell r="B1415" t="str">
            <v>C2674</v>
          </cell>
          <cell r="C1415" t="str">
            <v>VIDRO COMUM FUMÊ EM CAIXILHOS C/MASSA E= 5mm, COLOCADO</v>
          </cell>
          <cell r="D1415">
            <v>0</v>
          </cell>
          <cell r="E1415">
            <v>0</v>
          </cell>
          <cell r="F1415" t="str">
            <v>M²</v>
          </cell>
          <cell r="G1415">
            <v>156.66999999999999</v>
          </cell>
        </row>
        <row r="1416">
          <cell r="B1416" t="str">
            <v>C2675</v>
          </cell>
          <cell r="C1416" t="str">
            <v>VIDRO COMUM FUMÊ EM CAIXILHOS C/MASSA E= 6mm, COLOCADO</v>
          </cell>
          <cell r="D1416">
            <v>0</v>
          </cell>
          <cell r="E1416">
            <v>0</v>
          </cell>
          <cell r="F1416" t="str">
            <v>M²</v>
          </cell>
          <cell r="G1416">
            <v>205.7</v>
          </cell>
        </row>
        <row r="1417">
          <cell r="B1417" t="str">
            <v>C2984</v>
          </cell>
          <cell r="C1417" t="str">
            <v>VIDRO TRANSLÚCIDO CANELADO OU MARTELADO E=3mm (COLOCADO)</v>
          </cell>
          <cell r="D1417">
            <v>0</v>
          </cell>
          <cell r="E1417">
            <v>0</v>
          </cell>
          <cell r="F1417" t="str">
            <v>M²</v>
          </cell>
          <cell r="G1417">
            <v>94.68</v>
          </cell>
        </row>
        <row r="1418">
          <cell r="B1418" t="str">
            <v>CRISTAL TEMPERADO</v>
          </cell>
          <cell r="C1418">
            <v>0</v>
          </cell>
          <cell r="D1418">
            <v>0</v>
          </cell>
          <cell r="E1418">
            <v>0</v>
          </cell>
          <cell r="F1418">
            <v>0</v>
          </cell>
          <cell r="G1418">
            <v>49435.75</v>
          </cell>
        </row>
        <row r="1419">
          <cell r="B1419" t="str">
            <v>C1382</v>
          </cell>
          <cell r="C1419" t="str">
            <v>FIXO 2 FOLHAS E BASCULANTE DE VIDRO TEMPERADO (1.80X2.10)m  E=10mm</v>
          </cell>
          <cell r="D1419">
            <v>0</v>
          </cell>
          <cell r="E1419">
            <v>0</v>
          </cell>
          <cell r="F1419" t="str">
            <v>CJ</v>
          </cell>
          <cell r="G1419">
            <v>1732.01</v>
          </cell>
        </row>
        <row r="1420">
          <cell r="B1420" t="str">
            <v>C1383</v>
          </cell>
          <cell r="C1420" t="str">
            <v>FIXO 2 FOLHAS. 2  BANDEIRAS E 1 CONTRAVENTAMENTO DE VIDRO TEMPERADO (1.80 X 3.50)m  E=10mm</v>
          </cell>
          <cell r="D1420">
            <v>0</v>
          </cell>
          <cell r="E1420">
            <v>0</v>
          </cell>
          <cell r="F1420" t="str">
            <v>CJ</v>
          </cell>
          <cell r="G1420">
            <v>2895.47</v>
          </cell>
        </row>
        <row r="1421">
          <cell r="B1421">
            <v>0</v>
          </cell>
          <cell r="C1421">
            <v>0</v>
          </cell>
          <cell r="D1421">
            <v>0</v>
          </cell>
          <cell r="E1421">
            <v>0</v>
          </cell>
          <cell r="F1421">
            <v>0</v>
          </cell>
          <cell r="G1421">
            <v>0</v>
          </cell>
        </row>
        <row r="1422">
          <cell r="B1422" t="str">
            <v>C1384</v>
          </cell>
          <cell r="C1422" t="str">
            <v>FIXO 3 FOLHAS 3 BANDEIRAS E 2 CONTRAVENTAMENTO DE VIDRO TEMPERADO (2.70 X3.50)m  E=10mm</v>
          </cell>
          <cell r="D1422">
            <v>0</v>
          </cell>
          <cell r="E1422">
            <v>0</v>
          </cell>
          <cell r="F1422" t="str">
            <v>CJ</v>
          </cell>
          <cell r="G1422">
            <v>4444.49</v>
          </cell>
        </row>
        <row r="1423">
          <cell r="B1423">
            <v>0</v>
          </cell>
          <cell r="C1423">
            <v>0</v>
          </cell>
          <cell r="D1423">
            <v>0</v>
          </cell>
          <cell r="E1423">
            <v>0</v>
          </cell>
          <cell r="F1423">
            <v>0</v>
          </cell>
          <cell r="G1423">
            <v>0</v>
          </cell>
        </row>
        <row r="1424">
          <cell r="B1424" t="str">
            <v>C1385</v>
          </cell>
          <cell r="C1424" t="str">
            <v>FIXO 3 FOLHAS E BASCULANTES 2 FOLHAS DE VIDRO TEMPERADO (0.70X2.10)m  E=10mm</v>
          </cell>
          <cell r="D1424">
            <v>0</v>
          </cell>
          <cell r="E1424">
            <v>0</v>
          </cell>
          <cell r="F1424" t="str">
            <v>CJ</v>
          </cell>
          <cell r="G1424">
            <v>2692</v>
          </cell>
        </row>
        <row r="1425">
          <cell r="B1425">
            <v>0</v>
          </cell>
          <cell r="C1425">
            <v>0</v>
          </cell>
          <cell r="D1425">
            <v>0</v>
          </cell>
          <cell r="E1425">
            <v>0</v>
          </cell>
          <cell r="F1425">
            <v>0</v>
          </cell>
          <cell r="G1425">
            <v>0</v>
          </cell>
        </row>
        <row r="1426">
          <cell r="B1426" t="str">
            <v>C1386</v>
          </cell>
          <cell r="C1426" t="str">
            <v>FIXO DE VIDRO TEMPERADO C/BANDEIRA (0.90X3.50)m  E=10mm</v>
          </cell>
          <cell r="D1426">
            <v>0</v>
          </cell>
          <cell r="E1426">
            <v>0</v>
          </cell>
          <cell r="F1426" t="str">
            <v>CJ</v>
          </cell>
          <cell r="G1426">
            <v>1382.2</v>
          </cell>
        </row>
        <row r="1427">
          <cell r="B1427" t="str">
            <v>C1387</v>
          </cell>
          <cell r="C1427" t="str">
            <v>FIXO DE VIDRO TEMPERADO 1 FOLHA   (0.90X2.10)m  E=10mm</v>
          </cell>
          <cell r="D1427">
            <v>0</v>
          </cell>
          <cell r="E1427">
            <v>0</v>
          </cell>
          <cell r="F1427" t="str">
            <v>CJ</v>
          </cell>
          <cell r="G1427">
            <v>820.21</v>
          </cell>
        </row>
        <row r="1428">
          <cell r="B1428" t="str">
            <v>C1388</v>
          </cell>
          <cell r="C1428" t="str">
            <v>FIXO DE VIDRO TEMPERADO 2 FOLHAS (1.80X2.10)m  E=10mm</v>
          </cell>
          <cell r="D1428">
            <v>0</v>
          </cell>
          <cell r="E1428">
            <v>0</v>
          </cell>
          <cell r="F1428" t="str">
            <v>CJ</v>
          </cell>
          <cell r="G1428">
            <v>1614.67</v>
          </cell>
        </row>
        <row r="1429">
          <cell r="B1429" t="str">
            <v>C1389</v>
          </cell>
          <cell r="C1429" t="str">
            <v>FIXO DE VIDRO TEMPERADO 3 FOLHAS (2.70X2.10)m  E=10mm</v>
          </cell>
          <cell r="D1429">
            <v>0</v>
          </cell>
          <cell r="E1429">
            <v>0</v>
          </cell>
          <cell r="F1429" t="str">
            <v>CJ</v>
          </cell>
          <cell r="G1429">
            <v>2409.14</v>
          </cell>
        </row>
        <row r="1430">
          <cell r="B1430" t="str">
            <v>C1390</v>
          </cell>
          <cell r="C1430" t="str">
            <v>FIXO E BASCULANTE DE VIDRO TEMPERADO  (0.90X2.10)m  E=10mm</v>
          </cell>
          <cell r="D1430">
            <v>0</v>
          </cell>
          <cell r="E1430">
            <v>0</v>
          </cell>
          <cell r="F1430" t="str">
            <v>CJ</v>
          </cell>
          <cell r="G1430">
            <v>878.4</v>
          </cell>
        </row>
        <row r="1431">
          <cell r="B1431" t="str">
            <v>C1952</v>
          </cell>
          <cell r="C1431" t="str">
            <v>PORTA 2 FOLHAS C/BANDEIRA DE VIDRO TEMPERADO E=10mm C/MOLA (1.80X2.90)m</v>
          </cell>
          <cell r="D1431">
            <v>0</v>
          </cell>
          <cell r="E1431">
            <v>0</v>
          </cell>
          <cell r="F1431" t="str">
            <v>CJ</v>
          </cell>
          <cell r="G1431">
            <v>3808.06</v>
          </cell>
        </row>
        <row r="1432">
          <cell r="B1432" t="str">
            <v>C1953</v>
          </cell>
          <cell r="C1432" t="str">
            <v>PORTA 2 FOLHAS C/BANDEIRA DE VIDRO TEMPERADO E=10mm C/MOLA (1.80X3.50)m</v>
          </cell>
          <cell r="D1432">
            <v>0</v>
          </cell>
          <cell r="E1432">
            <v>0</v>
          </cell>
          <cell r="F1432" t="str">
            <v>CJ</v>
          </cell>
          <cell r="G1432">
            <v>4194.16</v>
          </cell>
        </row>
        <row r="1433">
          <cell r="B1433" t="str">
            <v>C1954</v>
          </cell>
          <cell r="C1433" t="str">
            <v>PORTA 2 FOLHAS C/BANDEIRA E FIXO 2 FLS. DE VIDRO TEMPERADO E=10mm (3.60X2.90)m</v>
          </cell>
          <cell r="D1433">
            <v>0</v>
          </cell>
          <cell r="E1433">
            <v>0</v>
          </cell>
          <cell r="F1433" t="str">
            <v>CJ</v>
          </cell>
          <cell r="G1433">
            <v>5923.09</v>
          </cell>
        </row>
        <row r="1434">
          <cell r="B1434">
            <v>0</v>
          </cell>
          <cell r="C1434">
            <v>0</v>
          </cell>
          <cell r="D1434">
            <v>0</v>
          </cell>
          <cell r="E1434">
            <v>0</v>
          </cell>
          <cell r="F1434">
            <v>0</v>
          </cell>
          <cell r="G1434">
            <v>0</v>
          </cell>
        </row>
        <row r="1435">
          <cell r="B1435" t="str">
            <v>C1955</v>
          </cell>
          <cell r="C1435" t="str">
            <v>PORTA 2 FOLHAS. FIXA 2 FOLHAS. 3 BANDEIRAS 2 CONTRAVENTAMENTO DE VIDRO TEMPERADO DE10mm (3.60X3.50)m</v>
          </cell>
          <cell r="D1435">
            <v>0</v>
          </cell>
          <cell r="E1435">
            <v>0</v>
          </cell>
          <cell r="F1435" t="str">
            <v>CJ</v>
          </cell>
          <cell r="G1435">
            <v>7270.86</v>
          </cell>
        </row>
        <row r="1436">
          <cell r="B1436">
            <v>0</v>
          </cell>
          <cell r="C1436">
            <v>0</v>
          </cell>
          <cell r="D1436">
            <v>0</v>
          </cell>
          <cell r="E1436">
            <v>0</v>
          </cell>
          <cell r="F1436">
            <v>0</v>
          </cell>
          <cell r="G1436">
            <v>0</v>
          </cell>
        </row>
        <row r="1437">
          <cell r="B1437" t="str">
            <v>C1956</v>
          </cell>
          <cell r="C1437" t="str">
            <v xml:space="preserve">PORTA C/BANDEIRA DE VIDRO TEMPERADO E=10mm C/MOLA (0.90X2.90)m  </v>
          </cell>
          <cell r="D1437">
            <v>0</v>
          </cell>
          <cell r="E1437">
            <v>0</v>
          </cell>
          <cell r="F1437" t="str">
            <v>CJ</v>
          </cell>
          <cell r="G1437">
            <v>1960.22</v>
          </cell>
        </row>
        <row r="1438">
          <cell r="B1438" t="str">
            <v>C1957</v>
          </cell>
          <cell r="C1438" t="str">
            <v>PORTA C/BANDEIRA DE VIDRO TEMPERADO E=10mm C/MOLA (0.90X3.50)m</v>
          </cell>
          <cell r="D1438">
            <v>0</v>
          </cell>
          <cell r="E1438">
            <v>0</v>
          </cell>
          <cell r="F1438" t="str">
            <v>CJ</v>
          </cell>
          <cell r="G1438">
            <v>2153.27</v>
          </cell>
        </row>
        <row r="1439">
          <cell r="B1439" t="str">
            <v>C1972</v>
          </cell>
          <cell r="C1439" t="str">
            <v>PORTA DE VIDRO TEMPERADO 1 FOLHA (0.90X2.10)m  E=10mm</v>
          </cell>
          <cell r="D1439">
            <v>0</v>
          </cell>
          <cell r="E1439">
            <v>0</v>
          </cell>
          <cell r="F1439" t="str">
            <v>CJ</v>
          </cell>
          <cell r="G1439">
            <v>1576.27</v>
          </cell>
        </row>
        <row r="1440">
          <cell r="B1440" t="str">
            <v>C1971</v>
          </cell>
          <cell r="C1440" t="str">
            <v>PORTA DE VIDRO TEMPERADO  2 FOLHAS (1.80X2.10)m  E=10mm</v>
          </cell>
          <cell r="D1440">
            <v>0</v>
          </cell>
          <cell r="E1440">
            <v>0</v>
          </cell>
          <cell r="F1440" t="str">
            <v>CJ</v>
          </cell>
          <cell r="G1440">
            <v>3149.41</v>
          </cell>
        </row>
        <row r="1441">
          <cell r="B1441" t="str">
            <v>C2676</v>
          </cell>
          <cell r="C1441" t="str">
            <v>VIDRO TEMPERADO EM CAIXILHO C/GAX. DE NEOPRENE ESP.= 6mm</v>
          </cell>
          <cell r="D1441">
            <v>0</v>
          </cell>
          <cell r="E1441">
            <v>0</v>
          </cell>
          <cell r="F1441" t="str">
            <v>M²</v>
          </cell>
          <cell r="G1441">
            <v>258</v>
          </cell>
        </row>
        <row r="1442">
          <cell r="B1442" t="str">
            <v>C2677</v>
          </cell>
          <cell r="C1442" t="str">
            <v>VIDRO TEMPERADO EM CAIXILHO C/MASSA ESP.= 6mm</v>
          </cell>
          <cell r="D1442">
            <v>0</v>
          </cell>
          <cell r="E1442">
            <v>0</v>
          </cell>
          <cell r="F1442" t="str">
            <v>M²</v>
          </cell>
          <cell r="G1442">
            <v>273.82</v>
          </cell>
        </row>
        <row r="1443">
          <cell r="B1443" t="str">
            <v xml:space="preserve">OUTROS  ELEMENTOS </v>
          </cell>
          <cell r="C1443">
            <v>0</v>
          </cell>
          <cell r="D1443">
            <v>0</v>
          </cell>
          <cell r="E1443">
            <v>0</v>
          </cell>
          <cell r="F1443">
            <v>0</v>
          </cell>
          <cell r="G1443">
            <v>1934.59</v>
          </cell>
        </row>
        <row r="1444">
          <cell r="B1444" t="str">
            <v>C3650</v>
          </cell>
          <cell r="C1444" t="str">
            <v>GUICHÊ EM AÇO INOX E VIDRO TEMPERADO E=6MM</v>
          </cell>
          <cell r="D1444">
            <v>0</v>
          </cell>
          <cell r="E1444">
            <v>0</v>
          </cell>
          <cell r="F1444" t="str">
            <v>M²</v>
          </cell>
          <cell r="G1444">
            <v>372.03</v>
          </cell>
        </row>
        <row r="1445">
          <cell r="B1445" t="str">
            <v>C1451</v>
          </cell>
          <cell r="C1445" t="str">
            <v>GUICHÊ EM ALUMÍNIO E VIDRO TEMPERADO E=10mm</v>
          </cell>
          <cell r="D1445">
            <v>0</v>
          </cell>
          <cell r="E1445">
            <v>0</v>
          </cell>
          <cell r="F1445" t="str">
            <v>M²</v>
          </cell>
          <cell r="G1445">
            <v>463.23</v>
          </cell>
        </row>
        <row r="1446">
          <cell r="B1446" t="str">
            <v>C1873</v>
          </cell>
          <cell r="C1446" t="str">
            <v>PELÍCULA DE INSULFILM</v>
          </cell>
          <cell r="D1446">
            <v>0</v>
          </cell>
          <cell r="E1446">
            <v>0</v>
          </cell>
          <cell r="F1446" t="str">
            <v>M²</v>
          </cell>
          <cell r="G1446">
            <v>42.69</v>
          </cell>
        </row>
        <row r="1447">
          <cell r="B1447" t="str">
            <v>C1874</v>
          </cell>
          <cell r="C1447" t="str">
            <v>PELÍCULA DE POLIÉSTER, INVESTIGAÇÃO</v>
          </cell>
          <cell r="D1447">
            <v>0</v>
          </cell>
          <cell r="E1447">
            <v>0</v>
          </cell>
          <cell r="F1447" t="str">
            <v>M²</v>
          </cell>
          <cell r="G1447">
            <v>83.36</v>
          </cell>
        </row>
        <row r="1448">
          <cell r="B1448" t="str">
            <v>C3649</v>
          </cell>
          <cell r="C1448" t="str">
            <v>VISOR COM VIDRO TEMPERADO E=6MM E MOLDURA DE AÇO INOX</v>
          </cell>
          <cell r="D1448">
            <v>0</v>
          </cell>
          <cell r="E1448">
            <v>0</v>
          </cell>
          <cell r="F1448" t="str">
            <v>M²</v>
          </cell>
          <cell r="G1448">
            <v>334.92</v>
          </cell>
        </row>
        <row r="1449">
          <cell r="B1449" t="str">
            <v>C2679</v>
          </cell>
          <cell r="C1449" t="str">
            <v>VISOR COM VIDRO TEMPERADO E=6mm E MOLDURA DE ALUMÍNIO</v>
          </cell>
          <cell r="D1449">
            <v>0</v>
          </cell>
          <cell r="E1449">
            <v>0</v>
          </cell>
          <cell r="F1449" t="str">
            <v>M²</v>
          </cell>
          <cell r="G1449">
            <v>303.98</v>
          </cell>
        </row>
        <row r="1450">
          <cell r="B1450" t="str">
            <v>C2680</v>
          </cell>
          <cell r="C1450" t="str">
            <v>VISOR COM VIDRO TEMPERADO E=6mm E MOLDURA DE MADEIRA</v>
          </cell>
          <cell r="D1450">
            <v>0</v>
          </cell>
          <cell r="E1450">
            <v>0</v>
          </cell>
          <cell r="F1450" t="str">
            <v>M²</v>
          </cell>
          <cell r="G1450">
            <v>334.38</v>
          </cell>
        </row>
        <row r="1451">
          <cell r="B1451" t="str">
            <v>COBERTURA</v>
          </cell>
          <cell r="C1451">
            <v>0</v>
          </cell>
          <cell r="D1451">
            <v>0</v>
          </cell>
          <cell r="E1451">
            <v>0</v>
          </cell>
          <cell r="F1451">
            <v>0</v>
          </cell>
          <cell r="G1451">
            <v>17338.009999999998</v>
          </cell>
        </row>
        <row r="1452">
          <cell r="B1452" t="str">
            <v>ESTRUTURA DE MADEIRA</v>
          </cell>
          <cell r="C1452">
            <v>0</v>
          </cell>
          <cell r="D1452">
            <v>0</v>
          </cell>
          <cell r="E1452">
            <v>0</v>
          </cell>
          <cell r="F1452">
            <v>0</v>
          </cell>
          <cell r="G1452">
            <v>1248.5899999999999</v>
          </cell>
        </row>
        <row r="1453">
          <cell r="B1453" t="str">
            <v>C3722</v>
          </cell>
          <cell r="C1453" t="str">
            <v>ESTRUTURA DE MADEIRA P/ COBERTA DE PALHA DE CARNÁUBA</v>
          </cell>
          <cell r="D1453">
            <v>0</v>
          </cell>
          <cell r="E1453">
            <v>0</v>
          </cell>
          <cell r="F1453" t="str">
            <v>M²</v>
          </cell>
          <cell r="G1453">
            <v>74.180000000000007</v>
          </cell>
        </row>
        <row r="1454">
          <cell r="B1454" t="str">
            <v>C1336</v>
          </cell>
          <cell r="C1454" t="str">
            <v>ESTRUTURA DE MADEIRA P/ TELHA CERÂMICA OU CONCRETO VÃO 3 A 7m (TESOURAS / TERÇAS / CONTRAVENTAMENTOS / FERRAGENS)</v>
          </cell>
          <cell r="D1454">
            <v>0</v>
          </cell>
          <cell r="E1454">
            <v>0</v>
          </cell>
          <cell r="F1454" t="str">
            <v>M²</v>
          </cell>
          <cell r="G1454">
            <v>101.81</v>
          </cell>
        </row>
        <row r="1455">
          <cell r="B1455">
            <v>0</v>
          </cell>
          <cell r="C1455">
            <v>0</v>
          </cell>
          <cell r="D1455">
            <v>0</v>
          </cell>
          <cell r="E1455">
            <v>0</v>
          </cell>
          <cell r="F1455">
            <v>0</v>
          </cell>
          <cell r="G1455">
            <v>0</v>
          </cell>
        </row>
        <row r="1456">
          <cell r="B1456" t="str">
            <v>C1337</v>
          </cell>
          <cell r="C1456" t="str">
            <v>ESTRUTURA DE MADEIRA P/ TELHA CERÂMICA OU CONCRETO VÃO 7 A 10m (TESOURAS / TERÇAS / CONTRAVENTAMENTOS / FERRAGENS)</v>
          </cell>
          <cell r="D1456">
            <v>0</v>
          </cell>
          <cell r="E1456">
            <v>0</v>
          </cell>
          <cell r="F1456" t="str">
            <v>M²</v>
          </cell>
          <cell r="G1456">
            <v>112.34</v>
          </cell>
        </row>
        <row r="1457">
          <cell r="B1457">
            <v>0</v>
          </cell>
          <cell r="C1457">
            <v>0</v>
          </cell>
          <cell r="D1457">
            <v>0</v>
          </cell>
          <cell r="E1457">
            <v>0</v>
          </cell>
          <cell r="F1457">
            <v>0</v>
          </cell>
          <cell r="G1457">
            <v>0</v>
          </cell>
        </row>
        <row r="1458">
          <cell r="B1458" t="str">
            <v>C1335</v>
          </cell>
          <cell r="C1458" t="str">
            <v>ESTRUTURA DE MADEIRA P/ TELHA CERÂMICA OU CONCRETO VÃO 10 A 13m (TESOURAS / TERÇAS / CONTRAVENTAMENTOS / FERRAGENS)</v>
          </cell>
          <cell r="D1458">
            <v>0</v>
          </cell>
          <cell r="E1458">
            <v>0</v>
          </cell>
          <cell r="F1458" t="str">
            <v>M²</v>
          </cell>
          <cell r="G1458">
            <v>125.45</v>
          </cell>
        </row>
        <row r="1459">
          <cell r="B1459">
            <v>0</v>
          </cell>
          <cell r="C1459">
            <v>0</v>
          </cell>
          <cell r="D1459">
            <v>0</v>
          </cell>
          <cell r="E1459">
            <v>0</v>
          </cell>
          <cell r="F1459">
            <v>0</v>
          </cell>
          <cell r="G1459">
            <v>0</v>
          </cell>
        </row>
        <row r="1460">
          <cell r="B1460" t="str">
            <v>C1338</v>
          </cell>
          <cell r="C1460" t="str">
            <v>ESTRUTURA DE MADEIRA P/ TELHA ONDULADA DE FIBROCIMENTO, ALUMÍNIO OU PLÁSTICAS, VÃO 10m</v>
          </cell>
          <cell r="D1460">
            <v>0</v>
          </cell>
          <cell r="E1460">
            <v>0</v>
          </cell>
          <cell r="F1460" t="str">
            <v>M²</v>
          </cell>
          <cell r="G1460">
            <v>74.98</v>
          </cell>
        </row>
        <row r="1461">
          <cell r="B1461">
            <v>0</v>
          </cell>
          <cell r="C1461">
            <v>0</v>
          </cell>
          <cell r="D1461">
            <v>0</v>
          </cell>
          <cell r="E1461">
            <v>0</v>
          </cell>
          <cell r="F1461">
            <v>0</v>
          </cell>
          <cell r="G1461">
            <v>0</v>
          </cell>
        </row>
        <row r="1462">
          <cell r="B1462" t="str">
            <v>C1339</v>
          </cell>
          <cell r="C1462" t="str">
            <v>ESTRUTURA DE MADEIRA P/ TELHA ONDULADA DE FIBROCIMENTO, ALUMÍNIO OU PLÁSTICAS,  VÃO 15m</v>
          </cell>
          <cell r="D1462">
            <v>0</v>
          </cell>
          <cell r="E1462">
            <v>0</v>
          </cell>
          <cell r="F1462" t="str">
            <v>M²</v>
          </cell>
          <cell r="G1462">
            <v>88.7</v>
          </cell>
        </row>
        <row r="1463">
          <cell r="B1463">
            <v>0</v>
          </cell>
          <cell r="C1463">
            <v>0</v>
          </cell>
          <cell r="D1463">
            <v>0</v>
          </cell>
          <cell r="E1463">
            <v>0</v>
          </cell>
          <cell r="F1463">
            <v>0</v>
          </cell>
          <cell r="G1463">
            <v>0</v>
          </cell>
        </row>
        <row r="1464">
          <cell r="B1464" t="str">
            <v>C1340</v>
          </cell>
          <cell r="C1464" t="str">
            <v>ESTRUTURA DE MADEIRA P/ TELHA ONDULADA DE FIBROCIMENTO, ALUMÍNIO OU PLÁSTICAS, VÃO 20m</v>
          </cell>
          <cell r="D1464">
            <v>0</v>
          </cell>
          <cell r="E1464">
            <v>0</v>
          </cell>
          <cell r="F1464" t="str">
            <v>M²</v>
          </cell>
          <cell r="G1464">
            <v>107.57</v>
          </cell>
        </row>
        <row r="1465">
          <cell r="B1465">
            <v>0</v>
          </cell>
          <cell r="C1465">
            <v>0</v>
          </cell>
          <cell r="D1465">
            <v>0</v>
          </cell>
          <cell r="E1465">
            <v>0</v>
          </cell>
          <cell r="F1465">
            <v>0</v>
          </cell>
          <cell r="G1465">
            <v>0</v>
          </cell>
        </row>
        <row r="1466">
          <cell r="B1466" t="str">
            <v>C4511</v>
          </cell>
          <cell r="C1466" t="str">
            <v>ESTRUTURA DE MADEIRA P/ TELHAS ONDULADAS DE FIBROCIMENTO, ALUMÍNIO OU PLÁSTICAS, APOIADA SOBRE PAREDES E/OU LAJES DE FORRO</v>
          </cell>
          <cell r="D1466">
            <v>0</v>
          </cell>
          <cell r="E1466">
            <v>0</v>
          </cell>
          <cell r="F1466" t="str">
            <v>M²</v>
          </cell>
          <cell r="G1466">
            <v>51.23</v>
          </cell>
        </row>
        <row r="1467">
          <cell r="B1467">
            <v>0</v>
          </cell>
          <cell r="C1467">
            <v>0</v>
          </cell>
          <cell r="D1467">
            <v>0</v>
          </cell>
          <cell r="E1467">
            <v>0</v>
          </cell>
          <cell r="F1467">
            <v>0</v>
          </cell>
          <cell r="G1467">
            <v>0</v>
          </cell>
        </row>
        <row r="1468">
          <cell r="B1468" t="str">
            <v>C1341</v>
          </cell>
          <cell r="C1468" t="str">
            <v>ESTRUTURA DE MADEIRA P/ TELHA ESTRUTURAL DE FIBROCIMENTO ANCORADA EM LAJES OU EM PAREDES</v>
          </cell>
          <cell r="D1468">
            <v>0</v>
          </cell>
          <cell r="E1468">
            <v>0</v>
          </cell>
          <cell r="F1468" t="str">
            <v>M²</v>
          </cell>
          <cell r="G1468">
            <v>30.41</v>
          </cell>
        </row>
        <row r="1469">
          <cell r="B1469">
            <v>0</v>
          </cell>
          <cell r="C1469">
            <v>0</v>
          </cell>
          <cell r="D1469">
            <v>0</v>
          </cell>
          <cell r="E1469">
            <v>0</v>
          </cell>
          <cell r="F1469">
            <v>0</v>
          </cell>
          <cell r="G1469">
            <v>0</v>
          </cell>
        </row>
        <row r="1470">
          <cell r="B1470" t="str">
            <v>C3005</v>
          </cell>
          <cell r="C1470" t="str">
            <v>MADEIRAMENTO P/TELHA CERÂMICA C/ REAPROVEITAMENTO</v>
          </cell>
          <cell r="D1470">
            <v>0</v>
          </cell>
          <cell r="E1470">
            <v>0</v>
          </cell>
          <cell r="F1470" t="str">
            <v>M²</v>
          </cell>
          <cell r="G1470">
            <v>25.07</v>
          </cell>
        </row>
        <row r="1471">
          <cell r="B1471" t="str">
            <v>C4459</v>
          </cell>
          <cell r="C1471" t="str">
            <v>MADEIRAMENTO P/ TELHA CERÂMICA - (RIPA, CAIBRO)</v>
          </cell>
          <cell r="D1471">
            <v>0</v>
          </cell>
          <cell r="E1471">
            <v>0</v>
          </cell>
          <cell r="F1471" t="str">
            <v>M²</v>
          </cell>
          <cell r="G1471">
            <v>32.36</v>
          </cell>
        </row>
        <row r="1472">
          <cell r="B1472" t="str">
            <v>C4460</v>
          </cell>
          <cell r="C1472" t="str">
            <v>MADEIRAMENTO P/ TELHA CERÂMICA - (RIPA, CAIBRO, LINHA)</v>
          </cell>
          <cell r="D1472">
            <v>0</v>
          </cell>
          <cell r="E1472">
            <v>0</v>
          </cell>
          <cell r="F1472" t="str">
            <v>M²</v>
          </cell>
          <cell r="G1472">
            <v>68.83</v>
          </cell>
        </row>
        <row r="1473">
          <cell r="B1473" t="str">
            <v>C4467</v>
          </cell>
          <cell r="C1473" t="str">
            <v>MADEIRAMENTO P/TELHA CERÂMICA - (RIPA, CAIBRO, LINHA) - CASA POPULAR</v>
          </cell>
          <cell r="D1473">
            <v>0</v>
          </cell>
          <cell r="E1473">
            <v>0</v>
          </cell>
          <cell r="F1473" t="str">
            <v>M²</v>
          </cell>
          <cell r="G1473">
            <v>43.59</v>
          </cell>
        </row>
        <row r="1474">
          <cell r="B1474" t="str">
            <v>C3006</v>
          </cell>
          <cell r="C1474" t="str">
            <v>MADEIRAMENTO P/TELHA FIBROCIMENTO C/ REAPROVEITAMENTO</v>
          </cell>
          <cell r="D1474">
            <v>0</v>
          </cell>
          <cell r="E1474">
            <v>0</v>
          </cell>
          <cell r="F1474" t="str">
            <v>M²</v>
          </cell>
          <cell r="G1474">
            <v>24.88</v>
          </cell>
        </row>
        <row r="1475">
          <cell r="B1475" t="str">
            <v>C2237</v>
          </cell>
          <cell r="C1475" t="str">
            <v>RIPA DE PEROBA (2X8)cm</v>
          </cell>
          <cell r="D1475">
            <v>0</v>
          </cell>
          <cell r="E1475">
            <v>0</v>
          </cell>
          <cell r="F1475" t="str">
            <v>M</v>
          </cell>
          <cell r="G1475">
            <v>13.44</v>
          </cell>
        </row>
        <row r="1476">
          <cell r="B1476" t="str">
            <v>C2460</v>
          </cell>
          <cell r="C1476" t="str">
            <v>TESOURA EM MASSARANDUBA C/ACESSÓRIOS</v>
          </cell>
          <cell r="D1476">
            <v>0</v>
          </cell>
          <cell r="E1476">
            <v>0</v>
          </cell>
          <cell r="F1476" t="str">
            <v>M</v>
          </cell>
          <cell r="G1476">
            <v>112.75</v>
          </cell>
        </row>
        <row r="1477">
          <cell r="B1477" t="str">
            <v>C2678</v>
          </cell>
          <cell r="C1477" t="str">
            <v>VIGA DE MADEIRA MACIÇA 6" X 3"</v>
          </cell>
          <cell r="D1477">
            <v>0</v>
          </cell>
          <cell r="E1477">
            <v>0</v>
          </cell>
          <cell r="F1477" t="str">
            <v>M</v>
          </cell>
          <cell r="G1477">
            <v>52.27</v>
          </cell>
        </row>
        <row r="1478">
          <cell r="B1478" t="str">
            <v>C3721</v>
          </cell>
          <cell r="C1478" t="str">
            <v>VIGA DE MADEIRA MACIÇA 10"x 4"</v>
          </cell>
          <cell r="D1478">
            <v>0</v>
          </cell>
          <cell r="E1478">
            <v>0</v>
          </cell>
          <cell r="F1478" t="str">
            <v>M</v>
          </cell>
          <cell r="G1478">
            <v>108.73</v>
          </cell>
        </row>
        <row r="1479">
          <cell r="B1479" t="str">
            <v>ESTRUTURA METÁLICA</v>
          </cell>
          <cell r="C1479">
            <v>0</v>
          </cell>
          <cell r="D1479">
            <v>0</v>
          </cell>
          <cell r="E1479">
            <v>0</v>
          </cell>
          <cell r="F1479">
            <v>0</v>
          </cell>
          <cell r="G1479">
            <v>6344.18</v>
          </cell>
        </row>
        <row r="1480">
          <cell r="B1480" t="str">
            <v>C0818</v>
          </cell>
          <cell r="C1480" t="str">
            <v>COLUNAS P/PÉ DIREITO DE 6m  VÃO DE 20m</v>
          </cell>
          <cell r="D1480">
            <v>0</v>
          </cell>
          <cell r="E1480">
            <v>0</v>
          </cell>
          <cell r="F1480" t="str">
            <v>M²</v>
          </cell>
          <cell r="G1480">
            <v>40.159999999999997</v>
          </cell>
        </row>
        <row r="1481">
          <cell r="B1481" t="str">
            <v>C0819</v>
          </cell>
          <cell r="C1481" t="str">
            <v>COLUNAS P/PÉ DIREITO DE 6m  VÃO DE 30m</v>
          </cell>
          <cell r="D1481">
            <v>0</v>
          </cell>
          <cell r="E1481">
            <v>0</v>
          </cell>
          <cell r="F1481" t="str">
            <v>M²</v>
          </cell>
          <cell r="G1481">
            <v>45.35</v>
          </cell>
        </row>
        <row r="1482">
          <cell r="B1482" t="str">
            <v>C0820</v>
          </cell>
          <cell r="C1482" t="str">
            <v>COLUNAS P/PÉ DIREITO DE 6m  VÃO DE 40m</v>
          </cell>
          <cell r="D1482">
            <v>0</v>
          </cell>
          <cell r="E1482">
            <v>0</v>
          </cell>
          <cell r="F1482" t="str">
            <v>M²</v>
          </cell>
          <cell r="G1482">
            <v>50.16</v>
          </cell>
        </row>
        <row r="1483">
          <cell r="B1483" t="str">
            <v>C1326</v>
          </cell>
          <cell r="C1483" t="str">
            <v>ESTRUTURA DE AÇO EM ARCO VÃO DE 20m</v>
          </cell>
          <cell r="D1483">
            <v>0</v>
          </cell>
          <cell r="E1483">
            <v>0</v>
          </cell>
          <cell r="F1483" t="str">
            <v>M²</v>
          </cell>
          <cell r="G1483">
            <v>91.63</v>
          </cell>
        </row>
        <row r="1484">
          <cell r="B1484" t="str">
            <v>C1327</v>
          </cell>
          <cell r="C1484" t="str">
            <v>ESTRUTURA DE AÇO EM ARCO VÃO DE 30m</v>
          </cell>
          <cell r="D1484">
            <v>0</v>
          </cell>
          <cell r="E1484">
            <v>0</v>
          </cell>
          <cell r="F1484" t="str">
            <v>M²</v>
          </cell>
          <cell r="G1484">
            <v>94.29</v>
          </cell>
        </row>
        <row r="1485">
          <cell r="B1485" t="str">
            <v>C1328</v>
          </cell>
          <cell r="C1485" t="str">
            <v>ESTRUTURA DE AÇO EM ARCO VÃO DE 40m</v>
          </cell>
          <cell r="D1485">
            <v>0</v>
          </cell>
          <cell r="E1485">
            <v>0</v>
          </cell>
          <cell r="F1485" t="str">
            <v>M²</v>
          </cell>
          <cell r="G1485">
            <v>102.09</v>
          </cell>
        </row>
        <row r="1486">
          <cell r="B1486" t="str">
            <v>C1329</v>
          </cell>
          <cell r="C1486" t="str">
            <v>ESTRUTURA DE AÇO EM SHED VÃO DE 20m</v>
          </cell>
          <cell r="D1486">
            <v>0</v>
          </cell>
          <cell r="E1486">
            <v>0</v>
          </cell>
          <cell r="F1486" t="str">
            <v>M²</v>
          </cell>
          <cell r="G1486">
            <v>127.12</v>
          </cell>
        </row>
        <row r="1487">
          <cell r="B1487" t="str">
            <v>C1330</v>
          </cell>
          <cell r="C1487" t="str">
            <v>ESTRUTURA DE AÇO EM SHED VÃO DE 30m</v>
          </cell>
          <cell r="D1487">
            <v>0</v>
          </cell>
          <cell r="E1487">
            <v>0</v>
          </cell>
          <cell r="F1487" t="str">
            <v>M²</v>
          </cell>
          <cell r="G1487">
            <v>132.07</v>
          </cell>
        </row>
        <row r="1488">
          <cell r="B1488" t="str">
            <v>C1331</v>
          </cell>
          <cell r="C1488" t="str">
            <v>ESTRUTURA DE AÇO EM SHED VÃO DE 40m</v>
          </cell>
          <cell r="D1488">
            <v>0</v>
          </cell>
          <cell r="E1488">
            <v>0</v>
          </cell>
          <cell r="F1488" t="str">
            <v>M²</v>
          </cell>
          <cell r="G1488">
            <v>136.85</v>
          </cell>
        </row>
        <row r="1489">
          <cell r="B1489" t="str">
            <v>C1332</v>
          </cell>
          <cell r="C1489" t="str">
            <v>ESTRUTURA DE AÇO TIPO FINK VÃO DE 20m</v>
          </cell>
          <cell r="D1489">
            <v>0</v>
          </cell>
          <cell r="E1489">
            <v>0</v>
          </cell>
          <cell r="F1489" t="str">
            <v>M²</v>
          </cell>
          <cell r="G1489">
            <v>100.39</v>
          </cell>
        </row>
        <row r="1490">
          <cell r="B1490" t="str">
            <v>C1333</v>
          </cell>
          <cell r="C1490" t="str">
            <v>ESTRUTURA DE AÇO TIPO FINK VÃO DE 30m</v>
          </cell>
          <cell r="D1490">
            <v>0</v>
          </cell>
          <cell r="E1490">
            <v>0</v>
          </cell>
          <cell r="F1490" t="str">
            <v>M²</v>
          </cell>
          <cell r="G1490">
            <v>105.44</v>
          </cell>
        </row>
        <row r="1491">
          <cell r="B1491" t="str">
            <v>C1334</v>
          </cell>
          <cell r="C1491" t="str">
            <v>ESTRUTURA DE AÇO TIPO FINK VÃO DE 40m</v>
          </cell>
          <cell r="D1491">
            <v>0</v>
          </cell>
          <cell r="E1491">
            <v>0</v>
          </cell>
          <cell r="F1491" t="str">
            <v>M²</v>
          </cell>
          <cell r="G1491">
            <v>109.71</v>
          </cell>
        </row>
        <row r="1492">
          <cell r="B1492" t="str">
            <v>C1318</v>
          </cell>
          <cell r="C1492" t="str">
            <v>ESTRUTURA DE ALUMÍNIO EM ARCO VÃO DE 20m</v>
          </cell>
          <cell r="D1492">
            <v>0</v>
          </cell>
          <cell r="E1492">
            <v>0</v>
          </cell>
          <cell r="F1492" t="str">
            <v>M²</v>
          </cell>
          <cell r="G1492">
            <v>146.19999999999999</v>
          </cell>
        </row>
        <row r="1493">
          <cell r="B1493" t="str">
            <v>C1319</v>
          </cell>
          <cell r="C1493" t="str">
            <v>ESTRUTURA DE ALUMÍNIO EM ARCO VÃO DE 30m</v>
          </cell>
          <cell r="D1493">
            <v>0</v>
          </cell>
          <cell r="E1493">
            <v>0</v>
          </cell>
          <cell r="F1493" t="str">
            <v>M²</v>
          </cell>
          <cell r="G1493">
            <v>167.08</v>
          </cell>
        </row>
        <row r="1494">
          <cell r="B1494" t="str">
            <v>C1320</v>
          </cell>
          <cell r="C1494" t="str">
            <v>ESTRUTURA DE ALUMÍNIO EM ARCO VÃO DE 40m</v>
          </cell>
          <cell r="D1494">
            <v>0</v>
          </cell>
          <cell r="E1494">
            <v>0</v>
          </cell>
          <cell r="F1494" t="str">
            <v>M²</v>
          </cell>
          <cell r="G1494">
            <v>187.96</v>
          </cell>
        </row>
        <row r="1495">
          <cell r="B1495" t="str">
            <v>C1324</v>
          </cell>
          <cell r="C1495" t="str">
            <v>ESTRUTURA DE ALUMÍNIO EM DUAS ÁGUAS VÃO DE 20m</v>
          </cell>
          <cell r="D1495">
            <v>0</v>
          </cell>
          <cell r="E1495">
            <v>0</v>
          </cell>
          <cell r="F1495" t="str">
            <v>M²</v>
          </cell>
          <cell r="G1495">
            <v>155.47999999999999</v>
          </cell>
        </row>
        <row r="1496">
          <cell r="B1496" t="str">
            <v>C1321</v>
          </cell>
          <cell r="C1496" t="str">
            <v>ESTRUTURA DE ALUMÍNIO EM DUAS ÁGUAS VÃO DE 25m</v>
          </cell>
          <cell r="D1496">
            <v>0</v>
          </cell>
          <cell r="E1496">
            <v>0</v>
          </cell>
          <cell r="F1496" t="str">
            <v>M²</v>
          </cell>
          <cell r="G1496">
            <v>169.4</v>
          </cell>
        </row>
        <row r="1497">
          <cell r="B1497" t="str">
            <v>C1322</v>
          </cell>
          <cell r="C1497" t="str">
            <v>ESTRUTURA DE ALUMÍNIO EM DUAS ÁGUAS VÃO DE 30m</v>
          </cell>
          <cell r="D1497">
            <v>0</v>
          </cell>
          <cell r="E1497">
            <v>0</v>
          </cell>
          <cell r="F1497" t="str">
            <v>M²</v>
          </cell>
          <cell r="G1497">
            <v>183.32</v>
          </cell>
        </row>
        <row r="1498">
          <cell r="B1498" t="str">
            <v>C1323</v>
          </cell>
          <cell r="C1498" t="str">
            <v>ESTRUTURA DE ALUMÍNIO EM DUAS ÁGUAS VÃO DE 40m</v>
          </cell>
          <cell r="D1498">
            <v>0</v>
          </cell>
          <cell r="E1498">
            <v>0</v>
          </cell>
          <cell r="F1498" t="str">
            <v>M²</v>
          </cell>
          <cell r="G1498">
            <v>206.52</v>
          </cell>
        </row>
        <row r="1499">
          <cell r="B1499" t="str">
            <v>C1325</v>
          </cell>
          <cell r="C1499" t="str">
            <v>ESTRUTURA DE ALUMÍNIO EM SHED VÃO DE 20 A 30m</v>
          </cell>
          <cell r="D1499">
            <v>0</v>
          </cell>
          <cell r="E1499">
            <v>0</v>
          </cell>
          <cell r="F1499" t="str">
            <v>M²</v>
          </cell>
          <cell r="G1499">
            <v>208.84</v>
          </cell>
        </row>
        <row r="1500">
          <cell r="B1500" t="str">
            <v>C1342</v>
          </cell>
          <cell r="C1500" t="str">
            <v>ESTRUTURA ESPACIAL DE ALUMÍNIO VÃO DE 20m</v>
          </cell>
          <cell r="D1500">
            <v>0</v>
          </cell>
          <cell r="E1500">
            <v>0</v>
          </cell>
          <cell r="F1500" t="str">
            <v>M²</v>
          </cell>
          <cell r="G1500">
            <v>163.13</v>
          </cell>
        </row>
        <row r="1501">
          <cell r="B1501" t="str">
            <v>C1343</v>
          </cell>
          <cell r="C1501" t="str">
            <v>ESTRUTURA ESPACIAL DE ALUMÍNIO VÃO DE 30m</v>
          </cell>
          <cell r="D1501">
            <v>0</v>
          </cell>
          <cell r="E1501">
            <v>0</v>
          </cell>
          <cell r="F1501" t="str">
            <v>M²</v>
          </cell>
          <cell r="G1501">
            <v>193.29</v>
          </cell>
        </row>
        <row r="1502">
          <cell r="B1502" t="str">
            <v>C1344</v>
          </cell>
          <cell r="C1502" t="str">
            <v>ESTRUTURA ESPACIAL DE ALUMÍNIO VÃO DE 40m</v>
          </cell>
          <cell r="D1502">
            <v>0</v>
          </cell>
          <cell r="E1502">
            <v>0</v>
          </cell>
          <cell r="F1502" t="str">
            <v>M²</v>
          </cell>
          <cell r="G1502">
            <v>221.13</v>
          </cell>
        </row>
        <row r="1503">
          <cell r="B1503" t="str">
            <v>C1345</v>
          </cell>
          <cell r="C1503" t="str">
            <v>ESTRUTURA ESPACIAL DE ALUMÍNIO VÃO DE 50m</v>
          </cell>
          <cell r="D1503">
            <v>0</v>
          </cell>
          <cell r="E1503">
            <v>0</v>
          </cell>
          <cell r="F1503" t="str">
            <v>M²</v>
          </cell>
          <cell r="G1503">
            <v>248.97</v>
          </cell>
        </row>
        <row r="1504">
          <cell r="B1504" t="str">
            <v>C1346</v>
          </cell>
          <cell r="C1504" t="str">
            <v>ESTRUTURA ESPACIAL DE ALUMÍNIO VÃO DE 60m</v>
          </cell>
          <cell r="D1504">
            <v>0</v>
          </cell>
          <cell r="E1504">
            <v>0</v>
          </cell>
          <cell r="F1504" t="str">
            <v>M²</v>
          </cell>
          <cell r="G1504">
            <v>276.81</v>
          </cell>
        </row>
        <row r="1505">
          <cell r="B1505" t="str">
            <v>C1352</v>
          </cell>
          <cell r="C1505" t="str">
            <v>ESTRUTURA METÁLICA EM TUBO DE AÇO 150mm, INCLUS. PINTURA</v>
          </cell>
          <cell r="D1505">
            <v>0</v>
          </cell>
          <cell r="E1505">
            <v>0</v>
          </cell>
          <cell r="F1505" t="str">
            <v>M</v>
          </cell>
          <cell r="G1505">
            <v>336.44</v>
          </cell>
        </row>
        <row r="1506">
          <cell r="B1506" t="str">
            <v>C1353</v>
          </cell>
          <cell r="C1506" t="str">
            <v>ESTRUTURA METÁLICA TRELIÇADA EM AÇO, EM MARQUISES</v>
          </cell>
          <cell r="D1506">
            <v>0</v>
          </cell>
          <cell r="E1506">
            <v>0</v>
          </cell>
          <cell r="F1506" t="str">
            <v>M²</v>
          </cell>
          <cell r="G1506">
            <v>130.19999999999999</v>
          </cell>
        </row>
        <row r="1507">
          <cell r="B1507" t="str">
            <v>C1600</v>
          </cell>
          <cell r="C1507" t="str">
            <v>LANTERNIM SIMPLES VÃO DE 20m</v>
          </cell>
          <cell r="D1507">
            <v>0</v>
          </cell>
          <cell r="E1507">
            <v>0</v>
          </cell>
          <cell r="F1507" t="str">
            <v>M²</v>
          </cell>
          <cell r="G1507">
            <v>17.14</v>
          </cell>
        </row>
        <row r="1508">
          <cell r="B1508" t="str">
            <v>C1601</v>
          </cell>
          <cell r="C1508" t="str">
            <v>LANTERNIM SIMPLES VÃO DE 30m</v>
          </cell>
          <cell r="D1508">
            <v>0</v>
          </cell>
          <cell r="E1508">
            <v>0</v>
          </cell>
          <cell r="F1508" t="str">
            <v>M²</v>
          </cell>
          <cell r="G1508">
            <v>22.08</v>
          </cell>
        </row>
        <row r="1509">
          <cell r="B1509" t="str">
            <v>C1602</v>
          </cell>
          <cell r="C1509" t="str">
            <v>LANTERNIM SIMPLES VÃO DE 40m</v>
          </cell>
          <cell r="D1509">
            <v>0</v>
          </cell>
          <cell r="E1509">
            <v>0</v>
          </cell>
          <cell r="F1509" t="str">
            <v>M²</v>
          </cell>
          <cell r="G1509">
            <v>28.51</v>
          </cell>
        </row>
        <row r="1510">
          <cell r="B1510" t="str">
            <v>C1597</v>
          </cell>
          <cell r="C1510" t="str">
            <v>LANTERNIM DUPLO VÃO DE 20m</v>
          </cell>
          <cell r="D1510">
            <v>0</v>
          </cell>
          <cell r="E1510">
            <v>0</v>
          </cell>
          <cell r="F1510" t="str">
            <v>M²</v>
          </cell>
          <cell r="G1510">
            <v>29.85</v>
          </cell>
        </row>
        <row r="1511">
          <cell r="B1511" t="str">
            <v>C1598</v>
          </cell>
          <cell r="C1511" t="str">
            <v>LANTERNIM DUPLO VÃO DE 30m</v>
          </cell>
          <cell r="D1511">
            <v>0</v>
          </cell>
          <cell r="E1511">
            <v>0</v>
          </cell>
          <cell r="F1511" t="str">
            <v>M²</v>
          </cell>
          <cell r="G1511">
            <v>34.89</v>
          </cell>
        </row>
        <row r="1512">
          <cell r="B1512" t="str">
            <v>C1599</v>
          </cell>
          <cell r="C1512" t="str">
            <v>LANTERNIM DUPLO VÃO DE 40m</v>
          </cell>
          <cell r="D1512">
            <v>0</v>
          </cell>
          <cell r="E1512">
            <v>0</v>
          </cell>
          <cell r="F1512" t="str">
            <v>M²</v>
          </cell>
          <cell r="G1512">
            <v>39.700000000000003</v>
          </cell>
        </row>
        <row r="1513">
          <cell r="B1513" t="str">
            <v>C1879</v>
          </cell>
          <cell r="C1513" t="str">
            <v>PERFIL METÁLICO ' I ', PRÉ-PINTADO C/ H=200mm</v>
          </cell>
          <cell r="D1513">
            <v>0</v>
          </cell>
          <cell r="E1513">
            <v>0</v>
          </cell>
          <cell r="F1513" t="str">
            <v>M</v>
          </cell>
          <cell r="G1513">
            <v>238.57</v>
          </cell>
        </row>
        <row r="1514">
          <cell r="B1514" t="str">
            <v>C1878</v>
          </cell>
          <cell r="C1514" t="str">
            <v>PERFIL METÁLICO  ' I ', PRÉ-PINTADO C/ H=300mm</v>
          </cell>
          <cell r="D1514">
            <v>0</v>
          </cell>
          <cell r="E1514">
            <v>0</v>
          </cell>
          <cell r="F1514" t="str">
            <v>M</v>
          </cell>
          <cell r="G1514">
            <v>440.97</v>
          </cell>
        </row>
        <row r="1515">
          <cell r="B1515" t="str">
            <v>C1880</v>
          </cell>
          <cell r="C1515" t="str">
            <v>PERFIL METÁLICO ' I ', PRÉ-PINTADO C/ H=400mm</v>
          </cell>
          <cell r="D1515">
            <v>0</v>
          </cell>
          <cell r="E1515">
            <v>0</v>
          </cell>
          <cell r="F1515" t="str">
            <v>M</v>
          </cell>
          <cell r="G1515">
            <v>566.95000000000005</v>
          </cell>
        </row>
        <row r="1516">
          <cell r="B1516" t="str">
            <v>C1881</v>
          </cell>
          <cell r="C1516" t="str">
            <v>PERFIL METÁLICO ' I ', PRÉ-PINTADO C/ H=500mm</v>
          </cell>
          <cell r="D1516">
            <v>0</v>
          </cell>
          <cell r="E1516">
            <v>0</v>
          </cell>
          <cell r="F1516" t="str">
            <v>M</v>
          </cell>
          <cell r="G1516">
            <v>773.47</v>
          </cell>
        </row>
        <row r="1517">
          <cell r="B1517" t="str">
            <v>C4395</v>
          </cell>
          <cell r="C1517" t="str">
            <v>PERFIL "U" EM ALUMÍNIO 3/4" x 3/4" P/ COBERTURA</v>
          </cell>
          <cell r="D1517">
            <v>0</v>
          </cell>
          <cell r="E1517">
            <v>0</v>
          </cell>
          <cell r="F1517" t="str">
            <v>M</v>
          </cell>
          <cell r="G1517">
            <v>22</v>
          </cell>
        </row>
        <row r="1518">
          <cell r="B1518" t="str">
            <v>TELHAS</v>
          </cell>
          <cell r="C1518">
            <v>0</v>
          </cell>
          <cell r="D1518">
            <v>0</v>
          </cell>
          <cell r="E1518">
            <v>0</v>
          </cell>
          <cell r="F1518">
            <v>0</v>
          </cell>
          <cell r="G1518">
            <v>4352.49</v>
          </cell>
        </row>
        <row r="1519">
          <cell r="B1519" t="str">
            <v>C0041</v>
          </cell>
          <cell r="C1519" t="str">
            <v>ALGEIROZ EM TELHAMENTO COLONIAL</v>
          </cell>
          <cell r="D1519">
            <v>0</v>
          </cell>
          <cell r="E1519">
            <v>0</v>
          </cell>
          <cell r="F1519" t="str">
            <v>M</v>
          </cell>
          <cell r="G1519">
            <v>14.97</v>
          </cell>
        </row>
        <row r="1520">
          <cell r="B1520" t="str">
            <v>C0387</v>
          </cell>
          <cell r="C1520" t="str">
            <v>BEIRA E BICA EM TELHA COLONIAL</v>
          </cell>
          <cell r="D1520">
            <v>0</v>
          </cell>
          <cell r="E1520">
            <v>0</v>
          </cell>
          <cell r="F1520" t="str">
            <v>M</v>
          </cell>
          <cell r="G1520">
            <v>7.49</v>
          </cell>
        </row>
        <row r="1521">
          <cell r="B1521" t="str">
            <v>C0675</v>
          </cell>
          <cell r="C1521" t="str">
            <v>CANTONEIRA DE FIBROCIMENTO P/TELHA ONDULADA</v>
          </cell>
          <cell r="D1521">
            <v>0</v>
          </cell>
          <cell r="E1521">
            <v>0</v>
          </cell>
          <cell r="F1521" t="str">
            <v>M</v>
          </cell>
          <cell r="G1521">
            <v>41.42</v>
          </cell>
        </row>
        <row r="1522">
          <cell r="B1522" t="str">
            <v>C0768</v>
          </cell>
          <cell r="C1522" t="str">
            <v>CHAPA CORRUGADA DE ALUMÍNIO E=0.7MM</v>
          </cell>
          <cell r="D1522">
            <v>0</v>
          </cell>
          <cell r="E1522">
            <v>0</v>
          </cell>
          <cell r="F1522" t="str">
            <v>M²</v>
          </cell>
          <cell r="G1522">
            <v>75.349999999999994</v>
          </cell>
        </row>
        <row r="1523">
          <cell r="B1523" t="str">
            <v>C0803</v>
          </cell>
          <cell r="C1523" t="str">
            <v>COBERTURA C/TELHA PVC RÍGIDO INCLINAÇÃO 27%</v>
          </cell>
          <cell r="D1523">
            <v>0</v>
          </cell>
          <cell r="E1523">
            <v>0</v>
          </cell>
          <cell r="F1523" t="str">
            <v>M²</v>
          </cell>
          <cell r="G1523">
            <v>54.8</v>
          </cell>
        </row>
        <row r="1524">
          <cell r="B1524" t="str">
            <v>C0987</v>
          </cell>
          <cell r="C1524" t="str">
            <v>CUMEEIRA ARTICULADA DE FIBROCIMENTO P/TELHA MODULADA</v>
          </cell>
          <cell r="D1524">
            <v>0</v>
          </cell>
          <cell r="E1524">
            <v>0</v>
          </cell>
          <cell r="F1524" t="str">
            <v>M</v>
          </cell>
          <cell r="G1524">
            <v>56.59</v>
          </cell>
        </row>
        <row r="1525">
          <cell r="B1525" t="str">
            <v>C0988</v>
          </cell>
          <cell r="C1525" t="str">
            <v>CUMEEIRA ARTICULADA DE FIBROCIMENTO P/TELHA VOGATEX</v>
          </cell>
          <cell r="D1525">
            <v>0</v>
          </cell>
          <cell r="E1525">
            <v>0</v>
          </cell>
          <cell r="F1525" t="str">
            <v>M</v>
          </cell>
          <cell r="G1525">
            <v>38.61</v>
          </cell>
        </row>
        <row r="1526">
          <cell r="B1526" t="str">
            <v>C0989</v>
          </cell>
          <cell r="C1526" t="str">
            <v>CUMEEIRA CERÂMICA DA TELHA CANAL "TIMOM"</v>
          </cell>
          <cell r="D1526">
            <v>0</v>
          </cell>
          <cell r="E1526">
            <v>0</v>
          </cell>
          <cell r="F1526" t="str">
            <v>M</v>
          </cell>
          <cell r="G1526">
            <v>17.829999999999998</v>
          </cell>
        </row>
        <row r="1527">
          <cell r="B1527" t="str">
            <v>C0990</v>
          </cell>
          <cell r="C1527" t="str">
            <v>CUMEEIRA CERÂMICA DA TELHA RETANGULAR "TIMOM"</v>
          </cell>
          <cell r="D1527">
            <v>0</v>
          </cell>
          <cell r="E1527">
            <v>0</v>
          </cell>
          <cell r="F1527" t="str">
            <v>M</v>
          </cell>
          <cell r="G1527">
            <v>17.53</v>
          </cell>
        </row>
        <row r="1528">
          <cell r="B1528" t="str">
            <v>C0993</v>
          </cell>
          <cell r="C1528" t="str">
            <v>CUMEEIRA DE ALUMÍNIO E=0.8mm</v>
          </cell>
          <cell r="D1528">
            <v>0</v>
          </cell>
          <cell r="E1528">
            <v>0</v>
          </cell>
          <cell r="F1528" t="str">
            <v>M</v>
          </cell>
          <cell r="G1528">
            <v>48.77</v>
          </cell>
        </row>
        <row r="1529">
          <cell r="B1529" t="str">
            <v>C0994</v>
          </cell>
          <cell r="C1529" t="str">
            <v>CUMEEIRA DE CONCRETO COLORIDA INCLUSIVE EMBOÇAMENTO</v>
          </cell>
          <cell r="D1529">
            <v>0</v>
          </cell>
          <cell r="E1529">
            <v>0</v>
          </cell>
          <cell r="F1529" t="str">
            <v>M</v>
          </cell>
          <cell r="G1529">
            <v>74.27</v>
          </cell>
        </row>
        <row r="1530">
          <cell r="B1530" t="str">
            <v>C0995</v>
          </cell>
          <cell r="C1530" t="str">
            <v>CUMEEIRA NORMAL DE FIBROCIMENTO P/TELHA CANALETE 49</v>
          </cell>
          <cell r="D1530">
            <v>0</v>
          </cell>
          <cell r="E1530">
            <v>0</v>
          </cell>
          <cell r="F1530" t="str">
            <v>M</v>
          </cell>
          <cell r="G1530">
            <v>101.25</v>
          </cell>
        </row>
        <row r="1531">
          <cell r="B1531" t="str">
            <v>C0996</v>
          </cell>
          <cell r="C1531" t="str">
            <v>CUMEEIRA NORMAL DE FIBROCIMENTO P/TELHA CANALETE 90</v>
          </cell>
          <cell r="D1531">
            <v>0</v>
          </cell>
          <cell r="E1531">
            <v>0</v>
          </cell>
          <cell r="F1531" t="str">
            <v>M</v>
          </cell>
          <cell r="G1531">
            <v>90.72</v>
          </cell>
        </row>
        <row r="1532">
          <cell r="B1532" t="str">
            <v>C0997</v>
          </cell>
          <cell r="C1532" t="str">
            <v>CUMEEIRA NORMAL DE FIBROCIMENTO P/TELHA KALHETA DELTA</v>
          </cell>
          <cell r="D1532">
            <v>0</v>
          </cell>
          <cell r="E1532">
            <v>0</v>
          </cell>
          <cell r="F1532" t="str">
            <v>M</v>
          </cell>
          <cell r="G1532">
            <v>98.66</v>
          </cell>
        </row>
        <row r="1533">
          <cell r="B1533" t="str">
            <v>C0998</v>
          </cell>
          <cell r="C1533" t="str">
            <v>CUMEEIRA NORMAL DE FIBROCIMENTO P/TELHA KALHETÃO</v>
          </cell>
          <cell r="D1533">
            <v>0</v>
          </cell>
          <cell r="E1533">
            <v>0</v>
          </cell>
          <cell r="F1533" t="str">
            <v>M</v>
          </cell>
          <cell r="G1533">
            <v>92.14</v>
          </cell>
        </row>
        <row r="1534">
          <cell r="B1534" t="str">
            <v>C0999</v>
          </cell>
          <cell r="C1534" t="str">
            <v>CUMEEIRA NORMAL DE FIBROCIMENTO P/TELHA MAXIPLAC</v>
          </cell>
          <cell r="D1534">
            <v>0</v>
          </cell>
          <cell r="E1534">
            <v>0</v>
          </cell>
          <cell r="F1534" t="str">
            <v>M</v>
          </cell>
          <cell r="G1534">
            <v>71.430000000000007</v>
          </cell>
        </row>
        <row r="1535">
          <cell r="B1535" t="str">
            <v>C1000</v>
          </cell>
          <cell r="C1535" t="str">
            <v>CUMEEIRA NORMAL DE FIBROCIMENTO P/TELHA ONDULADA</v>
          </cell>
          <cell r="D1535">
            <v>0</v>
          </cell>
          <cell r="E1535">
            <v>0</v>
          </cell>
          <cell r="F1535" t="str">
            <v>M</v>
          </cell>
          <cell r="G1535">
            <v>32.92</v>
          </cell>
        </row>
        <row r="1536">
          <cell r="B1536" t="str">
            <v>C1001</v>
          </cell>
          <cell r="C1536" t="str">
            <v>CUMEEIRA NORMAL PARA TELHA DE MADEIRA</v>
          </cell>
          <cell r="D1536">
            <v>0</v>
          </cell>
          <cell r="E1536">
            <v>0</v>
          </cell>
          <cell r="F1536" t="str">
            <v>M</v>
          </cell>
          <cell r="G1536">
            <v>17.84</v>
          </cell>
        </row>
        <row r="1537">
          <cell r="B1537" t="str">
            <v>C4463</v>
          </cell>
          <cell r="C1537" t="str">
            <v>CUMEEIRA TELHA CERÂMICA, EMBOÇADA</v>
          </cell>
          <cell r="D1537">
            <v>0</v>
          </cell>
          <cell r="E1537">
            <v>0</v>
          </cell>
          <cell r="F1537" t="str">
            <v>M</v>
          </cell>
          <cell r="G1537">
            <v>15.59</v>
          </cell>
        </row>
        <row r="1538">
          <cell r="B1538" t="str">
            <v>C1002</v>
          </cell>
          <cell r="C1538" t="str">
            <v>CUMEEIRA TERMOACÚSTICA</v>
          </cell>
          <cell r="D1538">
            <v>0</v>
          </cell>
          <cell r="E1538">
            <v>0</v>
          </cell>
          <cell r="F1538" t="str">
            <v>M</v>
          </cell>
          <cell r="G1538">
            <v>59.73</v>
          </cell>
        </row>
        <row r="1539">
          <cell r="B1539" t="str">
            <v>C1003</v>
          </cell>
          <cell r="C1539" t="str">
            <v>CUMEEIRA TIPO ONDULINE EM ESTRUTURA DE MADEIRA</v>
          </cell>
          <cell r="D1539">
            <v>0</v>
          </cell>
          <cell r="E1539">
            <v>0</v>
          </cell>
          <cell r="F1539" t="str">
            <v>M</v>
          </cell>
          <cell r="G1539">
            <v>41.57</v>
          </cell>
        </row>
        <row r="1540">
          <cell r="B1540" t="str">
            <v>C1004</v>
          </cell>
          <cell r="C1540" t="str">
            <v>CUMEEIRA TIPO ONDULINE EM ESTRUTURA METÁLICA</v>
          </cell>
          <cell r="D1540">
            <v>0</v>
          </cell>
          <cell r="E1540">
            <v>0</v>
          </cell>
          <cell r="F1540" t="str">
            <v>M</v>
          </cell>
          <cell r="G1540">
            <v>54.87</v>
          </cell>
        </row>
        <row r="1541">
          <cell r="B1541" t="str">
            <v>C1005</v>
          </cell>
          <cell r="C1541" t="str">
            <v>CUMEEIRA TIPO SHED OU RUFO DE FIBROCIMENTO P/TELHA ONDULADA</v>
          </cell>
          <cell r="D1541">
            <v>0</v>
          </cell>
          <cell r="E1541">
            <v>0</v>
          </cell>
          <cell r="F1541" t="str">
            <v>M</v>
          </cell>
          <cell r="G1541">
            <v>48.94</v>
          </cell>
        </row>
        <row r="1542">
          <cell r="B1542" t="str">
            <v>C1006</v>
          </cell>
          <cell r="C1542" t="str">
            <v>CUMEEIRA UNIVERSAL DE FIBROCIMENTO P/TELHA ONDULADA</v>
          </cell>
          <cell r="D1542">
            <v>0</v>
          </cell>
          <cell r="E1542">
            <v>0</v>
          </cell>
          <cell r="F1542" t="str">
            <v>M</v>
          </cell>
          <cell r="G1542">
            <v>32.92</v>
          </cell>
        </row>
        <row r="1543">
          <cell r="B1543" t="str">
            <v>C3858</v>
          </cell>
          <cell r="C1543" t="str">
            <v>DESMONTAGEM DE TELHAMENTO EM ESTRUTURAS METÁLICAS</v>
          </cell>
          <cell r="D1543">
            <v>0</v>
          </cell>
          <cell r="E1543">
            <v>0</v>
          </cell>
          <cell r="F1543" t="str">
            <v>M²</v>
          </cell>
          <cell r="G1543">
            <v>5.42</v>
          </cell>
        </row>
        <row r="1544">
          <cell r="B1544" t="str">
            <v>C4464</v>
          </cell>
          <cell r="C1544" t="str">
            <v>EMBOÇAMENTO DA ÚLTIMA FIADA TELHA CERÂMICA</v>
          </cell>
          <cell r="D1544">
            <v>0</v>
          </cell>
          <cell r="E1544">
            <v>0</v>
          </cell>
          <cell r="F1544" t="str">
            <v>M</v>
          </cell>
          <cell r="G1544">
            <v>7.47</v>
          </cell>
        </row>
        <row r="1545">
          <cell r="B1545" t="str">
            <v>C1363</v>
          </cell>
          <cell r="C1545" t="str">
            <v>FECHAMENTO LATERAL C/TELHA DE FIBROCIMENTO ONDULADA E=6mm</v>
          </cell>
          <cell r="D1545">
            <v>0</v>
          </cell>
          <cell r="E1545">
            <v>0</v>
          </cell>
          <cell r="F1545" t="str">
            <v>M²</v>
          </cell>
          <cell r="G1545">
            <v>36.659999999999997</v>
          </cell>
        </row>
        <row r="1546">
          <cell r="B1546" t="str">
            <v>C1380</v>
          </cell>
          <cell r="C1546" t="str">
            <v>FIXAÇÃO DE TELHAS CANALETE 90-(LINHA DE FIXAÇÃO)</v>
          </cell>
          <cell r="D1546">
            <v>0</v>
          </cell>
          <cell r="E1546">
            <v>0</v>
          </cell>
          <cell r="F1546" t="str">
            <v>UN</v>
          </cell>
          <cell r="G1546">
            <v>178.76</v>
          </cell>
        </row>
        <row r="1547">
          <cell r="B1547" t="str">
            <v>C1381</v>
          </cell>
          <cell r="C1547" t="str">
            <v>FIXAÇÃO DE TELHAS KALHETÃO (LINHA DE FIXAÇÃO)</v>
          </cell>
          <cell r="D1547">
            <v>0</v>
          </cell>
          <cell r="E1547">
            <v>0</v>
          </cell>
          <cell r="F1547" t="str">
            <v>UN</v>
          </cell>
          <cell r="G1547">
            <v>104.58</v>
          </cell>
        </row>
        <row r="1548">
          <cell r="B1548" t="str">
            <v>C3859</v>
          </cell>
          <cell r="C1548" t="str">
            <v>MONTAGEM DE TELHAMENTO EM ESTRUTURAS METÁLICAS</v>
          </cell>
          <cell r="D1548">
            <v>0</v>
          </cell>
          <cell r="E1548">
            <v>0</v>
          </cell>
          <cell r="F1548" t="str">
            <v>M²</v>
          </cell>
          <cell r="G1548">
            <v>6.78</v>
          </cell>
        </row>
        <row r="1549">
          <cell r="B1549" t="str">
            <v>C2199</v>
          </cell>
          <cell r="C1549" t="str">
            <v>RETELHAMENTO C/ OUTROS TIPOS DE TELHA MAT. FIXAÇÃO</v>
          </cell>
          <cell r="D1549">
            <v>0</v>
          </cell>
          <cell r="E1549">
            <v>0</v>
          </cell>
          <cell r="F1549" t="str">
            <v>M²</v>
          </cell>
          <cell r="G1549">
            <v>27</v>
          </cell>
        </row>
        <row r="1550">
          <cell r="B1550" t="str">
            <v>C2200</v>
          </cell>
          <cell r="C1550" t="str">
            <v>RETELHAMENTO C/ TELHA CERÂMICA  ATE 20% NOVA</v>
          </cell>
          <cell r="D1550">
            <v>0</v>
          </cell>
          <cell r="E1550">
            <v>0</v>
          </cell>
          <cell r="F1550" t="str">
            <v>M²</v>
          </cell>
          <cell r="G1550">
            <v>27.61</v>
          </cell>
        </row>
        <row r="1551">
          <cell r="B1551" t="str">
            <v>C2201</v>
          </cell>
          <cell r="C1551" t="str">
            <v>RETELHAMENTO C/ TELHA CERÂMICA COM 50% NOVA</v>
          </cell>
          <cell r="D1551">
            <v>0</v>
          </cell>
          <cell r="E1551">
            <v>0</v>
          </cell>
          <cell r="F1551" t="str">
            <v>M²</v>
          </cell>
          <cell r="G1551">
            <v>31.75</v>
          </cell>
        </row>
        <row r="1552">
          <cell r="B1552" t="str">
            <v>C2203</v>
          </cell>
          <cell r="C1552" t="str">
            <v>RETELHAMENTO C/ TELHA FIBROCIMENTO MAT. DE FIXAÇÃO</v>
          </cell>
          <cell r="D1552">
            <v>0</v>
          </cell>
          <cell r="E1552">
            <v>0</v>
          </cell>
          <cell r="F1552" t="str">
            <v>M²</v>
          </cell>
          <cell r="G1552">
            <v>22.21</v>
          </cell>
        </row>
        <row r="1553">
          <cell r="B1553" t="str">
            <v>C2303</v>
          </cell>
          <cell r="C1553" t="str">
            <v>TAMPÃO DE FIBROCIMENTO P/TELHA KALHETA DELTA</v>
          </cell>
          <cell r="D1553">
            <v>0</v>
          </cell>
          <cell r="E1553">
            <v>0</v>
          </cell>
          <cell r="F1553" t="str">
            <v>M</v>
          </cell>
          <cell r="G1553">
            <v>46.08</v>
          </cell>
        </row>
        <row r="1554">
          <cell r="B1554" t="str">
            <v>C2304</v>
          </cell>
          <cell r="C1554" t="str">
            <v>TAMPÃO DE FIBROCIMENTO P/TELHA KALHETÃO</v>
          </cell>
          <cell r="D1554">
            <v>0</v>
          </cell>
          <cell r="E1554">
            <v>0</v>
          </cell>
          <cell r="F1554" t="str">
            <v>M</v>
          </cell>
          <cell r="G1554">
            <v>31.6</v>
          </cell>
        </row>
        <row r="1555">
          <cell r="B1555" t="str">
            <v>C2305</v>
          </cell>
          <cell r="C1555" t="str">
            <v>TAMPÃO E RUFO DE FIBROCIMENTO</v>
          </cell>
          <cell r="D1555">
            <v>0</v>
          </cell>
          <cell r="E1555">
            <v>0</v>
          </cell>
          <cell r="F1555" t="str">
            <v>M</v>
          </cell>
          <cell r="G1555">
            <v>87.52</v>
          </cell>
        </row>
        <row r="1556">
          <cell r="B1556" t="str">
            <v>C4462</v>
          </cell>
          <cell r="C1556" t="str">
            <v>TELHA CERÂMICA</v>
          </cell>
          <cell r="D1556">
            <v>0</v>
          </cell>
          <cell r="E1556">
            <v>0</v>
          </cell>
          <cell r="F1556" t="str">
            <v>M²</v>
          </cell>
          <cell r="G1556">
            <v>40.03</v>
          </cell>
        </row>
        <row r="1557">
          <cell r="B1557" t="str">
            <v>C2429</v>
          </cell>
          <cell r="C1557" t="str">
            <v>TELHA CERÂMICA TIPO CANAL C/ ESBARRO "TIMON"</v>
          </cell>
          <cell r="D1557">
            <v>0</v>
          </cell>
          <cell r="E1557">
            <v>0</v>
          </cell>
          <cell r="F1557" t="str">
            <v>M²</v>
          </cell>
          <cell r="G1557">
            <v>77.97</v>
          </cell>
        </row>
        <row r="1558">
          <cell r="B1558" t="str">
            <v>C2430</v>
          </cell>
          <cell r="C1558" t="str">
            <v>TELHA CERÂMICA TIPO RETANGULAR C/ ESBARRO "TIMOM"</v>
          </cell>
          <cell r="D1558">
            <v>0</v>
          </cell>
          <cell r="E1558">
            <v>0</v>
          </cell>
          <cell r="F1558" t="str">
            <v>M²</v>
          </cell>
          <cell r="G1558">
            <v>74.97</v>
          </cell>
        </row>
        <row r="1559">
          <cell r="B1559" t="str">
            <v>C2431</v>
          </cell>
          <cell r="C1559" t="str">
            <v>TELHA DE AÇO ZINCADA PRÉ-PINTADA INCLINAÇÃO 1%.VAO 10.5m</v>
          </cell>
          <cell r="D1559">
            <v>0</v>
          </cell>
          <cell r="E1559">
            <v>0</v>
          </cell>
          <cell r="F1559" t="str">
            <v>M²</v>
          </cell>
          <cell r="G1559">
            <v>95.17</v>
          </cell>
        </row>
        <row r="1560">
          <cell r="B1560" t="str">
            <v>C2432</v>
          </cell>
          <cell r="C1560" t="str">
            <v>TELHA DE AÇO ZINCADA PRÉ-PINTADA INCLINAÇÃO 2.75% VÃO 16m</v>
          </cell>
          <cell r="D1560">
            <v>0</v>
          </cell>
          <cell r="E1560">
            <v>0</v>
          </cell>
          <cell r="F1560" t="str">
            <v>M²</v>
          </cell>
          <cell r="G1560">
            <v>95.17</v>
          </cell>
        </row>
        <row r="1561">
          <cell r="B1561" t="str">
            <v>C2433</v>
          </cell>
          <cell r="C1561" t="str">
            <v>TELHA DE AÇO ZINCADA PRÉ-PINTADA INCLINAÇÃO 3%.VÃO 22m</v>
          </cell>
          <cell r="D1561">
            <v>0</v>
          </cell>
          <cell r="E1561">
            <v>0</v>
          </cell>
          <cell r="F1561" t="str">
            <v>M²</v>
          </cell>
          <cell r="G1561">
            <v>153.87</v>
          </cell>
        </row>
        <row r="1562">
          <cell r="B1562" t="str">
            <v>C2434</v>
          </cell>
          <cell r="C1562" t="str">
            <v>TELHA DE AÇO ZINCADA PRÉ-PINTADA INCLINAÇÃO 3%.VÃO 24m</v>
          </cell>
          <cell r="D1562">
            <v>0</v>
          </cell>
          <cell r="E1562">
            <v>0</v>
          </cell>
          <cell r="F1562" t="str">
            <v>M²</v>
          </cell>
          <cell r="G1562">
            <v>167.9</v>
          </cell>
        </row>
        <row r="1563">
          <cell r="B1563" t="str">
            <v>C2435</v>
          </cell>
          <cell r="C1563" t="str">
            <v>TELHA DE AÇO ZINCADA PRÉ-PINTADA INCLINAÇÃO 3%.VÃO 26m</v>
          </cell>
          <cell r="D1563">
            <v>0</v>
          </cell>
          <cell r="E1563">
            <v>0</v>
          </cell>
          <cell r="F1563" t="str">
            <v>M²</v>
          </cell>
          <cell r="G1563">
            <v>193.67</v>
          </cell>
        </row>
        <row r="1564">
          <cell r="B1564" t="str">
            <v>C2425</v>
          </cell>
          <cell r="C1564" t="str">
            <v>TELHA DE ALUMÍNIO C/ MIOLO POLIURETANO, TRAPEZOIDAL + LISA</v>
          </cell>
          <cell r="D1564">
            <v>0</v>
          </cell>
          <cell r="E1564">
            <v>0</v>
          </cell>
          <cell r="F1564" t="str">
            <v>M²</v>
          </cell>
          <cell r="G1564">
            <v>112.03</v>
          </cell>
        </row>
        <row r="1565">
          <cell r="B1565" t="str">
            <v>C2426</v>
          </cell>
          <cell r="C1565" t="str">
            <v>TELHA DE ALUMÍNIO C/MIOLO POLIURETANO, TRAPEZOIDAL+TRAPEZOIDAL</v>
          </cell>
          <cell r="D1565">
            <v>0</v>
          </cell>
          <cell r="E1565">
            <v>0</v>
          </cell>
          <cell r="F1565" t="str">
            <v>M²</v>
          </cell>
          <cell r="G1565">
            <v>112.03</v>
          </cell>
        </row>
        <row r="1566">
          <cell r="B1566" t="str">
            <v>C4554</v>
          </cell>
          <cell r="C1566" t="str">
            <v>TELHA DE ALUMÍNIO, TRAPEZOIDAL e = 0,7mm</v>
          </cell>
          <cell r="D1566">
            <v>0</v>
          </cell>
          <cell r="E1566">
            <v>0</v>
          </cell>
          <cell r="F1566" t="str">
            <v>M²</v>
          </cell>
          <cell r="G1566">
            <v>53.01</v>
          </cell>
        </row>
        <row r="1567">
          <cell r="B1567" t="str">
            <v>C2436</v>
          </cell>
          <cell r="C1567" t="str">
            <v>TELHA DE CONCRETO COLORIDA INCLINAÇÃO ACIMA DE 30%</v>
          </cell>
          <cell r="D1567">
            <v>0</v>
          </cell>
          <cell r="E1567">
            <v>0</v>
          </cell>
          <cell r="F1567" t="str">
            <v>M²</v>
          </cell>
          <cell r="G1567">
            <v>36.69</v>
          </cell>
        </row>
        <row r="1568">
          <cell r="B1568" t="str">
            <v>C2437</v>
          </cell>
          <cell r="C1568" t="str">
            <v>TELHA DE FIBROCIMENTO CANALETE 49 INCLINAÇÃO 3%</v>
          </cell>
          <cell r="D1568">
            <v>0</v>
          </cell>
          <cell r="E1568">
            <v>0</v>
          </cell>
          <cell r="F1568" t="str">
            <v>M²</v>
          </cell>
          <cell r="G1568">
            <v>96.14</v>
          </cell>
        </row>
        <row r="1569">
          <cell r="B1569" t="str">
            <v>C2438</v>
          </cell>
          <cell r="C1569" t="str">
            <v>TELHA DE FIBROCIMENTO CANALETE 90 INCLINAÇÃO 3%</v>
          </cell>
          <cell r="D1569">
            <v>0</v>
          </cell>
          <cell r="E1569">
            <v>0</v>
          </cell>
          <cell r="F1569" t="str">
            <v>M²</v>
          </cell>
          <cell r="G1569">
            <v>153.51</v>
          </cell>
        </row>
        <row r="1570">
          <cell r="B1570" t="str">
            <v>C2439</v>
          </cell>
          <cell r="C1570" t="str">
            <v>TELHA DE FIBROCIMENTO CANALETE 90 INCLINAÇÃO 9%</v>
          </cell>
          <cell r="D1570">
            <v>0</v>
          </cell>
          <cell r="E1570">
            <v>0</v>
          </cell>
          <cell r="F1570" t="str">
            <v>M²</v>
          </cell>
          <cell r="G1570">
            <v>155.41</v>
          </cell>
        </row>
        <row r="1571">
          <cell r="B1571" t="str">
            <v>C2440</v>
          </cell>
          <cell r="C1571" t="str">
            <v>TELHA DE FIBROCIMENTO KALHETA DELTA INCLINAÇÃO 3%</v>
          </cell>
          <cell r="D1571">
            <v>0</v>
          </cell>
          <cell r="E1571">
            <v>0</v>
          </cell>
          <cell r="F1571" t="str">
            <v>M²</v>
          </cell>
          <cell r="G1571">
            <v>117.72</v>
          </cell>
        </row>
        <row r="1572">
          <cell r="B1572" t="str">
            <v>C2441</v>
          </cell>
          <cell r="C1572" t="str">
            <v>TELHA DE FIBROCIMENTO KALHETÃO INCLINAÇÃO 3%</v>
          </cell>
          <cell r="D1572">
            <v>0</v>
          </cell>
          <cell r="E1572">
            <v>0</v>
          </cell>
          <cell r="F1572" t="str">
            <v>M²</v>
          </cell>
          <cell r="G1572">
            <v>104.55</v>
          </cell>
        </row>
        <row r="1573">
          <cell r="B1573" t="str">
            <v>C2442</v>
          </cell>
          <cell r="C1573" t="str">
            <v>TELHA DE FIBROCIMENTO KALHETÃO INCLINAÇÃO 9%</v>
          </cell>
          <cell r="D1573">
            <v>0</v>
          </cell>
          <cell r="E1573">
            <v>0</v>
          </cell>
          <cell r="F1573" t="str">
            <v>M²</v>
          </cell>
          <cell r="G1573">
            <v>105.48</v>
          </cell>
        </row>
        <row r="1574">
          <cell r="B1574" t="str">
            <v>C2443</v>
          </cell>
          <cell r="C1574" t="str">
            <v>TELHA DE FIBROCIMENTO MAXIPLAC E=6mm INCLINAÇÃO 27%</v>
          </cell>
          <cell r="D1574">
            <v>0</v>
          </cell>
          <cell r="E1574">
            <v>0</v>
          </cell>
          <cell r="F1574" t="str">
            <v>M²</v>
          </cell>
          <cell r="G1574">
            <v>19.32</v>
          </cell>
        </row>
        <row r="1575">
          <cell r="B1575" t="str">
            <v>C2444</v>
          </cell>
          <cell r="C1575" t="str">
            <v>TELHA DE FIBROCIMENTO MODULADA, INCLINAÇÃO 18%</v>
          </cell>
          <cell r="D1575">
            <v>0</v>
          </cell>
          <cell r="E1575">
            <v>0</v>
          </cell>
          <cell r="F1575" t="str">
            <v>M²</v>
          </cell>
          <cell r="G1575">
            <v>129.61000000000001</v>
          </cell>
        </row>
        <row r="1576">
          <cell r="B1576" t="str">
            <v>C2446</v>
          </cell>
          <cell r="C1576" t="str">
            <v>TELHA DE FIBROCIMENTO ONDULADA E=6mm EM ARCO</v>
          </cell>
          <cell r="D1576">
            <v>0</v>
          </cell>
          <cell r="E1576">
            <v>0</v>
          </cell>
          <cell r="F1576" t="str">
            <v>M²</v>
          </cell>
          <cell r="G1576">
            <v>37.86</v>
          </cell>
        </row>
        <row r="1577">
          <cell r="B1577" t="str">
            <v>C2445</v>
          </cell>
          <cell r="C1577" t="str">
            <v>TELHA DE FIBROCIMENTO ONDULADA E=6mm , INCLINAÇÃO 27%</v>
          </cell>
          <cell r="D1577">
            <v>0</v>
          </cell>
          <cell r="E1577">
            <v>0</v>
          </cell>
          <cell r="F1577" t="str">
            <v>M²</v>
          </cell>
          <cell r="G1577">
            <v>35.659999999999997</v>
          </cell>
        </row>
        <row r="1578">
          <cell r="B1578" t="str">
            <v>C3745</v>
          </cell>
          <cell r="C1578" t="str">
            <v>TELHA DE FIBROCIMENTO ONDULADA E= 8mm, INCLINAÇÃO 27%</v>
          </cell>
          <cell r="D1578">
            <v>0</v>
          </cell>
          <cell r="E1578">
            <v>0</v>
          </cell>
          <cell r="F1578" t="str">
            <v>M²</v>
          </cell>
          <cell r="G1578">
            <v>46.47</v>
          </cell>
        </row>
        <row r="1579">
          <cell r="B1579" t="str">
            <v>C2447</v>
          </cell>
          <cell r="C1579" t="str">
            <v>TELHA DE FIBROCIMENTO VOGATEX, INCLINAÇÃO 27%</v>
          </cell>
          <cell r="D1579">
            <v>0</v>
          </cell>
          <cell r="E1579">
            <v>0</v>
          </cell>
          <cell r="F1579" t="str">
            <v>M²</v>
          </cell>
          <cell r="G1579">
            <v>13.74</v>
          </cell>
        </row>
        <row r="1580">
          <cell r="B1580" t="str">
            <v>C2448</v>
          </cell>
          <cell r="C1580" t="str">
            <v>TELHA DE MADEIRA COMPENSADA ONDULADA E=6mm</v>
          </cell>
          <cell r="D1580">
            <v>0</v>
          </cell>
          <cell r="E1580">
            <v>0</v>
          </cell>
          <cell r="F1580" t="str">
            <v>M²</v>
          </cell>
          <cell r="G1580">
            <v>16.63</v>
          </cell>
        </row>
        <row r="1581">
          <cell r="B1581" t="str">
            <v>C2449</v>
          </cell>
          <cell r="C1581" t="str">
            <v>TELHA DE POLIESTER REFORÇADO</v>
          </cell>
          <cell r="D1581">
            <v>0</v>
          </cell>
          <cell r="E1581">
            <v>0</v>
          </cell>
          <cell r="F1581" t="str">
            <v>M²</v>
          </cell>
          <cell r="G1581">
            <v>27.64</v>
          </cell>
        </row>
        <row r="1582">
          <cell r="B1582" t="str">
            <v>C2450</v>
          </cell>
          <cell r="C1582" t="str">
            <v>TELHA TERMOACÚSTICA TRAPEZOIDAL INCLINAÇÃO 17.6%</v>
          </cell>
          <cell r="D1582">
            <v>0</v>
          </cell>
          <cell r="E1582">
            <v>0</v>
          </cell>
          <cell r="F1582" t="str">
            <v>M²</v>
          </cell>
          <cell r="G1582">
            <v>115.56</v>
          </cell>
        </row>
        <row r="1583">
          <cell r="B1583" t="str">
            <v>C2451</v>
          </cell>
          <cell r="C1583" t="str">
            <v>TELHA TIPO ONDULINE EM ESTRUTURA DE MADEIRA</v>
          </cell>
          <cell r="D1583">
            <v>0</v>
          </cell>
          <cell r="E1583">
            <v>0</v>
          </cell>
          <cell r="F1583" t="str">
            <v>M²</v>
          </cell>
          <cell r="G1583">
            <v>34.630000000000003</v>
          </cell>
        </row>
        <row r="1584">
          <cell r="B1584" t="str">
            <v>C2452</v>
          </cell>
          <cell r="C1584" t="str">
            <v>TELHA TIPO ONDULINE EM ESTRUTURA METÁLICA</v>
          </cell>
          <cell r="D1584">
            <v>0</v>
          </cell>
          <cell r="E1584">
            <v>0</v>
          </cell>
          <cell r="F1584" t="str">
            <v>M²</v>
          </cell>
          <cell r="G1584">
            <v>61.23</v>
          </cell>
        </row>
        <row r="1585">
          <cell r="B1585" t="str">
            <v>C2453</v>
          </cell>
          <cell r="C1585" t="str">
            <v>TELHA TRANSPARENTE ONDULADA</v>
          </cell>
          <cell r="D1585">
            <v>0</v>
          </cell>
          <cell r="E1585">
            <v>0</v>
          </cell>
          <cell r="F1585" t="str">
            <v>M²</v>
          </cell>
          <cell r="G1585">
            <v>49.2</v>
          </cell>
        </row>
        <row r="1586">
          <cell r="B1586" t="str">
            <v>COBERTURA (MADEIRAMENTO E TELHAMENTO)</v>
          </cell>
          <cell r="C1586">
            <v>0</v>
          </cell>
          <cell r="D1586">
            <v>0</v>
          </cell>
          <cell r="E1586">
            <v>0</v>
          </cell>
          <cell r="F1586">
            <v>0</v>
          </cell>
          <cell r="G1586">
            <v>544.86</v>
          </cell>
        </row>
        <row r="1587">
          <cell r="B1587" t="str">
            <v>C0800</v>
          </cell>
          <cell r="C1587" t="str">
            <v>COBERTURA C/TELHA ESTRUTURAL DE FIBRO-CIMENTO, CANALETE 49 C/ APOIOS</v>
          </cell>
          <cell r="D1587">
            <v>0</v>
          </cell>
          <cell r="E1587">
            <v>0</v>
          </cell>
          <cell r="F1587" t="str">
            <v>M²</v>
          </cell>
          <cell r="G1587">
            <v>129.72</v>
          </cell>
        </row>
        <row r="1588">
          <cell r="B1588" t="str">
            <v>C0801</v>
          </cell>
          <cell r="C1588" t="str">
            <v>COBERTURA C/TELHA ESTRUTURAL DE FIBRO-CIMENTO, CANALETE 90 C/ APOIOS</v>
          </cell>
          <cell r="D1588">
            <v>0</v>
          </cell>
          <cell r="E1588">
            <v>0</v>
          </cell>
          <cell r="F1588" t="str">
            <v>M²</v>
          </cell>
          <cell r="G1588">
            <v>129.47</v>
          </cell>
        </row>
        <row r="1589">
          <cell r="B1589" t="str">
            <v>C0802</v>
          </cell>
          <cell r="C1589" t="str">
            <v>COBERTURA C/TELHA ONDULADA DE FIBRO-CIMENTO E= 6mm ( C/MADEIRAMENTO )</v>
          </cell>
          <cell r="D1589">
            <v>0</v>
          </cell>
          <cell r="E1589">
            <v>0</v>
          </cell>
          <cell r="F1589" t="str">
            <v>M²</v>
          </cell>
          <cell r="G1589">
            <v>104.43</v>
          </cell>
        </row>
        <row r="1590">
          <cell r="B1590" t="str">
            <v>C4465</v>
          </cell>
          <cell r="C1590" t="str">
            <v>COBERTURA TELHA CERÂMICA - (RIPA, CAIBRO)</v>
          </cell>
          <cell r="D1590">
            <v>0</v>
          </cell>
          <cell r="E1590">
            <v>0</v>
          </cell>
          <cell r="F1590" t="str">
            <v>M²</v>
          </cell>
          <cell r="G1590">
            <v>72.39</v>
          </cell>
        </row>
        <row r="1591">
          <cell r="B1591" t="str">
            <v>C4466</v>
          </cell>
          <cell r="C1591" t="str">
            <v>COBERTURA TELHA CERÂMICA (RIPA, CAIBRO, LINHA)</v>
          </cell>
          <cell r="D1591">
            <v>0</v>
          </cell>
          <cell r="E1591">
            <v>0</v>
          </cell>
          <cell r="F1591" t="str">
            <v>M²</v>
          </cell>
          <cell r="G1591">
            <v>108.86</v>
          </cell>
        </row>
        <row r="1592">
          <cell r="B1592" t="str">
            <v>DOMOS</v>
          </cell>
          <cell r="C1592">
            <v>0</v>
          </cell>
          <cell r="D1592">
            <v>0</v>
          </cell>
          <cell r="E1592">
            <v>0</v>
          </cell>
          <cell r="F1592">
            <v>0</v>
          </cell>
          <cell r="G1592">
            <v>3648.29</v>
          </cell>
        </row>
        <row r="1593">
          <cell r="B1593" t="str">
            <v>C4370</v>
          </cell>
          <cell r="C1593" t="str">
            <v>ABÓBADA DE POLICARBONATO TRANSPARENTE (FORN./MONTAGEM)</v>
          </cell>
          <cell r="D1593">
            <v>0</v>
          </cell>
          <cell r="E1593">
            <v>0</v>
          </cell>
          <cell r="F1593" t="str">
            <v>M²</v>
          </cell>
          <cell r="G1593">
            <v>615.77</v>
          </cell>
        </row>
        <row r="1594">
          <cell r="B1594" t="str">
            <v>C0769</v>
          </cell>
          <cell r="C1594" t="str">
            <v>CHAPA POLICARBONATO  ALVEOLAR CRISTAL ESP.= 6mm</v>
          </cell>
          <cell r="D1594">
            <v>0</v>
          </cell>
          <cell r="E1594">
            <v>0</v>
          </cell>
          <cell r="F1594" t="str">
            <v>M²</v>
          </cell>
          <cell r="G1594">
            <v>124.84</v>
          </cell>
        </row>
        <row r="1595">
          <cell r="B1595" t="str">
            <v>C0770</v>
          </cell>
          <cell r="C1595" t="str">
            <v>CHAPA POLICARBONATO COMPACTO CRISTAL ESP.= 6mm</v>
          </cell>
          <cell r="D1595">
            <v>0</v>
          </cell>
          <cell r="E1595">
            <v>0</v>
          </cell>
          <cell r="F1595" t="str">
            <v>M²</v>
          </cell>
          <cell r="G1595">
            <v>390.5</v>
          </cell>
        </row>
        <row r="1596">
          <cell r="B1596" t="str">
            <v>C0771</v>
          </cell>
          <cell r="C1596" t="str">
            <v>CHAPA POLICARBONATO FUMÊ ESP.= 4mm</v>
          </cell>
          <cell r="D1596">
            <v>0</v>
          </cell>
          <cell r="E1596">
            <v>0</v>
          </cell>
          <cell r="F1596" t="str">
            <v>M²</v>
          </cell>
          <cell r="G1596">
            <v>69.400000000000006</v>
          </cell>
        </row>
        <row r="1597">
          <cell r="B1597" t="str">
            <v>C0772</v>
          </cell>
          <cell r="C1597" t="str">
            <v>CHAPA POLICARBONATO FUMÊ ESP.= 4mm  C/ PELICULA REFLETIVA</v>
          </cell>
          <cell r="D1597">
            <v>0</v>
          </cell>
          <cell r="E1597">
            <v>0</v>
          </cell>
          <cell r="F1597" t="str">
            <v>M²</v>
          </cell>
          <cell r="G1597">
            <v>717.61</v>
          </cell>
        </row>
        <row r="1598">
          <cell r="B1598" t="str">
            <v>C1147</v>
          </cell>
          <cell r="C1598" t="str">
            <v>DOMO INDIVIDUAL DE ACRÍLICO</v>
          </cell>
          <cell r="D1598">
            <v>0</v>
          </cell>
          <cell r="E1598">
            <v>0</v>
          </cell>
          <cell r="F1598" t="str">
            <v>M²</v>
          </cell>
          <cell r="G1598">
            <v>391.84</v>
          </cell>
        </row>
        <row r="1599">
          <cell r="B1599" t="str">
            <v>C1148</v>
          </cell>
          <cell r="C1599" t="str">
            <v>DOMO INDIVIDUAL DE FIBRA DE VIDRO</v>
          </cell>
          <cell r="D1599">
            <v>0</v>
          </cell>
          <cell r="E1599">
            <v>0</v>
          </cell>
          <cell r="F1599" t="str">
            <v>M²</v>
          </cell>
          <cell r="G1599">
            <v>340.99</v>
          </cell>
        </row>
        <row r="1600">
          <cell r="B1600" t="str">
            <v>C1149</v>
          </cell>
          <cell r="C1600" t="str">
            <v>DOMO MODULAR DE ACRÍLICO</v>
          </cell>
          <cell r="D1600">
            <v>0</v>
          </cell>
          <cell r="E1600">
            <v>0</v>
          </cell>
          <cell r="F1600" t="str">
            <v>M²</v>
          </cell>
          <cell r="G1600">
            <v>472.35</v>
          </cell>
        </row>
        <row r="1601">
          <cell r="B1601" t="str">
            <v>C1150</v>
          </cell>
          <cell r="C1601" t="str">
            <v>DOMO MODULAR DE FIBRA DE VIDRO</v>
          </cell>
          <cell r="D1601">
            <v>0</v>
          </cell>
          <cell r="E1601">
            <v>0</v>
          </cell>
          <cell r="F1601" t="str">
            <v>M²</v>
          </cell>
          <cell r="G1601">
            <v>525</v>
          </cell>
        </row>
        <row r="1602">
          <cell r="B1602" t="str">
            <v>OUTROS ELEMENTOS</v>
          </cell>
          <cell r="C1602">
            <v>0</v>
          </cell>
          <cell r="D1602">
            <v>0</v>
          </cell>
          <cell r="E1602">
            <v>0</v>
          </cell>
          <cell r="F1602">
            <v>0</v>
          </cell>
          <cell r="G1602">
            <v>1199.5899999999999</v>
          </cell>
        </row>
        <row r="1603">
          <cell r="B1603" t="str">
            <v>C3448</v>
          </cell>
          <cell r="C1603" t="str">
            <v>BEIRAL DE MADEIRA (1X10)cm</v>
          </cell>
          <cell r="D1603">
            <v>0</v>
          </cell>
          <cell r="E1603">
            <v>0</v>
          </cell>
          <cell r="F1603" t="str">
            <v>M</v>
          </cell>
          <cell r="G1603">
            <v>19.68</v>
          </cell>
        </row>
        <row r="1604">
          <cell r="B1604" t="str">
            <v>C0388</v>
          </cell>
          <cell r="C1604" t="str">
            <v>BEIRAL DE MADEIRA DE (2 X 8)cm, INCLUSIVE PINTURA</v>
          </cell>
          <cell r="D1604">
            <v>0</v>
          </cell>
          <cell r="E1604">
            <v>0</v>
          </cell>
          <cell r="F1604" t="str">
            <v>M</v>
          </cell>
          <cell r="G1604">
            <v>17.41</v>
          </cell>
        </row>
        <row r="1605">
          <cell r="B1605" t="str">
            <v>C0657</v>
          </cell>
          <cell r="C1605" t="str">
            <v>CALHA DE ALUMÍNIO DESENVOLVIMENTO DE 25cm</v>
          </cell>
          <cell r="D1605">
            <v>0</v>
          </cell>
          <cell r="E1605">
            <v>0</v>
          </cell>
          <cell r="F1605" t="str">
            <v>M</v>
          </cell>
          <cell r="G1605">
            <v>41.73</v>
          </cell>
        </row>
        <row r="1606">
          <cell r="B1606" t="str">
            <v>C0658</v>
          </cell>
          <cell r="C1606" t="str">
            <v>CALHA DE CHAPA COBRE 26 DESENVOLVIMENTO 33cm</v>
          </cell>
          <cell r="D1606">
            <v>0</v>
          </cell>
          <cell r="E1606">
            <v>0</v>
          </cell>
          <cell r="F1606" t="str">
            <v>M</v>
          </cell>
          <cell r="G1606">
            <v>90.67</v>
          </cell>
        </row>
        <row r="1607">
          <cell r="B1607" t="str">
            <v>C0659</v>
          </cell>
          <cell r="C1607" t="str">
            <v>CALHA DE CHAPA COBRE 26 DESENVOLVIMENTO 50cm</v>
          </cell>
          <cell r="D1607">
            <v>0</v>
          </cell>
          <cell r="E1607">
            <v>0</v>
          </cell>
          <cell r="F1607" t="str">
            <v>M</v>
          </cell>
          <cell r="G1607">
            <v>116.97</v>
          </cell>
        </row>
        <row r="1608">
          <cell r="B1608" t="str">
            <v>C0660</v>
          </cell>
          <cell r="C1608" t="str">
            <v>CALHA DE CHAPA GALVANIZADA 26 DESENVOLVIMENTO 33cm</v>
          </cell>
          <cell r="D1608">
            <v>0</v>
          </cell>
          <cell r="E1608">
            <v>0</v>
          </cell>
          <cell r="F1608" t="str">
            <v>M</v>
          </cell>
          <cell r="G1608">
            <v>41.72</v>
          </cell>
        </row>
        <row r="1609">
          <cell r="B1609" t="str">
            <v>C0661</v>
          </cell>
          <cell r="C1609" t="str">
            <v>CALHA DE CHAPA GALVANIZADA 26 DESENVOLVIMENTO 50cm</v>
          </cell>
          <cell r="D1609">
            <v>0</v>
          </cell>
          <cell r="E1609">
            <v>0</v>
          </cell>
          <cell r="F1609" t="str">
            <v>M</v>
          </cell>
          <cell r="G1609">
            <v>62.49</v>
          </cell>
        </row>
        <row r="1610">
          <cell r="B1610" t="str">
            <v>C0662</v>
          </cell>
          <cell r="C1610" t="str">
            <v>CALHA DE FIBERGLASS ESP.= 2mm  DESENVOLVIMENTO 30cm</v>
          </cell>
          <cell r="D1610">
            <v>0</v>
          </cell>
          <cell r="E1610">
            <v>0</v>
          </cell>
          <cell r="F1610" t="str">
            <v>M</v>
          </cell>
          <cell r="G1610">
            <v>30.65</v>
          </cell>
        </row>
        <row r="1611">
          <cell r="B1611" t="str">
            <v>C3684</v>
          </cell>
          <cell r="C1611" t="str">
            <v>COBERTA EM PALHA DE CARNAÚBA</v>
          </cell>
          <cell r="D1611">
            <v>0</v>
          </cell>
          <cell r="E1611">
            <v>0</v>
          </cell>
          <cell r="F1611" t="str">
            <v>M²</v>
          </cell>
          <cell r="G1611">
            <v>23.59</v>
          </cell>
        </row>
        <row r="1612">
          <cell r="B1612" t="str">
            <v>C3746</v>
          </cell>
          <cell r="C1612" t="str">
            <v>ESTACIONAMENTO COBERTO C/ TELHA DE FIBROCIMENTO - VAGA (4,50x2,75)</v>
          </cell>
          <cell r="D1612">
            <v>0</v>
          </cell>
          <cell r="E1612">
            <v>0</v>
          </cell>
          <cell r="F1612" t="str">
            <v>M²</v>
          </cell>
          <cell r="G1612">
            <v>114.75</v>
          </cell>
        </row>
        <row r="1613">
          <cell r="B1613" t="str">
            <v>C1631</v>
          </cell>
          <cell r="C1613" t="str">
            <v>LONA PLÁSTICA PRETA, P/SERVIÇOS EM COBERTAS</v>
          </cell>
          <cell r="D1613">
            <v>0</v>
          </cell>
          <cell r="E1613">
            <v>0</v>
          </cell>
          <cell r="F1613" t="str">
            <v>M²</v>
          </cell>
          <cell r="G1613">
            <v>6.96</v>
          </cell>
        </row>
        <row r="1614">
          <cell r="B1614" t="str">
            <v>C2248</v>
          </cell>
          <cell r="C1614" t="str">
            <v>RUFO DE CHAPA COBRE 26 DESENVOLVIMENTO 33cm</v>
          </cell>
          <cell r="D1614">
            <v>0</v>
          </cell>
          <cell r="E1614">
            <v>0</v>
          </cell>
          <cell r="F1614" t="str">
            <v>M</v>
          </cell>
          <cell r="G1614">
            <v>73.73</v>
          </cell>
        </row>
        <row r="1615">
          <cell r="B1615" t="str">
            <v>C2249</v>
          </cell>
          <cell r="C1615" t="str">
            <v>RUFO DE CHAPA GALVANIZADA 26 DESENVOLVIMENTO 33cm</v>
          </cell>
          <cell r="D1615">
            <v>0</v>
          </cell>
          <cell r="E1615">
            <v>0</v>
          </cell>
          <cell r="F1615" t="str">
            <v>M</v>
          </cell>
          <cell r="G1615">
            <v>27.18</v>
          </cell>
        </row>
        <row r="1616">
          <cell r="B1616" t="str">
            <v>C2250</v>
          </cell>
          <cell r="C1616" t="str">
            <v>RUFO DE FIBROCIMENTO</v>
          </cell>
          <cell r="D1616">
            <v>0</v>
          </cell>
          <cell r="E1616">
            <v>0</v>
          </cell>
          <cell r="F1616" t="str">
            <v>M</v>
          </cell>
          <cell r="G1616">
            <v>84.77</v>
          </cell>
        </row>
        <row r="1617">
          <cell r="B1617" t="str">
            <v>C2251</v>
          </cell>
          <cell r="C1617" t="str">
            <v>RUFO DE FIBROCIMENTO C/ VEDAÇÃO ELÁSTICA</v>
          </cell>
          <cell r="D1617">
            <v>0</v>
          </cell>
          <cell r="E1617">
            <v>0</v>
          </cell>
          <cell r="F1617" t="str">
            <v>M</v>
          </cell>
          <cell r="G1617">
            <v>86.99</v>
          </cell>
        </row>
        <row r="1618">
          <cell r="B1618" t="str">
            <v>C2252</v>
          </cell>
          <cell r="C1618" t="str">
            <v>RUFO DE FIBROCIMENTO P/TELHA MAXIPLAC</v>
          </cell>
          <cell r="D1618">
            <v>0</v>
          </cell>
          <cell r="E1618">
            <v>0</v>
          </cell>
          <cell r="F1618" t="str">
            <v>M</v>
          </cell>
          <cell r="G1618">
            <v>61.31</v>
          </cell>
        </row>
        <row r="1619">
          <cell r="B1619" t="str">
            <v>C2253</v>
          </cell>
          <cell r="C1619" t="str">
            <v>RUFO DE FIBROCIMENTO P/TELHA ONDULADA</v>
          </cell>
          <cell r="D1619">
            <v>0</v>
          </cell>
          <cell r="E1619">
            <v>0</v>
          </cell>
          <cell r="F1619" t="str">
            <v>M</v>
          </cell>
          <cell r="G1619">
            <v>48.94</v>
          </cell>
        </row>
        <row r="1620">
          <cell r="B1620" t="str">
            <v>C3652</v>
          </cell>
          <cell r="C1620" t="str">
            <v>RUFO/ALGEIROZ EM CONCRETO PRÉ-MOLDADO L=30CM</v>
          </cell>
          <cell r="D1620">
            <v>0</v>
          </cell>
          <cell r="E1620">
            <v>0</v>
          </cell>
          <cell r="F1620" t="str">
            <v>M</v>
          </cell>
          <cell r="G1620">
            <v>71.67</v>
          </cell>
        </row>
        <row r="1621">
          <cell r="B1621" t="str">
            <v>C2479</v>
          </cell>
          <cell r="C1621" t="str">
            <v>TOLDO COM ESTRUTURA METÁLICA</v>
          </cell>
          <cell r="D1621">
            <v>0</v>
          </cell>
          <cell r="E1621">
            <v>0</v>
          </cell>
          <cell r="F1621" t="str">
            <v>M²</v>
          </cell>
          <cell r="G1621">
            <v>178.37</v>
          </cell>
        </row>
        <row r="1622">
          <cell r="B1622" t="str">
            <v>IMPERMEABILIZAÇÃO</v>
          </cell>
          <cell r="C1622">
            <v>0</v>
          </cell>
          <cell r="D1622">
            <v>0</v>
          </cell>
          <cell r="E1622">
            <v>0</v>
          </cell>
          <cell r="F1622">
            <v>0</v>
          </cell>
          <cell r="G1622">
            <v>1548</v>
          </cell>
        </row>
        <row r="1623">
          <cell r="B1623" t="str">
            <v>BALDRAMES</v>
          </cell>
          <cell r="C1623">
            <v>0</v>
          </cell>
          <cell r="D1623">
            <v>0</v>
          </cell>
          <cell r="E1623">
            <v>0</v>
          </cell>
          <cell r="F1623">
            <v>0</v>
          </cell>
          <cell r="G1623">
            <v>62.87</v>
          </cell>
        </row>
        <row r="1624">
          <cell r="B1624" t="str">
            <v>C1462</v>
          </cell>
          <cell r="C1624" t="str">
            <v>IMPERMEABILIZAÇÃO DE ALVENARIA DE EMBASAMENTO NO RESPALDO C/ARGAMASSA CIMENTO E AREIA S/ PENEIRAMENTO, TRAÇO 1:3, ESP.=2cm C/ ADITIVO IMPERMABILIZANTE</v>
          </cell>
          <cell r="D1624">
            <v>0</v>
          </cell>
          <cell r="E1624">
            <v>0</v>
          </cell>
          <cell r="F1624" t="str">
            <v>M²</v>
          </cell>
          <cell r="G1624">
            <v>27.35</v>
          </cell>
        </row>
        <row r="1625">
          <cell r="B1625">
            <v>0</v>
          </cell>
          <cell r="C1625">
            <v>0</v>
          </cell>
          <cell r="D1625">
            <v>0</v>
          </cell>
          <cell r="E1625">
            <v>0</v>
          </cell>
          <cell r="F1625">
            <v>0</v>
          </cell>
          <cell r="G1625">
            <v>0</v>
          </cell>
        </row>
        <row r="1626">
          <cell r="B1626" t="str">
            <v>C1466</v>
          </cell>
          <cell r="C1626" t="str">
            <v>IMPERMEABILIZAÇÃO HORIZONTAL DE ALICERCES C/MANTA BUTÍLICA EM PAREDES DE 1 ½  TIJOLO</v>
          </cell>
          <cell r="D1626">
            <v>0</v>
          </cell>
          <cell r="E1626">
            <v>0</v>
          </cell>
          <cell r="F1626" t="str">
            <v>M</v>
          </cell>
          <cell r="G1626">
            <v>35.520000000000003</v>
          </cell>
        </row>
        <row r="1627">
          <cell r="B1627">
            <v>0</v>
          </cell>
          <cell r="C1627">
            <v>0</v>
          </cell>
          <cell r="D1627">
            <v>0</v>
          </cell>
          <cell r="E1627">
            <v>0</v>
          </cell>
          <cell r="F1627">
            <v>0</v>
          </cell>
          <cell r="G1627">
            <v>0</v>
          </cell>
        </row>
        <row r="1628">
          <cell r="B1628" t="str">
            <v>PISOS</v>
          </cell>
          <cell r="C1628">
            <v>0</v>
          </cell>
          <cell r="D1628">
            <v>0</v>
          </cell>
          <cell r="E1628">
            <v>0</v>
          </cell>
          <cell r="F1628">
            <v>0</v>
          </cell>
          <cell r="G1628">
            <v>65.25</v>
          </cell>
        </row>
        <row r="1629">
          <cell r="B1629" t="str">
            <v>C1424</v>
          </cell>
          <cell r="C1629" t="str">
            <v>GEOTEXTIL COMO CAMADA  DE DESLIZAMENTO / SEPARAÇÃO OU COMO CAMADA DE BERÇO E/OU AMORTECIMENTO</v>
          </cell>
          <cell r="D1629">
            <v>0</v>
          </cell>
          <cell r="E1629">
            <v>0</v>
          </cell>
          <cell r="F1629" t="str">
            <v>M²</v>
          </cell>
          <cell r="G1629">
            <v>10.09</v>
          </cell>
        </row>
        <row r="1630">
          <cell r="B1630">
            <v>0</v>
          </cell>
          <cell r="C1630">
            <v>0</v>
          </cell>
          <cell r="D1630">
            <v>0</v>
          </cell>
          <cell r="E1630">
            <v>0</v>
          </cell>
          <cell r="F1630">
            <v>0</v>
          </cell>
          <cell r="G1630">
            <v>0</v>
          </cell>
        </row>
        <row r="1631">
          <cell r="B1631" t="str">
            <v>C1465</v>
          </cell>
          <cell r="C1631" t="str">
            <v>IMPERMEABILIZAÇÃO DE ÁREAS SUJEITAS A INFILTRAÇÃO POR LENÇOL FREÁTICO</v>
          </cell>
          <cell r="D1631">
            <v>0</v>
          </cell>
          <cell r="E1631">
            <v>0</v>
          </cell>
          <cell r="F1631" t="str">
            <v>M²</v>
          </cell>
          <cell r="G1631">
            <v>21.81</v>
          </cell>
        </row>
        <row r="1632">
          <cell r="B1632" t="str">
            <v>C1472</v>
          </cell>
          <cell r="C1632" t="str">
            <v>IMPERMEABILIZAÇÃO P/ REBAIXO BANHEIRO E COZINHA C/TINTA ASFÁLTICA</v>
          </cell>
          <cell r="D1632">
            <v>0</v>
          </cell>
          <cell r="E1632">
            <v>0</v>
          </cell>
          <cell r="F1632" t="str">
            <v>M²</v>
          </cell>
          <cell r="G1632">
            <v>10.039999999999999</v>
          </cell>
        </row>
        <row r="1633">
          <cell r="B1633" t="str">
            <v>C2057</v>
          </cell>
          <cell r="C1633" t="str">
            <v>PROTEÇÃO DE SUPERFÍCIES IMPERMEABILIZADAS</v>
          </cell>
          <cell r="D1633">
            <v>0</v>
          </cell>
          <cell r="E1633">
            <v>0</v>
          </cell>
          <cell r="F1633" t="str">
            <v>M²</v>
          </cell>
          <cell r="G1633">
            <v>23.32</v>
          </cell>
        </row>
        <row r="1634">
          <cell r="B1634" t="str">
            <v>CALHAS</v>
          </cell>
          <cell r="C1634">
            <v>0</v>
          </cell>
          <cell r="D1634">
            <v>0</v>
          </cell>
          <cell r="E1634">
            <v>0</v>
          </cell>
          <cell r="F1634">
            <v>0</v>
          </cell>
          <cell r="G1634">
            <v>112.82</v>
          </cell>
        </row>
        <row r="1635">
          <cell r="B1635" t="str">
            <v>C1458</v>
          </cell>
          <cell r="C1635" t="str">
            <v>IMPERMEABILIZAÇÃO C/ IMPERMEABILIZANTE ESTRUTURAL E APLICAÇÃO DE MEMBRANA DE BASE ACRÍLICA</v>
          </cell>
          <cell r="D1635">
            <v>0</v>
          </cell>
          <cell r="E1635">
            <v>0</v>
          </cell>
          <cell r="F1635" t="str">
            <v>M²</v>
          </cell>
          <cell r="G1635">
            <v>51.57</v>
          </cell>
        </row>
        <row r="1636">
          <cell r="B1636">
            <v>0</v>
          </cell>
          <cell r="C1636">
            <v>0</v>
          </cell>
          <cell r="D1636">
            <v>0</v>
          </cell>
          <cell r="E1636">
            <v>0</v>
          </cell>
          <cell r="F1636">
            <v>0</v>
          </cell>
          <cell r="G1636">
            <v>0</v>
          </cell>
        </row>
        <row r="1637">
          <cell r="B1637" t="str">
            <v>C1463</v>
          </cell>
          <cell r="C1637" t="str">
            <v>IMPERMEABILIZAÇÃO DE CALHA, VIGA-CALHA, JARDINEIRA C/MANTA ASFÁLTICA .AUTO-ADESIVA</v>
          </cell>
          <cell r="D1637">
            <v>0</v>
          </cell>
          <cell r="E1637">
            <v>0</v>
          </cell>
          <cell r="F1637" t="str">
            <v>M²</v>
          </cell>
          <cell r="G1637">
            <v>28.7</v>
          </cell>
        </row>
        <row r="1638">
          <cell r="B1638">
            <v>0</v>
          </cell>
          <cell r="C1638">
            <v>0</v>
          </cell>
          <cell r="D1638">
            <v>0</v>
          </cell>
          <cell r="E1638">
            <v>0</v>
          </cell>
          <cell r="F1638">
            <v>0</v>
          </cell>
          <cell r="G1638">
            <v>0</v>
          </cell>
        </row>
        <row r="1639">
          <cell r="B1639" t="str">
            <v>C1470</v>
          </cell>
          <cell r="C1639" t="str">
            <v>IMPERMEABILIZAÇÃO JARDINEIRAS C/ARGAMASSA DE CIMENTO E AREIA S/ PENEIRAMENTO, TRAÇO 1:3 - ESP.= 3cm</v>
          </cell>
          <cell r="D1639">
            <v>0</v>
          </cell>
          <cell r="E1639">
            <v>0</v>
          </cell>
          <cell r="F1639" t="str">
            <v>M²</v>
          </cell>
          <cell r="G1639">
            <v>32.549999999999997</v>
          </cell>
        </row>
        <row r="1640">
          <cell r="B1640">
            <v>0</v>
          </cell>
          <cell r="C1640">
            <v>0</v>
          </cell>
          <cell r="D1640">
            <v>0</v>
          </cell>
          <cell r="E1640">
            <v>0</v>
          </cell>
          <cell r="F1640">
            <v>0</v>
          </cell>
          <cell r="G1640">
            <v>0</v>
          </cell>
        </row>
        <row r="1641">
          <cell r="B1641" t="str">
            <v>COBERTURAS</v>
          </cell>
          <cell r="C1641">
            <v>0</v>
          </cell>
          <cell r="D1641">
            <v>0</v>
          </cell>
          <cell r="E1641">
            <v>0</v>
          </cell>
          <cell r="F1641">
            <v>0</v>
          </cell>
          <cell r="G1641">
            <v>520.65</v>
          </cell>
        </row>
        <row r="1642">
          <cell r="B1642" t="str">
            <v>C1476</v>
          </cell>
          <cell r="C1642" t="str">
            <v>IMPERMEABILIZAÇÃO À BASE DE ELASTÔMEROS  SINTÉTICOS CALANDRADOS E PRÉ-VULCANIZADOS C/ MANTA BUTÍLICA</v>
          </cell>
          <cell r="D1642">
            <v>0</v>
          </cell>
          <cell r="E1642">
            <v>0</v>
          </cell>
          <cell r="F1642" t="str">
            <v>M²</v>
          </cell>
          <cell r="G1642">
            <v>104.6</v>
          </cell>
        </row>
        <row r="1643">
          <cell r="B1643">
            <v>0</v>
          </cell>
          <cell r="C1643">
            <v>0</v>
          </cell>
          <cell r="D1643">
            <v>0</v>
          </cell>
          <cell r="E1643">
            <v>0</v>
          </cell>
          <cell r="F1643">
            <v>0</v>
          </cell>
          <cell r="G1643">
            <v>0</v>
          </cell>
        </row>
        <row r="1644">
          <cell r="B1644" t="str">
            <v>C1173</v>
          </cell>
          <cell r="C1644" t="str">
            <v>IMPERMEABILIZAÇÃO À BASE DE ELASTÔMEROS SINTÉTICOS "NEOPRENE + HYPALON"</v>
          </cell>
          <cell r="D1644">
            <v>0</v>
          </cell>
          <cell r="E1644">
            <v>0</v>
          </cell>
          <cell r="F1644" t="str">
            <v>M²</v>
          </cell>
          <cell r="G1644">
            <v>175.47</v>
          </cell>
        </row>
        <row r="1645">
          <cell r="B1645">
            <v>0</v>
          </cell>
          <cell r="C1645">
            <v>0</v>
          </cell>
          <cell r="D1645">
            <v>0</v>
          </cell>
          <cell r="E1645">
            <v>0</v>
          </cell>
          <cell r="F1645">
            <v>0</v>
          </cell>
          <cell r="G1645">
            <v>0</v>
          </cell>
        </row>
        <row r="1646">
          <cell r="B1646" t="str">
            <v>C1232</v>
          </cell>
          <cell r="C1646" t="str">
            <v>IMPERMEABILIZAÇÃO À BASE DE EMULSÃO ASFÁLTICA ESTRUTURADA C/ VÉU DE FIBRA DE VIDRO C/ PINTURA DEFLETIVA</v>
          </cell>
          <cell r="D1646">
            <v>0</v>
          </cell>
          <cell r="E1646">
            <v>0</v>
          </cell>
          <cell r="F1646" t="str">
            <v>M²</v>
          </cell>
          <cell r="G1646">
            <v>88.35</v>
          </cell>
        </row>
        <row r="1647">
          <cell r="B1647">
            <v>0</v>
          </cell>
          <cell r="C1647">
            <v>0</v>
          </cell>
          <cell r="D1647">
            <v>0</v>
          </cell>
          <cell r="E1647">
            <v>0</v>
          </cell>
          <cell r="F1647">
            <v>0</v>
          </cell>
          <cell r="G1647">
            <v>0</v>
          </cell>
        </row>
        <row r="1648">
          <cell r="B1648" t="str">
            <v>C1459</v>
          </cell>
          <cell r="C1648" t="str">
            <v>IMPERMEABLIZAÇÃO C/ APLICAÇÃO DIRETA DE IMPERMEABILIZANTE ESTRUTURAL SEGUIDA DE APLICAÇÃO DE MEMBRANA DE BASE ACRÍLICA</v>
          </cell>
          <cell r="D1648">
            <v>0</v>
          </cell>
          <cell r="E1648">
            <v>0</v>
          </cell>
          <cell r="F1648" t="str">
            <v>M²</v>
          </cell>
          <cell r="G1648">
            <v>51.57</v>
          </cell>
        </row>
        <row r="1649">
          <cell r="B1649">
            <v>0</v>
          </cell>
          <cell r="C1649">
            <v>0</v>
          </cell>
          <cell r="D1649">
            <v>0</v>
          </cell>
          <cell r="E1649">
            <v>0</v>
          </cell>
          <cell r="F1649">
            <v>0</v>
          </cell>
          <cell r="G1649">
            <v>0</v>
          </cell>
        </row>
        <row r="1650">
          <cell r="B1650" t="str">
            <v>C1471</v>
          </cell>
          <cell r="C1650" t="str">
            <v>IMPERMEABILIZAÇÃO C/ MANTA ASFÁLTICA C/ ARMADURA DE FILME DE POLIETILENO</v>
          </cell>
          <cell r="D1650">
            <v>0</v>
          </cell>
          <cell r="E1650">
            <v>0</v>
          </cell>
          <cell r="F1650" t="str">
            <v>M²</v>
          </cell>
          <cell r="G1650">
            <v>38.56</v>
          </cell>
        </row>
        <row r="1651">
          <cell r="B1651" t="str">
            <v>C1464</v>
          </cell>
          <cell r="C1651" t="str">
            <v>IMPERMEABILIZAÇÃO DE COBERTURAS PLANAS C/MANTA À BASE DE ASFALTO MODIFICADO</v>
          </cell>
          <cell r="D1651">
            <v>0</v>
          </cell>
          <cell r="E1651">
            <v>0</v>
          </cell>
          <cell r="F1651" t="str">
            <v>M²</v>
          </cell>
          <cell r="G1651">
            <v>35.93</v>
          </cell>
        </row>
        <row r="1652">
          <cell r="B1652">
            <v>0</v>
          </cell>
          <cell r="C1652">
            <v>0</v>
          </cell>
          <cell r="D1652">
            <v>0</v>
          </cell>
          <cell r="E1652">
            <v>0</v>
          </cell>
          <cell r="F1652">
            <v>0</v>
          </cell>
          <cell r="G1652">
            <v>0</v>
          </cell>
        </row>
        <row r="1653">
          <cell r="B1653" t="str">
            <v>C1779</v>
          </cell>
          <cell r="C1653" t="str">
            <v>IMPERMEABILIZAÇÃO DE LAJES C/ MANTA ASFÁLTICA PRÉ-FABRICADA, C/ VÉU DE POLIÉSTER</v>
          </cell>
          <cell r="D1653">
            <v>0</v>
          </cell>
          <cell r="E1653">
            <v>0</v>
          </cell>
          <cell r="F1653" t="str">
            <v>M²</v>
          </cell>
          <cell r="G1653">
            <v>26.16</v>
          </cell>
        </row>
        <row r="1654">
          <cell r="B1654">
            <v>0</v>
          </cell>
          <cell r="C1654">
            <v>0</v>
          </cell>
          <cell r="D1654">
            <v>0</v>
          </cell>
          <cell r="E1654">
            <v>0</v>
          </cell>
          <cell r="F1654">
            <v>0</v>
          </cell>
          <cell r="G1654">
            <v>0</v>
          </cell>
        </row>
        <row r="1655">
          <cell r="B1655" t="str">
            <v>RESERVATÓRIOS</v>
          </cell>
          <cell r="C1655">
            <v>0</v>
          </cell>
          <cell r="D1655">
            <v>0</v>
          </cell>
          <cell r="E1655">
            <v>0</v>
          </cell>
          <cell r="F1655">
            <v>0</v>
          </cell>
          <cell r="G1655">
            <v>336.7</v>
          </cell>
        </row>
        <row r="1656">
          <cell r="B1656" t="str">
            <v>C1473</v>
          </cell>
          <cell r="C1656" t="str">
            <v>IMPERMEABILIZAÇÃO DE RESERVATÓRIOS E PISCINAS ELEVADAS C/ IMPERMEABILIZANTE ESTRUTURAL C/ APLICAÇÃO DE MEMBRANA ELÁSTICA BI-COMPONENTE</v>
          </cell>
          <cell r="D1656">
            <v>0</v>
          </cell>
          <cell r="E1656">
            <v>0</v>
          </cell>
          <cell r="F1656" t="str">
            <v>M²</v>
          </cell>
          <cell r="G1656">
            <v>24.25</v>
          </cell>
        </row>
        <row r="1657">
          <cell r="B1657">
            <v>0</v>
          </cell>
          <cell r="C1657">
            <v>0</v>
          </cell>
          <cell r="D1657">
            <v>0</v>
          </cell>
          <cell r="E1657">
            <v>0</v>
          </cell>
          <cell r="F1657">
            <v>0</v>
          </cell>
          <cell r="G1657">
            <v>0</v>
          </cell>
        </row>
        <row r="1658">
          <cell r="B1658" t="str">
            <v>C1474</v>
          </cell>
          <cell r="C1658" t="str">
            <v>IMPERMEABILIZAÇÃO DE RESERVATÓRIOS ELEVADOS C/ ARGAMASSA RÍGIDA E DE IMPERMEABILIZAÇÃO SEMIPLÁSTICA C/ ASFALTO MODIFICADO E ESTRUTURADO</v>
          </cell>
          <cell r="D1658">
            <v>0</v>
          </cell>
          <cell r="E1658">
            <v>0</v>
          </cell>
          <cell r="F1658" t="str">
            <v>M²</v>
          </cell>
          <cell r="G1658">
            <v>136.05000000000001</v>
          </cell>
        </row>
        <row r="1659">
          <cell r="B1659">
            <v>0</v>
          </cell>
          <cell r="C1659">
            <v>0</v>
          </cell>
          <cell r="D1659">
            <v>0</v>
          </cell>
          <cell r="E1659">
            <v>0</v>
          </cell>
          <cell r="F1659">
            <v>0</v>
          </cell>
          <cell r="G1659">
            <v>0</v>
          </cell>
        </row>
        <row r="1660">
          <cell r="B1660" t="str">
            <v>C1475</v>
          </cell>
          <cell r="C1660" t="str">
            <v>IMPERMEABILIZAÇÃO DE SUPERFÍCIES INTERNAS DE RESERVATÓRIOS ENTERRADOS</v>
          </cell>
          <cell r="D1660">
            <v>0</v>
          </cell>
          <cell r="E1660">
            <v>0</v>
          </cell>
          <cell r="F1660" t="str">
            <v>M²</v>
          </cell>
          <cell r="G1660">
            <v>49.6</v>
          </cell>
        </row>
        <row r="1661">
          <cell r="B1661" t="str">
            <v>C1469</v>
          </cell>
          <cell r="C1661" t="str">
            <v>IMPERMEABILIZAÇÃO INTERNA E EXTERNA P/RESERVATÓRIO ENTERRADO</v>
          </cell>
          <cell r="D1661">
            <v>0</v>
          </cell>
          <cell r="E1661">
            <v>0</v>
          </cell>
          <cell r="F1661" t="str">
            <v>M²</v>
          </cell>
          <cell r="G1661">
            <v>52.58</v>
          </cell>
        </row>
        <row r="1662">
          <cell r="B1662" t="str">
            <v>C1460</v>
          </cell>
          <cell r="C1662" t="str">
            <v>IMPERMEABILIZAÇÃO INTERNA C/ CIMENTO IMPERMEABILIZANTE ESTRUTURAL</v>
          </cell>
          <cell r="D1662">
            <v>0</v>
          </cell>
          <cell r="E1662">
            <v>0</v>
          </cell>
          <cell r="F1662" t="str">
            <v>M²</v>
          </cell>
          <cell r="G1662">
            <v>13.77</v>
          </cell>
        </row>
        <row r="1663">
          <cell r="B1663" t="str">
            <v>C1467</v>
          </cell>
          <cell r="C1663" t="str">
            <v>IMPERMEABILIZAÇÃO INTERNA DE PISCINAS ENTERRADAS C/CIMENTO IMPERMEABILIZANTE ESTRUTURAL</v>
          </cell>
          <cell r="D1663">
            <v>0</v>
          </cell>
          <cell r="E1663">
            <v>0</v>
          </cell>
          <cell r="F1663" t="str">
            <v>M²</v>
          </cell>
          <cell r="G1663">
            <v>17.309999999999999</v>
          </cell>
        </row>
        <row r="1664">
          <cell r="B1664">
            <v>0</v>
          </cell>
          <cell r="C1664">
            <v>0</v>
          </cell>
          <cell r="D1664">
            <v>0</v>
          </cell>
          <cell r="E1664">
            <v>0</v>
          </cell>
          <cell r="F1664">
            <v>0</v>
          </cell>
          <cell r="G1664">
            <v>0</v>
          </cell>
        </row>
        <row r="1665">
          <cell r="B1665" t="str">
            <v>C1468</v>
          </cell>
          <cell r="C1665" t="str">
            <v>IMPERMEABILIZAÇÃO INTERNA C/ MANTA ASFÁLTICA C/ ARMADURA DE FILME DE POLIETILENO</v>
          </cell>
          <cell r="D1665">
            <v>0</v>
          </cell>
          <cell r="E1665">
            <v>0</v>
          </cell>
          <cell r="F1665" t="str">
            <v>M²</v>
          </cell>
          <cell r="G1665">
            <v>41.27</v>
          </cell>
        </row>
        <row r="1666">
          <cell r="B1666">
            <v>0</v>
          </cell>
          <cell r="C1666">
            <v>0</v>
          </cell>
          <cell r="D1666">
            <v>0</v>
          </cell>
          <cell r="E1666">
            <v>0</v>
          </cell>
          <cell r="F1666">
            <v>0</v>
          </cell>
          <cell r="G1666">
            <v>0</v>
          </cell>
        </row>
        <row r="1667">
          <cell r="B1667" t="str">
            <v>C2033</v>
          </cell>
          <cell r="C1667" t="str">
            <v>PREPARO DE SUPERFÍCIE INTERNA EM RESERVATÓRIOS A SEREM IMPERMEABILIZADOS</v>
          </cell>
          <cell r="D1667">
            <v>0</v>
          </cell>
          <cell r="E1667">
            <v>0</v>
          </cell>
          <cell r="F1667" t="str">
            <v>M²</v>
          </cell>
          <cell r="G1667">
            <v>1.89</v>
          </cell>
        </row>
        <row r="1668">
          <cell r="B1668">
            <v>0</v>
          </cell>
          <cell r="C1668">
            <v>0</v>
          </cell>
          <cell r="D1668">
            <v>0</v>
          </cell>
          <cell r="E1668">
            <v>0</v>
          </cell>
          <cell r="F1668">
            <v>0</v>
          </cell>
          <cell r="G1668">
            <v>0</v>
          </cell>
        </row>
        <row r="1669">
          <cell r="B1669" t="str">
            <v>CORTINA</v>
          </cell>
          <cell r="C1669">
            <v>0</v>
          </cell>
          <cell r="D1669">
            <v>0</v>
          </cell>
          <cell r="E1669">
            <v>0</v>
          </cell>
          <cell r="F1669">
            <v>0</v>
          </cell>
          <cell r="G1669">
            <v>149.47</v>
          </cell>
        </row>
        <row r="1670">
          <cell r="B1670" t="str">
            <v>C0667</v>
          </cell>
          <cell r="C1670" t="str">
            <v>CAMADA PROTETORA DE SUPERFÍCIES HORIZONTAIS C/ ARGAMASSA DE CIMENTO E AREIA S/ PENEIRAMENTO TRAÇO 1:5 - ESP.= 1 A 2 cm</v>
          </cell>
          <cell r="D1670">
            <v>0</v>
          </cell>
          <cell r="E1670">
            <v>0</v>
          </cell>
          <cell r="F1670" t="str">
            <v>M²</v>
          </cell>
          <cell r="G1670">
            <v>20.25</v>
          </cell>
        </row>
        <row r="1671">
          <cell r="B1671">
            <v>0</v>
          </cell>
          <cell r="C1671">
            <v>0</v>
          </cell>
          <cell r="D1671">
            <v>0</v>
          </cell>
          <cell r="E1671">
            <v>0</v>
          </cell>
          <cell r="F1671">
            <v>0</v>
          </cell>
          <cell r="G1671">
            <v>0</v>
          </cell>
        </row>
        <row r="1672">
          <cell r="B1672" t="str">
            <v>C0668</v>
          </cell>
          <cell r="C1672" t="str">
            <v>CAMADA PROTETORA DE SUPERFÍCIES VERTICAIS C/ PINTURA DE EMULSÃO ASFÁLTICA E ARGAMASSA DE CIMENTO E AREIA S/ PENEIRAMENTO TRAÇO 1:5, ESP.= 1 A 2 cm</v>
          </cell>
          <cell r="D1672">
            <v>0</v>
          </cell>
          <cell r="E1672">
            <v>0</v>
          </cell>
          <cell r="F1672" t="str">
            <v>M²</v>
          </cell>
          <cell r="G1672">
            <v>24.92</v>
          </cell>
        </row>
        <row r="1673">
          <cell r="B1673">
            <v>0</v>
          </cell>
          <cell r="C1673">
            <v>0</v>
          </cell>
          <cell r="D1673">
            <v>0</v>
          </cell>
          <cell r="E1673">
            <v>0</v>
          </cell>
          <cell r="F1673">
            <v>0</v>
          </cell>
          <cell r="G1673">
            <v>0</v>
          </cell>
        </row>
        <row r="1674">
          <cell r="B1674" t="str">
            <v>C1461</v>
          </cell>
          <cell r="C1674" t="str">
            <v>IMPERMEABILIZAÇÃO DE ÁREAS SUJEITAS À UMIDADE C/ APLICAÇÃO DE DUAS DEMÃOS DE IMPERMEABILIZANTE ESTRUTURAL DILUÍDO C/ ÁGUA E EMULSÃO ADESIVA TRAÇO 12:4:1</v>
          </cell>
          <cell r="D1674">
            <v>0</v>
          </cell>
          <cell r="E1674">
            <v>0</v>
          </cell>
          <cell r="F1674" t="str">
            <v>M²</v>
          </cell>
          <cell r="G1674">
            <v>9.7799999999999994</v>
          </cell>
        </row>
        <row r="1675">
          <cell r="B1675">
            <v>0</v>
          </cell>
          <cell r="C1675">
            <v>0</v>
          </cell>
          <cell r="D1675">
            <v>0</v>
          </cell>
          <cell r="E1675">
            <v>0</v>
          </cell>
          <cell r="F1675">
            <v>0</v>
          </cell>
          <cell r="G1675">
            <v>0</v>
          </cell>
        </row>
        <row r="1676">
          <cell r="B1676" t="str">
            <v>C2188</v>
          </cell>
          <cell r="C1676" t="str">
            <v>REGULARIZAÇÃO DE SUPERFÍCIES HORIZONTAIS E VERTICAIS C/ ARGAMASSA DE CIMENTO E AREIA S/ PENEIRAMENTO, TRAÇO 1:3, ESP.= 6cm P/ APLICAÇÃO DE IMPERMEABILIZAÇÃO</v>
          </cell>
          <cell r="D1676">
            <v>0</v>
          </cell>
          <cell r="E1676">
            <v>0</v>
          </cell>
          <cell r="F1676" t="str">
            <v>M²</v>
          </cell>
          <cell r="G1676">
            <v>37.049999999999997</v>
          </cell>
        </row>
        <row r="1677">
          <cell r="B1677">
            <v>0</v>
          </cell>
          <cell r="C1677">
            <v>0</v>
          </cell>
          <cell r="D1677">
            <v>0</v>
          </cell>
          <cell r="E1677">
            <v>0</v>
          </cell>
          <cell r="F1677">
            <v>0</v>
          </cell>
          <cell r="G1677">
            <v>0</v>
          </cell>
        </row>
        <row r="1678">
          <cell r="B1678" t="str">
            <v>C2217</v>
          </cell>
          <cell r="C1678" t="str">
            <v>REVESTIMENTO DE SUPERFÍCIE HORIZONTAL OU VERTICAL C/ARGAMASSA DE CIMENTO E AREIA S/ PENEIRAMENTO TRAÇO 1:3, ESP.= 5cm</v>
          </cell>
          <cell r="D1678">
            <v>0</v>
          </cell>
          <cell r="E1678">
            <v>0</v>
          </cell>
          <cell r="F1678" t="str">
            <v>M²</v>
          </cell>
          <cell r="G1678">
            <v>57.46</v>
          </cell>
        </row>
        <row r="1679">
          <cell r="B1679">
            <v>0</v>
          </cell>
          <cell r="C1679">
            <v>0</v>
          </cell>
          <cell r="D1679">
            <v>0</v>
          </cell>
          <cell r="E1679">
            <v>0</v>
          </cell>
          <cell r="F1679">
            <v>0</v>
          </cell>
          <cell r="G1679">
            <v>0</v>
          </cell>
        </row>
        <row r="1680">
          <cell r="B1680" t="str">
            <v>OUTROS ELEMENTOS</v>
          </cell>
          <cell r="C1680">
            <v>0</v>
          </cell>
          <cell r="D1680">
            <v>0</v>
          </cell>
          <cell r="E1680">
            <v>0</v>
          </cell>
          <cell r="F1680">
            <v>0</v>
          </cell>
          <cell r="G1680">
            <v>300.25</v>
          </cell>
        </row>
        <row r="1681">
          <cell r="B1681" t="str">
            <v>C4723</v>
          </cell>
          <cell r="C1681" t="str">
            <v xml:space="preserve">IMPERMEABILIZAÇÃO À BASE DE ARGAMASSA POLIMÉRICA E RESINA EPOXI(SUPERFÍCIES EM CONTATO DIRETO COM ÁGUA RESIDUÁRIAS OU CONTATO COM GASES                                                                                                                                                  </v>
          </cell>
          <cell r="D1681">
            <v>0</v>
          </cell>
          <cell r="E1681">
            <v>0</v>
          </cell>
          <cell r="F1681" t="str">
            <v>M²</v>
          </cell>
          <cell r="G1681">
            <v>40.119999999999997</v>
          </cell>
        </row>
        <row r="1682">
          <cell r="B1682">
            <v>0</v>
          </cell>
          <cell r="C1682">
            <v>0</v>
          </cell>
          <cell r="D1682">
            <v>0</v>
          </cell>
          <cell r="E1682">
            <v>0</v>
          </cell>
          <cell r="F1682">
            <v>0</v>
          </cell>
          <cell r="G1682">
            <v>0</v>
          </cell>
        </row>
        <row r="1683">
          <cell r="B1683" t="str">
            <v>C4722</v>
          </cell>
          <cell r="C1683" t="str">
            <v>IMPERMEABILIZAÇÃO À BASE DE ARGAMASSA POLIMÉRICA, RESINA TERMOPLÁSTICA E TELA DE POLIESTER MALHA 2X2MM (SUPERFÍCIE EM CONTATO DIRETO COM A ÁGUA)</v>
          </cell>
          <cell r="D1683">
            <v>0</v>
          </cell>
          <cell r="E1683">
            <v>0</v>
          </cell>
          <cell r="F1683" t="str">
            <v>M²</v>
          </cell>
          <cell r="G1683">
            <v>29.41</v>
          </cell>
        </row>
        <row r="1684">
          <cell r="B1684">
            <v>0</v>
          </cell>
          <cell r="C1684">
            <v>0</v>
          </cell>
          <cell r="D1684">
            <v>0</v>
          </cell>
          <cell r="E1684">
            <v>0</v>
          </cell>
          <cell r="F1684">
            <v>0</v>
          </cell>
          <cell r="G1684">
            <v>0</v>
          </cell>
        </row>
        <row r="1685">
          <cell r="B1685" t="str">
            <v>C4724</v>
          </cell>
          <cell r="C1685" t="str">
            <v>IMPERMEABILIZAÇÃO À BASE DE ARGAMASSA POLIMÉRICA (LAJE DE RESERVATÓRIO SOB AÇÃO DE GASES)</v>
          </cell>
          <cell r="D1685">
            <v>0</v>
          </cell>
          <cell r="E1685">
            <v>0</v>
          </cell>
          <cell r="F1685" t="str">
            <v>M²</v>
          </cell>
          <cell r="G1685">
            <v>6.41</v>
          </cell>
        </row>
        <row r="1686">
          <cell r="B1686">
            <v>0</v>
          </cell>
          <cell r="C1686">
            <v>0</v>
          </cell>
          <cell r="D1686">
            <v>0</v>
          </cell>
          <cell r="E1686">
            <v>0</v>
          </cell>
          <cell r="F1686">
            <v>0</v>
          </cell>
          <cell r="G1686">
            <v>0</v>
          </cell>
        </row>
        <row r="1687">
          <cell r="B1687" t="str">
            <v>C2841</v>
          </cell>
          <cell r="C1687" t="str">
            <v>IMPERMEABILIZAÇÃO C/ ARGAMASSA DE  CIMENTO E AREIA 1:3 ADITIVADA, ESP.= 2.50cm</v>
          </cell>
          <cell r="D1687">
            <v>0</v>
          </cell>
          <cell r="E1687">
            <v>0</v>
          </cell>
          <cell r="F1687" t="str">
            <v>M²</v>
          </cell>
          <cell r="G1687">
            <v>26.13</v>
          </cell>
        </row>
        <row r="1688">
          <cell r="B1688">
            <v>0</v>
          </cell>
          <cell r="C1688">
            <v>0</v>
          </cell>
          <cell r="D1688">
            <v>0</v>
          </cell>
          <cell r="E1688">
            <v>0</v>
          </cell>
          <cell r="F1688">
            <v>0</v>
          </cell>
          <cell r="G1688">
            <v>0</v>
          </cell>
        </row>
        <row r="1689">
          <cell r="B1689" t="str">
            <v>C2842</v>
          </cell>
          <cell r="C1689" t="str">
            <v>IMPERMEABILIZAÇÃO C/ CIMENTO CRISTALIZANTE, BASE ACRÍLICA</v>
          </cell>
          <cell r="D1689">
            <v>0</v>
          </cell>
          <cell r="E1689">
            <v>0</v>
          </cell>
          <cell r="F1689" t="str">
            <v>M²</v>
          </cell>
          <cell r="G1689">
            <v>47.44</v>
          </cell>
        </row>
        <row r="1690">
          <cell r="B1690" t="str">
            <v>C2843</v>
          </cell>
          <cell r="C1690" t="str">
            <v>IMPERMEABILIZAÇÃO C/ EMULSÃO ASFÁLTICA CONSUMO 2kg/m²</v>
          </cell>
          <cell r="D1690">
            <v>0</v>
          </cell>
          <cell r="E1690">
            <v>0</v>
          </cell>
          <cell r="F1690" t="str">
            <v>M²</v>
          </cell>
          <cell r="G1690">
            <v>17.53</v>
          </cell>
        </row>
        <row r="1691">
          <cell r="B1691" t="str">
            <v>C3444</v>
          </cell>
          <cell r="C1691" t="str">
            <v>IMPERMEABILIZAÇÃO C/ SIKA E IGOL P/ CX. D´ÁGUA</v>
          </cell>
          <cell r="D1691">
            <v>0</v>
          </cell>
          <cell r="E1691">
            <v>0</v>
          </cell>
          <cell r="F1691" t="str">
            <v>M²</v>
          </cell>
          <cell r="G1691">
            <v>40.04</v>
          </cell>
        </row>
        <row r="1692">
          <cell r="B1692" t="str">
            <v>C4021</v>
          </cell>
          <cell r="C1692" t="str">
            <v>IMPERMEABILIZAÇÃO DE ACABAMENTO C/ HEYDICRYL PLUS, COR BRANCA, CONSUMO 3,0 KG/M², REFORÇADA C/ TELA</v>
          </cell>
          <cell r="D1692">
            <v>0</v>
          </cell>
          <cell r="E1692">
            <v>0</v>
          </cell>
          <cell r="F1692" t="str">
            <v>M²</v>
          </cell>
          <cell r="G1692">
            <v>14.9</v>
          </cell>
        </row>
        <row r="1693">
          <cell r="B1693">
            <v>0</v>
          </cell>
          <cell r="C1693">
            <v>0</v>
          </cell>
          <cell r="D1693">
            <v>0</v>
          </cell>
          <cell r="E1693">
            <v>0</v>
          </cell>
          <cell r="F1693">
            <v>0</v>
          </cell>
          <cell r="G1693">
            <v>0</v>
          </cell>
        </row>
        <row r="1694">
          <cell r="B1694" t="str">
            <v>C4124</v>
          </cell>
          <cell r="C1694" t="str">
            <v>IMPERMEABILIZAÇÃO EM DUPLA CAMADA COM MANTA ESTRUTURADA EM POLIÉSTER 4mm - TIPO IV E MANTA DE ALUMÍNIO</v>
          </cell>
          <cell r="D1694">
            <v>0</v>
          </cell>
          <cell r="E1694">
            <v>0</v>
          </cell>
          <cell r="F1694" t="str">
            <v>M²</v>
          </cell>
          <cell r="G1694">
            <v>78.25</v>
          </cell>
        </row>
        <row r="1695">
          <cell r="B1695">
            <v>0</v>
          </cell>
          <cell r="C1695">
            <v>0</v>
          </cell>
          <cell r="D1695">
            <v>0</v>
          </cell>
          <cell r="E1695">
            <v>0</v>
          </cell>
          <cell r="F1695">
            <v>0</v>
          </cell>
          <cell r="G1695">
            <v>0</v>
          </cell>
        </row>
        <row r="1696">
          <cell r="B1696" t="str">
            <v>PROTEÇÃO TÉRMICA</v>
          </cell>
          <cell r="C1696">
            <v>0</v>
          </cell>
          <cell r="D1696">
            <v>0</v>
          </cell>
          <cell r="E1696">
            <v>0</v>
          </cell>
          <cell r="F1696">
            <v>0</v>
          </cell>
          <cell r="G1696">
            <v>702.05</v>
          </cell>
        </row>
        <row r="1697">
          <cell r="B1697" t="str">
            <v>ISOLAMENTO DE PAREDES</v>
          </cell>
          <cell r="C1697">
            <v>0</v>
          </cell>
          <cell r="D1697">
            <v>0</v>
          </cell>
          <cell r="E1697">
            <v>0</v>
          </cell>
          <cell r="F1697">
            <v>0</v>
          </cell>
          <cell r="G1697">
            <v>259.61</v>
          </cell>
        </row>
        <row r="1698">
          <cell r="B1698" t="str">
            <v>C1501</v>
          </cell>
          <cell r="C1698" t="str">
            <v>ISOLAMENTO TÉRMICO C/ESPUMA RÍGIDA DE POLIURETANO ESP.= 5cm</v>
          </cell>
          <cell r="D1698">
            <v>0</v>
          </cell>
          <cell r="E1698">
            <v>0</v>
          </cell>
          <cell r="F1698" t="str">
            <v>M²</v>
          </cell>
          <cell r="G1698">
            <v>9.09</v>
          </cell>
        </row>
        <row r="1699">
          <cell r="B1699" t="str">
            <v>C1502</v>
          </cell>
          <cell r="C1699" t="str">
            <v>ISOLAMENTO TÉRMICO C/MANTAS DE FIBRA DE VIDRO ENSACADAS ESP.= 5cm</v>
          </cell>
          <cell r="D1699">
            <v>0</v>
          </cell>
          <cell r="E1699">
            <v>0</v>
          </cell>
          <cell r="F1699" t="str">
            <v>M²</v>
          </cell>
          <cell r="G1699">
            <v>52.98</v>
          </cell>
        </row>
        <row r="1700">
          <cell r="B1700" t="str">
            <v>C1505</v>
          </cell>
          <cell r="C1700" t="str">
            <v>ISOLAMENTO TÉRMICO C/PAINEL DE FIBRA DE VIDRO FLEXÍVEL ESP.=50mm FIXADO COM ADESIVO HIDRO-ASFÁLTICO</v>
          </cell>
          <cell r="D1700">
            <v>0</v>
          </cell>
          <cell r="E1700">
            <v>0</v>
          </cell>
          <cell r="F1700" t="str">
            <v>M²</v>
          </cell>
          <cell r="G1700">
            <v>26.98</v>
          </cell>
        </row>
        <row r="1701">
          <cell r="B1701">
            <v>0</v>
          </cell>
          <cell r="C1701">
            <v>0</v>
          </cell>
          <cell r="D1701">
            <v>0</v>
          </cell>
          <cell r="E1701">
            <v>0</v>
          </cell>
          <cell r="F1701">
            <v>0</v>
          </cell>
          <cell r="G1701">
            <v>0</v>
          </cell>
        </row>
        <row r="1702">
          <cell r="B1702" t="str">
            <v>C1503</v>
          </cell>
          <cell r="C1702" t="str">
            <v>ISOLAMENTO TÉRMICO C/PAINEL DE FIBRA DE VIDRO RÍGIDO ESP.= 25mm FIXADO COM ASFALTO OXIDADO (MODIFICADO)</v>
          </cell>
          <cell r="D1702">
            <v>0</v>
          </cell>
          <cell r="E1702">
            <v>0</v>
          </cell>
          <cell r="F1702" t="str">
            <v>M²</v>
          </cell>
          <cell r="G1702">
            <v>80.459999999999994</v>
          </cell>
        </row>
        <row r="1703">
          <cell r="B1703">
            <v>0</v>
          </cell>
          <cell r="C1703">
            <v>0</v>
          </cell>
          <cell r="D1703">
            <v>0</v>
          </cell>
          <cell r="E1703">
            <v>0</v>
          </cell>
          <cell r="F1703">
            <v>0</v>
          </cell>
          <cell r="G1703">
            <v>0</v>
          </cell>
        </row>
        <row r="1704">
          <cell r="B1704" t="str">
            <v>C1506</v>
          </cell>
          <cell r="C1704" t="str">
            <v>ISOLAMENTO TÉRMICO C/PAINEL DE FIBRA DE VIDRO SEMI-RÍGIDO ESP.= 50mm FIXADO C/ARAME E TELA</v>
          </cell>
          <cell r="D1704">
            <v>0</v>
          </cell>
          <cell r="E1704">
            <v>0</v>
          </cell>
          <cell r="F1704" t="str">
            <v>M²</v>
          </cell>
          <cell r="G1704">
            <v>31.32</v>
          </cell>
        </row>
        <row r="1705">
          <cell r="B1705">
            <v>0</v>
          </cell>
          <cell r="C1705">
            <v>0</v>
          </cell>
          <cell r="D1705">
            <v>0</v>
          </cell>
          <cell r="E1705">
            <v>0</v>
          </cell>
          <cell r="F1705">
            <v>0</v>
          </cell>
          <cell r="G1705">
            <v>0</v>
          </cell>
        </row>
        <row r="1706">
          <cell r="B1706" t="str">
            <v>C1504</v>
          </cell>
          <cell r="C1706" t="str">
            <v>ISOLAMENTO TÉRMICO C/TIJOLO CERÂMICO FURADO (30X20X10)cm</v>
          </cell>
          <cell r="D1706">
            <v>0</v>
          </cell>
          <cell r="E1706">
            <v>0</v>
          </cell>
          <cell r="F1706" t="str">
            <v>M²</v>
          </cell>
          <cell r="G1706">
            <v>58.78</v>
          </cell>
        </row>
        <row r="1707">
          <cell r="B1707" t="str">
            <v>ISOLAMENTO DE COBERTURAS E LAJES</v>
          </cell>
          <cell r="C1707">
            <v>0</v>
          </cell>
          <cell r="D1707">
            <v>0</v>
          </cell>
          <cell r="E1707">
            <v>0</v>
          </cell>
          <cell r="F1707">
            <v>0</v>
          </cell>
          <cell r="G1707">
            <v>363.2</v>
          </cell>
        </row>
        <row r="1708">
          <cell r="B1708" t="str">
            <v>C1500</v>
          </cell>
          <cell r="C1708" t="str">
            <v>ISOLAMENTO TÉRMICO C/ARGILA EXPANDIDA AGLOMERADA ESP.= 20cm</v>
          </cell>
          <cell r="D1708">
            <v>0</v>
          </cell>
          <cell r="E1708">
            <v>0</v>
          </cell>
          <cell r="F1708" t="str">
            <v>M²</v>
          </cell>
          <cell r="G1708">
            <v>68.680000000000007</v>
          </cell>
        </row>
        <row r="1709">
          <cell r="B1709" t="str">
            <v>C1507</v>
          </cell>
          <cell r="C1709" t="str">
            <v>ISOLAMENTO TÉRMICO C/DOLOMITA MAGNESIANA BRITADA ESP.= 10cm</v>
          </cell>
          <cell r="D1709">
            <v>0</v>
          </cell>
          <cell r="E1709">
            <v>0</v>
          </cell>
          <cell r="F1709" t="str">
            <v>M²</v>
          </cell>
          <cell r="G1709">
            <v>15.93</v>
          </cell>
        </row>
        <row r="1710">
          <cell r="B1710" t="str">
            <v>C1508</v>
          </cell>
          <cell r="C1710" t="str">
            <v>ISOLAMENTO TÉRMICO C/LAJOTAS PRE-MOLDADAS DE CONCRETO</v>
          </cell>
          <cell r="D1710">
            <v>0</v>
          </cell>
          <cell r="E1710">
            <v>0</v>
          </cell>
          <cell r="F1710" t="str">
            <v>M²</v>
          </cell>
          <cell r="G1710">
            <v>49.76</v>
          </cell>
        </row>
        <row r="1711">
          <cell r="B1711" t="str">
            <v>C1509</v>
          </cell>
          <cell r="C1711" t="str">
            <v>ISOLAMENTO TÉRMICO C/MANTAS DE FIBRA DE VIDRO ESP.= 7.5cm  PROTEGIDAS C/ASFALTO OXIDADO</v>
          </cell>
          <cell r="D1711">
            <v>0</v>
          </cell>
          <cell r="E1711">
            <v>0</v>
          </cell>
          <cell r="F1711" t="str">
            <v>M²</v>
          </cell>
          <cell r="G1711">
            <v>37.369999999999997</v>
          </cell>
        </row>
        <row r="1712">
          <cell r="B1712">
            <v>0</v>
          </cell>
          <cell r="C1712">
            <v>0</v>
          </cell>
          <cell r="D1712">
            <v>0</v>
          </cell>
          <cell r="E1712">
            <v>0</v>
          </cell>
          <cell r="F1712">
            <v>0</v>
          </cell>
          <cell r="G1712">
            <v>0</v>
          </cell>
        </row>
        <row r="1713">
          <cell r="B1713" t="str">
            <v>C1510</v>
          </cell>
          <cell r="C1713" t="str">
            <v>ISOLAMENTO TÉRMICO C/PEDRA BRITADA SOLTA ESP.= 25cm, SOBRE ARGAMASA DE PROTEÇÃO P/IMPERMEABILIZAÇÃO</v>
          </cell>
          <cell r="D1713">
            <v>0</v>
          </cell>
          <cell r="E1713">
            <v>0</v>
          </cell>
          <cell r="F1713" t="str">
            <v>M²</v>
          </cell>
          <cell r="G1713">
            <v>22</v>
          </cell>
        </row>
        <row r="1714">
          <cell r="B1714">
            <v>0</v>
          </cell>
          <cell r="C1714">
            <v>0</v>
          </cell>
          <cell r="D1714">
            <v>0</v>
          </cell>
          <cell r="E1714">
            <v>0</v>
          </cell>
          <cell r="F1714">
            <v>0</v>
          </cell>
          <cell r="G1714">
            <v>0</v>
          </cell>
        </row>
        <row r="1715">
          <cell r="B1715" t="str">
            <v>C1511</v>
          </cell>
          <cell r="C1715" t="str">
            <v>ISOLAMENTO TÉRMICO C/PLACAS DE CONCRETO CELULAR ESP.= 5cm</v>
          </cell>
          <cell r="D1715">
            <v>0</v>
          </cell>
          <cell r="E1715">
            <v>0</v>
          </cell>
          <cell r="F1715" t="str">
            <v>M²</v>
          </cell>
          <cell r="G1715">
            <v>55.42</v>
          </cell>
        </row>
        <row r="1716">
          <cell r="B1716" t="str">
            <v>C1512</v>
          </cell>
          <cell r="C1716" t="str">
            <v>ISOLAMENTO TÉRMICO C/PLACAS DE POLIESTIRENO EXPANDIDO ESP.= 5cm</v>
          </cell>
          <cell r="D1716">
            <v>0</v>
          </cell>
          <cell r="E1716">
            <v>0</v>
          </cell>
          <cell r="F1716" t="str">
            <v>M²</v>
          </cell>
          <cell r="G1716">
            <v>22.51</v>
          </cell>
        </row>
        <row r="1717">
          <cell r="B1717" t="str">
            <v>C1513</v>
          </cell>
          <cell r="C1717" t="str">
            <v>ISOLAMENTO TÉRMICO C/VERMICULITA AGLOMERADA C/CIMENTO E AREIA ESP.= 15cm</v>
          </cell>
          <cell r="D1717">
            <v>0</v>
          </cell>
          <cell r="E1717">
            <v>0</v>
          </cell>
          <cell r="F1717" t="str">
            <v>M²</v>
          </cell>
          <cell r="G1717">
            <v>91.53</v>
          </cell>
        </row>
        <row r="1718">
          <cell r="B1718">
            <v>0</v>
          </cell>
          <cell r="C1718">
            <v>0</v>
          </cell>
          <cell r="D1718">
            <v>0</v>
          </cell>
          <cell r="E1718">
            <v>0</v>
          </cell>
          <cell r="F1718">
            <v>0</v>
          </cell>
          <cell r="G1718">
            <v>0</v>
          </cell>
        </row>
        <row r="1719">
          <cell r="B1719" t="str">
            <v>ISOLAMENTO DE TUBOS DE AÇO</v>
          </cell>
          <cell r="C1719">
            <v>0</v>
          </cell>
          <cell r="D1719">
            <v>0</v>
          </cell>
          <cell r="E1719">
            <v>0</v>
          </cell>
          <cell r="F1719">
            <v>0</v>
          </cell>
          <cell r="G1719">
            <v>79.23</v>
          </cell>
        </row>
        <row r="1720">
          <cell r="B1720" t="str">
            <v>C3717</v>
          </cell>
          <cell r="C1720" t="str">
            <v>ISOLAMENTO TÉRMICO COM POLIESTIRENO EXPANDIDO (ISOPOR) EM TUBO DE AÇO PRETO  DE 2"</v>
          </cell>
          <cell r="D1720">
            <v>0</v>
          </cell>
          <cell r="E1720">
            <v>0</v>
          </cell>
          <cell r="F1720" t="str">
            <v>M</v>
          </cell>
          <cell r="G1720">
            <v>32.71</v>
          </cell>
        </row>
        <row r="1721">
          <cell r="B1721">
            <v>0</v>
          </cell>
          <cell r="C1721">
            <v>0</v>
          </cell>
          <cell r="D1721">
            <v>0</v>
          </cell>
          <cell r="E1721">
            <v>0</v>
          </cell>
          <cell r="F1721">
            <v>0</v>
          </cell>
          <cell r="G1721">
            <v>0</v>
          </cell>
        </row>
        <row r="1722">
          <cell r="B1722" t="str">
            <v>C3718</v>
          </cell>
          <cell r="C1722" t="str">
            <v>ISOLAMENTO TÉRMICO COM POLIESTIRENO EXPANDIDO (ISOPOR) EM TUBO DE AÇO PRETO  DE 2 1/2"</v>
          </cell>
          <cell r="D1722">
            <v>0</v>
          </cell>
          <cell r="E1722">
            <v>0</v>
          </cell>
          <cell r="F1722" t="str">
            <v>M</v>
          </cell>
          <cell r="G1722">
            <v>46.51</v>
          </cell>
        </row>
        <row r="1723">
          <cell r="B1723">
            <v>0</v>
          </cell>
          <cell r="C1723">
            <v>0</v>
          </cell>
          <cell r="D1723">
            <v>0</v>
          </cell>
          <cell r="E1723">
            <v>0</v>
          </cell>
          <cell r="F1723">
            <v>0</v>
          </cell>
          <cell r="G1723">
            <v>0</v>
          </cell>
        </row>
        <row r="1724">
          <cell r="B1724" t="str">
            <v>REVESTIMENTOS</v>
          </cell>
          <cell r="C1724">
            <v>0</v>
          </cell>
          <cell r="D1724">
            <v>0</v>
          </cell>
          <cell r="E1724">
            <v>0</v>
          </cell>
          <cell r="F1724">
            <v>0</v>
          </cell>
          <cell r="G1724">
            <v>7628.06</v>
          </cell>
        </row>
        <row r="1725">
          <cell r="B1725" t="str">
            <v>ARGAMASSAS PARA PAREDES INTERNAS E EXTERNAS</v>
          </cell>
          <cell r="C1725">
            <v>0</v>
          </cell>
          <cell r="D1725">
            <v>0</v>
          </cell>
          <cell r="E1725">
            <v>0</v>
          </cell>
          <cell r="F1725">
            <v>0</v>
          </cell>
          <cell r="G1725">
            <v>790.77</v>
          </cell>
        </row>
        <row r="1726">
          <cell r="B1726" t="str">
            <v>C0776</v>
          </cell>
          <cell r="C1726" t="str">
            <v>CHAPISCO C/ ARGAMASSA DE CIMENTO E AREIA S/PENEIRAR TRAÇO 1:3  ESP.= 5mm P/ PAREDE</v>
          </cell>
          <cell r="D1726">
            <v>0</v>
          </cell>
          <cell r="E1726">
            <v>0</v>
          </cell>
          <cell r="F1726" t="str">
            <v>M²</v>
          </cell>
          <cell r="G1726">
            <v>4.21</v>
          </cell>
        </row>
        <row r="1727">
          <cell r="B1727">
            <v>0</v>
          </cell>
          <cell r="C1727">
            <v>0</v>
          </cell>
          <cell r="D1727">
            <v>0</v>
          </cell>
          <cell r="E1727">
            <v>0</v>
          </cell>
          <cell r="F1727">
            <v>0</v>
          </cell>
          <cell r="G1727">
            <v>0</v>
          </cell>
        </row>
        <row r="1728">
          <cell r="B1728" t="str">
            <v>C0777</v>
          </cell>
          <cell r="C1728" t="str">
            <v>CHAPISCO C/ ARGAMASSA DE CIMENTO E PEDRISCO TRAÇO 1:4  ESP.= 7mm P/ PAREDE</v>
          </cell>
          <cell r="D1728">
            <v>0</v>
          </cell>
          <cell r="E1728">
            <v>0</v>
          </cell>
          <cell r="F1728" t="str">
            <v>M²</v>
          </cell>
          <cell r="G1728">
            <v>6.67</v>
          </cell>
        </row>
        <row r="1729">
          <cell r="B1729">
            <v>0</v>
          </cell>
          <cell r="C1729">
            <v>0</v>
          </cell>
          <cell r="D1729">
            <v>0</v>
          </cell>
          <cell r="E1729">
            <v>0</v>
          </cell>
          <cell r="F1729">
            <v>0</v>
          </cell>
          <cell r="G1729">
            <v>0</v>
          </cell>
        </row>
        <row r="1730">
          <cell r="B1730" t="str">
            <v>C1220</v>
          </cell>
          <cell r="C1730" t="str">
            <v>EMBOÇO C/ ARGAMASSA DE CIMENTO E AREIA S/ PENEIRAR, TRAÇO 1:3</v>
          </cell>
          <cell r="D1730">
            <v>0</v>
          </cell>
          <cell r="E1730">
            <v>0</v>
          </cell>
          <cell r="F1730" t="str">
            <v>M²</v>
          </cell>
          <cell r="G1730">
            <v>21.36</v>
          </cell>
        </row>
        <row r="1731">
          <cell r="B1731" t="str">
            <v>C1221</v>
          </cell>
          <cell r="C1731" t="str">
            <v>EMBOÇO C/ ARGAMASSA DE CIMENTO E AREIA S/ PENEIRAR, TRAÇO 1:4</v>
          </cell>
          <cell r="D1731">
            <v>0</v>
          </cell>
          <cell r="E1731">
            <v>0</v>
          </cell>
          <cell r="F1731" t="str">
            <v>M²</v>
          </cell>
          <cell r="G1731">
            <v>20.149999999999999</v>
          </cell>
        </row>
        <row r="1732">
          <cell r="B1732" t="str">
            <v>C1226</v>
          </cell>
          <cell r="C1732" t="str">
            <v>EMBOÇO C/ ARGAMASSA DE CIMENTO E AREIA S/ PENEIRAR, TRAÇO 1:5</v>
          </cell>
          <cell r="D1732">
            <v>0</v>
          </cell>
          <cell r="E1732">
            <v>0</v>
          </cell>
          <cell r="F1732" t="str">
            <v>M²</v>
          </cell>
          <cell r="G1732">
            <v>19.420000000000002</v>
          </cell>
        </row>
        <row r="1733">
          <cell r="B1733" t="str">
            <v>C3245</v>
          </cell>
          <cell r="C1733" t="str">
            <v>EMBOÇO C/ ARGAMASSA DE CIMENTO E AREIA S/ PENEIRAR, TRAÇO 1:6</v>
          </cell>
          <cell r="D1733">
            <v>0</v>
          </cell>
          <cell r="E1733">
            <v>0</v>
          </cell>
          <cell r="F1733" t="str">
            <v>M²</v>
          </cell>
          <cell r="G1733">
            <v>18.93</v>
          </cell>
        </row>
        <row r="1734">
          <cell r="B1734" t="str">
            <v>C3246</v>
          </cell>
          <cell r="C1734" t="str">
            <v>EMBOÇO C/ ARGAMASSA DE CIMENTO E AREIA S/ PENEIRAR, TRAÇO 1:7</v>
          </cell>
          <cell r="D1734">
            <v>0</v>
          </cell>
          <cell r="E1734">
            <v>0</v>
          </cell>
          <cell r="F1734" t="str">
            <v>M²</v>
          </cell>
          <cell r="G1734">
            <v>18.579999999999998</v>
          </cell>
        </row>
        <row r="1735">
          <cell r="B1735" t="str">
            <v>C1211</v>
          </cell>
          <cell r="C1735" t="str">
            <v>EMBOÇO C/ ARGAMASSA DE CIMENTO, ARENOSO E AREIA S/PENEIRAR TRAÇO 1:7:3  ESP.= 20mm P/ PAREDE</v>
          </cell>
          <cell r="D1735">
            <v>0</v>
          </cell>
          <cell r="E1735">
            <v>0</v>
          </cell>
          <cell r="F1735" t="str">
            <v>M²</v>
          </cell>
          <cell r="G1735">
            <v>18.55</v>
          </cell>
        </row>
        <row r="1736">
          <cell r="B1736">
            <v>0</v>
          </cell>
          <cell r="C1736">
            <v>0</v>
          </cell>
          <cell r="D1736">
            <v>0</v>
          </cell>
          <cell r="E1736">
            <v>0</v>
          </cell>
          <cell r="F1736">
            <v>0</v>
          </cell>
          <cell r="G1736">
            <v>0</v>
          </cell>
        </row>
        <row r="1737">
          <cell r="B1737" t="str">
            <v>C3023</v>
          </cell>
          <cell r="C1737" t="str">
            <v>EMBOÇO C/ ARGAMASSA DE CIMENTO E AREIA PENEIRADA, TRAÇO 1:3</v>
          </cell>
          <cell r="D1737">
            <v>0</v>
          </cell>
          <cell r="E1737">
            <v>0</v>
          </cell>
          <cell r="F1737" t="str">
            <v>M²</v>
          </cell>
          <cell r="G1737">
            <v>25.46</v>
          </cell>
        </row>
        <row r="1738">
          <cell r="B1738" t="str">
            <v>C3029</v>
          </cell>
          <cell r="C1738" t="str">
            <v>EMBOÇO C/ ARGAMASSA DE CIMENTO E AREIA PENEIRADA, TRAÇO 1:4</v>
          </cell>
          <cell r="D1738">
            <v>0</v>
          </cell>
          <cell r="E1738">
            <v>0</v>
          </cell>
          <cell r="F1738" t="str">
            <v>M²</v>
          </cell>
          <cell r="G1738">
            <v>24.25</v>
          </cell>
        </row>
        <row r="1739">
          <cell r="B1739" t="str">
            <v>C3080</v>
          </cell>
          <cell r="C1739" t="str">
            <v>EMBOÇO C/ ARGAMASSA DE CIMENTO E AREIA PENEIRADA, TRAÇO 1:5</v>
          </cell>
          <cell r="D1739">
            <v>0</v>
          </cell>
          <cell r="E1739">
            <v>0</v>
          </cell>
          <cell r="F1739" t="str">
            <v>M²</v>
          </cell>
          <cell r="G1739">
            <v>23.52</v>
          </cell>
        </row>
        <row r="1740">
          <cell r="B1740" t="str">
            <v>C3120</v>
          </cell>
          <cell r="C1740" t="str">
            <v>EMBOÇO C/ ARGAMASSA DE CIMENTO E AREIA PENEIRADA, TRAÇO 1:6</v>
          </cell>
          <cell r="D1740">
            <v>0</v>
          </cell>
          <cell r="E1740">
            <v>0</v>
          </cell>
          <cell r="F1740" t="str">
            <v>M²</v>
          </cell>
          <cell r="G1740">
            <v>23.03</v>
          </cell>
        </row>
        <row r="1741">
          <cell r="B1741" t="str">
            <v>C3122</v>
          </cell>
          <cell r="C1741" t="str">
            <v>EMBOÇO C/ ARGAMASSA DE CIMENTO E AREIA PENEIRADA, TRAÇO 1:7</v>
          </cell>
          <cell r="D1741">
            <v>0</v>
          </cell>
          <cell r="E1741">
            <v>0</v>
          </cell>
          <cell r="F1741" t="str">
            <v>M²</v>
          </cell>
          <cell r="G1741">
            <v>22.68</v>
          </cell>
        </row>
        <row r="1742">
          <cell r="B1742" t="str">
            <v>C1212</v>
          </cell>
          <cell r="C1742" t="str">
            <v>EMBOÇO C/ ARGAMASSA MISTA DE CIMENTO, CAL EM PASTA E AREIA S/PENEIRAR TRAÇO 1:1.5:9  ESP.= 20mm P/ PAREDE</v>
          </cell>
          <cell r="D1742">
            <v>0</v>
          </cell>
          <cell r="E1742">
            <v>0</v>
          </cell>
          <cell r="F1742" t="str">
            <v>M²</v>
          </cell>
          <cell r="G1742">
            <v>20.57</v>
          </cell>
        </row>
        <row r="1743">
          <cell r="B1743">
            <v>0</v>
          </cell>
          <cell r="C1743">
            <v>0</v>
          </cell>
          <cell r="D1743">
            <v>0</v>
          </cell>
          <cell r="E1743">
            <v>0</v>
          </cell>
          <cell r="F1743">
            <v>0</v>
          </cell>
          <cell r="G1743">
            <v>0</v>
          </cell>
        </row>
        <row r="1744">
          <cell r="B1744" t="str">
            <v>C1213</v>
          </cell>
          <cell r="C1744" t="str">
            <v>EMBOÇO C/ ARGAMASSA MISTA DE CIMENTO, CAL HIDRATADA E AREIA S/PENEIRAR TRAÇO 1:2:9  ESP.= 20mm P/ PAREDE</v>
          </cell>
          <cell r="D1744">
            <v>0</v>
          </cell>
          <cell r="E1744">
            <v>0</v>
          </cell>
          <cell r="F1744" t="str">
            <v>M²</v>
          </cell>
          <cell r="G1744">
            <v>20.52</v>
          </cell>
        </row>
        <row r="1745">
          <cell r="B1745">
            <v>0</v>
          </cell>
          <cell r="C1745">
            <v>0</v>
          </cell>
          <cell r="D1745">
            <v>0</v>
          </cell>
          <cell r="E1745">
            <v>0</v>
          </cell>
          <cell r="F1745">
            <v>0</v>
          </cell>
          <cell r="G1745">
            <v>0</v>
          </cell>
        </row>
        <row r="1746">
          <cell r="B1746" t="str">
            <v>C1238</v>
          </cell>
          <cell r="C1746" t="str">
            <v>ENCHIMENTO DE RASGO C/ARGAMASSA DIAM.= 15 A 25mm (1/2" A 1")</v>
          </cell>
          <cell r="D1746">
            <v>0</v>
          </cell>
          <cell r="E1746">
            <v>0</v>
          </cell>
          <cell r="F1746" t="str">
            <v>M</v>
          </cell>
          <cell r="G1746">
            <v>2.97</v>
          </cell>
        </row>
        <row r="1747">
          <cell r="B1747" t="str">
            <v>C1239</v>
          </cell>
          <cell r="C1747" t="str">
            <v>ENCHIMENTO DE RASGO C/ARGAMASSA DIAM.= 32 A 50mm (1 1/4" A 2")</v>
          </cell>
          <cell r="D1747">
            <v>0</v>
          </cell>
          <cell r="E1747">
            <v>0</v>
          </cell>
          <cell r="F1747" t="str">
            <v>M</v>
          </cell>
          <cell r="G1747">
            <v>4.17</v>
          </cell>
        </row>
        <row r="1748">
          <cell r="B1748" t="str">
            <v>C1240</v>
          </cell>
          <cell r="C1748" t="str">
            <v>ENCHIMENTO DE RASGO C/ARGAMASSA DIAM.= 65 A100mm  (2 1/2" A 4")</v>
          </cell>
          <cell r="D1748">
            <v>0</v>
          </cell>
          <cell r="E1748">
            <v>0</v>
          </cell>
          <cell r="F1748" t="str">
            <v>M</v>
          </cell>
          <cell r="G1748">
            <v>6.68</v>
          </cell>
        </row>
        <row r="1749">
          <cell r="B1749" t="str">
            <v>C1245</v>
          </cell>
          <cell r="C1749" t="str">
            <v>ENTELAMENTO CORRETIVO DE SUPERFÍCIE C/TRINCA P/RETRAÇÃO OU DILATAÇÃO TELA LARG.=15cm REF. CENT.LARG.=5cm</v>
          </cell>
          <cell r="D1749">
            <v>0</v>
          </cell>
          <cell r="E1749">
            <v>0</v>
          </cell>
          <cell r="F1749" t="str">
            <v>M</v>
          </cell>
          <cell r="G1749">
            <v>12.88</v>
          </cell>
        </row>
        <row r="1750">
          <cell r="B1750">
            <v>0</v>
          </cell>
          <cell r="C1750">
            <v>0</v>
          </cell>
          <cell r="D1750">
            <v>0</v>
          </cell>
          <cell r="E1750">
            <v>0</v>
          </cell>
          <cell r="F1750">
            <v>0</v>
          </cell>
          <cell r="G1750">
            <v>0</v>
          </cell>
        </row>
        <row r="1751">
          <cell r="B1751" t="str">
            <v>C1247</v>
          </cell>
          <cell r="C1751" t="str">
            <v>ENTELAMENTO PREVENTIVO DE SUPERFÍCIE SUJEITA A TRINCAS P/RETRAÇÃO OU DILATAÇÃO TELA LARG.= 25cm</v>
          </cell>
          <cell r="D1751">
            <v>0</v>
          </cell>
          <cell r="E1751">
            <v>0</v>
          </cell>
          <cell r="F1751" t="str">
            <v>M</v>
          </cell>
          <cell r="G1751">
            <v>5.92</v>
          </cell>
        </row>
        <row r="1752">
          <cell r="B1752">
            <v>0</v>
          </cell>
          <cell r="C1752">
            <v>0</v>
          </cell>
          <cell r="D1752">
            <v>0</v>
          </cell>
          <cell r="E1752">
            <v>0</v>
          </cell>
          <cell r="F1752">
            <v>0</v>
          </cell>
          <cell r="G1752">
            <v>0</v>
          </cell>
        </row>
        <row r="1753">
          <cell r="B1753" t="str">
            <v>C3545</v>
          </cell>
          <cell r="C1753" t="str">
            <v>MUTIRÃO MISTO - CHAPISCO C/ARGAMASSA DE CIMENTO E PEDRISCO TRAÇO 1:4  ESP.=7mm P/PAREDE</v>
          </cell>
          <cell r="D1753">
            <v>0</v>
          </cell>
          <cell r="E1753">
            <v>0</v>
          </cell>
          <cell r="F1753" t="str">
            <v>M²</v>
          </cell>
          <cell r="G1753">
            <v>4.34</v>
          </cell>
        </row>
        <row r="1754">
          <cell r="B1754">
            <v>0</v>
          </cell>
          <cell r="C1754">
            <v>0</v>
          </cell>
          <cell r="D1754">
            <v>0</v>
          </cell>
          <cell r="E1754">
            <v>0</v>
          </cell>
          <cell r="F1754">
            <v>0</v>
          </cell>
          <cell r="G1754">
            <v>0</v>
          </cell>
        </row>
        <row r="1755">
          <cell r="B1755" t="str">
            <v>C3546</v>
          </cell>
          <cell r="C1755" t="str">
            <v>MUTIRÃO MISTO - REBOCO C/ ARGAMASSA DE CAL TRAÇO 1:4 P/PAREDE</v>
          </cell>
          <cell r="D1755">
            <v>0</v>
          </cell>
          <cell r="E1755">
            <v>0</v>
          </cell>
          <cell r="F1755" t="str">
            <v>M²</v>
          </cell>
          <cell r="G1755">
            <v>8.98</v>
          </cell>
        </row>
        <row r="1756">
          <cell r="B1756" t="str">
            <v>C2110</v>
          </cell>
          <cell r="C1756" t="str">
            <v>REBOCO C/ACABAMENTO.LISO.C/ARGAMASSA DE CIMENTO E AREIA PENEIRADA E ADITIVO IMPERMEABILIZANTE TRAÇO 1:1.5 ESP=5 mm</v>
          </cell>
          <cell r="D1756">
            <v>0</v>
          </cell>
          <cell r="E1756">
            <v>0</v>
          </cell>
          <cell r="F1756" t="str">
            <v>M²</v>
          </cell>
          <cell r="G1756">
            <v>22.85</v>
          </cell>
        </row>
        <row r="1757">
          <cell r="B1757">
            <v>0</v>
          </cell>
          <cell r="C1757">
            <v>0</v>
          </cell>
          <cell r="D1757">
            <v>0</v>
          </cell>
          <cell r="E1757">
            <v>0</v>
          </cell>
          <cell r="F1757">
            <v>0</v>
          </cell>
          <cell r="G1757">
            <v>0</v>
          </cell>
        </row>
        <row r="1758">
          <cell r="B1758" t="str">
            <v>C2121</v>
          </cell>
          <cell r="C1758" t="str">
            <v>REBOCO C/ARGAMASSA DE CAL EM PASTA E AREIA PENEIRADA TRAÇO 1:3  ESP=5 mm P/PAREDE</v>
          </cell>
          <cell r="D1758">
            <v>0</v>
          </cell>
          <cell r="E1758">
            <v>0</v>
          </cell>
          <cell r="F1758" t="str">
            <v>M²</v>
          </cell>
          <cell r="G1758">
            <v>14.16</v>
          </cell>
        </row>
        <row r="1759">
          <cell r="B1759">
            <v>0</v>
          </cell>
          <cell r="C1759">
            <v>0</v>
          </cell>
          <cell r="D1759">
            <v>0</v>
          </cell>
          <cell r="E1759">
            <v>0</v>
          </cell>
          <cell r="F1759">
            <v>0</v>
          </cell>
          <cell r="G1759">
            <v>0</v>
          </cell>
        </row>
        <row r="1760">
          <cell r="B1760" t="str">
            <v>C2122</v>
          </cell>
          <cell r="C1760" t="str">
            <v>REBOCO C/ARGAMASSA DE CAL EM PASTA E AREIA PENEIRADA TRAÇO 1:4  ESP=5 mm P/PAREDE</v>
          </cell>
          <cell r="D1760">
            <v>0</v>
          </cell>
          <cell r="E1760">
            <v>0</v>
          </cell>
          <cell r="F1760" t="str">
            <v>M²</v>
          </cell>
          <cell r="G1760">
            <v>13.83</v>
          </cell>
        </row>
        <row r="1761">
          <cell r="B1761">
            <v>0</v>
          </cell>
          <cell r="C1761">
            <v>0</v>
          </cell>
          <cell r="D1761">
            <v>0</v>
          </cell>
          <cell r="E1761">
            <v>0</v>
          </cell>
          <cell r="F1761">
            <v>0</v>
          </cell>
          <cell r="G1761">
            <v>0</v>
          </cell>
        </row>
        <row r="1762">
          <cell r="B1762" t="str">
            <v>C2123</v>
          </cell>
          <cell r="C1762" t="str">
            <v>REBOCO C/ARGAMASSA DE CAL HIDRATADA E AREIA PENEIRADA TRAÇO 1:3  ESP=5 mm P/PAREDE</v>
          </cell>
          <cell r="D1762">
            <v>0</v>
          </cell>
          <cell r="E1762">
            <v>0</v>
          </cell>
          <cell r="F1762" t="str">
            <v>M²</v>
          </cell>
          <cell r="G1762">
            <v>13.85</v>
          </cell>
        </row>
        <row r="1763">
          <cell r="B1763">
            <v>0</v>
          </cell>
          <cell r="C1763">
            <v>0</v>
          </cell>
          <cell r="D1763">
            <v>0</v>
          </cell>
          <cell r="E1763">
            <v>0</v>
          </cell>
          <cell r="F1763">
            <v>0</v>
          </cell>
          <cell r="G1763">
            <v>0</v>
          </cell>
        </row>
        <row r="1764">
          <cell r="B1764" t="str">
            <v>C3408</v>
          </cell>
          <cell r="C1764" t="str">
            <v>REBOCO C/ ARGAMASSA DE CIMENTO E AREIA S/ PENEIRAR, TRAÇO 1:3</v>
          </cell>
          <cell r="D1764">
            <v>0</v>
          </cell>
          <cell r="E1764">
            <v>0</v>
          </cell>
          <cell r="F1764" t="str">
            <v>M²</v>
          </cell>
          <cell r="G1764">
            <v>23.31</v>
          </cell>
        </row>
        <row r="1765">
          <cell r="B1765" t="str">
            <v>C3409</v>
          </cell>
          <cell r="C1765" t="str">
            <v>REBOCO C/ ARGAMASSA DE CIMENTO E AREIA S/ PENEIRAR, TRAÇO 1:4</v>
          </cell>
          <cell r="D1765">
            <v>0</v>
          </cell>
          <cell r="E1765">
            <v>0</v>
          </cell>
          <cell r="F1765" t="str">
            <v>M²</v>
          </cell>
          <cell r="G1765">
            <v>21.8</v>
          </cell>
        </row>
        <row r="1766">
          <cell r="B1766" t="str">
            <v>C3124</v>
          </cell>
          <cell r="C1766" t="str">
            <v>REBOCO C/ ARGAMASSA DE CIMENTO E AREIA S/ PENEIRAR, TRAÇO 1:5</v>
          </cell>
          <cell r="D1766">
            <v>0</v>
          </cell>
          <cell r="E1766">
            <v>0</v>
          </cell>
          <cell r="F1766" t="str">
            <v>M²</v>
          </cell>
          <cell r="G1766">
            <v>20.88</v>
          </cell>
        </row>
        <row r="1767">
          <cell r="B1767" t="str">
            <v>C3407</v>
          </cell>
          <cell r="C1767" t="str">
            <v>REBOCO C/ ARGAMASSA DE CIMENTO E AREIA S/ PENEIRAR, TRAÇO 1:6</v>
          </cell>
          <cell r="D1767">
            <v>0</v>
          </cell>
          <cell r="E1767">
            <v>0</v>
          </cell>
          <cell r="F1767" t="str">
            <v>M²</v>
          </cell>
          <cell r="G1767">
            <v>20.27</v>
          </cell>
        </row>
        <row r="1768">
          <cell r="B1768" t="str">
            <v>C3162</v>
          </cell>
          <cell r="C1768" t="str">
            <v>REBOCO C/ ARGAMASSA DE CIMENTO E AREIA S/ PENEIRAR, TRAÇO 1:7</v>
          </cell>
          <cell r="D1768">
            <v>0</v>
          </cell>
          <cell r="E1768">
            <v>0</v>
          </cell>
          <cell r="F1768" t="str">
            <v>M²</v>
          </cell>
          <cell r="G1768">
            <v>19.829999999999998</v>
          </cell>
        </row>
        <row r="1769">
          <cell r="B1769" t="str">
            <v>C3028</v>
          </cell>
          <cell r="C1769" t="str">
            <v>REBOCO C/ ARGAMASSA DE CIMENTO E AREIA PENEIRADA, TRAÇO 1:3</v>
          </cell>
          <cell r="D1769">
            <v>0</v>
          </cell>
          <cell r="E1769">
            <v>0</v>
          </cell>
          <cell r="F1769" t="str">
            <v>M²</v>
          </cell>
          <cell r="G1769">
            <v>28.43</v>
          </cell>
        </row>
        <row r="1770">
          <cell r="B1770" t="str">
            <v>C3037</v>
          </cell>
          <cell r="C1770" t="str">
            <v>REBOCO C/ ARGAMASSA DE CIMENTO E AREIA PENEIRADA, TRAÇO 1:4</v>
          </cell>
          <cell r="D1770">
            <v>0</v>
          </cell>
          <cell r="E1770">
            <v>0</v>
          </cell>
          <cell r="F1770" t="str">
            <v>M²</v>
          </cell>
          <cell r="G1770">
            <v>26.92</v>
          </cell>
        </row>
        <row r="1771">
          <cell r="B1771" t="str">
            <v>C3087</v>
          </cell>
          <cell r="C1771" t="str">
            <v>REBOCO C/ ARGAMASSA DE CIMENTO E AREIA PENEIRADA, TRAÇO 1:5</v>
          </cell>
          <cell r="D1771">
            <v>0</v>
          </cell>
          <cell r="E1771">
            <v>0</v>
          </cell>
          <cell r="F1771" t="str">
            <v>M²</v>
          </cell>
          <cell r="G1771">
            <v>26.01</v>
          </cell>
        </row>
        <row r="1772">
          <cell r="B1772" t="str">
            <v>C3121</v>
          </cell>
          <cell r="C1772" t="str">
            <v>REBOCO C/ ARGAMASSA DE CIMENTO E AREIA PENEIRADA, TRAÇO 1:6</v>
          </cell>
          <cell r="D1772">
            <v>0</v>
          </cell>
          <cell r="E1772">
            <v>0</v>
          </cell>
          <cell r="F1772" t="str">
            <v>M²</v>
          </cell>
          <cell r="G1772">
            <v>25.39</v>
          </cell>
        </row>
        <row r="1773">
          <cell r="B1773" t="str">
            <v>C3123</v>
          </cell>
          <cell r="C1773" t="str">
            <v>REBOCO C/ ARGAMASSA DE CIMENTO E AREIA PENEIRADA, TRAÇO 1:7</v>
          </cell>
          <cell r="D1773">
            <v>0</v>
          </cell>
          <cell r="E1773">
            <v>0</v>
          </cell>
          <cell r="F1773" t="str">
            <v>M²</v>
          </cell>
          <cell r="G1773">
            <v>24.96</v>
          </cell>
        </row>
        <row r="1774">
          <cell r="B1774" t="str">
            <v>C2126</v>
          </cell>
          <cell r="C1774" t="str">
            <v>REBOCO C/ARGAMASSA PRÉ-FABRICADA ESP=5 mm P/ PAREDE</v>
          </cell>
          <cell r="D1774">
            <v>0</v>
          </cell>
          <cell r="E1774">
            <v>0</v>
          </cell>
          <cell r="F1774" t="str">
            <v>M²</v>
          </cell>
          <cell r="G1774">
            <v>15.84</v>
          </cell>
        </row>
        <row r="1775">
          <cell r="B1775" t="str">
            <v>C4002</v>
          </cell>
          <cell r="C1775" t="str">
            <v>REBOCO C/ ARGAMASSA PRÉ-FABRICADA ESP=20 mm P/ PAREDE</v>
          </cell>
          <cell r="D1775">
            <v>0</v>
          </cell>
          <cell r="E1775">
            <v>0</v>
          </cell>
          <cell r="F1775" t="str">
            <v>M²</v>
          </cell>
          <cell r="G1775">
            <v>30.64</v>
          </cell>
        </row>
        <row r="1776">
          <cell r="B1776" t="str">
            <v>C2108</v>
          </cell>
          <cell r="C1776" t="str">
            <v>REBOCO C/ARGAMASSA PRÉ-FABRICADA,  ADESIVO DE ALTA RESISTÊNCIA P/TINTA EPÓXI ESP= 5mm P/PAREDE</v>
          </cell>
          <cell r="D1776">
            <v>0</v>
          </cell>
          <cell r="E1776">
            <v>0</v>
          </cell>
          <cell r="F1776" t="str">
            <v>M²</v>
          </cell>
          <cell r="G1776">
            <v>18.239999999999998</v>
          </cell>
        </row>
        <row r="1777">
          <cell r="B1777">
            <v>0</v>
          </cell>
          <cell r="C1777">
            <v>0</v>
          </cell>
          <cell r="D1777">
            <v>0</v>
          </cell>
          <cell r="E1777">
            <v>0</v>
          </cell>
          <cell r="F1777">
            <v>0</v>
          </cell>
          <cell r="G1777">
            <v>0</v>
          </cell>
        </row>
        <row r="1778">
          <cell r="B1778" t="str">
            <v>C2127</v>
          </cell>
          <cell r="C1778" t="str">
            <v>REBOCO COM BARITA</v>
          </cell>
          <cell r="D1778">
            <v>0</v>
          </cell>
          <cell r="E1778">
            <v>0</v>
          </cell>
          <cell r="F1778" t="str">
            <v>M²</v>
          </cell>
          <cell r="G1778">
            <v>61.95</v>
          </cell>
        </row>
        <row r="1779">
          <cell r="B1779" t="str">
            <v>C4510</v>
          </cell>
          <cell r="C1779" t="str">
            <v>REBOCO DE GESSO SOBRE BLOCO DE CONCRETO E/OU TIJOLO CERÂMICO - FORNECIMENTO E EXECUÇÃO</v>
          </cell>
          <cell r="D1779">
            <v>0</v>
          </cell>
          <cell r="E1779">
            <v>0</v>
          </cell>
          <cell r="F1779" t="str">
            <v>M²</v>
          </cell>
          <cell r="G1779">
            <v>15.52</v>
          </cell>
        </row>
        <row r="1780">
          <cell r="B1780">
            <v>0</v>
          </cell>
          <cell r="C1780">
            <v>0</v>
          </cell>
          <cell r="D1780">
            <v>0</v>
          </cell>
          <cell r="E1780">
            <v>0</v>
          </cell>
          <cell r="F1780">
            <v>0</v>
          </cell>
          <cell r="G1780">
            <v>0</v>
          </cell>
        </row>
        <row r="1781">
          <cell r="B1781" t="str">
            <v>C4509</v>
          </cell>
          <cell r="C1781" t="str">
            <v>REBOCO DE GESSO SOBRE GESSO E/OU EMBOÇO - FORNECIMENTO E EXECUÇÃO</v>
          </cell>
          <cell r="D1781">
            <v>0</v>
          </cell>
          <cell r="E1781">
            <v>0</v>
          </cell>
          <cell r="F1781" t="str">
            <v>M²</v>
          </cell>
          <cell r="G1781">
            <v>12.15</v>
          </cell>
        </row>
        <row r="1782">
          <cell r="B1782" t="str">
            <v>C2205</v>
          </cell>
          <cell r="C1782" t="str">
            <v>RETIRADA DE AZULEJOS DAS CAIXAS E IMERSÃO EM ÁGUA</v>
          </cell>
          <cell r="D1782">
            <v>0</v>
          </cell>
          <cell r="E1782">
            <v>0</v>
          </cell>
          <cell r="F1782" t="str">
            <v>M²</v>
          </cell>
          <cell r="G1782">
            <v>0.14000000000000001</v>
          </cell>
        </row>
        <row r="1783">
          <cell r="B1783" t="str">
            <v>ACABAMENTOS DE PAREDES INTERNAS E EXTERNAS</v>
          </cell>
          <cell r="C1783">
            <v>0</v>
          </cell>
          <cell r="D1783">
            <v>0</v>
          </cell>
          <cell r="E1783">
            <v>0</v>
          </cell>
          <cell r="F1783">
            <v>0</v>
          </cell>
          <cell r="G1783">
            <v>4667.45</v>
          </cell>
        </row>
        <row r="1784">
          <cell r="B1784" t="str">
            <v>C0007</v>
          </cell>
          <cell r="C1784" t="str">
            <v>ACABAMENTO INTERNO E EXTERNO EM PAREDE DE CONCRETO C/CIMENTO  ESP= 2 mm</v>
          </cell>
          <cell r="D1784">
            <v>0</v>
          </cell>
          <cell r="E1784">
            <v>0</v>
          </cell>
          <cell r="F1784" t="str">
            <v>M²</v>
          </cell>
          <cell r="G1784">
            <v>8.02</v>
          </cell>
        </row>
        <row r="1785">
          <cell r="B1785">
            <v>0</v>
          </cell>
          <cell r="C1785">
            <v>0</v>
          </cell>
          <cell r="D1785">
            <v>0</v>
          </cell>
          <cell r="E1785">
            <v>0</v>
          </cell>
          <cell r="F1785">
            <v>0</v>
          </cell>
          <cell r="G1785">
            <v>0</v>
          </cell>
        </row>
        <row r="1786">
          <cell r="B1786" t="str">
            <v>C0334</v>
          </cell>
          <cell r="C1786" t="str">
            <v>AZULEJOS JUNTA A PRUMO C/ARGAMASSA MISTA CIMENTO,  CAL HIDRATADA .E AREIA TRAÇO 1:2:8</v>
          </cell>
          <cell r="D1786">
            <v>0</v>
          </cell>
          <cell r="E1786">
            <v>0</v>
          </cell>
          <cell r="F1786" t="str">
            <v>M²</v>
          </cell>
          <cell r="G1786">
            <v>70.87</v>
          </cell>
        </row>
        <row r="1787">
          <cell r="B1787">
            <v>0</v>
          </cell>
          <cell r="C1787">
            <v>0</v>
          </cell>
          <cell r="D1787">
            <v>0</v>
          </cell>
          <cell r="E1787">
            <v>0</v>
          </cell>
          <cell r="F1787">
            <v>0</v>
          </cell>
          <cell r="G1787">
            <v>0</v>
          </cell>
        </row>
        <row r="1788">
          <cell r="B1788" t="str">
            <v>C0335</v>
          </cell>
          <cell r="C1788" t="str">
            <v>AZULEJOS JUNTA A PRUMO C/ARGAMASSA DE CAL EM PASTA E AREIA TRAÇO 1:3.C/100KG DE CIMENTO</v>
          </cell>
          <cell r="D1788">
            <v>0</v>
          </cell>
          <cell r="E1788">
            <v>0</v>
          </cell>
          <cell r="F1788" t="str">
            <v>M²</v>
          </cell>
          <cell r="G1788">
            <v>71.06</v>
          </cell>
        </row>
        <row r="1789">
          <cell r="B1789">
            <v>0</v>
          </cell>
          <cell r="C1789">
            <v>0</v>
          </cell>
          <cell r="D1789">
            <v>0</v>
          </cell>
          <cell r="E1789">
            <v>0</v>
          </cell>
          <cell r="F1789">
            <v>0</v>
          </cell>
          <cell r="G1789">
            <v>0</v>
          </cell>
        </row>
        <row r="1790">
          <cell r="B1790" t="str">
            <v>C0336</v>
          </cell>
          <cell r="C1790" t="str">
            <v>AZULEJOS JUNTA À PRUMO C/CIMENTO COLANTE</v>
          </cell>
          <cell r="D1790">
            <v>0</v>
          </cell>
          <cell r="E1790">
            <v>0</v>
          </cell>
          <cell r="F1790" t="str">
            <v>M²</v>
          </cell>
          <cell r="G1790">
            <v>34.89</v>
          </cell>
        </row>
        <row r="1791">
          <cell r="B1791" t="str">
            <v>C0337</v>
          </cell>
          <cell r="C1791" t="str">
            <v>AZULEJOS JUNTA À PRUMO C/COLA A BASE DE PVA</v>
          </cell>
          <cell r="D1791">
            <v>0</v>
          </cell>
          <cell r="E1791">
            <v>0</v>
          </cell>
          <cell r="F1791" t="str">
            <v>M²</v>
          </cell>
          <cell r="G1791">
            <v>49.41</v>
          </cell>
        </row>
        <row r="1792">
          <cell r="B1792" t="str">
            <v>C0338</v>
          </cell>
          <cell r="C1792" t="str">
            <v>AZULEJOS JUNTA AMARRADA C/ARGAMASSA MISTA CIMENTO, CAL HIDRATADA E AREIA TRAÇO 1:2:8</v>
          </cell>
          <cell r="D1792">
            <v>0</v>
          </cell>
          <cell r="E1792">
            <v>0</v>
          </cell>
          <cell r="F1792" t="str">
            <v>M²</v>
          </cell>
          <cell r="G1792">
            <v>65.48</v>
          </cell>
        </row>
        <row r="1793">
          <cell r="B1793">
            <v>0</v>
          </cell>
          <cell r="C1793">
            <v>0</v>
          </cell>
          <cell r="D1793">
            <v>0</v>
          </cell>
          <cell r="E1793">
            <v>0</v>
          </cell>
          <cell r="F1793">
            <v>0</v>
          </cell>
          <cell r="G1793">
            <v>0</v>
          </cell>
        </row>
        <row r="1794">
          <cell r="B1794" t="str">
            <v>C0339</v>
          </cell>
          <cell r="C1794" t="str">
            <v>AZULEJOS JUNTA AMARRADA C/ARGAMASSA DE CAL VIRGEM E AREIA TRAÇO 1:3.C/100Kg DE CIMENTO</v>
          </cell>
          <cell r="D1794">
            <v>0</v>
          </cell>
          <cell r="E1794">
            <v>0</v>
          </cell>
          <cell r="F1794" t="str">
            <v>M²</v>
          </cell>
          <cell r="G1794">
            <v>65.59</v>
          </cell>
        </row>
        <row r="1795">
          <cell r="B1795">
            <v>0</v>
          </cell>
          <cell r="C1795">
            <v>0</v>
          </cell>
          <cell r="D1795">
            <v>0</v>
          </cell>
          <cell r="E1795">
            <v>0</v>
          </cell>
          <cell r="F1795">
            <v>0</v>
          </cell>
          <cell r="G1795">
            <v>0</v>
          </cell>
        </row>
        <row r="1796">
          <cell r="B1796" t="str">
            <v>C0340</v>
          </cell>
          <cell r="C1796" t="str">
            <v>AZULEJOS JUNTA AMARRADA C/CIMENTO COLANTE</v>
          </cell>
          <cell r="D1796">
            <v>0</v>
          </cell>
          <cell r="E1796">
            <v>0</v>
          </cell>
          <cell r="F1796" t="str">
            <v>M²</v>
          </cell>
          <cell r="G1796">
            <v>33.68</v>
          </cell>
        </row>
        <row r="1797">
          <cell r="B1797" t="str">
            <v>C0341</v>
          </cell>
          <cell r="C1797" t="str">
            <v>AZULEJOS JUNTA AMARRADA C/COLA À BASE DE PVA</v>
          </cell>
          <cell r="D1797">
            <v>0</v>
          </cell>
          <cell r="E1797">
            <v>0</v>
          </cell>
          <cell r="F1797" t="str">
            <v>M²</v>
          </cell>
          <cell r="G1797">
            <v>48.06</v>
          </cell>
        </row>
        <row r="1798">
          <cell r="B1798" t="str">
            <v>C0342</v>
          </cell>
          <cell r="C1798" t="str">
            <v>AZULEJOS JUNTA DIAGONAL C/ARGAMASSA DE CAL EM PASTA E AREIA TRAÇO 1:3 C/100KG DE CIMENTO</v>
          </cell>
          <cell r="D1798">
            <v>0</v>
          </cell>
          <cell r="E1798">
            <v>0</v>
          </cell>
          <cell r="F1798" t="str">
            <v>M²</v>
          </cell>
          <cell r="G1798">
            <v>84.44</v>
          </cell>
        </row>
        <row r="1799">
          <cell r="B1799">
            <v>0</v>
          </cell>
          <cell r="C1799">
            <v>0</v>
          </cell>
          <cell r="D1799">
            <v>0</v>
          </cell>
          <cell r="E1799">
            <v>0</v>
          </cell>
          <cell r="F1799">
            <v>0</v>
          </cell>
          <cell r="G1799">
            <v>0</v>
          </cell>
        </row>
        <row r="1800">
          <cell r="B1800" t="str">
            <v>C0343</v>
          </cell>
          <cell r="C1800" t="str">
            <v>AZULEJOS JUNTA DIAGONAL C/ARGAMASSA MISTA CIMENTO, CAL HIDRATADA E AREIA TRAÇO 1:2:8</v>
          </cell>
          <cell r="D1800">
            <v>0</v>
          </cell>
          <cell r="E1800">
            <v>0</v>
          </cell>
          <cell r="F1800" t="str">
            <v>M²</v>
          </cell>
          <cell r="G1800">
            <v>84.33</v>
          </cell>
        </row>
        <row r="1801">
          <cell r="B1801">
            <v>0</v>
          </cell>
          <cell r="C1801">
            <v>0</v>
          </cell>
          <cell r="D1801">
            <v>0</v>
          </cell>
          <cell r="E1801">
            <v>0</v>
          </cell>
          <cell r="F1801">
            <v>0</v>
          </cell>
          <cell r="G1801">
            <v>0</v>
          </cell>
        </row>
        <row r="1802">
          <cell r="B1802" t="str">
            <v>C0344</v>
          </cell>
          <cell r="C1802" t="str">
            <v>AZULEJOS JUNTA DIAGONAL C/CIMENTO COLANTE</v>
          </cell>
          <cell r="D1802">
            <v>0</v>
          </cell>
          <cell r="E1802">
            <v>0</v>
          </cell>
          <cell r="F1802" t="str">
            <v>M²</v>
          </cell>
          <cell r="G1802">
            <v>37.31</v>
          </cell>
        </row>
        <row r="1803">
          <cell r="B1803" t="str">
            <v>C0345</v>
          </cell>
          <cell r="C1803" t="str">
            <v>AZULEJOS JUNTA DIAGONAL C/COLA A BASE DE PVA</v>
          </cell>
          <cell r="D1803">
            <v>0</v>
          </cell>
          <cell r="E1803">
            <v>0</v>
          </cell>
          <cell r="F1803" t="str">
            <v>M²</v>
          </cell>
          <cell r="G1803">
            <v>52.77</v>
          </cell>
        </row>
        <row r="1804">
          <cell r="B1804" t="str">
            <v>C0674</v>
          </cell>
          <cell r="C1804" t="str">
            <v>CANTONEIRA DE ALUMÍNIO P/ AZULEJOS</v>
          </cell>
          <cell r="D1804">
            <v>0</v>
          </cell>
          <cell r="E1804">
            <v>0</v>
          </cell>
          <cell r="F1804" t="str">
            <v>M</v>
          </cell>
          <cell r="G1804">
            <v>15.15</v>
          </cell>
        </row>
        <row r="1805">
          <cell r="B1805" t="str">
            <v>C4431</v>
          </cell>
          <cell r="C1805" t="str">
            <v>CERÂMICA ESMALTADA C/ ARG. CIMENTO E AREIA ATÉ 10x10cm (100 cm²) - DECORATIVA P/ PAREDE</v>
          </cell>
          <cell r="D1805">
            <v>0</v>
          </cell>
          <cell r="E1805">
            <v>0</v>
          </cell>
          <cell r="F1805" t="str">
            <v>M²</v>
          </cell>
          <cell r="G1805">
            <v>74.84</v>
          </cell>
        </row>
        <row r="1806">
          <cell r="B1806">
            <v>0</v>
          </cell>
          <cell r="C1806">
            <v>0</v>
          </cell>
          <cell r="D1806">
            <v>0</v>
          </cell>
          <cell r="E1806">
            <v>0</v>
          </cell>
          <cell r="F1806">
            <v>0</v>
          </cell>
          <cell r="G1806">
            <v>0</v>
          </cell>
        </row>
        <row r="1807">
          <cell r="B1807" t="str">
            <v>C4432</v>
          </cell>
          <cell r="C1807" t="str">
            <v>CERÂMICA ESMALTADA C/ ARG. CIMENTO E AREIA ATÉ 30x30cm (900 cm²) - PEI-5/PEI-4 P/ PAREDE</v>
          </cell>
          <cell r="D1807">
            <v>0</v>
          </cell>
          <cell r="E1807">
            <v>0</v>
          </cell>
          <cell r="F1807" t="str">
            <v>M²</v>
          </cell>
          <cell r="G1807">
            <v>70.41</v>
          </cell>
        </row>
        <row r="1808">
          <cell r="B1808">
            <v>0</v>
          </cell>
          <cell r="C1808">
            <v>0</v>
          </cell>
          <cell r="D1808">
            <v>0</v>
          </cell>
          <cell r="E1808">
            <v>0</v>
          </cell>
          <cell r="F1808">
            <v>0</v>
          </cell>
          <cell r="G1808">
            <v>0</v>
          </cell>
        </row>
        <row r="1809">
          <cell r="B1809" t="str">
            <v>C4434</v>
          </cell>
          <cell r="C1809" t="str">
            <v>CERÂMICA ESMALTADA C/ ARG. CIMENTO E AREIA ACIMA DE 30x30cm (900 cm²) - PEI-5/PEI-4 P/ PAREDE</v>
          </cell>
          <cell r="D1809">
            <v>0</v>
          </cell>
          <cell r="E1809">
            <v>0</v>
          </cell>
          <cell r="F1809" t="str">
            <v>M²</v>
          </cell>
          <cell r="G1809">
            <v>77.459999999999994</v>
          </cell>
        </row>
        <row r="1810">
          <cell r="B1810">
            <v>0</v>
          </cell>
          <cell r="C1810">
            <v>0</v>
          </cell>
          <cell r="D1810">
            <v>0</v>
          </cell>
          <cell r="E1810">
            <v>0</v>
          </cell>
          <cell r="F1810">
            <v>0</v>
          </cell>
          <cell r="G1810">
            <v>0</v>
          </cell>
        </row>
        <row r="1811">
          <cell r="B1811" t="str">
            <v>C4442</v>
          </cell>
          <cell r="C1811" t="str">
            <v>CERÂMICA ESMALTADA C/ ARG. PRÉ-FABRICADA ATÉ 10x10cm (100cm²) - DECORATIVA - P/ PAREDE</v>
          </cell>
          <cell r="D1811">
            <v>0</v>
          </cell>
          <cell r="E1811">
            <v>0</v>
          </cell>
          <cell r="F1811" t="str">
            <v>M²</v>
          </cell>
          <cell r="G1811">
            <v>57.52</v>
          </cell>
        </row>
        <row r="1812">
          <cell r="B1812">
            <v>0</v>
          </cell>
          <cell r="C1812">
            <v>0</v>
          </cell>
          <cell r="D1812">
            <v>0</v>
          </cell>
          <cell r="E1812">
            <v>0</v>
          </cell>
          <cell r="F1812">
            <v>0</v>
          </cell>
          <cell r="G1812">
            <v>0</v>
          </cell>
        </row>
        <row r="1813">
          <cell r="B1813" t="str">
            <v>C4443</v>
          </cell>
          <cell r="C1813" t="str">
            <v>CERÂMICA ESMALTADA C/ ARG. PRÉ-FABRICADA ATÉ 30x30cm (900cm²) - PEI-5/PEI-4 - P/ PAREDE</v>
          </cell>
          <cell r="D1813">
            <v>0</v>
          </cell>
          <cell r="E1813">
            <v>0</v>
          </cell>
          <cell r="F1813" t="str">
            <v>M²</v>
          </cell>
          <cell r="G1813">
            <v>57.09</v>
          </cell>
        </row>
        <row r="1814">
          <cell r="B1814">
            <v>0</v>
          </cell>
          <cell r="C1814">
            <v>0</v>
          </cell>
          <cell r="D1814">
            <v>0</v>
          </cell>
          <cell r="E1814">
            <v>0</v>
          </cell>
          <cell r="F1814">
            <v>0</v>
          </cell>
          <cell r="G1814">
            <v>0</v>
          </cell>
        </row>
        <row r="1815">
          <cell r="B1815" t="str">
            <v>C4445</v>
          </cell>
          <cell r="C1815" t="str">
            <v>CERÂMICA ESMALTADA C/ ARG. PRÉ-FABRICADA ACIMA DE 30x30cm (900cm²) - PEI-5/PEI-4 - P/ PAREDE</v>
          </cell>
          <cell r="D1815">
            <v>0</v>
          </cell>
          <cell r="E1815">
            <v>0</v>
          </cell>
          <cell r="F1815" t="str">
            <v>M²</v>
          </cell>
          <cell r="G1815">
            <v>68.14</v>
          </cell>
        </row>
        <row r="1816">
          <cell r="B1816">
            <v>0</v>
          </cell>
          <cell r="C1816">
            <v>0</v>
          </cell>
          <cell r="D1816">
            <v>0</v>
          </cell>
          <cell r="E1816">
            <v>0</v>
          </cell>
          <cell r="F1816">
            <v>0</v>
          </cell>
          <cell r="G1816">
            <v>0</v>
          </cell>
        </row>
        <row r="1817">
          <cell r="B1817" t="str">
            <v>C0766</v>
          </cell>
          <cell r="C1817" t="str">
            <v>CERÂMICA VERMELHA (7.5X15)cm C/ARGAMASSA MISTA CIMENTO CAL HIDRATADA E AREIA</v>
          </cell>
          <cell r="D1817">
            <v>0</v>
          </cell>
          <cell r="E1817">
            <v>0</v>
          </cell>
          <cell r="F1817" t="str">
            <v>M²</v>
          </cell>
          <cell r="G1817">
            <v>55.59</v>
          </cell>
        </row>
        <row r="1818">
          <cell r="B1818">
            <v>0</v>
          </cell>
          <cell r="C1818">
            <v>0</v>
          </cell>
          <cell r="D1818">
            <v>0</v>
          </cell>
          <cell r="E1818">
            <v>0</v>
          </cell>
          <cell r="F1818">
            <v>0</v>
          </cell>
          <cell r="G1818">
            <v>0</v>
          </cell>
        </row>
        <row r="1819">
          <cell r="B1819" t="str">
            <v>C0782</v>
          </cell>
          <cell r="C1819" t="str">
            <v>CHAPISCO MECÂNICO DE ADÔRNO</v>
          </cell>
          <cell r="D1819">
            <v>0</v>
          </cell>
          <cell r="E1819">
            <v>0</v>
          </cell>
          <cell r="F1819" t="str">
            <v>M²</v>
          </cell>
          <cell r="G1819">
            <v>10.92</v>
          </cell>
        </row>
        <row r="1820">
          <cell r="B1820" t="str">
            <v>C1367</v>
          </cell>
          <cell r="C1820" t="str">
            <v>FILETE DE GRANITO LARG.= 4cm</v>
          </cell>
          <cell r="D1820">
            <v>0</v>
          </cell>
          <cell r="E1820">
            <v>0</v>
          </cell>
          <cell r="F1820" t="str">
            <v>M</v>
          </cell>
          <cell r="G1820">
            <v>18.440000000000001</v>
          </cell>
        </row>
        <row r="1821">
          <cell r="B1821" t="str">
            <v>C1801</v>
          </cell>
          <cell r="C1821" t="str">
            <v>MOSAICO VIDROSO C/ARGAMASSA MISTA CIMENTO,CAL E AREIA  TRAÇO 1:1:6  INCLUSIVE. LIMPEZA</v>
          </cell>
          <cell r="D1821">
            <v>0</v>
          </cell>
          <cell r="E1821">
            <v>0</v>
          </cell>
          <cell r="F1821" t="str">
            <v>M²</v>
          </cell>
          <cell r="G1821">
            <v>242.56</v>
          </cell>
        </row>
        <row r="1822">
          <cell r="B1822">
            <v>0</v>
          </cell>
          <cell r="C1822">
            <v>0</v>
          </cell>
          <cell r="D1822">
            <v>0</v>
          </cell>
          <cell r="E1822">
            <v>0</v>
          </cell>
          <cell r="F1822">
            <v>0</v>
          </cell>
          <cell r="G1822">
            <v>0</v>
          </cell>
        </row>
        <row r="1823">
          <cell r="B1823" t="str">
            <v>C4411</v>
          </cell>
          <cell r="C1823" t="str">
            <v>PASTILHA (5x5)cm EM CORES, COM ARGAMASSA PRÉ-FABRICADA</v>
          </cell>
          <cell r="D1823">
            <v>0</v>
          </cell>
          <cell r="E1823">
            <v>0</v>
          </cell>
          <cell r="F1823" t="str">
            <v>M²</v>
          </cell>
          <cell r="G1823">
            <v>117.56</v>
          </cell>
        </row>
        <row r="1824">
          <cell r="B1824" t="str">
            <v>C1849</v>
          </cell>
          <cell r="C1824" t="str">
            <v>PASTILHAS DE PORCELANA C/ARGAMASSA PRÉ-FABRICADA</v>
          </cell>
          <cell r="D1824">
            <v>0</v>
          </cell>
          <cell r="E1824">
            <v>0</v>
          </cell>
          <cell r="F1824" t="str">
            <v>M²</v>
          </cell>
          <cell r="G1824">
            <v>127.49</v>
          </cell>
        </row>
        <row r="1825">
          <cell r="B1825" t="str">
            <v>C1850</v>
          </cell>
          <cell r="C1825" t="str">
            <v>PASTILHAS DE PORCELANA EM SUPERFÍCIES CURVAS</v>
          </cell>
          <cell r="D1825">
            <v>0</v>
          </cell>
          <cell r="E1825">
            <v>0</v>
          </cell>
          <cell r="F1825" t="str">
            <v>M²</v>
          </cell>
          <cell r="G1825">
            <v>134.27000000000001</v>
          </cell>
        </row>
        <row r="1826">
          <cell r="B1826" t="str">
            <v>C1851</v>
          </cell>
          <cell r="C1826" t="str">
            <v>PASTILHAS DE PORCELANA C/ARGAMASSA MISTA CIMENTO, CAL HIDRATADA E AREIA TRAÇO 1:3:9</v>
          </cell>
          <cell r="D1826">
            <v>0</v>
          </cell>
          <cell r="E1826">
            <v>0</v>
          </cell>
          <cell r="F1826" t="str">
            <v>M²</v>
          </cell>
          <cell r="G1826">
            <v>138.27000000000001</v>
          </cell>
        </row>
        <row r="1827">
          <cell r="B1827">
            <v>0</v>
          </cell>
          <cell r="C1827">
            <v>0</v>
          </cell>
          <cell r="D1827">
            <v>0</v>
          </cell>
          <cell r="E1827">
            <v>0</v>
          </cell>
          <cell r="F1827">
            <v>0</v>
          </cell>
          <cell r="G1827">
            <v>0</v>
          </cell>
        </row>
        <row r="1828">
          <cell r="B1828" t="str">
            <v>C1853</v>
          </cell>
          <cell r="C1828" t="str">
            <v>PASTILHAS DE PORCELANA C/CIMENTO COLANTE INCLUSIVE LIMPEZA</v>
          </cell>
          <cell r="D1828">
            <v>0</v>
          </cell>
          <cell r="E1828">
            <v>0</v>
          </cell>
          <cell r="F1828" t="str">
            <v>M²</v>
          </cell>
          <cell r="G1828">
            <v>113.51</v>
          </cell>
        </row>
        <row r="1829">
          <cell r="B1829" t="str">
            <v>C1861</v>
          </cell>
          <cell r="C1829" t="str">
            <v>PASTILHAS DE PORCELANA EM FAIXAS ATÉ 40cm DE LARGURA C/ARGAMASSA PRÉ-FABRICADA</v>
          </cell>
          <cell r="D1829">
            <v>0</v>
          </cell>
          <cell r="E1829">
            <v>0</v>
          </cell>
          <cell r="F1829" t="str">
            <v>M²</v>
          </cell>
          <cell r="G1829">
            <v>112.09</v>
          </cell>
        </row>
        <row r="1830">
          <cell r="B1830">
            <v>0</v>
          </cell>
          <cell r="C1830">
            <v>0</v>
          </cell>
          <cell r="D1830">
            <v>0</v>
          </cell>
          <cell r="E1830">
            <v>0</v>
          </cell>
          <cell r="F1830">
            <v>0</v>
          </cell>
          <cell r="G1830">
            <v>0</v>
          </cell>
        </row>
        <row r="1831">
          <cell r="B1831" t="str">
            <v>C1857</v>
          </cell>
          <cell r="C1831" t="str">
            <v>PASTILHAS DE PORCELANA EM FAIXAS DE ATÉ 4cm, C/ARGAMASSA MISTA DE CIMENTO, CAL HIDRATADA E AREIA</v>
          </cell>
          <cell r="D1831">
            <v>0</v>
          </cell>
          <cell r="E1831">
            <v>0</v>
          </cell>
          <cell r="F1831" t="str">
            <v>M</v>
          </cell>
          <cell r="G1831">
            <v>15.84</v>
          </cell>
        </row>
        <row r="1832">
          <cell r="B1832">
            <v>0</v>
          </cell>
          <cell r="C1832">
            <v>0</v>
          </cell>
          <cell r="D1832">
            <v>0</v>
          </cell>
          <cell r="E1832">
            <v>0</v>
          </cell>
          <cell r="F1832">
            <v>0</v>
          </cell>
          <cell r="G1832">
            <v>0</v>
          </cell>
        </row>
        <row r="1833">
          <cell r="B1833" t="str">
            <v>C1856</v>
          </cell>
          <cell r="C1833" t="str">
            <v>PASTILHAS DE PORCELANA EM FAIXAS DE 5 A 14cm, C/ARGAMASSA MISTA DE CIMENTO, CAL HIDRATADA E AREIA</v>
          </cell>
          <cell r="D1833">
            <v>0</v>
          </cell>
          <cell r="E1833">
            <v>0</v>
          </cell>
          <cell r="F1833" t="str">
            <v>M</v>
          </cell>
          <cell r="G1833">
            <v>29.03</v>
          </cell>
        </row>
        <row r="1834">
          <cell r="B1834">
            <v>0</v>
          </cell>
          <cell r="C1834">
            <v>0</v>
          </cell>
          <cell r="D1834">
            <v>0</v>
          </cell>
          <cell r="E1834">
            <v>0</v>
          </cell>
          <cell r="F1834">
            <v>0</v>
          </cell>
          <cell r="G1834">
            <v>0</v>
          </cell>
        </row>
        <row r="1835">
          <cell r="B1835" t="str">
            <v>C1854</v>
          </cell>
          <cell r="C1835" t="str">
            <v>PASTILHAS DE PORCELANA EM FAIXAS DE 15 A 24cm, C/ARGAMASSA MISTA DE CIMENTO, CAL HIDRATADA E AREIA</v>
          </cell>
          <cell r="D1835">
            <v>0</v>
          </cell>
          <cell r="E1835">
            <v>0</v>
          </cell>
          <cell r="F1835" t="str">
            <v>M</v>
          </cell>
          <cell r="G1835">
            <v>41</v>
          </cell>
        </row>
        <row r="1836">
          <cell r="B1836">
            <v>0</v>
          </cell>
          <cell r="C1836">
            <v>0</v>
          </cell>
          <cell r="D1836">
            <v>0</v>
          </cell>
          <cell r="E1836">
            <v>0</v>
          </cell>
          <cell r="F1836">
            <v>0</v>
          </cell>
          <cell r="G1836">
            <v>0</v>
          </cell>
        </row>
        <row r="1837">
          <cell r="B1837" t="str">
            <v>C1855</v>
          </cell>
          <cell r="C1837" t="str">
            <v>PASTILHAS DE PORCELANA EM FAIXAS DE 25 A 40cm, C/ARGAMASSA MISTA DE CIMENTO, CAL HIDRATADA  E AREIA</v>
          </cell>
          <cell r="D1837">
            <v>0</v>
          </cell>
          <cell r="E1837">
            <v>0</v>
          </cell>
          <cell r="F1837" t="str">
            <v>M</v>
          </cell>
          <cell r="G1837">
            <v>60.23</v>
          </cell>
        </row>
        <row r="1838">
          <cell r="B1838">
            <v>0</v>
          </cell>
          <cell r="C1838">
            <v>0</v>
          </cell>
          <cell r="D1838">
            <v>0</v>
          </cell>
          <cell r="E1838">
            <v>0</v>
          </cell>
          <cell r="F1838">
            <v>0</v>
          </cell>
          <cell r="G1838">
            <v>0</v>
          </cell>
        </row>
        <row r="1839">
          <cell r="B1839" t="str">
            <v>C1858</v>
          </cell>
          <cell r="C1839" t="str">
            <v>PASTILHAS DE PORCELANA EM SUPERFICIES CURVAS</v>
          </cell>
          <cell r="D1839">
            <v>0</v>
          </cell>
          <cell r="E1839">
            <v>0</v>
          </cell>
          <cell r="F1839" t="str">
            <v>M²</v>
          </cell>
          <cell r="G1839">
            <v>156.38</v>
          </cell>
        </row>
        <row r="1840">
          <cell r="B1840" t="str">
            <v>C1866</v>
          </cell>
          <cell r="C1840" t="str">
            <v>PEDRAS NATURAIS DECORATIVAS POLIDAS, C/ARGAMASSA MISTA CIMENTO CAL HIDRATADA E AREIA</v>
          </cell>
          <cell r="D1840">
            <v>0</v>
          </cell>
          <cell r="E1840">
            <v>0</v>
          </cell>
          <cell r="F1840" t="str">
            <v>M²</v>
          </cell>
          <cell r="G1840">
            <v>49.02</v>
          </cell>
        </row>
        <row r="1841">
          <cell r="B1841">
            <v>0</v>
          </cell>
          <cell r="C1841">
            <v>0</v>
          </cell>
          <cell r="D1841">
            <v>0</v>
          </cell>
          <cell r="E1841">
            <v>0</v>
          </cell>
          <cell r="F1841">
            <v>0</v>
          </cell>
          <cell r="G1841">
            <v>0</v>
          </cell>
        </row>
        <row r="1842">
          <cell r="B1842" t="str">
            <v>C1867</v>
          </cell>
          <cell r="C1842" t="str">
            <v>PEDRAS NATURAIS DECORATIVAS, C/ARGAMASSA MISTA CIMENTO. CAL HIDRATADA E AREIA</v>
          </cell>
          <cell r="D1842">
            <v>0</v>
          </cell>
          <cell r="E1842">
            <v>0</v>
          </cell>
          <cell r="F1842" t="str">
            <v>M²</v>
          </cell>
          <cell r="G1842">
            <v>44.99</v>
          </cell>
        </row>
        <row r="1843">
          <cell r="B1843">
            <v>0</v>
          </cell>
          <cell r="C1843">
            <v>0</v>
          </cell>
          <cell r="D1843">
            <v>0</v>
          </cell>
          <cell r="E1843">
            <v>0</v>
          </cell>
          <cell r="F1843">
            <v>0</v>
          </cell>
          <cell r="G1843">
            <v>0</v>
          </cell>
        </row>
        <row r="1844">
          <cell r="B1844" t="str">
            <v>C1877</v>
          </cell>
          <cell r="C1844" t="str">
            <v>PERFIL DE ALUMÍNIO TIPO ( L- T- U )</v>
          </cell>
          <cell r="D1844">
            <v>0</v>
          </cell>
          <cell r="E1844">
            <v>0</v>
          </cell>
          <cell r="F1844" t="str">
            <v>M</v>
          </cell>
          <cell r="G1844">
            <v>15.34</v>
          </cell>
        </row>
        <row r="1845">
          <cell r="B1845" t="str">
            <v>C1904</v>
          </cell>
          <cell r="C1845" t="str">
            <v>PINGADOR METÁLICO/ALUMÍNIO ( 1 X 1)cm  P/ FACHADAS</v>
          </cell>
          <cell r="D1845">
            <v>0</v>
          </cell>
          <cell r="E1845">
            <v>0</v>
          </cell>
          <cell r="F1845" t="str">
            <v>M</v>
          </cell>
          <cell r="G1845">
            <v>15.32</v>
          </cell>
        </row>
        <row r="1846">
          <cell r="B1846" t="str">
            <v>C1936</v>
          </cell>
          <cell r="C1846" t="str">
            <v>PLACAS DE MÁRMORE PADRONIZADO C/CIMENTO COLANTE</v>
          </cell>
          <cell r="D1846">
            <v>0</v>
          </cell>
          <cell r="E1846">
            <v>0</v>
          </cell>
          <cell r="F1846" t="str">
            <v>M²</v>
          </cell>
          <cell r="G1846">
            <v>196.6</v>
          </cell>
        </row>
        <row r="1847">
          <cell r="B1847" t="str">
            <v>C4436</v>
          </cell>
          <cell r="C1847" t="str">
            <v>PORCELANATO NATURAL (FOSCO) C/ ARG. CIMENTO E AREIA P/ PAREDE</v>
          </cell>
          <cell r="D1847">
            <v>0</v>
          </cell>
          <cell r="E1847">
            <v>0</v>
          </cell>
          <cell r="F1847" t="str">
            <v>M²</v>
          </cell>
          <cell r="G1847">
            <v>80.63</v>
          </cell>
        </row>
        <row r="1848">
          <cell r="B1848" t="str">
            <v>C4447</v>
          </cell>
          <cell r="C1848" t="str">
            <v>PORCELANATO NATURAL (FOSCO) C/ ARG. PRÉ-FABRICADA - P/ PAREDE</v>
          </cell>
          <cell r="D1848">
            <v>0</v>
          </cell>
          <cell r="E1848">
            <v>0</v>
          </cell>
          <cell r="F1848" t="str">
            <v>M²</v>
          </cell>
          <cell r="G1848">
            <v>71.3</v>
          </cell>
        </row>
        <row r="1849">
          <cell r="B1849" t="str">
            <v>C4435</v>
          </cell>
          <cell r="C1849" t="str">
            <v>PORCELANATO POLIDO C/ ARG. CIMENTO E AREIA P/ PAREDE</v>
          </cell>
          <cell r="D1849">
            <v>0</v>
          </cell>
          <cell r="E1849">
            <v>0</v>
          </cell>
          <cell r="F1849" t="str">
            <v>M²</v>
          </cell>
          <cell r="G1849">
            <v>103.9</v>
          </cell>
        </row>
        <row r="1850">
          <cell r="B1850" t="str">
            <v>C4446</v>
          </cell>
          <cell r="C1850" t="str">
            <v>PORCELANATO POLIDO C/ ARG. PRÉ-FABRICADA - P/ PAREDE</v>
          </cell>
          <cell r="D1850">
            <v>0</v>
          </cell>
          <cell r="E1850">
            <v>0</v>
          </cell>
          <cell r="F1850" t="str">
            <v>M²</v>
          </cell>
          <cell r="G1850">
            <v>94.58</v>
          </cell>
        </row>
        <row r="1851">
          <cell r="B1851" t="str">
            <v>C1102</v>
          </cell>
          <cell r="C1851" t="str">
            <v>REJUNTAMENTO C/ ARG. PRÉ-FABRICADA, JUNTA ATÉ 2mm EM CERÂMICA, ATÉ 10x10 cm (100 cm²) - DECORATIVA (PAREDE/PISO)</v>
          </cell>
          <cell r="D1851">
            <v>0</v>
          </cell>
          <cell r="E1851">
            <v>0</v>
          </cell>
          <cell r="F1851" t="str">
            <v>M²</v>
          </cell>
          <cell r="G1851">
            <v>7.01</v>
          </cell>
        </row>
        <row r="1852">
          <cell r="B1852">
            <v>0</v>
          </cell>
          <cell r="C1852">
            <v>0</v>
          </cell>
          <cell r="D1852">
            <v>0</v>
          </cell>
          <cell r="E1852">
            <v>0</v>
          </cell>
          <cell r="F1852">
            <v>0</v>
          </cell>
          <cell r="G1852">
            <v>0</v>
          </cell>
        </row>
        <row r="1853">
          <cell r="B1853" t="str">
            <v>C1120</v>
          </cell>
          <cell r="C1853" t="str">
            <v>REJUNTAMENTO C/ ARG. PRÉ-FABRICADA, JUNTA ATÉ 2mm EM CERÂMICA, ATÉ 30x30 cm (900 cm²) (PAREDE/PISO)</v>
          </cell>
          <cell r="D1853">
            <v>0</v>
          </cell>
          <cell r="E1853">
            <v>0</v>
          </cell>
          <cell r="F1853" t="str">
            <v>M²</v>
          </cell>
          <cell r="G1853">
            <v>5.16</v>
          </cell>
        </row>
        <row r="1854">
          <cell r="B1854">
            <v>0</v>
          </cell>
          <cell r="C1854">
            <v>0</v>
          </cell>
          <cell r="D1854">
            <v>0</v>
          </cell>
          <cell r="E1854">
            <v>0</v>
          </cell>
          <cell r="F1854">
            <v>0</v>
          </cell>
          <cell r="G1854">
            <v>0</v>
          </cell>
        </row>
        <row r="1855">
          <cell r="B1855" t="str">
            <v>C1123</v>
          </cell>
          <cell r="C1855" t="str">
            <v>REJUNTAMENTO C/ ARG. PRÉ-FABRICADA, JUNTA ATÉ 2mm EM CERÂMICA, ACIMA DE 30x30 cm (900 cm²) E PORCELANATOS (PAREDE/PISO)</v>
          </cell>
          <cell r="D1855">
            <v>0</v>
          </cell>
          <cell r="E1855">
            <v>0</v>
          </cell>
          <cell r="F1855" t="str">
            <v>M²</v>
          </cell>
          <cell r="G1855">
            <v>4.9800000000000004</v>
          </cell>
        </row>
        <row r="1856">
          <cell r="B1856">
            <v>0</v>
          </cell>
          <cell r="C1856">
            <v>0</v>
          </cell>
          <cell r="D1856">
            <v>0</v>
          </cell>
          <cell r="E1856">
            <v>0</v>
          </cell>
          <cell r="F1856">
            <v>0</v>
          </cell>
          <cell r="G1856">
            <v>0</v>
          </cell>
        </row>
        <row r="1857">
          <cell r="B1857" t="str">
            <v>C1126</v>
          </cell>
          <cell r="C1857" t="str">
            <v>REJUNTAMENTO C/ ARG. PRÉ-FABRICADA, JUNTA ENTRE 2mm E 6mm EM CERÂMICA, ATÉ 10x10 cm (100 cm²) - DECORATIVA (PAREDE/PISO)</v>
          </cell>
          <cell r="D1857">
            <v>0</v>
          </cell>
          <cell r="E1857">
            <v>0</v>
          </cell>
          <cell r="F1857" t="str">
            <v>M²</v>
          </cell>
          <cell r="G1857">
            <v>9.74</v>
          </cell>
        </row>
        <row r="1858">
          <cell r="B1858">
            <v>0</v>
          </cell>
          <cell r="C1858">
            <v>0</v>
          </cell>
          <cell r="D1858">
            <v>0</v>
          </cell>
          <cell r="E1858">
            <v>0</v>
          </cell>
          <cell r="F1858">
            <v>0</v>
          </cell>
          <cell r="G1858">
            <v>0</v>
          </cell>
        </row>
        <row r="1859">
          <cell r="B1859" t="str">
            <v>C1129</v>
          </cell>
          <cell r="C1859" t="str">
            <v>REJUNTAMENTO C/ ARG. PRÉ-FABRICADA, JUNTA ENTRE 2mm E 6mm EM CERÂMICA, ATÉ 30x30 cm (900 cm²) (PAREDE/PISO)</v>
          </cell>
          <cell r="D1859">
            <v>0</v>
          </cell>
          <cell r="E1859">
            <v>0</v>
          </cell>
          <cell r="F1859" t="str">
            <v>M²</v>
          </cell>
          <cell r="G1859">
            <v>6.12</v>
          </cell>
        </row>
        <row r="1860">
          <cell r="B1860">
            <v>0</v>
          </cell>
          <cell r="C1860">
            <v>0</v>
          </cell>
          <cell r="D1860">
            <v>0</v>
          </cell>
          <cell r="E1860">
            <v>0</v>
          </cell>
          <cell r="F1860">
            <v>0</v>
          </cell>
          <cell r="G1860">
            <v>0</v>
          </cell>
        </row>
        <row r="1861">
          <cell r="B1861" t="str">
            <v>C1427</v>
          </cell>
          <cell r="C1861" t="str">
            <v>REJUNTAMENTO C/ ARG. PRÉ-FABRICADA, JUNTA ENTRE 2mm E 6mm EM CERÂMICA, ACIMA DE 30x30 cm (900 cm²) E PORCELANATOS (PAREDE/PISO)</v>
          </cell>
          <cell r="D1861">
            <v>0</v>
          </cell>
          <cell r="E1861">
            <v>0</v>
          </cell>
          <cell r="F1861" t="str">
            <v>M²</v>
          </cell>
          <cell r="G1861">
            <v>5.68</v>
          </cell>
        </row>
        <row r="1862">
          <cell r="B1862">
            <v>0</v>
          </cell>
          <cell r="C1862">
            <v>0</v>
          </cell>
          <cell r="D1862">
            <v>0</v>
          </cell>
          <cell r="E1862">
            <v>0</v>
          </cell>
          <cell r="F1862">
            <v>0</v>
          </cell>
          <cell r="G1862">
            <v>0</v>
          </cell>
        </row>
        <row r="1863">
          <cell r="B1863" t="str">
            <v>C2058</v>
          </cell>
          <cell r="C1863" t="str">
            <v>REJUNTAMENTO C/ ARG. PRÉ-FABRICADA, JUNTA ENTRE 6mm E 10mm EM CERÂMICA, ATÉ 10x10 cm (100 cm²) - DECORATIVA (PAREDE/PISO)</v>
          </cell>
          <cell r="D1863">
            <v>0</v>
          </cell>
          <cell r="E1863">
            <v>0</v>
          </cell>
          <cell r="F1863" t="str">
            <v>M²</v>
          </cell>
          <cell r="G1863">
            <v>12.46</v>
          </cell>
        </row>
        <row r="1864">
          <cell r="B1864">
            <v>0</v>
          </cell>
          <cell r="C1864">
            <v>0</v>
          </cell>
          <cell r="D1864">
            <v>0</v>
          </cell>
          <cell r="E1864">
            <v>0</v>
          </cell>
          <cell r="F1864">
            <v>0</v>
          </cell>
          <cell r="G1864">
            <v>0</v>
          </cell>
        </row>
        <row r="1865">
          <cell r="B1865" t="str">
            <v>C2780</v>
          </cell>
          <cell r="C1865" t="str">
            <v>REJUNTAMENTO C/ ARG. PRÉ-FABRICADA, JUNTA ENTRE 6mm E 10mm EM CERÂMICA, ATÉ 30x30 cm (900 cm²) (PAREDE/PISO)</v>
          </cell>
          <cell r="D1865">
            <v>0</v>
          </cell>
          <cell r="E1865">
            <v>0</v>
          </cell>
          <cell r="F1865" t="str">
            <v>M²</v>
          </cell>
          <cell r="G1865">
            <v>7.08</v>
          </cell>
        </row>
        <row r="1866">
          <cell r="B1866">
            <v>0</v>
          </cell>
          <cell r="C1866">
            <v>0</v>
          </cell>
          <cell r="D1866">
            <v>0</v>
          </cell>
          <cell r="E1866">
            <v>0</v>
          </cell>
          <cell r="F1866">
            <v>0</v>
          </cell>
          <cell r="G1866">
            <v>0</v>
          </cell>
        </row>
        <row r="1867">
          <cell r="B1867" t="str">
            <v>C2828</v>
          </cell>
          <cell r="C1867" t="str">
            <v>REJUNTAMENTO C/ ARG. PRÉ-FABRICADA, JUNTA ENTRE 6mm E 10mm EM CERÂMICA, ACIMA DE 30x30 cm (900 cm²) E PORCELANATOS (PAREDE/PISO)</v>
          </cell>
          <cell r="D1867">
            <v>0</v>
          </cell>
          <cell r="E1867">
            <v>0</v>
          </cell>
          <cell r="F1867" t="str">
            <v>M²</v>
          </cell>
          <cell r="G1867">
            <v>6.38</v>
          </cell>
        </row>
        <row r="1868">
          <cell r="B1868">
            <v>0</v>
          </cell>
          <cell r="C1868">
            <v>0</v>
          </cell>
          <cell r="D1868">
            <v>0</v>
          </cell>
          <cell r="E1868">
            <v>0</v>
          </cell>
          <cell r="F1868">
            <v>0</v>
          </cell>
          <cell r="G1868">
            <v>0</v>
          </cell>
        </row>
        <row r="1869">
          <cell r="B1869" t="str">
            <v>C2190</v>
          </cell>
          <cell r="C1869" t="str">
            <v>REJUNTAMENTO P/AZULEJO C/ARGAMASSA PRÉ FABRICADA  ESP.= 3mm</v>
          </cell>
          <cell r="D1869">
            <v>0</v>
          </cell>
          <cell r="E1869">
            <v>0</v>
          </cell>
          <cell r="F1869" t="str">
            <v>M²</v>
          </cell>
          <cell r="G1869">
            <v>6.57</v>
          </cell>
        </row>
        <row r="1870">
          <cell r="B1870" t="str">
            <v>C2191</v>
          </cell>
          <cell r="C1870" t="str">
            <v>REJUNTAMENTO P/AZULEJO C/CIMENTO BRANCO ESP.= 3mm</v>
          </cell>
          <cell r="D1870">
            <v>0</v>
          </cell>
          <cell r="E1870">
            <v>0</v>
          </cell>
          <cell r="F1870" t="str">
            <v>M²</v>
          </cell>
          <cell r="G1870">
            <v>5.9</v>
          </cell>
        </row>
        <row r="1871">
          <cell r="B1871" t="str">
            <v>C2103</v>
          </cell>
          <cell r="C1871" t="str">
            <v>REJUNTAMENTO P/CERÂMICA C/ L-FLEX E EPOXI (PAREDE/PISO)</v>
          </cell>
          <cell r="D1871">
            <v>0</v>
          </cell>
          <cell r="E1871">
            <v>0</v>
          </cell>
          <cell r="F1871" t="str">
            <v>M²</v>
          </cell>
          <cell r="G1871">
            <v>7.11</v>
          </cell>
        </row>
        <row r="1872">
          <cell r="B1872" t="str">
            <v>C2212</v>
          </cell>
          <cell r="C1872" t="str">
            <v>REVESTIMENTO C/CARPETE ESP= 4mm</v>
          </cell>
          <cell r="D1872">
            <v>0</v>
          </cell>
          <cell r="E1872">
            <v>0</v>
          </cell>
          <cell r="F1872" t="str">
            <v>M²</v>
          </cell>
          <cell r="G1872">
            <v>40.369999999999997</v>
          </cell>
        </row>
        <row r="1873">
          <cell r="B1873" t="str">
            <v>C2223</v>
          </cell>
          <cell r="C1873" t="str">
            <v>REVESTIMENTO C/CHAPAS FIBROCIMENTO SOBRE CAIBROS VERTICAIS</v>
          </cell>
          <cell r="D1873">
            <v>0</v>
          </cell>
          <cell r="E1873">
            <v>0</v>
          </cell>
          <cell r="F1873" t="str">
            <v>M²</v>
          </cell>
          <cell r="G1873">
            <v>78.47</v>
          </cell>
        </row>
        <row r="1874">
          <cell r="B1874" t="str">
            <v>C2224</v>
          </cell>
          <cell r="C1874" t="str">
            <v>REVESTIMENTO C/CHAPAS FIBROCIMENTO SOBRE PERFIS ESTRUTURAIS ESP.= 35mm</v>
          </cell>
          <cell r="D1874">
            <v>0</v>
          </cell>
          <cell r="E1874">
            <v>0</v>
          </cell>
          <cell r="F1874" t="str">
            <v>M²</v>
          </cell>
          <cell r="G1874">
            <v>83.92</v>
          </cell>
        </row>
        <row r="1875">
          <cell r="B1875" t="str">
            <v>C2225</v>
          </cell>
          <cell r="C1875" t="str">
            <v>REVESTIMENTO C/CHAPAS FIBROCIMENTO SOBRE PERFIS ESTRUTURAIS ESP.= 50mm</v>
          </cell>
          <cell r="D1875">
            <v>0</v>
          </cell>
          <cell r="E1875">
            <v>0</v>
          </cell>
          <cell r="F1875" t="str">
            <v>M²</v>
          </cell>
          <cell r="G1875">
            <v>103.43</v>
          </cell>
        </row>
        <row r="1876">
          <cell r="B1876" t="str">
            <v>C2226</v>
          </cell>
          <cell r="C1876" t="str">
            <v xml:space="preserve">REVESTIMENTO C/CHAPAS FIBROCIMENTO SOBRE PERFIS ESTRUTURAIS TIPO " I " </v>
          </cell>
          <cell r="D1876">
            <v>0</v>
          </cell>
          <cell r="E1876">
            <v>0</v>
          </cell>
          <cell r="F1876" t="str">
            <v>M²</v>
          </cell>
          <cell r="G1876">
            <v>73.959999999999994</v>
          </cell>
        </row>
        <row r="1877">
          <cell r="B1877" t="str">
            <v>C2227</v>
          </cell>
          <cell r="C1877" t="str">
            <v>REVESTIMENTO C/CHAPAS FIBROCIMENTO SOBRE SARRAFOS</v>
          </cell>
          <cell r="D1877">
            <v>0</v>
          </cell>
          <cell r="E1877">
            <v>0</v>
          </cell>
          <cell r="F1877" t="str">
            <v>M²</v>
          </cell>
          <cell r="G1877">
            <v>97.96</v>
          </cell>
        </row>
        <row r="1878">
          <cell r="B1878" t="str">
            <v>C2228</v>
          </cell>
          <cell r="C1878" t="str">
            <v>REVESTIMENTO C/CHAPAS FIBROCIMENTO SOBRE SARRAFOS VERTICAIS</v>
          </cell>
          <cell r="D1878">
            <v>0</v>
          </cell>
          <cell r="E1878">
            <v>0</v>
          </cell>
          <cell r="F1878" t="str">
            <v>M²</v>
          </cell>
          <cell r="G1878">
            <v>102.47</v>
          </cell>
        </row>
        <row r="1879">
          <cell r="B1879" t="str">
            <v>C2216</v>
          </cell>
          <cell r="C1879" t="str">
            <v>REVESTIMENTO C/LAMINADO MELAMÍNICO COLADO</v>
          </cell>
          <cell r="D1879">
            <v>0</v>
          </cell>
          <cell r="E1879">
            <v>0</v>
          </cell>
          <cell r="F1879" t="str">
            <v>M²</v>
          </cell>
          <cell r="G1879">
            <v>51.41</v>
          </cell>
        </row>
        <row r="1880">
          <cell r="B1880" t="str">
            <v>C2213</v>
          </cell>
          <cell r="C1880" t="str">
            <v>REVESTIMENTO C/CORTIÇA ESP= 12mm</v>
          </cell>
          <cell r="D1880">
            <v>0</v>
          </cell>
          <cell r="E1880">
            <v>0</v>
          </cell>
          <cell r="F1880" t="str">
            <v>M²</v>
          </cell>
          <cell r="G1880">
            <v>134.54</v>
          </cell>
        </row>
        <row r="1881">
          <cell r="B1881" t="str">
            <v>C2218</v>
          </cell>
          <cell r="C1881" t="str">
            <v>REVESTIMENTO C/PEDRAS GRANÍTICAS</v>
          </cell>
          <cell r="D1881">
            <v>0</v>
          </cell>
          <cell r="E1881">
            <v>0</v>
          </cell>
          <cell r="F1881" t="str">
            <v>M²</v>
          </cell>
          <cell r="G1881">
            <v>76.92</v>
          </cell>
        </row>
        <row r="1882">
          <cell r="B1882" t="str">
            <v>C2214</v>
          </cell>
          <cell r="C1882" t="str">
            <v>REVESTIMENTO C/QUARTZOLITE</v>
          </cell>
          <cell r="D1882">
            <v>0</v>
          </cell>
          <cell r="E1882">
            <v>0</v>
          </cell>
          <cell r="F1882" t="str">
            <v>M²</v>
          </cell>
          <cell r="G1882">
            <v>20.8</v>
          </cell>
        </row>
        <row r="1883">
          <cell r="B1883" t="str">
            <v>C2221</v>
          </cell>
          <cell r="C1883" t="str">
            <v>REVESTIMENTO INTERNO C/PAPEL DE PAREDE</v>
          </cell>
          <cell r="D1883">
            <v>0</v>
          </cell>
          <cell r="E1883">
            <v>0</v>
          </cell>
          <cell r="F1883" t="str">
            <v>M²</v>
          </cell>
          <cell r="G1883">
            <v>44.28</v>
          </cell>
        </row>
        <row r="1884">
          <cell r="B1884" t="str">
            <v>C2222</v>
          </cell>
          <cell r="C1884" t="str">
            <v>REVESTIMENTO METÁLICO, TIPO "REYNOBOND" DUAS CHAPAS</v>
          </cell>
          <cell r="D1884">
            <v>0</v>
          </cell>
          <cell r="E1884">
            <v>0</v>
          </cell>
          <cell r="F1884" t="str">
            <v>M²</v>
          </cell>
          <cell r="G1884">
            <v>435.46</v>
          </cell>
        </row>
        <row r="1885">
          <cell r="B1885" t="str">
            <v>C4128</v>
          </cell>
          <cell r="C1885" t="str">
            <v>TIJOLINHO APARENTE 6,50x18cm C/ ARGAMASSA DE CIMENTO E AREIA 1:3</v>
          </cell>
          <cell r="D1885">
            <v>0</v>
          </cell>
          <cell r="E1885">
            <v>0</v>
          </cell>
          <cell r="F1885" t="str">
            <v>M²</v>
          </cell>
          <cell r="G1885">
            <v>67.86</v>
          </cell>
        </row>
        <row r="1886">
          <cell r="B1886" t="str">
            <v>ARGAMASSAS PARA TETOS</v>
          </cell>
          <cell r="C1886">
            <v>0</v>
          </cell>
          <cell r="D1886">
            <v>0</v>
          </cell>
          <cell r="E1886">
            <v>0</v>
          </cell>
          <cell r="F1886">
            <v>0</v>
          </cell>
          <cell r="G1886">
            <v>253.99</v>
          </cell>
        </row>
        <row r="1887">
          <cell r="B1887" t="str">
            <v>C0778</v>
          </cell>
          <cell r="C1887" t="str">
            <v>CHAPISCO C/ ARGAMASSA DE CIMENTO E AREIA  S/ PENEIRAR TRAÇO 1:3  ESP=5 mm P/ TETO</v>
          </cell>
          <cell r="D1887">
            <v>0</v>
          </cell>
          <cell r="E1887">
            <v>0</v>
          </cell>
          <cell r="F1887" t="str">
            <v>M²</v>
          </cell>
          <cell r="G1887">
            <v>7.99</v>
          </cell>
        </row>
        <row r="1888">
          <cell r="B1888">
            <v>0</v>
          </cell>
          <cell r="C1888">
            <v>0</v>
          </cell>
          <cell r="D1888">
            <v>0</v>
          </cell>
          <cell r="E1888">
            <v>0</v>
          </cell>
          <cell r="F1888">
            <v>0</v>
          </cell>
          <cell r="G1888">
            <v>0</v>
          </cell>
        </row>
        <row r="1889">
          <cell r="B1889" t="str">
            <v>C0779</v>
          </cell>
          <cell r="C1889" t="str">
            <v>CHAPISCO C/ PASTA DE CIMENTO COLANTE P/ TETO</v>
          </cell>
          <cell r="D1889">
            <v>0</v>
          </cell>
          <cell r="E1889">
            <v>0</v>
          </cell>
          <cell r="F1889" t="str">
            <v>M²</v>
          </cell>
          <cell r="G1889">
            <v>5.66</v>
          </cell>
        </row>
        <row r="1890">
          <cell r="B1890" t="str">
            <v>C0781</v>
          </cell>
          <cell r="C1890" t="str">
            <v>CHAPISCO C/ ARGAMASSA DE CIMENTO E AREIA S/ PENEIRAR TRAÇO 1:4 P/ TETO</v>
          </cell>
          <cell r="D1890">
            <v>0</v>
          </cell>
          <cell r="E1890">
            <v>0</v>
          </cell>
          <cell r="F1890" t="str">
            <v>M²</v>
          </cell>
          <cell r="G1890">
            <v>7.63</v>
          </cell>
        </row>
        <row r="1891">
          <cell r="B1891" t="str">
            <v>C3034</v>
          </cell>
          <cell r="C1891" t="str">
            <v>REBOCO C/ ARGAMASSA MISTA DE CIMENTO, CAL HIDRATADA E AREIA S/ PENEIRAR, TRAÇO 1:2:8, ESP=20 mm P/ TETO</v>
          </cell>
          <cell r="D1891">
            <v>0</v>
          </cell>
          <cell r="E1891">
            <v>0</v>
          </cell>
          <cell r="F1891" t="str">
            <v>M²</v>
          </cell>
          <cell r="G1891">
            <v>23.27</v>
          </cell>
        </row>
        <row r="1892">
          <cell r="B1892">
            <v>0</v>
          </cell>
          <cell r="C1892">
            <v>0</v>
          </cell>
          <cell r="D1892">
            <v>0</v>
          </cell>
          <cell r="E1892">
            <v>0</v>
          </cell>
          <cell r="F1892">
            <v>0</v>
          </cell>
          <cell r="G1892">
            <v>0</v>
          </cell>
        </row>
        <row r="1893">
          <cell r="B1893" t="str">
            <v>C1218</v>
          </cell>
          <cell r="C1893" t="str">
            <v>EMBOÇO C/ ARGAMASSA MISTA DE CIMENTO, CAL HIDRATADA E AREIA S/ PENEIRAR TRAÇO 1:2:9  ESP=20 mm P/ TETO</v>
          </cell>
          <cell r="D1893">
            <v>0</v>
          </cell>
          <cell r="E1893">
            <v>0</v>
          </cell>
          <cell r="F1893" t="str">
            <v>M²</v>
          </cell>
          <cell r="G1893">
            <v>22.77</v>
          </cell>
        </row>
        <row r="1894">
          <cell r="B1894">
            <v>0</v>
          </cell>
          <cell r="C1894">
            <v>0</v>
          </cell>
          <cell r="D1894">
            <v>0</v>
          </cell>
          <cell r="E1894">
            <v>0</v>
          </cell>
          <cell r="F1894">
            <v>0</v>
          </cell>
          <cell r="G1894">
            <v>0</v>
          </cell>
        </row>
        <row r="1895">
          <cell r="B1895" t="str">
            <v>C1217</v>
          </cell>
          <cell r="C1895" t="str">
            <v>EMBOÇO C/ ARGAMASSA MISTA CIMENTO, CAL HIDRATADA E AREIA S/ PENEIRAR TRAÇO 1:2:11 ESP=20 mm P/ TETO</v>
          </cell>
          <cell r="D1895">
            <v>0</v>
          </cell>
          <cell r="E1895">
            <v>0</v>
          </cell>
          <cell r="F1895" t="str">
            <v>M²</v>
          </cell>
          <cell r="G1895">
            <v>21.61</v>
          </cell>
        </row>
        <row r="1896">
          <cell r="B1896">
            <v>0</v>
          </cell>
          <cell r="C1896">
            <v>0</v>
          </cell>
          <cell r="D1896">
            <v>0</v>
          </cell>
          <cell r="E1896">
            <v>0</v>
          </cell>
          <cell r="F1896">
            <v>0</v>
          </cell>
          <cell r="G1896">
            <v>0</v>
          </cell>
        </row>
        <row r="1897">
          <cell r="B1897" t="str">
            <v>C2111</v>
          </cell>
          <cell r="C1897" t="str">
            <v>REBOCO C/ ARGAMASSA DE CAL EM PASTA E AREIA PENEIRADA TRAÇO 1:2  ESP=5 mm P/ TETO</v>
          </cell>
          <cell r="D1897">
            <v>0</v>
          </cell>
          <cell r="E1897">
            <v>0</v>
          </cell>
          <cell r="F1897" t="str">
            <v>M²</v>
          </cell>
          <cell r="G1897">
            <v>16.73</v>
          </cell>
        </row>
        <row r="1898">
          <cell r="B1898">
            <v>0</v>
          </cell>
          <cell r="C1898">
            <v>0</v>
          </cell>
          <cell r="D1898">
            <v>0</v>
          </cell>
          <cell r="E1898">
            <v>0</v>
          </cell>
          <cell r="F1898">
            <v>0</v>
          </cell>
          <cell r="G1898">
            <v>0</v>
          </cell>
        </row>
        <row r="1899">
          <cell r="B1899" t="str">
            <v>C2107</v>
          </cell>
          <cell r="C1899" t="str">
            <v>REBOCO  C/ ARGAMASSA DE CAL EM PASTA E AREIA PENEIRADA TRAÇO 1:1.5  ESP=5 mm P/ TETO</v>
          </cell>
          <cell r="D1899">
            <v>0</v>
          </cell>
          <cell r="E1899">
            <v>0</v>
          </cell>
          <cell r="F1899" t="str">
            <v>M²</v>
          </cell>
          <cell r="G1899">
            <v>16.82</v>
          </cell>
        </row>
        <row r="1900">
          <cell r="B1900">
            <v>0</v>
          </cell>
          <cell r="C1900">
            <v>0</v>
          </cell>
          <cell r="D1900">
            <v>0</v>
          </cell>
          <cell r="E1900">
            <v>0</v>
          </cell>
          <cell r="F1900">
            <v>0</v>
          </cell>
          <cell r="G1900">
            <v>0</v>
          </cell>
        </row>
        <row r="1901">
          <cell r="B1901" t="str">
            <v>C2112</v>
          </cell>
          <cell r="C1901" t="str">
            <v>REBOCO C/ ARGAMASSA DE CAL EM PASTA E AREIA PENEIRADA TRAÇO 1:3  ESP=5 mm P/ TETO</v>
          </cell>
          <cell r="D1901">
            <v>0</v>
          </cell>
          <cell r="E1901">
            <v>0</v>
          </cell>
          <cell r="F1901" t="str">
            <v>M²</v>
          </cell>
          <cell r="G1901">
            <v>16.43</v>
          </cell>
        </row>
        <row r="1902">
          <cell r="B1902">
            <v>0</v>
          </cell>
          <cell r="C1902">
            <v>0</v>
          </cell>
          <cell r="D1902">
            <v>0</v>
          </cell>
          <cell r="E1902">
            <v>0</v>
          </cell>
          <cell r="F1902">
            <v>0</v>
          </cell>
          <cell r="G1902">
            <v>0</v>
          </cell>
        </row>
        <row r="1903">
          <cell r="B1903" t="str">
            <v>C2113</v>
          </cell>
          <cell r="C1903" t="str">
            <v>REBOCO C/ ARGAMASSA DE CAL EM PASTA E AREIA PENEIRADA TRAÇO 1:4  ESP=5 mm P/ TETO</v>
          </cell>
          <cell r="D1903">
            <v>0</v>
          </cell>
          <cell r="E1903">
            <v>0</v>
          </cell>
          <cell r="F1903" t="str">
            <v>M²</v>
          </cell>
          <cell r="G1903">
            <v>16.190000000000001</v>
          </cell>
        </row>
        <row r="1904">
          <cell r="B1904">
            <v>0</v>
          </cell>
          <cell r="C1904">
            <v>0</v>
          </cell>
          <cell r="D1904">
            <v>0</v>
          </cell>
          <cell r="E1904">
            <v>0</v>
          </cell>
          <cell r="F1904">
            <v>0</v>
          </cell>
          <cell r="G1904">
            <v>0</v>
          </cell>
        </row>
        <row r="1905">
          <cell r="B1905" t="str">
            <v>C2116</v>
          </cell>
          <cell r="C1905" t="str">
            <v>REBOCO C/ ARGAMASSA DE CAL HIDRATADA E AREIA PENEIRADA TRAÇO 1:3  ESP=5 mm P/ TETO</v>
          </cell>
          <cell r="D1905">
            <v>0</v>
          </cell>
          <cell r="E1905">
            <v>0</v>
          </cell>
          <cell r="F1905" t="str">
            <v>M²</v>
          </cell>
          <cell r="G1905">
            <v>16.2</v>
          </cell>
        </row>
        <row r="1906">
          <cell r="B1906">
            <v>0</v>
          </cell>
          <cell r="C1906">
            <v>0</v>
          </cell>
          <cell r="D1906">
            <v>0</v>
          </cell>
          <cell r="E1906">
            <v>0</v>
          </cell>
          <cell r="F1906">
            <v>0</v>
          </cell>
          <cell r="G1906">
            <v>0</v>
          </cell>
        </row>
        <row r="1907">
          <cell r="B1907" t="str">
            <v>C2125</v>
          </cell>
          <cell r="C1907" t="str">
            <v>REBOCO C/ ARGAMASSA DE CAL HIDRATADA E AREIA PENEIRADA, TRAÇO 1:4.5  ESP=5 mm P/ TETO</v>
          </cell>
          <cell r="D1907">
            <v>0</v>
          </cell>
          <cell r="E1907">
            <v>0</v>
          </cell>
          <cell r="F1907" t="str">
            <v>M²</v>
          </cell>
          <cell r="G1907">
            <v>15.71</v>
          </cell>
        </row>
        <row r="1908">
          <cell r="B1908">
            <v>0</v>
          </cell>
          <cell r="C1908">
            <v>0</v>
          </cell>
          <cell r="D1908">
            <v>0</v>
          </cell>
          <cell r="E1908">
            <v>0</v>
          </cell>
          <cell r="F1908">
            <v>0</v>
          </cell>
          <cell r="G1908">
            <v>0</v>
          </cell>
        </row>
        <row r="1909">
          <cell r="B1909" t="str">
            <v>C3032</v>
          </cell>
          <cell r="C1909" t="str">
            <v>REBOCO  C/ ARGAMASSA DE CAL HIDRATADA E AREIA S/ PENEIRAR, TRAÇO 1:3, C/ 100 KG DE CIMENTO E ESP=20 mm P/ TETO</v>
          </cell>
          <cell r="D1909">
            <v>0</v>
          </cell>
          <cell r="E1909">
            <v>0</v>
          </cell>
          <cell r="F1909" t="str">
            <v>M²</v>
          </cell>
          <cell r="G1909">
            <v>23.35</v>
          </cell>
        </row>
        <row r="1910">
          <cell r="B1910">
            <v>0</v>
          </cell>
          <cell r="C1910">
            <v>0</v>
          </cell>
          <cell r="D1910">
            <v>0</v>
          </cell>
          <cell r="E1910">
            <v>0</v>
          </cell>
          <cell r="F1910">
            <v>0</v>
          </cell>
          <cell r="G1910">
            <v>0</v>
          </cell>
        </row>
        <row r="1911">
          <cell r="B1911" t="str">
            <v>C3033</v>
          </cell>
          <cell r="C1911" t="str">
            <v>REBOCO C/ ARGAMASSA DE CAL HIDRATADA E AREIA S/ PENEIRAR TRAÇO 1:4, C/ 100 KG DE CIMENTO E ESP=20 mm P/ TETO</v>
          </cell>
          <cell r="D1911">
            <v>0</v>
          </cell>
          <cell r="E1911">
            <v>0</v>
          </cell>
          <cell r="F1911" t="str">
            <v>M²</v>
          </cell>
          <cell r="G1911">
            <v>22.45</v>
          </cell>
        </row>
        <row r="1912">
          <cell r="B1912">
            <v>0</v>
          </cell>
          <cell r="C1912">
            <v>0</v>
          </cell>
          <cell r="D1912">
            <v>0</v>
          </cell>
          <cell r="E1912">
            <v>0</v>
          </cell>
          <cell r="F1912">
            <v>0</v>
          </cell>
          <cell r="G1912">
            <v>0</v>
          </cell>
        </row>
        <row r="1913">
          <cell r="B1913" t="str">
            <v>C3035</v>
          </cell>
          <cell r="C1913" t="str">
            <v>REBOCO C/ ARGAMASSA DE CIMENTO E AREIA S/ PENEIRAR TRAÇO 1:6, ESP=20 mm P/ TETO</v>
          </cell>
          <cell r="D1913">
            <v>0</v>
          </cell>
          <cell r="E1913">
            <v>0</v>
          </cell>
          <cell r="F1913" t="str">
            <v>M²</v>
          </cell>
          <cell r="G1913">
            <v>21.19</v>
          </cell>
        </row>
        <row r="1914">
          <cell r="B1914">
            <v>0</v>
          </cell>
          <cell r="C1914">
            <v>0</v>
          </cell>
          <cell r="D1914">
            <v>0</v>
          </cell>
          <cell r="E1914">
            <v>0</v>
          </cell>
          <cell r="F1914">
            <v>0</v>
          </cell>
          <cell r="G1914">
            <v>0</v>
          </cell>
        </row>
        <row r="1915">
          <cell r="B1915" t="str">
            <v>ACABAMENTOS PARA TETOS</v>
          </cell>
          <cell r="C1915">
            <v>0</v>
          </cell>
          <cell r="D1915">
            <v>0</v>
          </cell>
          <cell r="E1915">
            <v>0</v>
          </cell>
          <cell r="F1915">
            <v>0</v>
          </cell>
          <cell r="G1915">
            <v>1915.85</v>
          </cell>
        </row>
        <row r="1916">
          <cell r="B1916" t="str">
            <v>C4476</v>
          </cell>
          <cell r="C1916" t="str">
            <v>FORRO ACÚSTICO TIPO "SONEX" EM ESPUMA FLEXÍVEL DE POLIURETANO, AUTO-EXTINGUÍVEL, C/ SUPERFÍCIE ESCULPIDA, COR BRANCA 20/35 - FORNECIMENTO E MONTAGEM</v>
          </cell>
          <cell r="D1916">
            <v>0</v>
          </cell>
          <cell r="E1916">
            <v>0</v>
          </cell>
          <cell r="F1916" t="str">
            <v>M²</v>
          </cell>
          <cell r="G1916">
            <v>96.72</v>
          </cell>
        </row>
        <row r="1917">
          <cell r="B1917">
            <v>0</v>
          </cell>
          <cell r="C1917">
            <v>0</v>
          </cell>
          <cell r="D1917">
            <v>0</v>
          </cell>
          <cell r="E1917">
            <v>0</v>
          </cell>
          <cell r="F1917">
            <v>0</v>
          </cell>
          <cell r="G1917">
            <v>0</v>
          </cell>
        </row>
        <row r="1918">
          <cell r="B1918" t="str">
            <v>C4477</v>
          </cell>
          <cell r="C1918" t="str">
            <v>FORRO ACÚSTICO TIPO "SONEX" EM ESPUMA FLEXÍVEL DE POLIURETANO, AUTO-EXTINGUÍVEL, C/ SUPERFÍCIE ESCULPIDA, COR BRANCA 35/35 - FORNECIMENTO E MONTAGEM</v>
          </cell>
          <cell r="D1918">
            <v>0</v>
          </cell>
          <cell r="E1918">
            <v>0</v>
          </cell>
          <cell r="F1918" t="str">
            <v>M²</v>
          </cell>
          <cell r="G1918">
            <v>134.1</v>
          </cell>
        </row>
        <row r="1919">
          <cell r="B1919">
            <v>0</v>
          </cell>
          <cell r="C1919">
            <v>0</v>
          </cell>
          <cell r="D1919">
            <v>0</v>
          </cell>
          <cell r="E1919">
            <v>0</v>
          </cell>
          <cell r="F1919">
            <v>0</v>
          </cell>
          <cell r="G1919">
            <v>0</v>
          </cell>
        </row>
        <row r="1920">
          <cell r="B1920" t="str">
            <v>C4478</v>
          </cell>
          <cell r="C1920" t="str">
            <v>FORRO ACÚSTICO TIPO "SONEX" EM ESPUMA FLEXÍVEL DE POLIURETANO, AUTO-EXTINGUÍVEL, C/ SUPERFÍCIE ESCULPIDA, COR BRANCA 50/75 - FORNECIMENTO E MONTAGEM</v>
          </cell>
          <cell r="D1920">
            <v>0</v>
          </cell>
          <cell r="E1920">
            <v>0</v>
          </cell>
          <cell r="F1920" t="str">
            <v>M²</v>
          </cell>
          <cell r="G1920">
            <v>145.80000000000001</v>
          </cell>
        </row>
        <row r="1921">
          <cell r="B1921">
            <v>0</v>
          </cell>
          <cell r="C1921">
            <v>0</v>
          </cell>
          <cell r="D1921">
            <v>0</v>
          </cell>
          <cell r="E1921">
            <v>0</v>
          </cell>
          <cell r="F1921">
            <v>0</v>
          </cell>
          <cell r="G1921">
            <v>0</v>
          </cell>
        </row>
        <row r="1922">
          <cell r="B1922" t="str">
            <v>C4473</v>
          </cell>
          <cell r="C1922" t="str">
            <v>FORRO ACÚSTICO TIPO "SONEX" EM ESPUMA FLEXÍVEL DE POLIURETANO, AUTO-EXTINGUÍVEL, C/ SUPERFÍCIE ESCULPIDA, COR GRAFITE 20/35 - FORNECIMENTO E MONTAGEM</v>
          </cell>
          <cell r="D1922">
            <v>0</v>
          </cell>
          <cell r="E1922">
            <v>0</v>
          </cell>
          <cell r="F1922" t="str">
            <v>M²</v>
          </cell>
          <cell r="G1922">
            <v>80.900000000000006</v>
          </cell>
        </row>
        <row r="1923">
          <cell r="B1923">
            <v>0</v>
          </cell>
          <cell r="C1923">
            <v>0</v>
          </cell>
          <cell r="D1923">
            <v>0</v>
          </cell>
          <cell r="E1923">
            <v>0</v>
          </cell>
          <cell r="F1923">
            <v>0</v>
          </cell>
          <cell r="G1923">
            <v>0</v>
          </cell>
        </row>
        <row r="1924">
          <cell r="B1924" t="str">
            <v>C4474</v>
          </cell>
          <cell r="C1924" t="str">
            <v>FORRO ACÚSTICO TIPO "SONEX" EM ESPUMA FLEXÍVEL DE POLIURETANO, AUTO-EXTINGUÍVEL, C/ SUPERFÍCIE ESCULPIDA, COR GRAFITE 35/35 - FORNECIMENTO E MONTAGEM</v>
          </cell>
          <cell r="D1924">
            <v>0</v>
          </cell>
          <cell r="E1924">
            <v>0</v>
          </cell>
          <cell r="F1924" t="str">
            <v>M²</v>
          </cell>
          <cell r="G1924">
            <v>96.2</v>
          </cell>
        </row>
        <row r="1925">
          <cell r="B1925">
            <v>0</v>
          </cell>
          <cell r="C1925">
            <v>0</v>
          </cell>
          <cell r="D1925">
            <v>0</v>
          </cell>
          <cell r="E1925">
            <v>0</v>
          </cell>
          <cell r="F1925">
            <v>0</v>
          </cell>
          <cell r="G1925">
            <v>0</v>
          </cell>
        </row>
        <row r="1926">
          <cell r="B1926" t="str">
            <v>C4475</v>
          </cell>
          <cell r="C1926" t="str">
            <v>FORRO ACÚSTICO TIPO "SONEX" EM ESPUMA FLEXÍVEL DE POLIURETANO, AUTO-EXTINGUÍVEL, C/ SUPERFÍCIE ESCULPIDA, COR GRAFITE 50/75 - FORNECIMENTO E MONTAGEM</v>
          </cell>
          <cell r="D1926">
            <v>0</v>
          </cell>
          <cell r="E1926">
            <v>0</v>
          </cell>
          <cell r="F1926" t="str">
            <v>M²</v>
          </cell>
          <cell r="G1926">
            <v>115.9</v>
          </cell>
        </row>
        <row r="1927">
          <cell r="B1927">
            <v>0</v>
          </cell>
          <cell r="C1927">
            <v>0</v>
          </cell>
          <cell r="D1927">
            <v>0</v>
          </cell>
          <cell r="E1927">
            <v>0</v>
          </cell>
          <cell r="F1927">
            <v>0</v>
          </cell>
          <cell r="G1927">
            <v>0</v>
          </cell>
        </row>
        <row r="1928">
          <cell r="B1928" t="str">
            <v>C4479</v>
          </cell>
          <cell r="C1928" t="str">
            <v>FORRO ACÚSTICO TIPO "SONEX" EM PLACAS DE FIBRA MINERAL C/PERFIL "T" EM AÇO - FORNECIMENTO E MONTAGEM</v>
          </cell>
          <cell r="D1928">
            <v>0</v>
          </cell>
          <cell r="E1928">
            <v>0</v>
          </cell>
          <cell r="F1928" t="str">
            <v>M²</v>
          </cell>
          <cell r="G1928">
            <v>85.27</v>
          </cell>
        </row>
        <row r="1929">
          <cell r="B1929">
            <v>0</v>
          </cell>
          <cell r="C1929">
            <v>0</v>
          </cell>
          <cell r="D1929">
            <v>0</v>
          </cell>
          <cell r="E1929">
            <v>0</v>
          </cell>
          <cell r="F1929">
            <v>0</v>
          </cell>
          <cell r="G1929">
            <v>0</v>
          </cell>
        </row>
        <row r="1930">
          <cell r="B1930" t="str">
            <v>C4480</v>
          </cell>
          <cell r="C1930" t="str">
            <v>FORRO ACÚSTICO TIPO "SONEX" EM PLACAS DE FIBRA MINERAL C/PERFIL "T" EM ALUMÍNIO - FORNECIMENTO E MONTAGEM</v>
          </cell>
          <cell r="D1930">
            <v>0</v>
          </cell>
          <cell r="E1930">
            <v>0</v>
          </cell>
          <cell r="F1930" t="str">
            <v>M²</v>
          </cell>
          <cell r="G1930">
            <v>90.07</v>
          </cell>
        </row>
        <row r="1931">
          <cell r="B1931">
            <v>0</v>
          </cell>
          <cell r="C1931">
            <v>0</v>
          </cell>
          <cell r="D1931">
            <v>0</v>
          </cell>
          <cell r="E1931">
            <v>0</v>
          </cell>
          <cell r="F1931">
            <v>0</v>
          </cell>
          <cell r="G1931">
            <v>0</v>
          </cell>
        </row>
        <row r="1932">
          <cell r="B1932" t="str">
            <v>C4481</v>
          </cell>
          <cell r="C1932" t="str">
            <v>FORRO ACÚSTICO TIPO "SONEX" EM PLACAS DE FIBRA MINERAL C/PERFIL "CARTOLA" EM ALUMÍNIO - FORNECIMENTO E MONTAGEM</v>
          </cell>
          <cell r="D1932">
            <v>0</v>
          </cell>
          <cell r="E1932">
            <v>0</v>
          </cell>
          <cell r="F1932" t="str">
            <v>M²</v>
          </cell>
          <cell r="G1932">
            <v>92.7</v>
          </cell>
        </row>
        <row r="1933">
          <cell r="B1933">
            <v>0</v>
          </cell>
          <cell r="C1933">
            <v>0</v>
          </cell>
          <cell r="D1933">
            <v>0</v>
          </cell>
          <cell r="E1933">
            <v>0</v>
          </cell>
          <cell r="F1933">
            <v>0</v>
          </cell>
          <cell r="G1933">
            <v>0</v>
          </cell>
        </row>
        <row r="1934">
          <cell r="B1934" t="str">
            <v>C4285</v>
          </cell>
          <cell r="C1934" t="str">
            <v>FORRO DE GESSO ACARTONADO ARAMADO - FORNECIMENTO E MONTAGEM</v>
          </cell>
          <cell r="D1934">
            <v>0</v>
          </cell>
          <cell r="E1934">
            <v>0</v>
          </cell>
          <cell r="F1934" t="str">
            <v>M²</v>
          </cell>
          <cell r="G1934">
            <v>35.200000000000003</v>
          </cell>
        </row>
        <row r="1935">
          <cell r="B1935" t="str">
            <v>C4294</v>
          </cell>
          <cell r="C1935" t="str">
            <v>FORRO DE GESSO ACARTONADO ESTRUTURADO - FORNECIMENTO E MONTAGEM</v>
          </cell>
          <cell r="D1935">
            <v>0</v>
          </cell>
          <cell r="E1935">
            <v>0</v>
          </cell>
          <cell r="F1935" t="str">
            <v>M²</v>
          </cell>
          <cell r="G1935">
            <v>46.3</v>
          </cell>
        </row>
        <row r="1936">
          <cell r="B1936" t="str">
            <v>C3970</v>
          </cell>
          <cell r="C1936" t="str">
            <v>FORRO DE GESSO CONVENCIONAL (60x60)cm COM TIRO E ARAME GALVANIZADO ENCAPADO - FORNECIMENTO E MONTAGEM</v>
          </cell>
          <cell r="D1936">
            <v>0</v>
          </cell>
          <cell r="E1936">
            <v>0</v>
          </cell>
          <cell r="F1936" t="str">
            <v>M²</v>
          </cell>
          <cell r="G1936">
            <v>24.4</v>
          </cell>
        </row>
        <row r="1937">
          <cell r="B1937">
            <v>0</v>
          </cell>
          <cell r="C1937">
            <v>0</v>
          </cell>
          <cell r="D1937">
            <v>0</v>
          </cell>
          <cell r="E1937">
            <v>0</v>
          </cell>
          <cell r="F1937">
            <v>0</v>
          </cell>
          <cell r="G1937">
            <v>0</v>
          </cell>
        </row>
        <row r="1938">
          <cell r="B1938" t="str">
            <v>C3971</v>
          </cell>
          <cell r="C1938" t="str">
            <v>FORRO DE GESSO CONVENCIONAL (60x60)cm SEM TIRO E ARAME GALVANIZADO ENCAPADO - FORNECIMENTO E MONTAGEM</v>
          </cell>
          <cell r="D1938">
            <v>0</v>
          </cell>
          <cell r="E1938">
            <v>0</v>
          </cell>
          <cell r="F1938" t="str">
            <v>M²</v>
          </cell>
          <cell r="G1938">
            <v>19.52</v>
          </cell>
        </row>
        <row r="1939">
          <cell r="B1939">
            <v>0</v>
          </cell>
          <cell r="C1939">
            <v>0</v>
          </cell>
          <cell r="D1939">
            <v>0</v>
          </cell>
          <cell r="E1939">
            <v>0</v>
          </cell>
          <cell r="F1939">
            <v>0</v>
          </cell>
          <cell r="G1939">
            <v>0</v>
          </cell>
        </row>
        <row r="1940">
          <cell r="B1940" t="str">
            <v>C2998</v>
          </cell>
          <cell r="C1940" t="str">
            <v>FORRO DE LAMBRI DE MADEIRA (7x1)cm</v>
          </cell>
          <cell r="D1940">
            <v>0</v>
          </cell>
          <cell r="E1940">
            <v>0</v>
          </cell>
          <cell r="F1940" t="str">
            <v>M²</v>
          </cell>
          <cell r="G1940">
            <v>116.89</v>
          </cell>
        </row>
        <row r="1941">
          <cell r="B1941" t="str">
            <v>C4484</v>
          </cell>
          <cell r="C1941" t="str">
            <v>FORRO PACOTE C/ PERFIL "CARTOLA" EM AÇO - FORNECIMENTO E MONTAGEM</v>
          </cell>
          <cell r="D1941">
            <v>0</v>
          </cell>
          <cell r="E1941">
            <v>0</v>
          </cell>
          <cell r="F1941" t="str">
            <v>M²</v>
          </cell>
          <cell r="G1941">
            <v>61.34</v>
          </cell>
        </row>
        <row r="1942">
          <cell r="B1942" t="str">
            <v>C4485</v>
          </cell>
          <cell r="C1942" t="str">
            <v>FORRO PACOTE C/ PERFIL "CARTOLA" EM ALUMÍNIO - FORNECIMENTO E MONTAGEM</v>
          </cell>
          <cell r="D1942">
            <v>0</v>
          </cell>
          <cell r="E1942">
            <v>0</v>
          </cell>
          <cell r="F1942" t="str">
            <v>M²</v>
          </cell>
          <cell r="G1942">
            <v>84.5</v>
          </cell>
        </row>
        <row r="1943">
          <cell r="B1943" t="str">
            <v>C4482</v>
          </cell>
          <cell r="C1943" t="str">
            <v>FORRO PACOTE C/ PERFIL "T" EM AÇO - FORNECIMENTO E MONTAGEM</v>
          </cell>
          <cell r="D1943">
            <v>0</v>
          </cell>
          <cell r="E1943">
            <v>0</v>
          </cell>
          <cell r="F1943" t="str">
            <v>M²</v>
          </cell>
          <cell r="G1943">
            <v>50.43</v>
          </cell>
        </row>
        <row r="1944">
          <cell r="B1944" t="str">
            <v>C4483</v>
          </cell>
          <cell r="C1944" t="str">
            <v>FORRO PACOTE C/ PERFIL "T" EM ALUMÍNIO - FORNECIMENTO E MONTAGEM</v>
          </cell>
          <cell r="D1944">
            <v>0</v>
          </cell>
          <cell r="E1944">
            <v>0</v>
          </cell>
          <cell r="F1944" t="str">
            <v>M²</v>
          </cell>
          <cell r="G1944">
            <v>54.52</v>
          </cell>
        </row>
        <row r="1945">
          <cell r="B1945" t="str">
            <v>C4472</v>
          </cell>
          <cell r="C1945" t="str">
            <v>FORRO PVC - COLMÉIA - FORNECIMENTO E MONTAGEM</v>
          </cell>
          <cell r="D1945">
            <v>0</v>
          </cell>
          <cell r="E1945">
            <v>0</v>
          </cell>
          <cell r="F1945" t="str">
            <v>M²</v>
          </cell>
          <cell r="G1945">
            <v>153.9</v>
          </cell>
        </row>
        <row r="1946">
          <cell r="B1946" t="str">
            <v>C4468</v>
          </cell>
          <cell r="C1946" t="str">
            <v>FORRO PVC - LAMBRI (100x6000 OU 200x6000)mm - FORNECIMENTO E MONTAGEM</v>
          </cell>
          <cell r="D1946">
            <v>0</v>
          </cell>
          <cell r="E1946">
            <v>0</v>
          </cell>
          <cell r="F1946" t="str">
            <v>M²</v>
          </cell>
          <cell r="G1946">
            <v>36</v>
          </cell>
        </row>
        <row r="1947">
          <cell r="B1947" t="str">
            <v>C4471</v>
          </cell>
          <cell r="C1947" t="str">
            <v>FORRO PVC - MODULADO (618x1250)mm C/ PERFIL "CARTOLA" EM ALUMÍNIO - FORNECIMENTO E MONTAGEM</v>
          </cell>
          <cell r="D1947">
            <v>0</v>
          </cell>
          <cell r="E1947">
            <v>0</v>
          </cell>
          <cell r="F1947" t="str">
            <v>M²</v>
          </cell>
          <cell r="G1947">
            <v>98.5</v>
          </cell>
        </row>
        <row r="1948">
          <cell r="B1948">
            <v>0</v>
          </cell>
          <cell r="C1948">
            <v>0</v>
          </cell>
          <cell r="D1948">
            <v>0</v>
          </cell>
          <cell r="E1948">
            <v>0</v>
          </cell>
          <cell r="F1948">
            <v>0</v>
          </cell>
          <cell r="G1948">
            <v>0</v>
          </cell>
        </row>
        <row r="1949">
          <cell r="B1949" t="str">
            <v>C4469</v>
          </cell>
          <cell r="C1949" t="str">
            <v>FORRO PVC - MODULADO (618x1250)mm C/ PERFIL "T" EM AÇO - FORNECIMENTO E MONTAGEM</v>
          </cell>
          <cell r="D1949">
            <v>0</v>
          </cell>
          <cell r="E1949">
            <v>0</v>
          </cell>
          <cell r="F1949" t="str">
            <v>M²</v>
          </cell>
          <cell r="G1949">
            <v>69.67</v>
          </cell>
        </row>
        <row r="1950">
          <cell r="B1950">
            <v>0</v>
          </cell>
          <cell r="C1950">
            <v>0</v>
          </cell>
          <cell r="D1950">
            <v>0</v>
          </cell>
          <cell r="E1950">
            <v>0</v>
          </cell>
          <cell r="F1950">
            <v>0</v>
          </cell>
          <cell r="G1950">
            <v>0</v>
          </cell>
        </row>
        <row r="1951">
          <cell r="B1951" t="str">
            <v>C4470</v>
          </cell>
          <cell r="C1951" t="str">
            <v>FORRO PVC - MODULADO (618x1250)mm C/ PERFIL "T" EM ALUMÍNIO - FORNECIMENTO E MONTAGEM</v>
          </cell>
          <cell r="D1951">
            <v>0</v>
          </cell>
          <cell r="E1951">
            <v>0</v>
          </cell>
          <cell r="F1951" t="str">
            <v>M²</v>
          </cell>
          <cell r="G1951">
            <v>71.73</v>
          </cell>
        </row>
        <row r="1952">
          <cell r="B1952">
            <v>0</v>
          </cell>
          <cell r="C1952">
            <v>0</v>
          </cell>
          <cell r="D1952">
            <v>0</v>
          </cell>
          <cell r="E1952">
            <v>0</v>
          </cell>
          <cell r="F1952">
            <v>0</v>
          </cell>
          <cell r="G1952">
            <v>0</v>
          </cell>
        </row>
        <row r="1953">
          <cell r="B1953" t="str">
            <v>C4512</v>
          </cell>
          <cell r="C1953" t="str">
            <v>REMANEJAMENTO DE FORROS (PACOTE / MODULADOS) - EXECUÇÃO</v>
          </cell>
          <cell r="D1953">
            <v>0</v>
          </cell>
          <cell r="E1953">
            <v>0</v>
          </cell>
          <cell r="F1953" t="str">
            <v>M²</v>
          </cell>
          <cell r="G1953">
            <v>10.97</v>
          </cell>
        </row>
        <row r="1954">
          <cell r="B1954" t="str">
            <v>C4506</v>
          </cell>
          <cell r="C1954" t="str">
            <v>SANCA DE GESSO P/ FORRO ACARTONADO - FORNECIMENTO E MONTAGEM</v>
          </cell>
          <cell r="D1954">
            <v>0</v>
          </cell>
          <cell r="E1954">
            <v>0</v>
          </cell>
          <cell r="F1954" t="str">
            <v>M</v>
          </cell>
          <cell r="G1954">
            <v>23.45</v>
          </cell>
        </row>
        <row r="1955">
          <cell r="B1955" t="str">
            <v>C4284</v>
          </cell>
          <cell r="C1955" t="str">
            <v>SANCA DE GESSO P/ FORRO CONVENCIONAL - FORNECIMENTO E MONTAGEM</v>
          </cell>
          <cell r="D1955">
            <v>0</v>
          </cell>
          <cell r="E1955">
            <v>0</v>
          </cell>
          <cell r="F1955" t="str">
            <v>M</v>
          </cell>
          <cell r="G1955">
            <v>12.95</v>
          </cell>
        </row>
        <row r="1956">
          <cell r="B1956" t="str">
            <v>C2478</v>
          </cell>
          <cell r="C1956" t="str">
            <v>TIROS E PINO DE AÇO PARA FIXAÇÃO</v>
          </cell>
          <cell r="D1956">
            <v>0</v>
          </cell>
          <cell r="E1956">
            <v>0</v>
          </cell>
          <cell r="F1956" t="str">
            <v>UN</v>
          </cell>
          <cell r="G1956">
            <v>7.92</v>
          </cell>
        </row>
        <row r="1957">
          <cell r="B1957" t="str">
            <v>PISOS</v>
          </cell>
          <cell r="C1957">
            <v>0</v>
          </cell>
          <cell r="D1957">
            <v>0</v>
          </cell>
          <cell r="E1957">
            <v>0</v>
          </cell>
          <cell r="F1957">
            <v>0</v>
          </cell>
          <cell r="G1957">
            <v>10177.709999999999</v>
          </cell>
        </row>
        <row r="1958">
          <cell r="B1958" t="str">
            <v>PISOS INTERNOS</v>
          </cell>
          <cell r="C1958">
            <v>0</v>
          </cell>
          <cell r="D1958">
            <v>0</v>
          </cell>
          <cell r="E1958">
            <v>0</v>
          </cell>
          <cell r="F1958">
            <v>0</v>
          </cell>
          <cell r="G1958">
            <v>8497</v>
          </cell>
        </row>
        <row r="1959">
          <cell r="B1959" t="str">
            <v>C0099</v>
          </cell>
          <cell r="C1959" t="str">
            <v>APLICAÇÃO DE SINTECO EM PISOS C/MADEIRA</v>
          </cell>
          <cell r="D1959">
            <v>0</v>
          </cell>
          <cell r="E1959">
            <v>0</v>
          </cell>
          <cell r="F1959" t="str">
            <v>M²</v>
          </cell>
          <cell r="G1959">
            <v>37.49</v>
          </cell>
        </row>
        <row r="1960">
          <cell r="B1960" t="str">
            <v>C4437</v>
          </cell>
          <cell r="C1960" t="str">
            <v>CERÂMICA ESMALTADA C/ ARG. CIMENTO E AREIA ATÉ 30x30cm (900 cm²) - PEI-5/PEI-4 P/ PISO</v>
          </cell>
          <cell r="D1960">
            <v>0</v>
          </cell>
          <cell r="E1960">
            <v>0</v>
          </cell>
          <cell r="F1960" t="str">
            <v>M²</v>
          </cell>
          <cell r="G1960">
            <v>65.89</v>
          </cell>
        </row>
        <row r="1961">
          <cell r="B1961">
            <v>0</v>
          </cell>
          <cell r="C1961">
            <v>0</v>
          </cell>
          <cell r="D1961">
            <v>0</v>
          </cell>
          <cell r="E1961">
            <v>0</v>
          </cell>
          <cell r="F1961">
            <v>0</v>
          </cell>
          <cell r="G1961">
            <v>0</v>
          </cell>
        </row>
        <row r="1962">
          <cell r="B1962" t="str">
            <v>C4439</v>
          </cell>
          <cell r="C1962" t="str">
            <v>CERÂMICA ESMALTADA C/ ARG. CIMENTO E AREIA ACIMA DE 30x30cm (900 cm²) - PEI-5/PEI-4 P/ PISO</v>
          </cell>
          <cell r="D1962">
            <v>0</v>
          </cell>
          <cell r="E1962">
            <v>0</v>
          </cell>
          <cell r="F1962" t="str">
            <v>M²</v>
          </cell>
          <cell r="G1962">
            <v>72.94</v>
          </cell>
        </row>
        <row r="1963">
          <cell r="B1963">
            <v>0</v>
          </cell>
          <cell r="C1963">
            <v>0</v>
          </cell>
          <cell r="D1963">
            <v>0</v>
          </cell>
          <cell r="E1963">
            <v>0</v>
          </cell>
          <cell r="F1963">
            <v>0</v>
          </cell>
          <cell r="G1963">
            <v>0</v>
          </cell>
        </row>
        <row r="1964">
          <cell r="B1964" t="str">
            <v>C2996</v>
          </cell>
          <cell r="C1964" t="str">
            <v>CERÂMICA ESMALTADA C/ ARG. PRÉ-FABRICADA ATÉ 30x30 cm (900 cm²) - PEI-5/PEI-4 - P/ PISO</v>
          </cell>
          <cell r="D1964">
            <v>0</v>
          </cell>
          <cell r="E1964">
            <v>0</v>
          </cell>
          <cell r="F1964" t="str">
            <v>M²</v>
          </cell>
          <cell r="G1964">
            <v>54.37</v>
          </cell>
        </row>
        <row r="1965">
          <cell r="B1965">
            <v>0</v>
          </cell>
          <cell r="C1965">
            <v>0</v>
          </cell>
          <cell r="D1965">
            <v>0</v>
          </cell>
          <cell r="E1965">
            <v>0</v>
          </cell>
          <cell r="F1965">
            <v>0</v>
          </cell>
          <cell r="G1965">
            <v>0</v>
          </cell>
        </row>
        <row r="1966">
          <cell r="B1966" t="str">
            <v>C3001</v>
          </cell>
          <cell r="C1966" t="str">
            <v>CERÂMICA ESMALTADA C/ ARG. PRÉ-FABRICADA ACIMA DE 30x30 cm (900 cm²) - PEI-5/PEI-4 - P/ PISO</v>
          </cell>
          <cell r="D1966">
            <v>0</v>
          </cell>
          <cell r="E1966">
            <v>0</v>
          </cell>
          <cell r="F1966" t="str">
            <v>M²</v>
          </cell>
          <cell r="G1966">
            <v>65.430000000000007</v>
          </cell>
        </row>
        <row r="1967">
          <cell r="B1967">
            <v>0</v>
          </cell>
          <cell r="C1967">
            <v>0</v>
          </cell>
          <cell r="D1967">
            <v>0</v>
          </cell>
          <cell r="E1967">
            <v>0</v>
          </cell>
          <cell r="F1967">
            <v>0</v>
          </cell>
          <cell r="G1967">
            <v>0</v>
          </cell>
        </row>
        <row r="1968">
          <cell r="B1968" t="str">
            <v>C4380</v>
          </cell>
          <cell r="C1968" t="str">
            <v>CHAPA DE ALUMÍNIO CORRUGADA COM SUPORTE DE PERFIL EM "L" - FORNECIMENTO E COLOCAÇÃO</v>
          </cell>
          <cell r="D1968">
            <v>0</v>
          </cell>
          <cell r="E1968">
            <v>0</v>
          </cell>
          <cell r="F1968" t="str">
            <v>M²</v>
          </cell>
          <cell r="G1968">
            <v>768.03</v>
          </cell>
        </row>
        <row r="1969">
          <cell r="B1969">
            <v>0</v>
          </cell>
          <cell r="C1969">
            <v>0</v>
          </cell>
          <cell r="D1969">
            <v>0</v>
          </cell>
          <cell r="E1969">
            <v>0</v>
          </cell>
          <cell r="F1969">
            <v>0</v>
          </cell>
          <cell r="G1969">
            <v>0</v>
          </cell>
        </row>
        <row r="1970">
          <cell r="B1970" t="str">
            <v>C0837</v>
          </cell>
          <cell r="C1970" t="str">
            <v>CONCRETO NÃO-ESTRUTURAL S/BETONEIRA P/LASTRO</v>
          </cell>
          <cell r="D1970">
            <v>0</v>
          </cell>
          <cell r="E1970">
            <v>0</v>
          </cell>
          <cell r="F1970" t="str">
            <v>M³</v>
          </cell>
          <cell r="G1970">
            <v>281.55</v>
          </cell>
        </row>
        <row r="1971">
          <cell r="B1971" t="str">
            <v>C0871</v>
          </cell>
          <cell r="C1971" t="str">
            <v>CORDÃO DE PEROBA P/RODAPÉS</v>
          </cell>
          <cell r="D1971">
            <v>0</v>
          </cell>
          <cell r="E1971">
            <v>0</v>
          </cell>
          <cell r="F1971" t="str">
            <v>M</v>
          </cell>
          <cell r="G1971">
            <v>10.51</v>
          </cell>
        </row>
        <row r="1972">
          <cell r="B1972" t="str">
            <v>C1032</v>
          </cell>
          <cell r="C1972" t="str">
            <v>DEGRAU COM FORRAÇÃO TÊXTIL (20X30)cm</v>
          </cell>
          <cell r="D1972">
            <v>0</v>
          </cell>
          <cell r="E1972">
            <v>0</v>
          </cell>
          <cell r="F1972" t="str">
            <v>M</v>
          </cell>
          <cell r="G1972">
            <v>29.77</v>
          </cell>
        </row>
        <row r="1973">
          <cell r="B1973" t="str">
            <v>C1033</v>
          </cell>
          <cell r="C1973" t="str">
            <v xml:space="preserve">DEGRAU COM PLACAS LISAS DE BORRACHA (50X32X2.5)cm  </v>
          </cell>
          <cell r="D1973">
            <v>0</v>
          </cell>
          <cell r="E1973">
            <v>0</v>
          </cell>
          <cell r="F1973" t="str">
            <v>M</v>
          </cell>
          <cell r="G1973">
            <v>88.91</v>
          </cell>
        </row>
        <row r="1974">
          <cell r="B1974" t="str">
            <v>C1034</v>
          </cell>
          <cell r="C1974" t="str">
            <v>DEGRAU DE GRANILITE MOLDADO NO LOCAL (20X30)cm</v>
          </cell>
          <cell r="D1974">
            <v>0</v>
          </cell>
          <cell r="E1974">
            <v>0</v>
          </cell>
          <cell r="F1974" t="str">
            <v>M</v>
          </cell>
          <cell r="G1974">
            <v>65.45</v>
          </cell>
        </row>
        <row r="1975">
          <cell r="B1975" t="str">
            <v>C1035</v>
          </cell>
          <cell r="C1975" t="str">
            <v>DEGRAU DE MÁRMORE (20X30)cm</v>
          </cell>
          <cell r="D1975">
            <v>0</v>
          </cell>
          <cell r="E1975">
            <v>0</v>
          </cell>
          <cell r="F1975" t="str">
            <v>M</v>
          </cell>
          <cell r="G1975">
            <v>96.07</v>
          </cell>
        </row>
        <row r="1976">
          <cell r="B1976" t="str">
            <v>C1036</v>
          </cell>
          <cell r="C1976" t="str">
            <v>DEGRAU INDUSTRIAL MONOLÍTICO C/PINGADEIRA</v>
          </cell>
          <cell r="D1976">
            <v>0</v>
          </cell>
          <cell r="E1976">
            <v>0</v>
          </cell>
          <cell r="F1976" t="str">
            <v>M</v>
          </cell>
          <cell r="G1976">
            <v>48.77</v>
          </cell>
        </row>
        <row r="1977">
          <cell r="B1977" t="str">
            <v>C1037</v>
          </cell>
          <cell r="C1977" t="str">
            <v>DEGRAU INDUSTRIAL MONOLÍTICO S/PINGADEIRA</v>
          </cell>
          <cell r="D1977">
            <v>0</v>
          </cell>
          <cell r="E1977">
            <v>0</v>
          </cell>
          <cell r="F1977" t="str">
            <v>M</v>
          </cell>
          <cell r="G1977">
            <v>35.5</v>
          </cell>
        </row>
        <row r="1978">
          <cell r="B1978" t="str">
            <v>C1038</v>
          </cell>
          <cell r="C1978" t="str">
            <v>DEGRAU PRÉ-MOLDADO DE GRANILITE</v>
          </cell>
          <cell r="D1978">
            <v>0</v>
          </cell>
          <cell r="E1978">
            <v>0</v>
          </cell>
          <cell r="F1978" t="str">
            <v>M</v>
          </cell>
          <cell r="G1978">
            <v>66.540000000000006</v>
          </cell>
        </row>
        <row r="1979">
          <cell r="B1979" t="str">
            <v>C1237</v>
          </cell>
          <cell r="C1979" t="str">
            <v>ENCERAMENTO DE PISOS C/ DUAS DEMÃOS DE CÊRA</v>
          </cell>
          <cell r="D1979">
            <v>0</v>
          </cell>
          <cell r="E1979">
            <v>0</v>
          </cell>
          <cell r="F1979" t="str">
            <v>M²</v>
          </cell>
          <cell r="G1979">
            <v>15.44</v>
          </cell>
        </row>
        <row r="1980">
          <cell r="B1980" t="str">
            <v>C4066</v>
          </cell>
          <cell r="C1980" t="str">
            <v>GRANITO POLIDO E=2cm, BRANCO, ARGAMASSA CIMENTO E AREIA 1:4, C/ REJUNTAMENTO</v>
          </cell>
          <cell r="D1980">
            <v>0</v>
          </cell>
          <cell r="E1980">
            <v>0</v>
          </cell>
          <cell r="F1980" t="str">
            <v>M²</v>
          </cell>
          <cell r="G1980">
            <v>309.52999999999997</v>
          </cell>
        </row>
        <row r="1981">
          <cell r="B1981">
            <v>0</v>
          </cell>
          <cell r="C1981">
            <v>0</v>
          </cell>
          <cell r="D1981">
            <v>0</v>
          </cell>
          <cell r="E1981">
            <v>0</v>
          </cell>
          <cell r="F1981">
            <v>0</v>
          </cell>
          <cell r="G1981">
            <v>0</v>
          </cell>
        </row>
        <row r="1982">
          <cell r="B1982" t="str">
            <v>C4065</v>
          </cell>
          <cell r="C1982" t="str">
            <v>GRANITO POLIDO E=2cm, CINZA, ARGAMASSA DE CIMENTO E AREIA 1:4, C/ REJUNTAMENTO</v>
          </cell>
          <cell r="D1982">
            <v>0</v>
          </cell>
          <cell r="E1982">
            <v>0</v>
          </cell>
          <cell r="F1982" t="str">
            <v>M²</v>
          </cell>
          <cell r="G1982">
            <v>196.85</v>
          </cell>
        </row>
        <row r="1983">
          <cell r="B1983">
            <v>0</v>
          </cell>
          <cell r="C1983">
            <v>0</v>
          </cell>
          <cell r="D1983">
            <v>0</v>
          </cell>
          <cell r="E1983">
            <v>0</v>
          </cell>
          <cell r="F1983">
            <v>0</v>
          </cell>
          <cell r="G1983">
            <v>0</v>
          </cell>
        </row>
        <row r="1984">
          <cell r="B1984" t="str">
            <v>C4067</v>
          </cell>
          <cell r="C1984" t="str">
            <v>GRANITO POLIDO E=2cm, OUTRAS CORES, ARGAMASSA CIMENTO E AREIA 1:4, C/ REJUNTAMENTO</v>
          </cell>
          <cell r="D1984">
            <v>0</v>
          </cell>
          <cell r="E1984">
            <v>0</v>
          </cell>
          <cell r="F1984" t="str">
            <v>M²</v>
          </cell>
          <cell r="G1984">
            <v>230.15</v>
          </cell>
        </row>
        <row r="1985">
          <cell r="B1985">
            <v>0</v>
          </cell>
          <cell r="C1985">
            <v>0</v>
          </cell>
          <cell r="D1985">
            <v>0</v>
          </cell>
          <cell r="E1985">
            <v>0</v>
          </cell>
          <cell r="F1985">
            <v>0</v>
          </cell>
          <cell r="G1985">
            <v>0</v>
          </cell>
        </row>
        <row r="1986">
          <cell r="B1986" t="str">
            <v>C4064</v>
          </cell>
          <cell r="C1986" t="str">
            <v>GRANITO POLIDO E=2cm, PRETO,  ARGAMASSA CIMENTO E AREIA 1:4, C/ REJUNTAMENTO</v>
          </cell>
          <cell r="D1986">
            <v>0</v>
          </cell>
          <cell r="E1986">
            <v>0</v>
          </cell>
          <cell r="F1986" t="str">
            <v>M²</v>
          </cell>
          <cell r="G1986">
            <v>257.16000000000003</v>
          </cell>
        </row>
        <row r="1987">
          <cell r="B1987">
            <v>0</v>
          </cell>
          <cell r="C1987">
            <v>0</v>
          </cell>
          <cell r="D1987">
            <v>0</v>
          </cell>
          <cell r="E1987">
            <v>0</v>
          </cell>
          <cell r="F1987">
            <v>0</v>
          </cell>
          <cell r="G1987">
            <v>0</v>
          </cell>
        </row>
        <row r="1988">
          <cell r="B1988" t="str">
            <v>C1623</v>
          </cell>
          <cell r="C1988" t="str">
            <v>LIMPEZA DE BASE OU LASTRO</v>
          </cell>
          <cell r="D1988">
            <v>0</v>
          </cell>
          <cell r="E1988">
            <v>0</v>
          </cell>
          <cell r="F1988" t="str">
            <v>M²</v>
          </cell>
          <cell r="G1988">
            <v>0.91</v>
          </cell>
        </row>
        <row r="1989">
          <cell r="B1989" t="str">
            <v>C3547</v>
          </cell>
          <cell r="C1989" t="str">
            <v>MUTIRÃO MISTO - PEITORIL DE CIMENTO</v>
          </cell>
          <cell r="D1989">
            <v>0</v>
          </cell>
          <cell r="E1989">
            <v>0</v>
          </cell>
          <cell r="F1989" t="str">
            <v>M²</v>
          </cell>
          <cell r="G1989">
            <v>61.85</v>
          </cell>
        </row>
        <row r="1990">
          <cell r="B1990" t="str">
            <v>C3549</v>
          </cell>
          <cell r="C1990" t="str">
            <v>MUTIRÃO MISTO - PISO CIMENTADO ESP.=1.5cm</v>
          </cell>
          <cell r="D1990">
            <v>0</v>
          </cell>
          <cell r="E1990">
            <v>0</v>
          </cell>
          <cell r="F1990" t="str">
            <v>M²</v>
          </cell>
          <cell r="G1990">
            <v>17.04</v>
          </cell>
        </row>
        <row r="1991">
          <cell r="B1991" t="str">
            <v>C3548</v>
          </cell>
          <cell r="C1991" t="str">
            <v>MUTIRÃO MISTO - PISO MORTO DE CONCRETO FCK=13.5 MPa C/PREPARO E LANÇAMENTO</v>
          </cell>
          <cell r="D1991">
            <v>0</v>
          </cell>
          <cell r="E1991">
            <v>0</v>
          </cell>
          <cell r="F1991" t="str">
            <v>M³</v>
          </cell>
          <cell r="G1991">
            <v>276.38</v>
          </cell>
        </row>
        <row r="1992">
          <cell r="B1992">
            <v>0</v>
          </cell>
          <cell r="C1992">
            <v>0</v>
          </cell>
          <cell r="D1992">
            <v>0</v>
          </cell>
          <cell r="E1992">
            <v>0</v>
          </cell>
          <cell r="F1992">
            <v>0</v>
          </cell>
          <cell r="G1992">
            <v>0</v>
          </cell>
        </row>
        <row r="1993">
          <cell r="B1993" t="str">
            <v>C1846</v>
          </cell>
          <cell r="C1993" t="str">
            <v>PARQUETES DE MADEIRA FIXADOS C/COLA A BASE DE PVA</v>
          </cell>
          <cell r="D1993">
            <v>0</v>
          </cell>
          <cell r="E1993">
            <v>0</v>
          </cell>
          <cell r="F1993" t="str">
            <v>M²</v>
          </cell>
          <cell r="G1993">
            <v>77.67</v>
          </cell>
        </row>
        <row r="1994">
          <cell r="B1994" t="str">
            <v>C1852</v>
          </cell>
          <cell r="C1994" t="str">
            <v>PASTILHAS DE PORCELANA C/CIMENTO COLANTE</v>
          </cell>
          <cell r="D1994">
            <v>0</v>
          </cell>
          <cell r="E1994">
            <v>0</v>
          </cell>
          <cell r="F1994" t="str">
            <v>M²</v>
          </cell>
          <cell r="G1994">
            <v>110.89</v>
          </cell>
        </row>
        <row r="1995">
          <cell r="B1995" t="str">
            <v>C1859</v>
          </cell>
          <cell r="C1995" t="str">
            <v>PASTILHAS DE PORCELANA C/ARGAMASSA MISTA CIMENTO, CAL HIDRATADA E AREIA</v>
          </cell>
          <cell r="D1995">
            <v>0</v>
          </cell>
          <cell r="E1995">
            <v>0</v>
          </cell>
          <cell r="F1995" t="str">
            <v>M²</v>
          </cell>
          <cell r="G1995">
            <v>161.83000000000001</v>
          </cell>
        </row>
        <row r="1996">
          <cell r="B1996" t="str">
            <v>C3015</v>
          </cell>
          <cell r="C1996" t="str">
            <v>PEITORIL DE CIMENTO</v>
          </cell>
          <cell r="D1996">
            <v>0</v>
          </cell>
          <cell r="E1996">
            <v>0</v>
          </cell>
          <cell r="F1996" t="str">
            <v>M²</v>
          </cell>
          <cell r="G1996">
            <v>89.77</v>
          </cell>
        </row>
        <row r="1997">
          <cell r="B1997" t="str">
            <v>C1869</v>
          </cell>
          <cell r="C1997" t="str">
            <v>PEITORIL DE GRANITO L= 15 cm</v>
          </cell>
          <cell r="D1997">
            <v>0</v>
          </cell>
          <cell r="E1997">
            <v>0</v>
          </cell>
          <cell r="F1997" t="str">
            <v>M</v>
          </cell>
          <cell r="G1997">
            <v>50.76</v>
          </cell>
        </row>
        <row r="1998">
          <cell r="B1998" t="str">
            <v>C1870</v>
          </cell>
          <cell r="C1998" t="str">
            <v>PEITORIL DE MARMORE L= 15cm</v>
          </cell>
          <cell r="D1998">
            <v>0</v>
          </cell>
          <cell r="E1998">
            <v>0</v>
          </cell>
          <cell r="F1998" t="str">
            <v>M</v>
          </cell>
          <cell r="G1998">
            <v>34.299999999999997</v>
          </cell>
        </row>
        <row r="1999">
          <cell r="B1999" t="str">
            <v>C1871</v>
          </cell>
          <cell r="C1999" t="str">
            <v>PEITORIL DE MÁRMORE  L= 25cm</v>
          </cell>
          <cell r="D1999">
            <v>0</v>
          </cell>
          <cell r="E1999">
            <v>0</v>
          </cell>
          <cell r="F1999" t="str">
            <v>M</v>
          </cell>
          <cell r="G1999">
            <v>56.92</v>
          </cell>
        </row>
        <row r="2000">
          <cell r="B2000" t="str">
            <v>C3016</v>
          </cell>
          <cell r="C2000" t="str">
            <v>PEITORIL DE MARMORITE</v>
          </cell>
          <cell r="D2000">
            <v>0</v>
          </cell>
          <cell r="E2000">
            <v>0</v>
          </cell>
          <cell r="F2000" t="str">
            <v>M²</v>
          </cell>
          <cell r="G2000">
            <v>100.5</v>
          </cell>
        </row>
        <row r="2001">
          <cell r="B2001" t="str">
            <v>C1872</v>
          </cell>
          <cell r="C2001" t="str">
            <v>PEITORIL PRÉ-MOLDADO DE GRANILITE L= 10cm</v>
          </cell>
          <cell r="D2001">
            <v>0</v>
          </cell>
          <cell r="E2001">
            <v>0</v>
          </cell>
          <cell r="F2001" t="str">
            <v>M</v>
          </cell>
          <cell r="G2001">
            <v>28.87</v>
          </cell>
        </row>
        <row r="2002">
          <cell r="B2002" t="str">
            <v>C1912</v>
          </cell>
          <cell r="C2002" t="str">
            <v>PISO ANTIDERRAPANTE NITOPISO TF-5000, SELADO C/NITOP. FC-140</v>
          </cell>
          <cell r="D2002">
            <v>0</v>
          </cell>
          <cell r="E2002">
            <v>0</v>
          </cell>
          <cell r="F2002" t="str">
            <v>M²</v>
          </cell>
          <cell r="G2002">
            <v>125.55</v>
          </cell>
        </row>
        <row r="2003">
          <cell r="B2003" t="str">
            <v>C1914</v>
          </cell>
          <cell r="C2003" t="str">
            <v>PISO C/FORRAÇÃO TÊXTIL ( CARPETE  E = 4mm )</v>
          </cell>
          <cell r="D2003">
            <v>0</v>
          </cell>
          <cell r="E2003">
            <v>0</v>
          </cell>
          <cell r="F2003" t="str">
            <v>M²</v>
          </cell>
          <cell r="G2003">
            <v>37.25</v>
          </cell>
        </row>
        <row r="2004">
          <cell r="B2004" t="str">
            <v>C1915</v>
          </cell>
          <cell r="C2004" t="str">
            <v>PISO CIMENTADO C/ ARGAMASSA DE CIMENTO E AREIA S/ PENEIRAR, TRAÇO 1:4, ESP.= 1.5cm</v>
          </cell>
          <cell r="D2004">
            <v>0</v>
          </cell>
          <cell r="E2004">
            <v>0</v>
          </cell>
          <cell r="F2004" t="str">
            <v>M²</v>
          </cell>
          <cell r="G2004">
            <v>27.54</v>
          </cell>
        </row>
        <row r="2005">
          <cell r="B2005">
            <v>0</v>
          </cell>
          <cell r="C2005">
            <v>0</v>
          </cell>
          <cell r="D2005">
            <v>0</v>
          </cell>
          <cell r="E2005">
            <v>0</v>
          </cell>
          <cell r="F2005">
            <v>0</v>
          </cell>
          <cell r="G2005">
            <v>0</v>
          </cell>
        </row>
        <row r="2006">
          <cell r="B2006" t="str">
            <v>C1916</v>
          </cell>
          <cell r="C2006" t="str">
            <v>PISO CIMENTADO C/ ARGAMASSA DE CIMENTO E AREIA S/ PENEIRAR, TRAÇO 1:4, ESP.= 1,5cm C/ IMPERMEABILIZANTE</v>
          </cell>
          <cell r="D2006">
            <v>0</v>
          </cell>
          <cell r="E2006">
            <v>0</v>
          </cell>
          <cell r="F2006" t="str">
            <v>M²</v>
          </cell>
          <cell r="G2006">
            <v>29.49</v>
          </cell>
        </row>
        <row r="2007">
          <cell r="B2007">
            <v>0</v>
          </cell>
          <cell r="C2007">
            <v>0</v>
          </cell>
          <cell r="D2007">
            <v>0</v>
          </cell>
          <cell r="E2007">
            <v>0</v>
          </cell>
          <cell r="F2007">
            <v>0</v>
          </cell>
          <cell r="G2007">
            <v>0</v>
          </cell>
        </row>
        <row r="2008">
          <cell r="B2008" t="str">
            <v>C4601</v>
          </cell>
          <cell r="C2008" t="str">
            <v>PISO CIMENTADO COM ARGAMASSA DE CIMENTO E AREIA S/ PENEIRAR ESP. 2,0 cm</v>
          </cell>
          <cell r="D2008">
            <v>0</v>
          </cell>
          <cell r="E2008">
            <v>0</v>
          </cell>
          <cell r="F2008" t="str">
            <v>M²</v>
          </cell>
          <cell r="G2008">
            <v>28.73</v>
          </cell>
        </row>
        <row r="2009">
          <cell r="B2009" t="str">
            <v>C1918</v>
          </cell>
          <cell r="C2009" t="str">
            <v>PISO ELEVADO COMPOSTO DE PLACAS DE AÇO REVESTIDO C/PAVIFLEX MONTADO SOBRE ESTRUTURA DE SUSTENTAÇÃO REGULÁVEL ( FORNECIMENTO E MONTAGEM )</v>
          </cell>
          <cell r="D2009">
            <v>0</v>
          </cell>
          <cell r="E2009">
            <v>0</v>
          </cell>
          <cell r="F2009" t="str">
            <v>M²</v>
          </cell>
          <cell r="G2009">
            <v>467.1</v>
          </cell>
        </row>
        <row r="2010">
          <cell r="B2010">
            <v>0</v>
          </cell>
          <cell r="C2010">
            <v>0</v>
          </cell>
          <cell r="D2010">
            <v>0</v>
          </cell>
          <cell r="E2010">
            <v>0</v>
          </cell>
          <cell r="F2010">
            <v>0</v>
          </cell>
          <cell r="G2010">
            <v>0</v>
          </cell>
        </row>
        <row r="2011">
          <cell r="B2011" t="str">
            <v>C2901</v>
          </cell>
          <cell r="C2011" t="str">
            <v>PISO DE BORRACHA ANTI-DERRAPANTE</v>
          </cell>
          <cell r="D2011">
            <v>0</v>
          </cell>
          <cell r="E2011">
            <v>0</v>
          </cell>
          <cell r="F2011" t="str">
            <v>M²</v>
          </cell>
          <cell r="G2011">
            <v>153.69</v>
          </cell>
        </row>
        <row r="2012">
          <cell r="B2012" t="str">
            <v>C3024</v>
          </cell>
          <cell r="C2012" t="str">
            <v>PISO EM MÁRMORE BRANCO ESP.= 3cm</v>
          </cell>
          <cell r="D2012">
            <v>0</v>
          </cell>
          <cell r="E2012">
            <v>0</v>
          </cell>
          <cell r="F2012" t="str">
            <v>M²</v>
          </cell>
          <cell r="G2012">
            <v>218.62</v>
          </cell>
        </row>
        <row r="2013">
          <cell r="B2013" t="str">
            <v>C1919</v>
          </cell>
          <cell r="C2013" t="str">
            <v>PISO INDUSTRIAL NATURAL  ESP.= 12mm, INCLUS. POLIMENTO (EXTERNO)</v>
          </cell>
          <cell r="D2013">
            <v>0</v>
          </cell>
          <cell r="E2013">
            <v>0</v>
          </cell>
          <cell r="F2013" t="str">
            <v>M²</v>
          </cell>
          <cell r="G2013">
            <v>74.88</v>
          </cell>
        </row>
        <row r="2014">
          <cell r="B2014" t="str">
            <v>C1920</v>
          </cell>
          <cell r="C2014" t="str">
            <v>PISO INDUSTRIAL NATURAL  ESP.= 12mm, INCLUS. POLIMENTO (INTERNO)</v>
          </cell>
          <cell r="D2014">
            <v>0</v>
          </cell>
          <cell r="E2014">
            <v>0</v>
          </cell>
          <cell r="F2014" t="str">
            <v>M²</v>
          </cell>
          <cell r="G2014">
            <v>89.88</v>
          </cell>
        </row>
        <row r="2015">
          <cell r="B2015" t="str">
            <v>C1921</v>
          </cell>
          <cell r="C2015" t="str">
            <v>PISO DE BORRACHA (LENÇOL) ANTIDERRAPANTE TIPO GRÃO DE ARROZ,  ESP.= 3mm</v>
          </cell>
          <cell r="D2015">
            <v>0</v>
          </cell>
          <cell r="E2015">
            <v>0</v>
          </cell>
          <cell r="F2015" t="str">
            <v>M²</v>
          </cell>
          <cell r="G2015">
            <v>99.62</v>
          </cell>
        </row>
        <row r="2016">
          <cell r="B2016" t="str">
            <v>C1922</v>
          </cell>
          <cell r="C2016" t="str">
            <v>PISO MONOLÍTICO C/ARGAMASSA A BASE DE EPOXI</v>
          </cell>
          <cell r="D2016">
            <v>0</v>
          </cell>
          <cell r="E2016">
            <v>0</v>
          </cell>
          <cell r="F2016" t="str">
            <v>M²</v>
          </cell>
          <cell r="G2016">
            <v>77.05</v>
          </cell>
        </row>
        <row r="2017">
          <cell r="B2017" t="str">
            <v>C3025</v>
          </cell>
          <cell r="C2017" t="str">
            <v>PISO MORTO CONCRETO FCK=13,5MPa C/PREPARO E LANÇAMENTO</v>
          </cell>
          <cell r="D2017">
            <v>0</v>
          </cell>
          <cell r="E2017">
            <v>0</v>
          </cell>
          <cell r="F2017" t="str">
            <v>M³</v>
          </cell>
          <cell r="G2017">
            <v>385.89</v>
          </cell>
        </row>
        <row r="2018">
          <cell r="B2018" t="str">
            <v>C3026</v>
          </cell>
          <cell r="C2018" t="str">
            <v>PISO MORTO DE TIJOLO MACIÇO C/REJUNTAMENTO</v>
          </cell>
          <cell r="D2018">
            <v>0</v>
          </cell>
          <cell r="E2018">
            <v>0</v>
          </cell>
          <cell r="F2018" t="str">
            <v>M²</v>
          </cell>
          <cell r="G2018">
            <v>35.01</v>
          </cell>
        </row>
        <row r="2019">
          <cell r="B2019" t="str">
            <v>C3027</v>
          </cell>
          <cell r="C2019" t="str">
            <v>PISO MORTO DE TIJOLO MACIÇO S/REJUNTAMENTO</v>
          </cell>
          <cell r="D2019">
            <v>0</v>
          </cell>
          <cell r="E2019">
            <v>0</v>
          </cell>
          <cell r="F2019" t="str">
            <v>M²</v>
          </cell>
          <cell r="G2019">
            <v>25.05</v>
          </cell>
        </row>
        <row r="2020">
          <cell r="B2020" t="str">
            <v>C2902</v>
          </cell>
          <cell r="C2020" t="str">
            <v>PISO TIPO MONOLÍTICO DE ALTA RESISTÊNCIA</v>
          </cell>
          <cell r="D2020">
            <v>0</v>
          </cell>
          <cell r="E2020">
            <v>0</v>
          </cell>
          <cell r="F2020" t="str">
            <v>M²</v>
          </cell>
          <cell r="G2020">
            <v>52.97</v>
          </cell>
        </row>
        <row r="2021">
          <cell r="B2021" t="str">
            <v>C4022</v>
          </cell>
          <cell r="C2021" t="str">
            <v>PISO TIPO MONOLÍTICO DE ALTA RESISTÊNCIA, DE BAIXA ESPESSURA, DE POLIURETAMO ANTIDERRAPANTE, S/ JUNTAS, TIPO DUROCOR OU SIMILAR</v>
          </cell>
          <cell r="D2021">
            <v>0</v>
          </cell>
          <cell r="E2021">
            <v>0</v>
          </cell>
          <cell r="F2021" t="str">
            <v>M²</v>
          </cell>
          <cell r="G2021">
            <v>235.12</v>
          </cell>
        </row>
        <row r="2022">
          <cell r="B2022">
            <v>0</v>
          </cell>
          <cell r="C2022">
            <v>0</v>
          </cell>
          <cell r="D2022">
            <v>0</v>
          </cell>
          <cell r="E2022">
            <v>0</v>
          </cell>
          <cell r="F2022">
            <v>0</v>
          </cell>
          <cell r="G2022">
            <v>0</v>
          </cell>
        </row>
        <row r="2023">
          <cell r="B2023" t="str">
            <v>C4503</v>
          </cell>
          <cell r="C2023" t="str">
            <v>PISO VINÍLICO TIPO "PAVIFLEX", e=1,6mm - FORNECIMENTO E COLOCAÇÃO</v>
          </cell>
          <cell r="D2023">
            <v>0</v>
          </cell>
          <cell r="E2023">
            <v>0</v>
          </cell>
          <cell r="F2023" t="str">
            <v>M²</v>
          </cell>
          <cell r="G2023">
            <v>44</v>
          </cell>
        </row>
        <row r="2024">
          <cell r="B2024" t="str">
            <v>C4504</v>
          </cell>
          <cell r="C2024" t="str">
            <v>PISO VINÍLICO TIPO "PAVIFLEX", e=2,0mm - FORNECIMENTO E COLOCAÇÃO</v>
          </cell>
          <cell r="D2024">
            <v>0</v>
          </cell>
          <cell r="E2024">
            <v>0</v>
          </cell>
          <cell r="F2024" t="str">
            <v>M²</v>
          </cell>
          <cell r="G2024">
            <v>55</v>
          </cell>
        </row>
        <row r="2025">
          <cell r="B2025" t="str">
            <v>C1934</v>
          </cell>
          <cell r="C2025" t="str">
            <v>PLACA DE BORRACHA (50x50)cm  ESP.= 7,5mm, ARGAMASSA DE CIMENTO E AREIA PENEIRADA 1:2, E NATA DE COLA PVA</v>
          </cell>
          <cell r="D2025">
            <v>0</v>
          </cell>
          <cell r="E2025">
            <v>0</v>
          </cell>
          <cell r="F2025" t="str">
            <v>M²</v>
          </cell>
          <cell r="G2025">
            <v>172.57</v>
          </cell>
        </row>
        <row r="2026">
          <cell r="B2026">
            <v>0</v>
          </cell>
          <cell r="C2026">
            <v>0</v>
          </cell>
          <cell r="D2026">
            <v>0</v>
          </cell>
          <cell r="E2026">
            <v>0</v>
          </cell>
          <cell r="F2026">
            <v>0</v>
          </cell>
          <cell r="G2026">
            <v>0</v>
          </cell>
        </row>
        <row r="2027">
          <cell r="B2027" t="str">
            <v>C1933</v>
          </cell>
          <cell r="C2027" t="str">
            <v>PLACA DE BORRACHA (50X50)cm  ESP.=13mm,  E NATA DE COLA PVA</v>
          </cell>
          <cell r="D2027">
            <v>0</v>
          </cell>
          <cell r="E2027">
            <v>0</v>
          </cell>
          <cell r="F2027" t="str">
            <v>M²</v>
          </cell>
          <cell r="G2027">
            <v>213.89</v>
          </cell>
        </row>
        <row r="2028">
          <cell r="B2028" t="str">
            <v>C4099</v>
          </cell>
          <cell r="C2028" t="str">
            <v>POLIMENTO EM CONCRETO NIVELADO À LASER</v>
          </cell>
          <cell r="D2028">
            <v>0</v>
          </cell>
          <cell r="E2028">
            <v>0</v>
          </cell>
          <cell r="F2028" t="str">
            <v>M²</v>
          </cell>
          <cell r="G2028">
            <v>12.67</v>
          </cell>
        </row>
        <row r="2029">
          <cell r="B2029" t="str">
            <v>C1943</v>
          </cell>
          <cell r="C2029" t="str">
            <v>POLIMENTO EM PISO INDUSTRIAL</v>
          </cell>
          <cell r="D2029">
            <v>0</v>
          </cell>
          <cell r="E2029">
            <v>0</v>
          </cell>
          <cell r="F2029" t="str">
            <v>M²</v>
          </cell>
          <cell r="G2029">
            <v>43.56</v>
          </cell>
        </row>
        <row r="2030">
          <cell r="B2030" t="str">
            <v>C1944</v>
          </cell>
          <cell r="C2030" t="str">
            <v>POLIMENTO EM PISOS DE MÁRMORE</v>
          </cell>
          <cell r="D2030">
            <v>0</v>
          </cell>
          <cell r="E2030">
            <v>0</v>
          </cell>
          <cell r="F2030" t="str">
            <v>M²</v>
          </cell>
          <cell r="G2030">
            <v>41.94</v>
          </cell>
        </row>
        <row r="2031">
          <cell r="B2031" t="str">
            <v>C4441</v>
          </cell>
          <cell r="C2031" t="str">
            <v>PORCELANATO NATURAL (FOSCO) C/ ARG. CIMENTO E AREIA P/ PISO</v>
          </cell>
          <cell r="D2031">
            <v>0</v>
          </cell>
          <cell r="E2031">
            <v>0</v>
          </cell>
          <cell r="F2031" t="str">
            <v>M²</v>
          </cell>
          <cell r="G2031">
            <v>76.11</v>
          </cell>
        </row>
        <row r="2032">
          <cell r="B2032" t="str">
            <v>C3007</v>
          </cell>
          <cell r="C2032" t="str">
            <v>PORCELANATO NATURAL (FOSCO) C/ ARG. PRÉ-FABRICADA - P/ PISO</v>
          </cell>
          <cell r="D2032">
            <v>0</v>
          </cell>
          <cell r="E2032">
            <v>0</v>
          </cell>
          <cell r="F2032" t="str">
            <v>M²</v>
          </cell>
          <cell r="G2032">
            <v>68.59</v>
          </cell>
        </row>
        <row r="2033">
          <cell r="B2033" t="str">
            <v>C3002</v>
          </cell>
          <cell r="C2033" t="str">
            <v>PORCELANATO POLIDO C/ ARG. PRÉ-FABRICADA - P/ PISO</v>
          </cell>
          <cell r="D2033">
            <v>0</v>
          </cell>
          <cell r="E2033">
            <v>0</v>
          </cell>
          <cell r="F2033" t="str">
            <v>M²</v>
          </cell>
          <cell r="G2033">
            <v>91.87</v>
          </cell>
        </row>
        <row r="2034">
          <cell r="B2034" t="str">
            <v>C4440</v>
          </cell>
          <cell r="C2034" t="str">
            <v>PORCELANATO POLIDO C/ ARG. CIMENTO E AREIA P/ PISO</v>
          </cell>
          <cell r="D2034">
            <v>0</v>
          </cell>
          <cell r="E2034">
            <v>0</v>
          </cell>
          <cell r="F2034" t="str">
            <v>M²</v>
          </cell>
          <cell r="G2034">
            <v>99.39</v>
          </cell>
        </row>
        <row r="2035">
          <cell r="B2035" t="str">
            <v>C2101</v>
          </cell>
          <cell r="C2035" t="str">
            <v>RASPAGEM E CALAFETAÇÃO DE TACOS C/UMA DEMÃO DE CÊRA</v>
          </cell>
          <cell r="D2035">
            <v>0</v>
          </cell>
          <cell r="E2035">
            <v>0</v>
          </cell>
          <cell r="F2035" t="str">
            <v>M²</v>
          </cell>
          <cell r="G2035">
            <v>29.38</v>
          </cell>
        </row>
        <row r="2036">
          <cell r="B2036" t="str">
            <v>C2181</v>
          </cell>
          <cell r="C2036" t="str">
            <v>REGULARIZAÇÃO DE BASE C/ ARGAMASSA CIMENTO E AREIA S/ PENEIRAR, TRAÇO 1:3 - ESP= 3cm</v>
          </cell>
          <cell r="D2036">
            <v>0</v>
          </cell>
          <cell r="E2036">
            <v>0</v>
          </cell>
          <cell r="F2036" t="str">
            <v>M²</v>
          </cell>
          <cell r="G2036">
            <v>17.350000000000001</v>
          </cell>
        </row>
        <row r="2037">
          <cell r="B2037">
            <v>0</v>
          </cell>
          <cell r="C2037">
            <v>0</v>
          </cell>
          <cell r="D2037">
            <v>0</v>
          </cell>
          <cell r="E2037">
            <v>0</v>
          </cell>
          <cell r="F2037">
            <v>0</v>
          </cell>
          <cell r="G2037">
            <v>0</v>
          </cell>
        </row>
        <row r="2038">
          <cell r="B2038" t="str">
            <v>C2179</v>
          </cell>
          <cell r="C2038" t="str">
            <v>REGULARIZAÇÃO DE BASE C/ ARGAMASSA CIMENTO E AREIA S/ PENEIRAR, TRAÇO 1:4 - ESP= 3cm</v>
          </cell>
          <cell r="D2038">
            <v>0</v>
          </cell>
          <cell r="E2038">
            <v>0</v>
          </cell>
          <cell r="F2038" t="str">
            <v>M²</v>
          </cell>
          <cell r="G2038">
            <v>15.54</v>
          </cell>
        </row>
        <row r="2039">
          <cell r="B2039">
            <v>0</v>
          </cell>
          <cell r="C2039">
            <v>0</v>
          </cell>
          <cell r="D2039">
            <v>0</v>
          </cell>
          <cell r="E2039">
            <v>0</v>
          </cell>
          <cell r="F2039">
            <v>0</v>
          </cell>
          <cell r="G2039">
            <v>0</v>
          </cell>
        </row>
        <row r="2040">
          <cell r="B2040" t="str">
            <v>C2180</v>
          </cell>
          <cell r="C2040" t="str">
            <v>REGULARIZAÇÃO DE BASE C/ ARGAMASSA CIMENTO E AREIA S/ PENEIRAR, TRAÇO 1:5 - ESP= 3cm</v>
          </cell>
          <cell r="D2040">
            <v>0</v>
          </cell>
          <cell r="E2040">
            <v>0</v>
          </cell>
          <cell r="F2040" t="str">
            <v>M²</v>
          </cell>
          <cell r="G2040">
            <v>14.44</v>
          </cell>
        </row>
        <row r="2041">
          <cell r="B2041">
            <v>0</v>
          </cell>
          <cell r="C2041">
            <v>0</v>
          </cell>
          <cell r="D2041">
            <v>0</v>
          </cell>
          <cell r="E2041">
            <v>0</v>
          </cell>
          <cell r="F2041">
            <v>0</v>
          </cell>
          <cell r="G2041">
            <v>0</v>
          </cell>
        </row>
        <row r="2042">
          <cell r="B2042" t="str">
            <v>C2184</v>
          </cell>
          <cell r="C2042" t="str">
            <v>REGULARIZAÇÃO DE BASE C/ ARGAMASSA CIMENTO E AREIA S/ PENEIRAR, TRAÇO 1:5 - ESP= 3cm, C/IMPERMEABILIZANTE</v>
          </cell>
          <cell r="D2042">
            <v>0</v>
          </cell>
          <cell r="E2042">
            <v>0</v>
          </cell>
          <cell r="F2042" t="str">
            <v>M²</v>
          </cell>
          <cell r="G2042">
            <v>18.34</v>
          </cell>
        </row>
        <row r="2043">
          <cell r="B2043">
            <v>0</v>
          </cell>
          <cell r="C2043">
            <v>0</v>
          </cell>
          <cell r="D2043">
            <v>0</v>
          </cell>
          <cell r="E2043">
            <v>0</v>
          </cell>
          <cell r="F2043">
            <v>0</v>
          </cell>
          <cell r="G2043">
            <v>0</v>
          </cell>
        </row>
        <row r="2044">
          <cell r="B2044" t="str">
            <v>C2185</v>
          </cell>
          <cell r="C2044" t="str">
            <v>REGULARIZAÇÃO PARA DEGRAUS C/ ARGAMASSA DE CIMENTO E AREIA S/ PENEIRAR, TRAÇO 1:5 - ESP= 1cm</v>
          </cell>
          <cell r="D2044">
            <v>0</v>
          </cell>
          <cell r="E2044">
            <v>0</v>
          </cell>
          <cell r="F2044" t="str">
            <v>M</v>
          </cell>
          <cell r="G2044">
            <v>4.8600000000000003</v>
          </cell>
        </row>
        <row r="2045">
          <cell r="B2045">
            <v>0</v>
          </cell>
          <cell r="C2045">
            <v>0</v>
          </cell>
          <cell r="D2045">
            <v>0</v>
          </cell>
          <cell r="E2045">
            <v>0</v>
          </cell>
          <cell r="F2045">
            <v>0</v>
          </cell>
          <cell r="G2045">
            <v>0</v>
          </cell>
        </row>
        <row r="2046">
          <cell r="B2046" t="str">
            <v>C2186</v>
          </cell>
          <cell r="C2046" t="str">
            <v>REGULARIZAÇÃO PARA RODAPÉS C/ ARGAMASSA DE CIMENTO E AREIA S/ PENEIRAR, TRAÇO 1:5 - H=7cm, ESP= 3cm</v>
          </cell>
          <cell r="D2046">
            <v>0</v>
          </cell>
          <cell r="E2046">
            <v>0</v>
          </cell>
          <cell r="F2046" t="str">
            <v>M</v>
          </cell>
          <cell r="G2046">
            <v>2.87</v>
          </cell>
        </row>
        <row r="2047">
          <cell r="B2047">
            <v>0</v>
          </cell>
          <cell r="C2047">
            <v>0</v>
          </cell>
          <cell r="D2047">
            <v>0</v>
          </cell>
          <cell r="E2047">
            <v>0</v>
          </cell>
          <cell r="F2047">
            <v>0</v>
          </cell>
          <cell r="G2047">
            <v>0</v>
          </cell>
        </row>
        <row r="2048">
          <cell r="B2048" t="str">
            <v>C2234</v>
          </cell>
          <cell r="C2048" t="str">
            <v>REVESTIMENTOS DE PISOS C/GRANILITE</v>
          </cell>
          <cell r="D2048">
            <v>0</v>
          </cell>
          <cell r="E2048">
            <v>0</v>
          </cell>
          <cell r="F2048" t="str">
            <v>M²</v>
          </cell>
          <cell r="G2048">
            <v>84.26</v>
          </cell>
        </row>
        <row r="2049">
          <cell r="B2049" t="str">
            <v>C2219</v>
          </cell>
          <cell r="C2049" t="str">
            <v>REVESTIMENTO EPÓXICO P/PISOS DUAS DEMÃOS</v>
          </cell>
          <cell r="D2049">
            <v>0</v>
          </cell>
          <cell r="E2049">
            <v>0</v>
          </cell>
          <cell r="F2049" t="str">
            <v>M²</v>
          </cell>
          <cell r="G2049">
            <v>134.53</v>
          </cell>
        </row>
        <row r="2050">
          <cell r="B2050" t="str">
            <v>C2240</v>
          </cell>
          <cell r="C2050" t="str">
            <v>RODAPÉ COM FORRAÇÃO TÊXTIL (CARPETE) H= 7cm</v>
          </cell>
          <cell r="D2050">
            <v>0</v>
          </cell>
          <cell r="E2050">
            <v>0</v>
          </cell>
          <cell r="F2050" t="str">
            <v>M</v>
          </cell>
          <cell r="G2050">
            <v>5.89</v>
          </cell>
        </row>
        <row r="2051">
          <cell r="B2051" t="str">
            <v>C4001</v>
          </cell>
          <cell r="C2051" t="str">
            <v>RODAPÉ DE GRANITO H=10 cm</v>
          </cell>
          <cell r="D2051">
            <v>0</v>
          </cell>
          <cell r="E2051">
            <v>0</v>
          </cell>
          <cell r="F2051" t="str">
            <v>M</v>
          </cell>
          <cell r="G2051">
            <v>23.96</v>
          </cell>
        </row>
        <row r="2052">
          <cell r="B2052" t="str">
            <v>C2241</v>
          </cell>
          <cell r="C2052" t="str">
            <v>RODAPÉ DE MÁRMORE H= 10cm</v>
          </cell>
          <cell r="D2052">
            <v>0</v>
          </cell>
          <cell r="E2052">
            <v>0</v>
          </cell>
          <cell r="F2052" t="str">
            <v>M</v>
          </cell>
          <cell r="G2052">
            <v>21.05</v>
          </cell>
        </row>
        <row r="2053">
          <cell r="B2053" t="str">
            <v>C2242</v>
          </cell>
          <cell r="C2053" t="str">
            <v>RODAPÉ DE PEROBA (7X1.5)cm</v>
          </cell>
          <cell r="D2053">
            <v>0</v>
          </cell>
          <cell r="E2053">
            <v>0</v>
          </cell>
          <cell r="F2053" t="str">
            <v>M</v>
          </cell>
          <cell r="G2053">
            <v>20.39</v>
          </cell>
        </row>
        <row r="2054">
          <cell r="B2054" t="str">
            <v>C2243</v>
          </cell>
          <cell r="C2054" t="str">
            <v>RODAPÉ EM PERFIL DE ALUMÍNIO</v>
          </cell>
          <cell r="D2054">
            <v>0</v>
          </cell>
          <cell r="E2054">
            <v>0</v>
          </cell>
          <cell r="F2054" t="str">
            <v>M</v>
          </cell>
          <cell r="G2054">
            <v>16.23</v>
          </cell>
        </row>
        <row r="2055">
          <cell r="B2055" t="str">
            <v>C2245</v>
          </cell>
          <cell r="C2055" t="str">
            <v>RODAPÉ INDUSTRIAL MONOLÍTICO H= 7cm</v>
          </cell>
          <cell r="D2055">
            <v>0</v>
          </cell>
          <cell r="E2055">
            <v>0</v>
          </cell>
          <cell r="F2055" t="str">
            <v>M</v>
          </cell>
          <cell r="G2055">
            <v>8.1</v>
          </cell>
        </row>
        <row r="2056">
          <cell r="B2056" t="str">
            <v>C2244</v>
          </cell>
          <cell r="C2056" t="str">
            <v>RODAPÉ INDUSTRIAL MONOLÍTICO H= 10cm</v>
          </cell>
          <cell r="D2056">
            <v>0</v>
          </cell>
          <cell r="E2056">
            <v>0</v>
          </cell>
          <cell r="F2056" t="str">
            <v>M</v>
          </cell>
          <cell r="G2056">
            <v>13.58</v>
          </cell>
        </row>
        <row r="2057">
          <cell r="B2057" t="str">
            <v>C2246</v>
          </cell>
          <cell r="C2057" t="str">
            <v>RODAPÉ PRE-MOLDADO DE GRANILITE  H= 10cm</v>
          </cell>
          <cell r="D2057">
            <v>0</v>
          </cell>
          <cell r="E2057">
            <v>0</v>
          </cell>
          <cell r="F2057" t="str">
            <v>M</v>
          </cell>
          <cell r="G2057">
            <v>35.619999999999997</v>
          </cell>
        </row>
        <row r="2058">
          <cell r="B2058" t="str">
            <v>C4505</v>
          </cell>
          <cell r="C2058" t="str">
            <v>RODAPÉ VINÍLICO, H=5cm - FORNECIMENTO E COLOCAÇÃO</v>
          </cell>
          <cell r="D2058">
            <v>0</v>
          </cell>
          <cell r="E2058">
            <v>0</v>
          </cell>
          <cell r="F2058" t="str">
            <v>M</v>
          </cell>
          <cell r="G2058">
            <v>13.27</v>
          </cell>
        </row>
        <row r="2059">
          <cell r="B2059" t="str">
            <v>C2283</v>
          </cell>
          <cell r="C2059" t="str">
            <v>SOLEIRA CIMENTADA L= 15cm</v>
          </cell>
          <cell r="D2059">
            <v>0</v>
          </cell>
          <cell r="E2059">
            <v>0</v>
          </cell>
          <cell r="F2059" t="str">
            <v>M</v>
          </cell>
          <cell r="G2059">
            <v>5.01</v>
          </cell>
        </row>
        <row r="2060">
          <cell r="B2060" t="str">
            <v>C2284</v>
          </cell>
          <cell r="C2060" t="str">
            <v>SOLEIRA DE GRANITO L= 15cm</v>
          </cell>
          <cell r="D2060">
            <v>0</v>
          </cell>
          <cell r="E2060">
            <v>0</v>
          </cell>
          <cell r="F2060" t="str">
            <v>M</v>
          </cell>
          <cell r="G2060">
            <v>69.86</v>
          </cell>
        </row>
        <row r="2061">
          <cell r="B2061" t="str">
            <v>C2285</v>
          </cell>
          <cell r="C2061" t="str">
            <v>SOLEIRA DE GRANITO L= 25cm</v>
          </cell>
          <cell r="D2061">
            <v>0</v>
          </cell>
          <cell r="E2061">
            <v>0</v>
          </cell>
          <cell r="F2061" t="str">
            <v>M</v>
          </cell>
          <cell r="G2061">
            <v>110.39</v>
          </cell>
        </row>
        <row r="2062">
          <cell r="B2062" t="str">
            <v>C2286</v>
          </cell>
          <cell r="C2062" t="str">
            <v>SOLEIRA DE MARMORE L= 15cm</v>
          </cell>
          <cell r="D2062">
            <v>0</v>
          </cell>
          <cell r="E2062">
            <v>0</v>
          </cell>
          <cell r="F2062" t="str">
            <v>M</v>
          </cell>
          <cell r="G2062">
            <v>34.299999999999997</v>
          </cell>
        </row>
        <row r="2063">
          <cell r="B2063" t="str">
            <v>C2287</v>
          </cell>
          <cell r="C2063" t="str">
            <v>SOLEIRA DE MÁRMORE L= 25 cm</v>
          </cell>
          <cell r="D2063">
            <v>0</v>
          </cell>
          <cell r="E2063">
            <v>0</v>
          </cell>
          <cell r="F2063" t="str">
            <v>M</v>
          </cell>
          <cell r="G2063">
            <v>56.92</v>
          </cell>
        </row>
        <row r="2064">
          <cell r="B2064" t="str">
            <v>C3058</v>
          </cell>
          <cell r="C2064" t="str">
            <v>SOLEIRA DE MARMORITE</v>
          </cell>
          <cell r="D2064">
            <v>0</v>
          </cell>
          <cell r="E2064">
            <v>0</v>
          </cell>
          <cell r="F2064" t="str">
            <v>M²</v>
          </cell>
          <cell r="G2064">
            <v>93.75</v>
          </cell>
        </row>
        <row r="2065">
          <cell r="B2065" t="str">
            <v>C2288</v>
          </cell>
          <cell r="C2065" t="str">
            <v>SOLEIRA PRÉ-MOLDADA DE GRANILITE L= 15cm</v>
          </cell>
          <cell r="D2065">
            <v>0</v>
          </cell>
          <cell r="E2065">
            <v>0</v>
          </cell>
          <cell r="F2065" t="str">
            <v>M</v>
          </cell>
          <cell r="G2065">
            <v>34.04</v>
          </cell>
        </row>
        <row r="2066">
          <cell r="B2066" t="str">
            <v>C2289</v>
          </cell>
          <cell r="C2066" t="str">
            <v>SOLEIRA PRÉ-MOLDADA DE GRANILITE L= 25cm</v>
          </cell>
          <cell r="D2066">
            <v>0</v>
          </cell>
          <cell r="E2066">
            <v>0</v>
          </cell>
          <cell r="F2066" t="str">
            <v>M</v>
          </cell>
          <cell r="G2066">
            <v>55.18</v>
          </cell>
        </row>
        <row r="2067">
          <cell r="B2067" t="str">
            <v>C3488</v>
          </cell>
          <cell r="C2067" t="str">
            <v>TÁBUAS CORRIDAS SOBRE VIGAS DE PEROBA</v>
          </cell>
          <cell r="D2067">
            <v>0</v>
          </cell>
          <cell r="E2067">
            <v>0</v>
          </cell>
          <cell r="F2067" t="str">
            <v>M²</v>
          </cell>
          <cell r="G2067">
            <v>229.39</v>
          </cell>
        </row>
        <row r="2068">
          <cell r="B2068" t="str">
            <v>C2296</v>
          </cell>
          <cell r="C2068" t="str">
            <v>TACOS DE MADEIRA C/ARGAMASSA DE CIMENTO E AREIA PENEIRADA TRAÇO 1:4</v>
          </cell>
          <cell r="D2068">
            <v>0</v>
          </cell>
          <cell r="E2068">
            <v>0</v>
          </cell>
          <cell r="F2068" t="str">
            <v>M²</v>
          </cell>
          <cell r="G2068">
            <v>136.1</v>
          </cell>
        </row>
        <row r="2069">
          <cell r="B2069" t="str">
            <v>C2297</v>
          </cell>
          <cell r="C2069" t="str">
            <v>TACOS DE MADEIRA C/COLA À BASE DE PVA</v>
          </cell>
          <cell r="D2069">
            <v>0</v>
          </cell>
          <cell r="E2069">
            <v>0</v>
          </cell>
          <cell r="F2069" t="str">
            <v>M²</v>
          </cell>
          <cell r="G2069">
            <v>115.93</v>
          </cell>
        </row>
        <row r="2070">
          <cell r="B2070" t="str">
            <v>C2315</v>
          </cell>
          <cell r="C2070" t="str">
            <v>TAPETE TIPO TABACOW, ESP. ATÉ 6mm</v>
          </cell>
          <cell r="D2070">
            <v>0</v>
          </cell>
          <cell r="E2070">
            <v>0</v>
          </cell>
          <cell r="F2070" t="str">
            <v>M²</v>
          </cell>
          <cell r="G2070">
            <v>57.83</v>
          </cell>
        </row>
        <row r="2071">
          <cell r="B2071" t="str">
            <v>C2314</v>
          </cell>
          <cell r="C2071" t="str">
            <v>TAPETE TIPO TABACOW  ESP.  6,01mm &lt;= ESP &lt;= 10mm</v>
          </cell>
          <cell r="D2071">
            <v>0</v>
          </cell>
          <cell r="E2071">
            <v>0</v>
          </cell>
          <cell r="F2071" t="str">
            <v>M²</v>
          </cell>
          <cell r="G2071">
            <v>71.64</v>
          </cell>
        </row>
        <row r="2072">
          <cell r="B2072" t="str">
            <v>PISOS EXTERNOS</v>
          </cell>
          <cell r="C2072">
            <v>0</v>
          </cell>
          <cell r="D2072">
            <v>0</v>
          </cell>
          <cell r="E2072">
            <v>0</v>
          </cell>
          <cell r="F2072">
            <v>0</v>
          </cell>
          <cell r="G2072">
            <v>1680.71</v>
          </cell>
        </row>
        <row r="2073">
          <cell r="B2073" t="str">
            <v>C3410</v>
          </cell>
          <cell r="C2073" t="str">
            <v>CALÇADA DE PROTEÇÃO EM CIMENTADO C/ BASE DE CONCRETO</v>
          </cell>
          <cell r="D2073">
            <v>0</v>
          </cell>
          <cell r="E2073">
            <v>0</v>
          </cell>
          <cell r="F2073" t="str">
            <v>M²</v>
          </cell>
          <cell r="G2073">
            <v>162.37</v>
          </cell>
        </row>
        <row r="2074">
          <cell r="B2074" t="str">
            <v>C1586</v>
          </cell>
          <cell r="C2074" t="str">
            <v>LADRILHOS HIDRÁULICOS C/ARGAMASSA DE CAL 1:4+100KG CIMENTO</v>
          </cell>
          <cell r="D2074">
            <v>0</v>
          </cell>
          <cell r="E2074">
            <v>0</v>
          </cell>
          <cell r="F2074" t="str">
            <v>M²</v>
          </cell>
          <cell r="G2074">
            <v>81.760000000000005</v>
          </cell>
        </row>
        <row r="2075">
          <cell r="B2075" t="str">
            <v>C1862</v>
          </cell>
          <cell r="C2075" t="str">
            <v>PAVIMENTAÇÃO RÚSTICA C/CONCRETO P/LASTRO NA ESP.DE 9cm E CAMADA SUPERFICIAL DE  CONCRETO FCK=13.5MPa  NA ESP.DE 3cm</v>
          </cell>
          <cell r="D2075">
            <v>0</v>
          </cell>
          <cell r="E2075">
            <v>0</v>
          </cell>
          <cell r="F2075" t="str">
            <v>M²</v>
          </cell>
          <cell r="G2075">
            <v>81.680000000000007</v>
          </cell>
        </row>
        <row r="2076">
          <cell r="B2076">
            <v>0</v>
          </cell>
          <cell r="C2076">
            <v>0</v>
          </cell>
          <cell r="D2076">
            <v>0</v>
          </cell>
          <cell r="E2076">
            <v>0</v>
          </cell>
          <cell r="F2076">
            <v>0</v>
          </cell>
          <cell r="G2076">
            <v>0</v>
          </cell>
        </row>
        <row r="2077">
          <cell r="B2077" t="str">
            <v>C3011</v>
          </cell>
          <cell r="C2077" t="str">
            <v>PAVIMENTAÇÃO TIPO CITIPLAC S/COLCHÃO - FORNECIMENTO E EXECUÇÃO</v>
          </cell>
          <cell r="D2077">
            <v>0</v>
          </cell>
          <cell r="E2077">
            <v>0</v>
          </cell>
          <cell r="F2077" t="str">
            <v>M²</v>
          </cell>
          <cell r="G2077">
            <v>25.92</v>
          </cell>
        </row>
        <row r="2078">
          <cell r="B2078" t="str">
            <v>C1863</v>
          </cell>
          <cell r="C2078" t="str">
            <v>PEDRA CARIRI ESP.= 2cm, C/ ARGAMASSA MISTA DE CIMENTO CAL HIDRATADA E AREIA</v>
          </cell>
          <cell r="D2078">
            <v>0</v>
          </cell>
          <cell r="E2078">
            <v>0</v>
          </cell>
          <cell r="F2078" t="str">
            <v>M²</v>
          </cell>
          <cell r="G2078">
            <v>37.99</v>
          </cell>
        </row>
        <row r="2079">
          <cell r="B2079">
            <v>0</v>
          </cell>
          <cell r="C2079">
            <v>0</v>
          </cell>
          <cell r="D2079">
            <v>0</v>
          </cell>
          <cell r="E2079">
            <v>0</v>
          </cell>
          <cell r="F2079">
            <v>0</v>
          </cell>
          <cell r="G2079">
            <v>0</v>
          </cell>
        </row>
        <row r="2080">
          <cell r="B2080" t="str">
            <v>C1864</v>
          </cell>
          <cell r="C2080" t="str">
            <v>PEDRA PORTUGUESA - COR BRANCA</v>
          </cell>
          <cell r="D2080">
            <v>0</v>
          </cell>
          <cell r="E2080">
            <v>0</v>
          </cell>
          <cell r="F2080" t="str">
            <v>M²</v>
          </cell>
          <cell r="G2080">
            <v>70.819999999999993</v>
          </cell>
        </row>
        <row r="2081">
          <cell r="B2081" t="str">
            <v>C1865</v>
          </cell>
          <cell r="C2081" t="str">
            <v>PEDRA PORTUGUESA  2 CORES</v>
          </cell>
          <cell r="D2081">
            <v>0</v>
          </cell>
          <cell r="E2081">
            <v>0</v>
          </cell>
          <cell r="F2081" t="str">
            <v>M²</v>
          </cell>
          <cell r="G2081">
            <v>70.819999999999993</v>
          </cell>
        </row>
        <row r="2082">
          <cell r="B2082" t="str">
            <v>C3014</v>
          </cell>
          <cell r="C2082" t="str">
            <v>PEDRA SÃO TOMÉ</v>
          </cell>
          <cell r="D2082">
            <v>0</v>
          </cell>
          <cell r="E2082">
            <v>0</v>
          </cell>
          <cell r="F2082" t="str">
            <v>M²</v>
          </cell>
          <cell r="G2082">
            <v>133.16999999999999</v>
          </cell>
        </row>
        <row r="2083">
          <cell r="B2083" t="str">
            <v>C3450</v>
          </cell>
          <cell r="C2083" t="str">
            <v>PISO CIMENTADO ESP.=1,50cm C/ JUNTA PLÁSTICA ( 27x3 )mm EM MÓDULOS ( 1,00x1,00 )m</v>
          </cell>
          <cell r="D2083">
            <v>0</v>
          </cell>
          <cell r="E2083">
            <v>0</v>
          </cell>
          <cell r="F2083" t="str">
            <v>M²</v>
          </cell>
          <cell r="G2083">
            <v>31.71</v>
          </cell>
        </row>
        <row r="2084">
          <cell r="B2084">
            <v>0</v>
          </cell>
          <cell r="C2084">
            <v>0</v>
          </cell>
          <cell r="D2084">
            <v>0</v>
          </cell>
          <cell r="E2084">
            <v>0</v>
          </cell>
          <cell r="F2084">
            <v>0</v>
          </cell>
          <cell r="G2084">
            <v>0</v>
          </cell>
        </row>
        <row r="2085">
          <cell r="B2085" t="str">
            <v>C1847</v>
          </cell>
          <cell r="C2085" t="str">
            <v>PISO DE CONCRETO FCK=13,5MPa ESP=7 cm, INCL. PREPARO DE CAIXA</v>
          </cell>
          <cell r="D2085">
            <v>0</v>
          </cell>
          <cell r="E2085">
            <v>0</v>
          </cell>
          <cell r="F2085" t="str">
            <v>M²</v>
          </cell>
          <cell r="G2085">
            <v>53.45</v>
          </cell>
        </row>
        <row r="2086">
          <cell r="B2086" t="str">
            <v>C1917</v>
          </cell>
          <cell r="C2086" t="str">
            <v>PISO DE CONCRETO FCK=15MPa  ESP.= 12cm,  ARMADO C/TELA DE AÇO</v>
          </cell>
          <cell r="D2086">
            <v>0</v>
          </cell>
          <cell r="E2086">
            <v>0</v>
          </cell>
          <cell r="F2086" t="str">
            <v>M²</v>
          </cell>
          <cell r="G2086">
            <v>67.2</v>
          </cell>
        </row>
        <row r="2087">
          <cell r="B2087" t="str">
            <v>C1935</v>
          </cell>
          <cell r="C2087" t="str">
            <v>PISO DE CONCRETO FCK=20MPa  ESP.= 20cm, P/ESTACIONAMENTO DE ÔNIBUS</v>
          </cell>
          <cell r="D2087">
            <v>0</v>
          </cell>
          <cell r="E2087">
            <v>0</v>
          </cell>
          <cell r="F2087" t="str">
            <v>M²</v>
          </cell>
          <cell r="G2087">
            <v>85.81</v>
          </cell>
        </row>
        <row r="2088">
          <cell r="B2088" t="str">
            <v>C3446</v>
          </cell>
          <cell r="C2088" t="str">
            <v>PISO INTERTRAVADO TIPO TIJOLINHO (19,9x10x4)cm CINZA</v>
          </cell>
          <cell r="D2088">
            <v>0</v>
          </cell>
          <cell r="E2088">
            <v>0</v>
          </cell>
          <cell r="F2088" t="str">
            <v>M²</v>
          </cell>
          <cell r="G2088">
            <v>35.58</v>
          </cell>
        </row>
        <row r="2089">
          <cell r="B2089" t="str">
            <v>C3445</v>
          </cell>
          <cell r="C2089" t="str">
            <v>PISO INTERTRAVADO TIPO TIJOLINHO (19,9x10x4)cm COLORIDO</v>
          </cell>
          <cell r="D2089">
            <v>0</v>
          </cell>
          <cell r="E2089">
            <v>0</v>
          </cell>
          <cell r="F2089" t="str">
            <v>M²</v>
          </cell>
          <cell r="G2089">
            <v>40.58</v>
          </cell>
        </row>
        <row r="2090">
          <cell r="B2090" t="str">
            <v>C4165</v>
          </cell>
          <cell r="C2090" t="str">
            <v>PISO MONOLÍTICO DE POLIURETANO, ANTIDERRAPANTE, AUTONIVELANTE, S/ JUNTAS</v>
          </cell>
          <cell r="D2090">
            <v>0</v>
          </cell>
          <cell r="E2090">
            <v>0</v>
          </cell>
          <cell r="F2090" t="str">
            <v>M²</v>
          </cell>
          <cell r="G2090">
            <v>161.1</v>
          </cell>
        </row>
        <row r="2091">
          <cell r="B2091" t="str">
            <v>C3012</v>
          </cell>
          <cell r="C2091" t="str">
            <v>PISO PRÉ-MOLDADO ARTICULADO DE 6 FACES e = 4,5 cm</v>
          </cell>
          <cell r="D2091">
            <v>0</v>
          </cell>
          <cell r="E2091">
            <v>0</v>
          </cell>
          <cell r="F2091" t="str">
            <v>M²</v>
          </cell>
          <cell r="G2091">
            <v>35.04</v>
          </cell>
        </row>
        <row r="2092">
          <cell r="B2092" t="str">
            <v>C3013</v>
          </cell>
          <cell r="C2092" t="str">
            <v>PISO PRÉ-MOLDADO ARTICULADO DE 6 FACES e = 6,0 cm</v>
          </cell>
          <cell r="D2092">
            <v>0</v>
          </cell>
          <cell r="E2092">
            <v>0</v>
          </cell>
          <cell r="F2092" t="str">
            <v>M²</v>
          </cell>
          <cell r="G2092">
            <v>37.04</v>
          </cell>
        </row>
        <row r="2093">
          <cell r="B2093" t="str">
            <v>C1923</v>
          </cell>
          <cell r="C2093" t="str">
            <v>PISO PRÉ-MOLDADO ARTICULADO E INTERTRAVADO DE 16 FACES - e = 4,5 cm P/ PASSEIO</v>
          </cell>
          <cell r="D2093">
            <v>0</v>
          </cell>
          <cell r="E2093">
            <v>0</v>
          </cell>
          <cell r="F2093" t="str">
            <v>M²</v>
          </cell>
          <cell r="G2093">
            <v>47.2</v>
          </cell>
        </row>
        <row r="2094">
          <cell r="B2094">
            <v>0</v>
          </cell>
          <cell r="C2094">
            <v>0</v>
          </cell>
          <cell r="D2094">
            <v>0</v>
          </cell>
          <cell r="E2094">
            <v>0</v>
          </cell>
          <cell r="F2094">
            <v>0</v>
          </cell>
          <cell r="G2094">
            <v>0</v>
          </cell>
        </row>
        <row r="2095">
          <cell r="B2095" t="str">
            <v>C1089</v>
          </cell>
          <cell r="C2095" t="str">
            <v>PISO PRÉ-MOLDADO ARTICULADO E INTERTRAVADO DE 16 FACES - e = 6,0 cm P/ TRÁFEGO LEVE</v>
          </cell>
          <cell r="D2095">
            <v>0</v>
          </cell>
          <cell r="E2095">
            <v>0</v>
          </cell>
          <cell r="F2095" t="str">
            <v>M²</v>
          </cell>
          <cell r="G2095">
            <v>56.03</v>
          </cell>
        </row>
        <row r="2096">
          <cell r="B2096">
            <v>0</v>
          </cell>
          <cell r="C2096">
            <v>0</v>
          </cell>
          <cell r="D2096">
            <v>0</v>
          </cell>
          <cell r="E2096">
            <v>0</v>
          </cell>
          <cell r="F2096">
            <v>0</v>
          </cell>
          <cell r="G2096">
            <v>0</v>
          </cell>
        </row>
        <row r="2097">
          <cell r="B2097" t="str">
            <v>C3782</v>
          </cell>
          <cell r="C2097" t="str">
            <v>PISO PRÉ-MOLDADO ARTICULADO E INTERTRAVADO DE 16 FACES - e = 8,0 cm (35 MPa) P/ TRÁFEGO PESADO</v>
          </cell>
          <cell r="D2097">
            <v>0</v>
          </cell>
          <cell r="E2097">
            <v>0</v>
          </cell>
          <cell r="F2097" t="str">
            <v>M²</v>
          </cell>
          <cell r="G2097">
            <v>65.72</v>
          </cell>
        </row>
        <row r="2098">
          <cell r="B2098">
            <v>0</v>
          </cell>
          <cell r="C2098">
            <v>0</v>
          </cell>
          <cell r="D2098">
            <v>0</v>
          </cell>
          <cell r="E2098">
            <v>0</v>
          </cell>
          <cell r="F2098">
            <v>0</v>
          </cell>
          <cell r="G2098">
            <v>0</v>
          </cell>
        </row>
        <row r="2099">
          <cell r="B2099" t="str">
            <v>C4576</v>
          </cell>
          <cell r="C2099" t="str">
            <v>PISO PRÉ-MOLDADO ARTICULADO, INTERTRAVADO, SEXTAVADO E COM CUNHAS MACHO E FÊMEA NAS FACES LATERAIS e=8,0cm (fck=35Mpa) P/ TRÁFEGO PESADO</v>
          </cell>
          <cell r="D2099">
            <v>0</v>
          </cell>
          <cell r="E2099">
            <v>0</v>
          </cell>
          <cell r="F2099" t="str">
            <v>M²</v>
          </cell>
          <cell r="G2099">
            <v>65.680000000000007</v>
          </cell>
        </row>
        <row r="2100">
          <cell r="B2100">
            <v>0</v>
          </cell>
          <cell r="C2100">
            <v>0</v>
          </cell>
          <cell r="D2100">
            <v>0</v>
          </cell>
          <cell r="E2100">
            <v>0</v>
          </cell>
          <cell r="F2100">
            <v>0</v>
          </cell>
          <cell r="G2100">
            <v>0</v>
          </cell>
        </row>
        <row r="2101">
          <cell r="B2101" t="str">
            <v>C1924</v>
          </cell>
          <cell r="C2101" t="str">
            <v>PISO RÚSTICO DE CONCRETO RIPADO (0.50X0.50)m  JUNTAS= 5cm  ESP.= 8cm</v>
          </cell>
          <cell r="D2101">
            <v>0</v>
          </cell>
          <cell r="E2101">
            <v>0</v>
          </cell>
          <cell r="F2101" t="str">
            <v>M²</v>
          </cell>
          <cell r="G2101">
            <v>66.2</v>
          </cell>
        </row>
        <row r="2102">
          <cell r="B2102" t="str">
            <v>C1925</v>
          </cell>
          <cell r="C2102" t="str">
            <v>PISO RÚSTICO DE CONCRETO RIPADO (1.00X1.00)m  JUNTAS= 10cm  ESP.= 8cm</v>
          </cell>
          <cell r="D2102">
            <v>0</v>
          </cell>
          <cell r="E2102">
            <v>0</v>
          </cell>
          <cell r="F2102" t="str">
            <v>M²</v>
          </cell>
          <cell r="G2102">
            <v>58.37</v>
          </cell>
        </row>
        <row r="2103">
          <cell r="B2103" t="str">
            <v>C1926</v>
          </cell>
          <cell r="C2103" t="str">
            <v>PISO RÚSTICO DE CONCRETO RIPADO (1.20X1.20)m   ESP.= 7cm</v>
          </cell>
          <cell r="D2103">
            <v>0</v>
          </cell>
          <cell r="E2103">
            <v>0</v>
          </cell>
          <cell r="F2103" t="str">
            <v>M²</v>
          </cell>
          <cell r="G2103">
            <v>51.02</v>
          </cell>
        </row>
        <row r="2104">
          <cell r="B2104" t="str">
            <v>C1927</v>
          </cell>
          <cell r="C2104" t="str">
            <v>PISO RÚSTICO DE CONCRETO RIPADO (1.50X1.50)m   ESP.= 7cm</v>
          </cell>
          <cell r="D2104">
            <v>0</v>
          </cell>
          <cell r="E2104">
            <v>0</v>
          </cell>
          <cell r="F2104" t="str">
            <v>M²</v>
          </cell>
          <cell r="G2104">
            <v>50.07</v>
          </cell>
        </row>
        <row r="2105">
          <cell r="B2105" t="str">
            <v>C2032</v>
          </cell>
          <cell r="C2105" t="str">
            <v>REGULARIZAÇÃO MECANIZADA  ATÉ 0,40 M , COMPACTADA P/ PAVIMENTAÇÃO</v>
          </cell>
          <cell r="D2105">
            <v>0</v>
          </cell>
          <cell r="E2105">
            <v>0</v>
          </cell>
          <cell r="F2105" t="str">
            <v>M²</v>
          </cell>
          <cell r="G2105">
            <v>8.3699999999999992</v>
          </cell>
        </row>
        <row r="2106">
          <cell r="B2106" t="str">
            <v>INSTALAÇÕES HIDRÁULICAS</v>
          </cell>
          <cell r="C2106">
            <v>0</v>
          </cell>
          <cell r="D2106">
            <v>0</v>
          </cell>
          <cell r="E2106">
            <v>0</v>
          </cell>
          <cell r="F2106">
            <v>0</v>
          </cell>
          <cell r="G2106">
            <v>534008.67000000004</v>
          </cell>
        </row>
        <row r="2107">
          <cell r="B2107" t="str">
            <v>TUBOS E CONEXÕES DE FERRO FUNDIDO</v>
          </cell>
          <cell r="C2107">
            <v>0</v>
          </cell>
          <cell r="D2107">
            <v>0</v>
          </cell>
          <cell r="E2107">
            <v>0</v>
          </cell>
          <cell r="F2107">
            <v>0</v>
          </cell>
          <cell r="G2107">
            <v>6794.27</v>
          </cell>
        </row>
        <row r="2108">
          <cell r="B2108" t="str">
            <v>C0319</v>
          </cell>
          <cell r="C2108" t="str">
            <v>ASSENTAMENTO DE TUBOS, PEÇAS E CONEXÕES EM FoFo, JE DN 50mm</v>
          </cell>
          <cell r="D2108">
            <v>0</v>
          </cell>
          <cell r="E2108">
            <v>0</v>
          </cell>
          <cell r="F2108" t="str">
            <v>M</v>
          </cell>
          <cell r="G2108">
            <v>3.29</v>
          </cell>
        </row>
        <row r="2109">
          <cell r="B2109" t="str">
            <v>C0322</v>
          </cell>
          <cell r="C2109" t="str">
            <v>ASSENTAMENTO DE TUBOS, PEÇAS E CONEXÕES EM FoFo, JE DN 75mm</v>
          </cell>
          <cell r="D2109">
            <v>0</v>
          </cell>
          <cell r="E2109">
            <v>0</v>
          </cell>
          <cell r="F2109" t="str">
            <v>M</v>
          </cell>
          <cell r="G2109">
            <v>4.08</v>
          </cell>
        </row>
        <row r="2110">
          <cell r="B2110" t="str">
            <v>C0308</v>
          </cell>
          <cell r="C2110" t="str">
            <v>ASSENTAMENTO DE TUBOS, PEÇAS E CONEXÕES EM FoFo, JE DN 100mm</v>
          </cell>
          <cell r="D2110">
            <v>0</v>
          </cell>
          <cell r="E2110">
            <v>0</v>
          </cell>
          <cell r="F2110" t="str">
            <v>M</v>
          </cell>
          <cell r="G2110">
            <v>6.65</v>
          </cell>
        </row>
        <row r="2111">
          <cell r="B2111" t="str">
            <v>C0311</v>
          </cell>
          <cell r="C2111" t="str">
            <v>ASSENTAMENTO DE TUBOS, PEÇAS E CONEXÕES EM FoFo, JE DN 150mm</v>
          </cell>
          <cell r="D2111">
            <v>0</v>
          </cell>
          <cell r="E2111">
            <v>0</v>
          </cell>
          <cell r="F2111" t="str">
            <v>M</v>
          </cell>
          <cell r="G2111">
            <v>8.82</v>
          </cell>
        </row>
        <row r="2112">
          <cell r="B2112" t="str">
            <v>C0312</v>
          </cell>
          <cell r="C2112" t="str">
            <v>ASSENTAMENTO DE TUBOS, PEÇAS E CONEXÕES EM FoFo, JE DN 200mm</v>
          </cell>
          <cell r="D2112">
            <v>0</v>
          </cell>
          <cell r="E2112">
            <v>0</v>
          </cell>
          <cell r="F2112" t="str">
            <v>M</v>
          </cell>
          <cell r="G2112">
            <v>10.57</v>
          </cell>
        </row>
        <row r="2113">
          <cell r="B2113" t="str">
            <v>C0313</v>
          </cell>
          <cell r="C2113" t="str">
            <v>ASSENTAMENTO DE TUBOS, PEÇAS E CONEXÕES EM FoFo, JE DN 250mm</v>
          </cell>
          <cell r="D2113">
            <v>0</v>
          </cell>
          <cell r="E2113">
            <v>0</v>
          </cell>
          <cell r="F2113" t="str">
            <v>M</v>
          </cell>
          <cell r="G2113">
            <v>12.8</v>
          </cell>
        </row>
        <row r="2114">
          <cell r="B2114" t="str">
            <v>C0314</v>
          </cell>
          <cell r="C2114" t="str">
            <v>ASSENTAMENTO DE TUBOS, PEÇAS E CONEXÕES EM FoFo, JE DN 300mm</v>
          </cell>
          <cell r="D2114">
            <v>0</v>
          </cell>
          <cell r="E2114">
            <v>0</v>
          </cell>
          <cell r="F2114" t="str">
            <v>M</v>
          </cell>
          <cell r="G2114">
            <v>16.239999999999998</v>
          </cell>
        </row>
        <row r="2115">
          <cell r="B2115" t="str">
            <v>C0315</v>
          </cell>
          <cell r="C2115" t="str">
            <v>ASSENTAMENTO DE TUBOS, PEÇAS E CONEXÕES EM FoFo, JE DN 350mm</v>
          </cell>
          <cell r="D2115">
            <v>0</v>
          </cell>
          <cell r="E2115">
            <v>0</v>
          </cell>
          <cell r="F2115" t="str">
            <v>M</v>
          </cell>
          <cell r="G2115">
            <v>19.329999999999998</v>
          </cell>
        </row>
        <row r="2116">
          <cell r="B2116" t="str">
            <v>C0316</v>
          </cell>
          <cell r="C2116" t="str">
            <v>ASSENTAMENTO DE TUBOS, PEÇAS E CONEXÕES EM FoFo, JE DN 400mm</v>
          </cell>
          <cell r="D2116">
            <v>0</v>
          </cell>
          <cell r="E2116">
            <v>0</v>
          </cell>
          <cell r="F2116" t="str">
            <v>M</v>
          </cell>
          <cell r="G2116">
            <v>22.41</v>
          </cell>
        </row>
        <row r="2117">
          <cell r="B2117" t="str">
            <v>C0317</v>
          </cell>
          <cell r="C2117" t="str">
            <v>ASSENTAMENTO DE TUBOS, PEÇAS E CONEXÕES EM FoFo, JE DN 450mm</v>
          </cell>
          <cell r="D2117">
            <v>0</v>
          </cell>
          <cell r="E2117">
            <v>0</v>
          </cell>
          <cell r="F2117" t="str">
            <v>M</v>
          </cell>
          <cell r="G2117">
            <v>28.43</v>
          </cell>
        </row>
        <row r="2118">
          <cell r="B2118" t="str">
            <v>C0318</v>
          </cell>
          <cell r="C2118" t="str">
            <v>ASSENTAMENTO DE TUBOS, PEÇAS E CONEXÕES EM FoFo, JE DN 500mm</v>
          </cell>
          <cell r="D2118">
            <v>0</v>
          </cell>
          <cell r="E2118">
            <v>0</v>
          </cell>
          <cell r="F2118" t="str">
            <v>M</v>
          </cell>
          <cell r="G2118">
            <v>34.869999999999997</v>
          </cell>
        </row>
        <row r="2119">
          <cell r="B2119" t="str">
            <v>C0320</v>
          </cell>
          <cell r="C2119" t="str">
            <v>ASSENTAMENTO DE TUBOS, PEÇAS E CONEXÕES EM FoFo, JE DN 600mm</v>
          </cell>
          <cell r="D2119">
            <v>0</v>
          </cell>
          <cell r="E2119">
            <v>0</v>
          </cell>
          <cell r="F2119" t="str">
            <v>M</v>
          </cell>
          <cell r="G2119">
            <v>42.9</v>
          </cell>
        </row>
        <row r="2120">
          <cell r="B2120" t="str">
            <v>C0321</v>
          </cell>
          <cell r="C2120" t="str">
            <v>ASSENTAMENTO DE TUBOS, PEÇAS E CONEXÕES EM FoFo, JE DN 700mm</v>
          </cell>
          <cell r="D2120">
            <v>0</v>
          </cell>
          <cell r="E2120">
            <v>0</v>
          </cell>
          <cell r="F2120" t="str">
            <v>M</v>
          </cell>
          <cell r="G2120">
            <v>52.18</v>
          </cell>
        </row>
        <row r="2121">
          <cell r="B2121" t="str">
            <v>C0323</v>
          </cell>
          <cell r="C2121" t="str">
            <v>ASSENTAMENTO DE TUBOS, PEÇAS E CONEXÕES EM FoFo, JE DN 800mm</v>
          </cell>
          <cell r="D2121">
            <v>0</v>
          </cell>
          <cell r="E2121">
            <v>0</v>
          </cell>
          <cell r="F2121" t="str">
            <v>M</v>
          </cell>
          <cell r="G2121">
            <v>54.67</v>
          </cell>
        </row>
        <row r="2122">
          <cell r="B2122" t="str">
            <v>C0324</v>
          </cell>
          <cell r="C2122" t="str">
            <v>ASSENTAMENTO DE TUBOS, PEÇAS E CONEXÕES EM FoFo, JE DN 900mm</v>
          </cell>
          <cell r="D2122">
            <v>0</v>
          </cell>
          <cell r="E2122">
            <v>0</v>
          </cell>
          <cell r="F2122" t="str">
            <v>M</v>
          </cell>
          <cell r="G2122">
            <v>69.25</v>
          </cell>
        </row>
        <row r="2123">
          <cell r="B2123" t="str">
            <v>C0307</v>
          </cell>
          <cell r="C2123" t="str">
            <v>ASSENTAMENTO DE TUBOS, PEÇAS E CONEXÕES EM FoFo, JE DN 1000mm</v>
          </cell>
          <cell r="D2123">
            <v>0</v>
          </cell>
          <cell r="E2123">
            <v>0</v>
          </cell>
          <cell r="F2123" t="str">
            <v>M</v>
          </cell>
          <cell r="G2123">
            <v>81.239999999999995</v>
          </cell>
        </row>
        <row r="2124">
          <cell r="B2124" t="str">
            <v>C0309</v>
          </cell>
          <cell r="C2124" t="str">
            <v>ASSENTAMENTO DE TUBOS, PEÇAS E CONEXÕES EM FoFo, JE DN 1100mm</v>
          </cell>
          <cell r="D2124">
            <v>0</v>
          </cell>
          <cell r="E2124">
            <v>0</v>
          </cell>
          <cell r="F2124" t="str">
            <v>M</v>
          </cell>
          <cell r="G2124">
            <v>92.19</v>
          </cell>
        </row>
        <row r="2125">
          <cell r="B2125" t="str">
            <v>C0310</v>
          </cell>
          <cell r="C2125" t="str">
            <v>ASSENTAMENTO DE TUBOS, PEÇAS E CONEXÕES EM FoFo, JE DN 1200mm</v>
          </cell>
          <cell r="D2125">
            <v>0</v>
          </cell>
          <cell r="E2125">
            <v>0</v>
          </cell>
          <cell r="F2125" t="str">
            <v>M</v>
          </cell>
          <cell r="G2125">
            <v>105.66</v>
          </cell>
        </row>
        <row r="2126">
          <cell r="B2126" t="str">
            <v>C0475</v>
          </cell>
          <cell r="C2126" t="str">
            <v>BUCHA DE REDUÇÃO FERRO FUNDIDO D= 75X50mm (3"X2")</v>
          </cell>
          <cell r="D2126">
            <v>0</v>
          </cell>
          <cell r="E2126">
            <v>0</v>
          </cell>
          <cell r="F2126" t="str">
            <v>UN</v>
          </cell>
          <cell r="G2126">
            <v>77.36</v>
          </cell>
        </row>
        <row r="2127">
          <cell r="B2127" t="str">
            <v>C0476</v>
          </cell>
          <cell r="C2127" t="str">
            <v>BUCHA DE REDUÇÃO FERRO FUNDIDO D=100X75mm (4"X3")</v>
          </cell>
          <cell r="D2127">
            <v>0</v>
          </cell>
          <cell r="E2127">
            <v>0</v>
          </cell>
          <cell r="F2127" t="str">
            <v>UN</v>
          </cell>
          <cell r="G2127">
            <v>97.32</v>
          </cell>
        </row>
        <row r="2128">
          <cell r="B2128" t="str">
            <v>C0477</v>
          </cell>
          <cell r="C2128" t="str">
            <v>BUCHA DE REDUÇÃO FERRO FUNDIDO D=150X100mm (6"X4")</v>
          </cell>
          <cell r="D2128">
            <v>0</v>
          </cell>
          <cell r="E2128">
            <v>0</v>
          </cell>
          <cell r="F2128" t="str">
            <v>UN</v>
          </cell>
          <cell r="G2128">
            <v>297.54000000000002</v>
          </cell>
        </row>
        <row r="2129">
          <cell r="B2129" t="str">
            <v>C0655</v>
          </cell>
          <cell r="C2129" t="str">
            <v>CAIXA SIFONADA DE FERRO D= 150mm</v>
          </cell>
          <cell r="D2129">
            <v>0</v>
          </cell>
          <cell r="E2129">
            <v>0</v>
          </cell>
          <cell r="F2129" t="str">
            <v>UN</v>
          </cell>
          <cell r="G2129">
            <v>95.59</v>
          </cell>
        </row>
        <row r="2130">
          <cell r="B2130" t="str">
            <v>C1438</v>
          </cell>
          <cell r="C2130" t="str">
            <v>GRELHA HEMISFÉRICA FERRO FUNDIDO D=80mm (3")</v>
          </cell>
          <cell r="D2130">
            <v>0</v>
          </cell>
          <cell r="E2130">
            <v>0</v>
          </cell>
          <cell r="F2130" t="str">
            <v>UN</v>
          </cell>
          <cell r="G2130">
            <v>50.03</v>
          </cell>
        </row>
        <row r="2131">
          <cell r="B2131" t="str">
            <v>C1536</v>
          </cell>
          <cell r="C2131" t="str">
            <v>JOELHO FERRO FUNDIDO D= 50mm (2")</v>
          </cell>
          <cell r="D2131">
            <v>0</v>
          </cell>
          <cell r="E2131">
            <v>0</v>
          </cell>
          <cell r="F2131" t="str">
            <v>UN</v>
          </cell>
          <cell r="G2131">
            <v>124.4</v>
          </cell>
        </row>
        <row r="2132">
          <cell r="B2132" t="str">
            <v>C1537</v>
          </cell>
          <cell r="C2132" t="str">
            <v>JOELHO FERRO FUNDIDO D= 75mm (3")</v>
          </cell>
          <cell r="D2132">
            <v>0</v>
          </cell>
          <cell r="E2132">
            <v>0</v>
          </cell>
          <cell r="F2132" t="str">
            <v>UN</v>
          </cell>
          <cell r="G2132">
            <v>155.32</v>
          </cell>
        </row>
        <row r="2133">
          <cell r="B2133" t="str">
            <v>C1535</v>
          </cell>
          <cell r="C2133" t="str">
            <v>JOELHO FERRO FUNDIDO D= 100mm (4")</v>
          </cell>
          <cell r="D2133">
            <v>0</v>
          </cell>
          <cell r="E2133">
            <v>0</v>
          </cell>
          <cell r="F2133" t="str">
            <v>UN</v>
          </cell>
          <cell r="G2133">
            <v>231.64</v>
          </cell>
        </row>
        <row r="2134">
          <cell r="B2134" t="str">
            <v>C1538</v>
          </cell>
          <cell r="C2134" t="str">
            <v>JOELHO FERRO FUNDIDO D=150mm (6")</v>
          </cell>
          <cell r="D2134">
            <v>0</v>
          </cell>
          <cell r="E2134">
            <v>0</v>
          </cell>
          <cell r="F2134" t="str">
            <v>UN</v>
          </cell>
          <cell r="G2134">
            <v>417.92</v>
          </cell>
        </row>
        <row r="2135">
          <cell r="B2135" t="str">
            <v>C1534</v>
          </cell>
          <cell r="C2135" t="str">
            <v>JOELHO FERRO FUNDIDO C/VISITA D= 100X50mm (4"X2")</v>
          </cell>
          <cell r="D2135">
            <v>0</v>
          </cell>
          <cell r="E2135">
            <v>0</v>
          </cell>
          <cell r="F2135" t="str">
            <v>UN</v>
          </cell>
          <cell r="G2135">
            <v>153.71</v>
          </cell>
        </row>
        <row r="2136">
          <cell r="B2136" t="str">
            <v>C1539</v>
          </cell>
          <cell r="C2136" t="str">
            <v>JOELHO FERRO FUNDIDO JUNTA ELÁSTICA, D= 50mm (2")</v>
          </cell>
          <cell r="D2136">
            <v>0</v>
          </cell>
          <cell r="E2136">
            <v>0</v>
          </cell>
          <cell r="F2136" t="str">
            <v>UN</v>
          </cell>
          <cell r="G2136">
            <v>107.17</v>
          </cell>
        </row>
        <row r="2137">
          <cell r="B2137" t="str">
            <v>C1569</v>
          </cell>
          <cell r="C2137" t="str">
            <v>JUNÇÃO DUPLA FERRO FUNDIDO. J.E. D=100X100mm (4"X4")</v>
          </cell>
          <cell r="D2137">
            <v>0</v>
          </cell>
          <cell r="E2137">
            <v>0</v>
          </cell>
          <cell r="F2137" t="str">
            <v>UN</v>
          </cell>
          <cell r="G2137">
            <v>521.65</v>
          </cell>
        </row>
        <row r="2138">
          <cell r="B2138" t="str">
            <v>C1679</v>
          </cell>
          <cell r="C2138" t="str">
            <v>LUVA BIPARTIDA FERRO FUNDIDO D= 50mm (2")</v>
          </cell>
          <cell r="D2138">
            <v>0</v>
          </cell>
          <cell r="E2138">
            <v>0</v>
          </cell>
          <cell r="F2138" t="str">
            <v>UN</v>
          </cell>
          <cell r="G2138">
            <v>119.24</v>
          </cell>
        </row>
        <row r="2139">
          <cell r="B2139" t="str">
            <v>C1680</v>
          </cell>
          <cell r="C2139" t="str">
            <v>LUVA BIPARTIDA FERRO FUNDIDO D= 75mm (3")</v>
          </cell>
          <cell r="D2139">
            <v>0</v>
          </cell>
          <cell r="E2139">
            <v>0</v>
          </cell>
          <cell r="F2139" t="str">
            <v>UN</v>
          </cell>
          <cell r="G2139">
            <v>143.84</v>
          </cell>
        </row>
        <row r="2140">
          <cell r="B2140" t="str">
            <v>C1681</v>
          </cell>
          <cell r="C2140" t="str">
            <v>LUVA BIPARTIDA FERRO FUNDIDO D=150mm (6")</v>
          </cell>
          <cell r="D2140">
            <v>0</v>
          </cell>
          <cell r="E2140">
            <v>0</v>
          </cell>
          <cell r="F2140" t="str">
            <v>UN</v>
          </cell>
          <cell r="G2140">
            <v>268.39</v>
          </cell>
        </row>
        <row r="2141">
          <cell r="B2141" t="str">
            <v>C1682</v>
          </cell>
          <cell r="C2141" t="str">
            <v>LUVA BIPARTIDA FERRO FUNDIDO. D=100mm (4")</v>
          </cell>
          <cell r="D2141">
            <v>0</v>
          </cell>
          <cell r="E2141">
            <v>0</v>
          </cell>
          <cell r="F2141" t="str">
            <v>UN</v>
          </cell>
          <cell r="G2141">
            <v>167.8</v>
          </cell>
        </row>
        <row r="2142">
          <cell r="B2142" t="str">
            <v>C1683</v>
          </cell>
          <cell r="C2142" t="str">
            <v>LUVA BOLSAXBOLSA FERRO FUNDIDO D= 50mm (2")</v>
          </cell>
          <cell r="D2142">
            <v>0</v>
          </cell>
          <cell r="E2142">
            <v>0</v>
          </cell>
          <cell r="F2142" t="str">
            <v>UN</v>
          </cell>
          <cell r="G2142">
            <v>66.11</v>
          </cell>
        </row>
        <row r="2143">
          <cell r="B2143" t="str">
            <v>C1684</v>
          </cell>
          <cell r="C2143" t="str">
            <v>LUVA BOLSAXBOLSA FERRO FUNDIDO D= 75mm (3")</v>
          </cell>
          <cell r="D2143">
            <v>0</v>
          </cell>
          <cell r="E2143">
            <v>0</v>
          </cell>
          <cell r="F2143" t="str">
            <v>UN</v>
          </cell>
          <cell r="G2143">
            <v>77.81</v>
          </cell>
        </row>
        <row r="2144">
          <cell r="B2144" t="str">
            <v>C1685</v>
          </cell>
          <cell r="C2144" t="str">
            <v>LUVA BOLSAXBOLSA FERRO FUNDIDO D=100mm (4")</v>
          </cell>
          <cell r="D2144">
            <v>0</v>
          </cell>
          <cell r="E2144">
            <v>0</v>
          </cell>
          <cell r="F2144" t="str">
            <v>UN</v>
          </cell>
          <cell r="G2144">
            <v>193.9</v>
          </cell>
        </row>
        <row r="2145">
          <cell r="B2145" t="str">
            <v>C1686</v>
          </cell>
          <cell r="C2145" t="str">
            <v>LUVA BOLSAXBOLSA FERRO FUNDIDO D=150MM (6')</v>
          </cell>
          <cell r="D2145">
            <v>0</v>
          </cell>
          <cell r="E2145">
            <v>0</v>
          </cell>
          <cell r="F2145" t="str">
            <v>UN</v>
          </cell>
          <cell r="G2145">
            <v>248.65</v>
          </cell>
        </row>
        <row r="2146">
          <cell r="B2146" t="str">
            <v>C1938</v>
          </cell>
          <cell r="C2146" t="str">
            <v>PLUG FERRO FUNDIDO D= 50mm (2")</v>
          </cell>
          <cell r="D2146">
            <v>0</v>
          </cell>
          <cell r="E2146">
            <v>0</v>
          </cell>
          <cell r="F2146" t="str">
            <v>UN</v>
          </cell>
          <cell r="G2146">
            <v>41.41</v>
          </cell>
        </row>
        <row r="2147">
          <cell r="B2147" t="str">
            <v>C1939</v>
          </cell>
          <cell r="C2147" t="str">
            <v>PLUG FERRO FUNDIDO D= 75mm (3")</v>
          </cell>
          <cell r="D2147">
            <v>0</v>
          </cell>
          <cell r="E2147">
            <v>0</v>
          </cell>
          <cell r="F2147" t="str">
            <v>UN</v>
          </cell>
          <cell r="G2147">
            <v>51.62</v>
          </cell>
        </row>
        <row r="2148">
          <cell r="B2148" t="str">
            <v>C1940</v>
          </cell>
          <cell r="C2148" t="str">
            <v>PLUG FERRO FUNDIDO D=100mm (4")</v>
          </cell>
          <cell r="D2148">
            <v>0</v>
          </cell>
          <cell r="E2148">
            <v>0</v>
          </cell>
          <cell r="F2148" t="str">
            <v>UN</v>
          </cell>
          <cell r="G2148">
            <v>75.849999999999994</v>
          </cell>
        </row>
        <row r="2149">
          <cell r="B2149" t="str">
            <v>C1941</v>
          </cell>
          <cell r="C2149" t="str">
            <v>PLUG FERRO FUNDIDO D=150mm (6")</v>
          </cell>
          <cell r="D2149">
            <v>0</v>
          </cell>
          <cell r="E2149">
            <v>0</v>
          </cell>
          <cell r="F2149" t="str">
            <v>UN</v>
          </cell>
          <cell r="G2149">
            <v>99.55</v>
          </cell>
        </row>
        <row r="2150">
          <cell r="B2150" t="str">
            <v>C2415</v>
          </cell>
          <cell r="C2150" t="str">
            <v>TÊ SANITÁRIO FERRO FUNDIDO D= 50X50mm (2"X2")</v>
          </cell>
          <cell r="D2150">
            <v>0</v>
          </cell>
          <cell r="E2150">
            <v>0</v>
          </cell>
          <cell r="F2150" t="str">
            <v>UN</v>
          </cell>
          <cell r="G2150">
            <v>173.84</v>
          </cell>
        </row>
        <row r="2151">
          <cell r="B2151" t="str">
            <v>C2416</v>
          </cell>
          <cell r="C2151" t="str">
            <v>TÊ SANITÁRIO FERRO FUNDIDO D= 75X50mm (3"X2")</v>
          </cell>
          <cell r="D2151">
            <v>0</v>
          </cell>
          <cell r="E2151">
            <v>0</v>
          </cell>
          <cell r="F2151" t="str">
            <v>UN</v>
          </cell>
          <cell r="G2151">
            <v>208.73</v>
          </cell>
        </row>
        <row r="2152">
          <cell r="B2152" t="str">
            <v>C2422</v>
          </cell>
          <cell r="C2152" t="str">
            <v>TÊ SANITÁRIO FERRO FUNDIDO D=75X75mm (3"X3")</v>
          </cell>
          <cell r="D2152">
            <v>0</v>
          </cell>
          <cell r="E2152">
            <v>0</v>
          </cell>
          <cell r="F2152" t="str">
            <v>UN</v>
          </cell>
          <cell r="G2152">
            <v>237.4</v>
          </cell>
        </row>
        <row r="2153">
          <cell r="B2153" t="str">
            <v>C2418</v>
          </cell>
          <cell r="C2153" t="str">
            <v>TÊ SANITÁRIO FERRO FUNDIDO D=100X50mm (4"X2")</v>
          </cell>
          <cell r="D2153">
            <v>0</v>
          </cell>
          <cell r="E2153">
            <v>0</v>
          </cell>
          <cell r="F2153" t="str">
            <v>UN</v>
          </cell>
          <cell r="G2153">
            <v>255</v>
          </cell>
        </row>
        <row r="2154">
          <cell r="B2154" t="str">
            <v>C2419</v>
          </cell>
          <cell r="C2154" t="str">
            <v>TÊ SANITÁRIO FERRO FUNDIDO D=100X75mm (4"X3")</v>
          </cell>
          <cell r="D2154">
            <v>0</v>
          </cell>
          <cell r="E2154">
            <v>0</v>
          </cell>
          <cell r="F2154" t="str">
            <v>UN</v>
          </cell>
          <cell r="G2154">
            <v>269.39999999999998</v>
          </cell>
        </row>
        <row r="2155">
          <cell r="B2155" t="str">
            <v>C2417</v>
          </cell>
          <cell r="C2155" t="str">
            <v>TÊ SANITÁRIO FERRO FUNDIDO D=100X100mm (4"X4")</v>
          </cell>
          <cell r="D2155">
            <v>0</v>
          </cell>
          <cell r="E2155">
            <v>0</v>
          </cell>
          <cell r="F2155" t="str">
            <v>UN</v>
          </cell>
          <cell r="G2155">
            <v>283.86</v>
          </cell>
        </row>
        <row r="2156">
          <cell r="B2156" t="str">
            <v>C2420</v>
          </cell>
          <cell r="C2156" t="str">
            <v>TÊ SANITÁRIO FERRO FUNDIDO D=150X100mm (6"X4")</v>
          </cell>
          <cell r="D2156">
            <v>0</v>
          </cell>
          <cell r="E2156">
            <v>0</v>
          </cell>
          <cell r="F2156" t="str">
            <v>UN</v>
          </cell>
          <cell r="G2156">
            <v>387.69</v>
          </cell>
        </row>
        <row r="2157">
          <cell r="B2157" t="str">
            <v>C2421</v>
          </cell>
          <cell r="C2157" t="str">
            <v>TÊ SANITÁRIO FERRO FUNDIDO D=150X150mm (6"X6")</v>
          </cell>
          <cell r="D2157">
            <v>0</v>
          </cell>
          <cell r="E2157">
            <v>0</v>
          </cell>
          <cell r="F2157" t="str">
            <v>UN</v>
          </cell>
          <cell r="G2157">
            <v>428.93</v>
          </cell>
        </row>
        <row r="2158">
          <cell r="B2158" t="str">
            <v>TUBOS E CONEXÕES DE AÇO</v>
          </cell>
          <cell r="C2158">
            <v>0</v>
          </cell>
          <cell r="D2158">
            <v>0</v>
          </cell>
          <cell r="E2158">
            <v>0</v>
          </cell>
          <cell r="F2158">
            <v>0</v>
          </cell>
          <cell r="G2158">
            <v>14927.79</v>
          </cell>
        </row>
        <row r="2159">
          <cell r="B2159" t="str">
            <v>C0264</v>
          </cell>
          <cell r="C2159" t="str">
            <v>ASSENTAMENTO DE TUBOS E CONEXÕES EM AÇO, J.ELASTICA D=16"</v>
          </cell>
          <cell r="D2159">
            <v>0</v>
          </cell>
          <cell r="E2159">
            <v>0</v>
          </cell>
          <cell r="F2159" t="str">
            <v>M</v>
          </cell>
          <cell r="G2159">
            <v>22.21</v>
          </cell>
        </row>
        <row r="2160">
          <cell r="B2160" t="str">
            <v>C0265</v>
          </cell>
          <cell r="C2160" t="str">
            <v>ASSENTAMENTO DE TUBOS E CONEXÕES EM AÇO, J.ELASTICA D=20"</v>
          </cell>
          <cell r="D2160">
            <v>0</v>
          </cell>
          <cell r="E2160">
            <v>0</v>
          </cell>
          <cell r="F2160" t="str">
            <v>M</v>
          </cell>
          <cell r="G2160">
            <v>34.090000000000003</v>
          </cell>
        </row>
        <row r="2161">
          <cell r="B2161" t="str">
            <v>C0266</v>
          </cell>
          <cell r="C2161" t="str">
            <v>ASSENTAMENTO DE TUBOS E CONEXÕES EM AÇO, J.ELASTICA D=24"</v>
          </cell>
          <cell r="D2161">
            <v>0</v>
          </cell>
          <cell r="E2161">
            <v>0</v>
          </cell>
          <cell r="F2161" t="str">
            <v>M</v>
          </cell>
          <cell r="G2161">
            <v>41.34</v>
          </cell>
        </row>
        <row r="2162">
          <cell r="B2162" t="str">
            <v>C0267</v>
          </cell>
          <cell r="C2162" t="str">
            <v>ASSENTAMENTO DE TUBOS E CONEXÕES EM AÇO, J.ELASTICA D=28"</v>
          </cell>
          <cell r="D2162">
            <v>0</v>
          </cell>
          <cell r="E2162">
            <v>0</v>
          </cell>
          <cell r="F2162" t="str">
            <v>M</v>
          </cell>
          <cell r="G2162">
            <v>49.52</v>
          </cell>
        </row>
        <row r="2163">
          <cell r="B2163" t="str">
            <v>C0268</v>
          </cell>
          <cell r="C2163" t="str">
            <v>ASSENTAMENTO DE TUBOS E CONEXÕES EM AÇO, J.ELASTICA D=32"</v>
          </cell>
          <cell r="D2163">
            <v>0</v>
          </cell>
          <cell r="E2163">
            <v>0</v>
          </cell>
          <cell r="F2163" t="str">
            <v>M</v>
          </cell>
          <cell r="G2163">
            <v>50.7</v>
          </cell>
        </row>
        <row r="2164">
          <cell r="B2164" t="str">
            <v>C0269</v>
          </cell>
          <cell r="C2164" t="str">
            <v>ASSENTAMENTO DE TUBOS E CONEXÕES EM AÇO, J.ELASTICA D=36"</v>
          </cell>
          <cell r="D2164">
            <v>0</v>
          </cell>
          <cell r="E2164">
            <v>0</v>
          </cell>
          <cell r="F2164" t="str">
            <v>M</v>
          </cell>
          <cell r="G2164">
            <v>63.79</v>
          </cell>
        </row>
        <row r="2165">
          <cell r="B2165" t="str">
            <v>C0270</v>
          </cell>
          <cell r="C2165" t="str">
            <v>ASSENTAMENTO DE TUBOS E CONEXÕES EM AÇO, J.ELASTICA D=40"</v>
          </cell>
          <cell r="D2165">
            <v>0</v>
          </cell>
          <cell r="E2165">
            <v>0</v>
          </cell>
          <cell r="F2165" t="str">
            <v>M</v>
          </cell>
          <cell r="G2165">
            <v>74.08</v>
          </cell>
        </row>
        <row r="2166">
          <cell r="B2166" t="str">
            <v>C0271</v>
          </cell>
          <cell r="C2166" t="str">
            <v>ASSENTAMENTO DE TUBOS E CONEXÕES EM AÇO, J.ELASTICA D=44"</v>
          </cell>
          <cell r="D2166">
            <v>0</v>
          </cell>
          <cell r="E2166">
            <v>0</v>
          </cell>
          <cell r="F2166" t="str">
            <v>M</v>
          </cell>
          <cell r="G2166">
            <v>91.64</v>
          </cell>
        </row>
        <row r="2167">
          <cell r="B2167" t="str">
            <v>C0272</v>
          </cell>
          <cell r="C2167" t="str">
            <v>ASSENTAMENTO DE TUBOS E CONEXÕES EM AÇO, J.ELASTICA D=48"</v>
          </cell>
          <cell r="D2167">
            <v>0</v>
          </cell>
          <cell r="E2167">
            <v>0</v>
          </cell>
          <cell r="F2167" t="str">
            <v>M</v>
          </cell>
          <cell r="G2167">
            <v>102.55</v>
          </cell>
        </row>
        <row r="2168">
          <cell r="B2168" t="str">
            <v>C0273</v>
          </cell>
          <cell r="C2168" t="str">
            <v>ASSENTAMENTO DE TUBOS E CONEXÕES EM AÇO, J.ELASTICA D=60"</v>
          </cell>
          <cell r="D2168">
            <v>0</v>
          </cell>
          <cell r="E2168">
            <v>0</v>
          </cell>
          <cell r="F2168" t="str">
            <v>M</v>
          </cell>
          <cell r="G2168">
            <v>151.66999999999999</v>
          </cell>
        </row>
        <row r="2169">
          <cell r="B2169" t="str">
            <v>C0274</v>
          </cell>
          <cell r="C2169" t="str">
            <v>ASSENTAMENTO DE TUBOS E CONEXÕES EM AÇO, J.ELASTICA D=72"</v>
          </cell>
          <cell r="D2169">
            <v>0</v>
          </cell>
          <cell r="E2169">
            <v>0</v>
          </cell>
          <cell r="F2169" t="str">
            <v>M</v>
          </cell>
          <cell r="G2169">
            <v>192.7</v>
          </cell>
        </row>
        <row r="2170">
          <cell r="B2170" t="str">
            <v>C0248</v>
          </cell>
          <cell r="C2170" t="str">
            <v>ASSENTAMENTO DE TUBOS E CONEXÕES EM AÇO, J. SOLDADA D=16"</v>
          </cell>
          <cell r="D2170">
            <v>0</v>
          </cell>
          <cell r="E2170">
            <v>0</v>
          </cell>
          <cell r="F2170" t="str">
            <v>M</v>
          </cell>
          <cell r="G2170">
            <v>62.36</v>
          </cell>
        </row>
        <row r="2171">
          <cell r="B2171" t="str">
            <v>C0249</v>
          </cell>
          <cell r="C2171" t="str">
            <v>ASSENTAMENTO DE TUBOS E CONEXÕES EM AÇO, J. SOLDADA D=20"</v>
          </cell>
          <cell r="D2171">
            <v>0</v>
          </cell>
          <cell r="E2171">
            <v>0</v>
          </cell>
          <cell r="F2171" t="str">
            <v>M</v>
          </cell>
          <cell r="G2171">
            <v>77.97</v>
          </cell>
        </row>
        <row r="2172">
          <cell r="B2172" t="str">
            <v>C0250</v>
          </cell>
          <cell r="C2172" t="str">
            <v>ASSENTAMENTO DE TUBOS E CONEXÕES EM AÇO, J. SOLDADA D=24"</v>
          </cell>
          <cell r="D2172">
            <v>0</v>
          </cell>
          <cell r="E2172">
            <v>0</v>
          </cell>
          <cell r="F2172" t="str">
            <v>M</v>
          </cell>
          <cell r="G2172">
            <v>91.4</v>
          </cell>
        </row>
        <row r="2173">
          <cell r="B2173" t="str">
            <v>C0251</v>
          </cell>
          <cell r="C2173" t="str">
            <v>ASSENTAMENTO DE TUBOS E CONEXÕES EM AÇO, J. SOLDADA D=28"</v>
          </cell>
          <cell r="D2173">
            <v>0</v>
          </cell>
          <cell r="E2173">
            <v>0</v>
          </cell>
          <cell r="F2173" t="str">
            <v>M</v>
          </cell>
          <cell r="G2173">
            <v>109.27</v>
          </cell>
        </row>
        <row r="2174">
          <cell r="B2174" t="str">
            <v>C0252</v>
          </cell>
          <cell r="C2174" t="str">
            <v>ASSENTAMENTO DE TUBOS E CONEXÕES EM AÇO, J. SOLDADA D=30"</v>
          </cell>
          <cell r="D2174">
            <v>0</v>
          </cell>
          <cell r="E2174">
            <v>0</v>
          </cell>
          <cell r="F2174" t="str">
            <v>M</v>
          </cell>
          <cell r="G2174">
            <v>115.14</v>
          </cell>
        </row>
        <row r="2175">
          <cell r="B2175" t="str">
            <v>C0253</v>
          </cell>
          <cell r="C2175" t="str">
            <v>ASSENTAMENTO DE TUBOS E CONEXÕES EM AÇO, J. SOLDADA D=32"</v>
          </cell>
          <cell r="D2175">
            <v>0</v>
          </cell>
          <cell r="E2175">
            <v>0</v>
          </cell>
          <cell r="F2175" t="str">
            <v>M</v>
          </cell>
          <cell r="G2175">
            <v>123.37</v>
          </cell>
        </row>
        <row r="2176">
          <cell r="B2176" t="str">
            <v>C0254</v>
          </cell>
          <cell r="C2176" t="str">
            <v>ASSENTAMENTO DE TUBOS E CONEXÕES EM AÇO, J. SOLDADA D=36"</v>
          </cell>
          <cell r="D2176">
            <v>0</v>
          </cell>
          <cell r="E2176">
            <v>0</v>
          </cell>
          <cell r="F2176" t="str">
            <v>M</v>
          </cell>
          <cell r="G2176">
            <v>138.01</v>
          </cell>
        </row>
        <row r="2177">
          <cell r="B2177" t="str">
            <v>C0255</v>
          </cell>
          <cell r="C2177" t="str">
            <v>ASSENTAMENTO DE TUBOS E CONEXÕES EM AÇO, J. SOLDADA D=40"</v>
          </cell>
          <cell r="D2177">
            <v>0</v>
          </cell>
          <cell r="E2177">
            <v>0</v>
          </cell>
          <cell r="F2177" t="str">
            <v>M</v>
          </cell>
          <cell r="G2177">
            <v>158.82</v>
          </cell>
        </row>
        <row r="2178">
          <cell r="B2178" t="str">
            <v>C0256</v>
          </cell>
          <cell r="C2178" t="str">
            <v>ASSENTAMENTO DE TUBOS E CONEXÕES EM AÇO, J. SOLDADA D=42"</v>
          </cell>
          <cell r="D2178">
            <v>0</v>
          </cell>
          <cell r="E2178">
            <v>0</v>
          </cell>
          <cell r="F2178" t="str">
            <v>M</v>
          </cell>
          <cell r="G2178">
            <v>214.79</v>
          </cell>
        </row>
        <row r="2179">
          <cell r="B2179" t="str">
            <v>C0257</v>
          </cell>
          <cell r="C2179" t="str">
            <v>ASSENTAMENTO DE TUBOS E CONEXÕES EM AÇO, J. SOLDADA D=44"</v>
          </cell>
          <cell r="D2179">
            <v>0</v>
          </cell>
          <cell r="E2179">
            <v>0</v>
          </cell>
          <cell r="F2179" t="str">
            <v>M</v>
          </cell>
          <cell r="G2179">
            <v>223.74</v>
          </cell>
        </row>
        <row r="2180">
          <cell r="B2180" t="str">
            <v>C0258</v>
          </cell>
          <cell r="C2180" t="str">
            <v>ASSENTAMENTO DE TUBOS E CONEXÕES EM AÇO, J. SOLDADA D=48"</v>
          </cell>
          <cell r="D2180">
            <v>0</v>
          </cell>
          <cell r="E2180">
            <v>0</v>
          </cell>
          <cell r="F2180" t="str">
            <v>M</v>
          </cell>
          <cell r="G2180">
            <v>244.13</v>
          </cell>
        </row>
        <row r="2181">
          <cell r="B2181" t="str">
            <v>C0259</v>
          </cell>
          <cell r="C2181" t="str">
            <v>ASSENTAMENTO DE TUBOS E CONEXÕES EM AÇO, J. SOLDADA D=54"</v>
          </cell>
          <cell r="D2181">
            <v>0</v>
          </cell>
          <cell r="E2181">
            <v>0</v>
          </cell>
          <cell r="F2181" t="str">
            <v>M</v>
          </cell>
          <cell r="G2181">
            <v>309.93</v>
          </cell>
        </row>
        <row r="2182">
          <cell r="B2182" t="str">
            <v>C0260</v>
          </cell>
          <cell r="C2182" t="str">
            <v>ASSENTAMENTO DE TUBOS E CONEXÕES EM AÇO, J. SOLDADA D=56"</v>
          </cell>
          <cell r="D2182">
            <v>0</v>
          </cell>
          <cell r="E2182">
            <v>0</v>
          </cell>
          <cell r="F2182" t="str">
            <v>M</v>
          </cell>
          <cell r="G2182">
            <v>335.9</v>
          </cell>
        </row>
        <row r="2183">
          <cell r="B2183" t="str">
            <v>C0261</v>
          </cell>
          <cell r="C2183" t="str">
            <v>ASSENTAMENTO DE TUBOS E CONEXÕES EM AÇO, J. SOLDADA D=60"</v>
          </cell>
          <cell r="D2183">
            <v>0</v>
          </cell>
          <cell r="E2183">
            <v>0</v>
          </cell>
          <cell r="F2183" t="str">
            <v>M</v>
          </cell>
          <cell r="G2183">
            <v>359.27</v>
          </cell>
        </row>
        <row r="2184">
          <cell r="B2184" t="str">
            <v>C0262</v>
          </cell>
          <cell r="C2184" t="str">
            <v>ASSENTAMENTO DE TUBOS E CONEXÕES EM AÇO, J. SOLDADA D=64"</v>
          </cell>
          <cell r="D2184">
            <v>0</v>
          </cell>
          <cell r="E2184">
            <v>0</v>
          </cell>
          <cell r="F2184" t="str">
            <v>M</v>
          </cell>
          <cell r="G2184">
            <v>390.13</v>
          </cell>
        </row>
        <row r="2185">
          <cell r="B2185" t="str">
            <v>C0234</v>
          </cell>
          <cell r="C2185" t="str">
            <v>ASSENTAMENTO DE TUBOS E CONEXÒES EM AÇO, J. SOLDADA D=72"</v>
          </cell>
          <cell r="D2185">
            <v>0</v>
          </cell>
          <cell r="E2185">
            <v>0</v>
          </cell>
          <cell r="F2185" t="str">
            <v>M</v>
          </cell>
          <cell r="G2185">
            <v>446.57</v>
          </cell>
        </row>
        <row r="2186">
          <cell r="B2186" t="str">
            <v>C0263</v>
          </cell>
          <cell r="C2186" t="str">
            <v>ASSENTAMENTO DE TUBOS E CONEXÕES EM AÇO, J. SOLDADA D=84"</v>
          </cell>
          <cell r="D2186">
            <v>0</v>
          </cell>
          <cell r="E2186">
            <v>0</v>
          </cell>
          <cell r="F2186" t="str">
            <v>M</v>
          </cell>
          <cell r="G2186">
            <v>549.79</v>
          </cell>
        </row>
        <row r="2187">
          <cell r="B2187" t="str">
            <v>C0247</v>
          </cell>
          <cell r="C2187" t="str">
            <v>ASSENTAMENTO DE TUBOS E CONEXÕES EM AÇO, J. SOLDADA D=100"</v>
          </cell>
          <cell r="D2187">
            <v>0</v>
          </cell>
          <cell r="E2187">
            <v>0</v>
          </cell>
          <cell r="F2187" t="str">
            <v>M</v>
          </cell>
          <cell r="G2187">
            <v>640.73</v>
          </cell>
        </row>
        <row r="2188">
          <cell r="B2188" t="str">
            <v>C4373</v>
          </cell>
          <cell r="C2188" t="str">
            <v>BUCHA DE REDUÇÃO DE AÇO GALVANIZADO 1 1/4"x 1"</v>
          </cell>
          <cell r="D2188">
            <v>0</v>
          </cell>
          <cell r="E2188">
            <v>0</v>
          </cell>
          <cell r="F2188" t="str">
            <v>UN</v>
          </cell>
          <cell r="G2188">
            <v>13.71</v>
          </cell>
        </row>
        <row r="2189">
          <cell r="B2189" t="str">
            <v>C4374</v>
          </cell>
          <cell r="C2189" t="str">
            <v>BUCHA DE REDUÇÃO DE AÇO GALVANIZADO 1 1/2"x 1"</v>
          </cell>
          <cell r="D2189">
            <v>0</v>
          </cell>
          <cell r="E2189">
            <v>0</v>
          </cell>
          <cell r="F2189" t="str">
            <v>UN</v>
          </cell>
          <cell r="G2189">
            <v>17.399999999999999</v>
          </cell>
        </row>
        <row r="2190">
          <cell r="B2190" t="str">
            <v>C4376</v>
          </cell>
          <cell r="C2190" t="str">
            <v>BUCHA DE REDUÇÃO DE AÇO GALVANIZADO 2"x 1/2"</v>
          </cell>
          <cell r="D2190">
            <v>0</v>
          </cell>
          <cell r="E2190">
            <v>0</v>
          </cell>
          <cell r="F2190" t="str">
            <v>UN</v>
          </cell>
          <cell r="G2190">
            <v>23.39</v>
          </cell>
        </row>
        <row r="2191">
          <cell r="B2191" t="str">
            <v>C0510</v>
          </cell>
          <cell r="C2191" t="str">
            <v>BUJÃO EM AÇO GALV. D=15mm (1/2")  À  25mm (1")</v>
          </cell>
          <cell r="D2191">
            <v>0</v>
          </cell>
          <cell r="E2191">
            <v>0</v>
          </cell>
          <cell r="F2191" t="str">
            <v>UN</v>
          </cell>
          <cell r="G2191">
            <v>4.07</v>
          </cell>
        </row>
        <row r="2192">
          <cell r="B2192" t="str">
            <v>C0511</v>
          </cell>
          <cell r="C2192" t="str">
            <v>BUJÃO EM AÇO GALV. D=32mm (1 1/4")  À 50mm (2")</v>
          </cell>
          <cell r="D2192">
            <v>0</v>
          </cell>
          <cell r="E2192">
            <v>0</v>
          </cell>
          <cell r="F2192" t="str">
            <v>UN</v>
          </cell>
          <cell r="G2192">
            <v>10.51</v>
          </cell>
        </row>
        <row r="2193">
          <cell r="B2193" t="str">
            <v>C0512</v>
          </cell>
          <cell r="C2193" t="str">
            <v>BUJÃO EM AÇO GALV. D=65mm (2 1/2")  À  80mm (3")</v>
          </cell>
          <cell r="D2193">
            <v>0</v>
          </cell>
          <cell r="E2193">
            <v>0</v>
          </cell>
          <cell r="F2193" t="str">
            <v>UN</v>
          </cell>
          <cell r="G2193">
            <v>23.76</v>
          </cell>
        </row>
        <row r="2194">
          <cell r="B2194" t="str">
            <v>C0509</v>
          </cell>
          <cell r="C2194" t="str">
            <v>BUJÃO EM AÇO GALV. D=100mm (4')</v>
          </cell>
          <cell r="D2194">
            <v>0</v>
          </cell>
          <cell r="E2194">
            <v>0</v>
          </cell>
          <cell r="F2194" t="str">
            <v>UN</v>
          </cell>
          <cell r="G2194">
            <v>49.93</v>
          </cell>
        </row>
        <row r="2195">
          <cell r="B2195" t="str">
            <v>C0513</v>
          </cell>
          <cell r="C2195" t="str">
            <v>BUJÃO OU TAMPÃO AÇO GALV. D=65mm (2 1/2')  À  80mm (3")</v>
          </cell>
          <cell r="D2195">
            <v>0</v>
          </cell>
          <cell r="E2195">
            <v>0</v>
          </cell>
          <cell r="F2195" t="str">
            <v>UN</v>
          </cell>
          <cell r="G2195">
            <v>23.76</v>
          </cell>
        </row>
        <row r="2196">
          <cell r="B2196" t="str">
            <v>C3700</v>
          </cell>
          <cell r="C2196" t="str">
            <v>COTOVELO 90 AÇO ASTM A-120 ROSCÁVEL DE 20mm (3/4")</v>
          </cell>
          <cell r="D2196">
            <v>0</v>
          </cell>
          <cell r="E2196">
            <v>0</v>
          </cell>
          <cell r="F2196" t="str">
            <v>UN</v>
          </cell>
          <cell r="G2196">
            <v>37.770000000000003</v>
          </cell>
        </row>
        <row r="2197">
          <cell r="B2197" t="str">
            <v>C3701</v>
          </cell>
          <cell r="C2197" t="str">
            <v>COTOVELO 90 AÇO ASTM A-120 ROSCÁVEL DE 25mm (1")</v>
          </cell>
          <cell r="D2197">
            <v>0</v>
          </cell>
          <cell r="E2197">
            <v>0</v>
          </cell>
          <cell r="F2197" t="str">
            <v>UN</v>
          </cell>
          <cell r="G2197">
            <v>59.47</v>
          </cell>
        </row>
        <row r="2198">
          <cell r="B2198" t="str">
            <v>C3702</v>
          </cell>
          <cell r="C2198" t="str">
            <v>COTOVELO 90 AÇO ASTM A-120 ROSCÁVEL DE 32mm (1 1/4")</v>
          </cell>
          <cell r="D2198">
            <v>0</v>
          </cell>
          <cell r="E2198">
            <v>0</v>
          </cell>
          <cell r="F2198" t="str">
            <v>UN</v>
          </cell>
          <cell r="G2198">
            <v>80.959999999999994</v>
          </cell>
        </row>
        <row r="2199">
          <cell r="B2199" t="str">
            <v>C3703</v>
          </cell>
          <cell r="C2199" t="str">
            <v>COTOVELO 90 AÇO ASTM A-120 ROSCÁVEL DE 40mm (1 1/2")</v>
          </cell>
          <cell r="D2199">
            <v>0</v>
          </cell>
          <cell r="E2199">
            <v>0</v>
          </cell>
          <cell r="F2199" t="str">
            <v>UN</v>
          </cell>
          <cell r="G2199">
            <v>85.66</v>
          </cell>
        </row>
        <row r="2200">
          <cell r="B2200" t="str">
            <v>C3704</v>
          </cell>
          <cell r="C2200" t="str">
            <v>COTOVELO 90 AÇO ASTM A-120 ROSCÁVEL DE 50mm (2")</v>
          </cell>
          <cell r="D2200">
            <v>0</v>
          </cell>
          <cell r="E2200">
            <v>0</v>
          </cell>
          <cell r="F2200" t="str">
            <v>UN</v>
          </cell>
          <cell r="G2200">
            <v>90.36</v>
          </cell>
        </row>
        <row r="2201">
          <cell r="B2201" t="str">
            <v>C3705</v>
          </cell>
          <cell r="C2201" t="str">
            <v>COTOVELO 90 AÇO ASTM A-120 ROSCÁVEL DE 80mm (3")</v>
          </cell>
          <cell r="D2201">
            <v>0</v>
          </cell>
          <cell r="E2201">
            <v>0</v>
          </cell>
          <cell r="F2201" t="str">
            <v>UN</v>
          </cell>
          <cell r="G2201">
            <v>96.25</v>
          </cell>
        </row>
        <row r="2202">
          <cell r="B2202" t="str">
            <v>C3706</v>
          </cell>
          <cell r="C2202" t="str">
            <v>COTOVELO 90 AÇO ASTM A-120 ROSCÁVEL DE 100mm (4")</v>
          </cell>
          <cell r="D2202">
            <v>0</v>
          </cell>
          <cell r="E2202">
            <v>0</v>
          </cell>
          <cell r="F2202" t="str">
            <v>UN</v>
          </cell>
          <cell r="G2202">
            <v>102.04</v>
          </cell>
        </row>
        <row r="2203">
          <cell r="B2203" t="str">
            <v>C0940</v>
          </cell>
          <cell r="C2203" t="str">
            <v>COTOVELO AÇO GALV. D= 15mm (1/2")</v>
          </cell>
          <cell r="D2203">
            <v>0</v>
          </cell>
          <cell r="E2203">
            <v>0</v>
          </cell>
          <cell r="F2203" t="str">
            <v>UN</v>
          </cell>
          <cell r="G2203">
            <v>12.57</v>
          </cell>
        </row>
        <row r="2204">
          <cell r="B2204" t="str">
            <v>C0941</v>
          </cell>
          <cell r="C2204" t="str">
            <v>COTOVELO AÇO GALV. D= 20mm (3/4")</v>
          </cell>
          <cell r="D2204">
            <v>0</v>
          </cell>
          <cell r="E2204">
            <v>0</v>
          </cell>
          <cell r="F2204" t="str">
            <v>UN</v>
          </cell>
          <cell r="G2204">
            <v>14.44</v>
          </cell>
        </row>
        <row r="2205">
          <cell r="B2205" t="str">
            <v>C0942</v>
          </cell>
          <cell r="C2205" t="str">
            <v>COTOVELO AÇO GALV. D= 25mm (1")</v>
          </cell>
          <cell r="D2205">
            <v>0</v>
          </cell>
          <cell r="E2205">
            <v>0</v>
          </cell>
          <cell r="F2205" t="str">
            <v>UN</v>
          </cell>
          <cell r="G2205">
            <v>16.850000000000001</v>
          </cell>
        </row>
        <row r="2206">
          <cell r="B2206" t="str">
            <v>C0943</v>
          </cell>
          <cell r="C2206" t="str">
            <v>COTOVELO AÇO GALV. D= 32mm (1 1/4")</v>
          </cell>
          <cell r="D2206">
            <v>0</v>
          </cell>
          <cell r="E2206">
            <v>0</v>
          </cell>
          <cell r="F2206" t="str">
            <v>UN</v>
          </cell>
          <cell r="G2206">
            <v>28.89</v>
          </cell>
        </row>
        <row r="2207">
          <cell r="B2207" t="str">
            <v>C0944</v>
          </cell>
          <cell r="C2207" t="str">
            <v>COTOVELO AÇO GALV. D= 40mm (1 1/2")</v>
          </cell>
          <cell r="D2207">
            <v>0</v>
          </cell>
          <cell r="E2207">
            <v>0</v>
          </cell>
          <cell r="F2207" t="str">
            <v>UN</v>
          </cell>
          <cell r="G2207">
            <v>32.99</v>
          </cell>
        </row>
        <row r="2208">
          <cell r="B2208" t="str">
            <v>C0945</v>
          </cell>
          <cell r="C2208" t="str">
            <v>COTOVELO AÇO GALV. D= 50mm (2")</v>
          </cell>
          <cell r="D2208">
            <v>0</v>
          </cell>
          <cell r="E2208">
            <v>0</v>
          </cell>
          <cell r="F2208" t="str">
            <v>UN</v>
          </cell>
          <cell r="G2208">
            <v>43.53</v>
          </cell>
        </row>
        <row r="2209">
          <cell r="B2209" t="str">
            <v>C0946</v>
          </cell>
          <cell r="C2209" t="str">
            <v>COTOVELO AÇO GALV. D= 65mm (2 1/2")</v>
          </cell>
          <cell r="D2209">
            <v>0</v>
          </cell>
          <cell r="E2209">
            <v>0</v>
          </cell>
          <cell r="F2209" t="str">
            <v>UN</v>
          </cell>
          <cell r="G2209">
            <v>55.15</v>
          </cell>
        </row>
        <row r="2210">
          <cell r="B2210" t="str">
            <v>C0947</v>
          </cell>
          <cell r="C2210" t="str">
            <v>COTOVELO AÇO GALV. D= 80mm (3")</v>
          </cell>
          <cell r="D2210">
            <v>0</v>
          </cell>
          <cell r="E2210">
            <v>0</v>
          </cell>
          <cell r="F2210" t="str">
            <v>UN</v>
          </cell>
          <cell r="G2210">
            <v>71.650000000000006</v>
          </cell>
        </row>
        <row r="2211">
          <cell r="B2211" t="str">
            <v>C0948</v>
          </cell>
          <cell r="C2211" t="str">
            <v>COTOVELO AÇO GALV. D=100mm (4")</v>
          </cell>
          <cell r="D2211">
            <v>0</v>
          </cell>
          <cell r="E2211">
            <v>0</v>
          </cell>
          <cell r="F2211" t="str">
            <v>UN</v>
          </cell>
          <cell r="G2211">
            <v>108.66</v>
          </cell>
        </row>
        <row r="2212">
          <cell r="B2212" t="str">
            <v>C0949</v>
          </cell>
          <cell r="C2212" t="str">
            <v>COTOVELO AÇO GALV. D=125mm (5")</v>
          </cell>
          <cell r="D2212">
            <v>0</v>
          </cell>
          <cell r="E2212">
            <v>0</v>
          </cell>
          <cell r="F2212" t="str">
            <v>UN</v>
          </cell>
          <cell r="G2212">
            <v>278.33</v>
          </cell>
        </row>
        <row r="2213">
          <cell r="B2213" t="str">
            <v>C0950</v>
          </cell>
          <cell r="C2213" t="str">
            <v>COTOVELO AÇO GALV. D=150mm (6")</v>
          </cell>
          <cell r="D2213">
            <v>0</v>
          </cell>
          <cell r="E2213">
            <v>0</v>
          </cell>
          <cell r="F2213" t="str">
            <v>UN</v>
          </cell>
          <cell r="G2213">
            <v>291.95</v>
          </cell>
        </row>
        <row r="2214">
          <cell r="B2214" t="str">
            <v>C0960</v>
          </cell>
          <cell r="C2214" t="str">
            <v>COTOVELO REDUÇÃO AÇO GALV. D= 20X15mm (3/4X1/2'')  A  25X20mm (1"x3/4")</v>
          </cell>
          <cell r="D2214">
            <v>0</v>
          </cell>
          <cell r="E2214">
            <v>0</v>
          </cell>
          <cell r="F2214" t="str">
            <v>UN</v>
          </cell>
          <cell r="G2214">
            <v>14.17</v>
          </cell>
        </row>
        <row r="2215">
          <cell r="B2215" t="str">
            <v>C0962</v>
          </cell>
          <cell r="C2215" t="str">
            <v>COTOVELO REDUÇÃO AÇO GALV. D=32X20mm (1 1/4"X3/4'')  A  50X40mm ( 2"x1 1/2")</v>
          </cell>
          <cell r="D2215">
            <v>0</v>
          </cell>
          <cell r="E2215">
            <v>0</v>
          </cell>
          <cell r="F2215" t="str">
            <v>UN</v>
          </cell>
          <cell r="G2215">
            <v>29.06</v>
          </cell>
        </row>
        <row r="2216">
          <cell r="B2216" t="str">
            <v>C0961</v>
          </cell>
          <cell r="C2216" t="str">
            <v>COTOVELO REDUÇÃO AÇO GALV. D= 65X50mm (2 1/2"X2'')</v>
          </cell>
          <cell r="D2216">
            <v>0</v>
          </cell>
          <cell r="E2216">
            <v>0</v>
          </cell>
          <cell r="F2216" t="str">
            <v>UN</v>
          </cell>
          <cell r="G2216">
            <v>62.6</v>
          </cell>
        </row>
        <row r="2217">
          <cell r="B2217" t="str">
            <v>C0965</v>
          </cell>
          <cell r="C2217" t="str">
            <v>CRUZETA EM AÇO GALV. D=15mm (1/2")</v>
          </cell>
          <cell r="D2217">
            <v>0</v>
          </cell>
          <cell r="E2217">
            <v>0</v>
          </cell>
          <cell r="F2217" t="str">
            <v>UN</v>
          </cell>
          <cell r="G2217">
            <v>24.1</v>
          </cell>
        </row>
        <row r="2218">
          <cell r="B2218" t="str">
            <v>C0964</v>
          </cell>
          <cell r="C2218" t="str">
            <v>CRUZETA EM AÇO GALV. D=15mm  À 25mm</v>
          </cell>
          <cell r="D2218">
            <v>0</v>
          </cell>
          <cell r="E2218">
            <v>0</v>
          </cell>
          <cell r="F2218" t="str">
            <v>UN</v>
          </cell>
          <cell r="G2218">
            <v>34.39</v>
          </cell>
        </row>
        <row r="2219">
          <cell r="B2219" t="str">
            <v>C0967</v>
          </cell>
          <cell r="C2219" t="str">
            <v>CRUZETA EM AÇO GALV. D=32mm (1 1/4")</v>
          </cell>
          <cell r="D2219">
            <v>0</v>
          </cell>
          <cell r="E2219">
            <v>0</v>
          </cell>
          <cell r="F2219" t="str">
            <v>UN</v>
          </cell>
          <cell r="G2219">
            <v>50.13</v>
          </cell>
        </row>
        <row r="2220">
          <cell r="B2220" t="str">
            <v>C0966</v>
          </cell>
          <cell r="C2220" t="str">
            <v>CRUZETA EM AÇO GALV. D=32mm  À 50mm</v>
          </cell>
          <cell r="D2220">
            <v>0</v>
          </cell>
          <cell r="E2220">
            <v>0</v>
          </cell>
          <cell r="F2220" t="str">
            <v>UN</v>
          </cell>
          <cell r="G2220">
            <v>50.13</v>
          </cell>
        </row>
        <row r="2221">
          <cell r="B2221" t="str">
            <v>C0969</v>
          </cell>
          <cell r="C2221" t="str">
            <v>CRUZETA EM AÇO GALV. D=65mm (2 1/2")</v>
          </cell>
          <cell r="D2221">
            <v>0</v>
          </cell>
          <cell r="E2221">
            <v>0</v>
          </cell>
          <cell r="F2221" t="str">
            <v>UN</v>
          </cell>
          <cell r="G2221">
            <v>90.88</v>
          </cell>
        </row>
        <row r="2222">
          <cell r="B2222" t="str">
            <v>C0968</v>
          </cell>
          <cell r="C2222" t="str">
            <v>CRUZETA EM AÇO GALV. D=65mm  À 80mm</v>
          </cell>
          <cell r="D2222">
            <v>0</v>
          </cell>
          <cell r="E2222">
            <v>0</v>
          </cell>
          <cell r="F2222" t="str">
            <v>UN</v>
          </cell>
          <cell r="G2222">
            <v>90.88</v>
          </cell>
        </row>
        <row r="2223">
          <cell r="B2223" t="str">
            <v>C4375</v>
          </cell>
          <cell r="C2223" t="str">
            <v>BUCHA DE REDUÇÃO DE AÇO GALVANIZADO 1 1/2"x 1" 1/4"</v>
          </cell>
          <cell r="D2223">
            <v>0</v>
          </cell>
          <cell r="E2223">
            <v>0</v>
          </cell>
          <cell r="F2223" t="str">
            <v>UN</v>
          </cell>
          <cell r="G2223">
            <v>18.239999999999998</v>
          </cell>
        </row>
        <row r="2224">
          <cell r="B2224" t="str">
            <v>C1016</v>
          </cell>
          <cell r="C2224" t="str">
            <v>CURVA EM AÇO GALV. D= 15 A 25mm  (1/2")  A  (1")</v>
          </cell>
          <cell r="D2224">
            <v>0</v>
          </cell>
          <cell r="E2224">
            <v>0</v>
          </cell>
          <cell r="F2224" t="str">
            <v>UN</v>
          </cell>
          <cell r="G2224">
            <v>17.32</v>
          </cell>
        </row>
        <row r="2225">
          <cell r="B2225" t="str">
            <v>C1017</v>
          </cell>
          <cell r="C2225" t="str">
            <v>CURVA EM AÇO GALV. D= 65 A 80mm  (2 1/2")  A  (3")</v>
          </cell>
          <cell r="D2225">
            <v>0</v>
          </cell>
          <cell r="E2225">
            <v>0</v>
          </cell>
          <cell r="F2225" t="str">
            <v>UN</v>
          </cell>
          <cell r="G2225">
            <v>100.25</v>
          </cell>
        </row>
        <row r="2226">
          <cell r="B2226" t="str">
            <v>C1018</v>
          </cell>
          <cell r="C2226" t="str">
            <v>CURVA EM AÇO GALV. D=100 A 150mm  (4")  A  (6")</v>
          </cell>
          <cell r="D2226">
            <v>0</v>
          </cell>
          <cell r="E2226">
            <v>0</v>
          </cell>
          <cell r="F2226" t="str">
            <v>UN</v>
          </cell>
          <cell r="G2226">
            <v>236.14</v>
          </cell>
        </row>
        <row r="2227">
          <cell r="B2227" t="str">
            <v>C1394</v>
          </cell>
          <cell r="C2227" t="str">
            <v>FLANGE SEXTAVADA EM AÇO GALV. D=15mm (1/2")</v>
          </cell>
          <cell r="D2227">
            <v>0</v>
          </cell>
          <cell r="E2227">
            <v>0</v>
          </cell>
          <cell r="F2227" t="str">
            <v>UN</v>
          </cell>
          <cell r="G2227">
            <v>13.09</v>
          </cell>
        </row>
        <row r="2228">
          <cell r="B2228" t="str">
            <v>C1395</v>
          </cell>
          <cell r="C2228" t="str">
            <v>FLANGE SEXTAVADA EM AÇO GALV. D=15mm (1/2")  À  25mm (3/4")</v>
          </cell>
          <cell r="D2228">
            <v>0</v>
          </cell>
          <cell r="E2228">
            <v>0</v>
          </cell>
          <cell r="F2228" t="str">
            <v>UN</v>
          </cell>
          <cell r="G2228">
            <v>12.82</v>
          </cell>
        </row>
        <row r="2229">
          <cell r="B2229" t="str">
            <v>C1396</v>
          </cell>
          <cell r="C2229" t="str">
            <v>FLANGE SEXTAVADA EM AÇO GALV. D=32mm (1 1/4")</v>
          </cell>
          <cell r="D2229">
            <v>0</v>
          </cell>
          <cell r="E2229">
            <v>0</v>
          </cell>
          <cell r="F2229" t="str">
            <v>UN</v>
          </cell>
          <cell r="G2229">
            <v>21.18</v>
          </cell>
        </row>
        <row r="2230">
          <cell r="B2230" t="str">
            <v>C1392</v>
          </cell>
          <cell r="C2230" t="str">
            <v>FLANGE SEXTAVADA EM AÇO GALV. D=32mm (1")  À  50mm (2")</v>
          </cell>
          <cell r="D2230">
            <v>0</v>
          </cell>
          <cell r="E2230">
            <v>0</v>
          </cell>
          <cell r="F2230" t="str">
            <v>UN</v>
          </cell>
          <cell r="G2230">
            <v>20.71</v>
          </cell>
        </row>
        <row r="2231">
          <cell r="B2231" t="str">
            <v>C1397</v>
          </cell>
          <cell r="C2231" t="str">
            <v>FLANGE SEXTAVADA EM AÇO GALV. D=65mm (2 1/2")</v>
          </cell>
          <cell r="D2231">
            <v>0</v>
          </cell>
          <cell r="E2231">
            <v>0</v>
          </cell>
          <cell r="F2231" t="str">
            <v>UN</v>
          </cell>
          <cell r="G2231">
            <v>41.27</v>
          </cell>
        </row>
        <row r="2232">
          <cell r="B2232" t="str">
            <v>C1398</v>
          </cell>
          <cell r="C2232" t="str">
            <v>FLANGE SEXTAVADA EM AÇO GALV. D=65mm(2 1/2")  À  80mm (3")</v>
          </cell>
          <cell r="D2232">
            <v>0</v>
          </cell>
          <cell r="E2232">
            <v>0</v>
          </cell>
          <cell r="F2232" t="str">
            <v>UN</v>
          </cell>
          <cell r="G2232">
            <v>40.74</v>
          </cell>
        </row>
        <row r="2233">
          <cell r="B2233" t="str">
            <v>C1393</v>
          </cell>
          <cell r="C2233" t="str">
            <v>FLANGE SEXTAVADA EM AÇO GALV. D=100mm (4")</v>
          </cell>
          <cell r="D2233">
            <v>0</v>
          </cell>
          <cell r="E2233">
            <v>0</v>
          </cell>
          <cell r="F2233" t="str">
            <v>UN</v>
          </cell>
          <cell r="G2233">
            <v>74</v>
          </cell>
        </row>
        <row r="2234">
          <cell r="B2234" t="str">
            <v>C3845</v>
          </cell>
          <cell r="C2234" t="str">
            <v>FORNECIMENTO, MONTAGEM, INSPEÇÃO E ASSENTAMENTO DE TUBOS E CONEXÕES EM AÇO, J. SOLDADA D=4", API 5 LX SOLDA, NORMA API 104</v>
          </cell>
          <cell r="D2234">
            <v>0</v>
          </cell>
          <cell r="E2234">
            <v>0</v>
          </cell>
          <cell r="F2234" t="str">
            <v>M</v>
          </cell>
          <cell r="G2234">
            <v>138.69</v>
          </cell>
        </row>
        <row r="2235">
          <cell r="B2235">
            <v>0</v>
          </cell>
          <cell r="C2235">
            <v>0</v>
          </cell>
          <cell r="D2235">
            <v>0</v>
          </cell>
          <cell r="E2235">
            <v>0</v>
          </cell>
          <cell r="F2235">
            <v>0</v>
          </cell>
          <cell r="G2235">
            <v>0</v>
          </cell>
        </row>
        <row r="2236">
          <cell r="B2236" t="str">
            <v>C3844</v>
          </cell>
          <cell r="C2236" t="str">
            <v>FORNECIMENTO, MONTAGEM, INSPEÇÃO E ASSENTAMENTO DE TUBOS E CONEXÕES EM AÇO, J. SOLDADA D=6", API 5 LX SOLDA, NORMA API 104</v>
          </cell>
          <cell r="D2236">
            <v>0</v>
          </cell>
          <cell r="E2236">
            <v>0</v>
          </cell>
          <cell r="F2236" t="str">
            <v>M</v>
          </cell>
          <cell r="G2236">
            <v>225.21</v>
          </cell>
        </row>
        <row r="2237">
          <cell r="B2237">
            <v>0</v>
          </cell>
          <cell r="C2237">
            <v>0</v>
          </cell>
          <cell r="D2237">
            <v>0</v>
          </cell>
          <cell r="E2237">
            <v>0</v>
          </cell>
          <cell r="F2237">
            <v>0</v>
          </cell>
          <cell r="G2237">
            <v>0</v>
          </cell>
        </row>
        <row r="2238">
          <cell r="B2238" t="str">
            <v>C3719</v>
          </cell>
          <cell r="C2238" t="str">
            <v>JUNTA DE BORRACHA ROSQUEADA DE 3/4"</v>
          </cell>
          <cell r="D2238">
            <v>0</v>
          </cell>
          <cell r="E2238">
            <v>0</v>
          </cell>
          <cell r="F2238" t="str">
            <v>UN</v>
          </cell>
          <cell r="G2238">
            <v>160.18</v>
          </cell>
        </row>
        <row r="2239">
          <cell r="B2239" t="str">
            <v>C3720</v>
          </cell>
          <cell r="C2239" t="str">
            <v>JUNTA DE BORRACHA ROSQUEADA DE 1"</v>
          </cell>
          <cell r="D2239">
            <v>0</v>
          </cell>
          <cell r="E2239">
            <v>0</v>
          </cell>
          <cell r="F2239" t="str">
            <v>UN</v>
          </cell>
          <cell r="G2239">
            <v>185.48</v>
          </cell>
        </row>
        <row r="2240">
          <cell r="B2240" t="str">
            <v>C1691</v>
          </cell>
          <cell r="C2240" t="str">
            <v>LUVA DE REDUÇÃO AÇO GALV. D= 20X15mm  À 25X20mm</v>
          </cell>
          <cell r="D2240">
            <v>0</v>
          </cell>
          <cell r="E2240">
            <v>0</v>
          </cell>
          <cell r="F2240" t="str">
            <v>UN</v>
          </cell>
          <cell r="G2240">
            <v>9.99</v>
          </cell>
        </row>
        <row r="2241">
          <cell r="B2241" t="str">
            <v>C1692</v>
          </cell>
          <cell r="C2241" t="str">
            <v>LUVA DE REDUÇÃO AÇO GALV. D= 32X15mm  À 50X40mm</v>
          </cell>
          <cell r="D2241">
            <v>0</v>
          </cell>
          <cell r="E2241">
            <v>0</v>
          </cell>
          <cell r="F2241" t="str">
            <v>UN</v>
          </cell>
          <cell r="G2241">
            <v>16.41</v>
          </cell>
        </row>
        <row r="2242">
          <cell r="B2242" t="str">
            <v>C1690</v>
          </cell>
          <cell r="C2242" t="str">
            <v>LUVA DE REDUÇÃO AÇO GALV. D=80X65mm (3"X2 1/2")</v>
          </cell>
          <cell r="D2242">
            <v>0</v>
          </cell>
          <cell r="E2242">
            <v>0</v>
          </cell>
          <cell r="F2242" t="str">
            <v>UN</v>
          </cell>
          <cell r="G2242">
            <v>54.27</v>
          </cell>
        </row>
        <row r="2243">
          <cell r="B2243" t="str">
            <v>C1688</v>
          </cell>
          <cell r="C2243" t="str">
            <v>LUVA DE REDUÇÃO AÇO GALV. D=100X50mm (4"X2")</v>
          </cell>
          <cell r="D2243">
            <v>0</v>
          </cell>
          <cell r="E2243">
            <v>0</v>
          </cell>
          <cell r="F2243" t="str">
            <v>UN</v>
          </cell>
          <cell r="G2243">
            <v>74.97</v>
          </cell>
        </row>
        <row r="2244">
          <cell r="B2244" t="str">
            <v>C1693</v>
          </cell>
          <cell r="C2244" t="str">
            <v>LUVA DE REDUÇÃO AÇO GALV. D=100X50mm À 100X80mm</v>
          </cell>
          <cell r="D2244">
            <v>0</v>
          </cell>
          <cell r="E2244">
            <v>0</v>
          </cell>
          <cell r="F2244" t="str">
            <v>UN</v>
          </cell>
          <cell r="G2244">
            <v>74.97</v>
          </cell>
        </row>
        <row r="2245">
          <cell r="B2245" t="str">
            <v>C1689</v>
          </cell>
          <cell r="C2245" t="str">
            <v>LUVA DE REDUÇÃO AÇO GALV. D=100X65mm (4"X2 1/2")</v>
          </cell>
          <cell r="D2245">
            <v>0</v>
          </cell>
          <cell r="E2245">
            <v>0</v>
          </cell>
          <cell r="F2245" t="str">
            <v>UN</v>
          </cell>
          <cell r="G2245">
            <v>74.97</v>
          </cell>
        </row>
        <row r="2246">
          <cell r="B2246" t="str">
            <v>C1687</v>
          </cell>
          <cell r="C2246" t="str">
            <v>LUVA DE REDUÇÃO AÇO GALV. D=100X80mm (4"X3")</v>
          </cell>
          <cell r="D2246">
            <v>0</v>
          </cell>
          <cell r="E2246">
            <v>0</v>
          </cell>
          <cell r="F2246" t="str">
            <v>UN</v>
          </cell>
          <cell r="G2246">
            <v>91.86</v>
          </cell>
        </row>
        <row r="2247">
          <cell r="B2247" t="str">
            <v>C3712</v>
          </cell>
          <cell r="C2247" t="str">
            <v>LUVA DE UNIÃO AÇO ASTM  A-120 DE 20mm (3/4")</v>
          </cell>
          <cell r="D2247">
            <v>0</v>
          </cell>
          <cell r="E2247">
            <v>0</v>
          </cell>
          <cell r="F2247" t="str">
            <v>UN</v>
          </cell>
          <cell r="G2247">
            <v>58.29</v>
          </cell>
        </row>
        <row r="2248">
          <cell r="B2248" t="str">
            <v>C3713</v>
          </cell>
          <cell r="C2248" t="str">
            <v>LUVA DE UNIÃO AÇO ASTM  A-120 DE 25mm (1")</v>
          </cell>
          <cell r="D2248">
            <v>0</v>
          </cell>
          <cell r="E2248">
            <v>0</v>
          </cell>
          <cell r="F2248" t="str">
            <v>UN</v>
          </cell>
          <cell r="G2248">
            <v>72.09</v>
          </cell>
        </row>
        <row r="2249">
          <cell r="B2249" t="str">
            <v>C4402</v>
          </cell>
          <cell r="C2249" t="str">
            <v>LUVA DE UNIÃO AÇO ASTM A-120 DE 40mm (1 1/2")</v>
          </cell>
          <cell r="D2249">
            <v>0</v>
          </cell>
          <cell r="E2249">
            <v>0</v>
          </cell>
          <cell r="F2249" t="str">
            <v>UN</v>
          </cell>
          <cell r="G2249">
            <v>94.89</v>
          </cell>
        </row>
        <row r="2250">
          <cell r="B2250" t="str">
            <v>C1694</v>
          </cell>
          <cell r="C2250" t="str">
            <v>LUVA DE UNIÃO AÇO GALVANIZADO DE (2 1/2")</v>
          </cell>
          <cell r="D2250">
            <v>0</v>
          </cell>
          <cell r="E2250">
            <v>0</v>
          </cell>
          <cell r="F2250" t="str">
            <v>UN</v>
          </cell>
          <cell r="G2250">
            <v>79.25</v>
          </cell>
        </row>
        <row r="2251">
          <cell r="B2251" t="str">
            <v>C1695</v>
          </cell>
          <cell r="C2251" t="str">
            <v>LUVA DE UNIÃO AÇO GALVANIZADO DE (3")</v>
          </cell>
          <cell r="D2251">
            <v>0</v>
          </cell>
          <cell r="E2251">
            <v>0</v>
          </cell>
          <cell r="F2251" t="str">
            <v>UN</v>
          </cell>
          <cell r="G2251">
            <v>108.85</v>
          </cell>
        </row>
        <row r="2252">
          <cell r="B2252" t="str">
            <v>C1696</v>
          </cell>
          <cell r="C2252" t="str">
            <v>LUVA DE UNIÃO AÇO GALVANIZADO DE (4")</v>
          </cell>
          <cell r="D2252">
            <v>0</v>
          </cell>
          <cell r="E2252">
            <v>0</v>
          </cell>
          <cell r="F2252" t="str">
            <v>UN</v>
          </cell>
          <cell r="G2252">
            <v>151.94</v>
          </cell>
        </row>
        <row r="2253">
          <cell r="B2253" t="str">
            <v>C1705</v>
          </cell>
          <cell r="C2253" t="str">
            <v>LUVA AÇO GALV. D=15mm (1/2")  À  25mm (1")</v>
          </cell>
          <cell r="D2253">
            <v>0</v>
          </cell>
          <cell r="E2253">
            <v>0</v>
          </cell>
          <cell r="F2253" t="str">
            <v>UN</v>
          </cell>
          <cell r="G2253">
            <v>24.79</v>
          </cell>
        </row>
        <row r="2254">
          <cell r="B2254" t="str">
            <v>C1706</v>
          </cell>
          <cell r="C2254" t="str">
            <v>LUVA AÇO GALV. D=32mm (1 1/4")  À  50mm (2")</v>
          </cell>
          <cell r="D2254">
            <v>0</v>
          </cell>
          <cell r="E2254">
            <v>0</v>
          </cell>
          <cell r="F2254" t="str">
            <v>UN</v>
          </cell>
          <cell r="G2254">
            <v>15.38</v>
          </cell>
        </row>
        <row r="2255">
          <cell r="B2255" t="str">
            <v>C1707</v>
          </cell>
          <cell r="C2255" t="str">
            <v>LUVA AÇO GALV. D=65mm (2 1/2")  À  80mm (3")</v>
          </cell>
          <cell r="D2255">
            <v>0</v>
          </cell>
          <cell r="E2255">
            <v>0</v>
          </cell>
          <cell r="F2255" t="str">
            <v>UN</v>
          </cell>
          <cell r="G2255">
            <v>34.64</v>
          </cell>
        </row>
        <row r="2256">
          <cell r="B2256" t="str">
            <v>C1704</v>
          </cell>
          <cell r="C2256" t="str">
            <v>LUVA AÇO GALV. D=100mm (4") À 50mm (6")</v>
          </cell>
          <cell r="D2256">
            <v>0</v>
          </cell>
          <cell r="E2256">
            <v>0</v>
          </cell>
          <cell r="F2256" t="str">
            <v>UN</v>
          </cell>
          <cell r="G2256">
            <v>90.73</v>
          </cell>
        </row>
        <row r="2257">
          <cell r="B2257" t="str">
            <v>C1822</v>
          </cell>
          <cell r="C2257" t="str">
            <v>NIPLE DUPLO DE REDUÇÃO AÇO GALV. D=20X15mm (3/4"X1/2")</v>
          </cell>
          <cell r="D2257">
            <v>0</v>
          </cell>
          <cell r="E2257">
            <v>0</v>
          </cell>
          <cell r="F2257" t="str">
            <v>UN</v>
          </cell>
          <cell r="G2257">
            <v>8.69</v>
          </cell>
        </row>
        <row r="2258">
          <cell r="B2258" t="str">
            <v>C1826</v>
          </cell>
          <cell r="C2258" t="str">
            <v>NIPLE DUPLO DE REDUÇÃO AÇO GALV. D=20X15mm (3/4"X1/2")  À  25X20mm (1"X3/4")</v>
          </cell>
          <cell r="D2258">
            <v>0</v>
          </cell>
          <cell r="E2258">
            <v>0</v>
          </cell>
          <cell r="F2258" t="str">
            <v>UN</v>
          </cell>
          <cell r="G2258">
            <v>8.69</v>
          </cell>
        </row>
        <row r="2259">
          <cell r="B2259" t="str">
            <v>C1823</v>
          </cell>
          <cell r="C2259" t="str">
            <v>NIPLE DUPLO DE REDUÇÃO AÇO GALV. D=32X15mm (1 1/4"X1/2")</v>
          </cell>
          <cell r="D2259">
            <v>0</v>
          </cell>
          <cell r="E2259">
            <v>0</v>
          </cell>
          <cell r="F2259" t="str">
            <v>UN</v>
          </cell>
          <cell r="G2259">
            <v>16.53</v>
          </cell>
        </row>
        <row r="2260">
          <cell r="B2260" t="str">
            <v>C1824</v>
          </cell>
          <cell r="C2260" t="str">
            <v>NIPLE DUPLO REDUÇÃO AÇO GALV. D=32X15mm (1 1/4"X1/2")  À  50X40mm (2"X1 1/2")</v>
          </cell>
          <cell r="D2260">
            <v>0</v>
          </cell>
          <cell r="E2260">
            <v>0</v>
          </cell>
          <cell r="F2260" t="str">
            <v>UN</v>
          </cell>
          <cell r="G2260">
            <v>16.53</v>
          </cell>
        </row>
        <row r="2261">
          <cell r="B2261" t="str">
            <v>C1825</v>
          </cell>
          <cell r="C2261" t="str">
            <v>NIPLE DUPLO DE REDUÇÃO AÇO GALV. D=65X32mm(2 1/2"X1 1/4")  À  80X65mm(3"X2 1/2")</v>
          </cell>
          <cell r="D2261">
            <v>0</v>
          </cell>
          <cell r="E2261">
            <v>0</v>
          </cell>
          <cell r="F2261" t="str">
            <v>UN</v>
          </cell>
          <cell r="G2261">
            <v>34.78</v>
          </cell>
        </row>
        <row r="2262">
          <cell r="B2262">
            <v>0</v>
          </cell>
          <cell r="C2262">
            <v>0</v>
          </cell>
          <cell r="D2262">
            <v>0</v>
          </cell>
          <cell r="E2262">
            <v>0</v>
          </cell>
          <cell r="F2262">
            <v>0</v>
          </cell>
          <cell r="G2262">
            <v>0</v>
          </cell>
        </row>
        <row r="2263">
          <cell r="B2263" t="str">
            <v>C1815</v>
          </cell>
          <cell r="C2263" t="str">
            <v>NIPLE DUPLO DE REDUÇÃO AÇO GALV. D=80X50mm (3"X2")  À  80X65mm (3"X2 1/2")</v>
          </cell>
          <cell r="D2263">
            <v>0</v>
          </cell>
          <cell r="E2263">
            <v>0</v>
          </cell>
          <cell r="F2263" t="str">
            <v>UN</v>
          </cell>
          <cell r="G2263">
            <v>45.53</v>
          </cell>
        </row>
        <row r="2264">
          <cell r="B2264" t="str">
            <v>C1817</v>
          </cell>
          <cell r="C2264" t="str">
            <v>NIPLE DUPLO AÇO GALV. D=15mm (1/2")  À 25mm (1")</v>
          </cell>
          <cell r="D2264">
            <v>0</v>
          </cell>
          <cell r="E2264">
            <v>0</v>
          </cell>
          <cell r="F2264" t="str">
            <v>UN</v>
          </cell>
          <cell r="G2264">
            <v>7.29</v>
          </cell>
        </row>
        <row r="2265">
          <cell r="B2265" t="str">
            <v>C1818</v>
          </cell>
          <cell r="C2265" t="str">
            <v>NIPLE DUPLO AÇO GALV. D=32mm  (1 1/4")  À 50mm (2")</v>
          </cell>
          <cell r="D2265">
            <v>0</v>
          </cell>
          <cell r="E2265">
            <v>0</v>
          </cell>
          <cell r="F2265" t="str">
            <v>UN</v>
          </cell>
          <cell r="G2265">
            <v>16.38</v>
          </cell>
        </row>
        <row r="2266">
          <cell r="B2266" t="str">
            <v>C1821</v>
          </cell>
          <cell r="C2266" t="str">
            <v>NIPLE DUPLO AÇO GALV. D=65mm (2 1/2")</v>
          </cell>
          <cell r="D2266">
            <v>0</v>
          </cell>
          <cell r="E2266">
            <v>0</v>
          </cell>
          <cell r="F2266" t="str">
            <v>UN</v>
          </cell>
          <cell r="G2266">
            <v>35.17</v>
          </cell>
        </row>
        <row r="2267">
          <cell r="B2267" t="str">
            <v>C1819</v>
          </cell>
          <cell r="C2267" t="str">
            <v>NIPLE DUPLO AÇO GALV. D=65mm (2 1/2")  À 80mm (3")</v>
          </cell>
          <cell r="D2267">
            <v>0</v>
          </cell>
          <cell r="E2267">
            <v>0</v>
          </cell>
          <cell r="F2267" t="str">
            <v>UN</v>
          </cell>
          <cell r="G2267">
            <v>35.17</v>
          </cell>
        </row>
        <row r="2268">
          <cell r="B2268" t="str">
            <v>C1816</v>
          </cell>
          <cell r="C2268" t="str">
            <v>NIPLE DUPLO AÇO GALV. D=100mm (4")</v>
          </cell>
          <cell r="D2268">
            <v>0</v>
          </cell>
          <cell r="E2268">
            <v>0</v>
          </cell>
          <cell r="F2268" t="str">
            <v>UN</v>
          </cell>
          <cell r="G2268">
            <v>69.27</v>
          </cell>
        </row>
        <row r="2269">
          <cell r="B2269" t="str">
            <v>C3711</v>
          </cell>
          <cell r="C2269" t="str">
            <v>REDUÇÃO AÇO ASTM  A-120  ROSCÁVEL DE (1"x 1 1/2")  À (1"x 3/4")</v>
          </cell>
          <cell r="D2269">
            <v>0</v>
          </cell>
          <cell r="E2269">
            <v>0</v>
          </cell>
          <cell r="F2269" t="str">
            <v>UN</v>
          </cell>
          <cell r="G2269">
            <v>28.8</v>
          </cell>
        </row>
        <row r="2270">
          <cell r="B2270" t="str">
            <v>C3710</v>
          </cell>
          <cell r="C2270" t="str">
            <v>REDUÇÃO AÇO ASTM  A-120  ROSCÁVEL DE (2"x 1 1/2")  À (2"x 3/4")</v>
          </cell>
          <cell r="D2270">
            <v>0</v>
          </cell>
          <cell r="E2270">
            <v>0</v>
          </cell>
          <cell r="F2270" t="str">
            <v>UN</v>
          </cell>
          <cell r="G2270">
            <v>28.8</v>
          </cell>
        </row>
        <row r="2271">
          <cell r="B2271" t="str">
            <v>C3709</v>
          </cell>
          <cell r="C2271" t="str">
            <v>REDUÇÃO AÇO ASTM  A-120  ROSCÁVEL DE (3"x 2 1/2")  À (3"x 3/4")</v>
          </cell>
          <cell r="D2271">
            <v>0</v>
          </cell>
          <cell r="E2271">
            <v>0</v>
          </cell>
          <cell r="F2271" t="str">
            <v>UN</v>
          </cell>
          <cell r="G2271">
            <v>28.84</v>
          </cell>
        </row>
        <row r="2272">
          <cell r="B2272" t="str">
            <v>C3708</v>
          </cell>
          <cell r="C2272" t="str">
            <v>REDUÇÃO AÇO ASTM  A-120  ROSCÁVEL DE (4"x 2")</v>
          </cell>
          <cell r="D2272">
            <v>0</v>
          </cell>
          <cell r="E2272">
            <v>0</v>
          </cell>
          <cell r="F2272" t="str">
            <v>UN</v>
          </cell>
          <cell r="G2272">
            <v>41.34</v>
          </cell>
        </row>
        <row r="2273">
          <cell r="B2273" t="str">
            <v>C3707</v>
          </cell>
          <cell r="C2273" t="str">
            <v>REDUÇÃO AÇO ASTM  A-120  ROSCÁVEL DE (4"x 3")</v>
          </cell>
          <cell r="D2273">
            <v>0</v>
          </cell>
          <cell r="E2273">
            <v>0</v>
          </cell>
          <cell r="F2273" t="str">
            <v>UN</v>
          </cell>
          <cell r="G2273">
            <v>37.799999999999997</v>
          </cell>
        </row>
        <row r="2274">
          <cell r="B2274" t="str">
            <v>C2307</v>
          </cell>
          <cell r="C2274" t="str">
            <v>TAMPÃO EM AÇO GALV. D=15mm (1/2")  À 25mm(1")</v>
          </cell>
          <cell r="D2274">
            <v>0</v>
          </cell>
          <cell r="E2274">
            <v>0</v>
          </cell>
          <cell r="F2274" t="str">
            <v>UN</v>
          </cell>
          <cell r="G2274">
            <v>9.89</v>
          </cell>
        </row>
        <row r="2275">
          <cell r="B2275" t="str">
            <v>C2308</v>
          </cell>
          <cell r="C2275" t="str">
            <v>TAMPÃO EM AÇO GALV. D=32mm (1 1/4")  À  50mm(2")</v>
          </cell>
          <cell r="D2275">
            <v>0</v>
          </cell>
          <cell r="E2275">
            <v>0</v>
          </cell>
          <cell r="F2275" t="str">
            <v>UN</v>
          </cell>
          <cell r="G2275">
            <v>12.11</v>
          </cell>
        </row>
        <row r="2276">
          <cell r="B2276" t="str">
            <v>C2309</v>
          </cell>
          <cell r="C2276" t="str">
            <v>TAMPÃO EM AÇO GALV. D=65mm(2 1/2")  À  80mm(3")</v>
          </cell>
          <cell r="D2276">
            <v>0</v>
          </cell>
          <cell r="E2276">
            <v>0</v>
          </cell>
          <cell r="F2276" t="str">
            <v>UN</v>
          </cell>
          <cell r="G2276">
            <v>19.79</v>
          </cell>
        </row>
        <row r="2277">
          <cell r="B2277" t="str">
            <v>C2306</v>
          </cell>
          <cell r="C2277" t="str">
            <v>TAMPÃO EM AÇO GALV. D=100mm (4')</v>
          </cell>
          <cell r="D2277">
            <v>0</v>
          </cell>
          <cell r="E2277">
            <v>0</v>
          </cell>
          <cell r="F2277" t="str">
            <v>UN</v>
          </cell>
          <cell r="G2277">
            <v>30.31</v>
          </cell>
        </row>
        <row r="2278">
          <cell r="B2278" t="str">
            <v>C3692</v>
          </cell>
          <cell r="C2278" t="str">
            <v>TÊ AÇO ASTM A-120 ROSCÁVEL DE 20mm (3/4")</v>
          </cell>
          <cell r="D2278">
            <v>0</v>
          </cell>
          <cell r="E2278">
            <v>0</v>
          </cell>
          <cell r="F2278" t="str">
            <v>UN</v>
          </cell>
          <cell r="G2278">
            <v>14.21</v>
          </cell>
        </row>
        <row r="2279">
          <cell r="B2279" t="str">
            <v>C3693</v>
          </cell>
          <cell r="C2279" t="str">
            <v>TÊ AÇO ASTM A-120 ROSCÁVEL DE 25mm (1")</v>
          </cell>
          <cell r="D2279">
            <v>0</v>
          </cell>
          <cell r="E2279">
            <v>0</v>
          </cell>
          <cell r="F2279" t="str">
            <v>UN</v>
          </cell>
          <cell r="G2279">
            <v>14.81</v>
          </cell>
        </row>
        <row r="2280">
          <cell r="B2280" t="str">
            <v>C3694</v>
          </cell>
          <cell r="C2280" t="str">
            <v>TÊ AÇO ASTM A-120 ROSCÁVEL DE 32mm (1 1/4")</v>
          </cell>
          <cell r="D2280">
            <v>0</v>
          </cell>
          <cell r="E2280">
            <v>0</v>
          </cell>
          <cell r="F2280" t="str">
            <v>UN</v>
          </cell>
          <cell r="G2280">
            <v>22.94</v>
          </cell>
        </row>
        <row r="2281">
          <cell r="B2281" t="str">
            <v>C3696</v>
          </cell>
          <cell r="C2281" t="str">
            <v>TÊ AÇO ASTM A-120 ROSCÁVEL DE 40mm (1 1/2")</v>
          </cell>
          <cell r="D2281">
            <v>0</v>
          </cell>
          <cell r="E2281">
            <v>0</v>
          </cell>
          <cell r="F2281" t="str">
            <v>UN</v>
          </cell>
          <cell r="G2281">
            <v>23.97</v>
          </cell>
        </row>
        <row r="2282">
          <cell r="B2282" t="str">
            <v>C3697</v>
          </cell>
          <cell r="C2282" t="str">
            <v>TÊ AÇO ASTM A-120 ROSCÁVEL DE 50mm (2")</v>
          </cell>
          <cell r="D2282">
            <v>0</v>
          </cell>
          <cell r="E2282">
            <v>0</v>
          </cell>
          <cell r="F2282" t="str">
            <v>UN</v>
          </cell>
          <cell r="G2282">
            <v>91.09</v>
          </cell>
        </row>
        <row r="2283">
          <cell r="B2283" t="str">
            <v>C3698</v>
          </cell>
          <cell r="C2283" t="str">
            <v>TÊ AÇO ASTM  A-120  ROSCÁVEL DE 80mm (3")</v>
          </cell>
          <cell r="D2283">
            <v>0</v>
          </cell>
          <cell r="E2283">
            <v>0</v>
          </cell>
          <cell r="F2283" t="str">
            <v>UN</v>
          </cell>
          <cell r="G2283">
            <v>119.26</v>
          </cell>
        </row>
        <row r="2284">
          <cell r="B2284" t="str">
            <v>C3699</v>
          </cell>
          <cell r="C2284" t="str">
            <v>TÊ AÇO ASTM  A-120  ROSCÁVEL DE 100mm (4")</v>
          </cell>
          <cell r="D2284">
            <v>0</v>
          </cell>
          <cell r="E2284">
            <v>0</v>
          </cell>
          <cell r="F2284" t="str">
            <v>UN</v>
          </cell>
          <cell r="G2284">
            <v>145.53</v>
          </cell>
        </row>
        <row r="2285">
          <cell r="B2285" t="str">
            <v>C2321</v>
          </cell>
          <cell r="C2285" t="str">
            <v>TÊ AÇO GALV. D= 15mm (1/2")</v>
          </cell>
          <cell r="D2285">
            <v>0</v>
          </cell>
          <cell r="E2285">
            <v>0</v>
          </cell>
          <cell r="F2285" t="str">
            <v>UN</v>
          </cell>
          <cell r="G2285">
            <v>14.92</v>
          </cell>
        </row>
        <row r="2286">
          <cell r="B2286" t="str">
            <v>C2322</v>
          </cell>
          <cell r="C2286" t="str">
            <v>TÊ AÇO GALV. D= 20mm (3/4")</v>
          </cell>
          <cell r="D2286">
            <v>0</v>
          </cell>
          <cell r="E2286">
            <v>0</v>
          </cell>
          <cell r="F2286" t="str">
            <v>UN</v>
          </cell>
          <cell r="G2286">
            <v>16.940000000000001</v>
          </cell>
        </row>
        <row r="2287">
          <cell r="B2287" t="str">
            <v>C2323</v>
          </cell>
          <cell r="C2287" t="str">
            <v>TÊ AÇO GALV. D= 25mm (1")</v>
          </cell>
          <cell r="D2287">
            <v>0</v>
          </cell>
          <cell r="E2287">
            <v>0</v>
          </cell>
          <cell r="F2287" t="str">
            <v>UN</v>
          </cell>
          <cell r="G2287">
            <v>21</v>
          </cell>
        </row>
        <row r="2288">
          <cell r="B2288" t="str">
            <v>C2324</v>
          </cell>
          <cell r="C2288" t="str">
            <v>TÊ AÇO GALV. D= 32mm (1 1/4")</v>
          </cell>
          <cell r="D2288">
            <v>0</v>
          </cell>
          <cell r="E2288">
            <v>0</v>
          </cell>
          <cell r="F2288" t="str">
            <v>UN</v>
          </cell>
          <cell r="G2288">
            <v>34.11</v>
          </cell>
        </row>
        <row r="2289">
          <cell r="B2289" t="str">
            <v>C2325</v>
          </cell>
          <cell r="C2289" t="str">
            <v>TÊ AÇO GALV. D= 40mm (1 1/2")</v>
          </cell>
          <cell r="D2289">
            <v>0</v>
          </cell>
          <cell r="E2289">
            <v>0</v>
          </cell>
          <cell r="F2289" t="str">
            <v>UN</v>
          </cell>
          <cell r="G2289">
            <v>36.270000000000003</v>
          </cell>
        </row>
        <row r="2290">
          <cell r="B2290" t="str">
            <v>C2326</v>
          </cell>
          <cell r="C2290" t="str">
            <v>TÊ AÇO GALV. D= 50mm (2")</v>
          </cell>
          <cell r="D2290">
            <v>0</v>
          </cell>
          <cell r="E2290">
            <v>0</v>
          </cell>
          <cell r="F2290" t="str">
            <v>UN</v>
          </cell>
          <cell r="G2290">
            <v>50.17</v>
          </cell>
        </row>
        <row r="2291">
          <cell r="B2291" t="str">
            <v>C2327</v>
          </cell>
          <cell r="C2291" t="str">
            <v>TÊ AÇO GALV. D= 65mm (2 1/2")</v>
          </cell>
          <cell r="D2291">
            <v>0</v>
          </cell>
          <cell r="E2291">
            <v>0</v>
          </cell>
          <cell r="F2291" t="str">
            <v>UN</v>
          </cell>
          <cell r="G2291">
            <v>72.260000000000005</v>
          </cell>
        </row>
        <row r="2292">
          <cell r="B2292" t="str">
            <v>C2328</v>
          </cell>
          <cell r="C2292" t="str">
            <v>TÊ AÇO GALV. D= 80mm (3")</v>
          </cell>
          <cell r="D2292">
            <v>0</v>
          </cell>
          <cell r="E2292">
            <v>0</v>
          </cell>
          <cell r="F2292" t="str">
            <v>UN</v>
          </cell>
          <cell r="G2292">
            <v>88.61</v>
          </cell>
        </row>
        <row r="2293">
          <cell r="B2293" t="str">
            <v>C2329</v>
          </cell>
          <cell r="C2293" t="str">
            <v>TÊ AÇO GALV. D=100mm (4")</v>
          </cell>
          <cell r="D2293">
            <v>0</v>
          </cell>
          <cell r="E2293">
            <v>0</v>
          </cell>
          <cell r="F2293" t="str">
            <v>UN</v>
          </cell>
          <cell r="G2293">
            <v>157.22999999999999</v>
          </cell>
        </row>
        <row r="2294">
          <cell r="B2294" t="str">
            <v>C2330</v>
          </cell>
          <cell r="C2294" t="str">
            <v>TÊ AÇO GALV. D=125mm (5")</v>
          </cell>
          <cell r="D2294">
            <v>0</v>
          </cell>
          <cell r="E2294">
            <v>0</v>
          </cell>
          <cell r="F2294" t="str">
            <v>UN</v>
          </cell>
          <cell r="G2294">
            <v>336.34</v>
          </cell>
        </row>
        <row r="2295">
          <cell r="B2295" t="str">
            <v>C2331</v>
          </cell>
          <cell r="C2295" t="str">
            <v>TÊ AÇO GALV. D=150mm (6")</v>
          </cell>
          <cell r="D2295">
            <v>0</v>
          </cell>
          <cell r="E2295">
            <v>0</v>
          </cell>
          <cell r="F2295" t="str">
            <v>UN</v>
          </cell>
          <cell r="G2295">
            <v>385.59</v>
          </cell>
        </row>
        <row r="2296">
          <cell r="B2296" t="str">
            <v>C2394</v>
          </cell>
          <cell r="C2296" t="str">
            <v>TÊ REDUÇÃO AÇO GALV. D= 20X15mm (3/4"X1/2")  À  25X20mm (1"X3/4")</v>
          </cell>
          <cell r="D2296">
            <v>0</v>
          </cell>
          <cell r="E2296">
            <v>0</v>
          </cell>
          <cell r="F2296" t="str">
            <v>UN</v>
          </cell>
          <cell r="G2296">
            <v>16.97</v>
          </cell>
        </row>
        <row r="2297">
          <cell r="B2297" t="str">
            <v>C2395</v>
          </cell>
          <cell r="C2297" t="str">
            <v>TÊ REDUÇÃO AÇO GALV. D= 32X15mm (1 1/4"X1/2")  À 50X40mm (2"x1 1/4")</v>
          </cell>
          <cell r="D2297">
            <v>0</v>
          </cell>
          <cell r="E2297">
            <v>0</v>
          </cell>
          <cell r="F2297" t="str">
            <v>UN</v>
          </cell>
          <cell r="G2297">
            <v>31.97</v>
          </cell>
        </row>
        <row r="2298">
          <cell r="B2298" t="str">
            <v>C2396</v>
          </cell>
          <cell r="C2298" t="str">
            <v>TÊ REDUÇÃO AÇO GALV. D= 65X25mm (2 1/2"x1")  À 80X65mm (3"x2 1/2")</v>
          </cell>
          <cell r="D2298">
            <v>0</v>
          </cell>
          <cell r="E2298">
            <v>0</v>
          </cell>
          <cell r="F2298" t="str">
            <v>UN</v>
          </cell>
          <cell r="G2298">
            <v>66.36</v>
          </cell>
        </row>
        <row r="2299">
          <cell r="B2299" t="str">
            <v>C2397</v>
          </cell>
          <cell r="C2299" t="str">
            <v>TÊ REDUÇÃO AÇO GALV. D=100X50mm (4"x2")  À 100X80mm (4"x3")</v>
          </cell>
          <cell r="D2299">
            <v>0</v>
          </cell>
          <cell r="E2299">
            <v>0</v>
          </cell>
          <cell r="F2299" t="str">
            <v>UN</v>
          </cell>
          <cell r="G2299">
            <v>143.78</v>
          </cell>
        </row>
        <row r="2300">
          <cell r="B2300" t="str">
            <v>C3685</v>
          </cell>
          <cell r="C2300" t="str">
            <v>TUBO AÇO ASTM A-120 PRETO C/ ROSCA DE 20mm (3/4")</v>
          </cell>
          <cell r="D2300">
            <v>0</v>
          </cell>
          <cell r="E2300">
            <v>0</v>
          </cell>
          <cell r="F2300" t="str">
            <v>M</v>
          </cell>
          <cell r="G2300">
            <v>21.78</v>
          </cell>
        </row>
        <row r="2301">
          <cell r="B2301" t="str">
            <v>C3686</v>
          </cell>
          <cell r="C2301" t="str">
            <v>TUBO AÇO ASTM A-120 PRETO  C/ ROSCA DE 25mm (1")</v>
          </cell>
          <cell r="D2301">
            <v>0</v>
          </cell>
          <cell r="E2301">
            <v>0</v>
          </cell>
          <cell r="F2301" t="str">
            <v>M</v>
          </cell>
          <cell r="G2301">
            <v>29.59</v>
          </cell>
        </row>
        <row r="2302">
          <cell r="B2302" t="str">
            <v>C3687</v>
          </cell>
          <cell r="C2302" t="str">
            <v>TUBO AÇO ASTM A-120 PRETO  C/ ROSCA DE 32mm (1 1/4")</v>
          </cell>
          <cell r="D2302">
            <v>0</v>
          </cell>
          <cell r="E2302">
            <v>0</v>
          </cell>
          <cell r="F2302" t="str">
            <v>M</v>
          </cell>
          <cell r="G2302">
            <v>41.27</v>
          </cell>
        </row>
        <row r="2303">
          <cell r="B2303" t="str">
            <v>C3688</v>
          </cell>
          <cell r="C2303" t="str">
            <v>TUBO AÇO ASTM A-120 PRETO  C/ ROSCA DE 40mm (1 1/2")</v>
          </cell>
          <cell r="D2303">
            <v>0</v>
          </cell>
          <cell r="E2303">
            <v>0</v>
          </cell>
          <cell r="F2303" t="str">
            <v>M</v>
          </cell>
          <cell r="G2303">
            <v>49.97</v>
          </cell>
        </row>
        <row r="2304">
          <cell r="B2304" t="str">
            <v>C3690</v>
          </cell>
          <cell r="C2304" t="str">
            <v>TUBO AÇO ASTM A-120 PRETO  C/ ROSCA DE 80mm (3")</v>
          </cell>
          <cell r="D2304">
            <v>0</v>
          </cell>
          <cell r="E2304">
            <v>0</v>
          </cell>
          <cell r="F2304" t="str">
            <v>M</v>
          </cell>
          <cell r="G2304">
            <v>123.38</v>
          </cell>
        </row>
        <row r="2305">
          <cell r="B2305" t="str">
            <v>C3689</v>
          </cell>
          <cell r="C2305" t="str">
            <v>TUBO AÇO ASTM A-120 PRETO  C/ ROSCA DE 50mm (2")</v>
          </cell>
          <cell r="D2305">
            <v>0</v>
          </cell>
          <cell r="E2305">
            <v>0</v>
          </cell>
          <cell r="F2305" t="str">
            <v>M</v>
          </cell>
          <cell r="G2305">
            <v>64.760000000000005</v>
          </cell>
        </row>
        <row r="2306">
          <cell r="B2306" t="str">
            <v>C3691</v>
          </cell>
          <cell r="C2306" t="str">
            <v>TUBO AÇO ASTM A-120 PRETO  C/ ROSCA DE 100mm (4")</v>
          </cell>
          <cell r="D2306">
            <v>0</v>
          </cell>
          <cell r="E2306">
            <v>0</v>
          </cell>
          <cell r="F2306" t="str">
            <v>M</v>
          </cell>
          <cell r="G2306">
            <v>168.48</v>
          </cell>
        </row>
        <row r="2307">
          <cell r="B2307" t="str">
            <v>C3846</v>
          </cell>
          <cell r="C2307" t="str">
            <v>TUBO AÇO CARBONO PRETO C/ CONEXÕES DE 40mm (1 1/2")</v>
          </cell>
          <cell r="D2307">
            <v>0</v>
          </cell>
          <cell r="E2307">
            <v>0</v>
          </cell>
          <cell r="F2307" t="str">
            <v>M</v>
          </cell>
          <cell r="G2307">
            <v>97.7</v>
          </cell>
        </row>
        <row r="2308">
          <cell r="B2308" t="str">
            <v>C2558</v>
          </cell>
          <cell r="C2308" t="str">
            <v>TUBO AÇO GALV. C/OU S/COSTURA D=15mm (1/2")</v>
          </cell>
          <cell r="D2308">
            <v>0</v>
          </cell>
          <cell r="E2308">
            <v>0</v>
          </cell>
          <cell r="F2308" t="str">
            <v>M</v>
          </cell>
          <cell r="G2308">
            <v>14.63</v>
          </cell>
        </row>
        <row r="2309">
          <cell r="B2309" t="str">
            <v>C2559</v>
          </cell>
          <cell r="C2309" t="str">
            <v>TUBO AÇO GALV. C/OU S/COSTURA D=20mm (3/4")</v>
          </cell>
          <cell r="D2309">
            <v>0</v>
          </cell>
          <cell r="E2309">
            <v>0</v>
          </cell>
          <cell r="F2309" t="str">
            <v>M</v>
          </cell>
          <cell r="G2309">
            <v>17.96</v>
          </cell>
        </row>
        <row r="2310">
          <cell r="B2310" t="str">
            <v>C2560</v>
          </cell>
          <cell r="C2310" t="str">
            <v>TUBO AÇO GALV. C/OU S/COSTURA D=25mm (1")</v>
          </cell>
          <cell r="D2310">
            <v>0</v>
          </cell>
          <cell r="E2310">
            <v>0</v>
          </cell>
          <cell r="F2310" t="str">
            <v>M</v>
          </cell>
          <cell r="G2310">
            <v>23.88</v>
          </cell>
        </row>
        <row r="2311">
          <cell r="B2311" t="str">
            <v>C2561</v>
          </cell>
          <cell r="C2311" t="str">
            <v>TUBO AÇO GALV. C/OU S/COSTURA D=32mm (1 1/4")</v>
          </cell>
          <cell r="D2311">
            <v>0</v>
          </cell>
          <cell r="E2311">
            <v>0</v>
          </cell>
          <cell r="F2311" t="str">
            <v>M</v>
          </cell>
          <cell r="G2311">
            <v>34.270000000000003</v>
          </cell>
        </row>
        <row r="2312">
          <cell r="B2312" t="str">
            <v>C2554</v>
          </cell>
          <cell r="C2312" t="str">
            <v>TUBO AÇO GALV. C/OU S/COSTURA D= 40mm (1 1/2")</v>
          </cell>
          <cell r="D2312">
            <v>0</v>
          </cell>
          <cell r="E2312">
            <v>0</v>
          </cell>
          <cell r="F2312" t="str">
            <v>M</v>
          </cell>
          <cell r="G2312">
            <v>37.82</v>
          </cell>
        </row>
        <row r="2313">
          <cell r="B2313" t="str">
            <v>C2562</v>
          </cell>
          <cell r="C2313" t="str">
            <v>TUBO AÇO GALV. C/OU S/COSTURA D=50mm (2")</v>
          </cell>
          <cell r="D2313">
            <v>0</v>
          </cell>
          <cell r="E2313">
            <v>0</v>
          </cell>
          <cell r="F2313" t="str">
            <v>M</v>
          </cell>
          <cell r="G2313">
            <v>49.45</v>
          </cell>
        </row>
        <row r="2314">
          <cell r="B2314" t="str">
            <v>C2563</v>
          </cell>
          <cell r="C2314" t="str">
            <v>TUBO AÇO GALV. C/OU S/COSTURA D=65mm (2 1/2")</v>
          </cell>
          <cell r="D2314">
            <v>0</v>
          </cell>
          <cell r="E2314">
            <v>0</v>
          </cell>
          <cell r="F2314" t="str">
            <v>M</v>
          </cell>
          <cell r="G2314">
            <v>65.55</v>
          </cell>
        </row>
        <row r="2315">
          <cell r="B2315" t="str">
            <v>C2564</v>
          </cell>
          <cell r="C2315" t="str">
            <v>TUBO AÇO GALV. C/OU S/COSTURA D=80mm (3")</v>
          </cell>
          <cell r="D2315">
            <v>0</v>
          </cell>
          <cell r="E2315">
            <v>0</v>
          </cell>
          <cell r="F2315" t="str">
            <v>M</v>
          </cell>
          <cell r="G2315">
            <v>72.17</v>
          </cell>
        </row>
        <row r="2316">
          <cell r="B2316" t="str">
            <v>C2555</v>
          </cell>
          <cell r="C2316" t="str">
            <v>TUBO AÇO GALV. C/OU S/COSTURA D=100mm (4")</v>
          </cell>
          <cell r="D2316">
            <v>0</v>
          </cell>
          <cell r="E2316">
            <v>0</v>
          </cell>
          <cell r="F2316" t="str">
            <v>M</v>
          </cell>
          <cell r="G2316">
            <v>105.53</v>
          </cell>
        </row>
        <row r="2317">
          <cell r="B2317" t="str">
            <v>C2556</v>
          </cell>
          <cell r="C2317" t="str">
            <v>TUBO AÇO GALV. C/OU S/COSTURA D=125mm (5")</v>
          </cell>
          <cell r="D2317">
            <v>0</v>
          </cell>
          <cell r="E2317">
            <v>0</v>
          </cell>
          <cell r="F2317" t="str">
            <v>M</v>
          </cell>
          <cell r="G2317">
            <v>144.34</v>
          </cell>
        </row>
        <row r="2318">
          <cell r="B2318" t="str">
            <v>C2557</v>
          </cell>
          <cell r="C2318" t="str">
            <v>TUBO AÇO GALV. C/OU S/COSTURA D=150mm (6")</v>
          </cell>
          <cell r="D2318">
            <v>0</v>
          </cell>
          <cell r="E2318">
            <v>0</v>
          </cell>
          <cell r="F2318" t="str">
            <v>M</v>
          </cell>
          <cell r="G2318">
            <v>169.91</v>
          </cell>
        </row>
        <row r="2319">
          <cell r="B2319" t="str">
            <v>C2543</v>
          </cell>
          <cell r="C2319" t="str">
            <v>TUBO AÇO GALV. C/OU S/COST.INCL.CONEXÕES D= 15mm (1/2")</v>
          </cell>
          <cell r="D2319">
            <v>0</v>
          </cell>
          <cell r="E2319">
            <v>0</v>
          </cell>
          <cell r="F2319" t="str">
            <v>M</v>
          </cell>
          <cell r="G2319">
            <v>29.7</v>
          </cell>
        </row>
        <row r="2320">
          <cell r="B2320" t="str">
            <v>C2544</v>
          </cell>
          <cell r="C2320" t="str">
            <v>TUBO AÇO GALV. C/OU S/COST.INCL.CONEXÕES D= 20mm (3/4")</v>
          </cell>
          <cell r="D2320">
            <v>0</v>
          </cell>
          <cell r="E2320">
            <v>0</v>
          </cell>
          <cell r="F2320" t="str">
            <v>M</v>
          </cell>
          <cell r="G2320">
            <v>36.159999999999997</v>
          </cell>
        </row>
        <row r="2321">
          <cell r="B2321" t="str">
            <v>C2545</v>
          </cell>
          <cell r="C2321" t="str">
            <v>TUBO AÇO GALV. C/OU S/COST.INCL.CONEXÕES D= 25mm (1")</v>
          </cell>
          <cell r="D2321">
            <v>0</v>
          </cell>
          <cell r="E2321">
            <v>0</v>
          </cell>
          <cell r="F2321" t="str">
            <v>M</v>
          </cell>
          <cell r="G2321">
            <v>50</v>
          </cell>
        </row>
        <row r="2322">
          <cell r="B2322" t="str">
            <v>C2546</v>
          </cell>
          <cell r="C2322" t="str">
            <v>TUBO AÇO GALV. C/OU S/COST.INCL.CONEXÕES D= 32mm (1 1/4")</v>
          </cell>
          <cell r="D2322">
            <v>0</v>
          </cell>
          <cell r="E2322">
            <v>0</v>
          </cell>
          <cell r="F2322" t="str">
            <v>M</v>
          </cell>
          <cell r="G2322">
            <v>61.77</v>
          </cell>
        </row>
        <row r="2323">
          <cell r="B2323" t="str">
            <v>C2547</v>
          </cell>
          <cell r="C2323" t="str">
            <v>TUBO AÇO GALV. C/OU S/COST.INCL.CONEXÕES D= 40mm(1 1/2")</v>
          </cell>
          <cell r="D2323">
            <v>0</v>
          </cell>
          <cell r="E2323">
            <v>0</v>
          </cell>
          <cell r="F2323" t="str">
            <v>M</v>
          </cell>
          <cell r="G2323">
            <v>65.3</v>
          </cell>
        </row>
        <row r="2324">
          <cell r="B2324" t="str">
            <v>C2552</v>
          </cell>
          <cell r="C2324" t="str">
            <v>TUBO AÇO GALV. C/OU S/COST.INCL.CONEXÕES D=50mm (2")</v>
          </cell>
          <cell r="D2324">
            <v>0</v>
          </cell>
          <cell r="E2324">
            <v>0</v>
          </cell>
          <cell r="F2324" t="str">
            <v>M</v>
          </cell>
          <cell r="G2324">
            <v>82.22</v>
          </cell>
        </row>
        <row r="2325">
          <cell r="B2325" t="str">
            <v>C2553</v>
          </cell>
          <cell r="C2325" t="str">
            <v>TUBO AÇO GALV. C/OU S/COST.INCL.CONEXÕES D=65mm (2 1/2")</v>
          </cell>
          <cell r="D2325">
            <v>0</v>
          </cell>
          <cell r="E2325">
            <v>0</v>
          </cell>
          <cell r="F2325" t="str">
            <v>M</v>
          </cell>
          <cell r="G2325">
            <v>106.31</v>
          </cell>
        </row>
        <row r="2326">
          <cell r="B2326" t="str">
            <v>C2548</v>
          </cell>
          <cell r="C2326" t="str">
            <v>TUBO AÇO GALV. C/OU S/COST.INCL.CONEXÕES D= 80mm (3")</v>
          </cell>
          <cell r="D2326">
            <v>0</v>
          </cell>
          <cell r="E2326">
            <v>0</v>
          </cell>
          <cell r="F2326" t="str">
            <v>M</v>
          </cell>
          <cell r="G2326">
            <v>110.82</v>
          </cell>
        </row>
        <row r="2327">
          <cell r="B2327" t="str">
            <v>C2549</v>
          </cell>
          <cell r="C2327" t="str">
            <v>TUBO AÇO GALV. C/OU S/COST.INCL.CONEXÕES D=100mm (4")</v>
          </cell>
          <cell r="D2327">
            <v>0</v>
          </cell>
          <cell r="E2327">
            <v>0</v>
          </cell>
          <cell r="F2327" t="str">
            <v>M</v>
          </cell>
          <cell r="G2327">
            <v>154.22</v>
          </cell>
        </row>
        <row r="2328">
          <cell r="B2328" t="str">
            <v>C2550</v>
          </cell>
          <cell r="C2328" t="str">
            <v>TUBO AÇO GALV. C/OU S/COST.INCL.CONEXÕES D=125mm (5")</v>
          </cell>
          <cell r="D2328">
            <v>0</v>
          </cell>
          <cell r="E2328">
            <v>0</v>
          </cell>
          <cell r="F2328" t="str">
            <v>M</v>
          </cell>
          <cell r="G2328">
            <v>205.87</v>
          </cell>
        </row>
        <row r="2329">
          <cell r="B2329" t="str">
            <v>C2551</v>
          </cell>
          <cell r="C2329" t="str">
            <v>TUBO AÇO GALV. C/OU S/COST.INCL.CONEXÕES D=150mm (6")</v>
          </cell>
          <cell r="D2329">
            <v>0</v>
          </cell>
          <cell r="E2329">
            <v>0</v>
          </cell>
          <cell r="F2329" t="str">
            <v>M</v>
          </cell>
          <cell r="G2329">
            <v>237.37</v>
          </cell>
        </row>
        <row r="2330">
          <cell r="B2330" t="str">
            <v>TUBOS E CONEXÕES DE PVC</v>
          </cell>
          <cell r="C2330">
            <v>0</v>
          </cell>
          <cell r="D2330">
            <v>0</v>
          </cell>
          <cell r="E2330">
            <v>0</v>
          </cell>
          <cell r="F2330">
            <v>0</v>
          </cell>
          <cell r="G2330">
            <v>11260.99</v>
          </cell>
        </row>
        <row r="2331">
          <cell r="B2331" t="str">
            <v>C0014</v>
          </cell>
          <cell r="C2331" t="str">
            <v>ADAPTADOR DE JUNTA ELAST.P/SIFÃO METAL PVC P/ESGOTO  D=40mm</v>
          </cell>
          <cell r="D2331">
            <v>0</v>
          </cell>
          <cell r="E2331">
            <v>0</v>
          </cell>
          <cell r="F2331" t="str">
            <v>UN</v>
          </cell>
          <cell r="G2331">
            <v>6.31</v>
          </cell>
        </row>
        <row r="2332">
          <cell r="B2332" t="str">
            <v>C0015</v>
          </cell>
          <cell r="C2332" t="str">
            <v>ADAPTADOR P/ SIFÃO PVC 40mm (1 1/4")</v>
          </cell>
          <cell r="D2332">
            <v>0</v>
          </cell>
          <cell r="E2332">
            <v>0</v>
          </cell>
          <cell r="F2332" t="str">
            <v>UN</v>
          </cell>
          <cell r="G2332">
            <v>5.35</v>
          </cell>
        </row>
        <row r="2333">
          <cell r="B2333" t="str">
            <v>C3653</v>
          </cell>
          <cell r="C2333" t="str">
            <v>ADAPTADOR PVC P/ REGISTRO 25mm (3/4")</v>
          </cell>
          <cell r="D2333">
            <v>0</v>
          </cell>
          <cell r="E2333">
            <v>0</v>
          </cell>
          <cell r="F2333" t="str">
            <v>UN</v>
          </cell>
          <cell r="G2333">
            <v>3.36</v>
          </cell>
        </row>
        <row r="2334">
          <cell r="B2334" t="str">
            <v>C3654</v>
          </cell>
          <cell r="C2334" t="str">
            <v>ADAPTADOR PVC P/ REGISTRO 32mm (1")</v>
          </cell>
          <cell r="D2334">
            <v>0</v>
          </cell>
          <cell r="E2334">
            <v>0</v>
          </cell>
          <cell r="F2334" t="str">
            <v>UN</v>
          </cell>
          <cell r="G2334">
            <v>4.08</v>
          </cell>
        </row>
        <row r="2335">
          <cell r="B2335" t="str">
            <v>C3655</v>
          </cell>
          <cell r="C2335" t="str">
            <v>ADAPTADOR PVC P/ REGISTRO 40mm (1 1/4")</v>
          </cell>
          <cell r="D2335">
            <v>0</v>
          </cell>
          <cell r="E2335">
            <v>0</v>
          </cell>
          <cell r="F2335" t="str">
            <v>UN</v>
          </cell>
          <cell r="G2335">
            <v>7.02</v>
          </cell>
        </row>
        <row r="2336">
          <cell r="B2336" t="str">
            <v>C3656</v>
          </cell>
          <cell r="C2336" t="str">
            <v>ADAPTADOR PVC P/ REGISTRO 50mm (1 1/2")</v>
          </cell>
          <cell r="D2336">
            <v>0</v>
          </cell>
          <cell r="E2336">
            <v>0</v>
          </cell>
          <cell r="F2336" t="str">
            <v>UN</v>
          </cell>
          <cell r="G2336">
            <v>7.52</v>
          </cell>
        </row>
        <row r="2337">
          <cell r="B2337" t="str">
            <v>C3657</v>
          </cell>
          <cell r="C2337" t="str">
            <v>ADAPTADOR PVC P/ REGISTRO 60mm (2")</v>
          </cell>
          <cell r="D2337">
            <v>0</v>
          </cell>
          <cell r="E2337">
            <v>0</v>
          </cell>
          <cell r="F2337" t="str">
            <v>UN</v>
          </cell>
          <cell r="G2337">
            <v>13.5</v>
          </cell>
        </row>
        <row r="2338">
          <cell r="B2338" t="str">
            <v>C0016</v>
          </cell>
          <cell r="C2338" t="str">
            <v>ADAPTADOR PVC P/ REGISTRO 75mm (2 1/2'')</v>
          </cell>
          <cell r="D2338">
            <v>0</v>
          </cell>
          <cell r="E2338">
            <v>0</v>
          </cell>
          <cell r="F2338" t="str">
            <v>UN</v>
          </cell>
          <cell r="G2338">
            <v>20.54</v>
          </cell>
        </row>
        <row r="2339">
          <cell r="B2339" t="str">
            <v>C0017</v>
          </cell>
          <cell r="C2339" t="str">
            <v>ADAPTADOR PVC P/ REGISTRO 85mm (3'')</v>
          </cell>
          <cell r="D2339">
            <v>0</v>
          </cell>
          <cell r="E2339">
            <v>0</v>
          </cell>
          <cell r="F2339" t="str">
            <v>UN</v>
          </cell>
          <cell r="G2339">
            <v>29.93</v>
          </cell>
        </row>
        <row r="2340">
          <cell r="B2340" t="str">
            <v>C0019</v>
          </cell>
          <cell r="C2340" t="str">
            <v>ADAPTADOR PVC SOLD. FLANGES LIVRES P/CX. D'ÁGUA 20mm (1/2')</v>
          </cell>
          <cell r="D2340">
            <v>0</v>
          </cell>
          <cell r="E2340">
            <v>0</v>
          </cell>
          <cell r="F2340" t="str">
            <v>UN</v>
          </cell>
          <cell r="G2340">
            <v>11.32</v>
          </cell>
        </row>
        <row r="2341">
          <cell r="B2341" t="str">
            <v>C0020</v>
          </cell>
          <cell r="C2341" t="str">
            <v>ADAPTADOR PVC SOLD. FLANGES LIVRES P/CX. D'ÁGUA 25mm (3/4")</v>
          </cell>
          <cell r="D2341">
            <v>0</v>
          </cell>
          <cell r="E2341">
            <v>0</v>
          </cell>
          <cell r="F2341" t="str">
            <v>UN</v>
          </cell>
          <cell r="G2341">
            <v>13.59</v>
          </cell>
        </row>
        <row r="2342">
          <cell r="B2342" t="str">
            <v>C0021</v>
          </cell>
          <cell r="C2342" t="str">
            <v>ADAPTADOR PVC SOLD. FLANGES LIVRES P/CX. D'ÁGUA 32mm (1")</v>
          </cell>
          <cell r="D2342">
            <v>0</v>
          </cell>
          <cell r="E2342">
            <v>0</v>
          </cell>
          <cell r="F2342" t="str">
            <v>UN</v>
          </cell>
          <cell r="G2342">
            <v>17.52</v>
          </cell>
        </row>
        <row r="2343">
          <cell r="B2343" t="str">
            <v>C0022</v>
          </cell>
          <cell r="C2343" t="str">
            <v>ADAPTADOR PVC SOLD. FLANGES LIVRES P/CX. D'ÁGUA 40mm (1 1/4")</v>
          </cell>
          <cell r="D2343">
            <v>0</v>
          </cell>
          <cell r="E2343">
            <v>0</v>
          </cell>
          <cell r="F2343" t="str">
            <v>UN</v>
          </cell>
          <cell r="G2343">
            <v>26.21</v>
          </cell>
        </row>
        <row r="2344">
          <cell r="B2344" t="str">
            <v>C0023</v>
          </cell>
          <cell r="C2344" t="str">
            <v>ADAPTADOR PVC SOLD. FLANGES LIVRES P/CX. D'ÁGUA 50mm (1 1/2")</v>
          </cell>
          <cell r="D2344">
            <v>0</v>
          </cell>
          <cell r="E2344">
            <v>0</v>
          </cell>
          <cell r="F2344" t="str">
            <v>UN</v>
          </cell>
          <cell r="G2344">
            <v>29.03</v>
          </cell>
        </row>
        <row r="2345">
          <cell r="B2345" t="str">
            <v>C0024</v>
          </cell>
          <cell r="C2345" t="str">
            <v>ADAPTADOR PVC SOLD. FLANGES LIVRES P/CX. D'ÁGUA 60mm (2")</v>
          </cell>
          <cell r="D2345">
            <v>0</v>
          </cell>
          <cell r="E2345">
            <v>0</v>
          </cell>
          <cell r="F2345" t="str">
            <v>UN</v>
          </cell>
          <cell r="G2345">
            <v>41.18</v>
          </cell>
        </row>
        <row r="2346">
          <cell r="B2346" t="str">
            <v>C0025</v>
          </cell>
          <cell r="C2346" t="str">
            <v>ADAPTADOR PVC SOLD. FLANGES LIVRES P/CX. D'ÁGUA 75mm (2 1/2")</v>
          </cell>
          <cell r="D2346">
            <v>0</v>
          </cell>
          <cell r="E2346">
            <v>0</v>
          </cell>
          <cell r="F2346" t="str">
            <v>UN</v>
          </cell>
          <cell r="G2346">
            <v>139.59</v>
          </cell>
        </row>
        <row r="2347">
          <cell r="B2347" t="str">
            <v>C0026</v>
          </cell>
          <cell r="C2347" t="str">
            <v>ADAPTADOR PVC SOLD. FLANGES LIVRES P/CX. D'ÁGUA 85mm (3")</v>
          </cell>
          <cell r="D2347">
            <v>0</v>
          </cell>
          <cell r="E2347">
            <v>0</v>
          </cell>
          <cell r="F2347" t="str">
            <v>UN</v>
          </cell>
          <cell r="G2347">
            <v>207.03</v>
          </cell>
        </row>
        <row r="2348">
          <cell r="B2348" t="str">
            <v>C0018</v>
          </cell>
          <cell r="C2348" t="str">
            <v>ADAPTADOR PVC SOLD. FLANGES LIVRES P/CX. D'ÁGUA 110mm (4")</v>
          </cell>
          <cell r="D2348">
            <v>0</v>
          </cell>
          <cell r="E2348">
            <v>0</v>
          </cell>
          <cell r="F2348" t="str">
            <v>UN</v>
          </cell>
          <cell r="G2348">
            <v>255.85</v>
          </cell>
        </row>
        <row r="2349">
          <cell r="B2349" t="str">
            <v>C4330</v>
          </cell>
          <cell r="C2349" t="str">
            <v>AQUISIÇÃO E ASSENTAMENTO DE TUBO PVC RÍGIDO PBA DEFoFo, INCLUSIVE CONEXÕES - DN 100</v>
          </cell>
          <cell r="D2349">
            <v>0</v>
          </cell>
          <cell r="E2349">
            <v>0</v>
          </cell>
          <cell r="F2349" t="str">
            <v>M</v>
          </cell>
          <cell r="G2349">
            <v>29.88</v>
          </cell>
        </row>
        <row r="2350">
          <cell r="B2350">
            <v>0</v>
          </cell>
          <cell r="C2350">
            <v>0</v>
          </cell>
          <cell r="D2350">
            <v>0</v>
          </cell>
          <cell r="E2350">
            <v>0</v>
          </cell>
          <cell r="F2350">
            <v>0</v>
          </cell>
          <cell r="G2350">
            <v>0</v>
          </cell>
        </row>
        <row r="2351">
          <cell r="B2351" t="str">
            <v>C4329</v>
          </cell>
          <cell r="C2351" t="str">
            <v>AQUISIÇÃO E ASSENTAMENTO DE TUBO PVC RÍGIDO PBA DEFoFo, INCLUSIVE CONEXÕES - DN 150</v>
          </cell>
          <cell r="D2351">
            <v>0</v>
          </cell>
          <cell r="E2351">
            <v>0</v>
          </cell>
          <cell r="F2351" t="str">
            <v>M</v>
          </cell>
          <cell r="G2351">
            <v>88.65</v>
          </cell>
        </row>
        <row r="2352">
          <cell r="B2352">
            <v>0</v>
          </cell>
          <cell r="C2352">
            <v>0</v>
          </cell>
          <cell r="D2352">
            <v>0</v>
          </cell>
          <cell r="E2352">
            <v>0</v>
          </cell>
          <cell r="F2352">
            <v>0</v>
          </cell>
          <cell r="G2352">
            <v>0</v>
          </cell>
        </row>
        <row r="2353">
          <cell r="B2353" t="str">
            <v>C0289</v>
          </cell>
          <cell r="C2353" t="str">
            <v>ASSENTAMENTO DE TUBOS E CONEXÕES EM PVC, JE DN 40mm</v>
          </cell>
          <cell r="D2353">
            <v>0</v>
          </cell>
          <cell r="E2353">
            <v>0</v>
          </cell>
          <cell r="F2353" t="str">
            <v>M</v>
          </cell>
          <cell r="G2353">
            <v>1.1200000000000001</v>
          </cell>
        </row>
        <row r="2354">
          <cell r="B2354" t="str">
            <v>C0291</v>
          </cell>
          <cell r="C2354" t="str">
            <v>ASSENTAMENTO DE TUBOS E CONEXÕES EM PVC, JE DN 50mm</v>
          </cell>
          <cell r="D2354">
            <v>0</v>
          </cell>
          <cell r="E2354">
            <v>0</v>
          </cell>
          <cell r="F2354" t="str">
            <v>M</v>
          </cell>
          <cell r="G2354">
            <v>1.23</v>
          </cell>
        </row>
        <row r="2355">
          <cell r="B2355" t="str">
            <v>C0292</v>
          </cell>
          <cell r="C2355" t="str">
            <v>ASSENTAMENTO DE TUBOS E CONEXÕES EM PVC, JE DN 75mm</v>
          </cell>
          <cell r="D2355">
            <v>0</v>
          </cell>
          <cell r="E2355">
            <v>0</v>
          </cell>
          <cell r="F2355" t="str">
            <v>M</v>
          </cell>
          <cell r="G2355">
            <v>1.49</v>
          </cell>
        </row>
        <row r="2356">
          <cell r="B2356" t="str">
            <v>C0281</v>
          </cell>
          <cell r="C2356" t="str">
            <v>ASSENTAMENTO DE TUBOS E CONEXÕES EM PVC, JE DN 100mm</v>
          </cell>
          <cell r="D2356">
            <v>0</v>
          </cell>
          <cell r="E2356">
            <v>0</v>
          </cell>
          <cell r="F2356" t="str">
            <v>M</v>
          </cell>
          <cell r="G2356">
            <v>1.98</v>
          </cell>
        </row>
        <row r="2357">
          <cell r="B2357" t="str">
            <v>C0282</v>
          </cell>
          <cell r="C2357" t="str">
            <v>ASSENTAMENTO DE TUBOS E CONEXÕES EM PVC, JE DN 125mm</v>
          </cell>
          <cell r="D2357">
            <v>0</v>
          </cell>
          <cell r="E2357">
            <v>0</v>
          </cell>
          <cell r="F2357" t="str">
            <v>M</v>
          </cell>
          <cell r="G2357">
            <v>2.52</v>
          </cell>
        </row>
        <row r="2358">
          <cell r="B2358" t="str">
            <v>C0283</v>
          </cell>
          <cell r="C2358" t="str">
            <v>ASSENTAMENTO DE TUBOS E CONEXÕES EM PVC, JE DN 150mm</v>
          </cell>
          <cell r="D2358">
            <v>0</v>
          </cell>
          <cell r="E2358">
            <v>0</v>
          </cell>
          <cell r="F2358" t="str">
            <v>M</v>
          </cell>
          <cell r="G2358">
            <v>2.86</v>
          </cell>
        </row>
        <row r="2359">
          <cell r="B2359" t="str">
            <v>C0284</v>
          </cell>
          <cell r="C2359" t="str">
            <v>ASSENTAMENTO DE TUBOS E CONEXÕES EM PVC, JE DN 200mm</v>
          </cell>
          <cell r="D2359">
            <v>0</v>
          </cell>
          <cell r="E2359">
            <v>0</v>
          </cell>
          <cell r="F2359" t="str">
            <v>M</v>
          </cell>
          <cell r="G2359">
            <v>3.74</v>
          </cell>
        </row>
        <row r="2360">
          <cell r="B2360" t="str">
            <v>C0285</v>
          </cell>
          <cell r="C2360" t="str">
            <v>ASSENTAMENTO DE TUBOS E CONEXÕES EM PVC, JE DN 250mm</v>
          </cell>
          <cell r="D2360">
            <v>0</v>
          </cell>
          <cell r="E2360">
            <v>0</v>
          </cell>
          <cell r="F2360" t="str">
            <v>M</v>
          </cell>
          <cell r="G2360">
            <v>4.84</v>
          </cell>
        </row>
        <row r="2361">
          <cell r="B2361" t="str">
            <v>C0286</v>
          </cell>
          <cell r="C2361" t="str">
            <v>ASSENTAMENTO DE TUBOS E CONEXÕES EM PVC, JE DN 300mm</v>
          </cell>
          <cell r="D2361">
            <v>0</v>
          </cell>
          <cell r="E2361">
            <v>0</v>
          </cell>
          <cell r="F2361" t="str">
            <v>M</v>
          </cell>
          <cell r="G2361">
            <v>5.93</v>
          </cell>
        </row>
        <row r="2362">
          <cell r="B2362" t="str">
            <v>C0287</v>
          </cell>
          <cell r="C2362" t="str">
            <v>ASSENTAMENTO DE TUBOS E CONEXÕES EM PVC, JE DN 350mm</v>
          </cell>
          <cell r="D2362">
            <v>0</v>
          </cell>
          <cell r="E2362">
            <v>0</v>
          </cell>
          <cell r="F2362" t="str">
            <v>M</v>
          </cell>
          <cell r="G2362">
            <v>6.6</v>
          </cell>
        </row>
        <row r="2363">
          <cell r="B2363" t="str">
            <v>C0288</v>
          </cell>
          <cell r="C2363" t="str">
            <v>ASSENTAMENTO DE TUBOS E CONEXÕES EM PVC, JE DN 400mm</v>
          </cell>
          <cell r="D2363">
            <v>0</v>
          </cell>
          <cell r="E2363">
            <v>0</v>
          </cell>
          <cell r="F2363" t="str">
            <v>M</v>
          </cell>
          <cell r="G2363">
            <v>7.47</v>
          </cell>
        </row>
        <row r="2364">
          <cell r="B2364" t="str">
            <v>C0290</v>
          </cell>
          <cell r="C2364" t="str">
            <v>ASSENTAMENTO DE TUBOS E CONEXÕES EM PVC, JE DN 450mm</v>
          </cell>
          <cell r="D2364">
            <v>0</v>
          </cell>
          <cell r="E2364">
            <v>0</v>
          </cell>
          <cell r="F2364" t="str">
            <v>M</v>
          </cell>
          <cell r="G2364">
            <v>8.6199999999999992</v>
          </cell>
        </row>
        <row r="2365">
          <cell r="B2365" t="str">
            <v>C0233</v>
          </cell>
          <cell r="C2365" t="str">
            <v>ASSENTAMENTO DE TUBOS E CONEXÕES EM PVC, JE DN 500mm</v>
          </cell>
          <cell r="D2365">
            <v>0</v>
          </cell>
          <cell r="E2365">
            <v>0</v>
          </cell>
          <cell r="F2365" t="str">
            <v>M</v>
          </cell>
          <cell r="G2365">
            <v>9.9499999999999993</v>
          </cell>
        </row>
        <row r="2366">
          <cell r="B2366" t="str">
            <v>C0277</v>
          </cell>
          <cell r="C2366" t="str">
            <v>ASSENTAMENTO DE TUBOS E CONEXÕES EM PVC, J.SOLDADA DN 32mm</v>
          </cell>
          <cell r="D2366">
            <v>0</v>
          </cell>
          <cell r="E2366">
            <v>0</v>
          </cell>
          <cell r="F2366" t="str">
            <v>M</v>
          </cell>
          <cell r="G2366">
            <v>0.68</v>
          </cell>
        </row>
        <row r="2367">
          <cell r="B2367" t="str">
            <v>C0278</v>
          </cell>
          <cell r="C2367" t="str">
            <v>ASSENTAMENTO DE TUBOS E CONEXÕES EM PVC, J.SOLDADA DN 40mm</v>
          </cell>
          <cell r="D2367">
            <v>0</v>
          </cell>
          <cell r="E2367">
            <v>0</v>
          </cell>
          <cell r="F2367" t="str">
            <v>M</v>
          </cell>
          <cell r="G2367">
            <v>0.88</v>
          </cell>
        </row>
        <row r="2368">
          <cell r="B2368" t="str">
            <v>C0279</v>
          </cell>
          <cell r="C2368" t="str">
            <v>ASSENTAMENTO DE TUBOS E CONEXÕES EM PVC, J.SOLDADA DN 50mm</v>
          </cell>
          <cell r="D2368">
            <v>0</v>
          </cell>
          <cell r="E2368">
            <v>0</v>
          </cell>
          <cell r="F2368" t="str">
            <v>M</v>
          </cell>
          <cell r="G2368">
            <v>0.88</v>
          </cell>
        </row>
        <row r="2369">
          <cell r="B2369" t="str">
            <v>C0280</v>
          </cell>
          <cell r="C2369" t="str">
            <v>ASSENTAMENTO DE TUBOS E CONEXÕES EM PVC, J.SOLDADA DN 75mm</v>
          </cell>
          <cell r="D2369">
            <v>0</v>
          </cell>
          <cell r="E2369">
            <v>0</v>
          </cell>
          <cell r="F2369" t="str">
            <v>M</v>
          </cell>
          <cell r="G2369">
            <v>0.9</v>
          </cell>
        </row>
        <row r="2370">
          <cell r="B2370" t="str">
            <v>C0275</v>
          </cell>
          <cell r="C2370" t="str">
            <v>ASSENTAMENTO DE TUBOS E CONEXÕES EM PVC, J.SOLDADA DN 100mm</v>
          </cell>
          <cell r="D2370">
            <v>0</v>
          </cell>
          <cell r="E2370">
            <v>0</v>
          </cell>
          <cell r="F2370" t="str">
            <v>M</v>
          </cell>
          <cell r="G2370">
            <v>0.9</v>
          </cell>
        </row>
        <row r="2371">
          <cell r="B2371" t="str">
            <v>C0276</v>
          </cell>
          <cell r="C2371" t="str">
            <v>ASSENTAMENTO DE TUBOS E CONEXÕES EM PVC, J.SOLDADA DN 150mm</v>
          </cell>
          <cell r="D2371">
            <v>0</v>
          </cell>
          <cell r="E2371">
            <v>0</v>
          </cell>
          <cell r="F2371" t="str">
            <v>M</v>
          </cell>
          <cell r="G2371">
            <v>1.36</v>
          </cell>
        </row>
        <row r="2372">
          <cell r="B2372" t="str">
            <v>C0488</v>
          </cell>
          <cell r="C2372" t="str">
            <v>BUCHA REDUÇÃO LONGA PVC P/ESGOTO 50X40mm</v>
          </cell>
          <cell r="D2372">
            <v>0</v>
          </cell>
          <cell r="E2372">
            <v>0</v>
          </cell>
          <cell r="F2372" t="str">
            <v>UN</v>
          </cell>
          <cell r="G2372">
            <v>6.63</v>
          </cell>
        </row>
        <row r="2373">
          <cell r="B2373" t="str">
            <v>C0507</v>
          </cell>
          <cell r="C2373" t="str">
            <v>BUCHA REDUÇÃO PVC ROSC. D=3/4"X1/2" (25X20mm)</v>
          </cell>
          <cell r="D2373">
            <v>0</v>
          </cell>
          <cell r="E2373">
            <v>0</v>
          </cell>
          <cell r="F2373" t="str">
            <v>UN</v>
          </cell>
          <cell r="G2373">
            <v>3.15</v>
          </cell>
        </row>
        <row r="2374">
          <cell r="B2374" t="str">
            <v>C0496</v>
          </cell>
          <cell r="C2374" t="str">
            <v>BUCHA REDUÇÃO PVC ROSC. D=1"X1/2"(32X20mm)</v>
          </cell>
          <cell r="D2374">
            <v>0</v>
          </cell>
          <cell r="E2374">
            <v>0</v>
          </cell>
          <cell r="F2374" t="str">
            <v>UN</v>
          </cell>
          <cell r="G2374">
            <v>4.96</v>
          </cell>
        </row>
        <row r="2375">
          <cell r="B2375" t="str">
            <v>C0497</v>
          </cell>
          <cell r="C2375" t="str">
            <v>BUCHA REDUÇÃO PVC ROSC. D=1"X3/4" (32X25mm)</v>
          </cell>
          <cell r="D2375">
            <v>0</v>
          </cell>
          <cell r="E2375">
            <v>0</v>
          </cell>
          <cell r="F2375" t="str">
            <v>UN</v>
          </cell>
          <cell r="G2375">
            <v>4</v>
          </cell>
        </row>
        <row r="2376">
          <cell r="B2376" t="str">
            <v>C0494</v>
          </cell>
          <cell r="C2376" t="str">
            <v>BUCHA REDUÇÃO PVC ROSC. D=1 1/4"X1/2" (40X20mm)</v>
          </cell>
          <cell r="D2376">
            <v>0</v>
          </cell>
          <cell r="E2376">
            <v>0</v>
          </cell>
          <cell r="F2376" t="str">
            <v>UN</v>
          </cell>
          <cell r="G2376">
            <v>7.51</v>
          </cell>
        </row>
        <row r="2377">
          <cell r="B2377" t="str">
            <v>C0495</v>
          </cell>
          <cell r="C2377" t="str">
            <v>BUCHA REDUÇÃO PVC ROSC. D=1 1/4"X3/4" (40X25mm)</v>
          </cell>
          <cell r="D2377">
            <v>0</v>
          </cell>
          <cell r="E2377">
            <v>0</v>
          </cell>
          <cell r="F2377" t="str">
            <v>UN</v>
          </cell>
          <cell r="G2377">
            <v>7.84</v>
          </cell>
        </row>
        <row r="2378">
          <cell r="B2378" t="str">
            <v>C0493</v>
          </cell>
          <cell r="C2378" t="str">
            <v>BUCHA REDUÇÃO PVC ROSC. D=1 1/4"X1" (40X32mm)</v>
          </cell>
          <cell r="D2378">
            <v>0</v>
          </cell>
          <cell r="E2378">
            <v>0</v>
          </cell>
          <cell r="F2378" t="str">
            <v>UN</v>
          </cell>
          <cell r="G2378">
            <v>8.01</v>
          </cell>
        </row>
        <row r="2379">
          <cell r="B2379" t="str">
            <v>C0491</v>
          </cell>
          <cell r="C2379" t="str">
            <v>BUCHA REDUÇÃO PVC ROSC. D=1 1/2"X1/2" (50X20mm)</v>
          </cell>
          <cell r="D2379">
            <v>0</v>
          </cell>
          <cell r="E2379">
            <v>0</v>
          </cell>
          <cell r="F2379" t="str">
            <v>UN</v>
          </cell>
          <cell r="G2379">
            <v>8.2799999999999994</v>
          </cell>
        </row>
        <row r="2380">
          <cell r="B2380" t="str">
            <v>C0492</v>
          </cell>
          <cell r="C2380" t="str">
            <v>BUCHA REDUÇÃO PVC ROSC. D=1 1/2"X3/4" (50X25mm)</v>
          </cell>
          <cell r="D2380">
            <v>0</v>
          </cell>
          <cell r="E2380">
            <v>0</v>
          </cell>
          <cell r="F2380" t="str">
            <v>UN</v>
          </cell>
          <cell r="G2380">
            <v>7.54</v>
          </cell>
        </row>
        <row r="2381">
          <cell r="B2381" t="str">
            <v>C0490</v>
          </cell>
          <cell r="C2381" t="str">
            <v>BUCHA REDUÇÃO PVC ROSC. D=1 1/2"X1" (50X32mm)</v>
          </cell>
          <cell r="D2381">
            <v>0</v>
          </cell>
          <cell r="E2381">
            <v>0</v>
          </cell>
          <cell r="F2381" t="str">
            <v>UN</v>
          </cell>
          <cell r="G2381">
            <v>7.64</v>
          </cell>
        </row>
        <row r="2382">
          <cell r="B2382" t="str">
            <v>C0489</v>
          </cell>
          <cell r="C2382" t="str">
            <v>BUCHA REDUÇÃO PVC ROSC. D=1 1/2"X1 1/4" (50X40mm)</v>
          </cell>
          <cell r="D2382">
            <v>0</v>
          </cell>
          <cell r="E2382">
            <v>0</v>
          </cell>
          <cell r="F2382" t="str">
            <v>UN</v>
          </cell>
          <cell r="G2382">
            <v>7.4</v>
          </cell>
        </row>
        <row r="2383">
          <cell r="B2383" t="str">
            <v>C0503</v>
          </cell>
          <cell r="C2383" t="str">
            <v>BUCHA REDUÇÃO PVC ROSC. D=2"X1" (60X32mm)</v>
          </cell>
          <cell r="D2383">
            <v>0</v>
          </cell>
          <cell r="E2383">
            <v>0</v>
          </cell>
          <cell r="F2383" t="str">
            <v>UN</v>
          </cell>
          <cell r="G2383">
            <v>13.5</v>
          </cell>
        </row>
        <row r="2384">
          <cell r="B2384" t="str">
            <v>C0502</v>
          </cell>
          <cell r="C2384" t="str">
            <v>BUCHA REDUÇÃO PVC ROSC. D=2"X1 1/4" (60X40mm)</v>
          </cell>
          <cell r="D2384">
            <v>0</v>
          </cell>
          <cell r="E2384">
            <v>0</v>
          </cell>
          <cell r="F2384" t="str">
            <v>UN</v>
          </cell>
          <cell r="G2384">
            <v>13.85</v>
          </cell>
        </row>
        <row r="2385">
          <cell r="B2385" t="str">
            <v>C0501</v>
          </cell>
          <cell r="C2385" t="str">
            <v>BUCHA REDUÇÃO PVC ROSC. D=2"X1 1/2" (60X50mm)</v>
          </cell>
          <cell r="D2385">
            <v>0</v>
          </cell>
          <cell r="E2385">
            <v>0</v>
          </cell>
          <cell r="F2385" t="str">
            <v>UN</v>
          </cell>
          <cell r="G2385">
            <v>12.51</v>
          </cell>
        </row>
        <row r="2386">
          <cell r="B2386" t="str">
            <v>C0499</v>
          </cell>
          <cell r="C2386" t="str">
            <v>BUCHA REDUÇÃO PVC ROSC. D=2 1/2"X1 1/4" (75X40mm)</v>
          </cell>
          <cell r="D2386">
            <v>0</v>
          </cell>
          <cell r="E2386">
            <v>0</v>
          </cell>
          <cell r="F2386" t="str">
            <v>UN</v>
          </cell>
          <cell r="G2386">
            <v>22.77</v>
          </cell>
        </row>
        <row r="2387">
          <cell r="B2387" t="str">
            <v>C0498</v>
          </cell>
          <cell r="C2387" t="str">
            <v>BUCHA REDUÇÃO PVC ROSC. D=2 1/2"X1 1/2" (75X50mm)</v>
          </cell>
          <cell r="D2387">
            <v>0</v>
          </cell>
          <cell r="E2387">
            <v>0</v>
          </cell>
          <cell r="F2387" t="str">
            <v>UN</v>
          </cell>
          <cell r="G2387">
            <v>24.4</v>
          </cell>
        </row>
        <row r="2388">
          <cell r="B2388" t="str">
            <v>C0500</v>
          </cell>
          <cell r="C2388" t="str">
            <v>BUCHA REDUÇÃO PVC ROSC. D=2 1/2"X2" (75X60mm)</v>
          </cell>
          <cell r="D2388">
            <v>0</v>
          </cell>
          <cell r="E2388">
            <v>0</v>
          </cell>
          <cell r="F2388" t="str">
            <v>UN</v>
          </cell>
          <cell r="G2388">
            <v>29.25</v>
          </cell>
        </row>
        <row r="2389">
          <cell r="B2389" t="str">
            <v>C0504</v>
          </cell>
          <cell r="C2389" t="str">
            <v>BUCHA REDUÇÃO PVC ROSC. D=3"X1 1/2" (85X50mm)</v>
          </cell>
          <cell r="D2389">
            <v>0</v>
          </cell>
          <cell r="E2389">
            <v>0</v>
          </cell>
          <cell r="F2389" t="str">
            <v>UN</v>
          </cell>
          <cell r="G2389">
            <v>23.91</v>
          </cell>
        </row>
        <row r="2390">
          <cell r="B2390" t="str">
            <v>C0506</v>
          </cell>
          <cell r="C2390" t="str">
            <v>BUCHA REDUÇÃO PVC ROSC. D=3"X2" (85X60mm)</v>
          </cell>
          <cell r="D2390">
            <v>0</v>
          </cell>
          <cell r="E2390">
            <v>0</v>
          </cell>
          <cell r="F2390" t="str">
            <v>UN</v>
          </cell>
          <cell r="G2390">
            <v>19.010000000000002</v>
          </cell>
        </row>
        <row r="2391">
          <cell r="B2391" t="str">
            <v>C0505</v>
          </cell>
          <cell r="C2391" t="str">
            <v>BUCHA REDUÇÃO PVC ROSC. D=3"X2 1/2" (85X75mm)</v>
          </cell>
          <cell r="D2391">
            <v>0</v>
          </cell>
          <cell r="E2391">
            <v>0</v>
          </cell>
          <cell r="F2391" t="str">
            <v>UN</v>
          </cell>
          <cell r="G2391">
            <v>32.22</v>
          </cell>
        </row>
        <row r="2392">
          <cell r="B2392" t="str">
            <v>C0508</v>
          </cell>
          <cell r="C2392" t="str">
            <v>BUCHA REDUÇÃO PVC ROSC. D=4"X3" (110X85mm)</v>
          </cell>
          <cell r="D2392">
            <v>0</v>
          </cell>
          <cell r="E2392">
            <v>0</v>
          </cell>
          <cell r="F2392" t="str">
            <v>UN</v>
          </cell>
          <cell r="G2392">
            <v>74.47</v>
          </cell>
        </row>
        <row r="2393">
          <cell r="B2393" t="str">
            <v>C3586</v>
          </cell>
          <cell r="C2393" t="str">
            <v>CAIXA SIFONADA 150X150X50cm COM GRELHA - PADRÃO POPULAR</v>
          </cell>
          <cell r="D2393">
            <v>0</v>
          </cell>
          <cell r="E2393">
            <v>0</v>
          </cell>
          <cell r="F2393" t="str">
            <v>UN</v>
          </cell>
          <cell r="G2393">
            <v>34</v>
          </cell>
        </row>
        <row r="2394">
          <cell r="B2394" t="str">
            <v>C0680</v>
          </cell>
          <cell r="C2394" t="str">
            <v>CAP (TAMPÃO) OU PLUG (BUJÃO) PVC P/ESGOTO D=50mm-SOLD.</v>
          </cell>
          <cell r="D2394">
            <v>0</v>
          </cell>
          <cell r="E2394">
            <v>0</v>
          </cell>
          <cell r="F2394" t="str">
            <v>UN</v>
          </cell>
          <cell r="G2394">
            <v>4.8600000000000003</v>
          </cell>
        </row>
        <row r="2395">
          <cell r="B2395" t="str">
            <v>C0676</v>
          </cell>
          <cell r="C2395" t="str">
            <v>CAP (TAMPÃO) OU PLUG (BUJÃO) PVC P/ESGOTO  D=75mm - SOLD.</v>
          </cell>
          <cell r="D2395">
            <v>0</v>
          </cell>
          <cell r="E2395">
            <v>0</v>
          </cell>
          <cell r="F2395" t="str">
            <v>UN</v>
          </cell>
          <cell r="G2395">
            <v>9.31</v>
          </cell>
        </row>
        <row r="2396">
          <cell r="B2396" t="str">
            <v>C0678</v>
          </cell>
          <cell r="C2396" t="str">
            <v>CAP (TAMPÃO) OU PLUG (BUJÃO) PVC P/ESGOTO D=100mm SOLD.</v>
          </cell>
          <cell r="D2396">
            <v>0</v>
          </cell>
          <cell r="E2396">
            <v>0</v>
          </cell>
          <cell r="F2396" t="str">
            <v>UN</v>
          </cell>
          <cell r="G2396">
            <v>12.42</v>
          </cell>
        </row>
        <row r="2397">
          <cell r="B2397" t="str">
            <v>C0679</v>
          </cell>
          <cell r="C2397" t="str">
            <v>CAP (TAMPÃO) OU PLUG (BUJÃO) PVC P/ESGOTO D=50mm C/ANÉIS</v>
          </cell>
          <cell r="D2397">
            <v>0</v>
          </cell>
          <cell r="E2397">
            <v>0</v>
          </cell>
          <cell r="F2397" t="str">
            <v>UN</v>
          </cell>
          <cell r="G2397">
            <v>5.52</v>
          </cell>
        </row>
        <row r="2398">
          <cell r="B2398" t="str">
            <v>C0681</v>
          </cell>
          <cell r="C2398" t="str">
            <v>CAP (TAMPÃO) OU PLUG (BUJÃO) PVC P/ESGOTO D=75mm C/ANÉIS</v>
          </cell>
          <cell r="D2398">
            <v>0</v>
          </cell>
          <cell r="E2398">
            <v>0</v>
          </cell>
          <cell r="F2398" t="str">
            <v>UN</v>
          </cell>
          <cell r="G2398">
            <v>9.5399999999999991</v>
          </cell>
        </row>
        <row r="2399">
          <cell r="B2399" t="str">
            <v>C0677</v>
          </cell>
          <cell r="C2399" t="str">
            <v>CAP (TAMPÃO) OU PLUG (BUJÃO) PVC P/ESGOTO D=100mm C/ANÉIS</v>
          </cell>
          <cell r="D2399">
            <v>0</v>
          </cell>
          <cell r="E2399">
            <v>0</v>
          </cell>
          <cell r="F2399" t="str">
            <v>UN</v>
          </cell>
          <cell r="G2399">
            <v>12.47</v>
          </cell>
        </row>
        <row r="2400">
          <cell r="B2400" t="str">
            <v>C0685</v>
          </cell>
          <cell r="C2400" t="str">
            <v>CAP PVC BRANCO ROSC. D=1/2" (20mm)</v>
          </cell>
          <cell r="D2400">
            <v>0</v>
          </cell>
          <cell r="E2400">
            <v>0</v>
          </cell>
          <cell r="F2400" t="str">
            <v>UN</v>
          </cell>
          <cell r="G2400">
            <v>3.17</v>
          </cell>
        </row>
        <row r="2401">
          <cell r="B2401" t="str">
            <v>C0688</v>
          </cell>
          <cell r="C2401" t="str">
            <v>CAP PVC BRANCO ROSC. D=3/4" (25mm)</v>
          </cell>
          <cell r="D2401">
            <v>0</v>
          </cell>
          <cell r="E2401">
            <v>0</v>
          </cell>
          <cell r="F2401" t="str">
            <v>UN</v>
          </cell>
          <cell r="G2401">
            <v>3.3</v>
          </cell>
        </row>
        <row r="2402">
          <cell r="B2402" t="str">
            <v>C0684</v>
          </cell>
          <cell r="C2402" t="str">
            <v>CAP PVC BRANCO ROSC. D=1" (32mm)</v>
          </cell>
          <cell r="D2402">
            <v>0</v>
          </cell>
          <cell r="E2402">
            <v>0</v>
          </cell>
          <cell r="F2402" t="str">
            <v>UN</v>
          </cell>
          <cell r="G2402">
            <v>4.59</v>
          </cell>
        </row>
        <row r="2403">
          <cell r="B2403" t="str">
            <v>C0683</v>
          </cell>
          <cell r="C2403" t="str">
            <v>CAP PVC BRANCO ROSC. D=1 1/4" (40mm)</v>
          </cell>
          <cell r="D2403">
            <v>0</v>
          </cell>
          <cell r="E2403">
            <v>0</v>
          </cell>
          <cell r="F2403" t="str">
            <v>UN</v>
          </cell>
          <cell r="G2403">
            <v>7.89</v>
          </cell>
        </row>
        <row r="2404">
          <cell r="B2404" t="str">
            <v>C0682</v>
          </cell>
          <cell r="C2404" t="str">
            <v>CAP PVC BRANCO ROSC. D=1 1/2" (50mm)</v>
          </cell>
          <cell r="D2404">
            <v>0</v>
          </cell>
          <cell r="E2404">
            <v>0</v>
          </cell>
          <cell r="F2404" t="str">
            <v>UN</v>
          </cell>
          <cell r="G2404">
            <v>9.07</v>
          </cell>
        </row>
        <row r="2405">
          <cell r="B2405" t="str">
            <v>C0686</v>
          </cell>
          <cell r="C2405" t="str">
            <v>CAP PVC BRANCO ROSC. D=2 1/2" (75mm)</v>
          </cell>
          <cell r="D2405">
            <v>0</v>
          </cell>
          <cell r="E2405">
            <v>0</v>
          </cell>
          <cell r="F2405" t="str">
            <v>UN</v>
          </cell>
          <cell r="G2405">
            <v>18.16</v>
          </cell>
        </row>
        <row r="2406">
          <cell r="B2406" t="str">
            <v>C0687</v>
          </cell>
          <cell r="C2406" t="str">
            <v>CAP PVC BRANCO ROSC. D=3" (85mm)</v>
          </cell>
          <cell r="D2406">
            <v>0</v>
          </cell>
          <cell r="E2406">
            <v>0</v>
          </cell>
          <cell r="F2406" t="str">
            <v>UN</v>
          </cell>
          <cell r="G2406">
            <v>25.13</v>
          </cell>
        </row>
        <row r="2407">
          <cell r="B2407" t="str">
            <v>C0689</v>
          </cell>
          <cell r="C2407" t="str">
            <v>CAP PVC BRANCO ROSC. D=4"(110mm)</v>
          </cell>
          <cell r="D2407">
            <v>0</v>
          </cell>
          <cell r="E2407">
            <v>0</v>
          </cell>
          <cell r="F2407" t="str">
            <v>UN</v>
          </cell>
          <cell r="G2407">
            <v>42.21</v>
          </cell>
        </row>
        <row r="2408">
          <cell r="B2408" t="str">
            <v>C0690</v>
          </cell>
          <cell r="C2408" t="str">
            <v>CAP PVC SOLD. MARROM D= 20mm (1/2")</v>
          </cell>
          <cell r="D2408">
            <v>0</v>
          </cell>
          <cell r="E2408">
            <v>0</v>
          </cell>
          <cell r="F2408" t="str">
            <v>UN</v>
          </cell>
          <cell r="G2408">
            <v>2.09</v>
          </cell>
        </row>
        <row r="2409">
          <cell r="B2409" t="str">
            <v>C0691</v>
          </cell>
          <cell r="C2409" t="str">
            <v>CAP PVC SOLD. MARROM D= 25mm (3/4")</v>
          </cell>
          <cell r="D2409">
            <v>0</v>
          </cell>
          <cell r="E2409">
            <v>0</v>
          </cell>
          <cell r="F2409" t="str">
            <v>UN</v>
          </cell>
          <cell r="G2409">
            <v>2.23</v>
          </cell>
        </row>
        <row r="2410">
          <cell r="B2410" t="str">
            <v>C0692</v>
          </cell>
          <cell r="C2410" t="str">
            <v>CAP PVC SOLD. MARROM D= 32mm (1")</v>
          </cell>
          <cell r="D2410">
            <v>0</v>
          </cell>
          <cell r="E2410">
            <v>0</v>
          </cell>
          <cell r="F2410" t="str">
            <v>UN</v>
          </cell>
          <cell r="G2410">
            <v>2.71</v>
          </cell>
        </row>
        <row r="2411">
          <cell r="B2411" t="str">
            <v>C0693</v>
          </cell>
          <cell r="C2411" t="str">
            <v>CAP PVC SOLD. MARROM D= 40mm (1 1/4")</v>
          </cell>
          <cell r="D2411">
            <v>0</v>
          </cell>
          <cell r="E2411">
            <v>0</v>
          </cell>
          <cell r="F2411" t="str">
            <v>UN</v>
          </cell>
          <cell r="G2411">
            <v>4.74</v>
          </cell>
        </row>
        <row r="2412">
          <cell r="B2412" t="str">
            <v>C0694</v>
          </cell>
          <cell r="C2412" t="str">
            <v>CAP PVC SOLD. MARROM D= 50mm (1 1/2")</v>
          </cell>
          <cell r="D2412">
            <v>0</v>
          </cell>
          <cell r="E2412">
            <v>0</v>
          </cell>
          <cell r="F2412" t="str">
            <v>UN</v>
          </cell>
          <cell r="G2412">
            <v>6.81</v>
          </cell>
        </row>
        <row r="2413">
          <cell r="B2413" t="str">
            <v>C0695</v>
          </cell>
          <cell r="C2413" t="str">
            <v>CAP PVC SOLD. MARROM D= 60mm (2")</v>
          </cell>
          <cell r="D2413">
            <v>0</v>
          </cell>
          <cell r="E2413">
            <v>0</v>
          </cell>
          <cell r="F2413" t="str">
            <v>UN</v>
          </cell>
          <cell r="G2413">
            <v>9.17</v>
          </cell>
        </row>
        <row r="2414">
          <cell r="B2414" t="str">
            <v>C0696</v>
          </cell>
          <cell r="C2414" t="str">
            <v>CAP PVC SOLD. MARROM D= 75mm (2 1/2")</v>
          </cell>
          <cell r="D2414">
            <v>0</v>
          </cell>
          <cell r="E2414">
            <v>0</v>
          </cell>
          <cell r="F2414" t="str">
            <v>UN</v>
          </cell>
          <cell r="G2414">
            <v>17.21</v>
          </cell>
        </row>
        <row r="2415">
          <cell r="B2415" t="str">
            <v>C0697</v>
          </cell>
          <cell r="C2415" t="str">
            <v>CAP PVC SOLD. MARROM D= 85mm (3")</v>
          </cell>
          <cell r="D2415">
            <v>0</v>
          </cell>
          <cell r="E2415">
            <v>0</v>
          </cell>
          <cell r="F2415" t="str">
            <v>UN</v>
          </cell>
          <cell r="G2415">
            <v>36.22</v>
          </cell>
        </row>
        <row r="2416">
          <cell r="B2416" t="str">
            <v>C0698</v>
          </cell>
          <cell r="C2416" t="str">
            <v>CAP PVC SOLD. MARROM D=110mm (4")</v>
          </cell>
          <cell r="D2416">
            <v>0</v>
          </cell>
          <cell r="E2416">
            <v>0</v>
          </cell>
          <cell r="F2416" t="str">
            <v>UN</v>
          </cell>
          <cell r="G2416">
            <v>68.91</v>
          </cell>
        </row>
        <row r="2417">
          <cell r="B2417" t="str">
            <v>C0952</v>
          </cell>
          <cell r="C2417" t="str">
            <v>COTOVELO PVC SOLD. MARROM D=20mm (1/2")</v>
          </cell>
          <cell r="D2417">
            <v>0</v>
          </cell>
          <cell r="E2417">
            <v>0</v>
          </cell>
          <cell r="F2417" t="str">
            <v>UN</v>
          </cell>
          <cell r="G2417">
            <v>5.15</v>
          </cell>
        </row>
        <row r="2418">
          <cell r="B2418" t="str">
            <v>C0953</v>
          </cell>
          <cell r="C2418" t="str">
            <v>COTOVELO PVC SOLD. MARROM D=25mm (3/4")</v>
          </cell>
          <cell r="D2418">
            <v>0</v>
          </cell>
          <cell r="E2418">
            <v>0</v>
          </cell>
          <cell r="F2418" t="str">
            <v>UN</v>
          </cell>
          <cell r="G2418">
            <v>5.4</v>
          </cell>
        </row>
        <row r="2419">
          <cell r="B2419" t="str">
            <v>C0954</v>
          </cell>
          <cell r="C2419" t="str">
            <v>COTOVELO PVC SOLD. MARROM D=32mm (1")</v>
          </cell>
          <cell r="D2419">
            <v>0</v>
          </cell>
          <cell r="E2419">
            <v>0</v>
          </cell>
          <cell r="F2419" t="str">
            <v>UN</v>
          </cell>
          <cell r="G2419">
            <v>6.3</v>
          </cell>
        </row>
        <row r="2420">
          <cell r="B2420" t="str">
            <v>C0955</v>
          </cell>
          <cell r="C2420" t="str">
            <v>COTOVELO PVC SOLD. MARROM D=40mm (1 1/4")</v>
          </cell>
          <cell r="D2420">
            <v>0</v>
          </cell>
          <cell r="E2420">
            <v>0</v>
          </cell>
          <cell r="F2420" t="str">
            <v>UN</v>
          </cell>
          <cell r="G2420">
            <v>10.39</v>
          </cell>
        </row>
        <row r="2421">
          <cell r="B2421" t="str">
            <v>C0956</v>
          </cell>
          <cell r="C2421" t="str">
            <v>COTOVELO PVC SOLD. MARROM D=50mm (1 1/2")</v>
          </cell>
          <cell r="D2421">
            <v>0</v>
          </cell>
          <cell r="E2421">
            <v>0</v>
          </cell>
          <cell r="F2421" t="str">
            <v>UN</v>
          </cell>
          <cell r="G2421">
            <v>12.4</v>
          </cell>
        </row>
        <row r="2422">
          <cell r="B2422" t="str">
            <v>C0957</v>
          </cell>
          <cell r="C2422" t="str">
            <v>COTOVELO PVC SOLD. MARROM D=60mm (2")</v>
          </cell>
          <cell r="D2422">
            <v>0</v>
          </cell>
          <cell r="E2422">
            <v>0</v>
          </cell>
          <cell r="F2422" t="str">
            <v>UN</v>
          </cell>
          <cell r="G2422">
            <v>24.73</v>
          </cell>
        </row>
        <row r="2423">
          <cell r="B2423" t="str">
            <v>C0958</v>
          </cell>
          <cell r="C2423" t="str">
            <v>COTOVELO PVC SOLD. MARROM D=75mm (2 1/2")</v>
          </cell>
          <cell r="D2423">
            <v>0</v>
          </cell>
          <cell r="E2423">
            <v>0</v>
          </cell>
          <cell r="F2423" t="str">
            <v>UN</v>
          </cell>
          <cell r="G2423">
            <v>57.13</v>
          </cell>
        </row>
        <row r="2424">
          <cell r="B2424" t="str">
            <v>C0959</v>
          </cell>
          <cell r="C2424" t="str">
            <v>COTOVELO PVC SOLD. MARROM D=85mm (3")</v>
          </cell>
          <cell r="D2424">
            <v>0</v>
          </cell>
          <cell r="E2424">
            <v>0</v>
          </cell>
          <cell r="F2424" t="str">
            <v>UN</v>
          </cell>
          <cell r="G2424">
            <v>70.180000000000007</v>
          </cell>
        </row>
        <row r="2425">
          <cell r="B2425" t="str">
            <v>C0951</v>
          </cell>
          <cell r="C2425" t="str">
            <v>COTOVELO PVC SOLD. MARROM D=110mm (4")</v>
          </cell>
          <cell r="D2425">
            <v>0</v>
          </cell>
          <cell r="E2425">
            <v>0</v>
          </cell>
          <cell r="F2425" t="str">
            <v>UN</v>
          </cell>
          <cell r="G2425">
            <v>146.51</v>
          </cell>
        </row>
        <row r="2426">
          <cell r="B2426" t="str">
            <v>C0973</v>
          </cell>
          <cell r="C2426" t="str">
            <v>CRUZETA PVC BRANCO ROSC. D=1/2" (20mm)</v>
          </cell>
          <cell r="D2426">
            <v>0</v>
          </cell>
          <cell r="E2426">
            <v>0</v>
          </cell>
          <cell r="F2426" t="str">
            <v>UN</v>
          </cell>
          <cell r="G2426">
            <v>15.95</v>
          </cell>
        </row>
        <row r="2427">
          <cell r="B2427" t="str">
            <v>C0975</v>
          </cell>
          <cell r="C2427" t="str">
            <v>CRUZETA PVC BRANCO ROSC. D=3/4" (25mm)</v>
          </cell>
          <cell r="D2427">
            <v>0</v>
          </cell>
          <cell r="E2427">
            <v>0</v>
          </cell>
          <cell r="F2427" t="str">
            <v>UN</v>
          </cell>
          <cell r="G2427">
            <v>16.14</v>
          </cell>
        </row>
        <row r="2428">
          <cell r="B2428" t="str">
            <v>C0972</v>
          </cell>
          <cell r="C2428" t="str">
            <v>CRUZETA PVC BRANCO ROSC. D=1" (32mm)</v>
          </cell>
          <cell r="D2428">
            <v>0</v>
          </cell>
          <cell r="E2428">
            <v>0</v>
          </cell>
          <cell r="F2428" t="str">
            <v>UN</v>
          </cell>
          <cell r="G2428">
            <v>22.14</v>
          </cell>
        </row>
        <row r="2429">
          <cell r="B2429" t="str">
            <v>C0971</v>
          </cell>
          <cell r="C2429" t="str">
            <v>CRUZETA PVC BRANCO ROSC. D=1 1/4" (40mm)</v>
          </cell>
          <cell r="D2429">
            <v>0</v>
          </cell>
          <cell r="E2429">
            <v>0</v>
          </cell>
          <cell r="F2429" t="str">
            <v>UN</v>
          </cell>
          <cell r="G2429">
            <v>29.55</v>
          </cell>
        </row>
        <row r="2430">
          <cell r="B2430" t="str">
            <v>C0970</v>
          </cell>
          <cell r="C2430" t="str">
            <v>CRUZETA PVC BRANCO ROSC. D=1 1/2" (50mm)</v>
          </cell>
          <cell r="D2430">
            <v>0</v>
          </cell>
          <cell r="E2430">
            <v>0</v>
          </cell>
          <cell r="F2430" t="str">
            <v>UN</v>
          </cell>
          <cell r="G2430">
            <v>35.49</v>
          </cell>
        </row>
        <row r="2431">
          <cell r="B2431" t="str">
            <v>C0974</v>
          </cell>
          <cell r="C2431" t="str">
            <v>CRUZETA PVC BRANCO ROSC. D=2" (60mm)</v>
          </cell>
          <cell r="D2431">
            <v>0</v>
          </cell>
          <cell r="E2431">
            <v>0</v>
          </cell>
          <cell r="F2431" t="str">
            <v>UN</v>
          </cell>
          <cell r="G2431">
            <v>49.42</v>
          </cell>
        </row>
        <row r="2432">
          <cell r="B2432" t="str">
            <v>C0976</v>
          </cell>
          <cell r="C2432" t="str">
            <v>CRUZETA PVC SOLD. MARROM D= 20mm (1/2")</v>
          </cell>
          <cell r="D2432">
            <v>0</v>
          </cell>
          <cell r="E2432">
            <v>0</v>
          </cell>
          <cell r="F2432" t="str">
            <v>UN</v>
          </cell>
          <cell r="G2432">
            <v>10.48</v>
          </cell>
        </row>
        <row r="2433">
          <cell r="B2433" t="str">
            <v>C0977</v>
          </cell>
          <cell r="C2433" t="str">
            <v>CRUZETA PVC SOLD. MARROM D= 25mm (3/4")</v>
          </cell>
          <cell r="D2433">
            <v>0</v>
          </cell>
          <cell r="E2433">
            <v>0</v>
          </cell>
          <cell r="F2433" t="str">
            <v>UN</v>
          </cell>
          <cell r="G2433">
            <v>12.54</v>
          </cell>
        </row>
        <row r="2434">
          <cell r="B2434" t="str">
            <v>C0978</v>
          </cell>
          <cell r="C2434" t="str">
            <v>CRUZETA PVC SOLD. MARROM D= 32mm (1")</v>
          </cell>
          <cell r="D2434">
            <v>0</v>
          </cell>
          <cell r="E2434">
            <v>0</v>
          </cell>
          <cell r="F2434" t="str">
            <v>UN</v>
          </cell>
          <cell r="G2434">
            <v>13.26</v>
          </cell>
        </row>
        <row r="2435">
          <cell r="B2435" t="str">
            <v>C0980</v>
          </cell>
          <cell r="C2435" t="str">
            <v>CRUZETA PVC SOLD. MARROM D=40mm (1 1/4")</v>
          </cell>
          <cell r="D2435">
            <v>0</v>
          </cell>
          <cell r="E2435">
            <v>0</v>
          </cell>
          <cell r="F2435" t="str">
            <v>UN</v>
          </cell>
          <cell r="G2435">
            <v>18.53</v>
          </cell>
        </row>
        <row r="2436">
          <cell r="B2436" t="str">
            <v>C0981</v>
          </cell>
          <cell r="C2436" t="str">
            <v>CRUZETA PVC SOLD. MARROM D=50mm (1 1/2")</v>
          </cell>
          <cell r="D2436">
            <v>0</v>
          </cell>
          <cell r="E2436">
            <v>0</v>
          </cell>
          <cell r="F2436" t="str">
            <v>UN</v>
          </cell>
          <cell r="G2436">
            <v>27.27</v>
          </cell>
        </row>
        <row r="2437">
          <cell r="B2437" t="str">
            <v>C0982</v>
          </cell>
          <cell r="C2437" t="str">
            <v>CRUZETA PVC SOLD. MARROM D=60mm (2")</v>
          </cell>
          <cell r="D2437">
            <v>0</v>
          </cell>
          <cell r="E2437">
            <v>0</v>
          </cell>
          <cell r="F2437" t="str">
            <v>UN</v>
          </cell>
          <cell r="G2437">
            <v>29.29</v>
          </cell>
        </row>
        <row r="2438">
          <cell r="B2438" t="str">
            <v>C0983</v>
          </cell>
          <cell r="C2438" t="str">
            <v>CRUZETA PVC SOLD. MARROM D=75mm (2 1/2")</v>
          </cell>
          <cell r="D2438">
            <v>0</v>
          </cell>
          <cell r="E2438">
            <v>0</v>
          </cell>
          <cell r="F2438" t="str">
            <v>UN</v>
          </cell>
          <cell r="G2438">
            <v>43.1</v>
          </cell>
        </row>
        <row r="2439">
          <cell r="B2439" t="str">
            <v>C0984</v>
          </cell>
          <cell r="C2439" t="str">
            <v>CRUZETA PVC SOLD. MARROM D=85mm (3")</v>
          </cell>
          <cell r="D2439">
            <v>0</v>
          </cell>
          <cell r="E2439">
            <v>0</v>
          </cell>
          <cell r="F2439" t="str">
            <v>UN</v>
          </cell>
          <cell r="G2439">
            <v>60</v>
          </cell>
        </row>
        <row r="2440">
          <cell r="B2440" t="str">
            <v>C0979</v>
          </cell>
          <cell r="C2440" t="str">
            <v>CRUZETA PVC SOLD. MARROM D=110mm (4")</v>
          </cell>
          <cell r="D2440">
            <v>0</v>
          </cell>
          <cell r="E2440">
            <v>0</v>
          </cell>
          <cell r="F2440" t="str">
            <v>UN</v>
          </cell>
          <cell r="G2440">
            <v>112.19</v>
          </cell>
        </row>
        <row r="2441">
          <cell r="B2441" t="str">
            <v>C1525</v>
          </cell>
          <cell r="C2441" t="str">
            <v>JOELHO 90 PVC SOLD./ROSCA. D= 20mmX1/2"</v>
          </cell>
          <cell r="D2441">
            <v>0</v>
          </cell>
          <cell r="E2441">
            <v>0</v>
          </cell>
          <cell r="F2441" t="str">
            <v>UN</v>
          </cell>
          <cell r="G2441">
            <v>6.17</v>
          </cell>
        </row>
        <row r="2442">
          <cell r="B2442" t="str">
            <v>C1526</v>
          </cell>
          <cell r="C2442" t="str">
            <v>JOELHO 90 PVC SOLD./ROSCA. D= 25mmX3/4"</v>
          </cell>
          <cell r="D2442">
            <v>0</v>
          </cell>
          <cell r="E2442">
            <v>0</v>
          </cell>
          <cell r="F2442" t="str">
            <v>UN</v>
          </cell>
          <cell r="G2442">
            <v>6.94</v>
          </cell>
        </row>
        <row r="2443">
          <cell r="B2443" t="str">
            <v>C1527</v>
          </cell>
          <cell r="C2443" t="str">
            <v>JOELHO 90 PVC SOLD./ROSCA. D= 32mmX1"</v>
          </cell>
          <cell r="D2443">
            <v>0</v>
          </cell>
          <cell r="E2443">
            <v>0</v>
          </cell>
          <cell r="F2443" t="str">
            <v>UN</v>
          </cell>
          <cell r="G2443">
            <v>11.56</v>
          </cell>
        </row>
        <row r="2444">
          <cell r="B2444" t="str">
            <v>C1532</v>
          </cell>
          <cell r="C2444" t="str">
            <v>JOELHO C/VISITA. PVC P/ESG. D=75X50mm - JUNTA C/ANÉIS</v>
          </cell>
          <cell r="D2444">
            <v>0</v>
          </cell>
          <cell r="E2444">
            <v>0</v>
          </cell>
          <cell r="F2444" t="str">
            <v>UN</v>
          </cell>
          <cell r="G2444">
            <v>24.79</v>
          </cell>
        </row>
        <row r="2445">
          <cell r="B2445" t="str">
            <v>C1528</v>
          </cell>
          <cell r="C2445" t="str">
            <v>JOELHO C/VISITA PVC P/ESG. D=100X50mm - JUNTA C/ANÉIS</v>
          </cell>
          <cell r="D2445">
            <v>0</v>
          </cell>
          <cell r="E2445">
            <v>0</v>
          </cell>
          <cell r="F2445" t="str">
            <v>UN</v>
          </cell>
          <cell r="G2445">
            <v>30.12</v>
          </cell>
        </row>
        <row r="2446">
          <cell r="B2446" t="str">
            <v>C1530</v>
          </cell>
          <cell r="C2446" t="str">
            <v>JOELHO C/VISITA PVC P/ESG. D=100X75mm - JUNTA C/ANÉIS</v>
          </cell>
          <cell r="D2446">
            <v>0</v>
          </cell>
          <cell r="E2446">
            <v>0</v>
          </cell>
          <cell r="F2446" t="str">
            <v>UN</v>
          </cell>
          <cell r="G2446">
            <v>33.950000000000003</v>
          </cell>
        </row>
        <row r="2447">
          <cell r="B2447" t="str">
            <v>C1533</v>
          </cell>
          <cell r="C2447" t="str">
            <v>JOELHO C/VISITA. PVC P/ESG. D=75X50mm - JUNTA SOLD.</v>
          </cell>
          <cell r="D2447">
            <v>0</v>
          </cell>
          <cell r="E2447">
            <v>0</v>
          </cell>
          <cell r="F2447" t="str">
            <v>UN</v>
          </cell>
          <cell r="G2447">
            <v>22.67</v>
          </cell>
        </row>
        <row r="2448">
          <cell r="B2448" t="str">
            <v>C1529</v>
          </cell>
          <cell r="C2448" t="str">
            <v>JOELHO C/VISITA PVC P/ESG. D=100X50mm - JUNTA SOLD.</v>
          </cell>
          <cell r="D2448">
            <v>0</v>
          </cell>
          <cell r="E2448">
            <v>0</v>
          </cell>
          <cell r="F2448" t="str">
            <v>UN</v>
          </cell>
          <cell r="G2448">
            <v>28.16</v>
          </cell>
        </row>
        <row r="2449">
          <cell r="B2449" t="str">
            <v>C1531</v>
          </cell>
          <cell r="C2449" t="str">
            <v>JOELHO C/VISITA PVC P/ESG. D=100X75mm - JUNTA SOLD.</v>
          </cell>
          <cell r="D2449">
            <v>0</v>
          </cell>
          <cell r="E2449">
            <v>0</v>
          </cell>
          <cell r="F2449" t="str">
            <v>UN</v>
          </cell>
          <cell r="G2449">
            <v>32.5</v>
          </cell>
        </row>
        <row r="2450">
          <cell r="B2450" t="str">
            <v>C1543</v>
          </cell>
          <cell r="C2450" t="str">
            <v>JOELHO OU CURVA PVC ROSC. D=1/2"(20mm)</v>
          </cell>
          <cell r="D2450">
            <v>0</v>
          </cell>
          <cell r="E2450">
            <v>0</v>
          </cell>
          <cell r="F2450" t="str">
            <v>UN</v>
          </cell>
          <cell r="G2450">
            <v>6.66</v>
          </cell>
        </row>
        <row r="2451">
          <cell r="B2451" t="str">
            <v>C1547</v>
          </cell>
          <cell r="C2451" t="str">
            <v>JOELHO OU CURVA PVC ROSC. D=3/4" (25mm)</v>
          </cell>
          <cell r="D2451">
            <v>0</v>
          </cell>
          <cell r="E2451">
            <v>0</v>
          </cell>
          <cell r="F2451" t="str">
            <v>UN</v>
          </cell>
          <cell r="G2451">
            <v>7.36</v>
          </cell>
        </row>
        <row r="2452">
          <cell r="B2452" t="str">
            <v>C1542</v>
          </cell>
          <cell r="C2452" t="str">
            <v>JOELHO OU CURVA PVC ROSC. D=1" (32mm)</v>
          </cell>
          <cell r="D2452">
            <v>0</v>
          </cell>
          <cell r="E2452">
            <v>0</v>
          </cell>
          <cell r="F2452" t="str">
            <v>UN</v>
          </cell>
          <cell r="G2452">
            <v>8.75</v>
          </cell>
        </row>
        <row r="2453">
          <cell r="B2453" t="str">
            <v>C1541</v>
          </cell>
          <cell r="C2453" t="str">
            <v>JOELHO OU CURVA PVC ROSC. D=1 1/4" (40mm)</v>
          </cell>
          <cell r="D2453">
            <v>0</v>
          </cell>
          <cell r="E2453">
            <v>0</v>
          </cell>
          <cell r="F2453" t="str">
            <v>UN</v>
          </cell>
          <cell r="G2453">
            <v>16.63</v>
          </cell>
        </row>
        <row r="2454">
          <cell r="B2454" t="str">
            <v>C1540</v>
          </cell>
          <cell r="C2454" t="str">
            <v>JOELHO OU CURVA PVC ROSC. D=1 1/2" (50mm)</v>
          </cell>
          <cell r="D2454">
            <v>0</v>
          </cell>
          <cell r="E2454">
            <v>0</v>
          </cell>
          <cell r="F2454" t="str">
            <v>UN</v>
          </cell>
          <cell r="G2454">
            <v>17.95</v>
          </cell>
        </row>
        <row r="2455">
          <cell r="B2455" t="str">
            <v>C1545</v>
          </cell>
          <cell r="C2455" t="str">
            <v>JOELHO OU CURVA PVC ROSC. D=2" (60mm)</v>
          </cell>
          <cell r="D2455">
            <v>0</v>
          </cell>
          <cell r="E2455">
            <v>0</v>
          </cell>
          <cell r="F2455" t="str">
            <v>UN</v>
          </cell>
          <cell r="G2455">
            <v>26.19</v>
          </cell>
        </row>
        <row r="2456">
          <cell r="B2456" t="str">
            <v>C1544</v>
          </cell>
          <cell r="C2456" t="str">
            <v>JOELHO OU CURVA PVC ROSC. D=2 1/2" (75mm)</v>
          </cell>
          <cell r="D2456">
            <v>0</v>
          </cell>
          <cell r="E2456">
            <v>0</v>
          </cell>
          <cell r="F2456" t="str">
            <v>UN</v>
          </cell>
          <cell r="G2456">
            <v>56.33</v>
          </cell>
        </row>
        <row r="2457">
          <cell r="B2457" t="str">
            <v>C1546</v>
          </cell>
          <cell r="C2457" t="str">
            <v>JOELHO OU CURVA PVC ROSC. D=3" (85mm)</v>
          </cell>
          <cell r="D2457">
            <v>0</v>
          </cell>
          <cell r="E2457">
            <v>0</v>
          </cell>
          <cell r="F2457" t="str">
            <v>UN</v>
          </cell>
          <cell r="G2457">
            <v>54.5</v>
          </cell>
        </row>
        <row r="2458">
          <cell r="B2458" t="str">
            <v>C1548</v>
          </cell>
          <cell r="C2458" t="str">
            <v>JOELHO OU CURVA PVC ROSC. D=4" (110mm)</v>
          </cell>
          <cell r="D2458">
            <v>0</v>
          </cell>
          <cell r="E2458">
            <v>0</v>
          </cell>
          <cell r="F2458" t="str">
            <v>UN</v>
          </cell>
          <cell r="G2458">
            <v>121.83</v>
          </cell>
        </row>
        <row r="2459">
          <cell r="B2459" t="str">
            <v>C1551</v>
          </cell>
          <cell r="C2459" t="str">
            <v>JOELHO PVC BRANCO P/ESGOTO D=40mm (1 1/2")</v>
          </cell>
          <cell r="D2459">
            <v>0</v>
          </cell>
          <cell r="E2459">
            <v>0</v>
          </cell>
          <cell r="F2459" t="str">
            <v>UN</v>
          </cell>
          <cell r="G2459">
            <v>8.89</v>
          </cell>
        </row>
        <row r="2460">
          <cell r="B2460" t="str">
            <v>C1552</v>
          </cell>
          <cell r="C2460" t="str">
            <v>JOELHO PVC BRANCO P/ESGOTO D=50mm (2")</v>
          </cell>
          <cell r="D2460">
            <v>0</v>
          </cell>
          <cell r="E2460">
            <v>0</v>
          </cell>
          <cell r="F2460" t="str">
            <v>UN</v>
          </cell>
          <cell r="G2460">
            <v>9.7799999999999994</v>
          </cell>
        </row>
        <row r="2461">
          <cell r="B2461" t="str">
            <v>C1554</v>
          </cell>
          <cell r="C2461" t="str">
            <v>JOELHO PVC BRANCO P/ESGOTO D=75mm (3")</v>
          </cell>
          <cell r="D2461">
            <v>0</v>
          </cell>
          <cell r="E2461">
            <v>0</v>
          </cell>
          <cell r="F2461" t="str">
            <v>UN</v>
          </cell>
          <cell r="G2461">
            <v>15.44</v>
          </cell>
        </row>
        <row r="2462">
          <cell r="B2462" t="str">
            <v>C1549</v>
          </cell>
          <cell r="C2462" t="str">
            <v>JOELHO PVC BRANCO P/ESGOTO D=100mm (4")</v>
          </cell>
          <cell r="D2462">
            <v>0</v>
          </cell>
          <cell r="E2462">
            <v>0</v>
          </cell>
          <cell r="F2462" t="str">
            <v>UN</v>
          </cell>
          <cell r="G2462">
            <v>20.67</v>
          </cell>
        </row>
        <row r="2463">
          <cell r="B2463" t="str">
            <v>C1553</v>
          </cell>
          <cell r="C2463" t="str">
            <v>JOELHO PVC BRANCO P/ESGOTO D=50mm (2") - JUNTA C/ANÉIS</v>
          </cell>
          <cell r="D2463">
            <v>0</v>
          </cell>
          <cell r="E2463">
            <v>0</v>
          </cell>
          <cell r="F2463" t="str">
            <v>UN</v>
          </cell>
          <cell r="G2463">
            <v>11.86</v>
          </cell>
        </row>
        <row r="2464">
          <cell r="B2464" t="str">
            <v>C1555</v>
          </cell>
          <cell r="C2464" t="str">
            <v>JOELHO PVC BRANCO P/ESGOTO D=75mm (3") - JUNTA C/ANÉIS</v>
          </cell>
          <cell r="D2464">
            <v>0</v>
          </cell>
          <cell r="E2464">
            <v>0</v>
          </cell>
          <cell r="F2464" t="str">
            <v>UN</v>
          </cell>
          <cell r="G2464">
            <v>16.510000000000002</v>
          </cell>
        </row>
        <row r="2465">
          <cell r="B2465" t="str">
            <v>C1550</v>
          </cell>
          <cell r="C2465" t="str">
            <v>JOELHO PVC BRANCO P/ESGOTO D=100mm (4") - JUNTA C/ANÉIS</v>
          </cell>
          <cell r="D2465">
            <v>0</v>
          </cell>
          <cell r="E2465">
            <v>0</v>
          </cell>
          <cell r="F2465" t="str">
            <v>UN</v>
          </cell>
          <cell r="G2465">
            <v>21.59</v>
          </cell>
        </row>
        <row r="2466">
          <cell r="B2466" t="str">
            <v>C1556</v>
          </cell>
          <cell r="C2466" t="str">
            <v>JOELHO PVC CINZA P/ESGOTO D=150mm (6") - JUNTA C/ANÉIS</v>
          </cell>
          <cell r="D2466">
            <v>0</v>
          </cell>
          <cell r="E2466">
            <v>0</v>
          </cell>
          <cell r="F2466" t="str">
            <v>UN</v>
          </cell>
          <cell r="G2466">
            <v>93.22</v>
          </cell>
        </row>
        <row r="2467">
          <cell r="B2467" t="str">
            <v>C1557</v>
          </cell>
          <cell r="C2467" t="str">
            <v>JOELHO PVC CINZA. P/ESGOTO D=150mm (6") - JUNTA SOLD</v>
          </cell>
          <cell r="D2467">
            <v>0</v>
          </cell>
          <cell r="E2467">
            <v>0</v>
          </cell>
          <cell r="F2467" t="str">
            <v>UN</v>
          </cell>
          <cell r="G2467">
            <v>88.34</v>
          </cell>
        </row>
        <row r="2468">
          <cell r="B2468" t="str">
            <v>C1558</v>
          </cell>
          <cell r="C2468" t="str">
            <v>JOELHO PVC SOLD. AZUL D=20mmX1/2"</v>
          </cell>
          <cell r="D2468">
            <v>0</v>
          </cell>
          <cell r="E2468">
            <v>0</v>
          </cell>
          <cell r="F2468" t="str">
            <v>UN</v>
          </cell>
          <cell r="G2468">
            <v>8.57</v>
          </cell>
        </row>
        <row r="2469">
          <cell r="B2469" t="str">
            <v>C1559</v>
          </cell>
          <cell r="C2469" t="str">
            <v>JOELHO PVC SOLD. AZUL D=25mmX3/4"</v>
          </cell>
          <cell r="D2469">
            <v>0</v>
          </cell>
          <cell r="E2469">
            <v>0</v>
          </cell>
          <cell r="F2469" t="str">
            <v>UN</v>
          </cell>
          <cell r="G2469">
            <v>9.9600000000000009</v>
          </cell>
        </row>
        <row r="2470">
          <cell r="B2470" t="str">
            <v>C1560</v>
          </cell>
          <cell r="C2470" t="str">
            <v>JOELHO REDUÇÃO PVC SOLD./ROSCA. D=25mmX1/2"</v>
          </cell>
          <cell r="D2470">
            <v>0</v>
          </cell>
          <cell r="E2470">
            <v>0</v>
          </cell>
          <cell r="F2470" t="str">
            <v>UN</v>
          </cell>
          <cell r="G2470">
            <v>6.81</v>
          </cell>
        </row>
        <row r="2471">
          <cell r="B2471" t="str">
            <v>C1561</v>
          </cell>
          <cell r="C2471" t="str">
            <v>JOELHO REDUÇÃO PVC SOLD./ROSCA. D=32mmX3/4"</v>
          </cell>
          <cell r="D2471">
            <v>0</v>
          </cell>
          <cell r="E2471">
            <v>0</v>
          </cell>
          <cell r="F2471" t="str">
            <v>UN</v>
          </cell>
          <cell r="G2471">
            <v>13.59</v>
          </cell>
        </row>
        <row r="2472">
          <cell r="B2472" t="str">
            <v>C1568</v>
          </cell>
          <cell r="C2472" t="str">
            <v>JOELHO REDUÇÃO PVC ROSC. D=3/4"X1/2" (25X20mm)</v>
          </cell>
          <cell r="D2472">
            <v>0</v>
          </cell>
          <cell r="E2472">
            <v>0</v>
          </cell>
          <cell r="F2472" t="str">
            <v>UN</v>
          </cell>
          <cell r="G2472">
            <v>7.63</v>
          </cell>
        </row>
        <row r="2473">
          <cell r="B2473" t="str">
            <v>C1567</v>
          </cell>
          <cell r="C2473" t="str">
            <v>JOELHO REDUÇÃO PVC ROSC. D=1"X3/4" (32X25mm)</v>
          </cell>
          <cell r="D2473">
            <v>0</v>
          </cell>
          <cell r="E2473">
            <v>0</v>
          </cell>
          <cell r="F2473" t="str">
            <v>UN</v>
          </cell>
          <cell r="G2473">
            <v>9.1300000000000008</v>
          </cell>
        </row>
        <row r="2474">
          <cell r="B2474" t="str">
            <v>C1562</v>
          </cell>
          <cell r="C2474" t="str">
            <v>JOELHO REDUÇÃO PVC SOLD. AZUL D=25mmX1/2"</v>
          </cell>
          <cell r="D2474">
            <v>0</v>
          </cell>
          <cell r="E2474">
            <v>0</v>
          </cell>
          <cell r="F2474" t="str">
            <v>UN</v>
          </cell>
          <cell r="G2474">
            <v>8.5299999999999994</v>
          </cell>
        </row>
        <row r="2475">
          <cell r="B2475" t="str">
            <v>C1563</v>
          </cell>
          <cell r="C2475" t="str">
            <v>JOELHO REDUÇÃO PVC SOLD. AZUL D=32mmX3/4"</v>
          </cell>
          <cell r="D2475">
            <v>0</v>
          </cell>
          <cell r="E2475">
            <v>0</v>
          </cell>
          <cell r="F2475" t="str">
            <v>UN</v>
          </cell>
          <cell r="G2475">
            <v>13.02</v>
          </cell>
        </row>
        <row r="2476">
          <cell r="B2476" t="str">
            <v>C1564</v>
          </cell>
          <cell r="C2476" t="str">
            <v>JOELHO REDUÇÃO PVC SOLD.MARROM D=25X20mm (3/4"X1/2")</v>
          </cell>
          <cell r="D2476">
            <v>0</v>
          </cell>
          <cell r="E2476">
            <v>0</v>
          </cell>
          <cell r="F2476" t="str">
            <v>UN</v>
          </cell>
          <cell r="G2476">
            <v>6.51</v>
          </cell>
        </row>
        <row r="2477">
          <cell r="B2477" t="str">
            <v>C1565</v>
          </cell>
          <cell r="C2477" t="str">
            <v>JOELHO REDUÇÃO PVC SOLD.MARROM D=32X25mm (1"X3/4")</v>
          </cell>
          <cell r="D2477">
            <v>0</v>
          </cell>
          <cell r="E2477">
            <v>0</v>
          </cell>
          <cell r="F2477" t="str">
            <v>UN</v>
          </cell>
          <cell r="G2477">
            <v>7</v>
          </cell>
        </row>
        <row r="2478">
          <cell r="B2478" t="str">
            <v>C1566</v>
          </cell>
          <cell r="C2478" t="str">
            <v>JOELHO REDUÇÃO PVC SOLD.MARROM D=40X32mm (1 1/4"X1")</v>
          </cell>
          <cell r="D2478">
            <v>0</v>
          </cell>
          <cell r="E2478">
            <v>0</v>
          </cell>
          <cell r="F2478" t="str">
            <v>UN</v>
          </cell>
          <cell r="G2478">
            <v>10.37</v>
          </cell>
        </row>
        <row r="2479">
          <cell r="B2479" t="str">
            <v>C4388</v>
          </cell>
          <cell r="C2479" t="str">
            <v>JOELHO 45 PVC BRANCO PARA ESGOTO D=40mm (1 1/4")</v>
          </cell>
          <cell r="D2479">
            <v>0</v>
          </cell>
          <cell r="E2479">
            <v>0</v>
          </cell>
          <cell r="F2479" t="str">
            <v>UN</v>
          </cell>
          <cell r="G2479">
            <v>10.83</v>
          </cell>
        </row>
        <row r="2480">
          <cell r="B2480" t="str">
            <v>C4669</v>
          </cell>
          <cell r="C2480" t="str">
            <v>JOELHO 45 PVC BRANCO PARA ESGOTO D=50mm (2")</v>
          </cell>
          <cell r="D2480">
            <v>0</v>
          </cell>
          <cell r="E2480">
            <v>0</v>
          </cell>
          <cell r="F2480" t="str">
            <v>UN</v>
          </cell>
          <cell r="G2480">
            <v>11.43</v>
          </cell>
        </row>
        <row r="2481">
          <cell r="B2481" t="str">
            <v>C4389</v>
          </cell>
          <cell r="C2481" t="str">
            <v>JOELHO 45 PVC BRANCO PARA ESGOTO D=75mm (3")</v>
          </cell>
          <cell r="D2481">
            <v>0</v>
          </cell>
          <cell r="E2481">
            <v>0</v>
          </cell>
          <cell r="F2481" t="str">
            <v>UN</v>
          </cell>
          <cell r="G2481">
            <v>15.45</v>
          </cell>
        </row>
        <row r="2482">
          <cell r="B2482" t="str">
            <v>C4390</v>
          </cell>
          <cell r="C2482" t="str">
            <v>JOELHO 45 PVC BRANCO PARA ESGOTO D=100mm (4")</v>
          </cell>
          <cell r="D2482">
            <v>0</v>
          </cell>
          <cell r="E2482">
            <v>0</v>
          </cell>
          <cell r="F2482" t="str">
            <v>UN</v>
          </cell>
          <cell r="G2482">
            <v>18.78</v>
          </cell>
        </row>
        <row r="2483">
          <cell r="B2483" t="str">
            <v>C4391</v>
          </cell>
          <cell r="C2483" t="str">
            <v>JOELHO 45 PVC SOLDÁVEL D=25mm (3/4")</v>
          </cell>
          <cell r="D2483">
            <v>0</v>
          </cell>
          <cell r="E2483">
            <v>0</v>
          </cell>
          <cell r="F2483" t="str">
            <v>UN</v>
          </cell>
          <cell r="G2483">
            <v>4.67</v>
          </cell>
        </row>
        <row r="2484">
          <cell r="B2484" t="str">
            <v>C4392</v>
          </cell>
          <cell r="C2484" t="str">
            <v>JOELHO 45 PVC SOLDÁVEL D=32mm (1")</v>
          </cell>
          <cell r="D2484">
            <v>0</v>
          </cell>
          <cell r="E2484">
            <v>0</v>
          </cell>
          <cell r="F2484" t="str">
            <v>UN</v>
          </cell>
          <cell r="G2484">
            <v>6.12</v>
          </cell>
        </row>
        <row r="2485">
          <cell r="B2485" t="str">
            <v>C4393</v>
          </cell>
          <cell r="C2485" t="str">
            <v>JOELHO 45 PVC SOLDÁVEL D=40mm (1 1/4")</v>
          </cell>
          <cell r="D2485">
            <v>0</v>
          </cell>
          <cell r="E2485">
            <v>0</v>
          </cell>
          <cell r="F2485" t="str">
            <v>UN</v>
          </cell>
          <cell r="G2485">
            <v>7.68</v>
          </cell>
        </row>
        <row r="2486">
          <cell r="B2486" t="str">
            <v>C3994</v>
          </cell>
          <cell r="C2486" t="str">
            <v>JUNÇÃO PVC BRANCO 50 x 50 mm (2" x 2")</v>
          </cell>
          <cell r="D2486">
            <v>0</v>
          </cell>
          <cell r="E2486">
            <v>0</v>
          </cell>
          <cell r="F2486" t="str">
            <v>UN</v>
          </cell>
          <cell r="G2486">
            <v>15.65</v>
          </cell>
        </row>
        <row r="2487">
          <cell r="B2487" t="str">
            <v>C1575</v>
          </cell>
          <cell r="C2487" t="str">
            <v>JUNÇÃO SIMPLES C/INSPEÇÃO PVC P/ESGOTO D=75mm (3")-C/ANÉIS</v>
          </cell>
          <cell r="D2487">
            <v>0</v>
          </cell>
          <cell r="E2487">
            <v>0</v>
          </cell>
          <cell r="F2487" t="str">
            <v>UN</v>
          </cell>
          <cell r="G2487">
            <v>26.03</v>
          </cell>
        </row>
        <row r="2488">
          <cell r="B2488" t="str">
            <v>C1574</v>
          </cell>
          <cell r="C2488" t="str">
            <v>JUNÇÃO SIMPLES C/INSPEÇÃO PVC P/ESGOTO D=100mm (4")-C/ANÉIS</v>
          </cell>
          <cell r="D2488">
            <v>0</v>
          </cell>
          <cell r="E2488">
            <v>0</v>
          </cell>
          <cell r="F2488" t="str">
            <v>UN</v>
          </cell>
          <cell r="G2488">
            <v>31.48</v>
          </cell>
        </row>
        <row r="2489">
          <cell r="B2489" t="str">
            <v>C1579</v>
          </cell>
          <cell r="C2489" t="str">
            <v>JUNÇÃO SIMPLES DE REDUÇÃO PVC P/ESGOTO 75X50mm (3"X2")</v>
          </cell>
          <cell r="D2489">
            <v>0</v>
          </cell>
          <cell r="E2489">
            <v>0</v>
          </cell>
          <cell r="F2489" t="str">
            <v>UN</v>
          </cell>
          <cell r="G2489">
            <v>22.49</v>
          </cell>
        </row>
        <row r="2490">
          <cell r="B2490" t="str">
            <v>C1580</v>
          </cell>
          <cell r="C2490" t="str">
            <v>JUNÇÃO SIMPLES DE REDUÇÃO PVC P/ESGOTO 75X50mm (3"X2")-C/ANÉIS</v>
          </cell>
          <cell r="D2490">
            <v>0</v>
          </cell>
          <cell r="E2490">
            <v>0</v>
          </cell>
          <cell r="F2490" t="str">
            <v>UN</v>
          </cell>
          <cell r="G2490">
            <v>23.6</v>
          </cell>
        </row>
        <row r="2491">
          <cell r="B2491" t="str">
            <v>C1576</v>
          </cell>
          <cell r="C2491" t="str">
            <v>JUNÇÃO SIMPLES DE REDUÇÃO PVC P/ESGOTO 100X50mm (4"X2")-C/ANÉIS</v>
          </cell>
          <cell r="D2491">
            <v>0</v>
          </cell>
          <cell r="E2491">
            <v>0</v>
          </cell>
          <cell r="F2491" t="str">
            <v>UN</v>
          </cell>
          <cell r="G2491">
            <v>24.75</v>
          </cell>
        </row>
        <row r="2492">
          <cell r="B2492" t="str">
            <v>C1577</v>
          </cell>
          <cell r="C2492" t="str">
            <v>JUNÇÃO SIMPLES DE REDUÇÃO PVC P/ESGOTO 100X75mm (4"X3")-C/ANÉIS</v>
          </cell>
          <cell r="D2492">
            <v>0</v>
          </cell>
          <cell r="E2492">
            <v>0</v>
          </cell>
          <cell r="F2492" t="str">
            <v>UN</v>
          </cell>
          <cell r="G2492">
            <v>35.159999999999997</v>
          </cell>
        </row>
        <row r="2493">
          <cell r="B2493" t="str">
            <v>C1578</v>
          </cell>
          <cell r="C2493" t="str">
            <v>JUNÇÃO SIMPLES DE REDUÇÃO PVC P/ESGOTO 150X100mm (6"X4")-C/ANÉIS</v>
          </cell>
          <cell r="D2493">
            <v>0</v>
          </cell>
          <cell r="E2493">
            <v>0</v>
          </cell>
          <cell r="F2493" t="str">
            <v>UN</v>
          </cell>
          <cell r="G2493">
            <v>70.61</v>
          </cell>
        </row>
        <row r="2494">
          <cell r="B2494" t="str">
            <v>C1582</v>
          </cell>
          <cell r="C2494" t="str">
            <v>JUNÇÃO SIMPLES DE REDUÇÃO PVC P/ESGOTO 100X50mm(4"X2")</v>
          </cell>
          <cell r="D2494">
            <v>0</v>
          </cell>
          <cell r="E2494">
            <v>0</v>
          </cell>
          <cell r="F2494" t="str">
            <v>UN</v>
          </cell>
          <cell r="G2494">
            <v>23.99</v>
          </cell>
        </row>
        <row r="2495">
          <cell r="B2495" t="str">
            <v>C1583</v>
          </cell>
          <cell r="C2495" t="str">
            <v>JUNÇÃO SIMPLES DE REDUÇÃO PVC P/ESGOTO 100X75mm(4"X3")</v>
          </cell>
          <cell r="D2495">
            <v>0</v>
          </cell>
          <cell r="E2495">
            <v>0</v>
          </cell>
          <cell r="F2495" t="str">
            <v>UN</v>
          </cell>
          <cell r="G2495">
            <v>34.840000000000003</v>
          </cell>
        </row>
        <row r="2496">
          <cell r="B2496" t="str">
            <v>C1581</v>
          </cell>
          <cell r="C2496" t="str">
            <v>JUNÇÃO SIMPLES DE REDUÇÃO PVC P/ESGOTO 150X100mm(6"X4")</v>
          </cell>
          <cell r="D2496">
            <v>0</v>
          </cell>
          <cell r="E2496">
            <v>0</v>
          </cell>
          <cell r="F2496" t="str">
            <v>UN</v>
          </cell>
          <cell r="G2496">
            <v>68.28</v>
          </cell>
        </row>
        <row r="2497">
          <cell r="B2497" t="str">
            <v>C1585</v>
          </cell>
          <cell r="C2497" t="str">
            <v>JUNÇÃO SIMPLES C/INSPEÇÃO PVC P/ESGOTO D=75mm (3")</v>
          </cell>
          <cell r="D2497">
            <v>0</v>
          </cell>
          <cell r="E2497">
            <v>0</v>
          </cell>
          <cell r="F2497" t="str">
            <v>UN</v>
          </cell>
          <cell r="G2497">
            <v>25.58</v>
          </cell>
        </row>
        <row r="2498">
          <cell r="B2498" t="str">
            <v>C1584</v>
          </cell>
          <cell r="C2498" t="str">
            <v>JUNÇÃO SIMPLES C/INSPEÇÃO PVC P/ESGOTO D=100mm (4")</v>
          </cell>
          <cell r="D2498">
            <v>0</v>
          </cell>
          <cell r="E2498">
            <v>0</v>
          </cell>
          <cell r="F2498" t="str">
            <v>UN</v>
          </cell>
          <cell r="G2498">
            <v>31.38</v>
          </cell>
        </row>
        <row r="2499">
          <cell r="B2499" t="str">
            <v>C1572</v>
          </cell>
          <cell r="C2499" t="str">
            <v>JUNÇÃO DUPLA PVC BRANCO D=75mm (3") - JUNTA C/ANÉIS</v>
          </cell>
          <cell r="D2499">
            <v>0</v>
          </cell>
          <cell r="E2499">
            <v>0</v>
          </cell>
          <cell r="F2499" t="str">
            <v>UN</v>
          </cell>
          <cell r="G2499">
            <v>28</v>
          </cell>
        </row>
        <row r="2500">
          <cell r="B2500" t="str">
            <v>C1570</v>
          </cell>
          <cell r="C2500" t="str">
            <v>JUNÇÃO DUPLA PVC BRANCO D=100mm (4") - JUNTA C/ANÉIS</v>
          </cell>
          <cell r="D2500">
            <v>0</v>
          </cell>
          <cell r="E2500">
            <v>0</v>
          </cell>
          <cell r="F2500" t="str">
            <v>UN</v>
          </cell>
          <cell r="G2500">
            <v>36.909999999999997</v>
          </cell>
        </row>
        <row r="2501">
          <cell r="B2501" t="str">
            <v>C1573</v>
          </cell>
          <cell r="C2501" t="str">
            <v>JUNÇÃO DUPLA PVC BRANCO D=75mm(3") - JUNTA SOLD.</v>
          </cell>
          <cell r="D2501">
            <v>0</v>
          </cell>
          <cell r="E2501">
            <v>0</v>
          </cell>
          <cell r="F2501" t="str">
            <v>UN</v>
          </cell>
          <cell r="G2501">
            <v>27.1</v>
          </cell>
        </row>
        <row r="2502">
          <cell r="B2502" t="str">
            <v>C1571</v>
          </cell>
          <cell r="C2502" t="str">
            <v>JUNÇÃO DUPLA PVC BRANCO D=100mm (4") - JUNTA SOLD.</v>
          </cell>
          <cell r="D2502">
            <v>0</v>
          </cell>
          <cell r="E2502">
            <v>0</v>
          </cell>
          <cell r="F2502" t="str">
            <v>UN</v>
          </cell>
          <cell r="G2502">
            <v>36.700000000000003</v>
          </cell>
        </row>
        <row r="2503">
          <cell r="B2503" t="str">
            <v>C1720</v>
          </cell>
          <cell r="C2503" t="str">
            <v>LUVA PVC BRANCO ROSC. D=1/2" (20mm)</v>
          </cell>
          <cell r="D2503">
            <v>0</v>
          </cell>
          <cell r="E2503">
            <v>0</v>
          </cell>
          <cell r="F2503" t="str">
            <v>UN</v>
          </cell>
          <cell r="G2503">
            <v>3.57</v>
          </cell>
        </row>
        <row r="2504">
          <cell r="B2504" t="str">
            <v>C1724</v>
          </cell>
          <cell r="C2504" t="str">
            <v>LUVA PVC BRANCO ROSC. D=3/4" (25mm)</v>
          </cell>
          <cell r="D2504">
            <v>0</v>
          </cell>
          <cell r="E2504">
            <v>0</v>
          </cell>
          <cell r="F2504" t="str">
            <v>UN</v>
          </cell>
          <cell r="G2504">
            <v>4.03</v>
          </cell>
        </row>
        <row r="2505">
          <cell r="B2505" t="str">
            <v>C1719</v>
          </cell>
          <cell r="C2505" t="str">
            <v>LUVA PVC BRANCO ROSC. D=1" (32mm)</v>
          </cell>
          <cell r="D2505">
            <v>0</v>
          </cell>
          <cell r="E2505">
            <v>0</v>
          </cell>
          <cell r="F2505" t="str">
            <v>UN</v>
          </cell>
          <cell r="G2505">
            <v>5.01</v>
          </cell>
        </row>
        <row r="2506">
          <cell r="B2506" t="str">
            <v>C1718</v>
          </cell>
          <cell r="C2506" t="str">
            <v>LUVA PVC BRANCO ROSC. D=1 1/4" (40mm)</v>
          </cell>
          <cell r="D2506">
            <v>0</v>
          </cell>
          <cell r="E2506">
            <v>0</v>
          </cell>
          <cell r="F2506" t="str">
            <v>UN</v>
          </cell>
          <cell r="G2506">
            <v>8.5500000000000007</v>
          </cell>
        </row>
        <row r="2507">
          <cell r="B2507" t="str">
            <v>C1717</v>
          </cell>
          <cell r="C2507" t="str">
            <v>LUVA PVC BRANCO ROSC. D=1 1/2"  (50mm)</v>
          </cell>
          <cell r="D2507">
            <v>0</v>
          </cell>
          <cell r="E2507">
            <v>0</v>
          </cell>
          <cell r="F2507" t="str">
            <v>UN</v>
          </cell>
          <cell r="G2507">
            <v>8.8699999999999992</v>
          </cell>
        </row>
        <row r="2508">
          <cell r="B2508" t="str">
            <v>C1722</v>
          </cell>
          <cell r="C2508" t="str">
            <v>LUVA PVC BRANCO ROSC. D=2" (60mm)</v>
          </cell>
          <cell r="D2508">
            <v>0</v>
          </cell>
          <cell r="E2508">
            <v>0</v>
          </cell>
          <cell r="F2508" t="str">
            <v>UN</v>
          </cell>
          <cell r="G2508">
            <v>14.2</v>
          </cell>
        </row>
        <row r="2509">
          <cell r="B2509" t="str">
            <v>C1721</v>
          </cell>
          <cell r="C2509" t="str">
            <v>LUVA PVC BRANCO ROSC. D=2 1/2" (75mm)</v>
          </cell>
          <cell r="D2509">
            <v>0</v>
          </cell>
          <cell r="E2509">
            <v>0</v>
          </cell>
          <cell r="F2509" t="str">
            <v>UN</v>
          </cell>
          <cell r="G2509">
            <v>20.07</v>
          </cell>
        </row>
        <row r="2510">
          <cell r="B2510" t="str">
            <v>C1723</v>
          </cell>
          <cell r="C2510" t="str">
            <v>LUVA PVC BRANCO ROSC. D=3" (85mm)</v>
          </cell>
          <cell r="D2510">
            <v>0</v>
          </cell>
          <cell r="E2510">
            <v>0</v>
          </cell>
          <cell r="F2510" t="str">
            <v>UN</v>
          </cell>
          <cell r="G2510">
            <v>26.48</v>
          </cell>
        </row>
        <row r="2511">
          <cell r="B2511" t="str">
            <v>C1725</v>
          </cell>
          <cell r="C2511" t="str">
            <v>LUVA PVC BRANCO ROSC. D=4" (110mm)</v>
          </cell>
          <cell r="D2511">
            <v>0</v>
          </cell>
          <cell r="E2511">
            <v>0</v>
          </cell>
          <cell r="F2511" t="str">
            <v>UN</v>
          </cell>
          <cell r="G2511">
            <v>35.08</v>
          </cell>
        </row>
        <row r="2512">
          <cell r="B2512" t="str">
            <v>C1726</v>
          </cell>
          <cell r="C2512" t="str">
            <v>LUVA PVC SOLD. AZUL C/ROSCA MET. D=20mmX1/2"</v>
          </cell>
          <cell r="D2512">
            <v>0</v>
          </cell>
          <cell r="E2512">
            <v>0</v>
          </cell>
          <cell r="F2512" t="str">
            <v>UN</v>
          </cell>
          <cell r="G2512">
            <v>6.11</v>
          </cell>
        </row>
        <row r="2513">
          <cell r="B2513" t="str">
            <v>C1727</v>
          </cell>
          <cell r="C2513" t="str">
            <v>LUVA PVC SOLD. AZUL C/ROSCA MET. D=25mmX3/4"</v>
          </cell>
          <cell r="D2513">
            <v>0</v>
          </cell>
          <cell r="E2513">
            <v>0</v>
          </cell>
          <cell r="F2513" t="str">
            <v>UN</v>
          </cell>
          <cell r="G2513">
            <v>5.91</v>
          </cell>
        </row>
        <row r="2514">
          <cell r="B2514" t="str">
            <v>C1728</v>
          </cell>
          <cell r="C2514" t="str">
            <v>LUVA PVC SOLD. MARROM D= 20mm (1/2")</v>
          </cell>
          <cell r="D2514">
            <v>0</v>
          </cell>
          <cell r="E2514">
            <v>0</v>
          </cell>
          <cell r="F2514" t="str">
            <v>UN</v>
          </cell>
          <cell r="G2514">
            <v>2.93</v>
          </cell>
        </row>
        <row r="2515">
          <cell r="B2515" t="str">
            <v>C1729</v>
          </cell>
          <cell r="C2515" t="str">
            <v>LUVA PVC SOLD. MARROM D= 25mm (3/4")</v>
          </cell>
          <cell r="D2515">
            <v>0</v>
          </cell>
          <cell r="E2515">
            <v>0</v>
          </cell>
          <cell r="F2515" t="str">
            <v>UN</v>
          </cell>
          <cell r="G2515">
            <v>3.11</v>
          </cell>
        </row>
        <row r="2516">
          <cell r="B2516" t="str">
            <v>C1730</v>
          </cell>
          <cell r="C2516" t="str">
            <v>LUVA PVC SOLD. MARROM D= 32mm (1")</v>
          </cell>
          <cell r="D2516">
            <v>0</v>
          </cell>
          <cell r="E2516">
            <v>0</v>
          </cell>
          <cell r="F2516" t="str">
            <v>UN</v>
          </cell>
          <cell r="G2516">
            <v>3.92</v>
          </cell>
        </row>
        <row r="2517">
          <cell r="B2517" t="str">
            <v>C1731</v>
          </cell>
          <cell r="C2517" t="str">
            <v>LUVA PVC SOLD. MARROM D= 40mm (1 1/4")</v>
          </cell>
          <cell r="D2517">
            <v>0</v>
          </cell>
          <cell r="E2517">
            <v>0</v>
          </cell>
          <cell r="F2517" t="str">
            <v>UN</v>
          </cell>
          <cell r="G2517">
            <v>6.82</v>
          </cell>
        </row>
        <row r="2518">
          <cell r="B2518" t="str">
            <v>C1732</v>
          </cell>
          <cell r="C2518" t="str">
            <v>LUVA PVC SOLD. MARROM D= 50mm (1 1/2")</v>
          </cell>
          <cell r="D2518">
            <v>0</v>
          </cell>
          <cell r="E2518">
            <v>0</v>
          </cell>
          <cell r="F2518" t="str">
            <v>UN</v>
          </cell>
          <cell r="G2518">
            <v>7.73</v>
          </cell>
        </row>
        <row r="2519">
          <cell r="B2519" t="str">
            <v>C1733</v>
          </cell>
          <cell r="C2519" t="str">
            <v>LUVA PVC SOLD. MARROM D= 60mm (2")</v>
          </cell>
          <cell r="D2519">
            <v>0</v>
          </cell>
          <cell r="E2519">
            <v>0</v>
          </cell>
          <cell r="F2519" t="str">
            <v>UN</v>
          </cell>
          <cell r="G2519">
            <v>13.54</v>
          </cell>
        </row>
        <row r="2520">
          <cell r="B2520" t="str">
            <v>C1734</v>
          </cell>
          <cell r="C2520" t="str">
            <v>LUVA PVC SOLD. MARROM D= 75mm (2 1/2")</v>
          </cell>
          <cell r="D2520">
            <v>0</v>
          </cell>
          <cell r="E2520">
            <v>0</v>
          </cell>
          <cell r="F2520" t="str">
            <v>UN</v>
          </cell>
          <cell r="G2520">
            <v>18.850000000000001</v>
          </cell>
        </row>
        <row r="2521">
          <cell r="B2521" t="str">
            <v>C1735</v>
          </cell>
          <cell r="C2521" t="str">
            <v>LUVA PVC SOLD. MARROM D= 85mm (3")</v>
          </cell>
          <cell r="D2521">
            <v>0</v>
          </cell>
          <cell r="E2521">
            <v>0</v>
          </cell>
          <cell r="F2521" t="str">
            <v>UN</v>
          </cell>
          <cell r="G2521">
            <v>37.799999999999997</v>
          </cell>
        </row>
        <row r="2522">
          <cell r="B2522" t="str">
            <v>C1736</v>
          </cell>
          <cell r="C2522" t="str">
            <v>LUVA PVC SOLD. MARROM D=110mm (4")</v>
          </cell>
          <cell r="D2522">
            <v>0</v>
          </cell>
          <cell r="E2522">
            <v>0</v>
          </cell>
          <cell r="F2522" t="str">
            <v>UN</v>
          </cell>
          <cell r="G2522">
            <v>42.9</v>
          </cell>
        </row>
        <row r="2523">
          <cell r="B2523" t="str">
            <v>C1737</v>
          </cell>
          <cell r="C2523" t="str">
            <v>LUVA PVC SOLD./ROSCA. D=20mmX1/2"</v>
          </cell>
          <cell r="D2523">
            <v>0</v>
          </cell>
          <cell r="E2523">
            <v>0</v>
          </cell>
          <cell r="F2523" t="str">
            <v>UN</v>
          </cell>
          <cell r="G2523">
            <v>4.75</v>
          </cell>
        </row>
        <row r="2524">
          <cell r="B2524" t="str">
            <v>C1738</v>
          </cell>
          <cell r="C2524" t="str">
            <v>LUVA PVC SOLD./ROSCA. D=25mmX1/2"</v>
          </cell>
          <cell r="D2524">
            <v>0</v>
          </cell>
          <cell r="E2524">
            <v>0</v>
          </cell>
          <cell r="F2524" t="str">
            <v>UN</v>
          </cell>
          <cell r="G2524">
            <v>5.34</v>
          </cell>
        </row>
        <row r="2525">
          <cell r="B2525" t="str">
            <v>C1739</v>
          </cell>
          <cell r="C2525" t="str">
            <v>LUVA PVC SOLD./ROSCA. D=25mmX3/4"</v>
          </cell>
          <cell r="D2525">
            <v>0</v>
          </cell>
          <cell r="E2525">
            <v>0</v>
          </cell>
          <cell r="F2525" t="str">
            <v>UN</v>
          </cell>
          <cell r="G2525">
            <v>5.1100000000000003</v>
          </cell>
        </row>
        <row r="2526">
          <cell r="B2526" t="str">
            <v>C1740</v>
          </cell>
          <cell r="C2526" t="str">
            <v>LUVA PVC SOLD./ROSCA. D=32mmX1"</v>
          </cell>
          <cell r="D2526">
            <v>0</v>
          </cell>
          <cell r="E2526">
            <v>0</v>
          </cell>
          <cell r="F2526" t="str">
            <v>UN</v>
          </cell>
          <cell r="G2526">
            <v>6.36</v>
          </cell>
        </row>
        <row r="2527">
          <cell r="B2527" t="str">
            <v>C1741</v>
          </cell>
          <cell r="C2527" t="str">
            <v>LUVA PVC SOLD./ROSCA. D=40mmX1 1/4"</v>
          </cell>
          <cell r="D2527">
            <v>0</v>
          </cell>
          <cell r="E2527">
            <v>0</v>
          </cell>
          <cell r="F2527" t="str">
            <v>UN</v>
          </cell>
          <cell r="G2527">
            <v>13.71</v>
          </cell>
        </row>
        <row r="2528">
          <cell r="B2528" t="str">
            <v>C1742</v>
          </cell>
          <cell r="C2528" t="str">
            <v>LUVA PVC SOLD./ROSCA. D=50mmX1 1/2"</v>
          </cell>
          <cell r="D2528">
            <v>0</v>
          </cell>
          <cell r="E2528">
            <v>0</v>
          </cell>
          <cell r="F2528" t="str">
            <v>UN</v>
          </cell>
          <cell r="G2528">
            <v>15.66</v>
          </cell>
        </row>
        <row r="2529">
          <cell r="B2529" t="str">
            <v>C1752</v>
          </cell>
          <cell r="C2529" t="str">
            <v>LUVA REDUÇÃO PVC ROSC. D=3/4"X1/2" (25X20mm)</v>
          </cell>
          <cell r="D2529">
            <v>0</v>
          </cell>
          <cell r="E2529">
            <v>0</v>
          </cell>
          <cell r="F2529" t="str">
            <v>UN</v>
          </cell>
          <cell r="G2529">
            <v>4.4000000000000004</v>
          </cell>
        </row>
        <row r="2530">
          <cell r="B2530" t="str">
            <v>C1751</v>
          </cell>
          <cell r="C2530" t="str">
            <v>LUVA REDUÇÃO PVC ROSC. D=1"X3/4" (32X25mm)</v>
          </cell>
          <cell r="D2530">
            <v>0</v>
          </cell>
          <cell r="E2530">
            <v>0</v>
          </cell>
          <cell r="F2530" t="str">
            <v>UN</v>
          </cell>
          <cell r="G2530">
            <v>5.07</v>
          </cell>
        </row>
        <row r="2531">
          <cell r="B2531" t="str">
            <v>C1753</v>
          </cell>
          <cell r="C2531" t="str">
            <v>LUVA REDUÇÃO PVC SOLDÁVEL AZUL C/ROSCA METÁLICA, D=25mmX1/2"</v>
          </cell>
          <cell r="D2531">
            <v>0</v>
          </cell>
          <cell r="E2531">
            <v>0</v>
          </cell>
          <cell r="F2531" t="str">
            <v>UN</v>
          </cell>
          <cell r="G2531">
            <v>5.38</v>
          </cell>
        </row>
        <row r="2532">
          <cell r="B2532" t="str">
            <v>C1743</v>
          </cell>
          <cell r="C2532" t="str">
            <v>LUVA REDUÇÃO PVC SOLDÁVEL MARROM D= 25X20mm (3/4"X1/2")</v>
          </cell>
          <cell r="D2532">
            <v>0</v>
          </cell>
          <cell r="E2532">
            <v>0</v>
          </cell>
          <cell r="F2532" t="str">
            <v>UN</v>
          </cell>
          <cell r="G2532">
            <v>3.4</v>
          </cell>
        </row>
        <row r="2533">
          <cell r="B2533" t="str">
            <v>C1744</v>
          </cell>
          <cell r="C2533" t="str">
            <v>LUVA REDUÇÃO PVC SOLDÁVEL MARROM D= 32X25mm (1"X3/4")</v>
          </cell>
          <cell r="D2533">
            <v>0</v>
          </cell>
          <cell r="E2533">
            <v>0</v>
          </cell>
          <cell r="F2533" t="str">
            <v>UN</v>
          </cell>
          <cell r="G2533">
            <v>4.84</v>
          </cell>
        </row>
        <row r="2534">
          <cell r="B2534" t="str">
            <v>C1745</v>
          </cell>
          <cell r="C2534" t="str">
            <v>LUVA REDUÇÃO PVC SOLDÁVEL MARROM D= 40X32mm (1 1/4"X1")</v>
          </cell>
          <cell r="D2534">
            <v>0</v>
          </cell>
          <cell r="E2534">
            <v>0</v>
          </cell>
          <cell r="F2534" t="str">
            <v>UN</v>
          </cell>
          <cell r="G2534">
            <v>9.24</v>
          </cell>
        </row>
        <row r="2535">
          <cell r="B2535" t="str">
            <v>C1748</v>
          </cell>
          <cell r="C2535" t="str">
            <v>LUVA REDUÇÃO PVC SOLDÁVEL MARROM D=75X60mm ( 2 1/2"X2")</v>
          </cell>
          <cell r="D2535">
            <v>0</v>
          </cell>
          <cell r="E2535">
            <v>0</v>
          </cell>
          <cell r="F2535" t="str">
            <v>UN</v>
          </cell>
          <cell r="G2535">
            <v>18.079999999999998</v>
          </cell>
        </row>
        <row r="2536">
          <cell r="B2536" t="str">
            <v>C1749</v>
          </cell>
          <cell r="C2536" t="str">
            <v>LUVA REDUÇÃO PVC SOLDÁVEL MARROM D=85X60mm (3"X2")</v>
          </cell>
          <cell r="D2536">
            <v>0</v>
          </cell>
          <cell r="E2536">
            <v>0</v>
          </cell>
          <cell r="F2536" t="str">
            <v>UN</v>
          </cell>
          <cell r="G2536">
            <v>24.75</v>
          </cell>
        </row>
        <row r="2537">
          <cell r="B2537" t="str">
            <v>C1750</v>
          </cell>
          <cell r="C2537" t="str">
            <v>LUVA REDUÇÃO PVC SOLDÁVEL MARROM D=85X75mm (3"X2 1/2")</v>
          </cell>
          <cell r="D2537">
            <v>0</v>
          </cell>
          <cell r="E2537">
            <v>0</v>
          </cell>
          <cell r="F2537" t="str">
            <v>UN</v>
          </cell>
          <cell r="G2537">
            <v>30.24</v>
          </cell>
        </row>
        <row r="2538">
          <cell r="B2538" t="str">
            <v>C1746</v>
          </cell>
          <cell r="C2538" t="str">
            <v>LUVA REDUÇÃO PVC SOLDÁVEL MARROM D=110X75mm (4"X2 1/2")</v>
          </cell>
          <cell r="D2538">
            <v>0</v>
          </cell>
          <cell r="E2538">
            <v>0</v>
          </cell>
          <cell r="F2538" t="str">
            <v>UN</v>
          </cell>
          <cell r="G2538">
            <v>47.77</v>
          </cell>
        </row>
        <row r="2539">
          <cell r="B2539" t="str">
            <v>C1747</v>
          </cell>
          <cell r="C2539" t="str">
            <v>LUVA REDUÇÃO PVC SOLDÁVEL MARROM D=110X85mm (4"X3")</v>
          </cell>
          <cell r="D2539">
            <v>0</v>
          </cell>
          <cell r="E2539">
            <v>0</v>
          </cell>
          <cell r="F2539" t="str">
            <v>UN</v>
          </cell>
          <cell r="G2539">
            <v>44.67</v>
          </cell>
        </row>
        <row r="2540">
          <cell r="B2540" t="str">
            <v>C1760</v>
          </cell>
          <cell r="C2540" t="str">
            <v>LUVA SIMPLES PVC BRANCO P/ESGOTO 40mm (1 1/2")</v>
          </cell>
          <cell r="D2540">
            <v>0</v>
          </cell>
          <cell r="E2540">
            <v>0</v>
          </cell>
          <cell r="F2540" t="str">
            <v>UN</v>
          </cell>
          <cell r="G2540">
            <v>5.04</v>
          </cell>
        </row>
        <row r="2541">
          <cell r="B2541" t="str">
            <v>C1761</v>
          </cell>
          <cell r="C2541" t="str">
            <v>LUVA SIMPLES PVC BRANCO P/ESGOTO 50mm (2")</v>
          </cell>
          <cell r="D2541">
            <v>0</v>
          </cell>
          <cell r="E2541">
            <v>0</v>
          </cell>
          <cell r="F2541" t="str">
            <v>UN</v>
          </cell>
          <cell r="G2541">
            <v>15.72</v>
          </cell>
        </row>
        <row r="2542">
          <cell r="B2542" t="str">
            <v>C1762</v>
          </cell>
          <cell r="C2542" t="str">
            <v>LUVA SIMPLES PVC BRANCO P/ESGOTO 75mm (3")</v>
          </cell>
          <cell r="D2542">
            <v>0</v>
          </cell>
          <cell r="E2542">
            <v>0</v>
          </cell>
          <cell r="F2542" t="str">
            <v>UN</v>
          </cell>
          <cell r="G2542">
            <v>10.029999999999999</v>
          </cell>
        </row>
        <row r="2543">
          <cell r="B2543" t="str">
            <v>C1758</v>
          </cell>
          <cell r="C2543" t="str">
            <v>LUVA SIMPLES PVC BRANCO P/ESGOTO 100mm (4")</v>
          </cell>
          <cell r="D2543">
            <v>0</v>
          </cell>
          <cell r="E2543">
            <v>0</v>
          </cell>
          <cell r="F2543" t="str">
            <v>UN</v>
          </cell>
          <cell r="G2543">
            <v>14.4</v>
          </cell>
        </row>
        <row r="2544">
          <cell r="B2544" t="str">
            <v>C1759</v>
          </cell>
          <cell r="C2544" t="str">
            <v>LUVA SIMPLES PVC BRANCO P/ESGOTO 150mm (6")</v>
          </cell>
          <cell r="D2544">
            <v>0</v>
          </cell>
          <cell r="E2544">
            <v>0</v>
          </cell>
          <cell r="F2544" t="str">
            <v>UN</v>
          </cell>
          <cell r="G2544">
            <v>34.42</v>
          </cell>
        </row>
        <row r="2545">
          <cell r="B2545" t="str">
            <v>C1756</v>
          </cell>
          <cell r="C2545" t="str">
            <v>LUVA SIMPLES PVC BRANCO P/ESGOTO D=50mm (2")-C/ANÉIS</v>
          </cell>
          <cell r="D2545">
            <v>0</v>
          </cell>
          <cell r="E2545">
            <v>0</v>
          </cell>
          <cell r="F2545" t="str">
            <v>UN</v>
          </cell>
          <cell r="G2545">
            <v>7.83</v>
          </cell>
        </row>
        <row r="2546">
          <cell r="B2546" t="str">
            <v>C1757</v>
          </cell>
          <cell r="C2546" t="str">
            <v>LUVA SIMPLES PVC BRANCO P/ESGOTO D=75mm (3")-C/ANÉIS</v>
          </cell>
          <cell r="D2546">
            <v>0</v>
          </cell>
          <cell r="E2546">
            <v>0</v>
          </cell>
          <cell r="F2546" t="str">
            <v>UN</v>
          </cell>
          <cell r="G2546">
            <v>10.48</v>
          </cell>
        </row>
        <row r="2547">
          <cell r="B2547" t="str">
            <v>C1754</v>
          </cell>
          <cell r="C2547" t="str">
            <v>LUVA SIMPLES PVC BRANCO P/ESGOTO D=100mm (4')-C/ANÉIS</v>
          </cell>
          <cell r="D2547">
            <v>0</v>
          </cell>
          <cell r="E2547">
            <v>0</v>
          </cell>
          <cell r="F2547" t="str">
            <v>UN</v>
          </cell>
          <cell r="G2547">
            <v>14.5</v>
          </cell>
        </row>
        <row r="2548">
          <cell r="B2548" t="str">
            <v>C1755</v>
          </cell>
          <cell r="C2548" t="str">
            <v>LUVA SIMPLES PVC BRANCO P/ESGOTO D=150mm (6")-C/ANÉIS</v>
          </cell>
          <cell r="D2548">
            <v>0</v>
          </cell>
          <cell r="E2548">
            <v>0</v>
          </cell>
          <cell r="F2548" t="str">
            <v>UN</v>
          </cell>
          <cell r="G2548">
            <v>36.700000000000003</v>
          </cell>
        </row>
        <row r="2549">
          <cell r="B2549" t="str">
            <v>C1697</v>
          </cell>
          <cell r="C2549" t="str">
            <v>LUVA DUPLA OU DE CORRER PVC P/ESGOTO 40mm</v>
          </cell>
          <cell r="D2549">
            <v>0</v>
          </cell>
          <cell r="E2549">
            <v>0</v>
          </cell>
          <cell r="F2549" t="str">
            <v>UN</v>
          </cell>
          <cell r="G2549">
            <v>5.04</v>
          </cell>
        </row>
        <row r="2550">
          <cell r="B2550" t="str">
            <v>C1699</v>
          </cell>
          <cell r="C2550" t="str">
            <v>LUVA DUPLA PVC P/ESGOTO D=50mm (2")-C/ANÉIS</v>
          </cell>
          <cell r="D2550">
            <v>0</v>
          </cell>
          <cell r="E2550">
            <v>0</v>
          </cell>
          <cell r="F2550" t="str">
            <v>UN</v>
          </cell>
          <cell r="G2550">
            <v>9.83</v>
          </cell>
        </row>
        <row r="2551">
          <cell r="B2551" t="str">
            <v>C1700</v>
          </cell>
          <cell r="C2551" t="str">
            <v>LUVA DUPLA PVC P/ESGOTO D=75mm (3")-C/ANÉIS</v>
          </cell>
          <cell r="D2551">
            <v>0</v>
          </cell>
          <cell r="E2551">
            <v>0</v>
          </cell>
          <cell r="F2551" t="str">
            <v>UN</v>
          </cell>
          <cell r="G2551">
            <v>14.45</v>
          </cell>
        </row>
        <row r="2552">
          <cell r="B2552" t="str">
            <v>C1698</v>
          </cell>
          <cell r="C2552" t="str">
            <v>LUVA DUPLA PVC P/ESGOTO D=100mm (4")-C/ANÉIS</v>
          </cell>
          <cell r="D2552">
            <v>0</v>
          </cell>
          <cell r="E2552">
            <v>0</v>
          </cell>
          <cell r="F2552" t="str">
            <v>UN</v>
          </cell>
          <cell r="G2552">
            <v>18.3</v>
          </cell>
        </row>
        <row r="2553">
          <cell r="B2553" t="str">
            <v>C1702</v>
          </cell>
          <cell r="C2553" t="str">
            <v>LUVA DUPLA PVC P/ESGOTO 50mm JUNTAS SOLDADAS</v>
          </cell>
          <cell r="D2553">
            <v>0</v>
          </cell>
          <cell r="E2553">
            <v>0</v>
          </cell>
          <cell r="F2553" t="str">
            <v>UN</v>
          </cell>
          <cell r="G2553">
            <v>8.5299999999999994</v>
          </cell>
        </row>
        <row r="2554">
          <cell r="B2554" t="str">
            <v>C1703</v>
          </cell>
          <cell r="C2554" t="str">
            <v>LUVA DUPLA PVC P/ESGOTO 75mm JUNTAS SOLDADAS</v>
          </cell>
          <cell r="D2554">
            <v>0</v>
          </cell>
          <cell r="E2554">
            <v>0</v>
          </cell>
          <cell r="F2554" t="str">
            <v>UN</v>
          </cell>
          <cell r="G2554">
            <v>14</v>
          </cell>
        </row>
        <row r="2555">
          <cell r="B2555" t="str">
            <v>C1701</v>
          </cell>
          <cell r="C2555" t="str">
            <v>LUVA DUPLA PVC P/ESGOTO 100mm JUNTAS SOLDADAS</v>
          </cell>
          <cell r="D2555">
            <v>0</v>
          </cell>
          <cell r="E2555">
            <v>0</v>
          </cell>
          <cell r="F2555" t="str">
            <v>UN</v>
          </cell>
          <cell r="G2555">
            <v>18.2</v>
          </cell>
        </row>
        <row r="2556">
          <cell r="B2556" t="str">
            <v>C3582</v>
          </cell>
          <cell r="C2556" t="str">
            <v>MUTIRÃO MISTO - ADAPTADOR DE JUNTA ELÂSTICA P/SIFÃO METAL PVC P/ESGOTO D=40mm</v>
          </cell>
          <cell r="D2556">
            <v>0</v>
          </cell>
          <cell r="E2556">
            <v>0</v>
          </cell>
          <cell r="F2556" t="str">
            <v>UN</v>
          </cell>
          <cell r="G2556">
            <v>4.8499999999999996</v>
          </cell>
        </row>
        <row r="2557">
          <cell r="B2557">
            <v>0</v>
          </cell>
          <cell r="C2557">
            <v>0</v>
          </cell>
          <cell r="D2557">
            <v>0</v>
          </cell>
          <cell r="E2557">
            <v>0</v>
          </cell>
          <cell r="F2557">
            <v>0</v>
          </cell>
          <cell r="G2557">
            <v>0</v>
          </cell>
        </row>
        <row r="2558">
          <cell r="B2558" t="str">
            <v>C3556</v>
          </cell>
          <cell r="C2558" t="str">
            <v>MUTIRÃO MISTO - ADAPTADOR PVC SOLDÁVEL FLANGES LIVRES P/CX. D'ÁGUA 25mm (3/4")</v>
          </cell>
          <cell r="D2558">
            <v>0</v>
          </cell>
          <cell r="E2558">
            <v>0</v>
          </cell>
          <cell r="F2558" t="str">
            <v>UN</v>
          </cell>
          <cell r="G2558">
            <v>12.65</v>
          </cell>
        </row>
        <row r="2559">
          <cell r="B2559">
            <v>0</v>
          </cell>
          <cell r="C2559">
            <v>0</v>
          </cell>
          <cell r="D2559">
            <v>0</v>
          </cell>
          <cell r="E2559">
            <v>0</v>
          </cell>
          <cell r="F2559">
            <v>0</v>
          </cell>
          <cell r="G2559">
            <v>0</v>
          </cell>
        </row>
        <row r="2560">
          <cell r="B2560" t="str">
            <v>C3585</v>
          </cell>
          <cell r="C2560" t="str">
            <v>MUTIRÃO MISTO - CAIXA SIFONADA 150X150X50cm COM GRELHA</v>
          </cell>
          <cell r="D2560">
            <v>0</v>
          </cell>
          <cell r="E2560">
            <v>0</v>
          </cell>
          <cell r="F2560" t="str">
            <v>UN</v>
          </cell>
          <cell r="G2560">
            <v>28.76</v>
          </cell>
        </row>
        <row r="2561">
          <cell r="B2561" t="str">
            <v>C3588</v>
          </cell>
          <cell r="C2561" t="str">
            <v>MUTIRÃO MISTO - JOELHO PVC BRANCO P/ESGOTO D=40mm(1 1/2")</v>
          </cell>
          <cell r="D2561">
            <v>0</v>
          </cell>
          <cell r="E2561">
            <v>0</v>
          </cell>
          <cell r="F2561" t="str">
            <v>UN</v>
          </cell>
          <cell r="G2561">
            <v>5.96</v>
          </cell>
        </row>
        <row r="2562">
          <cell r="B2562" t="str">
            <v>C3589</v>
          </cell>
          <cell r="C2562" t="str">
            <v>MUTIRÃO MISTO - JOELHO PVC BRANCO P/ESGOTO D=50mm(2")</v>
          </cell>
          <cell r="D2562">
            <v>0</v>
          </cell>
          <cell r="E2562">
            <v>0</v>
          </cell>
          <cell r="F2562" t="str">
            <v>UN</v>
          </cell>
          <cell r="G2562">
            <v>6.84</v>
          </cell>
        </row>
        <row r="2563">
          <cell r="B2563" t="str">
            <v>C3587</v>
          </cell>
          <cell r="C2563" t="str">
            <v>MUTIRÃO MISTO - JOELHO PVC BRANCO P/ESGOTO D=100mm(4")</v>
          </cell>
          <cell r="D2563">
            <v>0</v>
          </cell>
          <cell r="E2563">
            <v>0</v>
          </cell>
          <cell r="F2563" t="str">
            <v>UN</v>
          </cell>
          <cell r="G2563">
            <v>15.96</v>
          </cell>
        </row>
        <row r="2564">
          <cell r="B2564" t="str">
            <v>C3559</v>
          </cell>
          <cell r="C2564" t="str">
            <v>MUTIRÃO MISTO - JOELHO PVC SOLDÁVEL AZUL D=25mmX3/4"</v>
          </cell>
          <cell r="D2564">
            <v>0</v>
          </cell>
          <cell r="E2564">
            <v>0</v>
          </cell>
          <cell r="F2564" t="str">
            <v>UN</v>
          </cell>
          <cell r="G2564">
            <v>8.08</v>
          </cell>
        </row>
        <row r="2565">
          <cell r="B2565" t="str">
            <v>C3557</v>
          </cell>
          <cell r="C2565" t="str">
            <v>MUTIRÃO MISTO - JOELHO REDUÇÃO 90 PVC SOLDÁVEL C/ROSCA D=25mmX1/2"</v>
          </cell>
          <cell r="D2565">
            <v>0</v>
          </cell>
          <cell r="E2565">
            <v>0</v>
          </cell>
          <cell r="F2565" t="str">
            <v>UN</v>
          </cell>
          <cell r="G2565">
            <v>4.72</v>
          </cell>
        </row>
        <row r="2566">
          <cell r="B2566" t="str">
            <v>C3558</v>
          </cell>
          <cell r="C2566" t="str">
            <v>MUTIRÃO MISTO - JOELHO REDUÇÃO PVC SOLDÁVEL AZUL D=25mmX1/2"</v>
          </cell>
          <cell r="D2566">
            <v>0</v>
          </cell>
          <cell r="E2566">
            <v>0</v>
          </cell>
          <cell r="F2566" t="str">
            <v>UN</v>
          </cell>
          <cell r="G2566">
            <v>6.65</v>
          </cell>
        </row>
        <row r="2567">
          <cell r="B2567" t="str">
            <v>C3560</v>
          </cell>
          <cell r="C2567" t="str">
            <v>MUTIRÃO MISTO - LUVA PVC  SOLDÁVEL AZUL C/ROSCA MET. D=25mmX3/4"</v>
          </cell>
          <cell r="D2567">
            <v>0</v>
          </cell>
          <cell r="E2567">
            <v>0</v>
          </cell>
          <cell r="F2567" t="str">
            <v>UN</v>
          </cell>
          <cell r="G2567">
            <v>4.96</v>
          </cell>
        </row>
        <row r="2568">
          <cell r="B2568" t="str">
            <v>C3561</v>
          </cell>
          <cell r="C2568" t="str">
            <v>MUTIRÃO MISTO - TE PVC SOLDÁVEL MARROM D=25mm (3/4")</v>
          </cell>
          <cell r="D2568">
            <v>0</v>
          </cell>
          <cell r="E2568">
            <v>0</v>
          </cell>
          <cell r="F2568" t="str">
            <v>UN</v>
          </cell>
          <cell r="G2568">
            <v>4</v>
          </cell>
        </row>
        <row r="2569">
          <cell r="B2569" t="str">
            <v>C3562</v>
          </cell>
          <cell r="C2569" t="str">
            <v>MUTIRÃO MISTO - TUBO PVC SOLDÁVEL MARROM D= 25mm (3/4")</v>
          </cell>
          <cell r="D2569">
            <v>0</v>
          </cell>
          <cell r="E2569">
            <v>0</v>
          </cell>
          <cell r="F2569" t="str">
            <v>M</v>
          </cell>
          <cell r="G2569">
            <v>4.1100000000000003</v>
          </cell>
        </row>
        <row r="2570">
          <cell r="B2570" t="str">
            <v>C3591</v>
          </cell>
          <cell r="C2570" t="str">
            <v>MUTIRÃO MISTO - TUBO PVC BRANCO P/ESGOTO D=40mm(1 1/2")</v>
          </cell>
          <cell r="D2570">
            <v>0</v>
          </cell>
          <cell r="E2570">
            <v>0</v>
          </cell>
          <cell r="F2570" t="str">
            <v>M</v>
          </cell>
          <cell r="G2570">
            <v>7.26</v>
          </cell>
        </row>
        <row r="2571">
          <cell r="B2571" t="str">
            <v>C3592</v>
          </cell>
          <cell r="C2571" t="str">
            <v>MUTIRÃO MISTO - TUBO PVC BRANCO P/ESGOTO D=50mm(2")</v>
          </cell>
          <cell r="D2571">
            <v>0</v>
          </cell>
          <cell r="E2571">
            <v>0</v>
          </cell>
          <cell r="F2571" t="str">
            <v>M</v>
          </cell>
          <cell r="G2571">
            <v>10.18</v>
          </cell>
        </row>
        <row r="2572">
          <cell r="B2572" t="str">
            <v>C3590</v>
          </cell>
          <cell r="C2572" t="str">
            <v>MUTIRÃO MISTO - TUBO PVC BRANCO P/ESGOTO D=100mm(4")</v>
          </cell>
          <cell r="D2572">
            <v>0</v>
          </cell>
          <cell r="E2572">
            <v>0</v>
          </cell>
          <cell r="F2572" t="str">
            <v>M</v>
          </cell>
          <cell r="G2572">
            <v>18.47</v>
          </cell>
        </row>
        <row r="2573">
          <cell r="B2573" t="str">
            <v>C1827</v>
          </cell>
          <cell r="C2573" t="str">
            <v>NIPLE EM PVC C/ ROSCA DE 1 1/4"</v>
          </cell>
          <cell r="D2573">
            <v>0</v>
          </cell>
          <cell r="E2573">
            <v>0</v>
          </cell>
          <cell r="F2573" t="str">
            <v>UN</v>
          </cell>
          <cell r="G2573">
            <v>10.08</v>
          </cell>
        </row>
        <row r="2574">
          <cell r="B2574" t="str">
            <v>C1828</v>
          </cell>
          <cell r="C2574" t="str">
            <v>NIPLE EM PVC C/ ROSCA DE 2 1/2"</v>
          </cell>
          <cell r="D2574">
            <v>0</v>
          </cell>
          <cell r="E2574">
            <v>0</v>
          </cell>
          <cell r="F2574" t="str">
            <v>UN</v>
          </cell>
          <cell r="G2574">
            <v>20.11</v>
          </cell>
        </row>
        <row r="2575">
          <cell r="B2575" t="str">
            <v>C2093</v>
          </cell>
          <cell r="C2575" t="str">
            <v>RALO SECO  PVC RÍGIDO</v>
          </cell>
          <cell r="D2575">
            <v>0</v>
          </cell>
          <cell r="E2575">
            <v>0</v>
          </cell>
          <cell r="F2575" t="str">
            <v>UN</v>
          </cell>
          <cell r="G2575">
            <v>30.26</v>
          </cell>
        </row>
        <row r="2576">
          <cell r="B2576" t="str">
            <v>C2145</v>
          </cell>
          <cell r="C2576" t="str">
            <v>REDUÇÃO EXCÊNTRICA PVC BRANCO REFORÇADO  D=75X50mm (3"X2")</v>
          </cell>
          <cell r="D2576">
            <v>0</v>
          </cell>
          <cell r="E2576">
            <v>0</v>
          </cell>
          <cell r="F2576" t="str">
            <v>UN</v>
          </cell>
          <cell r="G2576">
            <v>10.029999999999999</v>
          </cell>
        </row>
        <row r="2577">
          <cell r="B2577" t="str">
            <v>C2143</v>
          </cell>
          <cell r="C2577" t="str">
            <v>REDUÇÃO EXCÊNTRICA PVC BRANCO REFORÇADO  D=100X75mm (4"X3")</v>
          </cell>
          <cell r="D2577">
            <v>0</v>
          </cell>
          <cell r="E2577">
            <v>0</v>
          </cell>
          <cell r="F2577" t="str">
            <v>UN</v>
          </cell>
          <cell r="G2577">
            <v>14.7</v>
          </cell>
        </row>
        <row r="2578">
          <cell r="B2578" t="str">
            <v>C2144</v>
          </cell>
          <cell r="C2578" t="str">
            <v>REDUÇÃO EXCÊNTRICA PVC BRANCO REFORÇADO  D=150x150mm(6"x4")= (150 X 100MM)</v>
          </cell>
          <cell r="D2578">
            <v>0</v>
          </cell>
          <cell r="E2578">
            <v>0</v>
          </cell>
          <cell r="F2578" t="str">
            <v>UN</v>
          </cell>
          <cell r="G2578">
            <v>33.159999999999997</v>
          </cell>
        </row>
        <row r="2579">
          <cell r="B2579">
            <v>0</v>
          </cell>
          <cell r="C2579">
            <v>0</v>
          </cell>
          <cell r="D2579">
            <v>0</v>
          </cell>
          <cell r="E2579">
            <v>0</v>
          </cell>
          <cell r="F2579">
            <v>0</v>
          </cell>
          <cell r="G2579">
            <v>0</v>
          </cell>
        </row>
        <row r="2580">
          <cell r="B2580" t="str">
            <v>C2153</v>
          </cell>
          <cell r="C2580" t="str">
            <v>REDUÇÃO PVC BRANCO/CINZA P/ESGOTO D=100X75mm (4"X3")</v>
          </cell>
          <cell r="D2580">
            <v>0</v>
          </cell>
          <cell r="E2580">
            <v>0</v>
          </cell>
          <cell r="F2580" t="str">
            <v>UN</v>
          </cell>
          <cell r="G2580">
            <v>19.88</v>
          </cell>
        </row>
        <row r="2581">
          <cell r="B2581" t="str">
            <v>C2151</v>
          </cell>
          <cell r="C2581" t="str">
            <v>REDUÇÃO PVC BRANCO P/ESGOTO D=75X50mm (3"X2")</v>
          </cell>
          <cell r="D2581">
            <v>0</v>
          </cell>
          <cell r="E2581">
            <v>0</v>
          </cell>
          <cell r="F2581" t="str">
            <v>UN</v>
          </cell>
          <cell r="G2581">
            <v>15.86</v>
          </cell>
        </row>
        <row r="2582">
          <cell r="B2582" t="str">
            <v>C2146</v>
          </cell>
          <cell r="C2582" t="str">
            <v>REDUÇÃO PVC BRANCO P/ESGOTO D=100X50mm (4"X2")</v>
          </cell>
          <cell r="D2582">
            <v>0</v>
          </cell>
          <cell r="E2582">
            <v>0</v>
          </cell>
          <cell r="F2582" t="str">
            <v>UN</v>
          </cell>
          <cell r="G2582">
            <v>14.03</v>
          </cell>
        </row>
        <row r="2583">
          <cell r="B2583" t="str">
            <v>C2149</v>
          </cell>
          <cell r="C2583" t="str">
            <v>REDUÇÃO PVC BRANCO P/ESGOTO D=150X100mm (6"X4")</v>
          </cell>
          <cell r="D2583">
            <v>0</v>
          </cell>
          <cell r="E2583">
            <v>0</v>
          </cell>
          <cell r="F2583" t="str">
            <v>UN</v>
          </cell>
          <cell r="G2583">
            <v>32.08</v>
          </cell>
        </row>
        <row r="2584">
          <cell r="B2584" t="str">
            <v>C2152</v>
          </cell>
          <cell r="C2584" t="str">
            <v>REDUÇÃO PVC BRANCO P/ESGOTO D=75X50mm (3"X2")-C/ANÉIS</v>
          </cell>
          <cell r="D2584">
            <v>0</v>
          </cell>
          <cell r="E2584">
            <v>0</v>
          </cell>
          <cell r="F2584" t="str">
            <v>UN</v>
          </cell>
          <cell r="G2584">
            <v>16.64</v>
          </cell>
        </row>
        <row r="2585">
          <cell r="B2585" t="str">
            <v>C2147</v>
          </cell>
          <cell r="C2585" t="str">
            <v>REDUÇÃO PVC BRANCO P/ESGOTO D=100X50mm (4"X2")-C/ANÉIS</v>
          </cell>
          <cell r="D2585">
            <v>0</v>
          </cell>
          <cell r="E2585">
            <v>0</v>
          </cell>
          <cell r="F2585" t="str">
            <v>UN</v>
          </cell>
          <cell r="G2585">
            <v>13.91</v>
          </cell>
        </row>
        <row r="2586">
          <cell r="B2586" t="str">
            <v>C2148</v>
          </cell>
          <cell r="C2586" t="str">
            <v>REDUÇÃO PVC BRANCO P/ESGOTO D=100X75mm (4"X3")-C/ANÉIS</v>
          </cell>
          <cell r="D2586">
            <v>0</v>
          </cell>
          <cell r="E2586">
            <v>0</v>
          </cell>
          <cell r="F2586" t="str">
            <v>UN</v>
          </cell>
          <cell r="G2586">
            <v>20.260000000000002</v>
          </cell>
        </row>
        <row r="2587">
          <cell r="B2587" t="str">
            <v>C2150</v>
          </cell>
          <cell r="C2587" t="str">
            <v>REDUÇÃO PVC BRANCO P/ESGOTO D=150X100mm (6"X4")-C/ANÉIS</v>
          </cell>
          <cell r="D2587">
            <v>0</v>
          </cell>
          <cell r="E2587">
            <v>0</v>
          </cell>
          <cell r="F2587" t="str">
            <v>UN</v>
          </cell>
          <cell r="G2587">
            <v>41.77</v>
          </cell>
        </row>
        <row r="2588">
          <cell r="B2588" t="str">
            <v>C2320</v>
          </cell>
          <cell r="C2588" t="str">
            <v>TÊ PVC BRANCO C/INSPEÇÃO P/ESGOTO D=150mm(6")</v>
          </cell>
          <cell r="D2588">
            <v>0</v>
          </cell>
          <cell r="E2588">
            <v>0</v>
          </cell>
          <cell r="F2588" t="str">
            <v>UN</v>
          </cell>
          <cell r="G2588">
            <v>160.86000000000001</v>
          </cell>
        </row>
        <row r="2589">
          <cell r="B2589" t="str">
            <v>C2345</v>
          </cell>
          <cell r="C2589" t="str">
            <v>TÊ PVC BRANCO C/INSPEÇÃO P/ESGOTO D=75mm (3")</v>
          </cell>
          <cell r="D2589">
            <v>0</v>
          </cell>
          <cell r="E2589">
            <v>0</v>
          </cell>
          <cell r="F2589" t="str">
            <v>UN</v>
          </cell>
          <cell r="G2589">
            <v>34.65</v>
          </cell>
        </row>
        <row r="2590">
          <cell r="B2590" t="str">
            <v>C2343</v>
          </cell>
          <cell r="C2590" t="str">
            <v>TÊ PVC BRANCO C/INSPEÇÃO P/ESGOTO D=100mm (4")</v>
          </cell>
          <cell r="D2590">
            <v>0</v>
          </cell>
          <cell r="E2590">
            <v>0</v>
          </cell>
          <cell r="F2590" t="str">
            <v>UN</v>
          </cell>
          <cell r="G2590">
            <v>40.340000000000003</v>
          </cell>
        </row>
        <row r="2591">
          <cell r="B2591" t="str">
            <v>C2346</v>
          </cell>
          <cell r="C2591" t="str">
            <v>TÊ PVC BRANCO C/INSPEÇÃO P/ESGOTO D=75mm (3")-JUNTAS C/ANEIS</v>
          </cell>
          <cell r="D2591">
            <v>0</v>
          </cell>
          <cell r="E2591">
            <v>0</v>
          </cell>
          <cell r="F2591" t="str">
            <v>UN</v>
          </cell>
          <cell r="G2591">
            <v>35.1</v>
          </cell>
        </row>
        <row r="2592">
          <cell r="B2592" t="str">
            <v>C2344</v>
          </cell>
          <cell r="C2592" t="str">
            <v>TÊ PVC BRANCO C/INSPEÇÃO P/ESGOTO D=100mm (4")-JUNTAS C/ANÉIS</v>
          </cell>
          <cell r="D2592">
            <v>0</v>
          </cell>
          <cell r="E2592">
            <v>0</v>
          </cell>
          <cell r="F2592" t="str">
            <v>UN</v>
          </cell>
          <cell r="G2592">
            <v>40.44</v>
          </cell>
        </row>
        <row r="2593">
          <cell r="B2593" t="str">
            <v>C2350</v>
          </cell>
          <cell r="C2593" t="str">
            <v>TÊ PVC BRANCO C/REDUÇÃO P/ESGOTO D=75X50mm (3"X2")</v>
          </cell>
          <cell r="D2593">
            <v>0</v>
          </cell>
          <cell r="E2593">
            <v>0</v>
          </cell>
          <cell r="F2593" t="str">
            <v>UN</v>
          </cell>
          <cell r="G2593">
            <v>19.64</v>
          </cell>
        </row>
        <row r="2594">
          <cell r="B2594" t="str">
            <v>C2347</v>
          </cell>
          <cell r="C2594" t="str">
            <v>TÊ PVC BRANCO C/REDUÇÃO P/ESGOTO D=100X50mm (4"X2")</v>
          </cell>
          <cell r="D2594">
            <v>0</v>
          </cell>
          <cell r="E2594">
            <v>0</v>
          </cell>
          <cell r="F2594" t="str">
            <v>UN</v>
          </cell>
          <cell r="G2594">
            <v>24.3</v>
          </cell>
        </row>
        <row r="2595">
          <cell r="B2595" t="str">
            <v>C2348</v>
          </cell>
          <cell r="C2595" t="str">
            <v>TÊ PVC BRANCO C/REDUÇÃO P/ESGOTO D=100X75mm (4"X3")</v>
          </cell>
          <cell r="D2595">
            <v>0</v>
          </cell>
          <cell r="E2595">
            <v>0</v>
          </cell>
          <cell r="F2595" t="str">
            <v>UN</v>
          </cell>
          <cell r="G2595">
            <v>25.33</v>
          </cell>
        </row>
        <row r="2596">
          <cell r="B2596" t="str">
            <v>C2349</v>
          </cell>
          <cell r="C2596" t="str">
            <v>TÊ PVC BRANCO C/REDUÇÃO P/ESGOTO D=150X100mm (6"X4")</v>
          </cell>
          <cell r="D2596">
            <v>0</v>
          </cell>
          <cell r="E2596">
            <v>0</v>
          </cell>
          <cell r="F2596" t="str">
            <v>UN</v>
          </cell>
          <cell r="G2596">
            <v>54.85</v>
          </cell>
        </row>
        <row r="2597">
          <cell r="B2597" t="str">
            <v>C2360</v>
          </cell>
          <cell r="C2597" t="str">
            <v>TÊ PVC BRANCO P/ESGOTO D=50mm (2") - JUNTA C/ANÉIS</v>
          </cell>
          <cell r="D2597">
            <v>0</v>
          </cell>
          <cell r="E2597">
            <v>0</v>
          </cell>
          <cell r="F2597" t="str">
            <v>UN</v>
          </cell>
          <cell r="G2597">
            <v>17.829999999999998</v>
          </cell>
        </row>
        <row r="2598">
          <cell r="B2598" t="str">
            <v>C2362</v>
          </cell>
          <cell r="C2598" t="str">
            <v>TÊ PVC BRANCO P/ESGOTO D=75mm (3") - JUNTA C/ANÉIS</v>
          </cell>
          <cell r="D2598">
            <v>0</v>
          </cell>
          <cell r="E2598">
            <v>0</v>
          </cell>
          <cell r="F2598" t="str">
            <v>UN</v>
          </cell>
          <cell r="G2598">
            <v>24.04</v>
          </cell>
        </row>
        <row r="2599">
          <cell r="B2599" t="str">
            <v>C2355</v>
          </cell>
          <cell r="C2599" t="str">
            <v>TÊ PVC BRANCO P/ESGOTO D=100mm (4") - JUNTA C/ANÉIS</v>
          </cell>
          <cell r="D2599">
            <v>0</v>
          </cell>
          <cell r="E2599">
            <v>0</v>
          </cell>
          <cell r="F2599" t="str">
            <v>UN</v>
          </cell>
          <cell r="G2599">
            <v>28.99</v>
          </cell>
        </row>
        <row r="2600">
          <cell r="B2600" t="str">
            <v>C2351</v>
          </cell>
          <cell r="C2600" t="str">
            <v>TÊ PVC BRANCO P/ ESGOTO D=150mm (6") - JUNTA C/ANÉIS</v>
          </cell>
          <cell r="D2600">
            <v>0</v>
          </cell>
          <cell r="E2600">
            <v>0</v>
          </cell>
          <cell r="F2600" t="str">
            <v>UN</v>
          </cell>
          <cell r="G2600">
            <v>73.44</v>
          </cell>
        </row>
        <row r="2601">
          <cell r="B2601" t="str">
            <v>C2358</v>
          </cell>
          <cell r="C2601" t="str">
            <v>TÊ PVC BRANCO P/ESGOTO D=40mm (1 1/2")-JUNTAS SOLD.</v>
          </cell>
          <cell r="D2601">
            <v>0</v>
          </cell>
          <cell r="E2601">
            <v>0</v>
          </cell>
          <cell r="F2601" t="str">
            <v>UN</v>
          </cell>
          <cell r="G2601">
            <v>11.61</v>
          </cell>
        </row>
        <row r="2602">
          <cell r="B2602" t="str">
            <v>C2359</v>
          </cell>
          <cell r="C2602" t="str">
            <v>TÊ PVC BRANCO P/ESGOTO D=50MM (2')-JUNTAS SOLD.</v>
          </cell>
          <cell r="D2602">
            <v>0</v>
          </cell>
          <cell r="E2602">
            <v>0</v>
          </cell>
          <cell r="F2602" t="str">
            <v>UN</v>
          </cell>
          <cell r="G2602">
            <v>14.7</v>
          </cell>
        </row>
        <row r="2603">
          <cell r="B2603" t="str">
            <v>C2363</v>
          </cell>
          <cell r="C2603" t="str">
            <v>TÊ PVC BRANCO P/ESGOTO D=75mm (3")-JUNTAS SOLD.</v>
          </cell>
          <cell r="D2603">
            <v>0</v>
          </cell>
          <cell r="E2603">
            <v>0</v>
          </cell>
          <cell r="F2603" t="str">
            <v>UN</v>
          </cell>
          <cell r="G2603">
            <v>22.44</v>
          </cell>
        </row>
        <row r="2604">
          <cell r="B2604" t="str">
            <v>C2356</v>
          </cell>
          <cell r="C2604" t="str">
            <v>TÊ PVC BRANCO P/ESGOTO D=100mm (4")-JUNTAS SOLD.</v>
          </cell>
          <cell r="D2604">
            <v>0</v>
          </cell>
          <cell r="E2604">
            <v>0</v>
          </cell>
          <cell r="F2604" t="str">
            <v>UN</v>
          </cell>
          <cell r="G2604">
            <v>27.61</v>
          </cell>
        </row>
        <row r="2605">
          <cell r="B2605" t="str">
            <v>C2352</v>
          </cell>
          <cell r="C2605" t="str">
            <v>TÊ PVC BRANCO P/ ESGOTO D=150mm (6") - JUNTAS SOLD.</v>
          </cell>
          <cell r="D2605">
            <v>0</v>
          </cell>
          <cell r="E2605">
            <v>0</v>
          </cell>
          <cell r="F2605" t="str">
            <v>UN</v>
          </cell>
          <cell r="G2605">
            <v>70.02</v>
          </cell>
        </row>
        <row r="2606">
          <cell r="B2606" t="str">
            <v>C2361</v>
          </cell>
          <cell r="C2606" t="str">
            <v>TÊ PVC BRANCO P/ESGOTO D=75X50mm (3"X2")-JUNTAS C/ANÉIS</v>
          </cell>
          <cell r="D2606">
            <v>0</v>
          </cell>
          <cell r="E2606">
            <v>0</v>
          </cell>
          <cell r="F2606" t="str">
            <v>UN</v>
          </cell>
          <cell r="G2606">
            <v>20.75</v>
          </cell>
        </row>
        <row r="2607">
          <cell r="B2607" t="str">
            <v>C2353</v>
          </cell>
          <cell r="C2607" t="str">
            <v>TÊ PVC BRANCO P/ESGOTO D=100X50mm (4"X2")-JUNTAS C/ANÉIS</v>
          </cell>
          <cell r="D2607">
            <v>0</v>
          </cell>
          <cell r="E2607">
            <v>0</v>
          </cell>
          <cell r="F2607" t="str">
            <v>UN</v>
          </cell>
          <cell r="G2607">
            <v>25.06</v>
          </cell>
        </row>
        <row r="2608">
          <cell r="B2608" t="str">
            <v>C2354</v>
          </cell>
          <cell r="C2608" t="str">
            <v>TÊ PVC BRANCO P/ESGOTO D=100X75mm (4"X3")-JUNTAS C/ANÉIS</v>
          </cell>
          <cell r="D2608">
            <v>0</v>
          </cell>
          <cell r="E2608">
            <v>0</v>
          </cell>
          <cell r="F2608" t="str">
            <v>UN</v>
          </cell>
          <cell r="G2608">
            <v>43.77</v>
          </cell>
        </row>
        <row r="2609">
          <cell r="B2609" t="str">
            <v>C2357</v>
          </cell>
          <cell r="C2609" t="str">
            <v>TÊ PVC BRANCO P/ESGOTO D=150X100mm (6"X4")-JUNTAS C/ANÉIS</v>
          </cell>
          <cell r="D2609">
            <v>0</v>
          </cell>
          <cell r="E2609">
            <v>0</v>
          </cell>
          <cell r="F2609" t="str">
            <v>UN</v>
          </cell>
          <cell r="G2609">
            <v>57.18</v>
          </cell>
        </row>
        <row r="2610">
          <cell r="B2610" t="str">
            <v>C2364</v>
          </cell>
          <cell r="C2610" t="str">
            <v>TÊ PVC BRANCO ROSC. D=  1/2" (20mm)</v>
          </cell>
          <cell r="D2610">
            <v>0</v>
          </cell>
          <cell r="E2610">
            <v>0</v>
          </cell>
          <cell r="F2610" t="str">
            <v>UN</v>
          </cell>
          <cell r="G2610">
            <v>7.76</v>
          </cell>
        </row>
        <row r="2611">
          <cell r="B2611" t="str">
            <v>C2371</v>
          </cell>
          <cell r="C2611" t="str">
            <v>TÊ PVC BRANCO ROSC. D=3/4' (25mm)</v>
          </cell>
          <cell r="D2611">
            <v>0</v>
          </cell>
          <cell r="E2611">
            <v>0</v>
          </cell>
          <cell r="F2611" t="str">
            <v>UN</v>
          </cell>
          <cell r="G2611">
            <v>7.95</v>
          </cell>
        </row>
        <row r="2612">
          <cell r="B2612" t="str">
            <v>C2366</v>
          </cell>
          <cell r="C2612" t="str">
            <v>TÊ PVC BRANCO ROSC. D= 1" (32mm)</v>
          </cell>
          <cell r="D2612">
            <v>0</v>
          </cell>
          <cell r="E2612">
            <v>0</v>
          </cell>
          <cell r="F2612" t="str">
            <v>UN</v>
          </cell>
          <cell r="G2612">
            <v>11.48</v>
          </cell>
        </row>
        <row r="2613">
          <cell r="B2613" t="str">
            <v>C2365</v>
          </cell>
          <cell r="C2613" t="str">
            <v>TÊ PVC BRANCO ROSC. D= 1 1/2" (50mm)</v>
          </cell>
          <cell r="D2613">
            <v>0</v>
          </cell>
          <cell r="E2613">
            <v>0</v>
          </cell>
          <cell r="F2613" t="str">
            <v>UN</v>
          </cell>
          <cell r="G2613">
            <v>21.82</v>
          </cell>
        </row>
        <row r="2614">
          <cell r="B2614" t="str">
            <v>C2368</v>
          </cell>
          <cell r="C2614" t="str">
            <v>TÊ PVC BRANCO ROSC. D=1 1/4" (40mm)</v>
          </cell>
          <cell r="D2614">
            <v>0</v>
          </cell>
          <cell r="E2614">
            <v>0</v>
          </cell>
          <cell r="F2614" t="str">
            <v>UN</v>
          </cell>
          <cell r="G2614">
            <v>19.52</v>
          </cell>
        </row>
        <row r="2615">
          <cell r="B2615" t="str">
            <v>C2367</v>
          </cell>
          <cell r="C2615" t="str">
            <v>TÊ PVC BRANCO ROSC. D= 2" (60mm)</v>
          </cell>
          <cell r="D2615">
            <v>0</v>
          </cell>
          <cell r="E2615">
            <v>0</v>
          </cell>
          <cell r="F2615" t="str">
            <v>UN</v>
          </cell>
          <cell r="G2615">
            <v>33.54</v>
          </cell>
        </row>
        <row r="2616">
          <cell r="B2616" t="str">
            <v>C2369</v>
          </cell>
          <cell r="C2616" t="str">
            <v>TÊ PVC BRANCO ROSC. D=2 1/2" (75mm)</v>
          </cell>
          <cell r="D2616">
            <v>0</v>
          </cell>
          <cell r="E2616">
            <v>0</v>
          </cell>
          <cell r="F2616" t="str">
            <v>UN</v>
          </cell>
          <cell r="G2616">
            <v>56.63</v>
          </cell>
        </row>
        <row r="2617">
          <cell r="B2617" t="str">
            <v>C2370</v>
          </cell>
          <cell r="C2617" t="str">
            <v>TÊ PVC BRANCO ROSC. D=3" (85mm)</v>
          </cell>
          <cell r="D2617">
            <v>0</v>
          </cell>
          <cell r="E2617">
            <v>0</v>
          </cell>
          <cell r="F2617" t="str">
            <v>UN</v>
          </cell>
          <cell r="G2617">
            <v>69.92</v>
          </cell>
        </row>
        <row r="2618">
          <cell r="B2618" t="str">
            <v>C2372</v>
          </cell>
          <cell r="C2618" t="str">
            <v>TÊ PVC BRANCO ROSC. D=4" (110mm)</v>
          </cell>
          <cell r="D2618">
            <v>0</v>
          </cell>
          <cell r="E2618">
            <v>0</v>
          </cell>
          <cell r="F2618" t="str">
            <v>UN</v>
          </cell>
          <cell r="G2618">
            <v>137.37</v>
          </cell>
        </row>
        <row r="2619">
          <cell r="B2619" t="str">
            <v>C2373</v>
          </cell>
          <cell r="C2619" t="str">
            <v>TÊ PVC CINZA C/INSPEÇÃO P/ESGOTO D=150mm (6")-JUNTAS C/ANÉIS</v>
          </cell>
          <cell r="D2619">
            <v>0</v>
          </cell>
          <cell r="E2619">
            <v>0</v>
          </cell>
          <cell r="F2619" t="str">
            <v>UN</v>
          </cell>
          <cell r="G2619">
            <v>186.72</v>
          </cell>
        </row>
        <row r="2620">
          <cell r="B2620" t="str">
            <v>C2375</v>
          </cell>
          <cell r="C2620" t="str">
            <v>TÊ PVC CINZA C/INSPEÇÃO P/ESGOTO D=150mm (6")-JUNTAS SOLD.</v>
          </cell>
          <cell r="D2620">
            <v>0</v>
          </cell>
          <cell r="E2620">
            <v>0</v>
          </cell>
          <cell r="F2620" t="str">
            <v>UN</v>
          </cell>
          <cell r="G2620">
            <v>184.44</v>
          </cell>
        </row>
        <row r="2621">
          <cell r="B2621" t="str">
            <v>C2376</v>
          </cell>
          <cell r="C2621" t="str">
            <v>TÊ PVC CINZA P/ESGOTO D=150MM (6')-JUNTAS C/ANÉIS</v>
          </cell>
          <cell r="D2621">
            <v>0</v>
          </cell>
          <cell r="E2621">
            <v>0</v>
          </cell>
          <cell r="F2621" t="str">
            <v>UN</v>
          </cell>
          <cell r="G2621">
            <v>114.36</v>
          </cell>
        </row>
        <row r="2622">
          <cell r="B2622" t="str">
            <v>C2377</v>
          </cell>
          <cell r="C2622" t="str">
            <v>TÊ PVC CINZA P/ESGOTO D=150MM (6')-JUNTAS SOLD.</v>
          </cell>
          <cell r="D2622">
            <v>0</v>
          </cell>
          <cell r="E2622">
            <v>0</v>
          </cell>
          <cell r="F2622" t="str">
            <v>UN</v>
          </cell>
          <cell r="G2622">
            <v>110.94</v>
          </cell>
        </row>
        <row r="2623">
          <cell r="B2623" t="str">
            <v>C2378</v>
          </cell>
          <cell r="C2623" t="str">
            <v>TÊ PVC SOLD./ROSCA AZUL D=20mmX20mmX1/2"</v>
          </cell>
          <cell r="D2623">
            <v>0</v>
          </cell>
          <cell r="E2623">
            <v>0</v>
          </cell>
          <cell r="F2623" t="str">
            <v>UN</v>
          </cell>
          <cell r="G2623">
            <v>10.34</v>
          </cell>
        </row>
        <row r="2624">
          <cell r="B2624" t="str">
            <v>C2379</v>
          </cell>
          <cell r="C2624" t="str">
            <v>TÊ PVC SOLD./ROSCA AZUL D=25mmX25mmX3/4'</v>
          </cell>
          <cell r="D2624">
            <v>0</v>
          </cell>
          <cell r="E2624">
            <v>0</v>
          </cell>
          <cell r="F2624" t="str">
            <v>UN</v>
          </cell>
          <cell r="G2624">
            <v>11.51</v>
          </cell>
        </row>
        <row r="2625">
          <cell r="B2625" t="str">
            <v>C2380</v>
          </cell>
          <cell r="C2625" t="str">
            <v>TÊ PVC SOLD. MARROM D= 20mm (1/2")</v>
          </cell>
          <cell r="D2625">
            <v>0</v>
          </cell>
          <cell r="E2625">
            <v>0</v>
          </cell>
          <cell r="F2625" t="str">
            <v>UN</v>
          </cell>
          <cell r="G2625">
            <v>5.62</v>
          </cell>
        </row>
        <row r="2626">
          <cell r="B2626" t="str">
            <v>C2381</v>
          </cell>
          <cell r="C2626" t="str">
            <v>TÊ PVC SOLD. MARROM D= 25mm (3/4")</v>
          </cell>
          <cell r="D2626">
            <v>0</v>
          </cell>
          <cell r="E2626">
            <v>0</v>
          </cell>
          <cell r="F2626" t="str">
            <v>UN</v>
          </cell>
          <cell r="G2626">
            <v>5.99</v>
          </cell>
        </row>
        <row r="2627">
          <cell r="B2627" t="str">
            <v>C2382</v>
          </cell>
          <cell r="C2627" t="str">
            <v>TÊ PVC SOLD. MARROM D= 32mm (1")</v>
          </cell>
          <cell r="D2627">
            <v>0</v>
          </cell>
          <cell r="E2627">
            <v>0</v>
          </cell>
          <cell r="F2627" t="str">
            <v>UN</v>
          </cell>
          <cell r="G2627">
            <v>7.43</v>
          </cell>
        </row>
        <row r="2628">
          <cell r="B2628" t="str">
            <v>C2383</v>
          </cell>
          <cell r="C2628" t="str">
            <v>TÊ PVC SOLD. MARROM D= 40mm (1 1/4")</v>
          </cell>
          <cell r="D2628">
            <v>0</v>
          </cell>
          <cell r="E2628">
            <v>0</v>
          </cell>
          <cell r="F2628" t="str">
            <v>UN</v>
          </cell>
          <cell r="G2628">
            <v>13.92</v>
          </cell>
        </row>
        <row r="2629">
          <cell r="B2629" t="str">
            <v>C2384</v>
          </cell>
          <cell r="C2629" t="str">
            <v>TÊ PVC SOLD. MARROM D= 50mm (1 1/2")</v>
          </cell>
          <cell r="D2629">
            <v>0</v>
          </cell>
          <cell r="E2629">
            <v>0</v>
          </cell>
          <cell r="F2629" t="str">
            <v>UN</v>
          </cell>
          <cell r="G2629">
            <v>14.53</v>
          </cell>
        </row>
        <row r="2630">
          <cell r="B2630" t="str">
            <v>C2385</v>
          </cell>
          <cell r="C2630" t="str">
            <v>TÊ PVC SOLD. MARROM D= 60mm (2")</v>
          </cell>
          <cell r="D2630">
            <v>0</v>
          </cell>
          <cell r="E2630">
            <v>0</v>
          </cell>
          <cell r="F2630" t="str">
            <v>UN</v>
          </cell>
          <cell r="G2630">
            <v>28.96</v>
          </cell>
        </row>
        <row r="2631">
          <cell r="B2631" t="str">
            <v>C2386</v>
          </cell>
          <cell r="C2631" t="str">
            <v>TÊ PVC SOLD. MARROM D= 75mm (2 1/2")</v>
          </cell>
          <cell r="D2631">
            <v>0</v>
          </cell>
          <cell r="E2631">
            <v>0</v>
          </cell>
          <cell r="F2631" t="str">
            <v>UN</v>
          </cell>
          <cell r="G2631">
            <v>54.44</v>
          </cell>
        </row>
        <row r="2632">
          <cell r="B2632" t="str">
            <v>C2387</v>
          </cell>
          <cell r="C2632" t="str">
            <v>TÊ PVC SOLD. MARROM D= 85mm (3")</v>
          </cell>
          <cell r="D2632">
            <v>0</v>
          </cell>
          <cell r="E2632">
            <v>0</v>
          </cell>
          <cell r="F2632" t="str">
            <v>UN</v>
          </cell>
          <cell r="G2632">
            <v>64.680000000000007</v>
          </cell>
        </row>
        <row r="2633">
          <cell r="B2633" t="str">
            <v>C2388</v>
          </cell>
          <cell r="C2633" t="str">
            <v>TÊ PVC SOLD. MARROM D=110mm (4")</v>
          </cell>
          <cell r="D2633">
            <v>0</v>
          </cell>
          <cell r="E2633">
            <v>0</v>
          </cell>
          <cell r="F2633" t="str">
            <v>UN</v>
          </cell>
          <cell r="G2633">
            <v>113.43</v>
          </cell>
        </row>
        <row r="2634">
          <cell r="B2634" t="str">
            <v>C2389</v>
          </cell>
          <cell r="C2634" t="str">
            <v>TE PVC SOLD./ROSCA D=20mmX20mmX1/2"</v>
          </cell>
          <cell r="D2634">
            <v>0</v>
          </cell>
          <cell r="E2634">
            <v>0</v>
          </cell>
          <cell r="F2634" t="str">
            <v>UN</v>
          </cell>
          <cell r="G2634">
            <v>6.78</v>
          </cell>
        </row>
        <row r="2635">
          <cell r="B2635" t="str">
            <v>C2390</v>
          </cell>
          <cell r="C2635" t="str">
            <v>TE PVC SOLD./ROSCA D=25mmX25mmX3/4"</v>
          </cell>
          <cell r="D2635">
            <v>0</v>
          </cell>
          <cell r="E2635">
            <v>0</v>
          </cell>
          <cell r="F2635" t="str">
            <v>UN</v>
          </cell>
          <cell r="G2635">
            <v>8.18</v>
          </cell>
        </row>
        <row r="2636">
          <cell r="B2636" t="str">
            <v>C2391</v>
          </cell>
          <cell r="C2636" t="str">
            <v>TE PVC SOLD./ROSCA D=32mmX32mmX1"</v>
          </cell>
          <cell r="D2636">
            <v>0</v>
          </cell>
          <cell r="E2636">
            <v>0</v>
          </cell>
          <cell r="F2636" t="str">
            <v>UN</v>
          </cell>
          <cell r="G2636">
            <v>8.3800000000000008</v>
          </cell>
        </row>
        <row r="2637">
          <cell r="B2637" t="str">
            <v>C2400</v>
          </cell>
          <cell r="C2637" t="str">
            <v>TÊ REDUÇÃO PVC ROSC. D= 3/4X1/2" (25X20mm)</v>
          </cell>
          <cell r="D2637">
            <v>0</v>
          </cell>
          <cell r="E2637">
            <v>0</v>
          </cell>
          <cell r="F2637" t="str">
            <v>UN</v>
          </cell>
          <cell r="G2637">
            <v>8.9700000000000006</v>
          </cell>
        </row>
        <row r="2638">
          <cell r="B2638" t="str">
            <v>C2399</v>
          </cell>
          <cell r="C2638" t="str">
            <v>TÊ REDUÇÃO PVC ROSC. D= 1"X3/4" (32X25mm)</v>
          </cell>
          <cell r="D2638">
            <v>0</v>
          </cell>
          <cell r="E2638">
            <v>0</v>
          </cell>
          <cell r="F2638" t="str">
            <v>UN</v>
          </cell>
          <cell r="G2638">
            <v>11.21</v>
          </cell>
        </row>
        <row r="2639">
          <cell r="B2639" t="str">
            <v>C2398</v>
          </cell>
          <cell r="C2639" t="str">
            <v>TÊ REDUÇÃO PVC ROSC. D= 1 1/2"X3/4" (50X25mm)</v>
          </cell>
          <cell r="D2639">
            <v>0</v>
          </cell>
          <cell r="E2639">
            <v>0</v>
          </cell>
          <cell r="F2639" t="str">
            <v>UN</v>
          </cell>
          <cell r="G2639">
            <v>18.850000000000001</v>
          </cell>
        </row>
        <row r="2640">
          <cell r="B2640" t="str">
            <v>C2393</v>
          </cell>
          <cell r="C2640" t="str">
            <v>TÊ REDUÇÃO PVC SOLD./ROSCA AZUL D=32mmX32mmX3/4"</v>
          </cell>
          <cell r="D2640">
            <v>0</v>
          </cell>
          <cell r="E2640">
            <v>0</v>
          </cell>
          <cell r="F2640" t="str">
            <v>UN</v>
          </cell>
          <cell r="G2640">
            <v>15.85</v>
          </cell>
        </row>
        <row r="2641">
          <cell r="B2641" t="str">
            <v>C2392</v>
          </cell>
          <cell r="C2641" t="str">
            <v>TÊ REDUÇÃO PVC SOLD./ROSCA AZUL D=25mmX25mmX1/2"</v>
          </cell>
          <cell r="D2641">
            <v>0</v>
          </cell>
          <cell r="E2641">
            <v>0</v>
          </cell>
          <cell r="F2641" t="str">
            <v>UN</v>
          </cell>
          <cell r="G2641">
            <v>11.85</v>
          </cell>
        </row>
        <row r="2642">
          <cell r="B2642" t="str">
            <v>C2404</v>
          </cell>
          <cell r="C2642" t="str">
            <v>TÊ REDUÇÃO PVC SOLD. MARROM D=25X20mm (3/4"X1/2")</v>
          </cell>
          <cell r="D2642">
            <v>0</v>
          </cell>
          <cell r="E2642">
            <v>0</v>
          </cell>
          <cell r="F2642" t="str">
            <v>UN</v>
          </cell>
          <cell r="G2642">
            <v>8.1999999999999993</v>
          </cell>
        </row>
        <row r="2643">
          <cell r="B2643" t="str">
            <v>C2405</v>
          </cell>
          <cell r="C2643" t="str">
            <v>TÊ REDUÇÃO PVC SOLD. MARROM D=32X25mm (1"X3/4')</v>
          </cell>
          <cell r="D2643">
            <v>0</v>
          </cell>
          <cell r="E2643">
            <v>0</v>
          </cell>
          <cell r="F2643" t="str">
            <v>UN</v>
          </cell>
          <cell r="G2643">
            <v>10.75</v>
          </cell>
        </row>
        <row r="2644">
          <cell r="B2644" t="str">
            <v>C2406</v>
          </cell>
          <cell r="C2644" t="str">
            <v>TÊ REDUÇÃO PVC SOLD. MARROM D=40X32mm (1 1/4"X1")</v>
          </cell>
          <cell r="D2644">
            <v>0</v>
          </cell>
          <cell r="E2644">
            <v>0</v>
          </cell>
          <cell r="F2644" t="str">
            <v>UN</v>
          </cell>
          <cell r="G2644">
            <v>14.78</v>
          </cell>
        </row>
        <row r="2645">
          <cell r="B2645" t="str">
            <v>C2407</v>
          </cell>
          <cell r="C2645" t="str">
            <v>TÊ REDUÇÃO PVC SOLD. MARROM D=50X20mm (1 1/2"X1/2")</v>
          </cell>
          <cell r="D2645">
            <v>0</v>
          </cell>
          <cell r="E2645">
            <v>0</v>
          </cell>
          <cell r="F2645" t="str">
            <v>UN</v>
          </cell>
          <cell r="G2645">
            <v>15.19</v>
          </cell>
        </row>
        <row r="2646">
          <cell r="B2646" t="str">
            <v>C2408</v>
          </cell>
          <cell r="C2646" t="str">
            <v>TÊ REDUÇÃO PVC SOLD. MARROM D=50X25mm (1 1/2"X3/4')</v>
          </cell>
          <cell r="D2646">
            <v>0</v>
          </cell>
          <cell r="E2646">
            <v>0</v>
          </cell>
          <cell r="F2646" t="str">
            <v>UN</v>
          </cell>
          <cell r="G2646">
            <v>15.46</v>
          </cell>
        </row>
        <row r="2647">
          <cell r="B2647" t="str">
            <v>C2409</v>
          </cell>
          <cell r="C2647" t="str">
            <v>TÊ REDUÇÃO PVC SOLD. MARROM D=50X32mm (1 1/2"X1")</v>
          </cell>
          <cell r="D2647">
            <v>0</v>
          </cell>
          <cell r="E2647">
            <v>0</v>
          </cell>
          <cell r="F2647" t="str">
            <v>UN</v>
          </cell>
          <cell r="G2647">
            <v>17.239999999999998</v>
          </cell>
        </row>
        <row r="2648">
          <cell r="B2648" t="str">
            <v>C2410</v>
          </cell>
          <cell r="C2648" t="str">
            <v>TÊ REDUÇÃO PVC SOLD. MARROM D=50X40mm (1 1/2"X1 1/4")</v>
          </cell>
          <cell r="D2648">
            <v>0</v>
          </cell>
          <cell r="E2648">
            <v>0</v>
          </cell>
          <cell r="F2648" t="str">
            <v>UN</v>
          </cell>
          <cell r="G2648">
            <v>16.440000000000001</v>
          </cell>
        </row>
        <row r="2649">
          <cell r="B2649" t="str">
            <v>C2411</v>
          </cell>
          <cell r="C2649" t="str">
            <v>TÊ REDUÇÃO PVC SOLD. MARROM D=75X50mm (2 1/2"X1 1/2")</v>
          </cell>
          <cell r="D2649">
            <v>0</v>
          </cell>
          <cell r="E2649">
            <v>0</v>
          </cell>
          <cell r="F2649" t="str">
            <v>UN</v>
          </cell>
          <cell r="G2649">
            <v>40.93</v>
          </cell>
        </row>
        <row r="2650">
          <cell r="B2650" t="str">
            <v>C2412</v>
          </cell>
          <cell r="C2650" t="str">
            <v>TÊ REDUÇÃO PVC SOLD. MARROM D=75X60mm (2 1/2"X2")</v>
          </cell>
          <cell r="D2650">
            <v>0</v>
          </cell>
          <cell r="E2650">
            <v>0</v>
          </cell>
          <cell r="F2650" t="str">
            <v>UN</v>
          </cell>
          <cell r="G2650">
            <v>60.07</v>
          </cell>
        </row>
        <row r="2651">
          <cell r="B2651" t="str">
            <v>C2413</v>
          </cell>
          <cell r="C2651" t="str">
            <v>TÊ REDUÇÃO PVC SOLD. MARROM D=85X60mm (3"X2")</v>
          </cell>
          <cell r="D2651">
            <v>0</v>
          </cell>
          <cell r="E2651">
            <v>0</v>
          </cell>
          <cell r="F2651" t="str">
            <v>UN</v>
          </cell>
          <cell r="G2651">
            <v>57.34</v>
          </cell>
        </row>
        <row r="2652">
          <cell r="B2652" t="str">
            <v>C2414</v>
          </cell>
          <cell r="C2652" t="str">
            <v>TÊ REDUÇÃO PVC SOLD. MARROM D=85X75mm (3"X2 1/2")</v>
          </cell>
          <cell r="D2652">
            <v>0</v>
          </cell>
          <cell r="E2652">
            <v>0</v>
          </cell>
          <cell r="F2652" t="str">
            <v>UN</v>
          </cell>
          <cell r="G2652">
            <v>62.68</v>
          </cell>
        </row>
        <row r="2653">
          <cell r="B2653" t="str">
            <v>C2401</v>
          </cell>
          <cell r="C2653" t="str">
            <v>TÊ REDUÇÃO PVC SOLD. MARROM D=110X60mm (4"X2")</v>
          </cell>
          <cell r="D2653">
            <v>0</v>
          </cell>
          <cell r="E2653">
            <v>0</v>
          </cell>
          <cell r="F2653" t="str">
            <v>UN</v>
          </cell>
          <cell r="G2653">
            <v>91.14</v>
          </cell>
        </row>
        <row r="2654">
          <cell r="B2654" t="str">
            <v>C2402</v>
          </cell>
          <cell r="C2654" t="str">
            <v>TÊ REDUÇÃO PVC SOLD. MARROM D=110X75mm (4"X2 1/2")</v>
          </cell>
          <cell r="D2654">
            <v>0</v>
          </cell>
          <cell r="E2654">
            <v>0</v>
          </cell>
          <cell r="F2654" t="str">
            <v>UN</v>
          </cell>
          <cell r="G2654">
            <v>98.1</v>
          </cell>
        </row>
        <row r="2655">
          <cell r="B2655" t="str">
            <v>C2403</v>
          </cell>
          <cell r="C2655" t="str">
            <v>TÊ REDUÇÃO PVC SOLD. MARROM D=110X85mm (4"X3")</v>
          </cell>
          <cell r="D2655">
            <v>0</v>
          </cell>
          <cell r="E2655">
            <v>0</v>
          </cell>
          <cell r="F2655" t="str">
            <v>UN</v>
          </cell>
          <cell r="G2655">
            <v>109.16</v>
          </cell>
        </row>
        <row r="2656">
          <cell r="B2656" t="str">
            <v>C2341</v>
          </cell>
          <cell r="C2656" t="str">
            <v>TÊ REDUÇÃO PVC SOLD./ROSCA. D=25mmX25mmX1/2"</v>
          </cell>
          <cell r="D2656">
            <v>0</v>
          </cell>
          <cell r="E2656">
            <v>0</v>
          </cell>
          <cell r="F2656" t="str">
            <v>UN</v>
          </cell>
          <cell r="G2656">
            <v>7.79</v>
          </cell>
        </row>
        <row r="2657">
          <cell r="B2657" t="str">
            <v>C2342</v>
          </cell>
          <cell r="C2657" t="str">
            <v>TÊ REDUÇÃO PVC SOLD./ROSCA. D=32mmX32mmX3/4"</v>
          </cell>
          <cell r="D2657">
            <v>0</v>
          </cell>
          <cell r="E2657">
            <v>0</v>
          </cell>
          <cell r="F2657" t="str">
            <v>UN</v>
          </cell>
          <cell r="G2657">
            <v>15.6</v>
          </cell>
        </row>
        <row r="2658">
          <cell r="B2658" t="str">
            <v>C2595</v>
          </cell>
          <cell r="C2658" t="str">
            <v>TUBO PVC BRANCO P/ESGOTO D=40mm (1 1/2")</v>
          </cell>
          <cell r="D2658">
            <v>0</v>
          </cell>
          <cell r="E2658">
            <v>0</v>
          </cell>
          <cell r="F2658" t="str">
            <v>M</v>
          </cell>
          <cell r="G2658">
            <v>9.7799999999999994</v>
          </cell>
        </row>
        <row r="2659">
          <cell r="B2659" t="str">
            <v>C2596</v>
          </cell>
          <cell r="C2659" t="str">
            <v>TUBO PVC BRANCO P/ESGOTO D=50mm (2")</v>
          </cell>
          <cell r="D2659">
            <v>0</v>
          </cell>
          <cell r="E2659">
            <v>0</v>
          </cell>
          <cell r="F2659" t="str">
            <v>M</v>
          </cell>
          <cell r="G2659">
            <v>13.32</v>
          </cell>
        </row>
        <row r="2660">
          <cell r="B2660" t="str">
            <v>C2598</v>
          </cell>
          <cell r="C2660" t="str">
            <v>TUBO PVC BRANCO P/ESGOTO D=75mm (3")</v>
          </cell>
          <cell r="D2660">
            <v>0</v>
          </cell>
          <cell r="E2660">
            <v>0</v>
          </cell>
          <cell r="F2660" t="str">
            <v>M</v>
          </cell>
          <cell r="G2660">
            <v>20.76</v>
          </cell>
        </row>
        <row r="2661">
          <cell r="B2661" t="str">
            <v>C2593</v>
          </cell>
          <cell r="C2661" t="str">
            <v>TUBO PVC BRANCO P/ESGOTO D=100MM (4')</v>
          </cell>
          <cell r="D2661">
            <v>0</v>
          </cell>
          <cell r="E2661">
            <v>0</v>
          </cell>
          <cell r="F2661" t="str">
            <v>M</v>
          </cell>
          <cell r="G2661">
            <v>23.92</v>
          </cell>
        </row>
        <row r="2662">
          <cell r="B2662" t="str">
            <v>C2597</v>
          </cell>
          <cell r="C2662" t="str">
            <v>TUBO PVC BRANCO P/ESGOTO D=50mm (2") - JUNTA C/ANÉIS</v>
          </cell>
          <cell r="D2662">
            <v>0</v>
          </cell>
          <cell r="E2662">
            <v>0</v>
          </cell>
          <cell r="F2662" t="str">
            <v>M</v>
          </cell>
          <cell r="G2662">
            <v>13.5</v>
          </cell>
        </row>
        <row r="2663">
          <cell r="B2663" t="str">
            <v>C2599</v>
          </cell>
          <cell r="C2663" t="str">
            <v>TUBO PVC BRANCO P/ESGOTO D=75mm (3") - JUNTA C/ANÉIS</v>
          </cell>
          <cell r="D2663">
            <v>0</v>
          </cell>
          <cell r="E2663">
            <v>0</v>
          </cell>
          <cell r="F2663" t="str">
            <v>M</v>
          </cell>
          <cell r="G2663">
            <v>20.36</v>
          </cell>
        </row>
        <row r="2664">
          <cell r="B2664" t="str">
            <v>C2594</v>
          </cell>
          <cell r="C2664" t="str">
            <v>TUBO PVC BRANCO P/ESGOTO D=100mm (4") - JUNTA C/ANÉIS</v>
          </cell>
          <cell r="D2664">
            <v>0</v>
          </cell>
          <cell r="E2664">
            <v>0</v>
          </cell>
          <cell r="F2664" t="str">
            <v>M</v>
          </cell>
          <cell r="G2664">
            <v>23.21</v>
          </cell>
        </row>
        <row r="2665">
          <cell r="B2665" t="str">
            <v>C2600</v>
          </cell>
          <cell r="C2665" t="str">
            <v>TUBO PVC BRANCO RÍGIDO ESGOTO D=150mm (6")</v>
          </cell>
          <cell r="D2665">
            <v>0</v>
          </cell>
          <cell r="E2665">
            <v>0</v>
          </cell>
          <cell r="F2665" t="str">
            <v>M</v>
          </cell>
          <cell r="G2665">
            <v>36.869999999999997</v>
          </cell>
        </row>
        <row r="2666">
          <cell r="B2666" t="str">
            <v>C2601</v>
          </cell>
          <cell r="C2666" t="str">
            <v>TUBO PVC BRANCO RÍGIDO ESGOTO D=200mm (8")</v>
          </cell>
          <cell r="D2666">
            <v>0</v>
          </cell>
          <cell r="E2666">
            <v>0</v>
          </cell>
          <cell r="F2666" t="str">
            <v>M</v>
          </cell>
          <cell r="G2666">
            <v>67.16</v>
          </cell>
        </row>
        <row r="2667">
          <cell r="B2667" t="str">
            <v>C2602</v>
          </cell>
          <cell r="C2667" t="str">
            <v>TUBO PVC BRANCO RÍGIDO ESGOTO D=250mm (10")</v>
          </cell>
          <cell r="D2667">
            <v>0</v>
          </cell>
          <cell r="E2667">
            <v>0</v>
          </cell>
          <cell r="F2667" t="str">
            <v>M</v>
          </cell>
          <cell r="G2667">
            <v>69.55</v>
          </cell>
        </row>
        <row r="2668">
          <cell r="B2668" t="str">
            <v>C2603</v>
          </cell>
          <cell r="C2668" t="str">
            <v>TUBO PVC BRANCO RÍGIDO ESGOTO D=300mm (12")</v>
          </cell>
          <cell r="D2668">
            <v>0</v>
          </cell>
          <cell r="E2668">
            <v>0</v>
          </cell>
          <cell r="F2668" t="str">
            <v>M</v>
          </cell>
          <cell r="G2668">
            <v>89.72</v>
          </cell>
        </row>
        <row r="2669">
          <cell r="B2669" t="str">
            <v>C4760</v>
          </cell>
          <cell r="C2669" t="str">
            <v xml:space="preserve">TUBO PVC SÉRIE REFORÇADA P/ ESGOTO D=100MM (4") - INCLUSIVE CONEXÕES                                     
</v>
          </cell>
          <cell r="D2669">
            <v>0</v>
          </cell>
          <cell r="E2669">
            <v>0</v>
          </cell>
          <cell r="F2669" t="str">
            <v>M</v>
          </cell>
          <cell r="G2669">
            <v>37.869999999999997</v>
          </cell>
        </row>
        <row r="2670">
          <cell r="B2670">
            <v>0</v>
          </cell>
          <cell r="C2670">
            <v>0</v>
          </cell>
          <cell r="D2670">
            <v>0</v>
          </cell>
          <cell r="E2670">
            <v>0</v>
          </cell>
          <cell r="F2670">
            <v>0</v>
          </cell>
          <cell r="G2670">
            <v>0</v>
          </cell>
        </row>
        <row r="2671">
          <cell r="B2671" t="str">
            <v>C4763</v>
          </cell>
          <cell r="C2671" t="str">
            <v xml:space="preserve">TUBO PVC SÉRIE REFORÇADA P/ ESGOTO D=150MM (6") JUNTA COM ANEL                                
</v>
          </cell>
          <cell r="D2671">
            <v>0</v>
          </cell>
          <cell r="E2671">
            <v>0</v>
          </cell>
          <cell r="F2671" t="str">
            <v>M</v>
          </cell>
          <cell r="G2671">
            <v>52.55</v>
          </cell>
        </row>
        <row r="2672">
          <cell r="B2672">
            <v>0</v>
          </cell>
          <cell r="C2672">
            <v>0</v>
          </cell>
          <cell r="D2672">
            <v>0</v>
          </cell>
          <cell r="E2672">
            <v>0</v>
          </cell>
          <cell r="F2672">
            <v>0</v>
          </cell>
          <cell r="G2672">
            <v>0</v>
          </cell>
        </row>
        <row r="2673">
          <cell r="B2673" t="str">
            <v>C2613</v>
          </cell>
          <cell r="C2673" t="str">
            <v>TUBO PVC CINZA RÍGIDO ESGOTO D=150mm (6") JUNTA C/ANÉIS</v>
          </cell>
          <cell r="D2673">
            <v>0</v>
          </cell>
          <cell r="E2673">
            <v>0</v>
          </cell>
          <cell r="F2673" t="str">
            <v>M</v>
          </cell>
          <cell r="G2673">
            <v>60.96</v>
          </cell>
        </row>
        <row r="2674">
          <cell r="B2674" t="str">
            <v>C2614</v>
          </cell>
          <cell r="C2674" t="str">
            <v>TUBO PVC CINZA RÍGIDO ESGOTO D=150mm (6") JUNTA SOLD.</v>
          </cell>
          <cell r="D2674">
            <v>0</v>
          </cell>
          <cell r="E2674">
            <v>0</v>
          </cell>
          <cell r="F2674" t="str">
            <v>M</v>
          </cell>
          <cell r="G2674">
            <v>62.51</v>
          </cell>
        </row>
        <row r="2675">
          <cell r="B2675" t="str">
            <v>C2607</v>
          </cell>
          <cell r="C2675" t="str">
            <v>TUBO PVC ROSC. BRANCO D= 1/2" (20mm)</v>
          </cell>
          <cell r="D2675">
            <v>0</v>
          </cell>
          <cell r="E2675">
            <v>0</v>
          </cell>
          <cell r="F2675" t="str">
            <v>M</v>
          </cell>
          <cell r="G2675">
            <v>6.67</v>
          </cell>
        </row>
        <row r="2676">
          <cell r="B2676" t="str">
            <v>C2611</v>
          </cell>
          <cell r="C2676" t="str">
            <v>TUBO PVC ROSC. BRANCO D= 3/4" (25mm)</v>
          </cell>
          <cell r="D2676">
            <v>0</v>
          </cell>
          <cell r="E2676">
            <v>0</v>
          </cell>
          <cell r="F2676" t="str">
            <v>M</v>
          </cell>
          <cell r="G2676">
            <v>9.1</v>
          </cell>
        </row>
        <row r="2677">
          <cell r="B2677" t="str">
            <v>C2606</v>
          </cell>
          <cell r="C2677" t="str">
            <v>TUBO PVC ROSC. BRANCO D= 1" (32mm)</v>
          </cell>
          <cell r="D2677">
            <v>0</v>
          </cell>
          <cell r="E2677">
            <v>0</v>
          </cell>
          <cell r="F2677" t="str">
            <v>M</v>
          </cell>
          <cell r="G2677">
            <v>15.6</v>
          </cell>
        </row>
        <row r="2678">
          <cell r="B2678" t="str">
            <v>C2605</v>
          </cell>
          <cell r="C2678" t="str">
            <v>TUBO PVC ROSC. BRANCO D= 1 1/4" (40mm)</v>
          </cell>
          <cell r="D2678">
            <v>0</v>
          </cell>
          <cell r="E2678">
            <v>0</v>
          </cell>
          <cell r="F2678" t="str">
            <v>M</v>
          </cell>
          <cell r="G2678">
            <v>23.39</v>
          </cell>
        </row>
        <row r="2679">
          <cell r="B2679" t="str">
            <v>C2604</v>
          </cell>
          <cell r="C2679" t="str">
            <v>TUBO PVC ROSC. BRANCO D= 1 1/2" (50mm)</v>
          </cell>
          <cell r="D2679">
            <v>0</v>
          </cell>
          <cell r="E2679">
            <v>0</v>
          </cell>
          <cell r="F2679" t="str">
            <v>M</v>
          </cell>
          <cell r="G2679">
            <v>29.9</v>
          </cell>
        </row>
        <row r="2680">
          <cell r="B2680" t="str">
            <v>C2609</v>
          </cell>
          <cell r="C2680" t="str">
            <v>TUBO PVC ROSC. BRANCO D= 2" (60mm)</v>
          </cell>
          <cell r="D2680">
            <v>0</v>
          </cell>
          <cell r="E2680">
            <v>0</v>
          </cell>
          <cell r="F2680" t="str">
            <v>M</v>
          </cell>
          <cell r="G2680">
            <v>37.94</v>
          </cell>
        </row>
        <row r="2681">
          <cell r="B2681" t="str">
            <v>C2608</v>
          </cell>
          <cell r="C2681" t="str">
            <v>TUBO PVC ROSC. BRANCO D= 2 1/2" (75mm)</v>
          </cell>
          <cell r="D2681">
            <v>0</v>
          </cell>
          <cell r="E2681">
            <v>0</v>
          </cell>
          <cell r="F2681" t="str">
            <v>M</v>
          </cell>
          <cell r="G2681">
            <v>53.97</v>
          </cell>
        </row>
        <row r="2682">
          <cell r="B2682" t="str">
            <v>C2610</v>
          </cell>
          <cell r="C2682" t="str">
            <v>TUBO PVC ROSC. BRANCO D= 3" (85mm)</v>
          </cell>
          <cell r="D2682">
            <v>0</v>
          </cell>
          <cell r="E2682">
            <v>0</v>
          </cell>
          <cell r="F2682" t="str">
            <v>M</v>
          </cell>
          <cell r="G2682">
            <v>67.349999999999994</v>
          </cell>
        </row>
        <row r="2683">
          <cell r="B2683" t="str">
            <v>C2612</v>
          </cell>
          <cell r="C2683" t="str">
            <v>TUBO PVC ROSC. BRANCO D= 4"(110mm)</v>
          </cell>
          <cell r="D2683">
            <v>0</v>
          </cell>
          <cell r="E2683">
            <v>0</v>
          </cell>
          <cell r="F2683" t="str">
            <v>M</v>
          </cell>
          <cell r="G2683">
            <v>81.19</v>
          </cell>
        </row>
        <row r="2684">
          <cell r="B2684" t="str">
            <v>C2615</v>
          </cell>
          <cell r="C2684" t="str">
            <v>TUBO PVC SOLD. MARROM D= 20mm (1/2")</v>
          </cell>
          <cell r="D2684">
            <v>0</v>
          </cell>
          <cell r="E2684">
            <v>0</v>
          </cell>
          <cell r="F2684" t="str">
            <v>M</v>
          </cell>
          <cell r="G2684">
            <v>4.04</v>
          </cell>
        </row>
        <row r="2685">
          <cell r="B2685" t="str">
            <v>C2616</v>
          </cell>
          <cell r="C2685" t="str">
            <v>TUBO PVC SOLD. MARROM D= 25mm (3/4")</v>
          </cell>
          <cell r="D2685">
            <v>0</v>
          </cell>
          <cell r="E2685">
            <v>0</v>
          </cell>
          <cell r="F2685" t="str">
            <v>M</v>
          </cell>
          <cell r="G2685">
            <v>5.37</v>
          </cell>
        </row>
        <row r="2686">
          <cell r="B2686" t="str">
            <v>C2617</v>
          </cell>
          <cell r="C2686" t="str">
            <v>TUBO PVC SOLD. MARROM D= 32mm (1")</v>
          </cell>
          <cell r="D2686">
            <v>0</v>
          </cell>
          <cell r="E2686">
            <v>0</v>
          </cell>
          <cell r="F2686" t="str">
            <v>M</v>
          </cell>
          <cell r="G2686">
            <v>9.2100000000000009</v>
          </cell>
        </row>
        <row r="2687">
          <cell r="B2687" t="str">
            <v>C2618</v>
          </cell>
          <cell r="C2687" t="str">
            <v>TUBO PVC SOLD. MARROM D= 40mm (1 1/4")</v>
          </cell>
          <cell r="D2687">
            <v>0</v>
          </cell>
          <cell r="E2687">
            <v>0</v>
          </cell>
          <cell r="F2687" t="str">
            <v>M</v>
          </cell>
          <cell r="G2687">
            <v>12.73</v>
          </cell>
        </row>
        <row r="2688">
          <cell r="B2688" t="str">
            <v>C2619</v>
          </cell>
          <cell r="C2688" t="str">
            <v>TUBO PVC SOLD. MARROM D= 50mm (1 1/2")</v>
          </cell>
          <cell r="D2688">
            <v>0</v>
          </cell>
          <cell r="E2688">
            <v>0</v>
          </cell>
          <cell r="F2688" t="str">
            <v>M</v>
          </cell>
          <cell r="G2688">
            <v>16.100000000000001</v>
          </cell>
        </row>
        <row r="2689">
          <cell r="B2689" t="str">
            <v>C2620</v>
          </cell>
          <cell r="C2689" t="str">
            <v>TUBO PVC SOLD. MARROM D= 60mm (2")</v>
          </cell>
          <cell r="D2689">
            <v>0</v>
          </cell>
          <cell r="E2689">
            <v>0</v>
          </cell>
          <cell r="F2689" t="str">
            <v>M</v>
          </cell>
          <cell r="G2689">
            <v>22.57</v>
          </cell>
        </row>
        <row r="2690">
          <cell r="B2690" t="str">
            <v>C2621</v>
          </cell>
          <cell r="C2690" t="str">
            <v>TUBO PVC SOLD. MARROM D= 75mm (2 1/2")</v>
          </cell>
          <cell r="D2690">
            <v>0</v>
          </cell>
          <cell r="E2690">
            <v>0</v>
          </cell>
          <cell r="F2690" t="str">
            <v>M</v>
          </cell>
          <cell r="G2690">
            <v>30.52</v>
          </cell>
        </row>
        <row r="2691">
          <cell r="B2691" t="str">
            <v>C2622</v>
          </cell>
          <cell r="C2691" t="str">
            <v>TUBO PVC SOLD. MARROM D= 85mm (3")</v>
          </cell>
          <cell r="D2691">
            <v>0</v>
          </cell>
          <cell r="E2691">
            <v>0</v>
          </cell>
          <cell r="F2691" t="str">
            <v>M</v>
          </cell>
          <cell r="G2691">
            <v>38.79</v>
          </cell>
        </row>
        <row r="2692">
          <cell r="B2692" t="str">
            <v>C2623</v>
          </cell>
          <cell r="C2692" t="str">
            <v>TUBO PVC SOLD. MARROM D=110mm (4")</v>
          </cell>
          <cell r="D2692">
            <v>0</v>
          </cell>
          <cell r="E2692">
            <v>0</v>
          </cell>
          <cell r="F2692" t="str">
            <v>M</v>
          </cell>
          <cell r="G2692">
            <v>55.4</v>
          </cell>
        </row>
        <row r="2693">
          <cell r="B2693" t="str">
            <v>C2624</v>
          </cell>
          <cell r="C2693" t="str">
            <v>TUBO PVC SOLD. MARROM INCL.CONEXÕES D= 20mm (1/2")</v>
          </cell>
          <cell r="D2693">
            <v>0</v>
          </cell>
          <cell r="E2693">
            <v>0</v>
          </cell>
          <cell r="F2693" t="str">
            <v>M</v>
          </cell>
          <cell r="G2693">
            <v>11.37</v>
          </cell>
        </row>
        <row r="2694">
          <cell r="B2694" t="str">
            <v>C2625</v>
          </cell>
          <cell r="C2694" t="str">
            <v>TUBO PVC SOLD. MARROM INCL.CONEXÕES D= 25mm(3/4")</v>
          </cell>
          <cell r="D2694">
            <v>0</v>
          </cell>
          <cell r="E2694">
            <v>0</v>
          </cell>
          <cell r="F2694" t="str">
            <v>M</v>
          </cell>
          <cell r="G2694">
            <v>13.53</v>
          </cell>
        </row>
        <row r="2695">
          <cell r="B2695" t="str">
            <v>C2626</v>
          </cell>
          <cell r="C2695" t="str">
            <v>TUBO PVC SOLD. MARROM INCL.CONEXÕES D= 32mm(1")</v>
          </cell>
          <cell r="D2695">
            <v>0</v>
          </cell>
          <cell r="E2695">
            <v>0</v>
          </cell>
          <cell r="F2695" t="str">
            <v>M</v>
          </cell>
          <cell r="G2695">
            <v>19.829999999999998</v>
          </cell>
        </row>
        <row r="2696">
          <cell r="B2696" t="str">
            <v>C2627</v>
          </cell>
          <cell r="C2696" t="str">
            <v>TUBO PVC SOLD. MARROM INCL.CONEXÕES D= 40mm (1 1/4")</v>
          </cell>
          <cell r="D2696">
            <v>0</v>
          </cell>
          <cell r="E2696">
            <v>0</v>
          </cell>
          <cell r="F2696" t="str">
            <v>M</v>
          </cell>
          <cell r="G2696">
            <v>23.77</v>
          </cell>
        </row>
        <row r="2697">
          <cell r="B2697" t="str">
            <v>C2628</v>
          </cell>
          <cell r="C2697" t="str">
            <v>TUBO PVC SOLD. MARROM INCL.CONEXÕES D= 50mm (1 1/2")</v>
          </cell>
          <cell r="D2697">
            <v>0</v>
          </cell>
          <cell r="E2697">
            <v>0</v>
          </cell>
          <cell r="F2697" t="str">
            <v>M</v>
          </cell>
          <cell r="G2697">
            <v>28.71</v>
          </cell>
        </row>
        <row r="2698">
          <cell r="B2698" t="str">
            <v>C2629</v>
          </cell>
          <cell r="C2698" t="str">
            <v>TUBO PVC SOLD. MARROM INCL.CONEXÕES D= 60mm (2")</v>
          </cell>
          <cell r="D2698">
            <v>0</v>
          </cell>
          <cell r="E2698">
            <v>0</v>
          </cell>
          <cell r="F2698" t="str">
            <v>M</v>
          </cell>
          <cell r="G2698">
            <v>38.090000000000003</v>
          </cell>
        </row>
        <row r="2699">
          <cell r="B2699" t="str">
            <v>C2631</v>
          </cell>
          <cell r="C2699" t="str">
            <v>TUBO PVC SOLD. MARROM INCL.CONEXÕES D=75mm (2 1/2")</v>
          </cell>
          <cell r="D2699">
            <v>0</v>
          </cell>
          <cell r="E2699">
            <v>0</v>
          </cell>
          <cell r="F2699" t="str">
            <v>M</v>
          </cell>
          <cell r="G2699">
            <v>50.25</v>
          </cell>
        </row>
        <row r="2700">
          <cell r="B2700" t="str">
            <v>C2632</v>
          </cell>
          <cell r="C2700" t="str">
            <v>TUBO PVC SOLD. MARROM INCL.CONEXÕES D=85MM(3')</v>
          </cell>
          <cell r="D2700">
            <v>0</v>
          </cell>
          <cell r="E2700">
            <v>0</v>
          </cell>
          <cell r="F2700" t="str">
            <v>M</v>
          </cell>
          <cell r="G2700">
            <v>59.08</v>
          </cell>
        </row>
        <row r="2701">
          <cell r="B2701" t="str">
            <v>C2630</v>
          </cell>
          <cell r="C2701" t="str">
            <v>TUBO PVC SOLD. MARROM INCL.CONEXÕES D=110mm(4')</v>
          </cell>
          <cell r="D2701">
            <v>0</v>
          </cell>
          <cell r="E2701">
            <v>0</v>
          </cell>
          <cell r="F2701" t="str">
            <v>M</v>
          </cell>
          <cell r="G2701">
            <v>81.62</v>
          </cell>
        </row>
        <row r="2702">
          <cell r="B2702" t="str">
            <v>C2633</v>
          </cell>
          <cell r="C2702" t="str">
            <v>TUBO RADIAL LEVE C/INSPEÇÃO PVC D=150mm (6")</v>
          </cell>
          <cell r="D2702">
            <v>0</v>
          </cell>
          <cell r="E2702">
            <v>0</v>
          </cell>
          <cell r="F2702" t="str">
            <v>UN</v>
          </cell>
          <cell r="G2702">
            <v>445.24</v>
          </cell>
        </row>
        <row r="2703">
          <cell r="B2703" t="str">
            <v>C2648</v>
          </cell>
          <cell r="C2703" t="str">
            <v>UNIÃO PVC BRANCO ROSC. D=1/2" (20mm)</v>
          </cell>
          <cell r="D2703">
            <v>0</v>
          </cell>
          <cell r="E2703">
            <v>0</v>
          </cell>
          <cell r="F2703" t="str">
            <v>UN</v>
          </cell>
          <cell r="G2703">
            <v>6.91</v>
          </cell>
        </row>
        <row r="2704">
          <cell r="B2704" t="str">
            <v>C2652</v>
          </cell>
          <cell r="C2704" t="str">
            <v>UNIÃO PVC BRANCO ROSC. D=3/4" (25mm)</v>
          </cell>
          <cell r="D2704">
            <v>0</v>
          </cell>
          <cell r="E2704">
            <v>0</v>
          </cell>
          <cell r="F2704" t="str">
            <v>UN</v>
          </cell>
          <cell r="G2704">
            <v>8.43</v>
          </cell>
        </row>
        <row r="2705">
          <cell r="B2705" t="str">
            <v>C2647</v>
          </cell>
          <cell r="C2705" t="str">
            <v>UNIÃO PVC BRANCO ROSC. D=1" (32mm)</v>
          </cell>
          <cell r="D2705">
            <v>0</v>
          </cell>
          <cell r="E2705">
            <v>0</v>
          </cell>
          <cell r="F2705" t="str">
            <v>UN</v>
          </cell>
          <cell r="G2705">
            <v>13.27</v>
          </cell>
        </row>
        <row r="2706">
          <cell r="B2706" t="str">
            <v>C2646</v>
          </cell>
          <cell r="C2706" t="str">
            <v>UNIÃO PVC BRANCO ROSC. D=1 1/4" (40mm)</v>
          </cell>
          <cell r="D2706">
            <v>0</v>
          </cell>
          <cell r="E2706">
            <v>0</v>
          </cell>
          <cell r="F2706" t="str">
            <v>UN</v>
          </cell>
          <cell r="G2706">
            <v>24.21</v>
          </cell>
        </row>
        <row r="2707">
          <cell r="B2707" t="str">
            <v>C2645</v>
          </cell>
          <cell r="C2707" t="str">
            <v>UNIÃO PVC BRANCO ROSC. D=1 1/2" (50mm)</v>
          </cell>
          <cell r="D2707">
            <v>0</v>
          </cell>
          <cell r="E2707">
            <v>0</v>
          </cell>
          <cell r="F2707" t="str">
            <v>UN</v>
          </cell>
          <cell r="G2707">
            <v>25.21</v>
          </cell>
        </row>
        <row r="2708">
          <cell r="B2708" t="str">
            <v>C2650</v>
          </cell>
          <cell r="C2708" t="str">
            <v>UNIÃO PVC BRANCO ROSC. D=2" (60mm)</v>
          </cell>
          <cell r="D2708">
            <v>0</v>
          </cell>
          <cell r="E2708">
            <v>0</v>
          </cell>
          <cell r="F2708" t="str">
            <v>UN</v>
          </cell>
          <cell r="G2708">
            <v>44.83</v>
          </cell>
        </row>
        <row r="2709">
          <cell r="B2709" t="str">
            <v>C2651</v>
          </cell>
          <cell r="C2709" t="str">
            <v>UNIÃO PVC BRANCO ROSC. D=3" (85mm)</v>
          </cell>
          <cell r="D2709">
            <v>0</v>
          </cell>
          <cell r="E2709">
            <v>0</v>
          </cell>
          <cell r="F2709" t="str">
            <v>UN</v>
          </cell>
          <cell r="G2709">
            <v>109.88</v>
          </cell>
        </row>
        <row r="2710">
          <cell r="B2710" t="str">
            <v>C2649</v>
          </cell>
          <cell r="C2710" t="str">
            <v>UNIÃO PVC BRANCO ROSC. D=2 1/2" (75mm)</v>
          </cell>
          <cell r="D2710">
            <v>0</v>
          </cell>
          <cell r="E2710">
            <v>0</v>
          </cell>
          <cell r="F2710" t="str">
            <v>UN</v>
          </cell>
          <cell r="G2710">
            <v>89.62</v>
          </cell>
        </row>
        <row r="2711">
          <cell r="B2711" t="str">
            <v>C2653</v>
          </cell>
          <cell r="C2711" t="str">
            <v>UNIÃO PVC BRANCO ROSC. D=4" (110mm)</v>
          </cell>
          <cell r="D2711">
            <v>0</v>
          </cell>
          <cell r="E2711">
            <v>0</v>
          </cell>
          <cell r="F2711" t="str">
            <v>UN</v>
          </cell>
          <cell r="G2711">
            <v>187.58</v>
          </cell>
        </row>
        <row r="2712">
          <cell r="B2712" t="str">
            <v>C2654</v>
          </cell>
          <cell r="C2712" t="str">
            <v>UNIÃO PVC SOLD. MARROM D= 20mm (1/2")</v>
          </cell>
          <cell r="D2712">
            <v>0</v>
          </cell>
          <cell r="E2712">
            <v>0</v>
          </cell>
          <cell r="F2712" t="str">
            <v>UN</v>
          </cell>
          <cell r="G2712">
            <v>6.57</v>
          </cell>
        </row>
        <row r="2713">
          <cell r="B2713" t="str">
            <v>C2655</v>
          </cell>
          <cell r="C2713" t="str">
            <v>UNIÃO PVC SOLD. MARROM D= 25mm (3/4")</v>
          </cell>
          <cell r="D2713">
            <v>0</v>
          </cell>
          <cell r="E2713">
            <v>0</v>
          </cell>
          <cell r="F2713" t="str">
            <v>UN</v>
          </cell>
          <cell r="G2713">
            <v>7.74</v>
          </cell>
        </row>
        <row r="2714">
          <cell r="B2714" t="str">
            <v>C2656</v>
          </cell>
          <cell r="C2714" t="str">
            <v>UNIÃO PVC SOLD. MARROM D= 32mm (1")</v>
          </cell>
          <cell r="D2714">
            <v>0</v>
          </cell>
          <cell r="E2714">
            <v>0</v>
          </cell>
          <cell r="F2714" t="str">
            <v>UN</v>
          </cell>
          <cell r="G2714">
            <v>11.73</v>
          </cell>
        </row>
        <row r="2715">
          <cell r="B2715" t="str">
            <v>C2657</v>
          </cell>
          <cell r="C2715" t="str">
            <v>UNIÃO PVC SOLD. MARROM D= 40mm (1 1/4")</v>
          </cell>
          <cell r="D2715">
            <v>0</v>
          </cell>
          <cell r="E2715">
            <v>0</v>
          </cell>
          <cell r="F2715" t="str">
            <v>UN</v>
          </cell>
          <cell r="G2715">
            <v>20.86</v>
          </cell>
        </row>
        <row r="2716">
          <cell r="B2716" t="str">
            <v>C2658</v>
          </cell>
          <cell r="C2716" t="str">
            <v>UNIÃO PVC SOLD. MARROM D= 50mm (1 1/2")</v>
          </cell>
          <cell r="D2716">
            <v>0</v>
          </cell>
          <cell r="E2716">
            <v>0</v>
          </cell>
          <cell r="F2716" t="str">
            <v>UN</v>
          </cell>
          <cell r="G2716">
            <v>22.41</v>
          </cell>
        </row>
        <row r="2717">
          <cell r="B2717" t="str">
            <v>C2659</v>
          </cell>
          <cell r="C2717" t="str">
            <v>UNIÃO PVC SOLD. MARROM D= 60mm (2")</v>
          </cell>
          <cell r="D2717">
            <v>0</v>
          </cell>
          <cell r="E2717">
            <v>0</v>
          </cell>
          <cell r="F2717" t="str">
            <v>UN</v>
          </cell>
          <cell r="G2717">
            <v>49.83</v>
          </cell>
        </row>
        <row r="2718">
          <cell r="B2718" t="str">
            <v>C2660</v>
          </cell>
          <cell r="C2718" t="str">
            <v>UNIÃO PVC SOLD. MARROM D= 75mm (2 1/2")</v>
          </cell>
          <cell r="D2718">
            <v>0</v>
          </cell>
          <cell r="E2718">
            <v>0</v>
          </cell>
          <cell r="F2718" t="str">
            <v>UN</v>
          </cell>
          <cell r="G2718">
            <v>115.93</v>
          </cell>
        </row>
        <row r="2719">
          <cell r="B2719" t="str">
            <v>C2661</v>
          </cell>
          <cell r="C2719" t="str">
            <v>UNIÃO PVC SOLD. MARROM D= 85mm (3")</v>
          </cell>
          <cell r="D2719">
            <v>0</v>
          </cell>
          <cell r="E2719">
            <v>0</v>
          </cell>
          <cell r="F2719" t="str">
            <v>UN</v>
          </cell>
          <cell r="G2719">
            <v>146.02000000000001</v>
          </cell>
        </row>
        <row r="2720">
          <cell r="B2720" t="str">
            <v>C2662</v>
          </cell>
          <cell r="C2720" t="str">
            <v>UNIÃO PVC SOLD. MARROM D=110mm (4")</v>
          </cell>
          <cell r="D2720">
            <v>0</v>
          </cell>
          <cell r="E2720">
            <v>0</v>
          </cell>
          <cell r="F2720" t="str">
            <v>UN</v>
          </cell>
          <cell r="G2720">
            <v>297.95</v>
          </cell>
        </row>
        <row r="2721">
          <cell r="B2721" t="str">
            <v>TUBOS E CONEXÕES DE PRFV</v>
          </cell>
          <cell r="C2721">
            <v>0</v>
          </cell>
          <cell r="D2721">
            <v>0</v>
          </cell>
          <cell r="E2721">
            <v>0</v>
          </cell>
          <cell r="F2721">
            <v>0</v>
          </cell>
          <cell r="G2721">
            <v>177.08</v>
          </cell>
        </row>
        <row r="2722">
          <cell r="B2722" t="str">
            <v>C4188</v>
          </cell>
          <cell r="C2722" t="str">
            <v>ASSENTAMENTO DE TUBO, PEÇAS E CONEXÕES EM PRFV, JE DN 300mm</v>
          </cell>
          <cell r="D2722">
            <v>0</v>
          </cell>
          <cell r="E2722">
            <v>0</v>
          </cell>
          <cell r="F2722" t="str">
            <v>M</v>
          </cell>
          <cell r="G2722">
            <v>9.23</v>
          </cell>
        </row>
        <row r="2723">
          <cell r="B2723" t="str">
            <v>C4189</v>
          </cell>
          <cell r="C2723" t="str">
            <v>ASSENTAMENTO DE TUBO, PEÇAS E CONEXÕES EM PRFV, JE DN 350mm</v>
          </cell>
          <cell r="D2723">
            <v>0</v>
          </cell>
          <cell r="E2723">
            <v>0</v>
          </cell>
          <cell r="F2723" t="str">
            <v>M</v>
          </cell>
          <cell r="G2723">
            <v>9.68</v>
          </cell>
        </row>
        <row r="2724">
          <cell r="B2724" t="str">
            <v>C4190</v>
          </cell>
          <cell r="C2724" t="str">
            <v>ASSENTAMENTO DE TUBO, PEÇAS E CONEXÕES EM PRFV, JE DN 400mm</v>
          </cell>
          <cell r="D2724">
            <v>0</v>
          </cell>
          <cell r="E2724">
            <v>0</v>
          </cell>
          <cell r="F2724" t="str">
            <v>M</v>
          </cell>
          <cell r="G2724">
            <v>11.22</v>
          </cell>
        </row>
        <row r="2725">
          <cell r="B2725" t="str">
            <v>C4191</v>
          </cell>
          <cell r="C2725" t="str">
            <v>ASSENTAMENTO DE TUBO, PEÇAS E CONEXÕES EM PRFV, JE DN 450mm</v>
          </cell>
          <cell r="D2725">
            <v>0</v>
          </cell>
          <cell r="E2725">
            <v>0</v>
          </cell>
          <cell r="F2725" t="str">
            <v>M</v>
          </cell>
          <cell r="G2725">
            <v>11.83</v>
          </cell>
        </row>
        <row r="2726">
          <cell r="B2726" t="str">
            <v>C4192</v>
          </cell>
          <cell r="C2726" t="str">
            <v>ASSENTAMENTO DE TUBO, PEÇAS E CONEXÕES EM PRFV, JE DN 500mm</v>
          </cell>
          <cell r="D2726">
            <v>0</v>
          </cell>
          <cell r="E2726">
            <v>0</v>
          </cell>
          <cell r="F2726" t="str">
            <v>M</v>
          </cell>
          <cell r="G2726">
            <v>12.47</v>
          </cell>
        </row>
        <row r="2727">
          <cell r="B2727" t="str">
            <v>C4193</v>
          </cell>
          <cell r="C2727" t="str">
            <v>ASSENTAMENTO DE TUBO, PEÇAS E CONEXÕES EM PRFV, JE DN 600mm</v>
          </cell>
          <cell r="D2727">
            <v>0</v>
          </cell>
          <cell r="E2727">
            <v>0</v>
          </cell>
          <cell r="F2727" t="str">
            <v>M</v>
          </cell>
          <cell r="G2727">
            <v>13.81</v>
          </cell>
        </row>
        <row r="2728">
          <cell r="B2728" t="str">
            <v>C4194</v>
          </cell>
          <cell r="C2728" t="str">
            <v>ASSENTAMENTO DE TUBO, PEÇAS E CONEXÕES EM PRFV, JE DN 700mm</v>
          </cell>
          <cell r="D2728">
            <v>0</v>
          </cell>
          <cell r="E2728">
            <v>0</v>
          </cell>
          <cell r="F2728" t="str">
            <v>M</v>
          </cell>
          <cell r="G2728">
            <v>15.61</v>
          </cell>
        </row>
        <row r="2729">
          <cell r="B2729" t="str">
            <v>C4195</v>
          </cell>
          <cell r="C2729" t="str">
            <v>ASSENTAMENTO DE TUBO, PEÇAS E CONEXÕES EM PRFV, JE DN 800mm</v>
          </cell>
          <cell r="D2729">
            <v>0</v>
          </cell>
          <cell r="E2729">
            <v>0</v>
          </cell>
          <cell r="F2729" t="str">
            <v>M</v>
          </cell>
          <cell r="G2729">
            <v>18.989999999999998</v>
          </cell>
        </row>
        <row r="2730">
          <cell r="B2730" t="str">
            <v>C4196</v>
          </cell>
          <cell r="C2730" t="str">
            <v>ASSENTAMENTO DE TUBO, PEÇAS E CONEXÕES EM PRFV, JE DN 900mm</v>
          </cell>
          <cell r="D2730">
            <v>0</v>
          </cell>
          <cell r="E2730">
            <v>0</v>
          </cell>
          <cell r="F2730" t="str">
            <v>M</v>
          </cell>
          <cell r="G2730">
            <v>21.38</v>
          </cell>
        </row>
        <row r="2731">
          <cell r="B2731" t="str">
            <v>C4197</v>
          </cell>
          <cell r="C2731" t="str">
            <v>ASSENTAMENTO DE TUBO, PEÇAS E CONEXÕES EM PRFV, JE DN 1000mm</v>
          </cell>
          <cell r="D2731">
            <v>0</v>
          </cell>
          <cell r="E2731">
            <v>0</v>
          </cell>
          <cell r="F2731" t="str">
            <v>M</v>
          </cell>
          <cell r="G2731">
            <v>24.17</v>
          </cell>
        </row>
        <row r="2732">
          <cell r="B2732" t="str">
            <v>C4198</v>
          </cell>
          <cell r="C2732" t="str">
            <v>ASSENTAMENTO DE TUBO, PEÇAS E CONEXÕES EM PRFV, JE DN 1200mm</v>
          </cell>
          <cell r="D2732">
            <v>0</v>
          </cell>
          <cell r="E2732">
            <v>0</v>
          </cell>
          <cell r="F2732" t="str">
            <v>M</v>
          </cell>
          <cell r="G2732">
            <v>28.68</v>
          </cell>
        </row>
        <row r="2733">
          <cell r="B2733" t="str">
            <v>TUBOS E CONEXÕES DE CERÂMICA</v>
          </cell>
          <cell r="C2733">
            <v>0</v>
          </cell>
          <cell r="D2733">
            <v>0</v>
          </cell>
          <cell r="E2733">
            <v>0</v>
          </cell>
          <cell r="F2733">
            <v>0</v>
          </cell>
          <cell r="G2733">
            <v>184.88</v>
          </cell>
        </row>
        <row r="2734">
          <cell r="B2734" t="str">
            <v>C0235</v>
          </cell>
          <cell r="C2734" t="str">
            <v>ASSENTAMENTO DE TUBOS E CONEXÕES CERÂMICOS, J.ARG. D= 100mm</v>
          </cell>
          <cell r="D2734">
            <v>0</v>
          </cell>
          <cell r="E2734">
            <v>0</v>
          </cell>
          <cell r="F2734" t="str">
            <v>M</v>
          </cell>
          <cell r="G2734">
            <v>3.73</v>
          </cell>
        </row>
        <row r="2735">
          <cell r="B2735" t="str">
            <v>C0239</v>
          </cell>
          <cell r="C2735" t="str">
            <v>ASSENTAMENTO DE TUBOS E CONEXÕES CERÂMICOS, J.ARG. D=150mm</v>
          </cell>
          <cell r="D2735">
            <v>0</v>
          </cell>
          <cell r="E2735">
            <v>0</v>
          </cell>
          <cell r="F2735" t="str">
            <v>M</v>
          </cell>
          <cell r="G2735">
            <v>4.82</v>
          </cell>
        </row>
        <row r="2736">
          <cell r="B2736" t="str">
            <v>C0236</v>
          </cell>
          <cell r="C2736" t="str">
            <v>ASSENTAMENTO DE TUBOS E CONEXÕES CERÂMICOS, J.ARG. D= 200mm</v>
          </cell>
          <cell r="D2736">
            <v>0</v>
          </cell>
          <cell r="E2736">
            <v>0</v>
          </cell>
          <cell r="F2736" t="str">
            <v>M</v>
          </cell>
          <cell r="G2736">
            <v>5.88</v>
          </cell>
        </row>
        <row r="2737">
          <cell r="B2737" t="str">
            <v>C0237</v>
          </cell>
          <cell r="C2737" t="str">
            <v>ASSENTAMENTO DE TUBOS E CONEXÕES CERÂMICOS, J.ARG. D= 250mm</v>
          </cell>
          <cell r="D2737">
            <v>0</v>
          </cell>
          <cell r="E2737">
            <v>0</v>
          </cell>
          <cell r="F2737" t="str">
            <v>M</v>
          </cell>
          <cell r="G2737">
            <v>8</v>
          </cell>
        </row>
        <row r="2738">
          <cell r="B2738" t="str">
            <v>C0238</v>
          </cell>
          <cell r="C2738" t="str">
            <v>ASSENTAMENTO DE TUBOS E CONEXÕES CERÂMICOS, J.ARG. D= 300mm</v>
          </cell>
          <cell r="D2738">
            <v>0</v>
          </cell>
          <cell r="E2738">
            <v>0</v>
          </cell>
          <cell r="F2738" t="str">
            <v>M</v>
          </cell>
          <cell r="G2738">
            <v>9.89</v>
          </cell>
        </row>
        <row r="2739">
          <cell r="B2739" t="str">
            <v>C0240</v>
          </cell>
          <cell r="C2739" t="str">
            <v>ASSENTAMENTO DE TUBOS E CONEXÕES CERÂMICOS, J.ASF. D= 100mm</v>
          </cell>
          <cell r="D2739">
            <v>0</v>
          </cell>
          <cell r="E2739">
            <v>0</v>
          </cell>
          <cell r="F2739" t="str">
            <v>M</v>
          </cell>
          <cell r="G2739">
            <v>10.68</v>
          </cell>
        </row>
        <row r="2740">
          <cell r="B2740" t="str">
            <v>C0241</v>
          </cell>
          <cell r="C2740" t="str">
            <v>ASSENTAMENTO DE TUBOS E CONEXÕES CERÂMICOS, J.ASF. D= 150mm</v>
          </cell>
          <cell r="D2740">
            <v>0</v>
          </cell>
          <cell r="E2740">
            <v>0</v>
          </cell>
          <cell r="F2740" t="str">
            <v>M</v>
          </cell>
          <cell r="G2740">
            <v>12.12</v>
          </cell>
        </row>
        <row r="2741">
          <cell r="B2741" t="str">
            <v>C0242</v>
          </cell>
          <cell r="C2741" t="str">
            <v>ASSENTAMENTO DE TUBOS E CONEXÕES CERÂMICOS, J.ASF. D= 200mm</v>
          </cell>
          <cell r="D2741">
            <v>0</v>
          </cell>
          <cell r="E2741">
            <v>0</v>
          </cell>
          <cell r="F2741" t="str">
            <v>M</v>
          </cell>
          <cell r="G2741">
            <v>14.35</v>
          </cell>
        </row>
        <row r="2742">
          <cell r="B2742" t="str">
            <v>C0243</v>
          </cell>
          <cell r="C2742" t="str">
            <v>ASSENTAMENTO DE TUBOS E CONEXÕES CERÂMICOS, J.ASF. D= 250mm</v>
          </cell>
          <cell r="D2742">
            <v>0</v>
          </cell>
          <cell r="E2742">
            <v>0</v>
          </cell>
          <cell r="F2742" t="str">
            <v>M</v>
          </cell>
          <cell r="G2742">
            <v>19.63</v>
          </cell>
        </row>
        <row r="2743">
          <cell r="B2743" t="str">
            <v>C0244</v>
          </cell>
          <cell r="C2743" t="str">
            <v>ASSENTAMENTO DE TUBOS E CONEXÕES CERÂMICOS, J.ASF. D= 300mm</v>
          </cell>
          <cell r="D2743">
            <v>0</v>
          </cell>
          <cell r="E2743">
            <v>0</v>
          </cell>
          <cell r="F2743" t="str">
            <v>M</v>
          </cell>
          <cell r="G2743">
            <v>24.83</v>
          </cell>
        </row>
        <row r="2744">
          <cell r="B2744" t="str">
            <v>C0245</v>
          </cell>
          <cell r="C2744" t="str">
            <v>ASSENTAMENTO DE TUBOS E CONEXÕES CERÂMICOS, J.ASF. D= 350mm</v>
          </cell>
          <cell r="D2744">
            <v>0</v>
          </cell>
          <cell r="E2744">
            <v>0</v>
          </cell>
          <cell r="F2744" t="str">
            <v>M</v>
          </cell>
          <cell r="G2744">
            <v>31.77</v>
          </cell>
        </row>
        <row r="2745">
          <cell r="B2745" t="str">
            <v>C0246</v>
          </cell>
          <cell r="C2745" t="str">
            <v>ASSENTAMENTO DE TUBOS E CONEXÕES CERÂMICOS, J.ASF. D= 400mm</v>
          </cell>
          <cell r="D2745">
            <v>0</v>
          </cell>
          <cell r="E2745">
            <v>0</v>
          </cell>
          <cell r="F2745" t="str">
            <v>M</v>
          </cell>
          <cell r="G2745">
            <v>39.17</v>
          </cell>
        </row>
        <row r="2746">
          <cell r="B2746" t="str">
            <v>TUBOS E CONEXÕES DE CONCRETO</v>
          </cell>
          <cell r="C2746">
            <v>0</v>
          </cell>
          <cell r="D2746">
            <v>0</v>
          </cell>
          <cell r="E2746">
            <v>0</v>
          </cell>
          <cell r="F2746">
            <v>0</v>
          </cell>
          <cell r="G2746">
            <v>1832.25</v>
          </cell>
        </row>
        <row r="2747">
          <cell r="B2747" t="str">
            <v>C0305</v>
          </cell>
          <cell r="C2747" t="str">
            <v>ASSENTAMENTO DE TUBOS EM CONCRETO,JUNTA ARGAMASSADA, D=150mm</v>
          </cell>
          <cell r="D2747">
            <v>0</v>
          </cell>
          <cell r="E2747">
            <v>0</v>
          </cell>
          <cell r="F2747" t="str">
            <v>M</v>
          </cell>
          <cell r="G2747">
            <v>12.89</v>
          </cell>
        </row>
        <row r="2748">
          <cell r="B2748" t="str">
            <v>C0306</v>
          </cell>
          <cell r="C2748" t="str">
            <v>ASSENTAMENTO DE TUBOS EM CONCRETO,JUNTA ARGAMASSADA, D=200mm</v>
          </cell>
          <cell r="D2748">
            <v>0</v>
          </cell>
          <cell r="E2748">
            <v>0</v>
          </cell>
          <cell r="F2748" t="str">
            <v>M</v>
          </cell>
          <cell r="G2748">
            <v>17.14</v>
          </cell>
        </row>
        <row r="2749">
          <cell r="B2749" t="str">
            <v>C0298</v>
          </cell>
          <cell r="C2749" t="str">
            <v>ASSENTAMENTO DE TUBOS EM CONCRETO, JE D= 300mm</v>
          </cell>
          <cell r="D2749">
            <v>0</v>
          </cell>
          <cell r="E2749">
            <v>0</v>
          </cell>
          <cell r="F2749" t="str">
            <v>M</v>
          </cell>
          <cell r="G2749">
            <v>22.99</v>
          </cell>
        </row>
        <row r="2750">
          <cell r="B2750" t="str">
            <v>C0299</v>
          </cell>
          <cell r="C2750" t="str">
            <v>ASSENTAMENTO DE TUBOS EM CONCRETO, JE D= 400mm</v>
          </cell>
          <cell r="D2750">
            <v>0</v>
          </cell>
          <cell r="E2750">
            <v>0</v>
          </cell>
          <cell r="F2750" t="str">
            <v>M</v>
          </cell>
          <cell r="G2750">
            <v>35.75</v>
          </cell>
        </row>
        <row r="2751">
          <cell r="B2751" t="str">
            <v>C0300</v>
          </cell>
          <cell r="C2751" t="str">
            <v>ASSENTAMENTO DE TUBOS EM CONCRETO, JE D=500mm</v>
          </cell>
          <cell r="D2751">
            <v>0</v>
          </cell>
          <cell r="E2751">
            <v>0</v>
          </cell>
          <cell r="F2751" t="str">
            <v>M</v>
          </cell>
          <cell r="G2751">
            <v>49.55</v>
          </cell>
        </row>
        <row r="2752">
          <cell r="B2752" t="str">
            <v>C0301</v>
          </cell>
          <cell r="C2752" t="str">
            <v>ASSENTAMENTO DE TUBOS EM CONCRETO, JE D=600mm</v>
          </cell>
          <cell r="D2752">
            <v>0</v>
          </cell>
          <cell r="E2752">
            <v>0</v>
          </cell>
          <cell r="F2752" t="str">
            <v>M</v>
          </cell>
          <cell r="G2752">
            <v>62.5</v>
          </cell>
        </row>
        <row r="2753">
          <cell r="B2753" t="str">
            <v>C0302</v>
          </cell>
          <cell r="C2753" t="str">
            <v>ASSENTAMENTO DE TUBOS EM CONCRETO, JE D= 700mm</v>
          </cell>
          <cell r="D2753">
            <v>0</v>
          </cell>
          <cell r="E2753">
            <v>0</v>
          </cell>
          <cell r="F2753" t="str">
            <v>M</v>
          </cell>
          <cell r="G2753">
            <v>78.58</v>
          </cell>
        </row>
        <row r="2754">
          <cell r="B2754" t="str">
            <v>C0303</v>
          </cell>
          <cell r="C2754" t="str">
            <v>ASSENTAMENTO DE TUBOS EM CONCRETO, JE D= 800mm</v>
          </cell>
          <cell r="D2754">
            <v>0</v>
          </cell>
          <cell r="E2754">
            <v>0</v>
          </cell>
          <cell r="F2754" t="str">
            <v>M</v>
          </cell>
          <cell r="G2754">
            <v>92.77</v>
          </cell>
        </row>
        <row r="2755">
          <cell r="B2755" t="str">
            <v>C0304</v>
          </cell>
          <cell r="C2755" t="str">
            <v>ASSENTAMENTO DE TUBOS EM CONCRETO, JE D= 900mm</v>
          </cell>
          <cell r="D2755">
            <v>0</v>
          </cell>
          <cell r="E2755">
            <v>0</v>
          </cell>
          <cell r="F2755" t="str">
            <v>M</v>
          </cell>
          <cell r="G2755">
            <v>115.29</v>
          </cell>
        </row>
        <row r="2756">
          <cell r="B2756" t="str">
            <v>C0293</v>
          </cell>
          <cell r="C2756" t="str">
            <v>ASSENTAMENTO DE TUBOS EM CONCRETO, JE D= 1000mm</v>
          </cell>
          <cell r="D2756">
            <v>0</v>
          </cell>
          <cell r="E2756">
            <v>0</v>
          </cell>
          <cell r="F2756" t="str">
            <v>M</v>
          </cell>
          <cell r="G2756">
            <v>150.13999999999999</v>
          </cell>
        </row>
        <row r="2757">
          <cell r="B2757" t="str">
            <v>C0294</v>
          </cell>
          <cell r="C2757" t="str">
            <v>ASSENTAMENTO DE TUBOS EM CONCRETO, JE D= 1200mm</v>
          </cell>
          <cell r="D2757">
            <v>0</v>
          </cell>
          <cell r="E2757">
            <v>0</v>
          </cell>
          <cell r="F2757" t="str">
            <v>M</v>
          </cell>
          <cell r="G2757">
            <v>201.37</v>
          </cell>
        </row>
        <row r="2758">
          <cell r="B2758" t="str">
            <v>C0295</v>
          </cell>
          <cell r="C2758" t="str">
            <v>ASSENTAMENTO DE TUBOS EM CONCRETO, JE D=1500mm</v>
          </cell>
          <cell r="D2758">
            <v>0</v>
          </cell>
          <cell r="E2758">
            <v>0</v>
          </cell>
          <cell r="F2758" t="str">
            <v>M</v>
          </cell>
          <cell r="G2758">
            <v>254.9</v>
          </cell>
        </row>
        <row r="2759">
          <cell r="B2759" t="str">
            <v>C0296</v>
          </cell>
          <cell r="C2759" t="str">
            <v>ASSENTAMENTO DE TUBOS EM CONCRETO, JE D= 1750mm</v>
          </cell>
          <cell r="D2759">
            <v>0</v>
          </cell>
          <cell r="E2759">
            <v>0</v>
          </cell>
          <cell r="F2759" t="str">
            <v>M</v>
          </cell>
          <cell r="G2759">
            <v>324.74</v>
          </cell>
        </row>
        <row r="2760">
          <cell r="B2760" t="str">
            <v>C0297</v>
          </cell>
          <cell r="C2760" t="str">
            <v>ASSENTAMENTO DE TUBOS EM CONCRETO, JE D=2000mm</v>
          </cell>
          <cell r="D2760">
            <v>0</v>
          </cell>
          <cell r="E2760">
            <v>0</v>
          </cell>
          <cell r="F2760" t="str">
            <v>M</v>
          </cell>
          <cell r="G2760">
            <v>413.61</v>
          </cell>
        </row>
        <row r="2761">
          <cell r="B2761" t="str">
            <v>TUBOS E CONEXÕES DE COBRE</v>
          </cell>
          <cell r="C2761">
            <v>0</v>
          </cell>
          <cell r="D2761">
            <v>0</v>
          </cell>
          <cell r="E2761">
            <v>0</v>
          </cell>
          <cell r="F2761">
            <v>0</v>
          </cell>
          <cell r="G2761">
            <v>5079.5</v>
          </cell>
        </row>
        <row r="2762">
          <cell r="B2762" t="str">
            <v>C1007</v>
          </cell>
          <cell r="C2762" t="str">
            <v>CURVA COBRE OU BRONZE D= 15mm (1/2")</v>
          </cell>
          <cell r="D2762">
            <v>0</v>
          </cell>
          <cell r="E2762">
            <v>0</v>
          </cell>
          <cell r="F2762" t="str">
            <v>UN</v>
          </cell>
          <cell r="G2762">
            <v>10.36</v>
          </cell>
        </row>
        <row r="2763">
          <cell r="B2763" t="str">
            <v>C1008</v>
          </cell>
          <cell r="C2763" t="str">
            <v>CURVA COBRE OU BRONZE D= 22mm (3/4")</v>
          </cell>
          <cell r="D2763">
            <v>0</v>
          </cell>
          <cell r="E2763">
            <v>0</v>
          </cell>
          <cell r="F2763" t="str">
            <v>UN</v>
          </cell>
          <cell r="G2763">
            <v>17.64</v>
          </cell>
        </row>
        <row r="2764">
          <cell r="B2764" t="str">
            <v>C1009</v>
          </cell>
          <cell r="C2764" t="str">
            <v>CURVA COBRE OU BRONZE D= 28mm (1")</v>
          </cell>
          <cell r="D2764">
            <v>0</v>
          </cell>
          <cell r="E2764">
            <v>0</v>
          </cell>
          <cell r="F2764" t="str">
            <v>UN</v>
          </cell>
          <cell r="G2764">
            <v>21.1</v>
          </cell>
        </row>
        <row r="2765">
          <cell r="B2765" t="str">
            <v>C1010</v>
          </cell>
          <cell r="C2765" t="str">
            <v>CURVA COBRE OU BRONZE D= 35mm (1 1/4")</v>
          </cell>
          <cell r="D2765">
            <v>0</v>
          </cell>
          <cell r="E2765">
            <v>0</v>
          </cell>
          <cell r="F2765" t="str">
            <v>UN</v>
          </cell>
          <cell r="G2765">
            <v>28.79</v>
          </cell>
        </row>
        <row r="2766">
          <cell r="B2766" t="str">
            <v>C1011</v>
          </cell>
          <cell r="C2766" t="str">
            <v>CURVA COBRE OU BRONZE D= 42mm (1 1/2")</v>
          </cell>
          <cell r="D2766">
            <v>0</v>
          </cell>
          <cell r="E2766">
            <v>0</v>
          </cell>
          <cell r="F2766" t="str">
            <v>UN</v>
          </cell>
          <cell r="G2766">
            <v>46.43</v>
          </cell>
        </row>
        <row r="2767">
          <cell r="B2767" t="str">
            <v>C1012</v>
          </cell>
          <cell r="C2767" t="str">
            <v>CURVA COBRE OU BRONZE D= 54mm (2")</v>
          </cell>
          <cell r="D2767">
            <v>0</v>
          </cell>
          <cell r="E2767">
            <v>0</v>
          </cell>
          <cell r="F2767" t="str">
            <v>UN</v>
          </cell>
          <cell r="G2767">
            <v>72.17</v>
          </cell>
        </row>
        <row r="2768">
          <cell r="B2768" t="str">
            <v>C1013</v>
          </cell>
          <cell r="C2768" t="str">
            <v>CURVA COBRE OU BRONZE D= 66mm (2 1/2")</v>
          </cell>
          <cell r="D2768">
            <v>0</v>
          </cell>
          <cell r="E2768">
            <v>0</v>
          </cell>
          <cell r="F2768" t="str">
            <v>UN</v>
          </cell>
          <cell r="G2768">
            <v>204.41</v>
          </cell>
        </row>
        <row r="2769">
          <cell r="B2769" t="str">
            <v>C1014</v>
          </cell>
          <cell r="C2769" t="str">
            <v>CURVA COBRE OU BRONZE D= 79mm (3")</v>
          </cell>
          <cell r="D2769">
            <v>0</v>
          </cell>
          <cell r="E2769">
            <v>0</v>
          </cell>
          <cell r="F2769" t="str">
            <v>UN</v>
          </cell>
          <cell r="G2769">
            <v>245.97</v>
          </cell>
        </row>
        <row r="2770">
          <cell r="B2770" t="str">
            <v>C1015</v>
          </cell>
          <cell r="C2770" t="str">
            <v>CURVA COBRE OU BRONZE D=104mm (4")</v>
          </cell>
          <cell r="D2770">
            <v>0</v>
          </cell>
          <cell r="E2770">
            <v>0</v>
          </cell>
          <cell r="F2770" t="str">
            <v>UN</v>
          </cell>
          <cell r="G2770">
            <v>513.04999999999995</v>
          </cell>
        </row>
        <row r="2771">
          <cell r="B2771" t="str">
            <v>C2332</v>
          </cell>
          <cell r="C2771" t="str">
            <v>TÊ COBRE OU BRONZE D= 15mm (1/2")</v>
          </cell>
          <cell r="D2771">
            <v>0</v>
          </cell>
          <cell r="E2771">
            <v>0</v>
          </cell>
          <cell r="F2771" t="str">
            <v>UN</v>
          </cell>
          <cell r="G2771">
            <v>8.25</v>
          </cell>
        </row>
        <row r="2772">
          <cell r="B2772" t="str">
            <v>C2333</v>
          </cell>
          <cell r="C2772" t="str">
            <v>TÊ COBRE OU BRONZE D= 22mm (3/4")</v>
          </cell>
          <cell r="D2772">
            <v>0</v>
          </cell>
          <cell r="E2772">
            <v>0</v>
          </cell>
          <cell r="F2772" t="str">
            <v>UN</v>
          </cell>
          <cell r="G2772">
            <v>12.15</v>
          </cell>
        </row>
        <row r="2773">
          <cell r="B2773" t="str">
            <v>C2334</v>
          </cell>
          <cell r="C2773" t="str">
            <v>TÊ COBRE OU BRONZE D= 28mm (1")</v>
          </cell>
          <cell r="D2773">
            <v>0</v>
          </cell>
          <cell r="E2773">
            <v>0</v>
          </cell>
          <cell r="F2773" t="str">
            <v>UN</v>
          </cell>
          <cell r="G2773">
            <v>16.809999999999999</v>
          </cell>
        </row>
        <row r="2774">
          <cell r="B2774" t="str">
            <v>C2335</v>
          </cell>
          <cell r="C2774" t="str">
            <v>TÊ COBRE OU BRONZE D= 35mm (1 1/4")</v>
          </cell>
          <cell r="D2774">
            <v>0</v>
          </cell>
          <cell r="E2774">
            <v>0</v>
          </cell>
          <cell r="F2774" t="str">
            <v>UN</v>
          </cell>
          <cell r="G2774">
            <v>35.31</v>
          </cell>
        </row>
        <row r="2775">
          <cell r="B2775" t="str">
            <v>C2336</v>
          </cell>
          <cell r="C2775" t="str">
            <v>TÊ COBRE OU BRONZE D= 42mm (1 1/2")</v>
          </cell>
          <cell r="D2775">
            <v>0</v>
          </cell>
          <cell r="E2775">
            <v>0</v>
          </cell>
          <cell r="F2775" t="str">
            <v>UN</v>
          </cell>
          <cell r="G2775">
            <v>43.45</v>
          </cell>
        </row>
        <row r="2776">
          <cell r="B2776" t="str">
            <v>C2337</v>
          </cell>
          <cell r="C2776" t="str">
            <v>TÊ COBRE OU BRONZE D= 54mm (2")</v>
          </cell>
          <cell r="D2776">
            <v>0</v>
          </cell>
          <cell r="E2776">
            <v>0</v>
          </cell>
          <cell r="F2776" t="str">
            <v>UN</v>
          </cell>
          <cell r="G2776">
            <v>77.5</v>
          </cell>
        </row>
        <row r="2777">
          <cell r="B2777" t="str">
            <v>C2338</v>
          </cell>
          <cell r="C2777" t="str">
            <v>TÊ COBRE OU BRONZE D= 66mm (2 1/2")</v>
          </cell>
          <cell r="D2777">
            <v>0</v>
          </cell>
          <cell r="E2777">
            <v>0</v>
          </cell>
          <cell r="F2777" t="str">
            <v>UN</v>
          </cell>
          <cell r="G2777">
            <v>205.58</v>
          </cell>
        </row>
        <row r="2778">
          <cell r="B2778" t="str">
            <v>C2339</v>
          </cell>
          <cell r="C2778" t="str">
            <v>TÊ COBRE OU BRONZE D= 79mm (3")</v>
          </cell>
          <cell r="D2778">
            <v>0</v>
          </cell>
          <cell r="E2778">
            <v>0</v>
          </cell>
          <cell r="F2778" t="str">
            <v>UN</v>
          </cell>
          <cell r="G2778">
            <v>315.56</v>
          </cell>
        </row>
        <row r="2779">
          <cell r="B2779" t="str">
            <v>C2340</v>
          </cell>
          <cell r="C2779" t="str">
            <v>TÊ COBRE OU BRONZE D=104mm (4")</v>
          </cell>
          <cell r="D2779">
            <v>0</v>
          </cell>
          <cell r="E2779">
            <v>0</v>
          </cell>
          <cell r="F2779" t="str">
            <v>UN</v>
          </cell>
          <cell r="G2779">
            <v>633.61</v>
          </cell>
        </row>
        <row r="2780">
          <cell r="B2780" t="str">
            <v>C2565</v>
          </cell>
          <cell r="C2780" t="str">
            <v>TUBO COBRE D= 15mm(1/2") CLASSE E</v>
          </cell>
          <cell r="D2780">
            <v>0</v>
          </cell>
          <cell r="E2780">
            <v>0</v>
          </cell>
          <cell r="F2780" t="str">
            <v>M</v>
          </cell>
          <cell r="G2780">
            <v>18.36</v>
          </cell>
        </row>
        <row r="2781">
          <cell r="B2781" t="str">
            <v>C2566</v>
          </cell>
          <cell r="C2781" t="str">
            <v>TUBO COBRE D= 22mm (3/4") CLASSE E</v>
          </cell>
          <cell r="D2781">
            <v>0</v>
          </cell>
          <cell r="E2781">
            <v>0</v>
          </cell>
          <cell r="F2781" t="str">
            <v>M</v>
          </cell>
          <cell r="G2781">
            <v>32.659999999999997</v>
          </cell>
        </row>
        <row r="2782">
          <cell r="B2782" t="str">
            <v>C2567</v>
          </cell>
          <cell r="C2782" t="str">
            <v>TUBO COBRE D= 28mm (1") CLASSE E</v>
          </cell>
          <cell r="D2782">
            <v>0</v>
          </cell>
          <cell r="E2782">
            <v>0</v>
          </cell>
          <cell r="F2782" t="str">
            <v>M</v>
          </cell>
          <cell r="G2782">
            <v>47.21</v>
          </cell>
        </row>
        <row r="2783">
          <cell r="B2783" t="str">
            <v>C2568</v>
          </cell>
          <cell r="C2783" t="str">
            <v>TUBO COBRE D= 35mm (1 1/4") CLASSE E</v>
          </cell>
          <cell r="D2783">
            <v>0</v>
          </cell>
          <cell r="E2783">
            <v>0</v>
          </cell>
          <cell r="F2783" t="str">
            <v>M</v>
          </cell>
          <cell r="G2783">
            <v>71.31</v>
          </cell>
        </row>
        <row r="2784">
          <cell r="B2784" t="str">
            <v>C2569</v>
          </cell>
          <cell r="C2784" t="str">
            <v>TUBO COBRE D= 42mm (1 1/2") CLASSE E</v>
          </cell>
          <cell r="D2784">
            <v>0</v>
          </cell>
          <cell r="E2784">
            <v>0</v>
          </cell>
          <cell r="F2784" t="str">
            <v>M</v>
          </cell>
          <cell r="G2784">
            <v>80.83</v>
          </cell>
        </row>
        <row r="2785">
          <cell r="B2785" t="str">
            <v>C2570</v>
          </cell>
          <cell r="C2785" t="str">
            <v>TUBO COBRE D= 54mm (2") CLASSE E</v>
          </cell>
          <cell r="D2785">
            <v>0</v>
          </cell>
          <cell r="E2785">
            <v>0</v>
          </cell>
          <cell r="F2785" t="str">
            <v>M</v>
          </cell>
          <cell r="G2785">
            <v>120.51</v>
          </cell>
        </row>
        <row r="2786">
          <cell r="B2786" t="str">
            <v>C2571</v>
          </cell>
          <cell r="C2786" t="str">
            <v>TUBO COBRE D= 66mm (2 1/2") CLASSE E</v>
          </cell>
          <cell r="D2786">
            <v>0</v>
          </cell>
          <cell r="E2786">
            <v>0</v>
          </cell>
          <cell r="F2786" t="str">
            <v>M</v>
          </cell>
          <cell r="G2786">
            <v>161.86000000000001</v>
          </cell>
        </row>
        <row r="2787">
          <cell r="B2787" t="str">
            <v>C2572</v>
          </cell>
          <cell r="C2787" t="str">
            <v>TUBO COBRE D= 79mm (3") CLASSE E</v>
          </cell>
          <cell r="D2787">
            <v>0</v>
          </cell>
          <cell r="E2787">
            <v>0</v>
          </cell>
          <cell r="F2787" t="str">
            <v>M</v>
          </cell>
          <cell r="G2787">
            <v>199.36</v>
          </cell>
        </row>
        <row r="2788">
          <cell r="B2788" t="str">
            <v>C2573</v>
          </cell>
          <cell r="C2788" t="str">
            <v>TUBO COBRE D=104mm (4") CLASSE E</v>
          </cell>
          <cell r="D2788">
            <v>0</v>
          </cell>
          <cell r="E2788">
            <v>0</v>
          </cell>
          <cell r="F2788" t="str">
            <v>M</v>
          </cell>
          <cell r="G2788">
            <v>290.85000000000002</v>
          </cell>
        </row>
        <row r="2789">
          <cell r="B2789" t="str">
            <v>C2574</v>
          </cell>
          <cell r="C2789" t="str">
            <v>TUBO COBRE INCLUSIVE CONEXÕES D= 15mm (1/2") CLASSE E</v>
          </cell>
          <cell r="D2789">
            <v>0</v>
          </cell>
          <cell r="E2789">
            <v>0</v>
          </cell>
          <cell r="F2789" t="str">
            <v>M</v>
          </cell>
          <cell r="G2789">
            <v>36.46</v>
          </cell>
        </row>
        <row r="2790">
          <cell r="B2790" t="str">
            <v>C2575</v>
          </cell>
          <cell r="C2790" t="str">
            <v>TUBO COBRE INCLUSIVE CONEXÕES D= 22mm (3/4") CLASSE E</v>
          </cell>
          <cell r="D2790">
            <v>0</v>
          </cell>
          <cell r="E2790">
            <v>0</v>
          </cell>
          <cell r="F2790" t="str">
            <v>M</v>
          </cell>
          <cell r="G2790">
            <v>58.15</v>
          </cell>
        </row>
        <row r="2791">
          <cell r="B2791" t="str">
            <v>C2576</v>
          </cell>
          <cell r="C2791" t="str">
            <v>TUBO COBRE INCLUSIVE CONEXÕES D= 28mm (1") CLASSE E</v>
          </cell>
          <cell r="D2791">
            <v>0</v>
          </cell>
          <cell r="E2791">
            <v>0</v>
          </cell>
          <cell r="F2791" t="str">
            <v>M</v>
          </cell>
          <cell r="G2791">
            <v>80.5</v>
          </cell>
        </row>
        <row r="2792">
          <cell r="B2792" t="str">
            <v>C2577</v>
          </cell>
          <cell r="C2792" t="str">
            <v>TUBO COBRE INCLUSIVE CONEXÕES D= 35mm (1 1/4") CLASSE E</v>
          </cell>
          <cell r="D2792">
            <v>0</v>
          </cell>
          <cell r="E2792">
            <v>0</v>
          </cell>
          <cell r="F2792" t="str">
            <v>M</v>
          </cell>
          <cell r="G2792">
            <v>117.52</v>
          </cell>
        </row>
        <row r="2793">
          <cell r="B2793" t="str">
            <v>C2578</v>
          </cell>
          <cell r="C2793" t="str">
            <v>TUBO COBRE INCLUSIVE CONEXÕES D= 42mm (1 1/2") CLASSE E</v>
          </cell>
          <cell r="D2793">
            <v>0</v>
          </cell>
          <cell r="E2793">
            <v>0</v>
          </cell>
          <cell r="F2793" t="str">
            <v>M</v>
          </cell>
          <cell r="G2793">
            <v>125.47</v>
          </cell>
        </row>
        <row r="2794">
          <cell r="B2794" t="str">
            <v>C2579</v>
          </cell>
          <cell r="C2794" t="str">
            <v>TUBO COBRE INCLUSIVE CONEXÕES D= 54mm (2") CLASSE E</v>
          </cell>
          <cell r="D2794">
            <v>0</v>
          </cell>
          <cell r="E2794">
            <v>0</v>
          </cell>
          <cell r="F2794" t="str">
            <v>M</v>
          </cell>
          <cell r="G2794">
            <v>185.43</v>
          </cell>
        </row>
        <row r="2795">
          <cell r="B2795" t="str">
            <v>C2580</v>
          </cell>
          <cell r="C2795" t="str">
            <v>TUBO COBRE INCLUSIVE CONEXÕES D= 66mm (2 1/2") CLASSE E</v>
          </cell>
          <cell r="D2795">
            <v>0</v>
          </cell>
          <cell r="E2795">
            <v>0</v>
          </cell>
          <cell r="F2795" t="str">
            <v>M</v>
          </cell>
          <cell r="G2795">
            <v>247.83</v>
          </cell>
        </row>
        <row r="2796">
          <cell r="B2796" t="str">
            <v>C2581</v>
          </cell>
          <cell r="C2796" t="str">
            <v>TUBO COBRE INCLUSIVE CONEXÕES D= 79mm (3") CLASSE E</v>
          </cell>
          <cell r="D2796">
            <v>0</v>
          </cell>
          <cell r="E2796">
            <v>0</v>
          </cell>
          <cell r="F2796" t="str">
            <v>M</v>
          </cell>
          <cell r="G2796">
            <v>284.66000000000003</v>
          </cell>
        </row>
        <row r="2797">
          <cell r="B2797" t="str">
            <v>C2582</v>
          </cell>
          <cell r="C2797" t="str">
            <v>TUBO COBRE INCLUSIVE CONEXÕES D=104mm (4") CLASSE E</v>
          </cell>
          <cell r="D2797">
            <v>0</v>
          </cell>
          <cell r="E2797">
            <v>0</v>
          </cell>
          <cell r="F2797" t="str">
            <v>M</v>
          </cell>
          <cell r="G2797">
            <v>412.36</v>
          </cell>
        </row>
        <row r="2798">
          <cell r="B2798" t="str">
            <v>REGISTROS E VÁLVULAS</v>
          </cell>
          <cell r="C2798">
            <v>0</v>
          </cell>
          <cell r="D2798">
            <v>0</v>
          </cell>
          <cell r="E2798">
            <v>0</v>
          </cell>
          <cell r="F2798">
            <v>0</v>
          </cell>
          <cell r="G2798">
            <v>11473.06</v>
          </cell>
        </row>
        <row r="2799">
          <cell r="B2799" t="str">
            <v>C3599</v>
          </cell>
          <cell r="C2799" t="str">
            <v>MUTIRÃO MISTO - REGISTRO DE GAVETA BRUTO D=20mm (3/4")</v>
          </cell>
          <cell r="D2799">
            <v>0</v>
          </cell>
          <cell r="E2799">
            <v>0</v>
          </cell>
          <cell r="F2799" t="str">
            <v>UN</v>
          </cell>
          <cell r="G2799">
            <v>30.8</v>
          </cell>
        </row>
        <row r="2800">
          <cell r="B2800" t="str">
            <v>C3600</v>
          </cell>
          <cell r="C2800" t="str">
            <v>MUTIRÃO MISTO - REGISTRO DE PRESSÃO D=20mm (3/4")</v>
          </cell>
          <cell r="D2800">
            <v>0</v>
          </cell>
          <cell r="E2800">
            <v>0</v>
          </cell>
          <cell r="F2800" t="str">
            <v>UN</v>
          </cell>
          <cell r="G2800">
            <v>24.14</v>
          </cell>
        </row>
        <row r="2801">
          <cell r="B2801" t="str">
            <v>C2156</v>
          </cell>
          <cell r="C2801" t="str">
            <v>REGISTRO DE GAVETA BRUTO D= 15mm (1/2")</v>
          </cell>
          <cell r="D2801">
            <v>0</v>
          </cell>
          <cell r="E2801">
            <v>0</v>
          </cell>
          <cell r="F2801" t="str">
            <v>UN</v>
          </cell>
          <cell r="G2801">
            <v>35.14</v>
          </cell>
        </row>
        <row r="2802">
          <cell r="B2802" t="str">
            <v>C2157</v>
          </cell>
          <cell r="C2802" t="str">
            <v>REGISTRO DE GAVETA BRUTO D= 20mm (3/4")</v>
          </cell>
          <cell r="D2802">
            <v>0</v>
          </cell>
          <cell r="E2802">
            <v>0</v>
          </cell>
          <cell r="F2802" t="str">
            <v>UN</v>
          </cell>
          <cell r="G2802">
            <v>36.450000000000003</v>
          </cell>
        </row>
        <row r="2803">
          <cell r="B2803" t="str">
            <v>C2158</v>
          </cell>
          <cell r="C2803" t="str">
            <v>REGISTRO DE GAVETA BRUTO D= 25mm (1")</v>
          </cell>
          <cell r="D2803">
            <v>0</v>
          </cell>
          <cell r="E2803">
            <v>0</v>
          </cell>
          <cell r="F2803" t="str">
            <v>UN</v>
          </cell>
          <cell r="G2803">
            <v>49.95</v>
          </cell>
        </row>
        <row r="2804">
          <cell r="B2804" t="str">
            <v>C2159</v>
          </cell>
          <cell r="C2804" t="str">
            <v>REGISTRO DE GAVETA BRUTO D= 32mm (1 1/4")</v>
          </cell>
          <cell r="D2804">
            <v>0</v>
          </cell>
          <cell r="E2804">
            <v>0</v>
          </cell>
          <cell r="F2804" t="str">
            <v>UN</v>
          </cell>
          <cell r="G2804">
            <v>70.760000000000005</v>
          </cell>
        </row>
        <row r="2805">
          <cell r="B2805" t="str">
            <v>C2160</v>
          </cell>
          <cell r="C2805" t="str">
            <v>REGISTRO DE GAVETA BRUTO D= 40mm (1 1/2")</v>
          </cell>
          <cell r="D2805">
            <v>0</v>
          </cell>
          <cell r="E2805">
            <v>0</v>
          </cell>
          <cell r="F2805" t="str">
            <v>UN</v>
          </cell>
          <cell r="G2805">
            <v>83.26</v>
          </cell>
        </row>
        <row r="2806">
          <cell r="B2806" t="str">
            <v>C2161</v>
          </cell>
          <cell r="C2806" t="str">
            <v>REGISTRO DE GAVETA BRUTO D= 50mm (2")</v>
          </cell>
          <cell r="D2806">
            <v>0</v>
          </cell>
          <cell r="E2806">
            <v>0</v>
          </cell>
          <cell r="F2806" t="str">
            <v>UN</v>
          </cell>
          <cell r="G2806">
            <v>108.52</v>
          </cell>
        </row>
        <row r="2807">
          <cell r="B2807" t="str">
            <v>C2162</v>
          </cell>
          <cell r="C2807" t="str">
            <v>REGISTRO DE GAVETA BRUTO D= 65mm (2 1/2")</v>
          </cell>
          <cell r="D2807">
            <v>0</v>
          </cell>
          <cell r="E2807">
            <v>0</v>
          </cell>
          <cell r="F2807" t="str">
            <v>UN</v>
          </cell>
          <cell r="G2807">
            <v>240.49</v>
          </cell>
        </row>
        <row r="2808">
          <cell r="B2808" t="str">
            <v>C2163</v>
          </cell>
          <cell r="C2808" t="str">
            <v>REGISTRO DE GAVETA BRUTO D= 80mm (3")</v>
          </cell>
          <cell r="D2808">
            <v>0</v>
          </cell>
          <cell r="E2808">
            <v>0</v>
          </cell>
          <cell r="F2808" t="str">
            <v>UN</v>
          </cell>
          <cell r="G2808">
            <v>367.83</v>
          </cell>
        </row>
        <row r="2809">
          <cell r="B2809" t="str">
            <v>C2164</v>
          </cell>
          <cell r="C2809" t="str">
            <v>REGISTRO DE GAVETA BRUTO D=100mm (4")</v>
          </cell>
          <cell r="D2809">
            <v>0</v>
          </cell>
          <cell r="E2809">
            <v>0</v>
          </cell>
          <cell r="F2809" t="str">
            <v>UN</v>
          </cell>
          <cell r="G2809">
            <v>609.83000000000004</v>
          </cell>
        </row>
        <row r="2810">
          <cell r="B2810" t="str">
            <v>C2165</v>
          </cell>
          <cell r="C2810" t="str">
            <v>REGISTRO DE GAVETA C/CANOPLA CROMADA D= 15mm (1/2")</v>
          </cell>
          <cell r="D2810">
            <v>0</v>
          </cell>
          <cell r="E2810">
            <v>0</v>
          </cell>
          <cell r="F2810" t="str">
            <v>UN</v>
          </cell>
          <cell r="G2810">
            <v>74.930000000000007</v>
          </cell>
        </row>
        <row r="2811">
          <cell r="B2811" t="str">
            <v>C2166</v>
          </cell>
          <cell r="C2811" t="str">
            <v>REGISTRO DE GAVETA C/CANOPLA CROMADA D= 20mm (3/4")</v>
          </cell>
          <cell r="D2811">
            <v>0</v>
          </cell>
          <cell r="E2811">
            <v>0</v>
          </cell>
          <cell r="F2811" t="str">
            <v>UN</v>
          </cell>
          <cell r="G2811">
            <v>75.459999999999994</v>
          </cell>
        </row>
        <row r="2812">
          <cell r="B2812" t="str">
            <v>C2167</v>
          </cell>
          <cell r="C2812" t="str">
            <v>REGISTRO DE GAVETA C/CANOPLA CROMADA D= 25mm (1")</v>
          </cell>
          <cell r="D2812">
            <v>0</v>
          </cell>
          <cell r="E2812">
            <v>0</v>
          </cell>
          <cell r="F2812" t="str">
            <v>UN</v>
          </cell>
          <cell r="G2812">
            <v>85.66</v>
          </cell>
        </row>
        <row r="2813">
          <cell r="B2813" t="str">
            <v>C2168</v>
          </cell>
          <cell r="C2813" t="str">
            <v>REGISTRO DE GAVETA C/CANOPLA CROMADA D= 32mm (1 1/4")</v>
          </cell>
          <cell r="D2813">
            <v>0</v>
          </cell>
          <cell r="E2813">
            <v>0</v>
          </cell>
          <cell r="F2813" t="str">
            <v>UN</v>
          </cell>
          <cell r="G2813">
            <v>119.52</v>
          </cell>
        </row>
        <row r="2814">
          <cell r="B2814" t="str">
            <v>C2169</v>
          </cell>
          <cell r="C2814" t="str">
            <v>REGISTRO DE GAVETA C/CANOPLA CROMADA D= 40mm (1 1/2")</v>
          </cell>
          <cell r="D2814">
            <v>0</v>
          </cell>
          <cell r="E2814">
            <v>0</v>
          </cell>
          <cell r="F2814" t="str">
            <v>UN</v>
          </cell>
          <cell r="G2814">
            <v>141.94999999999999</v>
          </cell>
        </row>
        <row r="2815">
          <cell r="B2815" t="str">
            <v>C2171</v>
          </cell>
          <cell r="C2815" t="str">
            <v>REGISTRO DE PRESSÃO C/CANOPLA CROMADA D= 15mm (1/2")</v>
          </cell>
          <cell r="D2815">
            <v>0</v>
          </cell>
          <cell r="E2815">
            <v>0</v>
          </cell>
          <cell r="F2815" t="str">
            <v>UN</v>
          </cell>
          <cell r="G2815">
            <v>66.39</v>
          </cell>
        </row>
        <row r="2816">
          <cell r="B2816" t="str">
            <v>C2172</v>
          </cell>
          <cell r="C2816" t="str">
            <v>REGISTRO DE PRESSÃO C/CANOPLA CROMADA D= 20mm (3/4")</v>
          </cell>
          <cell r="D2816">
            <v>0</v>
          </cell>
          <cell r="E2816">
            <v>0</v>
          </cell>
          <cell r="F2816" t="str">
            <v>UN</v>
          </cell>
          <cell r="G2816">
            <v>68.27</v>
          </cell>
        </row>
        <row r="2817">
          <cell r="B2817" t="str">
            <v>C2170</v>
          </cell>
          <cell r="C2817" t="str">
            <v>REGISTRO DE PRESSAO C/CANOPLA CROMADA D=25MM (1")</v>
          </cell>
          <cell r="D2817">
            <v>0</v>
          </cell>
          <cell r="E2817">
            <v>0</v>
          </cell>
          <cell r="F2817" t="str">
            <v>UN</v>
          </cell>
          <cell r="G2817">
            <v>72.760000000000005</v>
          </cell>
        </row>
        <row r="2818">
          <cell r="B2818" t="str">
            <v>C3601</v>
          </cell>
          <cell r="C2818" t="str">
            <v>REGISTRO DE PRESSÃO D=20mm (3/4") - PADRÃO POPULAR</v>
          </cell>
          <cell r="D2818">
            <v>0</v>
          </cell>
          <cell r="E2818">
            <v>0</v>
          </cell>
          <cell r="F2818" t="str">
            <v>UN</v>
          </cell>
          <cell r="G2818">
            <v>30.53</v>
          </cell>
        </row>
        <row r="2819">
          <cell r="B2819" t="str">
            <v>C2173</v>
          </cell>
          <cell r="C2819" t="str">
            <v>REGISTRO DE RECALQUE NO PASSEIO D= 65mm (2 1/2")</v>
          </cell>
          <cell r="D2819">
            <v>0</v>
          </cell>
          <cell r="E2819">
            <v>0</v>
          </cell>
          <cell r="F2819" t="str">
            <v>UN</v>
          </cell>
          <cell r="G2819">
            <v>490.85</v>
          </cell>
        </row>
        <row r="2820">
          <cell r="B2820" t="str">
            <v>C2177</v>
          </cell>
          <cell r="C2820" t="str">
            <v>REGISTRO GLOBO /FECHO RÁPIDO DE 3/4"</v>
          </cell>
          <cell r="D2820">
            <v>0</v>
          </cell>
          <cell r="E2820">
            <v>0</v>
          </cell>
          <cell r="F2820" t="str">
            <v>UN</v>
          </cell>
          <cell r="G2820">
            <v>50.13</v>
          </cell>
        </row>
        <row r="2821">
          <cell r="B2821" t="str">
            <v>C2176</v>
          </cell>
          <cell r="C2821" t="str">
            <v>REGISTRO GLOBO /FECHO RÁPIDO DE 1"</v>
          </cell>
          <cell r="D2821">
            <v>0</v>
          </cell>
          <cell r="E2821">
            <v>0</v>
          </cell>
          <cell r="F2821" t="str">
            <v>UN</v>
          </cell>
          <cell r="G2821">
            <v>50.13</v>
          </cell>
        </row>
        <row r="2822">
          <cell r="B2822" t="str">
            <v>C2175</v>
          </cell>
          <cell r="C2822" t="str">
            <v>REGISTRO GLOBO /FECHO RÁPIDO DE 1 1/4"</v>
          </cell>
          <cell r="D2822">
            <v>0</v>
          </cell>
          <cell r="E2822">
            <v>0</v>
          </cell>
          <cell r="F2822" t="str">
            <v>UN</v>
          </cell>
          <cell r="G2822">
            <v>67.760000000000005</v>
          </cell>
        </row>
        <row r="2823">
          <cell r="B2823" t="str">
            <v>C2178</v>
          </cell>
          <cell r="C2823" t="str">
            <v>REGISTRO GLOBO/FECHO RÁPIDO DE 1 1/2"</v>
          </cell>
          <cell r="D2823">
            <v>0</v>
          </cell>
          <cell r="E2823">
            <v>0</v>
          </cell>
          <cell r="F2823" t="str">
            <v>UN</v>
          </cell>
          <cell r="G2823">
            <v>97.99</v>
          </cell>
        </row>
        <row r="2824">
          <cell r="B2824" t="str">
            <v>C2174</v>
          </cell>
          <cell r="C2824" t="str">
            <v>REGISTRO GLOBO / FECHO RÁPIDO DE 2"</v>
          </cell>
          <cell r="D2824">
            <v>0</v>
          </cell>
          <cell r="E2824">
            <v>0</v>
          </cell>
          <cell r="F2824" t="str">
            <v>UN</v>
          </cell>
          <cell r="G2824">
            <v>108.09</v>
          </cell>
        </row>
        <row r="2825">
          <cell r="B2825" t="str">
            <v>C4403</v>
          </cell>
          <cell r="C2825" t="str">
            <v>REGISTRO GLOBO / FECHO RÁPIDO DE 2 1/2"</v>
          </cell>
          <cell r="D2825">
            <v>0</v>
          </cell>
          <cell r="E2825">
            <v>0</v>
          </cell>
          <cell r="F2825" t="str">
            <v>UN</v>
          </cell>
          <cell r="G2825">
            <v>277.49</v>
          </cell>
        </row>
        <row r="2826">
          <cell r="B2826" t="str">
            <v>C3695</v>
          </cell>
          <cell r="C2826" t="str">
            <v>REGISTRO GLOBO EM BRONZE ROSC. DE 3/4"</v>
          </cell>
          <cell r="D2826">
            <v>0</v>
          </cell>
          <cell r="E2826">
            <v>0</v>
          </cell>
          <cell r="F2826" t="str">
            <v>UN</v>
          </cell>
          <cell r="G2826">
            <v>58.18</v>
          </cell>
        </row>
        <row r="2827">
          <cell r="B2827" t="str">
            <v>C3714</v>
          </cell>
          <cell r="C2827" t="str">
            <v>REGISTRO GLOBO EM BRONZE ROSC. DE 1"</v>
          </cell>
          <cell r="D2827">
            <v>0</v>
          </cell>
          <cell r="E2827">
            <v>0</v>
          </cell>
          <cell r="F2827" t="str">
            <v>UN</v>
          </cell>
          <cell r="G2827">
            <v>66.28</v>
          </cell>
        </row>
        <row r="2828">
          <cell r="B2828" t="str">
            <v>C2684</v>
          </cell>
          <cell r="C2828" t="str">
            <v>VÁLVULA DE DESCARGA CROMADA C/CANOPLA LISA DE 32 OU 40mm</v>
          </cell>
          <cell r="D2828">
            <v>0</v>
          </cell>
          <cell r="E2828">
            <v>0</v>
          </cell>
          <cell r="F2828" t="str">
            <v>UN</v>
          </cell>
          <cell r="G2828">
            <v>167.56</v>
          </cell>
        </row>
        <row r="2829">
          <cell r="B2829" t="str">
            <v>C2685</v>
          </cell>
          <cell r="C2829" t="str">
            <v>VÁLVULA DE DESCARGA CROMADA C/REGISTRO ACOPLADO DE 32 OU 40mm</v>
          </cell>
          <cell r="D2829">
            <v>0</v>
          </cell>
          <cell r="E2829">
            <v>0</v>
          </cell>
          <cell r="F2829" t="str">
            <v>UN</v>
          </cell>
          <cell r="G2829">
            <v>259.02999999999997</v>
          </cell>
        </row>
        <row r="2830">
          <cell r="B2830" t="str">
            <v>C2686</v>
          </cell>
          <cell r="C2830" t="str">
            <v>VÁLVULA DE DESCARGA PVC RÍGIDO S/REGISTRO .ACOPLADO. D=50mm (1 1/2")</v>
          </cell>
          <cell r="D2830">
            <v>0</v>
          </cell>
          <cell r="E2830">
            <v>0</v>
          </cell>
          <cell r="F2830" t="str">
            <v>UN</v>
          </cell>
          <cell r="G2830">
            <v>136.18</v>
          </cell>
        </row>
        <row r="2831">
          <cell r="B2831" t="str">
            <v>C2687</v>
          </cell>
          <cell r="C2831" t="str">
            <v>VÁLVULA DE FLUXO EM AÇO GALVANIZADO DE  (2 1/2")</v>
          </cell>
          <cell r="D2831">
            <v>0</v>
          </cell>
          <cell r="E2831">
            <v>0</v>
          </cell>
          <cell r="F2831" t="str">
            <v>UN</v>
          </cell>
          <cell r="G2831">
            <v>586.83000000000004</v>
          </cell>
        </row>
        <row r="2832">
          <cell r="B2832" t="str">
            <v>C2688</v>
          </cell>
          <cell r="C2832" t="str">
            <v>VÁLVULA DE RETENÇÃO DE PÉ C/CRIVO D= 15mm (1/2")</v>
          </cell>
          <cell r="D2832">
            <v>0</v>
          </cell>
          <cell r="E2832">
            <v>0</v>
          </cell>
          <cell r="F2832" t="str">
            <v>UN</v>
          </cell>
          <cell r="G2832">
            <v>38.94</v>
          </cell>
        </row>
        <row r="2833">
          <cell r="B2833" t="str">
            <v>C2689</v>
          </cell>
          <cell r="C2833" t="str">
            <v>VÁLVULA DE RETENÇÃO DE PÉ C/CRIVO D= 20mm (3/4")</v>
          </cell>
          <cell r="D2833">
            <v>0</v>
          </cell>
          <cell r="E2833">
            <v>0</v>
          </cell>
          <cell r="F2833" t="str">
            <v>UN</v>
          </cell>
          <cell r="G2833">
            <v>46.49</v>
          </cell>
        </row>
        <row r="2834">
          <cell r="B2834" t="str">
            <v>C2690</v>
          </cell>
          <cell r="C2834" t="str">
            <v>VÁLVULA DE RETENÇÃO DE PÉ C/CRIVO D= 25mm (1")</v>
          </cell>
          <cell r="D2834">
            <v>0</v>
          </cell>
          <cell r="E2834">
            <v>0</v>
          </cell>
          <cell r="F2834" t="str">
            <v>UN</v>
          </cell>
          <cell r="G2834">
            <v>57.32</v>
          </cell>
        </row>
        <row r="2835">
          <cell r="B2835" t="str">
            <v>C2691</v>
          </cell>
          <cell r="C2835" t="str">
            <v>VÁLVULA DE RETENÇÃO DE PÉ C/CRIVO D= 32mm (1 1/4")</v>
          </cell>
          <cell r="D2835">
            <v>0</v>
          </cell>
          <cell r="E2835">
            <v>0</v>
          </cell>
          <cell r="F2835" t="str">
            <v>UN</v>
          </cell>
          <cell r="G2835">
            <v>75.819999999999993</v>
          </cell>
        </row>
        <row r="2836">
          <cell r="B2836" t="str">
            <v>C2692</v>
          </cell>
          <cell r="C2836" t="str">
            <v>VÁLVULA DE RETENÇÃO DE PÉ C/CRIVO D= 40mm (1 1/2")</v>
          </cell>
          <cell r="D2836">
            <v>0</v>
          </cell>
          <cell r="E2836">
            <v>0</v>
          </cell>
          <cell r="F2836" t="str">
            <v>UN</v>
          </cell>
          <cell r="G2836">
            <v>90.46</v>
          </cell>
        </row>
        <row r="2837">
          <cell r="B2837" t="str">
            <v>C2693</v>
          </cell>
          <cell r="C2837" t="str">
            <v>VÁLVULA DE RETENÇÃO DE PÉ C/CRIVO D= 50mm (2")</v>
          </cell>
          <cell r="D2837">
            <v>0</v>
          </cell>
          <cell r="E2837">
            <v>0</v>
          </cell>
          <cell r="F2837" t="str">
            <v>UN</v>
          </cell>
          <cell r="G2837">
            <v>122.81</v>
          </cell>
        </row>
        <row r="2838">
          <cell r="B2838" t="str">
            <v>C2694</v>
          </cell>
          <cell r="C2838" t="str">
            <v>VÁLVULA DE RETENÇÃO DE PÉ C/CRIVO D= 65mm (2 1/2")</v>
          </cell>
          <cell r="D2838">
            <v>0</v>
          </cell>
          <cell r="E2838">
            <v>0</v>
          </cell>
          <cell r="F2838" t="str">
            <v>UN</v>
          </cell>
          <cell r="G2838">
            <v>249.6</v>
          </cell>
        </row>
        <row r="2839">
          <cell r="B2839" t="str">
            <v>C2695</v>
          </cell>
          <cell r="C2839" t="str">
            <v>VÁLVULA DE RETENÇÃO DE PÉ C/CRIVO D= 80mm (3")</v>
          </cell>
          <cell r="D2839">
            <v>0</v>
          </cell>
          <cell r="E2839">
            <v>0</v>
          </cell>
          <cell r="F2839" t="str">
            <v>UN</v>
          </cell>
          <cell r="G2839">
            <v>277.14</v>
          </cell>
        </row>
        <row r="2840">
          <cell r="B2840" t="str">
            <v>C2696</v>
          </cell>
          <cell r="C2840" t="str">
            <v>VÁLVULA DE RETENÇÃO DE PÉ C/CRIVO D=100mm (4")</v>
          </cell>
          <cell r="D2840">
            <v>0</v>
          </cell>
          <cell r="E2840">
            <v>0</v>
          </cell>
          <cell r="F2840" t="str">
            <v>UN</v>
          </cell>
          <cell r="G2840">
            <v>440.3</v>
          </cell>
        </row>
        <row r="2841">
          <cell r="B2841" t="str">
            <v>C4775</v>
          </cell>
          <cell r="C2841" t="str">
            <v>VÁLVULA DE RETENÇÃO DE PVC P/ ESGOTO D=150MM</v>
          </cell>
          <cell r="D2841">
            <v>0</v>
          </cell>
          <cell r="E2841">
            <v>0</v>
          </cell>
          <cell r="F2841" t="str">
            <v>UN</v>
          </cell>
          <cell r="G2841">
            <v>137.80000000000001</v>
          </cell>
        </row>
        <row r="2842">
          <cell r="B2842" t="str">
            <v>C2707</v>
          </cell>
          <cell r="C2842" t="str">
            <v>VÁLVULA DE RETENÇÃO HORIZONTAL D= 15mm (1/2")</v>
          </cell>
          <cell r="D2842">
            <v>0</v>
          </cell>
          <cell r="E2842">
            <v>0</v>
          </cell>
          <cell r="F2842" t="str">
            <v>UN</v>
          </cell>
          <cell r="G2842">
            <v>71.09</v>
          </cell>
        </row>
        <row r="2843">
          <cell r="B2843" t="str">
            <v>C2708</v>
          </cell>
          <cell r="C2843" t="str">
            <v>VÁLVULA DE RETENÇÃO HORIZONTAL D= 20mm (3/4")</v>
          </cell>
          <cell r="D2843">
            <v>0</v>
          </cell>
          <cell r="E2843">
            <v>0</v>
          </cell>
          <cell r="F2843" t="str">
            <v>UN</v>
          </cell>
          <cell r="G2843">
            <v>83.51</v>
          </cell>
        </row>
        <row r="2844">
          <cell r="B2844" t="str">
            <v>C2709</v>
          </cell>
          <cell r="C2844" t="str">
            <v>VÁLVULA DE RETENÇÃO HORIZONTAL D= 25mm (1")</v>
          </cell>
          <cell r="D2844">
            <v>0</v>
          </cell>
          <cell r="E2844">
            <v>0</v>
          </cell>
          <cell r="F2844" t="str">
            <v>UN</v>
          </cell>
          <cell r="G2844">
            <v>108.83</v>
          </cell>
        </row>
        <row r="2845">
          <cell r="B2845" t="str">
            <v>C2710</v>
          </cell>
          <cell r="C2845" t="str">
            <v>VÁLVULA DE RETENÇÃO HORIZONTAL D= 32mm (1 1/4")</v>
          </cell>
          <cell r="D2845">
            <v>0</v>
          </cell>
          <cell r="E2845">
            <v>0</v>
          </cell>
          <cell r="F2845" t="str">
            <v>UN</v>
          </cell>
          <cell r="G2845">
            <v>130.66</v>
          </cell>
        </row>
        <row r="2846">
          <cell r="B2846" t="str">
            <v>C2711</v>
          </cell>
          <cell r="C2846" t="str">
            <v>VÁLVULA DE RETENÇÃO HORIZONTAL D= 40mm (1 1/2")</v>
          </cell>
          <cell r="D2846">
            <v>0</v>
          </cell>
          <cell r="E2846">
            <v>0</v>
          </cell>
          <cell r="F2846" t="str">
            <v>UN</v>
          </cell>
          <cell r="G2846">
            <v>180.75</v>
          </cell>
        </row>
        <row r="2847">
          <cell r="B2847" t="str">
            <v>C2712</v>
          </cell>
          <cell r="C2847" t="str">
            <v>VÁLVULA DE RETENÇÃO HORIZONTAL D= 50mm (2")</v>
          </cell>
          <cell r="D2847">
            <v>0</v>
          </cell>
          <cell r="E2847">
            <v>0</v>
          </cell>
          <cell r="F2847" t="str">
            <v>UN</v>
          </cell>
          <cell r="G2847">
            <v>204.51</v>
          </cell>
        </row>
        <row r="2848">
          <cell r="B2848" t="str">
            <v>C2713</v>
          </cell>
          <cell r="C2848" t="str">
            <v>VÁLVULA DE RETENÇÃO HORIZONTAL D= 65mm (2 1/2")</v>
          </cell>
          <cell r="D2848">
            <v>0</v>
          </cell>
          <cell r="E2848">
            <v>0</v>
          </cell>
          <cell r="F2848" t="str">
            <v>UN</v>
          </cell>
          <cell r="G2848">
            <v>348.55</v>
          </cell>
        </row>
        <row r="2849">
          <cell r="B2849" t="str">
            <v>C2714</v>
          </cell>
          <cell r="C2849" t="str">
            <v>VÁLVULA DE RETENÇÃO HORIZONTAL D= 80mm (3")</v>
          </cell>
          <cell r="D2849">
            <v>0</v>
          </cell>
          <cell r="E2849">
            <v>0</v>
          </cell>
          <cell r="F2849" t="str">
            <v>UN</v>
          </cell>
          <cell r="G2849">
            <v>413.74</v>
          </cell>
        </row>
        <row r="2850">
          <cell r="B2850" t="str">
            <v>C2706</v>
          </cell>
          <cell r="C2850" t="str">
            <v>VÁLVULA DE RETENÇÃO HORIZONTAL D= 100mm (4")</v>
          </cell>
          <cell r="D2850">
            <v>0</v>
          </cell>
          <cell r="E2850">
            <v>0</v>
          </cell>
          <cell r="F2850" t="str">
            <v>UN</v>
          </cell>
          <cell r="G2850">
            <v>655.45</v>
          </cell>
        </row>
        <row r="2851">
          <cell r="B2851" t="str">
            <v>C2697</v>
          </cell>
          <cell r="C2851" t="str">
            <v>VÁLVULA DE RETENÇÃO HORIZ.OU VERT. D= 15mm (1/2")</v>
          </cell>
          <cell r="D2851">
            <v>0</v>
          </cell>
          <cell r="E2851">
            <v>0</v>
          </cell>
          <cell r="F2851" t="str">
            <v>UN</v>
          </cell>
          <cell r="G2851">
            <v>71.09</v>
          </cell>
        </row>
        <row r="2852">
          <cell r="B2852" t="str">
            <v>C2698</v>
          </cell>
          <cell r="C2852" t="str">
            <v>VÁLVULA DE RETENÇÃO HORIZ.OU VERT. D= 20mm (3/4")</v>
          </cell>
          <cell r="D2852">
            <v>0</v>
          </cell>
          <cell r="E2852">
            <v>0</v>
          </cell>
          <cell r="F2852" t="str">
            <v>UN</v>
          </cell>
          <cell r="G2852">
            <v>83.51</v>
          </cell>
        </row>
        <row r="2853">
          <cell r="B2853" t="str">
            <v>C2699</v>
          </cell>
          <cell r="C2853" t="str">
            <v>VÁLVULA DE RETENÇÃO HORIZ.OU VERT. D= 25mm (1")</v>
          </cell>
          <cell r="D2853">
            <v>0</v>
          </cell>
          <cell r="E2853">
            <v>0</v>
          </cell>
          <cell r="F2853" t="str">
            <v>UN</v>
          </cell>
          <cell r="G2853">
            <v>108.83</v>
          </cell>
        </row>
        <row r="2854">
          <cell r="B2854" t="str">
            <v>C2700</v>
          </cell>
          <cell r="C2854" t="str">
            <v>VÁLVULA DE RETENÇÃO HORIZ.OU VERT. D= 32mm (1 1/4")</v>
          </cell>
          <cell r="D2854">
            <v>0</v>
          </cell>
          <cell r="E2854">
            <v>0</v>
          </cell>
          <cell r="F2854" t="str">
            <v>UN</v>
          </cell>
          <cell r="G2854">
            <v>130.66</v>
          </cell>
        </row>
        <row r="2855">
          <cell r="B2855" t="str">
            <v>C2701</v>
          </cell>
          <cell r="C2855" t="str">
            <v>VÁLVULA DE RETENÇÃO HORIZ.OU VERT. D= 40mm (1 1/2")</v>
          </cell>
          <cell r="D2855">
            <v>0</v>
          </cell>
          <cell r="E2855">
            <v>0</v>
          </cell>
          <cell r="F2855" t="str">
            <v>UN</v>
          </cell>
          <cell r="G2855">
            <v>180.75</v>
          </cell>
        </row>
        <row r="2856">
          <cell r="B2856" t="str">
            <v>C2702</v>
          </cell>
          <cell r="C2856" t="str">
            <v>VÁLVULA DE RETENÇÃO HORIZ.OU VERT. D= 50mm (2")</v>
          </cell>
          <cell r="D2856">
            <v>0</v>
          </cell>
          <cell r="E2856">
            <v>0</v>
          </cell>
          <cell r="F2856" t="str">
            <v>UN</v>
          </cell>
          <cell r="G2856">
            <v>204.51</v>
          </cell>
        </row>
        <row r="2857">
          <cell r="B2857" t="str">
            <v>C2703</v>
          </cell>
          <cell r="C2857" t="str">
            <v>VÁLVULA DE RETENÇÃO HORIZ.OU VERT. D= 65mm (2 1/2")</v>
          </cell>
          <cell r="D2857">
            <v>0</v>
          </cell>
          <cell r="E2857">
            <v>0</v>
          </cell>
          <cell r="F2857" t="str">
            <v>UN</v>
          </cell>
          <cell r="G2857">
            <v>348.55</v>
          </cell>
        </row>
        <row r="2858">
          <cell r="B2858" t="str">
            <v>C2704</v>
          </cell>
          <cell r="C2858" t="str">
            <v>VÁLVULA DE RETENÇÃO HORIZ.OU VERT. D= 80mm (3")</v>
          </cell>
          <cell r="D2858">
            <v>0</v>
          </cell>
          <cell r="E2858">
            <v>0</v>
          </cell>
          <cell r="F2858" t="str">
            <v>UN</v>
          </cell>
          <cell r="G2858">
            <v>413.74</v>
          </cell>
        </row>
        <row r="2859">
          <cell r="B2859" t="str">
            <v>C2705</v>
          </cell>
          <cell r="C2859" t="str">
            <v>VÁLVULA DE RETENÇÃO HORIZ.OU VERT. D=100mm (4")</v>
          </cell>
          <cell r="D2859">
            <v>0</v>
          </cell>
          <cell r="E2859">
            <v>0</v>
          </cell>
          <cell r="F2859" t="str">
            <v>UN</v>
          </cell>
          <cell r="G2859">
            <v>655.45</v>
          </cell>
        </row>
        <row r="2860">
          <cell r="B2860" t="str">
            <v>C4005</v>
          </cell>
          <cell r="C2860" t="str">
            <v>VÁLVULA ELETRÔNICA CROMADA P/ MICTÓRIO</v>
          </cell>
          <cell r="D2860">
            <v>0</v>
          </cell>
          <cell r="E2860">
            <v>0</v>
          </cell>
          <cell r="F2860" t="str">
            <v>UN</v>
          </cell>
          <cell r="G2860">
            <v>227.89</v>
          </cell>
        </row>
        <row r="2861">
          <cell r="B2861" t="str">
            <v>C3715</v>
          </cell>
          <cell r="C2861" t="str">
            <v>VÁLVULA MOTORIZADA DE 2 VIAS ROSC. DE 3/4"</v>
          </cell>
          <cell r="D2861">
            <v>0</v>
          </cell>
          <cell r="E2861">
            <v>0</v>
          </cell>
          <cell r="F2861" t="str">
            <v>UN</v>
          </cell>
          <cell r="G2861">
            <v>245.55</v>
          </cell>
        </row>
        <row r="2862">
          <cell r="B2862" t="str">
            <v>C3716</v>
          </cell>
          <cell r="C2862" t="str">
            <v>VÁLVULA MOTORIZADA DE 2 VIAS ROSC. DE 1"</v>
          </cell>
          <cell r="D2862">
            <v>0</v>
          </cell>
          <cell r="E2862">
            <v>0</v>
          </cell>
          <cell r="F2862" t="str">
            <v>UN</v>
          </cell>
          <cell r="G2862">
            <v>259.64999999999998</v>
          </cell>
        </row>
        <row r="2863">
          <cell r="B2863" t="str">
            <v>LOUÇAS, METAIS E ACESSÓRIOS</v>
          </cell>
          <cell r="C2863">
            <v>0</v>
          </cell>
          <cell r="D2863">
            <v>0</v>
          </cell>
          <cell r="E2863">
            <v>0</v>
          </cell>
          <cell r="F2863">
            <v>0</v>
          </cell>
          <cell r="G2863">
            <v>27871.11</v>
          </cell>
        </row>
        <row r="2864">
          <cell r="B2864" t="str">
            <v>C0091</v>
          </cell>
          <cell r="C2864" t="str">
            <v>APARELHO MISTURADOR P/PIA TIPO MESA</v>
          </cell>
          <cell r="D2864">
            <v>0</v>
          </cell>
          <cell r="E2864">
            <v>0</v>
          </cell>
          <cell r="F2864" t="str">
            <v>UN</v>
          </cell>
          <cell r="G2864">
            <v>368.97</v>
          </cell>
        </row>
        <row r="2865">
          <cell r="B2865" t="str">
            <v>C0092</v>
          </cell>
          <cell r="C2865" t="str">
            <v>APARELHO MISTURADOR P/PIA TIPO PAREDE</v>
          </cell>
          <cell r="D2865">
            <v>0</v>
          </cell>
          <cell r="E2865">
            <v>0</v>
          </cell>
          <cell r="F2865" t="str">
            <v>UN</v>
          </cell>
          <cell r="G2865">
            <v>343.27</v>
          </cell>
        </row>
        <row r="2866">
          <cell r="B2866" t="str">
            <v>C0225</v>
          </cell>
          <cell r="C2866" t="str">
            <v>ARMÁRIO DE EMBUTIR C/ESPELHO (45x60)cm</v>
          </cell>
          <cell r="D2866">
            <v>0</v>
          </cell>
          <cell r="E2866">
            <v>0</v>
          </cell>
          <cell r="F2866" t="str">
            <v>UN</v>
          </cell>
          <cell r="G2866">
            <v>100.32</v>
          </cell>
        </row>
        <row r="2867">
          <cell r="B2867" t="str">
            <v>C0348</v>
          </cell>
          <cell r="C2867" t="str">
            <v>BACIA DE LOUÇA BRANCA C/CAIXA ACOPLADA</v>
          </cell>
          <cell r="D2867">
            <v>0</v>
          </cell>
          <cell r="E2867">
            <v>0</v>
          </cell>
          <cell r="F2867" t="str">
            <v>UN</v>
          </cell>
          <cell r="G2867">
            <v>482.79</v>
          </cell>
        </row>
        <row r="2868">
          <cell r="B2868" t="str">
            <v>C0349</v>
          </cell>
          <cell r="C2868" t="str">
            <v>BACIA DE LOUÇA BRANCA C/CAIXA ACOPLADA, ENTRADA HORIZONTAL</v>
          </cell>
          <cell r="D2868">
            <v>0</v>
          </cell>
          <cell r="E2868">
            <v>0</v>
          </cell>
          <cell r="F2868" t="str">
            <v>UN</v>
          </cell>
          <cell r="G2868">
            <v>381.46</v>
          </cell>
        </row>
        <row r="2869">
          <cell r="B2869" t="str">
            <v>C3247</v>
          </cell>
          <cell r="C2869" t="str">
            <v>BACIA DE LOUÇA BRANCA P/ CRIANÇA, INCLUSIVE TAMPA</v>
          </cell>
          <cell r="D2869">
            <v>0</v>
          </cell>
          <cell r="E2869">
            <v>0</v>
          </cell>
          <cell r="F2869" t="str">
            <v>UN</v>
          </cell>
          <cell r="G2869">
            <v>286.27</v>
          </cell>
        </row>
        <row r="2870">
          <cell r="B2870" t="str">
            <v>C0350</v>
          </cell>
          <cell r="C2870" t="str">
            <v>BACIA SIFONADA DE LOUÇA BRANCA C/ACESSÓRIOS E TUBO DE LIGAÇÃO</v>
          </cell>
          <cell r="D2870">
            <v>0</v>
          </cell>
          <cell r="E2870">
            <v>0</v>
          </cell>
          <cell r="F2870" t="str">
            <v>UN</v>
          </cell>
          <cell r="G2870">
            <v>195.08</v>
          </cell>
        </row>
        <row r="2871">
          <cell r="B2871" t="str">
            <v>C0351</v>
          </cell>
          <cell r="C2871" t="str">
            <v>BACIA TURCA DE LOUÇA BRANCA</v>
          </cell>
          <cell r="D2871">
            <v>0</v>
          </cell>
          <cell r="E2871">
            <v>0</v>
          </cell>
          <cell r="F2871" t="str">
            <v>UN</v>
          </cell>
          <cell r="G2871">
            <v>269.33999999999997</v>
          </cell>
        </row>
        <row r="2872">
          <cell r="B2872" t="str">
            <v>C0355</v>
          </cell>
          <cell r="C2872" t="str">
            <v>BANCADA DE GRANITO C/ 2  CUBAS LOUÇAS, S/ACESSÓRIOS (1.60x0.60)m</v>
          </cell>
          <cell r="D2872">
            <v>0</v>
          </cell>
          <cell r="E2872">
            <v>0</v>
          </cell>
          <cell r="F2872" t="str">
            <v>UN</v>
          </cell>
          <cell r="G2872">
            <v>588.25</v>
          </cell>
        </row>
        <row r="2873">
          <cell r="B2873" t="str">
            <v>C0356</v>
          </cell>
          <cell r="C2873" t="str">
            <v>BANCADA DE GRANITO C/ 3 CUBAS DE LOUÇAS, S/ACESSÓRIOS (2.00x0.60)m</v>
          </cell>
          <cell r="D2873">
            <v>0</v>
          </cell>
          <cell r="E2873">
            <v>0</v>
          </cell>
          <cell r="F2873" t="str">
            <v>UN</v>
          </cell>
          <cell r="G2873">
            <v>769.09</v>
          </cell>
        </row>
        <row r="2874">
          <cell r="B2874" t="str">
            <v>C0357</v>
          </cell>
          <cell r="C2874" t="str">
            <v>BANCADA DE GRANITO (OUTRAS CORES) E= 3cm (COLOCADO)</v>
          </cell>
          <cell r="D2874">
            <v>0</v>
          </cell>
          <cell r="E2874">
            <v>0</v>
          </cell>
          <cell r="F2874" t="str">
            <v>M²</v>
          </cell>
          <cell r="G2874">
            <v>378.81</v>
          </cell>
        </row>
        <row r="2875">
          <cell r="B2875" t="str">
            <v>C4068</v>
          </cell>
          <cell r="C2875" t="str">
            <v>BANCADA DE GRANITO CINZA E=2cm</v>
          </cell>
          <cell r="D2875">
            <v>0</v>
          </cell>
          <cell r="E2875">
            <v>0</v>
          </cell>
          <cell r="F2875" t="str">
            <v>M²</v>
          </cell>
          <cell r="G2875">
            <v>223.76</v>
          </cell>
        </row>
        <row r="2876">
          <cell r="B2876" t="str">
            <v>C4069</v>
          </cell>
          <cell r="C2876" t="str">
            <v>BANCADA DE GRANITO (OUTRAS CORES) ESP. = 2cm (COLOCADO)</v>
          </cell>
          <cell r="D2876">
            <v>0</v>
          </cell>
          <cell r="E2876">
            <v>0</v>
          </cell>
          <cell r="F2876" t="str">
            <v>M²</v>
          </cell>
          <cell r="G2876">
            <v>271.41000000000003</v>
          </cell>
        </row>
        <row r="2877">
          <cell r="B2877" t="str">
            <v>C0358</v>
          </cell>
          <cell r="C2877" t="str">
            <v>BANCADA DE GRANITO PRETO C/BOLEAMENTO DUPLO (COLOCADO)</v>
          </cell>
          <cell r="D2877">
            <v>0</v>
          </cell>
          <cell r="E2877">
            <v>0</v>
          </cell>
          <cell r="F2877" t="str">
            <v>M²</v>
          </cell>
          <cell r="G2877">
            <v>492.38</v>
          </cell>
        </row>
        <row r="2878">
          <cell r="B2878" t="str">
            <v>C0359</v>
          </cell>
          <cell r="C2878" t="str">
            <v>BANCADA DE MÁRMORE  LARG.= 0.60m  ESP.= 3cm</v>
          </cell>
          <cell r="D2878">
            <v>0</v>
          </cell>
          <cell r="E2878">
            <v>0</v>
          </cell>
          <cell r="F2878" t="str">
            <v>M</v>
          </cell>
          <cell r="G2878">
            <v>154.81</v>
          </cell>
        </row>
        <row r="2879">
          <cell r="B2879" t="str">
            <v>C3996</v>
          </cell>
          <cell r="C2879" t="str">
            <v>BANCADA EM GRANITO P/ LAVATÓRIO, INCL. LOUÇA BRANCA E ACESSÓRIOS</v>
          </cell>
          <cell r="D2879">
            <v>0</v>
          </cell>
          <cell r="E2879">
            <v>0</v>
          </cell>
          <cell r="F2879" t="str">
            <v>CJ</v>
          </cell>
          <cell r="G2879">
            <v>657.56</v>
          </cell>
        </row>
        <row r="2880">
          <cell r="B2880" t="str">
            <v>C3997</v>
          </cell>
          <cell r="C2880" t="str">
            <v>BANCADA EM GRANITO P/ PIA DE COZINHA, INCL. CUBA DE AÇO INOX  E ACESSÓRIOS</v>
          </cell>
          <cell r="D2880">
            <v>0</v>
          </cell>
          <cell r="E2880">
            <v>0</v>
          </cell>
          <cell r="F2880" t="str">
            <v>CJ</v>
          </cell>
          <cell r="G2880">
            <v>741.12</v>
          </cell>
        </row>
        <row r="2881">
          <cell r="B2881" t="str">
            <v>C3670</v>
          </cell>
          <cell r="C2881" t="str">
            <v>BANHEIRA HOSPITALAR C/ TAMPO E CUBA DE AÇO INOX DIMENSÃO 1800X600MM</v>
          </cell>
          <cell r="D2881">
            <v>0</v>
          </cell>
          <cell r="E2881">
            <v>0</v>
          </cell>
          <cell r="F2881" t="str">
            <v>UN</v>
          </cell>
          <cell r="G2881">
            <v>1618.5</v>
          </cell>
        </row>
        <row r="2882">
          <cell r="B2882" t="str">
            <v>C0386</v>
          </cell>
          <cell r="C2882" t="str">
            <v>BEBEDOURO EM AÇO INOX COM 1,60m</v>
          </cell>
          <cell r="D2882">
            <v>0</v>
          </cell>
          <cell r="E2882">
            <v>0</v>
          </cell>
          <cell r="F2882" t="str">
            <v>UN</v>
          </cell>
          <cell r="G2882">
            <v>1878.84</v>
          </cell>
        </row>
        <row r="2883">
          <cell r="B2883" t="str">
            <v>C0515</v>
          </cell>
          <cell r="C2883" t="str">
            <v>CABIDE DE LOUÇA BRANCA C/DOIS GANCHOS</v>
          </cell>
          <cell r="D2883">
            <v>0</v>
          </cell>
          <cell r="E2883">
            <v>0</v>
          </cell>
          <cell r="F2883" t="str">
            <v>UN</v>
          </cell>
          <cell r="G2883">
            <v>31.08</v>
          </cell>
        </row>
        <row r="2884">
          <cell r="B2884" t="str">
            <v>C0516</v>
          </cell>
          <cell r="C2884" t="str">
            <v>CABIDE DE LOUÇA BRANCA C/ UM GANCHO</v>
          </cell>
          <cell r="D2884">
            <v>0</v>
          </cell>
          <cell r="E2884">
            <v>0</v>
          </cell>
          <cell r="F2884" t="str">
            <v>UN</v>
          </cell>
          <cell r="G2884">
            <v>35.979999999999997</v>
          </cell>
        </row>
        <row r="2885">
          <cell r="B2885" t="str">
            <v>C0599</v>
          </cell>
          <cell r="C2885" t="str">
            <v>CAIXA DE DESCARGA DE EMBUTIR C/REGISTRO INCORPORADO</v>
          </cell>
          <cell r="D2885">
            <v>0</v>
          </cell>
          <cell r="E2885">
            <v>0</v>
          </cell>
          <cell r="F2885" t="str">
            <v>UN</v>
          </cell>
          <cell r="G2885">
            <v>247.61</v>
          </cell>
        </row>
        <row r="2886">
          <cell r="B2886" t="str">
            <v>C0600</v>
          </cell>
          <cell r="C2886" t="str">
            <v>CAIXA DE DESCARGA PLÁSTICA DE SOBREPOR</v>
          </cell>
          <cell r="D2886">
            <v>0</v>
          </cell>
          <cell r="E2886">
            <v>0</v>
          </cell>
          <cell r="F2886" t="str">
            <v>UN</v>
          </cell>
          <cell r="G2886">
            <v>105.37</v>
          </cell>
        </row>
        <row r="2887">
          <cell r="B2887" t="str">
            <v>C3513</v>
          </cell>
          <cell r="C2887" t="str">
            <v>CHUVEIRO CROMADO C/ ARTICULAÇÃO</v>
          </cell>
          <cell r="D2887">
            <v>0</v>
          </cell>
          <cell r="E2887">
            <v>0</v>
          </cell>
          <cell r="F2887" t="str">
            <v>UN</v>
          </cell>
          <cell r="G2887">
            <v>87.71</v>
          </cell>
        </row>
        <row r="2888">
          <cell r="B2888" t="str">
            <v>C0797</v>
          </cell>
          <cell r="C2888" t="str">
            <v>CHUVEIRO PLÁSTICO (INSTALADO)</v>
          </cell>
          <cell r="D2888">
            <v>0</v>
          </cell>
          <cell r="E2888">
            <v>0</v>
          </cell>
          <cell r="F2888" t="str">
            <v>UN</v>
          </cell>
          <cell r="G2888">
            <v>10</v>
          </cell>
        </row>
        <row r="2889">
          <cell r="B2889" t="str">
            <v>C3671</v>
          </cell>
          <cell r="C2889" t="str">
            <v>CONE PARA EXPURGO EM AÇO INOX COM TAMPA E GRELHA - L=500MM X C=500MM, ALTURA ATÉ 300MM E SAÍDA D=100MM</v>
          </cell>
          <cell r="D2889">
            <v>0</v>
          </cell>
          <cell r="E2889">
            <v>0</v>
          </cell>
          <cell r="F2889" t="str">
            <v>UN</v>
          </cell>
          <cell r="G2889">
            <v>762.68</v>
          </cell>
        </row>
        <row r="2890">
          <cell r="B2890">
            <v>0</v>
          </cell>
          <cell r="C2890">
            <v>0</v>
          </cell>
          <cell r="D2890">
            <v>0</v>
          </cell>
          <cell r="E2890">
            <v>0</v>
          </cell>
          <cell r="F2890">
            <v>0</v>
          </cell>
          <cell r="G2890">
            <v>0</v>
          </cell>
        </row>
        <row r="2891">
          <cell r="B2891" t="str">
            <v>C0985</v>
          </cell>
          <cell r="C2891" t="str">
            <v>CUBA DE INOX PARA BANCADA,COMPLETA</v>
          </cell>
          <cell r="D2891">
            <v>0</v>
          </cell>
          <cell r="E2891">
            <v>0</v>
          </cell>
          <cell r="F2891" t="str">
            <v>UN</v>
          </cell>
          <cell r="G2891">
            <v>257.70999999999998</v>
          </cell>
        </row>
        <row r="2892">
          <cell r="B2892" t="str">
            <v>C4770</v>
          </cell>
          <cell r="C2892" t="str">
            <v>CUBA DE LOUÇA BRANCA DE SOBREPOR, D=41CM, S/ TORNEIRA C/ ACESSÓRIOS</v>
          </cell>
          <cell r="D2892">
            <v>0</v>
          </cell>
          <cell r="E2892">
            <v>0</v>
          </cell>
          <cell r="F2892" t="str">
            <v>UN</v>
          </cell>
          <cell r="G2892">
            <v>275.69</v>
          </cell>
        </row>
        <row r="2893">
          <cell r="B2893" t="str">
            <v>C0986</v>
          </cell>
          <cell r="C2893" t="str">
            <v>CUBA DE LOUÇA DE EMBUTIR C/ TORNEIRA E ACESSÓRIOS</v>
          </cell>
          <cell r="D2893">
            <v>0</v>
          </cell>
          <cell r="E2893">
            <v>0</v>
          </cell>
          <cell r="F2893" t="str">
            <v>UN</v>
          </cell>
          <cell r="G2893">
            <v>244.73</v>
          </cell>
        </row>
        <row r="2894">
          <cell r="B2894" t="str">
            <v>C1151</v>
          </cell>
          <cell r="C2894" t="str">
            <v>DUCHA P/ WC CROMADO (INSTALADO)</v>
          </cell>
          <cell r="D2894">
            <v>0</v>
          </cell>
          <cell r="E2894">
            <v>0</v>
          </cell>
          <cell r="F2894" t="str">
            <v>UN</v>
          </cell>
          <cell r="G2894">
            <v>58.28</v>
          </cell>
        </row>
        <row r="2895">
          <cell r="B2895" t="str">
            <v>C1241</v>
          </cell>
          <cell r="C2895" t="str">
            <v>ENGATE CROMADO (INSTALADO)</v>
          </cell>
          <cell r="D2895">
            <v>0</v>
          </cell>
          <cell r="E2895">
            <v>0</v>
          </cell>
          <cell r="F2895" t="str">
            <v>UN</v>
          </cell>
          <cell r="G2895">
            <v>18.46</v>
          </cell>
        </row>
        <row r="2896">
          <cell r="B2896" t="str">
            <v>C1242</v>
          </cell>
          <cell r="C2896" t="str">
            <v>ENGATE PLÁSTICO (INSTALADO)</v>
          </cell>
          <cell r="D2896">
            <v>0</v>
          </cell>
          <cell r="E2896">
            <v>0</v>
          </cell>
          <cell r="F2896" t="str">
            <v>UN</v>
          </cell>
          <cell r="G2896">
            <v>7.34</v>
          </cell>
        </row>
        <row r="2897">
          <cell r="B2897" t="str">
            <v>C1283</v>
          </cell>
          <cell r="C2897" t="str">
            <v>ESPELHO TIPO CRISMETAL,MOD.P/WC (INSTALADO)</v>
          </cell>
          <cell r="D2897">
            <v>0</v>
          </cell>
          <cell r="E2897">
            <v>0</v>
          </cell>
          <cell r="F2897" t="str">
            <v>UN</v>
          </cell>
          <cell r="G2897">
            <v>82.85</v>
          </cell>
        </row>
        <row r="2898">
          <cell r="B2898" t="str">
            <v>C3669</v>
          </cell>
          <cell r="C2898" t="str">
            <v>LAVA OLHOS DE EMERGÊNCIA C/ CUBA FLEXÍVEL E CHUVEIRO P/ LABORATÓRIO</v>
          </cell>
          <cell r="D2898">
            <v>0</v>
          </cell>
          <cell r="E2898">
            <v>0</v>
          </cell>
          <cell r="F2898" t="str">
            <v>UN</v>
          </cell>
          <cell r="G2898">
            <v>1142.04</v>
          </cell>
        </row>
        <row r="2899">
          <cell r="B2899" t="str">
            <v>C3003</v>
          </cell>
          <cell r="C2899" t="str">
            <v>LAVATÓRIO C/TAMPÃO DE MÁRMORE C/ 1 CUBA DE LOUÇA</v>
          </cell>
          <cell r="D2899">
            <v>0</v>
          </cell>
          <cell r="E2899">
            <v>0</v>
          </cell>
          <cell r="F2899" t="str">
            <v>UN</v>
          </cell>
          <cell r="G2899">
            <v>186.27</v>
          </cell>
        </row>
        <row r="2900">
          <cell r="B2900" t="str">
            <v>C1618</v>
          </cell>
          <cell r="C2900" t="str">
            <v>LAVATÓRIO DE LOUÇA BRANCA C/COLUNA, C/ TORNEIRA E ACESSÓRIOS</v>
          </cell>
          <cell r="D2900">
            <v>0</v>
          </cell>
          <cell r="E2900">
            <v>0</v>
          </cell>
          <cell r="F2900" t="str">
            <v>UN</v>
          </cell>
          <cell r="G2900">
            <v>402.35</v>
          </cell>
        </row>
        <row r="2901">
          <cell r="B2901" t="str">
            <v>C1619</v>
          </cell>
          <cell r="C2901" t="str">
            <v>LAVATÓRIO DE LOUÇA BRANCA S/COLUNA C/TORNEIRA E ACESSÓRIOS</v>
          </cell>
          <cell r="D2901">
            <v>0</v>
          </cell>
          <cell r="E2901">
            <v>0</v>
          </cell>
          <cell r="F2901" t="str">
            <v>UN</v>
          </cell>
          <cell r="G2901">
            <v>294.95999999999998</v>
          </cell>
        </row>
        <row r="2902">
          <cell r="B2902" t="str">
            <v>C3004</v>
          </cell>
          <cell r="C2902" t="str">
            <v>LAVATÓRIO DE LOUÇA BRANCA S/COLUNA C/TORNEIRA DE METAL E ACESSÓRIOS - PADRÃO POPULAR</v>
          </cell>
          <cell r="D2902">
            <v>0</v>
          </cell>
          <cell r="E2902">
            <v>0</v>
          </cell>
          <cell r="F2902" t="str">
            <v>UN</v>
          </cell>
          <cell r="G2902">
            <v>190.41</v>
          </cell>
        </row>
        <row r="2903">
          <cell r="B2903">
            <v>0</v>
          </cell>
          <cell r="C2903">
            <v>0</v>
          </cell>
          <cell r="D2903">
            <v>0</v>
          </cell>
          <cell r="E2903">
            <v>0</v>
          </cell>
          <cell r="F2903">
            <v>0</v>
          </cell>
          <cell r="G2903">
            <v>0</v>
          </cell>
        </row>
        <row r="2904">
          <cell r="B2904" t="str">
            <v>C3598</v>
          </cell>
          <cell r="C2904" t="str">
            <v>LAVATÓRIO DE LOUÇA BRANCA S/COLUNA C/TORNEIRA PLÁSTICA E ACESSÓRIOS - PADRÃO POPULAR</v>
          </cell>
          <cell r="D2904">
            <v>0</v>
          </cell>
          <cell r="E2904">
            <v>0</v>
          </cell>
          <cell r="F2904" t="str">
            <v>UN</v>
          </cell>
          <cell r="G2904">
            <v>164.74</v>
          </cell>
        </row>
        <row r="2905">
          <cell r="B2905">
            <v>0</v>
          </cell>
          <cell r="C2905">
            <v>0</v>
          </cell>
          <cell r="D2905">
            <v>0</v>
          </cell>
          <cell r="E2905">
            <v>0</v>
          </cell>
          <cell r="F2905">
            <v>0</v>
          </cell>
          <cell r="G2905">
            <v>0</v>
          </cell>
        </row>
        <row r="2906">
          <cell r="B2906" t="str">
            <v>C1793</v>
          </cell>
          <cell r="C2906" t="str">
            <v>MICTÓRIO COLETIVO DE AÇO INOXIDÁVEL</v>
          </cell>
          <cell r="D2906">
            <v>0</v>
          </cell>
          <cell r="E2906">
            <v>0</v>
          </cell>
          <cell r="F2906" t="str">
            <v>M</v>
          </cell>
          <cell r="G2906">
            <v>639.46</v>
          </cell>
        </row>
        <row r="2907">
          <cell r="B2907" t="str">
            <v>C1792</v>
          </cell>
          <cell r="C2907" t="str">
            <v>MICTORIO DE LOUÇA BRANCA</v>
          </cell>
          <cell r="D2907">
            <v>0</v>
          </cell>
          <cell r="E2907">
            <v>0</v>
          </cell>
          <cell r="F2907" t="str">
            <v>UN</v>
          </cell>
          <cell r="G2907">
            <v>313.81</v>
          </cell>
        </row>
        <row r="2908">
          <cell r="B2908" t="str">
            <v>C3593</v>
          </cell>
          <cell r="C2908" t="str">
            <v>MUTIRÃO MISTO - BACIA SIFONADA DE LOUÇA BRANCA C/ACESSÓRIOS</v>
          </cell>
          <cell r="D2908">
            <v>0</v>
          </cell>
          <cell r="E2908">
            <v>0</v>
          </cell>
          <cell r="F2908" t="str">
            <v>UN</v>
          </cell>
          <cell r="G2908">
            <v>172.38</v>
          </cell>
        </row>
        <row r="2909">
          <cell r="B2909" t="str">
            <v>C3596</v>
          </cell>
          <cell r="C2909" t="str">
            <v>MUTIRÃO MISTO - CAIXA DE DESCARGA PLASTICA DE SOBREPOR</v>
          </cell>
          <cell r="D2909">
            <v>0</v>
          </cell>
          <cell r="E2909">
            <v>0</v>
          </cell>
          <cell r="F2909" t="str">
            <v>UN</v>
          </cell>
          <cell r="G2909">
            <v>78.14</v>
          </cell>
        </row>
        <row r="2910">
          <cell r="B2910" t="str">
            <v>C3597</v>
          </cell>
          <cell r="C2910" t="str">
            <v>MUTIRÃO MISTO - LAVATÓRIO DE LOUÇA BRANCA S/COLUNA C/TORNEIRA PLÁSTICA E ACESSÓRIOS</v>
          </cell>
          <cell r="D2910">
            <v>0</v>
          </cell>
          <cell r="E2910">
            <v>0</v>
          </cell>
          <cell r="F2910" t="str">
            <v>UN</v>
          </cell>
          <cell r="G2910">
            <v>135.94</v>
          </cell>
        </row>
        <row r="2911">
          <cell r="B2911">
            <v>0</v>
          </cell>
          <cell r="C2911">
            <v>0</v>
          </cell>
          <cell r="D2911">
            <v>0</v>
          </cell>
          <cell r="E2911">
            <v>0</v>
          </cell>
          <cell r="F2911">
            <v>0</v>
          </cell>
          <cell r="G2911">
            <v>0</v>
          </cell>
        </row>
        <row r="2912">
          <cell r="B2912" t="str">
            <v>C3602</v>
          </cell>
          <cell r="C2912" t="str">
            <v>MUTIRÃO MISTO - PIA DE COZINHA EM CIMENTO (1,20x0,50)m</v>
          </cell>
          <cell r="D2912">
            <v>0</v>
          </cell>
          <cell r="E2912">
            <v>0</v>
          </cell>
          <cell r="F2912" t="str">
            <v>UN</v>
          </cell>
          <cell r="G2912">
            <v>82.15</v>
          </cell>
        </row>
        <row r="2913">
          <cell r="B2913" t="str">
            <v>C3594</v>
          </cell>
          <cell r="C2913" t="str">
            <v>MUTIRÃO MISTO - TANQUE DE LAVAR DE CIMENTO (1.00X0.50)m COMPLETA</v>
          </cell>
          <cell r="D2913">
            <v>0</v>
          </cell>
          <cell r="E2913">
            <v>0</v>
          </cell>
          <cell r="F2913" t="str">
            <v>UN</v>
          </cell>
          <cell r="G2913">
            <v>82.56</v>
          </cell>
        </row>
        <row r="2914">
          <cell r="B2914" t="str">
            <v>C1898</v>
          </cell>
          <cell r="C2914" t="str">
            <v>PEÇAS DE APOIO DEFICIENTES C/TUBO INOX  P/WC'S</v>
          </cell>
          <cell r="D2914">
            <v>0</v>
          </cell>
          <cell r="E2914">
            <v>0</v>
          </cell>
          <cell r="F2914" t="str">
            <v>M</v>
          </cell>
          <cell r="G2914">
            <v>196.13</v>
          </cell>
        </row>
        <row r="2915">
          <cell r="B2915" t="str">
            <v>C3017</v>
          </cell>
          <cell r="C2915" t="str">
            <v>PIA DE AÇO INOX  (1.20x0.60)m C/ 1 CUBA E ACESSÓRIOS</v>
          </cell>
          <cell r="D2915">
            <v>0</v>
          </cell>
          <cell r="E2915">
            <v>0</v>
          </cell>
          <cell r="F2915" t="str">
            <v>UN</v>
          </cell>
          <cell r="G2915">
            <v>407.42</v>
          </cell>
        </row>
        <row r="2916">
          <cell r="B2916" t="str">
            <v>C1903</v>
          </cell>
          <cell r="C2916" t="str">
            <v>PIA DE AÇO INOX. (1.50X0.58)m C/ 1 CUBA E ACESSÓRIOS</v>
          </cell>
          <cell r="D2916">
            <v>0</v>
          </cell>
          <cell r="E2916">
            <v>0</v>
          </cell>
          <cell r="F2916" t="str">
            <v>UN</v>
          </cell>
          <cell r="G2916">
            <v>509.97</v>
          </cell>
        </row>
        <row r="2917">
          <cell r="B2917" t="str">
            <v>C3018</v>
          </cell>
          <cell r="C2917" t="str">
            <v>PIA DE AÇO INOX  (2.20x0.60)m C/ 1 CUBA E ACESSÓRIOS</v>
          </cell>
          <cell r="D2917">
            <v>0</v>
          </cell>
          <cell r="E2917">
            <v>0</v>
          </cell>
          <cell r="F2917" t="str">
            <v>UN</v>
          </cell>
          <cell r="G2917">
            <v>697.79</v>
          </cell>
        </row>
        <row r="2918">
          <cell r="B2918" t="str">
            <v>C3019</v>
          </cell>
          <cell r="C2918" t="str">
            <v>PIA DE AÇO INOX (3.00x0.60)m  C/ 1 CUBA  E  ACESSÓRIOS</v>
          </cell>
          <cell r="D2918">
            <v>0</v>
          </cell>
          <cell r="E2918">
            <v>0</v>
          </cell>
          <cell r="F2918" t="str">
            <v>UN</v>
          </cell>
          <cell r="G2918">
            <v>1222.68</v>
          </cell>
        </row>
        <row r="2919">
          <cell r="B2919" t="str">
            <v>C1902</v>
          </cell>
          <cell r="C2919" t="str">
            <v>PIA DE AÇO INOX  (2.00X0.58)m  C/ 2 CUBAS E ACESSÓRIOS</v>
          </cell>
          <cell r="D2919">
            <v>0</v>
          </cell>
          <cell r="E2919">
            <v>0</v>
          </cell>
          <cell r="F2919" t="str">
            <v>UN</v>
          </cell>
          <cell r="G2919">
            <v>895.93</v>
          </cell>
        </row>
        <row r="2920">
          <cell r="B2920" t="str">
            <v>C3020</v>
          </cell>
          <cell r="C2920" t="str">
            <v>PIA DE AÇO INOX (4.20X0.60)m C/ 2 CUBAS E ACESSÓRIOS</v>
          </cell>
          <cell r="D2920">
            <v>0</v>
          </cell>
          <cell r="E2920">
            <v>0</v>
          </cell>
          <cell r="F2920" t="str">
            <v>UN</v>
          </cell>
          <cell r="G2920">
            <v>2062.9299999999998</v>
          </cell>
        </row>
        <row r="2921">
          <cell r="B2921" t="str">
            <v>C3603</v>
          </cell>
          <cell r="C2921" t="str">
            <v>PIA DE COZINHA EM CIMENTO (1,20x0,50)m - PADRÃO POPULAR</v>
          </cell>
          <cell r="D2921">
            <v>0</v>
          </cell>
          <cell r="E2921">
            <v>0</v>
          </cell>
          <cell r="F2921" t="str">
            <v>UN</v>
          </cell>
          <cell r="G2921">
            <v>96.84</v>
          </cell>
        </row>
        <row r="2922">
          <cell r="B2922" t="str">
            <v>C3021</v>
          </cell>
          <cell r="C2922" t="str">
            <v>PIA DE COZINHA EM MARMORITE 1,00x0,50m COMP. - PADRÃO POPULAR</v>
          </cell>
          <cell r="D2922">
            <v>0</v>
          </cell>
          <cell r="E2922">
            <v>0</v>
          </cell>
          <cell r="F2922" t="str">
            <v>UN</v>
          </cell>
          <cell r="G2922">
            <v>229.85</v>
          </cell>
        </row>
        <row r="2923">
          <cell r="B2923" t="str">
            <v>C1997</v>
          </cell>
          <cell r="C2923" t="str">
            <v>PORTA-PAPEL DE LOUCA BRANCA (15X15)cm</v>
          </cell>
          <cell r="D2923">
            <v>0</v>
          </cell>
          <cell r="E2923">
            <v>0</v>
          </cell>
          <cell r="F2923" t="str">
            <v>UN</v>
          </cell>
          <cell r="G2923">
            <v>47.02</v>
          </cell>
        </row>
        <row r="2924">
          <cell r="B2924" t="str">
            <v>C4670</v>
          </cell>
          <cell r="C2924" t="str">
            <v>PORTA PAPEL METÁLICO</v>
          </cell>
          <cell r="D2924">
            <v>0</v>
          </cell>
          <cell r="E2924">
            <v>0</v>
          </cell>
          <cell r="F2924" t="str">
            <v>UN</v>
          </cell>
          <cell r="G2924">
            <v>26.53</v>
          </cell>
        </row>
        <row r="2925">
          <cell r="B2925" t="str">
            <v>C1990</v>
          </cell>
          <cell r="C2925" t="str">
            <v>PORTA SABÃO LÍQUIDO DE VIDRO (INSTALAD0)</v>
          </cell>
          <cell r="D2925">
            <v>0</v>
          </cell>
          <cell r="E2925">
            <v>0</v>
          </cell>
          <cell r="F2925" t="str">
            <v>UN</v>
          </cell>
          <cell r="G2925">
            <v>35.630000000000003</v>
          </cell>
        </row>
        <row r="2926">
          <cell r="B2926" t="str">
            <v>C1995</v>
          </cell>
          <cell r="C2926" t="str">
            <v>PORTA TOALHA DE LOUÇA BRANCA</v>
          </cell>
          <cell r="D2926">
            <v>0</v>
          </cell>
          <cell r="E2926">
            <v>0</v>
          </cell>
          <cell r="F2926" t="str">
            <v>UN</v>
          </cell>
          <cell r="G2926">
            <v>58.58</v>
          </cell>
        </row>
        <row r="2927">
          <cell r="B2927" t="str">
            <v>C1996</v>
          </cell>
          <cell r="C2927" t="str">
            <v>PORTA TOALHA DE PAPEL - METALICO (INSTALADO)</v>
          </cell>
          <cell r="D2927">
            <v>0</v>
          </cell>
          <cell r="E2927">
            <v>0</v>
          </cell>
          <cell r="F2927" t="str">
            <v>UN</v>
          </cell>
          <cell r="G2927">
            <v>37.93</v>
          </cell>
        </row>
        <row r="2928">
          <cell r="B2928" t="str">
            <v>C2255</v>
          </cell>
          <cell r="C2928" t="str">
            <v>SABONETEIRA DE LOUÇA BRANCA  (7.5X15)cm</v>
          </cell>
          <cell r="D2928">
            <v>0</v>
          </cell>
          <cell r="E2928">
            <v>0</v>
          </cell>
          <cell r="F2928" t="str">
            <v>UN</v>
          </cell>
          <cell r="G2928">
            <v>43.76</v>
          </cell>
        </row>
        <row r="2929">
          <cell r="B2929" t="str">
            <v>C2254</v>
          </cell>
          <cell r="C2929" t="str">
            <v>SABONETEIRA DE LOUÇA BRANCA  (15X15)cm S/ALÇA</v>
          </cell>
          <cell r="D2929">
            <v>0</v>
          </cell>
          <cell r="E2929">
            <v>0</v>
          </cell>
          <cell r="F2929" t="str">
            <v>UN</v>
          </cell>
          <cell r="G2929">
            <v>46.86</v>
          </cell>
        </row>
        <row r="2930">
          <cell r="B2930" t="str">
            <v>C4671</v>
          </cell>
          <cell r="C2930" t="str">
            <v>SABONETEIRA METÁLICA</v>
          </cell>
          <cell r="D2930">
            <v>0</v>
          </cell>
          <cell r="E2930">
            <v>0</v>
          </cell>
          <cell r="F2930" t="str">
            <v>UN</v>
          </cell>
          <cell r="G2930">
            <v>30.03</v>
          </cell>
        </row>
        <row r="2931">
          <cell r="B2931" t="str">
            <v>C2271</v>
          </cell>
          <cell r="C2931" t="str">
            <v>SIFÃO CROMADO 1" X 1 1/2" (INSTALADO)</v>
          </cell>
          <cell r="D2931">
            <v>0</v>
          </cell>
          <cell r="E2931">
            <v>0</v>
          </cell>
          <cell r="F2931" t="str">
            <v>UN</v>
          </cell>
          <cell r="G2931">
            <v>96.83</v>
          </cell>
        </row>
        <row r="2932">
          <cell r="B2932" t="str">
            <v>C2270</v>
          </cell>
          <cell r="C2932" t="str">
            <v>SIFÃO CROMADO 1 1/4" X 2" (INSTALADO)</v>
          </cell>
          <cell r="D2932">
            <v>0</v>
          </cell>
          <cell r="E2932">
            <v>0</v>
          </cell>
          <cell r="F2932" t="str">
            <v>UN</v>
          </cell>
          <cell r="G2932">
            <v>87.11</v>
          </cell>
        </row>
        <row r="2933">
          <cell r="B2933" t="str">
            <v>C2272</v>
          </cell>
          <cell r="C2933" t="str">
            <v>SIFÃO DE PVC RÍGIDO D= 2"  (INSTALADO)</v>
          </cell>
          <cell r="D2933">
            <v>0</v>
          </cell>
          <cell r="E2933">
            <v>0</v>
          </cell>
          <cell r="F2933" t="str">
            <v>UN</v>
          </cell>
          <cell r="G2933">
            <v>18.510000000000002</v>
          </cell>
        </row>
        <row r="2934">
          <cell r="B2934" t="str">
            <v>C2294</v>
          </cell>
          <cell r="C2934" t="str">
            <v>SUPORTE DE MÁRMORE P/FILTROS</v>
          </cell>
          <cell r="D2934">
            <v>0</v>
          </cell>
          <cell r="E2934">
            <v>0</v>
          </cell>
          <cell r="F2934" t="str">
            <v>UN</v>
          </cell>
          <cell r="G2934">
            <v>59.6</v>
          </cell>
        </row>
        <row r="2935">
          <cell r="B2935" t="str">
            <v>C2302</v>
          </cell>
          <cell r="C2935" t="str">
            <v>TAMPO DE AÇO INOX P/ BANCADAS</v>
          </cell>
          <cell r="D2935">
            <v>0</v>
          </cell>
          <cell r="E2935">
            <v>0</v>
          </cell>
          <cell r="F2935" t="str">
            <v>M²</v>
          </cell>
          <cell r="G2935">
            <v>369.66</v>
          </cell>
        </row>
        <row r="2936">
          <cell r="B2936" t="str">
            <v>C2311</v>
          </cell>
          <cell r="C2936" t="str">
            <v>TANQUE DE AÇO INOXIDÁVEL</v>
          </cell>
          <cell r="D2936">
            <v>0</v>
          </cell>
          <cell r="E2936">
            <v>0</v>
          </cell>
          <cell r="F2936" t="str">
            <v>UN</v>
          </cell>
          <cell r="G2936">
            <v>482.33</v>
          </cell>
        </row>
        <row r="2937">
          <cell r="B2937" t="str">
            <v>C3059</v>
          </cell>
          <cell r="C2937" t="str">
            <v>TANQUE DE LAVAR DE CIMENTO (1.00x0.50)m COMPLETA C/ TORNEIRA DE METAL - PADRÃO POPULAR</v>
          </cell>
          <cell r="D2937">
            <v>0</v>
          </cell>
          <cell r="E2937">
            <v>0</v>
          </cell>
          <cell r="F2937" t="str">
            <v>UN</v>
          </cell>
          <cell r="G2937">
            <v>115.84</v>
          </cell>
        </row>
        <row r="2938">
          <cell r="B2938">
            <v>0</v>
          </cell>
          <cell r="C2938">
            <v>0</v>
          </cell>
          <cell r="D2938">
            <v>0</v>
          </cell>
          <cell r="E2938">
            <v>0</v>
          </cell>
          <cell r="F2938">
            <v>0</v>
          </cell>
          <cell r="G2938">
            <v>0</v>
          </cell>
        </row>
        <row r="2939">
          <cell r="B2939" t="str">
            <v>C3595</v>
          </cell>
          <cell r="C2939" t="str">
            <v>TANQUE DE LAVAR DE CIMENTO (1.00X0.50)m COMPLETA C/ TORNEIRA DE PLÁSTICO - PADRÃO POPULAR</v>
          </cell>
          <cell r="D2939">
            <v>0</v>
          </cell>
          <cell r="E2939">
            <v>0</v>
          </cell>
          <cell r="F2939" t="str">
            <v>UN</v>
          </cell>
          <cell r="G2939">
            <v>96.45</v>
          </cell>
        </row>
        <row r="2940">
          <cell r="B2940">
            <v>0</v>
          </cell>
          <cell r="C2940">
            <v>0</v>
          </cell>
          <cell r="D2940">
            <v>0</v>
          </cell>
          <cell r="E2940">
            <v>0</v>
          </cell>
          <cell r="F2940">
            <v>0</v>
          </cell>
          <cell r="G2940">
            <v>0</v>
          </cell>
        </row>
        <row r="2941">
          <cell r="B2941" t="str">
            <v>C2312</v>
          </cell>
          <cell r="C2941" t="str">
            <v>TANQUE DE LOUÇA C/COLUNA</v>
          </cell>
          <cell r="D2941">
            <v>0</v>
          </cell>
          <cell r="E2941">
            <v>0</v>
          </cell>
          <cell r="F2941" t="str">
            <v>UN</v>
          </cell>
          <cell r="G2941">
            <v>389.44</v>
          </cell>
        </row>
        <row r="2942">
          <cell r="B2942" t="str">
            <v>C3682</v>
          </cell>
          <cell r="C2942" t="str">
            <v>TANQUE LAVANDERIA EM AÇO INOX C/CUBA E ESFREGADOR DIMENSÃO 1200X600X200MM</v>
          </cell>
          <cell r="D2942">
            <v>0</v>
          </cell>
          <cell r="E2942">
            <v>0</v>
          </cell>
          <cell r="F2942" t="str">
            <v>UN</v>
          </cell>
          <cell r="G2942">
            <v>1070</v>
          </cell>
        </row>
        <row r="2943">
          <cell r="B2943">
            <v>0</v>
          </cell>
          <cell r="C2943">
            <v>0</v>
          </cell>
          <cell r="D2943">
            <v>0</v>
          </cell>
          <cell r="E2943">
            <v>0</v>
          </cell>
          <cell r="F2943">
            <v>0</v>
          </cell>
          <cell r="G2943">
            <v>0</v>
          </cell>
        </row>
        <row r="2944">
          <cell r="B2944" t="str">
            <v>C2313</v>
          </cell>
          <cell r="C2944" t="str">
            <v>TANQUE PRÉ-MOLDADO DE CONCRETO (0.80X0.70)m</v>
          </cell>
          <cell r="D2944">
            <v>0</v>
          </cell>
          <cell r="E2944">
            <v>0</v>
          </cell>
          <cell r="F2944" t="str">
            <v>UN</v>
          </cell>
          <cell r="G2944">
            <v>179.47</v>
          </cell>
        </row>
        <row r="2945">
          <cell r="B2945" t="str">
            <v>C2496</v>
          </cell>
          <cell r="C2945" t="str">
            <v>TORNEIRA CIRÚRGICA (INSTALADO)</v>
          </cell>
          <cell r="D2945">
            <v>0</v>
          </cell>
          <cell r="E2945">
            <v>0</v>
          </cell>
          <cell r="F2945" t="str">
            <v>UN</v>
          </cell>
          <cell r="G2945">
            <v>225.57</v>
          </cell>
        </row>
        <row r="2946">
          <cell r="B2946" t="str">
            <v>C2502</v>
          </cell>
          <cell r="C2946" t="str">
            <v>TORNEIRA DE FECHAMENTO AUTOMÁTICO</v>
          </cell>
          <cell r="D2946">
            <v>0</v>
          </cell>
          <cell r="E2946">
            <v>0</v>
          </cell>
          <cell r="F2946" t="str">
            <v>UN</v>
          </cell>
          <cell r="G2946">
            <v>469.56</v>
          </cell>
        </row>
        <row r="2947">
          <cell r="B2947" t="str">
            <v>C2503</v>
          </cell>
          <cell r="C2947" t="str">
            <v xml:space="preserve">TORNEIRA DE PAREDE C/ FOTO SENSOR </v>
          </cell>
          <cell r="D2947">
            <v>0</v>
          </cell>
          <cell r="E2947">
            <v>0</v>
          </cell>
          <cell r="F2947" t="str">
            <v>UN</v>
          </cell>
          <cell r="G2947">
            <v>679.17</v>
          </cell>
        </row>
        <row r="2948">
          <cell r="B2948" t="str">
            <v>C2504</v>
          </cell>
          <cell r="C2948" t="str">
            <v>TORNEIRA DE PRESSÃO CROMADA LONGA P/PIA</v>
          </cell>
          <cell r="D2948">
            <v>0</v>
          </cell>
          <cell r="E2948">
            <v>0</v>
          </cell>
          <cell r="F2948" t="str">
            <v>UN</v>
          </cell>
          <cell r="G2948">
            <v>67.52</v>
          </cell>
        </row>
        <row r="2949">
          <cell r="B2949" t="str">
            <v>C2505</v>
          </cell>
          <cell r="C2949" t="str">
            <v>TORNEIRA DE PRESSÃO CROMADA USO GERAL</v>
          </cell>
          <cell r="D2949">
            <v>0</v>
          </cell>
          <cell r="E2949">
            <v>0</v>
          </cell>
          <cell r="F2949" t="str">
            <v>UN</v>
          </cell>
          <cell r="G2949">
            <v>44.07</v>
          </cell>
        </row>
        <row r="2950">
          <cell r="B2950" t="str">
            <v>C2506</v>
          </cell>
          <cell r="C2950" t="str">
            <v>TORNEIRA DE PRESSÃO P/JARDIM DE 3/4"</v>
          </cell>
          <cell r="D2950">
            <v>0</v>
          </cell>
          <cell r="E2950">
            <v>0</v>
          </cell>
          <cell r="F2950" t="str">
            <v>UN</v>
          </cell>
          <cell r="G2950">
            <v>24.95</v>
          </cell>
        </row>
        <row r="2951">
          <cell r="B2951" t="str">
            <v>C3998</v>
          </cell>
          <cell r="C2951" t="str">
            <v>TORNEIRA ELETRÔNICA C/ ANTI-VANDALISMO, P/ LAVATÓRIO DE BANCADA</v>
          </cell>
          <cell r="D2951">
            <v>0</v>
          </cell>
          <cell r="E2951">
            <v>0</v>
          </cell>
          <cell r="F2951" t="str">
            <v>UN</v>
          </cell>
          <cell r="G2951">
            <v>173.32</v>
          </cell>
        </row>
        <row r="2952">
          <cell r="B2952" t="str">
            <v>C3999</v>
          </cell>
          <cell r="C2952" t="str">
            <v>TORNEIRA ELETRÔNICA C/ ANTI-VANDALISMO, P/ PIA DE COZINHA</v>
          </cell>
          <cell r="D2952">
            <v>0</v>
          </cell>
          <cell r="E2952">
            <v>0</v>
          </cell>
          <cell r="F2952" t="str">
            <v>UN</v>
          </cell>
          <cell r="G2952">
            <v>212.62</v>
          </cell>
        </row>
        <row r="2953">
          <cell r="B2953" t="str">
            <v>C4000</v>
          </cell>
          <cell r="C2953" t="str">
            <v>TORNEIRA TIPO JARDIM CROMADA</v>
          </cell>
          <cell r="D2953">
            <v>0</v>
          </cell>
          <cell r="E2953">
            <v>0</v>
          </cell>
          <cell r="F2953" t="str">
            <v>UN</v>
          </cell>
          <cell r="G2953">
            <v>50.44</v>
          </cell>
        </row>
        <row r="2954">
          <cell r="B2954" t="str">
            <v>EQUIPAMENTOS</v>
          </cell>
          <cell r="C2954">
            <v>0</v>
          </cell>
          <cell r="D2954">
            <v>0</v>
          </cell>
          <cell r="E2954">
            <v>0</v>
          </cell>
          <cell r="F2954">
            <v>0</v>
          </cell>
          <cell r="G2954">
            <v>95017.08</v>
          </cell>
        </row>
        <row r="2955">
          <cell r="B2955" t="str">
            <v>C0001</v>
          </cell>
          <cell r="C2955" t="str">
            <v>ABRIGO P/ HIDRANTE C/MANGUEIRA E ESGUICHO DE LATÃO</v>
          </cell>
          <cell r="D2955">
            <v>0</v>
          </cell>
          <cell r="E2955">
            <v>0</v>
          </cell>
          <cell r="F2955" t="str">
            <v>UN</v>
          </cell>
          <cell r="G2955">
            <v>1558.98</v>
          </cell>
        </row>
        <row r="2956">
          <cell r="B2956" t="str">
            <v>C0010</v>
          </cell>
          <cell r="C2956" t="str">
            <v>ACIONADOR MANUAL, TIPO "QUEBRA VIDRO", MOD.EUROTRON/SIMILAR</v>
          </cell>
          <cell r="D2956">
            <v>0</v>
          </cell>
          <cell r="E2956">
            <v>0</v>
          </cell>
          <cell r="F2956" t="str">
            <v>UN</v>
          </cell>
          <cell r="G2956">
            <v>44.45</v>
          </cell>
        </row>
        <row r="2957">
          <cell r="B2957" t="str">
            <v>C0100</v>
          </cell>
          <cell r="C2957" t="str">
            <v>AQUECEDOR À GÁS EM CAIXA DE FERRO ESMALTADO</v>
          </cell>
          <cell r="D2957">
            <v>0</v>
          </cell>
          <cell r="E2957">
            <v>0</v>
          </cell>
          <cell r="F2957" t="str">
            <v>UN</v>
          </cell>
          <cell r="G2957">
            <v>2943.75</v>
          </cell>
        </row>
        <row r="2958">
          <cell r="B2958" t="str">
            <v>C0332</v>
          </cell>
          <cell r="C2958" t="str">
            <v>AUTOMÁTICO DE BOIA</v>
          </cell>
          <cell r="D2958">
            <v>0</v>
          </cell>
          <cell r="E2958">
            <v>0</v>
          </cell>
          <cell r="F2958" t="str">
            <v>UN</v>
          </cell>
          <cell r="G2958">
            <v>59.87</v>
          </cell>
        </row>
        <row r="2959">
          <cell r="B2959" t="str">
            <v>C0385</v>
          </cell>
          <cell r="C2959" t="str">
            <v>BATERIA SELADA 12V/7.5AH, P/LUMINÁRIAS AUTÔNOMAS</v>
          </cell>
          <cell r="D2959">
            <v>0</v>
          </cell>
          <cell r="E2959">
            <v>0</v>
          </cell>
          <cell r="F2959" t="str">
            <v>UN</v>
          </cell>
          <cell r="G2959">
            <v>233.42</v>
          </cell>
        </row>
        <row r="2960">
          <cell r="B2960" t="str">
            <v>C0389</v>
          </cell>
          <cell r="C2960" t="str">
            <v>BLOCO LUMINOSO AUTÔNOMO, INDICADOR DE SETA, MOD. UNITRON/SIMILAR</v>
          </cell>
          <cell r="D2960">
            <v>0</v>
          </cell>
          <cell r="E2960">
            <v>0</v>
          </cell>
          <cell r="F2960" t="str">
            <v>UN</v>
          </cell>
          <cell r="G2960">
            <v>234.54</v>
          </cell>
        </row>
        <row r="2961">
          <cell r="B2961" t="str">
            <v>C1802</v>
          </cell>
          <cell r="C2961" t="str">
            <v>BOMBA CENTRÍFUGA DE 1/4 CV, INCLUSIVE MAT.DE SUCÇÃO</v>
          </cell>
          <cell r="D2961">
            <v>0</v>
          </cell>
          <cell r="E2961">
            <v>0</v>
          </cell>
          <cell r="F2961" t="str">
            <v>UN</v>
          </cell>
          <cell r="G2961">
            <v>516.98</v>
          </cell>
        </row>
        <row r="2962">
          <cell r="B2962" t="str">
            <v>C0442</v>
          </cell>
          <cell r="C2962" t="str">
            <v>BOMBA CENTRÍFUGA DE 1/3 CV, INCLUSIVE MAT.DE SUCÇÃO</v>
          </cell>
          <cell r="D2962">
            <v>0</v>
          </cell>
          <cell r="E2962">
            <v>0</v>
          </cell>
          <cell r="F2962" t="str">
            <v>UN</v>
          </cell>
          <cell r="G2962">
            <v>503.09</v>
          </cell>
        </row>
        <row r="2963">
          <cell r="B2963" t="str">
            <v>C0441</v>
          </cell>
          <cell r="C2963" t="str">
            <v>BOMBA CENTRÍFUGA DE 1/2 CV, INCLUSIVE MAT.DE SUCCÃO</v>
          </cell>
          <cell r="D2963">
            <v>0</v>
          </cell>
          <cell r="E2963">
            <v>0</v>
          </cell>
          <cell r="F2963" t="str">
            <v>UN</v>
          </cell>
          <cell r="G2963">
            <v>514.79</v>
          </cell>
        </row>
        <row r="2964">
          <cell r="B2964" t="str">
            <v>C0443</v>
          </cell>
          <cell r="C2964" t="str">
            <v>BOMBA CENTRÍFUGA DE 1 CV, INCLUSIVE MAT.DE SUCÇÃO</v>
          </cell>
          <cell r="D2964">
            <v>0</v>
          </cell>
          <cell r="E2964">
            <v>0</v>
          </cell>
          <cell r="F2964" t="str">
            <v>UN</v>
          </cell>
          <cell r="G2964">
            <v>816.75</v>
          </cell>
        </row>
        <row r="2965">
          <cell r="B2965" t="str">
            <v>C0444</v>
          </cell>
          <cell r="C2965" t="str">
            <v>BOMBA CENTRÍFUGA DE 1 1/2 CV, INCLUSIVE MAT.DE SUCÇÃO</v>
          </cell>
          <cell r="D2965">
            <v>0</v>
          </cell>
          <cell r="E2965">
            <v>0</v>
          </cell>
          <cell r="F2965" t="str">
            <v>UN</v>
          </cell>
          <cell r="G2965">
            <v>1015.62</v>
          </cell>
        </row>
        <row r="2966">
          <cell r="B2966" t="str">
            <v>C0445</v>
          </cell>
          <cell r="C2966" t="str">
            <v>BOMBA CENTRÍFUGA DE 2 CV, INCLUSIVE MAT.DE SUCÇÃO</v>
          </cell>
          <cell r="D2966">
            <v>0</v>
          </cell>
          <cell r="E2966">
            <v>0</v>
          </cell>
          <cell r="F2966" t="str">
            <v>UN</v>
          </cell>
          <cell r="G2966">
            <v>1264.92</v>
          </cell>
        </row>
        <row r="2967">
          <cell r="B2967" t="str">
            <v>C0446</v>
          </cell>
          <cell r="C2967" t="str">
            <v>BOMBA CENTRÍFUGA DE 3 CV, INCLUSIVE MAT.DE SUCÇÃO</v>
          </cell>
          <cell r="D2967">
            <v>0</v>
          </cell>
          <cell r="E2967">
            <v>0</v>
          </cell>
          <cell r="F2967" t="str">
            <v>UN</v>
          </cell>
          <cell r="G2967">
            <v>1386.39</v>
          </cell>
        </row>
        <row r="2968">
          <cell r="B2968" t="str">
            <v>C0447</v>
          </cell>
          <cell r="C2968" t="str">
            <v>BOMBA CENTRÍFUGA DE 5 CV, INCLUSIVE MAT.DE SUCÇÃO</v>
          </cell>
          <cell r="D2968">
            <v>0</v>
          </cell>
          <cell r="E2968">
            <v>0</v>
          </cell>
          <cell r="F2968" t="str">
            <v>UN</v>
          </cell>
          <cell r="G2968">
            <v>1865.12</v>
          </cell>
        </row>
        <row r="2969">
          <cell r="B2969" t="str">
            <v>C0448</v>
          </cell>
          <cell r="C2969" t="str">
            <v>BOMBA CENTRÍFUGA P/ PRESSURIZAÇÃO/HIDRANTE 10 CV</v>
          </cell>
          <cell r="D2969">
            <v>0</v>
          </cell>
          <cell r="E2969">
            <v>0</v>
          </cell>
          <cell r="F2969" t="str">
            <v>UN</v>
          </cell>
          <cell r="G2969">
            <v>2440.4299999999998</v>
          </cell>
        </row>
        <row r="2970">
          <cell r="B2970" t="str">
            <v>C0449</v>
          </cell>
          <cell r="C2970" t="str">
            <v>BOMBA CENTRÍFUGA P/ PRESSURIZAÇÃO/HIDRANTE 15 CV</v>
          </cell>
          <cell r="D2970">
            <v>0</v>
          </cell>
          <cell r="E2970">
            <v>0</v>
          </cell>
          <cell r="F2970" t="str">
            <v>UN</v>
          </cell>
          <cell r="G2970">
            <v>2718.43</v>
          </cell>
        </row>
        <row r="2971">
          <cell r="B2971" t="str">
            <v>C0451</v>
          </cell>
          <cell r="C2971" t="str">
            <v>BOMBA CENTRÍFUGA P/ PRESSURUZAÇÃO/HIDRANTE 20 CV</v>
          </cell>
          <cell r="D2971">
            <v>0</v>
          </cell>
          <cell r="E2971">
            <v>0</v>
          </cell>
          <cell r="F2971" t="str">
            <v>UN</v>
          </cell>
          <cell r="G2971">
            <v>4173.1000000000004</v>
          </cell>
        </row>
        <row r="2972">
          <cell r="B2972" t="str">
            <v>C0450</v>
          </cell>
          <cell r="C2972" t="str">
            <v>BOMBA CENTRÍFUGA P/ PRESSURIZAÇÃO/HIDRANTE 25 CV</v>
          </cell>
          <cell r="D2972">
            <v>0</v>
          </cell>
          <cell r="E2972">
            <v>0</v>
          </cell>
          <cell r="F2972" t="str">
            <v>UN</v>
          </cell>
          <cell r="G2972">
            <v>5023.83</v>
          </cell>
        </row>
        <row r="2973">
          <cell r="B2973" t="str">
            <v>C0455</v>
          </cell>
          <cell r="C2973" t="str">
            <v>BOMBA INJETORA DE 1/3 CV, MONOSÁFICA, INCL.MAT. SUCÇÃO</v>
          </cell>
          <cell r="D2973">
            <v>0</v>
          </cell>
          <cell r="E2973">
            <v>0</v>
          </cell>
          <cell r="F2973" t="str">
            <v>UN</v>
          </cell>
          <cell r="G2973">
            <v>961.1</v>
          </cell>
        </row>
        <row r="2974">
          <cell r="B2974" t="str">
            <v>C0454</v>
          </cell>
          <cell r="C2974" t="str">
            <v>BOMBA INJETORA DE 1/2 CV, MONOFÁSICA INCL. MAT. SUCÇÃO</v>
          </cell>
          <cell r="D2974">
            <v>0</v>
          </cell>
          <cell r="E2974">
            <v>0</v>
          </cell>
          <cell r="F2974" t="str">
            <v>UN</v>
          </cell>
          <cell r="G2974">
            <v>988.7</v>
          </cell>
        </row>
        <row r="2975">
          <cell r="B2975" t="str">
            <v>C0459</v>
          </cell>
          <cell r="C2975" t="str">
            <v>BOMBA INJETORA DE 3/4 CV, MONOFÁSICA INCL. MAT. SUCÇÃO</v>
          </cell>
          <cell r="D2975">
            <v>0</v>
          </cell>
          <cell r="E2975">
            <v>0</v>
          </cell>
          <cell r="F2975" t="str">
            <v>UN</v>
          </cell>
          <cell r="G2975">
            <v>1179.33</v>
          </cell>
        </row>
        <row r="2976">
          <cell r="B2976" t="str">
            <v>C0453</v>
          </cell>
          <cell r="C2976" t="str">
            <v>BOMBA INJETORA DE 1 CV, TRIFÁSICA INCL. MAT. SUCÇÃO</v>
          </cell>
          <cell r="D2976">
            <v>0</v>
          </cell>
          <cell r="E2976">
            <v>0</v>
          </cell>
          <cell r="F2976" t="str">
            <v>UN</v>
          </cell>
          <cell r="G2976">
            <v>1348.91</v>
          </cell>
        </row>
        <row r="2977">
          <cell r="B2977" t="str">
            <v>C0452</v>
          </cell>
          <cell r="C2977" t="str">
            <v>BOMBA INJETORA DE 1 1/2 CV, TRIFÁSICA INCL. MAT. SUCÇÃO</v>
          </cell>
          <cell r="D2977">
            <v>0</v>
          </cell>
          <cell r="E2977">
            <v>0</v>
          </cell>
          <cell r="F2977" t="str">
            <v>UN</v>
          </cell>
          <cell r="G2977">
            <v>1611.8</v>
          </cell>
        </row>
        <row r="2978">
          <cell r="B2978" t="str">
            <v>C0457</v>
          </cell>
          <cell r="C2978" t="str">
            <v>BOMBA INJETORA DE 2 CV, TRIFÁSICA INCL. MAT. SUCÇÃO</v>
          </cell>
          <cell r="D2978">
            <v>0</v>
          </cell>
          <cell r="E2978">
            <v>0</v>
          </cell>
          <cell r="F2978" t="str">
            <v>UN</v>
          </cell>
          <cell r="G2978">
            <v>1730.86</v>
          </cell>
        </row>
        <row r="2979">
          <cell r="B2979" t="str">
            <v>C0456</v>
          </cell>
          <cell r="C2979" t="str">
            <v>BOMBA INJETORA DE 2 1/2 CV, TRIFÁSICA INCL. MAT. SUCÇÃO</v>
          </cell>
          <cell r="D2979">
            <v>0</v>
          </cell>
          <cell r="E2979">
            <v>0</v>
          </cell>
          <cell r="F2979" t="str">
            <v>UN</v>
          </cell>
          <cell r="G2979">
            <v>1781.58</v>
          </cell>
        </row>
        <row r="2980">
          <cell r="B2980" t="str">
            <v>C0458</v>
          </cell>
          <cell r="C2980" t="str">
            <v>BOMBA INJETORA DE 3 CV, TRIFÁSICA INCL. MAT. SUCÇÃO</v>
          </cell>
          <cell r="D2980">
            <v>0</v>
          </cell>
          <cell r="E2980">
            <v>0</v>
          </cell>
          <cell r="F2980" t="str">
            <v>UN</v>
          </cell>
          <cell r="G2980">
            <v>1865.2</v>
          </cell>
        </row>
        <row r="2981">
          <cell r="B2981" t="str">
            <v>C0460</v>
          </cell>
          <cell r="C2981" t="str">
            <v>BOMBA INJETORA DE 7.5 CV, INCLUSIVE MAT. DE SUCÇÃO</v>
          </cell>
          <cell r="D2981">
            <v>0</v>
          </cell>
          <cell r="E2981">
            <v>0</v>
          </cell>
          <cell r="F2981" t="str">
            <v>UN</v>
          </cell>
          <cell r="G2981">
            <v>2841.08</v>
          </cell>
        </row>
        <row r="2982">
          <cell r="B2982" t="str">
            <v>C0729</v>
          </cell>
          <cell r="C2982" t="str">
            <v>CASA DE BOMBAS(1.5X1.5)m,  EM ALVENARIA E CONCRETO</v>
          </cell>
          <cell r="D2982">
            <v>0</v>
          </cell>
          <cell r="E2982">
            <v>0</v>
          </cell>
          <cell r="F2982" t="str">
            <v>UN</v>
          </cell>
          <cell r="G2982">
            <v>636.89</v>
          </cell>
        </row>
        <row r="2983">
          <cell r="B2983" t="str">
            <v>C0732</v>
          </cell>
          <cell r="C2983" t="str">
            <v>CENTRAL ALARME P/6 LAÇOS SUPERV., MOD. FIRE-LITE/SIMILAR</v>
          </cell>
          <cell r="D2983">
            <v>0</v>
          </cell>
          <cell r="E2983">
            <v>0</v>
          </cell>
          <cell r="F2983" t="str">
            <v>UN</v>
          </cell>
          <cell r="G2983">
            <v>7661.97</v>
          </cell>
        </row>
        <row r="2984">
          <cell r="B2984" t="str">
            <v>C0730</v>
          </cell>
          <cell r="C2984" t="str">
            <v>CENTRAL ALARME P/12 LAÇOS SUPERV., MOD.FIRE-LITE/SIMILAR</v>
          </cell>
          <cell r="D2984">
            <v>0</v>
          </cell>
          <cell r="E2984">
            <v>0</v>
          </cell>
          <cell r="F2984" t="str">
            <v>UN</v>
          </cell>
          <cell r="G2984">
            <v>15297.76</v>
          </cell>
        </row>
        <row r="2985">
          <cell r="B2985" t="str">
            <v>C0731</v>
          </cell>
          <cell r="C2985" t="str">
            <v>CENTRAL ALARME P/18 LAÇOS SUPERV., MOD.FIRE-LITE/SIMILAR</v>
          </cell>
          <cell r="D2985">
            <v>0</v>
          </cell>
          <cell r="E2985">
            <v>0</v>
          </cell>
          <cell r="F2985" t="str">
            <v>UN</v>
          </cell>
          <cell r="G2985">
            <v>22948.53</v>
          </cell>
        </row>
        <row r="2986">
          <cell r="B2986" t="str">
            <v>C0796</v>
          </cell>
          <cell r="C2986" t="str">
            <v>CHUVEIRO ELÉTRICO AUTOMÁTICO 220V-2800/4400W (INSTALADO)</v>
          </cell>
          <cell r="D2986">
            <v>0</v>
          </cell>
          <cell r="E2986">
            <v>0</v>
          </cell>
          <cell r="F2986" t="str">
            <v>UN</v>
          </cell>
          <cell r="G2986">
            <v>256.57</v>
          </cell>
        </row>
        <row r="2987">
          <cell r="B2987" t="str">
            <v>C4385</v>
          </cell>
          <cell r="C2987" t="str">
            <v>ESGUICHO DE AGULHA 1/2" x 1/2"</v>
          </cell>
          <cell r="D2987">
            <v>0</v>
          </cell>
          <cell r="E2987">
            <v>0</v>
          </cell>
          <cell r="F2987" t="str">
            <v>UN</v>
          </cell>
          <cell r="G2987">
            <v>80.22</v>
          </cell>
        </row>
        <row r="2988">
          <cell r="B2988" t="str">
            <v>C4589</v>
          </cell>
          <cell r="C2988" t="str">
            <v>EXTINTOR EM CARRETA, CAP. 50KG - PO QUIMICO</v>
          </cell>
          <cell r="D2988">
            <v>0</v>
          </cell>
          <cell r="E2988">
            <v>0</v>
          </cell>
          <cell r="F2988" t="str">
            <v>UN</v>
          </cell>
          <cell r="G2988">
            <v>3100</v>
          </cell>
        </row>
        <row r="2989">
          <cell r="B2989" t="str">
            <v>C1357</v>
          </cell>
          <cell r="C2989" t="str">
            <v>EXTINTOR DE ÁGUA, PRESSURIZADA CAPACIDADE 10L</v>
          </cell>
          <cell r="D2989">
            <v>0</v>
          </cell>
          <cell r="E2989">
            <v>0</v>
          </cell>
          <cell r="F2989" t="str">
            <v>UN</v>
          </cell>
          <cell r="G2989">
            <v>208.68</v>
          </cell>
        </row>
        <row r="2990">
          <cell r="B2990" t="str">
            <v>C1359</v>
          </cell>
          <cell r="C2990" t="str">
            <v>EXTINTOR DE GÁS CARBÔNICO OU PÓ QUÍMICO DE 4 OU 6KG</v>
          </cell>
          <cell r="D2990">
            <v>0</v>
          </cell>
          <cell r="E2990">
            <v>0</v>
          </cell>
          <cell r="F2990" t="str">
            <v>UN</v>
          </cell>
          <cell r="G2990">
            <v>700.27</v>
          </cell>
        </row>
        <row r="2991">
          <cell r="B2991" t="str">
            <v>C1368</v>
          </cell>
          <cell r="C2991" t="str">
            <v>FILTRO DE PAREDE INDUSTRIAL (INSTALADO)</v>
          </cell>
          <cell r="D2991">
            <v>0</v>
          </cell>
          <cell r="E2991">
            <v>0</v>
          </cell>
          <cell r="F2991" t="str">
            <v>UN</v>
          </cell>
          <cell r="G2991">
            <v>182.59</v>
          </cell>
        </row>
        <row r="2992">
          <cell r="B2992" t="str">
            <v>C1456</v>
          </cell>
          <cell r="C2992" t="str">
            <v>HIDRANTE C/REGISTRO GLOBO ANGULAR  D= 65mm (2 1/2")</v>
          </cell>
          <cell r="D2992">
            <v>0</v>
          </cell>
          <cell r="E2992">
            <v>0</v>
          </cell>
          <cell r="F2992" t="str">
            <v>UN</v>
          </cell>
          <cell r="G2992">
            <v>636.36</v>
          </cell>
        </row>
        <row r="2993">
          <cell r="B2993" t="str">
            <v>C4304</v>
          </cell>
          <cell r="C2993" t="str">
            <v>HIDRANTE DE PISO</v>
          </cell>
          <cell r="D2993">
            <v>0</v>
          </cell>
          <cell r="E2993">
            <v>0</v>
          </cell>
          <cell r="F2993" t="str">
            <v>UN</v>
          </cell>
          <cell r="G2993">
            <v>830.22</v>
          </cell>
        </row>
        <row r="2994">
          <cell r="B2994" t="str">
            <v>C2275</v>
          </cell>
          <cell r="C2994" t="str">
            <v>SINALIZADOR AUDIO-VISUAL, SIRENE BITONAL E STROBO/SIMILAR</v>
          </cell>
          <cell r="D2994">
            <v>0</v>
          </cell>
          <cell r="E2994">
            <v>0</v>
          </cell>
          <cell r="F2994" t="str">
            <v>UN</v>
          </cell>
          <cell r="G2994">
            <v>194.28</v>
          </cell>
        </row>
        <row r="2995">
          <cell r="B2995" t="str">
            <v>C2291</v>
          </cell>
          <cell r="C2995" t="str">
            <v>SPRINKLERS CROMADO (INSTALADO)</v>
          </cell>
          <cell r="D2995">
            <v>0</v>
          </cell>
          <cell r="E2995">
            <v>0</v>
          </cell>
          <cell r="F2995" t="str">
            <v>UN</v>
          </cell>
          <cell r="G2995">
            <v>42.28</v>
          </cell>
        </row>
        <row r="2996">
          <cell r="B2996" t="str">
            <v>C2292</v>
          </cell>
          <cell r="C2996" t="str">
            <v>SPRINKLERS EM BRONZE (INSTALADO)</v>
          </cell>
          <cell r="D2996">
            <v>0</v>
          </cell>
          <cell r="E2996">
            <v>0</v>
          </cell>
          <cell r="F2996" t="str">
            <v>UN</v>
          </cell>
          <cell r="G2996">
            <v>45.05</v>
          </cell>
        </row>
        <row r="2997">
          <cell r="B2997" t="str">
            <v>C2497</v>
          </cell>
          <cell r="C2997" t="str">
            <v>TORNEIRA DE BÓIA D= 20mm (3/4")</v>
          </cell>
          <cell r="D2997">
            <v>0</v>
          </cell>
          <cell r="E2997">
            <v>0</v>
          </cell>
          <cell r="F2997" t="str">
            <v>UN</v>
          </cell>
          <cell r="G2997">
            <v>55.78</v>
          </cell>
        </row>
        <row r="2998">
          <cell r="B2998" t="str">
            <v>C2498</v>
          </cell>
          <cell r="C2998" t="str">
            <v>TORNEIRA DE BÓIA D= 25mm (1")</v>
          </cell>
          <cell r="D2998">
            <v>0</v>
          </cell>
          <cell r="E2998">
            <v>0</v>
          </cell>
          <cell r="F2998" t="str">
            <v>UN</v>
          </cell>
          <cell r="G2998">
            <v>72.27</v>
          </cell>
        </row>
        <row r="2999">
          <cell r="B2999" t="str">
            <v>C2499</v>
          </cell>
          <cell r="C2999" t="str">
            <v>TORNEIRA DE BÓIA D= 32mm (1 1/4")</v>
          </cell>
          <cell r="D2999">
            <v>0</v>
          </cell>
          <cell r="E2999">
            <v>0</v>
          </cell>
          <cell r="F2999" t="str">
            <v>UN</v>
          </cell>
          <cell r="G2999">
            <v>98.76</v>
          </cell>
        </row>
        <row r="3000">
          <cell r="B3000" t="str">
            <v>C2500</v>
          </cell>
          <cell r="C3000" t="str">
            <v>TORNEIRA DE BÓIA D= 40mm (1 1/2")</v>
          </cell>
          <cell r="D3000">
            <v>0</v>
          </cell>
          <cell r="E3000">
            <v>0</v>
          </cell>
          <cell r="F3000" t="str">
            <v>UN</v>
          </cell>
          <cell r="G3000">
            <v>104.81</v>
          </cell>
        </row>
        <row r="3001">
          <cell r="B3001" t="str">
            <v>C2501</v>
          </cell>
          <cell r="C3001" t="str">
            <v>TORNEIRA DE BÓIA D= 50mm (2")</v>
          </cell>
          <cell r="D3001">
            <v>0</v>
          </cell>
          <cell r="E3001">
            <v>0</v>
          </cell>
          <cell r="F3001" t="str">
            <v>UN</v>
          </cell>
          <cell r="G3001">
            <v>119.94</v>
          </cell>
        </row>
        <row r="3002">
          <cell r="B3002" t="str">
            <v>C2507</v>
          </cell>
          <cell r="C3002" t="str">
            <v>TORNEIRA ELÉTRICA AUTOMÁTICA 220V-2800W (INSTALADO)</v>
          </cell>
          <cell r="D3002">
            <v>0</v>
          </cell>
          <cell r="E3002">
            <v>0</v>
          </cell>
          <cell r="F3002" t="str">
            <v>UN</v>
          </cell>
          <cell r="G3002">
            <v>120.87</v>
          </cell>
        </row>
        <row r="3003">
          <cell r="B3003" t="str">
            <v>POÇOS E CAIXAS</v>
          </cell>
          <cell r="C3003">
            <v>0</v>
          </cell>
          <cell r="D3003">
            <v>0</v>
          </cell>
          <cell r="E3003">
            <v>0</v>
          </cell>
          <cell r="F3003">
            <v>0</v>
          </cell>
          <cell r="G3003">
            <v>102438.24</v>
          </cell>
        </row>
        <row r="3004">
          <cell r="B3004" t="str">
            <v>C0011</v>
          </cell>
          <cell r="C3004" t="str">
            <v>ACRÉSCIMO DE CÂMARA EM PV C/ANÉIS DE CONCRETO D= 600mm</v>
          </cell>
          <cell r="D3004">
            <v>0</v>
          </cell>
          <cell r="E3004">
            <v>0</v>
          </cell>
          <cell r="F3004" t="str">
            <v>M</v>
          </cell>
          <cell r="G3004">
            <v>170.67</v>
          </cell>
        </row>
        <row r="3005">
          <cell r="B3005" t="str">
            <v>C0012</v>
          </cell>
          <cell r="C3005" t="str">
            <v>ACRÉSCIMO DE CÂMARA EM PV C/ANÉIS DE CONCRETO D=1000mm</v>
          </cell>
          <cell r="D3005">
            <v>0</v>
          </cell>
          <cell r="E3005">
            <v>0</v>
          </cell>
          <cell r="F3005" t="str">
            <v>M</v>
          </cell>
          <cell r="G3005">
            <v>299.83999999999997</v>
          </cell>
        </row>
        <row r="3006">
          <cell r="B3006" t="str">
            <v>C0013</v>
          </cell>
          <cell r="C3006" t="str">
            <v>ACRÉSCIMO DE CÂMARA EM PV C/ANÉIS DE CONCRETO D=1200mm</v>
          </cell>
          <cell r="D3006">
            <v>0</v>
          </cell>
          <cell r="E3006">
            <v>0</v>
          </cell>
          <cell r="F3006" t="str">
            <v>M</v>
          </cell>
          <cell r="G3006">
            <v>412.33</v>
          </cell>
        </row>
        <row r="3007">
          <cell r="B3007" t="str">
            <v>C0232</v>
          </cell>
          <cell r="C3007" t="str">
            <v>ASSENTAMENTO DE TUBO DE QUEDA</v>
          </cell>
          <cell r="D3007">
            <v>0</v>
          </cell>
          <cell r="E3007">
            <v>0</v>
          </cell>
          <cell r="F3007" t="str">
            <v>M</v>
          </cell>
          <cell r="G3007">
            <v>147.16999999999999</v>
          </cell>
        </row>
        <row r="3008">
          <cell r="B3008" t="str">
            <v>C3441</v>
          </cell>
          <cell r="C3008" t="str">
            <v>CAIXA D´ÁGUA EM FYBERGLASS - CAP. 500L</v>
          </cell>
          <cell r="D3008">
            <v>0</v>
          </cell>
          <cell r="E3008">
            <v>0</v>
          </cell>
          <cell r="F3008" t="str">
            <v>UN</v>
          </cell>
          <cell r="G3008">
            <v>214.97</v>
          </cell>
        </row>
        <row r="3009">
          <cell r="B3009" t="str">
            <v>C3442</v>
          </cell>
          <cell r="C3009" t="str">
            <v>CAIXA D´ÁGUA EM FYBERGLASS - CAP. 1000L</v>
          </cell>
          <cell r="D3009">
            <v>0</v>
          </cell>
          <cell r="E3009">
            <v>0</v>
          </cell>
          <cell r="F3009" t="str">
            <v>UN</v>
          </cell>
          <cell r="G3009">
            <v>394.89</v>
          </cell>
        </row>
        <row r="3010">
          <cell r="B3010" t="str">
            <v>C3742</v>
          </cell>
          <cell r="C3010" t="str">
            <v>CAIXA D'ÁGUA EM FIBRA DE VIDRO CAP. 5.000 L, MONTADA EM ESTRUTURA DE CONCRETO PRE-FABRICADA COMPOSTA DE SAPATA, PILAR CIRCULAR D=0,40m COM PÉ DIREITO DE 6,00m, LAJE DE APOIO (FORNECIMENTO E MONTAGEM)</v>
          </cell>
          <cell r="D3010">
            <v>0</v>
          </cell>
          <cell r="E3010">
            <v>0</v>
          </cell>
          <cell r="F3010" t="str">
            <v>UN</v>
          </cell>
          <cell r="G3010">
            <v>5126.38</v>
          </cell>
        </row>
        <row r="3011">
          <cell r="B3011">
            <v>0</v>
          </cell>
          <cell r="C3011">
            <v>0</v>
          </cell>
          <cell r="D3011">
            <v>0</v>
          </cell>
          <cell r="E3011">
            <v>0</v>
          </cell>
          <cell r="F3011">
            <v>0</v>
          </cell>
          <cell r="G3011">
            <v>0</v>
          </cell>
        </row>
        <row r="3012">
          <cell r="B3012" t="str">
            <v>C4595</v>
          </cell>
          <cell r="C3012" t="str">
            <v>CAIXA D'ÁGUA EM POLIETILENO CAP. 310 L, COM TAMPA</v>
          </cell>
          <cell r="D3012">
            <v>0</v>
          </cell>
          <cell r="E3012">
            <v>0</v>
          </cell>
          <cell r="F3012" t="str">
            <v>UN</v>
          </cell>
          <cell r="G3012">
            <v>169.52</v>
          </cell>
        </row>
        <row r="3013">
          <cell r="B3013" t="str">
            <v>C0601</v>
          </cell>
          <cell r="C3013" t="str">
            <v>CAIXA DE GORDURA/SABÃO EM ALVENARIA</v>
          </cell>
          <cell r="D3013">
            <v>0</v>
          </cell>
          <cell r="E3013">
            <v>0</v>
          </cell>
          <cell r="F3013" t="str">
            <v>UN</v>
          </cell>
          <cell r="G3013">
            <v>181.41</v>
          </cell>
        </row>
        <row r="3014">
          <cell r="B3014" t="str">
            <v>C3584</v>
          </cell>
          <cell r="C3014" t="str">
            <v>CAIXA DE GORDURA/SABÃO PRÉ MOLDADA - PADRÃO POPULAR</v>
          </cell>
          <cell r="D3014">
            <v>0</v>
          </cell>
          <cell r="E3014">
            <v>0</v>
          </cell>
          <cell r="F3014" t="str">
            <v>UN</v>
          </cell>
          <cell r="G3014">
            <v>53.78</v>
          </cell>
        </row>
        <row r="3015">
          <cell r="B3015" t="str">
            <v>C4381</v>
          </cell>
          <cell r="C3015" t="str">
            <v>CAIXA DE INCÊNDIO 75 x 45 x 17 cm EM ALUMÍNIO</v>
          </cell>
          <cell r="D3015">
            <v>0</v>
          </cell>
          <cell r="E3015">
            <v>0</v>
          </cell>
          <cell r="F3015" t="str">
            <v>UN</v>
          </cell>
          <cell r="G3015">
            <v>315.07</v>
          </cell>
        </row>
        <row r="3016">
          <cell r="B3016" t="str">
            <v>C0605</v>
          </cell>
          <cell r="C3016" t="str">
            <v>CAIXA DE INSPEÇÃO EM ALVENARIA - 1/2 TIJOLO COMUM</v>
          </cell>
          <cell r="D3016">
            <v>0</v>
          </cell>
          <cell r="E3016">
            <v>0</v>
          </cell>
          <cell r="F3016" t="str">
            <v>M²</v>
          </cell>
          <cell r="G3016">
            <v>89.61</v>
          </cell>
        </row>
        <row r="3017">
          <cell r="B3017" t="str">
            <v>C0604</v>
          </cell>
          <cell r="C3017" t="str">
            <v>CAIXA DE INSPEÇÃO EM ALVENARIA - 1 TIJOLO COMUM</v>
          </cell>
          <cell r="D3017">
            <v>0</v>
          </cell>
          <cell r="E3017">
            <v>0</v>
          </cell>
          <cell r="F3017" t="str">
            <v>M²</v>
          </cell>
          <cell r="G3017">
            <v>140.58000000000001</v>
          </cell>
        </row>
        <row r="3018">
          <cell r="B3018" t="str">
            <v>C0606</v>
          </cell>
          <cell r="C3018" t="str">
            <v>CAIXA DE INSPEÇÃO EM ALVENARIA - TAMPA DE CONCRETO ESP.= 5cm</v>
          </cell>
          <cell r="D3018">
            <v>0</v>
          </cell>
          <cell r="E3018">
            <v>0</v>
          </cell>
          <cell r="F3018" t="str">
            <v>M²</v>
          </cell>
          <cell r="G3018">
            <v>122.94</v>
          </cell>
        </row>
        <row r="3019">
          <cell r="B3019" t="str">
            <v>C0613</v>
          </cell>
          <cell r="C3019" t="str">
            <v>CAIXA DE INSPEÇÃO EM ALVENARIA-LASTRO DE CONCRETO ESP.= 10cm</v>
          </cell>
          <cell r="D3019">
            <v>0</v>
          </cell>
          <cell r="E3019">
            <v>0</v>
          </cell>
          <cell r="F3019" t="str">
            <v>M³</v>
          </cell>
          <cell r="G3019">
            <v>363.21</v>
          </cell>
        </row>
        <row r="3020">
          <cell r="B3020" t="str">
            <v>C0611</v>
          </cell>
          <cell r="C3020" t="str">
            <v>CAIXA DE INSPEÇÃO EM ALVENARIA P/LIGAÇÃO CONDOMINIAL, DI= (40X40)cm</v>
          </cell>
          <cell r="D3020">
            <v>0</v>
          </cell>
          <cell r="E3020">
            <v>0</v>
          </cell>
          <cell r="F3020" t="str">
            <v>UN</v>
          </cell>
          <cell r="G3020">
            <v>103.2</v>
          </cell>
        </row>
        <row r="3021">
          <cell r="B3021" t="str">
            <v>C0614</v>
          </cell>
          <cell r="C3021" t="str">
            <v>CAIXA DE INSPEÇÃO NO PASSEIO C/TUBO PVC D=300mm TAMPA FoFo</v>
          </cell>
          <cell r="D3021">
            <v>0</v>
          </cell>
          <cell r="E3021">
            <v>0</v>
          </cell>
          <cell r="F3021" t="str">
            <v>UN</v>
          </cell>
          <cell r="G3021">
            <v>387.32</v>
          </cell>
        </row>
        <row r="3022">
          <cell r="B3022" t="str">
            <v>C0615</v>
          </cell>
          <cell r="C3022" t="str">
            <v>CAIXA DE INSPEÇÃO NO PASSEIO EM ANÉIS D= 600mm, PADRÃO CAGECE</v>
          </cell>
          <cell r="D3022">
            <v>0</v>
          </cell>
          <cell r="E3022">
            <v>0</v>
          </cell>
          <cell r="F3022" t="str">
            <v>UN</v>
          </cell>
          <cell r="G3022">
            <v>144.69</v>
          </cell>
        </row>
        <row r="3023">
          <cell r="B3023" t="str">
            <v>C0623</v>
          </cell>
          <cell r="C3023" t="str">
            <v>CAIXA DE MACROMEDIDOR (2.10 X 2.10)m</v>
          </cell>
          <cell r="D3023">
            <v>0</v>
          </cell>
          <cell r="E3023">
            <v>0</v>
          </cell>
          <cell r="F3023" t="str">
            <v>UN</v>
          </cell>
          <cell r="G3023">
            <v>3132.03</v>
          </cell>
        </row>
        <row r="3024">
          <cell r="B3024" t="str">
            <v>C0637</v>
          </cell>
          <cell r="C3024" t="str">
            <v>CAIXA DE PITOMETRIA (1.30 X 1.30)m</v>
          </cell>
          <cell r="D3024">
            <v>0</v>
          </cell>
          <cell r="E3024">
            <v>0</v>
          </cell>
          <cell r="F3024" t="str">
            <v>UN</v>
          </cell>
          <cell r="G3024">
            <v>1017.07</v>
          </cell>
        </row>
        <row r="3025">
          <cell r="B3025" t="str">
            <v>C0638</v>
          </cell>
          <cell r="C3025" t="str">
            <v>CAIXA DE PITOMETRIA (1.50 X 1.50)m</v>
          </cell>
          <cell r="D3025">
            <v>0</v>
          </cell>
          <cell r="E3025">
            <v>0</v>
          </cell>
          <cell r="F3025" t="str">
            <v>UN</v>
          </cell>
          <cell r="G3025">
            <v>1399.69</v>
          </cell>
        </row>
        <row r="3026">
          <cell r="B3026" t="str">
            <v>C0639</v>
          </cell>
          <cell r="C3026" t="str">
            <v>CAIXA EM ALVENARIA 1 VEZ, S/TAMPA, CINTA ARM., FUNDO CONC. (4.80 X 1.50)m</v>
          </cell>
          <cell r="D3026">
            <v>0</v>
          </cell>
          <cell r="E3026">
            <v>0</v>
          </cell>
          <cell r="F3026" t="str">
            <v>UN</v>
          </cell>
          <cell r="G3026">
            <v>3345.44</v>
          </cell>
        </row>
        <row r="3027">
          <cell r="B3027" t="str">
            <v>C0603</v>
          </cell>
          <cell r="C3027" t="str">
            <v>CAIXA EM ALVENARIA (40X40X60cm) DE 1/2 TIJOLO COMUM, LASTRO DE CONCRETO E TAMPA DE CONCRETO</v>
          </cell>
          <cell r="D3027">
            <v>0</v>
          </cell>
          <cell r="E3027">
            <v>0</v>
          </cell>
          <cell r="F3027" t="str">
            <v>UN</v>
          </cell>
          <cell r="G3027">
            <v>162.02000000000001</v>
          </cell>
        </row>
        <row r="3028">
          <cell r="B3028">
            <v>0</v>
          </cell>
          <cell r="C3028">
            <v>0</v>
          </cell>
          <cell r="D3028">
            <v>0</v>
          </cell>
          <cell r="E3028">
            <v>0</v>
          </cell>
          <cell r="F3028">
            <v>0</v>
          </cell>
          <cell r="G3028">
            <v>0</v>
          </cell>
        </row>
        <row r="3029">
          <cell r="B3029" t="str">
            <v>C0610</v>
          </cell>
          <cell r="C3029" t="str">
            <v>CAIXA EM ALVENARIA (40X40X60cm) DE 1 TIJOLO COMUM, LASTRO DE CONCRETO E TAMPA DE CONCRETO</v>
          </cell>
          <cell r="D3029">
            <v>0</v>
          </cell>
          <cell r="E3029">
            <v>0</v>
          </cell>
          <cell r="F3029" t="str">
            <v>UN</v>
          </cell>
          <cell r="G3029">
            <v>275.43</v>
          </cell>
        </row>
        <row r="3030">
          <cell r="B3030">
            <v>0</v>
          </cell>
          <cell r="C3030">
            <v>0</v>
          </cell>
          <cell r="D3030">
            <v>0</v>
          </cell>
          <cell r="E3030">
            <v>0</v>
          </cell>
          <cell r="F3030">
            <v>0</v>
          </cell>
          <cell r="G3030">
            <v>0</v>
          </cell>
        </row>
        <row r="3031">
          <cell r="B3031" t="str">
            <v>C0609</v>
          </cell>
          <cell r="C3031" t="str">
            <v>CAIXA EM ALVENARIA (60X60X60cm) DE 1/2 TIJOLO COMUM, LASTRO DE CONCRETO E TAMPA DE CONCRETO</v>
          </cell>
          <cell r="D3031">
            <v>0</v>
          </cell>
          <cell r="E3031">
            <v>0</v>
          </cell>
          <cell r="F3031" t="str">
            <v>UN</v>
          </cell>
          <cell r="G3031">
            <v>253.04</v>
          </cell>
        </row>
        <row r="3032">
          <cell r="B3032">
            <v>0</v>
          </cell>
          <cell r="C3032">
            <v>0</v>
          </cell>
          <cell r="D3032">
            <v>0</v>
          </cell>
          <cell r="E3032">
            <v>0</v>
          </cell>
          <cell r="F3032">
            <v>0</v>
          </cell>
          <cell r="G3032">
            <v>0</v>
          </cell>
        </row>
        <row r="3033">
          <cell r="B3033" t="str">
            <v>C0607</v>
          </cell>
          <cell r="C3033" t="str">
            <v>CAIXA EM ALVENARIA (60X60X60cm) DE 1 TIJOLO COMUM, LASTRO DE CONCRETO E TAMPA DE CONCRETO</v>
          </cell>
          <cell r="D3033">
            <v>0</v>
          </cell>
          <cell r="E3033">
            <v>0</v>
          </cell>
          <cell r="F3033" t="str">
            <v>UN</v>
          </cell>
          <cell r="G3033">
            <v>396.18</v>
          </cell>
        </row>
        <row r="3034">
          <cell r="B3034">
            <v>0</v>
          </cell>
          <cell r="C3034">
            <v>0</v>
          </cell>
          <cell r="D3034">
            <v>0</v>
          </cell>
          <cell r="E3034">
            <v>0</v>
          </cell>
          <cell r="F3034">
            <v>0</v>
          </cell>
          <cell r="G3034">
            <v>0</v>
          </cell>
        </row>
        <row r="3035">
          <cell r="B3035" t="str">
            <v>C0602</v>
          </cell>
          <cell r="C3035" t="str">
            <v>CAIXA EM ALVENARIA (80X80X60cm) DE 1/2 TIJOLO COMUM, LASTRO DE CONCRETO E TAMPA DE CONCRETO</v>
          </cell>
          <cell r="D3035">
            <v>0</v>
          </cell>
          <cell r="E3035">
            <v>0</v>
          </cell>
          <cell r="F3035" t="str">
            <v>UN</v>
          </cell>
          <cell r="G3035">
            <v>354.59</v>
          </cell>
        </row>
        <row r="3036">
          <cell r="B3036">
            <v>0</v>
          </cell>
          <cell r="C3036">
            <v>0</v>
          </cell>
          <cell r="D3036">
            <v>0</v>
          </cell>
          <cell r="E3036">
            <v>0</v>
          </cell>
          <cell r="F3036">
            <v>0</v>
          </cell>
          <cell r="G3036">
            <v>0</v>
          </cell>
        </row>
        <row r="3037">
          <cell r="B3037" t="str">
            <v>C0608</v>
          </cell>
          <cell r="C3037" t="str">
            <v>CAIXA EM ALVENARIA (80X80X60cm) DE 1 TIJOLO COMUM, LASTRO DE CONCRETO E TAMPA DE CONCRETO</v>
          </cell>
          <cell r="D3037">
            <v>0</v>
          </cell>
          <cell r="E3037">
            <v>0</v>
          </cell>
          <cell r="F3037" t="str">
            <v>UN</v>
          </cell>
          <cell r="G3037">
            <v>520.1</v>
          </cell>
        </row>
        <row r="3038">
          <cell r="B3038">
            <v>0</v>
          </cell>
          <cell r="C3038">
            <v>0</v>
          </cell>
          <cell r="D3038">
            <v>0</v>
          </cell>
          <cell r="E3038">
            <v>0</v>
          </cell>
          <cell r="F3038">
            <v>0</v>
          </cell>
          <cell r="G3038">
            <v>0</v>
          </cell>
        </row>
        <row r="3039">
          <cell r="B3039" t="str">
            <v>C0640</v>
          </cell>
          <cell r="C3039" t="str">
            <v xml:space="preserve">CAIXA EM ALVENARIA C/DOSADOR A NIVEL CONSTANTE </v>
          </cell>
          <cell r="D3039">
            <v>0</v>
          </cell>
          <cell r="E3039">
            <v>0</v>
          </cell>
          <cell r="F3039" t="str">
            <v>UN</v>
          </cell>
          <cell r="G3039">
            <v>959.88</v>
          </cell>
        </row>
        <row r="3040">
          <cell r="B3040" t="str">
            <v>C0641</v>
          </cell>
          <cell r="C3040" t="str">
            <v>CAIXA EM ALVENARIA C/TAMPA EM CONCRETO FUNDO BRITA (1.0 X 1.0)m</v>
          </cell>
          <cell r="D3040">
            <v>0</v>
          </cell>
          <cell r="E3040">
            <v>0</v>
          </cell>
          <cell r="F3040" t="str">
            <v>UN</v>
          </cell>
          <cell r="G3040">
            <v>570.36</v>
          </cell>
        </row>
        <row r="3041">
          <cell r="B3041" t="str">
            <v>C0642</v>
          </cell>
          <cell r="C3041" t="str">
            <v>CAIXA EM ALVENARIA S/TAMPA E FUNDO BRITA P/FILTRO (1.0.X.1.0)m</v>
          </cell>
          <cell r="D3041">
            <v>0</v>
          </cell>
          <cell r="E3041">
            <v>0</v>
          </cell>
          <cell r="F3041" t="str">
            <v>UN</v>
          </cell>
          <cell r="G3041">
            <v>461.88</v>
          </cell>
        </row>
        <row r="3042">
          <cell r="B3042" t="str">
            <v>C0643</v>
          </cell>
          <cell r="C3042" t="str">
            <v>CAIXA EM ALVENARIA S/TAMPA E FUNDO CONCRETO (1.20 X 1.20)m</v>
          </cell>
          <cell r="D3042">
            <v>0</v>
          </cell>
          <cell r="E3042">
            <v>0</v>
          </cell>
          <cell r="F3042" t="str">
            <v>UN</v>
          </cell>
          <cell r="G3042">
            <v>693.35</v>
          </cell>
        </row>
        <row r="3043">
          <cell r="B3043" t="str">
            <v>C0644</v>
          </cell>
          <cell r="C3043" t="str">
            <v>CAIXA EM ALVENARIA S/TAMPA E FUNDO LAJE (1.60 X 1.30)m FILTRO</v>
          </cell>
          <cell r="D3043">
            <v>0</v>
          </cell>
          <cell r="E3043">
            <v>0</v>
          </cell>
          <cell r="F3043" t="str">
            <v>UN</v>
          </cell>
          <cell r="G3043">
            <v>739.05</v>
          </cell>
        </row>
        <row r="3044">
          <cell r="B3044" t="str">
            <v>C0645</v>
          </cell>
          <cell r="C3044" t="str">
            <v>CAIXA INSPEÇÃO EM ANÉIS D=600mm, P/REDE CONDOMÍNIO (0.50&lt;h&lt;0.80)m</v>
          </cell>
          <cell r="D3044">
            <v>0</v>
          </cell>
          <cell r="E3044">
            <v>0</v>
          </cell>
          <cell r="F3044" t="str">
            <v>UN</v>
          </cell>
          <cell r="G3044">
            <v>135.38</v>
          </cell>
        </row>
        <row r="3045">
          <cell r="B3045" t="str">
            <v>C0646</v>
          </cell>
          <cell r="C3045" t="str">
            <v>CAIXA INSPEÇÃO EM ANÉIS D=800mm, P/REDE CONDOM.(1.00&lt;h&lt;=1.50)m</v>
          </cell>
          <cell r="D3045">
            <v>0</v>
          </cell>
          <cell r="E3045">
            <v>0</v>
          </cell>
          <cell r="F3045" t="str">
            <v>UN</v>
          </cell>
          <cell r="G3045">
            <v>322.12</v>
          </cell>
        </row>
        <row r="3046">
          <cell r="B3046" t="str">
            <v>C0647</v>
          </cell>
          <cell r="C3046" t="str">
            <v>CAIXA INSPEÇÃO EM ANÉIS D=800mm, P/REDE CONDOMI.0,80&lt;h&lt;1,00m</v>
          </cell>
          <cell r="D3046">
            <v>0</v>
          </cell>
          <cell r="E3046">
            <v>0</v>
          </cell>
          <cell r="F3046" t="str">
            <v>UN</v>
          </cell>
          <cell r="G3046">
            <v>218.51</v>
          </cell>
        </row>
        <row r="3047">
          <cell r="B3047" t="str">
            <v>C0648</v>
          </cell>
          <cell r="C3047" t="str">
            <v>CAIXA INSPEÇÃO NO PASSEIO C/TUBO PVC D=300mm TAMPA FoFo/CONCRETO</v>
          </cell>
          <cell r="D3047">
            <v>0</v>
          </cell>
          <cell r="E3047">
            <v>0</v>
          </cell>
          <cell r="F3047" t="str">
            <v>UN</v>
          </cell>
          <cell r="G3047">
            <v>465.22</v>
          </cell>
        </row>
        <row r="3048">
          <cell r="B3048" t="str">
            <v>C0649</v>
          </cell>
          <cell r="C3048" t="str">
            <v>CAIXA INSPEÇÃO NO PASSEIO EM ALVENARIA DI=(50X50)cm, PADRÃO CAGECE</v>
          </cell>
          <cell r="D3048">
            <v>0</v>
          </cell>
          <cell r="E3048">
            <v>0</v>
          </cell>
          <cell r="F3048" t="str">
            <v>UN</v>
          </cell>
          <cell r="G3048">
            <v>201.27</v>
          </cell>
        </row>
        <row r="3049">
          <cell r="B3049" t="str">
            <v>C3411</v>
          </cell>
          <cell r="C3049" t="str">
            <v>CAIXA P/ REGISTRO DE DESCARGA EM ALVENARIA DE TIJOLO MACIÇO DN ATÉ 200mm</v>
          </cell>
          <cell r="D3049">
            <v>0</v>
          </cell>
          <cell r="E3049">
            <v>0</v>
          </cell>
          <cell r="F3049" t="str">
            <v>UN</v>
          </cell>
          <cell r="G3049">
            <v>571.74</v>
          </cell>
        </row>
        <row r="3050">
          <cell r="B3050" t="str">
            <v>C3412</v>
          </cell>
          <cell r="C3050" t="str">
            <v>CAIXA P/ REGISTRO DE DESCARGA EM ALVENARIA DE TIJOLO MACIÇO  200&lt;DN&lt;=500mm</v>
          </cell>
          <cell r="D3050">
            <v>0</v>
          </cell>
          <cell r="E3050">
            <v>0</v>
          </cell>
          <cell r="F3050" t="str">
            <v>UN</v>
          </cell>
          <cell r="G3050">
            <v>1816.07</v>
          </cell>
        </row>
        <row r="3051">
          <cell r="B3051">
            <v>0</v>
          </cell>
          <cell r="C3051">
            <v>0</v>
          </cell>
          <cell r="D3051">
            <v>0</v>
          </cell>
          <cell r="E3051">
            <v>0</v>
          </cell>
          <cell r="F3051">
            <v>0</v>
          </cell>
          <cell r="G3051">
            <v>0</v>
          </cell>
        </row>
        <row r="3052">
          <cell r="B3052" t="str">
            <v>C3413</v>
          </cell>
          <cell r="C3052" t="str">
            <v>CAIXA P/ REGISTRO DE DESCARGA EM ALVENARIA DE TIJOLO MACIÇO  500&lt;DN&lt;=700mm</v>
          </cell>
          <cell r="D3052">
            <v>0</v>
          </cell>
          <cell r="E3052">
            <v>0</v>
          </cell>
          <cell r="F3052" t="str">
            <v>UN</v>
          </cell>
          <cell r="G3052">
            <v>2771.18</v>
          </cell>
        </row>
        <row r="3053">
          <cell r="B3053">
            <v>0</v>
          </cell>
          <cell r="C3053">
            <v>0</v>
          </cell>
          <cell r="D3053">
            <v>0</v>
          </cell>
          <cell r="E3053">
            <v>0</v>
          </cell>
          <cell r="F3053">
            <v>0</v>
          </cell>
          <cell r="G3053">
            <v>0</v>
          </cell>
        </row>
        <row r="3054">
          <cell r="B3054" t="str">
            <v>C3414</v>
          </cell>
          <cell r="C3054" t="str">
            <v>CAIXA P/ REGISTRO DE DESCARGA EM ALVENARIA DE TIJOLO MACIÇO  700&lt;DN&lt;=900mm</v>
          </cell>
          <cell r="D3054">
            <v>0</v>
          </cell>
          <cell r="E3054">
            <v>0</v>
          </cell>
          <cell r="F3054" t="str">
            <v>UN</v>
          </cell>
          <cell r="G3054">
            <v>3451.89</v>
          </cell>
        </row>
        <row r="3055">
          <cell r="B3055">
            <v>0</v>
          </cell>
          <cell r="C3055">
            <v>0</v>
          </cell>
          <cell r="D3055">
            <v>0</v>
          </cell>
          <cell r="E3055">
            <v>0</v>
          </cell>
          <cell r="F3055">
            <v>0</v>
          </cell>
          <cell r="G3055">
            <v>0</v>
          </cell>
        </row>
        <row r="3056">
          <cell r="B3056" t="str">
            <v>C0653</v>
          </cell>
          <cell r="C3056" t="str">
            <v>CAIXA P/REGISTRO OU VENTOSA EM ALVENARIA DE TIJOLO MACIÇO, DN ATÉ 200mm</v>
          </cell>
          <cell r="D3056">
            <v>0</v>
          </cell>
          <cell r="E3056">
            <v>0</v>
          </cell>
          <cell r="F3056" t="str">
            <v>UN</v>
          </cell>
          <cell r="G3056">
            <v>381.14</v>
          </cell>
        </row>
        <row r="3057">
          <cell r="B3057" t="str">
            <v>C0650</v>
          </cell>
          <cell r="C3057" t="str">
            <v>CAIXA P/REGISTRO OU VENTOSA EM ALVENARIA DE TIJOLO MACIÇO, 200&lt;DN&lt;=500mm</v>
          </cell>
          <cell r="D3057">
            <v>0</v>
          </cell>
          <cell r="E3057">
            <v>0</v>
          </cell>
          <cell r="F3057" t="str">
            <v>UN</v>
          </cell>
          <cell r="G3057">
            <v>1625.47</v>
          </cell>
        </row>
        <row r="3058">
          <cell r="B3058" t="str">
            <v>C0651</v>
          </cell>
          <cell r="C3058" t="str">
            <v>CAIXA P/REGISTRO OU VENTOSA EM ALVENARIA DE TIJOLO MACIÇO, 500&lt;DN&lt;=700mm</v>
          </cell>
          <cell r="D3058">
            <v>0</v>
          </cell>
          <cell r="E3058">
            <v>0</v>
          </cell>
          <cell r="F3058" t="str">
            <v>UN</v>
          </cell>
          <cell r="G3058">
            <v>2456.52</v>
          </cell>
        </row>
        <row r="3059">
          <cell r="B3059" t="str">
            <v>C0652</v>
          </cell>
          <cell r="C3059" t="str">
            <v>CAIXA P/REGISTRO OU VENTOSA EM ALVENARIA DE TIJOLO MACIÇO, 700&lt;DN&lt;=900mm</v>
          </cell>
          <cell r="D3059">
            <v>0</v>
          </cell>
          <cell r="E3059">
            <v>0</v>
          </cell>
          <cell r="F3059" t="str">
            <v>UN</v>
          </cell>
          <cell r="G3059">
            <v>3127.45</v>
          </cell>
        </row>
        <row r="3060">
          <cell r="B3060" t="str">
            <v>C4378</v>
          </cell>
          <cell r="C3060" t="str">
            <v>CAIXA SIFONADA EM PVC 185 x 150 x 75 mm C/ GRELHA CROMADA</v>
          </cell>
          <cell r="D3060">
            <v>0</v>
          </cell>
          <cell r="E3060">
            <v>0</v>
          </cell>
          <cell r="F3060" t="str">
            <v>UN</v>
          </cell>
          <cell r="G3060">
            <v>38.57</v>
          </cell>
        </row>
        <row r="3061">
          <cell r="B3061" t="str">
            <v>C4382</v>
          </cell>
          <cell r="C3061" t="str">
            <v>CAIXA SIFONADA DE ÓLEO 20 cm REBOCADA C/ TAMPA</v>
          </cell>
          <cell r="D3061">
            <v>0</v>
          </cell>
          <cell r="E3061">
            <v>0</v>
          </cell>
          <cell r="F3061" t="str">
            <v>UN</v>
          </cell>
          <cell r="G3061">
            <v>662.64</v>
          </cell>
        </row>
        <row r="3062">
          <cell r="B3062" t="str">
            <v>C0612</v>
          </cell>
          <cell r="C3062" t="str">
            <v>ESCAVAÇÃO MANUAL C/ APILOAMENTO DE  FUNDO P/ CAIXA EM ALVENARIA</v>
          </cell>
          <cell r="D3062">
            <v>0</v>
          </cell>
          <cell r="E3062">
            <v>0</v>
          </cell>
          <cell r="F3062" t="str">
            <v>UN</v>
          </cell>
          <cell r="G3062">
            <v>42.25</v>
          </cell>
        </row>
        <row r="3063">
          <cell r="B3063" t="str">
            <v>C2816</v>
          </cell>
          <cell r="C3063" t="str">
            <v>EXECUÇÃO COMPLETA DE TIL (LAJE DE FUNDO EM CONCRETO ARMADO)</v>
          </cell>
          <cell r="D3063">
            <v>0</v>
          </cell>
          <cell r="E3063">
            <v>0</v>
          </cell>
          <cell r="F3063" t="str">
            <v>UN</v>
          </cell>
          <cell r="G3063">
            <v>200.05</v>
          </cell>
        </row>
        <row r="3064">
          <cell r="B3064" t="str">
            <v>C4327</v>
          </cell>
          <cell r="C3064" t="str">
            <v>GRELHA DE FERRO FUNDIDO (900 x 500 x 70 mm)</v>
          </cell>
          <cell r="D3064">
            <v>0</v>
          </cell>
          <cell r="E3064">
            <v>0</v>
          </cell>
          <cell r="F3064" t="str">
            <v>UN</v>
          </cell>
          <cell r="G3064">
            <v>505.83</v>
          </cell>
        </row>
        <row r="3065">
          <cell r="B3065" t="str">
            <v>C3583</v>
          </cell>
          <cell r="C3065" t="str">
            <v>MUTIRÃO MISTO - CAIXA DE GORDURA/SABÃO PRÉ MOLDADA</v>
          </cell>
          <cell r="D3065">
            <v>0</v>
          </cell>
          <cell r="E3065">
            <v>0</v>
          </cell>
          <cell r="F3065" t="str">
            <v>UN</v>
          </cell>
          <cell r="G3065">
            <v>48.54</v>
          </cell>
        </row>
        <row r="3066">
          <cell r="B3066" t="str">
            <v>C2907</v>
          </cell>
          <cell r="C3066" t="str">
            <v>POÇO DE VISITA, C/ANÉIS DE CONCRETO, PROF. ATÉ 1.00m, D= 600mm</v>
          </cell>
          <cell r="D3066">
            <v>0</v>
          </cell>
          <cell r="E3066">
            <v>0</v>
          </cell>
          <cell r="F3066" t="str">
            <v>UN</v>
          </cell>
          <cell r="G3066">
            <v>340.08</v>
          </cell>
        </row>
        <row r="3067">
          <cell r="B3067" t="str">
            <v>C2908</v>
          </cell>
          <cell r="C3067" t="str">
            <v>POÇO DE VISITA, C/ANÉIS DE CONCRETO, PROF. ATÉ 1.50m, D=1000mm</v>
          </cell>
          <cell r="D3067">
            <v>0</v>
          </cell>
          <cell r="E3067">
            <v>0</v>
          </cell>
          <cell r="F3067" t="str">
            <v>UN</v>
          </cell>
          <cell r="G3067">
            <v>924.93</v>
          </cell>
        </row>
        <row r="3068">
          <cell r="B3068" t="str">
            <v>C2909</v>
          </cell>
          <cell r="C3068" t="str">
            <v>POÇO DE VISITA, C/ANÉIS DE CONCRETO, PROF. ATÉ 1.50m, D=1200mm</v>
          </cell>
          <cell r="D3068">
            <v>0</v>
          </cell>
          <cell r="E3068">
            <v>0</v>
          </cell>
          <cell r="F3068" t="str">
            <v>UN</v>
          </cell>
          <cell r="G3068">
            <v>1148.3</v>
          </cell>
        </row>
        <row r="3069">
          <cell r="B3069" t="str">
            <v>C4572</v>
          </cell>
          <cell r="C3069" t="str">
            <v>POÇO DE VISITA PRÉ-MOLDADO PARA GALERIA DE ÁGUAS PLUVIAIS Ø 1,0 m E PROFUNDIDADE 2,0m</v>
          </cell>
          <cell r="D3069">
            <v>0</v>
          </cell>
          <cell r="E3069">
            <v>0</v>
          </cell>
          <cell r="F3069" t="str">
            <v>UN</v>
          </cell>
          <cell r="G3069">
            <v>1549.34</v>
          </cell>
        </row>
        <row r="3070">
          <cell r="B3070">
            <v>0</v>
          </cell>
          <cell r="C3070">
            <v>0</v>
          </cell>
          <cell r="D3070">
            <v>0</v>
          </cell>
          <cell r="E3070">
            <v>0</v>
          </cell>
          <cell r="F3070">
            <v>0</v>
          </cell>
          <cell r="G3070">
            <v>0</v>
          </cell>
        </row>
        <row r="3071">
          <cell r="B3071" t="str">
            <v>C4764</v>
          </cell>
          <cell r="C3071" t="str">
            <v>POÇO TUBULAR C/ TUBO GEOMECÂNICO DE 6``, PROFUNDIDADE 100M, COMPLETAMENTE EXECUTADO, INCLUSIVE MARCAÇÃO (FORNECIMENTO E EXECUÇÃO)</v>
          </cell>
          <cell r="D3071">
            <v>0</v>
          </cell>
          <cell r="E3071">
            <v>0</v>
          </cell>
          <cell r="F3071" t="str">
            <v>UN</v>
          </cell>
          <cell r="G3071">
            <v>26500</v>
          </cell>
        </row>
        <row r="3072">
          <cell r="B3072">
            <v>0</v>
          </cell>
          <cell r="C3072">
            <v>0</v>
          </cell>
          <cell r="D3072">
            <v>0</v>
          </cell>
          <cell r="E3072">
            <v>0</v>
          </cell>
          <cell r="F3072">
            <v>0</v>
          </cell>
          <cell r="G3072">
            <v>0</v>
          </cell>
        </row>
        <row r="3073">
          <cell r="B3073" t="str">
            <v>C3648</v>
          </cell>
          <cell r="C3073" t="str">
            <v>RESERVATÓRIO PRÉ MOLDADO ELEVADO CILÍNDRICO D=2,0M, CAP.=12,0M³, H=9,0M COMPLETO E CISTERNA CAP.=4,5 M³</v>
          </cell>
          <cell r="D3073">
            <v>0</v>
          </cell>
          <cell r="E3073">
            <v>0</v>
          </cell>
          <cell r="F3073" t="str">
            <v>UN</v>
          </cell>
          <cell r="G3073">
            <v>21540.92</v>
          </cell>
        </row>
        <row r="3074">
          <cell r="B3074">
            <v>0</v>
          </cell>
          <cell r="C3074">
            <v>0</v>
          </cell>
          <cell r="D3074">
            <v>0</v>
          </cell>
          <cell r="E3074">
            <v>0</v>
          </cell>
          <cell r="F3074">
            <v>0</v>
          </cell>
          <cell r="G3074">
            <v>0</v>
          </cell>
        </row>
        <row r="3075">
          <cell r="B3075" t="str">
            <v>C4573</v>
          </cell>
          <cell r="C3075" t="str">
            <v>POÇO DE VISITA PRÉ-MOLDADO PARA GALERIA DE ÁGUAS PLUVIAIS Ø 2,0 m E PROFUNDIDADE 3,0m</v>
          </cell>
          <cell r="D3075">
            <v>0</v>
          </cell>
          <cell r="E3075">
            <v>0</v>
          </cell>
          <cell r="F3075" t="str">
            <v>UN</v>
          </cell>
          <cell r="G3075">
            <v>1918.48</v>
          </cell>
        </row>
        <row r="3076">
          <cell r="B3076">
            <v>0</v>
          </cell>
          <cell r="C3076">
            <v>0</v>
          </cell>
          <cell r="D3076">
            <v>0</v>
          </cell>
          <cell r="E3076">
            <v>0</v>
          </cell>
          <cell r="F3076">
            <v>0</v>
          </cell>
          <cell r="G3076">
            <v>0</v>
          </cell>
        </row>
        <row r="3077">
          <cell r="B3077" t="str">
            <v>C4574</v>
          </cell>
          <cell r="C3077" t="str">
            <v>POÇO DE VISITA PRÉ-MOLDADO PARA GALERIA DE ÁGUAS PLUVIAIS Ø 1,0 m E PROFUNDIDADE 4,0m</v>
          </cell>
          <cell r="D3077">
            <v>0</v>
          </cell>
          <cell r="E3077">
            <v>0</v>
          </cell>
          <cell r="F3077" t="str">
            <v>UN</v>
          </cell>
          <cell r="G3077">
            <v>2293.17</v>
          </cell>
        </row>
        <row r="3078">
          <cell r="B3078">
            <v>0</v>
          </cell>
          <cell r="C3078">
            <v>0</v>
          </cell>
          <cell r="D3078">
            <v>0</v>
          </cell>
          <cell r="E3078">
            <v>0</v>
          </cell>
          <cell r="F3078">
            <v>0</v>
          </cell>
          <cell r="G3078">
            <v>0</v>
          </cell>
        </row>
        <row r="3079">
          <cell r="B3079" t="str">
            <v>C4312</v>
          </cell>
          <cell r="C3079" t="str">
            <v>SOBRETAMPA EM FERRO FUNDIDO COM D=600mm</v>
          </cell>
          <cell r="D3079">
            <v>0</v>
          </cell>
          <cell r="E3079">
            <v>0</v>
          </cell>
          <cell r="F3079" t="str">
            <v>UN</v>
          </cell>
          <cell r="G3079">
            <v>389.1</v>
          </cell>
        </row>
        <row r="3080">
          <cell r="B3080" t="str">
            <v>C4328</v>
          </cell>
          <cell r="C3080" t="str">
            <v>SOBRETAMPA EM FERRO FUNDIDO C/ D=800 mm</v>
          </cell>
          <cell r="D3080">
            <v>0</v>
          </cell>
          <cell r="E3080">
            <v>0</v>
          </cell>
          <cell r="F3080" t="str">
            <v>UN</v>
          </cell>
          <cell r="G3080">
            <v>475.07</v>
          </cell>
        </row>
        <row r="3081">
          <cell r="B3081" t="str">
            <v>C4772</v>
          </cell>
          <cell r="C3081" t="str">
            <v>TAMPA EM CONCRETO ARMADO, ESPESSURA 0,05M</v>
          </cell>
          <cell r="D3081">
            <v>0</v>
          </cell>
          <cell r="E3081">
            <v>0</v>
          </cell>
          <cell r="F3081" t="str">
            <v>M²</v>
          </cell>
          <cell r="G3081">
            <v>47.76</v>
          </cell>
        </row>
        <row r="3082">
          <cell r="B3082" t="str">
            <v>C4773</v>
          </cell>
          <cell r="C3082" t="str">
            <v>TAMPA EM CONCRETO ARMADO, ESPESSURA 0,08M</v>
          </cell>
          <cell r="D3082">
            <v>0</v>
          </cell>
          <cell r="E3082">
            <v>0</v>
          </cell>
          <cell r="F3082" t="str">
            <v>M²</v>
          </cell>
          <cell r="G3082">
            <v>76.42</v>
          </cell>
        </row>
        <row r="3083">
          <cell r="B3083" t="str">
            <v>C4783</v>
          </cell>
          <cell r="C3083" t="str">
            <v>TAMPA EM CONCRETO ARMADO, ESPESSURA 0,15M</v>
          </cell>
          <cell r="D3083">
            <v>0</v>
          </cell>
          <cell r="E3083">
            <v>0</v>
          </cell>
          <cell r="F3083" t="str">
            <v>M²</v>
          </cell>
          <cell r="G3083">
            <v>143.28</v>
          </cell>
        </row>
        <row r="3084">
          <cell r="B3084" t="str">
            <v>C4610</v>
          </cell>
          <cell r="C3084" t="str">
            <v>TAMPA EM CONCRETO ARMADO (0,70 x 0,70 x 0,15 m)</v>
          </cell>
          <cell r="D3084">
            <v>0</v>
          </cell>
          <cell r="E3084">
            <v>0</v>
          </cell>
          <cell r="F3084" t="str">
            <v>UN</v>
          </cell>
          <cell r="G3084">
            <v>70.209999999999994</v>
          </cell>
        </row>
        <row r="3085">
          <cell r="B3085" t="str">
            <v>C4609</v>
          </cell>
          <cell r="C3085" t="str">
            <v>TAMPA EM CONCRETO ARMADO (0,80 x 0,80 x 0,15 m)</v>
          </cell>
          <cell r="D3085">
            <v>0</v>
          </cell>
          <cell r="E3085">
            <v>0</v>
          </cell>
          <cell r="F3085" t="str">
            <v>UN</v>
          </cell>
          <cell r="G3085">
            <v>91.7</v>
          </cell>
        </row>
        <row r="3086">
          <cell r="B3086" t="str">
            <v>C4611</v>
          </cell>
          <cell r="C3086" t="str">
            <v>TAMPA EM CONCRETO ARMADO (0,90 x 0,90 x 0,15 m)</v>
          </cell>
          <cell r="D3086">
            <v>0</v>
          </cell>
          <cell r="E3086">
            <v>0</v>
          </cell>
          <cell r="F3086" t="str">
            <v>UN</v>
          </cell>
          <cell r="G3086">
            <v>116.05</v>
          </cell>
        </row>
        <row r="3087">
          <cell r="B3087" t="str">
            <v>C4612</v>
          </cell>
          <cell r="C3087" t="str">
            <v>TAMPA EM CONCRETO ARMADO (1,00 x 1,00 x 0,15 m)</v>
          </cell>
          <cell r="D3087">
            <v>0</v>
          </cell>
          <cell r="E3087">
            <v>0</v>
          </cell>
          <cell r="F3087" t="str">
            <v>UN</v>
          </cell>
          <cell r="G3087">
            <v>143.28</v>
          </cell>
        </row>
        <row r="3088">
          <cell r="B3088" t="str">
            <v>C4216</v>
          </cell>
          <cell r="C3088" t="str">
            <v>TAMPA EM CONCRETO ARMADO PARA REGISTRO (70x70x12cm)</v>
          </cell>
          <cell r="D3088">
            <v>0</v>
          </cell>
          <cell r="E3088">
            <v>0</v>
          </cell>
          <cell r="F3088" t="str">
            <v>UN</v>
          </cell>
          <cell r="G3088">
            <v>57.24</v>
          </cell>
        </row>
        <row r="3089">
          <cell r="B3089" t="str">
            <v>C4399</v>
          </cell>
          <cell r="C3089" t="str">
            <v>TANQUE P/ RECOLHIMENTO DE ÓLEO EM ALVENARIA (FORNECIMENTO E INSTALAÇÃO)</v>
          </cell>
          <cell r="D3089">
            <v>0</v>
          </cell>
          <cell r="E3089">
            <v>0</v>
          </cell>
          <cell r="F3089" t="str">
            <v>UN</v>
          </cell>
          <cell r="G3089">
            <v>2453.34</v>
          </cell>
        </row>
        <row r="3090">
          <cell r="B3090">
            <v>0</v>
          </cell>
          <cell r="C3090">
            <v>0</v>
          </cell>
          <cell r="D3090">
            <v>0</v>
          </cell>
          <cell r="E3090">
            <v>0</v>
          </cell>
          <cell r="F3090">
            <v>0</v>
          </cell>
          <cell r="G3090">
            <v>0</v>
          </cell>
        </row>
        <row r="3091">
          <cell r="B3091" t="str">
            <v>GRADEAMENTO, COMPORTA, VERTEDOURO E CALHAS</v>
          </cell>
          <cell r="C3091">
            <v>0</v>
          </cell>
          <cell r="D3091">
            <v>0</v>
          </cell>
          <cell r="E3091">
            <v>0</v>
          </cell>
          <cell r="F3091">
            <v>0</v>
          </cell>
          <cell r="G3091">
            <v>34817.58</v>
          </cell>
        </row>
        <row r="3092">
          <cell r="B3092" t="str">
            <v>C0663</v>
          </cell>
          <cell r="C3092" t="str">
            <v>CALHA PARSHALL EM FIBRA DE VIDRO PARA ÁGUA W:3" (FORNECIMENTO E INSTALAÇÃO)</v>
          </cell>
          <cell r="D3092">
            <v>0</v>
          </cell>
          <cell r="E3092">
            <v>0</v>
          </cell>
          <cell r="F3092" t="str">
            <v>UN</v>
          </cell>
          <cell r="G3092">
            <v>1967.73</v>
          </cell>
        </row>
        <row r="3093">
          <cell r="B3093">
            <v>0</v>
          </cell>
          <cell r="C3093">
            <v>0</v>
          </cell>
          <cell r="D3093">
            <v>0</v>
          </cell>
          <cell r="E3093">
            <v>0</v>
          </cell>
          <cell r="F3093">
            <v>0</v>
          </cell>
          <cell r="G3093">
            <v>0</v>
          </cell>
        </row>
        <row r="3094">
          <cell r="B3094" t="str">
            <v>C0664</v>
          </cell>
          <cell r="C3094" t="str">
            <v>CALHA PARSHALL EM FIBRA DE VIDRO PARA ÁGUA W:6"(FORNECIMENTO E INSTALAÇÃO)</v>
          </cell>
          <cell r="D3094">
            <v>0</v>
          </cell>
          <cell r="E3094">
            <v>0</v>
          </cell>
          <cell r="F3094" t="str">
            <v>UN</v>
          </cell>
          <cell r="G3094">
            <v>2430.36</v>
          </cell>
        </row>
        <row r="3095">
          <cell r="B3095">
            <v>0</v>
          </cell>
          <cell r="C3095">
            <v>0</v>
          </cell>
          <cell r="D3095">
            <v>0</v>
          </cell>
          <cell r="E3095">
            <v>0</v>
          </cell>
          <cell r="F3095">
            <v>0</v>
          </cell>
          <cell r="G3095">
            <v>0</v>
          </cell>
        </row>
        <row r="3096">
          <cell r="B3096" t="str">
            <v>C0665</v>
          </cell>
          <cell r="C3096" t="str">
            <v>CALHA PARSHALL EM FIBRA DE VIDRO PARA ÁGUA W:9"(FORNECIMENTO E INSTALAÇÃO)</v>
          </cell>
          <cell r="D3096">
            <v>0</v>
          </cell>
          <cell r="E3096">
            <v>0</v>
          </cell>
          <cell r="F3096" t="str">
            <v>UN</v>
          </cell>
          <cell r="G3096">
            <v>3306.21</v>
          </cell>
        </row>
        <row r="3097">
          <cell r="B3097">
            <v>0</v>
          </cell>
          <cell r="C3097">
            <v>0</v>
          </cell>
          <cell r="D3097">
            <v>0</v>
          </cell>
          <cell r="E3097">
            <v>0</v>
          </cell>
          <cell r="F3097">
            <v>0</v>
          </cell>
          <cell r="G3097">
            <v>0</v>
          </cell>
        </row>
        <row r="3098">
          <cell r="B3098" t="str">
            <v>C4742</v>
          </cell>
          <cell r="C3098" t="str">
            <v>CALHA PARSHALL EM FIBRA DE VIDRO PARA ÁGUA W:12" (FORNECIMENTO E INSTALAÇÃO)</v>
          </cell>
          <cell r="D3098">
            <v>0</v>
          </cell>
          <cell r="E3098">
            <v>0</v>
          </cell>
          <cell r="F3098" t="str">
            <v>UN</v>
          </cell>
          <cell r="G3098">
            <v>7280.39</v>
          </cell>
        </row>
        <row r="3099">
          <cell r="B3099">
            <v>0</v>
          </cell>
          <cell r="C3099">
            <v>0</v>
          </cell>
          <cell r="D3099">
            <v>0</v>
          </cell>
          <cell r="E3099">
            <v>0</v>
          </cell>
          <cell r="F3099">
            <v>0</v>
          </cell>
          <cell r="G3099">
            <v>0</v>
          </cell>
        </row>
        <row r="3100">
          <cell r="B3100" t="str">
            <v>C4743</v>
          </cell>
          <cell r="C3100" t="str">
            <v>CALHA PARSHALL EM FIBRA DE VIDRO PARA ESGOTO W:3" (FORNECIMENTO E INSTALAÇÃO)</v>
          </cell>
          <cell r="D3100">
            <v>0</v>
          </cell>
          <cell r="E3100">
            <v>0</v>
          </cell>
          <cell r="F3100" t="str">
            <v>UN</v>
          </cell>
          <cell r="G3100">
            <v>1967.73</v>
          </cell>
        </row>
        <row r="3101">
          <cell r="B3101">
            <v>0</v>
          </cell>
          <cell r="C3101">
            <v>0</v>
          </cell>
          <cell r="D3101">
            <v>0</v>
          </cell>
          <cell r="E3101">
            <v>0</v>
          </cell>
          <cell r="F3101">
            <v>0</v>
          </cell>
          <cell r="G3101">
            <v>0</v>
          </cell>
        </row>
        <row r="3102">
          <cell r="B3102" t="str">
            <v>C4744</v>
          </cell>
          <cell r="C3102" t="str">
            <v>CALHA PARSHALL EM FIBRA DE VIDRO PARA ESGOTO W:6" (FORNECIMENTO E INSTALAÇÃO)</v>
          </cell>
          <cell r="D3102">
            <v>0</v>
          </cell>
          <cell r="E3102">
            <v>0</v>
          </cell>
          <cell r="F3102" t="str">
            <v>UN</v>
          </cell>
          <cell r="G3102">
            <v>2430.36</v>
          </cell>
        </row>
        <row r="3103">
          <cell r="B3103">
            <v>0</v>
          </cell>
          <cell r="C3103">
            <v>0</v>
          </cell>
          <cell r="D3103">
            <v>0</v>
          </cell>
          <cell r="E3103">
            <v>0</v>
          </cell>
          <cell r="F3103">
            <v>0</v>
          </cell>
          <cell r="G3103">
            <v>0</v>
          </cell>
        </row>
        <row r="3104">
          <cell r="B3104" t="str">
            <v>C4745</v>
          </cell>
          <cell r="C3104" t="str">
            <v>CALHA PARSHALL EM FIBRA DE VIDRO PARA ESGOTO W:9" (FORNECIMENTO E INSTALAÇÃO)</v>
          </cell>
          <cell r="D3104">
            <v>0</v>
          </cell>
          <cell r="E3104">
            <v>0</v>
          </cell>
          <cell r="F3104" t="str">
            <v>UN</v>
          </cell>
          <cell r="G3104">
            <v>3306.21</v>
          </cell>
        </row>
        <row r="3105">
          <cell r="B3105">
            <v>0</v>
          </cell>
          <cell r="C3105">
            <v>0</v>
          </cell>
          <cell r="D3105">
            <v>0</v>
          </cell>
          <cell r="E3105">
            <v>0</v>
          </cell>
          <cell r="F3105">
            <v>0</v>
          </cell>
          <cell r="G3105">
            <v>0</v>
          </cell>
        </row>
        <row r="3106">
          <cell r="B3106" t="str">
            <v>C4746</v>
          </cell>
          <cell r="C3106" t="str">
            <v>CALHA PARSHALL EM FIBRA DE VIDRO PARA ESGOTO W:12" (FORNECIMENTO E INSTALAÇÃO)</v>
          </cell>
          <cell r="D3106">
            <v>0</v>
          </cell>
          <cell r="E3106">
            <v>0</v>
          </cell>
          <cell r="F3106" t="str">
            <v>UN</v>
          </cell>
          <cell r="G3106">
            <v>7280.39</v>
          </cell>
        </row>
        <row r="3107">
          <cell r="B3107">
            <v>0</v>
          </cell>
          <cell r="C3107">
            <v>0</v>
          </cell>
          <cell r="D3107">
            <v>0</v>
          </cell>
          <cell r="E3107">
            <v>0</v>
          </cell>
          <cell r="F3107">
            <v>0</v>
          </cell>
          <cell r="G3107">
            <v>0</v>
          </cell>
        </row>
        <row r="3108">
          <cell r="B3108" t="str">
            <v>C0823</v>
          </cell>
          <cell r="C3108" t="str">
            <v>COMPORTA EM FIBRA, CALHA EM ALUMÍNIO</v>
          </cell>
          <cell r="D3108">
            <v>0</v>
          </cell>
          <cell r="E3108">
            <v>0</v>
          </cell>
          <cell r="F3108" t="str">
            <v>M²</v>
          </cell>
          <cell r="G3108">
            <v>409.66</v>
          </cell>
        </row>
        <row r="3109">
          <cell r="B3109" t="str">
            <v>C0824</v>
          </cell>
          <cell r="C3109" t="str">
            <v>COMPORTA EM MADEIRA TRATADA C/ÓLEO DE LINHAÇA, CALHA ALUMÍNIO</v>
          </cell>
          <cell r="D3109">
            <v>0</v>
          </cell>
          <cell r="E3109">
            <v>0</v>
          </cell>
          <cell r="F3109" t="str">
            <v>M²</v>
          </cell>
          <cell r="G3109">
            <v>141.4</v>
          </cell>
        </row>
        <row r="3110">
          <cell r="B3110" t="str">
            <v>C2734</v>
          </cell>
          <cell r="C3110" t="str">
            <v>DRENO DE FUNDO EM PVC DO FILTRO D=1.50m, PADRÃO CAGECE</v>
          </cell>
          <cell r="D3110">
            <v>0</v>
          </cell>
          <cell r="E3110">
            <v>0</v>
          </cell>
          <cell r="F3110" t="str">
            <v>UN</v>
          </cell>
          <cell r="G3110">
            <v>294.17</v>
          </cell>
        </row>
        <row r="3111">
          <cell r="B3111" t="str">
            <v>C2735</v>
          </cell>
          <cell r="C3111" t="str">
            <v>DRENO DE FUNDO EM PVC DO FILTRO D=2.20m, PADRÃO CAGECE</v>
          </cell>
          <cell r="D3111">
            <v>0</v>
          </cell>
          <cell r="E3111">
            <v>0</v>
          </cell>
          <cell r="F3111" t="str">
            <v>UN</v>
          </cell>
          <cell r="G3111">
            <v>447.88</v>
          </cell>
        </row>
        <row r="3112">
          <cell r="B3112" t="str">
            <v>C2736</v>
          </cell>
          <cell r="C3112" t="str">
            <v>DRENO DE FUNDO EM PVC DO FILTRO D=2.80m, PADRÃO CAGECE</v>
          </cell>
          <cell r="D3112">
            <v>0</v>
          </cell>
          <cell r="E3112">
            <v>0</v>
          </cell>
          <cell r="F3112" t="str">
            <v>UN</v>
          </cell>
          <cell r="G3112">
            <v>932.46</v>
          </cell>
        </row>
        <row r="3113">
          <cell r="B3113" t="str">
            <v>C2737</v>
          </cell>
          <cell r="C3113" t="str">
            <v>DRENO DE FUNDO EM PVC DO FILTRO D=3.20m, PADRÃO CAGECE</v>
          </cell>
          <cell r="D3113">
            <v>0</v>
          </cell>
          <cell r="E3113">
            <v>0</v>
          </cell>
          <cell r="F3113" t="str">
            <v>UN</v>
          </cell>
          <cell r="G3113">
            <v>1084.6199999999999</v>
          </cell>
        </row>
        <row r="3114">
          <cell r="B3114" t="str">
            <v>C2815</v>
          </cell>
          <cell r="C3114" t="str">
            <v>GRADE DE PVC DE 25 mm P/ CAIXA DE NÍVEL</v>
          </cell>
          <cell r="D3114">
            <v>0</v>
          </cell>
          <cell r="E3114">
            <v>0</v>
          </cell>
          <cell r="F3114" t="str">
            <v>UN</v>
          </cell>
          <cell r="G3114">
            <v>206.05</v>
          </cell>
        </row>
        <row r="3115">
          <cell r="B3115" t="str">
            <v>C2839</v>
          </cell>
          <cell r="C3115" t="str">
            <v xml:space="preserve">GRADE EM FERRO CHATO 1 1/4" X 1/2" </v>
          </cell>
          <cell r="D3115">
            <v>0</v>
          </cell>
          <cell r="E3115">
            <v>0</v>
          </cell>
          <cell r="F3115" t="str">
            <v>M²</v>
          </cell>
          <cell r="G3115">
            <v>935.72</v>
          </cell>
        </row>
        <row r="3116">
          <cell r="B3116" t="str">
            <v>C2981</v>
          </cell>
          <cell r="C3116" t="str">
            <v>VERTEDOURO EM MADEIRA DE LEI TRATADA C/ÓLEO DE LINHAÇA</v>
          </cell>
          <cell r="D3116">
            <v>0</v>
          </cell>
          <cell r="E3116">
            <v>0</v>
          </cell>
          <cell r="F3116" t="str">
            <v>M²</v>
          </cell>
          <cell r="G3116">
            <v>79.010000000000005</v>
          </cell>
        </row>
        <row r="3117">
          <cell r="B3117" t="str">
            <v>C2982</v>
          </cell>
          <cell r="C3117" t="str">
            <v>VERTEDOURO TRIANGULAR EM CHAPA DE ALUMÍNIO ESP. 3/16" (50x40)cm</v>
          </cell>
          <cell r="D3117">
            <v>0</v>
          </cell>
          <cell r="E3117">
            <v>0</v>
          </cell>
          <cell r="F3117" t="str">
            <v>UN</v>
          </cell>
          <cell r="G3117">
            <v>89.43</v>
          </cell>
        </row>
        <row r="3118">
          <cell r="B3118" t="str">
            <v>C2983</v>
          </cell>
          <cell r="C3118" t="str">
            <v>VERTEDOURO TRIANGULAR EM FIBRA E CANTONEIRA DE ALUMÍNIO</v>
          </cell>
          <cell r="D3118">
            <v>0</v>
          </cell>
          <cell r="E3118">
            <v>0</v>
          </cell>
          <cell r="F3118" t="str">
            <v>M²</v>
          </cell>
          <cell r="G3118">
            <v>227.82</v>
          </cell>
        </row>
        <row r="3119">
          <cell r="B3119" t="str">
            <v>LIGAÇÕES PREDIAIS</v>
          </cell>
          <cell r="C3119">
            <v>0</v>
          </cell>
          <cell r="D3119">
            <v>0</v>
          </cell>
          <cell r="E3119">
            <v>0</v>
          </cell>
          <cell r="F3119">
            <v>0</v>
          </cell>
          <cell r="G3119">
            <v>837.32</v>
          </cell>
        </row>
        <row r="3120">
          <cell r="B3120" t="str">
            <v>C3489</v>
          </cell>
          <cell r="C3120" t="str">
            <v>CAIXA DE INSPEÇÃO EM ALVENARIA P/ LIGAÇÃO CONDOMINIAL DI=30x30cm</v>
          </cell>
          <cell r="D3120">
            <v>0</v>
          </cell>
          <cell r="E3120">
            <v>0</v>
          </cell>
          <cell r="F3120" t="str">
            <v>UN</v>
          </cell>
          <cell r="G3120">
            <v>99.42</v>
          </cell>
        </row>
        <row r="3121">
          <cell r="B3121" t="str">
            <v>C3415</v>
          </cell>
          <cell r="C3121" t="str">
            <v>CAIXA EM ALVENARIA PARA LIGAÇÃO D´ÁGUA 1 1/2" E 2"</v>
          </cell>
          <cell r="D3121">
            <v>0</v>
          </cell>
          <cell r="E3121">
            <v>0</v>
          </cell>
          <cell r="F3121" t="str">
            <v>UN</v>
          </cell>
          <cell r="G3121">
            <v>313.36</v>
          </cell>
        </row>
        <row r="3122">
          <cell r="B3122" t="str">
            <v>C3738</v>
          </cell>
          <cell r="C3122" t="str">
            <v>INSTALAÇÃO DE TUBO DE VENTILAÇÃO 50mm C/ L=4m, C/ REBOCO E PINTURA A CAL (C/ MATERIAL)</v>
          </cell>
          <cell r="D3122">
            <v>0</v>
          </cell>
          <cell r="E3122">
            <v>0</v>
          </cell>
          <cell r="F3122" t="str">
            <v>UN</v>
          </cell>
          <cell r="G3122">
            <v>47.62</v>
          </cell>
        </row>
        <row r="3123">
          <cell r="B3123">
            <v>0</v>
          </cell>
          <cell r="C3123">
            <v>0</v>
          </cell>
          <cell r="D3123">
            <v>0</v>
          </cell>
          <cell r="E3123">
            <v>0</v>
          </cell>
          <cell r="F3123">
            <v>0</v>
          </cell>
          <cell r="G3123">
            <v>0</v>
          </cell>
        </row>
        <row r="3124">
          <cell r="B3124" t="str">
            <v>C3739</v>
          </cell>
          <cell r="C3124" t="str">
            <v>INSTALAÇÃO DE TUBO DE VENTILAÇÃO 50mm C/ L=4m, COM REBOCO E PINTURA A CAL (SEM MATERIAL)</v>
          </cell>
          <cell r="D3124">
            <v>0</v>
          </cell>
          <cell r="E3124">
            <v>0</v>
          </cell>
          <cell r="F3124" t="str">
            <v>UN</v>
          </cell>
          <cell r="G3124">
            <v>11.02</v>
          </cell>
        </row>
        <row r="3125">
          <cell r="B3125">
            <v>0</v>
          </cell>
          <cell r="C3125">
            <v>0</v>
          </cell>
          <cell r="D3125">
            <v>0</v>
          </cell>
          <cell r="E3125">
            <v>0</v>
          </cell>
          <cell r="F3125">
            <v>0</v>
          </cell>
          <cell r="G3125">
            <v>0</v>
          </cell>
        </row>
        <row r="3126">
          <cell r="B3126" t="str">
            <v>C2865</v>
          </cell>
          <cell r="C3126" t="str">
            <v>LIGAÇÃO PREDIAL D'ÁGUA PADRÃO CAGECE</v>
          </cell>
          <cell r="D3126">
            <v>0</v>
          </cell>
          <cell r="E3126">
            <v>0</v>
          </cell>
          <cell r="F3126" t="str">
            <v>UN</v>
          </cell>
          <cell r="G3126">
            <v>32.380000000000003</v>
          </cell>
        </row>
        <row r="3127">
          <cell r="B3127" t="str">
            <v>C3740</v>
          </cell>
          <cell r="C3127" t="str">
            <v>RAMAL INTRADOMICILIAR DE ESGOTO C/ TUBO 40mm</v>
          </cell>
          <cell r="D3127">
            <v>0</v>
          </cell>
          <cell r="E3127">
            <v>0</v>
          </cell>
          <cell r="F3127" t="str">
            <v>M</v>
          </cell>
          <cell r="G3127">
            <v>6.77</v>
          </cell>
        </row>
        <row r="3128">
          <cell r="B3128" t="str">
            <v>C3741</v>
          </cell>
          <cell r="C3128" t="str">
            <v>RAMAL INTRADOMICILIAR DE ESGOTO C/ TUBO 100mm</v>
          </cell>
          <cell r="D3128">
            <v>0</v>
          </cell>
          <cell r="E3128">
            <v>0</v>
          </cell>
          <cell r="F3128" t="str">
            <v>M</v>
          </cell>
          <cell r="G3128">
            <v>13.96</v>
          </cell>
        </row>
        <row r="3129">
          <cell r="B3129" t="str">
            <v>C2911</v>
          </cell>
          <cell r="C3129" t="str">
            <v>RAMAL PREDIAL COM PAVIMENTAÇÃO EM ASFALTO</v>
          </cell>
          <cell r="D3129">
            <v>0</v>
          </cell>
          <cell r="E3129">
            <v>0</v>
          </cell>
          <cell r="F3129" t="str">
            <v>M</v>
          </cell>
          <cell r="G3129">
            <v>13.4</v>
          </cell>
        </row>
        <row r="3130">
          <cell r="B3130" t="str">
            <v>C2912</v>
          </cell>
          <cell r="C3130" t="str">
            <v>RAMAL PREDIAL COM PAVIMENTAÇÃO EM PEDRA TOSCA OU PARALELO</v>
          </cell>
          <cell r="D3130">
            <v>0</v>
          </cell>
          <cell r="E3130">
            <v>0</v>
          </cell>
          <cell r="F3130" t="str">
            <v>M</v>
          </cell>
          <cell r="G3130">
            <v>13.23</v>
          </cell>
        </row>
        <row r="3131">
          <cell r="B3131" t="str">
            <v>C2919</v>
          </cell>
          <cell r="C3131" t="str">
            <v>RAMAL PREDIAL S/ PAVIMENTAÇÃO</v>
          </cell>
          <cell r="D3131">
            <v>0</v>
          </cell>
          <cell r="E3131">
            <v>0</v>
          </cell>
          <cell r="F3131" t="str">
            <v>M</v>
          </cell>
          <cell r="G3131">
            <v>7.82</v>
          </cell>
        </row>
        <row r="3132">
          <cell r="B3132" t="str">
            <v>C2913</v>
          </cell>
          <cell r="C3132" t="str">
            <v>RAMAL PREDIAL DE ESGOTO EM MBV 100mm, C/PAVIMENTO EM ASFALTO</v>
          </cell>
          <cell r="D3132">
            <v>0</v>
          </cell>
          <cell r="E3132">
            <v>0</v>
          </cell>
          <cell r="F3132" t="str">
            <v>M</v>
          </cell>
          <cell r="G3132">
            <v>52.28</v>
          </cell>
        </row>
        <row r="3133">
          <cell r="B3133" t="str">
            <v>C2914</v>
          </cell>
          <cell r="C3133" t="str">
            <v>RAMAL PREDIAL DE ESGOTO EM MBV 100mm, C/PAVIMENTO EM PEDRA TOSCA</v>
          </cell>
          <cell r="D3133">
            <v>0</v>
          </cell>
          <cell r="E3133">
            <v>0</v>
          </cell>
          <cell r="F3133" t="str">
            <v>M</v>
          </cell>
          <cell r="G3133">
            <v>51.48</v>
          </cell>
        </row>
        <row r="3134">
          <cell r="B3134" t="str">
            <v>C2915</v>
          </cell>
          <cell r="C3134" t="str">
            <v>RAMAL PREDIAL DE ESGOTO EM MBV 100mm, S/PAVIMENTO</v>
          </cell>
          <cell r="D3134">
            <v>0</v>
          </cell>
          <cell r="E3134">
            <v>0</v>
          </cell>
          <cell r="F3134" t="str">
            <v>M</v>
          </cell>
          <cell r="G3134">
            <v>41.11</v>
          </cell>
        </row>
        <row r="3135">
          <cell r="B3135" t="str">
            <v>C2916</v>
          </cell>
          <cell r="C3135" t="str">
            <v>RAMAL PREDIAL DE ESGOTO EM PVC 100mm, C/PAVIMENTO EM ASFALTO</v>
          </cell>
          <cell r="D3135">
            <v>0</v>
          </cell>
          <cell r="E3135">
            <v>0</v>
          </cell>
          <cell r="F3135" t="str">
            <v>M</v>
          </cell>
          <cell r="G3135">
            <v>55.89</v>
          </cell>
        </row>
        <row r="3136">
          <cell r="B3136" t="str">
            <v>C2917</v>
          </cell>
          <cell r="C3136" t="str">
            <v>RAMAL PREDIAL DE ESGOTO EM PVC 100mm, C/PAVIMENTO EM PEDRA TOSCA</v>
          </cell>
          <cell r="D3136">
            <v>0</v>
          </cell>
          <cell r="E3136">
            <v>0</v>
          </cell>
          <cell r="F3136" t="str">
            <v>M</v>
          </cell>
          <cell r="G3136">
            <v>39.94</v>
          </cell>
        </row>
        <row r="3137">
          <cell r="B3137" t="str">
            <v>C2918</v>
          </cell>
          <cell r="C3137" t="str">
            <v>RAMAL PREDIAL DE ESGOTO EM PVC 100mm, S/ PAVIMENTO</v>
          </cell>
          <cell r="D3137">
            <v>0</v>
          </cell>
          <cell r="E3137">
            <v>0</v>
          </cell>
          <cell r="F3137" t="str">
            <v>M</v>
          </cell>
          <cell r="G3137">
            <v>37.630000000000003</v>
          </cell>
        </row>
        <row r="3138">
          <cell r="B3138" t="str">
            <v>OUTROS ELEMENTOS</v>
          </cell>
          <cell r="C3138">
            <v>0</v>
          </cell>
          <cell r="D3138">
            <v>0</v>
          </cell>
          <cell r="E3138">
            <v>0</v>
          </cell>
          <cell r="F3138">
            <v>0</v>
          </cell>
          <cell r="G3138">
            <v>28491.74</v>
          </cell>
        </row>
        <row r="3139">
          <cell r="B3139" t="str">
            <v>C3435</v>
          </cell>
          <cell r="C3139" t="str">
            <v>ABRIGO P/ QUADRO COMANDO(54x54cm) DE POÇOS, ÁREA NÃO INUNDÁVEL</v>
          </cell>
          <cell r="D3139">
            <v>0</v>
          </cell>
          <cell r="E3139">
            <v>0</v>
          </cell>
          <cell r="F3139" t="str">
            <v>UN</v>
          </cell>
          <cell r="G3139">
            <v>438.06</v>
          </cell>
        </row>
        <row r="3140">
          <cell r="B3140" t="str">
            <v>C3433</v>
          </cell>
          <cell r="C3140" t="str">
            <v>ABRIGO P/ QUADRO COMANDO(108x108cm), POÇOS ÁREA NÃO INUNDÁVEL</v>
          </cell>
          <cell r="D3140">
            <v>0</v>
          </cell>
          <cell r="E3140">
            <v>0</v>
          </cell>
          <cell r="F3140" t="str">
            <v>UN</v>
          </cell>
          <cell r="G3140">
            <v>708.92</v>
          </cell>
        </row>
        <row r="3141">
          <cell r="B3141" t="str">
            <v>C3434</v>
          </cell>
          <cell r="C3141" t="str">
            <v>ABRIGO P/ QUADRO COMANDO(120x120cm),  COM MURETA DE 2,10m</v>
          </cell>
          <cell r="D3141">
            <v>0</v>
          </cell>
          <cell r="E3141">
            <v>0</v>
          </cell>
          <cell r="F3141" t="str">
            <v>UN</v>
          </cell>
          <cell r="G3141">
            <v>1677.28</v>
          </cell>
        </row>
        <row r="3142">
          <cell r="B3142" t="str">
            <v>C1079</v>
          </cell>
          <cell r="C3142" t="str">
            <v>DESOBSTRUÇÃO DE TUBULAÇÕES</v>
          </cell>
          <cell r="D3142">
            <v>0</v>
          </cell>
          <cell r="E3142">
            <v>0</v>
          </cell>
          <cell r="F3142" t="str">
            <v>M</v>
          </cell>
          <cell r="G3142">
            <v>16.16</v>
          </cell>
        </row>
        <row r="3143">
          <cell r="B3143" t="str">
            <v>C1250</v>
          </cell>
          <cell r="C3143" t="str">
            <v>ENVELOPE DE CONCRETO P/PROTEÇÃO DE TUBO PVC ENTERRADO</v>
          </cell>
          <cell r="D3143">
            <v>0</v>
          </cell>
          <cell r="E3143">
            <v>0</v>
          </cell>
          <cell r="F3143" t="str">
            <v>M</v>
          </cell>
          <cell r="G3143">
            <v>11.19</v>
          </cell>
        </row>
        <row r="3144">
          <cell r="B3144" t="str">
            <v>C1248</v>
          </cell>
          <cell r="C3144" t="str">
            <v>ENVELOPE DE CONCRETO P/TUBOS PVC ENTERRADO, TIPO C, FCK= 13,5MPa</v>
          </cell>
          <cell r="D3144">
            <v>0</v>
          </cell>
          <cell r="E3144">
            <v>0</v>
          </cell>
          <cell r="F3144" t="str">
            <v>M³</v>
          </cell>
          <cell r="G3144">
            <v>475.04</v>
          </cell>
        </row>
        <row r="3145">
          <cell r="B3145" t="str">
            <v>C4331</v>
          </cell>
          <cell r="C3145" t="str">
            <v>FORNECIMENTO E INSTALAÇÃO DE ESTAÇÃO DE TRATAMENTO DE ESGOTOS</v>
          </cell>
          <cell r="D3145">
            <v>0</v>
          </cell>
          <cell r="E3145">
            <v>0</v>
          </cell>
          <cell r="F3145" t="str">
            <v>UN</v>
          </cell>
          <cell r="G3145">
            <v>16683.509999999998</v>
          </cell>
        </row>
        <row r="3146">
          <cell r="B3146" t="str">
            <v>C2832</v>
          </cell>
          <cell r="C3146" t="str">
            <v>FOSSA SÉPTICA E SUMIDOURO  EM ALVENARIA</v>
          </cell>
          <cell r="D3146">
            <v>0</v>
          </cell>
          <cell r="E3146">
            <v>0</v>
          </cell>
          <cell r="F3146" t="str">
            <v>UN</v>
          </cell>
          <cell r="G3146">
            <v>2556.77</v>
          </cell>
        </row>
        <row r="3147">
          <cell r="B3147" t="str">
            <v>C4162</v>
          </cell>
          <cell r="C3147" t="str">
            <v>FOSSA SÉPTICA E SUMIDOURO EM ANÉIS D=1,20M</v>
          </cell>
          <cell r="D3147">
            <v>0</v>
          </cell>
          <cell r="E3147">
            <v>0</v>
          </cell>
          <cell r="F3147" t="str">
            <v>UN</v>
          </cell>
          <cell r="G3147">
            <v>1901.59</v>
          </cell>
        </row>
        <row r="3148">
          <cell r="B3148" t="str">
            <v>C1436</v>
          </cell>
          <cell r="C3148" t="str">
            <v>GRELHA DE FERRO P/ CALHAS E CAIXAS</v>
          </cell>
          <cell r="D3148">
            <v>0</v>
          </cell>
          <cell r="E3148">
            <v>0</v>
          </cell>
          <cell r="F3148" t="str">
            <v>M²</v>
          </cell>
          <cell r="G3148">
            <v>140.58000000000001</v>
          </cell>
        </row>
        <row r="3149">
          <cell r="B3149" t="str">
            <v>C3995</v>
          </cell>
          <cell r="C3149" t="str">
            <v>GRELHA HEMISFÉRICA DE FERRO FUNDIDO D=150 mm (6")</v>
          </cell>
          <cell r="D3149">
            <v>0</v>
          </cell>
          <cell r="E3149">
            <v>0</v>
          </cell>
          <cell r="F3149" t="str">
            <v>UN</v>
          </cell>
          <cell r="G3149">
            <v>111.69</v>
          </cell>
        </row>
        <row r="3150">
          <cell r="B3150" t="str">
            <v>C2852</v>
          </cell>
          <cell r="C3150" t="str">
            <v>LAJE C/FURO EXCÊNTRICO DE 600 MM P/POÇO DE VISITA D= 1000mm</v>
          </cell>
          <cell r="D3150">
            <v>0</v>
          </cell>
          <cell r="E3150">
            <v>0</v>
          </cell>
          <cell r="F3150" t="str">
            <v>UN</v>
          </cell>
          <cell r="G3150">
            <v>120.72</v>
          </cell>
        </row>
        <row r="3151">
          <cell r="B3151" t="str">
            <v>C2853</v>
          </cell>
          <cell r="C3151" t="str">
            <v>LAJE C/FURO EXCÊNTRICO DE 600 MM P/POÇO DE VISITA D=1200mm</v>
          </cell>
          <cell r="D3151">
            <v>0</v>
          </cell>
          <cell r="E3151">
            <v>0</v>
          </cell>
          <cell r="F3151" t="str">
            <v>UN</v>
          </cell>
          <cell r="G3151">
            <v>148.22999999999999</v>
          </cell>
        </row>
        <row r="3152">
          <cell r="B3152" t="str">
            <v>C2854</v>
          </cell>
          <cell r="C3152" t="str">
            <v>LAJE DE FUNDO P/POÇO DE VISITA C/ANÉIS PRÉ-MOLDADO D= 600mm</v>
          </cell>
          <cell r="D3152">
            <v>0</v>
          </cell>
          <cell r="E3152">
            <v>0</v>
          </cell>
          <cell r="F3152" t="str">
            <v>UN</v>
          </cell>
          <cell r="G3152">
            <v>174.71</v>
          </cell>
        </row>
        <row r="3153">
          <cell r="B3153" t="str">
            <v>C2856</v>
          </cell>
          <cell r="C3153" t="str">
            <v>LAJE DE FUNDO P/POÇO DE VISITA C/ANÉIS PRÉ-MOLDADO D=1000mm</v>
          </cell>
          <cell r="D3153">
            <v>0</v>
          </cell>
          <cell r="E3153">
            <v>0</v>
          </cell>
          <cell r="F3153" t="str">
            <v>UN</v>
          </cell>
          <cell r="G3153">
            <v>306.41000000000003</v>
          </cell>
        </row>
        <row r="3154">
          <cell r="B3154" t="str">
            <v>C2855</v>
          </cell>
          <cell r="C3154" t="str">
            <v>LAJE DE FUNDO P/POÇO DE VISITA C/ANÉIS PRÉ-MOLDADO D=1200mm</v>
          </cell>
          <cell r="D3154">
            <v>0</v>
          </cell>
          <cell r="E3154">
            <v>0</v>
          </cell>
          <cell r="F3154" t="str">
            <v>UN</v>
          </cell>
          <cell r="G3154">
            <v>364.99</v>
          </cell>
        </row>
        <row r="3155">
          <cell r="B3155" t="str">
            <v>C1948</v>
          </cell>
          <cell r="C3155" t="str">
            <v>PONTO HIDRÁULICO, MATERIAL E EXECUÇÃO</v>
          </cell>
          <cell r="D3155">
            <v>0</v>
          </cell>
          <cell r="E3155">
            <v>0</v>
          </cell>
          <cell r="F3155" t="str">
            <v>PT</v>
          </cell>
          <cell r="G3155">
            <v>148.84</v>
          </cell>
        </row>
        <row r="3156">
          <cell r="B3156" t="str">
            <v>C1950</v>
          </cell>
          <cell r="C3156" t="str">
            <v>PONTO SANITÁRIO, MATERIAL E EXECUÇÃO</v>
          </cell>
          <cell r="D3156">
            <v>0</v>
          </cell>
          <cell r="E3156">
            <v>0</v>
          </cell>
          <cell r="F3156" t="str">
            <v>PT</v>
          </cell>
          <cell r="G3156">
            <v>134.21</v>
          </cell>
        </row>
        <row r="3157">
          <cell r="B3157" t="str">
            <v>C4602</v>
          </cell>
          <cell r="C3157" t="str">
            <v>PONTO DE ESGOTO EM PVC P/ TANQUE E LAVATÓRIO MSD FUNASA TIPO 10 (MATERIAL E EXECUÇÃO)</v>
          </cell>
          <cell r="D3157">
            <v>0</v>
          </cell>
          <cell r="E3157">
            <v>0</v>
          </cell>
          <cell r="F3157" t="str">
            <v>PT</v>
          </cell>
          <cell r="G3157">
            <v>139.78</v>
          </cell>
        </row>
        <row r="3158">
          <cell r="B3158">
            <v>0</v>
          </cell>
          <cell r="C3158">
            <v>0</v>
          </cell>
          <cell r="D3158">
            <v>0</v>
          </cell>
          <cell r="E3158">
            <v>0</v>
          </cell>
          <cell r="F3158">
            <v>0</v>
          </cell>
          <cell r="G3158">
            <v>0</v>
          </cell>
        </row>
        <row r="3159">
          <cell r="B3159" t="str">
            <v>C4603</v>
          </cell>
          <cell r="C3159" t="str">
            <v>PONTO DE ESGOTO EM PVC P/ SANITÁRIO INCLUSIVE COLUNA VENTILAÇÃO MSD FUNASA TIPO 10 (MATERIAL E EXECUÇÃO)</v>
          </cell>
          <cell r="D3159">
            <v>0</v>
          </cell>
          <cell r="E3159">
            <v>0</v>
          </cell>
          <cell r="F3159" t="str">
            <v>PT</v>
          </cell>
          <cell r="G3159">
            <v>146.91</v>
          </cell>
        </row>
        <row r="3160">
          <cell r="B3160">
            <v>0</v>
          </cell>
          <cell r="C3160">
            <v>0</v>
          </cell>
          <cell r="D3160">
            <v>0</v>
          </cell>
          <cell r="E3160">
            <v>0</v>
          </cell>
          <cell r="F3160">
            <v>0</v>
          </cell>
          <cell r="G3160">
            <v>0</v>
          </cell>
        </row>
        <row r="3161">
          <cell r="B3161" t="str">
            <v>C4020</v>
          </cell>
          <cell r="C3161" t="str">
            <v>VASO DE EQUALIZAÇÃO DE 400 L</v>
          </cell>
          <cell r="D3161">
            <v>0</v>
          </cell>
          <cell r="E3161">
            <v>0</v>
          </cell>
          <cell r="F3161" t="str">
            <v>UN</v>
          </cell>
          <cell r="G3161">
            <v>2086.15</v>
          </cell>
        </row>
        <row r="3162">
          <cell r="B3162" t="str">
            <v>INSTALAÇÕES DE PRODUÇÃO</v>
          </cell>
          <cell r="C3162">
            <v>0</v>
          </cell>
          <cell r="D3162">
            <v>0</v>
          </cell>
          <cell r="E3162">
            <v>0</v>
          </cell>
          <cell r="F3162">
            <v>0</v>
          </cell>
          <cell r="G3162">
            <v>35644.949999999997</v>
          </cell>
        </row>
        <row r="3163">
          <cell r="B3163" t="str">
            <v>C3465</v>
          </cell>
          <cell r="C3163" t="str">
            <v>INSTALAÇÃO E FORNECIMENTO DE MONOVIA: TRILHO, TROLLEY / TALHA MANUAL 0,5 T</v>
          </cell>
          <cell r="D3163">
            <v>0</v>
          </cell>
          <cell r="E3163">
            <v>0</v>
          </cell>
          <cell r="F3163" t="str">
            <v>UN</v>
          </cell>
          <cell r="G3163">
            <v>4724.6899999999996</v>
          </cell>
        </row>
        <row r="3164">
          <cell r="B3164">
            <v>0</v>
          </cell>
          <cell r="C3164">
            <v>0</v>
          </cell>
          <cell r="D3164">
            <v>0</v>
          </cell>
          <cell r="E3164">
            <v>0</v>
          </cell>
          <cell r="F3164">
            <v>0</v>
          </cell>
          <cell r="G3164">
            <v>0</v>
          </cell>
        </row>
        <row r="3165">
          <cell r="B3165" t="str">
            <v>C3463</v>
          </cell>
          <cell r="C3165" t="str">
            <v>INSTALAÇÃO E FORNECIMENTO DE MONOVIA:TRILHO,TROLLEY / TALHA MANUAL 1,0 T</v>
          </cell>
          <cell r="D3165">
            <v>0</v>
          </cell>
          <cell r="E3165">
            <v>0</v>
          </cell>
          <cell r="F3165" t="str">
            <v>UN</v>
          </cell>
          <cell r="G3165">
            <v>5090.6899999999996</v>
          </cell>
        </row>
        <row r="3166">
          <cell r="B3166" t="str">
            <v>C3464</v>
          </cell>
          <cell r="C3166" t="str">
            <v>INSTALAÇÃO E FORNECIMENTO DE MONOVIA:TRILHO,TROLLEY / TALHA MANUAL 2,0 T</v>
          </cell>
          <cell r="D3166">
            <v>0</v>
          </cell>
          <cell r="E3166">
            <v>0</v>
          </cell>
          <cell r="F3166" t="str">
            <v>UN</v>
          </cell>
          <cell r="G3166">
            <v>5394.69</v>
          </cell>
        </row>
        <row r="3167">
          <cell r="B3167" t="str">
            <v>C3417</v>
          </cell>
          <cell r="C3167" t="str">
            <v>INSTALAÇÃO ELETROMECÂNICA DE CONJUNTO MOTO-BOMBA ATÉ 4 CV</v>
          </cell>
          <cell r="D3167">
            <v>0</v>
          </cell>
          <cell r="E3167">
            <v>0</v>
          </cell>
          <cell r="F3167" t="str">
            <v>UN</v>
          </cell>
          <cell r="G3167">
            <v>360.56</v>
          </cell>
        </row>
        <row r="3168">
          <cell r="B3168" t="str">
            <v>C3416</v>
          </cell>
          <cell r="C3168" t="str">
            <v>INSTALAÇÃO ELETROMECÂNICA DE CONJUNTO MOTO-BOMBA DE 4 À 7,5 CV</v>
          </cell>
          <cell r="D3168">
            <v>0</v>
          </cell>
          <cell r="E3168">
            <v>0</v>
          </cell>
          <cell r="F3168" t="str">
            <v>UN</v>
          </cell>
          <cell r="G3168">
            <v>1082.52</v>
          </cell>
        </row>
        <row r="3169">
          <cell r="B3169" t="str">
            <v>C3418</v>
          </cell>
          <cell r="C3169" t="str">
            <v>INSTALAÇÃO ELETROMECÂNICA DE CONJUNTO MOTO-BOMBA DE 7,5 À 15 CV</v>
          </cell>
          <cell r="D3169">
            <v>0</v>
          </cell>
          <cell r="E3169">
            <v>0</v>
          </cell>
          <cell r="F3169" t="str">
            <v>UN</v>
          </cell>
          <cell r="G3169">
            <v>2172.31</v>
          </cell>
        </row>
        <row r="3170">
          <cell r="B3170" t="str">
            <v>C3419</v>
          </cell>
          <cell r="C3170" t="str">
            <v>INSTALAÇÃO ELETROMECÂNICA DE CONJUNTO MOTO-BOMBA DE 15 À 50 CV</v>
          </cell>
          <cell r="D3170">
            <v>0</v>
          </cell>
          <cell r="E3170">
            <v>0</v>
          </cell>
          <cell r="F3170" t="str">
            <v>UN</v>
          </cell>
          <cell r="G3170">
            <v>2442.9699999999998</v>
          </cell>
        </row>
        <row r="3171">
          <cell r="B3171" t="str">
            <v>C3420</v>
          </cell>
          <cell r="C3171" t="str">
            <v>INSTALAÇÃO ELETROMECÂNICA DE CONJUNTO MOTO-BOMBA DE 50 À 100 CV</v>
          </cell>
          <cell r="D3171">
            <v>0</v>
          </cell>
          <cell r="E3171">
            <v>0</v>
          </cell>
          <cell r="F3171" t="str">
            <v>UN</v>
          </cell>
          <cell r="G3171">
            <v>3931.35</v>
          </cell>
        </row>
        <row r="3172">
          <cell r="B3172" t="str">
            <v>C3421</v>
          </cell>
          <cell r="C3172" t="str">
            <v>INSTALAÇÃO ELETROMECÂNICA DE CONJUNTO MOTO-BOMBA DE 100 À 200 CV</v>
          </cell>
          <cell r="D3172">
            <v>0</v>
          </cell>
          <cell r="E3172">
            <v>0</v>
          </cell>
          <cell r="F3172" t="str">
            <v>UN</v>
          </cell>
          <cell r="G3172">
            <v>4622.03</v>
          </cell>
        </row>
        <row r="3173">
          <cell r="B3173" t="str">
            <v>C3422</v>
          </cell>
          <cell r="C3173" t="str">
            <v>INSTALAÇÃO ELETROMECÂNICA DE CONJUNTO MOTO-BOMBA DE 200 À 500 CV</v>
          </cell>
          <cell r="D3173">
            <v>0</v>
          </cell>
          <cell r="E3173">
            <v>0</v>
          </cell>
          <cell r="F3173" t="str">
            <v>UN</v>
          </cell>
          <cell r="G3173">
            <v>5823.16</v>
          </cell>
        </row>
        <row r="3174">
          <cell r="B3174" t="str">
            <v>SERVIÇOS ESPECIAIS</v>
          </cell>
          <cell r="C3174">
            <v>0</v>
          </cell>
          <cell r="D3174">
            <v>0</v>
          </cell>
          <cell r="E3174">
            <v>0</v>
          </cell>
          <cell r="F3174">
            <v>0</v>
          </cell>
          <cell r="G3174">
            <v>153132.39000000001</v>
          </cell>
        </row>
        <row r="3175">
          <cell r="B3175" t="str">
            <v>C3462</v>
          </cell>
          <cell r="C3175" t="str">
            <v>DESMONTAGEM DE TUBOS, CONEXÕES E PÇS ESPECIAIS, RESERVATÓRIO ELEVADO</v>
          </cell>
          <cell r="D3175">
            <v>0</v>
          </cell>
          <cell r="E3175">
            <v>0</v>
          </cell>
          <cell r="F3175" t="str">
            <v>UN</v>
          </cell>
          <cell r="G3175">
            <v>1531.99</v>
          </cell>
        </row>
        <row r="3176">
          <cell r="B3176" t="str">
            <v>C3523</v>
          </cell>
          <cell r="C3176" t="str">
            <v>FORNECIMENTO E MONTAGEM DE PLACA DE FIBRA DE 2,50mX1,20m, ESP. 3mm P/ FLOCULADOR</v>
          </cell>
          <cell r="D3176">
            <v>0</v>
          </cell>
          <cell r="E3176">
            <v>0</v>
          </cell>
          <cell r="F3176" t="str">
            <v>M²</v>
          </cell>
          <cell r="G3176">
            <v>118.9</v>
          </cell>
        </row>
        <row r="3177">
          <cell r="B3177">
            <v>0</v>
          </cell>
          <cell r="C3177">
            <v>0</v>
          </cell>
          <cell r="D3177">
            <v>0</v>
          </cell>
          <cell r="E3177">
            <v>0</v>
          </cell>
          <cell r="F3177">
            <v>0</v>
          </cell>
          <cell r="G3177">
            <v>0</v>
          </cell>
        </row>
        <row r="3178">
          <cell r="B3178" t="str">
            <v>C4577</v>
          </cell>
          <cell r="C3178" t="str">
            <v>FORNECIMENTO E MONTAGEM DE PLACA EM FIBRA DE VIDRO e = 3,00mm</v>
          </cell>
          <cell r="D3178">
            <v>0</v>
          </cell>
          <cell r="E3178">
            <v>0</v>
          </cell>
          <cell r="F3178" t="str">
            <v>M²</v>
          </cell>
          <cell r="G3178">
            <v>141.38</v>
          </cell>
        </row>
        <row r="3179">
          <cell r="B3179" t="str">
            <v>C4578</v>
          </cell>
          <cell r="C3179" t="str">
            <v>FORNECIMENTO E MONTAGEM DE PLACA EM FIBRA DE VIDRO COM RESINA ISOFTÁLICA e = 3,00mm</v>
          </cell>
          <cell r="D3179">
            <v>0</v>
          </cell>
          <cell r="E3179">
            <v>0</v>
          </cell>
          <cell r="F3179" t="str">
            <v>M²</v>
          </cell>
          <cell r="G3179">
            <v>187.19</v>
          </cell>
        </row>
        <row r="3180">
          <cell r="B3180">
            <v>0</v>
          </cell>
          <cell r="C3180">
            <v>0</v>
          </cell>
          <cell r="D3180">
            <v>0</v>
          </cell>
          <cell r="E3180">
            <v>0</v>
          </cell>
          <cell r="F3180">
            <v>0</v>
          </cell>
          <cell r="G3180">
            <v>0</v>
          </cell>
        </row>
        <row r="3181">
          <cell r="B3181" t="str">
            <v>C3471</v>
          </cell>
          <cell r="C3181" t="str">
            <v>MONTAGEM BARRILETE FILTRO FIBRA, KIT'S, PÇS VAZÃO ATÉ 50 M³/h</v>
          </cell>
          <cell r="D3181">
            <v>0</v>
          </cell>
          <cell r="E3181">
            <v>0</v>
          </cell>
          <cell r="F3181" t="str">
            <v>UN</v>
          </cell>
          <cell r="G3181">
            <v>4488.24</v>
          </cell>
        </row>
        <row r="3182">
          <cell r="B3182" t="str">
            <v>C3473</v>
          </cell>
          <cell r="C3182" t="str">
            <v>MONTAGEM BARRILETE FILTRO FIBRA, KIT'S, PÇS VAZÃO 95,01 À 230 M³/h</v>
          </cell>
          <cell r="D3182">
            <v>0</v>
          </cell>
          <cell r="E3182">
            <v>0</v>
          </cell>
          <cell r="F3182" t="str">
            <v>UN</v>
          </cell>
          <cell r="G3182">
            <v>11274.46</v>
          </cell>
        </row>
        <row r="3183">
          <cell r="B3183" t="str">
            <v>C3502</v>
          </cell>
          <cell r="C3183" t="str">
            <v>MONTAGEM DE TUBOS, CONEXÕES E EQUIPAMENTOS DE TRATAMENTO, CASA DE OPERAÇÃO</v>
          </cell>
          <cell r="D3183">
            <v>0</v>
          </cell>
          <cell r="E3183">
            <v>0</v>
          </cell>
          <cell r="F3183" t="str">
            <v>UN</v>
          </cell>
          <cell r="G3183">
            <v>1587.04</v>
          </cell>
        </row>
        <row r="3184">
          <cell r="B3184">
            <v>0</v>
          </cell>
          <cell r="C3184">
            <v>0</v>
          </cell>
          <cell r="D3184">
            <v>0</v>
          </cell>
          <cell r="E3184">
            <v>0</v>
          </cell>
          <cell r="F3184">
            <v>0</v>
          </cell>
          <cell r="G3184">
            <v>0</v>
          </cell>
        </row>
        <row r="3185">
          <cell r="B3185" t="str">
            <v>C3496</v>
          </cell>
          <cell r="C3185" t="str">
            <v>MONTAGEM DE TUBOS, CONEXÕES E PÇS, ELEVATÓRIA CAP ATÉ 5 l/s</v>
          </cell>
          <cell r="D3185">
            <v>0</v>
          </cell>
          <cell r="E3185">
            <v>0</v>
          </cell>
          <cell r="F3185" t="str">
            <v>UN</v>
          </cell>
          <cell r="G3185">
            <v>1183.29</v>
          </cell>
        </row>
        <row r="3186">
          <cell r="B3186" t="str">
            <v>C3497</v>
          </cell>
          <cell r="C3186" t="str">
            <v>MONTAGEM DE TUBOS, CONEXÕES E PÇS, ELEVATÓRIA C/ VAZÃO DE 5,01 À 10 l/s</v>
          </cell>
          <cell r="D3186">
            <v>0</v>
          </cell>
          <cell r="E3186">
            <v>0</v>
          </cell>
          <cell r="F3186" t="str">
            <v>UN</v>
          </cell>
          <cell r="G3186">
            <v>1868.44</v>
          </cell>
        </row>
        <row r="3187">
          <cell r="B3187" t="str">
            <v>C3498</v>
          </cell>
          <cell r="C3187" t="str">
            <v>MONTAGEM DE TUBOS, CONEXÕES E PÇS, ELEVATÓRIA C/ VAZÃO DE 10,01 À 20 l/s</v>
          </cell>
          <cell r="D3187">
            <v>0</v>
          </cell>
          <cell r="E3187">
            <v>0</v>
          </cell>
          <cell r="F3187" t="str">
            <v>UN</v>
          </cell>
          <cell r="G3187">
            <v>4844.57</v>
          </cell>
        </row>
        <row r="3188">
          <cell r="B3188" t="str">
            <v>C3499</v>
          </cell>
          <cell r="C3188" t="str">
            <v>MONTAGEM DE TUBOS, CONEXÕES E PÇS, ELEVATÓRIA C/ VAZÃO DE 20,01 À 40 l/s</v>
          </cell>
          <cell r="D3188">
            <v>0</v>
          </cell>
          <cell r="E3188">
            <v>0</v>
          </cell>
          <cell r="F3188" t="str">
            <v>UN</v>
          </cell>
          <cell r="G3188">
            <v>9520.64</v>
          </cell>
        </row>
        <row r="3189">
          <cell r="B3189" t="str">
            <v>C3500</v>
          </cell>
          <cell r="C3189" t="str">
            <v>MONTAGEM DE TUBOS, CONEXÕES E PÇS, ELEVATÓRIA C/ VAZÃO DE 40,01 À 60 l/s</v>
          </cell>
          <cell r="D3189">
            <v>0</v>
          </cell>
          <cell r="E3189">
            <v>0</v>
          </cell>
          <cell r="F3189" t="str">
            <v>UN</v>
          </cell>
          <cell r="G3189">
            <v>16912.810000000001</v>
          </cell>
        </row>
        <row r="3190">
          <cell r="B3190" t="str">
            <v>C3501</v>
          </cell>
          <cell r="C3190" t="str">
            <v>MONTAGEM DE TUBOS, CONEXÕES E PÇS, ELEVATÓRIA C/ VAZÃO DE 60,01 À 90 l/s</v>
          </cell>
          <cell r="D3190">
            <v>0</v>
          </cell>
          <cell r="E3190">
            <v>0</v>
          </cell>
          <cell r="F3190" t="str">
            <v>UN</v>
          </cell>
          <cell r="G3190">
            <v>21527.919999999998</v>
          </cell>
        </row>
        <row r="3191">
          <cell r="B3191" t="str">
            <v>C3490</v>
          </cell>
          <cell r="C3191" t="str">
            <v>MONTAGEM DE TUBOS, CONEXÕES E PÇS, RESERVATÓRIO APOIADO CAP ATÉ 100 M³</v>
          </cell>
          <cell r="D3191">
            <v>0</v>
          </cell>
          <cell r="E3191">
            <v>0</v>
          </cell>
          <cell r="F3191" t="str">
            <v>UN</v>
          </cell>
          <cell r="G3191">
            <v>769.01</v>
          </cell>
        </row>
        <row r="3192">
          <cell r="B3192" t="str">
            <v>C3491</v>
          </cell>
          <cell r="C3192" t="str">
            <v>MONTAGEM DE TUBOS, CONEXÕES E PÇS, RESERVATÓRIO APOIADO CAP DE 100,01 À 300 M³</v>
          </cell>
          <cell r="D3192">
            <v>0</v>
          </cell>
          <cell r="E3192">
            <v>0</v>
          </cell>
          <cell r="F3192" t="str">
            <v>UN</v>
          </cell>
          <cell r="G3192">
            <v>1156.04</v>
          </cell>
        </row>
        <row r="3193">
          <cell r="B3193">
            <v>0</v>
          </cell>
          <cell r="C3193">
            <v>0</v>
          </cell>
          <cell r="D3193">
            <v>0</v>
          </cell>
          <cell r="E3193">
            <v>0</v>
          </cell>
          <cell r="F3193">
            <v>0</v>
          </cell>
          <cell r="G3193">
            <v>0</v>
          </cell>
        </row>
        <row r="3194">
          <cell r="B3194" t="str">
            <v>C3492</v>
          </cell>
          <cell r="C3194" t="str">
            <v>MONTAGEM DE TUBOS, CONEXÕES E PÇS, RESERVATÓRIO APOIADO CAP DE 300,01 À 600 M³</v>
          </cell>
          <cell r="D3194">
            <v>0</v>
          </cell>
          <cell r="E3194">
            <v>0</v>
          </cell>
          <cell r="F3194" t="str">
            <v>UN</v>
          </cell>
          <cell r="G3194">
            <v>1548.13</v>
          </cell>
        </row>
        <row r="3195">
          <cell r="B3195">
            <v>0</v>
          </cell>
          <cell r="C3195">
            <v>0</v>
          </cell>
          <cell r="D3195">
            <v>0</v>
          </cell>
          <cell r="E3195">
            <v>0</v>
          </cell>
          <cell r="F3195">
            <v>0</v>
          </cell>
          <cell r="G3195">
            <v>0</v>
          </cell>
        </row>
        <row r="3196">
          <cell r="B3196" t="str">
            <v>C3512</v>
          </cell>
          <cell r="C3196" t="str">
            <v>MONTAGEM DE TUBOS, CONEXÕES E PÇS, RESERVATÓRIO ELEVADO CAP. ATÉ 50 M³</v>
          </cell>
          <cell r="D3196">
            <v>0</v>
          </cell>
          <cell r="E3196">
            <v>0</v>
          </cell>
          <cell r="F3196" t="str">
            <v>UN</v>
          </cell>
          <cell r="G3196">
            <v>1330.61</v>
          </cell>
        </row>
        <row r="3197">
          <cell r="B3197" t="str">
            <v>C3493</v>
          </cell>
          <cell r="C3197" t="str">
            <v>MONTAGEM DE TUBOS, CONEXÕES E PÇS, RESERVATÓRIO ELEVADO CAP DE 50,01 À 100 M³</v>
          </cell>
          <cell r="D3197">
            <v>0</v>
          </cell>
          <cell r="E3197">
            <v>0</v>
          </cell>
          <cell r="F3197" t="str">
            <v>UN</v>
          </cell>
          <cell r="G3197">
            <v>2250.69</v>
          </cell>
        </row>
        <row r="3198">
          <cell r="B3198">
            <v>0</v>
          </cell>
          <cell r="C3198">
            <v>0</v>
          </cell>
          <cell r="D3198">
            <v>0</v>
          </cell>
          <cell r="E3198">
            <v>0</v>
          </cell>
          <cell r="F3198">
            <v>0</v>
          </cell>
          <cell r="G3198">
            <v>0</v>
          </cell>
        </row>
        <row r="3199">
          <cell r="B3199" t="str">
            <v>C3494</v>
          </cell>
          <cell r="C3199" t="str">
            <v>MONTAGEM DE TUBOS, CONEXÕES E PÇS, RESERVATÓRIO ELEVADO CAP  DE 100,01 À 300 M³</v>
          </cell>
          <cell r="D3199">
            <v>0</v>
          </cell>
          <cell r="E3199">
            <v>0</v>
          </cell>
          <cell r="F3199" t="str">
            <v>UN</v>
          </cell>
          <cell r="G3199">
            <v>3136.43</v>
          </cell>
        </row>
        <row r="3200">
          <cell r="B3200">
            <v>0</v>
          </cell>
          <cell r="C3200">
            <v>0</v>
          </cell>
          <cell r="D3200">
            <v>0</v>
          </cell>
          <cell r="E3200">
            <v>0</v>
          </cell>
          <cell r="F3200">
            <v>0</v>
          </cell>
          <cell r="G3200">
            <v>0</v>
          </cell>
        </row>
        <row r="3201">
          <cell r="B3201" t="str">
            <v>C3525</v>
          </cell>
          <cell r="C3201" t="str">
            <v>MONTAGEM DE TUBOS, CONEXÕES E PÇS ESPECIAIS EM FLOCULADOR/DECANTADOR</v>
          </cell>
          <cell r="D3201">
            <v>0</v>
          </cell>
          <cell r="E3201">
            <v>0</v>
          </cell>
          <cell r="F3201" t="str">
            <v>UN</v>
          </cell>
          <cell r="G3201">
            <v>2202.23</v>
          </cell>
        </row>
        <row r="3202">
          <cell r="B3202" t="str">
            <v>C3495</v>
          </cell>
          <cell r="C3202" t="str">
            <v>MONTAGEM DE TUBOS, CONEXÕES E PÇS, RESERVATÓRIO ELEVADO CAP  DE 300,01 À 600 M³</v>
          </cell>
          <cell r="D3202">
            <v>0</v>
          </cell>
          <cell r="E3202">
            <v>0</v>
          </cell>
          <cell r="F3202" t="str">
            <v>UN</v>
          </cell>
          <cell r="G3202">
            <v>4398.3599999999997</v>
          </cell>
        </row>
        <row r="3203">
          <cell r="B3203">
            <v>0</v>
          </cell>
          <cell r="C3203">
            <v>0</v>
          </cell>
          <cell r="D3203">
            <v>0</v>
          </cell>
          <cell r="E3203">
            <v>0</v>
          </cell>
          <cell r="F3203">
            <v>0</v>
          </cell>
          <cell r="G3203">
            <v>0</v>
          </cell>
        </row>
        <row r="3204">
          <cell r="B3204" t="str">
            <v>C3461</v>
          </cell>
          <cell r="C3204" t="str">
            <v>MONTAGEM  DE TUBOS, CONEXÕES E PÇS ESPECIAIS, AERADOR BANDEJA</v>
          </cell>
          <cell r="D3204">
            <v>0</v>
          </cell>
          <cell r="E3204">
            <v>0</v>
          </cell>
          <cell r="F3204" t="str">
            <v>UN</v>
          </cell>
          <cell r="G3204">
            <v>2202.23</v>
          </cell>
        </row>
        <row r="3205">
          <cell r="B3205" t="str">
            <v>C3472</v>
          </cell>
          <cell r="C3205" t="str">
            <v>MONTAGEM BARRILETE FILTRO FIBRA, KIT'S, PÇS VAZÃO 50,01 À 95 M³/h</v>
          </cell>
          <cell r="D3205">
            <v>0</v>
          </cell>
          <cell r="E3205">
            <v>0</v>
          </cell>
          <cell r="F3205" t="str">
            <v>UN</v>
          </cell>
          <cell r="G3205">
            <v>8976.48</v>
          </cell>
        </row>
        <row r="3206">
          <cell r="B3206" t="str">
            <v>C3503</v>
          </cell>
          <cell r="C3206" t="str">
            <v>MONTAGEM DOS EQUIPAMENTOS DA ETE - REATOR E INSTALAÇÕES HIDRÁULICAS</v>
          </cell>
          <cell r="D3206">
            <v>0</v>
          </cell>
          <cell r="E3206">
            <v>0</v>
          </cell>
          <cell r="F3206" t="str">
            <v>CJ</v>
          </cell>
          <cell r="G3206">
            <v>28687.21</v>
          </cell>
        </row>
        <row r="3207">
          <cell r="B3207" t="str">
            <v>C3524</v>
          </cell>
          <cell r="C3207" t="str">
            <v>RECUPERAÇÃO DE PLACAS DE CONCRETO DOS FLOCULADORES</v>
          </cell>
          <cell r="D3207">
            <v>0</v>
          </cell>
          <cell r="E3207">
            <v>0</v>
          </cell>
          <cell r="F3207" t="str">
            <v>M²</v>
          </cell>
          <cell r="G3207">
            <v>133.22</v>
          </cell>
        </row>
        <row r="3208">
          <cell r="B3208" t="str">
            <v>C4613</v>
          </cell>
          <cell r="C3208" t="str">
            <v>TMND PARA TUBO 500&lt;DN&lt;=800mm</v>
          </cell>
          <cell r="D3208">
            <v>0</v>
          </cell>
          <cell r="E3208">
            <v>0</v>
          </cell>
          <cell r="F3208" t="str">
            <v>M</v>
          </cell>
          <cell r="G3208">
            <v>4471.37</v>
          </cell>
        </row>
        <row r="3209">
          <cell r="B3209" t="str">
            <v>C4614</v>
          </cell>
          <cell r="C3209" t="str">
            <v>TMND PARA TUBO 800&lt;DN&lt;=1200mm</v>
          </cell>
          <cell r="D3209">
            <v>0</v>
          </cell>
          <cell r="E3209">
            <v>0</v>
          </cell>
          <cell r="F3209" t="str">
            <v>M</v>
          </cell>
          <cell r="G3209">
            <v>6988.68</v>
          </cell>
        </row>
        <row r="3210">
          <cell r="B3210" t="str">
            <v>C4615</v>
          </cell>
          <cell r="C3210" t="str">
            <v>TMND PARA TUBO 1200&lt;DN&lt;=1500mm</v>
          </cell>
          <cell r="D3210">
            <v>0</v>
          </cell>
          <cell r="E3210">
            <v>0</v>
          </cell>
          <cell r="F3210" t="str">
            <v>M</v>
          </cell>
          <cell r="G3210">
            <v>9694.86</v>
          </cell>
        </row>
        <row r="3211">
          <cell r="B3211" t="str">
            <v>INSTALAÇÕES DIVERSAS</v>
          </cell>
          <cell r="C3211">
            <v>0</v>
          </cell>
          <cell r="D3211">
            <v>0</v>
          </cell>
          <cell r="E3211">
            <v>0</v>
          </cell>
          <cell r="F3211">
            <v>0</v>
          </cell>
          <cell r="G3211">
            <v>4028.44</v>
          </cell>
        </row>
        <row r="3212">
          <cell r="B3212" t="str">
            <v>C3509</v>
          </cell>
          <cell r="C3212" t="str">
            <v>INSTALAÇÕES HIDRO-SANITÁRIAS KIT-01 C/ FORN. DE MATERIAL</v>
          </cell>
          <cell r="D3212">
            <v>0</v>
          </cell>
          <cell r="E3212">
            <v>0</v>
          </cell>
          <cell r="F3212" t="str">
            <v>UN</v>
          </cell>
          <cell r="G3212">
            <v>553.16</v>
          </cell>
        </row>
        <row r="3213">
          <cell r="B3213" t="str">
            <v>C3510</v>
          </cell>
          <cell r="C3213" t="str">
            <v>INSTALAÇÕES HIDRO-SANITÁRIAS KIT-02 C/ FORN. DE MATERIAL</v>
          </cell>
          <cell r="D3213">
            <v>0</v>
          </cell>
          <cell r="E3213">
            <v>0</v>
          </cell>
          <cell r="F3213" t="str">
            <v>UN</v>
          </cell>
          <cell r="G3213">
            <v>852.81</v>
          </cell>
        </row>
        <row r="3214">
          <cell r="B3214" t="str">
            <v>C3511</v>
          </cell>
          <cell r="C3214" t="str">
            <v>INSTALAÇÕES HIDRO-SANITÁRIAS KIT-03 C/ FORN. DE MATERIAL</v>
          </cell>
          <cell r="D3214">
            <v>0</v>
          </cell>
          <cell r="E3214">
            <v>0</v>
          </cell>
          <cell r="F3214" t="str">
            <v>UN</v>
          </cell>
          <cell r="G3214">
            <v>807.41</v>
          </cell>
        </row>
        <row r="3215">
          <cell r="B3215" t="str">
            <v>C3457</v>
          </cell>
          <cell r="C3215" t="str">
            <v>MONTAGEM DAS INSTALAÇÕES HIDRO-SANITÁRIAS DAS ELEVATÓRIAS</v>
          </cell>
          <cell r="D3215">
            <v>0</v>
          </cell>
          <cell r="E3215">
            <v>0</v>
          </cell>
          <cell r="F3215" t="str">
            <v>UN</v>
          </cell>
          <cell r="G3215">
            <v>1795.3</v>
          </cell>
        </row>
        <row r="3216">
          <cell r="B3216" t="str">
            <v>C4006</v>
          </cell>
          <cell r="C3216" t="str">
            <v>REDE DE GÁS P/ COZINHA (FORN./MONTAGEM)</v>
          </cell>
          <cell r="D3216">
            <v>0</v>
          </cell>
          <cell r="E3216">
            <v>0</v>
          </cell>
          <cell r="F3216" t="str">
            <v>M</v>
          </cell>
          <cell r="G3216">
            <v>19.75</v>
          </cell>
        </row>
        <row r="3217">
          <cell r="B3217" t="str">
            <v>SERVIÇOS OPERACIONAIS</v>
          </cell>
          <cell r="C3217">
            <v>0</v>
          </cell>
          <cell r="D3217">
            <v>0</v>
          </cell>
          <cell r="E3217">
            <v>0</v>
          </cell>
          <cell r="F3217">
            <v>0</v>
          </cell>
          <cell r="G3217">
            <v>16490.580000000002</v>
          </cell>
        </row>
        <row r="3218">
          <cell r="B3218" t="str">
            <v>INSTALAÇÃO E SUBSTITUIÇÃO DE HIDRÔMETRO</v>
          </cell>
          <cell r="C3218">
            <v>0</v>
          </cell>
          <cell r="D3218">
            <v>0</v>
          </cell>
          <cell r="E3218">
            <v>0</v>
          </cell>
          <cell r="F3218">
            <v>0</v>
          </cell>
          <cell r="G3218">
            <v>453.15</v>
          </cell>
        </row>
        <row r="3219">
          <cell r="B3219" t="str">
            <v>C2718</v>
          </cell>
          <cell r="C3219" t="str">
            <v>DESLOCAMENTO DE HIDRÔMETRO C/ CAIXA OU CAVALETE</v>
          </cell>
          <cell r="D3219">
            <v>0</v>
          </cell>
          <cell r="E3219">
            <v>0</v>
          </cell>
          <cell r="F3219" t="str">
            <v>UN</v>
          </cell>
          <cell r="G3219">
            <v>41.84</v>
          </cell>
        </row>
        <row r="3220">
          <cell r="B3220" t="str">
            <v>C2844</v>
          </cell>
          <cell r="C3220" t="str">
            <v>INST. DE HIDRÔMETRO E CAVALETE 1§ COMPART. (CASO H), RECUO (CASO G)</v>
          </cell>
          <cell r="D3220">
            <v>0</v>
          </cell>
          <cell r="E3220">
            <v>0</v>
          </cell>
          <cell r="F3220" t="str">
            <v>UN</v>
          </cell>
          <cell r="G3220">
            <v>33.229999999999997</v>
          </cell>
        </row>
        <row r="3221">
          <cell r="B3221" t="str">
            <v>C2845</v>
          </cell>
          <cell r="C3221" t="str">
            <v>INST. DE HIDRÔMETRO E CAVALETE C/ CAIXA NO MURO P002 (CASO I)</v>
          </cell>
          <cell r="D3221">
            <v>0</v>
          </cell>
          <cell r="E3221">
            <v>0</v>
          </cell>
          <cell r="F3221" t="str">
            <v>UN</v>
          </cell>
          <cell r="G3221">
            <v>43</v>
          </cell>
        </row>
        <row r="3222">
          <cell r="B3222" t="str">
            <v>C2846</v>
          </cell>
          <cell r="C3222" t="str">
            <v>INSTALAÇÃO DE HIDRANTE DE COLUNA</v>
          </cell>
          <cell r="D3222">
            <v>0</v>
          </cell>
          <cell r="E3222">
            <v>0</v>
          </cell>
          <cell r="F3222" t="str">
            <v>UN</v>
          </cell>
          <cell r="G3222">
            <v>83.03</v>
          </cell>
        </row>
        <row r="3223">
          <cell r="B3223" t="str">
            <v>C2847</v>
          </cell>
          <cell r="C3223" t="str">
            <v>INSTALAÇÃO DE HIDRANTE SUBTERRÂNEO</v>
          </cell>
          <cell r="D3223">
            <v>0</v>
          </cell>
          <cell r="E3223">
            <v>0</v>
          </cell>
          <cell r="F3223" t="str">
            <v>UN</v>
          </cell>
          <cell r="G3223">
            <v>116.69</v>
          </cell>
        </row>
        <row r="3224">
          <cell r="B3224" t="str">
            <v>C2848</v>
          </cell>
          <cell r="C3224" t="str">
            <v>INSTALAÇÃO OU SUBSTITUIÇÃO DE CAIXA DO HIDRÔMETRO</v>
          </cell>
          <cell r="D3224">
            <v>0</v>
          </cell>
          <cell r="E3224">
            <v>0</v>
          </cell>
          <cell r="F3224" t="str">
            <v>UN</v>
          </cell>
          <cell r="G3224">
            <v>20.79</v>
          </cell>
        </row>
        <row r="3225">
          <cell r="B3225" t="str">
            <v>C2956</v>
          </cell>
          <cell r="C3225" t="str">
            <v>SUBST. DE HIDRÔMETRO DA CALÇADA P/ PADRÃO CASO: A, B, C OU D C/ CAIXA</v>
          </cell>
          <cell r="D3225">
            <v>0</v>
          </cell>
          <cell r="E3225">
            <v>0</v>
          </cell>
          <cell r="F3225" t="str">
            <v>UN</v>
          </cell>
          <cell r="G3225">
            <v>44.21</v>
          </cell>
        </row>
        <row r="3226">
          <cell r="B3226" t="str">
            <v>C2957</v>
          </cell>
          <cell r="C3226" t="str">
            <v>SUBST. DE HIDRÔMETRO CAVALETE MONTADO C/RECUP. CALÇADA/MURO (CASO F)</v>
          </cell>
          <cell r="D3226">
            <v>0</v>
          </cell>
          <cell r="E3226">
            <v>0</v>
          </cell>
          <cell r="F3226" t="str">
            <v>UN</v>
          </cell>
          <cell r="G3226">
            <v>20.57</v>
          </cell>
        </row>
        <row r="3227">
          <cell r="B3227" t="str">
            <v>C2958</v>
          </cell>
          <cell r="C3227" t="str">
            <v>SUBSTITUIÇÃO OU INSTALAÇÃO DE HIDRÔMETRO EM CAVALETE MONTADO (CASO E,N)</v>
          </cell>
          <cell r="D3227">
            <v>0</v>
          </cell>
          <cell r="E3227">
            <v>0</v>
          </cell>
          <cell r="F3227" t="str">
            <v>UN</v>
          </cell>
          <cell r="G3227">
            <v>11.53</v>
          </cell>
        </row>
        <row r="3228">
          <cell r="B3228">
            <v>0</v>
          </cell>
          <cell r="C3228">
            <v>0</v>
          </cell>
          <cell r="D3228">
            <v>0</v>
          </cell>
          <cell r="E3228">
            <v>0</v>
          </cell>
          <cell r="F3228">
            <v>0</v>
          </cell>
          <cell r="G3228">
            <v>0</v>
          </cell>
        </row>
        <row r="3229">
          <cell r="B3229" t="str">
            <v>C2963</v>
          </cell>
          <cell r="C3229" t="str">
            <v>SUBSTITUIÇÃO DE REGISTRO PVC 3/4" NO CAVALETE</v>
          </cell>
          <cell r="D3229">
            <v>0</v>
          </cell>
          <cell r="E3229">
            <v>0</v>
          </cell>
          <cell r="F3229" t="str">
            <v>UN</v>
          </cell>
          <cell r="G3229">
            <v>8.4499999999999993</v>
          </cell>
        </row>
        <row r="3230">
          <cell r="B3230" t="str">
            <v>C4201</v>
          </cell>
          <cell r="C3230" t="str">
            <v>SUBSTITUIÇÃO DE KIT CAVALETE (CASO E, N) CALÇADA / MURO (CASO F)</v>
          </cell>
          <cell r="D3230">
            <v>0</v>
          </cell>
          <cell r="E3230">
            <v>0</v>
          </cell>
          <cell r="F3230" t="str">
            <v>UN</v>
          </cell>
          <cell r="G3230">
            <v>11.5</v>
          </cell>
        </row>
        <row r="3231">
          <cell r="B3231" t="str">
            <v>C4202</v>
          </cell>
          <cell r="C3231" t="str">
            <v>SUBSTITUIÇÃO DE KIT CAVALETE MONTADO C/ RECUP. CALÇADA / MURO (CASO F)</v>
          </cell>
          <cell r="D3231">
            <v>0</v>
          </cell>
          <cell r="E3231">
            <v>0</v>
          </cell>
          <cell r="F3231" t="str">
            <v>UN</v>
          </cell>
          <cell r="G3231">
            <v>18.329999999999998</v>
          </cell>
        </row>
        <row r="3232">
          <cell r="B3232" t="str">
            <v>CORTE E SUPRESSÃO DE LIGAÇÃO</v>
          </cell>
          <cell r="C3232">
            <v>0</v>
          </cell>
          <cell r="D3232">
            <v>0</v>
          </cell>
          <cell r="E3232">
            <v>0</v>
          </cell>
          <cell r="F3232">
            <v>0</v>
          </cell>
          <cell r="G3232">
            <v>958.43</v>
          </cell>
        </row>
        <row r="3233">
          <cell r="B3233" t="str">
            <v>C0029</v>
          </cell>
          <cell r="C3233" t="str">
            <v>ADICIONAL DE LIGAÇÃO D'ÁGUA EM CORREDOR DE ATIVIDADE</v>
          </cell>
          <cell r="D3233">
            <v>0</v>
          </cell>
          <cell r="E3233">
            <v>0</v>
          </cell>
          <cell r="F3233" t="str">
            <v>UN</v>
          </cell>
          <cell r="G3233">
            <v>34.68</v>
          </cell>
        </row>
        <row r="3234">
          <cell r="B3234" t="str">
            <v>C0030</v>
          </cell>
          <cell r="C3234" t="str">
            <v>ADICIONAL DE LIGAÇÃO DE ESGOTO EM CORREDOR DE ATIVIDADE</v>
          </cell>
          <cell r="D3234">
            <v>0</v>
          </cell>
          <cell r="E3234">
            <v>0</v>
          </cell>
          <cell r="F3234" t="str">
            <v>UN</v>
          </cell>
          <cell r="G3234">
            <v>43.97</v>
          </cell>
        </row>
        <row r="3235">
          <cell r="B3235" t="str">
            <v>C0031</v>
          </cell>
          <cell r="C3235" t="str">
            <v>ADICIONAL DE SUPRESSÃO EM CORREDOR DE ATIVIDADE</v>
          </cell>
          <cell r="D3235">
            <v>0</v>
          </cell>
          <cell r="E3235">
            <v>0</v>
          </cell>
          <cell r="F3235" t="str">
            <v>UN</v>
          </cell>
          <cell r="G3235">
            <v>29.3</v>
          </cell>
        </row>
        <row r="3236">
          <cell r="B3236" t="str">
            <v>C3430</v>
          </cell>
          <cell r="C3236" t="str">
            <v>CORTE AGRAVADO E EXECUÇÃO DA LIGAÇÃO C/ FORNECIMENTO MATERIAL</v>
          </cell>
          <cell r="D3236">
            <v>0</v>
          </cell>
          <cell r="E3236">
            <v>0</v>
          </cell>
          <cell r="F3236" t="str">
            <v>UN</v>
          </cell>
          <cell r="G3236">
            <v>36.369999999999997</v>
          </cell>
        </row>
        <row r="3237">
          <cell r="B3237" t="str">
            <v>C4593</v>
          </cell>
          <cell r="C3237" t="str">
            <v>CORTE DO RAMAL PREDIAL DE ÁGUA DE MODO SIMPLES OU AGRAVADO E RELIGAÇÃO COM O FORNECIMENTO DE MATERIAL</v>
          </cell>
          <cell r="D3237">
            <v>0</v>
          </cell>
          <cell r="E3237">
            <v>0</v>
          </cell>
          <cell r="F3237" t="str">
            <v>UN</v>
          </cell>
          <cell r="G3237">
            <v>33.44</v>
          </cell>
        </row>
        <row r="3238">
          <cell r="B3238">
            <v>0</v>
          </cell>
          <cell r="C3238">
            <v>0</v>
          </cell>
          <cell r="D3238">
            <v>0</v>
          </cell>
          <cell r="E3238">
            <v>0</v>
          </cell>
          <cell r="F3238">
            <v>0</v>
          </cell>
          <cell r="G3238">
            <v>0</v>
          </cell>
        </row>
        <row r="3239">
          <cell r="B3239" t="str">
            <v>C4594</v>
          </cell>
          <cell r="C3239" t="str">
            <v>CORTE E RELIGAÇÃO COM CHIBÁGUA COM FORNECIMENTO DE MATERIAL</v>
          </cell>
          <cell r="D3239">
            <v>0</v>
          </cell>
          <cell r="E3239">
            <v>0</v>
          </cell>
          <cell r="F3239" t="str">
            <v>UN</v>
          </cell>
          <cell r="G3239">
            <v>51.4</v>
          </cell>
        </row>
        <row r="3240">
          <cell r="B3240" t="str">
            <v>C4204</v>
          </cell>
          <cell r="C3240" t="str">
            <v>CORTE EM TUBULAÇÃO DE F°F° P/ LIGAÇÃO EM NOVO PV</v>
          </cell>
          <cell r="D3240">
            <v>0</v>
          </cell>
          <cell r="E3240">
            <v>0</v>
          </cell>
          <cell r="F3240" t="str">
            <v>UN</v>
          </cell>
          <cell r="G3240">
            <v>103.01</v>
          </cell>
        </row>
        <row r="3241">
          <cell r="B3241" t="str">
            <v>C0931</v>
          </cell>
          <cell r="C3241" t="str">
            <v>CORTE OU RELIGAÇÃO DE ÁGUA NO FERRULE(PAV. EM ASFALTO)</v>
          </cell>
          <cell r="D3241">
            <v>0</v>
          </cell>
          <cell r="E3241">
            <v>0</v>
          </cell>
          <cell r="F3241" t="str">
            <v>UN</v>
          </cell>
          <cell r="G3241">
            <v>37.159999999999997</v>
          </cell>
        </row>
        <row r="3242">
          <cell r="B3242" t="str">
            <v>C0932</v>
          </cell>
          <cell r="C3242" t="str">
            <v>CORTE OU RELIGAÇÃO DE ÁGUA NO FERRULE(PAV. EM P.TOSCA)</v>
          </cell>
          <cell r="D3242">
            <v>0</v>
          </cell>
          <cell r="E3242">
            <v>0</v>
          </cell>
          <cell r="F3242" t="str">
            <v>UN</v>
          </cell>
          <cell r="G3242">
            <v>26.55</v>
          </cell>
        </row>
        <row r="3243">
          <cell r="B3243" t="str">
            <v>C0933</v>
          </cell>
          <cell r="C3243" t="str">
            <v>CORTE OU RELIGAÇÃO DE ÁGUA NO MEIO FIO ATE 1"(CAPITAL)</v>
          </cell>
          <cell r="D3243">
            <v>0</v>
          </cell>
          <cell r="E3243">
            <v>0</v>
          </cell>
          <cell r="F3243" t="str">
            <v>UN</v>
          </cell>
          <cell r="G3243">
            <v>19.32</v>
          </cell>
        </row>
        <row r="3244">
          <cell r="B3244" t="str">
            <v>C0934</v>
          </cell>
          <cell r="C3244" t="str">
            <v>CORTE OU RELIGAÇÃO DE ÁGUA NO MEIO FIO ATE 1"(INTERIOR)</v>
          </cell>
          <cell r="D3244">
            <v>0</v>
          </cell>
          <cell r="E3244">
            <v>0</v>
          </cell>
          <cell r="F3244" t="str">
            <v>UN</v>
          </cell>
          <cell r="G3244">
            <v>15.66</v>
          </cell>
        </row>
        <row r="3245">
          <cell r="B3245" t="str">
            <v>C4719</v>
          </cell>
          <cell r="C3245" t="str">
            <v>CORTE OU RELIGAÇÃO DO RAMAL PREDIAL DE ÁGUA PELO MÉTODO AGRAVADO NO MEIO FIO, COM USO DE CARRO</v>
          </cell>
          <cell r="D3245">
            <v>0</v>
          </cell>
          <cell r="E3245">
            <v>0</v>
          </cell>
          <cell r="F3245" t="str">
            <v>UN</v>
          </cell>
          <cell r="G3245">
            <v>27.83</v>
          </cell>
        </row>
        <row r="3246">
          <cell r="B3246">
            <v>0</v>
          </cell>
          <cell r="C3246">
            <v>0</v>
          </cell>
          <cell r="D3246">
            <v>0</v>
          </cell>
          <cell r="E3246">
            <v>0</v>
          </cell>
          <cell r="F3246">
            <v>0</v>
          </cell>
          <cell r="G3246">
            <v>0</v>
          </cell>
        </row>
        <row r="3247">
          <cell r="B3247" t="str">
            <v>C4718</v>
          </cell>
          <cell r="C3247" t="str">
            <v>CORTE OU RELIGAÇÃO SIMPLES COM A UTILIZAÇÃO DE CHAVE MAGNÉTICA, COM USO DE MOTO</v>
          </cell>
          <cell r="D3247">
            <v>0</v>
          </cell>
          <cell r="E3247">
            <v>0</v>
          </cell>
          <cell r="F3247" t="str">
            <v>UN</v>
          </cell>
          <cell r="G3247">
            <v>5.07</v>
          </cell>
        </row>
        <row r="3248">
          <cell r="B3248">
            <v>0</v>
          </cell>
          <cell r="C3248">
            <v>0</v>
          </cell>
          <cell r="D3248">
            <v>0</v>
          </cell>
          <cell r="E3248">
            <v>0</v>
          </cell>
          <cell r="F3248">
            <v>0</v>
          </cell>
          <cell r="G3248">
            <v>0</v>
          </cell>
        </row>
        <row r="3249">
          <cell r="B3249" t="str">
            <v>C4716</v>
          </cell>
          <cell r="C3249" t="str">
            <v>CORTE SIMPLES DO RAMAL DE ÁGUA NO KIT CAVALETE COM USO DE MOTO</v>
          </cell>
          <cell r="D3249">
            <v>0</v>
          </cell>
          <cell r="E3249">
            <v>0</v>
          </cell>
          <cell r="F3249" t="str">
            <v>UN</v>
          </cell>
          <cell r="G3249">
            <v>7.13</v>
          </cell>
        </row>
        <row r="3250">
          <cell r="B3250" t="str">
            <v>C3432</v>
          </cell>
          <cell r="C3250" t="str">
            <v>CORTE SIMPLES E EXECUÇÃO DA SUPRESSÃO DE LIGAÇÃO C/ PAVIMENTO ASFÁLTICO</v>
          </cell>
          <cell r="D3250">
            <v>0</v>
          </cell>
          <cell r="E3250">
            <v>0</v>
          </cell>
          <cell r="F3250" t="str">
            <v>UN</v>
          </cell>
          <cell r="G3250">
            <v>67.44</v>
          </cell>
        </row>
        <row r="3251">
          <cell r="B3251">
            <v>0</v>
          </cell>
          <cell r="C3251">
            <v>0</v>
          </cell>
          <cell r="D3251">
            <v>0</v>
          </cell>
          <cell r="E3251">
            <v>0</v>
          </cell>
          <cell r="F3251">
            <v>0</v>
          </cell>
          <cell r="G3251">
            <v>0</v>
          </cell>
        </row>
        <row r="3252">
          <cell r="B3252" t="str">
            <v>C3780</v>
          </cell>
          <cell r="C3252" t="str">
            <v>CORTE SIMPLES E EXECUÇÃO DA SUPRESSÃO DE LIGAÇÃO C/ PAVIMENTO DE PEDRA TOSCA</v>
          </cell>
          <cell r="D3252">
            <v>0</v>
          </cell>
          <cell r="E3252">
            <v>0</v>
          </cell>
          <cell r="F3252" t="str">
            <v>UN</v>
          </cell>
          <cell r="G3252">
            <v>32.25</v>
          </cell>
        </row>
        <row r="3253">
          <cell r="B3253">
            <v>0</v>
          </cell>
          <cell r="C3253">
            <v>0</v>
          </cell>
          <cell r="D3253">
            <v>0</v>
          </cell>
          <cell r="E3253">
            <v>0</v>
          </cell>
          <cell r="F3253">
            <v>0</v>
          </cell>
          <cell r="G3253">
            <v>0</v>
          </cell>
        </row>
        <row r="3254">
          <cell r="B3254" t="str">
            <v>C4721</v>
          </cell>
          <cell r="C3254" t="str">
            <v>DESLOCAMENTO PARA EXECUÇÃO DE CORTE NA LIGAÇÃO PREDIAL, NÃO EFETIVADO</v>
          </cell>
          <cell r="D3254">
            <v>0</v>
          </cell>
          <cell r="E3254">
            <v>0</v>
          </cell>
          <cell r="F3254" t="str">
            <v>UN</v>
          </cell>
          <cell r="G3254">
            <v>3.15</v>
          </cell>
        </row>
        <row r="3255">
          <cell r="B3255" t="str">
            <v>C3431</v>
          </cell>
          <cell r="C3255" t="str">
            <v>CORTE SIMPLES E EXECUÇÃO DA SUPRESSÃO SEM PAVIMENTO</v>
          </cell>
          <cell r="D3255">
            <v>0</v>
          </cell>
          <cell r="E3255">
            <v>0</v>
          </cell>
          <cell r="F3255" t="str">
            <v>UN</v>
          </cell>
          <cell r="G3255">
            <v>31.51</v>
          </cell>
        </row>
        <row r="3256">
          <cell r="B3256" t="str">
            <v>C2721</v>
          </cell>
          <cell r="C3256" t="str">
            <v>DESOBSTRUÇÃO E LIMPEZA DE REDE ENTRE PV's DN ATE 200 C/VARETA</v>
          </cell>
          <cell r="D3256">
            <v>0</v>
          </cell>
          <cell r="E3256">
            <v>0</v>
          </cell>
          <cell r="F3256" t="str">
            <v>UN</v>
          </cell>
          <cell r="G3256">
            <v>49.94</v>
          </cell>
        </row>
        <row r="3257">
          <cell r="B3257" t="str">
            <v>C4717</v>
          </cell>
          <cell r="C3257" t="str">
            <v>RELIGAÇÃO SIMPLES DO RAMAL PREDIAL DE ÁGUA NO KIT CAVALETE COM USO DE MOTO</v>
          </cell>
          <cell r="D3257">
            <v>0</v>
          </cell>
          <cell r="E3257">
            <v>0</v>
          </cell>
          <cell r="F3257" t="str">
            <v>UN</v>
          </cell>
          <cell r="G3257">
            <v>5.2</v>
          </cell>
        </row>
        <row r="3258">
          <cell r="B3258">
            <v>0</v>
          </cell>
          <cell r="C3258">
            <v>0</v>
          </cell>
          <cell r="D3258">
            <v>0</v>
          </cell>
          <cell r="E3258">
            <v>0</v>
          </cell>
          <cell r="F3258">
            <v>0</v>
          </cell>
          <cell r="G3258">
            <v>0</v>
          </cell>
        </row>
        <row r="3259">
          <cell r="B3259" t="str">
            <v>C4605</v>
          </cell>
          <cell r="C3259" t="str">
            <v>RELIGAÇÃO DO RAMAL PREDIAL DE ÁGUA EM QUALQUER TIPO DE PAVIMENTO DO LOGRADOURO COM O FORNECIMENTO DE MATERIAL</v>
          </cell>
          <cell r="D3259">
            <v>0</v>
          </cell>
          <cell r="E3259">
            <v>0</v>
          </cell>
          <cell r="F3259" t="str">
            <v>UN</v>
          </cell>
          <cell r="G3259">
            <v>17.88</v>
          </cell>
        </row>
        <row r="3260">
          <cell r="B3260">
            <v>0</v>
          </cell>
          <cell r="C3260">
            <v>0</v>
          </cell>
          <cell r="D3260">
            <v>0</v>
          </cell>
          <cell r="E3260">
            <v>0</v>
          </cell>
          <cell r="F3260">
            <v>0</v>
          </cell>
          <cell r="G3260">
            <v>0</v>
          </cell>
        </row>
        <row r="3261">
          <cell r="B3261" t="str">
            <v>C4606</v>
          </cell>
          <cell r="C3261" t="str">
            <v>SUPRESSÃO DO RAMAL PREDIAL DE ÁGUA COM A REMOÇÃO DO HIDRÔMETRO EM LOGRADOURO SEM PAVIMENTO</v>
          </cell>
          <cell r="D3261">
            <v>0</v>
          </cell>
          <cell r="E3261">
            <v>0</v>
          </cell>
          <cell r="F3261" t="str">
            <v>UN</v>
          </cell>
          <cell r="G3261">
            <v>47.21</v>
          </cell>
        </row>
        <row r="3262">
          <cell r="B3262">
            <v>0</v>
          </cell>
          <cell r="C3262">
            <v>0</v>
          </cell>
          <cell r="D3262">
            <v>0</v>
          </cell>
          <cell r="E3262">
            <v>0</v>
          </cell>
          <cell r="F3262">
            <v>0</v>
          </cell>
          <cell r="G3262">
            <v>0</v>
          </cell>
        </row>
        <row r="3263">
          <cell r="B3263" t="str">
            <v>C4607</v>
          </cell>
          <cell r="C3263" t="str">
            <v>SUPRESSÃO DO RAMAL PREDIAL DE ÁGUA COM A REMOÇÃO DO HIDRÔMETRO EM LOGRADOURO COM PAVIMENTO DE PEDRA TOSCA OU PARALELO</v>
          </cell>
          <cell r="D3263">
            <v>0</v>
          </cell>
          <cell r="E3263">
            <v>0</v>
          </cell>
          <cell r="F3263" t="str">
            <v>UN</v>
          </cell>
          <cell r="G3263">
            <v>52.98</v>
          </cell>
        </row>
        <row r="3264">
          <cell r="B3264">
            <v>0</v>
          </cell>
          <cell r="C3264">
            <v>0</v>
          </cell>
          <cell r="D3264">
            <v>0</v>
          </cell>
          <cell r="E3264">
            <v>0</v>
          </cell>
          <cell r="F3264">
            <v>0</v>
          </cell>
          <cell r="G3264">
            <v>0</v>
          </cell>
        </row>
        <row r="3265">
          <cell r="B3265" t="str">
            <v>C4608</v>
          </cell>
          <cell r="C3265" t="str">
            <v>SUPRESSÃO DO RAMAL PREDIAL DE ÁGUA COM A REMOÇÃO DO HIDRÔMETRO EM LOGRADOURO COM PAVIMENTO EM ASFALTO</v>
          </cell>
          <cell r="D3265">
            <v>0</v>
          </cell>
          <cell r="E3265">
            <v>0</v>
          </cell>
          <cell r="F3265" t="str">
            <v>UN</v>
          </cell>
          <cell r="G3265">
            <v>104.8</v>
          </cell>
        </row>
        <row r="3266">
          <cell r="B3266">
            <v>0</v>
          </cell>
          <cell r="C3266">
            <v>0</v>
          </cell>
          <cell r="D3266">
            <v>0</v>
          </cell>
          <cell r="E3266">
            <v>0</v>
          </cell>
          <cell r="F3266">
            <v>0</v>
          </cell>
          <cell r="G3266">
            <v>0</v>
          </cell>
        </row>
        <row r="3267">
          <cell r="B3267" t="str">
            <v>C4720</v>
          </cell>
          <cell r="C3267" t="str">
            <v>SUPRESSÃO DO RAMAL PREDIAL DE ÁGUA COM USO DE CHIBAGUA E RETIRADA DE HIDRÔMETRO</v>
          </cell>
          <cell r="D3267">
            <v>0</v>
          </cell>
          <cell r="E3267">
            <v>0</v>
          </cell>
          <cell r="F3267" t="str">
            <v>UN</v>
          </cell>
          <cell r="G3267">
            <v>37.58</v>
          </cell>
        </row>
        <row r="3268">
          <cell r="B3268">
            <v>0</v>
          </cell>
          <cell r="C3268">
            <v>0</v>
          </cell>
          <cell r="D3268">
            <v>0</v>
          </cell>
          <cell r="E3268">
            <v>0</v>
          </cell>
          <cell r="F3268">
            <v>0</v>
          </cell>
          <cell r="G3268">
            <v>0</v>
          </cell>
        </row>
        <row r="3269">
          <cell r="B3269" t="str">
            <v>C2979</v>
          </cell>
          <cell r="C3269" t="str">
            <v>TRANSFERÊNCIA DE LIGAÇÃO EM REDE REMANEJADA</v>
          </cell>
          <cell r="D3269">
            <v>0</v>
          </cell>
          <cell r="E3269">
            <v>0</v>
          </cell>
          <cell r="F3269" t="str">
            <v>UN</v>
          </cell>
          <cell r="G3269">
            <v>10.62</v>
          </cell>
        </row>
        <row r="3270">
          <cell r="B3270" t="str">
            <v>C2986</v>
          </cell>
          <cell r="C3270" t="str">
            <v>VISITA AO LOCAL DA SUPRESSÃO (PAGAR SE HOUVER QUITAÇÃO APÓS VISITA)</v>
          </cell>
          <cell r="D3270">
            <v>0</v>
          </cell>
          <cell r="E3270">
            <v>0</v>
          </cell>
          <cell r="F3270" t="str">
            <v>UN</v>
          </cell>
          <cell r="G3270">
            <v>7.52</v>
          </cell>
        </row>
        <row r="3271">
          <cell r="B3271" t="str">
            <v>C4616</v>
          </cell>
          <cell r="C3271" t="str">
            <v>VISITA DE COBRANÇA COM ORDEM DE CORTE AOS CLIENTES INADIMPLENTES</v>
          </cell>
          <cell r="D3271">
            <v>0</v>
          </cell>
          <cell r="E3271">
            <v>0</v>
          </cell>
          <cell r="F3271" t="str">
            <v>UN</v>
          </cell>
          <cell r="G3271">
            <v>19.45</v>
          </cell>
        </row>
        <row r="3272">
          <cell r="B3272" t="str">
            <v>RETIRADA DE VAZAMENTO EM REDE E LIGAÇÃO D'ÁGUA/OUTROS</v>
          </cell>
          <cell r="C3272">
            <v>0</v>
          </cell>
          <cell r="D3272">
            <v>0</v>
          </cell>
          <cell r="E3272">
            <v>0</v>
          </cell>
          <cell r="F3272">
            <v>0</v>
          </cell>
          <cell r="G3272">
            <v>2077.4499999999998</v>
          </cell>
        </row>
        <row r="3273">
          <cell r="B3273" t="str">
            <v>C0810</v>
          </cell>
          <cell r="C3273" t="str">
            <v>COLOCAÇÃO DE REGISTRO EM REDE EM OPERAÇÃO DN  50 a 100</v>
          </cell>
          <cell r="D3273">
            <v>0</v>
          </cell>
          <cell r="E3273">
            <v>0</v>
          </cell>
          <cell r="F3273" t="str">
            <v>UN</v>
          </cell>
          <cell r="G3273">
            <v>40.270000000000003</v>
          </cell>
        </row>
        <row r="3274">
          <cell r="B3274" t="str">
            <v>C0811</v>
          </cell>
          <cell r="C3274" t="str">
            <v>COLOCAÇÃO DE REGISTRO EM REDE EM OPERAÇÃO DN 150 a 200</v>
          </cell>
          <cell r="D3274">
            <v>0</v>
          </cell>
          <cell r="E3274">
            <v>0</v>
          </cell>
          <cell r="F3274" t="str">
            <v>UN</v>
          </cell>
          <cell r="G3274">
            <v>56.38</v>
          </cell>
        </row>
        <row r="3275">
          <cell r="B3275" t="str">
            <v>C0812</v>
          </cell>
          <cell r="C3275" t="str">
            <v>COLOCAÇÃO DE REGISTRO EM REDE EM OPERAÇÃO DN 250 a 300</v>
          </cell>
          <cell r="D3275">
            <v>0</v>
          </cell>
          <cell r="E3275">
            <v>0</v>
          </cell>
          <cell r="F3275" t="str">
            <v>UN</v>
          </cell>
          <cell r="G3275">
            <v>72.489999999999995</v>
          </cell>
        </row>
        <row r="3276">
          <cell r="B3276" t="str">
            <v>C2719</v>
          </cell>
          <cell r="C3276" t="str">
            <v>DESOBSTRUÇÃO DE REDE EM TUBO FoFo ATÉ 75mm COM VARETAS</v>
          </cell>
          <cell r="D3276">
            <v>0</v>
          </cell>
          <cell r="E3276">
            <v>0</v>
          </cell>
          <cell r="F3276" t="str">
            <v>M</v>
          </cell>
          <cell r="G3276">
            <v>4.4400000000000004</v>
          </cell>
        </row>
        <row r="3277">
          <cell r="B3277" t="str">
            <v>C2715</v>
          </cell>
          <cell r="C3277" t="str">
            <v>RETIRADA DE VAZAMENTO EM LIGAÇÃO, RUA COM PAVIMENTAÇÃO EM ASFALTO</v>
          </cell>
          <cell r="D3277">
            <v>0</v>
          </cell>
          <cell r="E3277">
            <v>0</v>
          </cell>
          <cell r="F3277" t="str">
            <v>UN</v>
          </cell>
          <cell r="G3277">
            <v>32.659999999999997</v>
          </cell>
        </row>
        <row r="3278">
          <cell r="B3278" t="str">
            <v>C2738</v>
          </cell>
          <cell r="C3278" t="str">
            <v>RETIRADA DE VAZAMENTO EM LIGAÇÃO, NA CALÇADA SEM PAVIMENTAÇÃO</v>
          </cell>
          <cell r="D3278">
            <v>0</v>
          </cell>
          <cell r="E3278">
            <v>0</v>
          </cell>
          <cell r="F3278" t="str">
            <v>UN</v>
          </cell>
          <cell r="G3278">
            <v>15.93</v>
          </cell>
        </row>
        <row r="3279">
          <cell r="B3279" t="str">
            <v>C2739</v>
          </cell>
          <cell r="C3279" t="str">
            <v>RETIRADA DE VAZAMENTO EM LIGAÇÃO, NA CALÇADA, QUALQUER TIPO DE PAVIMENTAÇÃO</v>
          </cell>
          <cell r="D3279">
            <v>0</v>
          </cell>
          <cell r="E3279">
            <v>0</v>
          </cell>
          <cell r="F3279" t="str">
            <v>UN</v>
          </cell>
          <cell r="G3279">
            <v>17.760000000000002</v>
          </cell>
        </row>
        <row r="3280">
          <cell r="B3280">
            <v>0</v>
          </cell>
          <cell r="C3280">
            <v>0</v>
          </cell>
          <cell r="D3280">
            <v>0</v>
          </cell>
          <cell r="E3280">
            <v>0</v>
          </cell>
          <cell r="F3280">
            <v>0</v>
          </cell>
          <cell r="G3280">
            <v>0</v>
          </cell>
        </row>
        <row r="3281">
          <cell r="B3281" t="str">
            <v>C2740</v>
          </cell>
          <cell r="C3281" t="str">
            <v>RETIRADA DE VAZAMENTO EM LIGAÇÃO, RUA COM PAVIMENTAÇÃO EM PEDRA TOSCA OU PARALELO</v>
          </cell>
          <cell r="D3281">
            <v>0</v>
          </cell>
          <cell r="E3281">
            <v>0</v>
          </cell>
          <cell r="F3281" t="str">
            <v>UN</v>
          </cell>
          <cell r="G3281">
            <v>26.55</v>
          </cell>
        </row>
        <row r="3282">
          <cell r="B3282">
            <v>0</v>
          </cell>
          <cell r="C3282">
            <v>0</v>
          </cell>
          <cell r="D3282">
            <v>0</v>
          </cell>
          <cell r="E3282">
            <v>0</v>
          </cell>
          <cell r="F3282">
            <v>0</v>
          </cell>
          <cell r="G3282">
            <v>0</v>
          </cell>
        </row>
        <row r="3283">
          <cell r="B3283" t="str">
            <v>C2741</v>
          </cell>
          <cell r="C3283" t="str">
            <v>RETIRADA DE VAZAMENTO EM LIGAÇÃO, RUA SEM PAVIMENTAÇÃO</v>
          </cell>
          <cell r="D3283">
            <v>0</v>
          </cell>
          <cell r="E3283">
            <v>0</v>
          </cell>
          <cell r="F3283" t="str">
            <v>UN</v>
          </cell>
          <cell r="G3283">
            <v>15.93</v>
          </cell>
        </row>
        <row r="3284">
          <cell r="B3284" t="str">
            <v>C2742</v>
          </cell>
          <cell r="C3284" t="str">
            <v>RETIRADA DE VAZAMENTO EM REDE DE CA/FoFo ATÉ DN 100mm, PAVIMENTAÇÃO EM ASFALTO</v>
          </cell>
          <cell r="D3284">
            <v>0</v>
          </cell>
          <cell r="E3284">
            <v>0</v>
          </cell>
          <cell r="F3284" t="str">
            <v>UN</v>
          </cell>
          <cell r="G3284">
            <v>89.1</v>
          </cell>
        </row>
        <row r="3285">
          <cell r="B3285">
            <v>0</v>
          </cell>
          <cell r="C3285">
            <v>0</v>
          </cell>
          <cell r="D3285">
            <v>0</v>
          </cell>
          <cell r="E3285">
            <v>0</v>
          </cell>
          <cell r="F3285">
            <v>0</v>
          </cell>
          <cell r="G3285">
            <v>0</v>
          </cell>
        </row>
        <row r="3286">
          <cell r="B3286" t="str">
            <v>C2743</v>
          </cell>
          <cell r="C3286" t="str">
            <v>RETIRADA DE VAZAMENTO EM REDE DE CA/FoFo ATÉ DN 100mm, PAVIMENTAÇÃO EM PEDRA TOSCA</v>
          </cell>
          <cell r="D3286">
            <v>0</v>
          </cell>
          <cell r="E3286">
            <v>0</v>
          </cell>
          <cell r="F3286" t="str">
            <v>UN</v>
          </cell>
          <cell r="G3286">
            <v>77.13</v>
          </cell>
        </row>
        <row r="3287">
          <cell r="B3287">
            <v>0</v>
          </cell>
          <cell r="C3287">
            <v>0</v>
          </cell>
          <cell r="D3287">
            <v>0</v>
          </cell>
          <cell r="E3287">
            <v>0</v>
          </cell>
          <cell r="F3287">
            <v>0</v>
          </cell>
          <cell r="G3287">
            <v>0</v>
          </cell>
        </row>
        <row r="3288">
          <cell r="B3288" t="str">
            <v>C2744</v>
          </cell>
          <cell r="C3288" t="str">
            <v>RETIRADA DE VAZAMENTO EM REDE DE CA/FoFo ATÉ DN 100mm, SEM PAVIMENTAÇÃO</v>
          </cell>
          <cell r="D3288">
            <v>0</v>
          </cell>
          <cell r="E3288">
            <v>0</v>
          </cell>
          <cell r="F3288" t="str">
            <v>UN</v>
          </cell>
          <cell r="G3288">
            <v>65.16</v>
          </cell>
        </row>
        <row r="3289">
          <cell r="B3289" t="str">
            <v>C2745</v>
          </cell>
          <cell r="C3289" t="str">
            <v>RETIRADA DE VAZAMENTO EM REDE DE CA/FoFo DN 150 À 250mm, PAVIMENTAÇÃO EM ASFALTO</v>
          </cell>
          <cell r="D3289">
            <v>0</v>
          </cell>
          <cell r="E3289">
            <v>0</v>
          </cell>
          <cell r="F3289" t="str">
            <v>UN</v>
          </cell>
          <cell r="G3289">
            <v>164.95</v>
          </cell>
        </row>
        <row r="3290">
          <cell r="B3290">
            <v>0</v>
          </cell>
          <cell r="C3290">
            <v>0</v>
          </cell>
          <cell r="D3290">
            <v>0</v>
          </cell>
          <cell r="E3290">
            <v>0</v>
          </cell>
          <cell r="F3290">
            <v>0</v>
          </cell>
          <cell r="G3290">
            <v>0</v>
          </cell>
        </row>
        <row r="3291">
          <cell r="B3291" t="str">
            <v>C2746</v>
          </cell>
          <cell r="C3291" t="str">
            <v>RETIRADA DE VAZAMENTO EM REDE DE CA/FoFo DN 150 À 250mm, PAVIMENTAÇÃO EM PEDRA TOSCA</v>
          </cell>
          <cell r="D3291">
            <v>0</v>
          </cell>
          <cell r="E3291">
            <v>0</v>
          </cell>
          <cell r="F3291" t="str">
            <v>UN</v>
          </cell>
          <cell r="G3291">
            <v>152.97999999999999</v>
          </cell>
        </row>
        <row r="3292">
          <cell r="B3292">
            <v>0</v>
          </cell>
          <cell r="C3292">
            <v>0</v>
          </cell>
          <cell r="D3292">
            <v>0</v>
          </cell>
          <cell r="E3292">
            <v>0</v>
          </cell>
          <cell r="F3292">
            <v>0</v>
          </cell>
          <cell r="G3292">
            <v>0</v>
          </cell>
        </row>
        <row r="3293">
          <cell r="B3293" t="str">
            <v>C2747</v>
          </cell>
          <cell r="C3293" t="str">
            <v>RETIRADA DE VAZAMENTO EM REDE DE CA/FoFo DN 150 À 250mm, S/ PAVIMENTAÇÃO</v>
          </cell>
          <cell r="D3293">
            <v>0</v>
          </cell>
          <cell r="E3293">
            <v>0</v>
          </cell>
          <cell r="F3293" t="str">
            <v>UN</v>
          </cell>
          <cell r="G3293">
            <v>141.02000000000001</v>
          </cell>
        </row>
        <row r="3294">
          <cell r="B3294" t="str">
            <v>C2748</v>
          </cell>
          <cell r="C3294" t="str">
            <v>RETIRADA DE VAZAMENTO EM REDE DE FoFo DN 300mm, PAVIMENTAÇÃO EM ASFALTO</v>
          </cell>
          <cell r="D3294">
            <v>0</v>
          </cell>
          <cell r="E3294">
            <v>0</v>
          </cell>
          <cell r="F3294" t="str">
            <v>UN</v>
          </cell>
          <cell r="G3294">
            <v>210.48</v>
          </cell>
        </row>
        <row r="3295">
          <cell r="B3295">
            <v>0</v>
          </cell>
          <cell r="C3295">
            <v>0</v>
          </cell>
          <cell r="D3295">
            <v>0</v>
          </cell>
          <cell r="E3295">
            <v>0</v>
          </cell>
          <cell r="F3295">
            <v>0</v>
          </cell>
          <cell r="G3295">
            <v>0</v>
          </cell>
        </row>
        <row r="3296">
          <cell r="B3296" t="str">
            <v>C2749</v>
          </cell>
          <cell r="C3296" t="str">
            <v>RETIRADA DE VAZAMENTO EM REDE DE FoFo DN 300mm, PAVIMENTAÇÃO EM PEDRA TOSCA</v>
          </cell>
          <cell r="D3296">
            <v>0</v>
          </cell>
          <cell r="E3296">
            <v>0</v>
          </cell>
          <cell r="F3296" t="str">
            <v>UN</v>
          </cell>
          <cell r="G3296">
            <v>203.75</v>
          </cell>
        </row>
        <row r="3297">
          <cell r="B3297">
            <v>0</v>
          </cell>
          <cell r="C3297">
            <v>0</v>
          </cell>
          <cell r="D3297">
            <v>0</v>
          </cell>
          <cell r="E3297">
            <v>0</v>
          </cell>
          <cell r="F3297">
            <v>0</v>
          </cell>
          <cell r="G3297">
            <v>0</v>
          </cell>
        </row>
        <row r="3298">
          <cell r="B3298" t="str">
            <v>C2750</v>
          </cell>
          <cell r="C3298" t="str">
            <v>RETIRADA DE VAZAMENTO EM REDE DE FoFo DN 300mm, S/ PAVIMENTAÇÃO</v>
          </cell>
          <cell r="D3298">
            <v>0</v>
          </cell>
          <cell r="E3298">
            <v>0</v>
          </cell>
          <cell r="F3298" t="str">
            <v>UN</v>
          </cell>
          <cell r="G3298">
            <v>191.78</v>
          </cell>
        </row>
        <row r="3299">
          <cell r="B3299" t="str">
            <v>C2751</v>
          </cell>
          <cell r="C3299" t="str">
            <v xml:space="preserve"> RETIRADA DE VAZAMENTO EM REDE DE PVC ATÉ DN 100mm, PAVIMENTAÇÃO EM ASFALTO</v>
          </cell>
          <cell r="D3299">
            <v>0</v>
          </cell>
          <cell r="E3299">
            <v>0</v>
          </cell>
          <cell r="F3299" t="str">
            <v>UN</v>
          </cell>
          <cell r="G3299">
            <v>74.38</v>
          </cell>
        </row>
        <row r="3300">
          <cell r="B3300">
            <v>0</v>
          </cell>
          <cell r="C3300">
            <v>0</v>
          </cell>
          <cell r="D3300">
            <v>0</v>
          </cell>
          <cell r="E3300">
            <v>0</v>
          </cell>
          <cell r="F3300">
            <v>0</v>
          </cell>
          <cell r="G3300">
            <v>0</v>
          </cell>
        </row>
        <row r="3301">
          <cell r="B3301" t="str">
            <v>C2752</v>
          </cell>
          <cell r="C3301" t="str">
            <v>RETIRADA DE VAZAMENTO EM REDE DE PVC ATÉ DN 100mm, PAVIMENTAÇÃO EM PEDRA TOSCA</v>
          </cell>
          <cell r="D3301">
            <v>0</v>
          </cell>
          <cell r="E3301">
            <v>0</v>
          </cell>
          <cell r="F3301" t="str">
            <v>UN</v>
          </cell>
          <cell r="G3301">
            <v>62.41</v>
          </cell>
        </row>
        <row r="3302">
          <cell r="B3302">
            <v>0</v>
          </cell>
          <cell r="C3302">
            <v>0</v>
          </cell>
          <cell r="D3302">
            <v>0</v>
          </cell>
          <cell r="E3302">
            <v>0</v>
          </cell>
          <cell r="F3302">
            <v>0</v>
          </cell>
          <cell r="G3302">
            <v>0</v>
          </cell>
        </row>
        <row r="3303">
          <cell r="B3303" t="str">
            <v>C2753</v>
          </cell>
          <cell r="C3303" t="str">
            <v>RETIRADA DE VAZAMENTO EM REDE DE PVC ATÉ DN 100mm, S/PAVIMENTAÇÃO</v>
          </cell>
          <cell r="D3303">
            <v>0</v>
          </cell>
          <cell r="E3303">
            <v>0</v>
          </cell>
          <cell r="F3303" t="str">
            <v>UN</v>
          </cell>
          <cell r="G3303">
            <v>49.09</v>
          </cell>
        </row>
        <row r="3304">
          <cell r="B3304" t="str">
            <v>C2754</v>
          </cell>
          <cell r="C3304" t="str">
            <v>RETIRADA DE VAZAMENTO EM REDE DE PVC/DEFoFo DN 150 À 250mm</v>
          </cell>
          <cell r="D3304">
            <v>0</v>
          </cell>
          <cell r="E3304">
            <v>0</v>
          </cell>
          <cell r="F3304" t="str">
            <v>UN</v>
          </cell>
          <cell r="G3304">
            <v>113.17</v>
          </cell>
        </row>
        <row r="3305">
          <cell r="B3305" t="str">
            <v>C2755</v>
          </cell>
          <cell r="C3305" t="str">
            <v>RETIRADA DE VAZAMENTO EM REDE DE PVC/DEFoFo DN 150 À 250mm, PAVIMENTAÇÃO EM PEDRA TOSCA</v>
          </cell>
          <cell r="D3305">
            <v>0</v>
          </cell>
          <cell r="E3305">
            <v>0</v>
          </cell>
          <cell r="F3305" t="str">
            <v>UN</v>
          </cell>
          <cell r="G3305">
            <v>99.98</v>
          </cell>
        </row>
        <row r="3306">
          <cell r="B3306">
            <v>0</v>
          </cell>
          <cell r="C3306">
            <v>0</v>
          </cell>
          <cell r="D3306">
            <v>0</v>
          </cell>
          <cell r="E3306">
            <v>0</v>
          </cell>
          <cell r="F3306">
            <v>0</v>
          </cell>
          <cell r="G3306">
            <v>0</v>
          </cell>
        </row>
        <row r="3307">
          <cell r="B3307" t="str">
            <v>C2756</v>
          </cell>
          <cell r="C3307" t="str">
            <v>RETIRADA DE VAZAMENTO EM REDE DE PVC/DEFoFo DN 150 À 250mm, S/ PAVIMENTAÇÃO</v>
          </cell>
          <cell r="D3307">
            <v>0</v>
          </cell>
          <cell r="E3307">
            <v>0</v>
          </cell>
          <cell r="F3307" t="str">
            <v>UN</v>
          </cell>
          <cell r="G3307">
            <v>89.23</v>
          </cell>
        </row>
        <row r="3308">
          <cell r="B3308">
            <v>0</v>
          </cell>
          <cell r="C3308">
            <v>0</v>
          </cell>
          <cell r="D3308">
            <v>0</v>
          </cell>
          <cell r="E3308">
            <v>0</v>
          </cell>
          <cell r="F3308">
            <v>0</v>
          </cell>
          <cell r="G3308">
            <v>0</v>
          </cell>
        </row>
        <row r="3309">
          <cell r="B3309" t="str">
            <v>C2890</v>
          </cell>
          <cell r="C3309" t="str">
            <v>RETIRADA DE VAZAMENTO NO CAVALETE</v>
          </cell>
          <cell r="D3309">
            <v>0</v>
          </cell>
          <cell r="E3309">
            <v>0</v>
          </cell>
          <cell r="F3309" t="str">
            <v>UN</v>
          </cell>
          <cell r="G3309">
            <v>10.45</v>
          </cell>
        </row>
        <row r="3310">
          <cell r="B3310" t="str">
            <v>INJETAMENTO EM TUBULAÇÃO</v>
          </cell>
          <cell r="C3310">
            <v>0</v>
          </cell>
          <cell r="D3310">
            <v>0</v>
          </cell>
          <cell r="E3310">
            <v>0</v>
          </cell>
          <cell r="F3310">
            <v>0</v>
          </cell>
          <cell r="G3310">
            <v>8085.08</v>
          </cell>
        </row>
        <row r="3311">
          <cell r="B3311" t="str">
            <v>C2762</v>
          </cell>
          <cell r="C3311" t="str">
            <v>INJETAMENTO EM TUBO EXISTENTE PVC ATE 100mm INCL. DESLOCAMENTO</v>
          </cell>
          <cell r="D3311">
            <v>0</v>
          </cell>
          <cell r="E3311">
            <v>0</v>
          </cell>
          <cell r="F3311" t="str">
            <v>UN</v>
          </cell>
          <cell r="G3311">
            <v>145.13</v>
          </cell>
        </row>
        <row r="3312">
          <cell r="B3312" t="str">
            <v>C2761</v>
          </cell>
          <cell r="C3312" t="str">
            <v>INJETAMENTO EM TUBO EXISTENTE PVC 100&lt;DN&lt;=200mm INCL. DESLOCAMENTO</v>
          </cell>
          <cell r="D3312">
            <v>0</v>
          </cell>
          <cell r="E3312">
            <v>0</v>
          </cell>
          <cell r="F3312" t="str">
            <v>UN</v>
          </cell>
          <cell r="G3312">
            <v>214.07</v>
          </cell>
        </row>
        <row r="3313">
          <cell r="B3313" t="str">
            <v>C2760</v>
          </cell>
          <cell r="C3313" t="str">
            <v>INJETAMENTO EM TUBO EXISTENTE FoFo ATE DN 200mm INCL. DESLOCAMENTO</v>
          </cell>
          <cell r="D3313">
            <v>0</v>
          </cell>
          <cell r="E3313">
            <v>0</v>
          </cell>
          <cell r="F3313" t="str">
            <v>UN</v>
          </cell>
          <cell r="G3313">
            <v>485.27</v>
          </cell>
        </row>
        <row r="3314">
          <cell r="B3314" t="str">
            <v>C2757</v>
          </cell>
          <cell r="C3314" t="str">
            <v>INJETAMENTO EM TUBO EXISTENTE DE PVC DN&gt;200mm INCL. DESLOCAMENTO</v>
          </cell>
          <cell r="D3314">
            <v>0</v>
          </cell>
          <cell r="E3314">
            <v>0</v>
          </cell>
          <cell r="F3314" t="str">
            <v>UN</v>
          </cell>
          <cell r="G3314">
            <v>261.37</v>
          </cell>
        </row>
        <row r="3315">
          <cell r="B3315" t="str">
            <v>C2758</v>
          </cell>
          <cell r="C3315" t="str">
            <v>INJETAMENTO EM TUBO EXISTENTE FoFo 200&lt;DN&lt;=300mm INCL. DESLOCAMETO</v>
          </cell>
          <cell r="D3315">
            <v>0</v>
          </cell>
          <cell r="E3315">
            <v>0</v>
          </cell>
          <cell r="F3315" t="str">
            <v>UN</v>
          </cell>
          <cell r="G3315">
            <v>758.62</v>
          </cell>
        </row>
        <row r="3316">
          <cell r="B3316" t="str">
            <v>C2759</v>
          </cell>
          <cell r="C3316" t="str">
            <v>INJETAMENTO EM TUBO EXISTENTE FoFo 300&lt;DN&lt;=500mm INCL. DESLOCAMENTO</v>
          </cell>
          <cell r="D3316">
            <v>0</v>
          </cell>
          <cell r="E3316">
            <v>0</v>
          </cell>
          <cell r="F3316" t="str">
            <v>UN</v>
          </cell>
          <cell r="G3316">
            <v>1352.3</v>
          </cell>
        </row>
        <row r="3317">
          <cell r="B3317" t="str">
            <v>C4596</v>
          </cell>
          <cell r="C3317" t="str">
            <v>INJETAMENTO EM TUBO EXISTENTE FoFo 500&lt;DN&lt;=800 INCL. DESLOCAMENTO</v>
          </cell>
          <cell r="D3317">
            <v>0</v>
          </cell>
          <cell r="E3317">
            <v>0</v>
          </cell>
          <cell r="F3317" t="str">
            <v>UN</v>
          </cell>
          <cell r="G3317">
            <v>2163.69</v>
          </cell>
        </row>
        <row r="3318">
          <cell r="B3318" t="str">
            <v>C4597</v>
          </cell>
          <cell r="C3318" t="str">
            <v>INJETAMENTO EM TUBO EXISTENTE FoFo 800&lt;DN&lt;=1000 INCL. DESLOCAMENTO</v>
          </cell>
          <cell r="D3318">
            <v>0</v>
          </cell>
          <cell r="E3318">
            <v>0</v>
          </cell>
          <cell r="F3318" t="str">
            <v>UN</v>
          </cell>
          <cell r="G3318">
            <v>2704.61</v>
          </cell>
        </row>
        <row r="3319">
          <cell r="B3319" t="str">
            <v>MANUTENÇÃO EM REDE DE ESGOTO</v>
          </cell>
          <cell r="C3319">
            <v>0</v>
          </cell>
          <cell r="D3319">
            <v>0</v>
          </cell>
          <cell r="E3319">
            <v>0</v>
          </cell>
          <cell r="F3319">
            <v>0</v>
          </cell>
          <cell r="G3319">
            <v>1769.02</v>
          </cell>
        </row>
        <row r="3320">
          <cell r="B3320" t="str">
            <v>C0231</v>
          </cell>
          <cell r="C3320" t="str">
            <v>ASSENTAMENTO DE TAMPÃO FoFo P/ POÇO DE VISITA</v>
          </cell>
          <cell r="D3320">
            <v>0</v>
          </cell>
          <cell r="E3320">
            <v>0</v>
          </cell>
          <cell r="F3320" t="str">
            <v>UN</v>
          </cell>
          <cell r="G3320">
            <v>30.39</v>
          </cell>
        </row>
        <row r="3321">
          <cell r="B3321" t="str">
            <v>C0514</v>
          </cell>
          <cell r="C3321" t="str">
            <v>BY-PASS EM REDE DE ESGOTO</v>
          </cell>
          <cell r="D3321">
            <v>0</v>
          </cell>
          <cell r="E3321">
            <v>0</v>
          </cell>
          <cell r="F3321" t="str">
            <v>UN</v>
          </cell>
          <cell r="G3321">
            <v>41.48</v>
          </cell>
        </row>
        <row r="3322">
          <cell r="B3322" t="str">
            <v>C4074</v>
          </cell>
          <cell r="C3322" t="str">
            <v>CHUMBAMENTO DE RAMAL INTRA-DOMICILIAR DN 100 NA CAIXA DE INSPEÇÃO</v>
          </cell>
          <cell r="D3322">
            <v>0</v>
          </cell>
          <cell r="E3322">
            <v>0</v>
          </cell>
          <cell r="F3322" t="str">
            <v>UN</v>
          </cell>
          <cell r="G3322">
            <v>15.6</v>
          </cell>
        </row>
        <row r="3323">
          <cell r="B3323" t="str">
            <v>C0795</v>
          </cell>
          <cell r="C3323" t="str">
            <v>CHUMBAMENTO TUBULAÇÃO NO POÇO VISITA (BLOCO DE CONCRETO)</v>
          </cell>
          <cell r="D3323">
            <v>0</v>
          </cell>
          <cell r="E3323">
            <v>0</v>
          </cell>
          <cell r="F3323" t="str">
            <v>UN</v>
          </cell>
          <cell r="G3323">
            <v>45.42</v>
          </cell>
        </row>
        <row r="3324">
          <cell r="B3324" t="str">
            <v>C0813</v>
          </cell>
          <cell r="C3324" t="str">
            <v>COLOCAÇÃO DE TAMPA EM CAIXA DE INSPEÇÃO</v>
          </cell>
          <cell r="D3324">
            <v>0</v>
          </cell>
          <cell r="E3324">
            <v>0</v>
          </cell>
          <cell r="F3324" t="str">
            <v>UN</v>
          </cell>
          <cell r="G3324">
            <v>8.94</v>
          </cell>
        </row>
        <row r="3325">
          <cell r="B3325" t="str">
            <v>C0814</v>
          </cell>
          <cell r="C3325" t="str">
            <v>COLOCAÇÃO E CHUMBAMENTO LAJE EXCÊNTRICA, CHAMINÉ E TAMPÃO EM PV</v>
          </cell>
          <cell r="D3325">
            <v>0</v>
          </cell>
          <cell r="E3325">
            <v>0</v>
          </cell>
          <cell r="F3325" t="str">
            <v>UN</v>
          </cell>
          <cell r="G3325">
            <v>102.48</v>
          </cell>
        </row>
        <row r="3326">
          <cell r="B3326" t="str">
            <v>C0815</v>
          </cell>
          <cell r="C3326" t="str">
            <v>COLOCAÇÃO E CHUMBAMENTO LAJE EXCENTRICA E TAMPÃO EM PV</v>
          </cell>
          <cell r="D3326">
            <v>0</v>
          </cell>
          <cell r="E3326">
            <v>0</v>
          </cell>
          <cell r="F3326" t="str">
            <v>UN</v>
          </cell>
          <cell r="G3326">
            <v>87.9</v>
          </cell>
        </row>
        <row r="3327">
          <cell r="B3327" t="str">
            <v>C0816</v>
          </cell>
          <cell r="C3327" t="str">
            <v>COLOCAÇÃO TUBO CONCRETO PB D= 600 EM PV C/REJUNT./TRANSPORTE</v>
          </cell>
          <cell r="D3327">
            <v>0</v>
          </cell>
          <cell r="E3327">
            <v>0</v>
          </cell>
          <cell r="F3327" t="str">
            <v>UN</v>
          </cell>
          <cell r="G3327">
            <v>114.15</v>
          </cell>
        </row>
        <row r="3328">
          <cell r="B3328" t="str">
            <v>C0817</v>
          </cell>
          <cell r="C3328" t="str">
            <v>COLOCAÇÃO TUBO CONCRETO PB D=1000 EM PV C/REJUNT./TRANSPORTE</v>
          </cell>
          <cell r="D3328">
            <v>0</v>
          </cell>
          <cell r="E3328">
            <v>0</v>
          </cell>
          <cell r="F3328" t="str">
            <v>UN</v>
          </cell>
          <cell r="G3328">
            <v>224.83</v>
          </cell>
        </row>
        <row r="3329">
          <cell r="B3329" t="str">
            <v>C2721</v>
          </cell>
          <cell r="C3329" t="str">
            <v>DESOBSTRUÇÃO E LIMPEZA DE REDE ENTRE PV's DN ATE 200 C/VARETA</v>
          </cell>
          <cell r="D3329">
            <v>0</v>
          </cell>
          <cell r="E3329">
            <v>0</v>
          </cell>
          <cell r="F3329" t="str">
            <v>UN</v>
          </cell>
          <cell r="G3329">
            <v>49.94</v>
          </cell>
        </row>
        <row r="3330">
          <cell r="B3330" t="str">
            <v>C2720</v>
          </cell>
          <cell r="C3330" t="str">
            <v>DESOBSTRUÇÃO E LIMPEZA DE REDE ENTRE PV's DN 200,01 a 400 C/VARETA</v>
          </cell>
          <cell r="D3330">
            <v>0</v>
          </cell>
          <cell r="E3330">
            <v>0</v>
          </cell>
          <cell r="F3330" t="str">
            <v>UN</v>
          </cell>
          <cell r="G3330">
            <v>100.26</v>
          </cell>
        </row>
        <row r="3331">
          <cell r="B3331" t="str">
            <v>C2988</v>
          </cell>
          <cell r="C3331" t="str">
            <v>DESOBSTRUÇÃO E LIMPEZA DE REDE ESGOTO ENTRE PV's (INCLUSIVE)</v>
          </cell>
          <cell r="D3331">
            <v>0</v>
          </cell>
          <cell r="E3331">
            <v>0</v>
          </cell>
          <cell r="F3331" t="str">
            <v>M</v>
          </cell>
          <cell r="G3331">
            <v>1.57</v>
          </cell>
        </row>
        <row r="3332">
          <cell r="B3332" t="str">
            <v>C2722</v>
          </cell>
          <cell r="C3332" t="str">
            <v>DESOBSTRUÇÃO EM LIGAÇÃO DE ESGOTO DN 100 C/LIMPEZA DA CAIXA</v>
          </cell>
          <cell r="D3332">
            <v>0</v>
          </cell>
          <cell r="E3332">
            <v>0</v>
          </cell>
          <cell r="F3332" t="str">
            <v>UN</v>
          </cell>
          <cell r="G3332">
            <v>25.16</v>
          </cell>
        </row>
        <row r="3333">
          <cell r="B3333" t="str">
            <v>C2723</v>
          </cell>
          <cell r="C3333" t="str">
            <v>DESOBSTRUÇÃO EM LIGAÇÃO DE ESGOTO DN&gt;100 C/LIMPEZA DA CAIXA</v>
          </cell>
          <cell r="D3333">
            <v>0</v>
          </cell>
          <cell r="E3333">
            <v>0</v>
          </cell>
          <cell r="F3333" t="str">
            <v>UN</v>
          </cell>
          <cell r="G3333">
            <v>25.16</v>
          </cell>
        </row>
        <row r="3334">
          <cell r="B3334" t="str">
            <v>C2725</v>
          </cell>
          <cell r="C3334" t="str">
            <v>DESOBSTRUÇÃO EM REDE ENTRE PV's DN ATE 200mm, C/EQUIP.A JATO</v>
          </cell>
          <cell r="D3334">
            <v>0</v>
          </cell>
          <cell r="E3334">
            <v>0</v>
          </cell>
          <cell r="F3334" t="str">
            <v>UN</v>
          </cell>
          <cell r="G3334">
            <v>14.93</v>
          </cell>
        </row>
        <row r="3335">
          <cell r="B3335" t="str">
            <v>C2724</v>
          </cell>
          <cell r="C3335" t="str">
            <v>DESOBSTRUÇÃO EM REDE ENTRE PV's DN 200,01 a 400mm, C/EQUIP. A JATO</v>
          </cell>
          <cell r="D3335">
            <v>0</v>
          </cell>
          <cell r="E3335">
            <v>0</v>
          </cell>
          <cell r="F3335" t="str">
            <v>UN</v>
          </cell>
          <cell r="G3335">
            <v>14.93</v>
          </cell>
        </row>
        <row r="3336">
          <cell r="B3336" t="str">
            <v>C2817</v>
          </cell>
          <cell r="C3336" t="str">
            <v>EXECUÇÃO DE CALHA EM CONCRETO NO POÇO DE VISITA</v>
          </cell>
          <cell r="D3336">
            <v>0</v>
          </cell>
          <cell r="E3336">
            <v>0</v>
          </cell>
          <cell r="F3336" t="str">
            <v>UN</v>
          </cell>
          <cell r="G3336">
            <v>63.63</v>
          </cell>
        </row>
        <row r="3337">
          <cell r="B3337" t="str">
            <v>C4212</v>
          </cell>
          <cell r="C3337" t="str">
            <v>LIMPEZA DE CAIXAS DE INSPEÇÃO</v>
          </cell>
          <cell r="D3337">
            <v>0</v>
          </cell>
          <cell r="E3337">
            <v>0</v>
          </cell>
          <cell r="F3337" t="str">
            <v>UN</v>
          </cell>
          <cell r="G3337">
            <v>23.98</v>
          </cell>
        </row>
        <row r="3338">
          <cell r="B3338" t="str">
            <v>C2866</v>
          </cell>
          <cell r="C3338" t="str">
            <v>LIMPEZA DE PV PROF. ATÉ 2.00m C/EQUIPAMENTO A VÁCUO</v>
          </cell>
          <cell r="D3338">
            <v>0</v>
          </cell>
          <cell r="E3338">
            <v>0</v>
          </cell>
          <cell r="F3338" t="str">
            <v>UN</v>
          </cell>
          <cell r="G3338">
            <v>20.5</v>
          </cell>
        </row>
        <row r="3339">
          <cell r="B3339" t="str">
            <v>C2871</v>
          </cell>
          <cell r="C3339" t="str">
            <v>LIMPEZA DE PV PROF. 2,01 a 3,00m C/EQUIPAMENTO A VACUO</v>
          </cell>
          <cell r="D3339">
            <v>0</v>
          </cell>
          <cell r="E3339">
            <v>0</v>
          </cell>
          <cell r="F3339" t="str">
            <v>UN</v>
          </cell>
          <cell r="G3339">
            <v>26.57</v>
          </cell>
        </row>
        <row r="3340">
          <cell r="B3340" t="str">
            <v>C2867</v>
          </cell>
          <cell r="C3340" t="str">
            <v>LIMPEZA DE PV PROF. MAIOR QUE 3.00m C/EQUIPAMENTO A VÁCUO</v>
          </cell>
          <cell r="D3340">
            <v>0</v>
          </cell>
          <cell r="E3340">
            <v>0</v>
          </cell>
          <cell r="F3340" t="str">
            <v>UN</v>
          </cell>
          <cell r="G3340">
            <v>44.26</v>
          </cell>
        </row>
        <row r="3341">
          <cell r="B3341" t="str">
            <v>C2868</v>
          </cell>
          <cell r="C3341" t="str">
            <v>LIMPEZA DE PV's PROF. ATE 2,00m, MANUAL</v>
          </cell>
          <cell r="D3341">
            <v>0</v>
          </cell>
          <cell r="E3341">
            <v>0</v>
          </cell>
          <cell r="F3341" t="str">
            <v>UN</v>
          </cell>
          <cell r="G3341">
            <v>62.17</v>
          </cell>
        </row>
        <row r="3342">
          <cell r="B3342" t="str">
            <v>C2869</v>
          </cell>
          <cell r="C3342" t="str">
            <v>LIMPEZA DE PV's PROF. ENTRE 2.00  A  3.00m, MANUAL</v>
          </cell>
          <cell r="D3342">
            <v>0</v>
          </cell>
          <cell r="E3342">
            <v>0</v>
          </cell>
          <cell r="F3342" t="str">
            <v>UN</v>
          </cell>
          <cell r="G3342">
            <v>93.36</v>
          </cell>
        </row>
        <row r="3343">
          <cell r="B3343" t="str">
            <v>C2870</v>
          </cell>
          <cell r="C3343" t="str">
            <v>LIMPEZA DE PV's PROF. MAIOR QUE 3.00m, MANUAL</v>
          </cell>
          <cell r="D3343">
            <v>0</v>
          </cell>
          <cell r="E3343">
            <v>0</v>
          </cell>
          <cell r="F3343" t="str">
            <v>UN</v>
          </cell>
          <cell r="G3343">
            <v>124.54</v>
          </cell>
        </row>
        <row r="3344">
          <cell r="B3344" t="str">
            <v>C2888</v>
          </cell>
          <cell r="C3344" t="str">
            <v>NIVELAMENTO DE TAMPÃO DO TIL/TERMINAL DE LIMPEZA</v>
          </cell>
          <cell r="D3344">
            <v>0</v>
          </cell>
          <cell r="E3344">
            <v>0</v>
          </cell>
          <cell r="F3344" t="str">
            <v>UN</v>
          </cell>
          <cell r="G3344">
            <v>70.209999999999994</v>
          </cell>
        </row>
        <row r="3345">
          <cell r="B3345" t="str">
            <v>C2889</v>
          </cell>
          <cell r="C3345" t="str">
            <v>NIVELAMENTO DE TAMPÃO EM POÇO DE VISITA</v>
          </cell>
          <cell r="D3345">
            <v>0</v>
          </cell>
          <cell r="E3345">
            <v>0</v>
          </cell>
          <cell r="F3345" t="str">
            <v>UN</v>
          </cell>
          <cell r="G3345">
            <v>141.37</v>
          </cell>
        </row>
        <row r="3346">
          <cell r="B3346" t="str">
            <v>C2934</v>
          </cell>
          <cell r="C3346" t="str">
            <v>RECUPERAÇÃO DE CAIXA DE INSPEÇÃO</v>
          </cell>
          <cell r="D3346">
            <v>0</v>
          </cell>
          <cell r="E3346">
            <v>0</v>
          </cell>
          <cell r="F3346" t="str">
            <v>UN</v>
          </cell>
          <cell r="G3346">
            <v>60.51</v>
          </cell>
        </row>
        <row r="3347">
          <cell r="B3347" t="str">
            <v>C2943</v>
          </cell>
          <cell r="C3347" t="str">
            <v>RETIRADA DE POÇO DE VISITA</v>
          </cell>
          <cell r="D3347">
            <v>0</v>
          </cell>
          <cell r="E3347">
            <v>0</v>
          </cell>
          <cell r="F3347" t="str">
            <v>UN</v>
          </cell>
          <cell r="G3347">
            <v>77.27</v>
          </cell>
        </row>
        <row r="3348">
          <cell r="B3348" t="str">
            <v>C2951</v>
          </cell>
          <cell r="C3348" t="str">
            <v>SONDAGEM E INSPEÇÃO EM POÇO DE VISITA</v>
          </cell>
          <cell r="D3348">
            <v>0</v>
          </cell>
          <cell r="E3348">
            <v>0</v>
          </cell>
          <cell r="F3348" t="str">
            <v>UN</v>
          </cell>
          <cell r="G3348">
            <v>11.89</v>
          </cell>
        </row>
        <row r="3349">
          <cell r="B3349" t="str">
            <v>C2977</v>
          </cell>
          <cell r="C3349" t="str">
            <v>TAMPONAMENTO PROVISÓRIO DE POÇO DE VISITA</v>
          </cell>
          <cell r="D3349">
            <v>0</v>
          </cell>
          <cell r="E3349">
            <v>0</v>
          </cell>
          <cell r="F3349" t="str">
            <v>UN</v>
          </cell>
          <cell r="G3349">
            <v>45.67</v>
          </cell>
        </row>
        <row r="3350">
          <cell r="B3350" t="str">
            <v>RECUPERAÇÃO DE TUBULAÇÃO</v>
          </cell>
          <cell r="C3350">
            <v>0</v>
          </cell>
          <cell r="D3350">
            <v>0</v>
          </cell>
          <cell r="E3350">
            <v>0</v>
          </cell>
          <cell r="F3350">
            <v>0</v>
          </cell>
          <cell r="G3350">
            <v>55.2</v>
          </cell>
        </row>
        <row r="3351">
          <cell r="B3351" t="str">
            <v>C2935</v>
          </cell>
          <cell r="C3351" t="str">
            <v>RECUPERAÇÃO TUBULAÇÃO FoFo DN 250mm (CORTE E DESBASTE PONTA)</v>
          </cell>
          <cell r="D3351">
            <v>0</v>
          </cell>
          <cell r="E3351">
            <v>0</v>
          </cell>
          <cell r="F3351" t="str">
            <v>UN</v>
          </cell>
          <cell r="G3351">
            <v>55.2</v>
          </cell>
        </row>
        <row r="3352">
          <cell r="B3352" t="str">
            <v>SERVIÇO COMERCIAL</v>
          </cell>
          <cell r="C3352">
            <v>0</v>
          </cell>
          <cell r="D3352">
            <v>0</v>
          </cell>
          <cell r="E3352">
            <v>0</v>
          </cell>
          <cell r="F3352">
            <v>0</v>
          </cell>
          <cell r="G3352">
            <v>3092.24</v>
          </cell>
        </row>
        <row r="3353">
          <cell r="B3353" t="str">
            <v>C4199</v>
          </cell>
          <cell r="C3353" t="str">
            <v>COLOCAÇÃO DE APARELHO ELIMINADOR DE AR</v>
          </cell>
          <cell r="D3353">
            <v>0</v>
          </cell>
          <cell r="E3353">
            <v>0</v>
          </cell>
          <cell r="F3353" t="str">
            <v>UN</v>
          </cell>
          <cell r="G3353">
            <v>129.66999999999999</v>
          </cell>
        </row>
        <row r="3354">
          <cell r="B3354" t="str">
            <v>C4200</v>
          </cell>
          <cell r="C3354" t="str">
            <v>COLOCAÇÃO DE VENTOSA EM REDE EM OPERAÇÃO DN 150 A 200</v>
          </cell>
          <cell r="D3354">
            <v>0</v>
          </cell>
          <cell r="E3354">
            <v>0</v>
          </cell>
          <cell r="F3354" t="str">
            <v>UN</v>
          </cell>
          <cell r="G3354">
            <v>185.79</v>
          </cell>
        </row>
        <row r="3355">
          <cell r="B3355" t="str">
            <v>C2766</v>
          </cell>
          <cell r="C3355" t="str">
            <v>ENSAIO DE HIDRÔMETRO</v>
          </cell>
          <cell r="D3355">
            <v>0</v>
          </cell>
          <cell r="E3355">
            <v>0</v>
          </cell>
          <cell r="F3355" t="str">
            <v>BAN</v>
          </cell>
          <cell r="G3355">
            <v>55.08</v>
          </cell>
        </row>
        <row r="3356">
          <cell r="B3356" t="str">
            <v>C4207</v>
          </cell>
          <cell r="C3356" t="str">
            <v>INSTALAÇÃO DE MACROMEDIDOR TIPO WALTMANN PARA DIÂMETROS ATÉ 300mm</v>
          </cell>
          <cell r="D3356">
            <v>0</v>
          </cell>
          <cell r="E3356">
            <v>0</v>
          </cell>
          <cell r="F3356" t="str">
            <v>UN</v>
          </cell>
          <cell r="G3356">
            <v>611.55999999999995</v>
          </cell>
        </row>
        <row r="3357">
          <cell r="B3357" t="str">
            <v>C4206</v>
          </cell>
          <cell r="C3357" t="str">
            <v>INSTALAÇÃO DE MACROMEDIDOR TIPO WALTMANN PARA DIÂMETROS ENTRE 350mm E 600mm</v>
          </cell>
          <cell r="D3357">
            <v>0</v>
          </cell>
          <cell r="E3357">
            <v>0</v>
          </cell>
          <cell r="F3357" t="str">
            <v>UN</v>
          </cell>
          <cell r="G3357">
            <v>850.93</v>
          </cell>
        </row>
        <row r="3358">
          <cell r="B3358">
            <v>0</v>
          </cell>
          <cell r="C3358">
            <v>0</v>
          </cell>
          <cell r="D3358">
            <v>0</v>
          </cell>
          <cell r="E3358">
            <v>0</v>
          </cell>
          <cell r="F3358">
            <v>0</v>
          </cell>
          <cell r="G3358">
            <v>0</v>
          </cell>
        </row>
        <row r="3359">
          <cell r="B3359" t="str">
            <v>C2859</v>
          </cell>
          <cell r="C3359" t="str">
            <v>LANÇAMENTO DE ESGOTO NO INTERCEPTOR</v>
          </cell>
          <cell r="D3359">
            <v>0</v>
          </cell>
          <cell r="E3359">
            <v>0</v>
          </cell>
          <cell r="F3359" t="str">
            <v>UN</v>
          </cell>
          <cell r="G3359">
            <v>19.46</v>
          </cell>
        </row>
        <row r="3360">
          <cell r="B3360" t="str">
            <v>C2880</v>
          </cell>
          <cell r="C3360" t="str">
            <v>MEDIÇÃO DE PRESSÃO E VAZÃO</v>
          </cell>
          <cell r="D3360">
            <v>0</v>
          </cell>
          <cell r="E3360">
            <v>0</v>
          </cell>
          <cell r="F3360" t="str">
            <v>UN</v>
          </cell>
          <cell r="G3360">
            <v>771.19</v>
          </cell>
        </row>
        <row r="3361">
          <cell r="B3361" t="str">
            <v>C4213</v>
          </cell>
          <cell r="C3361" t="str">
            <v>MONTAGEM DE TUBOS, CONEXÕES E PEÇAS ESPECIAIS, SUBST. REGISTRO P/ TOMADA D'ÁGUA</v>
          </cell>
          <cell r="D3361">
            <v>0</v>
          </cell>
          <cell r="E3361">
            <v>0</v>
          </cell>
          <cell r="F3361" t="str">
            <v>UN</v>
          </cell>
          <cell r="G3361">
            <v>252.5</v>
          </cell>
        </row>
        <row r="3362">
          <cell r="B3362">
            <v>0</v>
          </cell>
          <cell r="C3362">
            <v>0</v>
          </cell>
          <cell r="D3362">
            <v>0</v>
          </cell>
          <cell r="E3362">
            <v>0</v>
          </cell>
          <cell r="F3362">
            <v>0</v>
          </cell>
          <cell r="G3362">
            <v>0</v>
          </cell>
        </row>
        <row r="3363">
          <cell r="B3363" t="str">
            <v>C2961</v>
          </cell>
          <cell r="C3363" t="str">
            <v>SUBSTITUIÇÃO DE REGISTRO COM VOLANTE 3/4" (C/ MATERIAL)</v>
          </cell>
          <cell r="D3363">
            <v>0</v>
          </cell>
          <cell r="E3363">
            <v>0</v>
          </cell>
          <cell r="F3363" t="str">
            <v>UN</v>
          </cell>
          <cell r="G3363">
            <v>40.06</v>
          </cell>
        </row>
        <row r="3364">
          <cell r="B3364" t="str">
            <v>C2959</v>
          </cell>
          <cell r="C3364" t="str">
            <v>SUBSTITUIÇÃO DE REGISTRO COM VOLANTE 1" (C/ MATERIAL)</v>
          </cell>
          <cell r="D3364">
            <v>0</v>
          </cell>
          <cell r="E3364">
            <v>0</v>
          </cell>
          <cell r="F3364" t="str">
            <v>UN</v>
          </cell>
          <cell r="G3364">
            <v>53.46</v>
          </cell>
        </row>
        <row r="3365">
          <cell r="B3365" t="str">
            <v>C2960</v>
          </cell>
          <cell r="C3365" t="str">
            <v>SUBSTITUIÇÃO DE REGISTRO COM VOLANTE 2" (C/ MATERIAL)</v>
          </cell>
          <cell r="D3365">
            <v>0</v>
          </cell>
          <cell r="E3365">
            <v>0</v>
          </cell>
          <cell r="F3365" t="str">
            <v>UN</v>
          </cell>
          <cell r="G3365">
            <v>104.2</v>
          </cell>
        </row>
        <row r="3366">
          <cell r="B3366" t="str">
            <v>C2962</v>
          </cell>
          <cell r="C3366" t="str">
            <v>SUBSTITUIÇÃO DE REGISTRO DE PVC C/BORBOLETA 3/4"(C/MATERIAL)</v>
          </cell>
          <cell r="D3366">
            <v>0</v>
          </cell>
          <cell r="E3366">
            <v>0</v>
          </cell>
          <cell r="F3366" t="str">
            <v>UN</v>
          </cell>
          <cell r="G3366">
            <v>18.350000000000001</v>
          </cell>
        </row>
        <row r="3367">
          <cell r="B3367" t="str">
            <v>INST. ELÉTRICAS, TELEFONIA, LÓGICA, SOM E SISTEMAS DE CONTROLE</v>
          </cell>
          <cell r="C3367">
            <v>0</v>
          </cell>
          <cell r="D3367">
            <v>0</v>
          </cell>
          <cell r="E3367">
            <v>0</v>
          </cell>
          <cell r="F3367">
            <v>0</v>
          </cell>
          <cell r="G3367">
            <v>25627481.109999999</v>
          </cell>
        </row>
        <row r="3368">
          <cell r="B3368" t="str">
            <v>ELETRODUTOS DE PVC E CONEXÕES</v>
          </cell>
          <cell r="C3368">
            <v>0</v>
          </cell>
          <cell r="D3368">
            <v>0</v>
          </cell>
          <cell r="E3368">
            <v>0</v>
          </cell>
          <cell r="F3368">
            <v>0</v>
          </cell>
          <cell r="G3368">
            <v>879.29</v>
          </cell>
        </row>
        <row r="3369">
          <cell r="B3369" t="str">
            <v>C1019</v>
          </cell>
          <cell r="C3369" t="str">
            <v>CURVA P/ELETRODUTO PVC ROSC. D= 20mm (1/2")</v>
          </cell>
          <cell r="D3369">
            <v>0</v>
          </cell>
          <cell r="E3369">
            <v>0</v>
          </cell>
          <cell r="F3369" t="str">
            <v>UN</v>
          </cell>
          <cell r="G3369">
            <v>3.48</v>
          </cell>
        </row>
        <row r="3370">
          <cell r="B3370" t="str">
            <v>C1020</v>
          </cell>
          <cell r="C3370" t="str">
            <v>CURVA P/ELETRODUTO PVC ROSC. D= 25mm (3/4")</v>
          </cell>
          <cell r="D3370">
            <v>0</v>
          </cell>
          <cell r="E3370">
            <v>0</v>
          </cell>
          <cell r="F3370" t="str">
            <v>UN</v>
          </cell>
          <cell r="G3370">
            <v>4.49</v>
          </cell>
        </row>
        <row r="3371">
          <cell r="B3371" t="str">
            <v>C1021</v>
          </cell>
          <cell r="C3371" t="str">
            <v>CURVA P/ELETRODUTO PVC ROSC. D= 32mm (1")</v>
          </cell>
          <cell r="D3371">
            <v>0</v>
          </cell>
          <cell r="E3371">
            <v>0</v>
          </cell>
          <cell r="F3371" t="str">
            <v>UN</v>
          </cell>
          <cell r="G3371">
            <v>6.01</v>
          </cell>
        </row>
        <row r="3372">
          <cell r="B3372" t="str">
            <v>C1022</v>
          </cell>
          <cell r="C3372" t="str">
            <v>CURVA P/ELETRODUTO PVC ROSC. D= 40mm (1 1/4")</v>
          </cell>
          <cell r="D3372">
            <v>0</v>
          </cell>
          <cell r="E3372">
            <v>0</v>
          </cell>
          <cell r="F3372" t="str">
            <v>UN</v>
          </cell>
          <cell r="G3372">
            <v>8.89</v>
          </cell>
        </row>
        <row r="3373">
          <cell r="B3373" t="str">
            <v>C1023</v>
          </cell>
          <cell r="C3373" t="str">
            <v>CURVA P/ELETRODUTO PVC ROSC. D= 50mm (1 1/2")</v>
          </cell>
          <cell r="D3373">
            <v>0</v>
          </cell>
          <cell r="E3373">
            <v>0</v>
          </cell>
          <cell r="F3373" t="str">
            <v>UN</v>
          </cell>
          <cell r="G3373">
            <v>10.28</v>
          </cell>
        </row>
        <row r="3374">
          <cell r="B3374" t="str">
            <v>C1024</v>
          </cell>
          <cell r="C3374" t="str">
            <v>CURVA P/ELETRODUTO PVC ROSC. D= 60mm (2")</v>
          </cell>
          <cell r="D3374">
            <v>0</v>
          </cell>
          <cell r="E3374">
            <v>0</v>
          </cell>
          <cell r="F3374" t="str">
            <v>UN</v>
          </cell>
          <cell r="G3374">
            <v>17.399999999999999</v>
          </cell>
        </row>
        <row r="3375">
          <cell r="B3375" t="str">
            <v>C1025</v>
          </cell>
          <cell r="C3375" t="str">
            <v>CURVA P/ELETRODUTO PVC ROSC. D= 75mm (2 1/2")</v>
          </cell>
          <cell r="D3375">
            <v>0</v>
          </cell>
          <cell r="E3375">
            <v>0</v>
          </cell>
          <cell r="F3375" t="str">
            <v>UN</v>
          </cell>
          <cell r="G3375">
            <v>31.55</v>
          </cell>
        </row>
        <row r="3376">
          <cell r="B3376" t="str">
            <v>C1026</v>
          </cell>
          <cell r="C3376" t="str">
            <v>CURVA P/ELETRODUTO PVC ROSC. D= 85mm (3")</v>
          </cell>
          <cell r="D3376">
            <v>0</v>
          </cell>
          <cell r="E3376">
            <v>0</v>
          </cell>
          <cell r="F3376" t="str">
            <v>UN</v>
          </cell>
          <cell r="G3376">
            <v>45.64</v>
          </cell>
        </row>
        <row r="3377">
          <cell r="B3377" t="str">
            <v>C1027</v>
          </cell>
          <cell r="C3377" t="str">
            <v>CURVA P/ELETRODUTO PVC ROSC. D=110mm (4")</v>
          </cell>
          <cell r="D3377">
            <v>0</v>
          </cell>
          <cell r="E3377">
            <v>0</v>
          </cell>
          <cell r="F3377" t="str">
            <v>UN</v>
          </cell>
          <cell r="G3377">
            <v>59.22</v>
          </cell>
        </row>
        <row r="3378">
          <cell r="B3378" t="str">
            <v>C1028</v>
          </cell>
          <cell r="C3378" t="str">
            <v>CURVA VERTICAL 90 GRAUS PARA INTERLIGAÇÃO</v>
          </cell>
          <cell r="D3378">
            <v>0</v>
          </cell>
          <cell r="E3378">
            <v>0</v>
          </cell>
          <cell r="F3378" t="str">
            <v>UN</v>
          </cell>
          <cell r="G3378">
            <v>39.07</v>
          </cell>
        </row>
        <row r="3379">
          <cell r="B3379" t="str">
            <v>C1204</v>
          </cell>
          <cell r="C3379" t="str">
            <v>ELETRODUTO CONDULETE DE PVC DE 1/2"</v>
          </cell>
          <cell r="D3379">
            <v>0</v>
          </cell>
          <cell r="E3379">
            <v>0</v>
          </cell>
          <cell r="F3379" t="str">
            <v>M</v>
          </cell>
          <cell r="G3379">
            <v>9.1199999999999992</v>
          </cell>
        </row>
        <row r="3380">
          <cell r="B3380" t="str">
            <v>C1205</v>
          </cell>
          <cell r="C3380" t="str">
            <v>ELETRODUTO CONDULETE DE PVC DE 3/4"</v>
          </cell>
          <cell r="D3380">
            <v>0</v>
          </cell>
          <cell r="E3380">
            <v>0</v>
          </cell>
          <cell r="F3380" t="str">
            <v>M</v>
          </cell>
          <cell r="G3380">
            <v>12.38</v>
          </cell>
        </row>
        <row r="3381">
          <cell r="B3381" t="str">
            <v>C1203</v>
          </cell>
          <cell r="C3381" t="str">
            <v>ELETRODUTO CONDULETE DE PVC DE 1"</v>
          </cell>
          <cell r="D3381">
            <v>0</v>
          </cell>
          <cell r="E3381">
            <v>0</v>
          </cell>
          <cell r="F3381" t="str">
            <v>M</v>
          </cell>
          <cell r="G3381">
            <v>18.07</v>
          </cell>
        </row>
        <row r="3382">
          <cell r="B3382" t="str">
            <v>C1185</v>
          </cell>
          <cell r="C3382" t="str">
            <v>ELETRODUTO PVC ROSC. D= 20mm (1/2")</v>
          </cell>
          <cell r="D3382">
            <v>0</v>
          </cell>
          <cell r="E3382">
            <v>0</v>
          </cell>
          <cell r="F3382" t="str">
            <v>M</v>
          </cell>
          <cell r="G3382">
            <v>6.27</v>
          </cell>
        </row>
        <row r="3383">
          <cell r="B3383" t="str">
            <v>C1186</v>
          </cell>
          <cell r="C3383" t="str">
            <v>ELETRODUTO PVC ROSC. D= 25mm (3/4")</v>
          </cell>
          <cell r="D3383">
            <v>0</v>
          </cell>
          <cell r="E3383">
            <v>0</v>
          </cell>
          <cell r="F3383" t="str">
            <v>M</v>
          </cell>
          <cell r="G3383">
            <v>7.27</v>
          </cell>
        </row>
        <row r="3384">
          <cell r="B3384" t="str">
            <v>C1187</v>
          </cell>
          <cell r="C3384" t="str">
            <v>ELETRODUTO PVC ROSC. D= 32mm (1")</v>
          </cell>
          <cell r="D3384">
            <v>0</v>
          </cell>
          <cell r="E3384">
            <v>0</v>
          </cell>
          <cell r="F3384" t="str">
            <v>M</v>
          </cell>
          <cell r="G3384">
            <v>9.0399999999999991</v>
          </cell>
        </row>
        <row r="3385">
          <cell r="B3385" t="str">
            <v>C1188</v>
          </cell>
          <cell r="C3385" t="str">
            <v>ELETRODUTO PVC ROSC. D= 40mm (1 1/4")</v>
          </cell>
          <cell r="D3385">
            <v>0</v>
          </cell>
          <cell r="E3385">
            <v>0</v>
          </cell>
          <cell r="F3385" t="str">
            <v>M</v>
          </cell>
          <cell r="G3385">
            <v>13.48</v>
          </cell>
        </row>
        <row r="3386">
          <cell r="B3386" t="str">
            <v>C1189</v>
          </cell>
          <cell r="C3386" t="str">
            <v>ELETRODUTO PVC ROSC. D= 50mm (1 1/2")</v>
          </cell>
          <cell r="D3386">
            <v>0</v>
          </cell>
          <cell r="E3386">
            <v>0</v>
          </cell>
          <cell r="F3386" t="str">
            <v>M</v>
          </cell>
          <cell r="G3386">
            <v>16.73</v>
          </cell>
        </row>
        <row r="3387">
          <cell r="B3387" t="str">
            <v>C1190</v>
          </cell>
          <cell r="C3387" t="str">
            <v>ELETRODUTO PVC ROSC. D= 60mm (2")</v>
          </cell>
          <cell r="D3387">
            <v>0</v>
          </cell>
          <cell r="E3387">
            <v>0</v>
          </cell>
          <cell r="F3387" t="str">
            <v>M</v>
          </cell>
          <cell r="G3387">
            <v>22.1</v>
          </cell>
        </row>
        <row r="3388">
          <cell r="B3388" t="str">
            <v>C1191</v>
          </cell>
          <cell r="C3388" t="str">
            <v>ELETRODUTO PVC ROSC. D= 75mm (2 1/2")</v>
          </cell>
          <cell r="D3388">
            <v>0</v>
          </cell>
          <cell r="E3388">
            <v>0</v>
          </cell>
          <cell r="F3388" t="str">
            <v>M</v>
          </cell>
          <cell r="G3388">
            <v>36.299999999999997</v>
          </cell>
        </row>
        <row r="3389">
          <cell r="B3389" t="str">
            <v>C1192</v>
          </cell>
          <cell r="C3389" t="str">
            <v>ELETRODUTO PVC ROSC. D= 85mm (3")</v>
          </cell>
          <cell r="D3389">
            <v>0</v>
          </cell>
          <cell r="E3389">
            <v>0</v>
          </cell>
          <cell r="F3389" t="str">
            <v>M</v>
          </cell>
          <cell r="G3389">
            <v>44.78</v>
          </cell>
        </row>
        <row r="3390">
          <cell r="B3390" t="str">
            <v>C1193</v>
          </cell>
          <cell r="C3390" t="str">
            <v>ELETRODUTO PVC ROSC. D=110mm (4")</v>
          </cell>
          <cell r="D3390">
            <v>0</v>
          </cell>
          <cell r="E3390">
            <v>0</v>
          </cell>
          <cell r="F3390" t="str">
            <v>M</v>
          </cell>
          <cell r="G3390">
            <v>62.98</v>
          </cell>
        </row>
        <row r="3391">
          <cell r="B3391" t="str">
            <v>C1195</v>
          </cell>
          <cell r="C3391" t="str">
            <v>ELETRODUTO PVC ROSC.INCL.CONEXÕES D= 20mm (1/2")</v>
          </cell>
          <cell r="D3391">
            <v>0</v>
          </cell>
          <cell r="E3391">
            <v>0</v>
          </cell>
          <cell r="F3391" t="str">
            <v>M</v>
          </cell>
          <cell r="G3391">
            <v>9.6</v>
          </cell>
        </row>
        <row r="3392">
          <cell r="B3392" t="str">
            <v>C1196</v>
          </cell>
          <cell r="C3392" t="str">
            <v>ELETRODUTO PVC ROSC.INCL.CONEXÕES D= 25mm (3/4")</v>
          </cell>
          <cell r="D3392">
            <v>0</v>
          </cell>
          <cell r="E3392">
            <v>0</v>
          </cell>
          <cell r="F3392" t="str">
            <v>M</v>
          </cell>
          <cell r="G3392">
            <v>10.7</v>
          </cell>
        </row>
        <row r="3393">
          <cell r="B3393" t="str">
            <v>C1197</v>
          </cell>
          <cell r="C3393" t="str">
            <v>ELETRODUTO PVC ROSC.INCL.CONEXÕES D= 32mm (1")</v>
          </cell>
          <cell r="D3393">
            <v>0</v>
          </cell>
          <cell r="E3393">
            <v>0</v>
          </cell>
          <cell r="F3393" t="str">
            <v>M</v>
          </cell>
          <cell r="G3393">
            <v>15.45</v>
          </cell>
        </row>
        <row r="3394">
          <cell r="B3394" t="str">
            <v>C1198</v>
          </cell>
          <cell r="C3394" t="str">
            <v>ELETRODUTO PVC ROSC.INCL.CONEXÕES D= 40mm (1 1/4")</v>
          </cell>
          <cell r="D3394">
            <v>0</v>
          </cell>
          <cell r="E3394">
            <v>0</v>
          </cell>
          <cell r="F3394" t="str">
            <v>M</v>
          </cell>
          <cell r="G3394">
            <v>18.899999999999999</v>
          </cell>
        </row>
        <row r="3395">
          <cell r="B3395" t="str">
            <v>C1199</v>
          </cell>
          <cell r="C3395" t="str">
            <v>ELETRODUTO PVC ROSC.INCL.CONEXÕES D= 50mm (1 1/2")</v>
          </cell>
          <cell r="D3395">
            <v>0</v>
          </cell>
          <cell r="E3395">
            <v>0</v>
          </cell>
          <cell r="F3395" t="str">
            <v>M</v>
          </cell>
          <cell r="G3395">
            <v>23.02</v>
          </cell>
        </row>
        <row r="3396">
          <cell r="B3396" t="str">
            <v>C1194</v>
          </cell>
          <cell r="C3396" t="str">
            <v>ELETRODUTO PVC ROSC.INCL.CONEXOES D= 60mm (2")</v>
          </cell>
          <cell r="D3396">
            <v>0</v>
          </cell>
          <cell r="E3396">
            <v>0</v>
          </cell>
          <cell r="F3396" t="str">
            <v>M</v>
          </cell>
          <cell r="G3396">
            <v>27.9</v>
          </cell>
        </row>
        <row r="3397">
          <cell r="B3397" t="str">
            <v>C1200</v>
          </cell>
          <cell r="C3397" t="str">
            <v>ELETRODUTO PVC ROSC.INCL.CONEXÕES D= 75mm (2 1/2")</v>
          </cell>
          <cell r="D3397">
            <v>0</v>
          </cell>
          <cell r="E3397">
            <v>0</v>
          </cell>
          <cell r="F3397" t="str">
            <v>M</v>
          </cell>
          <cell r="G3397">
            <v>43.83</v>
          </cell>
        </row>
        <row r="3398">
          <cell r="B3398" t="str">
            <v>C1202</v>
          </cell>
          <cell r="C3398" t="str">
            <v>ELETRODUTO PVC ROSC.INCL.CONEXÕES D=85MM (3")</v>
          </cell>
          <cell r="D3398">
            <v>0</v>
          </cell>
          <cell r="E3398">
            <v>0</v>
          </cell>
          <cell r="F3398" t="str">
            <v>M</v>
          </cell>
          <cell r="G3398">
            <v>52.13</v>
          </cell>
        </row>
        <row r="3399">
          <cell r="B3399" t="str">
            <v>C1201</v>
          </cell>
          <cell r="C3399" t="str">
            <v>ELETRODUTO PVC ROSC.INCL.CONEXÕES D=110mm (4")</v>
          </cell>
          <cell r="D3399">
            <v>0</v>
          </cell>
          <cell r="E3399">
            <v>0</v>
          </cell>
          <cell r="F3399" t="str">
            <v>M</v>
          </cell>
          <cell r="G3399">
            <v>71.67</v>
          </cell>
        </row>
        <row r="3400">
          <cell r="B3400" t="str">
            <v>C1184</v>
          </cell>
          <cell r="C3400" t="str">
            <v>ELETRODUTO FLEXÍVEL, TIPO GARGANTA</v>
          </cell>
          <cell r="D3400">
            <v>0</v>
          </cell>
          <cell r="E3400">
            <v>0</v>
          </cell>
          <cell r="F3400" t="str">
            <v>M</v>
          </cell>
          <cell r="G3400">
            <v>10.36</v>
          </cell>
        </row>
        <row r="3401">
          <cell r="B3401" t="str">
            <v>C1708</v>
          </cell>
          <cell r="C3401" t="str">
            <v>LUVA P/ELETRODUTO PVC ROSC. D= 20mm (1/2")</v>
          </cell>
          <cell r="D3401">
            <v>0</v>
          </cell>
          <cell r="E3401">
            <v>0</v>
          </cell>
          <cell r="F3401" t="str">
            <v>UN</v>
          </cell>
          <cell r="G3401">
            <v>1.18</v>
          </cell>
        </row>
        <row r="3402">
          <cell r="B3402" t="str">
            <v>C1709</v>
          </cell>
          <cell r="C3402" t="str">
            <v>LUVA P/ELETRODUTO PVC ROSC. D= 25mm (3/4")</v>
          </cell>
          <cell r="D3402">
            <v>0</v>
          </cell>
          <cell r="E3402">
            <v>0</v>
          </cell>
          <cell r="F3402" t="str">
            <v>UN</v>
          </cell>
          <cell r="G3402">
            <v>1.55</v>
          </cell>
        </row>
        <row r="3403">
          <cell r="B3403" t="str">
            <v>C1710</v>
          </cell>
          <cell r="C3403" t="str">
            <v>LUVA P/ELETRODUTO PVC ROSC. D= 32mm (1")</v>
          </cell>
          <cell r="D3403">
            <v>0</v>
          </cell>
          <cell r="E3403">
            <v>0</v>
          </cell>
          <cell r="F3403" t="str">
            <v>UN</v>
          </cell>
          <cell r="G3403">
            <v>2.4500000000000002</v>
          </cell>
        </row>
        <row r="3404">
          <cell r="B3404" t="str">
            <v>C1711</v>
          </cell>
          <cell r="C3404" t="str">
            <v>LUVA P/ELETRODUTO PVC ROSC. D= 40mm (1 1/4")</v>
          </cell>
          <cell r="D3404">
            <v>0</v>
          </cell>
          <cell r="E3404">
            <v>0</v>
          </cell>
          <cell r="F3404" t="str">
            <v>UN</v>
          </cell>
          <cell r="G3404">
            <v>3.61</v>
          </cell>
        </row>
        <row r="3405">
          <cell r="B3405" t="str">
            <v>C1712</v>
          </cell>
          <cell r="C3405" t="str">
            <v>LUVA P/ELETRODUTO PVC ROSC. D= 50mm (1 1/2")</v>
          </cell>
          <cell r="D3405">
            <v>0</v>
          </cell>
          <cell r="E3405">
            <v>0</v>
          </cell>
          <cell r="F3405" t="str">
            <v>UN</v>
          </cell>
          <cell r="G3405">
            <v>4.4000000000000004</v>
          </cell>
        </row>
        <row r="3406">
          <cell r="B3406" t="str">
            <v>C1713</v>
          </cell>
          <cell r="C3406" t="str">
            <v>LUVA P/ELETRODUTO PVC ROSC. D= 60mm (2")</v>
          </cell>
          <cell r="D3406">
            <v>0</v>
          </cell>
          <cell r="E3406">
            <v>0</v>
          </cell>
          <cell r="F3406" t="str">
            <v>UN</v>
          </cell>
          <cell r="G3406">
            <v>5.95</v>
          </cell>
        </row>
        <row r="3407">
          <cell r="B3407" t="str">
            <v>C1714</v>
          </cell>
          <cell r="C3407" t="str">
            <v>LUVA P/ELETRODUTO PVC ROSC. D= 75mm (2 1/2")</v>
          </cell>
          <cell r="D3407">
            <v>0</v>
          </cell>
          <cell r="E3407">
            <v>0</v>
          </cell>
          <cell r="F3407" t="str">
            <v>UN</v>
          </cell>
          <cell r="G3407">
            <v>14.99</v>
          </cell>
        </row>
        <row r="3408">
          <cell r="B3408" t="str">
            <v>C1715</v>
          </cell>
          <cell r="C3408" t="str">
            <v>LUVA P/ELETRODUTO PVC ROSC. D= 85mm (3")</v>
          </cell>
          <cell r="D3408">
            <v>0</v>
          </cell>
          <cell r="E3408">
            <v>0</v>
          </cell>
          <cell r="F3408" t="str">
            <v>UN</v>
          </cell>
          <cell r="G3408">
            <v>22.6</v>
          </cell>
        </row>
        <row r="3409">
          <cell r="B3409" t="str">
            <v>C1716</v>
          </cell>
          <cell r="C3409" t="str">
            <v>LUVA P/ELETRODUTO PVC ROSC. D=110mm (4")</v>
          </cell>
          <cell r="D3409">
            <v>0</v>
          </cell>
          <cell r="E3409">
            <v>0</v>
          </cell>
          <cell r="F3409" t="str">
            <v>UN</v>
          </cell>
          <cell r="G3409">
            <v>37.26</v>
          </cell>
        </row>
        <row r="3410">
          <cell r="B3410" t="str">
            <v>C3566</v>
          </cell>
          <cell r="C3410" t="str">
            <v>MUTIRÃO MISTO - CURVA P/ELETRODUTO PVC ROSC. D=25mm (3/4")</v>
          </cell>
          <cell r="D3410">
            <v>0</v>
          </cell>
          <cell r="E3410">
            <v>0</v>
          </cell>
          <cell r="F3410" t="str">
            <v>UN</v>
          </cell>
          <cell r="G3410">
            <v>3.45</v>
          </cell>
        </row>
        <row r="3411">
          <cell r="B3411" t="str">
            <v>C3568</v>
          </cell>
          <cell r="C3411" t="str">
            <v>MUTIRÃO MISTO - ELETRODUTO TIPO CONDULETE DE PVC DE 1/2"</v>
          </cell>
          <cell r="D3411">
            <v>0</v>
          </cell>
          <cell r="E3411">
            <v>0</v>
          </cell>
          <cell r="F3411" t="str">
            <v>M</v>
          </cell>
          <cell r="G3411">
            <v>7.02</v>
          </cell>
        </row>
        <row r="3412">
          <cell r="B3412" t="str">
            <v>C3569</v>
          </cell>
          <cell r="C3412" t="str">
            <v>MUTIRÃO MISTO - ELETRODUTO DE PVC ROSC. D=25mm (3/4)"</v>
          </cell>
          <cell r="D3412">
            <v>0</v>
          </cell>
          <cell r="E3412">
            <v>0</v>
          </cell>
          <cell r="F3412" t="str">
            <v>M</v>
          </cell>
          <cell r="G3412">
            <v>5.49</v>
          </cell>
        </row>
        <row r="3413">
          <cell r="B3413" t="str">
            <v>C3574</v>
          </cell>
          <cell r="C3413" t="str">
            <v>MUTIRÃO MISTO - LUVA P/ELETRODUTO PVC ROSC. D=25mm(3/4")</v>
          </cell>
          <cell r="D3413">
            <v>0</v>
          </cell>
          <cell r="E3413">
            <v>0</v>
          </cell>
          <cell r="F3413" t="str">
            <v>UN</v>
          </cell>
          <cell r="G3413">
            <v>1.23</v>
          </cell>
        </row>
        <row r="3414">
          <cell r="B3414" t="str">
            <v>ELETRODUTOS DE ALUMÍNIO</v>
          </cell>
          <cell r="C3414">
            <v>0</v>
          </cell>
          <cell r="D3414">
            <v>0</v>
          </cell>
          <cell r="E3414">
            <v>0</v>
          </cell>
          <cell r="F3414">
            <v>0</v>
          </cell>
          <cell r="G3414">
            <v>287.20999999999998</v>
          </cell>
        </row>
        <row r="3415">
          <cell r="B3415" t="str">
            <v>C1179</v>
          </cell>
          <cell r="C3415" t="str">
            <v>ELETRODUTO DE ALUMÍNIO, INCLUSIVE CONEXÕES DE  3/4"</v>
          </cell>
          <cell r="D3415">
            <v>0</v>
          </cell>
          <cell r="E3415">
            <v>0</v>
          </cell>
          <cell r="F3415" t="str">
            <v>M</v>
          </cell>
          <cell r="G3415">
            <v>18.100000000000001</v>
          </cell>
        </row>
        <row r="3416">
          <cell r="B3416" t="str">
            <v>C1181</v>
          </cell>
          <cell r="C3416" t="str">
            <v>ELETRODUTO DE ALUMÍNIO, INCLUSIVE CONEXÕES DE 1"</v>
          </cell>
          <cell r="D3416">
            <v>0</v>
          </cell>
          <cell r="E3416">
            <v>0</v>
          </cell>
          <cell r="F3416" t="str">
            <v>M</v>
          </cell>
          <cell r="G3416">
            <v>22.75</v>
          </cell>
        </row>
        <row r="3417">
          <cell r="B3417" t="str">
            <v>C1178</v>
          </cell>
          <cell r="C3417" t="str">
            <v>ELETRODUTO DE ALUMÍNIO, INCLUSIVE CONEXÕES DE  1 1/4"</v>
          </cell>
          <cell r="D3417">
            <v>0</v>
          </cell>
          <cell r="E3417">
            <v>0</v>
          </cell>
          <cell r="F3417" t="str">
            <v>M</v>
          </cell>
          <cell r="G3417">
            <v>28.66</v>
          </cell>
        </row>
        <row r="3418">
          <cell r="B3418" t="str">
            <v>C1180</v>
          </cell>
          <cell r="C3418" t="str">
            <v>ELETRODUTO DE ALUMÍNIO, INCLUSIVE CONEXÕES DE 1 1/2"</v>
          </cell>
          <cell r="D3418">
            <v>0</v>
          </cell>
          <cell r="E3418">
            <v>0</v>
          </cell>
          <cell r="F3418" t="str">
            <v>M</v>
          </cell>
          <cell r="G3418">
            <v>34.21</v>
          </cell>
        </row>
        <row r="3419">
          <cell r="B3419" t="str">
            <v>C1183</v>
          </cell>
          <cell r="C3419" t="str">
            <v>ELETRODUTO DE ALUMÍNIO, INCLUSIVE CONEXÕES DE 2"</v>
          </cell>
          <cell r="D3419">
            <v>0</v>
          </cell>
          <cell r="E3419">
            <v>0</v>
          </cell>
          <cell r="F3419" t="str">
            <v>M</v>
          </cell>
          <cell r="G3419">
            <v>48.63</v>
          </cell>
        </row>
        <row r="3420">
          <cell r="B3420" t="str">
            <v>C1182</v>
          </cell>
          <cell r="C3420" t="str">
            <v>ELETRODUTO DE ALUMÍNIO, INCLUSIVE CONEXÕES DE 2 1/2"</v>
          </cell>
          <cell r="D3420">
            <v>0</v>
          </cell>
          <cell r="E3420">
            <v>0</v>
          </cell>
          <cell r="F3420" t="str">
            <v>M</v>
          </cell>
          <cell r="G3420">
            <v>58.22</v>
          </cell>
        </row>
        <row r="3421">
          <cell r="B3421" t="str">
            <v>C4536</v>
          </cell>
          <cell r="C3421" t="str">
            <v>ELETRODUTO DE ALUMÍNIO, INCLUSIVE CONEXÕES DE 3"</v>
          </cell>
          <cell r="D3421">
            <v>0</v>
          </cell>
          <cell r="E3421">
            <v>0</v>
          </cell>
          <cell r="F3421" t="str">
            <v>M</v>
          </cell>
          <cell r="G3421">
            <v>76.61</v>
          </cell>
        </row>
        <row r="3422">
          <cell r="B3422" t="str">
            <v>DUTOS E ACESSÓRIOS</v>
          </cell>
          <cell r="C3422">
            <v>0</v>
          </cell>
          <cell r="D3422">
            <v>0</v>
          </cell>
          <cell r="E3422">
            <v>0</v>
          </cell>
          <cell r="F3422">
            <v>0</v>
          </cell>
          <cell r="G3422">
            <v>1350.02</v>
          </cell>
        </row>
        <row r="3423">
          <cell r="B3423" t="str">
            <v>C1162</v>
          </cell>
          <cell r="C3423" t="str">
            <v>DUTO PERFURADO - PERFILADOS CHAPA DE AÇO (15X35)mm</v>
          </cell>
          <cell r="D3423">
            <v>0</v>
          </cell>
          <cell r="E3423">
            <v>0</v>
          </cell>
          <cell r="F3423" t="str">
            <v>M</v>
          </cell>
          <cell r="G3423">
            <v>25.32</v>
          </cell>
        </row>
        <row r="3424">
          <cell r="B3424" t="str">
            <v>C1153</v>
          </cell>
          <cell r="C3424" t="str">
            <v>DUTO PERFURADO -  PERFILADOS CHAPA DE AÇO (19X38)mm</v>
          </cell>
          <cell r="D3424">
            <v>0</v>
          </cell>
          <cell r="E3424">
            <v>0</v>
          </cell>
          <cell r="F3424" t="str">
            <v>M</v>
          </cell>
          <cell r="G3424">
            <v>27.07</v>
          </cell>
        </row>
        <row r="3425">
          <cell r="B3425" t="str">
            <v>C1163</v>
          </cell>
          <cell r="C3425" t="str">
            <v>DUTO PERFURADO - PERFILADOS CHAPA DE AÇO (25X25)mm</v>
          </cell>
          <cell r="D3425">
            <v>0</v>
          </cell>
          <cell r="E3425">
            <v>0</v>
          </cell>
          <cell r="F3425" t="str">
            <v>M</v>
          </cell>
          <cell r="G3425">
            <v>29.19</v>
          </cell>
        </row>
        <row r="3426">
          <cell r="B3426" t="str">
            <v>C1164</v>
          </cell>
          <cell r="C3426" t="str">
            <v>DUTO PERFURADO - PERFILADOS CHAPA DE AÇO (35X35)mm</v>
          </cell>
          <cell r="D3426">
            <v>0</v>
          </cell>
          <cell r="E3426">
            <v>0</v>
          </cell>
          <cell r="F3426" t="str">
            <v>M</v>
          </cell>
          <cell r="G3426">
            <v>29.62</v>
          </cell>
        </row>
        <row r="3427">
          <cell r="B3427" t="str">
            <v>C1165</v>
          </cell>
          <cell r="C3427" t="str">
            <v>DUTO PERFURADO - PERFILADOS CHAPA DE AÇO (38X38)mm</v>
          </cell>
          <cell r="D3427">
            <v>0</v>
          </cell>
          <cell r="E3427">
            <v>0</v>
          </cell>
          <cell r="F3427" t="str">
            <v>M</v>
          </cell>
          <cell r="G3427">
            <v>33.22</v>
          </cell>
        </row>
        <row r="3428">
          <cell r="B3428" t="str">
            <v>C1156</v>
          </cell>
          <cell r="C3428" t="str">
            <v>DUTO PERFURADO - ELETROCALHA CHAPA DE AÇO (25X20)mm</v>
          </cell>
          <cell r="D3428">
            <v>0</v>
          </cell>
          <cell r="E3428">
            <v>0</v>
          </cell>
          <cell r="F3428" t="str">
            <v>M</v>
          </cell>
          <cell r="G3428">
            <v>38.64</v>
          </cell>
        </row>
        <row r="3429">
          <cell r="B3429" t="str">
            <v>C1157</v>
          </cell>
          <cell r="C3429" t="str">
            <v>DUTO PERFURADO - ELETROCALHA CHAPA DE AÇO (25X75)mm</v>
          </cell>
          <cell r="D3429">
            <v>0</v>
          </cell>
          <cell r="E3429">
            <v>0</v>
          </cell>
          <cell r="F3429" t="str">
            <v>M</v>
          </cell>
          <cell r="G3429">
            <v>47.41</v>
          </cell>
        </row>
        <row r="3430">
          <cell r="B3430" t="str">
            <v>C1158</v>
          </cell>
          <cell r="C3430" t="str">
            <v>DUTO PERFURADO - ELETROCALHA CHAPA DE AÇO (50X50)mm</v>
          </cell>
          <cell r="D3430">
            <v>0</v>
          </cell>
          <cell r="E3430">
            <v>0</v>
          </cell>
          <cell r="F3430" t="str">
            <v>M</v>
          </cell>
          <cell r="G3430">
            <v>49.94</v>
          </cell>
        </row>
        <row r="3431">
          <cell r="B3431" t="str">
            <v>C1161</v>
          </cell>
          <cell r="C3431" t="str">
            <v>DUTO PERFURADO - ELETROCALHA DE CHAPA DE AÇO (50X75)mm</v>
          </cell>
          <cell r="D3431">
            <v>0</v>
          </cell>
          <cell r="E3431">
            <v>0</v>
          </cell>
          <cell r="F3431" t="str">
            <v>M</v>
          </cell>
          <cell r="G3431">
            <v>54.04</v>
          </cell>
        </row>
        <row r="3432">
          <cell r="B3432" t="str">
            <v>C1160</v>
          </cell>
          <cell r="C3432" t="str">
            <v>DUTO PERFURADO - ELETROCALHA DE CHAPA DE AÇO (50X100)mm</v>
          </cell>
          <cell r="D3432">
            <v>0</v>
          </cell>
          <cell r="E3432">
            <v>0</v>
          </cell>
          <cell r="F3432" t="str">
            <v>M</v>
          </cell>
          <cell r="G3432">
            <v>64.22</v>
          </cell>
        </row>
        <row r="3433">
          <cell r="B3433" t="str">
            <v>C1159</v>
          </cell>
          <cell r="C3433" t="str">
            <v>DUTO PERFURADO - ELETROCALHA CHAPA DE AÇO (75X75)mm</v>
          </cell>
          <cell r="D3433">
            <v>0</v>
          </cell>
          <cell r="E3433">
            <v>0</v>
          </cell>
          <cell r="F3433" t="str">
            <v>M</v>
          </cell>
          <cell r="G3433">
            <v>53.94</v>
          </cell>
        </row>
        <row r="3434">
          <cell r="B3434" t="str">
            <v>C1155</v>
          </cell>
          <cell r="C3434" t="str">
            <v>DUTO PERFURADO - ELETROCALHA CHAPA DE AÇO (100X100)mm</v>
          </cell>
          <cell r="D3434">
            <v>0</v>
          </cell>
          <cell r="E3434">
            <v>0</v>
          </cell>
          <cell r="F3434" t="str">
            <v>M</v>
          </cell>
          <cell r="G3434">
            <v>82.27</v>
          </cell>
        </row>
        <row r="3435">
          <cell r="B3435" t="str">
            <v>C1154</v>
          </cell>
          <cell r="C3435" t="str">
            <v>DUTO PERFURADO - ELETROCALHA CHAPA DE AÇO (100 X 200)mm</v>
          </cell>
          <cell r="D3435">
            <v>0</v>
          </cell>
          <cell r="E3435">
            <v>0</v>
          </cell>
          <cell r="F3435" t="str">
            <v>M</v>
          </cell>
          <cell r="G3435">
            <v>102.62</v>
          </cell>
        </row>
        <row r="3436">
          <cell r="B3436" t="str">
            <v>C4535</v>
          </cell>
          <cell r="C3436" t="str">
            <v>DUTO PERFURADO - ELETROCALHA CHAPA DE AÇO (100X300)mm</v>
          </cell>
          <cell r="D3436">
            <v>0</v>
          </cell>
          <cell r="E3436">
            <v>0</v>
          </cell>
          <cell r="F3436" t="str">
            <v>M</v>
          </cell>
          <cell r="G3436">
            <v>204.69</v>
          </cell>
        </row>
        <row r="3437">
          <cell r="B3437" t="str">
            <v>C3617</v>
          </cell>
          <cell r="C3437" t="str">
            <v>DUTOS FLEXÍVEIS EM PEAD (POLIETILENO DE ALTA DENSIDADE) - D=1 1/4", INCLUSIVE CONEXÕES</v>
          </cell>
          <cell r="D3437">
            <v>0</v>
          </cell>
          <cell r="E3437">
            <v>0</v>
          </cell>
          <cell r="F3437" t="str">
            <v>M</v>
          </cell>
          <cell r="G3437">
            <v>16.3</v>
          </cell>
        </row>
        <row r="3438">
          <cell r="B3438">
            <v>0</v>
          </cell>
          <cell r="C3438">
            <v>0</v>
          </cell>
          <cell r="D3438">
            <v>0</v>
          </cell>
          <cell r="E3438">
            <v>0</v>
          </cell>
          <cell r="F3438">
            <v>0</v>
          </cell>
          <cell r="G3438">
            <v>0</v>
          </cell>
        </row>
        <row r="3439">
          <cell r="B3439" t="str">
            <v>C3618</v>
          </cell>
          <cell r="C3439" t="str">
            <v>DUTOS FLEXÍVEIS EM PEAD (POLIETILENO DE ALTA DENSIDADE) - D=1 1/2", INCLUSIVE CONEXÕES</v>
          </cell>
          <cell r="D3439">
            <v>0</v>
          </cell>
          <cell r="E3439">
            <v>0</v>
          </cell>
          <cell r="F3439" t="str">
            <v>M</v>
          </cell>
          <cell r="G3439">
            <v>20.190000000000001</v>
          </cell>
        </row>
        <row r="3440">
          <cell r="B3440">
            <v>0</v>
          </cell>
          <cell r="C3440">
            <v>0</v>
          </cell>
          <cell r="D3440">
            <v>0</v>
          </cell>
          <cell r="E3440">
            <v>0</v>
          </cell>
          <cell r="F3440">
            <v>0</v>
          </cell>
          <cell r="G3440">
            <v>0</v>
          </cell>
        </row>
        <row r="3441">
          <cell r="B3441" t="str">
            <v>C3619</v>
          </cell>
          <cell r="C3441" t="str">
            <v>DUTOS FLEXÍVEIS EM PEAD (POLIETILENO DE ALTA DENSIDADE) - D=2", INCLUSIVE CONEXÕES</v>
          </cell>
          <cell r="D3441">
            <v>0</v>
          </cell>
          <cell r="E3441">
            <v>0</v>
          </cell>
          <cell r="F3441" t="str">
            <v>M</v>
          </cell>
          <cell r="G3441">
            <v>23.1</v>
          </cell>
        </row>
        <row r="3442">
          <cell r="B3442">
            <v>0</v>
          </cell>
          <cell r="C3442">
            <v>0</v>
          </cell>
          <cell r="D3442">
            <v>0</v>
          </cell>
          <cell r="E3442">
            <v>0</v>
          </cell>
          <cell r="F3442">
            <v>0</v>
          </cell>
          <cell r="G3442">
            <v>0</v>
          </cell>
        </row>
        <row r="3443">
          <cell r="B3443" t="str">
            <v>C3620</v>
          </cell>
          <cell r="C3443" t="str">
            <v>DUTOS FLEXÍVEIS EM PEAD (POLIETILENO DE ALTA DENSIDADE) - D=3", INCLUSIVE CONEXÕES</v>
          </cell>
          <cell r="D3443">
            <v>0</v>
          </cell>
          <cell r="E3443">
            <v>0</v>
          </cell>
          <cell r="F3443" t="str">
            <v>M</v>
          </cell>
          <cell r="G3443">
            <v>34.71</v>
          </cell>
        </row>
        <row r="3444">
          <cell r="B3444">
            <v>0</v>
          </cell>
          <cell r="C3444">
            <v>0</v>
          </cell>
          <cell r="D3444">
            <v>0</v>
          </cell>
          <cell r="E3444">
            <v>0</v>
          </cell>
          <cell r="F3444">
            <v>0</v>
          </cell>
          <cell r="G3444">
            <v>0</v>
          </cell>
        </row>
        <row r="3445">
          <cell r="B3445" t="str">
            <v>C3621</v>
          </cell>
          <cell r="C3445" t="str">
            <v>DUTOS FLEXÍVEIS EM PEAD (POLIETILENO DE ALTA DENSIDADE) - D=4", INCLUSIVE CONEXÕES</v>
          </cell>
          <cell r="D3445">
            <v>0</v>
          </cell>
          <cell r="E3445">
            <v>0</v>
          </cell>
          <cell r="F3445" t="str">
            <v>M</v>
          </cell>
          <cell r="G3445">
            <v>40.82</v>
          </cell>
        </row>
        <row r="3446">
          <cell r="B3446">
            <v>0</v>
          </cell>
          <cell r="C3446">
            <v>0</v>
          </cell>
          <cell r="D3446">
            <v>0</v>
          </cell>
          <cell r="E3446">
            <v>0</v>
          </cell>
          <cell r="F3446">
            <v>0</v>
          </cell>
          <cell r="G3446">
            <v>0</v>
          </cell>
        </row>
        <row r="3447">
          <cell r="B3447" t="str">
            <v>C3623</v>
          </cell>
          <cell r="C3447" t="str">
            <v>DUTOS FLEXÍVEIS EM PEAD (POLIETILENO DE ALTA DENSIDADE) - D=5", INCLUSIVE CONEXÕES</v>
          </cell>
          <cell r="D3447">
            <v>0</v>
          </cell>
          <cell r="E3447">
            <v>0</v>
          </cell>
          <cell r="F3447" t="str">
            <v>M</v>
          </cell>
          <cell r="G3447">
            <v>74.760000000000005</v>
          </cell>
        </row>
        <row r="3448">
          <cell r="B3448">
            <v>0</v>
          </cell>
          <cell r="C3448">
            <v>0</v>
          </cell>
          <cell r="D3448">
            <v>0</v>
          </cell>
          <cell r="E3448">
            <v>0</v>
          </cell>
          <cell r="F3448">
            <v>0</v>
          </cell>
          <cell r="G3448">
            <v>0</v>
          </cell>
        </row>
        <row r="3449">
          <cell r="B3449" t="str">
            <v>C3624</v>
          </cell>
          <cell r="C3449" t="str">
            <v>DUTOS FLEXÍVEIS EM PEAD (POLIETILENO DE ALTA DENSIDADE) - D=6", INCLUSIVE CONEXÕES</v>
          </cell>
          <cell r="D3449">
            <v>0</v>
          </cell>
          <cell r="E3449">
            <v>0</v>
          </cell>
          <cell r="F3449" t="str">
            <v>M</v>
          </cell>
          <cell r="G3449">
            <v>77.709999999999994</v>
          </cell>
        </row>
        <row r="3450">
          <cell r="B3450">
            <v>0</v>
          </cell>
          <cell r="C3450">
            <v>0</v>
          </cell>
          <cell r="D3450">
            <v>0</v>
          </cell>
          <cell r="E3450">
            <v>0</v>
          </cell>
          <cell r="F3450">
            <v>0</v>
          </cell>
          <cell r="G3450">
            <v>0</v>
          </cell>
        </row>
        <row r="3451">
          <cell r="B3451" t="str">
            <v>C2301</v>
          </cell>
          <cell r="C3451" t="str">
            <v>TAMPA NORMAL P/DUTO PERFURADO, ATE (100X100)mm</v>
          </cell>
          <cell r="D3451">
            <v>0</v>
          </cell>
          <cell r="E3451">
            <v>0</v>
          </cell>
          <cell r="F3451" t="str">
            <v>M</v>
          </cell>
          <cell r="G3451">
            <v>54.28</v>
          </cell>
        </row>
        <row r="3452">
          <cell r="B3452" t="str">
            <v>C2300</v>
          </cell>
          <cell r="C3452" t="str">
            <v>TAMPA NORMAL P/ DUTO PERFURADO, ATE (100 X200)mm</v>
          </cell>
          <cell r="D3452">
            <v>0</v>
          </cell>
          <cell r="E3452">
            <v>0</v>
          </cell>
          <cell r="F3452" t="str">
            <v>M</v>
          </cell>
          <cell r="G3452">
            <v>71.63</v>
          </cell>
        </row>
        <row r="3453">
          <cell r="B3453" t="str">
            <v>C4537</v>
          </cell>
          <cell r="C3453" t="str">
            <v>TAMPA NORMAL P/ DUTO PERFURADO, ATÉ (100 x 300) mm</v>
          </cell>
          <cell r="D3453">
            <v>0</v>
          </cell>
          <cell r="E3453">
            <v>0</v>
          </cell>
          <cell r="F3453" t="str">
            <v>M</v>
          </cell>
          <cell r="G3453">
            <v>94.31</v>
          </cell>
        </row>
        <row r="3454">
          <cell r="B3454" t="str">
            <v>CANALETAS</v>
          </cell>
          <cell r="C3454">
            <v>0</v>
          </cell>
          <cell r="D3454">
            <v>0</v>
          </cell>
          <cell r="E3454">
            <v>0</v>
          </cell>
          <cell r="F3454">
            <v>0</v>
          </cell>
          <cell r="G3454">
            <v>486.02</v>
          </cell>
        </row>
        <row r="3455">
          <cell r="B3455" t="str">
            <v>C0672</v>
          </cell>
          <cell r="C3455" t="str">
            <v>CANALETA PLÁSTICA (20 X 10)MM, SISTEMA "X"</v>
          </cell>
          <cell r="D3455">
            <v>0</v>
          </cell>
          <cell r="E3455">
            <v>0</v>
          </cell>
          <cell r="F3455" t="str">
            <v>M</v>
          </cell>
          <cell r="G3455">
            <v>8.24</v>
          </cell>
        </row>
        <row r="3456">
          <cell r="B3456" t="str">
            <v>C0673</v>
          </cell>
          <cell r="C3456" t="str">
            <v>CANALETA PLÁSTICA (50 X 20)MM, SISTEMA "X"</v>
          </cell>
          <cell r="D3456">
            <v>0</v>
          </cell>
          <cell r="E3456">
            <v>0</v>
          </cell>
          <cell r="F3456" t="str">
            <v>M</v>
          </cell>
          <cell r="G3456">
            <v>30.67</v>
          </cell>
        </row>
        <row r="3457">
          <cell r="B3457" t="str">
            <v>C0671</v>
          </cell>
          <cell r="C3457" t="str">
            <v>CANALETA PLÁSTICA (110 X 20)MM, SISTEMA "X"</v>
          </cell>
          <cell r="D3457">
            <v>0</v>
          </cell>
          <cell r="E3457">
            <v>0</v>
          </cell>
          <cell r="F3457" t="str">
            <v>M</v>
          </cell>
          <cell r="G3457">
            <v>62.37</v>
          </cell>
        </row>
        <row r="3458">
          <cell r="B3458" t="str">
            <v>C3515</v>
          </cell>
          <cell r="C3458" t="str">
            <v>CANALETA EVOLUTIVA SISTEMA DLP 60MM X 50MM COM DIVISÓRIA INTERNA</v>
          </cell>
          <cell r="D3458">
            <v>0</v>
          </cell>
          <cell r="E3458">
            <v>0</v>
          </cell>
          <cell r="F3458" t="str">
            <v>M</v>
          </cell>
          <cell r="G3458">
            <v>65.05</v>
          </cell>
        </row>
        <row r="3459">
          <cell r="B3459" t="str">
            <v>C4026</v>
          </cell>
          <cell r="C3459" t="str">
            <v>CANALETA DE CONCRETO 20cm x 20cm C/ TAMPA EM CHAPA DE ALUMÍNIO CORRUGADO</v>
          </cell>
          <cell r="D3459">
            <v>0</v>
          </cell>
          <cell r="E3459">
            <v>0</v>
          </cell>
          <cell r="F3459" t="str">
            <v>M</v>
          </cell>
          <cell r="G3459">
            <v>156.36000000000001</v>
          </cell>
        </row>
        <row r="3460">
          <cell r="B3460">
            <v>0</v>
          </cell>
          <cell r="C3460">
            <v>0</v>
          </cell>
          <cell r="D3460">
            <v>0</v>
          </cell>
          <cell r="E3460">
            <v>0</v>
          </cell>
          <cell r="F3460">
            <v>0</v>
          </cell>
          <cell r="G3460">
            <v>0</v>
          </cell>
        </row>
        <row r="3461">
          <cell r="B3461" t="str">
            <v>C3516</v>
          </cell>
          <cell r="C3461" t="str">
            <v>COTOVELO 90 VARIAVEL SISTEMA DLP PARA CANALETA 60MM X 50MM COM DIVISÓRIA INTERNA</v>
          </cell>
          <cell r="D3461">
            <v>0</v>
          </cell>
          <cell r="E3461">
            <v>0</v>
          </cell>
          <cell r="F3461" t="str">
            <v>UN</v>
          </cell>
          <cell r="G3461">
            <v>38.67</v>
          </cell>
        </row>
        <row r="3462">
          <cell r="B3462">
            <v>0</v>
          </cell>
          <cell r="C3462">
            <v>0</v>
          </cell>
          <cell r="D3462">
            <v>0</v>
          </cell>
          <cell r="E3462">
            <v>0</v>
          </cell>
          <cell r="F3462">
            <v>0</v>
          </cell>
          <cell r="G3462">
            <v>0</v>
          </cell>
        </row>
        <row r="3463">
          <cell r="B3463" t="str">
            <v>C3517</v>
          </cell>
          <cell r="C3463" t="str">
            <v>COTOVELO INTERNO SISTEMA DLP PARA CANALETA 60MM X 50MM COM DIVISÓRIA INTERNA</v>
          </cell>
          <cell r="D3463">
            <v>0</v>
          </cell>
          <cell r="E3463">
            <v>0</v>
          </cell>
          <cell r="F3463" t="str">
            <v>UN</v>
          </cell>
          <cell r="G3463">
            <v>40.57</v>
          </cell>
        </row>
        <row r="3464">
          <cell r="B3464">
            <v>0</v>
          </cell>
          <cell r="C3464">
            <v>0</v>
          </cell>
          <cell r="D3464">
            <v>0</v>
          </cell>
          <cell r="E3464">
            <v>0</v>
          </cell>
          <cell r="F3464">
            <v>0</v>
          </cell>
          <cell r="G3464">
            <v>0</v>
          </cell>
        </row>
        <row r="3465">
          <cell r="B3465" t="str">
            <v>C3518</v>
          </cell>
          <cell r="C3465" t="str">
            <v>DERIVAÇÃO EM PVC SISTEMA DLP 60MM X 50MM</v>
          </cell>
          <cell r="D3465">
            <v>0</v>
          </cell>
          <cell r="E3465">
            <v>0</v>
          </cell>
          <cell r="F3465" t="str">
            <v>UN</v>
          </cell>
          <cell r="G3465">
            <v>43.07</v>
          </cell>
        </row>
        <row r="3466">
          <cell r="B3466" t="str">
            <v>C3520</v>
          </cell>
          <cell r="C3466" t="str">
            <v>GRAMPO DE SUSTENTAÇÃO DOS CABOS PARA CANALETA EM PVC SISTEMA DLP 60MM X 50MM</v>
          </cell>
          <cell r="D3466">
            <v>0</v>
          </cell>
          <cell r="E3466">
            <v>0</v>
          </cell>
          <cell r="F3466" t="str">
            <v>UN</v>
          </cell>
          <cell r="G3466">
            <v>5.67</v>
          </cell>
        </row>
        <row r="3467">
          <cell r="B3467">
            <v>0</v>
          </cell>
          <cell r="C3467">
            <v>0</v>
          </cell>
          <cell r="D3467">
            <v>0</v>
          </cell>
          <cell r="E3467">
            <v>0</v>
          </cell>
          <cell r="F3467">
            <v>0</v>
          </cell>
          <cell r="G3467">
            <v>0</v>
          </cell>
        </row>
        <row r="3468">
          <cell r="B3468" t="str">
            <v>C1478</v>
          </cell>
          <cell r="C3468" t="str">
            <v>INSTALAÇÃO INTEGRADA DE CANALETA NO PISO (25X30)MM</v>
          </cell>
          <cell r="D3468">
            <v>0</v>
          </cell>
          <cell r="E3468">
            <v>0</v>
          </cell>
          <cell r="F3468" t="str">
            <v>M</v>
          </cell>
          <cell r="G3468">
            <v>19.7</v>
          </cell>
        </row>
        <row r="3469">
          <cell r="B3469" t="str">
            <v>C3519</v>
          </cell>
          <cell r="C3469" t="str">
            <v>LUVA PARA CANALETA SISTEMA DLP 60MM X 50MM</v>
          </cell>
          <cell r="D3469">
            <v>0</v>
          </cell>
          <cell r="E3469">
            <v>0</v>
          </cell>
          <cell r="F3469" t="str">
            <v>UN</v>
          </cell>
          <cell r="G3469">
            <v>15.62</v>
          </cell>
        </row>
        <row r="3470">
          <cell r="B3470" t="str">
            <v>CONEXÕES METÁLICAS</v>
          </cell>
          <cell r="C3470">
            <v>0</v>
          </cell>
          <cell r="D3470">
            <v>0</v>
          </cell>
          <cell r="E3470">
            <v>0</v>
          </cell>
          <cell r="F3470">
            <v>0</v>
          </cell>
          <cell r="G3470">
            <v>120.59</v>
          </cell>
        </row>
        <row r="3471">
          <cell r="B3471" t="str">
            <v>C0478</v>
          </cell>
          <cell r="C3471" t="str">
            <v>BUCHA E ARRUELA DE AÇO GALV. D= 15mm (1/2")</v>
          </cell>
          <cell r="D3471">
            <v>0</v>
          </cell>
          <cell r="E3471">
            <v>0</v>
          </cell>
          <cell r="F3471" t="str">
            <v>PAR</v>
          </cell>
          <cell r="G3471">
            <v>1.05</v>
          </cell>
        </row>
        <row r="3472">
          <cell r="B3472" t="str">
            <v>C0479</v>
          </cell>
          <cell r="C3472" t="str">
            <v>BUCHA E ARRUELA DE AÇO GALV. D= 20mm (3/4")</v>
          </cell>
          <cell r="D3472">
            <v>0</v>
          </cell>
          <cell r="E3472">
            <v>0</v>
          </cell>
          <cell r="F3472" t="str">
            <v>PAR</v>
          </cell>
          <cell r="G3472">
            <v>1.1599999999999999</v>
          </cell>
        </row>
        <row r="3473">
          <cell r="B3473" t="str">
            <v>C0480</v>
          </cell>
          <cell r="C3473" t="str">
            <v>BUCHA E ARRUELA DE AÇO GALV. D= 25mm (1")</v>
          </cell>
          <cell r="D3473">
            <v>0</v>
          </cell>
          <cell r="E3473">
            <v>0</v>
          </cell>
          <cell r="F3473" t="str">
            <v>PAR</v>
          </cell>
          <cell r="G3473">
            <v>1.36</v>
          </cell>
        </row>
        <row r="3474">
          <cell r="B3474" t="str">
            <v>C0481</v>
          </cell>
          <cell r="C3474" t="str">
            <v>BUCHA E ARRUELA DE AÇO GALV. D= 32mm (1 1/4")</v>
          </cell>
          <cell r="D3474">
            <v>0</v>
          </cell>
          <cell r="E3474">
            <v>0</v>
          </cell>
          <cell r="F3474" t="str">
            <v>PAR</v>
          </cell>
          <cell r="G3474">
            <v>2.2000000000000002</v>
          </cell>
        </row>
        <row r="3475">
          <cell r="B3475" t="str">
            <v>C0482</v>
          </cell>
          <cell r="C3475" t="str">
            <v>BUCHA E ARRUELA DE AÇO GALV. D= 40mm (1 1/2")</v>
          </cell>
          <cell r="D3475">
            <v>0</v>
          </cell>
          <cell r="E3475">
            <v>0</v>
          </cell>
          <cell r="F3475" t="str">
            <v>PAR</v>
          </cell>
          <cell r="G3475">
            <v>2.74</v>
          </cell>
        </row>
        <row r="3476">
          <cell r="B3476" t="str">
            <v>C0483</v>
          </cell>
          <cell r="C3476" t="str">
            <v>BUCHA E ARRUELA DE AÇO GALV. D= 50mm (2")</v>
          </cell>
          <cell r="D3476">
            <v>0</v>
          </cell>
          <cell r="E3476">
            <v>0</v>
          </cell>
          <cell r="F3476" t="str">
            <v>PAR</v>
          </cell>
          <cell r="G3476">
            <v>4.34</v>
          </cell>
        </row>
        <row r="3477">
          <cell r="B3477" t="str">
            <v>C0484</v>
          </cell>
          <cell r="C3477" t="str">
            <v>BUCHA E ARRUELA DE AÇO GALV. D= 65mm (2 1/2")</v>
          </cell>
          <cell r="D3477">
            <v>0</v>
          </cell>
          <cell r="E3477">
            <v>0</v>
          </cell>
          <cell r="F3477" t="str">
            <v>PAR</v>
          </cell>
          <cell r="G3477">
            <v>7.09</v>
          </cell>
        </row>
        <row r="3478">
          <cell r="B3478" t="str">
            <v>C0485</v>
          </cell>
          <cell r="C3478" t="str">
            <v>BUCHA E ARRUELA DE AÇO GALV. D= 80mm (3")</v>
          </cell>
          <cell r="D3478">
            <v>0</v>
          </cell>
          <cell r="E3478">
            <v>0</v>
          </cell>
          <cell r="F3478" t="str">
            <v>PAR</v>
          </cell>
          <cell r="G3478">
            <v>11.6</v>
          </cell>
        </row>
        <row r="3479">
          <cell r="B3479" t="str">
            <v>C0486</v>
          </cell>
          <cell r="C3479" t="str">
            <v>BUCHA E ARRUELA DE AÇO GALV. D= 90mm (3 1/2")</v>
          </cell>
          <cell r="D3479">
            <v>0</v>
          </cell>
          <cell r="E3479">
            <v>0</v>
          </cell>
          <cell r="F3479" t="str">
            <v>PAR</v>
          </cell>
          <cell r="G3479">
            <v>15.85</v>
          </cell>
        </row>
        <row r="3480">
          <cell r="B3480" t="str">
            <v>C0487</v>
          </cell>
          <cell r="C3480" t="str">
            <v>BUCHA E ARRUELA DE AÇO GALV. D=100mm (4")</v>
          </cell>
          <cell r="D3480">
            <v>0</v>
          </cell>
          <cell r="E3480">
            <v>0</v>
          </cell>
          <cell r="F3480" t="str">
            <v>PAR</v>
          </cell>
          <cell r="G3480">
            <v>13.93</v>
          </cell>
        </row>
        <row r="3481">
          <cell r="B3481" t="str">
            <v>C0466</v>
          </cell>
          <cell r="C3481" t="str">
            <v>BRAÇADEIRA TIPO "D", METÁLICA ATE 1"</v>
          </cell>
          <cell r="D3481">
            <v>0</v>
          </cell>
          <cell r="E3481">
            <v>0</v>
          </cell>
          <cell r="F3481" t="str">
            <v>UN</v>
          </cell>
          <cell r="G3481">
            <v>4.0599999999999996</v>
          </cell>
        </row>
        <row r="3482">
          <cell r="B3482" t="str">
            <v>C0467</v>
          </cell>
          <cell r="C3482" t="str">
            <v>BRAÇADEIRA TIPO "D", METÁLICA ATE 2"</v>
          </cell>
          <cell r="D3482">
            <v>0</v>
          </cell>
          <cell r="E3482">
            <v>0</v>
          </cell>
          <cell r="F3482" t="str">
            <v>UN</v>
          </cell>
          <cell r="G3482">
            <v>5.04</v>
          </cell>
        </row>
        <row r="3483">
          <cell r="B3483" t="str">
            <v>C0468</v>
          </cell>
          <cell r="C3483" t="str">
            <v>BRAÇADEIRA TIPO "D", METÁLICA ATE 3"</v>
          </cell>
          <cell r="D3483">
            <v>0</v>
          </cell>
          <cell r="E3483">
            <v>0</v>
          </cell>
          <cell r="F3483" t="str">
            <v>UN</v>
          </cell>
          <cell r="G3483">
            <v>6.03</v>
          </cell>
        </row>
        <row r="3484">
          <cell r="B3484" t="str">
            <v>C0469</v>
          </cell>
          <cell r="C3484" t="str">
            <v>BRAÇADEIRA TIPO "D", METÁLICA ATE 4"</v>
          </cell>
          <cell r="D3484">
            <v>0</v>
          </cell>
          <cell r="E3484">
            <v>0</v>
          </cell>
          <cell r="F3484" t="str">
            <v>UN</v>
          </cell>
          <cell r="G3484">
            <v>6.24</v>
          </cell>
        </row>
        <row r="3485">
          <cell r="B3485" t="str">
            <v>C3481</v>
          </cell>
          <cell r="C3485" t="str">
            <v>CONECTOR DE CAIXA TIPO RETO (BOX RETO) EM AÇO  DIAM.=1"</v>
          </cell>
          <cell r="D3485">
            <v>0</v>
          </cell>
          <cell r="E3485">
            <v>0</v>
          </cell>
          <cell r="F3485" t="str">
            <v>UN</v>
          </cell>
          <cell r="G3485">
            <v>4.7300000000000004</v>
          </cell>
        </row>
        <row r="3486">
          <cell r="B3486" t="str">
            <v>C3480</v>
          </cell>
          <cell r="C3486" t="str">
            <v>CONECTOR DE CAIXA TIPO RETO (BOX RETO) EM AÇO  DIAM.=1 1/4"</v>
          </cell>
          <cell r="D3486">
            <v>0</v>
          </cell>
          <cell r="E3486">
            <v>0</v>
          </cell>
          <cell r="F3486" t="str">
            <v>UN</v>
          </cell>
          <cell r="G3486">
            <v>7.34</v>
          </cell>
        </row>
        <row r="3487">
          <cell r="B3487" t="str">
            <v>C3479</v>
          </cell>
          <cell r="C3487" t="str">
            <v>CONECTOR DE CAIXA TIPO RETO (BOX RETO) EM AÇO  DIAM.=2"</v>
          </cell>
          <cell r="D3487">
            <v>0</v>
          </cell>
          <cell r="E3487">
            <v>0</v>
          </cell>
          <cell r="F3487" t="str">
            <v>UN</v>
          </cell>
          <cell r="G3487">
            <v>9.24</v>
          </cell>
        </row>
        <row r="3488">
          <cell r="B3488" t="str">
            <v>C3484</v>
          </cell>
          <cell r="C3488" t="str">
            <v>SUPORTE DE EQUIPAMENTOS P/INSTALAÇÃO DE TOMADAS E INTERRUPTORES EM DUTOS DE ALUMÍNIO C/DIM. 73MM X 25MM</v>
          </cell>
          <cell r="D3488">
            <v>0</v>
          </cell>
          <cell r="E3488">
            <v>0</v>
          </cell>
          <cell r="F3488" t="str">
            <v>UN</v>
          </cell>
          <cell r="G3488">
            <v>16.57</v>
          </cell>
        </row>
        <row r="3489">
          <cell r="B3489">
            <v>0</v>
          </cell>
          <cell r="C3489">
            <v>0</v>
          </cell>
          <cell r="D3489">
            <v>0</v>
          </cell>
          <cell r="E3489">
            <v>0</v>
          </cell>
          <cell r="F3489">
            <v>0</v>
          </cell>
          <cell r="G3489">
            <v>0</v>
          </cell>
        </row>
        <row r="3490">
          <cell r="B3490" t="str">
            <v>QUADROS / CAIXAS</v>
          </cell>
          <cell r="C3490">
            <v>0</v>
          </cell>
          <cell r="D3490">
            <v>0</v>
          </cell>
          <cell r="E3490">
            <v>0</v>
          </cell>
          <cell r="F3490">
            <v>0</v>
          </cell>
          <cell r="G3490">
            <v>131120.97</v>
          </cell>
        </row>
        <row r="3491">
          <cell r="B3491" t="str">
            <v>C0593</v>
          </cell>
          <cell r="C3491" t="str">
            <v>CAIXA AQUATIC PVC RÍGIDO REF. 921.07, C/ ENCAIXE</v>
          </cell>
          <cell r="D3491">
            <v>0</v>
          </cell>
          <cell r="E3491">
            <v>0</v>
          </cell>
          <cell r="F3491" t="str">
            <v>UN</v>
          </cell>
          <cell r="G3491">
            <v>94.81</v>
          </cell>
        </row>
        <row r="3492">
          <cell r="B3492" t="str">
            <v>C0594</v>
          </cell>
          <cell r="C3492" t="str">
            <v>CAIXA AQUATIC PVC RÍGIDO REF. 921.06 , S/ ENCAIXE</v>
          </cell>
          <cell r="D3492">
            <v>0</v>
          </cell>
          <cell r="E3492">
            <v>0</v>
          </cell>
          <cell r="F3492" t="str">
            <v>UN</v>
          </cell>
          <cell r="G3492">
            <v>84.4</v>
          </cell>
        </row>
        <row r="3493">
          <cell r="B3493" t="str">
            <v>C3504</v>
          </cell>
          <cell r="C3493" t="str">
            <v>CAIXA ALVENARIA / REBOCO / C/ TAMPA CONCRETO S/ FUNDO DI=30x30x50 cm</v>
          </cell>
          <cell r="D3493">
            <v>0</v>
          </cell>
          <cell r="E3493">
            <v>0</v>
          </cell>
          <cell r="F3493" t="str">
            <v>UN</v>
          </cell>
          <cell r="G3493">
            <v>94.24</v>
          </cell>
        </row>
        <row r="3494">
          <cell r="B3494" t="str">
            <v>C0591</v>
          </cell>
          <cell r="C3494" t="str">
            <v>CAIXA ALVENARIA/REBOCO C/TAMPA CONCRETO FUNDO BRITA 60x60x60cm</v>
          </cell>
          <cell r="D3494">
            <v>0</v>
          </cell>
          <cell r="E3494">
            <v>0</v>
          </cell>
          <cell r="F3494" t="str">
            <v>UN</v>
          </cell>
          <cell r="G3494">
            <v>170.18</v>
          </cell>
        </row>
        <row r="3495">
          <cell r="B3495" t="str">
            <v>C0592</v>
          </cell>
          <cell r="C3495" t="str">
            <v>CAIXA ALVENARIA/REBOCO C/TAMPA CONCRETO FUNDO BRITA 80x80x80cm</v>
          </cell>
          <cell r="D3495">
            <v>0</v>
          </cell>
          <cell r="E3495">
            <v>0</v>
          </cell>
          <cell r="F3495" t="str">
            <v>UN</v>
          </cell>
          <cell r="G3495">
            <v>258.67</v>
          </cell>
        </row>
        <row r="3496">
          <cell r="B3496" t="str">
            <v>C0596</v>
          </cell>
          <cell r="C3496" t="str">
            <v>CAIXA DE ALVENARIA C/ TAMPA SELADA PELA COELCE</v>
          </cell>
          <cell r="D3496">
            <v>0</v>
          </cell>
          <cell r="E3496">
            <v>0</v>
          </cell>
          <cell r="F3496" t="str">
            <v>UN</v>
          </cell>
          <cell r="G3496">
            <v>427.76</v>
          </cell>
        </row>
        <row r="3497">
          <cell r="B3497" t="str">
            <v>C0595</v>
          </cell>
          <cell r="C3497" t="str">
            <v>CAIXA DE ALUMINIO FUNDIDO (40X40X15)cm, C/TAMPA CEGA</v>
          </cell>
          <cell r="D3497">
            <v>0</v>
          </cell>
          <cell r="E3497">
            <v>0</v>
          </cell>
          <cell r="F3497" t="str">
            <v>UN</v>
          </cell>
          <cell r="G3497">
            <v>234.25</v>
          </cell>
        </row>
        <row r="3498">
          <cell r="B3498" t="str">
            <v>C3926</v>
          </cell>
          <cell r="C3498" t="str">
            <v>CAIXA DE CONCRETO P/ BASE METÁLICA</v>
          </cell>
          <cell r="D3498">
            <v>0</v>
          </cell>
          <cell r="E3498">
            <v>0</v>
          </cell>
          <cell r="F3498" t="str">
            <v>UN</v>
          </cell>
          <cell r="G3498">
            <v>400.34</v>
          </cell>
        </row>
        <row r="3499">
          <cell r="B3499" t="str">
            <v>C0598</v>
          </cell>
          <cell r="C3499" t="str">
            <v>CAIXA DE DERIVAÇÃO NO PISO 300X300MM OU 420X420MM</v>
          </cell>
          <cell r="D3499">
            <v>0</v>
          </cell>
          <cell r="E3499">
            <v>0</v>
          </cell>
          <cell r="F3499" t="str">
            <v>UN</v>
          </cell>
          <cell r="G3499">
            <v>51.71</v>
          </cell>
        </row>
        <row r="3500">
          <cell r="B3500" t="str">
            <v>C0620</v>
          </cell>
          <cell r="C3500" t="str">
            <v>CAIXA DE LIGAÇÃO C/TOMADA UNIVERSAL E TOMADA TEL.240X180MM</v>
          </cell>
          <cell r="D3500">
            <v>0</v>
          </cell>
          <cell r="E3500">
            <v>0</v>
          </cell>
          <cell r="F3500" t="str">
            <v>UN</v>
          </cell>
          <cell r="G3500">
            <v>106.54</v>
          </cell>
        </row>
        <row r="3501">
          <cell r="B3501" t="str">
            <v>C0617</v>
          </cell>
          <cell r="C3501" t="str">
            <v>CAIXA DE LIGAÇÃO C/2 TOMADAS UNIVERSAL E 2 P/TEL.250X250MM</v>
          </cell>
          <cell r="D3501">
            <v>0</v>
          </cell>
          <cell r="E3501">
            <v>0</v>
          </cell>
          <cell r="F3501" t="str">
            <v>UN</v>
          </cell>
          <cell r="G3501">
            <v>109.54</v>
          </cell>
        </row>
        <row r="3502">
          <cell r="B3502" t="str">
            <v>C0619</v>
          </cell>
          <cell r="C3502" t="str">
            <v>CAIXA DE LIGAÇÃO C/TOMADA P/TELEFONE D=9CM C/MOLDURA 11X11CM</v>
          </cell>
          <cell r="D3502">
            <v>0</v>
          </cell>
          <cell r="E3502">
            <v>0</v>
          </cell>
          <cell r="F3502" t="str">
            <v>UN</v>
          </cell>
          <cell r="G3502">
            <v>103.34</v>
          </cell>
        </row>
        <row r="3503">
          <cell r="B3503" t="str">
            <v>C0618</v>
          </cell>
          <cell r="C3503" t="str">
            <v>CAIXA DE LIGAÇÃO C/TOMADA DE 3P. D=9CM C/MOLDURA 11X11CM</v>
          </cell>
          <cell r="D3503">
            <v>0</v>
          </cell>
          <cell r="E3503">
            <v>0</v>
          </cell>
          <cell r="F3503" t="str">
            <v>UN</v>
          </cell>
          <cell r="G3503">
            <v>105.14</v>
          </cell>
        </row>
        <row r="3504">
          <cell r="B3504" t="str">
            <v>C0621</v>
          </cell>
          <cell r="C3504" t="str">
            <v>CAIXA DE LIGAÇÃO EM CHAPA AÇO ESTAMPADA, 3"X3", 4"X2",4"X4"</v>
          </cell>
          <cell r="D3504">
            <v>0</v>
          </cell>
          <cell r="E3504">
            <v>0</v>
          </cell>
          <cell r="F3504" t="str">
            <v>UN</v>
          </cell>
          <cell r="G3504">
            <v>4.6500000000000004</v>
          </cell>
        </row>
        <row r="3505">
          <cell r="B3505" t="str">
            <v>C0616</v>
          </cell>
          <cell r="C3505" t="str">
            <v>CAIXA DE LIGAÇÃO EM CHAPA AÇO ESTAMPADA 4"X6", 5"X5"</v>
          </cell>
          <cell r="D3505">
            <v>0</v>
          </cell>
          <cell r="E3505">
            <v>0</v>
          </cell>
          <cell r="F3505" t="str">
            <v>UN</v>
          </cell>
          <cell r="G3505">
            <v>9.25</v>
          </cell>
        </row>
        <row r="3506">
          <cell r="B3506" t="str">
            <v>C0622</v>
          </cell>
          <cell r="C3506" t="str">
            <v>CAIXA DE LIGAÇÃO PLÁSTICA DE SOBREPOR, SISTEMA "X"</v>
          </cell>
          <cell r="D3506">
            <v>0</v>
          </cell>
          <cell r="E3506">
            <v>0</v>
          </cell>
          <cell r="F3506" t="str">
            <v>UN</v>
          </cell>
          <cell r="G3506">
            <v>10.220000000000001</v>
          </cell>
        </row>
        <row r="3507">
          <cell r="B3507" t="str">
            <v>C4762</v>
          </cell>
          <cell r="C3507" t="str">
            <v>CAIXA DE LIGAÇÃO PVC 4" X 2"</v>
          </cell>
          <cell r="D3507">
            <v>0</v>
          </cell>
          <cell r="E3507">
            <v>0</v>
          </cell>
          <cell r="F3507" t="str">
            <v>UN</v>
          </cell>
          <cell r="G3507">
            <v>5.39</v>
          </cell>
        </row>
        <row r="3508">
          <cell r="B3508" t="str">
            <v>C4761</v>
          </cell>
          <cell r="C3508" t="str">
            <v>CAIXA DE LIGAÇÃO PVC 4" X 4"</v>
          </cell>
          <cell r="D3508">
            <v>0</v>
          </cell>
          <cell r="E3508">
            <v>0</v>
          </cell>
          <cell r="F3508" t="str">
            <v>UN</v>
          </cell>
          <cell r="G3508">
            <v>6.45</v>
          </cell>
        </row>
        <row r="3509">
          <cell r="B3509" t="str">
            <v>C0626</v>
          </cell>
          <cell r="C3509" t="str">
            <v>CAIXA DE PASSAGEM COM TAMPA PARAFUSADA 100X100X80mm</v>
          </cell>
          <cell r="D3509">
            <v>0</v>
          </cell>
          <cell r="E3509">
            <v>0</v>
          </cell>
          <cell r="F3509" t="str">
            <v>UN</v>
          </cell>
          <cell r="G3509">
            <v>16.98</v>
          </cell>
        </row>
        <row r="3510">
          <cell r="B3510" t="str">
            <v>C0627</v>
          </cell>
          <cell r="C3510" t="str">
            <v>CAIXA DE PASSAGEM COM TAMPA PARAFUSADA 150X150X80mm</v>
          </cell>
          <cell r="D3510">
            <v>0</v>
          </cell>
          <cell r="E3510">
            <v>0</v>
          </cell>
          <cell r="F3510" t="str">
            <v>UN</v>
          </cell>
          <cell r="G3510">
            <v>28.36</v>
          </cell>
        </row>
        <row r="3511">
          <cell r="B3511" t="str">
            <v>C0628</v>
          </cell>
          <cell r="C3511" t="str">
            <v>CAIXA DE PASSAGEM COM TAMPA PARAFUSADA 200X200X100mm</v>
          </cell>
          <cell r="D3511">
            <v>0</v>
          </cell>
          <cell r="E3511">
            <v>0</v>
          </cell>
          <cell r="F3511" t="str">
            <v>UN</v>
          </cell>
          <cell r="G3511">
            <v>49.01</v>
          </cell>
        </row>
        <row r="3512">
          <cell r="B3512" t="str">
            <v>C0629</v>
          </cell>
          <cell r="C3512" t="str">
            <v>CAIXA DE PASSAGEM COM TAMPA PARAFUSADA 400X400X150mm</v>
          </cell>
          <cell r="D3512">
            <v>0</v>
          </cell>
          <cell r="E3512">
            <v>0</v>
          </cell>
          <cell r="F3512" t="str">
            <v>UN</v>
          </cell>
          <cell r="G3512">
            <v>102.72</v>
          </cell>
        </row>
        <row r="3513">
          <cell r="B3513" t="str">
            <v>C0630</v>
          </cell>
          <cell r="C3513" t="str">
            <v>CAIXA DE PASSAGEM COM TAMPA PARAFUSADA 500X500X150mm</v>
          </cell>
          <cell r="D3513">
            <v>0</v>
          </cell>
          <cell r="E3513">
            <v>0</v>
          </cell>
          <cell r="F3513" t="str">
            <v>UN</v>
          </cell>
          <cell r="G3513">
            <v>124.42</v>
          </cell>
        </row>
        <row r="3514">
          <cell r="B3514" t="str">
            <v>C0636</v>
          </cell>
          <cell r="C3514" t="str">
            <v>CAIXA DE PASSAGEM EM ALVENARIA - 1/2 TIJOLO COMUM</v>
          </cell>
          <cell r="D3514">
            <v>0</v>
          </cell>
          <cell r="E3514">
            <v>0</v>
          </cell>
          <cell r="F3514" t="str">
            <v>M²</v>
          </cell>
          <cell r="G3514">
            <v>89.95</v>
          </cell>
        </row>
        <row r="3515">
          <cell r="B3515" t="str">
            <v>C0635</v>
          </cell>
          <cell r="C3515" t="str">
            <v>CAIXA DE PASSAGEM EM ALVENARIA - 1 TIJOLO COMUM</v>
          </cell>
          <cell r="D3515">
            <v>0</v>
          </cell>
          <cell r="E3515">
            <v>0</v>
          </cell>
          <cell r="F3515" t="str">
            <v>M²</v>
          </cell>
          <cell r="G3515">
            <v>140.47999999999999</v>
          </cell>
        </row>
        <row r="3516">
          <cell r="B3516" t="str">
            <v>C0631</v>
          </cell>
          <cell r="C3516" t="str">
            <v>CAIXA EM ALVENARIA (40X40X60cm) DE 1/2 TIJOLO COMUM, LASTRO DE BRITA E TAMPA DE CONCRETO</v>
          </cell>
          <cell r="D3516">
            <v>0</v>
          </cell>
          <cell r="E3516">
            <v>0</v>
          </cell>
          <cell r="F3516" t="str">
            <v>UN</v>
          </cell>
          <cell r="G3516">
            <v>151.99</v>
          </cell>
        </row>
        <row r="3517">
          <cell r="B3517">
            <v>0</v>
          </cell>
          <cell r="C3517">
            <v>0</v>
          </cell>
          <cell r="D3517">
            <v>0</v>
          </cell>
          <cell r="E3517">
            <v>0</v>
          </cell>
          <cell r="F3517">
            <v>0</v>
          </cell>
          <cell r="G3517">
            <v>0</v>
          </cell>
        </row>
        <row r="3518">
          <cell r="B3518" t="str">
            <v>C0624</v>
          </cell>
          <cell r="C3518" t="str">
            <v>CAIXA EM ALVENARIA (40X40X60cm) DE 1 TIJOLO COMUM, LASTRO DE BRITA E TAMPA DE CONCRETO</v>
          </cell>
          <cell r="D3518">
            <v>0</v>
          </cell>
          <cell r="E3518">
            <v>0</v>
          </cell>
          <cell r="F3518" t="str">
            <v>UN</v>
          </cell>
          <cell r="G3518">
            <v>257.41000000000003</v>
          </cell>
        </row>
        <row r="3519">
          <cell r="B3519">
            <v>0</v>
          </cell>
          <cell r="C3519">
            <v>0</v>
          </cell>
          <cell r="D3519">
            <v>0</v>
          </cell>
          <cell r="E3519">
            <v>0</v>
          </cell>
          <cell r="F3519">
            <v>0</v>
          </cell>
          <cell r="G3519">
            <v>0</v>
          </cell>
        </row>
        <row r="3520">
          <cell r="B3520" t="str">
            <v>C0632</v>
          </cell>
          <cell r="C3520" t="str">
            <v>CAIXA EM ALVENARIA (60X60X60cm) DE 1/2 TIJOLO COMUM, LASTRO DE BRITA E TAMPA DE CONCRETO</v>
          </cell>
          <cell r="D3520">
            <v>0</v>
          </cell>
          <cell r="E3520">
            <v>0</v>
          </cell>
          <cell r="F3520" t="str">
            <v>UN</v>
          </cell>
          <cell r="G3520">
            <v>236.09</v>
          </cell>
        </row>
        <row r="3521">
          <cell r="B3521">
            <v>0</v>
          </cell>
          <cell r="C3521">
            <v>0</v>
          </cell>
          <cell r="D3521">
            <v>0</v>
          </cell>
          <cell r="E3521">
            <v>0</v>
          </cell>
          <cell r="F3521">
            <v>0</v>
          </cell>
          <cell r="G3521">
            <v>0</v>
          </cell>
        </row>
        <row r="3522">
          <cell r="B3522" t="str">
            <v>C0625</v>
          </cell>
          <cell r="C3522" t="str">
            <v>CAIXA EM ALVENARIA (60X60X60cm) DE 1 TIJOLO COMUM, LASTRO DE BRITA E TAMPA DE CONCRETO</v>
          </cell>
          <cell r="D3522">
            <v>0</v>
          </cell>
          <cell r="E3522">
            <v>0</v>
          </cell>
          <cell r="F3522" t="str">
            <v>UN</v>
          </cell>
          <cell r="G3522">
            <v>367.57</v>
          </cell>
        </row>
        <row r="3523">
          <cell r="B3523">
            <v>0</v>
          </cell>
          <cell r="C3523">
            <v>0</v>
          </cell>
          <cell r="D3523">
            <v>0</v>
          </cell>
          <cell r="E3523">
            <v>0</v>
          </cell>
          <cell r="F3523">
            <v>0</v>
          </cell>
          <cell r="G3523">
            <v>0</v>
          </cell>
        </row>
        <row r="3524">
          <cell r="B3524" t="str">
            <v>C0634</v>
          </cell>
          <cell r="C3524" t="str">
            <v>CAIXA EM ALVENARIA (80X80X60cm) DE 1/2 TIJOLO COMUM, LASTRO DE BRITA E TAMPA DE CONCRETO</v>
          </cell>
          <cell r="D3524">
            <v>0</v>
          </cell>
          <cell r="E3524">
            <v>0</v>
          </cell>
          <cell r="F3524" t="str">
            <v>UN</v>
          </cell>
          <cell r="G3524">
            <v>326.07</v>
          </cell>
        </row>
        <row r="3525">
          <cell r="B3525">
            <v>0</v>
          </cell>
          <cell r="C3525">
            <v>0</v>
          </cell>
          <cell r="D3525">
            <v>0</v>
          </cell>
          <cell r="E3525">
            <v>0</v>
          </cell>
          <cell r="F3525">
            <v>0</v>
          </cell>
          <cell r="G3525">
            <v>0</v>
          </cell>
        </row>
        <row r="3526">
          <cell r="B3526" t="str">
            <v>C0633</v>
          </cell>
          <cell r="C3526" t="str">
            <v>CAIXA EM ALVENARIA (80X80X60cm) DE 1 TIJOLO COMUM, LASTRO DE BRITA E TAMPA DE CONCRETO</v>
          </cell>
          <cell r="D3526">
            <v>0</v>
          </cell>
          <cell r="E3526">
            <v>0</v>
          </cell>
          <cell r="F3526" t="str">
            <v>UN</v>
          </cell>
          <cell r="G3526">
            <v>480.64</v>
          </cell>
        </row>
        <row r="3527">
          <cell r="B3527">
            <v>0</v>
          </cell>
          <cell r="C3527">
            <v>0</v>
          </cell>
          <cell r="D3527">
            <v>0</v>
          </cell>
          <cell r="E3527">
            <v>0</v>
          </cell>
          <cell r="F3527">
            <v>0</v>
          </cell>
          <cell r="G3527">
            <v>0</v>
          </cell>
        </row>
        <row r="3528">
          <cell r="B3528" t="str">
            <v>C3927</v>
          </cell>
          <cell r="C3528" t="str">
            <v>CAIXA DE PASSAGEM TIPO A P/ BALIZAMENTO NOTURNO (80x80x80cm)</v>
          </cell>
          <cell r="D3528">
            <v>0</v>
          </cell>
          <cell r="E3528">
            <v>0</v>
          </cell>
          <cell r="F3528" t="str">
            <v>UN</v>
          </cell>
          <cell r="G3528">
            <v>550.61</v>
          </cell>
        </row>
        <row r="3529">
          <cell r="B3529" t="str">
            <v>C3928</v>
          </cell>
          <cell r="C3529" t="str">
            <v>CAIXA DE PASSAGEM TIPO B P/ BALIZAMENTO NOTURNO (150x150x80cm)</v>
          </cell>
          <cell r="D3529">
            <v>0</v>
          </cell>
          <cell r="E3529">
            <v>0</v>
          </cell>
          <cell r="F3529" t="str">
            <v>UN</v>
          </cell>
          <cell r="G3529">
            <v>931.89</v>
          </cell>
        </row>
        <row r="3530">
          <cell r="B3530" t="str">
            <v>C0654</v>
          </cell>
          <cell r="C3530" t="str">
            <v>CAIXA PRÉ MOLDADA CONC.P/ AR CONDICIONADO</v>
          </cell>
          <cell r="D3530">
            <v>0</v>
          </cell>
          <cell r="E3530">
            <v>0</v>
          </cell>
          <cell r="F3530" t="str">
            <v>UN</v>
          </cell>
          <cell r="G3530">
            <v>125.51</v>
          </cell>
        </row>
        <row r="3531">
          <cell r="B3531" t="str">
            <v>C0856</v>
          </cell>
          <cell r="C3531" t="str">
            <v>CONDULETE DE PVC DE 1/2", TIPO C - E - LL - LR</v>
          </cell>
          <cell r="D3531">
            <v>0</v>
          </cell>
          <cell r="E3531">
            <v>0</v>
          </cell>
          <cell r="F3531" t="str">
            <v>UN</v>
          </cell>
          <cell r="G3531">
            <v>12.41</v>
          </cell>
        </row>
        <row r="3532">
          <cell r="B3532" t="str">
            <v>C0857</v>
          </cell>
          <cell r="C3532" t="str">
            <v>CONDULETE DE PVC DE 3/4" TIPO C - E - LL - LR</v>
          </cell>
          <cell r="D3532">
            <v>0</v>
          </cell>
          <cell r="E3532">
            <v>0</v>
          </cell>
          <cell r="F3532" t="str">
            <v>UN</v>
          </cell>
          <cell r="G3532">
            <v>15.89</v>
          </cell>
        </row>
        <row r="3533">
          <cell r="B3533" t="str">
            <v>C0855</v>
          </cell>
          <cell r="C3533" t="str">
            <v>CONDULETE DE PVC DE 1" TIPO C - E - LL - LR</v>
          </cell>
          <cell r="D3533">
            <v>0</v>
          </cell>
          <cell r="E3533">
            <v>0</v>
          </cell>
          <cell r="F3533" t="str">
            <v>UN</v>
          </cell>
          <cell r="G3533">
            <v>21.96</v>
          </cell>
        </row>
        <row r="3534">
          <cell r="B3534" t="str">
            <v>C1406</v>
          </cell>
          <cell r="C3534" t="str">
            <v>FORNECIMENTO E INSTALAÇÃO DE BARRAMENTO DE COBRE P/QUADROS</v>
          </cell>
          <cell r="D3534">
            <v>0</v>
          </cell>
          <cell r="E3534">
            <v>0</v>
          </cell>
          <cell r="F3534" t="str">
            <v>KG</v>
          </cell>
          <cell r="G3534">
            <v>95.43</v>
          </cell>
        </row>
        <row r="3535">
          <cell r="B3535" t="str">
            <v>C3781</v>
          </cell>
          <cell r="C3535" t="str">
            <v>MEDIÇÃO TRIFÁSICA INSTALADA EM MURO - SAÍDA SUBTRRÂNEA</v>
          </cell>
          <cell r="D3535">
            <v>0</v>
          </cell>
          <cell r="E3535">
            <v>0</v>
          </cell>
          <cell r="F3535" t="str">
            <v>UN</v>
          </cell>
          <cell r="G3535">
            <v>1905.8</v>
          </cell>
        </row>
        <row r="3536">
          <cell r="B3536" t="str">
            <v>C3564</v>
          </cell>
          <cell r="C3536" t="str">
            <v>MUTIRÃO MISTO - CAIXA DE LIGAÇÃO EM CHAPA AÇO ESTAMPADA, 3"X3", 4"X2", 4"X4"</v>
          </cell>
          <cell r="D3536">
            <v>0</v>
          </cell>
          <cell r="E3536">
            <v>0</v>
          </cell>
          <cell r="F3536" t="str">
            <v>UN</v>
          </cell>
          <cell r="G3536">
            <v>3.08</v>
          </cell>
        </row>
        <row r="3537">
          <cell r="B3537" t="str">
            <v>C3578</v>
          </cell>
          <cell r="C3537" t="str">
            <v>MUTIRÃO MISTO - QUADRO DE MEDIÇÃO PADRÃO COELCE</v>
          </cell>
          <cell r="D3537">
            <v>0</v>
          </cell>
          <cell r="E3537">
            <v>0</v>
          </cell>
          <cell r="F3537" t="str">
            <v>UN</v>
          </cell>
          <cell r="G3537">
            <v>58.26</v>
          </cell>
        </row>
        <row r="3538">
          <cell r="B3538" t="str">
            <v>C1895</v>
          </cell>
          <cell r="C3538" t="str">
            <v>PETROLET ALUMÍNIO DE 1/2", TIPO T - X - L</v>
          </cell>
          <cell r="D3538">
            <v>0</v>
          </cell>
          <cell r="E3538">
            <v>0</v>
          </cell>
          <cell r="F3538" t="str">
            <v>UN</v>
          </cell>
          <cell r="G3538">
            <v>12.79</v>
          </cell>
        </row>
        <row r="3539">
          <cell r="B3539" t="str">
            <v>C1890</v>
          </cell>
          <cell r="C3539" t="str">
            <v>PETROLET ALUMÍNIO DE 3/4", TIPO T - X - L</v>
          </cell>
          <cell r="D3539">
            <v>0</v>
          </cell>
          <cell r="E3539">
            <v>0</v>
          </cell>
          <cell r="F3539" t="str">
            <v>UN</v>
          </cell>
          <cell r="G3539">
            <v>17.010000000000002</v>
          </cell>
        </row>
        <row r="3540">
          <cell r="B3540" t="str">
            <v>C1894</v>
          </cell>
          <cell r="C3540" t="str">
            <v>PETROLET ALUMÍNIO DE 1", TIPO T - X - L</v>
          </cell>
          <cell r="D3540">
            <v>0</v>
          </cell>
          <cell r="E3540">
            <v>0</v>
          </cell>
          <cell r="F3540" t="str">
            <v>UN</v>
          </cell>
          <cell r="G3540">
            <v>23.17</v>
          </cell>
        </row>
        <row r="3541">
          <cell r="B3541" t="str">
            <v>C1893</v>
          </cell>
          <cell r="C3541" t="str">
            <v>PETROLET ALUMÍNIO DE 1 1/4", TIPO T - X - L</v>
          </cell>
          <cell r="D3541">
            <v>0</v>
          </cell>
          <cell r="E3541">
            <v>0</v>
          </cell>
          <cell r="F3541" t="str">
            <v>UN</v>
          </cell>
          <cell r="G3541">
            <v>34.700000000000003</v>
          </cell>
        </row>
        <row r="3542">
          <cell r="B3542" t="str">
            <v>C1892</v>
          </cell>
          <cell r="C3542" t="str">
            <v>PETROLET ALUMÍNIO DE 1 1/2", TIPO T - X - L</v>
          </cell>
          <cell r="D3542">
            <v>0</v>
          </cell>
          <cell r="E3542">
            <v>0</v>
          </cell>
          <cell r="F3542" t="str">
            <v>UN</v>
          </cell>
          <cell r="G3542">
            <v>39.700000000000003</v>
          </cell>
        </row>
        <row r="3543">
          <cell r="B3543" t="str">
            <v>C1896</v>
          </cell>
          <cell r="C3543" t="str">
            <v>PETROLET ALUMÍNIO DE 2", TIPO T - X - L</v>
          </cell>
          <cell r="D3543">
            <v>0</v>
          </cell>
          <cell r="E3543">
            <v>0</v>
          </cell>
          <cell r="F3543" t="str">
            <v>UN</v>
          </cell>
          <cell r="G3543">
            <v>55.87</v>
          </cell>
        </row>
        <row r="3544">
          <cell r="B3544" t="str">
            <v>C1887</v>
          </cell>
          <cell r="C3544" t="str">
            <v>PETROLET ALUMÍNIO DE 2 1/2", TIPO T - X - L</v>
          </cell>
          <cell r="D3544">
            <v>0</v>
          </cell>
          <cell r="E3544">
            <v>0</v>
          </cell>
          <cell r="F3544" t="str">
            <v>UN</v>
          </cell>
          <cell r="G3544">
            <v>94.19</v>
          </cell>
        </row>
        <row r="3545">
          <cell r="B3545" t="str">
            <v>C1889</v>
          </cell>
          <cell r="C3545" t="str">
            <v>PETROLET ALUMÍNIO DE 3", TIPO T - X - L</v>
          </cell>
          <cell r="D3545">
            <v>0</v>
          </cell>
          <cell r="E3545">
            <v>0</v>
          </cell>
          <cell r="F3545" t="str">
            <v>UN</v>
          </cell>
          <cell r="G3545">
            <v>126.35</v>
          </cell>
        </row>
        <row r="3546">
          <cell r="B3546" t="str">
            <v>C1888</v>
          </cell>
          <cell r="C3546" t="str">
            <v>PETROLET ALUMÍNIO DE 3 1/2", TIPO T - X - L</v>
          </cell>
          <cell r="D3546">
            <v>0</v>
          </cell>
          <cell r="E3546">
            <v>0</v>
          </cell>
          <cell r="F3546" t="str">
            <v>UN</v>
          </cell>
          <cell r="G3546">
            <v>136.99</v>
          </cell>
        </row>
        <row r="3547">
          <cell r="B3547" t="str">
            <v>C1891</v>
          </cell>
          <cell r="C3547" t="str">
            <v>PETROLET ALUMÍNIO DE 4", TIPO T - X - L</v>
          </cell>
          <cell r="D3547">
            <v>0</v>
          </cell>
          <cell r="E3547">
            <v>0</v>
          </cell>
          <cell r="F3547" t="str">
            <v>UN</v>
          </cell>
          <cell r="G3547">
            <v>225.22</v>
          </cell>
        </row>
        <row r="3548">
          <cell r="B3548" t="str">
            <v>C1946</v>
          </cell>
          <cell r="C3548" t="str">
            <v>PONTE DE CRUZAMENTO EM CAIXA DE DERIVAÇÃO</v>
          </cell>
          <cell r="D3548">
            <v>0</v>
          </cell>
          <cell r="E3548">
            <v>0</v>
          </cell>
          <cell r="F3548" t="str">
            <v>UN</v>
          </cell>
          <cell r="G3548">
            <v>16.760000000000002</v>
          </cell>
        </row>
        <row r="3549">
          <cell r="B3549" t="str">
            <v>C2064</v>
          </cell>
          <cell r="C3549" t="str">
            <v>QUADRO ANUNCIADOR DE ENFERMARIA</v>
          </cell>
          <cell r="D3549">
            <v>0</v>
          </cell>
          <cell r="E3549">
            <v>0</v>
          </cell>
          <cell r="F3549" t="str">
            <v>UN</v>
          </cell>
          <cell r="G3549">
            <v>110.73</v>
          </cell>
        </row>
        <row r="3550">
          <cell r="B3550" t="str">
            <v>C2090</v>
          </cell>
          <cell r="C3550" t="str">
            <v>QUADRO P/ MEDIÇÃO EM POSTE DE CONCRETO</v>
          </cell>
          <cell r="D3550">
            <v>0</v>
          </cell>
          <cell r="E3550">
            <v>0</v>
          </cell>
          <cell r="F3550" t="str">
            <v>UN</v>
          </cell>
          <cell r="G3550">
            <v>1127.6099999999999</v>
          </cell>
        </row>
        <row r="3551">
          <cell r="B3551" t="str">
            <v>C2092</v>
          </cell>
          <cell r="C3551" t="str">
            <v>QUADRO P/ MEDIÇÃO PRIMÁRIA 15KV</v>
          </cell>
          <cell r="D3551">
            <v>0</v>
          </cell>
          <cell r="E3551">
            <v>0</v>
          </cell>
          <cell r="F3551" t="str">
            <v>UN</v>
          </cell>
          <cell r="G3551">
            <v>1099.77</v>
          </cell>
        </row>
        <row r="3552">
          <cell r="B3552" t="str">
            <v>C2091</v>
          </cell>
          <cell r="C3552" t="str">
            <v>QUADRO P/ MEDIÇÃO PRIMÁRIA 15KV HORA-SAZONAL</v>
          </cell>
          <cell r="D3552">
            <v>0</v>
          </cell>
          <cell r="E3552">
            <v>0</v>
          </cell>
          <cell r="F3552" t="str">
            <v>UN</v>
          </cell>
          <cell r="G3552">
            <v>1107.82</v>
          </cell>
        </row>
        <row r="3553">
          <cell r="B3553" t="str">
            <v>C2065</v>
          </cell>
          <cell r="C3553" t="str">
            <v>QUADRO DE COMANDO DE BOMBAS - COMPLETO</v>
          </cell>
          <cell r="D3553">
            <v>0</v>
          </cell>
          <cell r="E3553">
            <v>0</v>
          </cell>
          <cell r="F3553" t="str">
            <v>UN</v>
          </cell>
          <cell r="G3553">
            <v>269.43</v>
          </cell>
        </row>
        <row r="3554">
          <cell r="B3554" t="str">
            <v>C2076</v>
          </cell>
          <cell r="C3554" t="str">
            <v>QUADRO DE DISTRIBUIÇÃO EMBUTIR ATE 3 DIVISÕES, S/BARRAMENTO</v>
          </cell>
          <cell r="D3554">
            <v>0</v>
          </cell>
          <cell r="E3554">
            <v>0</v>
          </cell>
          <cell r="F3554" t="str">
            <v>UN</v>
          </cell>
          <cell r="G3554">
            <v>37.92</v>
          </cell>
        </row>
        <row r="3555">
          <cell r="B3555" t="str">
            <v>C2078</v>
          </cell>
          <cell r="C3555" t="str">
            <v>QUADRO DE DISTRIBUIÇÃO EMBUTIR ATE 6 DIVISÕES, S/BARRAMENTO</v>
          </cell>
          <cell r="D3555">
            <v>0</v>
          </cell>
          <cell r="E3555">
            <v>0</v>
          </cell>
          <cell r="F3555" t="str">
            <v>UN</v>
          </cell>
          <cell r="G3555">
            <v>52.62</v>
          </cell>
        </row>
        <row r="3556">
          <cell r="B3556" t="str">
            <v>C2066</v>
          </cell>
          <cell r="C3556" t="str">
            <v>QUADRO DE DISTRIBUIÇÃO DE LUZ SOBREPOR ATE 6 DIVISÕES, C/BARRAMENTO</v>
          </cell>
          <cell r="D3556">
            <v>0</v>
          </cell>
          <cell r="E3556">
            <v>0</v>
          </cell>
          <cell r="F3556" t="str">
            <v>UN</v>
          </cell>
          <cell r="G3556">
            <v>138.19999999999999</v>
          </cell>
        </row>
        <row r="3557">
          <cell r="B3557" t="str">
            <v>C2077</v>
          </cell>
          <cell r="C3557" t="str">
            <v>QUADRO DE DISTRIBUIÇÃO DE LUZ EMBUTIR ATE 6 DIVISÕES, C/BARRAMENTO</v>
          </cell>
          <cell r="D3557">
            <v>0</v>
          </cell>
          <cell r="E3557">
            <v>0</v>
          </cell>
          <cell r="F3557" t="str">
            <v>UN</v>
          </cell>
          <cell r="G3557">
            <v>138.19999999999999</v>
          </cell>
        </row>
        <row r="3558">
          <cell r="B3558" t="str">
            <v>C2067</v>
          </cell>
          <cell r="C3558" t="str">
            <v>QUADRO DE DISTRIBUIÇÃO DE LUZ EMBUTIR ATÉ 12 DIVISÕES 207X332X95mm, C/BARRAMENTO</v>
          </cell>
          <cell r="D3558">
            <v>0</v>
          </cell>
          <cell r="E3558">
            <v>0</v>
          </cell>
          <cell r="F3558" t="str">
            <v>UN</v>
          </cell>
          <cell r="G3558">
            <v>257.38</v>
          </cell>
        </row>
        <row r="3559">
          <cell r="B3559">
            <v>0</v>
          </cell>
          <cell r="C3559">
            <v>0</v>
          </cell>
          <cell r="D3559">
            <v>0</v>
          </cell>
          <cell r="E3559">
            <v>0</v>
          </cell>
          <cell r="F3559">
            <v>0</v>
          </cell>
          <cell r="G3559">
            <v>0</v>
          </cell>
        </row>
        <row r="3560">
          <cell r="B3560" t="str">
            <v>C2068</v>
          </cell>
          <cell r="C3560" t="str">
            <v>QUADRO DE DISTRIBUIÇÃO DE LUZ EMBUTIR ATÉ 24 DIVISÕES 332X332X95mm, C/BARRAMENTO</v>
          </cell>
          <cell r="D3560">
            <v>0</v>
          </cell>
          <cell r="E3560">
            <v>0</v>
          </cell>
          <cell r="F3560" t="str">
            <v>UN</v>
          </cell>
          <cell r="G3560">
            <v>301.14</v>
          </cell>
        </row>
        <row r="3561">
          <cell r="B3561">
            <v>0</v>
          </cell>
          <cell r="C3561">
            <v>0</v>
          </cell>
          <cell r="D3561">
            <v>0</v>
          </cell>
          <cell r="E3561">
            <v>0</v>
          </cell>
          <cell r="F3561">
            <v>0</v>
          </cell>
          <cell r="G3561">
            <v>0</v>
          </cell>
        </row>
        <row r="3562">
          <cell r="B3562" t="str">
            <v>C2069</v>
          </cell>
          <cell r="C3562" t="str">
            <v>QUADRO DE DISTRIBUIÇÃO DE LUZ EMBUTIR ATÉ 36 DIVISÕES 457X332X95mm, C/ BARRAMENTO</v>
          </cell>
          <cell r="D3562">
            <v>0</v>
          </cell>
          <cell r="E3562">
            <v>0</v>
          </cell>
          <cell r="F3562" t="str">
            <v>UN</v>
          </cell>
          <cell r="G3562">
            <v>332.35</v>
          </cell>
        </row>
        <row r="3563">
          <cell r="B3563">
            <v>0</v>
          </cell>
          <cell r="C3563">
            <v>0</v>
          </cell>
          <cell r="D3563">
            <v>0</v>
          </cell>
          <cell r="E3563">
            <v>0</v>
          </cell>
          <cell r="F3563">
            <v>0</v>
          </cell>
          <cell r="G3563">
            <v>0</v>
          </cell>
        </row>
        <row r="3564">
          <cell r="B3564" t="str">
            <v>C2071</v>
          </cell>
          <cell r="C3564" t="str">
            <v>QUADRO DE DISTRIBUIÇÃO DE LUZ EMBUTIR ATÉ 72 DIVISÕES 457X646X95mm, C/BARRAMENTO</v>
          </cell>
          <cell r="D3564">
            <v>0</v>
          </cell>
          <cell r="E3564">
            <v>0</v>
          </cell>
          <cell r="F3564" t="str">
            <v>UN</v>
          </cell>
          <cell r="G3564">
            <v>569.20000000000005</v>
          </cell>
        </row>
        <row r="3565">
          <cell r="B3565">
            <v>0</v>
          </cell>
          <cell r="C3565">
            <v>0</v>
          </cell>
          <cell r="D3565">
            <v>0</v>
          </cell>
          <cell r="E3565">
            <v>0</v>
          </cell>
          <cell r="F3565">
            <v>0</v>
          </cell>
          <cell r="G3565">
            <v>0</v>
          </cell>
        </row>
        <row r="3566">
          <cell r="B3566" t="str">
            <v>C2070</v>
          </cell>
          <cell r="C3566" t="str">
            <v>QUADRO DE DISTRIBUIÇÃO DE LUZ EMBUTIR ATÉ 72 DIVISÕES 457X646X150mm, C/BARRAMENTO</v>
          </cell>
          <cell r="D3566">
            <v>0</v>
          </cell>
          <cell r="E3566">
            <v>0</v>
          </cell>
          <cell r="F3566" t="str">
            <v>UN</v>
          </cell>
          <cell r="G3566">
            <v>600.38</v>
          </cell>
        </row>
        <row r="3567">
          <cell r="B3567">
            <v>0</v>
          </cell>
          <cell r="C3567">
            <v>0</v>
          </cell>
          <cell r="D3567">
            <v>0</v>
          </cell>
          <cell r="E3567">
            <v>0</v>
          </cell>
          <cell r="F3567">
            <v>0</v>
          </cell>
          <cell r="G3567">
            <v>0</v>
          </cell>
        </row>
        <row r="3568">
          <cell r="B3568" t="str">
            <v>C2072</v>
          </cell>
          <cell r="C3568" t="str">
            <v>QUADRO DE DISTRIBUIÇÃO DE LUZ SOBREPOR ATÉ 12 DIVISÕES 255X315X135mm, C/BARRAMENTO</v>
          </cell>
          <cell r="D3568">
            <v>0</v>
          </cell>
          <cell r="E3568">
            <v>0</v>
          </cell>
          <cell r="F3568" t="str">
            <v>UN</v>
          </cell>
          <cell r="G3568">
            <v>284.47000000000003</v>
          </cell>
        </row>
        <row r="3569">
          <cell r="B3569">
            <v>0</v>
          </cell>
          <cell r="C3569">
            <v>0</v>
          </cell>
          <cell r="D3569">
            <v>0</v>
          </cell>
          <cell r="E3569">
            <v>0</v>
          </cell>
          <cell r="F3569">
            <v>0</v>
          </cell>
          <cell r="G3569">
            <v>0</v>
          </cell>
        </row>
        <row r="3570">
          <cell r="B3570" t="str">
            <v>C2075</v>
          </cell>
          <cell r="C3570" t="str">
            <v>QUADRO DE DISTRIBUIÇÃO DE LUZ.SOBREPOR ATÉ 24 DIVISÕES 450X315X135mm, C/BARRAMENTO</v>
          </cell>
          <cell r="D3570">
            <v>0</v>
          </cell>
          <cell r="E3570">
            <v>0</v>
          </cell>
          <cell r="F3570" t="str">
            <v>UN</v>
          </cell>
          <cell r="G3570">
            <v>374.52</v>
          </cell>
        </row>
        <row r="3571">
          <cell r="B3571">
            <v>0</v>
          </cell>
          <cell r="C3571">
            <v>0</v>
          </cell>
          <cell r="D3571">
            <v>0</v>
          </cell>
          <cell r="E3571">
            <v>0</v>
          </cell>
          <cell r="F3571">
            <v>0</v>
          </cell>
          <cell r="G3571">
            <v>0</v>
          </cell>
        </row>
        <row r="3572">
          <cell r="B3572" t="str">
            <v>C2074</v>
          </cell>
          <cell r="C3572" t="str">
            <v>QUADRO DE DISTRIBUIÇÃO DE LUZ.SOBREPOR ATE 64 DIVISÕES 650X440X205mm, C/BARRAMENTO</v>
          </cell>
          <cell r="D3572">
            <v>0</v>
          </cell>
          <cell r="E3572">
            <v>0</v>
          </cell>
          <cell r="F3572" t="str">
            <v>UN</v>
          </cell>
          <cell r="G3572">
            <v>576.45000000000005</v>
          </cell>
        </row>
        <row r="3573">
          <cell r="B3573">
            <v>0</v>
          </cell>
          <cell r="C3573">
            <v>0</v>
          </cell>
          <cell r="D3573">
            <v>0</v>
          </cell>
          <cell r="E3573">
            <v>0</v>
          </cell>
          <cell r="F3573">
            <v>0</v>
          </cell>
          <cell r="G3573">
            <v>0</v>
          </cell>
        </row>
        <row r="3574">
          <cell r="B3574" t="str">
            <v>C2073</v>
          </cell>
          <cell r="C3574" t="str">
            <v>QUADRO DE DISTRIBUIÇÃO DE LUZ SOBREPOR ATÉ 128 DIVISÕES 650X875X205mm, C/BARRAMENTO</v>
          </cell>
          <cell r="D3574">
            <v>0</v>
          </cell>
          <cell r="E3574">
            <v>0</v>
          </cell>
          <cell r="F3574" t="str">
            <v>UN</v>
          </cell>
          <cell r="G3574">
            <v>821.3</v>
          </cell>
        </row>
        <row r="3575">
          <cell r="B3575">
            <v>0</v>
          </cell>
          <cell r="C3575">
            <v>0</v>
          </cell>
          <cell r="D3575">
            <v>0</v>
          </cell>
          <cell r="E3575">
            <v>0</v>
          </cell>
          <cell r="F3575">
            <v>0</v>
          </cell>
          <cell r="G3575">
            <v>0</v>
          </cell>
        </row>
        <row r="3576">
          <cell r="B3576" t="str">
            <v>C2062</v>
          </cell>
          <cell r="C3576" t="str">
            <v>QUADRO DE DISTRIBUIÇÃO GERAL BAIXA TENSÃO, C/ACESSÓRIOS - 1UN DE MEDIÇÃO</v>
          </cell>
          <cell r="D3576">
            <v>0</v>
          </cell>
          <cell r="E3576">
            <v>0</v>
          </cell>
          <cell r="F3576" t="str">
            <v>UN</v>
          </cell>
          <cell r="G3576">
            <v>1865.6</v>
          </cell>
        </row>
        <row r="3577">
          <cell r="B3577" t="str">
            <v>C2061</v>
          </cell>
          <cell r="C3577" t="str">
            <v>QUADRO DE DISTRIBUIÇÃO GERAL BAIXA TENSÃO, C/ACESSÓRIOS- 3UN DE MEDIÇÃO</v>
          </cell>
          <cell r="D3577">
            <v>0</v>
          </cell>
          <cell r="E3577">
            <v>0</v>
          </cell>
          <cell r="F3577" t="str">
            <v>UN</v>
          </cell>
          <cell r="G3577">
            <v>2497.4899999999998</v>
          </cell>
        </row>
        <row r="3578">
          <cell r="B3578" t="str">
            <v>C2084</v>
          </cell>
          <cell r="C3578" t="str">
            <v>QUADRO DE DISTRIBUIÇÃO, PADRÃO TELEBRÁS 200X200X120mm</v>
          </cell>
          <cell r="D3578">
            <v>0</v>
          </cell>
          <cell r="E3578">
            <v>0</v>
          </cell>
          <cell r="F3578" t="str">
            <v>UN</v>
          </cell>
          <cell r="G3578">
            <v>57.98</v>
          </cell>
        </row>
        <row r="3579">
          <cell r="B3579" t="str">
            <v>C2085</v>
          </cell>
          <cell r="C3579" t="str">
            <v>QUADRO DE DISTRIBUIÇÃO, PADRÃO TELEBRÁS 400X400X120mm</v>
          </cell>
          <cell r="D3579">
            <v>0</v>
          </cell>
          <cell r="E3579">
            <v>0</v>
          </cell>
          <cell r="F3579" t="str">
            <v>UN</v>
          </cell>
          <cell r="G3579">
            <v>103.44</v>
          </cell>
        </row>
        <row r="3580">
          <cell r="B3580" t="str">
            <v>C2086</v>
          </cell>
          <cell r="C3580" t="str">
            <v>QUADRO DE DISTRIBUIÇÃO, PADRÃO TELEBRÁS 600X600X120mm</v>
          </cell>
          <cell r="D3580">
            <v>0</v>
          </cell>
          <cell r="E3580">
            <v>0</v>
          </cell>
          <cell r="F3580" t="str">
            <v>UN</v>
          </cell>
          <cell r="G3580">
            <v>164.2</v>
          </cell>
        </row>
        <row r="3581">
          <cell r="B3581" t="str">
            <v>C2087</v>
          </cell>
          <cell r="C3581" t="str">
            <v>QUADRO DE DISTRIBUIÇÃO, PADRÃO TELEBRÁS 800X800X120mm</v>
          </cell>
          <cell r="D3581">
            <v>0</v>
          </cell>
          <cell r="E3581">
            <v>0</v>
          </cell>
          <cell r="F3581" t="str">
            <v>UN</v>
          </cell>
          <cell r="G3581">
            <v>284.8</v>
          </cell>
        </row>
        <row r="3582">
          <cell r="B3582" t="str">
            <v>C2080</v>
          </cell>
          <cell r="C3582" t="str">
            <v>QUADRO DE DISTRIBUIÇÃO, PADRÃO TELEBRAS 1200X1000X150mm</v>
          </cell>
          <cell r="D3582">
            <v>0</v>
          </cell>
          <cell r="E3582">
            <v>0</v>
          </cell>
          <cell r="F3582" t="str">
            <v>UN</v>
          </cell>
          <cell r="G3582">
            <v>443.78</v>
          </cell>
        </row>
        <row r="3583">
          <cell r="B3583" t="str">
            <v>C2081</v>
          </cell>
          <cell r="C3583" t="str">
            <v>QUADRO DE DISTRIBUIÇÃO, PADRÃO TELEBRAS 1200X1200X150mm</v>
          </cell>
          <cell r="D3583">
            <v>0</v>
          </cell>
          <cell r="E3583">
            <v>0</v>
          </cell>
          <cell r="F3583" t="str">
            <v>UN</v>
          </cell>
          <cell r="G3583">
            <v>493.78</v>
          </cell>
        </row>
        <row r="3584">
          <cell r="B3584" t="str">
            <v>C2079</v>
          </cell>
          <cell r="C3584" t="str">
            <v>QUADRO DE DISTRIBUIÇÃO PADRÃO TELEBRAS-1200X1500X150mm</v>
          </cell>
          <cell r="D3584">
            <v>0</v>
          </cell>
          <cell r="E3584">
            <v>0</v>
          </cell>
          <cell r="F3584" t="str">
            <v>UN</v>
          </cell>
          <cell r="G3584">
            <v>537.64</v>
          </cell>
        </row>
        <row r="3585">
          <cell r="B3585" t="str">
            <v>C2082</v>
          </cell>
          <cell r="C3585" t="str">
            <v>QUADRO DE DISTRIBUIÇÃO, PADRÃO TELEBRAS 1200X1700X150mm</v>
          </cell>
          <cell r="D3585">
            <v>0</v>
          </cell>
          <cell r="E3585">
            <v>0</v>
          </cell>
          <cell r="F3585" t="str">
            <v>UN</v>
          </cell>
          <cell r="G3585">
            <v>845.7</v>
          </cell>
        </row>
        <row r="3586">
          <cell r="B3586" t="str">
            <v>C2088</v>
          </cell>
          <cell r="C3586" t="str">
            <v>QUADRO DE FORÇA, C/ BARRAMENTO (0.90X1.90X0.60)M</v>
          </cell>
          <cell r="D3586">
            <v>0</v>
          </cell>
          <cell r="E3586">
            <v>0</v>
          </cell>
          <cell r="F3586" t="str">
            <v>UN</v>
          </cell>
          <cell r="G3586">
            <v>2731.66</v>
          </cell>
        </row>
        <row r="3587">
          <cell r="B3587" t="str">
            <v>C2089</v>
          </cell>
          <cell r="C3587" t="str">
            <v>QUADRO DE FORÇA, C/ BARRAMENTO (1.80X1.90X0.60)M</v>
          </cell>
          <cell r="D3587">
            <v>0</v>
          </cell>
          <cell r="E3587">
            <v>0</v>
          </cell>
          <cell r="F3587" t="str">
            <v>UN</v>
          </cell>
          <cell r="G3587">
            <v>5369.76</v>
          </cell>
        </row>
        <row r="3588">
          <cell r="B3588" t="str">
            <v>C3925</v>
          </cell>
          <cell r="C3588" t="str">
            <v>QUADRO DE FORÇA P/ 10kW</v>
          </cell>
          <cell r="D3588">
            <v>0</v>
          </cell>
          <cell r="E3588">
            <v>0</v>
          </cell>
          <cell r="F3588" t="str">
            <v>UN</v>
          </cell>
          <cell r="G3588">
            <v>9119.25</v>
          </cell>
        </row>
        <row r="3589">
          <cell r="B3589" t="str">
            <v>C3579</v>
          </cell>
          <cell r="C3589" t="str">
            <v>QUADRO DE MEDIÇÃO PADRÃO COELCE - PADRÃO POPULAR</v>
          </cell>
          <cell r="D3589">
            <v>0</v>
          </cell>
          <cell r="E3589">
            <v>0</v>
          </cell>
          <cell r="F3589" t="str">
            <v>UN</v>
          </cell>
          <cell r="G3589">
            <v>68.739999999999995</v>
          </cell>
        </row>
        <row r="3590">
          <cell r="B3590" t="str">
            <v>C3969</v>
          </cell>
          <cell r="C3590" t="str">
            <v>QUADRO GERAL MÉDIA TENSÃO</v>
          </cell>
          <cell r="D3590">
            <v>0</v>
          </cell>
          <cell r="E3590">
            <v>0</v>
          </cell>
          <cell r="F3590" t="str">
            <v>UN</v>
          </cell>
          <cell r="G3590">
            <v>79102.25</v>
          </cell>
        </row>
        <row r="3591">
          <cell r="B3591" t="str">
            <v>C4027</v>
          </cell>
          <cell r="C3591" t="str">
            <v>QUADRO GERAL, COM BARRAMENTO - 15 kV, METÁLICO CHAPA 11MSG, PINTURA EPÓXI, 2,30 x 1,00 x 2,00 - INSTALADO</v>
          </cell>
          <cell r="D3591">
            <v>0</v>
          </cell>
          <cell r="E3591">
            <v>0</v>
          </cell>
          <cell r="F3591" t="str">
            <v>CJ</v>
          </cell>
          <cell r="G3591">
            <v>8922.49</v>
          </cell>
        </row>
        <row r="3592">
          <cell r="B3592">
            <v>0</v>
          </cell>
          <cell r="C3592">
            <v>0</v>
          </cell>
          <cell r="D3592">
            <v>0</v>
          </cell>
          <cell r="E3592">
            <v>0</v>
          </cell>
          <cell r="F3592">
            <v>0</v>
          </cell>
          <cell r="G3592">
            <v>0</v>
          </cell>
        </row>
        <row r="3593">
          <cell r="B3593" t="str">
            <v>C4052</v>
          </cell>
          <cell r="C3593" t="str">
            <v>QUADRO METÁLICO (600 x 400 x 400)mm - INSTALADO</v>
          </cell>
          <cell r="D3593">
            <v>0</v>
          </cell>
          <cell r="E3593">
            <v>0</v>
          </cell>
          <cell r="F3593" t="str">
            <v>UN</v>
          </cell>
          <cell r="G3593">
            <v>1037.9000000000001</v>
          </cell>
        </row>
        <row r="3594">
          <cell r="B3594" t="str">
            <v>C2299</v>
          </cell>
          <cell r="C3594" t="str">
            <v xml:space="preserve">TAMPA DE CONCRETO ESP.= 5cm P/CAIXA EM ALVENARIA </v>
          </cell>
          <cell r="D3594">
            <v>0</v>
          </cell>
          <cell r="E3594">
            <v>0</v>
          </cell>
          <cell r="F3594" t="str">
            <v>M²</v>
          </cell>
          <cell r="G3594">
            <v>122.84</v>
          </cell>
        </row>
        <row r="3595">
          <cell r="B3595" t="str">
            <v>FIOS, CABOS E ACESSÓRIOS</v>
          </cell>
          <cell r="C3595">
            <v>0</v>
          </cell>
          <cell r="D3595">
            <v>0</v>
          </cell>
          <cell r="E3595">
            <v>0</v>
          </cell>
          <cell r="F3595">
            <v>0</v>
          </cell>
          <cell r="G3595">
            <v>7126.93</v>
          </cell>
        </row>
        <row r="3596">
          <cell r="B3596" t="str">
            <v>C3424</v>
          </cell>
          <cell r="C3596" t="str">
            <v>ABRAÇADEIRA EM FERRO 1 1/4 X 1/2" C/ PINTURA EPOXI D = 150MM</v>
          </cell>
          <cell r="D3596">
            <v>0</v>
          </cell>
          <cell r="E3596">
            <v>0</v>
          </cell>
          <cell r="F3596" t="str">
            <v>UN</v>
          </cell>
          <cell r="G3596">
            <v>21.96</v>
          </cell>
        </row>
        <row r="3597">
          <cell r="B3597" t="str">
            <v>C4038</v>
          </cell>
          <cell r="C3597" t="str">
            <v>ACESSÓRIOS DE BAIXA TENSÃO</v>
          </cell>
          <cell r="D3597">
            <v>0</v>
          </cell>
          <cell r="E3597">
            <v>0</v>
          </cell>
          <cell r="F3597" t="str">
            <v>CJ</v>
          </cell>
          <cell r="G3597">
            <v>357.45</v>
          </cell>
        </row>
        <row r="3598">
          <cell r="B3598" t="str">
            <v>C4030</v>
          </cell>
          <cell r="C3598" t="str">
            <v>ACESSÓRIOS DE MÉDIA TENSÃO</v>
          </cell>
          <cell r="D3598">
            <v>0</v>
          </cell>
          <cell r="E3598">
            <v>0</v>
          </cell>
          <cell r="F3598" t="str">
            <v>CJ</v>
          </cell>
          <cell r="G3598">
            <v>3717.53</v>
          </cell>
        </row>
        <row r="3599">
          <cell r="B3599" t="str">
            <v>C0111</v>
          </cell>
          <cell r="C3599" t="str">
            <v>ARAME GALVANIZADO PARA PESCA</v>
          </cell>
          <cell r="D3599">
            <v>0</v>
          </cell>
          <cell r="E3599">
            <v>0</v>
          </cell>
          <cell r="F3599" t="str">
            <v>M</v>
          </cell>
          <cell r="G3599">
            <v>1.7</v>
          </cell>
        </row>
        <row r="3600">
          <cell r="B3600" t="str">
            <v>C3750</v>
          </cell>
          <cell r="C3600" t="str">
            <v>CABO DE FIBRA ÓPTICA, 01 PAR</v>
          </cell>
          <cell r="D3600">
            <v>0</v>
          </cell>
          <cell r="E3600">
            <v>0</v>
          </cell>
          <cell r="F3600" t="str">
            <v>M</v>
          </cell>
          <cell r="G3600">
            <v>5.23</v>
          </cell>
        </row>
        <row r="3601">
          <cell r="B3601" t="str">
            <v>C3751</v>
          </cell>
          <cell r="C3601" t="str">
            <v>CABO DE FIBRA ÓPTICA, 02 PARES</v>
          </cell>
          <cell r="D3601">
            <v>0</v>
          </cell>
          <cell r="E3601">
            <v>0</v>
          </cell>
          <cell r="F3601" t="str">
            <v>M</v>
          </cell>
          <cell r="G3601">
            <v>6.34</v>
          </cell>
        </row>
        <row r="3602">
          <cell r="B3602" t="str">
            <v>C3752</v>
          </cell>
          <cell r="C3602" t="str">
            <v>CABO DE FIBRA ÓPTICA, 03 PARES</v>
          </cell>
          <cell r="D3602">
            <v>0</v>
          </cell>
          <cell r="E3602">
            <v>0</v>
          </cell>
          <cell r="F3602" t="str">
            <v>M</v>
          </cell>
          <cell r="G3602">
            <v>6.82</v>
          </cell>
        </row>
        <row r="3603">
          <cell r="B3603" t="str">
            <v>C3753</v>
          </cell>
          <cell r="C3603" t="str">
            <v>CABO DE FIBRA ÓPTICA, 04 PARES</v>
          </cell>
          <cell r="D3603">
            <v>0</v>
          </cell>
          <cell r="E3603">
            <v>0</v>
          </cell>
          <cell r="F3603" t="str">
            <v>M</v>
          </cell>
          <cell r="G3603">
            <v>7.2</v>
          </cell>
        </row>
        <row r="3604">
          <cell r="B3604" t="str">
            <v>C0522</v>
          </cell>
          <cell r="C3604" t="str">
            <v>CABO COBRE NU 6MM²</v>
          </cell>
          <cell r="D3604">
            <v>0</v>
          </cell>
          <cell r="E3604">
            <v>0</v>
          </cell>
          <cell r="F3604" t="str">
            <v>M</v>
          </cell>
          <cell r="G3604">
            <v>6.77</v>
          </cell>
        </row>
        <row r="3605">
          <cell r="B3605" t="str">
            <v>C0517</v>
          </cell>
          <cell r="C3605" t="str">
            <v>CABO COBRE NU 10MM²</v>
          </cell>
          <cell r="D3605">
            <v>0</v>
          </cell>
          <cell r="E3605">
            <v>0</v>
          </cell>
          <cell r="F3605" t="str">
            <v>M</v>
          </cell>
          <cell r="G3605">
            <v>7.2</v>
          </cell>
        </row>
        <row r="3606">
          <cell r="B3606" t="str">
            <v>C0518</v>
          </cell>
          <cell r="C3606" t="str">
            <v>CABO COBRE NU 16MM²</v>
          </cell>
          <cell r="D3606">
            <v>0</v>
          </cell>
          <cell r="E3606">
            <v>0</v>
          </cell>
          <cell r="F3606" t="str">
            <v>M</v>
          </cell>
          <cell r="G3606">
            <v>9.4</v>
          </cell>
        </row>
        <row r="3607">
          <cell r="B3607" t="str">
            <v>C0519</v>
          </cell>
          <cell r="C3607" t="str">
            <v>CABO COBRE NU 25MM²</v>
          </cell>
          <cell r="D3607">
            <v>0</v>
          </cell>
          <cell r="E3607">
            <v>0</v>
          </cell>
          <cell r="F3607" t="str">
            <v>M</v>
          </cell>
          <cell r="G3607">
            <v>12.28</v>
          </cell>
        </row>
        <row r="3608">
          <cell r="B3608" t="str">
            <v>C0520</v>
          </cell>
          <cell r="C3608" t="str">
            <v>CABO COBRE NU 35MM²</v>
          </cell>
          <cell r="D3608">
            <v>0</v>
          </cell>
          <cell r="E3608">
            <v>0</v>
          </cell>
          <cell r="F3608" t="str">
            <v>M</v>
          </cell>
          <cell r="G3608">
            <v>19.05</v>
          </cell>
        </row>
        <row r="3609">
          <cell r="B3609" t="str">
            <v>C0521</v>
          </cell>
          <cell r="C3609" t="str">
            <v>CABO COBRE NU 50MM²</v>
          </cell>
          <cell r="D3609">
            <v>0</v>
          </cell>
          <cell r="E3609">
            <v>0</v>
          </cell>
          <cell r="F3609" t="str">
            <v>M</v>
          </cell>
          <cell r="G3609">
            <v>24.75</v>
          </cell>
        </row>
        <row r="3610">
          <cell r="B3610" t="str">
            <v>C0523</v>
          </cell>
          <cell r="C3610" t="str">
            <v>CABO COBRE NU 70MM²</v>
          </cell>
          <cell r="D3610">
            <v>0</v>
          </cell>
          <cell r="E3610">
            <v>0</v>
          </cell>
          <cell r="F3610" t="str">
            <v>M</v>
          </cell>
          <cell r="G3610">
            <v>32.04</v>
          </cell>
        </row>
        <row r="3611">
          <cell r="B3611" t="str">
            <v>C3907</v>
          </cell>
          <cell r="C3611" t="str">
            <v>CABO COBRE NU, FORMAÇÃO 7 FIOS, 10mm²</v>
          </cell>
          <cell r="D3611">
            <v>0</v>
          </cell>
          <cell r="E3611">
            <v>0</v>
          </cell>
          <cell r="F3611" t="str">
            <v>M</v>
          </cell>
          <cell r="G3611">
            <v>7.96</v>
          </cell>
        </row>
        <row r="3612">
          <cell r="B3612" t="str">
            <v>C4558</v>
          </cell>
          <cell r="C3612" t="str">
            <v>CABO CORDPLAST (CABO PP) 3 x 2,50 mm²</v>
          </cell>
          <cell r="D3612">
            <v>0</v>
          </cell>
          <cell r="E3612">
            <v>0</v>
          </cell>
          <cell r="F3612" t="str">
            <v>M</v>
          </cell>
          <cell r="G3612">
            <v>6.07</v>
          </cell>
        </row>
        <row r="3613">
          <cell r="B3613" t="str">
            <v>C4377</v>
          </cell>
          <cell r="C3613" t="str">
            <v>CABO EM PVC 1000V 2,5 mm²</v>
          </cell>
          <cell r="D3613">
            <v>0</v>
          </cell>
          <cell r="E3613">
            <v>0</v>
          </cell>
          <cell r="F3613" t="str">
            <v>M</v>
          </cell>
          <cell r="G3613">
            <v>4.21</v>
          </cell>
        </row>
        <row r="3614">
          <cell r="B3614" t="str">
            <v>C0554</v>
          </cell>
          <cell r="C3614" t="str">
            <v>CABO EM PVC 1000V  4MM²</v>
          </cell>
          <cell r="D3614">
            <v>0</v>
          </cell>
          <cell r="E3614">
            <v>0</v>
          </cell>
          <cell r="F3614" t="str">
            <v>M</v>
          </cell>
          <cell r="G3614">
            <v>5.7</v>
          </cell>
        </row>
        <row r="3615">
          <cell r="B3615" t="str">
            <v>C0556</v>
          </cell>
          <cell r="C3615" t="str">
            <v>CABO EM PVC 1000V  6MM²</v>
          </cell>
          <cell r="D3615">
            <v>0</v>
          </cell>
          <cell r="E3615">
            <v>0</v>
          </cell>
          <cell r="F3615" t="str">
            <v>M</v>
          </cell>
          <cell r="G3615">
            <v>6.63</v>
          </cell>
        </row>
        <row r="3616">
          <cell r="B3616" t="str">
            <v>C0547</v>
          </cell>
          <cell r="C3616" t="str">
            <v>CABO EM PVC 1000V  10MM²</v>
          </cell>
          <cell r="D3616">
            <v>0</v>
          </cell>
          <cell r="E3616">
            <v>0</v>
          </cell>
          <cell r="F3616" t="str">
            <v>M</v>
          </cell>
          <cell r="G3616">
            <v>8.76</v>
          </cell>
        </row>
        <row r="3617">
          <cell r="B3617" t="str">
            <v>C0550</v>
          </cell>
          <cell r="C3617" t="str">
            <v>CABO EM PVC 1000V  16MM²</v>
          </cell>
          <cell r="D3617">
            <v>0</v>
          </cell>
          <cell r="E3617">
            <v>0</v>
          </cell>
          <cell r="F3617" t="str">
            <v>M</v>
          </cell>
          <cell r="G3617">
            <v>11.95</v>
          </cell>
        </row>
        <row r="3618">
          <cell r="B3618" t="str">
            <v>C0553</v>
          </cell>
          <cell r="C3618" t="str">
            <v>CABO EM PVC 1000V  25MM²</v>
          </cell>
          <cell r="D3618">
            <v>0</v>
          </cell>
          <cell r="E3618">
            <v>0</v>
          </cell>
          <cell r="F3618" t="str">
            <v>M</v>
          </cell>
          <cell r="G3618">
            <v>16.59</v>
          </cell>
        </row>
        <row r="3619">
          <cell r="B3619" t="str">
            <v>C0558</v>
          </cell>
          <cell r="C3619" t="str">
            <v>CABO EM PVC 1000V  35MM²</v>
          </cell>
          <cell r="D3619">
            <v>0</v>
          </cell>
          <cell r="E3619">
            <v>0</v>
          </cell>
          <cell r="F3619" t="str">
            <v>M</v>
          </cell>
          <cell r="G3619">
            <v>21.52</v>
          </cell>
        </row>
        <row r="3620">
          <cell r="B3620" t="str">
            <v>C0555</v>
          </cell>
          <cell r="C3620" t="str">
            <v>CABO EM PVC 1000V  50MM²</v>
          </cell>
          <cell r="D3620">
            <v>0</v>
          </cell>
          <cell r="E3620">
            <v>0</v>
          </cell>
          <cell r="F3620" t="str">
            <v>M</v>
          </cell>
          <cell r="G3620">
            <v>28.29</v>
          </cell>
        </row>
        <row r="3621">
          <cell r="B3621" t="str">
            <v>C0559</v>
          </cell>
          <cell r="C3621" t="str">
            <v>CABO EM PVC 1000V  70MM²</v>
          </cell>
          <cell r="D3621">
            <v>0</v>
          </cell>
          <cell r="E3621">
            <v>0</v>
          </cell>
          <cell r="F3621" t="str">
            <v>M</v>
          </cell>
          <cell r="G3621">
            <v>39.36</v>
          </cell>
        </row>
        <row r="3622">
          <cell r="B3622" t="str">
            <v>C0557</v>
          </cell>
          <cell r="C3622" t="str">
            <v>CABO EM PVC 1000V  95MM²</v>
          </cell>
          <cell r="D3622">
            <v>0</v>
          </cell>
          <cell r="E3622">
            <v>0</v>
          </cell>
          <cell r="F3622" t="str">
            <v>M</v>
          </cell>
          <cell r="G3622">
            <v>52.38</v>
          </cell>
        </row>
        <row r="3623">
          <cell r="B3623" t="str">
            <v>C0548</v>
          </cell>
          <cell r="C3623" t="str">
            <v>CABO EM PVC 1000V  120MM²</v>
          </cell>
          <cell r="D3623">
            <v>0</v>
          </cell>
          <cell r="E3623">
            <v>0</v>
          </cell>
          <cell r="F3623" t="str">
            <v>M</v>
          </cell>
          <cell r="G3623">
            <v>61.56</v>
          </cell>
        </row>
        <row r="3624">
          <cell r="B3624" t="str">
            <v>C0549</v>
          </cell>
          <cell r="C3624" t="str">
            <v>CABO EM PVC 1000V  150MM²</v>
          </cell>
          <cell r="D3624">
            <v>0</v>
          </cell>
          <cell r="E3624">
            <v>0</v>
          </cell>
          <cell r="F3624" t="str">
            <v>M</v>
          </cell>
          <cell r="G3624">
            <v>77.86</v>
          </cell>
        </row>
        <row r="3625">
          <cell r="B3625" t="str">
            <v>C0551</v>
          </cell>
          <cell r="C3625" t="str">
            <v>CABO EM PVC 1000V  185MM²</v>
          </cell>
          <cell r="D3625">
            <v>0</v>
          </cell>
          <cell r="E3625">
            <v>0</v>
          </cell>
          <cell r="F3625" t="str">
            <v>M</v>
          </cell>
          <cell r="G3625">
            <v>96.41</v>
          </cell>
        </row>
        <row r="3626">
          <cell r="B3626" t="str">
            <v>C0552</v>
          </cell>
          <cell r="C3626" t="str">
            <v>CABO EM PVC 1000V  240MM²</v>
          </cell>
          <cell r="D3626">
            <v>0</v>
          </cell>
          <cell r="E3626">
            <v>0</v>
          </cell>
          <cell r="F3626" t="str">
            <v>M</v>
          </cell>
          <cell r="G3626">
            <v>121.54</v>
          </cell>
        </row>
        <row r="3627">
          <cell r="B3627" t="str">
            <v>C4771</v>
          </cell>
          <cell r="C3627" t="str">
            <v>CABO EM PVC 1000V 300MM²</v>
          </cell>
          <cell r="D3627">
            <v>0</v>
          </cell>
          <cell r="E3627">
            <v>0</v>
          </cell>
          <cell r="F3627" t="str">
            <v>M</v>
          </cell>
          <cell r="G3627">
            <v>144.81</v>
          </cell>
        </row>
        <row r="3628">
          <cell r="B3628" t="str">
            <v>C4538</v>
          </cell>
          <cell r="C3628" t="str">
            <v>CABO EM PVC 15000V 35MM²</v>
          </cell>
          <cell r="D3628">
            <v>0</v>
          </cell>
          <cell r="E3628">
            <v>0</v>
          </cell>
          <cell r="F3628" t="str">
            <v>M</v>
          </cell>
          <cell r="G3628">
            <v>51.98</v>
          </cell>
        </row>
        <row r="3629">
          <cell r="B3629" t="str">
            <v>C4539</v>
          </cell>
          <cell r="C3629" t="str">
            <v>CABO EM PVC 15000V 120MM²</v>
          </cell>
          <cell r="D3629">
            <v>0</v>
          </cell>
          <cell r="E3629">
            <v>0</v>
          </cell>
          <cell r="F3629" t="str">
            <v>M</v>
          </cell>
          <cell r="G3629">
            <v>76.95</v>
          </cell>
        </row>
        <row r="3630">
          <cell r="B3630" t="str">
            <v>C0540</v>
          </cell>
          <cell r="C3630" t="str">
            <v>CABO ISOLADO PVC 750V 2,5MM²</v>
          </cell>
          <cell r="D3630">
            <v>0</v>
          </cell>
          <cell r="E3630">
            <v>0</v>
          </cell>
          <cell r="F3630" t="str">
            <v>M</v>
          </cell>
          <cell r="G3630">
            <v>3.87</v>
          </cell>
        </row>
        <row r="3631">
          <cell r="B3631" t="str">
            <v>C0534</v>
          </cell>
          <cell r="C3631" t="str">
            <v>CABO ISOLADO PVC 750V 4MM²</v>
          </cell>
          <cell r="D3631">
            <v>0</v>
          </cell>
          <cell r="E3631">
            <v>0</v>
          </cell>
          <cell r="F3631" t="str">
            <v>M</v>
          </cell>
          <cell r="G3631">
            <v>4.63</v>
          </cell>
        </row>
        <row r="3632">
          <cell r="B3632" t="str">
            <v>C0537</v>
          </cell>
          <cell r="C3632" t="str">
            <v>CABO ISOLADO PVC 750V 6MM²</v>
          </cell>
          <cell r="D3632">
            <v>0</v>
          </cell>
          <cell r="E3632">
            <v>0</v>
          </cell>
          <cell r="F3632" t="str">
            <v>M</v>
          </cell>
          <cell r="G3632">
            <v>5.68</v>
          </cell>
        </row>
        <row r="3633">
          <cell r="B3633" t="str">
            <v>C0524</v>
          </cell>
          <cell r="C3633" t="str">
            <v>CABO ISOLADO PVC 750V 10MM²</v>
          </cell>
          <cell r="D3633">
            <v>0</v>
          </cell>
          <cell r="E3633">
            <v>0</v>
          </cell>
          <cell r="F3633" t="str">
            <v>M</v>
          </cell>
          <cell r="G3633">
            <v>7.77</v>
          </cell>
        </row>
        <row r="3634">
          <cell r="B3634" t="str">
            <v>C0527</v>
          </cell>
          <cell r="C3634" t="str">
            <v>CABO ISOLADO PVC 750V 16MM²</v>
          </cell>
          <cell r="D3634">
            <v>0</v>
          </cell>
          <cell r="E3634">
            <v>0</v>
          </cell>
          <cell r="F3634" t="str">
            <v>M</v>
          </cell>
          <cell r="G3634">
            <v>10.62</v>
          </cell>
        </row>
        <row r="3635">
          <cell r="B3635" t="str">
            <v>C0530</v>
          </cell>
          <cell r="C3635" t="str">
            <v>CABO ISOLADO PVC 750V 25 MM²</v>
          </cell>
          <cell r="D3635">
            <v>0</v>
          </cell>
          <cell r="E3635">
            <v>0</v>
          </cell>
          <cell r="F3635" t="str">
            <v>M</v>
          </cell>
          <cell r="G3635">
            <v>14.41</v>
          </cell>
        </row>
        <row r="3636">
          <cell r="B3636" t="str">
            <v>C0532</v>
          </cell>
          <cell r="C3636" t="str">
            <v>CABO ISOLADO PVC 750V 35MM²</v>
          </cell>
          <cell r="D3636">
            <v>0</v>
          </cell>
          <cell r="E3636">
            <v>0</v>
          </cell>
          <cell r="F3636" t="str">
            <v>M</v>
          </cell>
          <cell r="G3636">
            <v>19.87</v>
          </cell>
        </row>
        <row r="3637">
          <cell r="B3637" t="str">
            <v>C0536</v>
          </cell>
          <cell r="C3637" t="str">
            <v>CABO ISOLADO PVC 750V 50MM²</v>
          </cell>
          <cell r="D3637">
            <v>0</v>
          </cell>
          <cell r="E3637">
            <v>0</v>
          </cell>
          <cell r="F3637" t="str">
            <v>M</v>
          </cell>
          <cell r="G3637">
            <v>25.53</v>
          </cell>
        </row>
        <row r="3638">
          <cell r="B3638" t="str">
            <v>C0538</v>
          </cell>
          <cell r="C3638" t="str">
            <v>CABO ISOLADO PVC 750V 70MM²</v>
          </cell>
          <cell r="D3638">
            <v>0</v>
          </cell>
          <cell r="E3638">
            <v>0</v>
          </cell>
          <cell r="F3638" t="str">
            <v>M</v>
          </cell>
          <cell r="G3638">
            <v>34.71</v>
          </cell>
        </row>
        <row r="3639">
          <cell r="B3639" t="str">
            <v>C0539</v>
          </cell>
          <cell r="C3639" t="str">
            <v>CABO ISOLADO PVC 750V 95MM²</v>
          </cell>
          <cell r="D3639">
            <v>0</v>
          </cell>
          <cell r="E3639">
            <v>0</v>
          </cell>
          <cell r="F3639" t="str">
            <v>M</v>
          </cell>
          <cell r="G3639">
            <v>44.42</v>
          </cell>
        </row>
        <row r="3640">
          <cell r="B3640" t="str">
            <v>C0525</v>
          </cell>
          <cell r="C3640" t="str">
            <v>CABO ISOLADO PVC 750V 120MM²</v>
          </cell>
          <cell r="D3640">
            <v>0</v>
          </cell>
          <cell r="E3640">
            <v>0</v>
          </cell>
          <cell r="F3640" t="str">
            <v>M</v>
          </cell>
          <cell r="G3640">
            <v>59.07</v>
          </cell>
        </row>
        <row r="3641">
          <cell r="B3641" t="str">
            <v>C0526</v>
          </cell>
          <cell r="C3641" t="str">
            <v>CABO ISOLADO PVC 750V 150MM²</v>
          </cell>
          <cell r="D3641">
            <v>0</v>
          </cell>
          <cell r="E3641">
            <v>0</v>
          </cell>
          <cell r="F3641" t="str">
            <v>M</v>
          </cell>
          <cell r="G3641">
            <v>72.290000000000006</v>
          </cell>
        </row>
        <row r="3642">
          <cell r="B3642" t="str">
            <v>C0528</v>
          </cell>
          <cell r="C3642" t="str">
            <v>CABO ISOLADO PVC 750V 185MM²</v>
          </cell>
          <cell r="D3642">
            <v>0</v>
          </cell>
          <cell r="E3642">
            <v>0</v>
          </cell>
          <cell r="F3642" t="str">
            <v>M</v>
          </cell>
          <cell r="G3642">
            <v>88.03</v>
          </cell>
        </row>
        <row r="3643">
          <cell r="B3643" t="str">
            <v>C0529</v>
          </cell>
          <cell r="C3643" t="str">
            <v>CABO ISOLADO PVC 750V 240MM²</v>
          </cell>
          <cell r="D3643">
            <v>0</v>
          </cell>
          <cell r="E3643">
            <v>0</v>
          </cell>
          <cell r="F3643" t="str">
            <v>M</v>
          </cell>
          <cell r="G3643">
            <v>111.21</v>
          </cell>
        </row>
        <row r="3644">
          <cell r="B3644" t="str">
            <v>C0531</v>
          </cell>
          <cell r="C3644" t="str">
            <v>CABO ISOLADO PVC 750V 300MM²</v>
          </cell>
          <cell r="D3644">
            <v>0</v>
          </cell>
          <cell r="E3644">
            <v>0</v>
          </cell>
          <cell r="F3644" t="str">
            <v>M</v>
          </cell>
          <cell r="G3644">
            <v>141.80000000000001</v>
          </cell>
        </row>
        <row r="3645">
          <cell r="B3645" t="str">
            <v>C0533</v>
          </cell>
          <cell r="C3645" t="str">
            <v>CABO ISOLADO PVC 750V 400MM²</v>
          </cell>
          <cell r="D3645">
            <v>0</v>
          </cell>
          <cell r="E3645">
            <v>0</v>
          </cell>
          <cell r="F3645" t="str">
            <v>M</v>
          </cell>
          <cell r="G3645">
            <v>188.84</v>
          </cell>
        </row>
        <row r="3646">
          <cell r="B3646" t="str">
            <v>C0535</v>
          </cell>
          <cell r="C3646" t="str">
            <v>CABO ISOLADO PVC 750V 500MM²</v>
          </cell>
          <cell r="D3646">
            <v>0</v>
          </cell>
          <cell r="E3646">
            <v>0</v>
          </cell>
          <cell r="F3646" t="str">
            <v>M</v>
          </cell>
          <cell r="G3646">
            <v>218.9</v>
          </cell>
        </row>
        <row r="3647">
          <cell r="B3647" t="str">
            <v>C0541</v>
          </cell>
          <cell r="C3647" t="str">
            <v>CABO LÓGICO 4 PARES, CATEGORIA 3 - UTP (10 MPBS)</v>
          </cell>
          <cell r="D3647">
            <v>0</v>
          </cell>
          <cell r="E3647">
            <v>0</v>
          </cell>
          <cell r="F3647" t="str">
            <v>M</v>
          </cell>
          <cell r="G3647">
            <v>7.21</v>
          </cell>
        </row>
        <row r="3648">
          <cell r="B3648" t="str">
            <v>C0542</v>
          </cell>
          <cell r="C3648" t="str">
            <v>CABO LÓGICO 4 PARES, CATEGORIA 4 - UTP (20 MPBS)</v>
          </cell>
          <cell r="D3648">
            <v>0</v>
          </cell>
          <cell r="E3648">
            <v>0</v>
          </cell>
          <cell r="F3648" t="str">
            <v>M</v>
          </cell>
          <cell r="G3648">
            <v>7.51</v>
          </cell>
        </row>
        <row r="3649">
          <cell r="B3649" t="str">
            <v>C0543</v>
          </cell>
          <cell r="C3649" t="str">
            <v>CABO LÓGICO 4 PARES, CATEGORIA 5 - UTP (100 MBPS)</v>
          </cell>
          <cell r="D3649">
            <v>0</v>
          </cell>
          <cell r="E3649">
            <v>0</v>
          </cell>
          <cell r="F3649" t="str">
            <v>M</v>
          </cell>
          <cell r="G3649">
            <v>7.88</v>
          </cell>
        </row>
        <row r="3650">
          <cell r="B3650" t="str">
            <v>C4533</v>
          </cell>
          <cell r="C3650" t="str">
            <v>CABO LÓGICO 4 PARES, CATEGORIA 6 - UTP</v>
          </cell>
          <cell r="D3650">
            <v>0</v>
          </cell>
          <cell r="E3650">
            <v>0</v>
          </cell>
          <cell r="F3650" t="str">
            <v>M</v>
          </cell>
          <cell r="G3650">
            <v>8.34</v>
          </cell>
        </row>
        <row r="3651">
          <cell r="B3651" t="str">
            <v>C4534</v>
          </cell>
          <cell r="C3651" t="str">
            <v>CABO LÓGICO CTP APL-100 - 50</v>
          </cell>
          <cell r="D3651">
            <v>0</v>
          </cell>
          <cell r="E3651">
            <v>0</v>
          </cell>
          <cell r="F3651" t="str">
            <v>M</v>
          </cell>
          <cell r="G3651">
            <v>35.93</v>
          </cell>
        </row>
        <row r="3652">
          <cell r="B3652" t="str">
            <v>C0544</v>
          </cell>
          <cell r="C3652" t="str">
            <v>CABO LÓGICO/VÍDEO COAXIAL 5O (OHMS)</v>
          </cell>
          <cell r="D3652">
            <v>0</v>
          </cell>
          <cell r="E3652">
            <v>0</v>
          </cell>
          <cell r="F3652" t="str">
            <v>M</v>
          </cell>
          <cell r="G3652">
            <v>7.41</v>
          </cell>
        </row>
        <row r="3653">
          <cell r="B3653" t="str">
            <v>C0545</v>
          </cell>
          <cell r="C3653" t="str">
            <v>CABO LÓGICO/VÍDEO COAXIAL 75 (OHMS)</v>
          </cell>
          <cell r="D3653">
            <v>0</v>
          </cell>
          <cell r="E3653">
            <v>0</v>
          </cell>
          <cell r="F3653" t="str">
            <v>M</v>
          </cell>
          <cell r="G3653">
            <v>7.69</v>
          </cell>
        </row>
        <row r="3654">
          <cell r="B3654" t="str">
            <v>C0546</v>
          </cell>
          <cell r="C3654" t="str">
            <v>CABO LÓGICO/VÍDEO COAXIAL 95 (OHMS)</v>
          </cell>
          <cell r="D3654">
            <v>0</v>
          </cell>
          <cell r="E3654">
            <v>0</v>
          </cell>
          <cell r="F3654" t="str">
            <v>M</v>
          </cell>
          <cell r="G3654">
            <v>7.98</v>
          </cell>
        </row>
        <row r="3655">
          <cell r="B3655" t="str">
            <v>C4031</v>
          </cell>
          <cell r="C3655" t="str">
            <v>CABO SINGELO ISOLAÇÃO 15 kV, DIÂMETRO 25 mm² - INSTALADO</v>
          </cell>
          <cell r="D3655">
            <v>0</v>
          </cell>
          <cell r="E3655">
            <v>0</v>
          </cell>
          <cell r="F3655" t="str">
            <v>M</v>
          </cell>
          <cell r="G3655">
            <v>27.03</v>
          </cell>
        </row>
        <row r="3656">
          <cell r="B3656" t="str">
            <v>C0562</v>
          </cell>
          <cell r="C3656" t="str">
            <v>CABO TELEFÔNICO CCI - 1</v>
          </cell>
          <cell r="D3656">
            <v>0</v>
          </cell>
          <cell r="E3656">
            <v>0</v>
          </cell>
          <cell r="F3656" t="str">
            <v>M</v>
          </cell>
          <cell r="G3656">
            <v>4.04</v>
          </cell>
        </row>
        <row r="3657">
          <cell r="B3657" t="str">
            <v>C0563</v>
          </cell>
          <cell r="C3657" t="str">
            <v>CABO TELEFÔNICO CCI - 2</v>
          </cell>
          <cell r="D3657">
            <v>0</v>
          </cell>
          <cell r="E3657">
            <v>0</v>
          </cell>
          <cell r="F3657" t="str">
            <v>M</v>
          </cell>
          <cell r="G3657">
            <v>4.42</v>
          </cell>
        </row>
        <row r="3658">
          <cell r="B3658" t="str">
            <v>C0564</v>
          </cell>
          <cell r="C3658" t="str">
            <v>CABO TELEFÔNICO CCI - 3</v>
          </cell>
          <cell r="D3658">
            <v>0</v>
          </cell>
          <cell r="E3658">
            <v>0</v>
          </cell>
          <cell r="F3658" t="str">
            <v>M</v>
          </cell>
          <cell r="G3658">
            <v>4.4800000000000004</v>
          </cell>
        </row>
        <row r="3659">
          <cell r="B3659" t="str">
            <v>C0565</v>
          </cell>
          <cell r="C3659" t="str">
            <v>CABO TELEFÔNICO CCI - 4</v>
          </cell>
          <cell r="D3659">
            <v>0</v>
          </cell>
          <cell r="E3659">
            <v>0</v>
          </cell>
          <cell r="F3659" t="str">
            <v>M</v>
          </cell>
          <cell r="G3659">
            <v>4.5599999999999996</v>
          </cell>
        </row>
        <row r="3660">
          <cell r="B3660" t="str">
            <v>C0566</v>
          </cell>
          <cell r="C3660" t="str">
            <v>CABO TELEFÔNICO CCI - 5</v>
          </cell>
          <cell r="D3660">
            <v>0</v>
          </cell>
          <cell r="E3660">
            <v>0</v>
          </cell>
          <cell r="F3660" t="str">
            <v>M</v>
          </cell>
          <cell r="G3660">
            <v>4.6100000000000003</v>
          </cell>
        </row>
        <row r="3661">
          <cell r="B3661" t="str">
            <v>C0567</v>
          </cell>
          <cell r="C3661" t="str">
            <v>CABO TELEFÔNICO CCI - 6</v>
          </cell>
          <cell r="D3661">
            <v>0</v>
          </cell>
          <cell r="E3661">
            <v>0</v>
          </cell>
          <cell r="F3661" t="str">
            <v>M</v>
          </cell>
          <cell r="G3661">
            <v>5.48</v>
          </cell>
        </row>
        <row r="3662">
          <cell r="B3662" t="str">
            <v>C0568</v>
          </cell>
          <cell r="C3662" t="str">
            <v>CABO TELEFÔNICO CI 50-10</v>
          </cell>
          <cell r="D3662">
            <v>0</v>
          </cell>
          <cell r="E3662">
            <v>0</v>
          </cell>
          <cell r="F3662" t="str">
            <v>M</v>
          </cell>
          <cell r="G3662">
            <v>11.08</v>
          </cell>
        </row>
        <row r="3663">
          <cell r="B3663" t="str">
            <v>C0570</v>
          </cell>
          <cell r="C3663" t="str">
            <v>CABO TELEFÔNICO CI 50-20</v>
          </cell>
          <cell r="D3663">
            <v>0</v>
          </cell>
          <cell r="E3663">
            <v>0</v>
          </cell>
          <cell r="F3663" t="str">
            <v>M</v>
          </cell>
          <cell r="G3663">
            <v>15.86</v>
          </cell>
        </row>
        <row r="3664">
          <cell r="B3664" t="str">
            <v>C0572</v>
          </cell>
          <cell r="C3664" t="str">
            <v>CABO TELEFÔNICO CI 50-30</v>
          </cell>
          <cell r="D3664">
            <v>0</v>
          </cell>
          <cell r="E3664">
            <v>0</v>
          </cell>
          <cell r="F3664" t="str">
            <v>M</v>
          </cell>
          <cell r="G3664">
            <v>19.43</v>
          </cell>
        </row>
        <row r="3665">
          <cell r="B3665" t="str">
            <v>C0573</v>
          </cell>
          <cell r="C3665" t="str">
            <v>CABO TELEFÔNICO CI 50-50</v>
          </cell>
          <cell r="D3665">
            <v>0</v>
          </cell>
          <cell r="E3665">
            <v>0</v>
          </cell>
          <cell r="F3665" t="str">
            <v>M</v>
          </cell>
          <cell r="G3665">
            <v>29.86</v>
          </cell>
        </row>
        <row r="3666">
          <cell r="B3666" t="str">
            <v>C0569</v>
          </cell>
          <cell r="C3666" t="str">
            <v>CABO TELEFÔNICO CI 50-100</v>
          </cell>
          <cell r="D3666">
            <v>0</v>
          </cell>
          <cell r="E3666">
            <v>0</v>
          </cell>
          <cell r="F3666" t="str">
            <v>M</v>
          </cell>
          <cell r="G3666">
            <v>44.99</v>
          </cell>
        </row>
        <row r="3667">
          <cell r="B3667" t="str">
            <v>C0571</v>
          </cell>
          <cell r="C3667" t="str">
            <v>CABO TELEFÔNICO CI 50-200</v>
          </cell>
          <cell r="D3667">
            <v>0</v>
          </cell>
          <cell r="E3667">
            <v>0</v>
          </cell>
          <cell r="F3667" t="str">
            <v>M</v>
          </cell>
          <cell r="G3667">
            <v>56.69</v>
          </cell>
        </row>
        <row r="3668">
          <cell r="B3668" t="str">
            <v>C0574</v>
          </cell>
          <cell r="C3668" t="str">
            <v>CABO TELEFÔNICO CTP-APL 10</v>
          </cell>
          <cell r="D3668">
            <v>0</v>
          </cell>
          <cell r="E3668">
            <v>0</v>
          </cell>
          <cell r="F3668" t="str">
            <v>M</v>
          </cell>
          <cell r="G3668">
            <v>12.6</v>
          </cell>
        </row>
        <row r="3669">
          <cell r="B3669" t="str">
            <v>C0575</v>
          </cell>
          <cell r="C3669" t="str">
            <v>CABO TELEFÔNICO CTP-APL 20</v>
          </cell>
          <cell r="D3669">
            <v>0</v>
          </cell>
          <cell r="E3669">
            <v>0</v>
          </cell>
          <cell r="F3669" t="str">
            <v>M</v>
          </cell>
          <cell r="G3669">
            <v>17.5</v>
          </cell>
        </row>
        <row r="3670">
          <cell r="B3670" t="str">
            <v>C0578</v>
          </cell>
          <cell r="C3670" t="str">
            <v>CABO TELEFÔNICO CTP-APL 30</v>
          </cell>
          <cell r="D3670">
            <v>0</v>
          </cell>
          <cell r="E3670">
            <v>0</v>
          </cell>
          <cell r="F3670" t="str">
            <v>M</v>
          </cell>
          <cell r="G3670">
            <v>21.61</v>
          </cell>
        </row>
        <row r="3671">
          <cell r="B3671" t="str">
            <v>C0579</v>
          </cell>
          <cell r="C3671" t="str">
            <v>CABO TELEFÔNICO CTP-APL 50</v>
          </cell>
          <cell r="D3671">
            <v>0</v>
          </cell>
          <cell r="E3671">
            <v>0</v>
          </cell>
          <cell r="F3671" t="str">
            <v>M</v>
          </cell>
          <cell r="G3671">
            <v>26.3</v>
          </cell>
        </row>
        <row r="3672">
          <cell r="B3672" t="str">
            <v>C0576</v>
          </cell>
          <cell r="C3672" t="str">
            <v>CABO TELEFÔNICO CTP-APL 100</v>
          </cell>
          <cell r="D3672">
            <v>0</v>
          </cell>
          <cell r="E3672">
            <v>0</v>
          </cell>
          <cell r="F3672" t="str">
            <v>M</v>
          </cell>
          <cell r="G3672">
            <v>32.39</v>
          </cell>
        </row>
        <row r="3673">
          <cell r="B3673" t="str">
            <v>C0577</v>
          </cell>
          <cell r="C3673" t="str">
            <v>CABO TELEFÔNICO CTP-APL 200</v>
          </cell>
          <cell r="D3673">
            <v>0</v>
          </cell>
          <cell r="E3673">
            <v>0</v>
          </cell>
          <cell r="F3673" t="str">
            <v>M</v>
          </cell>
          <cell r="G3673">
            <v>25.2</v>
          </cell>
        </row>
        <row r="3674">
          <cell r="B3674" t="str">
            <v>C0560</v>
          </cell>
          <cell r="C3674" t="str">
            <v>CABO TELEFÔNICO CCE - 2</v>
          </cell>
          <cell r="D3674">
            <v>0</v>
          </cell>
          <cell r="E3674">
            <v>0</v>
          </cell>
          <cell r="F3674" t="str">
            <v>M</v>
          </cell>
          <cell r="G3674">
            <v>4.9800000000000004</v>
          </cell>
        </row>
        <row r="3675">
          <cell r="B3675" t="str">
            <v>C0561</v>
          </cell>
          <cell r="C3675" t="str">
            <v>CABO TELEFÔNICO CCE - 3</v>
          </cell>
          <cell r="D3675">
            <v>0</v>
          </cell>
          <cell r="E3675">
            <v>0</v>
          </cell>
          <cell r="F3675" t="str">
            <v>M</v>
          </cell>
          <cell r="G3675">
            <v>5.2</v>
          </cell>
        </row>
        <row r="3676">
          <cell r="B3676" t="str">
            <v>C3908</v>
          </cell>
          <cell r="C3676" t="str">
            <v>CABO UNIPOLAR ISOLADO EM EPR 3,6/6kV, 10mm²</v>
          </cell>
          <cell r="D3676">
            <v>0</v>
          </cell>
          <cell r="E3676">
            <v>0</v>
          </cell>
          <cell r="F3676" t="str">
            <v>M</v>
          </cell>
          <cell r="G3676">
            <v>16.829999999999998</v>
          </cell>
        </row>
        <row r="3677">
          <cell r="B3677" t="str">
            <v>C0798</v>
          </cell>
          <cell r="C3677" t="str">
            <v>CLEATS PARA FIAÇÃO APARENTE</v>
          </cell>
          <cell r="D3677">
            <v>0</v>
          </cell>
          <cell r="E3677">
            <v>0</v>
          </cell>
          <cell r="F3677" t="str">
            <v>UN</v>
          </cell>
          <cell r="G3677">
            <v>3.38</v>
          </cell>
        </row>
        <row r="3678">
          <cell r="B3678" t="str">
            <v>C3565</v>
          </cell>
          <cell r="C3678" t="str">
            <v>CLEATS PARA FIAÇÃO APARENTE (MUTIRÃO MISTO)</v>
          </cell>
          <cell r="D3678">
            <v>0</v>
          </cell>
          <cell r="E3678">
            <v>0</v>
          </cell>
          <cell r="F3678" t="str">
            <v>UN</v>
          </cell>
          <cell r="G3678">
            <v>2.34</v>
          </cell>
        </row>
        <row r="3679">
          <cell r="B3679" t="str">
            <v>C3911</v>
          </cell>
          <cell r="C3679" t="str">
            <v>CONECTOR DE ATERRAMENTO TIPO K2C17-10mm BURDY</v>
          </cell>
          <cell r="D3679">
            <v>0</v>
          </cell>
          <cell r="E3679">
            <v>0</v>
          </cell>
          <cell r="F3679" t="str">
            <v>UN</v>
          </cell>
          <cell r="G3679">
            <v>14.28</v>
          </cell>
        </row>
        <row r="3680">
          <cell r="B3680" t="str">
            <v>C0859</v>
          </cell>
          <cell r="C3680" t="str">
            <v>CONECTOR SPLIT - BOLT P/ CABOS ATE 16MM²</v>
          </cell>
          <cell r="D3680">
            <v>0</v>
          </cell>
          <cell r="E3680">
            <v>0</v>
          </cell>
          <cell r="F3680" t="str">
            <v>UN</v>
          </cell>
          <cell r="G3680">
            <v>5.16</v>
          </cell>
        </row>
        <row r="3681">
          <cell r="B3681" t="str">
            <v>C0860</v>
          </cell>
          <cell r="C3681" t="str">
            <v>CONECTOR SPLIT - BOLT P/ CABOS ATE 35MM²</v>
          </cell>
          <cell r="D3681">
            <v>0</v>
          </cell>
          <cell r="E3681">
            <v>0</v>
          </cell>
          <cell r="F3681" t="str">
            <v>UN</v>
          </cell>
          <cell r="G3681">
            <v>7.58</v>
          </cell>
        </row>
        <row r="3682">
          <cell r="B3682" t="str">
            <v>C0858</v>
          </cell>
          <cell r="C3682" t="str">
            <v>CONECTOR SPLIT - BOLT P/ CABOS ATE 120MM²</v>
          </cell>
          <cell r="D3682">
            <v>0</v>
          </cell>
          <cell r="E3682">
            <v>0</v>
          </cell>
          <cell r="F3682" t="str">
            <v>UN</v>
          </cell>
          <cell r="G3682">
            <v>14.57</v>
          </cell>
        </row>
        <row r="3683">
          <cell r="B3683" t="str">
            <v>C0861</v>
          </cell>
          <cell r="C3683" t="str">
            <v>CONECTOR SPLIT - BOLT P/ CABOS ATE 500MM²</v>
          </cell>
          <cell r="D3683">
            <v>0</v>
          </cell>
          <cell r="E3683">
            <v>0</v>
          </cell>
          <cell r="F3683" t="str">
            <v>UN</v>
          </cell>
          <cell r="G3683">
            <v>84.02</v>
          </cell>
        </row>
        <row r="3684">
          <cell r="B3684" t="str">
            <v>C0869</v>
          </cell>
          <cell r="C3684" t="str">
            <v>CORDOALHA COBRE NÚ 35MM² E ISOLADORES P/PARA-RAIO</v>
          </cell>
          <cell r="D3684">
            <v>0</v>
          </cell>
          <cell r="E3684">
            <v>0</v>
          </cell>
          <cell r="F3684" t="str">
            <v>M</v>
          </cell>
          <cell r="G3684">
            <v>29.3</v>
          </cell>
        </row>
        <row r="3685">
          <cell r="B3685" t="str">
            <v>C0870</v>
          </cell>
          <cell r="C3685" t="str">
            <v>CORDOALHA COBRE NÚ 70MM² E ISOLADORES P/PARA-RAIO</v>
          </cell>
          <cell r="D3685">
            <v>0</v>
          </cell>
          <cell r="E3685">
            <v>0</v>
          </cell>
          <cell r="F3685" t="str">
            <v>M</v>
          </cell>
          <cell r="G3685">
            <v>43.54</v>
          </cell>
        </row>
        <row r="3686">
          <cell r="B3686" t="str">
            <v>C1369</v>
          </cell>
          <cell r="C3686" t="str">
            <v>FIO ISOLADO PVC P/750V 0.5MM²</v>
          </cell>
          <cell r="D3686">
            <v>0</v>
          </cell>
          <cell r="E3686">
            <v>0</v>
          </cell>
          <cell r="F3686" t="str">
            <v>M</v>
          </cell>
          <cell r="G3686">
            <v>2.12</v>
          </cell>
        </row>
        <row r="3687">
          <cell r="B3687" t="str">
            <v>C1370</v>
          </cell>
          <cell r="C3687" t="str">
            <v>FIO ISOLADO PVC P/750V 0.75MM²</v>
          </cell>
          <cell r="D3687">
            <v>0</v>
          </cell>
          <cell r="E3687">
            <v>0</v>
          </cell>
          <cell r="F3687" t="str">
            <v>M</v>
          </cell>
          <cell r="G3687">
            <v>2.52</v>
          </cell>
        </row>
        <row r="3688">
          <cell r="B3688" t="str">
            <v>C1373</v>
          </cell>
          <cell r="C3688" t="str">
            <v>FIO ISOLADO PVC P/750V 1MM²</v>
          </cell>
          <cell r="D3688">
            <v>0</v>
          </cell>
          <cell r="E3688">
            <v>0</v>
          </cell>
          <cell r="F3688" t="str">
            <v>M</v>
          </cell>
          <cell r="G3688">
            <v>2.79</v>
          </cell>
        </row>
        <row r="3689">
          <cell r="B3689" t="str">
            <v>C1371</v>
          </cell>
          <cell r="C3689" t="str">
            <v>FIO ISOLADO PVC P/750V 1.5 MM²</v>
          </cell>
          <cell r="D3689">
            <v>0</v>
          </cell>
          <cell r="E3689">
            <v>0</v>
          </cell>
          <cell r="F3689" t="str">
            <v>M</v>
          </cell>
          <cell r="G3689">
            <v>3.08</v>
          </cell>
        </row>
        <row r="3690">
          <cell r="B3690" t="str">
            <v>C1374</v>
          </cell>
          <cell r="C3690" t="str">
            <v>FIO ISOLADO PVC P/750V 2.5 MM²</v>
          </cell>
          <cell r="D3690">
            <v>0</v>
          </cell>
          <cell r="E3690">
            <v>0</v>
          </cell>
          <cell r="F3690" t="str">
            <v>M</v>
          </cell>
          <cell r="G3690">
            <v>3.63</v>
          </cell>
        </row>
        <row r="3691">
          <cell r="B3691" t="str">
            <v>C1375</v>
          </cell>
          <cell r="C3691" t="str">
            <v>FIO ISOLADO PVC P/750V 4MM²</v>
          </cell>
          <cell r="D3691">
            <v>0</v>
          </cell>
          <cell r="E3691">
            <v>0</v>
          </cell>
          <cell r="F3691" t="str">
            <v>M</v>
          </cell>
          <cell r="G3691">
            <v>4.5599999999999996</v>
          </cell>
        </row>
        <row r="3692">
          <cell r="B3692" t="str">
            <v>C1376</v>
          </cell>
          <cell r="C3692" t="str">
            <v>FIO ISOLADO PVC P/750V 6MM²</v>
          </cell>
          <cell r="D3692">
            <v>0</v>
          </cell>
          <cell r="E3692">
            <v>0</v>
          </cell>
          <cell r="F3692" t="str">
            <v>M</v>
          </cell>
          <cell r="G3692">
            <v>5.22</v>
          </cell>
        </row>
        <row r="3693">
          <cell r="B3693" t="str">
            <v>C1372</v>
          </cell>
          <cell r="C3693" t="str">
            <v>FIO ISOLADO PVC P/750V 10MM²</v>
          </cell>
          <cell r="D3693">
            <v>0</v>
          </cell>
          <cell r="E3693">
            <v>0</v>
          </cell>
          <cell r="F3693" t="str">
            <v>M</v>
          </cell>
          <cell r="G3693">
            <v>8.0500000000000007</v>
          </cell>
        </row>
        <row r="3694">
          <cell r="B3694" t="str">
            <v>C1377</v>
          </cell>
          <cell r="C3694" t="str">
            <v>FIO PARALELO ISOLADO, ( 2 X 0,75 )MM²</v>
          </cell>
          <cell r="D3694">
            <v>0</v>
          </cell>
          <cell r="E3694">
            <v>0</v>
          </cell>
          <cell r="F3694" t="str">
            <v>M</v>
          </cell>
          <cell r="G3694">
            <v>2.94</v>
          </cell>
        </row>
        <row r="3695">
          <cell r="B3695" t="str">
            <v>C1378</v>
          </cell>
          <cell r="C3695" t="str">
            <v>FIO PARALELO ISOLADO, ( 2 X 1,00 )MM²</v>
          </cell>
          <cell r="D3695">
            <v>0</v>
          </cell>
          <cell r="E3695">
            <v>0</v>
          </cell>
          <cell r="F3695" t="str">
            <v>M</v>
          </cell>
          <cell r="G3695">
            <v>3.66</v>
          </cell>
        </row>
        <row r="3696">
          <cell r="B3696" t="str">
            <v>C1379</v>
          </cell>
          <cell r="C3696" t="str">
            <v>FIO PARALELO ISOLADO, ( 2 X 1,50 )MM²</v>
          </cell>
          <cell r="D3696">
            <v>0</v>
          </cell>
          <cell r="E3696">
            <v>0</v>
          </cell>
          <cell r="F3696" t="str">
            <v>M</v>
          </cell>
          <cell r="G3696">
            <v>5.47</v>
          </cell>
        </row>
        <row r="3697">
          <cell r="B3697" t="str">
            <v>C3572</v>
          </cell>
          <cell r="C3697" t="str">
            <v>HASTE DE FERRO GALVANIZADO 1.20m PARA ATERRAMENTO (MUTIRÃO MISTO)</v>
          </cell>
          <cell r="D3697">
            <v>0</v>
          </cell>
          <cell r="E3697">
            <v>0</v>
          </cell>
          <cell r="F3697" t="str">
            <v>UN</v>
          </cell>
          <cell r="G3697">
            <v>18.63</v>
          </cell>
        </row>
        <row r="3698">
          <cell r="B3698" t="str">
            <v>C3922</v>
          </cell>
          <cell r="C3698" t="str">
            <v>KIT CONECTOR SN-10, 5kV-20A, CABO 10mm²</v>
          </cell>
          <cell r="D3698">
            <v>0</v>
          </cell>
          <cell r="E3698">
            <v>0</v>
          </cell>
          <cell r="F3698" t="str">
            <v>UN</v>
          </cell>
          <cell r="G3698">
            <v>81.900000000000006</v>
          </cell>
        </row>
        <row r="3699">
          <cell r="B3699" t="str">
            <v>C3570</v>
          </cell>
          <cell r="C3699" t="str">
            <v>MUTIRÃO MISTO - FIO ISOLADO PVC P/750V 1.5MM²</v>
          </cell>
          <cell r="D3699">
            <v>0</v>
          </cell>
          <cell r="E3699">
            <v>0</v>
          </cell>
          <cell r="F3699" t="str">
            <v>M</v>
          </cell>
          <cell r="G3699">
            <v>2.0299999999999998</v>
          </cell>
        </row>
        <row r="3700">
          <cell r="B3700" t="str">
            <v>C3563</v>
          </cell>
          <cell r="C3700" t="str">
            <v>MUTIRÃO MISTO - CABO ISOLADO PVC 750V 6MM²</v>
          </cell>
          <cell r="D3700">
            <v>0</v>
          </cell>
          <cell r="E3700">
            <v>0</v>
          </cell>
          <cell r="F3700" t="str">
            <v>M</v>
          </cell>
          <cell r="G3700">
            <v>4.32</v>
          </cell>
        </row>
        <row r="3701">
          <cell r="B3701" t="str">
            <v>C3571</v>
          </cell>
          <cell r="C3701" t="str">
            <v>MUTIRÃO MISTO - FIO PARALELO ISOLADO, (2X0,75)MM²</v>
          </cell>
          <cell r="D3701">
            <v>0</v>
          </cell>
          <cell r="E3701">
            <v>0</v>
          </cell>
          <cell r="F3701" t="str">
            <v>M</v>
          </cell>
          <cell r="G3701">
            <v>2.2000000000000002</v>
          </cell>
        </row>
        <row r="3702">
          <cell r="B3702" t="str">
            <v>C2455</v>
          </cell>
          <cell r="C3702" t="str">
            <v>TERMINAL DE PRESSÃO P/ CABOS ATÉ 16MM²</v>
          </cell>
          <cell r="D3702">
            <v>0</v>
          </cell>
          <cell r="E3702">
            <v>0</v>
          </cell>
          <cell r="F3702" t="str">
            <v>UN</v>
          </cell>
          <cell r="G3702">
            <v>8.01</v>
          </cell>
        </row>
        <row r="3703">
          <cell r="B3703" t="str">
            <v>C2457</v>
          </cell>
          <cell r="C3703" t="str">
            <v>TERMINAL DE PRESSÃO P/ CABOS ATÉ 35MM²</v>
          </cell>
          <cell r="D3703">
            <v>0</v>
          </cell>
          <cell r="E3703">
            <v>0</v>
          </cell>
          <cell r="F3703" t="str">
            <v>UN</v>
          </cell>
          <cell r="G3703">
            <v>13.25</v>
          </cell>
        </row>
        <row r="3704">
          <cell r="B3704" t="str">
            <v>C2454</v>
          </cell>
          <cell r="C3704" t="str">
            <v>TERMINAL DE PRESSÃO P/ CABOS ATÉ 120MM²</v>
          </cell>
          <cell r="D3704">
            <v>0</v>
          </cell>
          <cell r="E3704">
            <v>0</v>
          </cell>
          <cell r="F3704" t="str">
            <v>UN</v>
          </cell>
          <cell r="G3704">
            <v>17.68</v>
          </cell>
        </row>
        <row r="3705">
          <cell r="B3705" t="str">
            <v>C2456</v>
          </cell>
          <cell r="C3705" t="str">
            <v>TERMINAL DE PRESSÃO P/ CABOS ATÉ 240MM²</v>
          </cell>
          <cell r="D3705">
            <v>0</v>
          </cell>
          <cell r="E3705">
            <v>0</v>
          </cell>
          <cell r="F3705" t="str">
            <v>UN</v>
          </cell>
          <cell r="G3705">
            <v>26.09</v>
          </cell>
        </row>
        <row r="3706">
          <cell r="B3706" t="str">
            <v>C2458</v>
          </cell>
          <cell r="C3706" t="str">
            <v>TERMINAL DE PRESSÃO P/ CABOS ATÉ 500MM²</v>
          </cell>
          <cell r="D3706">
            <v>0</v>
          </cell>
          <cell r="E3706">
            <v>0</v>
          </cell>
          <cell r="F3706" t="str">
            <v>UN</v>
          </cell>
          <cell r="G3706">
            <v>54.67</v>
          </cell>
        </row>
        <row r="3707">
          <cell r="B3707" t="str">
            <v>C2459</v>
          </cell>
          <cell r="C3707" t="str">
            <v>TERMINAL DE PRESSÃO P/ VERGALHÕES DE COBRE 3/8"</v>
          </cell>
          <cell r="D3707">
            <v>0</v>
          </cell>
          <cell r="E3707">
            <v>0</v>
          </cell>
          <cell r="F3707" t="str">
            <v>UN</v>
          </cell>
          <cell r="G3707">
            <v>24.79</v>
          </cell>
        </row>
        <row r="3708">
          <cell r="B3708" t="str">
            <v>C3482</v>
          </cell>
          <cell r="C3708" t="str">
            <v>TERMINAL OLHAL PARA CABO DE 1,50MM² À 2,50MM²</v>
          </cell>
          <cell r="D3708">
            <v>0</v>
          </cell>
          <cell r="E3708">
            <v>0</v>
          </cell>
          <cell r="F3708" t="str">
            <v>UN</v>
          </cell>
          <cell r="G3708">
            <v>2.56</v>
          </cell>
        </row>
        <row r="3709">
          <cell r="B3709" t="str">
            <v>C3483</v>
          </cell>
          <cell r="C3709" t="str">
            <v>TERMINAL OLHAL PARA CABO DE 4,00MM² À 6,00MM²</v>
          </cell>
          <cell r="D3709">
            <v>0</v>
          </cell>
          <cell r="E3709">
            <v>0</v>
          </cell>
          <cell r="F3709" t="str">
            <v>UN</v>
          </cell>
          <cell r="G3709">
            <v>2.71</v>
          </cell>
        </row>
        <row r="3710">
          <cell r="B3710" t="str">
            <v>C3478</v>
          </cell>
          <cell r="C3710" t="str">
            <v>VERGALHÃO ROSCA TOTAL DE 3/8"</v>
          </cell>
          <cell r="D3710">
            <v>0</v>
          </cell>
          <cell r="E3710">
            <v>0</v>
          </cell>
          <cell r="F3710" t="str">
            <v>M</v>
          </cell>
          <cell r="G3710">
            <v>6.77</v>
          </cell>
        </row>
        <row r="3711">
          <cell r="B3711" t="str">
            <v>BASES, CHAVES E DISJUNTORES</v>
          </cell>
          <cell r="C3711">
            <v>0</v>
          </cell>
          <cell r="D3711">
            <v>0</v>
          </cell>
          <cell r="E3711">
            <v>0</v>
          </cell>
          <cell r="F3711">
            <v>0</v>
          </cell>
          <cell r="G3711">
            <v>179248.81</v>
          </cell>
        </row>
        <row r="3712">
          <cell r="B3712" t="str">
            <v>C0380</v>
          </cell>
          <cell r="C3712" t="str">
            <v>BASE DE FUSÍVEL DIAZED EM QUADRO DE DISTRIBUIÇÃO ATÉ 25A</v>
          </cell>
          <cell r="D3712">
            <v>0</v>
          </cell>
          <cell r="E3712">
            <v>0</v>
          </cell>
          <cell r="F3712" t="str">
            <v>UN</v>
          </cell>
          <cell r="G3712">
            <v>31.98</v>
          </cell>
        </row>
        <row r="3713">
          <cell r="B3713" t="str">
            <v>C0381</v>
          </cell>
          <cell r="C3713" t="str">
            <v>BASE DE FUSÍVEL DIAZED EM QUADRO DE DISTRIBUIÇÃO ATÉ 63A</v>
          </cell>
          <cell r="D3713">
            <v>0</v>
          </cell>
          <cell r="E3713">
            <v>0</v>
          </cell>
          <cell r="F3713" t="str">
            <v>UN</v>
          </cell>
          <cell r="G3713">
            <v>38.74</v>
          </cell>
        </row>
        <row r="3714">
          <cell r="B3714" t="str">
            <v>C0382</v>
          </cell>
          <cell r="C3714" t="str">
            <v>BASE DE FUSÍVEL NH 00 EM QUADRO DE DISTRIBUIÇÃO ATÉ 125A</v>
          </cell>
          <cell r="D3714">
            <v>0</v>
          </cell>
          <cell r="E3714">
            <v>0</v>
          </cell>
          <cell r="F3714" t="str">
            <v>UN</v>
          </cell>
          <cell r="G3714">
            <v>43.09</v>
          </cell>
        </row>
        <row r="3715">
          <cell r="B3715" t="str">
            <v>C0376</v>
          </cell>
          <cell r="C3715" t="str">
            <v>BASE DE FUSÍVEL TIPO 'NH' 1 ATÉ 250A EM QUADRO DE LUZ E FORÇA</v>
          </cell>
          <cell r="D3715">
            <v>0</v>
          </cell>
          <cell r="E3715">
            <v>0</v>
          </cell>
          <cell r="F3715" t="str">
            <v>UN</v>
          </cell>
          <cell r="G3715">
            <v>98.75</v>
          </cell>
        </row>
        <row r="3716">
          <cell r="B3716" t="str">
            <v>C0377</v>
          </cell>
          <cell r="C3716" t="str">
            <v>BASE DE FUSÍVEL TIPO 'NH' 2 ATÉ 400A EM QUADRO DE LUZ E FORÇA</v>
          </cell>
          <cell r="D3716">
            <v>0</v>
          </cell>
          <cell r="E3716">
            <v>0</v>
          </cell>
          <cell r="F3716" t="str">
            <v>UN</v>
          </cell>
          <cell r="G3716">
            <v>121.28</v>
          </cell>
        </row>
        <row r="3717">
          <cell r="B3717" t="str">
            <v>C0378</v>
          </cell>
          <cell r="C3717" t="str">
            <v>BASE DE FUSÍVEL TIPO 'NH' 3 ATÉ 630A EM QUADRO DE FORÇA</v>
          </cell>
          <cell r="D3717">
            <v>0</v>
          </cell>
          <cell r="E3717">
            <v>0</v>
          </cell>
          <cell r="F3717" t="str">
            <v>UN</v>
          </cell>
          <cell r="G3717">
            <v>210.12</v>
          </cell>
        </row>
        <row r="3718">
          <cell r="B3718" t="str">
            <v>C0379</v>
          </cell>
          <cell r="C3718" t="str">
            <v>BASE DE FUSÍVEL TIPO 'NH' 4 ATÉ 1250A EM QUADRO DE FORÇA</v>
          </cell>
          <cell r="D3718">
            <v>0</v>
          </cell>
          <cell r="E3718">
            <v>0</v>
          </cell>
          <cell r="F3718" t="str">
            <v>UN</v>
          </cell>
          <cell r="G3718">
            <v>1023.64</v>
          </cell>
        </row>
        <row r="3719">
          <cell r="B3719" t="str">
            <v>C4034</v>
          </cell>
          <cell r="C3719" t="str">
            <v>CAPACITOR 380 VAC, 25 KVAR - INSTALADO</v>
          </cell>
          <cell r="D3719">
            <v>0</v>
          </cell>
          <cell r="E3719">
            <v>0</v>
          </cell>
          <cell r="F3719" t="str">
            <v>CJ</v>
          </cell>
          <cell r="G3719">
            <v>971.77</v>
          </cell>
        </row>
        <row r="3720">
          <cell r="B3720" t="str">
            <v>C4057</v>
          </cell>
          <cell r="C3720" t="str">
            <v>CHAVE PRESSOSTÁTICA 2" - INSTALADO</v>
          </cell>
          <cell r="D3720">
            <v>0</v>
          </cell>
          <cell r="E3720">
            <v>0</v>
          </cell>
          <cell r="F3720" t="str">
            <v>UN</v>
          </cell>
          <cell r="G3720">
            <v>391</v>
          </cell>
        </row>
        <row r="3721">
          <cell r="B3721" t="str">
            <v>C4769</v>
          </cell>
          <cell r="C3721" t="str">
            <v>CHAVE REVERSORA TRIPOLAR SOB CARGA 630A</v>
          </cell>
          <cell r="D3721">
            <v>0</v>
          </cell>
          <cell r="E3721">
            <v>0</v>
          </cell>
          <cell r="F3721" t="str">
            <v>UN</v>
          </cell>
          <cell r="G3721">
            <v>4425.6400000000003</v>
          </cell>
        </row>
        <row r="3722">
          <cell r="B3722" t="str">
            <v>C0789</v>
          </cell>
          <cell r="C3722" t="str">
            <v>CHAVE SECCIONADORA TRIPOLAR ACIONAM.FRONTAL ROTATIVO 16A</v>
          </cell>
          <cell r="D3722">
            <v>0</v>
          </cell>
          <cell r="E3722">
            <v>0</v>
          </cell>
          <cell r="F3722" t="str">
            <v>UN</v>
          </cell>
          <cell r="G3722">
            <v>130.44999999999999</v>
          </cell>
        </row>
        <row r="3723">
          <cell r="B3723" t="str">
            <v>C0792</v>
          </cell>
          <cell r="C3723" t="str">
            <v>CHAVE SECCIONADORA TRIPOLAR ACIONAM.FRONTAL ROTATIVO 25A</v>
          </cell>
          <cell r="D3723">
            <v>0</v>
          </cell>
          <cell r="E3723">
            <v>0</v>
          </cell>
          <cell r="F3723" t="str">
            <v>UN</v>
          </cell>
          <cell r="G3723">
            <v>155.09</v>
          </cell>
        </row>
        <row r="3724">
          <cell r="B3724" t="str">
            <v>C0793</v>
          </cell>
          <cell r="C3724" t="str">
            <v>CHAVE SECCIONADORA TRIPOLAR ACIONAM.FRONTAL ROTATIVO 40A</v>
          </cell>
          <cell r="D3724">
            <v>0</v>
          </cell>
          <cell r="E3724">
            <v>0</v>
          </cell>
          <cell r="F3724" t="str">
            <v>UN</v>
          </cell>
          <cell r="G3724">
            <v>252.82</v>
          </cell>
        </row>
        <row r="3725">
          <cell r="B3725" t="str">
            <v>C0794</v>
          </cell>
          <cell r="C3725" t="str">
            <v>CHAVE SECCIONADORA TRIPOLAR ACIONAM.FRONTAL ROTATIVO 63A</v>
          </cell>
          <cell r="D3725">
            <v>0</v>
          </cell>
          <cell r="E3725">
            <v>0</v>
          </cell>
          <cell r="F3725" t="str">
            <v>UN</v>
          </cell>
          <cell r="G3725">
            <v>326.01</v>
          </cell>
        </row>
        <row r="3726">
          <cell r="B3726" t="str">
            <v>C0787</v>
          </cell>
          <cell r="C3726" t="str">
            <v>CHAVE SECCIONADORA TRIPOLAR ACIONAM.FRONTAL ROTATIVO 100A</v>
          </cell>
          <cell r="D3726">
            <v>0</v>
          </cell>
          <cell r="E3726">
            <v>0</v>
          </cell>
          <cell r="F3726" t="str">
            <v>UN</v>
          </cell>
          <cell r="G3726">
            <v>579.38</v>
          </cell>
        </row>
        <row r="3727">
          <cell r="B3727" t="str">
            <v>C0788</v>
          </cell>
          <cell r="C3727" t="str">
            <v>CHAVE SECCIONADORA TRIPOLAR ACIONAM.FRONTAL ROTATIVO 125A</v>
          </cell>
          <cell r="D3727">
            <v>0</v>
          </cell>
          <cell r="E3727">
            <v>0</v>
          </cell>
          <cell r="F3727" t="str">
            <v>UN</v>
          </cell>
          <cell r="G3727">
            <v>637.09</v>
          </cell>
        </row>
        <row r="3728">
          <cell r="B3728" t="str">
            <v>C0790</v>
          </cell>
          <cell r="C3728" t="str">
            <v>CHAVE SECCIONADORA TRIPOLAR ACIONAM.FRONTAL ROTATIVO 200A</v>
          </cell>
          <cell r="D3728">
            <v>0</v>
          </cell>
          <cell r="E3728">
            <v>0</v>
          </cell>
          <cell r="F3728" t="str">
            <v>UN</v>
          </cell>
          <cell r="G3728">
            <v>391.16</v>
          </cell>
        </row>
        <row r="3729">
          <cell r="B3729" t="str">
            <v>C0791</v>
          </cell>
          <cell r="C3729" t="str">
            <v>CHAVE SECCIONADORA TRIPOLAR ACIONAM.FRONTAL ROTATIVO 250A</v>
          </cell>
          <cell r="D3729">
            <v>0</v>
          </cell>
          <cell r="E3729">
            <v>0</v>
          </cell>
          <cell r="F3729" t="str">
            <v>UN</v>
          </cell>
          <cell r="G3729">
            <v>391.16</v>
          </cell>
        </row>
        <row r="3730">
          <cell r="B3730" t="str">
            <v>C0783</v>
          </cell>
          <cell r="C3730" t="str">
            <v>CHAVE SECCIONADORA ACIONAMENTO POR ALAVANCA.MONOPOLAR 40A</v>
          </cell>
          <cell r="D3730">
            <v>0</v>
          </cell>
          <cell r="E3730">
            <v>0</v>
          </cell>
          <cell r="F3730" t="str">
            <v>UN</v>
          </cell>
          <cell r="G3730">
            <v>138.78</v>
          </cell>
        </row>
        <row r="3731">
          <cell r="B3731" t="str">
            <v>C0785</v>
          </cell>
          <cell r="C3731" t="str">
            <v>CHAVE SECCIONADORA ACIONAMENTO POR ALAVANCA.TRIPOLAR 40A</v>
          </cell>
          <cell r="D3731">
            <v>0</v>
          </cell>
          <cell r="E3731">
            <v>0</v>
          </cell>
          <cell r="F3731" t="str">
            <v>UN</v>
          </cell>
          <cell r="G3731">
            <v>164.03</v>
          </cell>
        </row>
        <row r="3732">
          <cell r="B3732" t="str">
            <v>C0786</v>
          </cell>
          <cell r="C3732" t="str">
            <v>CHAVE SECCIONADORA ACIONAMENTO POR ALAVANCA.TRIPOLAR 63A</v>
          </cell>
          <cell r="D3732">
            <v>0</v>
          </cell>
          <cell r="E3732">
            <v>0</v>
          </cell>
          <cell r="F3732" t="str">
            <v>UN</v>
          </cell>
          <cell r="G3732">
            <v>269.86</v>
          </cell>
        </row>
        <row r="3733">
          <cell r="B3733" t="str">
            <v>C0784</v>
          </cell>
          <cell r="C3733" t="str">
            <v>CHAVE SECCIONADORA ACIONAMENTO POR ALAVANCA.TRIPOLAR 100A</v>
          </cell>
          <cell r="D3733">
            <v>0</v>
          </cell>
          <cell r="E3733">
            <v>0</v>
          </cell>
          <cell r="F3733" t="str">
            <v>UN</v>
          </cell>
          <cell r="G3733">
            <v>420.85</v>
          </cell>
        </row>
        <row r="3734">
          <cell r="B3734" t="str">
            <v>C4032</v>
          </cell>
          <cell r="C3734" t="str">
            <v>CHAVE SECCIONADORA C/ FUSÍVEL, ABERTURA SOB CARGA, 15 kV, 160 A - INSTALADO</v>
          </cell>
          <cell r="D3734">
            <v>0</v>
          </cell>
          <cell r="E3734">
            <v>0</v>
          </cell>
          <cell r="F3734" t="str">
            <v>UN</v>
          </cell>
          <cell r="G3734">
            <v>1445.1</v>
          </cell>
        </row>
        <row r="3735">
          <cell r="B3735" t="str">
            <v>C4037</v>
          </cell>
          <cell r="C3735" t="str">
            <v>CHAVE SELETORA DE 3 POSIÇÕES - INSTALADO</v>
          </cell>
          <cell r="D3735">
            <v>0</v>
          </cell>
          <cell r="E3735">
            <v>0</v>
          </cell>
          <cell r="F3735" t="str">
            <v>UN</v>
          </cell>
          <cell r="G3735">
            <v>103.5</v>
          </cell>
        </row>
        <row r="3736">
          <cell r="B3736" t="str">
            <v>C4036</v>
          </cell>
          <cell r="C3736" t="str">
            <v>CONTACTOR 65A - INSTALADO</v>
          </cell>
          <cell r="D3736">
            <v>0</v>
          </cell>
          <cell r="E3736">
            <v>0</v>
          </cell>
          <cell r="F3736" t="str">
            <v>UN</v>
          </cell>
          <cell r="G3736">
            <v>529.29999999999995</v>
          </cell>
        </row>
        <row r="3737">
          <cell r="B3737" t="str">
            <v>C0780</v>
          </cell>
          <cell r="C3737" t="str">
            <v>CONTACTOR AUXILIAR 2NA + 2NF</v>
          </cell>
          <cell r="D3737">
            <v>0</v>
          </cell>
          <cell r="E3737">
            <v>0</v>
          </cell>
          <cell r="F3737" t="str">
            <v>UN</v>
          </cell>
          <cell r="G3737">
            <v>116.85</v>
          </cell>
        </row>
        <row r="3738">
          <cell r="B3738" t="str">
            <v>C0808</v>
          </cell>
          <cell r="C3738" t="str">
            <v>CONTROLADOR DE FATOR DE POTÊNCIA COM 8 ESTÁGIOS</v>
          </cell>
          <cell r="D3738">
            <v>0</v>
          </cell>
          <cell r="E3738">
            <v>0</v>
          </cell>
          <cell r="F3738" t="str">
            <v>UN</v>
          </cell>
          <cell r="G3738">
            <v>5231.22</v>
          </cell>
        </row>
        <row r="3739">
          <cell r="B3739" t="str">
            <v>C4028</v>
          </cell>
          <cell r="C3739" t="str">
            <v>DISJUNTOR DE MÉDIA TENSÃO SF6 15 kV, 630 A, 3 PÓLOS, 30 kA/15kV, EXTRAÍVEL - INSTALADO</v>
          </cell>
          <cell r="D3739">
            <v>0</v>
          </cell>
          <cell r="E3739">
            <v>0</v>
          </cell>
          <cell r="F3739" t="str">
            <v>UN</v>
          </cell>
          <cell r="G3739">
            <v>33878.25</v>
          </cell>
        </row>
        <row r="3740">
          <cell r="B3740">
            <v>0</v>
          </cell>
          <cell r="C3740">
            <v>0</v>
          </cell>
          <cell r="D3740">
            <v>0</v>
          </cell>
          <cell r="E3740">
            <v>0</v>
          </cell>
          <cell r="F3740">
            <v>0</v>
          </cell>
          <cell r="G3740">
            <v>0</v>
          </cell>
        </row>
        <row r="3741">
          <cell r="B3741" t="str">
            <v>C1092</v>
          </cell>
          <cell r="C3741" t="str">
            <v>DISJUNTOR MONOPOLAR EM QUADRO DE DISTRIBUIÇÃO 10A</v>
          </cell>
          <cell r="D3741">
            <v>0</v>
          </cell>
          <cell r="E3741">
            <v>0</v>
          </cell>
          <cell r="F3741" t="str">
            <v>UN</v>
          </cell>
          <cell r="G3741">
            <v>15.48</v>
          </cell>
        </row>
        <row r="3742">
          <cell r="B3742" t="str">
            <v>C1093</v>
          </cell>
          <cell r="C3742" t="str">
            <v>DISJUNTOR MONOPOLAR EM QUADRO DE DISTRIBUIÇÃO 16A</v>
          </cell>
          <cell r="D3742">
            <v>0</v>
          </cell>
          <cell r="E3742">
            <v>0</v>
          </cell>
          <cell r="F3742" t="str">
            <v>UN</v>
          </cell>
          <cell r="G3742">
            <v>15.48</v>
          </cell>
        </row>
        <row r="3743">
          <cell r="B3743" t="str">
            <v>C1095</v>
          </cell>
          <cell r="C3743" t="str">
            <v>DISJUNTOR MONOPOLAR EM QUADRO DE DISTRIBUIÇÃO 20A</v>
          </cell>
          <cell r="D3743">
            <v>0</v>
          </cell>
          <cell r="E3743">
            <v>0</v>
          </cell>
          <cell r="F3743" t="str">
            <v>UN</v>
          </cell>
          <cell r="G3743">
            <v>15.48</v>
          </cell>
        </row>
        <row r="3744">
          <cell r="B3744" t="str">
            <v>C1096</v>
          </cell>
          <cell r="C3744" t="str">
            <v>DISJUNTOR MONOPOLAR EM QUADRO DE DISTRIBUIÇÃO 25A</v>
          </cell>
          <cell r="D3744">
            <v>0</v>
          </cell>
          <cell r="E3744">
            <v>0</v>
          </cell>
          <cell r="F3744" t="str">
            <v>UN</v>
          </cell>
          <cell r="G3744">
            <v>15.48</v>
          </cell>
        </row>
        <row r="3745">
          <cell r="B3745" t="str">
            <v>C1098</v>
          </cell>
          <cell r="C3745" t="str">
            <v>DISJUNTOR MONOPOLAR EM QUADRO DE DISTRIBUIÇÃO 32A</v>
          </cell>
          <cell r="D3745">
            <v>0</v>
          </cell>
          <cell r="E3745">
            <v>0</v>
          </cell>
          <cell r="F3745" t="str">
            <v>UN</v>
          </cell>
          <cell r="G3745">
            <v>20.68</v>
          </cell>
        </row>
        <row r="3746">
          <cell r="B3746" t="str">
            <v>C1099</v>
          </cell>
          <cell r="C3746" t="str">
            <v>DISJUNTOR MONOPOLAR EM QUADRO DE DISTRIBUIÇÃO 40A</v>
          </cell>
          <cell r="D3746">
            <v>0</v>
          </cell>
          <cell r="E3746">
            <v>0</v>
          </cell>
          <cell r="F3746" t="str">
            <v>UN</v>
          </cell>
          <cell r="G3746">
            <v>20.68</v>
          </cell>
        </row>
        <row r="3747">
          <cell r="B3747" t="str">
            <v>C1101</v>
          </cell>
          <cell r="C3747" t="str">
            <v>DISJUNTOR MONOPOLAR EM QUADRO DE DISTRIBUIÇÃO 50A</v>
          </cell>
          <cell r="D3747">
            <v>0</v>
          </cell>
          <cell r="E3747">
            <v>0</v>
          </cell>
          <cell r="F3747" t="str">
            <v>UN</v>
          </cell>
          <cell r="G3747">
            <v>20.68</v>
          </cell>
        </row>
        <row r="3748">
          <cell r="B3748" t="str">
            <v>C1081</v>
          </cell>
          <cell r="C3748" t="str">
            <v>DISJUNTOR BIPOLAR EM QUADRO DE DISTRIBUICAO 10A</v>
          </cell>
          <cell r="D3748">
            <v>0</v>
          </cell>
          <cell r="E3748">
            <v>0</v>
          </cell>
          <cell r="F3748" t="str">
            <v>UN</v>
          </cell>
          <cell r="G3748">
            <v>58.36</v>
          </cell>
        </row>
        <row r="3749">
          <cell r="B3749" t="str">
            <v>C1082</v>
          </cell>
          <cell r="C3749" t="str">
            <v>DISJUNTOR BIPOLAR EM QUADRO DE DISTRIBUIÇÃO 16A</v>
          </cell>
          <cell r="D3749">
            <v>0</v>
          </cell>
          <cell r="E3749">
            <v>0</v>
          </cell>
          <cell r="F3749" t="str">
            <v>UN</v>
          </cell>
          <cell r="G3749">
            <v>58.36</v>
          </cell>
        </row>
        <row r="3750">
          <cell r="B3750" t="str">
            <v>C1084</v>
          </cell>
          <cell r="C3750" t="str">
            <v>DISJUNTOR BIPOLAR EM QUADRO DE DISTRIBUIÇÃO 20A</v>
          </cell>
          <cell r="D3750">
            <v>0</v>
          </cell>
          <cell r="E3750">
            <v>0</v>
          </cell>
          <cell r="F3750" t="str">
            <v>UN</v>
          </cell>
          <cell r="G3750">
            <v>58.36</v>
          </cell>
        </row>
        <row r="3751">
          <cell r="B3751" t="str">
            <v>C1085</v>
          </cell>
          <cell r="C3751" t="str">
            <v>DISJUNTOR BIPOLAR EM QUADRO DE DISTRIBUIÇÃO 25A</v>
          </cell>
          <cell r="D3751">
            <v>0</v>
          </cell>
          <cell r="E3751">
            <v>0</v>
          </cell>
          <cell r="F3751" t="str">
            <v>UN</v>
          </cell>
          <cell r="G3751">
            <v>58.36</v>
          </cell>
        </row>
        <row r="3752">
          <cell r="B3752" t="str">
            <v>C1087</v>
          </cell>
          <cell r="C3752" t="str">
            <v>DISJUNTOR BIPOLAR EM QUADRO DE DISTRIBUIÇÃO 32A</v>
          </cell>
          <cell r="D3752">
            <v>0</v>
          </cell>
          <cell r="E3752">
            <v>0</v>
          </cell>
          <cell r="F3752" t="str">
            <v>UN</v>
          </cell>
          <cell r="G3752">
            <v>58.36</v>
          </cell>
        </row>
        <row r="3753">
          <cell r="B3753" t="str">
            <v>C1088</v>
          </cell>
          <cell r="C3753" t="str">
            <v>DISJUNTOR BIPOLAR EM QUADRO DE DISTRIBUIÇÃO 40A</v>
          </cell>
          <cell r="D3753">
            <v>0</v>
          </cell>
          <cell r="E3753">
            <v>0</v>
          </cell>
          <cell r="F3753" t="str">
            <v>UN</v>
          </cell>
          <cell r="G3753">
            <v>59.76</v>
          </cell>
        </row>
        <row r="3754">
          <cell r="B3754" t="str">
            <v>C1090</v>
          </cell>
          <cell r="C3754" t="str">
            <v>DISJUNTOR BIPOLAR EM QUADRO DE DISTRIBUIÇÃO 50A</v>
          </cell>
          <cell r="D3754">
            <v>0</v>
          </cell>
          <cell r="E3754">
            <v>0</v>
          </cell>
          <cell r="F3754" t="str">
            <v>UN</v>
          </cell>
          <cell r="G3754">
            <v>59.76</v>
          </cell>
        </row>
        <row r="3755">
          <cell r="B3755" t="str">
            <v>C4530</v>
          </cell>
          <cell r="C3755" t="str">
            <v>DISJUNTOR DIFERENCIAL DR-16A - 40A, 30mA</v>
          </cell>
          <cell r="D3755">
            <v>0</v>
          </cell>
          <cell r="E3755">
            <v>0</v>
          </cell>
          <cell r="F3755" t="str">
            <v>UN</v>
          </cell>
          <cell r="G3755">
            <v>132.25</v>
          </cell>
        </row>
        <row r="3756">
          <cell r="B3756" t="str">
            <v>C4774</v>
          </cell>
          <cell r="C3756" t="str">
            <v>DISJUNTOR TERMOMAGNETICO TRIPOLAR 800A/600V</v>
          </cell>
          <cell r="D3756">
            <v>0</v>
          </cell>
          <cell r="E3756">
            <v>0</v>
          </cell>
          <cell r="F3756" t="str">
            <v>UN</v>
          </cell>
          <cell r="G3756">
            <v>2653.25</v>
          </cell>
        </row>
        <row r="3757">
          <cell r="B3757" t="str">
            <v>C4531</v>
          </cell>
          <cell r="C3757" t="str">
            <v>DISJUNTOR DIFERENCIAL DR-80A, 30mA</v>
          </cell>
          <cell r="D3757">
            <v>0</v>
          </cell>
          <cell r="E3757">
            <v>0</v>
          </cell>
          <cell r="F3757" t="str">
            <v>UN</v>
          </cell>
          <cell r="G3757">
            <v>172.58</v>
          </cell>
        </row>
        <row r="3758">
          <cell r="B3758" t="str">
            <v>C1106</v>
          </cell>
          <cell r="C3758" t="str">
            <v>DISJUNTOR TRIPOLAR C/ACIONAMENTO NA PORTA DO Q.D.ATE 16 A</v>
          </cell>
          <cell r="D3758">
            <v>0</v>
          </cell>
          <cell r="E3758">
            <v>0</v>
          </cell>
          <cell r="F3758" t="str">
            <v>UN</v>
          </cell>
          <cell r="G3758">
            <v>70.09</v>
          </cell>
        </row>
        <row r="3759">
          <cell r="B3759" t="str">
            <v>C1111</v>
          </cell>
          <cell r="C3759" t="str">
            <v>DISJUNTOR TRIPOLAR C/ACIONAMENTO NA PORTA DO Q.D.ATE 32A</v>
          </cell>
          <cell r="D3759">
            <v>0</v>
          </cell>
          <cell r="E3759">
            <v>0</v>
          </cell>
          <cell r="F3759" t="str">
            <v>UN</v>
          </cell>
          <cell r="G3759">
            <v>79.59</v>
          </cell>
        </row>
        <row r="3760">
          <cell r="B3760" t="str">
            <v>C1114</v>
          </cell>
          <cell r="C3760" t="str">
            <v>DISJUNTOR TRIPOLAR C/ACIONAMENTO NA PORTA DO Q.D.ATE 63A</v>
          </cell>
          <cell r="D3760">
            <v>0</v>
          </cell>
          <cell r="E3760">
            <v>0</v>
          </cell>
          <cell r="F3760" t="str">
            <v>UN</v>
          </cell>
          <cell r="G3760">
            <v>116.9</v>
          </cell>
        </row>
        <row r="3761">
          <cell r="B3761" t="str">
            <v>C1104</v>
          </cell>
          <cell r="C3761" t="str">
            <v>DISJUNTOR TRIPOLAR C/ACIONAMENTO NA PORTA DO Q.D.ATE 100A</v>
          </cell>
          <cell r="D3761">
            <v>0</v>
          </cell>
          <cell r="E3761">
            <v>0</v>
          </cell>
          <cell r="F3761" t="str">
            <v>UN</v>
          </cell>
          <cell r="G3761">
            <v>191.4</v>
          </cell>
        </row>
        <row r="3762">
          <cell r="B3762" t="str">
            <v>C1108</v>
          </cell>
          <cell r="C3762" t="str">
            <v>DISJUNTOR TRIPOLAR C/ACIONAMENTO NA PORTA DO Q.D.ATE 160A</v>
          </cell>
          <cell r="D3762">
            <v>0</v>
          </cell>
          <cell r="E3762">
            <v>0</v>
          </cell>
          <cell r="F3762" t="str">
            <v>UN</v>
          </cell>
          <cell r="G3762">
            <v>232.92</v>
          </cell>
        </row>
        <row r="3763">
          <cell r="B3763" t="str">
            <v>C1109</v>
          </cell>
          <cell r="C3763" t="str">
            <v>DISJUNTOR TRIPOLAR C/ACIONAMENTO NA PORTA DO Q.D.ATE 250A</v>
          </cell>
          <cell r="D3763">
            <v>0</v>
          </cell>
          <cell r="E3763">
            <v>0</v>
          </cell>
          <cell r="F3763" t="str">
            <v>UN</v>
          </cell>
          <cell r="G3763">
            <v>1946.87</v>
          </cell>
        </row>
        <row r="3764">
          <cell r="B3764" t="str">
            <v>C1112</v>
          </cell>
          <cell r="C3764" t="str">
            <v>DISJUNTOR TRIPOLAR C/ACIONAMENTO NA PORTA DO Q.D.ATE 400A</v>
          </cell>
          <cell r="D3764">
            <v>0</v>
          </cell>
          <cell r="E3764">
            <v>0</v>
          </cell>
          <cell r="F3764" t="str">
            <v>UN</v>
          </cell>
          <cell r="G3764">
            <v>2159.87</v>
          </cell>
        </row>
        <row r="3765">
          <cell r="B3765" t="str">
            <v>C1113</v>
          </cell>
          <cell r="C3765" t="str">
            <v>DISJUNTOR TRIPOLAR C/ACIONAMENTO NA PORTA DO Q.D.ATE 630A</v>
          </cell>
          <cell r="D3765">
            <v>0</v>
          </cell>
          <cell r="E3765">
            <v>0</v>
          </cell>
          <cell r="F3765" t="str">
            <v>UN</v>
          </cell>
          <cell r="G3765">
            <v>2946.21</v>
          </cell>
        </row>
        <row r="3766">
          <cell r="B3766" t="str">
            <v>C1103</v>
          </cell>
          <cell r="C3766" t="str">
            <v>DISJUNTOR TRIPOLAR C/ACIONAMENTO NA PORTA DO Q.D.ATE 1000A</v>
          </cell>
          <cell r="D3766">
            <v>0</v>
          </cell>
          <cell r="E3766">
            <v>0</v>
          </cell>
          <cell r="F3766" t="str">
            <v>UN</v>
          </cell>
          <cell r="G3766">
            <v>12803.44</v>
          </cell>
        </row>
        <row r="3767">
          <cell r="B3767" t="str">
            <v>C1105</v>
          </cell>
          <cell r="C3767" t="str">
            <v>DISJUNTOR TRIPOLAR C/ACIONAMENTO NA PORTA DO Q.D.ATE 1250A</v>
          </cell>
          <cell r="D3767">
            <v>0</v>
          </cell>
          <cell r="E3767">
            <v>0</v>
          </cell>
          <cell r="F3767" t="str">
            <v>UN</v>
          </cell>
          <cell r="G3767">
            <v>12837.85</v>
          </cell>
        </row>
        <row r="3768">
          <cell r="B3768" t="str">
            <v>C1107</v>
          </cell>
          <cell r="C3768" t="str">
            <v>DISJUNTOR TRIPOLAR C/ACIONAMENTO NA PORTA DO Q.D.ATE 1600A</v>
          </cell>
          <cell r="D3768">
            <v>0</v>
          </cell>
          <cell r="E3768">
            <v>0</v>
          </cell>
          <cell r="F3768" t="str">
            <v>UN</v>
          </cell>
          <cell r="G3768">
            <v>15596.19</v>
          </cell>
        </row>
        <row r="3769">
          <cell r="B3769" t="str">
            <v>C1115</v>
          </cell>
          <cell r="C3769" t="str">
            <v>DISJUNTOR TRIPOLAR C/ACIONAMENTO NA PORTA DO Q.D.ATE 2500A</v>
          </cell>
          <cell r="D3769">
            <v>0</v>
          </cell>
          <cell r="E3769">
            <v>0</v>
          </cell>
          <cell r="F3769" t="str">
            <v>UN</v>
          </cell>
          <cell r="G3769">
            <v>28700.18</v>
          </cell>
        </row>
        <row r="3770">
          <cell r="B3770" t="str">
            <v>C1110</v>
          </cell>
          <cell r="C3770" t="str">
            <v>DISJUNTOR TRIPOLAR C/ACIONAMENTO NA PORTA DO Q.D.ATE 3150A</v>
          </cell>
          <cell r="D3770">
            <v>0</v>
          </cell>
          <cell r="E3770">
            <v>0</v>
          </cell>
          <cell r="F3770" t="str">
            <v>UN</v>
          </cell>
          <cell r="G3770">
            <v>28975.27</v>
          </cell>
        </row>
        <row r="3771">
          <cell r="B3771" t="str">
            <v>C1116</v>
          </cell>
          <cell r="C3771" t="str">
            <v>DISJUNTOR TRIPOLAR EM QUADRO DE DISTRIBUIÇÃO 175A</v>
          </cell>
          <cell r="D3771">
            <v>0</v>
          </cell>
          <cell r="E3771">
            <v>0</v>
          </cell>
          <cell r="F3771" t="str">
            <v>UN</v>
          </cell>
          <cell r="G3771">
            <v>232.92</v>
          </cell>
        </row>
        <row r="3772">
          <cell r="B3772" t="str">
            <v>C1118</v>
          </cell>
          <cell r="C3772" t="str">
            <v>DISJUNTOR TRIPOLAR EM QUADRO DE DISTRIBUIÇÃO 10A</v>
          </cell>
          <cell r="D3772">
            <v>0</v>
          </cell>
          <cell r="E3772">
            <v>0</v>
          </cell>
          <cell r="F3772" t="str">
            <v>UN</v>
          </cell>
          <cell r="G3772">
            <v>67.14</v>
          </cell>
        </row>
        <row r="3773">
          <cell r="B3773" t="str">
            <v>C1119</v>
          </cell>
          <cell r="C3773" t="str">
            <v>DISJUNTOR TRIPOLAR EM QUADRO DE DISTRIBUIÇÃO 16A</v>
          </cell>
          <cell r="D3773">
            <v>0</v>
          </cell>
          <cell r="E3773">
            <v>0</v>
          </cell>
          <cell r="F3773" t="str">
            <v>UN</v>
          </cell>
          <cell r="G3773">
            <v>67.14</v>
          </cell>
        </row>
        <row r="3774">
          <cell r="B3774" t="str">
            <v>C1121</v>
          </cell>
          <cell r="C3774" t="str">
            <v>DISJUNTOR TRIPOLAR EM QUADRO DE DISTRIBUIÇÃO 20A</v>
          </cell>
          <cell r="D3774">
            <v>0</v>
          </cell>
          <cell r="E3774">
            <v>0</v>
          </cell>
          <cell r="F3774" t="str">
            <v>UN</v>
          </cell>
          <cell r="G3774">
            <v>67.14</v>
          </cell>
        </row>
        <row r="3775">
          <cell r="B3775" t="str">
            <v>C1122</v>
          </cell>
          <cell r="C3775" t="str">
            <v>DISJUNTOR TRIPOLAR EM QUADRO DE DISTRIBUIÇÃO 25A</v>
          </cell>
          <cell r="D3775">
            <v>0</v>
          </cell>
          <cell r="E3775">
            <v>0</v>
          </cell>
          <cell r="F3775" t="str">
            <v>UN</v>
          </cell>
          <cell r="G3775">
            <v>67.14</v>
          </cell>
        </row>
        <row r="3776">
          <cell r="B3776" t="str">
            <v>C1124</v>
          </cell>
          <cell r="C3776" t="str">
            <v>DISJUNTOR TRIPOLAR EM QUADRO DE DISTRIBUIÇÃO 32A</v>
          </cell>
          <cell r="D3776">
            <v>0</v>
          </cell>
          <cell r="E3776">
            <v>0</v>
          </cell>
          <cell r="F3776" t="str">
            <v>UN</v>
          </cell>
          <cell r="G3776">
            <v>67.14</v>
          </cell>
        </row>
        <row r="3777">
          <cell r="B3777" t="str">
            <v>C1125</v>
          </cell>
          <cell r="C3777" t="str">
            <v>DISJUNTOR TRIPOLAR EM QUADRO DE DISTRIBUIÇÃO 40A</v>
          </cell>
          <cell r="D3777">
            <v>0</v>
          </cell>
          <cell r="E3777">
            <v>0</v>
          </cell>
          <cell r="F3777" t="str">
            <v>UN</v>
          </cell>
          <cell r="G3777">
            <v>67.14</v>
          </cell>
        </row>
        <row r="3778">
          <cell r="B3778" t="str">
            <v>C1127</v>
          </cell>
          <cell r="C3778" t="str">
            <v>DISJUNTOR TRIPOLAR EM QUADRO DE DISTRIBUIÇÃO 50A</v>
          </cell>
          <cell r="D3778">
            <v>0</v>
          </cell>
          <cell r="E3778">
            <v>0</v>
          </cell>
          <cell r="F3778" t="str">
            <v>UN</v>
          </cell>
          <cell r="G3778">
            <v>67.14</v>
          </cell>
        </row>
        <row r="3779">
          <cell r="B3779" t="str">
            <v>C1128</v>
          </cell>
          <cell r="C3779" t="str">
            <v>DISJUNTOR TRIPOLAR EM QUADRO DE DISTRIBUIÇÃO 60A</v>
          </cell>
          <cell r="D3779">
            <v>0</v>
          </cell>
          <cell r="E3779">
            <v>0</v>
          </cell>
          <cell r="F3779" t="str">
            <v>UN</v>
          </cell>
          <cell r="G3779">
            <v>99.47</v>
          </cell>
        </row>
        <row r="3780">
          <cell r="B3780" t="str">
            <v>C1130</v>
          </cell>
          <cell r="C3780" t="str">
            <v>DISJUNTOR TRIPOLAR EM QUADRO DE DISTRIBUIÇÃO 70A</v>
          </cell>
          <cell r="D3780">
            <v>0</v>
          </cell>
          <cell r="E3780">
            <v>0</v>
          </cell>
          <cell r="F3780" t="str">
            <v>UN</v>
          </cell>
          <cell r="G3780">
            <v>99.47</v>
          </cell>
        </row>
        <row r="3781">
          <cell r="B3781" t="str">
            <v>C1131</v>
          </cell>
          <cell r="C3781" t="str">
            <v>DISJUNTOR TRIPOLAR EM QUADRO DE DISTRIBUIÇÃO 90A</v>
          </cell>
          <cell r="D3781">
            <v>0</v>
          </cell>
          <cell r="E3781">
            <v>0</v>
          </cell>
          <cell r="F3781" t="str">
            <v>UN</v>
          </cell>
          <cell r="G3781">
            <v>99.47</v>
          </cell>
        </row>
        <row r="3782">
          <cell r="B3782" t="str">
            <v>C1117</v>
          </cell>
          <cell r="C3782" t="str">
            <v>DISJUNTOR TRIPOLAR EM QUADRO DE DISTRIBUIÇÃO 100A</v>
          </cell>
          <cell r="D3782">
            <v>0</v>
          </cell>
          <cell r="E3782">
            <v>0</v>
          </cell>
          <cell r="F3782" t="str">
            <v>UN</v>
          </cell>
          <cell r="G3782">
            <v>99.47</v>
          </cell>
        </row>
        <row r="3783">
          <cell r="B3783" t="str">
            <v>C4035</v>
          </cell>
          <cell r="C3783" t="str">
            <v>FUSÍVEL NH 100A - INSTALADO</v>
          </cell>
          <cell r="D3783">
            <v>0</v>
          </cell>
          <cell r="E3783">
            <v>0</v>
          </cell>
          <cell r="F3783" t="str">
            <v>UN</v>
          </cell>
          <cell r="G3783">
            <v>17.100000000000001</v>
          </cell>
        </row>
        <row r="3784">
          <cell r="B3784" t="str">
            <v>C3567</v>
          </cell>
          <cell r="C3784" t="str">
            <v>MUTIRÃO MISTO - DISJUNTOR MONOPOLAR EM QUADRO DE DISTRIBUIÇÃO DE 16A</v>
          </cell>
          <cell r="D3784">
            <v>0</v>
          </cell>
          <cell r="E3784">
            <v>0</v>
          </cell>
          <cell r="F3784" t="str">
            <v>UN</v>
          </cell>
          <cell r="G3784">
            <v>12.34</v>
          </cell>
        </row>
        <row r="3785">
          <cell r="B3785" t="str">
            <v>C4029</v>
          </cell>
          <cell r="C3785" t="str">
            <v>RELÉ DIGITAL MULTIFUNÇÃO, TRIFÁSICO, 115V, TENSÃO AUXILIAR 120Vcc - INSTALADO</v>
          </cell>
          <cell r="D3785">
            <v>0</v>
          </cell>
          <cell r="E3785">
            <v>0</v>
          </cell>
          <cell r="F3785" t="str">
            <v>UN</v>
          </cell>
          <cell r="G3785">
            <v>11667.88</v>
          </cell>
        </row>
        <row r="3786">
          <cell r="B3786">
            <v>0</v>
          </cell>
          <cell r="C3786">
            <v>0</v>
          </cell>
          <cell r="D3786">
            <v>0</v>
          </cell>
          <cell r="E3786">
            <v>0</v>
          </cell>
          <cell r="F3786">
            <v>0</v>
          </cell>
          <cell r="G3786">
            <v>0</v>
          </cell>
        </row>
        <row r="3787">
          <cell r="B3787" t="str">
            <v>C2260</v>
          </cell>
          <cell r="C3787" t="str">
            <v>SECCIONADOR FUSÍVEL DIAZED MONOPOLAR ATE 25A</v>
          </cell>
          <cell r="D3787">
            <v>0</v>
          </cell>
          <cell r="E3787">
            <v>0</v>
          </cell>
          <cell r="F3787" t="str">
            <v>UN</v>
          </cell>
          <cell r="G3787">
            <v>79.33</v>
          </cell>
        </row>
        <row r="3788">
          <cell r="B3788" t="str">
            <v>C2261</v>
          </cell>
          <cell r="C3788" t="str">
            <v>SECCIONADOR FUSÍVEL DIAZED MONOPOLAR ATE 63A</v>
          </cell>
          <cell r="D3788">
            <v>0</v>
          </cell>
          <cell r="E3788">
            <v>0</v>
          </cell>
          <cell r="F3788" t="str">
            <v>UN</v>
          </cell>
          <cell r="G3788">
            <v>122.21</v>
          </cell>
        </row>
        <row r="3789">
          <cell r="B3789" t="str">
            <v>C2259</v>
          </cell>
          <cell r="C3789" t="str">
            <v>SECCIONADOR FUSÍVEL DIAZED BIPOLAR.ATE 25A</v>
          </cell>
          <cell r="D3789">
            <v>0</v>
          </cell>
          <cell r="E3789">
            <v>0</v>
          </cell>
          <cell r="F3789" t="str">
            <v>UN</v>
          </cell>
          <cell r="G3789">
            <v>228.29</v>
          </cell>
        </row>
        <row r="3790">
          <cell r="B3790" t="str">
            <v>C2258</v>
          </cell>
          <cell r="C3790" t="str">
            <v>SECCIONADOR FUSÍVEL DIAZED BIPOLAR ATE 63 A</v>
          </cell>
          <cell r="D3790">
            <v>0</v>
          </cell>
          <cell r="E3790">
            <v>0</v>
          </cell>
          <cell r="F3790" t="str">
            <v>UN</v>
          </cell>
          <cell r="G3790">
            <v>232.45</v>
          </cell>
        </row>
        <row r="3791">
          <cell r="B3791" t="str">
            <v>C2262</v>
          </cell>
          <cell r="C3791" t="str">
            <v>SECCIONADOR FUSÍVEL DIAZED TRIPOLAR ATE 25A, EM QUADRO DISTRIBUIÇÃO</v>
          </cell>
          <cell r="D3791">
            <v>0</v>
          </cell>
          <cell r="E3791">
            <v>0</v>
          </cell>
          <cell r="F3791" t="str">
            <v>UN</v>
          </cell>
          <cell r="G3791">
            <v>214.04</v>
          </cell>
        </row>
        <row r="3792">
          <cell r="B3792" t="str">
            <v>C2263</v>
          </cell>
          <cell r="C3792" t="str">
            <v>SECCIONADOR FUSÍVEL NH TRIPOLAR MANOBRA C/CARGA.ATE 125A</v>
          </cell>
          <cell r="D3792">
            <v>0</v>
          </cell>
          <cell r="E3792">
            <v>0</v>
          </cell>
          <cell r="F3792" t="str">
            <v>UN</v>
          </cell>
          <cell r="G3792">
            <v>254</v>
          </cell>
        </row>
        <row r="3793">
          <cell r="B3793" t="str">
            <v>C2264</v>
          </cell>
          <cell r="C3793" t="str">
            <v>SECCIONADOR FUSÍVEL NH TRIPOLAR MANOBRA C/CARGA.ATE 250A</v>
          </cell>
          <cell r="D3793">
            <v>0</v>
          </cell>
          <cell r="E3793">
            <v>0</v>
          </cell>
          <cell r="F3793" t="str">
            <v>UN</v>
          </cell>
          <cell r="G3793">
            <v>489.69</v>
          </cell>
        </row>
        <row r="3794">
          <cell r="B3794" t="str">
            <v>C2265</v>
          </cell>
          <cell r="C3794" t="str">
            <v>SECCIONADOR FUSÍVEL NH TRIPOLAR MANOBRA S/CARGA.ATE 250A</v>
          </cell>
          <cell r="D3794">
            <v>0</v>
          </cell>
          <cell r="E3794">
            <v>0</v>
          </cell>
          <cell r="F3794" t="str">
            <v>UN</v>
          </cell>
          <cell r="G3794">
            <v>489.69</v>
          </cell>
        </row>
        <row r="3795">
          <cell r="B3795" t="str">
            <v>C2266</v>
          </cell>
          <cell r="C3795" t="str">
            <v>SECCIONADOR FUSÍVEL NH TRIPOLAR MANOBRA S/CARGA.ATE 400A</v>
          </cell>
          <cell r="D3795">
            <v>0</v>
          </cell>
          <cell r="E3795">
            <v>0</v>
          </cell>
          <cell r="F3795" t="str">
            <v>UN</v>
          </cell>
          <cell r="G3795">
            <v>723.57</v>
          </cell>
        </row>
        <row r="3796">
          <cell r="B3796" t="str">
            <v>C2267</v>
          </cell>
          <cell r="C3796" t="str">
            <v>SECCIONADOR FUSÍVEL NH TRIPOLAR MANOBRA S/CARGA.ATE 630A</v>
          </cell>
          <cell r="D3796">
            <v>0</v>
          </cell>
          <cell r="E3796">
            <v>0</v>
          </cell>
          <cell r="F3796" t="str">
            <v>UN</v>
          </cell>
          <cell r="G3796">
            <v>950.34</v>
          </cell>
        </row>
        <row r="3797">
          <cell r="B3797" t="str">
            <v>TOMADAS / INTERRUPTORES / ESPELHOS</v>
          </cell>
          <cell r="C3797">
            <v>0</v>
          </cell>
          <cell r="D3797">
            <v>0</v>
          </cell>
          <cell r="E3797">
            <v>0</v>
          </cell>
          <cell r="F3797">
            <v>0</v>
          </cell>
          <cell r="G3797">
            <v>1716.38</v>
          </cell>
        </row>
        <row r="3798">
          <cell r="B3798" t="str">
            <v>C0597</v>
          </cell>
          <cell r="C3798" t="str">
            <v>CAIXA DE AÇO INOXIDÁVEL C/ 8 TOMADAS 2P+T/250V (COMPLETA)</v>
          </cell>
          <cell r="D3798">
            <v>0</v>
          </cell>
          <cell r="E3798">
            <v>0</v>
          </cell>
          <cell r="F3798" t="str">
            <v>UN</v>
          </cell>
          <cell r="G3798">
            <v>144.81</v>
          </cell>
        </row>
        <row r="3799">
          <cell r="B3799" t="str">
            <v>C3477</v>
          </cell>
          <cell r="C3799" t="str">
            <v>CAIXA DE PISO EM LATÃO P/ DUAS TOMADAS DIAM.=2"</v>
          </cell>
          <cell r="D3799">
            <v>0</v>
          </cell>
          <cell r="E3799">
            <v>0</v>
          </cell>
          <cell r="F3799" t="str">
            <v>UN</v>
          </cell>
          <cell r="G3799">
            <v>61.84</v>
          </cell>
        </row>
        <row r="3800">
          <cell r="B3800" t="str">
            <v>C0670</v>
          </cell>
          <cell r="C3800" t="str">
            <v>CAMPAINHA TIPO SIRENE ESCOLAR, C/INTERRUPTOR PULSADOR</v>
          </cell>
          <cell r="D3800">
            <v>0</v>
          </cell>
          <cell r="E3800">
            <v>0</v>
          </cell>
          <cell r="F3800" t="str">
            <v>UN</v>
          </cell>
          <cell r="G3800">
            <v>162.78</v>
          </cell>
        </row>
        <row r="3801">
          <cell r="B3801" t="str">
            <v>C0863</v>
          </cell>
          <cell r="C3801" t="str">
            <v>CONJUNTO ARSTOP COMPLETO (15 A 30A)</v>
          </cell>
          <cell r="D3801">
            <v>0</v>
          </cell>
          <cell r="E3801">
            <v>0</v>
          </cell>
          <cell r="F3801" t="str">
            <v>UN</v>
          </cell>
          <cell r="G3801">
            <v>36.770000000000003</v>
          </cell>
        </row>
        <row r="3802">
          <cell r="B3802" t="str">
            <v>C1491</v>
          </cell>
          <cell r="C3802" t="str">
            <v>INTERRUPTOR UMA TECLA BIPOLAR PARALELO 20A 250V</v>
          </cell>
          <cell r="D3802">
            <v>0</v>
          </cell>
          <cell r="E3802">
            <v>0</v>
          </cell>
          <cell r="F3802" t="str">
            <v>UN</v>
          </cell>
          <cell r="G3802">
            <v>29.39</v>
          </cell>
        </row>
        <row r="3803">
          <cell r="B3803" t="str">
            <v>C1492</v>
          </cell>
          <cell r="C3803" t="str">
            <v>INTERRUPTOR UMA TECLA PARALELO 10A 250V</v>
          </cell>
          <cell r="D3803">
            <v>0</v>
          </cell>
          <cell r="E3803">
            <v>0</v>
          </cell>
          <cell r="F3803" t="str">
            <v>UN</v>
          </cell>
          <cell r="G3803">
            <v>14.47</v>
          </cell>
        </row>
        <row r="3804">
          <cell r="B3804" t="str">
            <v>C1493</v>
          </cell>
          <cell r="C3804" t="str">
            <v>INTERRUPTOR UMA TECLA PARALELO E TOMADA UNIVERSAL 10A 250V</v>
          </cell>
          <cell r="D3804">
            <v>0</v>
          </cell>
          <cell r="E3804">
            <v>0</v>
          </cell>
          <cell r="F3804" t="str">
            <v>UN</v>
          </cell>
          <cell r="G3804">
            <v>20.07</v>
          </cell>
        </row>
        <row r="3805">
          <cell r="B3805" t="str">
            <v>C1494</v>
          </cell>
          <cell r="C3805" t="str">
            <v>INTERRUPTOR UMA TECLA SIMPLES 10A 250V</v>
          </cell>
          <cell r="D3805">
            <v>0</v>
          </cell>
          <cell r="E3805">
            <v>0</v>
          </cell>
          <cell r="F3805" t="str">
            <v>UN</v>
          </cell>
          <cell r="G3805">
            <v>11.03</v>
          </cell>
        </row>
        <row r="3806">
          <cell r="B3806" t="str">
            <v>C1498</v>
          </cell>
          <cell r="C3806" t="str">
            <v>INTERRUPTOR.UMA TECLA SIMPLES UMA PARALELA.10A.250V</v>
          </cell>
          <cell r="D3806">
            <v>0</v>
          </cell>
          <cell r="E3806">
            <v>0</v>
          </cell>
          <cell r="F3806" t="str">
            <v>UN</v>
          </cell>
          <cell r="G3806">
            <v>22.7</v>
          </cell>
        </row>
        <row r="3807">
          <cell r="B3807" t="str">
            <v>C1497</v>
          </cell>
          <cell r="C3807" t="str">
            <v>INTERRUPTOR UMA TECLA SIMPLES UMA P/CAMPAINHA 10A 250V</v>
          </cell>
          <cell r="D3807">
            <v>0</v>
          </cell>
          <cell r="E3807">
            <v>0</v>
          </cell>
          <cell r="F3807" t="str">
            <v>UN</v>
          </cell>
          <cell r="G3807">
            <v>15.4</v>
          </cell>
        </row>
        <row r="3808">
          <cell r="B3808" t="str">
            <v>C1496</v>
          </cell>
          <cell r="C3808" t="str">
            <v>INTERRUPTOR UMA TECLA SIMPLES E TOMADA UNIVERSAL 10A 250V</v>
          </cell>
          <cell r="D3808">
            <v>0</v>
          </cell>
          <cell r="E3808">
            <v>0</v>
          </cell>
          <cell r="F3808" t="str">
            <v>UN</v>
          </cell>
          <cell r="G3808">
            <v>22.76</v>
          </cell>
        </row>
        <row r="3809">
          <cell r="B3809" t="str">
            <v>C1495</v>
          </cell>
          <cell r="C3809" t="str">
            <v>INTERRUPTOR UMA TECLA SIMPLES DUAS PARALELO 10A 250V</v>
          </cell>
          <cell r="D3809">
            <v>0</v>
          </cell>
          <cell r="E3809">
            <v>0</v>
          </cell>
          <cell r="F3809" t="str">
            <v>UN</v>
          </cell>
          <cell r="G3809">
            <v>30.82</v>
          </cell>
        </row>
        <row r="3810">
          <cell r="B3810" t="str">
            <v>C1490</v>
          </cell>
          <cell r="C3810" t="str">
            <v>INTERRUPTOR UMA TECLA 10A - 250V, SISTEMA "X"</v>
          </cell>
          <cell r="D3810">
            <v>0</v>
          </cell>
          <cell r="E3810">
            <v>0</v>
          </cell>
          <cell r="F3810" t="str">
            <v>UN</v>
          </cell>
          <cell r="G3810">
            <v>14.18</v>
          </cell>
        </row>
        <row r="3811">
          <cell r="B3811" t="str">
            <v>C1481</v>
          </cell>
          <cell r="C3811" t="str">
            <v>INTERRUPTOR DUAS TECLAS PARALELO 10A 250V</v>
          </cell>
          <cell r="D3811">
            <v>0</v>
          </cell>
          <cell r="E3811">
            <v>0</v>
          </cell>
          <cell r="F3811" t="str">
            <v>UN</v>
          </cell>
          <cell r="G3811">
            <v>26.59</v>
          </cell>
        </row>
        <row r="3812">
          <cell r="B3812" t="str">
            <v>C1482</v>
          </cell>
          <cell r="C3812" t="str">
            <v>INTERRUPTOR DUAS TECLAS PARALELO E TOMADA 10A 250V</v>
          </cell>
          <cell r="D3812">
            <v>0</v>
          </cell>
          <cell r="E3812">
            <v>0</v>
          </cell>
          <cell r="F3812" t="str">
            <v>UN</v>
          </cell>
          <cell r="G3812">
            <v>32.75</v>
          </cell>
        </row>
        <row r="3813">
          <cell r="B3813" t="str">
            <v>C1479</v>
          </cell>
          <cell r="C3813" t="str">
            <v>INTERRUPTOR DUAS TECLAS SIMPLES 10A 250V</v>
          </cell>
          <cell r="D3813">
            <v>0</v>
          </cell>
          <cell r="E3813">
            <v>0</v>
          </cell>
          <cell r="F3813" t="str">
            <v>UN</v>
          </cell>
          <cell r="G3813">
            <v>16.79</v>
          </cell>
        </row>
        <row r="3814">
          <cell r="B3814" t="str">
            <v>C1484</v>
          </cell>
          <cell r="C3814" t="str">
            <v>INTERRUPTOR DUAS TECLAS SIMPLES UMA PARALELO 10A 250V</v>
          </cell>
          <cell r="D3814">
            <v>0</v>
          </cell>
          <cell r="E3814">
            <v>0</v>
          </cell>
          <cell r="F3814" t="str">
            <v>UN</v>
          </cell>
          <cell r="G3814">
            <v>29.23</v>
          </cell>
        </row>
        <row r="3815">
          <cell r="B3815" t="str">
            <v>C1483</v>
          </cell>
          <cell r="C3815" t="str">
            <v>INTERRUPTOR DUAS TECLAS SIMPLES E TOMADA 10A 250V</v>
          </cell>
          <cell r="D3815">
            <v>0</v>
          </cell>
          <cell r="E3815">
            <v>0</v>
          </cell>
          <cell r="F3815" t="str">
            <v>UN</v>
          </cell>
          <cell r="G3815">
            <v>29.39</v>
          </cell>
        </row>
        <row r="3816">
          <cell r="B3816" t="str">
            <v>C1480</v>
          </cell>
          <cell r="C3816" t="str">
            <v>INTERRUPTOR DUAS TECLAS 10A - 250V, SISTEMA "X"</v>
          </cell>
          <cell r="D3816">
            <v>0</v>
          </cell>
          <cell r="E3816">
            <v>0</v>
          </cell>
          <cell r="F3816" t="str">
            <v>UN</v>
          </cell>
          <cell r="G3816">
            <v>17.059999999999999</v>
          </cell>
        </row>
        <row r="3817">
          <cell r="B3817" t="str">
            <v>C1485</v>
          </cell>
          <cell r="C3817" t="str">
            <v>INTERRUPTOR PULSADOR DE CAMPAINHA 10A 250V</v>
          </cell>
          <cell r="D3817">
            <v>0</v>
          </cell>
          <cell r="E3817">
            <v>0</v>
          </cell>
          <cell r="F3817" t="str">
            <v>UN</v>
          </cell>
          <cell r="G3817">
            <v>11.45</v>
          </cell>
        </row>
        <row r="3818">
          <cell r="B3818" t="str">
            <v>C1488</v>
          </cell>
          <cell r="C3818" t="str">
            <v>INTERRUPTOR TRES TECLAS PARALELO 10A 250V</v>
          </cell>
          <cell r="D3818">
            <v>0</v>
          </cell>
          <cell r="E3818">
            <v>0</v>
          </cell>
          <cell r="F3818" t="str">
            <v>UN</v>
          </cell>
          <cell r="G3818">
            <v>35.619999999999997</v>
          </cell>
        </row>
        <row r="3819">
          <cell r="B3819" t="str">
            <v>C1489</v>
          </cell>
          <cell r="C3819" t="str">
            <v>INTERRUPTOR TRES TECLAS SIMPLES 10A 250V</v>
          </cell>
          <cell r="D3819">
            <v>0</v>
          </cell>
          <cell r="E3819">
            <v>0</v>
          </cell>
          <cell r="F3819" t="str">
            <v>UN</v>
          </cell>
          <cell r="G3819">
            <v>25.62</v>
          </cell>
        </row>
        <row r="3820">
          <cell r="B3820" t="str">
            <v>C1486</v>
          </cell>
          <cell r="C3820" t="str">
            <v>INTERRUPTOR TECLA SIMPLES TECLA PARALELO E TOMADA 10A 250V</v>
          </cell>
          <cell r="D3820">
            <v>0</v>
          </cell>
          <cell r="E3820">
            <v>0</v>
          </cell>
          <cell r="F3820" t="str">
            <v>UN</v>
          </cell>
          <cell r="G3820">
            <v>29.03</v>
          </cell>
        </row>
        <row r="3821">
          <cell r="B3821" t="str">
            <v>C1487</v>
          </cell>
          <cell r="C3821" t="str">
            <v>INTERRUPTOR TIPO CHAMADA ENFERMARIA</v>
          </cell>
          <cell r="D3821">
            <v>0</v>
          </cell>
          <cell r="E3821">
            <v>0</v>
          </cell>
          <cell r="F3821" t="str">
            <v>UN</v>
          </cell>
          <cell r="G3821">
            <v>15.28</v>
          </cell>
        </row>
        <row r="3822">
          <cell r="B3822" t="str">
            <v>C3573</v>
          </cell>
          <cell r="C3822" t="str">
            <v>MUTIRÃO MISTO - INTERRUPTOR UMA TECLA SIMPLES E TOMADA UNIVERSAL 10A 250V</v>
          </cell>
          <cell r="D3822">
            <v>0</v>
          </cell>
          <cell r="E3822">
            <v>0</v>
          </cell>
          <cell r="F3822" t="str">
            <v>UN</v>
          </cell>
          <cell r="G3822">
            <v>18.88</v>
          </cell>
        </row>
        <row r="3823">
          <cell r="B3823">
            <v>0</v>
          </cell>
          <cell r="C3823">
            <v>0</v>
          </cell>
          <cell r="D3823">
            <v>0</v>
          </cell>
          <cell r="E3823">
            <v>0</v>
          </cell>
          <cell r="F3823">
            <v>0</v>
          </cell>
          <cell r="G3823">
            <v>0</v>
          </cell>
        </row>
        <row r="3824">
          <cell r="B3824" t="str">
            <v>C3581</v>
          </cell>
          <cell r="C3824" t="str">
            <v>MUTIRÃO MISTO - SOQUETE DE BAQUELITE</v>
          </cell>
          <cell r="D3824">
            <v>0</v>
          </cell>
          <cell r="E3824">
            <v>0</v>
          </cell>
          <cell r="F3824" t="str">
            <v>UN</v>
          </cell>
          <cell r="G3824">
            <v>4.53</v>
          </cell>
        </row>
        <row r="3825">
          <cell r="B3825" t="str">
            <v>C1928</v>
          </cell>
          <cell r="C3825" t="str">
            <v>PLACA P/CAIXA ESTAMPADA 4"X2" OU 3"X3"</v>
          </cell>
          <cell r="D3825">
            <v>0</v>
          </cell>
          <cell r="E3825">
            <v>0</v>
          </cell>
          <cell r="F3825" t="str">
            <v>UN</v>
          </cell>
          <cell r="G3825">
            <v>3.3</v>
          </cell>
        </row>
        <row r="3826">
          <cell r="B3826" t="str">
            <v>C1929</v>
          </cell>
          <cell r="C3826" t="str">
            <v>PLACA P/CAIXA ESTAMPADA 4"X4"</v>
          </cell>
          <cell r="D3826">
            <v>0</v>
          </cell>
          <cell r="E3826">
            <v>0</v>
          </cell>
          <cell r="F3826" t="str">
            <v>UN</v>
          </cell>
          <cell r="G3826">
            <v>5.63</v>
          </cell>
        </row>
        <row r="3827">
          <cell r="B3827" t="str">
            <v>C1942</v>
          </cell>
          <cell r="C3827" t="str">
            <v>PLUG TRIPOLAR (3P+T) - 32A/380V</v>
          </cell>
          <cell r="D3827">
            <v>0</v>
          </cell>
          <cell r="E3827">
            <v>0</v>
          </cell>
          <cell r="F3827" t="str">
            <v>UN</v>
          </cell>
          <cell r="G3827">
            <v>44.48</v>
          </cell>
        </row>
        <row r="3828">
          <cell r="B3828" t="str">
            <v>C3580</v>
          </cell>
          <cell r="C3828" t="str">
            <v>SOQUETE DE BAQUELITE - PADRÃO POPULAR</v>
          </cell>
          <cell r="D3828">
            <v>0</v>
          </cell>
          <cell r="E3828">
            <v>0</v>
          </cell>
          <cell r="F3828" t="str">
            <v>UN</v>
          </cell>
          <cell r="G3828">
            <v>6.1</v>
          </cell>
        </row>
        <row r="3829">
          <cell r="B3829" t="str">
            <v>C2298</v>
          </cell>
          <cell r="C3829" t="str">
            <v>TAMPA CEGA PLÁSTICA, SISTEMA "X"</v>
          </cell>
          <cell r="D3829">
            <v>0</v>
          </cell>
          <cell r="E3829">
            <v>0</v>
          </cell>
          <cell r="F3829" t="str">
            <v>UN</v>
          </cell>
          <cell r="G3829">
            <v>9.59</v>
          </cell>
        </row>
        <row r="3830">
          <cell r="B3830" t="str">
            <v>C2484</v>
          </cell>
          <cell r="C3830" t="str">
            <v>TOMADA 2 POLOS MAIS TERRA 20A 250V</v>
          </cell>
          <cell r="D3830">
            <v>0</v>
          </cell>
          <cell r="E3830">
            <v>0</v>
          </cell>
          <cell r="F3830" t="str">
            <v>UN</v>
          </cell>
          <cell r="G3830">
            <v>19.14</v>
          </cell>
        </row>
        <row r="3831">
          <cell r="B3831" t="str">
            <v>C2480</v>
          </cell>
          <cell r="C3831" t="str">
            <v>TOMADA 2 POLOS MAIS TERRA 20A - 250V, SISTEMA "X"</v>
          </cell>
          <cell r="D3831">
            <v>0</v>
          </cell>
          <cell r="E3831">
            <v>0</v>
          </cell>
          <cell r="F3831" t="str">
            <v>UN</v>
          </cell>
          <cell r="G3831">
            <v>18.16</v>
          </cell>
        </row>
        <row r="3832">
          <cell r="B3832" t="str">
            <v>C2481</v>
          </cell>
          <cell r="C3832" t="str">
            <v>TOMADA C/TRAVA MECÂNICA E PLUG DE EMBUTIR 30A/250V</v>
          </cell>
          <cell r="D3832">
            <v>0</v>
          </cell>
          <cell r="E3832">
            <v>0</v>
          </cell>
          <cell r="F3832" t="str">
            <v>UN</v>
          </cell>
          <cell r="G3832">
            <v>58.58</v>
          </cell>
        </row>
        <row r="3833">
          <cell r="B3833" t="str">
            <v>C2482</v>
          </cell>
          <cell r="C3833" t="str">
            <v>TOMADA C/TRAVA MECÂNICA E PLUG, DE SOBREPOR 30A/250V</v>
          </cell>
          <cell r="D3833">
            <v>0</v>
          </cell>
          <cell r="E3833">
            <v>0</v>
          </cell>
          <cell r="F3833" t="str">
            <v>UN</v>
          </cell>
          <cell r="G3833">
            <v>58.58</v>
          </cell>
        </row>
        <row r="3834">
          <cell r="B3834" t="str">
            <v>C2483</v>
          </cell>
          <cell r="C3834" t="str">
            <v>TOMADA COMPLETA P/ COMPUTADOR</v>
          </cell>
          <cell r="D3834">
            <v>0</v>
          </cell>
          <cell r="E3834">
            <v>0</v>
          </cell>
          <cell r="F3834" t="str">
            <v>UN</v>
          </cell>
          <cell r="G3834">
            <v>25.75</v>
          </cell>
        </row>
        <row r="3835">
          <cell r="B3835" t="str">
            <v>C3485</v>
          </cell>
          <cell r="C3835" t="str">
            <v>TOMADA DE PISO FÊMEA PARA RJ-45 (LÓGICA)</v>
          </cell>
          <cell r="D3835">
            <v>0</v>
          </cell>
          <cell r="E3835">
            <v>0</v>
          </cell>
          <cell r="F3835" t="str">
            <v>UN</v>
          </cell>
          <cell r="G3835">
            <v>63.85</v>
          </cell>
        </row>
        <row r="3836">
          <cell r="B3836" t="str">
            <v>C4117</v>
          </cell>
          <cell r="C3836" t="str">
            <v>TOMADA ENERGIZADA TIPO PLUG DE GUITARRA PARA SPOT ORIENTÁVEL DE 50W. EMBUTIDA NO FORRO DE GESSO. DEMANDA TOTAL 60%</v>
          </cell>
          <cell r="D3836">
            <v>0</v>
          </cell>
          <cell r="E3836">
            <v>0</v>
          </cell>
          <cell r="F3836" t="str">
            <v>UN</v>
          </cell>
          <cell r="G3836">
            <v>16.09</v>
          </cell>
        </row>
        <row r="3837">
          <cell r="B3837">
            <v>0</v>
          </cell>
          <cell r="C3837">
            <v>0</v>
          </cell>
          <cell r="D3837">
            <v>0</v>
          </cell>
          <cell r="E3837">
            <v>0</v>
          </cell>
          <cell r="F3837">
            <v>0</v>
          </cell>
          <cell r="G3837">
            <v>0</v>
          </cell>
        </row>
        <row r="3838">
          <cell r="B3838" t="str">
            <v>C2486</v>
          </cell>
          <cell r="C3838" t="str">
            <v>TOMADA P/TELEFONE 4 POLOS PADRÃO TELEBRAS</v>
          </cell>
          <cell r="D3838">
            <v>0</v>
          </cell>
          <cell r="E3838">
            <v>0</v>
          </cell>
          <cell r="F3838" t="str">
            <v>UN</v>
          </cell>
          <cell r="G3838">
            <v>20.16</v>
          </cell>
        </row>
        <row r="3839">
          <cell r="B3839" t="str">
            <v>C2487</v>
          </cell>
          <cell r="C3839" t="str">
            <v>TOMADA P/TELEFONE 4 POLOS, SISTEMA "X"</v>
          </cell>
          <cell r="D3839">
            <v>0</v>
          </cell>
          <cell r="E3839">
            <v>0</v>
          </cell>
          <cell r="F3839" t="str">
            <v>UN</v>
          </cell>
          <cell r="G3839">
            <v>20.78</v>
          </cell>
        </row>
        <row r="3840">
          <cell r="B3840" t="str">
            <v>C2488</v>
          </cell>
          <cell r="C3840" t="str">
            <v>TOMADA P/TELEFONE.PINO JACK 1/4"</v>
          </cell>
          <cell r="D3840">
            <v>0</v>
          </cell>
          <cell r="E3840">
            <v>0</v>
          </cell>
          <cell r="F3840" t="str">
            <v>UN</v>
          </cell>
          <cell r="G3840">
            <v>15.94</v>
          </cell>
        </row>
        <row r="3841">
          <cell r="B3841" t="str">
            <v>C2485</v>
          </cell>
          <cell r="C3841" t="str">
            <v>TOMADA P/ COMPUTADOR, SISTEMA "X"</v>
          </cell>
          <cell r="D3841">
            <v>0</v>
          </cell>
          <cell r="E3841">
            <v>0</v>
          </cell>
          <cell r="F3841" t="str">
            <v>UN</v>
          </cell>
          <cell r="G3841">
            <v>19.579999999999998</v>
          </cell>
        </row>
        <row r="3842">
          <cell r="B3842" t="str">
            <v>C4174</v>
          </cell>
          <cell r="C3842" t="str">
            <v>TOMADA P/ CONEXÃO DE REDE C/ CONECTOR RJ 45 C/ ESPELHO EM CAIXA 4 x 4 (INSTALADA)</v>
          </cell>
          <cell r="D3842">
            <v>0</v>
          </cell>
          <cell r="E3842">
            <v>0</v>
          </cell>
          <cell r="F3842" t="str">
            <v>UN</v>
          </cell>
          <cell r="G3842">
            <v>21.52</v>
          </cell>
        </row>
        <row r="3843">
          <cell r="B3843">
            <v>0</v>
          </cell>
          <cell r="C3843">
            <v>0</v>
          </cell>
          <cell r="D3843">
            <v>0</v>
          </cell>
          <cell r="E3843">
            <v>0</v>
          </cell>
          <cell r="F3843">
            <v>0</v>
          </cell>
          <cell r="G3843">
            <v>0</v>
          </cell>
        </row>
        <row r="3844">
          <cell r="B3844" t="str">
            <v>C3486</v>
          </cell>
          <cell r="C3844" t="str">
            <v>TOMADA P/ PISO FÊMEA PARA RJ-11(TELEFÔNICA)</v>
          </cell>
          <cell r="D3844">
            <v>0</v>
          </cell>
          <cell r="E3844">
            <v>0</v>
          </cell>
          <cell r="F3844" t="str">
            <v>UN</v>
          </cell>
          <cell r="G3844">
            <v>63.85</v>
          </cell>
        </row>
        <row r="3845">
          <cell r="B3845" t="str">
            <v>C2490</v>
          </cell>
          <cell r="C3845" t="str">
            <v>TOMADA TRIPOLAR, MAIS TERRA - 25A/250V</v>
          </cell>
          <cell r="D3845">
            <v>0</v>
          </cell>
          <cell r="E3845">
            <v>0</v>
          </cell>
          <cell r="F3845" t="str">
            <v>UN</v>
          </cell>
          <cell r="G3845">
            <v>43.25</v>
          </cell>
        </row>
        <row r="3846">
          <cell r="B3846" t="str">
            <v>C2491</v>
          </cell>
          <cell r="C3846" t="str">
            <v>TOMADA TRIPOLAR, MAIS TERRA - 30A/250V</v>
          </cell>
          <cell r="D3846">
            <v>0</v>
          </cell>
          <cell r="E3846">
            <v>0</v>
          </cell>
          <cell r="F3846" t="str">
            <v>UN</v>
          </cell>
          <cell r="G3846">
            <v>54.85</v>
          </cell>
        </row>
        <row r="3847">
          <cell r="B3847" t="str">
            <v>C2489</v>
          </cell>
          <cell r="C3847" t="str">
            <v>TOMADA TRIPOLAR (3P+T) - 32A/380V</v>
          </cell>
          <cell r="D3847">
            <v>0</v>
          </cell>
          <cell r="E3847">
            <v>0</v>
          </cell>
          <cell r="F3847" t="str">
            <v>UN</v>
          </cell>
          <cell r="G3847">
            <v>46.35</v>
          </cell>
        </row>
        <row r="3848">
          <cell r="B3848" t="str">
            <v>C2493</v>
          </cell>
          <cell r="C3848" t="str">
            <v>TOMADA UNIVERSAL 10A 250V</v>
          </cell>
          <cell r="D3848">
            <v>0</v>
          </cell>
          <cell r="E3848">
            <v>0</v>
          </cell>
          <cell r="F3848" t="str">
            <v>UN</v>
          </cell>
          <cell r="G3848">
            <v>10.93</v>
          </cell>
        </row>
        <row r="3849">
          <cell r="B3849" t="str">
            <v>C2492</v>
          </cell>
          <cell r="C3849" t="str">
            <v>TOMADA UNIVERSAL 10A - 250V, SISTEMA "X"</v>
          </cell>
          <cell r="D3849">
            <v>0</v>
          </cell>
          <cell r="E3849">
            <v>0</v>
          </cell>
          <cell r="F3849" t="str">
            <v>UN</v>
          </cell>
          <cell r="G3849">
            <v>16.600000000000001</v>
          </cell>
        </row>
        <row r="3850">
          <cell r="B3850" t="str">
            <v>C2494</v>
          </cell>
          <cell r="C3850" t="str">
            <v>TOMADA VOLTAMP - 30A (MACHO/FÊMEA)</v>
          </cell>
          <cell r="D3850">
            <v>0</v>
          </cell>
          <cell r="E3850">
            <v>0</v>
          </cell>
          <cell r="F3850" t="str">
            <v>UN</v>
          </cell>
          <cell r="G3850">
            <v>61.54</v>
          </cell>
        </row>
        <row r="3851">
          <cell r="B3851" t="str">
            <v>C2495</v>
          </cell>
          <cell r="C3851" t="str">
            <v>TOMADA VOLTAMP - 60A (MACHO/FÊMEA)</v>
          </cell>
          <cell r="D3851">
            <v>0</v>
          </cell>
          <cell r="E3851">
            <v>0</v>
          </cell>
          <cell r="F3851" t="str">
            <v>UN</v>
          </cell>
          <cell r="G3851">
            <v>112.55</v>
          </cell>
        </row>
        <row r="3852">
          <cell r="B3852" t="str">
            <v>LUMINÁRIAS INTERNAS / EXTERNAS / ACESSÓRIOS</v>
          </cell>
          <cell r="C3852">
            <v>0</v>
          </cell>
          <cell r="D3852">
            <v>0</v>
          </cell>
          <cell r="E3852">
            <v>0</v>
          </cell>
          <cell r="F3852">
            <v>0</v>
          </cell>
          <cell r="G3852">
            <v>51647.27</v>
          </cell>
        </row>
        <row r="3853">
          <cell r="B3853" t="str">
            <v>C4114</v>
          </cell>
          <cell r="C3853" t="str">
            <v>ARANDELA APLICADA NA LATERAL DO PILAR EM ALUMÍNIO FUNDIDO PINTADO COM REFLETOR EM ALUMÍNIO ANODIZADO E DIFUSOR EM VIDRO PLANO TEMPERADO TRANSPARENTE PARA LÂMPADA VAPOR METÁLICO 400W MAIS REATOR E IGNITOR</v>
          </cell>
          <cell r="D3853">
            <v>0</v>
          </cell>
          <cell r="E3853">
            <v>0</v>
          </cell>
          <cell r="F3853" t="str">
            <v>UN</v>
          </cell>
          <cell r="G3853">
            <v>722.17</v>
          </cell>
        </row>
        <row r="3854">
          <cell r="B3854">
            <v>0</v>
          </cell>
          <cell r="C3854">
            <v>0</v>
          </cell>
          <cell r="D3854">
            <v>0</v>
          </cell>
          <cell r="E3854">
            <v>0</v>
          </cell>
          <cell r="F3854">
            <v>0</v>
          </cell>
          <cell r="G3854">
            <v>0</v>
          </cell>
        </row>
        <row r="3855">
          <cell r="B3855" t="str">
            <v>C4371</v>
          </cell>
          <cell r="C3855" t="str">
            <v>ARANDELA BLINDADA</v>
          </cell>
          <cell r="D3855">
            <v>0</v>
          </cell>
          <cell r="E3855">
            <v>0</v>
          </cell>
          <cell r="F3855" t="str">
            <v>UN</v>
          </cell>
          <cell r="G3855">
            <v>197.39</v>
          </cell>
        </row>
        <row r="3856">
          <cell r="B3856" t="str">
            <v>C4105</v>
          </cell>
          <cell r="C3856" t="str">
            <v>ARANDELA PARA FLUORESCENTE COMPACTA 18W EM ALUMÍNIO ANODIZADO E PINTADO POR PROCESSO ELETROSTÁTICO COM UM VISOR EM VIDRO FOSCO</v>
          </cell>
          <cell r="D3856">
            <v>0</v>
          </cell>
          <cell r="E3856">
            <v>0</v>
          </cell>
          <cell r="F3856" t="str">
            <v>UN</v>
          </cell>
          <cell r="G3856">
            <v>166.4</v>
          </cell>
        </row>
        <row r="3857">
          <cell r="B3857">
            <v>0</v>
          </cell>
          <cell r="C3857">
            <v>0</v>
          </cell>
          <cell r="D3857">
            <v>0</v>
          </cell>
          <cell r="E3857">
            <v>0</v>
          </cell>
          <cell r="F3857">
            <v>0</v>
          </cell>
          <cell r="G3857">
            <v>0</v>
          </cell>
        </row>
        <row r="3858">
          <cell r="B3858" t="str">
            <v>C4106</v>
          </cell>
          <cell r="C3858" t="str">
            <v>ARANDELA PARA FLUORESCENTE COMPACTA 18W EM ALUMÍNIO ANODIZADO E PINTADO POR PROCESSO ELETROSTÁTICO COM DOIS VISORES EM VIDRO FOSCO</v>
          </cell>
          <cell r="D3858">
            <v>0</v>
          </cell>
          <cell r="E3858">
            <v>0</v>
          </cell>
          <cell r="F3858" t="str">
            <v>UN</v>
          </cell>
          <cell r="G3858">
            <v>192.29</v>
          </cell>
        </row>
        <row r="3859">
          <cell r="B3859">
            <v>0</v>
          </cell>
          <cell r="C3859">
            <v>0</v>
          </cell>
          <cell r="D3859">
            <v>0</v>
          </cell>
          <cell r="E3859">
            <v>0</v>
          </cell>
          <cell r="F3859">
            <v>0</v>
          </cell>
          <cell r="G3859">
            <v>0</v>
          </cell>
        </row>
        <row r="3860">
          <cell r="B3860" t="str">
            <v>C4107</v>
          </cell>
          <cell r="C3860" t="str">
            <v>ARANDELA PARA LÂMPADA INCANDESCENTE 60W EM ALUMÍNIO ANODIZADO E PINTADO POR PROCESSO ELETROSTÁTICO COM REFLETOR EM ALUMÍNIO ANODIZADO ALTO BRILHO</v>
          </cell>
          <cell r="D3860">
            <v>0</v>
          </cell>
          <cell r="E3860">
            <v>0</v>
          </cell>
          <cell r="F3860" t="str">
            <v>UN</v>
          </cell>
          <cell r="G3860">
            <v>117.69</v>
          </cell>
        </row>
        <row r="3861">
          <cell r="B3861">
            <v>0</v>
          </cell>
          <cell r="C3861">
            <v>0</v>
          </cell>
          <cell r="D3861">
            <v>0</v>
          </cell>
          <cell r="E3861">
            <v>0</v>
          </cell>
          <cell r="F3861">
            <v>0</v>
          </cell>
          <cell r="G3861">
            <v>0</v>
          </cell>
        </row>
        <row r="3862">
          <cell r="B3862" t="str">
            <v>C3906</v>
          </cell>
          <cell r="C3862" t="str">
            <v>BASE METÁLICA INCL. TUBO GALVANIZADO 2" P/ LUMINÁRIA ELEVADA SN-05</v>
          </cell>
          <cell r="D3862">
            <v>0</v>
          </cell>
          <cell r="E3862">
            <v>0</v>
          </cell>
          <cell r="F3862" t="str">
            <v>UN</v>
          </cell>
          <cell r="G3862">
            <v>354.18</v>
          </cell>
        </row>
        <row r="3863">
          <cell r="B3863" t="str">
            <v>C1029</v>
          </cell>
          <cell r="C3863" t="str">
            <v>CÉLULA FOTOELÉTRICA P/ LÂMPADA,  ATÉ 250W</v>
          </cell>
          <cell r="D3863">
            <v>0</v>
          </cell>
          <cell r="E3863">
            <v>0</v>
          </cell>
          <cell r="F3863" t="str">
            <v>UN</v>
          </cell>
          <cell r="G3863">
            <v>45.55</v>
          </cell>
        </row>
        <row r="3864">
          <cell r="B3864" t="str">
            <v>C1030</v>
          </cell>
          <cell r="C3864" t="str">
            <v>CÉLULA FOTOELÉTRICA P/ LÂMPADA, ATÉ 1000W</v>
          </cell>
          <cell r="D3864">
            <v>0</v>
          </cell>
          <cell r="E3864">
            <v>0</v>
          </cell>
          <cell r="F3864" t="str">
            <v>UN</v>
          </cell>
          <cell r="G3864">
            <v>45.55</v>
          </cell>
        </row>
        <row r="3865">
          <cell r="B3865" t="str">
            <v>C4104</v>
          </cell>
          <cell r="C3865" t="str">
            <v>CLARABÓIA ARTIFICIAL 60X200CM COM DIFUSOR APOIADO NO FORRO E LUMINÁRIA MAIS REATOR ELETRÔNICO APLICADOS NA LAJE PARA 2 FLUORESCENTES 32W COR QUENTE</v>
          </cell>
          <cell r="D3865">
            <v>0</v>
          </cell>
          <cell r="E3865">
            <v>0</v>
          </cell>
          <cell r="F3865" t="str">
            <v>UN</v>
          </cell>
          <cell r="G3865">
            <v>133.56</v>
          </cell>
        </row>
        <row r="3866">
          <cell r="B3866">
            <v>0</v>
          </cell>
          <cell r="C3866">
            <v>0</v>
          </cell>
          <cell r="D3866">
            <v>0</v>
          </cell>
          <cell r="E3866">
            <v>0</v>
          </cell>
          <cell r="F3866">
            <v>0</v>
          </cell>
          <cell r="G3866">
            <v>0</v>
          </cell>
        </row>
        <row r="3867">
          <cell r="B3867" t="str">
            <v>C0862</v>
          </cell>
          <cell r="C3867" t="str">
            <v>CONJUNTO  C/01 PÉTALA  E  LÂMPADA VAPOR METÁLICO 400W, MONTADA EM POSTE DE CONCRETO CIRCULAR - H=12M</v>
          </cell>
          <cell r="D3867">
            <v>0</v>
          </cell>
          <cell r="E3867">
            <v>0</v>
          </cell>
          <cell r="F3867" t="str">
            <v>UN</v>
          </cell>
          <cell r="G3867">
            <v>1898.89</v>
          </cell>
        </row>
        <row r="3868">
          <cell r="B3868">
            <v>0</v>
          </cell>
          <cell r="C3868">
            <v>0</v>
          </cell>
          <cell r="D3868">
            <v>0</v>
          </cell>
          <cell r="E3868">
            <v>0</v>
          </cell>
          <cell r="F3868">
            <v>0</v>
          </cell>
          <cell r="G3868">
            <v>0</v>
          </cell>
        </row>
        <row r="3869">
          <cell r="B3869" t="str">
            <v>C3726</v>
          </cell>
          <cell r="C3869" t="str">
            <v>CONJUNTO C/02 PÉTALAS E LÂMPADAS VAPOR METÁLICO 400W, MONTADA EM POSTE DE CONCRETO CIRCULAR - H=12M</v>
          </cell>
          <cell r="D3869">
            <v>0</v>
          </cell>
          <cell r="E3869">
            <v>0</v>
          </cell>
          <cell r="F3869" t="str">
            <v>UN</v>
          </cell>
          <cell r="G3869">
            <v>2434.64</v>
          </cell>
        </row>
        <row r="3870">
          <cell r="B3870">
            <v>0</v>
          </cell>
          <cell r="C3870">
            <v>0</v>
          </cell>
          <cell r="D3870">
            <v>0</v>
          </cell>
          <cell r="E3870">
            <v>0</v>
          </cell>
          <cell r="F3870">
            <v>0</v>
          </cell>
          <cell r="G3870">
            <v>0</v>
          </cell>
        </row>
        <row r="3871">
          <cell r="B3871" t="str">
            <v>C3727</v>
          </cell>
          <cell r="C3871" t="str">
            <v>CONJUNTO C/03 PÉTALAS E LÂMPADAS VAPOR METÁLICO 400W, MONTADA EM POSTE DE CONCRETO CIRCULAR - H=12M</v>
          </cell>
          <cell r="D3871">
            <v>0</v>
          </cell>
          <cell r="E3871">
            <v>0</v>
          </cell>
          <cell r="F3871" t="str">
            <v>UN</v>
          </cell>
          <cell r="G3871">
            <v>2976.7</v>
          </cell>
        </row>
        <row r="3872">
          <cell r="B3872">
            <v>0</v>
          </cell>
          <cell r="C3872">
            <v>0</v>
          </cell>
          <cell r="D3872">
            <v>0</v>
          </cell>
          <cell r="E3872">
            <v>0</v>
          </cell>
          <cell r="F3872">
            <v>0</v>
          </cell>
          <cell r="G3872">
            <v>0</v>
          </cell>
        </row>
        <row r="3873">
          <cell r="B3873" t="str">
            <v>C3728</v>
          </cell>
          <cell r="C3873" t="str">
            <v>CONJUNTO C/04 PÉTALAS E LÂMPADAS VAPOR METÁLICO 400W, MONTADA EM POSTE DE CONCRETO CIRCULAR - H=12M</v>
          </cell>
          <cell r="D3873">
            <v>0</v>
          </cell>
          <cell r="E3873">
            <v>0</v>
          </cell>
          <cell r="F3873" t="str">
            <v>UN</v>
          </cell>
          <cell r="G3873">
            <v>3532.31</v>
          </cell>
        </row>
        <row r="3874">
          <cell r="B3874">
            <v>0</v>
          </cell>
          <cell r="C3874">
            <v>0</v>
          </cell>
          <cell r="D3874">
            <v>0</v>
          </cell>
          <cell r="E3874">
            <v>0</v>
          </cell>
          <cell r="F3874">
            <v>0</v>
          </cell>
          <cell r="G3874">
            <v>0</v>
          </cell>
        </row>
        <row r="3875">
          <cell r="B3875" t="str">
            <v>C3915</v>
          </cell>
          <cell r="C3875" t="str">
            <v>GLOBO PRISMÁTICO AZUL PARA LUMINÁRIA SN-05 (45W)</v>
          </cell>
          <cell r="D3875">
            <v>0</v>
          </cell>
          <cell r="E3875">
            <v>0</v>
          </cell>
          <cell r="F3875" t="str">
            <v>UN</v>
          </cell>
          <cell r="G3875">
            <v>304.72000000000003</v>
          </cell>
        </row>
        <row r="3876">
          <cell r="B3876" t="str">
            <v>C3917</v>
          </cell>
          <cell r="C3876" t="str">
            <v>GLOBO PRISMÁTICO CLARO / ÂMBAR P/ LUMINÁRIA SN-05 (30W)</v>
          </cell>
          <cell r="D3876">
            <v>0</v>
          </cell>
          <cell r="E3876">
            <v>0</v>
          </cell>
          <cell r="F3876" t="str">
            <v>UN</v>
          </cell>
          <cell r="G3876">
            <v>398.42</v>
          </cell>
        </row>
        <row r="3877">
          <cell r="B3877" t="str">
            <v>C3916</v>
          </cell>
          <cell r="C3877" t="str">
            <v>GLOBO PRISMÁTICO CLARO PARA LUMINÁRIA SN-05 (30W)</v>
          </cell>
          <cell r="D3877">
            <v>0</v>
          </cell>
          <cell r="E3877">
            <v>0</v>
          </cell>
          <cell r="F3877" t="str">
            <v>UN</v>
          </cell>
          <cell r="G3877">
            <v>245.42</v>
          </cell>
        </row>
        <row r="3878">
          <cell r="B3878" t="str">
            <v>C3918</v>
          </cell>
          <cell r="C3878" t="str">
            <v>LÂMPADA 30W-6.6A, BASE MÉDIUM PREFOCUS</v>
          </cell>
          <cell r="D3878">
            <v>0</v>
          </cell>
          <cell r="E3878">
            <v>0</v>
          </cell>
          <cell r="F3878" t="str">
            <v>UN</v>
          </cell>
          <cell r="G3878">
            <v>126.55</v>
          </cell>
        </row>
        <row r="3879">
          <cell r="B3879" t="str">
            <v>C3919</v>
          </cell>
          <cell r="C3879" t="str">
            <v>LÂMPADA 45W-6.6A, BASE MÉDIUM PREFOCUS</v>
          </cell>
          <cell r="D3879">
            <v>0</v>
          </cell>
          <cell r="E3879">
            <v>0</v>
          </cell>
          <cell r="F3879" t="str">
            <v>UN</v>
          </cell>
          <cell r="G3879">
            <v>126.55</v>
          </cell>
        </row>
        <row r="3880">
          <cell r="B3880" t="str">
            <v>C1764</v>
          </cell>
          <cell r="C3880" t="str">
            <v>LÂMPADA DE SEGURANÇA RED.STANDART C/13.9CM</v>
          </cell>
          <cell r="D3880">
            <v>0</v>
          </cell>
          <cell r="E3880">
            <v>0</v>
          </cell>
          <cell r="F3880" t="str">
            <v>UN</v>
          </cell>
          <cell r="G3880">
            <v>323.94</v>
          </cell>
        </row>
        <row r="3881">
          <cell r="B3881" t="str">
            <v>C4103</v>
          </cell>
          <cell r="C3881" t="str">
            <v>LÂMPADA FLUORESCENTE 32W/3000K MAIS REATOR ELETRÔNICO FIXADOS SOBRE SANCA</v>
          </cell>
          <cell r="D3881">
            <v>0</v>
          </cell>
          <cell r="E3881">
            <v>0</v>
          </cell>
          <cell r="F3881" t="str">
            <v>UN</v>
          </cell>
          <cell r="G3881">
            <v>46.44</v>
          </cell>
        </row>
        <row r="3882">
          <cell r="B3882">
            <v>0</v>
          </cell>
          <cell r="C3882">
            <v>0</v>
          </cell>
          <cell r="D3882">
            <v>0</v>
          </cell>
          <cell r="E3882">
            <v>0</v>
          </cell>
          <cell r="F3882">
            <v>0</v>
          </cell>
          <cell r="G3882">
            <v>0</v>
          </cell>
        </row>
        <row r="3883">
          <cell r="B3883" t="str">
            <v>C1765</v>
          </cell>
          <cell r="C3883" t="str">
            <v>LÂMPADA FLUORESCENTE DE 16W OU 20W (SUBSTITUIÇÃO)</v>
          </cell>
          <cell r="D3883">
            <v>0</v>
          </cell>
          <cell r="E3883">
            <v>0</v>
          </cell>
          <cell r="F3883" t="str">
            <v>UN</v>
          </cell>
          <cell r="G3883">
            <v>12.64</v>
          </cell>
        </row>
        <row r="3884">
          <cell r="B3884" t="str">
            <v>C1766</v>
          </cell>
          <cell r="C3884" t="str">
            <v>LÂMPADA FLUORESCENTE DE 32W OU 40W (SUBSTITUIÇÃO)</v>
          </cell>
          <cell r="D3884">
            <v>0</v>
          </cell>
          <cell r="E3884">
            <v>0</v>
          </cell>
          <cell r="F3884" t="str">
            <v>UN</v>
          </cell>
          <cell r="G3884">
            <v>12.64</v>
          </cell>
        </row>
        <row r="3885">
          <cell r="B3885" t="str">
            <v>C1767</v>
          </cell>
          <cell r="C3885" t="str">
            <v>LÂMPADA FLUORESCENTE, TIPO PL, ATE 13W (SUBSTITUIÇÃO)</v>
          </cell>
          <cell r="D3885">
            <v>0</v>
          </cell>
          <cell r="E3885">
            <v>0</v>
          </cell>
          <cell r="F3885" t="str">
            <v>UN</v>
          </cell>
          <cell r="G3885">
            <v>15.59</v>
          </cell>
        </row>
        <row r="3886">
          <cell r="B3886" t="str">
            <v>C1768</v>
          </cell>
          <cell r="C3886" t="str">
            <v>LÂMPADA HALÓGENA ATÉ 500W (SUBSTITUIÇÃO)</v>
          </cell>
          <cell r="D3886">
            <v>0</v>
          </cell>
          <cell r="E3886">
            <v>0</v>
          </cell>
          <cell r="F3886" t="str">
            <v>UN</v>
          </cell>
          <cell r="G3886">
            <v>37.04</v>
          </cell>
        </row>
        <row r="3887">
          <cell r="B3887" t="str">
            <v>C1769</v>
          </cell>
          <cell r="C3887" t="str">
            <v>LÂMPADA INCANDESCENTE  ATE 150W (SUBSTITUIÇÃO)</v>
          </cell>
          <cell r="D3887">
            <v>0</v>
          </cell>
          <cell r="E3887">
            <v>0</v>
          </cell>
          <cell r="F3887" t="str">
            <v>UN</v>
          </cell>
          <cell r="G3887">
            <v>6.04</v>
          </cell>
        </row>
        <row r="3888">
          <cell r="B3888" t="str">
            <v>C1763</v>
          </cell>
          <cell r="C3888" t="str">
            <v>LÂMPADA  MISTA DE 160  A 500W  (SUBSTITUIÇÃO)</v>
          </cell>
          <cell r="D3888">
            <v>0</v>
          </cell>
          <cell r="E3888">
            <v>0</v>
          </cell>
          <cell r="F3888" t="str">
            <v>UN</v>
          </cell>
          <cell r="G3888">
            <v>60.54</v>
          </cell>
        </row>
        <row r="3889">
          <cell r="B3889" t="str">
            <v>C1770</v>
          </cell>
          <cell r="C3889" t="str">
            <v>LÂMPADA VAPOR DE MERCÚRIO ATE 160W (SUBSTITUIÇÃO)</v>
          </cell>
          <cell r="D3889">
            <v>0</v>
          </cell>
          <cell r="E3889">
            <v>0</v>
          </cell>
          <cell r="F3889" t="str">
            <v>UN</v>
          </cell>
          <cell r="G3889">
            <v>33.44</v>
          </cell>
        </row>
        <row r="3890">
          <cell r="B3890" t="str">
            <v>C1771</v>
          </cell>
          <cell r="C3890" t="str">
            <v>LÂMPADA VAPOR DE MERCÚRIO ATE 250W  (SUBSTITUIÇÃO)</v>
          </cell>
          <cell r="D3890">
            <v>0</v>
          </cell>
          <cell r="E3890">
            <v>0</v>
          </cell>
          <cell r="F3890" t="str">
            <v>UN</v>
          </cell>
          <cell r="G3890">
            <v>32.08</v>
          </cell>
        </row>
        <row r="3891">
          <cell r="B3891" t="str">
            <v>C1773</v>
          </cell>
          <cell r="C3891" t="str">
            <v>LÂMPADA VAPOR DE MERCÚRIO ATÉ 400W (SUBSTITUIÇÃO)</v>
          </cell>
          <cell r="D3891">
            <v>0</v>
          </cell>
          <cell r="E3891">
            <v>0</v>
          </cell>
          <cell r="F3891" t="str">
            <v>UN</v>
          </cell>
          <cell r="G3891">
            <v>48.44</v>
          </cell>
        </row>
        <row r="3892">
          <cell r="B3892" t="str">
            <v>C1772</v>
          </cell>
          <cell r="C3892" t="str">
            <v>LÂMPADA VAPOR DE MERCÚRIO ATE 400W (SUBSTITUIÇÃO)</v>
          </cell>
          <cell r="D3892">
            <v>0</v>
          </cell>
          <cell r="E3892">
            <v>0</v>
          </cell>
          <cell r="F3892" t="str">
            <v>UN</v>
          </cell>
          <cell r="G3892">
            <v>48.44</v>
          </cell>
        </row>
        <row r="3893">
          <cell r="B3893" t="str">
            <v>C1776</v>
          </cell>
          <cell r="C3893" t="str">
            <v>LÂMPADA VAPOR DE SÓDIO ATE 70W  (SUBSTITUIÇÃO)</v>
          </cell>
          <cell r="D3893">
            <v>0</v>
          </cell>
          <cell r="E3893">
            <v>0</v>
          </cell>
          <cell r="F3893" t="str">
            <v>UN</v>
          </cell>
          <cell r="G3893">
            <v>34.94</v>
          </cell>
        </row>
        <row r="3894">
          <cell r="B3894" t="str">
            <v>C1774</v>
          </cell>
          <cell r="C3894" t="str">
            <v>LÂMPADA VAPOR DE SÓDIO ATE 250W  (SUBSTITUIÇÃO)</v>
          </cell>
          <cell r="D3894">
            <v>0</v>
          </cell>
          <cell r="E3894">
            <v>0</v>
          </cell>
          <cell r="F3894" t="str">
            <v>UN</v>
          </cell>
          <cell r="G3894">
            <v>48.34</v>
          </cell>
        </row>
        <row r="3895">
          <cell r="B3895" t="str">
            <v>C1775</v>
          </cell>
          <cell r="C3895" t="str">
            <v>LÂMPADA VAPOR DE SÓDIO ATE 400W (SUBSTITUIÇÃO)</v>
          </cell>
          <cell r="D3895">
            <v>0</v>
          </cell>
          <cell r="E3895">
            <v>0</v>
          </cell>
          <cell r="F3895" t="str">
            <v>UN</v>
          </cell>
          <cell r="G3895">
            <v>53.44</v>
          </cell>
        </row>
        <row r="3896">
          <cell r="B3896" t="str">
            <v>C1777</v>
          </cell>
          <cell r="C3896" t="str">
            <v>LÂMPADA VAPOR METÁLICO ATE 1000W (SUBSTITUIÇÃO)</v>
          </cell>
          <cell r="D3896">
            <v>0</v>
          </cell>
          <cell r="E3896">
            <v>0</v>
          </cell>
          <cell r="F3896" t="str">
            <v>UN</v>
          </cell>
          <cell r="G3896">
            <v>532.09</v>
          </cell>
        </row>
        <row r="3897">
          <cell r="B3897" t="str">
            <v>C1778</v>
          </cell>
          <cell r="C3897" t="str">
            <v>LÂMPADA VAPOR METÁLICO ATE 2000W (SUBSTITUIÇÃO)</v>
          </cell>
          <cell r="D3897">
            <v>0</v>
          </cell>
          <cell r="E3897">
            <v>0</v>
          </cell>
          <cell r="F3897" t="str">
            <v>UN</v>
          </cell>
          <cell r="G3897">
            <v>593.74</v>
          </cell>
        </row>
        <row r="3898">
          <cell r="B3898" t="str">
            <v>C4111</v>
          </cell>
          <cell r="C3898" t="str">
            <v>LUMINÁRIA APLICADA NAS LATERAIS DAS PAREDES EXPOSITORAS EM CHAPA DE AÇO PINTADA COM REFLETOR DE ALUMÍNIO ANODIZADO ALTO BRILHO E DIFUSOR EM VIDRO TRANSPARENTE TEMPERADO COM PONTO DE LUZ DE 300W A 2M DO PISO</v>
          </cell>
          <cell r="D3898">
            <v>0</v>
          </cell>
          <cell r="E3898">
            <v>0</v>
          </cell>
          <cell r="F3898" t="str">
            <v>UN</v>
          </cell>
          <cell r="G3898">
            <v>282.56</v>
          </cell>
        </row>
        <row r="3899">
          <cell r="B3899">
            <v>0</v>
          </cell>
          <cell r="C3899">
            <v>0</v>
          </cell>
          <cell r="D3899">
            <v>0</v>
          </cell>
          <cell r="E3899">
            <v>0</v>
          </cell>
          <cell r="F3899">
            <v>0</v>
          </cell>
          <cell r="G3899">
            <v>0</v>
          </cell>
        </row>
        <row r="3900">
          <cell r="B3900" t="str">
            <v>C4100</v>
          </cell>
          <cell r="C3900" t="str">
            <v>LUMINÁRIA CILÍNDRICA DE EMBUTIR COM ANEL DE ARREMATE EM ALUMÍNIO ANODIZADO E PINTADO POR PROCESSO ELETROSTÁTICO COM REFLETOR EM ALUMÍNIO ANODIZADO ALTO BRILHO COM CONTROLE ANTIOFUSCAMENTO PARA LÂMPADA FLUORESCENTE COMPACTA DE 23W</v>
          </cell>
          <cell r="D3900">
            <v>0</v>
          </cell>
          <cell r="E3900">
            <v>0</v>
          </cell>
          <cell r="F3900" t="str">
            <v>UN</v>
          </cell>
          <cell r="G3900">
            <v>138.69</v>
          </cell>
        </row>
        <row r="3901">
          <cell r="B3901">
            <v>0</v>
          </cell>
          <cell r="C3901">
            <v>0</v>
          </cell>
          <cell r="D3901">
            <v>0</v>
          </cell>
          <cell r="E3901">
            <v>0</v>
          </cell>
          <cell r="F3901">
            <v>0</v>
          </cell>
          <cell r="G3901">
            <v>0</v>
          </cell>
        </row>
        <row r="3902">
          <cell r="B3902" t="str">
            <v>C1650</v>
          </cell>
          <cell r="C3902" t="str">
            <v>LUMINÁRIA C/LÂMPADA INCANDESCENTE, A PROVA DE TEMPO, VAPOR, ETC.</v>
          </cell>
          <cell r="D3902">
            <v>0</v>
          </cell>
          <cell r="E3902">
            <v>0</v>
          </cell>
          <cell r="F3902" t="str">
            <v>UN</v>
          </cell>
          <cell r="G3902">
            <v>64.11</v>
          </cell>
        </row>
        <row r="3903">
          <cell r="B3903" t="str">
            <v>C1651</v>
          </cell>
          <cell r="C3903" t="str">
            <v>LUMINÁRIA C/LÂMPADA MISTA DE 160 A 500W</v>
          </cell>
          <cell r="D3903">
            <v>0</v>
          </cell>
          <cell r="E3903">
            <v>0</v>
          </cell>
          <cell r="F3903" t="str">
            <v>UN</v>
          </cell>
          <cell r="G3903">
            <v>696.03</v>
          </cell>
        </row>
        <row r="3904">
          <cell r="B3904" t="str">
            <v>C1652</v>
          </cell>
          <cell r="C3904" t="str">
            <v>LUMINÁRIA COMPLETA, EMBUTIDA EM LAJE P/ PRESÍDIO</v>
          </cell>
          <cell r="D3904">
            <v>0</v>
          </cell>
          <cell r="E3904">
            <v>0</v>
          </cell>
          <cell r="F3904" t="str">
            <v>UN</v>
          </cell>
          <cell r="G3904">
            <v>120.58</v>
          </cell>
        </row>
        <row r="3905">
          <cell r="B3905" t="str">
            <v>C1653</v>
          </cell>
          <cell r="C3905" t="str">
            <v>LUMINÁRIA DE ADVERTENCIA - INTERNA/EXTERNA</v>
          </cell>
          <cell r="D3905">
            <v>0</v>
          </cell>
          <cell r="E3905">
            <v>0</v>
          </cell>
          <cell r="F3905" t="str">
            <v>UN</v>
          </cell>
          <cell r="G3905">
            <v>71.86</v>
          </cell>
        </row>
        <row r="3906">
          <cell r="B3906" t="str">
            <v>C3627</v>
          </cell>
          <cell r="C3906" t="str">
            <v>LUMINÁRIA DE ALTO RENDIMENTO, CORPO EM ALUMÍNIO FUNDIDO P/ LÂMPADAS VAPOR DE SÓDIO 400W</v>
          </cell>
          <cell r="D3906">
            <v>0</v>
          </cell>
          <cell r="E3906">
            <v>0</v>
          </cell>
          <cell r="F3906" t="str">
            <v>UN</v>
          </cell>
          <cell r="G3906">
            <v>564.95000000000005</v>
          </cell>
        </row>
        <row r="3907">
          <cell r="B3907">
            <v>0</v>
          </cell>
          <cell r="C3907">
            <v>0</v>
          </cell>
          <cell r="D3907">
            <v>0</v>
          </cell>
          <cell r="E3907">
            <v>0</v>
          </cell>
          <cell r="F3907">
            <v>0</v>
          </cell>
          <cell r="G3907">
            <v>0</v>
          </cell>
        </row>
        <row r="3908">
          <cell r="B3908" t="str">
            <v>C4109</v>
          </cell>
          <cell r="C3908" t="str">
            <v>LUMINÁRIA DE APLICAR EM CHAPA DE AÇO TRATADA E PINTADA EM EPÓXI BRANCO COM REFLETOR PARABÓLICO EM CHAPA DE ALUMÍNIO ANODIZADO ALTO BRILHO PARA LÂMPADA FLUORESCENTE 1X32W COR QUENTE MAIS REATOR AFP-PR</v>
          </cell>
          <cell r="D3908">
            <v>0</v>
          </cell>
          <cell r="E3908">
            <v>0</v>
          </cell>
          <cell r="F3908" t="str">
            <v>UN</v>
          </cell>
          <cell r="G3908">
            <v>145.53</v>
          </cell>
        </row>
        <row r="3909">
          <cell r="B3909">
            <v>0</v>
          </cell>
          <cell r="C3909">
            <v>0</v>
          </cell>
          <cell r="D3909">
            <v>0</v>
          </cell>
          <cell r="E3909">
            <v>0</v>
          </cell>
          <cell r="F3909">
            <v>0</v>
          </cell>
          <cell r="G3909">
            <v>0</v>
          </cell>
        </row>
        <row r="3910">
          <cell r="B3910" t="str">
            <v>C4101</v>
          </cell>
          <cell r="C3910" t="str">
            <v>LUMINÁRIA DE EMBUTIR COM ANEL DE ARREMATE EM ALUMÍNIO ANODIZADO E PINTADO POR PROCESSO ELETROSTÁTICO COM REFLETOR EM ALUMÍNIO ANODIZADO ALTO BRILHO COM CONTROLE ANTIOFUSCAMENTO PARA LÂMPADA FLUORESCENTE COMPACTA DE 26W</v>
          </cell>
          <cell r="D3910">
            <v>0</v>
          </cell>
          <cell r="E3910">
            <v>0</v>
          </cell>
          <cell r="F3910" t="str">
            <v>UN</v>
          </cell>
          <cell r="G3910">
            <v>138.69</v>
          </cell>
        </row>
        <row r="3911">
          <cell r="B3911">
            <v>0</v>
          </cell>
          <cell r="C3911">
            <v>0</v>
          </cell>
          <cell r="D3911">
            <v>0</v>
          </cell>
          <cell r="E3911">
            <v>0</v>
          </cell>
          <cell r="F3911">
            <v>0</v>
          </cell>
          <cell r="G3911">
            <v>0</v>
          </cell>
        </row>
        <row r="3912">
          <cell r="B3912" t="str">
            <v>C4102</v>
          </cell>
          <cell r="C3912" t="str">
            <v>LUMINÁRIA DE EMBUTIR COM ANEL DE ARREMATE EM ALUMÍNIO ANODIZADO E PINTADO POR PROCESSO ELETROSTÁTICO PARA LÂMPADA DICRÓICA DE 50W</v>
          </cell>
          <cell r="D3912">
            <v>0</v>
          </cell>
          <cell r="E3912">
            <v>0</v>
          </cell>
          <cell r="F3912" t="str">
            <v>UN</v>
          </cell>
          <cell r="G3912">
            <v>103.11</v>
          </cell>
        </row>
        <row r="3913">
          <cell r="B3913">
            <v>0</v>
          </cell>
          <cell r="C3913">
            <v>0</v>
          </cell>
          <cell r="D3913">
            <v>0</v>
          </cell>
          <cell r="E3913">
            <v>0</v>
          </cell>
          <cell r="F3913">
            <v>0</v>
          </cell>
          <cell r="G3913">
            <v>0</v>
          </cell>
        </row>
        <row r="3914">
          <cell r="B3914" t="str">
            <v>C4540</v>
          </cell>
          <cell r="C3914" t="str">
            <v>LUMINÁRIA DE EMBUTIR CORPO E GRADE DE PROTEÇÃO EM LIGA DE ALUMÍNIO FUNDIDO, REFLETOR EM CHAPA DE ALUMÍNIO ANODIZADO</v>
          </cell>
          <cell r="D3914">
            <v>0</v>
          </cell>
          <cell r="E3914">
            <v>0</v>
          </cell>
          <cell r="F3914" t="str">
            <v>UN</v>
          </cell>
          <cell r="G3914">
            <v>120.71</v>
          </cell>
        </row>
        <row r="3915">
          <cell r="B3915">
            <v>0</v>
          </cell>
          <cell r="C3915">
            <v>0</v>
          </cell>
          <cell r="D3915">
            <v>0</v>
          </cell>
          <cell r="E3915">
            <v>0</v>
          </cell>
          <cell r="F3915">
            <v>0</v>
          </cell>
          <cell r="G3915">
            <v>0</v>
          </cell>
        </row>
        <row r="3916">
          <cell r="B3916" t="str">
            <v>C4433</v>
          </cell>
          <cell r="C3916" t="str">
            <v>LUMINÁRIA DE EMBUTIR EM TETO, CIRCULAR, CORPO EM ALUMÍNIO ANODIZADO COM LÂMPADA HQI DE 70W</v>
          </cell>
          <cell r="D3916">
            <v>0</v>
          </cell>
          <cell r="E3916">
            <v>0</v>
          </cell>
          <cell r="F3916" t="str">
            <v>UN</v>
          </cell>
          <cell r="G3916">
            <v>149.44999999999999</v>
          </cell>
        </row>
        <row r="3917">
          <cell r="B3917">
            <v>0</v>
          </cell>
          <cell r="C3917">
            <v>0</v>
          </cell>
          <cell r="D3917">
            <v>0</v>
          </cell>
          <cell r="E3917">
            <v>0</v>
          </cell>
          <cell r="F3917">
            <v>0</v>
          </cell>
          <cell r="G3917">
            <v>0</v>
          </cell>
        </row>
        <row r="3918">
          <cell r="B3918" t="str">
            <v>C4394</v>
          </cell>
          <cell r="C3918" t="str">
            <v>LUMINÁRIA DE EMERGÊNCIA</v>
          </cell>
          <cell r="D3918">
            <v>0</v>
          </cell>
          <cell r="E3918">
            <v>0</v>
          </cell>
          <cell r="F3918" t="str">
            <v>UN</v>
          </cell>
          <cell r="G3918">
            <v>264.08</v>
          </cell>
        </row>
        <row r="3919">
          <cell r="B3919" t="str">
            <v>C4412</v>
          </cell>
          <cell r="C3919" t="str">
            <v>LUMINÁRIA DE PISO MÓVEL, CORPO EM ALUMÍNIO, REFLETOR EM ALUMÍNIO ANODIZADO COM PROTETOR DE VIDRO EM GRADE DE ALUMÍNIO</v>
          </cell>
          <cell r="D3919">
            <v>0</v>
          </cell>
          <cell r="E3919">
            <v>0</v>
          </cell>
          <cell r="F3919" t="str">
            <v>UN</v>
          </cell>
          <cell r="G3919">
            <v>166.64</v>
          </cell>
        </row>
        <row r="3920">
          <cell r="B3920">
            <v>0</v>
          </cell>
          <cell r="C3920">
            <v>0</v>
          </cell>
          <cell r="D3920">
            <v>0</v>
          </cell>
          <cell r="E3920">
            <v>0</v>
          </cell>
          <cell r="F3920">
            <v>0</v>
          </cell>
          <cell r="G3920">
            <v>0</v>
          </cell>
        </row>
        <row r="3921">
          <cell r="B3921" t="str">
            <v>C3628</v>
          </cell>
          <cell r="C3921" t="str">
            <v>LUMINÁRIA DECORATIVA, CORPO EM ALUMÍNIO FUNDIDO P/ LÂMPADAS VAPOR DE SÓDIO 250W</v>
          </cell>
          <cell r="D3921">
            <v>0</v>
          </cell>
          <cell r="E3921">
            <v>0</v>
          </cell>
          <cell r="F3921" t="str">
            <v>UN</v>
          </cell>
          <cell r="G3921">
            <v>447.83</v>
          </cell>
        </row>
        <row r="3922">
          <cell r="B3922">
            <v>0</v>
          </cell>
          <cell r="C3922">
            <v>0</v>
          </cell>
          <cell r="D3922">
            <v>0</v>
          </cell>
          <cell r="E3922">
            <v>0</v>
          </cell>
          <cell r="F3922">
            <v>0</v>
          </cell>
          <cell r="G3922">
            <v>0</v>
          </cell>
        </row>
        <row r="3923">
          <cell r="B3923" t="str">
            <v>C3924</v>
          </cell>
          <cell r="C3923" t="str">
            <v>LUMINÁRIA ELEVADA MÉDIA INTENSIDADE SN-05</v>
          </cell>
          <cell r="D3923">
            <v>0</v>
          </cell>
          <cell r="E3923">
            <v>0</v>
          </cell>
          <cell r="F3923" t="str">
            <v>UN</v>
          </cell>
          <cell r="G3923">
            <v>345.74</v>
          </cell>
        </row>
        <row r="3924">
          <cell r="B3924" t="str">
            <v>C1659</v>
          </cell>
          <cell r="C3924" t="str">
            <v>LUMINÁRIA FECHADA, BRAÇO, LENTE DE VIDRO E LÂMPADA DE VAPOR DE MERCÚRIO 250W</v>
          </cell>
          <cell r="D3924">
            <v>0</v>
          </cell>
          <cell r="E3924">
            <v>0</v>
          </cell>
          <cell r="F3924" t="str">
            <v>UN</v>
          </cell>
          <cell r="G3924">
            <v>312.43</v>
          </cell>
        </row>
        <row r="3925">
          <cell r="B3925">
            <v>0</v>
          </cell>
          <cell r="C3925">
            <v>0</v>
          </cell>
          <cell r="D3925">
            <v>0</v>
          </cell>
          <cell r="E3925">
            <v>0</v>
          </cell>
          <cell r="F3925">
            <v>0</v>
          </cell>
          <cell r="G3925">
            <v>0</v>
          </cell>
        </row>
        <row r="3926">
          <cell r="B3926" t="str">
            <v>C1658</v>
          </cell>
          <cell r="C3926" t="str">
            <v>LUMINÁRIA FECHADA, BRAÇO LENTE VIDRO C/ LÂMPADA DE VAPOR DE MERCÚRIO 400W</v>
          </cell>
          <cell r="D3926">
            <v>0</v>
          </cell>
          <cell r="E3926">
            <v>0</v>
          </cell>
          <cell r="F3926" t="str">
            <v>UN</v>
          </cell>
          <cell r="G3926">
            <v>341.46</v>
          </cell>
        </row>
        <row r="3927">
          <cell r="B3927">
            <v>0</v>
          </cell>
          <cell r="C3927">
            <v>0</v>
          </cell>
          <cell r="D3927">
            <v>0</v>
          </cell>
          <cell r="E3927">
            <v>0</v>
          </cell>
          <cell r="F3927">
            <v>0</v>
          </cell>
          <cell r="G3927">
            <v>0</v>
          </cell>
        </row>
        <row r="3928">
          <cell r="B3928" t="str">
            <v>C1660</v>
          </cell>
          <cell r="C3928" t="str">
            <v>LUMINÁRIA FECHADA, BRAÇO, LENTE VIDRO E LÂMPADA DE VAPOR DE SÓDIO 360W</v>
          </cell>
          <cell r="D3928">
            <v>0</v>
          </cell>
          <cell r="E3928">
            <v>0</v>
          </cell>
          <cell r="F3928" t="str">
            <v>UN</v>
          </cell>
          <cell r="G3928">
            <v>390.16</v>
          </cell>
        </row>
        <row r="3929">
          <cell r="B3929" t="str">
            <v>C1662</v>
          </cell>
          <cell r="C3929" t="str">
            <v>LUMINÁRIA FLUORESCENTE COMPLETA (1 X 16)W</v>
          </cell>
          <cell r="D3929">
            <v>0</v>
          </cell>
          <cell r="E3929">
            <v>0</v>
          </cell>
          <cell r="F3929" t="str">
            <v>UN</v>
          </cell>
          <cell r="G3929">
            <v>65.28</v>
          </cell>
        </row>
        <row r="3930">
          <cell r="B3930" t="str">
            <v>C1637</v>
          </cell>
          <cell r="C3930" t="str">
            <v>LUMINÁRIA FLUORESCENTE COMPLETA (1 X 32)W</v>
          </cell>
          <cell r="D3930">
            <v>0</v>
          </cell>
          <cell r="E3930">
            <v>0</v>
          </cell>
          <cell r="F3930" t="str">
            <v>UN</v>
          </cell>
          <cell r="G3930">
            <v>81.69</v>
          </cell>
        </row>
        <row r="3931">
          <cell r="B3931" t="str">
            <v>C1661</v>
          </cell>
          <cell r="C3931" t="str">
            <v>LUMINÁRIA FLUORESCENTE COMPLETA ( 2 X 16 )W</v>
          </cell>
          <cell r="D3931">
            <v>0</v>
          </cell>
          <cell r="E3931">
            <v>0</v>
          </cell>
          <cell r="F3931" t="str">
            <v>UN</v>
          </cell>
          <cell r="G3931">
            <v>87.53</v>
          </cell>
        </row>
        <row r="3932">
          <cell r="B3932" t="str">
            <v>C1638</v>
          </cell>
          <cell r="C3932" t="str">
            <v>LUMINÁRIA FLUORESCENTE COMPLETA (2 X 32)W</v>
          </cell>
          <cell r="D3932">
            <v>0</v>
          </cell>
          <cell r="E3932">
            <v>0</v>
          </cell>
          <cell r="F3932" t="str">
            <v>UN</v>
          </cell>
          <cell r="G3932">
            <v>120.96</v>
          </cell>
        </row>
        <row r="3933">
          <cell r="B3933" t="str">
            <v>C1639</v>
          </cell>
          <cell r="C3933" t="str">
            <v>LUMINÁRIA FLUORESCENTE COMPLETA (4 X 16)W</v>
          </cell>
          <cell r="D3933">
            <v>0</v>
          </cell>
          <cell r="E3933">
            <v>0</v>
          </cell>
          <cell r="F3933" t="str">
            <v>UN</v>
          </cell>
          <cell r="G3933">
            <v>182.27</v>
          </cell>
        </row>
        <row r="3934">
          <cell r="B3934" t="str">
            <v>C1636</v>
          </cell>
          <cell r="C3934" t="str">
            <v>LUMINÁRIA FLUORESCENTE COMPLETA ( 4 X 32 )W</v>
          </cell>
          <cell r="D3934">
            <v>0</v>
          </cell>
          <cell r="E3934">
            <v>0</v>
          </cell>
          <cell r="F3934" t="str">
            <v>UN</v>
          </cell>
          <cell r="G3934">
            <v>226.48</v>
          </cell>
        </row>
        <row r="3935">
          <cell r="B3935" t="str">
            <v>C1640</v>
          </cell>
          <cell r="C3935" t="str">
            <v>LUMINÁRIA FLUORESCENTE COMPLETA C/1 LÂMPADA DE 20W</v>
          </cell>
          <cell r="D3935">
            <v>0</v>
          </cell>
          <cell r="E3935">
            <v>0</v>
          </cell>
          <cell r="F3935" t="str">
            <v>UN</v>
          </cell>
          <cell r="G3935">
            <v>55.2</v>
          </cell>
        </row>
        <row r="3936">
          <cell r="B3936" t="str">
            <v>C1663</v>
          </cell>
          <cell r="C3936" t="str">
            <v>LUMINÁRIA FLUORESCENTE COMPLETA C/ 1 LÂMPADA 40W</v>
          </cell>
          <cell r="D3936">
            <v>0</v>
          </cell>
          <cell r="E3936">
            <v>0</v>
          </cell>
          <cell r="F3936" t="str">
            <v>UN</v>
          </cell>
          <cell r="G3936">
            <v>56.08</v>
          </cell>
        </row>
        <row r="3937">
          <cell r="B3937" t="str">
            <v>C1665</v>
          </cell>
          <cell r="C3937" t="str">
            <v>LUMINÁRIA FLUORESCENTE COMPLETA C/2 LÂMPADAS DE 20W</v>
          </cell>
          <cell r="D3937">
            <v>0</v>
          </cell>
          <cell r="E3937">
            <v>0</v>
          </cell>
          <cell r="F3937" t="str">
            <v>UN</v>
          </cell>
          <cell r="G3937">
            <v>72.33</v>
          </cell>
        </row>
        <row r="3938">
          <cell r="B3938" t="str">
            <v>C1666</v>
          </cell>
          <cell r="C3938" t="str">
            <v>LUMINÁRIA FLUORESCENTE COMPLETA C/2 LÂMPADAS DE 40W</v>
          </cell>
          <cell r="D3938">
            <v>0</v>
          </cell>
          <cell r="E3938">
            <v>0</v>
          </cell>
          <cell r="F3938" t="str">
            <v>UN</v>
          </cell>
          <cell r="G3938">
            <v>84.1</v>
          </cell>
        </row>
        <row r="3939">
          <cell r="B3939" t="str">
            <v>C1667</v>
          </cell>
          <cell r="C3939" t="str">
            <v>LUMINÁRIA FLUORESCENTE COMPLETA C/2 LÂMPADAS DE 65W</v>
          </cell>
          <cell r="D3939">
            <v>0</v>
          </cell>
          <cell r="E3939">
            <v>0</v>
          </cell>
          <cell r="F3939" t="str">
            <v>UN</v>
          </cell>
          <cell r="G3939">
            <v>157.80000000000001</v>
          </cell>
        </row>
        <row r="3940">
          <cell r="B3940" t="str">
            <v>C1664</v>
          </cell>
          <cell r="C3940" t="str">
            <v>LUMINÁRIA FLUORESCENTE COMPLETA C/ 3 LÂMPADAS 40W</v>
          </cell>
          <cell r="D3940">
            <v>0</v>
          </cell>
          <cell r="E3940">
            <v>0</v>
          </cell>
          <cell r="F3940" t="str">
            <v>UN</v>
          </cell>
          <cell r="G3940">
            <v>102.39</v>
          </cell>
        </row>
        <row r="3941">
          <cell r="B3941" t="str">
            <v>C1641</v>
          </cell>
          <cell r="C3941" t="str">
            <v>LUMINÁRIA FLUORESCENTE COMPLETA C/4 LÂMPADAS DE 20W</v>
          </cell>
          <cell r="D3941">
            <v>0</v>
          </cell>
          <cell r="E3941">
            <v>0</v>
          </cell>
          <cell r="F3941" t="str">
            <v>UN</v>
          </cell>
          <cell r="G3941">
            <v>123.24</v>
          </cell>
        </row>
        <row r="3942">
          <cell r="B3942" t="str">
            <v>C1642</v>
          </cell>
          <cell r="C3942" t="str">
            <v>LUMINÁRIA FLUORESCENTE COMPLETA C/4 LÂMPADAS DE 40W</v>
          </cell>
          <cell r="D3942">
            <v>0</v>
          </cell>
          <cell r="E3942">
            <v>0</v>
          </cell>
          <cell r="F3942" t="str">
            <v>UN</v>
          </cell>
          <cell r="G3942">
            <v>155.97999999999999</v>
          </cell>
        </row>
        <row r="3943">
          <cell r="B3943" t="str">
            <v>C1668</v>
          </cell>
          <cell r="C3943" t="str">
            <v>LUMINÁRIA P/MUROS FECHADA  C/ LÂMPADA</v>
          </cell>
          <cell r="D3943">
            <v>0</v>
          </cell>
          <cell r="E3943">
            <v>0</v>
          </cell>
          <cell r="F3943" t="str">
            <v>UN</v>
          </cell>
          <cell r="G3943">
            <v>79.58</v>
          </cell>
        </row>
        <row r="3944">
          <cell r="B3944" t="str">
            <v>C1669</v>
          </cell>
          <cell r="C3944" t="str">
            <v>LUMINÁRIA PAREDE,TIPO ARANDELA C/ LÂMPADA INCANDESCENTE</v>
          </cell>
          <cell r="D3944">
            <v>0</v>
          </cell>
          <cell r="E3944">
            <v>0</v>
          </cell>
          <cell r="F3944" t="str">
            <v>UN</v>
          </cell>
          <cell r="G3944">
            <v>47.85</v>
          </cell>
        </row>
        <row r="3945">
          <cell r="B3945" t="str">
            <v>C4108</v>
          </cell>
          <cell r="C3945" t="str">
            <v>LUMINÁRIA QUADRADA EMBUTIDA NA PAREDE PARA LÂMPADA FLUORESCENTE COMPACTA 2X26W EM ALUMÍNIO FUNDIDO E PINTADO POR PROCESSO ELETROSTÁTICO COM REFLETOR EM ALUMÍNIO ANODIZADO ALTO BRILHO E DIFUSOR EM VIDRO TRANPARENTE PRISMÁTICO</v>
          </cell>
          <cell r="D3945">
            <v>0</v>
          </cell>
          <cell r="E3945">
            <v>0</v>
          </cell>
          <cell r="F3945" t="str">
            <v>UN</v>
          </cell>
          <cell r="G3945">
            <v>426.42</v>
          </cell>
        </row>
        <row r="3946">
          <cell r="B3946">
            <v>0</v>
          </cell>
          <cell r="C3946">
            <v>0</v>
          </cell>
          <cell r="D3946">
            <v>0</v>
          </cell>
          <cell r="E3946">
            <v>0</v>
          </cell>
          <cell r="F3946">
            <v>0</v>
          </cell>
          <cell r="G3946">
            <v>0</v>
          </cell>
        </row>
        <row r="3947">
          <cell r="B3947" t="str">
            <v>C1671</v>
          </cell>
          <cell r="C3947" t="str">
            <v>LUMINÁRIA REFLETORA COM LÂMPADA HALÓGENA DICROICA 50W</v>
          </cell>
          <cell r="D3947">
            <v>0</v>
          </cell>
          <cell r="E3947">
            <v>0</v>
          </cell>
          <cell r="F3947" t="str">
            <v>UN</v>
          </cell>
          <cell r="G3947">
            <v>38.74</v>
          </cell>
        </row>
        <row r="3948">
          <cell r="B3948" t="str">
            <v>C1670</v>
          </cell>
          <cell r="C3948" t="str">
            <v>LUMINÁRIA REFLETORA COM LÂMPADA HALÓGENA DICROICA 75W</v>
          </cell>
          <cell r="D3948">
            <v>0</v>
          </cell>
          <cell r="E3948">
            <v>0</v>
          </cell>
          <cell r="F3948" t="str">
            <v>UN</v>
          </cell>
          <cell r="G3948">
            <v>57.71</v>
          </cell>
        </row>
        <row r="3949">
          <cell r="B3949" t="str">
            <v>C1672</v>
          </cell>
          <cell r="C3949" t="str">
            <v>LUMINÁRIA REFLETORA INTERNA SIMPLES C/OU S/VIDRO</v>
          </cell>
          <cell r="D3949">
            <v>0</v>
          </cell>
          <cell r="E3949">
            <v>0</v>
          </cell>
          <cell r="F3949" t="str">
            <v>UN</v>
          </cell>
          <cell r="G3949">
            <v>107.85</v>
          </cell>
        </row>
        <row r="3950">
          <cell r="B3950" t="str">
            <v>C1643</v>
          </cell>
          <cell r="C3950" t="str">
            <v>LUMINÁRIA REFLETORA.INTERNA.SIMPLES C/LÂMPADA MERCÚRIO</v>
          </cell>
          <cell r="D3950">
            <v>0</v>
          </cell>
          <cell r="E3950">
            <v>0</v>
          </cell>
          <cell r="F3950" t="str">
            <v>UN</v>
          </cell>
          <cell r="G3950">
            <v>112.64</v>
          </cell>
        </row>
        <row r="3951">
          <cell r="B3951" t="str">
            <v>C1673</v>
          </cell>
          <cell r="C3951" t="str">
            <v>LUMINÁRIA TIPO GLOBO PLÁSTICO C/ LÂMPADA INCANDESCENTE</v>
          </cell>
          <cell r="D3951">
            <v>0</v>
          </cell>
          <cell r="E3951">
            <v>0</v>
          </cell>
          <cell r="F3951" t="str">
            <v>UN</v>
          </cell>
          <cell r="G3951">
            <v>36.450000000000003</v>
          </cell>
        </row>
        <row r="3952">
          <cell r="B3952" t="str">
            <v>C1674</v>
          </cell>
          <cell r="C3952" t="str">
            <v>LUMINÁRIA TIPO GLOBO VIDRO C/ LAMPADA INCANDESCENTE</v>
          </cell>
          <cell r="D3952">
            <v>0</v>
          </cell>
          <cell r="E3952">
            <v>0</v>
          </cell>
          <cell r="F3952" t="str">
            <v>UN</v>
          </cell>
          <cell r="G3952">
            <v>57.05</v>
          </cell>
        </row>
        <row r="3953">
          <cell r="B3953" t="str">
            <v>C1675</v>
          </cell>
          <cell r="C3953" t="str">
            <v>LUMINÁRIA TIPO GLOBO VIDRO C/ LÂMPADA MISTA, ATÉ 160W</v>
          </cell>
          <cell r="D3953">
            <v>0</v>
          </cell>
          <cell r="E3953">
            <v>0</v>
          </cell>
          <cell r="F3953" t="str">
            <v>UN</v>
          </cell>
          <cell r="G3953">
            <v>70.849999999999994</v>
          </cell>
        </row>
        <row r="3954">
          <cell r="B3954" t="str">
            <v>C1676</v>
          </cell>
          <cell r="C3954" t="str">
            <v>LUMINÁRIA TIPO GLOBO VIDRO C/ LÂMPADA MISTA, ATÉ 500W</v>
          </cell>
          <cell r="D3954">
            <v>0</v>
          </cell>
          <cell r="E3954">
            <v>0</v>
          </cell>
          <cell r="F3954" t="str">
            <v>UN</v>
          </cell>
          <cell r="G3954">
            <v>111.55</v>
          </cell>
        </row>
        <row r="3955">
          <cell r="B3955" t="str">
            <v>C1677</v>
          </cell>
          <cell r="C3955" t="str">
            <v>LUMINÁRIA TIPO SPOT DIRECIONAL C/ BRAÇO E C/ LÂMPADA INCANDESCENTE</v>
          </cell>
          <cell r="D3955">
            <v>0</v>
          </cell>
          <cell r="E3955">
            <v>0</v>
          </cell>
          <cell r="F3955" t="str">
            <v>UN</v>
          </cell>
          <cell r="G3955">
            <v>58.35</v>
          </cell>
        </row>
        <row r="3956">
          <cell r="B3956" t="str">
            <v>C1678</v>
          </cell>
          <cell r="C3956" t="str">
            <v>LUMINÁRIA TIPO SPOT SIMPLES C/ LÂMPADA INCANDESCENTE</v>
          </cell>
          <cell r="D3956">
            <v>0</v>
          </cell>
          <cell r="E3956">
            <v>0</v>
          </cell>
          <cell r="F3956" t="str">
            <v>UN</v>
          </cell>
          <cell r="G3956">
            <v>32.25</v>
          </cell>
        </row>
        <row r="3957">
          <cell r="B3957" t="str">
            <v>C1875</v>
          </cell>
          <cell r="C3957" t="str">
            <v>PENDENTE OU PLAFONIER C/GLOBO LEITOSO C/ 1 LÂMPADA DE 60W</v>
          </cell>
          <cell r="D3957">
            <v>0</v>
          </cell>
          <cell r="E3957">
            <v>0</v>
          </cell>
          <cell r="F3957" t="str">
            <v>UN</v>
          </cell>
          <cell r="G3957">
            <v>33.28</v>
          </cell>
        </row>
        <row r="3958">
          <cell r="B3958" t="str">
            <v>C3921</v>
          </cell>
          <cell r="C3958" t="str">
            <v>PLACA SUPORTE P/ LUMINÁRIA SN-05</v>
          </cell>
          <cell r="D3958">
            <v>0</v>
          </cell>
          <cell r="E3958">
            <v>0</v>
          </cell>
          <cell r="F3958" t="str">
            <v>UN</v>
          </cell>
          <cell r="G3958">
            <v>240.78</v>
          </cell>
        </row>
        <row r="3959">
          <cell r="B3959" t="str">
            <v>C2001</v>
          </cell>
          <cell r="C3959" t="str">
            <v>POSTE CONCRETO H=10M, 1 PROJETOR, LÂMPADA DE VAPOR DE MERCÚRIO 250 A 400W</v>
          </cell>
          <cell r="D3959">
            <v>0</v>
          </cell>
          <cell r="E3959">
            <v>0</v>
          </cell>
          <cell r="F3959" t="str">
            <v>UN</v>
          </cell>
          <cell r="G3959">
            <v>1817.67</v>
          </cell>
        </row>
        <row r="3960">
          <cell r="B3960">
            <v>0</v>
          </cell>
          <cell r="C3960">
            <v>0</v>
          </cell>
          <cell r="D3960">
            <v>0</v>
          </cell>
          <cell r="E3960">
            <v>0</v>
          </cell>
          <cell r="F3960">
            <v>0</v>
          </cell>
          <cell r="G3960">
            <v>0</v>
          </cell>
        </row>
        <row r="3961">
          <cell r="B3961" t="str">
            <v>C2003</v>
          </cell>
          <cell r="C3961" t="str">
            <v>POSTE CONCRETO H=10M, 2 PROJETORES, LÂMPADA DE VAPOR DE MERCÚRIO 250 A 400W</v>
          </cell>
          <cell r="D3961">
            <v>0</v>
          </cell>
          <cell r="E3961">
            <v>0</v>
          </cell>
          <cell r="F3961" t="str">
            <v>UN</v>
          </cell>
          <cell r="G3961">
            <v>2036.33</v>
          </cell>
        </row>
        <row r="3962">
          <cell r="B3962">
            <v>0</v>
          </cell>
          <cell r="C3962">
            <v>0</v>
          </cell>
          <cell r="D3962">
            <v>0</v>
          </cell>
          <cell r="E3962">
            <v>0</v>
          </cell>
          <cell r="F3962">
            <v>0</v>
          </cell>
          <cell r="G3962">
            <v>0</v>
          </cell>
        </row>
        <row r="3963">
          <cell r="B3963" t="str">
            <v>C2002</v>
          </cell>
          <cell r="C3963" t="str">
            <v>POSTE CONCRETO H=10M, 2 PROJETORES, LÂMPADA DE VAPOR DE MERCÚRIO 400W</v>
          </cell>
          <cell r="D3963">
            <v>0</v>
          </cell>
          <cell r="E3963">
            <v>0</v>
          </cell>
          <cell r="F3963" t="str">
            <v>UN</v>
          </cell>
          <cell r="G3963">
            <v>2177.06</v>
          </cell>
        </row>
        <row r="3964">
          <cell r="B3964" t="str">
            <v>C2004</v>
          </cell>
          <cell r="C3964" t="str">
            <v>POSTE CONCRETO H=10M, 3 PROJETORES, LÂMPADA DE VAPOR DE MERCÚRIO 250 A 400W</v>
          </cell>
          <cell r="D3964">
            <v>0</v>
          </cell>
          <cell r="E3964">
            <v>0</v>
          </cell>
          <cell r="F3964" t="str">
            <v>UN</v>
          </cell>
          <cell r="G3964">
            <v>2255</v>
          </cell>
        </row>
        <row r="3965">
          <cell r="B3965">
            <v>0</v>
          </cell>
          <cell r="C3965">
            <v>0</v>
          </cell>
          <cell r="D3965">
            <v>0</v>
          </cell>
          <cell r="E3965">
            <v>0</v>
          </cell>
          <cell r="F3965">
            <v>0</v>
          </cell>
          <cell r="G3965">
            <v>0</v>
          </cell>
        </row>
        <row r="3966">
          <cell r="B3966" t="str">
            <v>C2005</v>
          </cell>
          <cell r="C3966" t="str">
            <v>POSTE CONCRETO H=10M, 4 PROJETORES, LÂMPADA DE VAPOR DE MERCÚRIO 250 A 400W</v>
          </cell>
          <cell r="D3966">
            <v>0</v>
          </cell>
          <cell r="E3966">
            <v>0</v>
          </cell>
          <cell r="F3966" t="str">
            <v>UN</v>
          </cell>
          <cell r="G3966">
            <v>2473.66</v>
          </cell>
        </row>
        <row r="3967">
          <cell r="B3967">
            <v>0</v>
          </cell>
          <cell r="C3967">
            <v>0</v>
          </cell>
          <cell r="D3967">
            <v>0</v>
          </cell>
          <cell r="E3967">
            <v>0</v>
          </cell>
          <cell r="F3967">
            <v>0</v>
          </cell>
          <cell r="G3967">
            <v>0</v>
          </cell>
        </row>
        <row r="3968">
          <cell r="B3968" t="str">
            <v>C2006</v>
          </cell>
          <cell r="C3968" t="str">
            <v>POSTE CONCRETO H=10M, PROJETOR, LÂMPADA DE VAPOR DE MERCÚRIO 400W</v>
          </cell>
          <cell r="D3968">
            <v>0</v>
          </cell>
          <cell r="E3968">
            <v>0</v>
          </cell>
          <cell r="F3968" t="str">
            <v>UN</v>
          </cell>
          <cell r="G3968">
            <v>1888.06</v>
          </cell>
        </row>
        <row r="3969">
          <cell r="B3969" t="str">
            <v>C2905</v>
          </cell>
          <cell r="C3969" t="str">
            <v>POSTE DE CONCRETO 9/150 DUPLO T, 1 LUMINÁRIA FECHADA VM 250W</v>
          </cell>
          <cell r="D3969">
            <v>0</v>
          </cell>
          <cell r="E3969">
            <v>0</v>
          </cell>
          <cell r="F3969" t="str">
            <v>UN</v>
          </cell>
          <cell r="G3969">
            <v>781.9</v>
          </cell>
        </row>
        <row r="3970">
          <cell r="B3970" t="str">
            <v>C2906</v>
          </cell>
          <cell r="C3970" t="str">
            <v>POSTE DE CONCRETO 9/150 DUPLO T, 2 LUMINÁRIAS FECHADAS VM 250W</v>
          </cell>
          <cell r="D3970">
            <v>0</v>
          </cell>
          <cell r="E3970">
            <v>0</v>
          </cell>
          <cell r="F3970" t="str">
            <v>UN</v>
          </cell>
          <cell r="G3970">
            <v>1012.63</v>
          </cell>
        </row>
        <row r="3971">
          <cell r="B3971" t="str">
            <v>C2008</v>
          </cell>
          <cell r="C3971" t="str">
            <v>POSTE DE CONCRETO P/ILUMINAÇÃO, ATÉ H=8.0OM</v>
          </cell>
          <cell r="D3971">
            <v>0</v>
          </cell>
          <cell r="E3971">
            <v>0</v>
          </cell>
          <cell r="F3971" t="str">
            <v>UN</v>
          </cell>
          <cell r="G3971">
            <v>591.16999999999996</v>
          </cell>
        </row>
        <row r="3972">
          <cell r="B3972" t="str">
            <v>C2007</v>
          </cell>
          <cell r="C3972" t="str">
            <v>POSTE DE CONCRETO P/ ILUMINAÇÃO, ATÉ H=11.0M</v>
          </cell>
          <cell r="D3972">
            <v>0</v>
          </cell>
          <cell r="E3972">
            <v>0</v>
          </cell>
          <cell r="F3972" t="str">
            <v>UN</v>
          </cell>
          <cell r="G3972">
            <v>935.83</v>
          </cell>
        </row>
        <row r="3973">
          <cell r="B3973" t="str">
            <v>C2009</v>
          </cell>
          <cell r="C3973" t="str">
            <v>POSTE DE FERRO P/ JARDIM H=2.80M, C/GLOBO E LÂMPADA VAPOR DE SÓDIO 70W</v>
          </cell>
          <cell r="D3973">
            <v>0</v>
          </cell>
          <cell r="E3973">
            <v>0</v>
          </cell>
          <cell r="F3973" t="str">
            <v>UN</v>
          </cell>
          <cell r="G3973">
            <v>408.13</v>
          </cell>
        </row>
        <row r="3974">
          <cell r="B3974" t="str">
            <v>C2010</v>
          </cell>
          <cell r="C3974" t="str">
            <v>POSTE DE FERRO P/JARDIM H=2.80M, C/GLOBO DE VIDRO, S/ LÂMPADA</v>
          </cell>
          <cell r="D3974">
            <v>0</v>
          </cell>
          <cell r="E3974">
            <v>0</v>
          </cell>
          <cell r="F3974" t="str">
            <v>UN</v>
          </cell>
          <cell r="G3974">
            <v>300.85000000000002</v>
          </cell>
        </row>
        <row r="3975">
          <cell r="B3975" t="str">
            <v>C3625</v>
          </cell>
          <cell r="C3975" t="str">
            <v>POSTE METÁLICO CÔNICO RETO FLANGEADO H=10.0m P/02 LUMINÁRIAS DECORATIVAS</v>
          </cell>
          <cell r="D3975">
            <v>0</v>
          </cell>
          <cell r="E3975">
            <v>0</v>
          </cell>
          <cell r="F3975" t="str">
            <v>UN</v>
          </cell>
          <cell r="G3975">
            <v>1127.8599999999999</v>
          </cell>
        </row>
        <row r="3976">
          <cell r="B3976">
            <v>0</v>
          </cell>
          <cell r="C3976">
            <v>0</v>
          </cell>
          <cell r="D3976">
            <v>0</v>
          </cell>
          <cell r="E3976">
            <v>0</v>
          </cell>
          <cell r="F3976">
            <v>0</v>
          </cell>
          <cell r="G3976">
            <v>0</v>
          </cell>
        </row>
        <row r="3977">
          <cell r="B3977" t="str">
            <v>C3626</v>
          </cell>
          <cell r="C3977" t="str">
            <v>POSTE METÁLICO DECORATIVO CÔNICO RETO FLANGEADO H=4.0m P/01 OU 02 LUMINÁRIAS DECORATIVAS</v>
          </cell>
          <cell r="D3977">
            <v>0</v>
          </cell>
          <cell r="E3977">
            <v>0</v>
          </cell>
          <cell r="F3977" t="str">
            <v>UN</v>
          </cell>
          <cell r="G3977">
            <v>905.55</v>
          </cell>
        </row>
        <row r="3978">
          <cell r="B3978">
            <v>0</v>
          </cell>
          <cell r="C3978">
            <v>0</v>
          </cell>
          <cell r="D3978">
            <v>0</v>
          </cell>
          <cell r="E3978">
            <v>0</v>
          </cell>
          <cell r="F3978">
            <v>0</v>
          </cell>
          <cell r="G3978">
            <v>0</v>
          </cell>
        </row>
        <row r="3979">
          <cell r="B3979" t="str">
            <v>C2047</v>
          </cell>
          <cell r="C3979" t="str">
            <v>PROJETOR DE ALUMÍNIO, C/ LÂMPADA FLUORESCENTE ATÉ PL-13W</v>
          </cell>
          <cell r="D3979">
            <v>0</v>
          </cell>
          <cell r="E3979">
            <v>0</v>
          </cell>
          <cell r="F3979" t="str">
            <v>UN</v>
          </cell>
          <cell r="G3979">
            <v>227.33</v>
          </cell>
        </row>
        <row r="3980">
          <cell r="B3980" t="str">
            <v>C2044</v>
          </cell>
          <cell r="C3980" t="str">
            <v>PROJETOR DE ALUMÍNIO, C/ LÂMPADA FLUORESCENTE ATÉ PL-18W</v>
          </cell>
          <cell r="D3980">
            <v>0</v>
          </cell>
          <cell r="E3980">
            <v>0</v>
          </cell>
          <cell r="F3980" t="str">
            <v>UN</v>
          </cell>
          <cell r="G3980">
            <v>228.08</v>
          </cell>
        </row>
        <row r="3981">
          <cell r="B3981" t="str">
            <v>C2045</v>
          </cell>
          <cell r="C3981" t="str">
            <v>PROJETOR DE ALUMÍNIO, C/ LÂMPADA DE VAPOR METÁLICO E FOTOCÉLULA ATÉ 400W</v>
          </cell>
          <cell r="D3981">
            <v>0</v>
          </cell>
          <cell r="E3981">
            <v>0</v>
          </cell>
          <cell r="F3981" t="str">
            <v>UN</v>
          </cell>
          <cell r="G3981">
            <v>469.66</v>
          </cell>
        </row>
        <row r="3982">
          <cell r="B3982">
            <v>0</v>
          </cell>
          <cell r="C3982">
            <v>0</v>
          </cell>
          <cell r="D3982">
            <v>0</v>
          </cell>
          <cell r="E3982">
            <v>0</v>
          </cell>
          <cell r="F3982">
            <v>0</v>
          </cell>
          <cell r="G3982">
            <v>0</v>
          </cell>
        </row>
        <row r="3983">
          <cell r="B3983" t="str">
            <v>C2046</v>
          </cell>
          <cell r="C3983" t="str">
            <v>PROJETOR DE ALUMÍNIO, C/ LÂMPADA DE VAPOR METÁLICO E FOTOCÉLULA ATÉ 1000W</v>
          </cell>
          <cell r="D3983">
            <v>0</v>
          </cell>
          <cell r="E3983">
            <v>0</v>
          </cell>
          <cell r="F3983" t="str">
            <v>UN</v>
          </cell>
          <cell r="G3983">
            <v>1147.6199999999999</v>
          </cell>
        </row>
        <row r="3984">
          <cell r="B3984">
            <v>0</v>
          </cell>
          <cell r="C3984">
            <v>0</v>
          </cell>
          <cell r="D3984">
            <v>0</v>
          </cell>
          <cell r="E3984">
            <v>0</v>
          </cell>
          <cell r="F3984">
            <v>0</v>
          </cell>
          <cell r="G3984">
            <v>0</v>
          </cell>
        </row>
        <row r="3985">
          <cell r="B3985" t="str">
            <v>C2048</v>
          </cell>
          <cell r="C3985" t="str">
            <v>PROJETOR C/ LÂMPADA DE VAPOR DE MERCÚRIO, C/FOTOCÉLULA</v>
          </cell>
          <cell r="D3985">
            <v>0</v>
          </cell>
          <cell r="E3985">
            <v>0</v>
          </cell>
          <cell r="F3985" t="str">
            <v>UN</v>
          </cell>
          <cell r="G3985">
            <v>285.64999999999998</v>
          </cell>
        </row>
        <row r="3986">
          <cell r="B3986" t="str">
            <v>C2050</v>
          </cell>
          <cell r="C3986" t="str">
            <v>PROJETOR C/LÂMPADA VAPOR DE  MERCÚRIO DE 250W OU 400W, COMPLETA</v>
          </cell>
          <cell r="D3986">
            <v>0</v>
          </cell>
          <cell r="E3986">
            <v>0</v>
          </cell>
          <cell r="F3986" t="str">
            <v>UN</v>
          </cell>
          <cell r="G3986">
            <v>235.75</v>
          </cell>
        </row>
        <row r="3987">
          <cell r="B3987" t="str">
            <v>C2051</v>
          </cell>
          <cell r="C3987" t="str">
            <v>PROJETOR C/ LÂMPADA VAPOR METÁLICO 1000W  C/FOTOCÉLULA</v>
          </cell>
          <cell r="D3987">
            <v>0</v>
          </cell>
          <cell r="E3987">
            <v>0</v>
          </cell>
          <cell r="F3987" t="str">
            <v>UN</v>
          </cell>
          <cell r="G3987">
            <v>1056.77</v>
          </cell>
        </row>
        <row r="3988">
          <cell r="B3988" t="str">
            <v>C2049</v>
          </cell>
          <cell r="C3988" t="str">
            <v>PROJETOR C/LÂMPADA HALÓGENA DUPLO ENVELOPE DE 500W</v>
          </cell>
          <cell r="D3988">
            <v>0</v>
          </cell>
          <cell r="E3988">
            <v>0</v>
          </cell>
          <cell r="F3988" t="str">
            <v>UN</v>
          </cell>
          <cell r="G3988">
            <v>231.29</v>
          </cell>
        </row>
        <row r="3989">
          <cell r="B3989" t="str">
            <v>C4115</v>
          </cell>
          <cell r="C3989" t="str">
            <v>PROJETOR EM ALUMÍNIO POLIDO COM REFLETOR EM ALUMÍNIO ANODIZADO E DIFUSOR EM VIDRO PLANO TEMPERADO TRANSPARENTE DIÂMETRO = 40CM PARA LÂMPADA VAPOR METÁLICO 400W C/ REATOR E IGNITOR</v>
          </cell>
          <cell r="D3989">
            <v>0</v>
          </cell>
          <cell r="E3989">
            <v>0</v>
          </cell>
          <cell r="F3989" t="str">
            <v>UN</v>
          </cell>
          <cell r="G3989">
            <v>679.37</v>
          </cell>
        </row>
        <row r="3990">
          <cell r="B3990">
            <v>0</v>
          </cell>
          <cell r="C3990">
            <v>0</v>
          </cell>
          <cell r="D3990">
            <v>0</v>
          </cell>
          <cell r="E3990">
            <v>0</v>
          </cell>
          <cell r="F3990">
            <v>0</v>
          </cell>
          <cell r="G3990">
            <v>0</v>
          </cell>
        </row>
        <row r="3991">
          <cell r="B3991" t="str">
            <v>C4112</v>
          </cell>
          <cell r="C3991" t="str">
            <v>PROJETOR EMBUTIDO NO FORRO EM CHAPA DE AÇO PINTADA COM REFLETOR DE ALUMÍNIO ANODIZADO ALTO BRILHO E DIFUSOR EM VIDRO TRANSPARENTE TEMPERADO PARA LÂMPADA DE VAPOR METÁLICO 400W C/ REATOR E IGNITOR</v>
          </cell>
          <cell r="D3991">
            <v>0</v>
          </cell>
          <cell r="E3991">
            <v>0</v>
          </cell>
          <cell r="F3991" t="str">
            <v>UN</v>
          </cell>
          <cell r="G3991">
            <v>405.32</v>
          </cell>
        </row>
        <row r="3992">
          <cell r="B3992">
            <v>0</v>
          </cell>
          <cell r="C3992">
            <v>0</v>
          </cell>
          <cell r="D3992">
            <v>0</v>
          </cell>
          <cell r="E3992">
            <v>0</v>
          </cell>
          <cell r="F3992">
            <v>0</v>
          </cell>
          <cell r="G3992">
            <v>0</v>
          </cell>
        </row>
        <row r="3993">
          <cell r="B3993" t="str">
            <v>C2052</v>
          </cell>
          <cell r="C3993" t="str">
            <v>PROJETOR EXTERNO DE ALTA POT.ATE 2000 W</v>
          </cell>
          <cell r="D3993">
            <v>0</v>
          </cell>
          <cell r="E3993">
            <v>0</v>
          </cell>
          <cell r="F3993" t="str">
            <v>UN</v>
          </cell>
          <cell r="G3993">
            <v>1014.35</v>
          </cell>
        </row>
        <row r="3994">
          <cell r="B3994" t="str">
            <v>C2053</v>
          </cell>
          <cell r="C3994" t="str">
            <v>PROJETOR EXTERNO P/ LÂMPADA DE VAPOR DE MERCÚRIO DE 250 OU 400 W</v>
          </cell>
          <cell r="D3994">
            <v>0</v>
          </cell>
          <cell r="E3994">
            <v>0</v>
          </cell>
          <cell r="F3994" t="str">
            <v>UN</v>
          </cell>
          <cell r="G3994">
            <v>235.75</v>
          </cell>
        </row>
        <row r="3995">
          <cell r="B3995" t="str">
            <v>C2054</v>
          </cell>
          <cell r="C3995" t="str">
            <v>PROJETOR LÂMPADA DE VAPOR DE MERCÚRIO 250W, C/FOTOCÉLULA</v>
          </cell>
          <cell r="D3995">
            <v>0</v>
          </cell>
          <cell r="E3995">
            <v>0</v>
          </cell>
          <cell r="F3995" t="str">
            <v>UN</v>
          </cell>
          <cell r="G3995">
            <v>296.35000000000002</v>
          </cell>
        </row>
        <row r="3996">
          <cell r="B3996" t="str">
            <v>C2055</v>
          </cell>
          <cell r="C3996" t="str">
            <v>PROJETOR TIPO CANHÃO LÂMPADA HALÓGENA 1000W</v>
          </cell>
          <cell r="D3996">
            <v>0</v>
          </cell>
          <cell r="E3996">
            <v>0</v>
          </cell>
          <cell r="F3996" t="str">
            <v>UN</v>
          </cell>
          <cell r="G3996">
            <v>1051.0999999999999</v>
          </cell>
        </row>
        <row r="3997">
          <cell r="B3997" t="str">
            <v>C3912</v>
          </cell>
          <cell r="C3997" t="str">
            <v>PROLONGAMENTO P/ BASE METÁLICA EXISTENTE</v>
          </cell>
          <cell r="D3997">
            <v>0</v>
          </cell>
          <cell r="E3997">
            <v>0</v>
          </cell>
          <cell r="F3997" t="str">
            <v>UN</v>
          </cell>
          <cell r="G3997">
            <v>493.23</v>
          </cell>
        </row>
        <row r="3998">
          <cell r="B3998" t="str">
            <v>C2105</v>
          </cell>
          <cell r="C3998" t="str">
            <v>REATOR AFP-220V, SIMPLES P/ LÂMPADA FLUORESCENTE (SUBSTITUIÇÃO)</v>
          </cell>
          <cell r="D3998">
            <v>0</v>
          </cell>
          <cell r="E3998">
            <v>0</v>
          </cell>
          <cell r="F3998" t="str">
            <v>UN</v>
          </cell>
          <cell r="G3998">
            <v>30.43</v>
          </cell>
        </row>
        <row r="3999">
          <cell r="B3999" t="str">
            <v>C2104</v>
          </cell>
          <cell r="C3999" t="str">
            <v>REATOR AFP-220V, DUPLO P/ LÂMPADA FLUORESCENTE (SUBSTITUIÇÃO)</v>
          </cell>
          <cell r="D3999">
            <v>0</v>
          </cell>
          <cell r="E3999">
            <v>0</v>
          </cell>
          <cell r="F3999" t="str">
            <v>UN</v>
          </cell>
          <cell r="G3999">
            <v>39.53</v>
          </cell>
        </row>
        <row r="4000">
          <cell r="B4000" t="str">
            <v>C2106</v>
          </cell>
          <cell r="C4000" t="str">
            <v>REATOR DE PARTIDA P/LÂMPADA VAPOR DE MERCÚRIO ATÉ 1000W</v>
          </cell>
          <cell r="D4000">
            <v>0</v>
          </cell>
          <cell r="E4000">
            <v>0</v>
          </cell>
          <cell r="F4000" t="str">
            <v>UN</v>
          </cell>
          <cell r="G4000">
            <v>93.27</v>
          </cell>
        </row>
        <row r="4001">
          <cell r="B4001" t="str">
            <v>C4110</v>
          </cell>
          <cell r="C4001" t="str">
            <v>SISTEMA DE ILUMINAÇÃO COM LED BRANCO PARA FIXAÇÃO LATERAL EM LINHA COM DISPERSÃO A 90 GRAUS E SUPORTE DE ALUMÍNIO, ALIMENTAÇÃO POR DRIVER REMOTO EM CORRENTE CONTÍNUA</v>
          </cell>
          <cell r="D4001">
            <v>0</v>
          </cell>
          <cell r="E4001">
            <v>0</v>
          </cell>
          <cell r="F4001" t="str">
            <v>M</v>
          </cell>
          <cell r="G4001">
            <v>619.91</v>
          </cell>
        </row>
        <row r="4002">
          <cell r="B4002">
            <v>0</v>
          </cell>
          <cell r="C4002">
            <v>0</v>
          </cell>
          <cell r="D4002">
            <v>0</v>
          </cell>
          <cell r="E4002">
            <v>0</v>
          </cell>
          <cell r="F4002">
            <v>0</v>
          </cell>
          <cell r="G4002">
            <v>0</v>
          </cell>
        </row>
        <row r="4003">
          <cell r="B4003" t="str">
            <v>C4113</v>
          </cell>
          <cell r="C4003" t="str">
            <v>SPOT ORIENTÁVEL PARA PLUG DE GUITARRA. PARA LÂMPADAS DICRÓICAS DIVERSAS</v>
          </cell>
          <cell r="D4003">
            <v>0</v>
          </cell>
          <cell r="E4003">
            <v>0</v>
          </cell>
          <cell r="F4003" t="str">
            <v>UN</v>
          </cell>
          <cell r="G4003">
            <v>137.43</v>
          </cell>
        </row>
        <row r="4004">
          <cell r="B4004" t="str">
            <v>C4116</v>
          </cell>
          <cell r="C4004" t="str">
            <v>TRANSFORMADOR PARA LEDS</v>
          </cell>
          <cell r="D4004">
            <v>0</v>
          </cell>
          <cell r="E4004">
            <v>0</v>
          </cell>
          <cell r="F4004" t="str">
            <v>UN</v>
          </cell>
          <cell r="G4004">
            <v>51.4</v>
          </cell>
        </row>
        <row r="4005">
          <cell r="B4005" t="str">
            <v>APARELHOS ELÉTRICOS</v>
          </cell>
          <cell r="C4005">
            <v>0</v>
          </cell>
          <cell r="D4005">
            <v>0</v>
          </cell>
          <cell r="E4005">
            <v>0</v>
          </cell>
          <cell r="F4005">
            <v>0</v>
          </cell>
          <cell r="G4005">
            <v>14423.88</v>
          </cell>
        </row>
        <row r="4006">
          <cell r="B4006" t="str">
            <v>C0081</v>
          </cell>
          <cell r="C4006" t="str">
            <v>AMPERÍMETRO (72X72)MM, ESC. 0-250A</v>
          </cell>
          <cell r="D4006">
            <v>0</v>
          </cell>
          <cell r="E4006">
            <v>0</v>
          </cell>
          <cell r="F4006" t="str">
            <v>UN</v>
          </cell>
          <cell r="G4006">
            <v>112.73</v>
          </cell>
        </row>
        <row r="4007">
          <cell r="B4007" t="str">
            <v>C0082</v>
          </cell>
          <cell r="C4007" t="str">
            <v>AMPERÍMETRO (96X96)MM, ESC. 0-500A</v>
          </cell>
          <cell r="D4007">
            <v>0</v>
          </cell>
          <cell r="E4007">
            <v>0</v>
          </cell>
          <cell r="F4007" t="str">
            <v>UN</v>
          </cell>
          <cell r="G4007">
            <v>145.44</v>
          </cell>
        </row>
        <row r="4008">
          <cell r="B4008" t="str">
            <v>C0080</v>
          </cell>
          <cell r="C4008" t="str">
            <v>AMPERÍMETRO (144X144)MM, ESC. 0-1000A</v>
          </cell>
          <cell r="D4008">
            <v>0</v>
          </cell>
          <cell r="E4008">
            <v>0</v>
          </cell>
          <cell r="F4008" t="str">
            <v>UN</v>
          </cell>
          <cell r="G4008">
            <v>217.13</v>
          </cell>
        </row>
        <row r="4009">
          <cell r="B4009" t="str">
            <v>C0101</v>
          </cell>
          <cell r="C4009" t="str">
            <v>AQUECEDOR CENTRAL ELETROAUTOMATICO 220V-5060 A 7480W</v>
          </cell>
          <cell r="D4009">
            <v>0</v>
          </cell>
          <cell r="E4009">
            <v>0</v>
          </cell>
          <cell r="F4009" t="str">
            <v>UN</v>
          </cell>
          <cell r="G4009">
            <v>906.34</v>
          </cell>
        </row>
        <row r="4010">
          <cell r="B4010" t="str">
            <v>C0102</v>
          </cell>
          <cell r="C4010" t="str">
            <v>AQUECEDOR ELÉTRICO CAP.50  A 250L. 110/220V</v>
          </cell>
          <cell r="D4010">
            <v>0</v>
          </cell>
          <cell r="E4010">
            <v>0</v>
          </cell>
          <cell r="F4010" t="str">
            <v>UN</v>
          </cell>
          <cell r="G4010">
            <v>3750.16</v>
          </cell>
        </row>
        <row r="4011">
          <cell r="B4011" t="str">
            <v>C0103</v>
          </cell>
          <cell r="C4011" t="str">
            <v>AQUECEDOR INDIVIDUAL ELETROAUTOMATICO 220V - 4840 W</v>
          </cell>
          <cell r="D4011">
            <v>0</v>
          </cell>
          <cell r="E4011">
            <v>0</v>
          </cell>
          <cell r="F4011" t="str">
            <v>UN</v>
          </cell>
          <cell r="G4011">
            <v>14.72</v>
          </cell>
        </row>
        <row r="4012">
          <cell r="B4012" t="str">
            <v>C0465</v>
          </cell>
          <cell r="C4012" t="str">
            <v>BOTOEIRA EM ALUMÍNIO FUNDIDO "LIGA - DESLIGA"</v>
          </cell>
          <cell r="D4012">
            <v>0</v>
          </cell>
          <cell r="E4012">
            <v>0</v>
          </cell>
          <cell r="F4012" t="str">
            <v>UN</v>
          </cell>
          <cell r="G4012">
            <v>118.67</v>
          </cell>
        </row>
        <row r="4013">
          <cell r="B4013" t="str">
            <v>C1286</v>
          </cell>
          <cell r="C4013" t="str">
            <v>ESTABILIZADOR DE TENSÃO/CORRENTE DE 1KVA</v>
          </cell>
          <cell r="D4013">
            <v>0</v>
          </cell>
          <cell r="E4013">
            <v>0</v>
          </cell>
          <cell r="F4013" t="str">
            <v>UN</v>
          </cell>
          <cell r="G4013">
            <v>184.37</v>
          </cell>
        </row>
        <row r="4014">
          <cell r="B4014" t="str">
            <v>C1287</v>
          </cell>
          <cell r="C4014" t="str">
            <v>ESTABILIZADOR DE TENSÃO/CORRENTE DE 3KVA</v>
          </cell>
          <cell r="D4014">
            <v>0</v>
          </cell>
          <cell r="E4014">
            <v>0</v>
          </cell>
          <cell r="F4014" t="str">
            <v>UN</v>
          </cell>
          <cell r="G4014">
            <v>281.43</v>
          </cell>
        </row>
        <row r="4015">
          <cell r="B4015" t="str">
            <v>C1288</v>
          </cell>
          <cell r="C4015" t="str">
            <v>ESTABILIZADOR DE TENSÃO/CORRENTE DE 5KVA</v>
          </cell>
          <cell r="D4015">
            <v>0</v>
          </cell>
          <cell r="E4015">
            <v>0</v>
          </cell>
          <cell r="F4015" t="str">
            <v>UN</v>
          </cell>
          <cell r="G4015">
            <v>471.04</v>
          </cell>
        </row>
        <row r="4016">
          <cell r="B4016" t="str">
            <v>C1289</v>
          </cell>
          <cell r="C4016" t="str">
            <v>ESTABILIZADOR DE TENSÃO/CORRENTE DE 7.5KVA</v>
          </cell>
          <cell r="D4016">
            <v>0</v>
          </cell>
          <cell r="E4016">
            <v>0</v>
          </cell>
          <cell r="F4016" t="str">
            <v>UN</v>
          </cell>
          <cell r="G4016">
            <v>781.09</v>
          </cell>
        </row>
        <row r="4017">
          <cell r="B4017" t="str">
            <v>C1285</v>
          </cell>
          <cell r="C4017" t="str">
            <v>ESTABILIZADOR DE TENSÃO/CORRENTE DE 10KVA</v>
          </cell>
          <cell r="D4017">
            <v>0</v>
          </cell>
          <cell r="E4017">
            <v>0</v>
          </cell>
          <cell r="F4017" t="str">
            <v>UN</v>
          </cell>
          <cell r="G4017">
            <v>1257.47</v>
          </cell>
        </row>
        <row r="4018">
          <cell r="B4018" t="str">
            <v>C1354</v>
          </cell>
          <cell r="C4018" t="str">
            <v>EXAUSTOR ELETROMECÂNICO INDUSTRIAL D= 400MM</v>
          </cell>
          <cell r="D4018">
            <v>0</v>
          </cell>
          <cell r="E4018">
            <v>0</v>
          </cell>
          <cell r="F4018" t="str">
            <v>UN</v>
          </cell>
          <cell r="G4018">
            <v>1476.47</v>
          </cell>
        </row>
        <row r="4019">
          <cell r="B4019" t="str">
            <v>C1477</v>
          </cell>
          <cell r="C4019" t="str">
            <v>INSTALAÇÃO DE EXAUSTOR ELÉTRICO TIPO DOMICILIAR</v>
          </cell>
          <cell r="D4019">
            <v>0</v>
          </cell>
          <cell r="E4019">
            <v>0</v>
          </cell>
          <cell r="F4019" t="str">
            <v>UN</v>
          </cell>
          <cell r="G4019">
            <v>220.93</v>
          </cell>
        </row>
        <row r="4020">
          <cell r="B4020" t="str">
            <v>C2276</v>
          </cell>
          <cell r="C4020" t="str">
            <v>SINALIZADOR P/ ENTRADA E SAÍDA DE VEÍCULOS</v>
          </cell>
          <cell r="D4020">
            <v>0</v>
          </cell>
          <cell r="E4020">
            <v>0</v>
          </cell>
          <cell r="F4020" t="str">
            <v>UN</v>
          </cell>
          <cell r="G4020">
            <v>228.96</v>
          </cell>
        </row>
        <row r="4021">
          <cell r="B4021" t="str">
            <v>C2512</v>
          </cell>
          <cell r="C4021" t="str">
            <v>TRANSFORMADOR 2KVA MONOFASICO 220V/110V</v>
          </cell>
          <cell r="D4021">
            <v>0</v>
          </cell>
          <cell r="E4021">
            <v>0</v>
          </cell>
          <cell r="F4021" t="str">
            <v>UN</v>
          </cell>
          <cell r="G4021">
            <v>223.92</v>
          </cell>
        </row>
        <row r="4022">
          <cell r="B4022" t="str">
            <v>C2517</v>
          </cell>
          <cell r="C4022" t="str">
            <v>TRANSFORMADOR DE CORRENTE EM QD - FAIXA 50 A 250/5A</v>
          </cell>
          <cell r="D4022">
            <v>0</v>
          </cell>
          <cell r="E4022">
            <v>0</v>
          </cell>
          <cell r="F4022" t="str">
            <v>UN</v>
          </cell>
          <cell r="G4022">
            <v>118</v>
          </cell>
        </row>
        <row r="4023">
          <cell r="B4023" t="str">
            <v>C2518</v>
          </cell>
          <cell r="C4023" t="str">
            <v>TRANSFORMADOR DE CORRENTE EM QD - FAIXA 200 A 400/5A</v>
          </cell>
          <cell r="D4023">
            <v>0</v>
          </cell>
          <cell r="E4023">
            <v>0</v>
          </cell>
          <cell r="F4023" t="str">
            <v>UN</v>
          </cell>
          <cell r="G4023">
            <v>120.04</v>
          </cell>
        </row>
        <row r="4024">
          <cell r="B4024" t="str">
            <v>C2519</v>
          </cell>
          <cell r="C4024" t="str">
            <v>TRANSFORMADOR DE CORRENTE EM QD - FAIXA 400 A 800/5A</v>
          </cell>
          <cell r="D4024">
            <v>0</v>
          </cell>
          <cell r="E4024">
            <v>0</v>
          </cell>
          <cell r="F4024" t="str">
            <v>UN</v>
          </cell>
          <cell r="G4024">
            <v>126.84</v>
          </cell>
        </row>
        <row r="4025">
          <cell r="B4025" t="str">
            <v>C2520</v>
          </cell>
          <cell r="C4025" t="str">
            <v>TRANSFORMADOR DE CORRENTE EM QD - FAIXA 1000 A 1500/5A</v>
          </cell>
          <cell r="D4025">
            <v>0</v>
          </cell>
          <cell r="E4025">
            <v>0</v>
          </cell>
          <cell r="F4025" t="str">
            <v>UN</v>
          </cell>
          <cell r="G4025">
            <v>144.46</v>
          </cell>
        </row>
        <row r="4026">
          <cell r="B4026" t="str">
            <v>C4059</v>
          </cell>
          <cell r="C4026" t="str">
            <v>TRANSFORMADOR DE CORRENTE 15 KV - INSTALADO</v>
          </cell>
          <cell r="D4026">
            <v>0</v>
          </cell>
          <cell r="E4026">
            <v>0</v>
          </cell>
          <cell r="F4026" t="str">
            <v>UN</v>
          </cell>
          <cell r="G4026">
            <v>835.55</v>
          </cell>
        </row>
        <row r="4027">
          <cell r="B4027" t="str">
            <v>C0832</v>
          </cell>
          <cell r="C4027" t="str">
            <v>TRANSFORMADOR DE POTENCIAL 115 VAC 400 VA</v>
          </cell>
          <cell r="D4027">
            <v>0</v>
          </cell>
          <cell r="E4027">
            <v>0</v>
          </cell>
          <cell r="F4027" t="str">
            <v>UN</v>
          </cell>
          <cell r="G4027">
            <v>775.87</v>
          </cell>
        </row>
        <row r="4028">
          <cell r="B4028" t="str">
            <v>C4060</v>
          </cell>
          <cell r="C4028" t="str">
            <v>TRANSFORMADOR DE POTÊNCIA 15 KV - INSTALADO</v>
          </cell>
          <cell r="D4028">
            <v>0</v>
          </cell>
          <cell r="E4028">
            <v>0</v>
          </cell>
          <cell r="F4028" t="str">
            <v>UN</v>
          </cell>
          <cell r="G4028">
            <v>1161.4100000000001</v>
          </cell>
        </row>
        <row r="4029">
          <cell r="B4029" t="str">
            <v>C2664</v>
          </cell>
          <cell r="C4029" t="str">
            <v>VENTILADOR DE TETO METÁLICO</v>
          </cell>
          <cell r="D4029">
            <v>0</v>
          </cell>
          <cell r="E4029">
            <v>0</v>
          </cell>
          <cell r="F4029" t="str">
            <v>UN</v>
          </cell>
          <cell r="G4029">
            <v>194.15</v>
          </cell>
        </row>
        <row r="4030">
          <cell r="B4030" t="str">
            <v>C2682</v>
          </cell>
          <cell r="C4030" t="str">
            <v>VOLTÍMETRO (72X72)MM, ESC. 0-500V</v>
          </cell>
          <cell r="D4030">
            <v>0</v>
          </cell>
          <cell r="E4030">
            <v>0</v>
          </cell>
          <cell r="F4030" t="str">
            <v>UN</v>
          </cell>
          <cell r="G4030">
            <v>152.94999999999999</v>
          </cell>
        </row>
        <row r="4031">
          <cell r="B4031" t="str">
            <v>C2683</v>
          </cell>
          <cell r="C4031" t="str">
            <v>VOLTÍMETRO (96X96)MM, ESC. 0-500V</v>
          </cell>
          <cell r="D4031">
            <v>0</v>
          </cell>
          <cell r="E4031">
            <v>0</v>
          </cell>
          <cell r="F4031" t="str">
            <v>UN</v>
          </cell>
          <cell r="G4031">
            <v>181.72</v>
          </cell>
        </row>
        <row r="4032">
          <cell r="B4032" t="str">
            <v>C2681</v>
          </cell>
          <cell r="C4032" t="str">
            <v>VOLTÍMETRO (144X144)MM, ESC. 0-500V</v>
          </cell>
          <cell r="D4032">
            <v>0</v>
          </cell>
          <cell r="E4032">
            <v>0</v>
          </cell>
          <cell r="F4032" t="str">
            <v>UN</v>
          </cell>
          <cell r="G4032">
            <v>222.01</v>
          </cell>
        </row>
        <row r="4033">
          <cell r="B4033" t="str">
            <v>EQUIPAMENTOS</v>
          </cell>
          <cell r="C4033">
            <v>0</v>
          </cell>
          <cell r="D4033">
            <v>0</v>
          </cell>
          <cell r="E4033">
            <v>0</v>
          </cell>
          <cell r="F4033">
            <v>0</v>
          </cell>
          <cell r="G4033">
            <v>2295650.48</v>
          </cell>
        </row>
        <row r="4034">
          <cell r="B4034" t="str">
            <v>C4372</v>
          </cell>
          <cell r="C4034" t="str">
            <v>BALANÇA ELETRÔNICA C/ PLATAFORMA 18x3, CAP. 80 TON. (FORN./MONTAGEM)</v>
          </cell>
          <cell r="D4034">
            <v>0</v>
          </cell>
          <cell r="E4034">
            <v>0</v>
          </cell>
          <cell r="F4034" t="str">
            <v>UN</v>
          </cell>
          <cell r="G4034">
            <v>110105.21</v>
          </cell>
        </row>
        <row r="4035">
          <cell r="B4035" t="str">
            <v>C4184</v>
          </cell>
          <cell r="C4035" t="str">
            <v>GRUPO GERADOR 951/1000 KVA, COM QUADRO AUTOMÁTICO</v>
          </cell>
          <cell r="D4035">
            <v>0</v>
          </cell>
          <cell r="E4035">
            <v>0</v>
          </cell>
          <cell r="F4035" t="str">
            <v>UN</v>
          </cell>
          <cell r="G4035">
            <v>385992.16</v>
          </cell>
        </row>
        <row r="4036">
          <cell r="B4036" t="str">
            <v>C4063</v>
          </cell>
          <cell r="C4036" t="str">
            <v>GRUPO GERADOR 781/950 KVA C/ QUADRO AUTOMÁTICO</v>
          </cell>
          <cell r="D4036">
            <v>0</v>
          </cell>
          <cell r="E4036">
            <v>0</v>
          </cell>
          <cell r="F4036" t="str">
            <v>UN</v>
          </cell>
          <cell r="G4036">
            <v>350992.16</v>
          </cell>
        </row>
        <row r="4037">
          <cell r="B4037" t="str">
            <v>C4062</v>
          </cell>
          <cell r="C4037" t="str">
            <v>GRUPO GERADOR 636/780 KVA C/ QUADRO AUTOMÁTICO</v>
          </cell>
          <cell r="D4037">
            <v>0</v>
          </cell>
          <cell r="E4037">
            <v>0</v>
          </cell>
          <cell r="F4037" t="str">
            <v>UN</v>
          </cell>
          <cell r="G4037">
            <v>289618.14</v>
          </cell>
        </row>
        <row r="4038">
          <cell r="B4038" t="str">
            <v>C3668</v>
          </cell>
          <cell r="C4038" t="str">
            <v>GRUPO GERADOR 501/635 KVA, COM QUADRO AUTOMÁTICO</v>
          </cell>
          <cell r="D4038">
            <v>0</v>
          </cell>
          <cell r="E4038">
            <v>0</v>
          </cell>
          <cell r="F4038" t="str">
            <v>UN</v>
          </cell>
          <cell r="G4038">
            <v>166354.12</v>
          </cell>
        </row>
        <row r="4039">
          <cell r="B4039" t="str">
            <v>C4061</v>
          </cell>
          <cell r="C4039" t="str">
            <v>GRUPO GERADOR 451/500 KVA COM QUADRO AUTOMÁTICO</v>
          </cell>
          <cell r="D4039">
            <v>0</v>
          </cell>
          <cell r="E4039">
            <v>0</v>
          </cell>
          <cell r="F4039" t="str">
            <v>UN</v>
          </cell>
          <cell r="G4039">
            <v>125116.62</v>
          </cell>
        </row>
        <row r="4040">
          <cell r="B4040" t="str">
            <v>C4183</v>
          </cell>
          <cell r="C4040" t="str">
            <v>GRUPO GERADOR 386/450 KVA, COM QUADRO AUTOMÁTICO</v>
          </cell>
          <cell r="D4040">
            <v>0</v>
          </cell>
          <cell r="E4040">
            <v>0</v>
          </cell>
          <cell r="F4040" t="str">
            <v>UN</v>
          </cell>
          <cell r="G4040">
            <v>119377.11</v>
          </cell>
        </row>
        <row r="4041">
          <cell r="B4041" t="str">
            <v>C3667</v>
          </cell>
          <cell r="C4041" t="str">
            <v>GRUPO GERADOR 361/385 KVA, COM QUADRO AUTOMÁTICO</v>
          </cell>
          <cell r="D4041">
            <v>0</v>
          </cell>
          <cell r="E4041">
            <v>0</v>
          </cell>
          <cell r="F4041" t="str">
            <v>UN</v>
          </cell>
          <cell r="G4041">
            <v>105439.61</v>
          </cell>
        </row>
        <row r="4042">
          <cell r="B4042" t="str">
            <v>C3666</v>
          </cell>
          <cell r="C4042" t="str">
            <v>GRUPO GERADOR 291/360 KVA, COM QUADRO AUTOMÁTICO</v>
          </cell>
          <cell r="D4042">
            <v>0</v>
          </cell>
          <cell r="E4042">
            <v>0</v>
          </cell>
          <cell r="F4042" t="str">
            <v>UN</v>
          </cell>
          <cell r="G4042">
            <v>95280.1</v>
          </cell>
        </row>
        <row r="4043">
          <cell r="B4043" t="str">
            <v>C1443</v>
          </cell>
          <cell r="C4043" t="str">
            <v>GRUPO GERADOR 261/290 KVA, C/ QUADRO AUTOMÁTICO</v>
          </cell>
          <cell r="D4043">
            <v>0</v>
          </cell>
          <cell r="E4043">
            <v>0</v>
          </cell>
          <cell r="F4043" t="str">
            <v>UN</v>
          </cell>
          <cell r="G4043">
            <v>85770.59</v>
          </cell>
        </row>
        <row r="4044">
          <cell r="B4044" t="str">
            <v>C3664</v>
          </cell>
          <cell r="C4044" t="str">
            <v>GRUPO GERADOR 236/260 KVA, COM QUADRO AUTOMÁTICO</v>
          </cell>
          <cell r="D4044">
            <v>0</v>
          </cell>
          <cell r="E4044">
            <v>0</v>
          </cell>
          <cell r="F4044" t="str">
            <v>UN</v>
          </cell>
          <cell r="G4044">
            <v>75768.09</v>
          </cell>
        </row>
        <row r="4045">
          <cell r="B4045" t="str">
            <v>C4182</v>
          </cell>
          <cell r="C4045" t="str">
            <v>GRUPO GERADOR 216/235 KVA, COM QUADRO AUTOMÁTICO</v>
          </cell>
          <cell r="D4045">
            <v>0</v>
          </cell>
          <cell r="E4045">
            <v>0</v>
          </cell>
          <cell r="F4045" t="str">
            <v>UN</v>
          </cell>
          <cell r="G4045">
            <v>72728.09</v>
          </cell>
        </row>
        <row r="4046">
          <cell r="B4046" t="str">
            <v>C3663</v>
          </cell>
          <cell r="C4046" t="str">
            <v>GRUPO GERADOR 171/215  KVA, COM QUADRO AUTOMÁTICO</v>
          </cell>
          <cell r="D4046">
            <v>0</v>
          </cell>
          <cell r="E4046">
            <v>0</v>
          </cell>
          <cell r="F4046" t="str">
            <v>UN</v>
          </cell>
          <cell r="G4046">
            <v>72152.009999999995</v>
          </cell>
        </row>
        <row r="4047">
          <cell r="B4047" t="str">
            <v>C1441</v>
          </cell>
          <cell r="C4047" t="str">
            <v>GRUPO GERADOR 141/170 KVA, C/ QUADRO AUTOMÁTICO</v>
          </cell>
          <cell r="D4047">
            <v>0</v>
          </cell>
          <cell r="E4047">
            <v>0</v>
          </cell>
          <cell r="F4047" t="str">
            <v>UN</v>
          </cell>
          <cell r="G4047">
            <v>60048.58</v>
          </cell>
        </row>
        <row r="4048">
          <cell r="B4048" t="str">
            <v>C3661</v>
          </cell>
          <cell r="C4048" t="str">
            <v>GRUPO GERADOR 121/140  KVA, COM QUADRO AUTOMÁTICO</v>
          </cell>
          <cell r="D4048">
            <v>0</v>
          </cell>
          <cell r="E4048">
            <v>0</v>
          </cell>
          <cell r="F4048" t="str">
            <v>UN</v>
          </cell>
          <cell r="G4048">
            <v>51356.08</v>
          </cell>
        </row>
        <row r="4049">
          <cell r="B4049" t="str">
            <v>C1440</v>
          </cell>
          <cell r="C4049" t="str">
            <v>GRUPO GERADOR 86/120 KVA, C/ QUADRO AUTOMÁTICO</v>
          </cell>
          <cell r="D4049">
            <v>0</v>
          </cell>
          <cell r="E4049">
            <v>0</v>
          </cell>
          <cell r="F4049" t="str">
            <v>UN</v>
          </cell>
          <cell r="G4049">
            <v>47436.08</v>
          </cell>
        </row>
        <row r="4050">
          <cell r="B4050" t="str">
            <v>C1444</v>
          </cell>
          <cell r="C4050" t="str">
            <v>GRUPO GERADOR 56/85 KVA, C/ QUADRO AUTOMÁTICO</v>
          </cell>
          <cell r="D4050">
            <v>0</v>
          </cell>
          <cell r="E4050">
            <v>0</v>
          </cell>
          <cell r="F4050" t="str">
            <v>UN</v>
          </cell>
          <cell r="G4050">
            <v>42194.07</v>
          </cell>
        </row>
        <row r="4051">
          <cell r="B4051" t="str">
            <v>C3660</v>
          </cell>
          <cell r="C4051" t="str">
            <v>GRUPO GERADOR 45/55 KVA, COM QUADRO AUTOMÁTICO</v>
          </cell>
          <cell r="D4051">
            <v>0</v>
          </cell>
          <cell r="E4051">
            <v>0</v>
          </cell>
          <cell r="F4051" t="str">
            <v>UN</v>
          </cell>
          <cell r="G4051">
            <v>39717.51</v>
          </cell>
        </row>
        <row r="4052">
          <cell r="B4052" t="str">
            <v>C2663</v>
          </cell>
          <cell r="C4052" t="str">
            <v>VENTILADOR DE TETO C/ ALETAS DE MADEIRA</v>
          </cell>
          <cell r="D4052">
            <v>0</v>
          </cell>
          <cell r="E4052">
            <v>0</v>
          </cell>
          <cell r="F4052" t="str">
            <v>UN</v>
          </cell>
          <cell r="G4052">
            <v>204.15</v>
          </cell>
        </row>
        <row r="4053">
          <cell r="B4053" t="str">
            <v>POSTES P/ ENERGIA E COMUNICAÇÃO</v>
          </cell>
          <cell r="C4053">
            <v>0</v>
          </cell>
          <cell r="D4053">
            <v>0</v>
          </cell>
          <cell r="E4053">
            <v>0</v>
          </cell>
          <cell r="F4053">
            <v>0</v>
          </cell>
          <cell r="G4053">
            <v>17378.72</v>
          </cell>
        </row>
        <row r="4054">
          <cell r="B4054" t="str">
            <v>C3576</v>
          </cell>
          <cell r="C4054" t="str">
            <v>MUTIRÃO MISTO - MINI POSTE H=1.50m REX MONO E ROLDANA</v>
          </cell>
          <cell r="D4054">
            <v>0</v>
          </cell>
          <cell r="E4054">
            <v>0</v>
          </cell>
          <cell r="F4054" t="str">
            <v>UN</v>
          </cell>
          <cell r="G4054">
            <v>26.25</v>
          </cell>
        </row>
        <row r="4055">
          <cell r="B4055" t="str">
            <v>C2000</v>
          </cell>
          <cell r="C4055" t="str">
            <v>POSTE C/ACESSÓRIOS ATÉ  A ENTRADA DA SUBESTAÇÃO ABRIGADA</v>
          </cell>
          <cell r="D4055">
            <v>0</v>
          </cell>
          <cell r="E4055">
            <v>0</v>
          </cell>
          <cell r="F4055" t="str">
            <v>UN</v>
          </cell>
          <cell r="G4055">
            <v>11524.64</v>
          </cell>
        </row>
        <row r="4056">
          <cell r="B4056" t="str">
            <v>C2012</v>
          </cell>
          <cell r="C4056" t="str">
            <v>POSTE P/EDIFICAÇÕES POTÊNCIA INSTALADA ATÉ 5KW</v>
          </cell>
          <cell r="D4056">
            <v>0</v>
          </cell>
          <cell r="E4056">
            <v>0</v>
          </cell>
          <cell r="F4056" t="str">
            <v>UN</v>
          </cell>
          <cell r="G4056">
            <v>499.16</v>
          </cell>
        </row>
        <row r="4057">
          <cell r="B4057" t="str">
            <v>C2017</v>
          </cell>
          <cell r="C4057" t="str">
            <v>POSTE P/EDIFICAÇÕES POTÊNCIA INSTALADA DE 5,01 À 10KW</v>
          </cell>
          <cell r="D4057">
            <v>0</v>
          </cell>
          <cell r="E4057">
            <v>0</v>
          </cell>
          <cell r="F4057" t="str">
            <v>UN</v>
          </cell>
          <cell r="G4057">
            <v>586.08000000000004</v>
          </cell>
        </row>
        <row r="4058">
          <cell r="B4058" t="str">
            <v>C2013</v>
          </cell>
          <cell r="C4058" t="str">
            <v>POSTE P/EDIFICAÇÕES POTÊNCIA INSTALADA DE 10,01 À 15KW</v>
          </cell>
          <cell r="D4058">
            <v>0</v>
          </cell>
          <cell r="E4058">
            <v>0</v>
          </cell>
          <cell r="F4058" t="str">
            <v>UN</v>
          </cell>
          <cell r="G4058">
            <v>746.2</v>
          </cell>
        </row>
        <row r="4059">
          <cell r="B4059" t="str">
            <v>C2014</v>
          </cell>
          <cell r="C4059" t="str">
            <v>POSTE P/EDIFICAÇÕES POTÊNCIA INSTALADA DE 15,01 À 20KW</v>
          </cell>
          <cell r="D4059">
            <v>0</v>
          </cell>
          <cell r="E4059">
            <v>0</v>
          </cell>
          <cell r="F4059" t="str">
            <v>UN</v>
          </cell>
          <cell r="G4059">
            <v>827.76</v>
          </cell>
        </row>
        <row r="4060">
          <cell r="B4060" t="str">
            <v>C2015</v>
          </cell>
          <cell r="C4060" t="str">
            <v>POSTE P/EDIFICAÇÕES POTÊNCIA INSTALADA DE 20,01 À 25 KW</v>
          </cell>
          <cell r="D4060">
            <v>0</v>
          </cell>
          <cell r="E4060">
            <v>0</v>
          </cell>
          <cell r="F4060" t="str">
            <v>UN</v>
          </cell>
          <cell r="G4060">
            <v>1445.45</v>
          </cell>
        </row>
        <row r="4061">
          <cell r="B4061" t="str">
            <v>C2016</v>
          </cell>
          <cell r="C4061" t="str">
            <v>POSTE P/EDIFICAÇÕES POTÊNCIA INSTALADA DE 25,01 À 30 KW</v>
          </cell>
          <cell r="D4061">
            <v>0</v>
          </cell>
          <cell r="E4061">
            <v>0</v>
          </cell>
          <cell r="F4061" t="str">
            <v>UN</v>
          </cell>
          <cell r="G4061">
            <v>1723.17</v>
          </cell>
        </row>
        <row r="4062">
          <cell r="B4062" t="str">
            <v>SUBESTAÇÃO DE DISTRIBUIÇÃO ABRIGADA - CLASSE 15 kV</v>
          </cell>
          <cell r="C4062">
            <v>0</v>
          </cell>
          <cell r="D4062">
            <v>0</v>
          </cell>
          <cell r="E4062">
            <v>0</v>
          </cell>
          <cell r="F4062">
            <v>0</v>
          </cell>
          <cell r="G4062">
            <v>1174643.6599999999</v>
          </cell>
        </row>
        <row r="4063">
          <cell r="B4063" t="str">
            <v>C0008</v>
          </cell>
          <cell r="C4063" t="str">
            <v>ACESSÓRIOS INTERNOS À SUBESTAÇÃO ABRIGADA</v>
          </cell>
          <cell r="D4063">
            <v>0</v>
          </cell>
          <cell r="E4063">
            <v>0</v>
          </cell>
          <cell r="F4063" t="str">
            <v>UN</v>
          </cell>
          <cell r="G4063">
            <v>31617.03</v>
          </cell>
        </row>
        <row r="4064">
          <cell r="B4064" t="str">
            <v>C4247</v>
          </cell>
          <cell r="C4064" t="str">
            <v>SUBESTAÇÃO ABRIGADA EM ALVENARIA DE 225 KVA/13.800-380/220 V, ENTRADA AÉREA, COM POSTO DE TRANSFORMAÇÃO, FORNECIDA COM QUADRO DE MEDIÇÃO E PROTEÇÃO GERAL DE BAIXA TENSÃO</v>
          </cell>
          <cell r="D4064">
            <v>0</v>
          </cell>
          <cell r="E4064">
            <v>0</v>
          </cell>
          <cell r="F4064" t="str">
            <v>UN</v>
          </cell>
          <cell r="G4064">
            <v>56974.92</v>
          </cell>
        </row>
        <row r="4065">
          <cell r="B4065">
            <v>0</v>
          </cell>
          <cell r="C4065">
            <v>0</v>
          </cell>
          <cell r="D4065">
            <v>0</v>
          </cell>
          <cell r="E4065">
            <v>0</v>
          </cell>
          <cell r="F4065">
            <v>0</v>
          </cell>
          <cell r="G4065">
            <v>0</v>
          </cell>
        </row>
        <row r="4066">
          <cell r="B4066" t="str">
            <v>C4248</v>
          </cell>
          <cell r="C4066" t="str">
            <v>SUBESTAÇÃO ABRIGADA EM ALVENARIA DE 300 KVA/13.800-380/220 V, ENTRADA AÉREA, COM POSTO DE MEDIÇÃO, DISJUNÇÃO E TRANSFORMAÇÃO, FORNECIDA COM QUADRO DE PROTEÇÃO GERAL DE BAIXA TENSÃO</v>
          </cell>
          <cell r="D4066">
            <v>0</v>
          </cell>
          <cell r="E4066">
            <v>0</v>
          </cell>
          <cell r="F4066" t="str">
            <v>UN</v>
          </cell>
          <cell r="G4066">
            <v>97850.18</v>
          </cell>
        </row>
        <row r="4067">
          <cell r="B4067">
            <v>0</v>
          </cell>
          <cell r="C4067">
            <v>0</v>
          </cell>
          <cell r="D4067">
            <v>0</v>
          </cell>
          <cell r="E4067">
            <v>0</v>
          </cell>
          <cell r="F4067">
            <v>0</v>
          </cell>
          <cell r="G4067">
            <v>0</v>
          </cell>
        </row>
        <row r="4068">
          <cell r="B4068" t="str">
            <v>C4249</v>
          </cell>
          <cell r="C4068" t="str">
            <v>SUBESTAÇÃO ABRIGADA EM ALVENARIA DE 500 KVA/13.800-380/220 V, ENTRADA AÉREA, COM POSTO DE MEDIÇÃO, DISJUNÇÃO E TRANSFORMAÇÃO, FORNECIDA COM QUADRO DE PROTEÇÃO GERAL DE BAIXA TENSÃO</v>
          </cell>
          <cell r="D4068">
            <v>0</v>
          </cell>
          <cell r="E4068">
            <v>0</v>
          </cell>
          <cell r="F4068" t="str">
            <v>UN</v>
          </cell>
          <cell r="G4068">
            <v>116096.02</v>
          </cell>
        </row>
        <row r="4069">
          <cell r="B4069">
            <v>0</v>
          </cell>
          <cell r="C4069">
            <v>0</v>
          </cell>
          <cell r="D4069">
            <v>0</v>
          </cell>
          <cell r="E4069">
            <v>0</v>
          </cell>
          <cell r="F4069">
            <v>0</v>
          </cell>
          <cell r="G4069">
            <v>0</v>
          </cell>
        </row>
        <row r="4070">
          <cell r="B4070" t="str">
            <v>C4250</v>
          </cell>
          <cell r="C4070" t="str">
            <v>SUBESTAÇÃO ABRIGADA EM ALVENARIA DE 750 KVA/13.800-380/220 V, ENTRADA AÉREA, COM POSTO DE MEDIÇÃO, DISJUNÇÃO E TRANSFORMAÇÃO, FORNECIDA COM QUADRO DE PROTEÇÃO GERAL DE BAIXA TENSÃO</v>
          </cell>
          <cell r="D4070">
            <v>0</v>
          </cell>
          <cell r="E4070">
            <v>0</v>
          </cell>
          <cell r="F4070" t="str">
            <v>UN</v>
          </cell>
          <cell r="G4070">
            <v>133543.82999999999</v>
          </cell>
        </row>
        <row r="4071">
          <cell r="B4071">
            <v>0</v>
          </cell>
          <cell r="C4071">
            <v>0</v>
          </cell>
          <cell r="D4071">
            <v>0</v>
          </cell>
          <cell r="E4071">
            <v>0</v>
          </cell>
          <cell r="F4071">
            <v>0</v>
          </cell>
          <cell r="G4071">
            <v>0</v>
          </cell>
        </row>
        <row r="4072">
          <cell r="B4072" t="str">
            <v>C4251</v>
          </cell>
          <cell r="C4072" t="str">
            <v>SUBESTAÇÃO ABRIGADA EM ALVENARIA DE 1000 KVA/13.800-380/220 V, ENTRADA AÉREA, COM POSTO DE MEDIÇÃO, DISJUNÇÃO E TRANSFORMAÇÃO, FORNECIDA COM QUADRO DE PROTEÇÃO GERAL DE BAIXA TENSÃO</v>
          </cell>
          <cell r="D4072">
            <v>0</v>
          </cell>
          <cell r="E4072">
            <v>0</v>
          </cell>
          <cell r="F4072" t="str">
            <v>UN</v>
          </cell>
          <cell r="G4072">
            <v>155960.37</v>
          </cell>
        </row>
        <row r="4073">
          <cell r="B4073">
            <v>0</v>
          </cell>
          <cell r="C4073">
            <v>0</v>
          </cell>
          <cell r="D4073">
            <v>0</v>
          </cell>
          <cell r="E4073">
            <v>0</v>
          </cell>
          <cell r="F4073">
            <v>0</v>
          </cell>
          <cell r="G4073">
            <v>0</v>
          </cell>
        </row>
        <row r="4074">
          <cell r="B4074" t="str">
            <v>C4252</v>
          </cell>
          <cell r="C4074" t="str">
            <v>SUBESTAÇÃO ABRIGADA EM ALVENARIA DE 1250 KVA/13.800-380/220 V, ENTRADA AÉREA, COM POSTO DE MEDIÇÃO, DISJUNÇÃO E TRANSFORMAÇÃO, FORNECIDA COM QUADRO DE PROTEÇÃO GERAL DE BAIXA TENSÃO</v>
          </cell>
          <cell r="D4074">
            <v>0</v>
          </cell>
          <cell r="E4074">
            <v>0</v>
          </cell>
          <cell r="F4074" t="str">
            <v>UN</v>
          </cell>
          <cell r="G4074">
            <v>175384.55</v>
          </cell>
        </row>
        <row r="4075">
          <cell r="B4075">
            <v>0</v>
          </cell>
          <cell r="C4075">
            <v>0</v>
          </cell>
          <cell r="D4075">
            <v>0</v>
          </cell>
          <cell r="E4075">
            <v>0</v>
          </cell>
          <cell r="F4075">
            <v>0</v>
          </cell>
          <cell r="G4075">
            <v>0</v>
          </cell>
        </row>
        <row r="4076">
          <cell r="B4076" t="str">
            <v>C4253</v>
          </cell>
          <cell r="C4076" t="str">
            <v>SUBESTAÇÃO ABRIGADA EM ALVENARIA DE 1500 KVA/13.800-380/220 V, ENTRADA AÉREA, COM POSTO DE MEDIÇÃO, DISJUNÇÃO E TRANSFORMAÇÃO, FORNECIDA COM QUADRO DE PROTEÇÃO GERAL DE BAIXA TENSÃO</v>
          </cell>
          <cell r="D4076">
            <v>0</v>
          </cell>
          <cell r="E4076">
            <v>0</v>
          </cell>
          <cell r="F4076" t="str">
            <v>UN</v>
          </cell>
          <cell r="G4076">
            <v>205189.66</v>
          </cell>
        </row>
        <row r="4077">
          <cell r="B4077">
            <v>0</v>
          </cell>
          <cell r="C4077">
            <v>0</v>
          </cell>
          <cell r="D4077">
            <v>0</v>
          </cell>
          <cell r="E4077">
            <v>0</v>
          </cell>
          <cell r="F4077">
            <v>0</v>
          </cell>
          <cell r="G4077">
            <v>0</v>
          </cell>
        </row>
        <row r="4078">
          <cell r="B4078" t="str">
            <v>C2524</v>
          </cell>
          <cell r="C4078" t="str">
            <v>TRANSFORMADOR P/CABINE PRIMÁRIA 500KVA-15KV</v>
          </cell>
          <cell r="D4078">
            <v>0</v>
          </cell>
          <cell r="E4078">
            <v>0</v>
          </cell>
          <cell r="F4078" t="str">
            <v>UN</v>
          </cell>
          <cell r="G4078">
            <v>30248.98</v>
          </cell>
        </row>
        <row r="4079">
          <cell r="B4079" t="str">
            <v>C4404</v>
          </cell>
          <cell r="C4079" t="str">
            <v>TRANSFORMADOR DE FORÇA À SECO 750 KVA/13.800-380/220V (FORNECIMENTO E MONTAGEM)</v>
          </cell>
          <cell r="D4079">
            <v>0</v>
          </cell>
          <cell r="E4079">
            <v>0</v>
          </cell>
          <cell r="F4079" t="str">
            <v>UN</v>
          </cell>
          <cell r="G4079">
            <v>52185.760000000002</v>
          </cell>
        </row>
        <row r="4080">
          <cell r="B4080">
            <v>0</v>
          </cell>
          <cell r="C4080">
            <v>0</v>
          </cell>
          <cell r="D4080">
            <v>0</v>
          </cell>
          <cell r="E4080">
            <v>0</v>
          </cell>
          <cell r="F4080">
            <v>0</v>
          </cell>
          <cell r="G4080">
            <v>0</v>
          </cell>
        </row>
        <row r="4081">
          <cell r="B4081" t="str">
            <v>C4405</v>
          </cell>
          <cell r="C4081" t="str">
            <v>TRANSFORMADOR DE FORÇA À SECO 2.500 KVA/13.800-440/240V (FORNECIMENTO E MONTAGEM)</v>
          </cell>
          <cell r="D4081">
            <v>0</v>
          </cell>
          <cell r="E4081">
            <v>0</v>
          </cell>
          <cell r="F4081" t="str">
            <v>UN</v>
          </cell>
          <cell r="G4081">
            <v>119592.36</v>
          </cell>
        </row>
        <row r="4082">
          <cell r="B4082">
            <v>0</v>
          </cell>
          <cell r="C4082">
            <v>0</v>
          </cell>
          <cell r="D4082">
            <v>0</v>
          </cell>
          <cell r="E4082">
            <v>0</v>
          </cell>
          <cell r="F4082">
            <v>0</v>
          </cell>
          <cell r="G4082">
            <v>0</v>
          </cell>
        </row>
        <row r="4083">
          <cell r="B4083" t="str">
            <v>SUBESTAÇÃO DE DISTRIBUIÇÃO  AÉREA - CLASSE 15 kV</v>
          </cell>
          <cell r="C4083">
            <v>0</v>
          </cell>
          <cell r="D4083">
            <v>0</v>
          </cell>
          <cell r="E4083">
            <v>0</v>
          </cell>
          <cell r="F4083">
            <v>0</v>
          </cell>
          <cell r="G4083">
            <v>91954.15</v>
          </cell>
        </row>
        <row r="4084">
          <cell r="B4084" t="str">
            <v>C4240</v>
          </cell>
          <cell r="C4084" t="str">
            <v>SUBESTAÇÃO AÉREA DE 15 KVA / 13.800-380/220V COM QUADRO DE MEDIÇÃO E PROTEÇÃO GERAL</v>
          </cell>
          <cell r="D4084">
            <v>0</v>
          </cell>
          <cell r="E4084">
            <v>0</v>
          </cell>
          <cell r="F4084" t="str">
            <v>UN</v>
          </cell>
          <cell r="G4084">
            <v>8571.64</v>
          </cell>
        </row>
        <row r="4085">
          <cell r="B4085">
            <v>0</v>
          </cell>
          <cell r="C4085">
            <v>0</v>
          </cell>
          <cell r="D4085">
            <v>0</v>
          </cell>
          <cell r="E4085">
            <v>0</v>
          </cell>
          <cell r="F4085">
            <v>0</v>
          </cell>
          <cell r="G4085">
            <v>0</v>
          </cell>
        </row>
        <row r="4086">
          <cell r="B4086" t="str">
            <v>C4241</v>
          </cell>
          <cell r="C4086" t="str">
            <v>SUBESTAÇÃO AÉREA DE 30 KVA / 13.800-380/220V COM QUADRO DE MEDIÇÃO E PROTEÇÃO GERAL</v>
          </cell>
          <cell r="D4086">
            <v>0</v>
          </cell>
          <cell r="E4086">
            <v>0</v>
          </cell>
          <cell r="F4086" t="str">
            <v>UN</v>
          </cell>
          <cell r="G4086">
            <v>9365.31</v>
          </cell>
        </row>
        <row r="4087">
          <cell r="B4087">
            <v>0</v>
          </cell>
          <cell r="C4087">
            <v>0</v>
          </cell>
          <cell r="D4087">
            <v>0</v>
          </cell>
          <cell r="E4087">
            <v>0</v>
          </cell>
          <cell r="F4087">
            <v>0</v>
          </cell>
          <cell r="G4087">
            <v>0</v>
          </cell>
        </row>
        <row r="4088">
          <cell r="B4088" t="str">
            <v>C4242</v>
          </cell>
          <cell r="C4088" t="str">
            <v>SUBESTAÇÃO AÉREA DE 45 KVA / 13.800-380/220V COM QUADRO DE MEDIÇÃO E PROTEÇÃO GERAL</v>
          </cell>
          <cell r="D4088">
            <v>0</v>
          </cell>
          <cell r="E4088">
            <v>0</v>
          </cell>
          <cell r="F4088" t="str">
            <v>UN</v>
          </cell>
          <cell r="G4088">
            <v>10148.08</v>
          </cell>
        </row>
        <row r="4089">
          <cell r="B4089">
            <v>0</v>
          </cell>
          <cell r="C4089">
            <v>0</v>
          </cell>
          <cell r="D4089">
            <v>0</v>
          </cell>
          <cell r="E4089">
            <v>0</v>
          </cell>
          <cell r="F4089">
            <v>0</v>
          </cell>
          <cell r="G4089">
            <v>0</v>
          </cell>
        </row>
        <row r="4090">
          <cell r="B4090" t="str">
            <v>C4243</v>
          </cell>
          <cell r="C4090" t="str">
            <v>SUBESTAÇÃO AÉREA DE 75 KVA / 13.800-380/220V COM QUADRO DE MEDIÇÃO E PROTEÇÃO GERAL</v>
          </cell>
          <cell r="D4090">
            <v>0</v>
          </cell>
          <cell r="E4090">
            <v>0</v>
          </cell>
          <cell r="F4090" t="str">
            <v>UN</v>
          </cell>
          <cell r="G4090">
            <v>12151.61</v>
          </cell>
        </row>
        <row r="4091">
          <cell r="B4091">
            <v>0</v>
          </cell>
          <cell r="C4091">
            <v>0</v>
          </cell>
          <cell r="D4091">
            <v>0</v>
          </cell>
          <cell r="E4091">
            <v>0</v>
          </cell>
          <cell r="F4091">
            <v>0</v>
          </cell>
          <cell r="G4091">
            <v>0</v>
          </cell>
        </row>
        <row r="4092">
          <cell r="B4092" t="str">
            <v>C4244</v>
          </cell>
          <cell r="C4092" t="str">
            <v>SUBESTAÇÃO AÉREA DE 112,5 KVA / 13.800-380/220V COM QUADRO DE MEDIÇÃO E PROTEÇÃO GERAL</v>
          </cell>
          <cell r="D4092">
            <v>0</v>
          </cell>
          <cell r="E4092">
            <v>0</v>
          </cell>
          <cell r="F4092" t="str">
            <v>UN</v>
          </cell>
          <cell r="G4092">
            <v>14108.57</v>
          </cell>
        </row>
        <row r="4093">
          <cell r="B4093">
            <v>0</v>
          </cell>
          <cell r="C4093">
            <v>0</v>
          </cell>
          <cell r="D4093">
            <v>0</v>
          </cell>
          <cell r="E4093">
            <v>0</v>
          </cell>
          <cell r="F4093">
            <v>0</v>
          </cell>
          <cell r="G4093">
            <v>0</v>
          </cell>
        </row>
        <row r="4094">
          <cell r="B4094" t="str">
            <v>C4245</v>
          </cell>
          <cell r="C4094" t="str">
            <v>SUBESTAÇÃO AÉREA DE 150 KVA / 13.800-380/220V COM QUADRO DE MEDIÇÃO E PROTEÇÃO GERAL</v>
          </cell>
          <cell r="D4094">
            <v>0</v>
          </cell>
          <cell r="E4094">
            <v>0</v>
          </cell>
          <cell r="F4094" t="str">
            <v>UN</v>
          </cell>
          <cell r="G4094">
            <v>16890.990000000002</v>
          </cell>
        </row>
        <row r="4095">
          <cell r="B4095">
            <v>0</v>
          </cell>
          <cell r="C4095">
            <v>0</v>
          </cell>
          <cell r="D4095">
            <v>0</v>
          </cell>
          <cell r="E4095">
            <v>0</v>
          </cell>
          <cell r="F4095">
            <v>0</v>
          </cell>
          <cell r="G4095">
            <v>0</v>
          </cell>
        </row>
        <row r="4096">
          <cell r="B4096" t="str">
            <v>C4246</v>
          </cell>
          <cell r="C4096" t="str">
            <v>SUBESTAÇÃO AÉREA DE 225 KVA / 13.800-380/220V COM QUADRO DE MEDIÇÃO E PROTEÇÃO GERAL</v>
          </cell>
          <cell r="D4096">
            <v>0</v>
          </cell>
          <cell r="E4096">
            <v>0</v>
          </cell>
          <cell r="F4096" t="str">
            <v>UN</v>
          </cell>
          <cell r="G4096">
            <v>20717.939999999999</v>
          </cell>
        </row>
        <row r="4097">
          <cell r="B4097">
            <v>0</v>
          </cell>
          <cell r="C4097">
            <v>0</v>
          </cell>
          <cell r="D4097">
            <v>0</v>
          </cell>
          <cell r="E4097">
            <v>0</v>
          </cell>
          <cell r="F4097">
            <v>0</v>
          </cell>
          <cell r="G4097">
            <v>0</v>
          </cell>
        </row>
        <row r="4098">
          <cell r="B4098" t="str">
            <v>SUBESTAÇÃO DE DISTRIBUIÇÃO AO TEMPO - CLASSE 15 kV</v>
          </cell>
          <cell r="C4098">
            <v>0</v>
          </cell>
          <cell r="D4098">
            <v>0</v>
          </cell>
          <cell r="E4098">
            <v>0</v>
          </cell>
          <cell r="F4098">
            <v>0</v>
          </cell>
          <cell r="G4098">
            <v>686682.04</v>
          </cell>
        </row>
        <row r="4099">
          <cell r="B4099" t="str">
            <v>C4254</v>
          </cell>
          <cell r="C4099" t="str">
            <v>SUBESTAÇÃO AO TEMPO AO NÍVEL DO SOLO DE 300 KVA/13.800-380/220 V, COM CONJUNTO DE MEDIÇÃO PRIMÁRIA EM POSTE DE CONCRETO, POSTO DE DISJUNÇÃO EM CUBÍCULO METÁLICO, FORNECIDA COM QUADRO GERAL DE PROTEÇÃO DE BAIXA TENSÃO</v>
          </cell>
          <cell r="D4099">
            <v>0</v>
          </cell>
          <cell r="E4099">
            <v>0</v>
          </cell>
          <cell r="F4099" t="str">
            <v>UN</v>
          </cell>
          <cell r="G4099">
            <v>76600.25</v>
          </cell>
        </row>
        <row r="4100">
          <cell r="B4100">
            <v>0</v>
          </cell>
          <cell r="C4100">
            <v>0</v>
          </cell>
          <cell r="D4100">
            <v>0</v>
          </cell>
          <cell r="E4100">
            <v>0</v>
          </cell>
          <cell r="F4100">
            <v>0</v>
          </cell>
          <cell r="G4100">
            <v>0</v>
          </cell>
        </row>
        <row r="4101">
          <cell r="B4101" t="str">
            <v>C4255</v>
          </cell>
          <cell r="C4101" t="str">
            <v>SUBESTAÇÃO AO TEMPO AO NÍVEL DO SOLO DE 500 KVA/13.800-380/220 V, COM CONJUNTO DE MEDIÇÃO PRIMÁRIA EM POSTE DE CONCRETO, POSTO DE DISJUNÇÃO EM CUBÍCULO METÁLICO, FORNECIDA COM QUADRO GERAL DE PROTEÇÃO DE BAIXA TENSÃO</v>
          </cell>
          <cell r="D4101">
            <v>0</v>
          </cell>
          <cell r="E4101">
            <v>0</v>
          </cell>
          <cell r="F4101" t="str">
            <v>UN</v>
          </cell>
          <cell r="G4101">
            <v>91291.66</v>
          </cell>
        </row>
        <row r="4102">
          <cell r="B4102">
            <v>0</v>
          </cell>
          <cell r="C4102">
            <v>0</v>
          </cell>
          <cell r="D4102">
            <v>0</v>
          </cell>
          <cell r="E4102">
            <v>0</v>
          </cell>
          <cell r="F4102">
            <v>0</v>
          </cell>
          <cell r="G4102">
            <v>0</v>
          </cell>
        </row>
        <row r="4103">
          <cell r="B4103" t="str">
            <v>C4256</v>
          </cell>
          <cell r="C4103" t="str">
            <v>SUBESTAÇÃO AO TEMPO AO NÍVEL DO SOLO DE 750 KVA/13.800-380/220 V, COM CONJUNTO DE MEDIÇÃO PRIMÁRIA EM POSTE DE CONCRETO, POSTO DE DISJUNÇÃO EM CUBÍCULO METÁLICO, FORNECIDA COM QUADRO GERAL DE PROTEÇÃO DE BAIXA TENSÃO</v>
          </cell>
          <cell r="D4103">
            <v>0</v>
          </cell>
          <cell r="E4103">
            <v>0</v>
          </cell>
          <cell r="F4103" t="str">
            <v>UN</v>
          </cell>
          <cell r="G4103">
            <v>103950.17</v>
          </cell>
        </row>
        <row r="4104">
          <cell r="B4104">
            <v>0</v>
          </cell>
          <cell r="C4104">
            <v>0</v>
          </cell>
          <cell r="D4104">
            <v>0</v>
          </cell>
          <cell r="E4104">
            <v>0</v>
          </cell>
          <cell r="F4104">
            <v>0</v>
          </cell>
          <cell r="G4104">
            <v>0</v>
          </cell>
        </row>
        <row r="4105">
          <cell r="B4105" t="str">
            <v>C4257</v>
          </cell>
          <cell r="C4105" t="str">
            <v>SUBESTAÇÃO AO TEMPO AO NÍVEL DO SOLO DE 1000 KVA/13.800-380/220 V, COM CONJUNTO DE MEDIÇÃO PRIMÁRIA EM POSTE DE CONCRETO, POSTO DE DISJUNÇÃO EM CUBÍCULO METÁLICO, FORNECIDA COM QUADRO GERAL DE PROTEÇÃO DE BAIXA TENSÃO</v>
          </cell>
          <cell r="D4105">
            <v>0</v>
          </cell>
          <cell r="E4105">
            <v>0</v>
          </cell>
          <cell r="F4105" t="str">
            <v>UN</v>
          </cell>
          <cell r="G4105">
            <v>119237.98</v>
          </cell>
        </row>
        <row r="4106">
          <cell r="B4106">
            <v>0</v>
          </cell>
          <cell r="C4106">
            <v>0</v>
          </cell>
          <cell r="D4106">
            <v>0</v>
          </cell>
          <cell r="E4106">
            <v>0</v>
          </cell>
          <cell r="F4106">
            <v>0</v>
          </cell>
          <cell r="G4106">
            <v>0</v>
          </cell>
        </row>
        <row r="4107">
          <cell r="B4107" t="str">
            <v>C4258</v>
          </cell>
          <cell r="C4107" t="str">
            <v>SUBESTAÇÃO AO TEMPO AO NÍVEL DO SOLO DE 1250 KVA/13.800-380/220 V, COM CONJUNTO DE MEDIÇÃO PRIMÁRIA EM POSTE DE CONCRETO, POSTO DE DISJUNÇÃO EM CUBÍCULO METÁLICO, FORNECIDA COM QUADRO GERAL DE PROTEÇÃO DE BAIXA TENSÃO</v>
          </cell>
          <cell r="D4107">
            <v>0</v>
          </cell>
          <cell r="E4107">
            <v>0</v>
          </cell>
          <cell r="F4107" t="str">
            <v>UN</v>
          </cell>
          <cell r="G4107">
            <v>137572.43</v>
          </cell>
        </row>
        <row r="4108">
          <cell r="B4108">
            <v>0</v>
          </cell>
          <cell r="C4108">
            <v>0</v>
          </cell>
          <cell r="D4108">
            <v>0</v>
          </cell>
          <cell r="E4108">
            <v>0</v>
          </cell>
          <cell r="F4108">
            <v>0</v>
          </cell>
          <cell r="G4108">
            <v>0</v>
          </cell>
        </row>
        <row r="4109">
          <cell r="B4109" t="str">
            <v>C4259</v>
          </cell>
          <cell r="C4109" t="str">
            <v>SUBESTAÇÃO AO TEMPO AO NÍVEL DO SOLO DE 1500 KVA/13.800-380/220 V, COM CONJUNTO DE MEDIÇÃO PRIMÁRIA EM POSTE DE CONCRETO, POSTO DE DISJUNÇÃO EM CUBÍCULO METÁLICO, FORNECIDA COM QUADRO GERAL DE PROTEÇÃO DE BAIXA TENSÃO</v>
          </cell>
          <cell r="D4109">
            <v>0</v>
          </cell>
          <cell r="E4109">
            <v>0</v>
          </cell>
          <cell r="F4109" t="str">
            <v>UN</v>
          </cell>
          <cell r="G4109">
            <v>158029.54999999999</v>
          </cell>
        </row>
        <row r="4110">
          <cell r="B4110">
            <v>0</v>
          </cell>
          <cell r="C4110">
            <v>0</v>
          </cell>
          <cell r="D4110">
            <v>0</v>
          </cell>
          <cell r="E4110">
            <v>0</v>
          </cell>
          <cell r="F4110">
            <v>0</v>
          </cell>
          <cell r="G4110">
            <v>0</v>
          </cell>
        </row>
        <row r="4111">
          <cell r="B4111" t="str">
            <v>SUBESTAÇÃO DE DISTRIBUIÇÃO AO TEMPO - CLASSE 72,5 kV</v>
          </cell>
          <cell r="C4111">
            <v>0</v>
          </cell>
          <cell r="D4111">
            <v>0</v>
          </cell>
          <cell r="E4111">
            <v>0</v>
          </cell>
          <cell r="F4111">
            <v>0</v>
          </cell>
          <cell r="G4111">
            <v>19244635.210000001</v>
          </cell>
        </row>
        <row r="4112">
          <cell r="B4112" t="str">
            <v>C4266</v>
          </cell>
          <cell r="C4112" t="str">
            <v>SUBESTAÇÃO AO TEMPO, AO NÍVEL DO SOLO, DE 5 MVA/69.000-13.800 V, COM 1 (UM) VÃO DE ENTRADA (69 KV) E 2 (DOIS) VÃOS DE SAÍDA (13,8 KV) EM ESTRUTURA DE CONCRETO ARMADO, COM DISJUNTOR DE PROTEÇÃO SOMENTE NO SECUNDÁRIO, CASA DE COMANDO E BANCO DE CAPACITORES</v>
          </cell>
          <cell r="D4112">
            <v>0</v>
          </cell>
          <cell r="E4112">
            <v>0</v>
          </cell>
          <cell r="F4112" t="str">
            <v>UN</v>
          </cell>
          <cell r="G4112">
            <v>1673295.53</v>
          </cell>
        </row>
        <row r="4113">
          <cell r="B4113">
            <v>0</v>
          </cell>
          <cell r="C4113">
            <v>0</v>
          </cell>
          <cell r="D4113">
            <v>0</v>
          </cell>
          <cell r="E4113">
            <v>0</v>
          </cell>
          <cell r="F4113">
            <v>0</v>
          </cell>
          <cell r="G4113">
            <v>0</v>
          </cell>
        </row>
        <row r="4114">
          <cell r="B4114" t="str">
            <v>C4267</v>
          </cell>
          <cell r="C4114" t="str">
            <v>SUBESTAÇÃO AO TEMPO, AO NÍVEL DO SOLO, DE 7,5 MVA/69.000-13.800 V, COM 1 (UM) VÃO DE ENTRADA (69 KV) E 3 (TRÊS) VÃOS DE SAÍDA (13,8 KV) EM ESTRUTURA DE CONCRETO ARMADO, COM DISJUNTOR DE PROTEÇÃO SOMENTE NO SECUNDÁRIO, CASA DE COMANDO E BANCO DE CAPACITORES</v>
          </cell>
          <cell r="D4114">
            <v>0</v>
          </cell>
          <cell r="E4114">
            <v>0</v>
          </cell>
          <cell r="F4114" t="str">
            <v>UN</v>
          </cell>
          <cell r="G4114">
            <v>2472276.4500000002</v>
          </cell>
        </row>
        <row r="4115">
          <cell r="B4115">
            <v>0</v>
          </cell>
          <cell r="C4115">
            <v>0</v>
          </cell>
          <cell r="D4115">
            <v>0</v>
          </cell>
          <cell r="E4115">
            <v>0</v>
          </cell>
          <cell r="F4115">
            <v>0</v>
          </cell>
          <cell r="G4115">
            <v>0</v>
          </cell>
        </row>
        <row r="4116">
          <cell r="B4116" t="str">
            <v>C4268</v>
          </cell>
          <cell r="C4116" t="str">
            <v>SUBESTAÇÃO AO TEMPO, AO NÍVEL DO SOLO, DE 10/12,5 MVA/69.000-13.800 V, COM 1 (UM) VÃO DE ENTRADA (69 KV) E 4 (QUATRO) VÃOS DE SAÍDA (13,8 KV) EM ESTRUTURA DE CONCRETO ARMADO, COM DISJUNTOR DE PROTEÇÃO NO PRIMÁRIO E SECUNDÁRIO, CASA DE COMANDO E BANCO DE CAPACITORES</v>
          </cell>
          <cell r="D4116">
            <v>0</v>
          </cell>
          <cell r="E4116">
            <v>0</v>
          </cell>
          <cell r="F4116" t="str">
            <v>UN</v>
          </cell>
          <cell r="G4116">
            <v>3389956.02</v>
          </cell>
        </row>
        <row r="4117">
          <cell r="B4117">
            <v>0</v>
          </cell>
          <cell r="C4117">
            <v>0</v>
          </cell>
          <cell r="D4117">
            <v>0</v>
          </cell>
          <cell r="E4117">
            <v>0</v>
          </cell>
          <cell r="F4117">
            <v>0</v>
          </cell>
          <cell r="G4117">
            <v>0</v>
          </cell>
        </row>
        <row r="4118">
          <cell r="B4118" t="str">
            <v>C4269</v>
          </cell>
          <cell r="C4118" t="str">
            <v>SUBESTAÇÃO AO TEMPO, AO NÍVEL DO SOLO, DE 15/20 MVA/69.000-13.800 V, COM 1 (UM) VÃO DE ENTRADA (69 KV) E 5 (CINCO) VÃOS DE SAÍDA (13,8 KV) EM ESTRUTURA DE CONCRETO ARMADO, COM DISJUNTOR DE PROTEÇÃO NO PRIMÁRIO E SECUNDÁRIO, TRANSFORMADOR COM REGULAÇÃO INCORPORADA, CASA DE COMANDO E BANCO DE CAPACITORES</v>
          </cell>
          <cell r="D4118">
            <v>0</v>
          </cell>
          <cell r="E4118">
            <v>0</v>
          </cell>
          <cell r="F4118" t="str">
            <v>UN</v>
          </cell>
          <cell r="G4118">
            <v>5476202.46</v>
          </cell>
        </row>
        <row r="4119">
          <cell r="B4119">
            <v>0</v>
          </cell>
          <cell r="C4119">
            <v>0</v>
          </cell>
          <cell r="D4119">
            <v>0</v>
          </cell>
          <cell r="E4119">
            <v>0</v>
          </cell>
          <cell r="F4119">
            <v>0</v>
          </cell>
          <cell r="G4119">
            <v>0</v>
          </cell>
        </row>
        <row r="4120">
          <cell r="B4120" t="str">
            <v>C4270</v>
          </cell>
          <cell r="C4120" t="str">
            <v>SUBESTAÇÃO AO TEMPO, AO NÍVEL DO SOLO, DE 20/33 MVA/69.000-13.800 V, COM 1 (UM) VÃO DE ENTRADA (69 KV) E 5 (CINCO) VÃOS DE SAÍDA (13,8 KV) EM ESTRUTURA DE CONCRETO ARMADO, COM DISJUNTOR DE PROTEÇÃO NO PRIMÁRIO E SECUNDÁRIO, TRANSFORMADOR COM REGULAÇÃO INCORPORADA, CASA DE COMANDO E BANCO DE CAPACITORES</v>
          </cell>
          <cell r="D4120">
            <v>0</v>
          </cell>
          <cell r="E4120">
            <v>0</v>
          </cell>
          <cell r="F4120" t="str">
            <v>UN</v>
          </cell>
          <cell r="G4120">
            <v>6232904.75</v>
          </cell>
        </row>
        <row r="4121">
          <cell r="B4121">
            <v>0</v>
          </cell>
          <cell r="C4121">
            <v>0</v>
          </cell>
          <cell r="D4121">
            <v>0</v>
          </cell>
          <cell r="E4121">
            <v>0</v>
          </cell>
          <cell r="F4121">
            <v>0</v>
          </cell>
          <cell r="G4121">
            <v>0</v>
          </cell>
        </row>
        <row r="4122">
          <cell r="B4122" t="str">
            <v>SUBESTAÇÃO DO TIPO PEDESTAL - CLASSE 15 kV</v>
          </cell>
          <cell r="C4122">
            <v>0</v>
          </cell>
          <cell r="D4122">
            <v>0</v>
          </cell>
          <cell r="E4122">
            <v>0</v>
          </cell>
          <cell r="F4122">
            <v>0</v>
          </cell>
          <cell r="G4122">
            <v>330846.49</v>
          </cell>
        </row>
        <row r="4123">
          <cell r="B4123" t="str">
            <v>C4260</v>
          </cell>
          <cell r="C4123" t="str">
            <v>SUBESTAÇÃO TIPO PEDESTAL DE 75 KVA/13.800-380/220 V, ENTRADA SUBTERRÂNEA, COM FUSÍVEL PRIMÁRIO BAIONETA, FORNECIDA COM PROTEÇÃO, SECCIONAMENTO GERAL E MEDIÇÃO EM BAIXA TENSÃO</v>
          </cell>
          <cell r="D4123">
            <v>0</v>
          </cell>
          <cell r="E4123">
            <v>0</v>
          </cell>
          <cell r="F4123" t="str">
            <v>UN</v>
          </cell>
          <cell r="G4123">
            <v>43545.69</v>
          </cell>
        </row>
        <row r="4124">
          <cell r="B4124">
            <v>0</v>
          </cell>
          <cell r="C4124">
            <v>0</v>
          </cell>
          <cell r="D4124">
            <v>0</v>
          </cell>
          <cell r="E4124">
            <v>0</v>
          </cell>
          <cell r="F4124">
            <v>0</v>
          </cell>
          <cell r="G4124">
            <v>0</v>
          </cell>
        </row>
        <row r="4125">
          <cell r="B4125" t="str">
            <v>C4261</v>
          </cell>
          <cell r="C4125" t="str">
            <v>SUBESTAÇÃO TIPO PEDESTAL DE 112,5 KVA/13.800-380/220 V, ENTRADA SUBTERRÂNEA, COM FUSÍVEL PRIMÁRIO BAIONETA, FORNECIDA COM PROTEÇÃO, SECCIONAMENTO GERAL E MEDIÇÃO EM BAIXA TENSÃO</v>
          </cell>
          <cell r="D4125">
            <v>0</v>
          </cell>
          <cell r="E4125">
            <v>0</v>
          </cell>
          <cell r="F4125" t="str">
            <v>UN</v>
          </cell>
          <cell r="G4125">
            <v>45624.43</v>
          </cell>
        </row>
        <row r="4126">
          <cell r="B4126">
            <v>0</v>
          </cell>
          <cell r="C4126">
            <v>0</v>
          </cell>
          <cell r="D4126">
            <v>0</v>
          </cell>
          <cell r="E4126">
            <v>0</v>
          </cell>
          <cell r="F4126">
            <v>0</v>
          </cell>
          <cell r="G4126">
            <v>0</v>
          </cell>
        </row>
        <row r="4127">
          <cell r="B4127" t="str">
            <v>C4262</v>
          </cell>
          <cell r="C4127" t="str">
            <v>SUBESTAÇÃO TIPO PEDESTAL DE 150 KVA/13.800-380/220 V, ENTRADA SUBTERRÂNEA, COM FUSÍVEL PRIMÁRIO BAIONETA, FORNECIDA COM PROTEÇÃO, SECCIONAMENTO GERAL E MEDIÇÃO EM BAIXA TENSÃO</v>
          </cell>
          <cell r="D4127">
            <v>0</v>
          </cell>
          <cell r="E4127">
            <v>0</v>
          </cell>
          <cell r="F4127" t="str">
            <v>UN</v>
          </cell>
          <cell r="G4127">
            <v>49386.239999999998</v>
          </cell>
        </row>
        <row r="4128">
          <cell r="B4128">
            <v>0</v>
          </cell>
          <cell r="C4128">
            <v>0</v>
          </cell>
          <cell r="D4128">
            <v>0</v>
          </cell>
          <cell r="E4128">
            <v>0</v>
          </cell>
          <cell r="F4128">
            <v>0</v>
          </cell>
          <cell r="G4128">
            <v>0</v>
          </cell>
        </row>
        <row r="4129">
          <cell r="B4129" t="str">
            <v>C4263</v>
          </cell>
          <cell r="C4129" t="str">
            <v>SUBESTAÇÃO TIPO PEDESTAL DE 225 KVA/13.800-380/220 V, ENTRADA SUBTERRÂNEA, COM FUSÍVEL PRIMÁRIO BAIONETA, FORNECIDA COM PROTEÇÃO, SECCIONAMENTO GERAL E MEDIÇÃO EM BAIXA TENSÃO</v>
          </cell>
          <cell r="D4129">
            <v>0</v>
          </cell>
          <cell r="E4129">
            <v>0</v>
          </cell>
          <cell r="F4129" t="str">
            <v>UN</v>
          </cell>
          <cell r="G4129">
            <v>56162.94</v>
          </cell>
        </row>
        <row r="4130">
          <cell r="B4130">
            <v>0</v>
          </cell>
          <cell r="C4130">
            <v>0</v>
          </cell>
          <cell r="D4130">
            <v>0</v>
          </cell>
          <cell r="E4130">
            <v>0</v>
          </cell>
          <cell r="F4130">
            <v>0</v>
          </cell>
          <cell r="G4130">
            <v>0</v>
          </cell>
        </row>
        <row r="4131">
          <cell r="B4131" t="str">
            <v>C4264</v>
          </cell>
          <cell r="C4131" t="str">
            <v>SUBESTAÇÃO TIPO PEDESTAL DE 300 KVA/13.800-380/220 V, ENTRADA SUBTERRÂNEA, COM FUSÍVEL PRIMÁRIO BAIONETA, FORNECIDA COM PROTEÇÃO, SECCIONAMENTO GERAL E MEDIÇÃO EM BAIXA TENSÃO</v>
          </cell>
          <cell r="D4131">
            <v>0</v>
          </cell>
          <cell r="E4131">
            <v>0</v>
          </cell>
          <cell r="F4131" t="str">
            <v>UN</v>
          </cell>
          <cell r="G4131">
            <v>60351.94</v>
          </cell>
        </row>
        <row r="4132">
          <cell r="B4132">
            <v>0</v>
          </cell>
          <cell r="C4132">
            <v>0</v>
          </cell>
          <cell r="D4132">
            <v>0</v>
          </cell>
          <cell r="E4132">
            <v>0</v>
          </cell>
          <cell r="F4132">
            <v>0</v>
          </cell>
          <cell r="G4132">
            <v>0</v>
          </cell>
        </row>
        <row r="4133">
          <cell r="B4133" t="str">
            <v>C4265</v>
          </cell>
          <cell r="C4133" t="str">
            <v>SUBESTAÇÃO TIPO PEDESTAL DE 500 KVA/13.800-380/220 V, ENTRADA SUBTERRÂNEA, COM FUSÍVEL PRIMÁRIO BAIONETA, FORNECIDA COM PROTEÇÃO, SECCIONAMENTO GERAL E MEDIÇÃO EM BAIXA TENSÃO</v>
          </cell>
          <cell r="D4133">
            <v>0</v>
          </cell>
          <cell r="E4133">
            <v>0</v>
          </cell>
          <cell r="F4133" t="str">
            <v>UN</v>
          </cell>
          <cell r="G4133">
            <v>75775.25</v>
          </cell>
        </row>
        <row r="4134">
          <cell r="B4134">
            <v>0</v>
          </cell>
          <cell r="C4134">
            <v>0</v>
          </cell>
          <cell r="D4134">
            <v>0</v>
          </cell>
          <cell r="E4134">
            <v>0</v>
          </cell>
          <cell r="F4134">
            <v>0</v>
          </cell>
          <cell r="G4134">
            <v>0</v>
          </cell>
        </row>
        <row r="4135">
          <cell r="B4135" t="str">
            <v>REDE DE DISTRIBUIÇÃO URBANA - MÉDIA E BAIXA TENSÃO</v>
          </cell>
          <cell r="C4135">
            <v>0</v>
          </cell>
          <cell r="D4135">
            <v>0</v>
          </cell>
          <cell r="E4135">
            <v>0</v>
          </cell>
          <cell r="F4135">
            <v>0</v>
          </cell>
          <cell r="G4135">
            <v>269730.63</v>
          </cell>
        </row>
        <row r="4136">
          <cell r="B4136" t="str">
            <v>C4271</v>
          </cell>
          <cell r="C4136" t="str">
            <v>REDE DE DISTRIBUIÇÃO URBANA PRIMÁRIA NA TENSÃO DE 13,80 KV, PARA CABO DE ALUMÍNIO, COM ESTRUTURA DE ALINHAMENTO EM POSTE DE CONCRETO ARMADO DUPLO T 150/10 (CONDUTOR NÃO INCLUSO)</v>
          </cell>
          <cell r="D4136">
            <v>0</v>
          </cell>
          <cell r="E4136">
            <v>0</v>
          </cell>
          <cell r="F4136" t="str">
            <v>KM</v>
          </cell>
          <cell r="G4136">
            <v>71144.14</v>
          </cell>
        </row>
        <row r="4137">
          <cell r="B4137">
            <v>0</v>
          </cell>
          <cell r="C4137">
            <v>0</v>
          </cell>
          <cell r="D4137">
            <v>0</v>
          </cell>
          <cell r="E4137">
            <v>0</v>
          </cell>
          <cell r="F4137">
            <v>0</v>
          </cell>
          <cell r="G4137">
            <v>0</v>
          </cell>
        </row>
        <row r="4138">
          <cell r="B4138" t="str">
            <v>C4272</v>
          </cell>
          <cell r="C4138" t="str">
            <v>REDE DE DISTRIBUIÇÃO URBANA PRIMÁRIA NA TENSÃO DE 13,80 KV, PARA CABO DE COBRE, COM ESTRUTURA DE ALINHAMENTO EM POSTE DE CONCRETO ARMADO DUPLO T 150/10 (CONDUTOR NÃO INCLUSO)</v>
          </cell>
          <cell r="D4138">
            <v>0</v>
          </cell>
          <cell r="E4138">
            <v>0</v>
          </cell>
          <cell r="F4138" t="str">
            <v>KM</v>
          </cell>
          <cell r="G4138">
            <v>74188.31</v>
          </cell>
        </row>
        <row r="4139">
          <cell r="B4139">
            <v>0</v>
          </cell>
          <cell r="C4139">
            <v>0</v>
          </cell>
          <cell r="D4139">
            <v>0</v>
          </cell>
          <cell r="E4139">
            <v>0</v>
          </cell>
          <cell r="F4139">
            <v>0</v>
          </cell>
          <cell r="G4139">
            <v>0</v>
          </cell>
        </row>
        <row r="4140">
          <cell r="B4140" t="str">
            <v>C4273</v>
          </cell>
          <cell r="C4140" t="str">
            <v>REDE DE DISTRIBUIÇÃO SECUNDÁRIA, PARA CABO DE ALUMÍNIO, NA TENSÃO DE 380 V, COM ESTRUTURA DE ALINHAMENTO EM POSTE DE CONCRETO ARMADO DUPLO T 150/9 (CONDUTOR E TRANSFORMADOR NÃO INCLUSOS)</v>
          </cell>
          <cell r="D4140">
            <v>0</v>
          </cell>
          <cell r="E4140">
            <v>0</v>
          </cell>
          <cell r="F4140" t="str">
            <v>KM</v>
          </cell>
          <cell r="G4140">
            <v>59100.56</v>
          </cell>
        </row>
        <row r="4141">
          <cell r="B4141">
            <v>0</v>
          </cell>
          <cell r="C4141">
            <v>0</v>
          </cell>
          <cell r="D4141">
            <v>0</v>
          </cell>
          <cell r="E4141">
            <v>0</v>
          </cell>
          <cell r="F4141">
            <v>0</v>
          </cell>
          <cell r="G4141">
            <v>0</v>
          </cell>
        </row>
        <row r="4142">
          <cell r="B4142" t="str">
            <v>C4274</v>
          </cell>
          <cell r="C4142" t="str">
            <v>REDE DE DISTRIBUIÇÃO SECUNDÁRIA, PARA CABO DE COBRE, NA TENSÃO DE 380 V, COM ESTRUTURA DE ALINHAMENTO EM POSTE DE CONCRETO ARMADO DUPLO T 150/9 (CONDUTOR E TRANSFORMADOR NÃO INCLUSOS)</v>
          </cell>
          <cell r="D4142">
            <v>0</v>
          </cell>
          <cell r="E4142">
            <v>0</v>
          </cell>
          <cell r="F4142" t="str">
            <v>KM</v>
          </cell>
          <cell r="G4142">
            <v>65297.62</v>
          </cell>
        </row>
        <row r="4143">
          <cell r="B4143">
            <v>0</v>
          </cell>
          <cell r="C4143">
            <v>0</v>
          </cell>
          <cell r="D4143">
            <v>0</v>
          </cell>
          <cell r="E4143">
            <v>0</v>
          </cell>
          <cell r="F4143">
            <v>0</v>
          </cell>
          <cell r="G4143">
            <v>0</v>
          </cell>
        </row>
        <row r="4144">
          <cell r="B4144" t="str">
            <v>REDE DE DISTRIBUIÇÃO RURAL - MÉDIA E BAIXA TENSÃO</v>
          </cell>
          <cell r="C4144">
            <v>0</v>
          </cell>
          <cell r="D4144">
            <v>0</v>
          </cell>
          <cell r="E4144">
            <v>0</v>
          </cell>
          <cell r="F4144">
            <v>0</v>
          </cell>
          <cell r="G4144">
            <v>196331.89</v>
          </cell>
        </row>
        <row r="4145">
          <cell r="B4145" t="str">
            <v>C4275</v>
          </cell>
          <cell r="C4145" t="str">
            <v>REDE DE DISTRIBUIÇÃO RURAL PRIMÁRIA, TENSÃO DE 13,80 KV, PARA CABO DE ALUMÍNIO, COM ESTRUTURA DE ALINHAMENTO EM POSTE DE CONCRETO ARMADO DUPLO T 150/10 (CONDUTOR NÃO INCLUSO)</v>
          </cell>
          <cell r="D4145">
            <v>0</v>
          </cell>
          <cell r="E4145">
            <v>0</v>
          </cell>
          <cell r="F4145" t="str">
            <v>KM</v>
          </cell>
          <cell r="G4145">
            <v>31562.51</v>
          </cell>
        </row>
        <row r="4146">
          <cell r="B4146">
            <v>0</v>
          </cell>
          <cell r="C4146">
            <v>0</v>
          </cell>
          <cell r="D4146">
            <v>0</v>
          </cell>
          <cell r="E4146">
            <v>0</v>
          </cell>
          <cell r="F4146">
            <v>0</v>
          </cell>
          <cell r="G4146">
            <v>0</v>
          </cell>
        </row>
        <row r="4147">
          <cell r="B4147" t="str">
            <v>C4276</v>
          </cell>
          <cell r="C4147" t="str">
            <v>REDE DE DISTRIBUIÇÃO RURAL PRIMÁRIA, TENSÃO DE 13,80 KV, PARA CABO DE COBRE, COM ESTRUTURA DE ALINHAMENTO EM POSTE DE CONCRETO ARMADO DUPLO T 150/10 (CONDUTOR NÃO INCLUSO)</v>
          </cell>
          <cell r="D4147">
            <v>0</v>
          </cell>
          <cell r="E4147">
            <v>0</v>
          </cell>
          <cell r="F4147" t="str">
            <v>KM</v>
          </cell>
          <cell r="G4147">
            <v>39997.18</v>
          </cell>
        </row>
        <row r="4148">
          <cell r="B4148">
            <v>0</v>
          </cell>
          <cell r="C4148">
            <v>0</v>
          </cell>
          <cell r="D4148">
            <v>0</v>
          </cell>
          <cell r="E4148">
            <v>0</v>
          </cell>
          <cell r="F4148">
            <v>0</v>
          </cell>
          <cell r="G4148">
            <v>0</v>
          </cell>
        </row>
        <row r="4149">
          <cell r="B4149" t="str">
            <v>C4277</v>
          </cell>
          <cell r="C4149" t="str">
            <v>REDE DE DISTRIBUIÇÃO SECUNDÁRIA, PARA CABO DE ALUMÍNIO, TENSÃO DE 380 V, COM ESTRUTURA DE ALINHAMENTO EM POSTE DE CONCRETO ARMADO DUPLO T 150/9 (CONDUTOR E TRANSFORMADOR NÃO INCLUSOS)</v>
          </cell>
          <cell r="D4149">
            <v>0</v>
          </cell>
          <cell r="E4149">
            <v>0</v>
          </cell>
          <cell r="F4149" t="str">
            <v>KM</v>
          </cell>
          <cell r="G4149">
            <v>59287.57</v>
          </cell>
        </row>
        <row r="4150">
          <cell r="B4150">
            <v>0</v>
          </cell>
          <cell r="C4150">
            <v>0</v>
          </cell>
          <cell r="D4150">
            <v>0</v>
          </cell>
          <cell r="E4150">
            <v>0</v>
          </cell>
          <cell r="F4150">
            <v>0</v>
          </cell>
          <cell r="G4150">
            <v>0</v>
          </cell>
        </row>
        <row r="4151">
          <cell r="B4151" t="str">
            <v>C4278</v>
          </cell>
          <cell r="C4151" t="str">
            <v>REDE DE DISTRIBUIÇÃO SECUNDÁRIA, PARA CABO DE COBRE, TENSÃO DE 380 V, COM ESTRUTURA DE ALINHAMENTO EM POSTE DE CONCRETO ARMADO DUPLO T 150/9 (CONDUTOR E TRANSFORMADOR NÃO INCLUSOS)</v>
          </cell>
          <cell r="D4151">
            <v>0</v>
          </cell>
          <cell r="E4151">
            <v>0</v>
          </cell>
          <cell r="F4151" t="str">
            <v>KM</v>
          </cell>
          <cell r="G4151">
            <v>65484.63</v>
          </cell>
        </row>
        <row r="4152">
          <cell r="B4152">
            <v>0</v>
          </cell>
          <cell r="C4152">
            <v>0</v>
          </cell>
          <cell r="D4152">
            <v>0</v>
          </cell>
          <cell r="E4152">
            <v>0</v>
          </cell>
          <cell r="F4152">
            <v>0</v>
          </cell>
          <cell r="G4152">
            <v>0</v>
          </cell>
        </row>
        <row r="4153">
          <cell r="B4153" t="str">
            <v>LINHA DE TRANSMISSÃO PADRÃO URBANO - CLASSE 72,5 kV</v>
          </cell>
          <cell r="C4153">
            <v>0</v>
          </cell>
          <cell r="D4153">
            <v>0</v>
          </cell>
          <cell r="E4153">
            <v>0</v>
          </cell>
          <cell r="F4153">
            <v>0</v>
          </cell>
          <cell r="G4153">
            <v>234307.65</v>
          </cell>
        </row>
        <row r="4154">
          <cell r="B4154" t="str">
            <v>C4279</v>
          </cell>
          <cell r="C4154" t="str">
            <v>LINHA DE TRANSMISSÃO, CLASSE 72,5 KV, PADRÃO URBANO, COM ISOLADOR POLIMÉRICO PARA CABO DE ALUMÍNIO LIGA 6201, EM POSTE DE CONCRETO ARMADO DUPLO T600/17 B (CONDUTOR NÃO INCLUSO)</v>
          </cell>
          <cell r="D4154">
            <v>0</v>
          </cell>
          <cell r="E4154">
            <v>0</v>
          </cell>
          <cell r="F4154" t="str">
            <v>KM</v>
          </cell>
          <cell r="G4154">
            <v>234307.65</v>
          </cell>
        </row>
        <row r="4155">
          <cell r="B4155">
            <v>0</v>
          </cell>
          <cell r="C4155">
            <v>0</v>
          </cell>
          <cell r="D4155">
            <v>0</v>
          </cell>
          <cell r="E4155">
            <v>0</v>
          </cell>
          <cell r="F4155">
            <v>0</v>
          </cell>
          <cell r="G4155">
            <v>0</v>
          </cell>
        </row>
        <row r="4156">
          <cell r="B4156" t="str">
            <v>LINHA DE TRANSMISSÃO PADRÃO RURAL - CLASSE 72,5 kV</v>
          </cell>
          <cell r="C4156">
            <v>0</v>
          </cell>
          <cell r="D4156">
            <v>0</v>
          </cell>
          <cell r="E4156">
            <v>0</v>
          </cell>
          <cell r="F4156">
            <v>0</v>
          </cell>
          <cell r="G4156">
            <v>142562.01</v>
          </cell>
        </row>
        <row r="4157">
          <cell r="B4157" t="str">
            <v>C4280</v>
          </cell>
          <cell r="C4157" t="str">
            <v>LINHA DE TRANSMISSÃO, CLASSE 72,5 KV, PADRÃO RURAL, COM CRUZETA DE CONCRETO ARMADO PARA CABO DE ALUMÍNIO LIGA 6201, EM POSTE DE CONCRETO ARMADO DUPLO T1500/17 B (CONDUTOR NÃO INCLUSO)</v>
          </cell>
          <cell r="D4157">
            <v>0</v>
          </cell>
          <cell r="E4157">
            <v>0</v>
          </cell>
          <cell r="F4157" t="str">
            <v>KM</v>
          </cell>
          <cell r="G4157">
            <v>142562.01</v>
          </cell>
        </row>
        <row r="4158">
          <cell r="B4158">
            <v>0</v>
          </cell>
          <cell r="C4158">
            <v>0</v>
          </cell>
          <cell r="D4158">
            <v>0</v>
          </cell>
          <cell r="E4158">
            <v>0</v>
          </cell>
          <cell r="F4158">
            <v>0</v>
          </cell>
          <cell r="G4158">
            <v>0</v>
          </cell>
        </row>
        <row r="4159">
          <cell r="B4159" t="str">
            <v>SERVIÇOS AUXILIARES DE TELEFONIA, SOM, LÓGICA E SISTEMAS DE CONTROLE</v>
          </cell>
          <cell r="C4159">
            <v>0</v>
          </cell>
          <cell r="D4159">
            <v>0</v>
          </cell>
          <cell r="E4159">
            <v>0</v>
          </cell>
          <cell r="F4159">
            <v>0</v>
          </cell>
          <cell r="G4159">
            <v>477628.67</v>
          </cell>
        </row>
        <row r="4160">
          <cell r="B4160" t="str">
            <v>C4406</v>
          </cell>
          <cell r="C4160" t="str">
            <v>ACESSÓRIOS PARA UNIDADE DE PESAGEM (FAROL LUMINOSO, SENSORES DE POSIÇÃO, SOFTWARE DE CONFIGURAÇÃO, CABOS, ETC) - FORNECIMENTO E MONTAGEM</v>
          </cell>
          <cell r="D4160">
            <v>0</v>
          </cell>
          <cell r="E4160">
            <v>0</v>
          </cell>
          <cell r="F4160" t="str">
            <v>CJ</v>
          </cell>
          <cell r="G4160">
            <v>21963.05</v>
          </cell>
        </row>
        <row r="4161">
          <cell r="B4161">
            <v>0</v>
          </cell>
          <cell r="C4161">
            <v>0</v>
          </cell>
          <cell r="D4161">
            <v>0</v>
          </cell>
          <cell r="E4161">
            <v>0</v>
          </cell>
          <cell r="F4161">
            <v>0</v>
          </cell>
          <cell r="G4161">
            <v>0</v>
          </cell>
        </row>
        <row r="4162">
          <cell r="B4162" t="str">
            <v>C4532</v>
          </cell>
          <cell r="C4162" t="str">
            <v>ADAPTER CABLE, CATEGORIA "6" DE 2,50m</v>
          </cell>
          <cell r="D4162">
            <v>0</v>
          </cell>
          <cell r="E4162">
            <v>0</v>
          </cell>
          <cell r="F4162" t="str">
            <v>UN</v>
          </cell>
          <cell r="G4162">
            <v>12.9</v>
          </cell>
        </row>
        <row r="4163">
          <cell r="B4163" t="str">
            <v>C4042</v>
          </cell>
          <cell r="C4163" t="str">
            <v>ALARME SONORO/VISUAL, SIRENE 120 dB, COM ACIONADOR MANUAL, ALIMENTAÇÃO 220 VAC - INSTALADO</v>
          </cell>
          <cell r="D4163">
            <v>0</v>
          </cell>
          <cell r="E4163">
            <v>0</v>
          </cell>
          <cell r="F4163" t="str">
            <v>UN</v>
          </cell>
          <cell r="G4163">
            <v>224.4</v>
          </cell>
        </row>
        <row r="4164">
          <cell r="B4164">
            <v>0</v>
          </cell>
          <cell r="C4164">
            <v>0</v>
          </cell>
          <cell r="D4164">
            <v>0</v>
          </cell>
          <cell r="E4164">
            <v>0</v>
          </cell>
          <cell r="F4164">
            <v>0</v>
          </cell>
          <cell r="G4164">
            <v>0</v>
          </cell>
        </row>
        <row r="4165">
          <cell r="B4165" t="str">
            <v>C0093</v>
          </cell>
          <cell r="C4165" t="str">
            <v>APARELHO SINALIZADOR DE OBSTÁCULOS C/CÉLULA FOTOELÉTRICA</v>
          </cell>
          <cell r="D4165">
            <v>0</v>
          </cell>
          <cell r="E4165">
            <v>0</v>
          </cell>
          <cell r="F4165" t="str">
            <v>UN</v>
          </cell>
          <cell r="G4165">
            <v>92.91</v>
          </cell>
        </row>
        <row r="4166">
          <cell r="B4166" t="str">
            <v>C4567</v>
          </cell>
          <cell r="C4166" t="str">
            <v>BANDEJA MÓVEL, PADRÃO 19"</v>
          </cell>
          <cell r="D4166">
            <v>0</v>
          </cell>
          <cell r="E4166">
            <v>0</v>
          </cell>
          <cell r="F4166" t="str">
            <v>UN</v>
          </cell>
          <cell r="G4166">
            <v>46.46</v>
          </cell>
        </row>
        <row r="4167">
          <cell r="B4167" t="str">
            <v>C0390</v>
          </cell>
          <cell r="C4167" t="str">
            <v>BLOCO TELEFÔNICO DE LIGAÇÃO INTERNA BLI - 10</v>
          </cell>
          <cell r="D4167">
            <v>0</v>
          </cell>
          <cell r="E4167">
            <v>0</v>
          </cell>
          <cell r="F4167" t="str">
            <v>UN</v>
          </cell>
          <cell r="G4167">
            <v>9.7799999999999994</v>
          </cell>
        </row>
        <row r="4168">
          <cell r="B4168" t="str">
            <v>C4566</v>
          </cell>
          <cell r="C4168" t="str">
            <v>BLOCO IDC-100 PARES INTERNO, IDC-IDC, PADRÃO 19"</v>
          </cell>
          <cell r="D4168">
            <v>0</v>
          </cell>
          <cell r="E4168">
            <v>0</v>
          </cell>
          <cell r="F4168" t="str">
            <v>UN</v>
          </cell>
          <cell r="G4168">
            <v>309.69</v>
          </cell>
        </row>
        <row r="4169">
          <cell r="B4169" t="str">
            <v>C3973</v>
          </cell>
          <cell r="C4169" t="str">
            <v>CÂMERA FIXA - CFTV - INSTALADA/PROGRAMADA</v>
          </cell>
          <cell r="D4169">
            <v>0</v>
          </cell>
          <cell r="E4169">
            <v>0</v>
          </cell>
          <cell r="F4169" t="str">
            <v>UN</v>
          </cell>
          <cell r="G4169">
            <v>751.4</v>
          </cell>
        </row>
        <row r="4170">
          <cell r="B4170" t="str">
            <v>C3972</v>
          </cell>
          <cell r="C4170" t="str">
            <v>CÂMERA MÓVEL - CMTV - INSTALADA/PROGRAMADA</v>
          </cell>
          <cell r="D4170">
            <v>0</v>
          </cell>
          <cell r="E4170">
            <v>0</v>
          </cell>
          <cell r="F4170" t="str">
            <v>UN</v>
          </cell>
          <cell r="G4170">
            <v>10185.09</v>
          </cell>
        </row>
        <row r="4171">
          <cell r="B4171" t="str">
            <v>C4043</v>
          </cell>
          <cell r="C4171" t="str">
            <v xml:space="preserve">COMPUTADOR PENTIUM 4 , 2,80 GHz, 512 K CACHE, HD 40 GB, 128 MB DDR SDRAM, INCLUINDO PLACA </v>
          </cell>
          <cell r="D4171">
            <v>0</v>
          </cell>
          <cell r="E4171">
            <v>0</v>
          </cell>
          <cell r="F4171" t="str">
            <v>UN</v>
          </cell>
          <cell r="G4171">
            <v>2771.72</v>
          </cell>
        </row>
        <row r="4172">
          <cell r="B4172">
            <v>0</v>
          </cell>
          <cell r="C4172">
            <v>0</v>
          </cell>
          <cell r="D4172">
            <v>0</v>
          </cell>
          <cell r="E4172">
            <v>0</v>
          </cell>
          <cell r="F4172">
            <v>0</v>
          </cell>
          <cell r="G4172">
            <v>0</v>
          </cell>
        </row>
        <row r="4173">
          <cell r="B4173" t="str">
            <v>C4023</v>
          </cell>
          <cell r="C4173" t="str">
            <v>CENTRAL DE CONTROLE DE DETECÇÃO E ALARME DE INCÊNDIO</v>
          </cell>
          <cell r="D4173">
            <v>0</v>
          </cell>
          <cell r="E4173">
            <v>0</v>
          </cell>
          <cell r="F4173" t="str">
            <v>UN</v>
          </cell>
          <cell r="G4173">
            <v>18941.29</v>
          </cell>
        </row>
        <row r="4174">
          <cell r="B4174" t="str">
            <v>C4058</v>
          </cell>
          <cell r="C4174" t="str">
            <v>CENTRAL DE CONTROLE P/ SEGURANÇA COMPLETA - INSTALADO</v>
          </cell>
          <cell r="D4174">
            <v>0</v>
          </cell>
          <cell r="E4174">
            <v>0</v>
          </cell>
          <cell r="F4174" t="str">
            <v>UN</v>
          </cell>
          <cell r="G4174">
            <v>3843.53</v>
          </cell>
        </row>
        <row r="4175">
          <cell r="B4175" t="str">
            <v>C4024</v>
          </cell>
          <cell r="C4175" t="str">
            <v>CENTRAL DE TELEFONIA C/ 50 RAMAIS E 10 LINHAS TRONCO</v>
          </cell>
          <cell r="D4175">
            <v>0</v>
          </cell>
          <cell r="E4175">
            <v>0</v>
          </cell>
          <cell r="F4175" t="str">
            <v>UN</v>
          </cell>
          <cell r="G4175">
            <v>21409.34</v>
          </cell>
        </row>
        <row r="4176">
          <cell r="B4176" t="str">
            <v>C4004</v>
          </cell>
          <cell r="C4176" t="str">
            <v>CONTROLADOR LÓGICO PROGRAMÁVEL MODULAR</v>
          </cell>
          <cell r="D4176">
            <v>0</v>
          </cell>
          <cell r="E4176">
            <v>0</v>
          </cell>
          <cell r="F4176" t="str">
            <v>UN</v>
          </cell>
          <cell r="G4176">
            <v>23524.38</v>
          </cell>
        </row>
        <row r="4177">
          <cell r="B4177" t="str">
            <v>C4051</v>
          </cell>
          <cell r="C4177" t="str">
            <v>CONTROLE TIPO JOYSTICK PARA CÂMERA MÓVEL C/ DISPLAY E TECLADO INCORPORADO - INSTALADO</v>
          </cell>
          <cell r="D4177">
            <v>0</v>
          </cell>
          <cell r="E4177">
            <v>0</v>
          </cell>
          <cell r="F4177" t="str">
            <v>UN</v>
          </cell>
          <cell r="G4177">
            <v>3775.79</v>
          </cell>
        </row>
        <row r="4178">
          <cell r="B4178">
            <v>0</v>
          </cell>
          <cell r="C4178">
            <v>0</v>
          </cell>
          <cell r="D4178">
            <v>0</v>
          </cell>
          <cell r="E4178">
            <v>0</v>
          </cell>
          <cell r="F4178">
            <v>0</v>
          </cell>
          <cell r="G4178">
            <v>0</v>
          </cell>
        </row>
        <row r="4179">
          <cell r="B4179" t="str">
            <v>C4176</v>
          </cell>
          <cell r="C4179" t="str">
            <v>CONJUNTO DE CONVERSORES (EMISSOR E RECEPTOR) DE UTP/COAXIAL COM TERMINAIS DE CONEXÃO, CAIXAS DE PROTEÇÃO E FONTE DE ALIMENTAÇÃO</v>
          </cell>
          <cell r="D4179">
            <v>0</v>
          </cell>
          <cell r="E4179">
            <v>0</v>
          </cell>
          <cell r="F4179" t="str">
            <v>UN</v>
          </cell>
          <cell r="G4179">
            <v>893.6</v>
          </cell>
        </row>
        <row r="4180">
          <cell r="B4180">
            <v>0</v>
          </cell>
          <cell r="C4180">
            <v>0</v>
          </cell>
          <cell r="D4180">
            <v>0</v>
          </cell>
          <cell r="E4180">
            <v>0</v>
          </cell>
          <cell r="F4180">
            <v>0</v>
          </cell>
          <cell r="G4180">
            <v>0</v>
          </cell>
        </row>
        <row r="4181">
          <cell r="B4181" t="str">
            <v>C4177</v>
          </cell>
          <cell r="C4181" t="str">
            <v>DETECTOR TERMO-VELOCIMÉTRICO, MONTAGEM DE TETO, C/ BASE ALIMENTAÇÃO 220 VAC, OPERAÇÃO EM REDE - INSTALADO</v>
          </cell>
          <cell r="D4181">
            <v>0</v>
          </cell>
          <cell r="E4181">
            <v>0</v>
          </cell>
          <cell r="F4181" t="str">
            <v>UN</v>
          </cell>
          <cell r="G4181">
            <v>253.85</v>
          </cell>
        </row>
        <row r="4182">
          <cell r="B4182">
            <v>0</v>
          </cell>
          <cell r="C4182">
            <v>0</v>
          </cell>
          <cell r="D4182">
            <v>0</v>
          </cell>
          <cell r="E4182">
            <v>0</v>
          </cell>
          <cell r="F4182">
            <v>0</v>
          </cell>
          <cell r="G4182">
            <v>0</v>
          </cell>
        </row>
        <row r="4183">
          <cell r="B4183" t="str">
            <v>C4041</v>
          </cell>
          <cell r="C4183" t="str">
            <v>DETETOR IÔNICO DE FUMAÇA, MONTAGEM DE TETO, C/ BASE ALIMENTAÇÃO 220VAC, UMA SAÍDA DIGITAL - INSTALADO</v>
          </cell>
          <cell r="D4183">
            <v>0</v>
          </cell>
          <cell r="E4183">
            <v>0</v>
          </cell>
          <cell r="F4183" t="str">
            <v>UN</v>
          </cell>
          <cell r="G4183">
            <v>214</v>
          </cell>
        </row>
        <row r="4184">
          <cell r="B4184">
            <v>0</v>
          </cell>
          <cell r="C4184">
            <v>0</v>
          </cell>
          <cell r="D4184">
            <v>0</v>
          </cell>
          <cell r="E4184">
            <v>0</v>
          </cell>
          <cell r="F4184">
            <v>0</v>
          </cell>
          <cell r="G4184">
            <v>0</v>
          </cell>
        </row>
        <row r="4185">
          <cell r="B4185" t="str">
            <v>C3765</v>
          </cell>
          <cell r="C4185" t="str">
            <v>DISTRIBUIDOR INTERNO ÓPTICO PARA 24 FIBRAS</v>
          </cell>
          <cell r="D4185">
            <v>0</v>
          </cell>
          <cell r="E4185">
            <v>0</v>
          </cell>
          <cell r="F4185" t="str">
            <v>UN</v>
          </cell>
          <cell r="G4185">
            <v>1142.3599999999999</v>
          </cell>
        </row>
        <row r="4186">
          <cell r="B4186" t="str">
            <v>C4564</v>
          </cell>
          <cell r="C4186" t="str">
            <v>DISTRIBUIDOR INTERNO ÓPTICO - D.I.O. PARA 12 FIBRAS MONO-MODO, COM CONCETORES ST, PADRÃO 19"</v>
          </cell>
          <cell r="D4186">
            <v>0</v>
          </cell>
          <cell r="E4186">
            <v>0</v>
          </cell>
          <cell r="F4186" t="str">
            <v>UN</v>
          </cell>
          <cell r="G4186">
            <v>472.28</v>
          </cell>
        </row>
        <row r="4187">
          <cell r="B4187">
            <v>0</v>
          </cell>
          <cell r="C4187">
            <v>0</v>
          </cell>
          <cell r="D4187">
            <v>0</v>
          </cell>
          <cell r="E4187">
            <v>0</v>
          </cell>
          <cell r="F4187">
            <v>0</v>
          </cell>
          <cell r="G4187">
            <v>0</v>
          </cell>
        </row>
        <row r="4188">
          <cell r="B4188" t="str">
            <v>C4565</v>
          </cell>
          <cell r="C4188" t="str">
            <v>DISTRIBUIDOR INTERNO ÓPTICO - D.I.O. PARA 24 FIBRAS MONO-MODO, COM CONECTORES ST, PADRÃO 19"</v>
          </cell>
          <cell r="D4188">
            <v>0</v>
          </cell>
          <cell r="E4188">
            <v>0</v>
          </cell>
          <cell r="F4188" t="str">
            <v>UN</v>
          </cell>
          <cell r="G4188">
            <v>805.63</v>
          </cell>
        </row>
        <row r="4189">
          <cell r="B4189">
            <v>0</v>
          </cell>
          <cell r="C4189">
            <v>0</v>
          </cell>
          <cell r="D4189">
            <v>0</v>
          </cell>
          <cell r="E4189">
            <v>0</v>
          </cell>
          <cell r="F4189">
            <v>0</v>
          </cell>
          <cell r="G4189">
            <v>0</v>
          </cell>
        </row>
        <row r="4190">
          <cell r="B4190" t="str">
            <v>C0835</v>
          </cell>
          <cell r="C4190" t="str">
            <v>GATEWAY ETHERNET, 2 SAÍDAS - RS485</v>
          </cell>
          <cell r="D4190">
            <v>0</v>
          </cell>
          <cell r="E4190">
            <v>0</v>
          </cell>
          <cell r="F4190" t="str">
            <v>UN</v>
          </cell>
          <cell r="G4190">
            <v>20590.36</v>
          </cell>
        </row>
        <row r="4191">
          <cell r="B4191" t="str">
            <v>C4050</v>
          </cell>
          <cell r="C4191" t="str">
            <v>GRAVADOR DE VÍDEO, TIPO TIME HOPSE, 960 HORAS - INSTALADO</v>
          </cell>
          <cell r="D4191">
            <v>0</v>
          </cell>
          <cell r="E4191">
            <v>0</v>
          </cell>
          <cell r="F4191" t="str">
            <v>UN</v>
          </cell>
          <cell r="G4191">
            <v>1628.3</v>
          </cell>
        </row>
        <row r="4192">
          <cell r="B4192" t="str">
            <v>C4047</v>
          </cell>
          <cell r="C4192" t="str">
            <v>GRAVADOR DIGITAL COM 16 CANAIS DE ENTRADA, 2 SAÍDAS MULTIPLEXADAS, GRAVADOR DE CD-ROM INCORPORADO, M - INSTALADO</v>
          </cell>
          <cell r="D4192">
            <v>0</v>
          </cell>
          <cell r="E4192">
            <v>0</v>
          </cell>
          <cell r="F4192" t="str">
            <v>UN</v>
          </cell>
          <cell r="G4192">
            <v>31255.97</v>
          </cell>
        </row>
        <row r="4193">
          <cell r="B4193">
            <v>0</v>
          </cell>
          <cell r="C4193">
            <v>0</v>
          </cell>
          <cell r="D4193">
            <v>0</v>
          </cell>
          <cell r="E4193">
            <v>0</v>
          </cell>
          <cell r="F4193">
            <v>0</v>
          </cell>
          <cell r="G4193">
            <v>0</v>
          </cell>
        </row>
        <row r="4194">
          <cell r="B4194" t="str">
            <v>C3760</v>
          </cell>
          <cell r="C4194" t="str">
            <v>HUB TIPO 24 PORTAS</v>
          </cell>
          <cell r="D4194">
            <v>0</v>
          </cell>
          <cell r="E4194">
            <v>0</v>
          </cell>
          <cell r="F4194" t="str">
            <v>UN</v>
          </cell>
          <cell r="G4194">
            <v>2002.02</v>
          </cell>
        </row>
        <row r="4195">
          <cell r="B4195" t="str">
            <v>C0831</v>
          </cell>
          <cell r="C4195" t="str">
            <v>INTERFACE HOMEM/MÁQUINA 5,7" TOUCHSCREEN, COLORIDA</v>
          </cell>
          <cell r="D4195">
            <v>0</v>
          </cell>
          <cell r="E4195">
            <v>0</v>
          </cell>
          <cell r="F4195" t="str">
            <v>UN</v>
          </cell>
          <cell r="G4195">
            <v>10981.53</v>
          </cell>
        </row>
        <row r="4196">
          <cell r="B4196" t="str">
            <v>C4046</v>
          </cell>
          <cell r="C4196" t="str">
            <v>MATRIX DE CHAVEAMENTO MICROPROCESSADA, LOOP DE INPUTS INCORPORADO, 24 ENTRADAS, 4 SAÍDAS, CCU INCORP - INSTALADO</v>
          </cell>
          <cell r="D4196">
            <v>0</v>
          </cell>
          <cell r="E4196">
            <v>0</v>
          </cell>
          <cell r="F4196" t="str">
            <v>UN</v>
          </cell>
          <cell r="G4196">
            <v>8355.43</v>
          </cell>
        </row>
        <row r="4197">
          <cell r="B4197">
            <v>0</v>
          </cell>
          <cell r="C4197">
            <v>0</v>
          </cell>
          <cell r="D4197">
            <v>0</v>
          </cell>
          <cell r="E4197">
            <v>0</v>
          </cell>
          <cell r="F4197">
            <v>0</v>
          </cell>
          <cell r="G4197">
            <v>0</v>
          </cell>
        </row>
        <row r="4198">
          <cell r="B4198" t="str">
            <v>C4039</v>
          </cell>
          <cell r="C4198" t="str">
            <v>MEDIDOR DE GRANDEZAS ELÉTRICAS TIPO "POWER METER" PM 600 SCHNEIDER COM DISPLAY NÃO INCORPORADO - INSTALADO</v>
          </cell>
          <cell r="D4198">
            <v>0</v>
          </cell>
          <cell r="E4198">
            <v>0</v>
          </cell>
          <cell r="F4198" t="str">
            <v>UN</v>
          </cell>
          <cell r="G4198">
            <v>6015.91</v>
          </cell>
        </row>
        <row r="4199">
          <cell r="B4199">
            <v>0</v>
          </cell>
          <cell r="C4199">
            <v>0</v>
          </cell>
          <cell r="D4199">
            <v>0</v>
          </cell>
          <cell r="E4199">
            <v>0</v>
          </cell>
          <cell r="F4199">
            <v>0</v>
          </cell>
          <cell r="G4199">
            <v>0</v>
          </cell>
        </row>
        <row r="4200">
          <cell r="B4200" t="str">
            <v>C4181</v>
          </cell>
          <cell r="C4200" t="str">
            <v>MÓDULO PARA COMUNICAÇÃO EM REDE RS 485 PROTOCOLO MODBUS RTU</v>
          </cell>
          <cell r="D4200">
            <v>0</v>
          </cell>
          <cell r="E4200">
            <v>0</v>
          </cell>
          <cell r="F4200" t="str">
            <v>UN</v>
          </cell>
          <cell r="G4200">
            <v>2293.86</v>
          </cell>
        </row>
        <row r="4201">
          <cell r="B4201" t="str">
            <v>C4048</v>
          </cell>
          <cell r="C4201" t="str">
            <v>MONITOR INDUSTRIAL DE VÍDEO COLORIDO, DIGITAL, TELA 19", PORTA PARALELA - INSTALADO</v>
          </cell>
          <cell r="D4201">
            <v>0</v>
          </cell>
          <cell r="E4201">
            <v>0</v>
          </cell>
          <cell r="F4201" t="str">
            <v>UN</v>
          </cell>
          <cell r="G4201">
            <v>1430.46</v>
          </cell>
        </row>
        <row r="4202">
          <cell r="B4202">
            <v>0</v>
          </cell>
          <cell r="C4202">
            <v>0</v>
          </cell>
          <cell r="D4202">
            <v>0</v>
          </cell>
          <cell r="E4202">
            <v>0</v>
          </cell>
          <cell r="F4202">
            <v>0</v>
          </cell>
          <cell r="G4202">
            <v>0</v>
          </cell>
        </row>
        <row r="4203">
          <cell r="B4203" t="str">
            <v>C4049</v>
          </cell>
          <cell r="C4203" t="str">
            <v>MONITOR INDUSTRIAL DE VÍDEO COLORIDO, VÍDEO COMPOSTO, 2 CANAIS DE ENTRADA E 1 DE SAÍDA, DIMENSÕES 14 - INSTALADO</v>
          </cell>
          <cell r="D4203">
            <v>0</v>
          </cell>
          <cell r="E4203">
            <v>0</v>
          </cell>
          <cell r="F4203" t="str">
            <v>UN</v>
          </cell>
          <cell r="G4203">
            <v>816.76</v>
          </cell>
        </row>
        <row r="4204">
          <cell r="B4204">
            <v>0</v>
          </cell>
          <cell r="C4204">
            <v>0</v>
          </cell>
          <cell r="D4204">
            <v>0</v>
          </cell>
          <cell r="E4204">
            <v>0</v>
          </cell>
          <cell r="F4204">
            <v>0</v>
          </cell>
          <cell r="G4204">
            <v>0</v>
          </cell>
        </row>
        <row r="4205">
          <cell r="B4205" t="str">
            <v>C4033</v>
          </cell>
          <cell r="C4205" t="str">
            <v>NO-BREAK TRIFÁSICO, 380/380 VAC-LL, 60 Hz, 2000VA, BATERIAS INCORPORADAS, AUTO-PORTANTE EM GABINETE IP-44 - INSTALADO</v>
          </cell>
          <cell r="D4205">
            <v>0</v>
          </cell>
          <cell r="E4205">
            <v>0</v>
          </cell>
          <cell r="F4205" t="str">
            <v>CJ</v>
          </cell>
          <cell r="G4205">
            <v>917.1</v>
          </cell>
        </row>
        <row r="4206">
          <cell r="B4206">
            <v>0</v>
          </cell>
          <cell r="C4206">
            <v>0</v>
          </cell>
          <cell r="D4206">
            <v>0</v>
          </cell>
          <cell r="E4206">
            <v>0</v>
          </cell>
          <cell r="F4206">
            <v>0</v>
          </cell>
          <cell r="G4206">
            <v>0</v>
          </cell>
        </row>
        <row r="4207">
          <cell r="B4207" t="str">
            <v>C4568</v>
          </cell>
          <cell r="C4207" t="str">
            <v>ORGANIZADOR DE CABOS HORIZONTAL, ABERTO, PADRÃO RACK 19"</v>
          </cell>
          <cell r="D4207">
            <v>0</v>
          </cell>
          <cell r="E4207">
            <v>0</v>
          </cell>
          <cell r="F4207" t="str">
            <v>UN</v>
          </cell>
          <cell r="G4207">
            <v>42.21</v>
          </cell>
        </row>
        <row r="4208">
          <cell r="B4208" t="str">
            <v>C3768</v>
          </cell>
          <cell r="C4208" t="str">
            <v>PATCH PANEL 24 PORTAS, CATEGORIA "5" FURUKAWA</v>
          </cell>
          <cell r="D4208">
            <v>0</v>
          </cell>
          <cell r="E4208">
            <v>0</v>
          </cell>
          <cell r="F4208" t="str">
            <v>UN</v>
          </cell>
          <cell r="G4208">
            <v>446.81</v>
          </cell>
        </row>
        <row r="4209">
          <cell r="B4209" t="str">
            <v>C3770</v>
          </cell>
          <cell r="C4209" t="str">
            <v>PATCH CABLE EXTRA-FLEXÍVEL RJ-45/RJ-45 DE 1,50m</v>
          </cell>
          <cell r="D4209">
            <v>0</v>
          </cell>
          <cell r="E4209">
            <v>0</v>
          </cell>
          <cell r="F4209" t="str">
            <v>UN</v>
          </cell>
          <cell r="G4209">
            <v>10.8</v>
          </cell>
        </row>
        <row r="4210">
          <cell r="B4210" t="str">
            <v>C4526</v>
          </cell>
          <cell r="C4210" t="str">
            <v>PATCH CABLE EXTRA-FLEXÍVEL RJ-45/RJ-45 DE 2,50m</v>
          </cell>
          <cell r="D4210">
            <v>0</v>
          </cell>
          <cell r="E4210">
            <v>0</v>
          </cell>
          <cell r="F4210" t="str">
            <v>UN</v>
          </cell>
          <cell r="G4210">
            <v>15.18</v>
          </cell>
        </row>
        <row r="4211">
          <cell r="B4211" t="str">
            <v>C3764</v>
          </cell>
          <cell r="C4211" t="str">
            <v>RACK FECHADO 24 U'S, 670mm, PROFUNDIDADE PADRÃO 19"</v>
          </cell>
          <cell r="D4211">
            <v>0</v>
          </cell>
          <cell r="E4211">
            <v>0</v>
          </cell>
          <cell r="F4211" t="str">
            <v>UN</v>
          </cell>
          <cell r="G4211">
            <v>2086.7399999999998</v>
          </cell>
        </row>
        <row r="4212">
          <cell r="B4212" t="str">
            <v>C3763</v>
          </cell>
          <cell r="C4212" t="str">
            <v>RACK FECHADO 36 U'S, 670mm, PROFUNDIDADE PADRÃO 19"</v>
          </cell>
          <cell r="D4212">
            <v>0</v>
          </cell>
          <cell r="E4212">
            <v>0</v>
          </cell>
          <cell r="F4212" t="str">
            <v>UN</v>
          </cell>
          <cell r="G4212">
            <v>2214.58</v>
          </cell>
        </row>
        <row r="4213">
          <cell r="B4213" t="str">
            <v>C3762</v>
          </cell>
          <cell r="C4213" t="str">
            <v>RACK FECHADO 44 U'S, 670mm, PROFUNDIDADE PADRÃO 19"</v>
          </cell>
          <cell r="D4213">
            <v>0</v>
          </cell>
          <cell r="E4213">
            <v>0</v>
          </cell>
          <cell r="F4213" t="str">
            <v>UN</v>
          </cell>
          <cell r="G4213">
            <v>2584.85</v>
          </cell>
        </row>
        <row r="4214">
          <cell r="B4214" t="str">
            <v>C4569</v>
          </cell>
          <cell r="C4214" t="str">
            <v>RÉGUA DE TOMADAS ELÉTRICAS, COM 08 TOMADAS, PADRÃO RACK 19"</v>
          </cell>
          <cell r="D4214">
            <v>0</v>
          </cell>
          <cell r="E4214">
            <v>0</v>
          </cell>
          <cell r="F4214" t="str">
            <v>UN</v>
          </cell>
          <cell r="G4214">
            <v>97</v>
          </cell>
        </row>
        <row r="4215">
          <cell r="B4215" t="str">
            <v>C4563</v>
          </cell>
          <cell r="C4215" t="str">
            <v>ROTEADOR AUTO-GERENCIÁVEL P/ COMUNICAÇÃO DE DADOS, PARA FIBRA ÓPTICA MONO-MODO, COM CONECTORES ST - PADRÃO RACK 19"</v>
          </cell>
          <cell r="D4215">
            <v>0</v>
          </cell>
          <cell r="E4215">
            <v>0</v>
          </cell>
          <cell r="F4215" t="str">
            <v>UN</v>
          </cell>
          <cell r="G4215">
            <v>5451.74</v>
          </cell>
        </row>
        <row r="4216">
          <cell r="B4216">
            <v>0</v>
          </cell>
          <cell r="C4216">
            <v>0</v>
          </cell>
          <cell r="D4216">
            <v>0</v>
          </cell>
          <cell r="E4216">
            <v>0</v>
          </cell>
          <cell r="F4216">
            <v>0</v>
          </cell>
          <cell r="G4216">
            <v>0</v>
          </cell>
        </row>
        <row r="4217">
          <cell r="B4217" t="str">
            <v>C4044</v>
          </cell>
          <cell r="C4217" t="str">
            <v>SENSOR DE INTRUSÃO MICRO-PROCESSADOR, TIPO MULTIFEIXES, MONTAGEM DE PAREDE, ALIMENTAÇÃO 220 VAC, UMA - INSTALADO</v>
          </cell>
          <cell r="D4217">
            <v>0</v>
          </cell>
          <cell r="E4217">
            <v>0</v>
          </cell>
          <cell r="F4217" t="str">
            <v>UN</v>
          </cell>
          <cell r="G4217">
            <v>113.95</v>
          </cell>
        </row>
        <row r="4218">
          <cell r="B4218">
            <v>0</v>
          </cell>
          <cell r="C4218">
            <v>0</v>
          </cell>
          <cell r="D4218">
            <v>0</v>
          </cell>
          <cell r="E4218">
            <v>0</v>
          </cell>
          <cell r="F4218">
            <v>0</v>
          </cell>
          <cell r="G4218">
            <v>0</v>
          </cell>
        </row>
        <row r="4219">
          <cell r="B4219" t="str">
            <v>C4055</v>
          </cell>
          <cell r="C4219" t="str">
            <v>SENSOR INFRA-VERMELHO ATIVO/PASSIVO FEIXE DUPLO DISTÂNCIA MÁXIMA 100m - INSTALADO</v>
          </cell>
          <cell r="D4219">
            <v>0</v>
          </cell>
          <cell r="E4219">
            <v>0</v>
          </cell>
          <cell r="F4219" t="str">
            <v>UN</v>
          </cell>
          <cell r="G4219">
            <v>617.64</v>
          </cell>
        </row>
        <row r="4220">
          <cell r="B4220">
            <v>0</v>
          </cell>
          <cell r="C4220">
            <v>0</v>
          </cell>
          <cell r="D4220">
            <v>0</v>
          </cell>
          <cell r="E4220">
            <v>0</v>
          </cell>
          <cell r="F4220">
            <v>0</v>
          </cell>
          <cell r="G4220">
            <v>0</v>
          </cell>
        </row>
        <row r="4221">
          <cell r="B4221" t="str">
            <v>C4019</v>
          </cell>
          <cell r="C4221"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D4221">
            <v>0</v>
          </cell>
          <cell r="E4221">
            <v>0</v>
          </cell>
          <cell r="F4221" t="str">
            <v>CJ</v>
          </cell>
          <cell r="G4221">
            <v>83945.22</v>
          </cell>
        </row>
        <row r="4222">
          <cell r="B4222">
            <v>0</v>
          </cell>
          <cell r="C4222">
            <v>0</v>
          </cell>
          <cell r="D4222">
            <v>0</v>
          </cell>
          <cell r="E4222">
            <v>0</v>
          </cell>
          <cell r="F4222">
            <v>0</v>
          </cell>
          <cell r="G4222">
            <v>0</v>
          </cell>
        </row>
        <row r="4223">
          <cell r="B4223" t="str">
            <v>C4163</v>
          </cell>
          <cell r="C4223" t="str">
            <v>SISTEMA DE SONORIZAÇÃO COMPLETO PARA 100 PONTOS (80 SONOFLETORES, 06 CORNETAS E 14 RESERVAS), 80 TRAFOS DE LINHA, 35 ATENUADORES DE VOLUME COM DIAL, CD PLAYER, 5 AMPLIFICADORES DE POTÊNCIA, 3 EQUALIZADORES, 2 LINKS FÍSICOS (TRANSMISSOR/RECEPTOR), 1 PRÉ-MIXER, 1 MICROFONE DE MESA, 1 UNIDADE DE GONGO COM TRÊS TONS, 1 PAINEL DE CONTROLE, 1 MATRIZ, FONTES E DEMAIS COMPONENTES, FORNECIMENTO E MONTAGEM</v>
          </cell>
          <cell r="D4223">
            <v>0</v>
          </cell>
          <cell r="E4223">
            <v>0</v>
          </cell>
          <cell r="F4223" t="str">
            <v>CJ</v>
          </cell>
          <cell r="G4223">
            <v>124785.89</v>
          </cell>
        </row>
        <row r="4224">
          <cell r="B4224">
            <v>0</v>
          </cell>
          <cell r="C4224">
            <v>0</v>
          </cell>
          <cell r="D4224">
            <v>0</v>
          </cell>
          <cell r="E4224">
            <v>0</v>
          </cell>
          <cell r="F4224">
            <v>0</v>
          </cell>
          <cell r="G4224">
            <v>0</v>
          </cell>
        </row>
        <row r="4225">
          <cell r="B4225" t="str">
            <v>C4398</v>
          </cell>
          <cell r="C4225" t="str">
            <v>SOFTWARE DE GERENCIAMENTO DE PESAGEM (INSTALADO)</v>
          </cell>
          <cell r="D4225">
            <v>0</v>
          </cell>
          <cell r="E4225">
            <v>0</v>
          </cell>
          <cell r="F4225" t="str">
            <v>UN</v>
          </cell>
          <cell r="G4225">
            <v>2740.48</v>
          </cell>
        </row>
        <row r="4226">
          <cell r="B4226" t="str">
            <v>C4180</v>
          </cell>
          <cell r="C4226" t="str">
            <v>SOFTWARE DE GERENCIAMENTO E CADASTRAMENTO COM BANCO DE DADOS, INTERFACE AMIGÁVEL, PLATAFORMA WINDOWS</v>
          </cell>
          <cell r="D4226">
            <v>0</v>
          </cell>
          <cell r="E4226">
            <v>0</v>
          </cell>
          <cell r="F4226" t="str">
            <v>UN</v>
          </cell>
          <cell r="G4226">
            <v>6912.16</v>
          </cell>
        </row>
        <row r="4227">
          <cell r="B4227">
            <v>0</v>
          </cell>
          <cell r="C4227">
            <v>0</v>
          </cell>
          <cell r="D4227">
            <v>0</v>
          </cell>
          <cell r="E4227">
            <v>0</v>
          </cell>
          <cell r="F4227">
            <v>0</v>
          </cell>
          <cell r="G4227">
            <v>0</v>
          </cell>
        </row>
        <row r="4228">
          <cell r="B4228" t="str">
            <v>C4178</v>
          </cell>
          <cell r="C4228" t="str">
            <v>SOFTWARE DE MONITORAÇÃO E CONTROLE SOBRE PLATAFORMA WINDOWS, PROTOCOLO DE COMUNICAÇÃO ABERTO, MÓDULO GRÁFICO PARA CRIAÇÃO DE TELAS</v>
          </cell>
          <cell r="D4228">
            <v>0</v>
          </cell>
          <cell r="E4228">
            <v>0</v>
          </cell>
          <cell r="F4228" t="str">
            <v>UN</v>
          </cell>
          <cell r="G4228">
            <v>6912.16</v>
          </cell>
        </row>
        <row r="4229">
          <cell r="B4229">
            <v>0</v>
          </cell>
          <cell r="C4229">
            <v>0</v>
          </cell>
          <cell r="D4229">
            <v>0</v>
          </cell>
          <cell r="E4229">
            <v>0</v>
          </cell>
          <cell r="F4229">
            <v>0</v>
          </cell>
          <cell r="G4229">
            <v>0</v>
          </cell>
        </row>
        <row r="4230">
          <cell r="B4230" t="str">
            <v>C4179</v>
          </cell>
          <cell r="C4230" t="str">
            <v>SOFTWARE DE MONITORAÇÃO E CONTROLE SOBRE PLATAFORMA WINDOWS, PROTOCOLO DE COMUNICAÇÃO ABERTO</v>
          </cell>
          <cell r="D4230">
            <v>0</v>
          </cell>
          <cell r="E4230">
            <v>0</v>
          </cell>
          <cell r="F4230" t="str">
            <v>UN</v>
          </cell>
          <cell r="G4230">
            <v>1789.21</v>
          </cell>
        </row>
        <row r="4231">
          <cell r="B4231">
            <v>0</v>
          </cell>
          <cell r="C4231">
            <v>0</v>
          </cell>
          <cell r="D4231">
            <v>0</v>
          </cell>
          <cell r="E4231">
            <v>0</v>
          </cell>
          <cell r="F4231">
            <v>0</v>
          </cell>
          <cell r="G4231">
            <v>0</v>
          </cell>
        </row>
        <row r="4232">
          <cell r="B4232" t="str">
            <v>C4054</v>
          </cell>
          <cell r="C4232" t="str">
            <v>SOFTWARE DE PROGRAMAÇÃO DE PLCs RSLOGIX 500, CD - INSTALADO</v>
          </cell>
          <cell r="D4232">
            <v>0</v>
          </cell>
          <cell r="E4232">
            <v>0</v>
          </cell>
          <cell r="F4232" t="str">
            <v>UN</v>
          </cell>
          <cell r="G4232">
            <v>4795.8599999999997</v>
          </cell>
        </row>
        <row r="4233">
          <cell r="B4233" t="str">
            <v>C4040</v>
          </cell>
          <cell r="C4233" t="str">
            <v>SOFTWARE SUPERVISÓRIO RS VIEW 32 VERSÃO RUNTIME 150 COM GERENCIADOR DE COMUNICAÇÕES RSLINX - INSTALADO</v>
          </cell>
          <cell r="D4233">
            <v>0</v>
          </cell>
          <cell r="E4233">
            <v>0</v>
          </cell>
          <cell r="F4233" t="str">
            <v>UN</v>
          </cell>
          <cell r="G4233">
            <v>4316.2700000000004</v>
          </cell>
        </row>
        <row r="4234">
          <cell r="B4234">
            <v>0</v>
          </cell>
          <cell r="C4234">
            <v>0</v>
          </cell>
          <cell r="D4234">
            <v>0</v>
          </cell>
          <cell r="E4234">
            <v>0</v>
          </cell>
          <cell r="F4234">
            <v>0</v>
          </cell>
          <cell r="G4234">
            <v>0</v>
          </cell>
        </row>
        <row r="4235">
          <cell r="B4235" t="str">
            <v>C4053</v>
          </cell>
          <cell r="C4235" t="str">
            <v>SOFTWARE SUPERVISÓRIO RS VIEW 32 VERSÃO RUNTIME 1500 COM GERENCIADOR DE COMUNICAÇÕES RSLINX - INSTALADO</v>
          </cell>
          <cell r="D4235">
            <v>0</v>
          </cell>
          <cell r="E4235">
            <v>0</v>
          </cell>
          <cell r="F4235" t="str">
            <v>UN</v>
          </cell>
          <cell r="G4235">
            <v>22533.65</v>
          </cell>
        </row>
        <row r="4236">
          <cell r="B4236">
            <v>0</v>
          </cell>
          <cell r="C4236">
            <v>0</v>
          </cell>
          <cell r="D4236">
            <v>0</v>
          </cell>
          <cell r="E4236">
            <v>0</v>
          </cell>
          <cell r="F4236">
            <v>0</v>
          </cell>
          <cell r="G4236">
            <v>0</v>
          </cell>
        </row>
        <row r="4237">
          <cell r="B4237" t="str">
            <v>C4175</v>
          </cell>
          <cell r="C4237" t="str">
            <v>SWITCHER AUTO-GERENCIÁVEL P/ COMUNICACÃO DE DADOS COM 24 PORTAS EM CONECTORES RJ 45, 10/100 KBPS E DUAS PORTAS 10/100/1000 KBPS - PADRÃO RACK 19"</v>
          </cell>
          <cell r="D4237">
            <v>0</v>
          </cell>
          <cell r="E4237">
            <v>0</v>
          </cell>
          <cell r="F4237" t="str">
            <v>UN</v>
          </cell>
          <cell r="G4237">
            <v>5413.51</v>
          </cell>
        </row>
        <row r="4238">
          <cell r="B4238">
            <v>0</v>
          </cell>
          <cell r="C4238">
            <v>0</v>
          </cell>
          <cell r="D4238">
            <v>0</v>
          </cell>
          <cell r="E4238">
            <v>0</v>
          </cell>
          <cell r="F4238">
            <v>0</v>
          </cell>
          <cell r="G4238">
            <v>0</v>
          </cell>
        </row>
        <row r="4239">
          <cell r="B4239" t="str">
            <v>C4056</v>
          </cell>
          <cell r="C4239" t="str">
            <v>TRANSMISSOR ELETRÔNICO DE PRESSÃO TIPO INSERÇÃO, COM INDICADOR INCORPORADO, GERAÇÃO DE SINAL PROPORC - INSTALADO</v>
          </cell>
          <cell r="D4239">
            <v>0</v>
          </cell>
          <cell r="E4239">
            <v>0</v>
          </cell>
          <cell r="F4239" t="str">
            <v>UN</v>
          </cell>
          <cell r="G4239">
            <v>1871.62</v>
          </cell>
        </row>
        <row r="4240">
          <cell r="B4240">
            <v>0</v>
          </cell>
          <cell r="C4240">
            <v>0</v>
          </cell>
          <cell r="D4240">
            <v>0</v>
          </cell>
          <cell r="E4240">
            <v>0</v>
          </cell>
          <cell r="F4240">
            <v>0</v>
          </cell>
          <cell r="G4240">
            <v>0</v>
          </cell>
        </row>
        <row r="4241">
          <cell r="B4241" t="str">
            <v>OUTROS ELEMENTOS</v>
          </cell>
          <cell r="C4241">
            <v>0</v>
          </cell>
          <cell r="D4241">
            <v>0</v>
          </cell>
          <cell r="E4241">
            <v>0</v>
          </cell>
          <cell r="F4241">
            <v>0</v>
          </cell>
          <cell r="G4241">
            <v>76722.16</v>
          </cell>
        </row>
        <row r="4242">
          <cell r="B4242" t="str">
            <v>C0327</v>
          </cell>
          <cell r="C4242" t="str">
            <v>ATERRAMENTO COMPLETO C/ 3 HASTES COPPERWELD P/PÁRA-RAIOS</v>
          </cell>
          <cell r="D4242">
            <v>0</v>
          </cell>
          <cell r="E4242">
            <v>0</v>
          </cell>
          <cell r="F4242" t="str">
            <v>CJ</v>
          </cell>
          <cell r="G4242">
            <v>645.42999999999995</v>
          </cell>
        </row>
        <row r="4243">
          <cell r="B4243" t="str">
            <v>C0326</v>
          </cell>
          <cell r="C4243" t="str">
            <v>ATERRAMENTO COMPLETO C/ HASTE COPPERWELD 3/4"X 2.40M</v>
          </cell>
          <cell r="D4243">
            <v>0</v>
          </cell>
          <cell r="E4243">
            <v>0</v>
          </cell>
          <cell r="F4243" t="str">
            <v>UN</v>
          </cell>
          <cell r="G4243">
            <v>178.58</v>
          </cell>
        </row>
        <row r="4244">
          <cell r="B4244" t="str">
            <v>C0325</v>
          </cell>
          <cell r="C4244" t="str">
            <v>ATERRAMENTO COMPLETO C/ HASTE COPPERWELD 3/4" X 3.0M</v>
          </cell>
          <cell r="D4244">
            <v>0</v>
          </cell>
          <cell r="E4244">
            <v>0</v>
          </cell>
          <cell r="F4244" t="str">
            <v>UN</v>
          </cell>
          <cell r="G4244">
            <v>178.75</v>
          </cell>
        </row>
        <row r="4245">
          <cell r="B4245" t="str">
            <v>C4765</v>
          </cell>
          <cell r="C4245" t="str">
            <v xml:space="preserve">ATERRAMENTO COMPLETO C/ HASTE COPPERWELD 5/8"X 2.40M                              </v>
          </cell>
          <cell r="D4245">
            <v>0</v>
          </cell>
          <cell r="E4245">
            <v>0</v>
          </cell>
          <cell r="F4245" t="str">
            <v>UN</v>
          </cell>
          <cell r="G4245">
            <v>173.4</v>
          </cell>
        </row>
        <row r="4246">
          <cell r="B4246" t="str">
            <v>C4562</v>
          </cell>
          <cell r="C4246" t="str">
            <v>DISPOSITIVO DE PROTEÇÃO CONTRA SURTOS DE TENSÃO - DPS's - 40 KA/440V</v>
          </cell>
          <cell r="D4246">
            <v>0</v>
          </cell>
          <cell r="E4246">
            <v>0</v>
          </cell>
          <cell r="F4246" t="str">
            <v>UN</v>
          </cell>
          <cell r="G4246">
            <v>106.63</v>
          </cell>
        </row>
        <row r="4247">
          <cell r="B4247" t="str">
            <v>C1152</v>
          </cell>
          <cell r="C4247" t="str">
            <v>DUTO DE ALONGAMENTO PARA EXAUSTOR EÓLICO</v>
          </cell>
          <cell r="D4247">
            <v>0</v>
          </cell>
          <cell r="E4247">
            <v>0</v>
          </cell>
          <cell r="F4247" t="str">
            <v>M</v>
          </cell>
          <cell r="G4247">
            <v>106.65</v>
          </cell>
        </row>
        <row r="4248">
          <cell r="B4248" t="str">
            <v>C1419</v>
          </cell>
          <cell r="C4248" t="str">
            <v>FURAÇÃO DE FORRO EM LAJE - E. EÓLICO</v>
          </cell>
          <cell r="D4248">
            <v>0</v>
          </cell>
          <cell r="E4248">
            <v>0</v>
          </cell>
          <cell r="F4248" t="str">
            <v>UN</v>
          </cell>
          <cell r="G4248">
            <v>123.65</v>
          </cell>
        </row>
        <row r="4249">
          <cell r="B4249" t="str">
            <v>C4767</v>
          </cell>
          <cell r="C4249" t="str">
            <v>HASTE DE TERRA EM AÇO COBREADO, COM SEÇÃO CIRCULAR MÍNIMA DE 13X2000MM</v>
          </cell>
          <cell r="D4249">
            <v>0</v>
          </cell>
          <cell r="E4249">
            <v>0</v>
          </cell>
          <cell r="F4249" t="str">
            <v>UN</v>
          </cell>
          <cell r="G4249">
            <v>62.03</v>
          </cell>
        </row>
        <row r="4250">
          <cell r="B4250" t="str">
            <v>C3575</v>
          </cell>
          <cell r="C4250" t="str">
            <v>HASTE DE FERRO GALVANIZADO 1.20m PARA ATERRAMENTO - PADRÃO POPULAR</v>
          </cell>
          <cell r="D4250">
            <v>0</v>
          </cell>
          <cell r="E4250">
            <v>0</v>
          </cell>
          <cell r="F4250" t="str">
            <v>UN</v>
          </cell>
          <cell r="G4250">
            <v>23.87</v>
          </cell>
        </row>
        <row r="4251">
          <cell r="B4251" t="str">
            <v>C3910</v>
          </cell>
          <cell r="C4251" t="str">
            <v>HASTE DE TERRA 5/8"x3,00m GCW 19L30</v>
          </cell>
          <cell r="D4251">
            <v>0</v>
          </cell>
          <cell r="E4251">
            <v>0</v>
          </cell>
          <cell r="F4251" t="str">
            <v>UN</v>
          </cell>
          <cell r="G4251">
            <v>82.16</v>
          </cell>
        </row>
        <row r="4252">
          <cell r="B4252" t="str">
            <v>C4408</v>
          </cell>
          <cell r="C4252" t="str">
            <v>INSTALAÇÃO ELÉTRICA E SISTEMA ATERRAMENTO E PÁRA-RAIOS - FORNECIMENTO E MONTAGEM</v>
          </cell>
          <cell r="D4252">
            <v>0</v>
          </cell>
          <cell r="E4252">
            <v>0</v>
          </cell>
          <cell r="F4252" t="str">
            <v>CJ</v>
          </cell>
          <cell r="G4252">
            <v>29804.1</v>
          </cell>
        </row>
        <row r="4253">
          <cell r="B4253">
            <v>0</v>
          </cell>
          <cell r="C4253">
            <v>0</v>
          </cell>
          <cell r="D4253">
            <v>0</v>
          </cell>
          <cell r="E4253">
            <v>0</v>
          </cell>
          <cell r="F4253">
            <v>0</v>
          </cell>
          <cell r="G4253">
            <v>0</v>
          </cell>
        </row>
        <row r="4254">
          <cell r="B4254" t="str">
            <v>C4208</v>
          </cell>
          <cell r="C4254" t="str">
            <v>PÁRA-RAIO TIPO FRANKLIN C/ SINALIZADOR (FORNECIMENTO E MONTAGEM)</v>
          </cell>
          <cell r="D4254">
            <v>0</v>
          </cell>
          <cell r="E4254">
            <v>0</v>
          </cell>
          <cell r="F4254" t="str">
            <v>UN</v>
          </cell>
          <cell r="G4254">
            <v>1717.1</v>
          </cell>
        </row>
        <row r="4255">
          <cell r="B4255" t="str">
            <v>C1790</v>
          </cell>
          <cell r="C4255" t="str">
            <v>MASTRO SIMPLES DE FERRO GALV. P/PÁRA-RAIO H=3M, D=40 OU 50MM</v>
          </cell>
          <cell r="D4255">
            <v>0</v>
          </cell>
          <cell r="E4255">
            <v>0</v>
          </cell>
          <cell r="F4255" t="str">
            <v>UN</v>
          </cell>
          <cell r="G4255">
            <v>451.22</v>
          </cell>
        </row>
        <row r="4256">
          <cell r="B4256" t="str">
            <v>C4203</v>
          </cell>
          <cell r="C4256" t="str">
            <v>MEDIÇÃO TRIFÁSICA INSTALADA EM MURO - SAÍDA SUBTERRÂNEA</v>
          </cell>
          <cell r="D4256">
            <v>0</v>
          </cell>
          <cell r="E4256">
            <v>0</v>
          </cell>
          <cell r="F4256" t="str">
            <v>UN</v>
          </cell>
          <cell r="G4256">
            <v>1766</v>
          </cell>
        </row>
        <row r="4257">
          <cell r="B4257" t="str">
            <v>C4561</v>
          </cell>
          <cell r="C4257" t="str">
            <v>MÓDULO DE EMERGÊNCIA PARA LUMINÁRIA COMUM</v>
          </cell>
          <cell r="D4257">
            <v>0</v>
          </cell>
          <cell r="E4257">
            <v>0</v>
          </cell>
          <cell r="F4257" t="str">
            <v>UN</v>
          </cell>
          <cell r="G4257">
            <v>88.09</v>
          </cell>
        </row>
        <row r="4258">
          <cell r="B4258" t="str">
            <v>C3577</v>
          </cell>
          <cell r="C4258" t="str">
            <v>MINI POSTE H=1.50m REX MONO E ROLDANA - PADRÃO POPULAR</v>
          </cell>
          <cell r="D4258">
            <v>0</v>
          </cell>
          <cell r="E4258">
            <v>0</v>
          </cell>
          <cell r="F4258" t="str">
            <v>UN</v>
          </cell>
          <cell r="G4258">
            <v>31.49</v>
          </cell>
        </row>
        <row r="4259">
          <cell r="B4259" t="str">
            <v>C3453</v>
          </cell>
          <cell r="C4259" t="str">
            <v>MONTAGEM DAS INSTALAÇÕES ELÉTRICAS, ELEVATÓRIA VAZÃO ATÉ 10 l/s</v>
          </cell>
          <cell r="D4259">
            <v>0</v>
          </cell>
          <cell r="E4259">
            <v>0</v>
          </cell>
          <cell r="F4259" t="str">
            <v>UN</v>
          </cell>
          <cell r="G4259">
            <v>1462.57</v>
          </cell>
        </row>
        <row r="4260">
          <cell r="B4260" t="str">
            <v>C3452</v>
          </cell>
          <cell r="C4260" t="str">
            <v>MONTAGEM DAS INSTALAÇÕES ELÉTRICAS, ELEVATÓRIA VAZÃO 10,01 a 20 l/s</v>
          </cell>
          <cell r="D4260">
            <v>0</v>
          </cell>
          <cell r="E4260">
            <v>0</v>
          </cell>
          <cell r="F4260" t="str">
            <v>UN</v>
          </cell>
          <cell r="G4260">
            <v>2193.85</v>
          </cell>
        </row>
        <row r="4261">
          <cell r="B4261" t="str">
            <v>C3454</v>
          </cell>
          <cell r="C4261" t="str">
            <v>MONTAGEM DAS INSTALAÇÕES ELÉTRICAS, ELEVATÓRIA VAZÃO 20,01 a 40 l/s</v>
          </cell>
          <cell r="D4261">
            <v>0</v>
          </cell>
          <cell r="E4261">
            <v>0</v>
          </cell>
          <cell r="F4261" t="str">
            <v>UN</v>
          </cell>
          <cell r="G4261">
            <v>3845.52</v>
          </cell>
        </row>
        <row r="4262">
          <cell r="B4262" t="str">
            <v>C3455</v>
          </cell>
          <cell r="C4262" t="str">
            <v>MONTAGEM DAS INSTALAÇÕES ELÉTRICAS, ELEVATÓRIA VAZÃO 40,01 a 60 l/s</v>
          </cell>
          <cell r="D4262">
            <v>0</v>
          </cell>
          <cell r="E4262">
            <v>0</v>
          </cell>
          <cell r="F4262" t="str">
            <v>UN</v>
          </cell>
          <cell r="G4262">
            <v>7510.32</v>
          </cell>
        </row>
        <row r="4263">
          <cell r="B4263" t="str">
            <v>C3456</v>
          </cell>
          <cell r="C4263" t="str">
            <v>MONTAGEM DAS INSTALAÇÕES ELÉTRICAS, ELEVATÓRIA VAZÃO 60,01 a 90 l/s</v>
          </cell>
          <cell r="D4263">
            <v>0</v>
          </cell>
          <cell r="E4263">
            <v>0</v>
          </cell>
          <cell r="F4263" t="str">
            <v>UN</v>
          </cell>
          <cell r="G4263">
            <v>10813.67</v>
          </cell>
        </row>
        <row r="4264">
          <cell r="B4264" t="str">
            <v>C4599</v>
          </cell>
          <cell r="C4264" t="str">
            <v>MONTAGEM DE PAINEL ELÉTRICO C/ 02 SOFT-STARTER 7,5 CV</v>
          </cell>
          <cell r="D4264">
            <v>0</v>
          </cell>
          <cell r="E4264">
            <v>0</v>
          </cell>
          <cell r="F4264" t="str">
            <v>UN</v>
          </cell>
          <cell r="G4264">
            <v>2057.11</v>
          </cell>
        </row>
        <row r="4265">
          <cell r="B4265" t="str">
            <v>C2059</v>
          </cell>
          <cell r="C4265" t="str">
            <v>PÁRA-RAIOS TIPO CRISTAL VALVER</v>
          </cell>
          <cell r="D4265">
            <v>0</v>
          </cell>
          <cell r="E4265">
            <v>0</v>
          </cell>
          <cell r="F4265" t="str">
            <v>UN</v>
          </cell>
          <cell r="G4265">
            <v>238.11</v>
          </cell>
        </row>
        <row r="4266">
          <cell r="B4266" t="str">
            <v>C2060</v>
          </cell>
          <cell r="C4266" t="str">
            <v>PARA-RAIOS TIPO FRANKLIN</v>
          </cell>
          <cell r="D4266">
            <v>0</v>
          </cell>
          <cell r="E4266">
            <v>0</v>
          </cell>
          <cell r="F4266" t="str">
            <v>UN</v>
          </cell>
          <cell r="G4266">
            <v>75.83</v>
          </cell>
        </row>
        <row r="4267">
          <cell r="B4267" t="str">
            <v>C3929</v>
          </cell>
          <cell r="C4267" t="str">
            <v>POÇO DE ATERRAMENTO DIAM. = 0,60 m P/ BALIZAMENTO NOTURNO</v>
          </cell>
          <cell r="D4267">
            <v>0</v>
          </cell>
          <cell r="E4267">
            <v>0</v>
          </cell>
          <cell r="F4267" t="str">
            <v>UN</v>
          </cell>
          <cell r="G4267">
            <v>510.73</v>
          </cell>
        </row>
        <row r="4268">
          <cell r="B4268" t="str">
            <v>C1947</v>
          </cell>
          <cell r="C4268" t="str">
            <v>PONTO ELÉTRICO, MATERIAL E EXECUÇÃO</v>
          </cell>
          <cell r="D4268">
            <v>0</v>
          </cell>
          <cell r="E4268">
            <v>0</v>
          </cell>
          <cell r="F4268" t="str">
            <v>PT</v>
          </cell>
          <cell r="G4268">
            <v>152.21</v>
          </cell>
        </row>
        <row r="4269">
          <cell r="B4269" t="str">
            <v>C1949</v>
          </cell>
          <cell r="C4269" t="str">
            <v>PONTO LÓGICO, MATERIAL E EXECUÇÃO</v>
          </cell>
          <cell r="D4269">
            <v>0</v>
          </cell>
          <cell r="E4269">
            <v>0</v>
          </cell>
          <cell r="F4269" t="str">
            <v>PT</v>
          </cell>
          <cell r="G4269">
            <v>117.17</v>
          </cell>
        </row>
        <row r="4270">
          <cell r="B4270" t="str">
            <v>C3679</v>
          </cell>
          <cell r="C4270" t="str">
            <v>PONTO PARA SISTEMA DE SOM, MATERIAL E EXECUÇÃO</v>
          </cell>
          <cell r="D4270">
            <v>0</v>
          </cell>
          <cell r="E4270">
            <v>0</v>
          </cell>
          <cell r="F4270" t="str">
            <v>PT</v>
          </cell>
          <cell r="G4270">
            <v>241.92</v>
          </cell>
        </row>
        <row r="4271">
          <cell r="B4271" t="str">
            <v>C1951</v>
          </cell>
          <cell r="C4271" t="str">
            <v>PONTO TELEFÔNICO, MATERIAL E EXECUÇÃO</v>
          </cell>
          <cell r="D4271">
            <v>0</v>
          </cell>
          <cell r="E4271">
            <v>0</v>
          </cell>
          <cell r="F4271" t="str">
            <v>PT</v>
          </cell>
          <cell r="G4271">
            <v>133.1</v>
          </cell>
        </row>
        <row r="4272">
          <cell r="B4272" t="str">
            <v>C2056</v>
          </cell>
          <cell r="C4272" t="str">
            <v>PROTEÇÃO DA  CORDOALHA DOS PÁRA-RAIOS C/TUBO PVC RIGIDOS 50MM (2") X3.00M</v>
          </cell>
          <cell r="D4272">
            <v>0</v>
          </cell>
          <cell r="E4272">
            <v>0</v>
          </cell>
          <cell r="F4272" t="str">
            <v>UN</v>
          </cell>
          <cell r="G4272">
            <v>70.69</v>
          </cell>
        </row>
        <row r="4273">
          <cell r="B4273" t="str">
            <v>C4214</v>
          </cell>
          <cell r="C4273" t="str">
            <v>RAMAL TRIFÁSICO BAIXA TENSÃO POR VÃO DE 100m</v>
          </cell>
          <cell r="D4273">
            <v>0</v>
          </cell>
          <cell r="E4273">
            <v>0</v>
          </cell>
          <cell r="F4273" t="str">
            <v>UN</v>
          </cell>
          <cell r="G4273">
            <v>5092.82</v>
          </cell>
        </row>
        <row r="4274">
          <cell r="B4274" t="str">
            <v>C3909</v>
          </cell>
          <cell r="C4274" t="str">
            <v>SOLDA EXOTÉRMICA</v>
          </cell>
          <cell r="D4274">
            <v>0</v>
          </cell>
          <cell r="E4274">
            <v>0</v>
          </cell>
          <cell r="F4274" t="str">
            <v>UN</v>
          </cell>
          <cell r="G4274">
            <v>36.130000000000003</v>
          </cell>
        </row>
        <row r="4275">
          <cell r="B4275" t="str">
            <v>C4215</v>
          </cell>
          <cell r="C4275" t="str">
            <v>SUBSTITUIÇÃO DE TRAFO DE 30 Kva PARA 45 Kva</v>
          </cell>
          <cell r="D4275">
            <v>0</v>
          </cell>
          <cell r="E4275">
            <v>0</v>
          </cell>
          <cell r="F4275" t="str">
            <v>UN</v>
          </cell>
          <cell r="G4275">
            <v>6567.5</v>
          </cell>
        </row>
        <row r="4276">
          <cell r="B4276" t="str">
            <v>C2424</v>
          </cell>
          <cell r="C4276" t="str">
            <v>TELA PARA ALONGAMENTO DE FORRO - E. EÓLICO</v>
          </cell>
          <cell r="D4276">
            <v>0</v>
          </cell>
          <cell r="E4276">
            <v>0</v>
          </cell>
          <cell r="F4276" t="str">
            <v>UN</v>
          </cell>
          <cell r="G4276">
            <v>63.75</v>
          </cell>
        </row>
        <row r="4277">
          <cell r="B4277" t="str">
            <v>PINTURA</v>
          </cell>
          <cell r="C4277">
            <v>0</v>
          </cell>
          <cell r="D4277">
            <v>0</v>
          </cell>
          <cell r="E4277">
            <v>0</v>
          </cell>
          <cell r="F4277">
            <v>0</v>
          </cell>
          <cell r="G4277">
            <v>1774.75</v>
          </cell>
        </row>
        <row r="4278">
          <cell r="B4278" t="str">
            <v>PAREDES E FORROS</v>
          </cell>
          <cell r="C4278">
            <v>0</v>
          </cell>
          <cell r="D4278">
            <v>0</v>
          </cell>
          <cell r="E4278">
            <v>0</v>
          </cell>
          <cell r="F4278">
            <v>0</v>
          </cell>
          <cell r="G4278">
            <v>526.94000000000005</v>
          </cell>
        </row>
        <row r="4279">
          <cell r="B4279" t="str">
            <v>C3487</v>
          </cell>
          <cell r="C4279" t="str">
            <v>APLICAÇÃO DE LIQUIBRILHO SOBRE PINTURAS, DUAS DEMÃOS</v>
          </cell>
          <cell r="D4279">
            <v>0</v>
          </cell>
          <cell r="E4279">
            <v>0</v>
          </cell>
          <cell r="F4279" t="str">
            <v>M²</v>
          </cell>
          <cell r="G4279">
            <v>12.28</v>
          </cell>
        </row>
        <row r="4280">
          <cell r="B4280" t="str">
            <v>C0588</v>
          </cell>
          <cell r="C4280" t="str">
            <v>CAIAÇÃO EM DUAS DEMÃOS COM SUPERCAL</v>
          </cell>
          <cell r="D4280">
            <v>0</v>
          </cell>
          <cell r="E4280">
            <v>0</v>
          </cell>
          <cell r="F4280" t="str">
            <v>M²</v>
          </cell>
          <cell r="G4280">
            <v>3.01</v>
          </cell>
        </row>
        <row r="4281">
          <cell r="B4281" t="str">
            <v>C0589</v>
          </cell>
          <cell r="C4281" t="str">
            <v>CAIAÇÃO EM TRES DEMÃOS EM PAREDES</v>
          </cell>
          <cell r="D4281">
            <v>0</v>
          </cell>
          <cell r="E4281">
            <v>0</v>
          </cell>
          <cell r="F4281" t="str">
            <v>M²</v>
          </cell>
          <cell r="G4281">
            <v>4.5199999999999996</v>
          </cell>
        </row>
        <row r="4282">
          <cell r="B4282" t="str">
            <v>C0866</v>
          </cell>
          <cell r="C4282" t="str">
            <v>CONSERVADO "P" IMPERMEÁVEL, 2 DEMÃOS (PAREDES INTERNAS)</v>
          </cell>
          <cell r="D4282">
            <v>0</v>
          </cell>
          <cell r="E4282">
            <v>0</v>
          </cell>
          <cell r="F4282" t="str">
            <v>M²</v>
          </cell>
          <cell r="G4282">
            <v>11.24</v>
          </cell>
        </row>
        <row r="4283">
          <cell r="B4283" t="str">
            <v>C0867</v>
          </cell>
          <cell r="C4283" t="str">
            <v>CONSERVADO "P" IMPERMEÁVEL, 3 DEMÃOS (PAREDES EXTERNAS)</v>
          </cell>
          <cell r="D4283">
            <v>0</v>
          </cell>
          <cell r="E4283">
            <v>0</v>
          </cell>
          <cell r="F4283" t="str">
            <v>M²</v>
          </cell>
          <cell r="G4283">
            <v>16.97</v>
          </cell>
        </row>
        <row r="4284">
          <cell r="B4284" t="str">
            <v>C1207</v>
          </cell>
          <cell r="C4284" t="str">
            <v>EMASSAMENTO DE PAREDES EXTERNAS 2 DEMÃOS C/MASSA ACRÍLICA</v>
          </cell>
          <cell r="D4284">
            <v>0</v>
          </cell>
          <cell r="E4284">
            <v>0</v>
          </cell>
          <cell r="F4284" t="str">
            <v>M²</v>
          </cell>
          <cell r="G4284">
            <v>12.39</v>
          </cell>
        </row>
        <row r="4285">
          <cell r="B4285" t="str">
            <v>C1208</v>
          </cell>
          <cell r="C4285" t="str">
            <v>EMASSAMENTO DE PAREDES INTERNAS 2 DEMÃOS C/MASSA DE PVA</v>
          </cell>
          <cell r="D4285">
            <v>0</v>
          </cell>
          <cell r="E4285">
            <v>0</v>
          </cell>
          <cell r="F4285" t="str">
            <v>M²</v>
          </cell>
          <cell r="G4285">
            <v>10.039999999999999</v>
          </cell>
        </row>
        <row r="4286">
          <cell r="B4286" t="str">
            <v>C1209</v>
          </cell>
          <cell r="C4286" t="str">
            <v>EMASSAMENTO DE PAREDES INTERNAS 2 DEMÃOS C/MASSA A ÓLEO</v>
          </cell>
          <cell r="D4286">
            <v>0</v>
          </cell>
          <cell r="E4286">
            <v>0</v>
          </cell>
          <cell r="F4286" t="str">
            <v>M²</v>
          </cell>
          <cell r="G4286">
            <v>13.09</v>
          </cell>
        </row>
        <row r="4287">
          <cell r="B4287" t="str">
            <v>C1233</v>
          </cell>
          <cell r="C4287" t="str">
            <v>EMULSÃO DE PAREDES INTERNAS OU CONCRETO 2 DEMÃOS DE RESINA ACRÍLICA</v>
          </cell>
          <cell r="D4287">
            <v>0</v>
          </cell>
          <cell r="E4287">
            <v>0</v>
          </cell>
          <cell r="F4287" t="str">
            <v>M²</v>
          </cell>
          <cell r="G4287">
            <v>9.91</v>
          </cell>
        </row>
        <row r="4288">
          <cell r="B4288" t="str">
            <v>C1234</v>
          </cell>
          <cell r="C4288" t="str">
            <v>EMULSÃO DE PAREDES EXTERNAS 2 DEMÃOS EM RESINA ACRÍLICA</v>
          </cell>
          <cell r="D4288">
            <v>0</v>
          </cell>
          <cell r="E4288">
            <v>0</v>
          </cell>
          <cell r="F4288" t="str">
            <v>M²</v>
          </cell>
          <cell r="G4288">
            <v>20.61</v>
          </cell>
        </row>
        <row r="4289">
          <cell r="B4289" t="str">
            <v>C4167</v>
          </cell>
          <cell r="C4289" t="str">
            <v>LATEX ACRÍLICO TRÊS DEMÃOS EM PAREDES INTERNAS S/ MASSA</v>
          </cell>
          <cell r="D4289">
            <v>0</v>
          </cell>
          <cell r="E4289">
            <v>0</v>
          </cell>
          <cell r="F4289" t="str">
            <v>M²</v>
          </cell>
          <cell r="G4289">
            <v>15.49</v>
          </cell>
        </row>
        <row r="4290">
          <cell r="B4290" t="str">
            <v>C1614</v>
          </cell>
          <cell r="C4290" t="str">
            <v>LATEX DUAS DEMÃOS EM PAREDES EXTERNAS S/MASSA</v>
          </cell>
          <cell r="D4290">
            <v>0</v>
          </cell>
          <cell r="E4290">
            <v>0</v>
          </cell>
          <cell r="F4290" t="str">
            <v>M²</v>
          </cell>
          <cell r="G4290">
            <v>14</v>
          </cell>
        </row>
        <row r="4291">
          <cell r="B4291" t="str">
            <v>C1615</v>
          </cell>
          <cell r="C4291" t="str">
            <v>LATEX DUAS DEMÃOS EM PAREDES INTERNAS S/MASSA</v>
          </cell>
          <cell r="D4291">
            <v>0</v>
          </cell>
          <cell r="E4291">
            <v>0</v>
          </cell>
          <cell r="F4291" t="str">
            <v>M²</v>
          </cell>
          <cell r="G4291">
            <v>12.53</v>
          </cell>
        </row>
        <row r="4292">
          <cell r="B4292" t="str">
            <v>C1616</v>
          </cell>
          <cell r="C4292" t="str">
            <v>LATEX TRÊS DEMÃOS EM PAREDES EXTERNAS S/MASSA</v>
          </cell>
          <cell r="D4292">
            <v>0</v>
          </cell>
          <cell r="E4292">
            <v>0</v>
          </cell>
          <cell r="F4292" t="str">
            <v>M²</v>
          </cell>
          <cell r="G4292">
            <v>16.809999999999999</v>
          </cell>
        </row>
        <row r="4293">
          <cell r="B4293" t="str">
            <v>C1617</v>
          </cell>
          <cell r="C4293" t="str">
            <v>LATEX TRÊS DEMÃOS EM PAREDES INTERNAS S/MASSA</v>
          </cell>
          <cell r="D4293">
            <v>0</v>
          </cell>
          <cell r="E4293">
            <v>0</v>
          </cell>
          <cell r="F4293" t="str">
            <v>M²</v>
          </cell>
          <cell r="G4293">
            <v>15.28</v>
          </cell>
        </row>
        <row r="4294">
          <cell r="B4294" t="str">
            <v>C3550</v>
          </cell>
          <cell r="C4294" t="str">
            <v>MUTIRÃO MISTO - PINTURA HIDRACOR</v>
          </cell>
          <cell r="D4294">
            <v>0</v>
          </cell>
          <cell r="E4294">
            <v>0</v>
          </cell>
          <cell r="F4294" t="str">
            <v>M²</v>
          </cell>
          <cell r="G4294">
            <v>5.86</v>
          </cell>
        </row>
        <row r="4295">
          <cell r="B4295" t="str">
            <v>C1905</v>
          </cell>
          <cell r="C4295" t="str">
            <v>PINTURA C/ EMASSAMENTO E LIXAMENTO EM PAREDE INTERNA. À BASE EPÓXI</v>
          </cell>
          <cell r="D4295">
            <v>0</v>
          </cell>
          <cell r="E4295">
            <v>0</v>
          </cell>
          <cell r="F4295" t="str">
            <v>M²</v>
          </cell>
          <cell r="G4295">
            <v>74.56</v>
          </cell>
        </row>
        <row r="4296">
          <cell r="B4296" t="str">
            <v>C3098</v>
          </cell>
          <cell r="C4296" t="str">
            <v>PINTURA COM NATA DE CIMENTO EM DUAS DEMÃOS</v>
          </cell>
          <cell r="D4296">
            <v>0</v>
          </cell>
          <cell r="E4296">
            <v>0</v>
          </cell>
          <cell r="F4296" t="str">
            <v>M²</v>
          </cell>
          <cell r="G4296">
            <v>4.25</v>
          </cell>
        </row>
        <row r="4297">
          <cell r="B4297" t="str">
            <v>C3022</v>
          </cell>
          <cell r="C4297" t="str">
            <v>PINTURA ESMALTE SINTÉTICO EM PAREDES</v>
          </cell>
          <cell r="D4297">
            <v>0</v>
          </cell>
          <cell r="E4297">
            <v>0</v>
          </cell>
          <cell r="F4297" t="str">
            <v>M²</v>
          </cell>
          <cell r="G4297">
            <v>15.06</v>
          </cell>
        </row>
        <row r="4298">
          <cell r="B4298" t="str">
            <v>C2898</v>
          </cell>
          <cell r="C4298" t="str">
            <v>PINTURA HIDRACOR</v>
          </cell>
          <cell r="D4298">
            <v>0</v>
          </cell>
          <cell r="E4298">
            <v>0</v>
          </cell>
          <cell r="F4298" t="str">
            <v>M²</v>
          </cell>
          <cell r="G4298">
            <v>7.23</v>
          </cell>
        </row>
        <row r="4299">
          <cell r="B4299" t="str">
            <v>C4072</v>
          </cell>
          <cell r="C4299" t="str">
            <v>PINTURA IMPERMEÁVEL EM PAREDE C/ SIKA 107, DUAS DEMÃOS</v>
          </cell>
          <cell r="D4299">
            <v>0</v>
          </cell>
          <cell r="E4299">
            <v>0</v>
          </cell>
          <cell r="F4299" t="str">
            <v>M²</v>
          </cell>
          <cell r="G4299">
            <v>8.9499999999999993</v>
          </cell>
        </row>
        <row r="4300">
          <cell r="B4300" t="str">
            <v>C2232</v>
          </cell>
          <cell r="C4300" t="str">
            <v xml:space="preserve">REVESTIMENTO TEXTURIZADO EM PAREDES INTERNA/EXTERNA C/DESEMPENADEIRA  </v>
          </cell>
          <cell r="D4300">
            <v>0</v>
          </cell>
          <cell r="E4300">
            <v>0</v>
          </cell>
          <cell r="F4300" t="str">
            <v>M²</v>
          </cell>
          <cell r="G4300">
            <v>31.54</v>
          </cell>
        </row>
        <row r="4301">
          <cell r="B4301" t="str">
            <v>C2233</v>
          </cell>
          <cell r="C4301" t="str">
            <v>REVESTIMENTO TEXTURIZADO EM PAREDES INTERNA/EXTERNA C/ROLO</v>
          </cell>
          <cell r="D4301">
            <v>0</v>
          </cell>
          <cell r="E4301">
            <v>0</v>
          </cell>
          <cell r="F4301" t="str">
            <v>M²</v>
          </cell>
          <cell r="G4301">
            <v>18.12</v>
          </cell>
        </row>
        <row r="4302">
          <cell r="B4302" t="str">
            <v>C2274</v>
          </cell>
          <cell r="C4302" t="str">
            <v>SILICONE UMA DEMÃO EM PAREDES DE TIJOLOS</v>
          </cell>
          <cell r="D4302">
            <v>0</v>
          </cell>
          <cell r="E4302">
            <v>0</v>
          </cell>
          <cell r="F4302" t="str">
            <v>M²</v>
          </cell>
          <cell r="G4302">
            <v>17.36</v>
          </cell>
        </row>
        <row r="4303">
          <cell r="B4303" t="str">
            <v>C2644</v>
          </cell>
          <cell r="C4303" t="str">
            <v>TÊMPERA SIMPLES MÉDIA INTERNA</v>
          </cell>
          <cell r="D4303">
            <v>0</v>
          </cell>
          <cell r="E4303">
            <v>0</v>
          </cell>
          <cell r="F4303" t="str">
            <v>M²</v>
          </cell>
          <cell r="G4303">
            <v>12.38</v>
          </cell>
        </row>
        <row r="4304">
          <cell r="B4304" t="str">
            <v>C2461</v>
          </cell>
          <cell r="C4304" t="str">
            <v>TEXTURA ACRÍLICA 1 DEMÃO EM PAREDES EXTERNAS</v>
          </cell>
          <cell r="D4304">
            <v>0</v>
          </cell>
          <cell r="E4304">
            <v>0</v>
          </cell>
          <cell r="F4304" t="str">
            <v>M²</v>
          </cell>
          <cell r="G4304">
            <v>10.37</v>
          </cell>
        </row>
        <row r="4305">
          <cell r="B4305" t="str">
            <v>C2462</v>
          </cell>
          <cell r="C4305" t="str">
            <v>TEXTURA ACRÍLICA 1 DEMÃO EM PAREDES INTERNAS</v>
          </cell>
          <cell r="D4305">
            <v>0</v>
          </cell>
          <cell r="E4305">
            <v>0</v>
          </cell>
          <cell r="F4305" t="str">
            <v>M²</v>
          </cell>
          <cell r="G4305">
            <v>11.86</v>
          </cell>
        </row>
        <row r="4306">
          <cell r="B4306" t="str">
            <v>C2464</v>
          </cell>
          <cell r="C4306" t="str">
            <v>TINTA À ÓLEO EM PAREDES INTERNAS DUAS DEMÃOS S/MASSA</v>
          </cell>
          <cell r="D4306">
            <v>0</v>
          </cell>
          <cell r="E4306">
            <v>0</v>
          </cell>
          <cell r="F4306" t="str">
            <v>M²</v>
          </cell>
          <cell r="G4306">
            <v>14.05</v>
          </cell>
        </row>
        <row r="4307">
          <cell r="B4307" t="str">
            <v>C2465</v>
          </cell>
          <cell r="C4307" t="str">
            <v>TINTA À ÓLEO EM PAREDES INTERNAS TRÊS DEMÃOS S/MASSA</v>
          </cell>
          <cell r="D4307">
            <v>0</v>
          </cell>
          <cell r="E4307">
            <v>0</v>
          </cell>
          <cell r="F4307" t="str">
            <v>M²</v>
          </cell>
          <cell r="G4307">
            <v>16.850000000000001</v>
          </cell>
        </row>
        <row r="4308">
          <cell r="B4308" t="str">
            <v>C2471</v>
          </cell>
          <cell r="C4308" t="str">
            <v>TINTA CERÂMICA DUAS DEMÃOS</v>
          </cell>
          <cell r="D4308">
            <v>0</v>
          </cell>
          <cell r="E4308">
            <v>0</v>
          </cell>
          <cell r="F4308" t="str">
            <v>M²</v>
          </cell>
          <cell r="G4308">
            <v>11.09</v>
          </cell>
        </row>
        <row r="4309">
          <cell r="B4309" t="str">
            <v>C2476</v>
          </cell>
          <cell r="C4309" t="str">
            <v>TINTA EPÓXI EM PAREDES, C/ SELADOR E EMASSAMENTO ACRÍLICO</v>
          </cell>
          <cell r="D4309">
            <v>0</v>
          </cell>
          <cell r="E4309">
            <v>0</v>
          </cell>
          <cell r="F4309" t="str">
            <v>M²</v>
          </cell>
          <cell r="G4309">
            <v>71.489999999999995</v>
          </cell>
        </row>
        <row r="4310">
          <cell r="B4310" t="str">
            <v>C2477</v>
          </cell>
          <cell r="C4310" t="str">
            <v>TINTA IMPERMEÁVEL MINERAL EM PÓ 3 DEMÃOS EM PAREDES EXTERNAS</v>
          </cell>
          <cell r="D4310">
            <v>0</v>
          </cell>
          <cell r="E4310">
            <v>0</v>
          </cell>
          <cell r="F4310" t="str">
            <v>M²</v>
          </cell>
          <cell r="G4310">
            <v>7.74</v>
          </cell>
        </row>
        <row r="4311">
          <cell r="B4311" t="str">
            <v>PISO</v>
          </cell>
          <cell r="C4311">
            <v>0</v>
          </cell>
          <cell r="D4311">
            <v>0</v>
          </cell>
          <cell r="E4311">
            <v>0</v>
          </cell>
          <cell r="F4311">
            <v>0</v>
          </cell>
          <cell r="G4311">
            <v>198.42</v>
          </cell>
        </row>
        <row r="4312">
          <cell r="B4312" t="str">
            <v>C1039</v>
          </cell>
          <cell r="C4312" t="str">
            <v>DEMARCAÇÃO DE PISO À BASE DE EMULSÃO ACRÍLICA</v>
          </cell>
          <cell r="D4312">
            <v>0</v>
          </cell>
          <cell r="E4312">
            <v>0</v>
          </cell>
          <cell r="F4312" t="str">
            <v>M</v>
          </cell>
          <cell r="G4312">
            <v>19.09</v>
          </cell>
        </row>
        <row r="4313">
          <cell r="B4313" t="str">
            <v>C1040</v>
          </cell>
          <cell r="C4313" t="str">
            <v>DEMARCAÇÃO DE QUADRA ESPORTIVA C/TINTA ACRÍLICA</v>
          </cell>
          <cell r="D4313">
            <v>0</v>
          </cell>
          <cell r="E4313">
            <v>0</v>
          </cell>
          <cell r="F4313" t="str">
            <v>M</v>
          </cell>
          <cell r="G4313">
            <v>19.03</v>
          </cell>
        </row>
        <row r="4314">
          <cell r="B4314" t="str">
            <v>C1041</v>
          </cell>
          <cell r="C4314" t="str">
            <v>DEMARCAÇÃO DE QUADRA TIPO ESCOLAR C/TINTA ACRÍLICA</v>
          </cell>
          <cell r="D4314">
            <v>0</v>
          </cell>
          <cell r="E4314">
            <v>0</v>
          </cell>
          <cell r="F4314" t="str">
            <v>M</v>
          </cell>
          <cell r="G4314">
            <v>8.83</v>
          </cell>
        </row>
        <row r="4315">
          <cell r="B4315" t="str">
            <v>C1907</v>
          </cell>
          <cell r="C4315" t="str">
            <v>PINTURA DE PISO INTERNO/EXTERNO. C/TINTA BASE RESINA ACRÍLICA-QUARTZO.2 DEMÃOS</v>
          </cell>
          <cell r="D4315">
            <v>0</v>
          </cell>
          <cell r="E4315">
            <v>0</v>
          </cell>
          <cell r="F4315" t="str">
            <v>M²</v>
          </cell>
          <cell r="G4315">
            <v>13.06</v>
          </cell>
        </row>
        <row r="4316">
          <cell r="B4316">
            <v>0</v>
          </cell>
          <cell r="C4316">
            <v>0</v>
          </cell>
          <cell r="D4316">
            <v>0</v>
          </cell>
          <cell r="E4316">
            <v>0</v>
          </cell>
          <cell r="F4316">
            <v>0</v>
          </cell>
          <cell r="G4316">
            <v>0</v>
          </cell>
        </row>
        <row r="4317">
          <cell r="B4317" t="str">
            <v>C1910</v>
          </cell>
          <cell r="C4317" t="str">
            <v>PINTURA P/PISO À BASE LATEX ACRÍLICO, TIPO "NOVACOR"</v>
          </cell>
          <cell r="D4317">
            <v>0</v>
          </cell>
          <cell r="E4317">
            <v>0</v>
          </cell>
          <cell r="F4317" t="str">
            <v>M²</v>
          </cell>
          <cell r="G4317">
            <v>13.99</v>
          </cell>
        </row>
        <row r="4318">
          <cell r="B4318" t="str">
            <v>C2466</v>
          </cell>
          <cell r="C4318" t="str">
            <v>TINTA ACRÍLICA 2 DEMÃOS C/ ROLO DE LÃ</v>
          </cell>
          <cell r="D4318">
            <v>0</v>
          </cell>
          <cell r="E4318">
            <v>0</v>
          </cell>
          <cell r="F4318" t="str">
            <v>M²</v>
          </cell>
          <cell r="G4318">
            <v>23.44</v>
          </cell>
        </row>
        <row r="4319">
          <cell r="B4319" t="str">
            <v>C2470</v>
          </cell>
          <cell r="C4319" t="str">
            <v>TINTA CERÂMICA DE ACABAMENTO, DUAS DEMÃOS</v>
          </cell>
          <cell r="D4319">
            <v>0</v>
          </cell>
          <cell r="E4319">
            <v>0</v>
          </cell>
          <cell r="F4319" t="str">
            <v>M²</v>
          </cell>
          <cell r="G4319">
            <v>11.31</v>
          </cell>
        </row>
        <row r="4320">
          <cell r="B4320" t="str">
            <v>C2472</v>
          </cell>
          <cell r="C4320" t="str">
            <v>TINTA DE BASE ASFÁLTICA 2 DEMÃOS C/BROXA</v>
          </cell>
          <cell r="D4320">
            <v>0</v>
          </cell>
          <cell r="E4320">
            <v>0</v>
          </cell>
          <cell r="F4320" t="str">
            <v>M²</v>
          </cell>
          <cell r="G4320">
            <v>9.24</v>
          </cell>
        </row>
        <row r="4321">
          <cell r="B4321" t="str">
            <v>C2475</v>
          </cell>
          <cell r="C4321" t="str">
            <v>TINTA EPOXI EM PISOS, C/ SELADOR E EMASSAMENTO ACRÍLICO</v>
          </cell>
          <cell r="D4321">
            <v>0</v>
          </cell>
          <cell r="E4321">
            <v>0</v>
          </cell>
          <cell r="F4321" t="str">
            <v>M²</v>
          </cell>
          <cell r="G4321">
            <v>80.44</v>
          </cell>
        </row>
        <row r="4322">
          <cell r="B4322" t="str">
            <v>ESQUADRIAS DE MADEIRA</v>
          </cell>
          <cell r="C4322">
            <v>0</v>
          </cell>
          <cell r="D4322">
            <v>0</v>
          </cell>
          <cell r="E4322">
            <v>0</v>
          </cell>
          <cell r="F4322">
            <v>0</v>
          </cell>
          <cell r="G4322">
            <v>101.79</v>
          </cell>
        </row>
        <row r="4323">
          <cell r="B4323" t="str">
            <v>C1206</v>
          </cell>
          <cell r="C4323" t="str">
            <v>EMASSAMENTO DE ESQUADRIAS DE MADEIRA P/TINTA ÓLEO OU ESMALTE 2 DEMÃOS</v>
          </cell>
          <cell r="D4323">
            <v>0</v>
          </cell>
          <cell r="E4323">
            <v>0</v>
          </cell>
          <cell r="F4323" t="str">
            <v>M²</v>
          </cell>
          <cell r="G4323">
            <v>12.39</v>
          </cell>
        </row>
        <row r="4324">
          <cell r="B4324" t="str">
            <v>C1280</v>
          </cell>
          <cell r="C4324" t="str">
            <v>ESMALTE DUAS DEMÃOS EM ESQUADRIAS DE MADEIRA</v>
          </cell>
          <cell r="D4324">
            <v>0</v>
          </cell>
          <cell r="E4324">
            <v>0</v>
          </cell>
          <cell r="F4324" t="str">
            <v>M²</v>
          </cell>
          <cell r="G4324">
            <v>13.71</v>
          </cell>
        </row>
        <row r="4325">
          <cell r="B4325" t="str">
            <v>C3551</v>
          </cell>
          <cell r="C4325" t="str">
            <v>MUTIRÃO MISTO - ESMALTE DUAS DEMÃOS EM ESQUADRIAS DE MADEIRA</v>
          </cell>
          <cell r="D4325">
            <v>0</v>
          </cell>
          <cell r="E4325">
            <v>0</v>
          </cell>
          <cell r="F4325" t="str">
            <v>M²</v>
          </cell>
          <cell r="G4325">
            <v>10.050000000000001</v>
          </cell>
        </row>
        <row r="4326">
          <cell r="B4326" t="str">
            <v>C1876</v>
          </cell>
          <cell r="C4326" t="str">
            <v>PENTOX  2 DEMÃOS APLICADO EM MADEIRAS</v>
          </cell>
          <cell r="D4326">
            <v>0</v>
          </cell>
          <cell r="E4326">
            <v>0</v>
          </cell>
          <cell r="F4326" t="str">
            <v>M²</v>
          </cell>
          <cell r="G4326">
            <v>12.32</v>
          </cell>
        </row>
        <row r="4327">
          <cell r="B4327" t="str">
            <v>C2897</v>
          </cell>
          <cell r="C4327" t="str">
            <v>PINTURA COM SELADOR EM MADEIRA</v>
          </cell>
          <cell r="D4327">
            <v>0</v>
          </cell>
          <cell r="E4327">
            <v>0</v>
          </cell>
          <cell r="F4327" t="str">
            <v>M²</v>
          </cell>
          <cell r="G4327">
            <v>5.47</v>
          </cell>
        </row>
        <row r="4328">
          <cell r="B4328" t="str">
            <v>C2468</v>
          </cell>
          <cell r="C4328" t="str">
            <v>TINTA ANTIFLAMA TRÊS DEMÃOS EM ESQUADRIAS DE MADEIRA</v>
          </cell>
          <cell r="D4328">
            <v>0</v>
          </cell>
          <cell r="E4328">
            <v>0</v>
          </cell>
          <cell r="F4328" t="str">
            <v>M²</v>
          </cell>
          <cell r="G4328">
            <v>33.19</v>
          </cell>
        </row>
        <row r="4329">
          <cell r="B4329" t="str">
            <v>C2667</v>
          </cell>
          <cell r="C4329" t="str">
            <v>VERNIZ 3 DEMÃOS EM ESQUADRIAS DE MADEIRA</v>
          </cell>
          <cell r="D4329">
            <v>0</v>
          </cell>
          <cell r="E4329">
            <v>0</v>
          </cell>
          <cell r="F4329" t="str">
            <v>M²</v>
          </cell>
          <cell r="G4329">
            <v>14.67</v>
          </cell>
        </row>
        <row r="4330">
          <cell r="B4330" t="str">
            <v>SUPERFÍCIES METÁLICAS</v>
          </cell>
          <cell r="C4330">
            <v>0</v>
          </cell>
          <cell r="D4330">
            <v>0</v>
          </cell>
          <cell r="E4330">
            <v>0</v>
          </cell>
          <cell r="F4330">
            <v>0</v>
          </cell>
          <cell r="G4330">
            <v>423.43</v>
          </cell>
        </row>
        <row r="4331">
          <cell r="B4331" t="str">
            <v>C0044</v>
          </cell>
          <cell r="C4331" t="str">
            <v>ALUMÍNIO SINTÉTICO EM ESTRUTURA DE AÇO CARBONO 50 MICRA C/REVÓLVER</v>
          </cell>
          <cell r="D4331">
            <v>0</v>
          </cell>
          <cell r="E4331">
            <v>0</v>
          </cell>
          <cell r="F4331" t="str">
            <v>M²</v>
          </cell>
          <cell r="G4331">
            <v>6.7</v>
          </cell>
        </row>
        <row r="4332">
          <cell r="B4332" t="str">
            <v>C0045</v>
          </cell>
          <cell r="C4332" t="str">
            <v>ALUMÍNIO SINTÉTICO EM ESTRUTURA DE AÇO CARBONO 50 MICRA C/TRINCHA</v>
          </cell>
          <cell r="D4332">
            <v>0</v>
          </cell>
          <cell r="E4332">
            <v>0</v>
          </cell>
          <cell r="F4332" t="str">
            <v>M²</v>
          </cell>
          <cell r="G4332">
            <v>11.33</v>
          </cell>
        </row>
        <row r="4333">
          <cell r="B4333" t="str">
            <v>C0463</v>
          </cell>
          <cell r="C4333" t="str">
            <v>BORRACHA CLORADA EM ESTRUTURA  DE  AÇO CARBONO 50 MICRA C/REVÓLVER</v>
          </cell>
          <cell r="D4333">
            <v>0</v>
          </cell>
          <cell r="E4333">
            <v>0</v>
          </cell>
          <cell r="F4333" t="str">
            <v>M²</v>
          </cell>
          <cell r="G4333">
            <v>12.51</v>
          </cell>
        </row>
        <row r="4334">
          <cell r="B4334" t="str">
            <v>C0464</v>
          </cell>
          <cell r="C4334" t="str">
            <v>BORRACHA CLORADA EM ESTRUTURA DE AÇO CARBONO 50 MICRA C/TRINCHA</v>
          </cell>
          <cell r="D4334">
            <v>0</v>
          </cell>
          <cell r="E4334">
            <v>0</v>
          </cell>
          <cell r="F4334" t="str">
            <v>M²</v>
          </cell>
          <cell r="G4334">
            <v>15.52</v>
          </cell>
        </row>
        <row r="4335">
          <cell r="B4335" t="str">
            <v>C1279</v>
          </cell>
          <cell r="C4335" t="str">
            <v>ESMALTE DUAS DEMÃOS EM ESQUADRIAS DE FERRO</v>
          </cell>
          <cell r="D4335">
            <v>0</v>
          </cell>
          <cell r="E4335">
            <v>0</v>
          </cell>
          <cell r="F4335" t="str">
            <v>M²</v>
          </cell>
          <cell r="G4335">
            <v>23.91</v>
          </cell>
        </row>
        <row r="4336">
          <cell r="B4336" t="str">
            <v>C1281</v>
          </cell>
          <cell r="C4336" t="str">
            <v>ESMALTE SINTÉTICO EM ESTRUTURA DE AÇO CARBONO 50 MICRA C/REVÓLVER</v>
          </cell>
          <cell r="D4336">
            <v>0</v>
          </cell>
          <cell r="E4336">
            <v>0</v>
          </cell>
          <cell r="F4336" t="str">
            <v>M²</v>
          </cell>
          <cell r="G4336">
            <v>5.55</v>
          </cell>
        </row>
        <row r="4337">
          <cell r="B4337" t="str">
            <v>C1282</v>
          </cell>
          <cell r="C4337" t="str">
            <v>ESMALTE SINTÉTICO EM ESTRUTURA DE AÇO CARBONO 50 MICRA C/TRINCHA</v>
          </cell>
          <cell r="D4337">
            <v>0</v>
          </cell>
          <cell r="E4337">
            <v>0</v>
          </cell>
          <cell r="F4337" t="str">
            <v>M²</v>
          </cell>
          <cell r="G4337">
            <v>10.35</v>
          </cell>
        </row>
        <row r="4338">
          <cell r="B4338" t="str">
            <v>C1428</v>
          </cell>
          <cell r="C4338" t="str">
            <v>GRAFITE DUAS DEMÃOS EM ESQUADRIAS DE FERRO</v>
          </cell>
          <cell r="D4338">
            <v>0</v>
          </cell>
          <cell r="E4338">
            <v>0</v>
          </cell>
          <cell r="F4338" t="str">
            <v>M²</v>
          </cell>
          <cell r="G4338">
            <v>26.31</v>
          </cell>
        </row>
        <row r="4339">
          <cell r="B4339" t="str">
            <v>C1520</v>
          </cell>
          <cell r="C4339" t="str">
            <v>JATEAMENTO AO METAL BRANCO EM ESTRUTURAS DE AÇO CARBONO</v>
          </cell>
          <cell r="D4339">
            <v>0</v>
          </cell>
          <cell r="E4339">
            <v>0</v>
          </cell>
          <cell r="F4339" t="str">
            <v>M²</v>
          </cell>
          <cell r="G4339">
            <v>55.2</v>
          </cell>
        </row>
        <row r="4340">
          <cell r="B4340" t="str">
            <v>C1521</v>
          </cell>
          <cell r="C4340" t="str">
            <v>JATEAMENTO AO METAL QUASE BRANCO EM ESTRUTURA DE AÇO CARBONO</v>
          </cell>
          <cell r="D4340">
            <v>0</v>
          </cell>
          <cell r="E4340">
            <v>0</v>
          </cell>
          <cell r="F4340" t="str">
            <v>M²</v>
          </cell>
          <cell r="G4340">
            <v>18.86</v>
          </cell>
        </row>
        <row r="4341">
          <cell r="B4341" t="str">
            <v>C1522</v>
          </cell>
          <cell r="C4341" t="str">
            <v>JATEAMENTO COMERCIAL EM ESTRUTURA DE AÇO CARBONO</v>
          </cell>
          <cell r="D4341">
            <v>0</v>
          </cell>
          <cell r="E4341">
            <v>0</v>
          </cell>
          <cell r="F4341" t="str">
            <v>M²</v>
          </cell>
          <cell r="G4341">
            <v>23.68</v>
          </cell>
        </row>
        <row r="4342">
          <cell r="B4342" t="str">
            <v>C3425</v>
          </cell>
          <cell r="C4342" t="str">
            <v>PINTURA A ÓLEO PARA FERRO FUNDIDO</v>
          </cell>
          <cell r="D4342">
            <v>0</v>
          </cell>
          <cell r="E4342">
            <v>0</v>
          </cell>
          <cell r="F4342" t="str">
            <v>M²</v>
          </cell>
          <cell r="G4342">
            <v>11.78</v>
          </cell>
        </row>
        <row r="4343">
          <cell r="B4343" t="str">
            <v>C1911</v>
          </cell>
          <cell r="C4343" t="str">
            <v>PINTURA PARA ESTRUTURA DE ALUMÍNIO</v>
          </cell>
          <cell r="D4343">
            <v>0</v>
          </cell>
          <cell r="E4343">
            <v>0</v>
          </cell>
          <cell r="F4343" t="str">
            <v>M²</v>
          </cell>
          <cell r="G4343">
            <v>11.12</v>
          </cell>
        </row>
        <row r="4344">
          <cell r="B4344" t="str">
            <v>C2040</v>
          </cell>
          <cell r="C4344" t="str">
            <v>PINTURA C/ PRIMER EPOXI EM ESTRUTURA DE AÇO CARBONO 25 MICRA C/REVÓLVER</v>
          </cell>
          <cell r="D4344">
            <v>0</v>
          </cell>
          <cell r="E4344">
            <v>0</v>
          </cell>
          <cell r="F4344" t="str">
            <v>M²</v>
          </cell>
          <cell r="G4344">
            <v>8.09</v>
          </cell>
        </row>
        <row r="4345">
          <cell r="B4345" t="str">
            <v>C2473</v>
          </cell>
          <cell r="C4345" t="str">
            <v>PINTURA C/ TINTA EPOXI EM ESTRUTURA DE AÇO CARBONO 50 MICRA C/REVÓLVER</v>
          </cell>
          <cell r="D4345">
            <v>0</v>
          </cell>
          <cell r="E4345">
            <v>0</v>
          </cell>
          <cell r="F4345" t="str">
            <v>M²</v>
          </cell>
          <cell r="G4345">
            <v>11.51</v>
          </cell>
        </row>
        <row r="4346">
          <cell r="B4346" t="str">
            <v>C4309</v>
          </cell>
          <cell r="C4346" t="str">
            <v>PINTURA POLIURETANO EM 02 (DUAS) DEMÃOS SOBRE TUBULAÇÃO</v>
          </cell>
          <cell r="D4346">
            <v>0</v>
          </cell>
          <cell r="E4346">
            <v>0</v>
          </cell>
          <cell r="F4346" t="str">
            <v>M²</v>
          </cell>
          <cell r="G4346">
            <v>14.09</v>
          </cell>
        </row>
        <row r="4347">
          <cell r="B4347" t="str">
            <v>C4409</v>
          </cell>
          <cell r="C4347" t="str">
            <v>PINTURA POLIURETANO EM ESTRUTURAS DE AÇO CARBONO, 65 MICRA C/ REVOLVER</v>
          </cell>
          <cell r="D4347">
            <v>0</v>
          </cell>
          <cell r="E4347">
            <v>0</v>
          </cell>
          <cell r="F4347" t="str">
            <v>M²</v>
          </cell>
          <cell r="G4347">
            <v>8.6300000000000008</v>
          </cell>
        </row>
        <row r="4348">
          <cell r="B4348" t="str">
            <v>C2036</v>
          </cell>
          <cell r="C4348" t="str">
            <v>PRIMER À BASE DE BORRACHA CLORADA. EM ESTRUTURA DE AÇO 25 MICRA C/REVÓLVER</v>
          </cell>
          <cell r="D4348">
            <v>0</v>
          </cell>
          <cell r="E4348">
            <v>0</v>
          </cell>
          <cell r="F4348" t="str">
            <v>M²</v>
          </cell>
          <cell r="G4348">
            <v>7.99</v>
          </cell>
        </row>
        <row r="4349">
          <cell r="B4349">
            <v>0</v>
          </cell>
          <cell r="C4349">
            <v>0</v>
          </cell>
          <cell r="D4349">
            <v>0</v>
          </cell>
          <cell r="E4349">
            <v>0</v>
          </cell>
          <cell r="F4349">
            <v>0</v>
          </cell>
          <cell r="G4349">
            <v>0</v>
          </cell>
        </row>
        <row r="4350">
          <cell r="B4350" t="str">
            <v>C2037</v>
          </cell>
          <cell r="C4350" t="str">
            <v>PRIMER À BASE DE BORRACHA CLORADA. EM ESTRUTURA DE. AÇO 25 MICRA C/TRINCHA</v>
          </cell>
          <cell r="D4350">
            <v>0</v>
          </cell>
          <cell r="E4350">
            <v>0</v>
          </cell>
          <cell r="F4350" t="str">
            <v>M²</v>
          </cell>
          <cell r="G4350">
            <v>8.65</v>
          </cell>
        </row>
        <row r="4351">
          <cell r="B4351">
            <v>0</v>
          </cell>
          <cell r="C4351">
            <v>0</v>
          </cell>
          <cell r="D4351">
            <v>0</v>
          </cell>
          <cell r="E4351">
            <v>0</v>
          </cell>
          <cell r="F4351">
            <v>0</v>
          </cell>
          <cell r="G4351">
            <v>0</v>
          </cell>
        </row>
        <row r="4352">
          <cell r="B4352" t="str">
            <v>C2038</v>
          </cell>
          <cell r="C4352" t="str">
            <v>PRIMER EM ESTRUTURA DE AÇO CARBONO 25 MICRA C/REVÓLVER</v>
          </cell>
          <cell r="D4352">
            <v>0</v>
          </cell>
          <cell r="E4352">
            <v>0</v>
          </cell>
          <cell r="F4352" t="str">
            <v>M²</v>
          </cell>
          <cell r="G4352">
            <v>4.84</v>
          </cell>
        </row>
        <row r="4353">
          <cell r="B4353" t="str">
            <v>C2039</v>
          </cell>
          <cell r="C4353" t="str">
            <v>PRIMER EM ESTRUTURA DE AÇO CARBONO 25 MICRA C/TRINCHA</v>
          </cell>
          <cell r="D4353">
            <v>0</v>
          </cell>
          <cell r="E4353">
            <v>0</v>
          </cell>
          <cell r="F4353" t="str">
            <v>M²</v>
          </cell>
          <cell r="G4353">
            <v>6.69</v>
          </cell>
        </row>
        <row r="4354">
          <cell r="B4354" t="str">
            <v>C2041</v>
          </cell>
          <cell r="C4354" t="str">
            <v>PRIMER EPOXI EM ESTRUTURA DE AÇO CARBONO 25 MICRA C/TRINCHA</v>
          </cell>
          <cell r="D4354">
            <v>0</v>
          </cell>
          <cell r="E4354">
            <v>0</v>
          </cell>
          <cell r="F4354" t="str">
            <v>M²</v>
          </cell>
          <cell r="G4354">
            <v>8.93</v>
          </cell>
        </row>
        <row r="4355">
          <cell r="B4355" t="str">
            <v>C2042</v>
          </cell>
          <cell r="C4355" t="str">
            <v>PRIMER SINTÉTICO EM ESTRUTURA DE AÇO CARBONO 25 MICRA C/REVÓLVER</v>
          </cell>
          <cell r="D4355">
            <v>0</v>
          </cell>
          <cell r="E4355">
            <v>0</v>
          </cell>
          <cell r="F4355" t="str">
            <v>M²</v>
          </cell>
          <cell r="G4355">
            <v>6.11</v>
          </cell>
        </row>
        <row r="4356">
          <cell r="B4356" t="str">
            <v>C2043</v>
          </cell>
          <cell r="C4356" t="str">
            <v>PRIMER SINTÉTICO EM ESTRUTURA DE AÇO CARBONO 25 MICRA C/TRINCHA</v>
          </cell>
          <cell r="D4356">
            <v>0</v>
          </cell>
          <cell r="E4356">
            <v>0</v>
          </cell>
          <cell r="F4356" t="str">
            <v>M²</v>
          </cell>
          <cell r="G4356">
            <v>9.3800000000000008</v>
          </cell>
        </row>
        <row r="4357">
          <cell r="B4357" t="str">
            <v>C2467</v>
          </cell>
          <cell r="C4357" t="str">
            <v>TINTA ANTIFLAMA 2 DEMÃOS E PRIMER EM ESQUADRIAS DE FERRO</v>
          </cell>
          <cell r="D4357">
            <v>0</v>
          </cell>
          <cell r="E4357">
            <v>0</v>
          </cell>
          <cell r="F4357" t="str">
            <v>M²</v>
          </cell>
          <cell r="G4357">
            <v>50.27</v>
          </cell>
        </row>
        <row r="4358">
          <cell r="B4358" t="str">
            <v>C2469</v>
          </cell>
          <cell r="C4358" t="str">
            <v>TINTA AUTOMOTIVA 2 DEMÃOS EM METÁLICOS</v>
          </cell>
          <cell r="D4358">
            <v>0</v>
          </cell>
          <cell r="E4358">
            <v>0</v>
          </cell>
          <cell r="F4358" t="str">
            <v>M²</v>
          </cell>
          <cell r="G4358">
            <v>30.65</v>
          </cell>
        </row>
        <row r="4359">
          <cell r="B4359" t="str">
            <v>C2474</v>
          </cell>
          <cell r="C4359" t="str">
            <v>TINTA EPOXI EM ESTRUTURA DE AÇO CARBONO 50 MICRA C/TRINCHA</v>
          </cell>
          <cell r="D4359">
            <v>0</v>
          </cell>
          <cell r="E4359">
            <v>0</v>
          </cell>
          <cell r="F4359" t="str">
            <v>M²</v>
          </cell>
          <cell r="G4359">
            <v>14.76</v>
          </cell>
        </row>
        <row r="4360">
          <cell r="B4360" t="str">
            <v>SUPERFÍCIES DE CONCRETO</v>
          </cell>
          <cell r="C4360">
            <v>0</v>
          </cell>
          <cell r="D4360">
            <v>0</v>
          </cell>
          <cell r="E4360">
            <v>0</v>
          </cell>
          <cell r="F4360">
            <v>0</v>
          </cell>
          <cell r="G4360">
            <v>127.08</v>
          </cell>
        </row>
        <row r="4361">
          <cell r="B4361" t="str">
            <v>C1235</v>
          </cell>
          <cell r="C4361" t="str">
            <v>EMULSÃO DE RESINAS ACRÍLICAS EM CONCRETO - 2 DEMÃOS</v>
          </cell>
          <cell r="D4361">
            <v>0</v>
          </cell>
          <cell r="E4361">
            <v>0</v>
          </cell>
          <cell r="F4361" t="str">
            <v>M²</v>
          </cell>
          <cell r="G4361">
            <v>22.63</v>
          </cell>
        </row>
        <row r="4362">
          <cell r="B4362" t="str">
            <v>C4714</v>
          </cell>
          <cell r="C4362" t="str">
            <v>PINTURA DE LOGOTIPOS COM TINTA À ÓLEO EM CONCRETO</v>
          </cell>
          <cell r="D4362">
            <v>0</v>
          </cell>
          <cell r="E4362">
            <v>0</v>
          </cell>
          <cell r="F4362" t="str">
            <v>M²</v>
          </cell>
          <cell r="G4362">
            <v>51.12</v>
          </cell>
        </row>
        <row r="4363">
          <cell r="B4363" t="str">
            <v>C2187</v>
          </cell>
          <cell r="C4363" t="str">
            <v>REGULARIZAÇÃO DE SUPERFÍCIE DE CONCRETO  APARENTE - 2 DEMÃOS</v>
          </cell>
          <cell r="D4363">
            <v>0</v>
          </cell>
          <cell r="E4363">
            <v>0</v>
          </cell>
          <cell r="F4363" t="str">
            <v>M²</v>
          </cell>
          <cell r="G4363">
            <v>6.51</v>
          </cell>
        </row>
        <row r="4364">
          <cell r="B4364" t="str">
            <v>C2273</v>
          </cell>
          <cell r="C4364" t="str">
            <v>SILICONE EM PAREDES DE CONCRETO OU TIJOLO CERÂMICO - 1 DEMÃO</v>
          </cell>
          <cell r="D4364">
            <v>0</v>
          </cell>
          <cell r="E4364">
            <v>0</v>
          </cell>
          <cell r="F4364" t="str">
            <v>M²</v>
          </cell>
          <cell r="G4364">
            <v>9.5399999999999991</v>
          </cell>
        </row>
        <row r="4365">
          <cell r="B4365" t="str">
            <v>C2542</v>
          </cell>
          <cell r="C4365" t="str">
            <v>TRATAMENTO DE SUPERFÍCIE DE CONCRETO APARENTE</v>
          </cell>
          <cell r="D4365">
            <v>0</v>
          </cell>
          <cell r="E4365">
            <v>0</v>
          </cell>
          <cell r="F4365" t="str">
            <v>M²</v>
          </cell>
          <cell r="G4365">
            <v>11.06</v>
          </cell>
        </row>
        <row r="4366">
          <cell r="B4366" t="str">
            <v>C2668</v>
          </cell>
          <cell r="C4366" t="str">
            <v>VERNIZ ACRÍLICO EM PAREDES DE CONCRETO - 2 DEMÃOS</v>
          </cell>
          <cell r="D4366">
            <v>0</v>
          </cell>
          <cell r="E4366">
            <v>0</v>
          </cell>
          <cell r="F4366" t="str">
            <v>M²</v>
          </cell>
          <cell r="G4366">
            <v>7.26</v>
          </cell>
        </row>
        <row r="4367">
          <cell r="B4367" t="str">
            <v>C2669</v>
          </cell>
          <cell r="C4367" t="str">
            <v>VERNIZ POLIURETANO SOBRE PRIMER EM PAREDE CONCRETO - 3 DEMÃOS</v>
          </cell>
          <cell r="D4367">
            <v>0</v>
          </cell>
          <cell r="E4367">
            <v>0</v>
          </cell>
          <cell r="F4367" t="str">
            <v>M²</v>
          </cell>
          <cell r="G4367">
            <v>18.93</v>
          </cell>
        </row>
        <row r="4368">
          <cell r="B4368" t="str">
            <v>OUTROS ELEMENTOS</v>
          </cell>
          <cell r="C4368">
            <v>0</v>
          </cell>
          <cell r="D4368">
            <v>0</v>
          </cell>
          <cell r="E4368">
            <v>0</v>
          </cell>
          <cell r="F4368">
            <v>0</v>
          </cell>
          <cell r="G4368">
            <v>397.09</v>
          </cell>
        </row>
        <row r="4369">
          <cell r="B4369" t="str">
            <v>C4025</v>
          </cell>
          <cell r="C4369" t="str">
            <v>DESENHOS INSERIDOS NO PASSEIO DE CONCRETO</v>
          </cell>
          <cell r="D4369">
            <v>0</v>
          </cell>
          <cell r="E4369">
            <v>0</v>
          </cell>
          <cell r="F4369" t="str">
            <v>M²</v>
          </cell>
          <cell r="G4369">
            <v>41.7</v>
          </cell>
        </row>
        <row r="4370">
          <cell r="B4370" t="str">
            <v>C1613</v>
          </cell>
          <cell r="C4370" t="str">
            <v>LATEX ACRÍLICO 2 DEMÃOS EM TELHAS DE FIBROCIMENTO</v>
          </cell>
          <cell r="D4370">
            <v>0</v>
          </cell>
          <cell r="E4370">
            <v>0</v>
          </cell>
          <cell r="F4370" t="str">
            <v>M²</v>
          </cell>
          <cell r="G4370">
            <v>14.04</v>
          </cell>
        </row>
        <row r="4371">
          <cell r="B4371" t="str">
            <v>C1620</v>
          </cell>
          <cell r="C4371" t="str">
            <v>LETREIRO - LETRA EM CAIXA DE ZINCO, H= 20CM</v>
          </cell>
          <cell r="D4371">
            <v>0</v>
          </cell>
          <cell r="E4371">
            <v>0</v>
          </cell>
          <cell r="F4371" t="str">
            <v>UN</v>
          </cell>
          <cell r="G4371">
            <v>65.510000000000005</v>
          </cell>
        </row>
        <row r="4372">
          <cell r="B4372" t="str">
            <v>C1621</v>
          </cell>
          <cell r="C4372" t="str">
            <v>LETREIRO - LETRA EM PAREDES</v>
          </cell>
          <cell r="D4372">
            <v>0</v>
          </cell>
          <cell r="E4372">
            <v>0</v>
          </cell>
          <cell r="F4372" t="str">
            <v>UN</v>
          </cell>
          <cell r="G4372">
            <v>10.89</v>
          </cell>
        </row>
        <row r="4373">
          <cell r="B4373" t="str">
            <v>C1906</v>
          </cell>
          <cell r="C4373" t="str">
            <v>PINTURA C/ EMASSAMENTO P/ QUADRO-VERDE</v>
          </cell>
          <cell r="D4373">
            <v>0</v>
          </cell>
          <cell r="E4373">
            <v>0</v>
          </cell>
          <cell r="F4373" t="str">
            <v>M²</v>
          </cell>
          <cell r="G4373">
            <v>28.07</v>
          </cell>
        </row>
        <row r="4374">
          <cell r="B4374" t="str">
            <v>C1908</v>
          </cell>
          <cell r="C4374" t="str">
            <v>PINTURA EXTERNA DE RUFOS, CALHAS E CONDUTORES C/ESMALTE SINTÉTICO</v>
          </cell>
          <cell r="D4374">
            <v>0</v>
          </cell>
          <cell r="E4374">
            <v>0</v>
          </cell>
          <cell r="F4374" t="str">
            <v>M</v>
          </cell>
          <cell r="G4374">
            <v>10.81</v>
          </cell>
        </row>
        <row r="4375">
          <cell r="B4375" t="str">
            <v>C1909</v>
          </cell>
          <cell r="C4375" t="str">
            <v>PINTURA EXTERNA DE RUFOS E  INTERNA DE CALHAS C/TINTA BETUMINOSA 1 DEMÃO</v>
          </cell>
          <cell r="D4375">
            <v>0</v>
          </cell>
          <cell r="E4375">
            <v>0</v>
          </cell>
          <cell r="F4375" t="str">
            <v>M²</v>
          </cell>
          <cell r="G4375">
            <v>7.33</v>
          </cell>
        </row>
        <row r="4376">
          <cell r="B4376" t="str">
            <v>C2899</v>
          </cell>
          <cell r="C4376" t="str">
            <v>PINTURA LOGOTIPO CAGECE - PROJETO PADRÃO</v>
          </cell>
          <cell r="D4376">
            <v>0</v>
          </cell>
          <cell r="E4376">
            <v>0</v>
          </cell>
          <cell r="F4376" t="str">
            <v>UN</v>
          </cell>
          <cell r="G4376">
            <v>171.06</v>
          </cell>
        </row>
        <row r="4377">
          <cell r="B4377" t="str">
            <v>C4164</v>
          </cell>
          <cell r="C4377" t="str">
            <v>TRATAMENTO EM VIDROS, ANTI-ADERÊNCIA DE PÓ, MARESIA, ETC.</v>
          </cell>
          <cell r="D4377">
            <v>0</v>
          </cell>
          <cell r="E4377">
            <v>0</v>
          </cell>
          <cell r="F4377" t="str">
            <v>M²</v>
          </cell>
          <cell r="G4377">
            <v>47.69</v>
          </cell>
        </row>
        <row r="4378">
          <cell r="B4378" t="str">
            <v>PAVIMENTAÇÃO DO SISTEMA VIÁRIO</v>
          </cell>
          <cell r="C4378">
            <v>0</v>
          </cell>
          <cell r="D4378">
            <v>0</v>
          </cell>
          <cell r="E4378">
            <v>0</v>
          </cell>
          <cell r="F4378">
            <v>0</v>
          </cell>
          <cell r="G4378">
            <v>2311.87</v>
          </cell>
        </row>
        <row r="4379">
          <cell r="B4379" t="str">
            <v>REGULARIZAÇÃO DO SUB-LEITO</v>
          </cell>
          <cell r="C4379">
            <v>0</v>
          </cell>
          <cell r="D4379">
            <v>0</v>
          </cell>
          <cell r="E4379">
            <v>0</v>
          </cell>
          <cell r="F4379">
            <v>0</v>
          </cell>
          <cell r="G4379">
            <v>1.62</v>
          </cell>
        </row>
        <row r="4380">
          <cell r="B4380" t="str">
            <v>C3233</v>
          </cell>
          <cell r="C4380" t="str">
            <v>REGULARIZAÇÃO DO SUB-LEITO</v>
          </cell>
          <cell r="D4380">
            <v>0</v>
          </cell>
          <cell r="E4380">
            <v>0</v>
          </cell>
          <cell r="F4380" t="str">
            <v>M²</v>
          </cell>
          <cell r="G4380">
            <v>1.63</v>
          </cell>
        </row>
        <row r="4381">
          <cell r="B4381" t="str">
            <v>REFORÇO, SUB-BASE E BASE</v>
          </cell>
          <cell r="C4381">
            <v>0</v>
          </cell>
          <cell r="D4381">
            <v>0</v>
          </cell>
          <cell r="E4381">
            <v>0</v>
          </cell>
          <cell r="F4381">
            <v>0</v>
          </cell>
          <cell r="G4381">
            <v>788.95</v>
          </cell>
        </row>
        <row r="4382">
          <cell r="B4382" t="str">
            <v>C3132</v>
          </cell>
          <cell r="C4382" t="str">
            <v>BASE DE BRITA GRADUADA (S/TRANSP)</v>
          </cell>
          <cell r="D4382">
            <v>0</v>
          </cell>
          <cell r="E4382">
            <v>0</v>
          </cell>
          <cell r="F4382" t="str">
            <v>M³</v>
          </cell>
          <cell r="G4382">
            <v>92.54</v>
          </cell>
        </row>
        <row r="4383">
          <cell r="B4383" t="str">
            <v>C3133</v>
          </cell>
          <cell r="C4383" t="str">
            <v>BASE MACADAME HIDRÁULICO C/ENCHIMENTO DE AREIA (S/TRANSP)</v>
          </cell>
          <cell r="D4383">
            <v>0</v>
          </cell>
          <cell r="E4383">
            <v>0</v>
          </cell>
          <cell r="F4383" t="str">
            <v>M³</v>
          </cell>
          <cell r="G4383">
            <v>78.099999999999994</v>
          </cell>
        </row>
        <row r="4384">
          <cell r="B4384" t="str">
            <v>C3134</v>
          </cell>
          <cell r="C4384" t="str">
            <v>BASE SOLO BRITA COM 20% DE BRITA (S/TRANSP)</v>
          </cell>
          <cell r="D4384">
            <v>0</v>
          </cell>
          <cell r="E4384">
            <v>0</v>
          </cell>
          <cell r="F4384" t="str">
            <v>M³</v>
          </cell>
          <cell r="G4384">
            <v>40.01</v>
          </cell>
        </row>
        <row r="4385">
          <cell r="B4385" t="str">
            <v>C3135</v>
          </cell>
          <cell r="C4385" t="str">
            <v>BASE SOLO BRITA COM 30% DE BRITA (S/TRANSP)</v>
          </cell>
          <cell r="D4385">
            <v>0</v>
          </cell>
          <cell r="E4385">
            <v>0</v>
          </cell>
          <cell r="F4385" t="str">
            <v>M³</v>
          </cell>
          <cell r="G4385">
            <v>48.26</v>
          </cell>
        </row>
        <row r="4386">
          <cell r="B4386" t="str">
            <v>C3136</v>
          </cell>
          <cell r="C4386" t="str">
            <v>BASE SOLO BRITA COM 40% DE BRITA (S/TRANSP)</v>
          </cell>
          <cell r="D4386">
            <v>0</v>
          </cell>
          <cell r="E4386">
            <v>0</v>
          </cell>
          <cell r="F4386" t="str">
            <v>M³</v>
          </cell>
          <cell r="G4386">
            <v>56.44</v>
          </cell>
        </row>
        <row r="4387">
          <cell r="B4387" t="str">
            <v>C3137</v>
          </cell>
          <cell r="C4387" t="str">
            <v>BASE SOLO BRITA COM 50% DE BRITA (S/TRANSP)</v>
          </cell>
          <cell r="D4387">
            <v>0</v>
          </cell>
          <cell r="E4387">
            <v>0</v>
          </cell>
          <cell r="F4387" t="str">
            <v>M³</v>
          </cell>
          <cell r="G4387">
            <v>64.69</v>
          </cell>
        </row>
        <row r="4388">
          <cell r="B4388" t="str">
            <v>C3138</v>
          </cell>
          <cell r="C4388" t="str">
            <v>BASE SOLO BRITA COM 60% DE BRITA (S/TRANSP)</v>
          </cell>
          <cell r="D4388">
            <v>0</v>
          </cell>
          <cell r="E4388">
            <v>0</v>
          </cell>
          <cell r="F4388" t="str">
            <v>M³</v>
          </cell>
          <cell r="G4388">
            <v>72.88</v>
          </cell>
        </row>
        <row r="4389">
          <cell r="B4389" t="str">
            <v>C3217</v>
          </cell>
          <cell r="C4389" t="str">
            <v>ESTABILIZAÇÃO GRANULOMÉTRICA DE SOLOS S/ MISTURA DE MATERIAIS (S/TRANSP)</v>
          </cell>
          <cell r="D4389">
            <v>0</v>
          </cell>
          <cell r="E4389">
            <v>0</v>
          </cell>
          <cell r="F4389" t="str">
            <v>M³</v>
          </cell>
          <cell r="G4389">
            <v>17.22</v>
          </cell>
        </row>
        <row r="4390">
          <cell r="B4390" t="str">
            <v>C3216</v>
          </cell>
          <cell r="C4390" t="str">
            <v>ESTABILIZAÇÃO GRANULOMÉTRICA DE SOLOS C/ MISTURA DE MATERIAIS (S/TRANSP)</v>
          </cell>
          <cell r="D4390">
            <v>0</v>
          </cell>
          <cell r="E4390">
            <v>0</v>
          </cell>
          <cell r="F4390" t="str">
            <v>M³</v>
          </cell>
          <cell r="G4390">
            <v>20.28</v>
          </cell>
        </row>
        <row r="4391">
          <cell r="B4391" t="str">
            <v>C3215</v>
          </cell>
          <cell r="C4391" t="str">
            <v>ESTABILIZACÂO SOLO BETUME MISTURADO NA PISTA (S/TRANSP)</v>
          </cell>
          <cell r="D4391">
            <v>0</v>
          </cell>
          <cell r="E4391">
            <v>0</v>
          </cell>
          <cell r="F4391" t="str">
            <v>M³</v>
          </cell>
          <cell r="G4391">
            <v>26.32</v>
          </cell>
        </row>
        <row r="4392">
          <cell r="B4392" t="str">
            <v>C3930</v>
          </cell>
          <cell r="C4392" t="str">
            <v>SUB BASE/BASE DE SOLO CAL (3%) (S/TRANSP)</v>
          </cell>
          <cell r="D4392">
            <v>0</v>
          </cell>
          <cell r="E4392">
            <v>0</v>
          </cell>
          <cell r="F4392" t="str">
            <v>M³</v>
          </cell>
          <cell r="G4392">
            <v>72.94</v>
          </cell>
        </row>
        <row r="4393">
          <cell r="B4393" t="str">
            <v>C3931</v>
          </cell>
          <cell r="C4393" t="str">
            <v>SUB BASE/BASE DE SOLO CAL (4%) (S/TRANSP)</v>
          </cell>
          <cell r="D4393">
            <v>0</v>
          </cell>
          <cell r="E4393">
            <v>0</v>
          </cell>
          <cell r="F4393" t="str">
            <v>M³</v>
          </cell>
          <cell r="G4393">
            <v>90.74</v>
          </cell>
        </row>
        <row r="4394">
          <cell r="B4394" t="str">
            <v>C3968</v>
          </cell>
          <cell r="C4394" t="str">
            <v>SUB BASE/BASE DE SOLO CAL (5%) (S/TRANSP)</v>
          </cell>
          <cell r="D4394">
            <v>0</v>
          </cell>
          <cell r="E4394">
            <v>0</v>
          </cell>
          <cell r="F4394" t="str">
            <v>M³</v>
          </cell>
          <cell r="G4394">
            <v>108.54</v>
          </cell>
        </row>
        <row r="4395">
          <cell r="B4395" t="str">
            <v>RECOMPOSIÇÃO DE SUB BASE E BASE</v>
          </cell>
          <cell r="C4395">
            <v>0</v>
          </cell>
          <cell r="D4395">
            <v>0</v>
          </cell>
          <cell r="E4395">
            <v>0</v>
          </cell>
          <cell r="F4395">
            <v>0</v>
          </cell>
          <cell r="G4395">
            <v>432.37</v>
          </cell>
        </row>
        <row r="4396">
          <cell r="B4396" t="str">
            <v>C3163</v>
          </cell>
          <cell r="C4396" t="str">
            <v>ESCAVAÇÃO E CARGA DE MATERIAL ADICIONAL DE JAZIDA P/ RECOMPOSIÇÃO DE SUB-BASE/BASE/REVESTIMENTO PRIMÁRIO</v>
          </cell>
          <cell r="D4396">
            <v>0</v>
          </cell>
          <cell r="E4396">
            <v>0</v>
          </cell>
          <cell r="F4396" t="str">
            <v>M³</v>
          </cell>
          <cell r="G4396">
            <v>3.7</v>
          </cell>
        </row>
        <row r="4397">
          <cell r="B4397">
            <v>0</v>
          </cell>
          <cell r="C4397">
            <v>0</v>
          </cell>
          <cell r="D4397">
            <v>0</v>
          </cell>
          <cell r="E4397">
            <v>0</v>
          </cell>
          <cell r="F4397">
            <v>0</v>
          </cell>
          <cell r="G4397">
            <v>0</v>
          </cell>
        </row>
        <row r="4398">
          <cell r="B4398" t="str">
            <v>C3164</v>
          </cell>
          <cell r="C4398" t="str">
            <v>ESCARIFICAÇÃO P/APROVEITAMENTO DE SUB-BASE/BASE/REVESTIMENTO PRIMÁRIO</v>
          </cell>
          <cell r="D4398">
            <v>0</v>
          </cell>
          <cell r="E4398">
            <v>0</v>
          </cell>
          <cell r="F4398" t="str">
            <v>M³</v>
          </cell>
          <cell r="G4398">
            <v>4.6500000000000004</v>
          </cell>
        </row>
        <row r="4399">
          <cell r="B4399" t="str">
            <v>C4549</v>
          </cell>
          <cell r="C4399" t="str">
            <v>RECICLAGEM DE BASE E REVESTIMENTO SEM ADIÇÃO DE MATERIAL</v>
          </cell>
          <cell r="D4399">
            <v>0</v>
          </cell>
          <cell r="E4399">
            <v>0</v>
          </cell>
          <cell r="F4399" t="str">
            <v>M³</v>
          </cell>
          <cell r="G4399">
            <v>45.77</v>
          </cell>
        </row>
        <row r="4400">
          <cell r="B4400" t="str">
            <v>C4235</v>
          </cell>
          <cell r="C4400" t="str">
            <v>RECICLAGEM DE BASE E REVESTIMENTO COM ADIÇÃO DE BRITA NA TAXA DE 86 Kg/m² (S/ TRANSP.)</v>
          </cell>
          <cell r="D4400">
            <v>0</v>
          </cell>
          <cell r="E4400">
            <v>0</v>
          </cell>
          <cell r="F4400" t="str">
            <v>M³</v>
          </cell>
          <cell r="G4400">
            <v>55.15</v>
          </cell>
        </row>
        <row r="4401">
          <cell r="B4401">
            <v>0</v>
          </cell>
          <cell r="C4401">
            <v>0</v>
          </cell>
          <cell r="D4401">
            <v>0</v>
          </cell>
          <cell r="E4401">
            <v>0</v>
          </cell>
          <cell r="F4401">
            <v>0</v>
          </cell>
          <cell r="G4401">
            <v>0</v>
          </cell>
        </row>
        <row r="4402">
          <cell r="B4402" t="str">
            <v>C4236</v>
          </cell>
          <cell r="C4402" t="str">
            <v>RECICLAGEM DE BASE E REVESTIMENTO COM ADIÇÃO DE BRITA NA TAXA DE 129 Kg/m² (S/ TRANSP.)</v>
          </cell>
          <cell r="D4402">
            <v>0</v>
          </cell>
          <cell r="E4402">
            <v>0</v>
          </cell>
          <cell r="F4402" t="str">
            <v>M³</v>
          </cell>
          <cell r="G4402">
            <v>64.010000000000005</v>
          </cell>
        </row>
        <row r="4403">
          <cell r="B4403">
            <v>0</v>
          </cell>
          <cell r="C4403">
            <v>0</v>
          </cell>
          <cell r="D4403">
            <v>0</v>
          </cell>
          <cell r="E4403">
            <v>0</v>
          </cell>
          <cell r="F4403">
            <v>0</v>
          </cell>
          <cell r="G4403">
            <v>0</v>
          </cell>
        </row>
        <row r="4404">
          <cell r="B4404" t="str">
            <v>C4237</v>
          </cell>
          <cell r="C4404" t="str">
            <v>RECICLAGEM DE BASE E REVESTIMENTO COM ADIÇÃO DE BRITA NA TAXA DE 172 Kg/m² (S/ TRANSP.)</v>
          </cell>
          <cell r="D4404">
            <v>0</v>
          </cell>
          <cell r="E4404">
            <v>0</v>
          </cell>
          <cell r="F4404" t="str">
            <v>M³</v>
          </cell>
          <cell r="G4404">
            <v>72.819999999999993</v>
          </cell>
        </row>
        <row r="4405">
          <cell r="B4405">
            <v>0</v>
          </cell>
          <cell r="C4405">
            <v>0</v>
          </cell>
          <cell r="D4405">
            <v>0</v>
          </cell>
          <cell r="E4405">
            <v>0</v>
          </cell>
          <cell r="F4405">
            <v>0</v>
          </cell>
          <cell r="G4405">
            <v>0</v>
          </cell>
        </row>
        <row r="4406">
          <cell r="B4406" t="str">
            <v>C4238</v>
          </cell>
          <cell r="C4406" t="str">
            <v>RECICLAGEM DE BASE E REVESTIMENTO COM ADIÇÃO DE BRITA NA TAXA DE 215 Kg/m² (S/ TRANSP.)</v>
          </cell>
          <cell r="D4406">
            <v>0</v>
          </cell>
          <cell r="E4406">
            <v>0</v>
          </cell>
          <cell r="F4406" t="str">
            <v>M³</v>
          </cell>
          <cell r="G4406">
            <v>81.69</v>
          </cell>
        </row>
        <row r="4407">
          <cell r="B4407">
            <v>0</v>
          </cell>
          <cell r="C4407">
            <v>0</v>
          </cell>
          <cell r="D4407">
            <v>0</v>
          </cell>
          <cell r="E4407">
            <v>0</v>
          </cell>
          <cell r="F4407">
            <v>0</v>
          </cell>
          <cell r="G4407">
            <v>0</v>
          </cell>
        </row>
        <row r="4408">
          <cell r="B4408" t="str">
            <v>C4239</v>
          </cell>
          <cell r="C4408" t="str">
            <v>RECICLAGEM DE BASE E REVESTIMENTO COM ADIÇÃO DE BRITA NA TAXA DE 258 Kg/m² (S/ TRANSP.)</v>
          </cell>
          <cell r="D4408">
            <v>0</v>
          </cell>
          <cell r="E4408">
            <v>0</v>
          </cell>
          <cell r="F4408" t="str">
            <v>M³</v>
          </cell>
          <cell r="G4408">
            <v>90.5</v>
          </cell>
        </row>
        <row r="4409">
          <cell r="B4409">
            <v>0</v>
          </cell>
          <cell r="C4409">
            <v>0</v>
          </cell>
          <cell r="D4409">
            <v>0</v>
          </cell>
          <cell r="E4409">
            <v>0</v>
          </cell>
          <cell r="F4409">
            <v>0</v>
          </cell>
          <cell r="G4409">
            <v>0</v>
          </cell>
        </row>
        <row r="4410">
          <cell r="B4410" t="str">
            <v>C3231</v>
          </cell>
          <cell r="C4410" t="str">
            <v>RECOMPOSIÇÃO DE  SUB-BASE/BASE SOLO ESTABILIZADO GRANULOMETRICAMENTE (S/TRANSP)</v>
          </cell>
          <cell r="D4410">
            <v>0</v>
          </cell>
          <cell r="E4410">
            <v>0</v>
          </cell>
          <cell r="F4410" t="str">
            <v>M³</v>
          </cell>
          <cell r="G4410">
            <v>14.1</v>
          </cell>
        </row>
        <row r="4411">
          <cell r="B4411">
            <v>0</v>
          </cell>
          <cell r="C4411">
            <v>0</v>
          </cell>
          <cell r="D4411">
            <v>0</v>
          </cell>
          <cell r="E4411">
            <v>0</v>
          </cell>
          <cell r="F4411">
            <v>0</v>
          </cell>
          <cell r="G4411">
            <v>0</v>
          </cell>
        </row>
        <row r="4412">
          <cell r="B4412" t="str">
            <v>IMPRIMAÇÃO</v>
          </cell>
          <cell r="C4412">
            <v>0</v>
          </cell>
          <cell r="D4412">
            <v>0</v>
          </cell>
          <cell r="E4412">
            <v>0</v>
          </cell>
          <cell r="F4412">
            <v>0</v>
          </cell>
          <cell r="G4412">
            <v>0.27</v>
          </cell>
        </row>
        <row r="4413">
          <cell r="B4413" t="str">
            <v>C3221</v>
          </cell>
          <cell r="C4413" t="str">
            <v>IMPRIMAÇÃO - EXECUÇÃO (S/TRANSP)</v>
          </cell>
          <cell r="D4413">
            <v>0</v>
          </cell>
          <cell r="E4413">
            <v>0</v>
          </cell>
          <cell r="F4413" t="str">
            <v>M²</v>
          </cell>
          <cell r="G4413">
            <v>0.27</v>
          </cell>
        </row>
        <row r="4414">
          <cell r="B4414" t="str">
            <v>PINTURA DE LIGAÇÃO</v>
          </cell>
          <cell r="C4414">
            <v>0</v>
          </cell>
          <cell r="D4414">
            <v>0</v>
          </cell>
          <cell r="E4414">
            <v>0</v>
          </cell>
          <cell r="F4414">
            <v>0</v>
          </cell>
          <cell r="G4414">
            <v>0.17</v>
          </cell>
        </row>
        <row r="4415">
          <cell r="B4415" t="str">
            <v>C3228</v>
          </cell>
          <cell r="C4415" t="str">
            <v>PINTURA DE LIGAÇÃO - EXECUÇÃO (S/TRANSP)</v>
          </cell>
          <cell r="D4415">
            <v>0</v>
          </cell>
          <cell r="E4415">
            <v>0</v>
          </cell>
          <cell r="F4415" t="str">
            <v>M²</v>
          </cell>
          <cell r="G4415">
            <v>0.16</v>
          </cell>
        </row>
        <row r="4416">
          <cell r="B4416" t="str">
            <v>MISTURAS BETUMINOSAS À QUENTE</v>
          </cell>
          <cell r="C4416">
            <v>0</v>
          </cell>
          <cell r="D4416">
            <v>0</v>
          </cell>
          <cell r="E4416">
            <v>0</v>
          </cell>
          <cell r="F4416">
            <v>0</v>
          </cell>
          <cell r="G4416">
            <v>505.97</v>
          </cell>
        </row>
        <row r="4417">
          <cell r="B4417" t="str">
            <v>C3126</v>
          </cell>
          <cell r="C4417" t="str">
            <v>AREIA ASFALTO USINADA À QUENTE C/ESPALHAMENTO DE MOTONIVELADORA (S/TRANSP)</v>
          </cell>
          <cell r="D4417">
            <v>0</v>
          </cell>
          <cell r="E4417">
            <v>0</v>
          </cell>
          <cell r="F4417" t="str">
            <v>M³</v>
          </cell>
          <cell r="G4417">
            <v>94.83</v>
          </cell>
        </row>
        <row r="4418">
          <cell r="B4418">
            <v>0</v>
          </cell>
          <cell r="C4418">
            <v>0</v>
          </cell>
          <cell r="D4418">
            <v>0</v>
          </cell>
          <cell r="E4418">
            <v>0</v>
          </cell>
          <cell r="F4418">
            <v>0</v>
          </cell>
          <cell r="G4418">
            <v>0</v>
          </cell>
        </row>
        <row r="4419">
          <cell r="B4419" t="str">
            <v>C3128</v>
          </cell>
          <cell r="C4419" t="str">
            <v>AREIA ASFALTO USINADA À QUENTE - AAUQ (S/TRANSP)</v>
          </cell>
          <cell r="D4419">
            <v>0</v>
          </cell>
          <cell r="E4419">
            <v>0</v>
          </cell>
          <cell r="F4419" t="str">
            <v>M³</v>
          </cell>
          <cell r="G4419">
            <v>97.97</v>
          </cell>
        </row>
        <row r="4420">
          <cell r="B4420" t="str">
            <v>C3155</v>
          </cell>
          <cell r="C4420" t="str">
            <v>CONCRETO BETUMINOSO USINADO À QUENTE - CBUQ (S/TRANSP)</v>
          </cell>
          <cell r="D4420">
            <v>0</v>
          </cell>
          <cell r="E4420">
            <v>0</v>
          </cell>
          <cell r="F4420" t="str">
            <v>M³</v>
          </cell>
          <cell r="G4420">
            <v>146.15</v>
          </cell>
        </row>
        <row r="4421">
          <cell r="B4421" t="str">
            <v>C3230</v>
          </cell>
          <cell r="C4421" t="str">
            <v>PRÉ MISTURADO À QUENTE - PMQ (S/TRANSP)</v>
          </cell>
          <cell r="D4421">
            <v>0</v>
          </cell>
          <cell r="E4421">
            <v>0</v>
          </cell>
          <cell r="F4421" t="str">
            <v>M³</v>
          </cell>
          <cell r="G4421">
            <v>167.02</v>
          </cell>
        </row>
        <row r="4422">
          <cell r="B4422" t="str">
            <v>MISTURAS BETUMINOSAS À FRIO</v>
          </cell>
          <cell r="C4422">
            <v>0</v>
          </cell>
          <cell r="D4422">
            <v>0</v>
          </cell>
          <cell r="E4422">
            <v>0</v>
          </cell>
          <cell r="F4422">
            <v>0</v>
          </cell>
          <cell r="G4422">
            <v>172.27</v>
          </cell>
        </row>
        <row r="4423">
          <cell r="B4423" t="str">
            <v>C3127</v>
          </cell>
          <cell r="C4423" t="str">
            <v>AREIA ASFALTO USINADA À FRIO - AAUF (S/TRANSP)</v>
          </cell>
          <cell r="D4423">
            <v>0</v>
          </cell>
          <cell r="E4423">
            <v>0</v>
          </cell>
          <cell r="F4423" t="str">
            <v>M³</v>
          </cell>
          <cell r="G4423">
            <v>55.56</v>
          </cell>
        </row>
        <row r="4424">
          <cell r="B4424" t="str">
            <v>C3229</v>
          </cell>
          <cell r="C4424" t="str">
            <v>PRÉ MISTURADO À FRIO - PMF (S/TRANSP)</v>
          </cell>
          <cell r="D4424">
            <v>0</v>
          </cell>
          <cell r="E4424">
            <v>0</v>
          </cell>
          <cell r="F4424" t="str">
            <v>M³</v>
          </cell>
          <cell r="G4424">
            <v>116.72</v>
          </cell>
        </row>
        <row r="4425">
          <cell r="B4425" t="str">
            <v>REVESTIMENTO EM PEDRA</v>
          </cell>
          <cell r="C4425">
            <v>0</v>
          </cell>
          <cell r="D4425">
            <v>0</v>
          </cell>
          <cell r="E4425">
            <v>0</v>
          </cell>
          <cell r="F4425">
            <v>0</v>
          </cell>
          <cell r="G4425">
            <v>245.3</v>
          </cell>
        </row>
        <row r="4426">
          <cell r="B4426" t="str">
            <v>C3010</v>
          </cell>
          <cell r="C4426" t="str">
            <v>PAVIMENTAÇÃO BRIPAR INCLUSIVE COMPACTAÇÃO (S/TRANSP)</v>
          </cell>
          <cell r="D4426">
            <v>0</v>
          </cell>
          <cell r="E4426">
            <v>0</v>
          </cell>
          <cell r="F4426" t="str">
            <v>M²</v>
          </cell>
          <cell r="G4426">
            <v>49.42</v>
          </cell>
        </row>
        <row r="4427">
          <cell r="B4427" t="str">
            <v>C2893</v>
          </cell>
          <cell r="C4427" t="str">
            <v>PAVIMENTAÇÃO EM PARALELEPÍPEDO C/ REJUNTAMENTO (AGREGADO ADQUIRIDO)</v>
          </cell>
          <cell r="D4427">
            <v>0</v>
          </cell>
          <cell r="E4427">
            <v>0</v>
          </cell>
          <cell r="F4427" t="str">
            <v>M²</v>
          </cell>
          <cell r="G4427">
            <v>42.6</v>
          </cell>
        </row>
        <row r="4428">
          <cell r="B4428" t="str">
            <v>C3107</v>
          </cell>
          <cell r="C4428" t="str">
            <v>PAVIMENTAÇÃO EM PARALELEPÍPEDO C/ REJUNTAMENTO (AGREGADO PRODUZIDO) (S/TRANSP)</v>
          </cell>
          <cell r="D4428">
            <v>0</v>
          </cell>
          <cell r="E4428">
            <v>0</v>
          </cell>
          <cell r="F4428" t="str">
            <v>M²</v>
          </cell>
          <cell r="G4428">
            <v>35.76</v>
          </cell>
        </row>
        <row r="4429">
          <cell r="B4429">
            <v>0</v>
          </cell>
          <cell r="C4429">
            <v>0</v>
          </cell>
          <cell r="D4429">
            <v>0</v>
          </cell>
          <cell r="E4429">
            <v>0</v>
          </cell>
          <cell r="F4429">
            <v>0</v>
          </cell>
          <cell r="G4429">
            <v>0</v>
          </cell>
        </row>
        <row r="4430">
          <cell r="B4430" t="str">
            <v>C2894</v>
          </cell>
          <cell r="C4430" t="str">
            <v>PAVIMENTAÇÃO EM PARALELEPÍPEDO S/ REJUNTAMENTO (AGREGADO ADQUIRIDO)</v>
          </cell>
          <cell r="D4430">
            <v>0</v>
          </cell>
          <cell r="E4430">
            <v>0</v>
          </cell>
          <cell r="F4430" t="str">
            <v>M²</v>
          </cell>
          <cell r="G4430">
            <v>36.61</v>
          </cell>
        </row>
        <row r="4431">
          <cell r="B4431" t="str">
            <v>C2895</v>
          </cell>
          <cell r="C4431" t="str">
            <v>PAVIMENTAÇÃO EM PEDRA TOSCA C/ REJUNTAMENTO (AGREGADO ADQUIRIDO)</v>
          </cell>
          <cell r="D4431">
            <v>0</v>
          </cell>
          <cell r="E4431">
            <v>0</v>
          </cell>
          <cell r="F4431" t="str">
            <v>M²</v>
          </cell>
          <cell r="G4431">
            <v>39.47</v>
          </cell>
        </row>
        <row r="4432">
          <cell r="B4432" t="str">
            <v>C3348</v>
          </cell>
          <cell r="C4432" t="str">
            <v>PAVIMENTAÇÃO EM PEDRA TOSCA S/ REJUNTAMENTO (AGREGADO PRODUZIDO)</v>
          </cell>
          <cell r="D4432">
            <v>0</v>
          </cell>
          <cell r="E4432">
            <v>0</v>
          </cell>
          <cell r="F4432" t="str">
            <v>M²</v>
          </cell>
          <cell r="G4432">
            <v>16.12</v>
          </cell>
        </row>
        <row r="4433">
          <cell r="B4433" t="str">
            <v>C2896</v>
          </cell>
          <cell r="C4433" t="str">
            <v>PAVIMENTAÇÃO EM PEDRA TOSCA S/ REJUNTAMENTO (AGREGADO ADQUIRIDO)</v>
          </cell>
          <cell r="D4433">
            <v>0</v>
          </cell>
          <cell r="E4433">
            <v>0</v>
          </cell>
          <cell r="F4433" t="str">
            <v>M²</v>
          </cell>
          <cell r="G4433">
            <v>25.3</v>
          </cell>
        </row>
        <row r="4434">
          <cell r="B4434" t="str">
            <v>REVESTIMENTO PRIMÁRIO</v>
          </cell>
          <cell r="C4434">
            <v>0</v>
          </cell>
          <cell r="D4434">
            <v>0</v>
          </cell>
          <cell r="E4434">
            <v>0</v>
          </cell>
          <cell r="F4434">
            <v>0</v>
          </cell>
          <cell r="G4434">
            <v>146.65</v>
          </cell>
        </row>
        <row r="4435">
          <cell r="B4435" t="str">
            <v>C2944</v>
          </cell>
          <cell r="C4435" t="str">
            <v>REVESTIMENTO DE BRITA COM AGREGADO ADQUIRIDO</v>
          </cell>
          <cell r="D4435">
            <v>0</v>
          </cell>
          <cell r="E4435">
            <v>0</v>
          </cell>
          <cell r="F4435" t="str">
            <v>M³</v>
          </cell>
          <cell r="G4435">
            <v>68.08</v>
          </cell>
        </row>
        <row r="4436">
          <cell r="B4436" t="str">
            <v>C2945</v>
          </cell>
          <cell r="C4436" t="str">
            <v>REVESTIMENTO DE PEDRISCO COM AGREGADO ADQUIRIDO</v>
          </cell>
          <cell r="D4436">
            <v>0</v>
          </cell>
          <cell r="E4436">
            <v>0</v>
          </cell>
          <cell r="F4436" t="str">
            <v>M³</v>
          </cell>
          <cell r="G4436">
            <v>70.11</v>
          </cell>
        </row>
        <row r="4437">
          <cell r="B4437" t="str">
            <v>C3234</v>
          </cell>
          <cell r="C4437" t="str">
            <v>REVESTIMENTO COM SOLO (PIÇARRA) (S/TRANSP)</v>
          </cell>
          <cell r="D4437">
            <v>0</v>
          </cell>
          <cell r="E4437">
            <v>0</v>
          </cell>
          <cell r="F4437" t="str">
            <v>M³</v>
          </cell>
          <cell r="G4437">
            <v>8.4600000000000009</v>
          </cell>
        </row>
        <row r="4438">
          <cell r="B4438" t="str">
            <v>TRATAMENTOS SUPERFICIAIS</v>
          </cell>
          <cell r="C4438">
            <v>0</v>
          </cell>
          <cell r="D4438">
            <v>0</v>
          </cell>
          <cell r="E4438">
            <v>0</v>
          </cell>
          <cell r="F4438">
            <v>0</v>
          </cell>
          <cell r="G4438">
            <v>18.3</v>
          </cell>
        </row>
        <row r="4439">
          <cell r="B4439" t="str">
            <v>C3125</v>
          </cell>
          <cell r="C4439" t="str">
            <v>APLICAÇÃO DE EMULSÃO ASFÁLTICA C/ÁGUA EM TRATAMENTO SUPERFICIAL (S/TRANSP)</v>
          </cell>
          <cell r="D4439">
            <v>0</v>
          </cell>
          <cell r="E4439">
            <v>0</v>
          </cell>
          <cell r="F4439" t="str">
            <v>M²</v>
          </cell>
          <cell r="G4439">
            <v>0.19</v>
          </cell>
        </row>
        <row r="4440">
          <cell r="B4440">
            <v>0</v>
          </cell>
          <cell r="C4440">
            <v>0</v>
          </cell>
          <cell r="D4440">
            <v>0</v>
          </cell>
          <cell r="E4440">
            <v>0</v>
          </cell>
          <cell r="F4440">
            <v>0</v>
          </cell>
          <cell r="G4440">
            <v>0</v>
          </cell>
        </row>
        <row r="4441">
          <cell r="B4441" t="str">
            <v>C3242</v>
          </cell>
          <cell r="C4441" t="str">
            <v>TRATAMENTO SUPERFICIAL SIMPLES (S/TRANSP)</v>
          </cell>
          <cell r="D4441">
            <v>0</v>
          </cell>
          <cell r="E4441">
            <v>0</v>
          </cell>
          <cell r="F4441" t="str">
            <v>M²</v>
          </cell>
          <cell r="G4441">
            <v>1.46</v>
          </cell>
        </row>
        <row r="4442">
          <cell r="B4442" t="str">
            <v>C3240</v>
          </cell>
          <cell r="C4442" t="str">
            <v>TRATAMENTO SUPERFICIAL DUPLO (S/TRANSP)</v>
          </cell>
          <cell r="D4442">
            <v>0</v>
          </cell>
          <cell r="E4442">
            <v>0</v>
          </cell>
          <cell r="F4442" t="str">
            <v>M²</v>
          </cell>
          <cell r="G4442">
            <v>4.28</v>
          </cell>
        </row>
        <row r="4443">
          <cell r="B4443" t="str">
            <v>C3241</v>
          </cell>
          <cell r="C4443" t="str">
            <v>TRATAMENTO SUPERFICIAL DUPLO C/CAPA SELANTE (S/TRANSP)</v>
          </cell>
          <cell r="D4443">
            <v>0</v>
          </cell>
          <cell r="E4443">
            <v>0</v>
          </cell>
          <cell r="F4443" t="str">
            <v>M²</v>
          </cell>
          <cell r="G4443">
            <v>5.45</v>
          </cell>
        </row>
        <row r="4444">
          <cell r="B4444" t="str">
            <v>C3243</v>
          </cell>
          <cell r="C4444" t="str">
            <v>TRATAMENTO SUPERFICIAL TRIPLO (S/TRANSP)</v>
          </cell>
          <cell r="D4444">
            <v>0</v>
          </cell>
          <cell r="E4444">
            <v>0</v>
          </cell>
          <cell r="F4444" t="str">
            <v>M²</v>
          </cell>
          <cell r="G4444">
            <v>6.92</v>
          </cell>
        </row>
        <row r="4445">
          <cell r="B4445" t="str">
            <v>CONSERVAÇÃO DO SISTEMA VIÁRIO</v>
          </cell>
          <cell r="C4445">
            <v>0</v>
          </cell>
          <cell r="D4445">
            <v>0</v>
          </cell>
          <cell r="E4445">
            <v>0</v>
          </cell>
          <cell r="F4445">
            <v>0</v>
          </cell>
          <cell r="G4445">
            <v>58818.58</v>
          </cell>
        </row>
        <row r="4446">
          <cell r="B4446" t="str">
            <v>FERROVIÁRIA</v>
          </cell>
          <cell r="C4446">
            <v>0</v>
          </cell>
          <cell r="D4446">
            <v>0</v>
          </cell>
          <cell r="E4446">
            <v>0</v>
          </cell>
          <cell r="F4446">
            <v>0</v>
          </cell>
          <cell r="G4446">
            <v>54751.64</v>
          </cell>
        </row>
        <row r="4447">
          <cell r="B4447" t="str">
            <v>C4337</v>
          </cell>
          <cell r="C4447" t="str">
            <v>ACABAMENTO MANUAL DO PERFIL DO LASTRO DE BRITA APÓS O NIVELAMENTO, INCLUSIVE COMPACTAÇÃO DA SUPERFÍCIE, BITOLA MÉTRICA, VIA SINGELA</v>
          </cell>
          <cell r="D4447">
            <v>0</v>
          </cell>
          <cell r="E4447">
            <v>0</v>
          </cell>
          <cell r="F4447" t="str">
            <v>M</v>
          </cell>
          <cell r="G4447">
            <v>3.19</v>
          </cell>
        </row>
        <row r="4448">
          <cell r="B4448">
            <v>0</v>
          </cell>
          <cell r="C4448">
            <v>0</v>
          </cell>
          <cell r="D4448">
            <v>0</v>
          </cell>
          <cell r="E4448">
            <v>0</v>
          </cell>
          <cell r="F4448">
            <v>0</v>
          </cell>
          <cell r="G4448">
            <v>0</v>
          </cell>
        </row>
        <row r="4449">
          <cell r="B4449" t="str">
            <v>C4335</v>
          </cell>
          <cell r="C4449" t="str">
            <v>ALARGAMENTO DE CORTE, MANUAL</v>
          </cell>
          <cell r="D4449">
            <v>0</v>
          </cell>
          <cell r="E4449">
            <v>0</v>
          </cell>
          <cell r="F4449" t="str">
            <v>M³</v>
          </cell>
          <cell r="G4449">
            <v>29.78</v>
          </cell>
        </row>
        <row r="4450">
          <cell r="B4450" t="str">
            <v>C4357</v>
          </cell>
          <cell r="C4450" t="str">
            <v>APLICAÇÃO DE RETENSORES</v>
          </cell>
          <cell r="D4450">
            <v>0</v>
          </cell>
          <cell r="E4450">
            <v>0</v>
          </cell>
          <cell r="F4450" t="str">
            <v>UN</v>
          </cell>
          <cell r="G4450">
            <v>0.53</v>
          </cell>
        </row>
        <row r="4451">
          <cell r="B4451" t="str">
            <v>C4359</v>
          </cell>
          <cell r="C4451" t="str">
            <v>ASSENTAMENTO DE MARCO QUILOMÉTRICO OU MECTOMÉTRICO</v>
          </cell>
          <cell r="D4451">
            <v>0</v>
          </cell>
          <cell r="E4451">
            <v>0</v>
          </cell>
          <cell r="F4451" t="str">
            <v>UN</v>
          </cell>
          <cell r="G4451">
            <v>15.96</v>
          </cell>
        </row>
        <row r="4452">
          <cell r="B4452" t="str">
            <v>C4227</v>
          </cell>
          <cell r="C4452" t="str">
            <v>CARGA MANUAL DE ACESSÓRIOS METÁLICOS E MATERIAIS DIVERSOS COM ARRUMAÇÃO DA CARGA EM VAGÕES OU CAMINHÕES, BITOLA MÉTRICA</v>
          </cell>
          <cell r="D4452">
            <v>0</v>
          </cell>
          <cell r="E4452">
            <v>0</v>
          </cell>
          <cell r="F4452" t="str">
            <v>T</v>
          </cell>
          <cell r="G4452">
            <v>17.23</v>
          </cell>
        </row>
        <row r="4453">
          <cell r="B4453">
            <v>0</v>
          </cell>
          <cell r="C4453">
            <v>0</v>
          </cell>
          <cell r="D4453">
            <v>0</v>
          </cell>
          <cell r="E4453">
            <v>0</v>
          </cell>
          <cell r="F4453">
            <v>0</v>
          </cell>
          <cell r="G4453">
            <v>0</v>
          </cell>
        </row>
        <row r="4454">
          <cell r="B4454" t="str">
            <v>C4367</v>
          </cell>
          <cell r="C4454" t="str">
            <v>CARGA MANUAL DE DORMENTE DE CONCRETO COM ARRUMAÇÃO DA CARGA EM VAGÕES OU CAMINHÕES, BITOLA MÉTRICA</v>
          </cell>
          <cell r="D4454">
            <v>0</v>
          </cell>
          <cell r="E4454">
            <v>0</v>
          </cell>
          <cell r="F4454" t="str">
            <v>UN</v>
          </cell>
          <cell r="G4454">
            <v>3.62</v>
          </cell>
        </row>
        <row r="4455">
          <cell r="B4455">
            <v>0</v>
          </cell>
          <cell r="C4455">
            <v>0</v>
          </cell>
          <cell r="D4455">
            <v>0</v>
          </cell>
          <cell r="E4455">
            <v>0</v>
          </cell>
          <cell r="F4455">
            <v>0</v>
          </cell>
          <cell r="G4455">
            <v>0</v>
          </cell>
        </row>
        <row r="4456">
          <cell r="B4456" t="str">
            <v>C4225</v>
          </cell>
          <cell r="C4456" t="str">
            <v>CARGA MANUAL DE DORMENTES DE CONCRETO COM ARRUMAÇÃO DA CARGA EM VAGÕES OU CAMINHÕES - BITOLA MÉTRICA</v>
          </cell>
          <cell r="D4456">
            <v>0</v>
          </cell>
          <cell r="E4456">
            <v>0</v>
          </cell>
          <cell r="F4456" t="str">
            <v>T</v>
          </cell>
          <cell r="G4456">
            <v>18.079999999999998</v>
          </cell>
        </row>
        <row r="4457">
          <cell r="B4457">
            <v>0</v>
          </cell>
          <cell r="C4457">
            <v>0</v>
          </cell>
          <cell r="D4457">
            <v>0</v>
          </cell>
          <cell r="E4457">
            <v>0</v>
          </cell>
          <cell r="F4457">
            <v>0</v>
          </cell>
          <cell r="G4457">
            <v>0</v>
          </cell>
        </row>
        <row r="4458">
          <cell r="B4458" t="str">
            <v>C4224</v>
          </cell>
          <cell r="C4458" t="str">
            <v>CARGA MANUAL DE DORMENTES DE MADEIRA COM ARRUMAÇÃO DA CARGA EM VAGÕES OU CAMINHÕES - BITOLA MÉTRICA</v>
          </cell>
          <cell r="D4458">
            <v>0</v>
          </cell>
          <cell r="E4458">
            <v>0</v>
          </cell>
          <cell r="F4458" t="str">
            <v>UN</v>
          </cell>
          <cell r="G4458">
            <v>2.02</v>
          </cell>
        </row>
        <row r="4459">
          <cell r="B4459">
            <v>0</v>
          </cell>
          <cell r="C4459">
            <v>0</v>
          </cell>
          <cell r="D4459">
            <v>0</v>
          </cell>
          <cell r="E4459">
            <v>0</v>
          </cell>
          <cell r="F4459">
            <v>0</v>
          </cell>
          <cell r="G4459">
            <v>0</v>
          </cell>
        </row>
        <row r="4460">
          <cell r="B4460" t="str">
            <v>C4228</v>
          </cell>
          <cell r="C4460" t="str">
            <v>CARGA MANUAL DE DORMENTES ESPECIAIS PARA AMV COM ARRUMAÇÃO DA CARGA EM VAGÕES OU CAMINHÕES, BITOLA MÉTRICA</v>
          </cell>
          <cell r="D4460">
            <v>0</v>
          </cell>
          <cell r="E4460">
            <v>0</v>
          </cell>
          <cell r="F4460" t="str">
            <v>UN</v>
          </cell>
          <cell r="G4460">
            <v>2.34</v>
          </cell>
        </row>
        <row r="4461">
          <cell r="B4461">
            <v>0</v>
          </cell>
          <cell r="C4461">
            <v>0</v>
          </cell>
          <cell r="D4461">
            <v>0</v>
          </cell>
          <cell r="E4461">
            <v>0</v>
          </cell>
          <cell r="F4461">
            <v>0</v>
          </cell>
          <cell r="G4461">
            <v>0</v>
          </cell>
        </row>
        <row r="4462">
          <cell r="B4462" t="str">
            <v>C4226</v>
          </cell>
          <cell r="C4462" t="str">
            <v>CARGA MANUAL DE TRILHOS COM ARRUMAÇÃO DA CARGA EM VAGÕES OU CAMINHÕES</v>
          </cell>
          <cell r="D4462">
            <v>0</v>
          </cell>
          <cell r="E4462">
            <v>0</v>
          </cell>
          <cell r="F4462" t="str">
            <v>T</v>
          </cell>
          <cell r="G4462">
            <v>20.21</v>
          </cell>
        </row>
        <row r="4463">
          <cell r="B4463">
            <v>0</v>
          </cell>
          <cell r="C4463">
            <v>0</v>
          </cell>
          <cell r="D4463">
            <v>0</v>
          </cell>
          <cell r="E4463">
            <v>0</v>
          </cell>
          <cell r="F4463">
            <v>0</v>
          </cell>
          <cell r="G4463">
            <v>0</v>
          </cell>
        </row>
        <row r="4464">
          <cell r="B4464" t="str">
            <v>C4349</v>
          </cell>
          <cell r="C4464" t="str">
            <v>CONSERVAÇÃO MANUAL DE JUNTAS COM DESMONTAGEM - TALAS COM 6 FUROS - INCLUINDO: DESMONTAGEM, LIMPEZA, INSPEÇÃO VISUAL PARA DETECÇÃO DE DEFEITOS NAS EXTREMIDADES DOS TRILHOS E TALA, FIXAÇÃO, LUBRIFICAÇÃO E REMONTAGEM</v>
          </cell>
          <cell r="D4464">
            <v>0</v>
          </cell>
          <cell r="E4464">
            <v>0</v>
          </cell>
          <cell r="F4464" t="str">
            <v>UN</v>
          </cell>
          <cell r="G4464">
            <v>9.36</v>
          </cell>
        </row>
        <row r="4465">
          <cell r="B4465">
            <v>0</v>
          </cell>
          <cell r="C4465">
            <v>0</v>
          </cell>
          <cell r="D4465">
            <v>0</v>
          </cell>
          <cell r="E4465">
            <v>0</v>
          </cell>
          <cell r="F4465">
            <v>0</v>
          </cell>
          <cell r="G4465">
            <v>0</v>
          </cell>
        </row>
        <row r="4466">
          <cell r="B4466" t="str">
            <v>C4348</v>
          </cell>
          <cell r="C4466" t="str">
            <v>CONSERVAÇÃO MANUAL DE JUNTAS SEM DESMONTAGEM</v>
          </cell>
          <cell r="D4466">
            <v>0</v>
          </cell>
          <cell r="E4466">
            <v>0</v>
          </cell>
          <cell r="F4466" t="str">
            <v>UN</v>
          </cell>
          <cell r="G4466">
            <v>0.43</v>
          </cell>
        </row>
        <row r="4467">
          <cell r="B4467" t="str">
            <v>C4352</v>
          </cell>
          <cell r="C4467" t="str">
            <v>CONSOLIDAÇÃO MANUAL DA FIXAÇÃO ELÁSTICA - SUBSTITUIÇÃO OU REPOSICIONAMENTO DE PEÇAS DA FIXAÇÃO DOS DORMENTES DE CONCRETO (SEM FORNECIMENTO)</v>
          </cell>
          <cell r="D4467">
            <v>0</v>
          </cell>
          <cell r="E4467">
            <v>0</v>
          </cell>
          <cell r="F4467" t="str">
            <v>UN</v>
          </cell>
          <cell r="G4467">
            <v>0.96</v>
          </cell>
        </row>
        <row r="4468">
          <cell r="B4468">
            <v>0</v>
          </cell>
          <cell r="C4468">
            <v>0</v>
          </cell>
          <cell r="D4468">
            <v>0</v>
          </cell>
          <cell r="E4468">
            <v>0</v>
          </cell>
          <cell r="F4468">
            <v>0</v>
          </cell>
          <cell r="G4468">
            <v>0</v>
          </cell>
        </row>
        <row r="4469">
          <cell r="B4469" t="str">
            <v>C4351</v>
          </cell>
          <cell r="C4469" t="str">
            <v>CONSOLIDAÇÃO MANUAL DA FIXAÇÃO RÍGIDA (PREGO OU TIREFÃO) COM OU SEM SUBSTITUIÇÃO</v>
          </cell>
          <cell r="D4469">
            <v>0</v>
          </cell>
          <cell r="E4469">
            <v>0</v>
          </cell>
          <cell r="F4469" t="str">
            <v>UN</v>
          </cell>
          <cell r="G4469">
            <v>0.96</v>
          </cell>
        </row>
        <row r="4470">
          <cell r="B4470">
            <v>0</v>
          </cell>
          <cell r="C4470">
            <v>0</v>
          </cell>
          <cell r="D4470">
            <v>0</v>
          </cell>
          <cell r="E4470">
            <v>0</v>
          </cell>
          <cell r="F4470">
            <v>0</v>
          </cell>
          <cell r="G4470">
            <v>0</v>
          </cell>
        </row>
        <row r="4471">
          <cell r="B4471" t="str">
            <v>C4341</v>
          </cell>
          <cell r="C4471" t="str">
            <v>CONSOLIDAÇÃO MANUAL DAS FIXAÇÕES DE AMV COM ABERTURA MENOR OU IGUAL A 1:10, BITOLA MÉTRICA</v>
          </cell>
          <cell r="D4471">
            <v>0</v>
          </cell>
          <cell r="E4471">
            <v>0</v>
          </cell>
          <cell r="F4471" t="str">
            <v>UN</v>
          </cell>
          <cell r="G4471">
            <v>478.67</v>
          </cell>
        </row>
        <row r="4472">
          <cell r="B4472">
            <v>0</v>
          </cell>
          <cell r="C4472">
            <v>0</v>
          </cell>
          <cell r="D4472">
            <v>0</v>
          </cell>
          <cell r="E4472">
            <v>0</v>
          </cell>
          <cell r="F4472">
            <v>0</v>
          </cell>
          <cell r="G4472">
            <v>0</v>
          </cell>
        </row>
        <row r="4473">
          <cell r="B4473" t="str">
            <v>C4342</v>
          </cell>
          <cell r="C4473" t="str">
            <v>CONSOLIDAÇÃO MANUAL DAS FIXAÇÕES DE AMV COM ABERTURA MAIOR QUE 1:10, BITOLA MÉTRICA</v>
          </cell>
          <cell r="D4473">
            <v>0</v>
          </cell>
          <cell r="E4473">
            <v>0</v>
          </cell>
          <cell r="F4473" t="str">
            <v>UN</v>
          </cell>
          <cell r="G4473">
            <v>372.3</v>
          </cell>
        </row>
        <row r="4474">
          <cell r="B4474">
            <v>0</v>
          </cell>
          <cell r="C4474">
            <v>0</v>
          </cell>
          <cell r="D4474">
            <v>0</v>
          </cell>
          <cell r="E4474">
            <v>0</v>
          </cell>
          <cell r="F4474">
            <v>0</v>
          </cell>
          <cell r="G4474">
            <v>0</v>
          </cell>
        </row>
        <row r="4475">
          <cell r="B4475" t="str">
            <v>C4358</v>
          </cell>
          <cell r="C4475" t="str">
            <v>CORREÇÃO MANUAL DE BITOLA</v>
          </cell>
          <cell r="D4475">
            <v>0</v>
          </cell>
          <cell r="E4475">
            <v>0</v>
          </cell>
          <cell r="F4475" t="str">
            <v>M</v>
          </cell>
          <cell r="G4475">
            <v>4.25</v>
          </cell>
        </row>
        <row r="4476">
          <cell r="B4476" t="str">
            <v>C4220</v>
          </cell>
          <cell r="C4476" t="str">
            <v>DEMOLIÇÃO MANUAL DE AMV COM ABERTURA DE 1:8 COM MATERIAL METÁLICO TIPO ATÉ TR 45, BITOLA MÉTRICA COM SEPARAÇÃO E EMPILHAMENTO DOS MATERIAIS</v>
          </cell>
          <cell r="D4476">
            <v>0</v>
          </cell>
          <cell r="E4476">
            <v>0</v>
          </cell>
          <cell r="F4476" t="str">
            <v>UN</v>
          </cell>
          <cell r="G4476">
            <v>1276.46</v>
          </cell>
        </row>
        <row r="4477">
          <cell r="B4477">
            <v>0</v>
          </cell>
          <cell r="C4477">
            <v>0</v>
          </cell>
          <cell r="D4477">
            <v>0</v>
          </cell>
          <cell r="E4477">
            <v>0</v>
          </cell>
          <cell r="F4477">
            <v>0</v>
          </cell>
          <cell r="G4477">
            <v>0</v>
          </cell>
        </row>
        <row r="4478">
          <cell r="B4478" t="str">
            <v>C4221</v>
          </cell>
          <cell r="C4478" t="str">
            <v>DEMOLIÇÃO MANUAL DE AMV COM ABERTURA DE 1:10 COM MATERIAL METÁLICO TIPO ATÉ TR 45, BITOLA MÉTRICA COM SEPARAÇÃO E EMPILHAMENTO DOS MATERIAIS</v>
          </cell>
          <cell r="D4478">
            <v>0</v>
          </cell>
          <cell r="E4478">
            <v>0</v>
          </cell>
          <cell r="F4478" t="str">
            <v>UN</v>
          </cell>
          <cell r="G4478">
            <v>1467.92</v>
          </cell>
        </row>
        <row r="4479">
          <cell r="B4479">
            <v>0</v>
          </cell>
          <cell r="C4479">
            <v>0</v>
          </cell>
          <cell r="D4479">
            <v>0</v>
          </cell>
          <cell r="E4479">
            <v>0</v>
          </cell>
          <cell r="F4479">
            <v>0</v>
          </cell>
          <cell r="G4479">
            <v>0</v>
          </cell>
        </row>
        <row r="4480">
          <cell r="B4480" t="str">
            <v>C4222</v>
          </cell>
          <cell r="C4480" t="str">
            <v>DEMOLIÇÃO MANUAL DE AMV COM ABERTURA DE 1:14 COM MATERIAL METÁLICO TIPO ATÉ TR 45, BITOLA MÉTRICA COM SEPARAÇÃO E EMPILHAMENTO DOS MATERIAIS</v>
          </cell>
          <cell r="D4480">
            <v>0</v>
          </cell>
          <cell r="E4480">
            <v>0</v>
          </cell>
          <cell r="F4480" t="str">
            <v>UN</v>
          </cell>
          <cell r="G4480">
            <v>1688.11</v>
          </cell>
        </row>
        <row r="4481">
          <cell r="B4481">
            <v>0</v>
          </cell>
          <cell r="C4481">
            <v>0</v>
          </cell>
          <cell r="D4481">
            <v>0</v>
          </cell>
          <cell r="E4481">
            <v>0</v>
          </cell>
          <cell r="F4481">
            <v>0</v>
          </cell>
          <cell r="G4481">
            <v>0</v>
          </cell>
        </row>
        <row r="4482">
          <cell r="B4482" t="str">
            <v>C4219</v>
          </cell>
          <cell r="C4482" t="str">
            <v>DEMOLIÇÃO MANUAL DE LINHA, BITOLA MÉTRICA, DE MATERIAL METÁLICO ATÉ 45 Kg/m INCLUSIVE SEPARAÇÃO E EMPILHAMENTO DO MATERIAL</v>
          </cell>
          <cell r="D4482">
            <v>0</v>
          </cell>
          <cell r="E4482">
            <v>0</v>
          </cell>
          <cell r="F4482" t="str">
            <v>KM</v>
          </cell>
          <cell r="G4482">
            <v>19146.830000000002</v>
          </cell>
        </row>
        <row r="4483">
          <cell r="B4483">
            <v>0</v>
          </cell>
          <cell r="C4483">
            <v>0</v>
          </cell>
          <cell r="D4483">
            <v>0</v>
          </cell>
          <cell r="E4483">
            <v>0</v>
          </cell>
          <cell r="F4483">
            <v>0</v>
          </cell>
          <cell r="G4483">
            <v>0</v>
          </cell>
        </row>
        <row r="4484">
          <cell r="B4484" t="str">
            <v>C4232</v>
          </cell>
          <cell r="C4484" t="str">
            <v>DESCARGA MANUAL DE ACESSÓRIOS METÁLICOS E MATERIAIS DIVERSOS DE VAGÕES OU CAMINHÕES COM EMPILHAMENTO, BITOLA MÉTRICA</v>
          </cell>
          <cell r="D4484">
            <v>0</v>
          </cell>
          <cell r="E4484">
            <v>0</v>
          </cell>
          <cell r="F4484" t="str">
            <v>T</v>
          </cell>
          <cell r="G4484">
            <v>14.68</v>
          </cell>
        </row>
        <row r="4485">
          <cell r="B4485">
            <v>0</v>
          </cell>
          <cell r="C4485">
            <v>0</v>
          </cell>
          <cell r="D4485">
            <v>0</v>
          </cell>
          <cell r="E4485">
            <v>0</v>
          </cell>
          <cell r="F4485">
            <v>0</v>
          </cell>
          <cell r="G4485">
            <v>0</v>
          </cell>
        </row>
        <row r="4486">
          <cell r="B4486" t="str">
            <v>C4230</v>
          </cell>
          <cell r="C4486" t="str">
            <v>DESCARGA MANUAL DE DORMENTES DE CONCRETO EM VAGÕES OU CAMINHÕES, COM EMPILHAMENTO - BITOLA MÉTRICA</v>
          </cell>
          <cell r="D4486">
            <v>0</v>
          </cell>
          <cell r="E4486">
            <v>0</v>
          </cell>
          <cell r="F4486" t="str">
            <v>T</v>
          </cell>
          <cell r="G4486">
            <v>15.96</v>
          </cell>
        </row>
        <row r="4487">
          <cell r="B4487">
            <v>0</v>
          </cell>
          <cell r="C4487">
            <v>0</v>
          </cell>
          <cell r="D4487">
            <v>0</v>
          </cell>
          <cell r="E4487">
            <v>0</v>
          </cell>
          <cell r="F4487">
            <v>0</v>
          </cell>
          <cell r="G4487">
            <v>0</v>
          </cell>
        </row>
        <row r="4488">
          <cell r="B4488" t="str">
            <v>C4229</v>
          </cell>
          <cell r="C4488" t="str">
            <v>DESCARGA MANUAL DE DORMENTES DE MADEIRAS EM VAGÕES OU CAMINHÕES, COM EMPILHAMENTO - BITOLA MÉTRICA</v>
          </cell>
          <cell r="D4488">
            <v>0</v>
          </cell>
          <cell r="E4488">
            <v>0</v>
          </cell>
          <cell r="F4488" t="str">
            <v>UN</v>
          </cell>
          <cell r="G4488">
            <v>1.7</v>
          </cell>
        </row>
        <row r="4489">
          <cell r="B4489">
            <v>0</v>
          </cell>
          <cell r="C4489">
            <v>0</v>
          </cell>
          <cell r="D4489">
            <v>0</v>
          </cell>
          <cell r="E4489">
            <v>0</v>
          </cell>
          <cell r="F4489">
            <v>0</v>
          </cell>
          <cell r="G4489">
            <v>0</v>
          </cell>
        </row>
        <row r="4490">
          <cell r="B4490" t="str">
            <v>C4231</v>
          </cell>
          <cell r="C4490" t="str">
            <v>DESCARGA MANUAL DE TRILHOS DE VAGÕES OU CAMINHÕES, COM EMPILHAMENTO - BITOLA MÉTRICA</v>
          </cell>
          <cell r="D4490">
            <v>0</v>
          </cell>
          <cell r="E4490">
            <v>0</v>
          </cell>
          <cell r="F4490" t="str">
            <v>T</v>
          </cell>
          <cell r="G4490">
            <v>17.02</v>
          </cell>
        </row>
        <row r="4491">
          <cell r="B4491">
            <v>0</v>
          </cell>
          <cell r="C4491">
            <v>0</v>
          </cell>
          <cell r="D4491">
            <v>0</v>
          </cell>
          <cell r="E4491">
            <v>0</v>
          </cell>
          <cell r="F4491">
            <v>0</v>
          </cell>
          <cell r="G4491">
            <v>0</v>
          </cell>
        </row>
        <row r="4492">
          <cell r="B4492" t="str">
            <v>C4338</v>
          </cell>
          <cell r="C4492" t="str">
            <v>DESGUARNECIMENTO MANUAL DA VIA SINGELA PELA RETIRADA DO LASTRO ATÉ A FACE INFERIOR DO DORMENTE, BITOLA MÉTRICA</v>
          </cell>
          <cell r="D4492">
            <v>0</v>
          </cell>
          <cell r="E4492">
            <v>0</v>
          </cell>
          <cell r="F4492" t="str">
            <v>M</v>
          </cell>
          <cell r="G4492">
            <v>13.83</v>
          </cell>
        </row>
        <row r="4493">
          <cell r="B4493">
            <v>0</v>
          </cell>
          <cell r="C4493">
            <v>0</v>
          </cell>
          <cell r="D4493">
            <v>0</v>
          </cell>
          <cell r="E4493">
            <v>0</v>
          </cell>
          <cell r="F4493">
            <v>0</v>
          </cell>
          <cell r="G4493">
            <v>0</v>
          </cell>
        </row>
        <row r="4494">
          <cell r="B4494" t="str">
            <v>C4223</v>
          </cell>
          <cell r="C4494" t="str">
            <v>DESMONTAGEM MANUAL DE CONTRA-TRILHO, ATÉ TR 45 INCLUINDO A RETIRADA DO CONTRA-TRILHO, DAS FIXAÇÕES E EMPILHAMENTO AO LADO DA LINHA</v>
          </cell>
          <cell r="D4494">
            <v>0</v>
          </cell>
          <cell r="E4494">
            <v>0</v>
          </cell>
          <cell r="F4494" t="str">
            <v>M</v>
          </cell>
          <cell r="G4494">
            <v>5.53</v>
          </cell>
        </row>
        <row r="4495">
          <cell r="B4495">
            <v>0</v>
          </cell>
          <cell r="C4495">
            <v>0</v>
          </cell>
          <cell r="D4495">
            <v>0</v>
          </cell>
          <cell r="E4495">
            <v>0</v>
          </cell>
          <cell r="F4495">
            <v>0</v>
          </cell>
          <cell r="G4495">
            <v>0</v>
          </cell>
        </row>
        <row r="4496">
          <cell r="B4496" t="str">
            <v>C4360</v>
          </cell>
          <cell r="C4496" t="str">
            <v>FURAÇÃO MANUAL DE DORMENTE DE MADEIRA PARA APLICAÇÃO DAS FIXAÇÕES</v>
          </cell>
          <cell r="D4496">
            <v>0</v>
          </cell>
          <cell r="E4496">
            <v>0</v>
          </cell>
          <cell r="F4496" t="str">
            <v>UN</v>
          </cell>
          <cell r="G4496">
            <v>0.53</v>
          </cell>
        </row>
        <row r="4497">
          <cell r="B4497" t="str">
            <v>C4369</v>
          </cell>
          <cell r="C4497" t="str">
            <v>LASTRAMENTO MANUAL DA VIA COM FORNECIMENTO DE MATERIAL</v>
          </cell>
          <cell r="D4497">
            <v>0</v>
          </cell>
          <cell r="E4497">
            <v>0</v>
          </cell>
          <cell r="F4497" t="str">
            <v>M³</v>
          </cell>
          <cell r="G4497">
            <v>88.18</v>
          </cell>
        </row>
        <row r="4498">
          <cell r="B4498" t="str">
            <v>C4368</v>
          </cell>
          <cell r="C4498" t="str">
            <v>LASTRAMENTO MANUAL DA VIA SEM FORNECIMENTO DE MATERIAL</v>
          </cell>
          <cell r="D4498">
            <v>0</v>
          </cell>
          <cell r="E4498">
            <v>0</v>
          </cell>
          <cell r="F4498" t="str">
            <v>M³</v>
          </cell>
          <cell r="G4498">
            <v>5.53</v>
          </cell>
        </row>
        <row r="4499">
          <cell r="B4499" t="str">
            <v>C4233</v>
          </cell>
          <cell r="C4499" t="str">
            <v>LASTREAMENTO MANUAL, COM TERRA, EM VIA SINGELA, SEM FORNECIMENTO DO MATERIAL, ESTANDO ESTE NA MARGEM DA LINHA, COMPREENDENDO O RESGUARNECIMENTO (COLOCAÇÃO DO LASTRO), NIVELAMENTO, ALINHAMENTO, SOCARIA E ACABAMENTO - BITOLA MÉTRICA</v>
          </cell>
          <cell r="D4499">
            <v>0</v>
          </cell>
          <cell r="E4499">
            <v>0</v>
          </cell>
          <cell r="F4499" t="str">
            <v>KM</v>
          </cell>
          <cell r="G4499">
            <v>14360.12</v>
          </cell>
        </row>
        <row r="4500">
          <cell r="B4500">
            <v>0</v>
          </cell>
          <cell r="C4500">
            <v>0</v>
          </cell>
          <cell r="D4500">
            <v>0</v>
          </cell>
          <cell r="E4500">
            <v>0</v>
          </cell>
          <cell r="F4500">
            <v>0</v>
          </cell>
          <cell r="G4500">
            <v>0</v>
          </cell>
        </row>
        <row r="4501">
          <cell r="B4501" t="str">
            <v>C4234</v>
          </cell>
          <cell r="C4501" t="str">
            <v>LASTREAMENTO MANUAL, COM TERRA, EM VIA SINGELA, SEM FORNECIMENTO DO MATERIAL, ESTANDO ESTE NA MARGEM DA LINHA, COMPREENDENDO O RESGUARNECIMENTO (COLOCAÇÃO DO LASTRO), SOCARIA E ACABAMENTO - BITOLA MÉTRICA</v>
          </cell>
          <cell r="D4501">
            <v>0</v>
          </cell>
          <cell r="E4501">
            <v>0</v>
          </cell>
          <cell r="F4501" t="str">
            <v>KM</v>
          </cell>
          <cell r="G4501">
            <v>11488.1</v>
          </cell>
        </row>
        <row r="4502">
          <cell r="B4502">
            <v>0</v>
          </cell>
          <cell r="C4502">
            <v>0</v>
          </cell>
          <cell r="D4502">
            <v>0</v>
          </cell>
          <cell r="E4502">
            <v>0</v>
          </cell>
          <cell r="F4502">
            <v>0</v>
          </cell>
          <cell r="G4502">
            <v>0</v>
          </cell>
        </row>
        <row r="4503">
          <cell r="B4503" t="str">
            <v>C4334</v>
          </cell>
          <cell r="C4503" t="str">
            <v>LIMPEZA DE CORTE, MANUAL</v>
          </cell>
          <cell r="D4503">
            <v>0</v>
          </cell>
          <cell r="E4503">
            <v>0</v>
          </cell>
          <cell r="F4503" t="str">
            <v>M³</v>
          </cell>
          <cell r="G4503">
            <v>26.59</v>
          </cell>
        </row>
        <row r="4504">
          <cell r="B4504" t="str">
            <v>C4363</v>
          </cell>
          <cell r="C4504" t="str">
            <v>LIMPEZA DE VALETAS REVESTIDAS COM CONCRETO</v>
          </cell>
          <cell r="D4504">
            <v>0</v>
          </cell>
          <cell r="E4504">
            <v>0</v>
          </cell>
          <cell r="F4504" t="str">
            <v>M</v>
          </cell>
          <cell r="G4504">
            <v>2.66</v>
          </cell>
        </row>
        <row r="4505">
          <cell r="B4505" t="str">
            <v>C4365</v>
          </cell>
          <cell r="C4505" t="str">
            <v>LIMPEZA MANUAL DE LASTRO</v>
          </cell>
          <cell r="D4505">
            <v>0</v>
          </cell>
          <cell r="E4505">
            <v>0</v>
          </cell>
          <cell r="F4505" t="str">
            <v>M</v>
          </cell>
          <cell r="G4505">
            <v>11.7</v>
          </cell>
        </row>
        <row r="4506">
          <cell r="B4506" t="str">
            <v>C4339</v>
          </cell>
          <cell r="C4506" t="str">
            <v>LIMPEZA MANUAL DE LASTRO DE BRITA, POR METRO LINEAR DE LINHA, COMPREENDENDO TODAS AS OPERAÇÕES INCLUSIVE RESGUARNECIMENTO E ACABAMENTO DO PERFIL DO LASTRO, BITOLA MÉTRICA</v>
          </cell>
          <cell r="D4506">
            <v>0</v>
          </cell>
          <cell r="E4506">
            <v>0</v>
          </cell>
          <cell r="F4506" t="str">
            <v>M</v>
          </cell>
          <cell r="G4506">
            <v>17.87</v>
          </cell>
        </row>
        <row r="4507">
          <cell r="B4507">
            <v>0</v>
          </cell>
          <cell r="C4507">
            <v>0</v>
          </cell>
          <cell r="D4507">
            <v>0</v>
          </cell>
          <cell r="E4507">
            <v>0</v>
          </cell>
          <cell r="F4507">
            <v>0</v>
          </cell>
          <cell r="G4507">
            <v>0</v>
          </cell>
        </row>
        <row r="4508">
          <cell r="B4508" t="str">
            <v>C4364</v>
          </cell>
          <cell r="C4508" t="str">
            <v>LIMPEZA DE BUEIRO, INCLUINDO A RETIRADA DOS ENTULHOS BEM COMO A ROÇADA E LIMPEZA GERAL DAS BOCAS</v>
          </cell>
          <cell r="D4508">
            <v>0</v>
          </cell>
          <cell r="E4508">
            <v>0</v>
          </cell>
          <cell r="F4508" t="str">
            <v>M</v>
          </cell>
          <cell r="G4508">
            <v>10.64</v>
          </cell>
        </row>
        <row r="4509">
          <cell r="B4509">
            <v>0</v>
          </cell>
          <cell r="C4509">
            <v>0</v>
          </cell>
          <cell r="D4509">
            <v>0</v>
          </cell>
          <cell r="E4509">
            <v>0</v>
          </cell>
          <cell r="F4509">
            <v>0</v>
          </cell>
          <cell r="G4509">
            <v>0</v>
          </cell>
        </row>
        <row r="4510">
          <cell r="B4510" t="str">
            <v>C4344</v>
          </cell>
          <cell r="C4510" t="str">
            <v>NIVELAMENTO MANUAL DA VIA COMPREENDENDO ALINHAMENTO, SOCARIA E ACABAMENTO DO LASTRO DE TERRA, BITOLA MÉTRICA</v>
          </cell>
          <cell r="D4510">
            <v>0</v>
          </cell>
          <cell r="E4510">
            <v>0</v>
          </cell>
          <cell r="F4510" t="str">
            <v>M</v>
          </cell>
          <cell r="G4510">
            <v>9.0399999999999991</v>
          </cell>
        </row>
        <row r="4511">
          <cell r="B4511">
            <v>0</v>
          </cell>
          <cell r="C4511">
            <v>0</v>
          </cell>
          <cell r="D4511">
            <v>0</v>
          </cell>
          <cell r="E4511">
            <v>0</v>
          </cell>
          <cell r="F4511">
            <v>0</v>
          </cell>
          <cell r="G4511">
            <v>0</v>
          </cell>
        </row>
        <row r="4512">
          <cell r="B4512" t="str">
            <v>C4343</v>
          </cell>
          <cell r="C4512" t="str">
            <v>NIVELAMENTO MANUAL DE VIA COMPREENDENDO SOCARIA E RECOMPOSIÇÃO DO LASTRO DE BRITA, BITOLA MÉTRICA</v>
          </cell>
          <cell r="D4512">
            <v>0</v>
          </cell>
          <cell r="E4512">
            <v>0</v>
          </cell>
          <cell r="F4512" t="str">
            <v>M</v>
          </cell>
          <cell r="G4512">
            <v>10.64</v>
          </cell>
        </row>
        <row r="4513">
          <cell r="B4513">
            <v>0</v>
          </cell>
          <cell r="C4513">
            <v>0</v>
          </cell>
          <cell r="D4513">
            <v>0</v>
          </cell>
          <cell r="E4513">
            <v>0</v>
          </cell>
          <cell r="F4513">
            <v>0</v>
          </cell>
          <cell r="G4513">
            <v>0</v>
          </cell>
        </row>
        <row r="4514">
          <cell r="B4514" t="str">
            <v>C4347</v>
          </cell>
          <cell r="C4514" t="str">
            <v>NIVELAMENTO MANUAL DE JUNTA COMPREENDENDO SOCARIA, REAPERTO E RECOMPOSIÇÃO DO LASTRO, BITOLA MÉTRICA</v>
          </cell>
          <cell r="D4514">
            <v>0</v>
          </cell>
          <cell r="E4514">
            <v>0</v>
          </cell>
          <cell r="F4514" t="str">
            <v>UN</v>
          </cell>
          <cell r="G4514">
            <v>10.64</v>
          </cell>
        </row>
        <row r="4515">
          <cell r="B4515">
            <v>0</v>
          </cell>
          <cell r="C4515">
            <v>0</v>
          </cell>
          <cell r="D4515">
            <v>0</v>
          </cell>
          <cell r="E4515">
            <v>0</v>
          </cell>
          <cell r="F4515">
            <v>0</v>
          </cell>
          <cell r="G4515">
            <v>0</v>
          </cell>
        </row>
        <row r="4516">
          <cell r="B4516" t="str">
            <v>C4356</v>
          </cell>
          <cell r="C4516" t="str">
            <v>PUXAMENTO MANUAL DA LINHA, POR FRAÇÃO DE ATÉ 20 cm, COMPREENDENDO REAPERTO DA FIXAÇÃO, DESGUARNECIMENTO PARCIAL DO OMBRO DO LASTRO, PUXAMENTO, RECOLOCAÇÃO DO LASTRO E ACABAMENTO, BITOLA MÉTRICA</v>
          </cell>
          <cell r="D4516">
            <v>0</v>
          </cell>
          <cell r="E4516">
            <v>0</v>
          </cell>
          <cell r="F4516" t="str">
            <v>M</v>
          </cell>
          <cell r="G4516">
            <v>9.57</v>
          </cell>
        </row>
        <row r="4517">
          <cell r="B4517">
            <v>0</v>
          </cell>
          <cell r="C4517">
            <v>0</v>
          </cell>
          <cell r="D4517">
            <v>0</v>
          </cell>
          <cell r="E4517">
            <v>0</v>
          </cell>
          <cell r="F4517">
            <v>0</v>
          </cell>
          <cell r="G4517">
            <v>0</v>
          </cell>
        </row>
        <row r="4518">
          <cell r="B4518" t="str">
            <v>C4333</v>
          </cell>
          <cell r="C4518" t="str">
            <v>REFORÇO DE ATERRO, MANUAL</v>
          </cell>
          <cell r="D4518">
            <v>0</v>
          </cell>
          <cell r="E4518">
            <v>0</v>
          </cell>
          <cell r="F4518" t="str">
            <v>M³</v>
          </cell>
          <cell r="G4518">
            <v>21.27</v>
          </cell>
        </row>
        <row r="4519">
          <cell r="B4519" t="str">
            <v>C4340</v>
          </cell>
          <cell r="C4519" t="str">
            <v>REFORÇO MANUAL DE LASTRO EM LINHAS E AMVs, SEM FORNECIMENTO INCLUSIVE ACABAMENTO DO PERFIL DO LASTRO, BITOLA MÉTRICA</v>
          </cell>
          <cell r="D4519">
            <v>0</v>
          </cell>
          <cell r="E4519">
            <v>0</v>
          </cell>
          <cell r="F4519" t="str">
            <v>M³</v>
          </cell>
          <cell r="G4519">
            <v>10.64</v>
          </cell>
        </row>
        <row r="4520">
          <cell r="B4520">
            <v>0</v>
          </cell>
          <cell r="C4520">
            <v>0</v>
          </cell>
          <cell r="D4520">
            <v>0</v>
          </cell>
          <cell r="E4520">
            <v>0</v>
          </cell>
          <cell r="F4520">
            <v>0</v>
          </cell>
          <cell r="G4520">
            <v>0</v>
          </cell>
        </row>
        <row r="4521">
          <cell r="B4521" t="str">
            <v>C4350</v>
          </cell>
          <cell r="C4521" t="str">
            <v>REGULAGEM MANUAL DE FOLGAS NAS JUNTAS - TALAS COM 6 FUROS (TRILHOS DE 18 METROS). USO DE 91,24% DOS Hh/UN PARA TALA DE 4 FUROS</v>
          </cell>
          <cell r="D4521">
            <v>0</v>
          </cell>
          <cell r="E4521">
            <v>0</v>
          </cell>
          <cell r="F4521" t="str">
            <v>UN</v>
          </cell>
          <cell r="G4521">
            <v>26.7</v>
          </cell>
        </row>
        <row r="4522">
          <cell r="B4522">
            <v>0</v>
          </cell>
          <cell r="C4522">
            <v>0</v>
          </cell>
          <cell r="D4522">
            <v>0</v>
          </cell>
          <cell r="E4522">
            <v>0</v>
          </cell>
          <cell r="F4522">
            <v>0</v>
          </cell>
          <cell r="G4522">
            <v>0</v>
          </cell>
        </row>
        <row r="4523">
          <cell r="B4523" t="str">
            <v>C4336</v>
          </cell>
          <cell r="C4523" t="str">
            <v>REGULARIZAÇÃO DE BANQUETA DE PLATAFORMA, MANUAL</v>
          </cell>
          <cell r="D4523">
            <v>0</v>
          </cell>
          <cell r="E4523">
            <v>0</v>
          </cell>
          <cell r="F4523" t="str">
            <v>M³</v>
          </cell>
          <cell r="G4523">
            <v>10.64</v>
          </cell>
        </row>
        <row r="4524">
          <cell r="B4524" t="str">
            <v>C4366</v>
          </cell>
          <cell r="C4524" t="str">
            <v>REGULARIZAÇÃO FINAL DO LASTRO, APÓS O NIVELAMENTO, INCLUINDO PERFILAMENTO E COMPACTAÇÃO MANUAL DO LASTRO</v>
          </cell>
          <cell r="D4524">
            <v>0</v>
          </cell>
          <cell r="E4524">
            <v>0</v>
          </cell>
          <cell r="F4524" t="str">
            <v>KM</v>
          </cell>
          <cell r="G4524">
            <v>3191.14</v>
          </cell>
        </row>
        <row r="4525">
          <cell r="B4525">
            <v>0</v>
          </cell>
          <cell r="C4525">
            <v>0</v>
          </cell>
          <cell r="D4525">
            <v>0</v>
          </cell>
          <cell r="E4525">
            <v>0</v>
          </cell>
          <cell r="F4525">
            <v>0</v>
          </cell>
          <cell r="G4525">
            <v>0</v>
          </cell>
        </row>
        <row r="4526">
          <cell r="B4526" t="str">
            <v>C4354</v>
          </cell>
          <cell r="C4526" t="str">
            <v>REPOSICIONAMENTO, REAPERTO OU REBATIMENTO DAS FIXAÇÕES EM LINHAS COM 2 FIXAÇÕES POR FILA DE TRILHO, MANUAL</v>
          </cell>
          <cell r="D4526">
            <v>0</v>
          </cell>
          <cell r="E4526">
            <v>0</v>
          </cell>
          <cell r="F4526" t="str">
            <v>M</v>
          </cell>
          <cell r="G4526">
            <v>0.53</v>
          </cell>
        </row>
        <row r="4527">
          <cell r="B4527">
            <v>0</v>
          </cell>
          <cell r="C4527">
            <v>0</v>
          </cell>
          <cell r="D4527">
            <v>0</v>
          </cell>
          <cell r="E4527">
            <v>0</v>
          </cell>
          <cell r="F4527">
            <v>0</v>
          </cell>
          <cell r="G4527">
            <v>0</v>
          </cell>
        </row>
        <row r="4528">
          <cell r="B4528" t="str">
            <v>C4187</v>
          </cell>
          <cell r="C4528" t="str">
            <v>ROÇO MANUAL DE FAIXA FERROVIÁRIA</v>
          </cell>
          <cell r="D4528">
            <v>0</v>
          </cell>
          <cell r="E4528">
            <v>0</v>
          </cell>
          <cell r="F4528" t="str">
            <v>M²</v>
          </cell>
          <cell r="G4528">
            <v>0.21</v>
          </cell>
        </row>
        <row r="4529">
          <cell r="B4529" t="str">
            <v>C4345</v>
          </cell>
          <cell r="C4529" t="str">
            <v>SOLDAGEM ELÉTRICA EM ESTALEIRO TR-37</v>
          </cell>
          <cell r="D4529">
            <v>0</v>
          </cell>
          <cell r="E4529">
            <v>0</v>
          </cell>
          <cell r="F4529" t="str">
            <v>UN</v>
          </cell>
          <cell r="G4529">
            <v>85.1</v>
          </cell>
        </row>
        <row r="4530">
          <cell r="B4530" t="str">
            <v>C4346</v>
          </cell>
          <cell r="C4530" t="str">
            <v>SOLDAGEM ELÉTRICA EM ESTALEIRO TR-45</v>
          </cell>
          <cell r="D4530">
            <v>0</v>
          </cell>
          <cell r="E4530">
            <v>0</v>
          </cell>
          <cell r="F4530" t="str">
            <v>UN</v>
          </cell>
          <cell r="G4530">
            <v>85.1</v>
          </cell>
        </row>
        <row r="4531">
          <cell r="B4531" t="str">
            <v>C4362</v>
          </cell>
          <cell r="C4531" t="str">
            <v>SUBSTITUIÇÃO DO LASTRO EM AMV COM ABERTURA MENOR OU IGUAL A 1:10, BITOLA MÉTRICA, MANUAL</v>
          </cell>
          <cell r="D4531">
            <v>0</v>
          </cell>
          <cell r="E4531">
            <v>0</v>
          </cell>
          <cell r="F4531" t="str">
            <v>AMV</v>
          </cell>
          <cell r="G4531">
            <v>638.23</v>
          </cell>
        </row>
        <row r="4532">
          <cell r="B4532">
            <v>0</v>
          </cell>
          <cell r="C4532">
            <v>0</v>
          </cell>
          <cell r="D4532">
            <v>0</v>
          </cell>
          <cell r="E4532">
            <v>0</v>
          </cell>
          <cell r="F4532">
            <v>0</v>
          </cell>
          <cell r="G4532">
            <v>0</v>
          </cell>
        </row>
        <row r="4533">
          <cell r="B4533" t="str">
            <v>C4353</v>
          </cell>
          <cell r="C4533" t="str">
            <v>SUBSTITUIÇÃO, OU COMPLEMENTAÇÃO OU REPOSICIONAMENTO MANUAL DE FIXAÇÕES DE DORMENTES DE CONCRETO (SEM FORNECIMENTO)</v>
          </cell>
          <cell r="D4533">
            <v>0</v>
          </cell>
          <cell r="E4533">
            <v>0</v>
          </cell>
          <cell r="F4533" t="str">
            <v>UN</v>
          </cell>
          <cell r="G4533">
            <v>2.02</v>
          </cell>
        </row>
        <row r="4534">
          <cell r="B4534">
            <v>0</v>
          </cell>
          <cell r="C4534">
            <v>0</v>
          </cell>
          <cell r="D4534">
            <v>0</v>
          </cell>
          <cell r="E4534">
            <v>0</v>
          </cell>
          <cell r="F4534">
            <v>0</v>
          </cell>
          <cell r="G4534">
            <v>0</v>
          </cell>
        </row>
        <row r="4535">
          <cell r="B4535" t="str">
            <v>C4361</v>
          </cell>
          <cell r="C4535" t="str">
            <v>TARUGAMENTO DE DORMENTES</v>
          </cell>
          <cell r="D4535">
            <v>0</v>
          </cell>
          <cell r="E4535">
            <v>0</v>
          </cell>
          <cell r="F4535" t="str">
            <v>UN</v>
          </cell>
          <cell r="G4535">
            <v>0.32</v>
          </cell>
        </row>
        <row r="4536">
          <cell r="B4536" t="str">
            <v>RODOVIÁRIA</v>
          </cell>
          <cell r="C4536">
            <v>0</v>
          </cell>
          <cell r="D4536">
            <v>0</v>
          </cell>
          <cell r="E4536">
            <v>0</v>
          </cell>
          <cell r="F4536">
            <v>0</v>
          </cell>
          <cell r="G4536">
            <v>3824.8</v>
          </cell>
        </row>
        <row r="4537">
          <cell r="B4537" t="str">
            <v>C4546</v>
          </cell>
          <cell r="C4537" t="str">
            <v>APLICAÇÃO DE REJUVENESCEDOR PDC/REJUVASEAC BR</v>
          </cell>
          <cell r="D4537">
            <v>0</v>
          </cell>
          <cell r="E4537">
            <v>0</v>
          </cell>
          <cell r="F4537" t="str">
            <v>M²</v>
          </cell>
          <cell r="G4537">
            <v>14.6</v>
          </cell>
        </row>
        <row r="4538">
          <cell r="B4538" t="str">
            <v>C3905</v>
          </cell>
          <cell r="C4538" t="str">
            <v>BRITA PRA BASE DE REMENDO PROFUNDO</v>
          </cell>
          <cell r="D4538">
            <v>0</v>
          </cell>
          <cell r="E4538">
            <v>0</v>
          </cell>
          <cell r="F4538" t="str">
            <v>M³</v>
          </cell>
          <cell r="G4538">
            <v>89.6</v>
          </cell>
        </row>
        <row r="4539">
          <cell r="B4539" t="str">
            <v>C3954</v>
          </cell>
          <cell r="C4539" t="str">
            <v>CAPINA MANUAL</v>
          </cell>
          <cell r="D4539">
            <v>0</v>
          </cell>
          <cell r="E4539">
            <v>0</v>
          </cell>
          <cell r="F4539" t="str">
            <v>M²</v>
          </cell>
          <cell r="G4539">
            <v>0.39</v>
          </cell>
        </row>
        <row r="4540">
          <cell r="B4540" t="str">
            <v>C3884</v>
          </cell>
          <cell r="C4540" t="str">
            <v>CAPA SELANTE C/ PEDRISCO (S/TRANSP)</v>
          </cell>
          <cell r="D4540">
            <v>0</v>
          </cell>
          <cell r="E4540">
            <v>0</v>
          </cell>
          <cell r="F4540" t="str">
            <v>M²</v>
          </cell>
          <cell r="G4540">
            <v>0.81</v>
          </cell>
        </row>
        <row r="4541">
          <cell r="B4541" t="str">
            <v>C3891</v>
          </cell>
          <cell r="C4541" t="str">
            <v>COMBATE À EXSUDAÇÃO COM AREIA</v>
          </cell>
          <cell r="D4541">
            <v>0</v>
          </cell>
          <cell r="E4541">
            <v>0</v>
          </cell>
          <cell r="F4541" t="str">
            <v>M²</v>
          </cell>
          <cell r="G4541">
            <v>0.63</v>
          </cell>
        </row>
        <row r="4542">
          <cell r="B4542" t="str">
            <v>C3140</v>
          </cell>
          <cell r="C4542" t="str">
            <v>CAPA SELANTE COM AREIA ( S/TRANSP)</v>
          </cell>
          <cell r="D4542">
            <v>0</v>
          </cell>
          <cell r="E4542">
            <v>0</v>
          </cell>
          <cell r="F4542" t="str">
            <v>M²</v>
          </cell>
          <cell r="G4542">
            <v>0.42</v>
          </cell>
        </row>
        <row r="4543">
          <cell r="B4543" t="str">
            <v>C3892</v>
          </cell>
          <cell r="C4543" t="str">
            <v>COMBATE À EXSUDAÇÃO COM PEDRISCO</v>
          </cell>
          <cell r="D4543">
            <v>0</v>
          </cell>
          <cell r="E4543">
            <v>0</v>
          </cell>
          <cell r="F4543" t="str">
            <v>M²</v>
          </cell>
          <cell r="G4543">
            <v>0.81</v>
          </cell>
        </row>
        <row r="4544">
          <cell r="B4544" t="str">
            <v>C3945</v>
          </cell>
          <cell r="C4544" t="str">
            <v>CORREÇÃO DE DEFEITOS (ESPALHAMENTO MANUAL E COMPACTAÇÃO DE MISTURA  BETUMINOSA)</v>
          </cell>
          <cell r="D4544">
            <v>0</v>
          </cell>
          <cell r="E4544">
            <v>0</v>
          </cell>
          <cell r="F4544" t="str">
            <v>M³</v>
          </cell>
          <cell r="G4544">
            <v>133.75</v>
          </cell>
        </row>
        <row r="4545">
          <cell r="B4545">
            <v>0</v>
          </cell>
          <cell r="C4545">
            <v>0</v>
          </cell>
          <cell r="D4545">
            <v>0</v>
          </cell>
          <cell r="E4545">
            <v>0</v>
          </cell>
          <cell r="F4545">
            <v>0</v>
          </cell>
          <cell r="G4545">
            <v>0</v>
          </cell>
        </row>
        <row r="4546">
          <cell r="B4546" t="str">
            <v>C3904</v>
          </cell>
          <cell r="C4546" t="str">
            <v>CORTE E LIMPEZA DE ÁREAS GRAMADAS</v>
          </cell>
          <cell r="D4546">
            <v>0</v>
          </cell>
          <cell r="E4546">
            <v>0</v>
          </cell>
          <cell r="F4546" t="str">
            <v>M²</v>
          </cell>
          <cell r="G4546">
            <v>0.09</v>
          </cell>
        </row>
        <row r="4547">
          <cell r="B4547" t="str">
            <v>C3895</v>
          </cell>
          <cell r="C4547" t="str">
            <v>ENCHIMENTO E COMPACTAÇÃO DA MISTURA BETUMINOSA EM TAPA BURACO</v>
          </cell>
          <cell r="D4547">
            <v>0</v>
          </cell>
          <cell r="E4547">
            <v>0</v>
          </cell>
          <cell r="F4547" t="str">
            <v>M³</v>
          </cell>
          <cell r="G4547">
            <v>261.94</v>
          </cell>
        </row>
        <row r="4548">
          <cell r="B4548" t="str">
            <v>C3940</v>
          </cell>
          <cell r="C4548" t="str">
            <v>ESPALHAMENTO E COMPACTAÇÃO DE MISTURA BETUMINOSA PRÉ MISTURADA À FRIO</v>
          </cell>
          <cell r="D4548">
            <v>0</v>
          </cell>
          <cell r="E4548">
            <v>0</v>
          </cell>
          <cell r="F4548" t="str">
            <v>M³</v>
          </cell>
          <cell r="G4548">
            <v>21.54</v>
          </cell>
        </row>
        <row r="4549">
          <cell r="B4549">
            <v>0</v>
          </cell>
          <cell r="C4549">
            <v>0</v>
          </cell>
          <cell r="D4549">
            <v>0</v>
          </cell>
          <cell r="E4549">
            <v>0</v>
          </cell>
          <cell r="F4549">
            <v>0</v>
          </cell>
          <cell r="G4549">
            <v>0</v>
          </cell>
        </row>
        <row r="4550">
          <cell r="B4550" t="str">
            <v>C3942</v>
          </cell>
          <cell r="C4550" t="str">
            <v>ESPALHAMENTO E COMPACTAÇÃO  DE MISTURA BETUMINOSA PRÉ MISTURADA À QUENTE</v>
          </cell>
          <cell r="D4550">
            <v>0</v>
          </cell>
          <cell r="E4550">
            <v>0</v>
          </cell>
          <cell r="F4550" t="str">
            <v>M³</v>
          </cell>
          <cell r="G4550">
            <v>18.98</v>
          </cell>
        </row>
        <row r="4551">
          <cell r="B4551">
            <v>0</v>
          </cell>
          <cell r="C4551">
            <v>0</v>
          </cell>
          <cell r="D4551">
            <v>0</v>
          </cell>
          <cell r="E4551">
            <v>0</v>
          </cell>
          <cell r="F4551">
            <v>0</v>
          </cell>
          <cell r="G4551">
            <v>0</v>
          </cell>
        </row>
        <row r="4552">
          <cell r="B4552" t="str">
            <v>C3937</v>
          </cell>
          <cell r="C4552" t="str">
            <v>ESPALHAMENTO E COMPACTAÇÃO DE MISTURA DE AREIA ASFALTO USINADA À QUENTE</v>
          </cell>
          <cell r="D4552">
            <v>0</v>
          </cell>
          <cell r="E4552">
            <v>0</v>
          </cell>
          <cell r="F4552" t="str">
            <v>M³</v>
          </cell>
          <cell r="G4552">
            <v>18.98</v>
          </cell>
        </row>
        <row r="4553">
          <cell r="B4553">
            <v>0</v>
          </cell>
          <cell r="C4553">
            <v>0</v>
          </cell>
          <cell r="D4553">
            <v>0</v>
          </cell>
          <cell r="E4553">
            <v>0</v>
          </cell>
          <cell r="F4553">
            <v>0</v>
          </cell>
          <cell r="G4553">
            <v>0</v>
          </cell>
        </row>
        <row r="4554">
          <cell r="B4554" t="str">
            <v>C3935</v>
          </cell>
          <cell r="C4554" t="str">
            <v>ESPALHAMENTO E COMPACTAÇÃO DE MISTURA DE AREIA ASFALTO USINADO À FRIO</v>
          </cell>
          <cell r="D4554">
            <v>0</v>
          </cell>
          <cell r="E4554">
            <v>0</v>
          </cell>
          <cell r="F4554" t="str">
            <v>M³</v>
          </cell>
          <cell r="G4554">
            <v>21.15</v>
          </cell>
        </row>
        <row r="4555">
          <cell r="B4555" t="str">
            <v>C4547</v>
          </cell>
          <cell r="C4555" t="str">
            <v>FRESAGEM CONTÍNUA DE REVESTIMENTO BETUMINOSO</v>
          </cell>
          <cell r="D4555">
            <v>0</v>
          </cell>
          <cell r="E4555">
            <v>0</v>
          </cell>
          <cell r="F4555" t="str">
            <v>M³</v>
          </cell>
          <cell r="G4555">
            <v>98.59</v>
          </cell>
        </row>
        <row r="4556">
          <cell r="B4556" t="str">
            <v>C4548</v>
          </cell>
          <cell r="C4556" t="str">
            <v>FRESAGEM DESCONTÍNUA DE REVESTIMENTO BETUMINOSO</v>
          </cell>
          <cell r="D4556">
            <v>0</v>
          </cell>
          <cell r="E4556">
            <v>0</v>
          </cell>
          <cell r="F4556" t="str">
            <v>M³</v>
          </cell>
          <cell r="G4556">
            <v>147.68</v>
          </cell>
        </row>
        <row r="4557">
          <cell r="B4557" t="str">
            <v>C3222</v>
          </cell>
          <cell r="C4557" t="str">
            <v>LAMA ASFALTICA FAIXA 1 (2MM)-6KG/M² (S/TRANSP)</v>
          </cell>
          <cell r="D4557">
            <v>0</v>
          </cell>
          <cell r="E4557">
            <v>0</v>
          </cell>
          <cell r="F4557" t="str">
            <v>M²</v>
          </cell>
          <cell r="G4557">
            <v>0.91</v>
          </cell>
        </row>
        <row r="4558">
          <cell r="B4558" t="str">
            <v>C3223</v>
          </cell>
          <cell r="C4558" t="str">
            <v>LAMA ASFALTICA FAIXA 2 (4MM)-8KG/M² (S/TRANSP)</v>
          </cell>
          <cell r="D4558">
            <v>0</v>
          </cell>
          <cell r="E4558">
            <v>0</v>
          </cell>
          <cell r="F4558" t="str">
            <v>M²</v>
          </cell>
          <cell r="G4558">
            <v>1.1399999999999999</v>
          </cell>
        </row>
        <row r="4559">
          <cell r="B4559" t="str">
            <v>C4543</v>
          </cell>
          <cell r="C4559" t="str">
            <v>LAMA ASFÁLTICA FAIXA 3 (6mm) - 10 Kg/m² (S/TRANSP)</v>
          </cell>
          <cell r="D4559">
            <v>0</v>
          </cell>
          <cell r="E4559">
            <v>0</v>
          </cell>
          <cell r="F4559" t="str">
            <v>M²</v>
          </cell>
          <cell r="G4559">
            <v>1.63</v>
          </cell>
        </row>
        <row r="4560">
          <cell r="B4560" t="str">
            <v>C4544</v>
          </cell>
          <cell r="C4560" t="str">
            <v>MICRO-REVESTIMENTO ASFÁLTICO (1 CAMADA) - 14 Kg/m²</v>
          </cell>
          <cell r="D4560">
            <v>0</v>
          </cell>
          <cell r="E4560">
            <v>0</v>
          </cell>
          <cell r="F4560" t="str">
            <v>M²</v>
          </cell>
          <cell r="G4560">
            <v>1.81</v>
          </cell>
        </row>
        <row r="4561">
          <cell r="B4561" t="str">
            <v>C4545</v>
          </cell>
          <cell r="C4561" t="str">
            <v>MICRO-REVESTIMENTO ASFÁLTICO (2 CAMADAS) - 25 Kg/m²</v>
          </cell>
          <cell r="D4561">
            <v>0</v>
          </cell>
          <cell r="E4561">
            <v>0</v>
          </cell>
          <cell r="F4561" t="str">
            <v>M²</v>
          </cell>
          <cell r="G4561">
            <v>3.41</v>
          </cell>
        </row>
        <row r="4562">
          <cell r="B4562" t="str">
            <v>C3092</v>
          </cell>
          <cell r="C4562" t="str">
            <v>LIMPEZA DE BUEIRO</v>
          </cell>
          <cell r="D4562">
            <v>0</v>
          </cell>
          <cell r="E4562">
            <v>0</v>
          </cell>
          <cell r="F4562" t="str">
            <v>M³</v>
          </cell>
          <cell r="G4562">
            <v>11.64</v>
          </cell>
        </row>
        <row r="4563">
          <cell r="B4563" t="str">
            <v>C3894</v>
          </cell>
          <cell r="C4563" t="str">
            <v>LIMPEZA DE DESCIDA D'ÁGUA</v>
          </cell>
          <cell r="D4563">
            <v>0</v>
          </cell>
          <cell r="E4563">
            <v>0</v>
          </cell>
          <cell r="F4563" t="str">
            <v>M</v>
          </cell>
          <cell r="G4563">
            <v>0.69</v>
          </cell>
        </row>
        <row r="4564">
          <cell r="B4564" t="str">
            <v>C3896</v>
          </cell>
          <cell r="C4564" t="str">
            <v>LIMPEZA DE PLACA DE SINALIZAÇÃO</v>
          </cell>
          <cell r="D4564">
            <v>0</v>
          </cell>
          <cell r="E4564">
            <v>0</v>
          </cell>
          <cell r="F4564" t="str">
            <v>M²</v>
          </cell>
          <cell r="G4564">
            <v>4.97</v>
          </cell>
        </row>
        <row r="4565">
          <cell r="B4565" t="str">
            <v>C3093</v>
          </cell>
          <cell r="C4565" t="str">
            <v>LIMPEZA DE PONTE</v>
          </cell>
          <cell r="D4565">
            <v>0</v>
          </cell>
          <cell r="E4565">
            <v>0</v>
          </cell>
          <cell r="F4565" t="str">
            <v>M</v>
          </cell>
          <cell r="G4565">
            <v>4.22</v>
          </cell>
        </row>
        <row r="4566">
          <cell r="B4566" t="str">
            <v>C3094</v>
          </cell>
          <cell r="C4566" t="str">
            <v>LIMPEZA DE SARJETA E MEIO-FIO</v>
          </cell>
          <cell r="D4566">
            <v>0</v>
          </cell>
          <cell r="E4566">
            <v>0</v>
          </cell>
          <cell r="F4566" t="str">
            <v>M</v>
          </cell>
          <cell r="G4566">
            <v>0.35</v>
          </cell>
        </row>
        <row r="4567">
          <cell r="B4567" t="str">
            <v>C3893</v>
          </cell>
          <cell r="C4567" t="str">
            <v>LIMPEZA DE VALETA DE DRENAGEM</v>
          </cell>
          <cell r="D4567">
            <v>0</v>
          </cell>
          <cell r="E4567">
            <v>0</v>
          </cell>
          <cell r="F4567" t="str">
            <v>M</v>
          </cell>
          <cell r="G4567">
            <v>2.08</v>
          </cell>
        </row>
        <row r="4568">
          <cell r="B4568" t="str">
            <v>C3096</v>
          </cell>
          <cell r="C4568" t="str">
            <v>LIMPEZA DE VALETA DE CORTE</v>
          </cell>
          <cell r="D4568">
            <v>0</v>
          </cell>
          <cell r="E4568">
            <v>0</v>
          </cell>
          <cell r="F4568" t="str">
            <v>M</v>
          </cell>
          <cell r="G4568">
            <v>0.52</v>
          </cell>
        </row>
        <row r="4569">
          <cell r="B4569" t="str">
            <v>C3938</v>
          </cell>
          <cell r="C4569" t="str">
            <v>MISTURA BETUMINOSA PRÉ MISTURADA À FRIO EM BETONEIRA (S/TRANSP)</v>
          </cell>
          <cell r="D4569">
            <v>0</v>
          </cell>
          <cell r="E4569">
            <v>0</v>
          </cell>
          <cell r="F4569" t="str">
            <v>M³</v>
          </cell>
          <cell r="G4569">
            <v>111.07</v>
          </cell>
        </row>
        <row r="4570">
          <cell r="B4570" t="str">
            <v>C3939</v>
          </cell>
          <cell r="C4570" t="str">
            <v>MISTURA BETUMINOSA PRÉ MISTURADA USINADA À FRIO (S/TRANSP)</v>
          </cell>
          <cell r="D4570">
            <v>0</v>
          </cell>
          <cell r="E4570">
            <v>0</v>
          </cell>
          <cell r="F4570" t="str">
            <v>M³</v>
          </cell>
          <cell r="G4570">
            <v>102.07</v>
          </cell>
        </row>
        <row r="4571">
          <cell r="B4571" t="str">
            <v>C3941</v>
          </cell>
          <cell r="C4571" t="str">
            <v>MISTURA BETUMINOSA PRÉ MISTURADA USINADA À QUENTE (S/TRANSP)</v>
          </cell>
          <cell r="D4571">
            <v>0</v>
          </cell>
          <cell r="E4571">
            <v>0</v>
          </cell>
          <cell r="F4571" t="str">
            <v>M³</v>
          </cell>
          <cell r="G4571">
            <v>153.77000000000001</v>
          </cell>
        </row>
        <row r="4572">
          <cell r="B4572" t="str">
            <v>C3936</v>
          </cell>
          <cell r="C4572" t="str">
            <v>MISTURA DE AREIA ASFALTO USINADA À QUENTE (S/TRANSP)</v>
          </cell>
          <cell r="D4572">
            <v>0</v>
          </cell>
          <cell r="E4572">
            <v>0</v>
          </cell>
          <cell r="F4572" t="str">
            <v>M³</v>
          </cell>
          <cell r="G4572">
            <v>76.13</v>
          </cell>
        </row>
        <row r="4573">
          <cell r="B4573" t="str">
            <v>C3885</v>
          </cell>
          <cell r="C4573" t="str">
            <v xml:space="preserve"> MISTURA DE AREIA ASFALTO À FRIO EM BETONEIRA (S/TRANSP)</v>
          </cell>
          <cell r="D4573">
            <v>0</v>
          </cell>
          <cell r="E4573">
            <v>0</v>
          </cell>
          <cell r="F4573" t="str">
            <v>M³</v>
          </cell>
          <cell r="G4573">
            <v>36.49</v>
          </cell>
        </row>
        <row r="4574">
          <cell r="B4574" t="str">
            <v>C3934</v>
          </cell>
          <cell r="C4574" t="str">
            <v>MISTURA DE AREIA ASFALTO USINADA À FRIO (S/TRANSP)</v>
          </cell>
          <cell r="D4574">
            <v>0</v>
          </cell>
          <cell r="E4574">
            <v>0</v>
          </cell>
          <cell r="F4574" t="str">
            <v>M³</v>
          </cell>
          <cell r="G4574">
            <v>27.49</v>
          </cell>
        </row>
        <row r="4575">
          <cell r="B4575" t="str">
            <v>C3889</v>
          </cell>
          <cell r="C4575" t="str">
            <v>PENEIRAMENTO MANUAL</v>
          </cell>
          <cell r="D4575">
            <v>0</v>
          </cell>
          <cell r="E4575">
            <v>0</v>
          </cell>
          <cell r="F4575" t="str">
            <v>M³</v>
          </cell>
          <cell r="G4575">
            <v>21.69</v>
          </cell>
        </row>
        <row r="4576">
          <cell r="B4576" t="str">
            <v>C0096</v>
          </cell>
          <cell r="C4576" t="str">
            <v>REATERRO APILOADO</v>
          </cell>
          <cell r="D4576">
            <v>0</v>
          </cell>
          <cell r="E4576">
            <v>0</v>
          </cell>
          <cell r="F4576" t="str">
            <v>M³</v>
          </cell>
          <cell r="G4576">
            <v>25.33</v>
          </cell>
        </row>
        <row r="4577">
          <cell r="B4577" t="str">
            <v>C3890</v>
          </cell>
          <cell r="C4577" t="str">
            <v>REATERRO E COMPACTAÇÃO DE BUEIRO</v>
          </cell>
          <cell r="D4577">
            <v>0</v>
          </cell>
          <cell r="E4577">
            <v>0</v>
          </cell>
          <cell r="F4577" t="str">
            <v>M³</v>
          </cell>
          <cell r="G4577">
            <v>28.88</v>
          </cell>
        </row>
        <row r="4578">
          <cell r="B4578" t="str">
            <v>C3101</v>
          </cell>
          <cell r="C4578" t="str">
            <v>RECOMPOSIÇÃO DE PAVIMENTAÇÃO EM PARALELEPÍPEDO C/REAPROVEITAMENTO</v>
          </cell>
          <cell r="D4578">
            <v>0</v>
          </cell>
          <cell r="E4578">
            <v>0</v>
          </cell>
          <cell r="F4578" t="str">
            <v>M²</v>
          </cell>
          <cell r="G4578">
            <v>12.93</v>
          </cell>
        </row>
        <row r="4579">
          <cell r="B4579" t="str">
            <v>C3100</v>
          </cell>
          <cell r="C4579" t="str">
            <v>RECOMPOSIÇÃO DE PAVIMENTAÇÃO EM PEDRA TOSCA  C/REAPROVEITAMENTO</v>
          </cell>
          <cell r="D4579">
            <v>0</v>
          </cell>
          <cell r="E4579">
            <v>0</v>
          </cell>
          <cell r="F4579" t="str">
            <v>M²</v>
          </cell>
          <cell r="G4579">
            <v>9.69</v>
          </cell>
        </row>
        <row r="4580">
          <cell r="B4580" t="str">
            <v>C3897</v>
          </cell>
          <cell r="C4580" t="str">
            <v>RECOMPOSIÇÃO DE PLACA DE SINALIZAÇÃO</v>
          </cell>
          <cell r="D4580">
            <v>0</v>
          </cell>
          <cell r="E4580">
            <v>0</v>
          </cell>
          <cell r="F4580" t="str">
            <v>M²</v>
          </cell>
          <cell r="G4580">
            <v>21.28</v>
          </cell>
        </row>
        <row r="4581">
          <cell r="B4581" t="str">
            <v>C3883</v>
          </cell>
          <cell r="C4581" t="str">
            <v>RECOMPOSIÇÃO DE REVESTIMENTO PRIMÁRIO</v>
          </cell>
          <cell r="D4581">
            <v>0</v>
          </cell>
          <cell r="E4581">
            <v>0</v>
          </cell>
          <cell r="F4581" t="str">
            <v>M³</v>
          </cell>
          <cell r="G4581">
            <v>6.28</v>
          </cell>
        </row>
        <row r="4582">
          <cell r="B4582" t="str">
            <v>C3952</v>
          </cell>
          <cell r="C4582" t="str">
            <v>RECOMPOSIÇÃO MANUAL DE ATERRO</v>
          </cell>
          <cell r="D4582">
            <v>0</v>
          </cell>
          <cell r="E4582">
            <v>0</v>
          </cell>
          <cell r="F4582" t="str">
            <v>M³</v>
          </cell>
          <cell r="G4582">
            <v>95.79</v>
          </cell>
        </row>
        <row r="4583">
          <cell r="B4583" t="str">
            <v>C3953</v>
          </cell>
          <cell r="C4583" t="str">
            <v>RECOMPOSIÇÃO MECANIZADA DE ATERRO</v>
          </cell>
          <cell r="D4583">
            <v>0</v>
          </cell>
          <cell r="E4583">
            <v>0</v>
          </cell>
          <cell r="F4583" t="str">
            <v>M³</v>
          </cell>
          <cell r="G4583">
            <v>15.75</v>
          </cell>
        </row>
        <row r="4584">
          <cell r="B4584" t="str">
            <v>C3947</v>
          </cell>
          <cell r="C4584" t="str">
            <v>RECOMPOSIÇÃO PARCIAL DE CERCA (SUBSTITUIÇÃO DE ESTACA DE CONCRETO)</v>
          </cell>
          <cell r="D4584">
            <v>0</v>
          </cell>
          <cell r="E4584">
            <v>0</v>
          </cell>
          <cell r="F4584" t="str">
            <v>UN</v>
          </cell>
          <cell r="G4584">
            <v>35.39</v>
          </cell>
        </row>
        <row r="4585">
          <cell r="B4585" t="str">
            <v>C3948</v>
          </cell>
          <cell r="C4585" t="str">
            <v>RECOMPOSIÇÃO PARCIAL DE CERCA DE ESTACAS DE CONCRETO (SUBSTITUIÇÃO DE ARAME FARPADO)</v>
          </cell>
          <cell r="D4585">
            <v>0</v>
          </cell>
          <cell r="E4585">
            <v>0</v>
          </cell>
          <cell r="F4585" t="str">
            <v>M</v>
          </cell>
          <cell r="G4585">
            <v>1.97</v>
          </cell>
        </row>
        <row r="4586">
          <cell r="B4586">
            <v>0</v>
          </cell>
          <cell r="C4586">
            <v>0</v>
          </cell>
          <cell r="D4586">
            <v>0</v>
          </cell>
          <cell r="E4586">
            <v>0</v>
          </cell>
          <cell r="F4586">
            <v>0</v>
          </cell>
          <cell r="G4586">
            <v>0</v>
          </cell>
        </row>
        <row r="4587">
          <cell r="B4587" t="str">
            <v>C3951</v>
          </cell>
          <cell r="C4587" t="str">
            <v>RECOMPOSIÇÃO PARCIAL DE CERCA DE ESTACAS DE MADEIRA(SUBSTITUIÇÃO DE ARAME FARPADO)</v>
          </cell>
          <cell r="D4587">
            <v>0</v>
          </cell>
          <cell r="E4587">
            <v>0</v>
          </cell>
          <cell r="F4587" t="str">
            <v>M</v>
          </cell>
          <cell r="G4587">
            <v>1.61</v>
          </cell>
        </row>
        <row r="4588">
          <cell r="B4588">
            <v>0</v>
          </cell>
          <cell r="C4588">
            <v>0</v>
          </cell>
          <cell r="D4588">
            <v>0</v>
          </cell>
          <cell r="E4588">
            <v>0</v>
          </cell>
          <cell r="F4588">
            <v>0</v>
          </cell>
          <cell r="G4588">
            <v>0</v>
          </cell>
        </row>
        <row r="4589">
          <cell r="B4589" t="str">
            <v>C3946</v>
          </cell>
          <cell r="C4589" t="str">
            <v>RECOMPOSIÇÃO PARCIAL DE CERCA (SUBSTITUIÇÃO DE MOURÕES DE CONCRETO)</v>
          </cell>
          <cell r="D4589">
            <v>0</v>
          </cell>
          <cell r="E4589">
            <v>0</v>
          </cell>
          <cell r="F4589" t="str">
            <v>UN</v>
          </cell>
          <cell r="G4589">
            <v>86.53</v>
          </cell>
        </row>
        <row r="4590">
          <cell r="B4590" t="str">
            <v>C3232</v>
          </cell>
          <cell r="C4590" t="str">
            <v>RECONFORMAÇÃO/PATROLAGEM DA PLATAFORMA</v>
          </cell>
          <cell r="D4590">
            <v>0</v>
          </cell>
          <cell r="E4590">
            <v>0</v>
          </cell>
          <cell r="F4590" t="str">
            <v>M²</v>
          </cell>
          <cell r="G4590">
            <v>0.06</v>
          </cell>
        </row>
        <row r="4591">
          <cell r="B4591" t="str">
            <v>C3943</v>
          </cell>
          <cell r="C4591" t="str">
            <v>REMENDO PROFUNDO COM DEMOLIÇÃO MANUAL(ENCHIMENTO E COMPACTAÇÃO DO MATERIAL DE BASE E MISTURA BETUMINOSA)</v>
          </cell>
          <cell r="D4591">
            <v>0</v>
          </cell>
          <cell r="E4591">
            <v>0</v>
          </cell>
          <cell r="F4591" t="str">
            <v>M³</v>
          </cell>
          <cell r="G4591">
            <v>263.26</v>
          </cell>
        </row>
        <row r="4592">
          <cell r="B4592">
            <v>0</v>
          </cell>
          <cell r="C4592">
            <v>0</v>
          </cell>
          <cell r="D4592">
            <v>0</v>
          </cell>
          <cell r="E4592">
            <v>0</v>
          </cell>
          <cell r="F4592">
            <v>0</v>
          </cell>
          <cell r="G4592">
            <v>0</v>
          </cell>
        </row>
        <row r="4593">
          <cell r="B4593" t="str">
            <v>C3944</v>
          </cell>
          <cell r="C4593" t="str">
            <v>REMENDO PROFUNDO COM DEMOLIÇÃO MECANIZADA (ENCHIMENTO E COMPACTAÇÃO DO MATERIAL DE BASE E MISTURA BETUMINOSA)</v>
          </cell>
          <cell r="D4593">
            <v>0</v>
          </cell>
          <cell r="E4593">
            <v>0</v>
          </cell>
          <cell r="F4593" t="str">
            <v>M³</v>
          </cell>
          <cell r="G4593">
            <v>199.44</v>
          </cell>
        </row>
        <row r="4594">
          <cell r="B4594">
            <v>0</v>
          </cell>
          <cell r="C4594">
            <v>0</v>
          </cell>
          <cell r="D4594">
            <v>0</v>
          </cell>
          <cell r="E4594">
            <v>0</v>
          </cell>
          <cell r="F4594">
            <v>0</v>
          </cell>
          <cell r="G4594">
            <v>0</v>
          </cell>
        </row>
        <row r="4595">
          <cell r="B4595" t="str">
            <v>C3902</v>
          </cell>
          <cell r="C4595" t="str">
            <v>REMOÇÃO DE MATACÕES</v>
          </cell>
          <cell r="D4595">
            <v>0</v>
          </cell>
          <cell r="E4595">
            <v>0</v>
          </cell>
          <cell r="F4595" t="str">
            <v>M³</v>
          </cell>
          <cell r="G4595">
            <v>76.66</v>
          </cell>
        </row>
        <row r="4596">
          <cell r="B4596" t="str">
            <v>C3888</v>
          </cell>
          <cell r="C4596" t="str">
            <v>REMOÇÃO MANUAL DA CAMADA GRANULAR DO PAVIMENTO</v>
          </cell>
          <cell r="D4596">
            <v>0</v>
          </cell>
          <cell r="E4596">
            <v>0</v>
          </cell>
          <cell r="F4596" t="str">
            <v>M³</v>
          </cell>
          <cell r="G4596">
            <v>67.319999999999993</v>
          </cell>
        </row>
        <row r="4597">
          <cell r="B4597" t="str">
            <v>C3899</v>
          </cell>
          <cell r="C4597" t="str">
            <v>REMOÇÃO MANUAL DE BARREIRA EM ROCHA</v>
          </cell>
          <cell r="D4597">
            <v>0</v>
          </cell>
          <cell r="E4597">
            <v>0</v>
          </cell>
          <cell r="F4597" t="str">
            <v>M³</v>
          </cell>
          <cell r="G4597">
            <v>26.47</v>
          </cell>
        </row>
        <row r="4598">
          <cell r="B4598" t="str">
            <v>C3898</v>
          </cell>
          <cell r="C4598" t="str">
            <v>REMOÇÃO MANUAL DE BARREIRA EM SOLO</v>
          </cell>
          <cell r="D4598">
            <v>0</v>
          </cell>
          <cell r="E4598">
            <v>0</v>
          </cell>
          <cell r="F4598" t="str">
            <v>M³</v>
          </cell>
          <cell r="G4598">
            <v>17.649999999999999</v>
          </cell>
        </row>
        <row r="4599">
          <cell r="B4599" t="str">
            <v>C3886</v>
          </cell>
          <cell r="C4599" t="str">
            <v>REMOÇÃO MANUAL DE REVESTIMENTO BETUMINOSO</v>
          </cell>
          <cell r="D4599">
            <v>0</v>
          </cell>
          <cell r="E4599">
            <v>0</v>
          </cell>
          <cell r="F4599" t="str">
            <v>M³</v>
          </cell>
          <cell r="G4599">
            <v>103.83</v>
          </cell>
        </row>
        <row r="4600">
          <cell r="B4600" t="str">
            <v>C3887</v>
          </cell>
          <cell r="C4600" t="str">
            <v>REMOÇÃO MECANIZADA DA CAMADA GRANULAR DO PAVIMENTO</v>
          </cell>
          <cell r="D4600">
            <v>0</v>
          </cell>
          <cell r="E4600">
            <v>0</v>
          </cell>
          <cell r="F4600" t="str">
            <v>M³</v>
          </cell>
          <cell r="G4600">
            <v>6.23</v>
          </cell>
        </row>
        <row r="4601">
          <cell r="B4601" t="str">
            <v>C3901</v>
          </cell>
          <cell r="C4601" t="str">
            <v>REMOÇÃO MECANIZADA DE BARREIRA EM ROCHA</v>
          </cell>
          <cell r="D4601">
            <v>0</v>
          </cell>
          <cell r="E4601">
            <v>0</v>
          </cell>
          <cell r="F4601" t="str">
            <v>M³</v>
          </cell>
          <cell r="G4601">
            <v>7.44</v>
          </cell>
        </row>
        <row r="4602">
          <cell r="B4602" t="str">
            <v>C3900</v>
          </cell>
          <cell r="C4602" t="str">
            <v>REMOÇÃO MECANIZADA DE BARREIRA EM SOLO</v>
          </cell>
          <cell r="D4602">
            <v>0</v>
          </cell>
          <cell r="E4602">
            <v>0</v>
          </cell>
          <cell r="F4602" t="str">
            <v>M³</v>
          </cell>
          <cell r="G4602">
            <v>4.8600000000000003</v>
          </cell>
        </row>
        <row r="4603">
          <cell r="B4603" t="str">
            <v>C3159</v>
          </cell>
          <cell r="C4603" t="str">
            <v>REMOÇÃO MECANIZADA DE REVESTIMENTO BETUMINOSO</v>
          </cell>
          <cell r="D4603">
            <v>0</v>
          </cell>
          <cell r="E4603">
            <v>0</v>
          </cell>
          <cell r="F4603" t="str">
            <v>M³</v>
          </cell>
          <cell r="G4603">
            <v>14.53</v>
          </cell>
        </row>
        <row r="4604">
          <cell r="B4604" t="str">
            <v>C3109</v>
          </cell>
          <cell r="C4604" t="str">
            <v>ROÇADA MANUAL</v>
          </cell>
          <cell r="D4604">
            <v>0</v>
          </cell>
          <cell r="E4604">
            <v>0</v>
          </cell>
          <cell r="F4604" t="str">
            <v>HA</v>
          </cell>
          <cell r="G4604">
            <v>969.96</v>
          </cell>
        </row>
        <row r="4605">
          <cell r="B4605" t="str">
            <v>C3903</v>
          </cell>
          <cell r="C4605" t="str">
            <v>ROÇADA MECANIZADA</v>
          </cell>
          <cell r="D4605">
            <v>0</v>
          </cell>
          <cell r="E4605">
            <v>0</v>
          </cell>
          <cell r="F4605" t="str">
            <v>HA</v>
          </cell>
          <cell r="G4605">
            <v>291.48</v>
          </cell>
        </row>
        <row r="4606">
          <cell r="B4606" t="str">
            <v>C3115</v>
          </cell>
          <cell r="C4606" t="str">
            <v>SELAGEM DE TRINCA : S/TRANSP</v>
          </cell>
          <cell r="D4606">
            <v>0</v>
          </cell>
          <cell r="E4606">
            <v>0</v>
          </cell>
          <cell r="F4606" t="str">
            <v>L</v>
          </cell>
          <cell r="G4606">
            <v>1.94</v>
          </cell>
        </row>
        <row r="4607">
          <cell r="B4607" t="str">
            <v>C3932</v>
          </cell>
          <cell r="C4607" t="str">
            <v>SOLO BRITA PARA BASE DE REMENDO PROFUNDO (S/TRANSP)</v>
          </cell>
          <cell r="D4607">
            <v>0</v>
          </cell>
          <cell r="E4607">
            <v>0</v>
          </cell>
          <cell r="F4607" t="str">
            <v>M³</v>
          </cell>
          <cell r="G4607">
            <v>33.729999999999997</v>
          </cell>
        </row>
        <row r="4608">
          <cell r="B4608" t="str">
            <v>C3933</v>
          </cell>
          <cell r="C4608" t="str">
            <v>SOLO PARA BASE DE REMENDO PROFUNDO (S/TRANSP)</v>
          </cell>
          <cell r="D4608">
            <v>0</v>
          </cell>
          <cell r="E4608">
            <v>0</v>
          </cell>
          <cell r="F4608" t="str">
            <v>M³</v>
          </cell>
          <cell r="G4608">
            <v>6.47</v>
          </cell>
        </row>
        <row r="4609">
          <cell r="B4609" t="str">
            <v>URBANA</v>
          </cell>
          <cell r="C4609">
            <v>0</v>
          </cell>
          <cell r="D4609">
            <v>0</v>
          </cell>
          <cell r="E4609">
            <v>0</v>
          </cell>
          <cell r="F4609">
            <v>0</v>
          </cell>
          <cell r="G4609">
            <v>242.15</v>
          </cell>
        </row>
        <row r="4610">
          <cell r="B4610" t="str">
            <v>C2925</v>
          </cell>
          <cell r="C4610" t="str">
            <v>RECOMPOSIÇÃO DE CAPA EM AREIA ASFÁLTICA (AAUQ), ESP.= 5cm</v>
          </cell>
          <cell r="D4610">
            <v>0</v>
          </cell>
          <cell r="E4610">
            <v>0</v>
          </cell>
          <cell r="F4610" t="str">
            <v>M²</v>
          </cell>
          <cell r="G4610">
            <v>33.92</v>
          </cell>
        </row>
        <row r="4611">
          <cell r="B4611" t="str">
            <v>C2926</v>
          </cell>
          <cell r="C4611" t="str">
            <v>RECOMPOSIÇÃO DE CAPA EM CONCRETO ASFÁLTICO (CBUQ), ESP.= 5cm</v>
          </cell>
          <cell r="D4611">
            <v>0</v>
          </cell>
          <cell r="E4611">
            <v>0</v>
          </cell>
          <cell r="F4611" t="str">
            <v>M²</v>
          </cell>
          <cell r="G4611">
            <v>34.32</v>
          </cell>
        </row>
        <row r="4612">
          <cell r="B4612" t="str">
            <v>C2135</v>
          </cell>
          <cell r="C4612" t="str">
            <v>RECOMPOSIÇÃO DE GUIAS DE CONCRETO</v>
          </cell>
          <cell r="D4612">
            <v>0</v>
          </cell>
          <cell r="E4612">
            <v>0</v>
          </cell>
          <cell r="F4612" t="str">
            <v>M</v>
          </cell>
          <cell r="G4612">
            <v>22.26</v>
          </cell>
        </row>
        <row r="4613">
          <cell r="B4613" t="str">
            <v>C2927</v>
          </cell>
          <cell r="C4613" t="str">
            <v>RECOMPOSIÇÃO DE MEIO FIO EM CONCRETO</v>
          </cell>
          <cell r="D4613">
            <v>0</v>
          </cell>
          <cell r="E4613">
            <v>0</v>
          </cell>
          <cell r="F4613" t="str">
            <v>M</v>
          </cell>
          <cell r="G4613">
            <v>10.97</v>
          </cell>
        </row>
        <row r="4614">
          <cell r="B4614" t="str">
            <v>C2928</v>
          </cell>
          <cell r="C4614" t="str">
            <v>RECOMPOSIÇÃO DE MEIO FIO EM PEDRA GRANITICA</v>
          </cell>
          <cell r="D4614">
            <v>0</v>
          </cell>
          <cell r="E4614">
            <v>0</v>
          </cell>
          <cell r="F4614" t="str">
            <v>M</v>
          </cell>
          <cell r="G4614">
            <v>10.68</v>
          </cell>
        </row>
        <row r="4615">
          <cell r="B4615" t="str">
            <v>C3036</v>
          </cell>
          <cell r="C4615" t="str">
            <v>RECOMPOSIÇÃO DE PAVIMENTAÇÃO C/BLOKRET REAPROVEITADO</v>
          </cell>
          <cell r="D4615">
            <v>0</v>
          </cell>
          <cell r="E4615">
            <v>0</v>
          </cell>
          <cell r="F4615" t="str">
            <v>M²</v>
          </cell>
          <cell r="G4615">
            <v>10.039999999999999</v>
          </cell>
        </row>
        <row r="4616">
          <cell r="B4616" t="str">
            <v>C2136</v>
          </cell>
          <cell r="C4616" t="str">
            <v>RECOMPOSIÇÃO DE PAVIMENTAÇÃO DE PRÉ- MOLDADO S/ COXIM DE AREIA</v>
          </cell>
          <cell r="D4616">
            <v>0</v>
          </cell>
          <cell r="E4616">
            <v>0</v>
          </cell>
          <cell r="F4616" t="str">
            <v>M²</v>
          </cell>
          <cell r="G4616">
            <v>19.510000000000002</v>
          </cell>
        </row>
        <row r="4617">
          <cell r="B4617" t="str">
            <v>C2929</v>
          </cell>
          <cell r="C4617" t="str">
            <v>RECOMPOSIÇÃO DE PAVIMENTAÇÃO EM PARALELEPÍPEDO C/REJUNTAMENTO</v>
          </cell>
          <cell r="D4617">
            <v>0</v>
          </cell>
          <cell r="E4617">
            <v>0</v>
          </cell>
          <cell r="F4617" t="str">
            <v>M²</v>
          </cell>
          <cell r="G4617">
            <v>28.92</v>
          </cell>
        </row>
        <row r="4618">
          <cell r="B4618" t="str">
            <v>C2930</v>
          </cell>
          <cell r="C4618" t="str">
            <v>RECOMPOSIÇÃO DE PAVIMENTAÇÃO EM PARALELEPÍPEDO S/REJUNTAMENTO</v>
          </cell>
          <cell r="D4618">
            <v>0</v>
          </cell>
          <cell r="E4618">
            <v>0</v>
          </cell>
          <cell r="F4618" t="str">
            <v>M²</v>
          </cell>
          <cell r="G4618">
            <v>19.55</v>
          </cell>
        </row>
        <row r="4619">
          <cell r="B4619" t="str">
            <v>C2931</v>
          </cell>
          <cell r="C4619" t="str">
            <v>RECOMPOSIÇÃO DE PAVIMENTAÇÃO EM PEDRA PORTUGUESA</v>
          </cell>
          <cell r="D4619">
            <v>0</v>
          </cell>
          <cell r="E4619">
            <v>0</v>
          </cell>
          <cell r="F4619" t="str">
            <v>M²</v>
          </cell>
          <cell r="G4619">
            <v>21.74</v>
          </cell>
        </row>
        <row r="4620">
          <cell r="B4620" t="str">
            <v>C2932</v>
          </cell>
          <cell r="C4620" t="str">
            <v>RECOMPOSIÇÃO DE PAVIMENTAÇÃO EM PEDRA TOSCA C/REJUNTAMENTO</v>
          </cell>
          <cell r="D4620">
            <v>0</v>
          </cell>
          <cell r="E4620">
            <v>0</v>
          </cell>
          <cell r="F4620" t="str">
            <v>M²</v>
          </cell>
          <cell r="G4620">
            <v>18.440000000000001</v>
          </cell>
        </row>
        <row r="4621">
          <cell r="B4621" t="str">
            <v>C2933</v>
          </cell>
          <cell r="C4621" t="str">
            <v>RECOMPOSIÇÃO DE PAVIMENTAÇÃO EM PEDRA TOSCA S/REJUNTAMENTO</v>
          </cell>
          <cell r="D4621">
            <v>0</v>
          </cell>
          <cell r="E4621">
            <v>0</v>
          </cell>
          <cell r="F4621" t="str">
            <v>M²</v>
          </cell>
          <cell r="G4621">
            <v>11.8</v>
          </cell>
        </row>
        <row r="4622">
          <cell r="B4622" t="str">
            <v>OBRAS PORTUÁRIAS</v>
          </cell>
          <cell r="C4622">
            <v>0</v>
          </cell>
          <cell r="D4622">
            <v>0</v>
          </cell>
          <cell r="E4622">
            <v>0</v>
          </cell>
          <cell r="F4622">
            <v>0</v>
          </cell>
          <cell r="G4622">
            <v>126882.07</v>
          </cell>
        </row>
        <row r="4623">
          <cell r="B4623" t="str">
            <v>FUNDAÇÕES</v>
          </cell>
          <cell r="C4623">
            <v>0</v>
          </cell>
          <cell r="D4623">
            <v>0</v>
          </cell>
          <cell r="E4623">
            <v>0</v>
          </cell>
          <cell r="F4623">
            <v>0</v>
          </cell>
          <cell r="G4623">
            <v>33945.120000000003</v>
          </cell>
        </row>
        <row r="4624">
          <cell r="B4624" t="str">
            <v>C4664</v>
          </cell>
          <cell r="C4624" t="str">
            <v>CONFECÇÃO DE CAMISA METÁLICA COM CHAPA DE AÇO</v>
          </cell>
          <cell r="D4624">
            <v>0</v>
          </cell>
          <cell r="E4624">
            <v>0</v>
          </cell>
          <cell r="F4624" t="str">
            <v>T</v>
          </cell>
          <cell r="G4624">
            <v>7136.21</v>
          </cell>
        </row>
        <row r="4625">
          <cell r="B4625" t="str">
            <v>C4319</v>
          </cell>
          <cell r="C4625" t="str">
            <v>CRAVAÇÃO DE ESTACA PRÉ-MOLDADA C/ UTILIZAÇÃO DE PLATAFORMA</v>
          </cell>
          <cell r="D4625">
            <v>0</v>
          </cell>
          <cell r="E4625">
            <v>0</v>
          </cell>
          <cell r="F4625" t="str">
            <v>M</v>
          </cell>
          <cell r="G4625">
            <v>797.47</v>
          </cell>
        </row>
        <row r="4626">
          <cell r="B4626" t="str">
            <v>C4296</v>
          </cell>
          <cell r="C4626" t="str">
            <v>CRAVAÇÃO DE CAMISA METÁLICA Ø 1,00 m, C/ UTILIZAÇÃO DE PLATAFORMAS</v>
          </cell>
          <cell r="D4626">
            <v>0</v>
          </cell>
          <cell r="E4626">
            <v>0</v>
          </cell>
          <cell r="F4626" t="str">
            <v>M</v>
          </cell>
          <cell r="G4626">
            <v>421.13</v>
          </cell>
        </row>
        <row r="4627">
          <cell r="B4627" t="str">
            <v>C4144</v>
          </cell>
          <cell r="C4627" t="str">
            <v>ESCAVAÇÃO EM ROCHA ALTERADA D= 0,93m</v>
          </cell>
          <cell r="D4627">
            <v>0</v>
          </cell>
          <cell r="E4627">
            <v>0</v>
          </cell>
          <cell r="F4627" t="str">
            <v>M³</v>
          </cell>
          <cell r="G4627">
            <v>787.33</v>
          </cell>
        </row>
        <row r="4628">
          <cell r="B4628" t="str">
            <v>C4145</v>
          </cell>
          <cell r="C4628" t="str">
            <v>ESCAVAÇÃO EM ROCHA SÃ D= 0,93m</v>
          </cell>
          <cell r="D4628">
            <v>0</v>
          </cell>
          <cell r="E4628">
            <v>0</v>
          </cell>
          <cell r="F4628" t="str">
            <v>M³</v>
          </cell>
          <cell r="G4628">
            <v>3229.77</v>
          </cell>
        </row>
        <row r="4629">
          <cell r="B4629" t="str">
            <v>C4143</v>
          </cell>
          <cell r="C4629" t="str">
            <v>ESCAVAÇÃO EM SOLO D= 0,93m</v>
          </cell>
          <cell r="D4629">
            <v>0</v>
          </cell>
          <cell r="E4629">
            <v>0</v>
          </cell>
          <cell r="F4629" t="str">
            <v>M³</v>
          </cell>
          <cell r="G4629">
            <v>489.41</v>
          </cell>
        </row>
        <row r="4630">
          <cell r="B4630" t="str">
            <v>C4298</v>
          </cell>
          <cell r="C4630" t="str">
            <v>ESCAVAÇÃO EM ROCHA ALTERADA DIÂMETRO 0,93m C/ UTILIZAÇÃO DE PLATAFORMAS</v>
          </cell>
          <cell r="D4630">
            <v>0</v>
          </cell>
          <cell r="E4630">
            <v>0</v>
          </cell>
          <cell r="F4630" t="str">
            <v>M³</v>
          </cell>
          <cell r="G4630">
            <v>1996.71</v>
          </cell>
        </row>
        <row r="4631">
          <cell r="B4631">
            <v>0</v>
          </cell>
          <cell r="C4631">
            <v>0</v>
          </cell>
          <cell r="D4631">
            <v>0</v>
          </cell>
          <cell r="E4631">
            <v>0</v>
          </cell>
          <cell r="F4631">
            <v>0</v>
          </cell>
          <cell r="G4631">
            <v>0</v>
          </cell>
        </row>
        <row r="4632">
          <cell r="B4632" t="str">
            <v>C4299</v>
          </cell>
          <cell r="C4632" t="str">
            <v>ESCAVAÇÃO EM ROCHA SÃ DIÂMETRO 0,93m C/ UTILIZAÇÃO DE PLATAFORMAS</v>
          </cell>
          <cell r="D4632">
            <v>0</v>
          </cell>
          <cell r="E4632">
            <v>0</v>
          </cell>
          <cell r="F4632" t="str">
            <v>M³</v>
          </cell>
          <cell r="G4632">
            <v>5800.46</v>
          </cell>
        </row>
        <row r="4633">
          <cell r="B4633" t="str">
            <v>C4300</v>
          </cell>
          <cell r="C4633" t="str">
            <v>ESCAVAÇÃO EM SOLO DIÂMETRO 0,93m C/ UTILIZAÇÃO DE PLATAFORMAS</v>
          </cell>
          <cell r="D4633">
            <v>0</v>
          </cell>
          <cell r="E4633">
            <v>0</v>
          </cell>
          <cell r="F4633" t="str">
            <v>M³</v>
          </cell>
          <cell r="G4633">
            <v>1009.22</v>
          </cell>
        </row>
        <row r="4634">
          <cell r="B4634" t="str">
            <v>C3983</v>
          </cell>
          <cell r="C4634" t="str">
            <v>FABRICAÇÃO E FORNECIMENTO DE ACESSÓRIOS METÁLICOS PARA ESTACA DE CONCRETO (PONTEIRA E ANEL)</v>
          </cell>
          <cell r="D4634">
            <v>0</v>
          </cell>
          <cell r="E4634">
            <v>0</v>
          </cell>
          <cell r="F4634" t="str">
            <v>T</v>
          </cell>
          <cell r="G4634">
            <v>10505.2</v>
          </cell>
        </row>
        <row r="4635">
          <cell r="B4635">
            <v>0</v>
          </cell>
          <cell r="C4635">
            <v>0</v>
          </cell>
          <cell r="D4635">
            <v>0</v>
          </cell>
          <cell r="E4635">
            <v>0</v>
          </cell>
          <cell r="F4635">
            <v>0</v>
          </cell>
          <cell r="G4635">
            <v>0</v>
          </cell>
        </row>
        <row r="4636">
          <cell r="B4636" t="str">
            <v>C4310</v>
          </cell>
          <cell r="C4636" t="str">
            <v>POSICIONAMENTO, OPERAÇÃO E REMOÇÃO DE CAMISA METÁLICA C/ UTILIZAÇÃO DE PLATAFORMAS</v>
          </cell>
          <cell r="D4636">
            <v>0</v>
          </cell>
          <cell r="E4636">
            <v>0</v>
          </cell>
          <cell r="F4636" t="str">
            <v>UN</v>
          </cell>
          <cell r="G4636">
            <v>1772.21</v>
          </cell>
        </row>
        <row r="4637">
          <cell r="B4637">
            <v>0</v>
          </cell>
          <cell r="C4637">
            <v>0</v>
          </cell>
          <cell r="D4637">
            <v>0</v>
          </cell>
          <cell r="E4637">
            <v>0</v>
          </cell>
          <cell r="F4637">
            <v>0</v>
          </cell>
          <cell r="G4637">
            <v>0</v>
          </cell>
        </row>
        <row r="4638">
          <cell r="B4638" t="str">
            <v>ESTRUTURAS</v>
          </cell>
          <cell r="C4638">
            <v>0</v>
          </cell>
          <cell r="D4638">
            <v>0</v>
          </cell>
          <cell r="E4638">
            <v>0</v>
          </cell>
          <cell r="F4638">
            <v>0</v>
          </cell>
          <cell r="G4638">
            <v>92775.11</v>
          </cell>
        </row>
        <row r="4639">
          <cell r="B4639" t="str">
            <v>C4324</v>
          </cell>
          <cell r="C4639" t="str">
            <v>ACESSÓRIOS P/ TRILHOS A-100</v>
          </cell>
          <cell r="D4639">
            <v>0</v>
          </cell>
          <cell r="E4639">
            <v>0</v>
          </cell>
          <cell r="F4639" t="str">
            <v>KG</v>
          </cell>
          <cell r="G4639">
            <v>7.84</v>
          </cell>
        </row>
        <row r="4640">
          <cell r="B4640" t="str">
            <v>C4149</v>
          </cell>
          <cell r="C4640" t="str">
            <v>ARRASAMENTO DE ESTACAS DE CONCRETO D=0,80m</v>
          </cell>
          <cell r="D4640">
            <v>0</v>
          </cell>
          <cell r="E4640">
            <v>0</v>
          </cell>
          <cell r="F4640" t="str">
            <v>UN</v>
          </cell>
          <cell r="G4640">
            <v>791.68</v>
          </cell>
        </row>
        <row r="4641">
          <cell r="B4641" t="str">
            <v>C4286</v>
          </cell>
          <cell r="C4641" t="str">
            <v>ARRASAMENTO DE ESTACAS DE CONCRETO C/ UTILIZAÇÃO DE PLATAFORMAS</v>
          </cell>
          <cell r="D4641">
            <v>0</v>
          </cell>
          <cell r="E4641">
            <v>0</v>
          </cell>
          <cell r="F4641" t="str">
            <v>UN</v>
          </cell>
          <cell r="G4641">
            <v>1056.4000000000001</v>
          </cell>
        </row>
        <row r="4642">
          <cell r="B4642" t="str">
            <v>C4322</v>
          </cell>
          <cell r="C4642" t="str">
            <v>CABEÇOS DE AMARRAÇÃO P/ 1500 KN</v>
          </cell>
          <cell r="D4642">
            <v>0</v>
          </cell>
          <cell r="E4642">
            <v>0</v>
          </cell>
          <cell r="F4642" t="str">
            <v>UN</v>
          </cell>
          <cell r="G4642">
            <v>14810.25</v>
          </cell>
        </row>
        <row r="4643">
          <cell r="B4643" t="str">
            <v>C4146</v>
          </cell>
          <cell r="C4643" t="str">
            <v>CARGA E TRANSP. DE ESTACA PRÉ-MOLDADA DO ESTOQUE AO LOCAL DE APLICAÇÃO, INCLUSIVE ASSENTAMENTO</v>
          </cell>
          <cell r="D4643">
            <v>0</v>
          </cell>
          <cell r="E4643">
            <v>0</v>
          </cell>
          <cell r="F4643" t="str">
            <v>M</v>
          </cell>
          <cell r="G4643">
            <v>134.07</v>
          </cell>
        </row>
        <row r="4644">
          <cell r="B4644">
            <v>0</v>
          </cell>
          <cell r="C4644">
            <v>0</v>
          </cell>
          <cell r="D4644">
            <v>0</v>
          </cell>
          <cell r="E4644">
            <v>0</v>
          </cell>
          <cell r="F4644">
            <v>0</v>
          </cell>
          <cell r="G4644">
            <v>0</v>
          </cell>
        </row>
        <row r="4645">
          <cell r="B4645" t="str">
            <v>C4318</v>
          </cell>
          <cell r="C4645" t="str">
            <v>CARGA E TRANSPORTE DE ESTACA PRÉ-MOLDADA DO ESTOQUE AO LOCAL DE APLICAÇÃO C/ UTILIZAÇÃO DE PLATAFORMAS, INCLUSIVE ASSENTAMENTO</v>
          </cell>
          <cell r="D4645">
            <v>0</v>
          </cell>
          <cell r="E4645">
            <v>0</v>
          </cell>
          <cell r="F4645" t="str">
            <v>M</v>
          </cell>
          <cell r="G4645">
            <v>310.72000000000003</v>
          </cell>
        </row>
        <row r="4646">
          <cell r="B4646">
            <v>0</v>
          </cell>
          <cell r="C4646">
            <v>0</v>
          </cell>
          <cell r="D4646">
            <v>0</v>
          </cell>
          <cell r="E4646">
            <v>0</v>
          </cell>
          <cell r="F4646">
            <v>0</v>
          </cell>
          <cell r="G4646">
            <v>0</v>
          </cell>
        </row>
        <row r="4647">
          <cell r="B4647" t="str">
            <v>C4153</v>
          </cell>
          <cell r="C4647" t="str">
            <v>CARGA E TRANSP. DE PEÇAS PRÉ-MOLDADAS DO ESTOQUE AO LOCAL DE APLICAÇÃO, INCLUSIVE ASSENTAMENTO</v>
          </cell>
          <cell r="D4647">
            <v>0</v>
          </cell>
          <cell r="E4647">
            <v>0</v>
          </cell>
          <cell r="F4647" t="str">
            <v>M³</v>
          </cell>
          <cell r="G4647">
            <v>90.34</v>
          </cell>
        </row>
        <row r="4648">
          <cell r="B4648">
            <v>0</v>
          </cell>
          <cell r="C4648">
            <v>0</v>
          </cell>
          <cell r="D4648">
            <v>0</v>
          </cell>
          <cell r="E4648">
            <v>0</v>
          </cell>
          <cell r="F4648">
            <v>0</v>
          </cell>
          <cell r="G4648">
            <v>0</v>
          </cell>
        </row>
        <row r="4649">
          <cell r="B4649" t="str">
            <v>C4290</v>
          </cell>
          <cell r="C4649" t="str">
            <v>CARGA E TRANSPORTE DE PEÇAS PRÉ-MOLDADAS, INCLUSIVE ASSENTAMENTO C/ UTILIZAÇÃO DE PLATAFORMAS</v>
          </cell>
          <cell r="D4649">
            <v>0</v>
          </cell>
          <cell r="E4649">
            <v>0</v>
          </cell>
          <cell r="F4649" t="str">
            <v>M³</v>
          </cell>
          <cell r="G4649">
            <v>234.72</v>
          </cell>
        </row>
        <row r="4650">
          <cell r="B4650">
            <v>0</v>
          </cell>
          <cell r="C4650">
            <v>0</v>
          </cell>
          <cell r="D4650">
            <v>0</v>
          </cell>
          <cell r="E4650">
            <v>0</v>
          </cell>
          <cell r="F4650">
            <v>0</v>
          </cell>
          <cell r="G4650">
            <v>0</v>
          </cell>
        </row>
        <row r="4651">
          <cell r="B4651" t="str">
            <v>C4712</v>
          </cell>
          <cell r="C4651" t="str">
            <v>CARGA/DESCARGA DE ABRIGO PREMOLDADO (PARADA DE ÔNIBUS), INCLUSIVE ASSENTAMENTO</v>
          </cell>
          <cell r="D4651">
            <v>0</v>
          </cell>
          <cell r="E4651">
            <v>0</v>
          </cell>
          <cell r="F4651" t="str">
            <v>UN</v>
          </cell>
          <cell r="G4651">
            <v>336.23</v>
          </cell>
        </row>
        <row r="4652">
          <cell r="B4652">
            <v>0</v>
          </cell>
          <cell r="C4652">
            <v>0</v>
          </cell>
          <cell r="D4652">
            <v>0</v>
          </cell>
          <cell r="E4652">
            <v>0</v>
          </cell>
          <cell r="F4652">
            <v>0</v>
          </cell>
          <cell r="G4652">
            <v>0</v>
          </cell>
        </row>
        <row r="4653">
          <cell r="B4653" t="str">
            <v>C4136</v>
          </cell>
          <cell r="C4653" t="str">
            <v>CONFECÇÃO DE ESTRUTURA METÁLICA P/ CONTRAVENTAMENTO DE ESTACAS</v>
          </cell>
          <cell r="D4653">
            <v>0</v>
          </cell>
          <cell r="E4653">
            <v>0</v>
          </cell>
          <cell r="F4653" t="str">
            <v>T</v>
          </cell>
          <cell r="G4653">
            <v>11835.16</v>
          </cell>
        </row>
        <row r="4654">
          <cell r="B4654" t="str">
            <v>C4321</v>
          </cell>
          <cell r="C4654" t="str">
            <v>DEFENSAS E=600 KNm R=1200 KN</v>
          </cell>
          <cell r="D4654">
            <v>0</v>
          </cell>
          <cell r="E4654">
            <v>0</v>
          </cell>
          <cell r="F4654" t="str">
            <v>UN</v>
          </cell>
          <cell r="G4654">
            <v>50045.19</v>
          </cell>
        </row>
        <row r="4655">
          <cell r="B4655" t="str">
            <v>C4295</v>
          </cell>
          <cell r="C4655" t="str">
            <v>FORNECIMENTO E MONTAGEM DE CONTRAVENTAMENTO METÁLICO DE ESTACAS</v>
          </cell>
          <cell r="D4655">
            <v>0</v>
          </cell>
          <cell r="E4655">
            <v>0</v>
          </cell>
          <cell r="F4655" t="str">
            <v>T</v>
          </cell>
          <cell r="G4655">
            <v>12286.55</v>
          </cell>
        </row>
        <row r="4656">
          <cell r="B4656" t="str">
            <v>C4311</v>
          </cell>
          <cell r="C4656" t="str">
            <v>POSICIONAMENTO, OPERAÇÃO E REMOÇÃO DE CONTRAVENTAMENTO METÁLICO DE ESTACAS C/ PLATAFORMAS</v>
          </cell>
          <cell r="D4656">
            <v>0</v>
          </cell>
          <cell r="E4656">
            <v>0</v>
          </cell>
          <cell r="F4656" t="str">
            <v>T</v>
          </cell>
          <cell r="G4656">
            <v>829.42</v>
          </cell>
        </row>
        <row r="4657">
          <cell r="B4657">
            <v>0</v>
          </cell>
          <cell r="C4657">
            <v>0</v>
          </cell>
          <cell r="D4657">
            <v>0</v>
          </cell>
          <cell r="E4657">
            <v>0</v>
          </cell>
          <cell r="F4657">
            <v>0</v>
          </cell>
          <cell r="G4657">
            <v>0</v>
          </cell>
        </row>
        <row r="4658">
          <cell r="B4658" t="str">
            <v>C4323</v>
          </cell>
          <cell r="C4658" t="str">
            <v>TRILHOS A-100</v>
          </cell>
          <cell r="D4658">
            <v>0</v>
          </cell>
          <cell r="E4658">
            <v>0</v>
          </cell>
          <cell r="F4658" t="str">
            <v>KG</v>
          </cell>
          <cell r="G4658">
            <v>6.56</v>
          </cell>
        </row>
        <row r="4659">
          <cell r="B4659" t="str">
            <v>QUEBRA-MAR / ENROCAMENTO</v>
          </cell>
          <cell r="C4659">
            <v>0</v>
          </cell>
          <cell r="D4659">
            <v>0</v>
          </cell>
          <cell r="E4659">
            <v>0</v>
          </cell>
          <cell r="F4659">
            <v>0</v>
          </cell>
          <cell r="G4659">
            <v>116.6</v>
          </cell>
        </row>
        <row r="4660">
          <cell r="B4660" t="str">
            <v>C4288</v>
          </cell>
          <cell r="C4660" t="str">
            <v>CARGA E ARRUMAÇÃO DE PEDRAS (0,001 T ATÉ 1,00 T), INCLUSIVE LANÇAMENTO</v>
          </cell>
          <cell r="D4660">
            <v>0</v>
          </cell>
          <cell r="E4660">
            <v>0</v>
          </cell>
          <cell r="F4660" t="str">
            <v>M³</v>
          </cell>
          <cell r="G4660">
            <v>9.2100000000000009</v>
          </cell>
        </row>
        <row r="4661">
          <cell r="B4661" t="str">
            <v>C4287</v>
          </cell>
          <cell r="C4661" t="str">
            <v>CARGA E ARRUMAÇÃO DE PEDRAS (1,00 T ATÉ 6,00 T), INCLUSIVE LANÇAMENTO</v>
          </cell>
          <cell r="D4661">
            <v>0</v>
          </cell>
          <cell r="E4661">
            <v>0</v>
          </cell>
          <cell r="F4661" t="str">
            <v>M³</v>
          </cell>
          <cell r="G4661">
            <v>11.67</v>
          </cell>
        </row>
        <row r="4662">
          <cell r="B4662" t="str">
            <v>C1097</v>
          </cell>
          <cell r="C4662" t="str">
            <v>CARGA E ARRUMAÇÃO DE PEDRAS COM GUINDASTE MUNIDO DE CAÇAMBA METÁLICA</v>
          </cell>
          <cell r="D4662">
            <v>0</v>
          </cell>
          <cell r="E4662">
            <v>0</v>
          </cell>
          <cell r="F4662" t="str">
            <v>M³</v>
          </cell>
          <cell r="G4662">
            <v>18.010000000000002</v>
          </cell>
        </row>
        <row r="4663">
          <cell r="B4663" t="str">
            <v>C4289</v>
          </cell>
          <cell r="C4663" t="str">
            <v>CARGA E LANÇAMENTO DE BRITA P/ REVESTIMENTO, INCLUSIVE ESPALHAMENTO</v>
          </cell>
          <cell r="D4663">
            <v>0</v>
          </cell>
          <cell r="E4663">
            <v>0</v>
          </cell>
          <cell r="F4663" t="str">
            <v>M³</v>
          </cell>
          <cell r="G4663">
            <v>15.78</v>
          </cell>
        </row>
        <row r="4664">
          <cell r="B4664" t="str">
            <v>C4306</v>
          </cell>
          <cell r="C4664" t="str">
            <v>LAVRA, SELEÇÃO E ESTOQUE DE PEDRAS (1,00 T ATÉ 4,00 T)</v>
          </cell>
          <cell r="D4664">
            <v>0</v>
          </cell>
          <cell r="E4664">
            <v>0</v>
          </cell>
          <cell r="F4664" t="str">
            <v>M³</v>
          </cell>
          <cell r="G4664">
            <v>20.32</v>
          </cell>
        </row>
        <row r="4665">
          <cell r="B4665" t="str">
            <v>C4307</v>
          </cell>
          <cell r="C4665" t="str">
            <v>LAVRA, SELEÇÃO E ESTOQUE DE PEDRAS (1,00 T ATÉ 6,00 T)</v>
          </cell>
          <cell r="D4665">
            <v>0</v>
          </cell>
          <cell r="E4665">
            <v>0</v>
          </cell>
          <cell r="F4665" t="str">
            <v>M³</v>
          </cell>
          <cell r="G4665">
            <v>21.77</v>
          </cell>
        </row>
        <row r="4666">
          <cell r="B4666" t="str">
            <v>C4308</v>
          </cell>
          <cell r="C4666" t="str">
            <v>LAVRA, SELEÇÃO E ESTOQUE DE PEDRAS (0,0001 T ATÉ 1,00 T)</v>
          </cell>
          <cell r="D4666">
            <v>0</v>
          </cell>
          <cell r="E4666">
            <v>0</v>
          </cell>
          <cell r="F4666" t="str">
            <v>M³</v>
          </cell>
          <cell r="G4666">
            <v>19.850000000000001</v>
          </cell>
        </row>
        <row r="4667">
          <cell r="B4667" t="str">
            <v>C4332</v>
          </cell>
          <cell r="C4667" t="str">
            <v>TRANSPORTE DE PEDRAS ATÉ 1,0 T EM RODOVIA PAVIMENTADA (Y = 1,18X + 2,21)</v>
          </cell>
          <cell r="D4667">
            <v>0</v>
          </cell>
          <cell r="E4667">
            <v>0</v>
          </cell>
          <cell r="F4667" t="str">
            <v>M³</v>
          </cell>
          <cell r="G4667">
            <v>0</v>
          </cell>
        </row>
        <row r="4668">
          <cell r="B4668" t="str">
            <v>C4413</v>
          </cell>
          <cell r="C4668" t="str">
            <v>TRANSPORTE DE PEDRA ATÉ 1,0 T EM TRECHO NÃO PAVIMENTADO (Y = 1,97X + 2,21)</v>
          </cell>
          <cell r="D4668">
            <v>0</v>
          </cell>
          <cell r="E4668">
            <v>0</v>
          </cell>
          <cell r="F4668" t="str">
            <v>M³</v>
          </cell>
          <cell r="G4668">
            <v>0</v>
          </cell>
        </row>
        <row r="4669">
          <cell r="B4669" t="str">
            <v>C4313</v>
          </cell>
          <cell r="C4669" t="str">
            <v>TRANSPORTE DE PEDRAS DE 1,0 T ATÉ 6,0 T EM RODOVIA PAVIMENTADA (Y = 1,43X + 3,58)</v>
          </cell>
          <cell r="D4669">
            <v>0</v>
          </cell>
          <cell r="E4669">
            <v>0</v>
          </cell>
          <cell r="F4669" t="str">
            <v>M³</v>
          </cell>
          <cell r="G4669">
            <v>0</v>
          </cell>
        </row>
        <row r="4670">
          <cell r="B4670">
            <v>0</v>
          </cell>
          <cell r="C4670">
            <v>0</v>
          </cell>
          <cell r="D4670">
            <v>0</v>
          </cell>
          <cell r="E4670">
            <v>0</v>
          </cell>
          <cell r="F4670">
            <v>0</v>
          </cell>
          <cell r="G4670">
            <v>0</v>
          </cell>
        </row>
        <row r="4671">
          <cell r="B4671" t="str">
            <v>C4414</v>
          </cell>
          <cell r="C4671" t="str">
            <v>TRANSPORTE DE PEDRA DE 1,00 T ATÉ 6,00 T EM TRECHO NÃO PAVIMENTADO (Y = 2,39X + 3,58)</v>
          </cell>
          <cell r="D4671">
            <v>0</v>
          </cell>
          <cell r="E4671">
            <v>0</v>
          </cell>
          <cell r="F4671" t="str">
            <v>M³</v>
          </cell>
          <cell r="G4671">
            <v>0</v>
          </cell>
        </row>
        <row r="4672">
          <cell r="B4672">
            <v>0</v>
          </cell>
          <cell r="C4672">
            <v>0</v>
          </cell>
          <cell r="D4672">
            <v>0</v>
          </cell>
          <cell r="E4672">
            <v>0</v>
          </cell>
          <cell r="F4672">
            <v>0</v>
          </cell>
          <cell r="G4672">
            <v>0</v>
          </cell>
        </row>
        <row r="4673">
          <cell r="B4673" t="str">
            <v>DRAGAGEM</v>
          </cell>
          <cell r="C4673">
            <v>0</v>
          </cell>
          <cell r="D4673">
            <v>0</v>
          </cell>
          <cell r="E4673">
            <v>0</v>
          </cell>
          <cell r="F4673">
            <v>0</v>
          </cell>
          <cell r="G4673">
            <v>45.23</v>
          </cell>
        </row>
        <row r="4674">
          <cell r="B4674" t="str">
            <v>C4315</v>
          </cell>
          <cell r="C4674" t="str">
            <v>ATERRO HIDRÁULICO, INCLUINDO DRAGAGEM, ESPALHAMENTO NIVELADO E MOBILIZAÇÃO/DESMOBILIZAÇÃO DA DRAGA</v>
          </cell>
          <cell r="D4674">
            <v>0</v>
          </cell>
          <cell r="E4674">
            <v>0</v>
          </cell>
          <cell r="F4674" t="str">
            <v>M³</v>
          </cell>
          <cell r="G4674">
            <v>23.99</v>
          </cell>
        </row>
        <row r="4675">
          <cell r="B4675">
            <v>0</v>
          </cell>
          <cell r="C4675">
            <v>0</v>
          </cell>
          <cell r="D4675">
            <v>0</v>
          </cell>
          <cell r="E4675">
            <v>0</v>
          </cell>
          <cell r="F4675">
            <v>0</v>
          </cell>
          <cell r="G4675">
            <v>0</v>
          </cell>
        </row>
        <row r="4676">
          <cell r="B4676" t="str">
            <v>C4283</v>
          </cell>
          <cell r="C4676" t="str">
            <v>DRAGAGEM INCLUINDO MOBILIZAÇÃO/DESMOBILIZAÇÃO DA DRAGA</v>
          </cell>
          <cell r="D4676">
            <v>0</v>
          </cell>
          <cell r="E4676">
            <v>0</v>
          </cell>
          <cell r="F4676" t="str">
            <v>M³</v>
          </cell>
          <cell r="G4676">
            <v>21.24</v>
          </cell>
        </row>
        <row r="4677">
          <cell r="B4677" t="str">
            <v>TRANSPORTES PARA OBRAS RODOVIÁRIAS</v>
          </cell>
          <cell r="C4677">
            <v>0</v>
          </cell>
          <cell r="D4677">
            <v>0</v>
          </cell>
          <cell r="E4677">
            <v>0</v>
          </cell>
          <cell r="F4677">
            <v>0</v>
          </cell>
          <cell r="G4677">
            <v>0</v>
          </cell>
        </row>
        <row r="4678">
          <cell r="B4678" t="str">
            <v>LOCAL</v>
          </cell>
          <cell r="C4678">
            <v>0</v>
          </cell>
          <cell r="D4678">
            <v>0</v>
          </cell>
          <cell r="E4678">
            <v>0</v>
          </cell>
          <cell r="F4678">
            <v>0</v>
          </cell>
          <cell r="G4678">
            <v>0</v>
          </cell>
        </row>
        <row r="4679">
          <cell r="B4679" t="str">
            <v>C3143</v>
          </cell>
          <cell r="C4679" t="str">
            <v>TRANSPORTE LOCAL C/ DMT ATÉ 4,00 KM (Y = 0,77X + 0,81)</v>
          </cell>
          <cell r="D4679">
            <v>0</v>
          </cell>
          <cell r="E4679">
            <v>0</v>
          </cell>
          <cell r="F4679" t="str">
            <v>T</v>
          </cell>
          <cell r="G4679">
            <v>0</v>
          </cell>
        </row>
        <row r="4680">
          <cell r="B4680" t="str">
            <v>C3144</v>
          </cell>
          <cell r="C4680" t="str">
            <v>TRANSPORTE LOCAL COM DMT ENTRE 4,01 Km E 30,00 Km (Y = 0,55X + 0,81)</v>
          </cell>
          <cell r="D4680">
            <v>0</v>
          </cell>
          <cell r="E4680">
            <v>0</v>
          </cell>
          <cell r="F4680" t="str">
            <v>T</v>
          </cell>
          <cell r="G4680">
            <v>0</v>
          </cell>
        </row>
        <row r="4681">
          <cell r="B4681" t="str">
            <v>C4161</v>
          </cell>
          <cell r="C4681" t="str">
            <v>TRANSPORTE LOCAL C/ DMT SUPERIOR A 30,00 Km (Y = 0,43X + 0,81)</v>
          </cell>
          <cell r="D4681">
            <v>0</v>
          </cell>
          <cell r="E4681">
            <v>0</v>
          </cell>
          <cell r="F4681" t="str">
            <v>T</v>
          </cell>
          <cell r="G4681">
            <v>0</v>
          </cell>
        </row>
        <row r="4682">
          <cell r="B4682" t="str">
            <v>C3157</v>
          </cell>
          <cell r="C4682" t="str">
            <v>TRANSPORTE  LOCAL D'ÁGUA P/SERVIÇOS DE PAVIMENTAÇÃO C/ DMT SUPERIOR A 7,00 Km (Y = 0,77X)</v>
          </cell>
          <cell r="D4682">
            <v>0</v>
          </cell>
          <cell r="E4682">
            <v>0</v>
          </cell>
          <cell r="F4682" t="str">
            <v>T</v>
          </cell>
          <cell r="G4682">
            <v>0</v>
          </cell>
        </row>
        <row r="4683">
          <cell r="B4683">
            <v>0</v>
          </cell>
          <cell r="C4683">
            <v>0</v>
          </cell>
          <cell r="D4683">
            <v>0</v>
          </cell>
          <cell r="E4683">
            <v>0</v>
          </cell>
          <cell r="F4683">
            <v>0</v>
          </cell>
          <cell r="G4683">
            <v>0</v>
          </cell>
        </row>
        <row r="4684">
          <cell r="B4684" t="str">
            <v>C3312</v>
          </cell>
          <cell r="C4684" t="str">
            <v>TRANSPORTE  LOCAL  DE BRITA P/ TRATAMENTOS SUPERFICIAIS (Y = 0,64X + 3,22)</v>
          </cell>
          <cell r="D4684">
            <v>0</v>
          </cell>
          <cell r="E4684">
            <v>0</v>
          </cell>
          <cell r="F4684" t="str">
            <v>T</v>
          </cell>
          <cell r="G4684">
            <v>0</v>
          </cell>
        </row>
        <row r="4685">
          <cell r="B4685" t="str">
            <v>C3224</v>
          </cell>
          <cell r="C4685" t="str">
            <v>TRANSPORTE LOCAL DE LIGANTES BETUMINOSOS C/DMT SUPERIOR A 15,00 Km (Y = 1,39X)</v>
          </cell>
          <cell r="D4685">
            <v>0</v>
          </cell>
          <cell r="E4685">
            <v>0</v>
          </cell>
          <cell r="F4685" t="str">
            <v>T</v>
          </cell>
          <cell r="G4685">
            <v>0</v>
          </cell>
        </row>
        <row r="4686">
          <cell r="B4686">
            <v>0</v>
          </cell>
          <cell r="C4686">
            <v>0</v>
          </cell>
          <cell r="D4686">
            <v>0</v>
          </cell>
          <cell r="E4686">
            <v>0</v>
          </cell>
          <cell r="F4686">
            <v>0</v>
          </cell>
          <cell r="G4686">
            <v>0</v>
          </cell>
        </row>
        <row r="4687">
          <cell r="B4687" t="str">
            <v>C3225</v>
          </cell>
          <cell r="C4687" t="str">
            <v>TRANSPORTE LOCAL DE MISTURA BETUMINOSA À FRIO (Y = 0,64X + 1,93)</v>
          </cell>
          <cell r="D4687">
            <v>0</v>
          </cell>
          <cell r="E4687">
            <v>0</v>
          </cell>
          <cell r="F4687" t="str">
            <v>T</v>
          </cell>
          <cell r="G4687">
            <v>0</v>
          </cell>
        </row>
        <row r="4688">
          <cell r="B4688" t="str">
            <v>C3226</v>
          </cell>
          <cell r="C4688" t="str">
            <v>TRANSPORTE LOCAL DE MISTURA BETUMINOSA À QUENTE (Y = 0,64X + 2,42)</v>
          </cell>
          <cell r="D4688">
            <v>0</v>
          </cell>
          <cell r="E4688">
            <v>0</v>
          </cell>
          <cell r="F4688" t="str">
            <v>T</v>
          </cell>
          <cell r="G4688">
            <v>0</v>
          </cell>
        </row>
        <row r="4689">
          <cell r="B4689" t="str">
            <v>COMERCIAL</v>
          </cell>
          <cell r="C4689">
            <v>0</v>
          </cell>
          <cell r="D4689">
            <v>0</v>
          </cell>
          <cell r="E4689">
            <v>0</v>
          </cell>
          <cell r="F4689">
            <v>0</v>
          </cell>
          <cell r="G4689">
            <v>0</v>
          </cell>
        </row>
        <row r="4690">
          <cell r="B4690" t="str">
            <v>C3311</v>
          </cell>
          <cell r="C4690" t="str">
            <v>TRANSPORTE COMERCIAL EM RODOVIA PAVIMENTADA (Y = 0,29X)</v>
          </cell>
          <cell r="D4690">
            <v>0</v>
          </cell>
          <cell r="E4690">
            <v>0</v>
          </cell>
          <cell r="F4690" t="str">
            <v>T</v>
          </cell>
          <cell r="G4690">
            <v>0</v>
          </cell>
        </row>
        <row r="4691">
          <cell r="B4691" t="str">
            <v>C3310</v>
          </cell>
          <cell r="C4691" t="str">
            <v>TRANSPORTE COMERCIAL EM RODOVIA NÃO PAVIMENTADA (Y = 0,36X)</v>
          </cell>
          <cell r="D4691">
            <v>0</v>
          </cell>
          <cell r="E4691">
            <v>0</v>
          </cell>
          <cell r="F4691" t="str">
            <v>T</v>
          </cell>
          <cell r="G4691">
            <v>0</v>
          </cell>
        </row>
        <row r="4692">
          <cell r="B4692" t="str">
            <v>MATERIAL BETUMINOSO</v>
          </cell>
          <cell r="C4692">
            <v>0</v>
          </cell>
          <cell r="D4692">
            <v>0</v>
          </cell>
          <cell r="E4692">
            <v>0</v>
          </cell>
          <cell r="F4692">
            <v>0</v>
          </cell>
          <cell r="G4692">
            <v>0</v>
          </cell>
        </row>
        <row r="4693">
          <cell r="B4693" t="str">
            <v>I0001</v>
          </cell>
          <cell r="C4693" t="str">
            <v>TRANSPORTE COMERCIAL DE MATERIAL BETUMINOSO À FRIO (Y = 0,35X + 34,57)</v>
          </cell>
          <cell r="D4693">
            <v>0</v>
          </cell>
          <cell r="E4693">
            <v>0</v>
          </cell>
          <cell r="F4693" t="str">
            <v>T</v>
          </cell>
          <cell r="G4693">
            <v>0</v>
          </cell>
        </row>
        <row r="4694">
          <cell r="B4694" t="str">
            <v>I0002</v>
          </cell>
          <cell r="C4694" t="str">
            <v>TRANSPORTE COMERCIAL DE MATERIAL BETUMINOSO À QUENTE (Y = 0,38X + 38,41)</v>
          </cell>
          <cell r="D4694">
            <v>0</v>
          </cell>
          <cell r="E4694">
            <v>0</v>
          </cell>
          <cell r="F4694" t="str">
            <v>T</v>
          </cell>
          <cell r="G4694">
            <v>0</v>
          </cell>
        </row>
        <row r="4695">
          <cell r="B4695" t="str">
            <v>SINALIZAÇÃO DO SISTEMA VIÁRIO</v>
          </cell>
          <cell r="C4695">
            <v>0</v>
          </cell>
          <cell r="D4695">
            <v>0</v>
          </cell>
          <cell r="E4695">
            <v>0</v>
          </cell>
          <cell r="F4695">
            <v>0</v>
          </cell>
          <cell r="G4695">
            <v>196252.85</v>
          </cell>
        </row>
        <row r="4696">
          <cell r="B4696" t="str">
            <v>SINALIZAÇÃO HORIZONTAL</v>
          </cell>
          <cell r="C4696">
            <v>0</v>
          </cell>
          <cell r="D4696">
            <v>0</v>
          </cell>
          <cell r="E4696">
            <v>0</v>
          </cell>
          <cell r="F4696">
            <v>0</v>
          </cell>
          <cell r="G4696">
            <v>2951.82</v>
          </cell>
        </row>
        <row r="4697">
          <cell r="B4697" t="str">
            <v>C0354</v>
          </cell>
          <cell r="C4697" t="str">
            <v>BALIZADOR EM PVC RÍGIDO D=3" C/ENCHIMENTO DE CONCRETO</v>
          </cell>
          <cell r="D4697">
            <v>0</v>
          </cell>
          <cell r="E4697">
            <v>0</v>
          </cell>
          <cell r="F4697" t="str">
            <v>UN</v>
          </cell>
          <cell r="G4697">
            <v>113.33</v>
          </cell>
        </row>
        <row r="4698">
          <cell r="B4698" t="str">
            <v>C3219</v>
          </cell>
          <cell r="C4698" t="str">
            <v>FAIXA.HORIZONTAL/TINTA REFLETIVA/RESINA ACRÍLICA À BASE D'ÁGUA</v>
          </cell>
          <cell r="D4698">
            <v>0</v>
          </cell>
          <cell r="E4698">
            <v>0</v>
          </cell>
          <cell r="F4698" t="str">
            <v>M²</v>
          </cell>
          <cell r="G4698">
            <v>16.02</v>
          </cell>
        </row>
        <row r="4699">
          <cell r="B4699" t="str">
            <v>C3220</v>
          </cell>
          <cell r="C4699" t="str">
            <v>FAIXA.HORIZONTAL/TINTA REFLETIVA/RESINA ACRÍLICA</v>
          </cell>
          <cell r="D4699">
            <v>0</v>
          </cell>
          <cell r="E4699">
            <v>0</v>
          </cell>
          <cell r="F4699" t="str">
            <v>M²</v>
          </cell>
          <cell r="G4699">
            <v>17.3</v>
          </cell>
        </row>
        <row r="4700">
          <cell r="B4700" t="str">
            <v>C3616</v>
          </cell>
          <cell r="C4700" t="str">
            <v>SEGREGADOR DE TRÁFEGO TIPO JABOTI: FORNECIMENTO E APLICAÇÃO</v>
          </cell>
          <cell r="D4700">
            <v>0</v>
          </cell>
          <cell r="E4700">
            <v>0</v>
          </cell>
          <cell r="F4700" t="str">
            <v>UN</v>
          </cell>
          <cell r="G4700">
            <v>108.62</v>
          </cell>
        </row>
        <row r="4701">
          <cell r="B4701" t="str">
            <v>C3236</v>
          </cell>
          <cell r="C4701" t="str">
            <v>SÍMBOLOS NO PAVIMENTO/RESINA ACRÍLICA</v>
          </cell>
          <cell r="D4701">
            <v>0</v>
          </cell>
          <cell r="E4701">
            <v>0</v>
          </cell>
          <cell r="F4701" t="str">
            <v>M²</v>
          </cell>
          <cell r="G4701">
            <v>20.5</v>
          </cell>
        </row>
        <row r="4702">
          <cell r="B4702" t="str">
            <v>C3237</v>
          </cell>
          <cell r="C4702" t="str">
            <v>SÍMBOLOS NO PAVIMENTO/RESINA ACRÍLICA À BASE D'ÁGUA</v>
          </cell>
          <cell r="D4702">
            <v>0</v>
          </cell>
          <cell r="E4702">
            <v>0</v>
          </cell>
          <cell r="F4702" t="str">
            <v>M²</v>
          </cell>
          <cell r="G4702">
            <v>19.37</v>
          </cell>
        </row>
        <row r="4703">
          <cell r="B4703" t="str">
            <v>C3116</v>
          </cell>
          <cell r="C4703" t="str">
            <v>SONORIZADOR PRÉ-MOLDADO DE CONCRETO (30MPA) L=9,00M</v>
          </cell>
          <cell r="D4703">
            <v>0</v>
          </cell>
          <cell r="E4703">
            <v>0</v>
          </cell>
          <cell r="F4703" t="str">
            <v>UN</v>
          </cell>
          <cell r="G4703">
            <v>2524.7600000000002</v>
          </cell>
        </row>
        <row r="4704">
          <cell r="B4704" t="str">
            <v>C3117</v>
          </cell>
          <cell r="C4704" t="str">
            <v>TACHA REFLETIVA MONODIRECIONAL : FORNECIMENTO/APLICAÇÃO</v>
          </cell>
          <cell r="D4704">
            <v>0</v>
          </cell>
          <cell r="E4704">
            <v>0</v>
          </cell>
          <cell r="F4704" t="str">
            <v>UN</v>
          </cell>
          <cell r="G4704">
            <v>16.059999999999999</v>
          </cell>
        </row>
        <row r="4705">
          <cell r="B4705" t="str">
            <v>C4527</v>
          </cell>
          <cell r="C4705" t="str">
            <v>TACHA REFLETIVA BIDIRECIONAL: FORNECIMENTO/APLICAÇÃO</v>
          </cell>
          <cell r="D4705">
            <v>0</v>
          </cell>
          <cell r="E4705">
            <v>0</v>
          </cell>
          <cell r="F4705" t="str">
            <v>UN</v>
          </cell>
          <cell r="G4705">
            <v>18.260000000000002</v>
          </cell>
        </row>
        <row r="4706">
          <cell r="B4706" t="str">
            <v>C3118</v>
          </cell>
          <cell r="C4706" t="str">
            <v>TACHÃO REFLETIVO MONODIRECIONAL: FORNECIMENTO/APLICAÇÃO</v>
          </cell>
          <cell r="D4706">
            <v>0</v>
          </cell>
          <cell r="E4706">
            <v>0</v>
          </cell>
          <cell r="F4706" t="str">
            <v>UN</v>
          </cell>
          <cell r="G4706">
            <v>33.04</v>
          </cell>
        </row>
        <row r="4707">
          <cell r="B4707" t="str">
            <v>C4528</v>
          </cell>
          <cell r="C4707" t="str">
            <v>TACHÃO REFLETIVO BIDIRECIONAL: FORNECIMENTO/APLICAÇÃO</v>
          </cell>
          <cell r="D4707">
            <v>0</v>
          </cell>
          <cell r="E4707">
            <v>0</v>
          </cell>
          <cell r="F4707" t="str">
            <v>UN</v>
          </cell>
          <cell r="G4707">
            <v>35.82</v>
          </cell>
        </row>
        <row r="4708">
          <cell r="B4708" t="str">
            <v>C3119</v>
          </cell>
          <cell r="C4708" t="str">
            <v>TARTARUGAS: FORNECIMENTO/APLICAÇÃO</v>
          </cell>
          <cell r="D4708">
            <v>0</v>
          </cell>
          <cell r="E4708">
            <v>0</v>
          </cell>
          <cell r="F4708" t="str">
            <v>UN</v>
          </cell>
          <cell r="G4708">
            <v>28.78</v>
          </cell>
        </row>
        <row r="4709">
          <cell r="B4709" t="str">
            <v>SINALIZAÇÃO VERTICAL</v>
          </cell>
          <cell r="C4709">
            <v>0</v>
          </cell>
          <cell r="D4709">
            <v>0</v>
          </cell>
          <cell r="E4709">
            <v>0</v>
          </cell>
          <cell r="F4709">
            <v>0</v>
          </cell>
          <cell r="G4709">
            <v>193301.03</v>
          </cell>
        </row>
        <row r="4710">
          <cell r="B4710" t="str">
            <v>C3350</v>
          </cell>
          <cell r="C4710" t="str">
            <v>BANDEIRA SIMPLES  (H=1,50M) FORNECIMENTO/MONTAGEM</v>
          </cell>
          <cell r="D4710">
            <v>0</v>
          </cell>
          <cell r="E4710">
            <v>0</v>
          </cell>
          <cell r="F4710" t="str">
            <v>UN</v>
          </cell>
          <cell r="G4710">
            <v>15939.64</v>
          </cell>
        </row>
        <row r="4711">
          <cell r="B4711" t="str">
            <v>C0362</v>
          </cell>
          <cell r="C4711" t="str">
            <v>BANDEIRA DUPLA (H=1,50M)FORNECIMENTO/MONTAGEM</v>
          </cell>
          <cell r="D4711">
            <v>0</v>
          </cell>
          <cell r="E4711">
            <v>0</v>
          </cell>
          <cell r="F4711" t="str">
            <v>UN</v>
          </cell>
          <cell r="G4711">
            <v>18516.53</v>
          </cell>
        </row>
        <row r="4712">
          <cell r="B4712" t="str">
            <v>C4590</v>
          </cell>
          <cell r="C4712" t="str">
            <v>COLUNA CÔNICA COM BRAÇO PROJETADO CÔNICO - FORNECIMENTO E MONTAGEM</v>
          </cell>
          <cell r="D4712">
            <v>0</v>
          </cell>
          <cell r="E4712">
            <v>0</v>
          </cell>
          <cell r="F4712" t="str">
            <v>UN</v>
          </cell>
          <cell r="G4712">
            <v>10373.1</v>
          </cell>
        </row>
        <row r="4713">
          <cell r="B4713" t="str">
            <v>C3158</v>
          </cell>
          <cell r="C4713" t="str">
            <v>DEFENSAS METÁLICAS SEMI-MALEÁVEIS SIMPLES</v>
          </cell>
          <cell r="D4713">
            <v>0</v>
          </cell>
          <cell r="E4713">
            <v>0</v>
          </cell>
          <cell r="F4713" t="str">
            <v>M</v>
          </cell>
          <cell r="G4713">
            <v>335.36</v>
          </cell>
        </row>
        <row r="4714">
          <cell r="B4714" t="str">
            <v>C3321</v>
          </cell>
          <cell r="C4714" t="str">
            <v>MARCO DE REFERÊNCIA DO SISTEMA RODOVIÁRIO ESTADUAL (S.R.E) EM CONCRETO</v>
          </cell>
          <cell r="D4714">
            <v>0</v>
          </cell>
          <cell r="E4714">
            <v>0</v>
          </cell>
          <cell r="F4714" t="str">
            <v>UN</v>
          </cell>
          <cell r="G4714">
            <v>62.13</v>
          </cell>
        </row>
        <row r="4715">
          <cell r="B4715" t="str">
            <v>C3370</v>
          </cell>
          <cell r="C4715" t="str">
            <v>MARCO QUILOMÉTRICO REFLETIVO EM AÇO GALVANIZADO</v>
          </cell>
          <cell r="D4715">
            <v>0</v>
          </cell>
          <cell r="E4715">
            <v>0</v>
          </cell>
          <cell r="F4715" t="str">
            <v>M²</v>
          </cell>
          <cell r="G4715">
            <v>599</v>
          </cell>
        </row>
        <row r="4716">
          <cell r="B4716" t="str">
            <v>C3286</v>
          </cell>
          <cell r="C4716" t="str">
            <v>MARCO QUILOMÉTRICO REFLETIVO EM AÇO GALVANIZADO C/PELÍCULA ANTI-PICHANTE</v>
          </cell>
          <cell r="D4716">
            <v>0</v>
          </cell>
          <cell r="E4716">
            <v>0</v>
          </cell>
          <cell r="F4716" t="str">
            <v>M²</v>
          </cell>
          <cell r="G4716">
            <v>635.79999999999995</v>
          </cell>
        </row>
        <row r="4717">
          <cell r="B4717">
            <v>0</v>
          </cell>
          <cell r="C4717">
            <v>0</v>
          </cell>
          <cell r="D4717">
            <v>0</v>
          </cell>
          <cell r="E4717">
            <v>0</v>
          </cell>
          <cell r="F4717">
            <v>0</v>
          </cell>
          <cell r="G4717">
            <v>0</v>
          </cell>
        </row>
        <row r="4718">
          <cell r="B4718" t="str">
            <v>C3371</v>
          </cell>
          <cell r="C4718" t="str">
            <v>MARCO QUILOMÉTRICO REFLETIVO EM ALUMÍNIO</v>
          </cell>
          <cell r="D4718">
            <v>0</v>
          </cell>
          <cell r="E4718">
            <v>0</v>
          </cell>
          <cell r="F4718" t="str">
            <v>M²</v>
          </cell>
          <cell r="G4718">
            <v>627.20000000000005</v>
          </cell>
        </row>
        <row r="4719">
          <cell r="B4719" t="str">
            <v>C3285</v>
          </cell>
          <cell r="C4719" t="str">
            <v>MARCO QUILOMÉTRICO REFLETIVO EM ALUMÍNIO C/PELÍCULA ANTI-PICHANTE</v>
          </cell>
          <cell r="D4719">
            <v>0</v>
          </cell>
          <cell r="E4719">
            <v>0</v>
          </cell>
          <cell r="F4719" t="str">
            <v>M²</v>
          </cell>
          <cell r="G4719">
            <v>663.99</v>
          </cell>
        </row>
        <row r="4720">
          <cell r="B4720" t="str">
            <v>C3372</v>
          </cell>
          <cell r="C4720" t="str">
            <v>MARCO QUILOMÉTRICO REFLETIVO EM POLIÉSTER C/ FIBRA DE VIDRO</v>
          </cell>
          <cell r="D4720">
            <v>0</v>
          </cell>
          <cell r="E4720">
            <v>0</v>
          </cell>
          <cell r="F4720" t="str">
            <v>M²</v>
          </cell>
          <cell r="G4720">
            <v>1011.03</v>
          </cell>
        </row>
        <row r="4721">
          <cell r="B4721" t="str">
            <v>C3287</v>
          </cell>
          <cell r="C4721" t="str">
            <v>MARCO QUILOMÉTRICO REFLETIVO EM POLIÉSTER C/FIBRA DE VIDRO C/PELÍCULA ANTI-PICHANTE</v>
          </cell>
          <cell r="D4721">
            <v>0</v>
          </cell>
          <cell r="E4721">
            <v>0</v>
          </cell>
          <cell r="F4721" t="str">
            <v>M²</v>
          </cell>
          <cell r="G4721">
            <v>1047.82</v>
          </cell>
        </row>
        <row r="4722">
          <cell r="B4722">
            <v>0</v>
          </cell>
          <cell r="C4722">
            <v>0</v>
          </cell>
          <cell r="D4722">
            <v>0</v>
          </cell>
          <cell r="E4722">
            <v>0</v>
          </cell>
          <cell r="F4722">
            <v>0</v>
          </cell>
          <cell r="G4722">
            <v>0</v>
          </cell>
        </row>
        <row r="4723">
          <cell r="B4723" t="str">
            <v>C3362</v>
          </cell>
          <cell r="C4723" t="str">
            <v>PAINEL REFLETIVO EM AÇO GALVANIZADO</v>
          </cell>
          <cell r="D4723">
            <v>0</v>
          </cell>
          <cell r="E4723">
            <v>0</v>
          </cell>
          <cell r="F4723" t="str">
            <v>M²</v>
          </cell>
          <cell r="G4723">
            <v>534.95000000000005</v>
          </cell>
        </row>
        <row r="4724">
          <cell r="B4724" t="str">
            <v>C3291</v>
          </cell>
          <cell r="C4724" t="str">
            <v>PAINEL REFLETIVO EM AÇO GALVANIZADO C/PELÍCULA ANTI-PICHANTE</v>
          </cell>
          <cell r="D4724">
            <v>0</v>
          </cell>
          <cell r="E4724">
            <v>0</v>
          </cell>
          <cell r="F4724" t="str">
            <v>M²</v>
          </cell>
          <cell r="G4724">
            <v>571.75</v>
          </cell>
        </row>
        <row r="4725">
          <cell r="B4725" t="str">
            <v>C3363</v>
          </cell>
          <cell r="C4725" t="str">
            <v>PAINEL REFLETIVO EM ALUMÍNIO</v>
          </cell>
          <cell r="D4725">
            <v>0</v>
          </cell>
          <cell r="E4725">
            <v>0</v>
          </cell>
          <cell r="F4725" t="str">
            <v>M²</v>
          </cell>
          <cell r="G4725">
            <v>563.15</v>
          </cell>
        </row>
        <row r="4726">
          <cell r="B4726" t="str">
            <v>C3290</v>
          </cell>
          <cell r="C4726" t="str">
            <v>PAINEL REFLETIVO EM ALUMÍNIO C/PELÍCULA ANTI-PICHANTE</v>
          </cell>
          <cell r="D4726">
            <v>0</v>
          </cell>
          <cell r="E4726">
            <v>0</v>
          </cell>
          <cell r="F4726" t="str">
            <v>M²</v>
          </cell>
          <cell r="G4726">
            <v>599.94000000000005</v>
          </cell>
        </row>
        <row r="4727">
          <cell r="B4727" t="str">
            <v>C3374</v>
          </cell>
          <cell r="C4727" t="str">
            <v>PAINEL REFLETIVO EM POLIÉSTER COM FIBRA DE VIDRO</v>
          </cell>
          <cell r="D4727">
            <v>0</v>
          </cell>
          <cell r="E4727">
            <v>0</v>
          </cell>
          <cell r="F4727" t="str">
            <v>M²</v>
          </cell>
          <cell r="G4727">
            <v>948.25</v>
          </cell>
        </row>
        <row r="4728">
          <cell r="B4728" t="str">
            <v>C3292</v>
          </cell>
          <cell r="C4728" t="str">
            <v>PAINEL REFLETIVO EM POLIÉSTER COM FIBRA DE VIDRO C/PELÍCULA ANTI-PICHANTE</v>
          </cell>
          <cell r="D4728">
            <v>0</v>
          </cell>
          <cell r="E4728">
            <v>0</v>
          </cell>
          <cell r="F4728" t="str">
            <v>M²</v>
          </cell>
          <cell r="G4728">
            <v>983.77</v>
          </cell>
        </row>
        <row r="4729">
          <cell r="B4729" t="str">
            <v>C3364</v>
          </cell>
          <cell r="C4729" t="str">
            <v>PAINEL SEMI-REFLETIVO EM AÇO GALVANIZADO</v>
          </cell>
          <cell r="D4729">
            <v>0</v>
          </cell>
          <cell r="E4729">
            <v>0</v>
          </cell>
          <cell r="F4729" t="str">
            <v>M²</v>
          </cell>
          <cell r="G4729">
            <v>380.44</v>
          </cell>
        </row>
        <row r="4730">
          <cell r="B4730" t="str">
            <v>C3294</v>
          </cell>
          <cell r="C4730" t="str">
            <v>PAINEL SEMI-REFLETIVO EM AÇO GALVANIZADO C/PELÍCULA ANTI-PICHANTE</v>
          </cell>
          <cell r="D4730">
            <v>0</v>
          </cell>
          <cell r="E4730">
            <v>0</v>
          </cell>
          <cell r="F4730" t="str">
            <v>M²</v>
          </cell>
          <cell r="G4730">
            <v>417.24</v>
          </cell>
        </row>
        <row r="4731">
          <cell r="B4731" t="str">
            <v>C3365</v>
          </cell>
          <cell r="C4731" t="str">
            <v>PAINEL SEMI-REFLETIVO EM ALUMÍNIO</v>
          </cell>
          <cell r="D4731">
            <v>0</v>
          </cell>
          <cell r="E4731">
            <v>0</v>
          </cell>
          <cell r="F4731" t="str">
            <v>M²</v>
          </cell>
          <cell r="G4731">
            <v>528.82000000000005</v>
          </cell>
        </row>
        <row r="4732">
          <cell r="B4732" t="str">
            <v>C3293</v>
          </cell>
          <cell r="C4732" t="str">
            <v>PAINEL SEMI-REFLETIVO EM ALUMÍNIO C/PELÍCULA ANTI-PICHANTE</v>
          </cell>
          <cell r="D4732">
            <v>0</v>
          </cell>
          <cell r="E4732">
            <v>0</v>
          </cell>
          <cell r="F4732" t="str">
            <v>M²</v>
          </cell>
          <cell r="G4732">
            <v>565.61</v>
          </cell>
        </row>
        <row r="4733">
          <cell r="B4733" t="str">
            <v>C3366</v>
          </cell>
          <cell r="C4733" t="str">
            <v>PAINEL SEMI-REFLETIVO EM POLIÉSTER COM FIBRA DE VIDRO</v>
          </cell>
          <cell r="D4733">
            <v>0</v>
          </cell>
          <cell r="E4733">
            <v>0</v>
          </cell>
          <cell r="F4733" t="str">
            <v>M²</v>
          </cell>
          <cell r="G4733">
            <v>830.48</v>
          </cell>
        </row>
        <row r="4734">
          <cell r="B4734" t="str">
            <v>C3295</v>
          </cell>
          <cell r="C4734" t="str">
            <v>PAINEL SEMI-REFLETIVO EM POLIÉSTER COM FIBRA DE VIDRO C/PELÍCULA ANTI-PICHANTE</v>
          </cell>
          <cell r="D4734">
            <v>0</v>
          </cell>
          <cell r="E4734">
            <v>0</v>
          </cell>
          <cell r="F4734" t="str">
            <v>M²</v>
          </cell>
          <cell r="G4734">
            <v>867.27</v>
          </cell>
        </row>
        <row r="4735">
          <cell r="B4735">
            <v>0</v>
          </cell>
          <cell r="C4735">
            <v>0</v>
          </cell>
          <cell r="D4735">
            <v>0</v>
          </cell>
          <cell r="E4735">
            <v>0</v>
          </cell>
          <cell r="F4735">
            <v>0</v>
          </cell>
          <cell r="G4735">
            <v>0</v>
          </cell>
        </row>
        <row r="4736">
          <cell r="B4736" t="str">
            <v>C3353</v>
          </cell>
          <cell r="C4736" t="str">
            <v>PLACA DE REGULAMENTAÇÃO/ADVERTÊNCIA REFLETIVA EM ACO GALVANIZADO</v>
          </cell>
          <cell r="D4736">
            <v>0</v>
          </cell>
          <cell r="E4736">
            <v>0</v>
          </cell>
          <cell r="F4736" t="str">
            <v>M²</v>
          </cell>
          <cell r="G4736">
            <v>598.88</v>
          </cell>
        </row>
        <row r="4737">
          <cell r="B4737" t="str">
            <v>C3297</v>
          </cell>
          <cell r="C4737" t="str">
            <v>PLACA DE REGULAMENTAÇÃO/ADVERTÊNCIA REFLETIVA EM AÇO GALVANIZADO C/PELÍCULA ANTI-PICHANTE</v>
          </cell>
          <cell r="D4737">
            <v>0</v>
          </cell>
          <cell r="E4737">
            <v>0</v>
          </cell>
          <cell r="F4737" t="str">
            <v>M²</v>
          </cell>
          <cell r="G4737">
            <v>635.67999999999995</v>
          </cell>
        </row>
        <row r="4738">
          <cell r="B4738">
            <v>0</v>
          </cell>
          <cell r="C4738">
            <v>0</v>
          </cell>
          <cell r="D4738">
            <v>0</v>
          </cell>
          <cell r="E4738">
            <v>0</v>
          </cell>
          <cell r="F4738">
            <v>0</v>
          </cell>
          <cell r="G4738">
            <v>0</v>
          </cell>
        </row>
        <row r="4739">
          <cell r="B4739" t="str">
            <v>C3354</v>
          </cell>
          <cell r="C4739" t="str">
            <v>PLACA DE REGULAMENTAÇÃO/ADVERTÊNCIA REFLETIVA EM ALUMÍNIO</v>
          </cell>
          <cell r="D4739">
            <v>0</v>
          </cell>
          <cell r="E4739">
            <v>0</v>
          </cell>
          <cell r="F4739" t="str">
            <v>M²</v>
          </cell>
          <cell r="G4739">
            <v>627.08000000000004</v>
          </cell>
        </row>
        <row r="4740">
          <cell r="B4740" t="str">
            <v>C3296</v>
          </cell>
          <cell r="C4740" t="str">
            <v>PLACA DE REGULAMENTAÇÃO/ADVERTÊNCIA REFLETIVA EM ALUMÍNIO C/PELÍCULA ANTI-PICHANTE</v>
          </cell>
          <cell r="D4740">
            <v>0</v>
          </cell>
          <cell r="E4740">
            <v>0</v>
          </cell>
          <cell r="F4740" t="str">
            <v>M²</v>
          </cell>
          <cell r="G4740">
            <v>663.87</v>
          </cell>
        </row>
        <row r="4741">
          <cell r="B4741">
            <v>0</v>
          </cell>
          <cell r="C4741">
            <v>0</v>
          </cell>
          <cell r="D4741">
            <v>0</v>
          </cell>
          <cell r="E4741">
            <v>0</v>
          </cell>
          <cell r="F4741">
            <v>0</v>
          </cell>
          <cell r="G4741">
            <v>0</v>
          </cell>
        </row>
        <row r="4742">
          <cell r="B4742" t="str">
            <v>C3355</v>
          </cell>
          <cell r="C4742" t="str">
            <v>PLACA DE REGULAMENTAÇÃO/ADVERTÊNCIA REFLETIVA EM POLIÉSTER COM FIBRA DE VIDRO</v>
          </cell>
          <cell r="D4742">
            <v>0</v>
          </cell>
          <cell r="E4742">
            <v>0</v>
          </cell>
          <cell r="F4742" t="str">
            <v>M²</v>
          </cell>
          <cell r="G4742">
            <v>1010.91</v>
          </cell>
        </row>
        <row r="4743">
          <cell r="B4743">
            <v>0</v>
          </cell>
          <cell r="C4743">
            <v>0</v>
          </cell>
          <cell r="D4743">
            <v>0</v>
          </cell>
          <cell r="E4743">
            <v>0</v>
          </cell>
          <cell r="F4743">
            <v>0</v>
          </cell>
          <cell r="G4743">
            <v>0</v>
          </cell>
        </row>
        <row r="4744">
          <cell r="B4744" t="str">
            <v>C3298</v>
          </cell>
          <cell r="C4744" t="str">
            <v>PLACA DE REGULAMENTAÇÃO/ADVERTÊNCIA REFLETIVA EM POLIÉSTER COM FIBRA DE VIDRO C/PELÍCULA ANTI-PICHANTE</v>
          </cell>
          <cell r="D4744">
            <v>0</v>
          </cell>
          <cell r="E4744">
            <v>0</v>
          </cell>
          <cell r="F4744" t="str">
            <v>M²</v>
          </cell>
          <cell r="G4744">
            <v>1047.7</v>
          </cell>
        </row>
        <row r="4745">
          <cell r="B4745">
            <v>0</v>
          </cell>
          <cell r="C4745">
            <v>0</v>
          </cell>
          <cell r="D4745">
            <v>0</v>
          </cell>
          <cell r="E4745">
            <v>0</v>
          </cell>
          <cell r="F4745">
            <v>0</v>
          </cell>
          <cell r="G4745">
            <v>0</v>
          </cell>
        </row>
        <row r="4746">
          <cell r="B4746" t="str">
            <v>C3367</v>
          </cell>
          <cell r="C4746" t="str">
            <v>PLACA DE SINALIZAÇÃO DE OBRA EM AÇO GALVANIZADO</v>
          </cell>
          <cell r="D4746">
            <v>0</v>
          </cell>
          <cell r="E4746">
            <v>0</v>
          </cell>
          <cell r="F4746" t="str">
            <v>M²</v>
          </cell>
          <cell r="G4746">
            <v>599.14</v>
          </cell>
        </row>
        <row r="4747">
          <cell r="B4747" t="str">
            <v>C3299</v>
          </cell>
          <cell r="C4747" t="str">
            <v>PLACA DE SINALIZAÇÃO DE OBRA EM AÇO GALVANIZADO C/PELÍCULA ANTI-PICHANTE</v>
          </cell>
          <cell r="D4747">
            <v>0</v>
          </cell>
          <cell r="E4747">
            <v>0</v>
          </cell>
          <cell r="F4747" t="str">
            <v>M²</v>
          </cell>
          <cell r="G4747">
            <v>635.94000000000005</v>
          </cell>
        </row>
        <row r="4748">
          <cell r="B4748" t="str">
            <v>C3368</v>
          </cell>
          <cell r="C4748" t="str">
            <v>PLACA DE SINALIZAÇÃO DE OBRA REFLETIVA EM ALUMÍNIO</v>
          </cell>
          <cell r="D4748">
            <v>0</v>
          </cell>
          <cell r="E4748">
            <v>0</v>
          </cell>
          <cell r="F4748" t="str">
            <v>M²</v>
          </cell>
          <cell r="G4748">
            <v>627.34</v>
          </cell>
        </row>
        <row r="4749">
          <cell r="B4749" t="str">
            <v>C3300</v>
          </cell>
          <cell r="C4749" t="str">
            <v>PLACA DE SINALIZAÇÃO DE OBRA REFLETIVA EM ALUMÍNIO C/PELÍCULA ANTI-PICHANTE</v>
          </cell>
          <cell r="D4749">
            <v>0</v>
          </cell>
          <cell r="E4749">
            <v>0</v>
          </cell>
          <cell r="F4749" t="str">
            <v>M²</v>
          </cell>
          <cell r="G4749">
            <v>664.13</v>
          </cell>
        </row>
        <row r="4750">
          <cell r="B4750">
            <v>0</v>
          </cell>
          <cell r="C4750">
            <v>0</v>
          </cell>
          <cell r="D4750">
            <v>0</v>
          </cell>
          <cell r="E4750">
            <v>0</v>
          </cell>
          <cell r="F4750">
            <v>0</v>
          </cell>
          <cell r="G4750">
            <v>0</v>
          </cell>
        </row>
        <row r="4751">
          <cell r="B4751" t="str">
            <v>C3369</v>
          </cell>
          <cell r="C4751" t="str">
            <v>PLACA DE SINALIZAÇÃO DE OBRA REFLETIVA EM POLIÉSTER C/ FIBRA DE VIDRO</v>
          </cell>
          <cell r="D4751">
            <v>0</v>
          </cell>
          <cell r="E4751">
            <v>0</v>
          </cell>
          <cell r="F4751" t="str">
            <v>M²</v>
          </cell>
          <cell r="G4751">
            <v>1011.17</v>
          </cell>
        </row>
        <row r="4752">
          <cell r="B4752" t="str">
            <v>C3301</v>
          </cell>
          <cell r="C4752" t="str">
            <v>PLACA DE SINALIZAÇÃO DE OBRA REFLETIVA EM POLIÉSTER C/FIBRA DE VIDRO C/PELÍCULA ANTI-PICHANTE</v>
          </cell>
          <cell r="D4752">
            <v>0</v>
          </cell>
          <cell r="E4752">
            <v>0</v>
          </cell>
          <cell r="F4752" t="str">
            <v>M²</v>
          </cell>
          <cell r="G4752">
            <v>1047.96</v>
          </cell>
        </row>
        <row r="4753">
          <cell r="B4753">
            <v>0</v>
          </cell>
          <cell r="C4753">
            <v>0</v>
          </cell>
          <cell r="D4753">
            <v>0</v>
          </cell>
          <cell r="E4753">
            <v>0</v>
          </cell>
          <cell r="F4753">
            <v>0</v>
          </cell>
          <cell r="G4753">
            <v>0</v>
          </cell>
        </row>
        <row r="4754">
          <cell r="B4754" t="str">
            <v>C4550</v>
          </cell>
          <cell r="C4754" t="str">
            <v>PLACA DE SINALIZAÇÃO REFLETIVA COM REAPROVEITAMENTO DE CHAPA DE AÇO</v>
          </cell>
          <cell r="D4754">
            <v>0</v>
          </cell>
          <cell r="E4754">
            <v>0</v>
          </cell>
          <cell r="F4754" t="str">
            <v>M²</v>
          </cell>
          <cell r="G4754">
            <v>261.42</v>
          </cell>
        </row>
        <row r="4755">
          <cell r="B4755" t="str">
            <v>C4551</v>
          </cell>
          <cell r="C4755" t="str">
            <v>PLACA DE SINALIZAÇÃO SEMI-REFLETIVA COM REAPROVEITAMENTO DE CHAPA DE AÇO</v>
          </cell>
          <cell r="D4755">
            <v>0</v>
          </cell>
          <cell r="E4755">
            <v>0</v>
          </cell>
          <cell r="F4755" t="str">
            <v>M²</v>
          </cell>
          <cell r="G4755">
            <v>224.87</v>
          </cell>
        </row>
        <row r="4756">
          <cell r="B4756">
            <v>0</v>
          </cell>
          <cell r="C4756">
            <v>0</v>
          </cell>
          <cell r="D4756">
            <v>0</v>
          </cell>
          <cell r="E4756">
            <v>0</v>
          </cell>
          <cell r="F4756">
            <v>0</v>
          </cell>
          <cell r="G4756">
            <v>0</v>
          </cell>
        </row>
        <row r="4757">
          <cell r="B4757" t="str">
            <v>C3629</v>
          </cell>
          <cell r="C4757" t="str">
            <v>PLACA EM CHAPA GALVANIZADA C/ESTRUTURA INTERNA EM METALON PINTADA, IMPRESSÃO EM VINIL 02 FACES, ABRAÇADEIRAS</v>
          </cell>
          <cell r="D4757">
            <v>0</v>
          </cell>
          <cell r="E4757">
            <v>0</v>
          </cell>
          <cell r="F4757" t="str">
            <v>M²</v>
          </cell>
          <cell r="G4757">
            <v>623.05999999999995</v>
          </cell>
        </row>
        <row r="4758">
          <cell r="B4758">
            <v>0</v>
          </cell>
          <cell r="C4758">
            <v>0</v>
          </cell>
          <cell r="D4758">
            <v>0</v>
          </cell>
          <cell r="E4758">
            <v>0</v>
          </cell>
          <cell r="F4758">
            <v>0</v>
          </cell>
          <cell r="G4758">
            <v>0</v>
          </cell>
        </row>
        <row r="4759">
          <cell r="B4759" t="str">
            <v>C3356</v>
          </cell>
          <cell r="C4759" t="str">
            <v>PLACA INDICATIVA/EDUCATIVA/SERVIÇOS REFLETIVA EM AÇO GALVANIZADO</v>
          </cell>
          <cell r="D4759">
            <v>0</v>
          </cell>
          <cell r="E4759">
            <v>0</v>
          </cell>
          <cell r="F4759" t="str">
            <v>M²</v>
          </cell>
          <cell r="G4759">
            <v>685.29</v>
          </cell>
        </row>
        <row r="4760">
          <cell r="B4760" t="str">
            <v>C3303</v>
          </cell>
          <cell r="C4760" t="str">
            <v>PLACA INDICATIVA/EDUCATIVA/SERVIÇOS REFLETIVA EM AÇO GALVANIZADO C/PELÍCULA ANTI-PICHANTE</v>
          </cell>
          <cell r="D4760">
            <v>0</v>
          </cell>
          <cell r="E4760">
            <v>0</v>
          </cell>
          <cell r="F4760" t="str">
            <v>M²</v>
          </cell>
          <cell r="G4760">
            <v>722.09</v>
          </cell>
        </row>
        <row r="4761">
          <cell r="B4761">
            <v>0</v>
          </cell>
          <cell r="C4761">
            <v>0</v>
          </cell>
          <cell r="D4761">
            <v>0</v>
          </cell>
          <cell r="E4761">
            <v>0</v>
          </cell>
          <cell r="F4761">
            <v>0</v>
          </cell>
          <cell r="G4761">
            <v>0</v>
          </cell>
        </row>
        <row r="4762">
          <cell r="B4762" t="str">
            <v>C3357</v>
          </cell>
          <cell r="C4762" t="str">
            <v>PLACA INDICATIVA/EDUCATIVA/SERVIÇOS REFLETIVA EM ALUMÍNIO</v>
          </cell>
          <cell r="D4762">
            <v>0</v>
          </cell>
          <cell r="E4762">
            <v>0</v>
          </cell>
          <cell r="F4762" t="str">
            <v>M²</v>
          </cell>
          <cell r="G4762">
            <v>713.49</v>
          </cell>
        </row>
        <row r="4763">
          <cell r="B4763" t="str">
            <v>C3302</v>
          </cell>
          <cell r="C4763" t="str">
            <v>PLACA INDICATIVA/EDUCATIVA/SERVIÇOS REFLETIVA EM ALUMÍNIO C/PELÍCULA ANTI-PICHANTE</v>
          </cell>
          <cell r="D4763">
            <v>0</v>
          </cell>
          <cell r="E4763">
            <v>0</v>
          </cell>
          <cell r="F4763" t="str">
            <v>M²</v>
          </cell>
          <cell r="G4763">
            <v>750.28</v>
          </cell>
        </row>
        <row r="4764">
          <cell r="B4764">
            <v>0</v>
          </cell>
          <cell r="C4764">
            <v>0</v>
          </cell>
          <cell r="D4764">
            <v>0</v>
          </cell>
          <cell r="E4764">
            <v>0</v>
          </cell>
          <cell r="F4764">
            <v>0</v>
          </cell>
          <cell r="G4764">
            <v>0</v>
          </cell>
        </row>
        <row r="4765">
          <cell r="B4765" t="str">
            <v>C3358</v>
          </cell>
          <cell r="C4765" t="str">
            <v>PLACA INDICATIVA/EDUCATIVA/SERVIÇOS REFLETIVA EM POLIÉSTER COM FIBRA DE VIDRO</v>
          </cell>
          <cell r="D4765">
            <v>0</v>
          </cell>
          <cell r="E4765">
            <v>0</v>
          </cell>
          <cell r="F4765" t="str">
            <v>M²</v>
          </cell>
          <cell r="G4765">
            <v>1097.32</v>
          </cell>
        </row>
        <row r="4766">
          <cell r="B4766">
            <v>0</v>
          </cell>
          <cell r="C4766">
            <v>0</v>
          </cell>
          <cell r="D4766">
            <v>0</v>
          </cell>
          <cell r="E4766">
            <v>0</v>
          </cell>
          <cell r="F4766">
            <v>0</v>
          </cell>
          <cell r="G4766">
            <v>0</v>
          </cell>
        </row>
        <row r="4767">
          <cell r="B4767" t="str">
            <v>C3304</v>
          </cell>
          <cell r="C4767" t="str">
            <v>PLACA INDICATIVA/EDUCATIVA/SERVIÇOS REFLETIVA EM POLIÉSTER COM FIBRA DE VIDRO C/PELÍCULA ANTI-PICHANTE</v>
          </cell>
          <cell r="D4767">
            <v>0</v>
          </cell>
          <cell r="E4767">
            <v>0</v>
          </cell>
          <cell r="F4767" t="str">
            <v>M²</v>
          </cell>
          <cell r="G4767">
            <v>1134.1099999999999</v>
          </cell>
        </row>
        <row r="4768">
          <cell r="B4768">
            <v>0</v>
          </cell>
          <cell r="C4768">
            <v>0</v>
          </cell>
          <cell r="D4768">
            <v>0</v>
          </cell>
          <cell r="E4768">
            <v>0</v>
          </cell>
          <cell r="F4768">
            <v>0</v>
          </cell>
          <cell r="G4768">
            <v>0</v>
          </cell>
        </row>
        <row r="4769">
          <cell r="B4769" t="str">
            <v>C3359</v>
          </cell>
          <cell r="C4769" t="str">
            <v>PLACA INDICATIVA/EDUCATIVA/SERVIÇOS SEMI-REFLETIVA EM AÇO GALVANIZADO</v>
          </cell>
          <cell r="D4769">
            <v>0</v>
          </cell>
          <cell r="E4769">
            <v>0</v>
          </cell>
          <cell r="F4769" t="str">
            <v>M²</v>
          </cell>
          <cell r="G4769">
            <v>530.78</v>
          </cell>
        </row>
        <row r="4770">
          <cell r="B4770" t="str">
            <v>C3307</v>
          </cell>
          <cell r="C4770" t="str">
            <v>PLACA INDICATIVA/EDUCATIVA/SERVIÇOS SEMI-REFLETIVA EM AÇO GALVANIZADO C/PELÍCULA ANTI-PICHANTE</v>
          </cell>
          <cell r="D4770">
            <v>0</v>
          </cell>
          <cell r="E4770">
            <v>0</v>
          </cell>
          <cell r="F4770" t="str">
            <v>M²</v>
          </cell>
          <cell r="G4770">
            <v>567.58000000000004</v>
          </cell>
        </row>
        <row r="4771">
          <cell r="B4771">
            <v>0</v>
          </cell>
          <cell r="C4771">
            <v>0</v>
          </cell>
          <cell r="D4771">
            <v>0</v>
          </cell>
          <cell r="E4771">
            <v>0</v>
          </cell>
          <cell r="F4771">
            <v>0</v>
          </cell>
          <cell r="G4771">
            <v>0</v>
          </cell>
        </row>
        <row r="4772">
          <cell r="B4772" t="str">
            <v>C3360</v>
          </cell>
          <cell r="C4772" t="str">
            <v>PLACA INDICATIVA/EDUCATIVA/SERVIÇOS SEMI-REFLETIVA EM ALUMÍNIO</v>
          </cell>
          <cell r="D4772">
            <v>0</v>
          </cell>
          <cell r="E4772">
            <v>0</v>
          </cell>
          <cell r="F4772" t="str">
            <v>M²</v>
          </cell>
          <cell r="G4772">
            <v>679.16</v>
          </cell>
        </row>
        <row r="4773">
          <cell r="B4773" t="str">
            <v>C3306</v>
          </cell>
          <cell r="C4773" t="str">
            <v>PLACA INDICATIVA/EDUCATIVA/SERVIÇOS SEMI-REFLETIVA EM ALUMÍNIO C/PELÍCULA ANTI-PICHANTE</v>
          </cell>
          <cell r="D4773">
            <v>0</v>
          </cell>
          <cell r="E4773">
            <v>0</v>
          </cell>
          <cell r="F4773" t="str">
            <v>M²</v>
          </cell>
          <cell r="G4773">
            <v>715.95</v>
          </cell>
        </row>
        <row r="4774">
          <cell r="B4774">
            <v>0</v>
          </cell>
          <cell r="C4774">
            <v>0</v>
          </cell>
          <cell r="D4774">
            <v>0</v>
          </cell>
          <cell r="E4774">
            <v>0</v>
          </cell>
          <cell r="F4774">
            <v>0</v>
          </cell>
          <cell r="G4774">
            <v>0</v>
          </cell>
        </row>
        <row r="4775">
          <cell r="B4775" t="str">
            <v>C3361</v>
          </cell>
          <cell r="C4775" t="str">
            <v>PLACA INDICATIVA/EDUCATIVA/SERVIÇOS SEMI-REFLETIVA EM POLIÉSTER C/ FIBRA DE VIDRO</v>
          </cell>
          <cell r="D4775">
            <v>0</v>
          </cell>
          <cell r="E4775">
            <v>0</v>
          </cell>
          <cell r="F4775" t="str">
            <v>M²</v>
          </cell>
          <cell r="G4775">
            <v>980.82</v>
          </cell>
        </row>
        <row r="4776">
          <cell r="B4776">
            <v>0</v>
          </cell>
          <cell r="C4776">
            <v>0</v>
          </cell>
          <cell r="D4776">
            <v>0</v>
          </cell>
          <cell r="E4776">
            <v>0</v>
          </cell>
          <cell r="F4776">
            <v>0</v>
          </cell>
          <cell r="G4776">
            <v>0</v>
          </cell>
        </row>
        <row r="4777">
          <cell r="B4777" t="str">
            <v>C3305</v>
          </cell>
          <cell r="C4777" t="str">
            <v>PLACA INDICATIVA/EDUCATIVA/SERVIÇOS SEMI-REFLETIVA EM POLIÉSTER C/FIBRA DE VIDRO C/PELÍCULA ANTI-PICHANTE</v>
          </cell>
          <cell r="D4777">
            <v>0</v>
          </cell>
          <cell r="E4777">
            <v>0</v>
          </cell>
          <cell r="F4777" t="str">
            <v>M²</v>
          </cell>
          <cell r="G4777">
            <v>1017.61</v>
          </cell>
        </row>
        <row r="4778">
          <cell r="B4778">
            <v>0</v>
          </cell>
          <cell r="C4778">
            <v>0</v>
          </cell>
          <cell r="D4778">
            <v>0</v>
          </cell>
          <cell r="E4778">
            <v>0</v>
          </cell>
          <cell r="F4778">
            <v>0</v>
          </cell>
          <cell r="G4778">
            <v>0</v>
          </cell>
        </row>
        <row r="4779">
          <cell r="B4779" t="str">
            <v>C4591</v>
          </cell>
          <cell r="C4779" t="str">
            <v>PÓRTICO (H=1,50m) FORNECIMENTO E MONTAGEM</v>
          </cell>
          <cell r="D4779">
            <v>0</v>
          </cell>
          <cell r="E4779">
            <v>0</v>
          </cell>
          <cell r="F4779" t="str">
            <v>UN</v>
          </cell>
          <cell r="G4779">
            <v>46677.75</v>
          </cell>
        </row>
        <row r="4780">
          <cell r="B4780" t="str">
            <v>C3349</v>
          </cell>
          <cell r="C4780" t="str">
            <v>PORTICO SIMPLES=FORNECIMENTO/MONTAGEM</v>
          </cell>
          <cell r="D4780">
            <v>0</v>
          </cell>
          <cell r="E4780">
            <v>0</v>
          </cell>
          <cell r="F4780" t="str">
            <v>UN</v>
          </cell>
          <cell r="G4780">
            <v>28868.43</v>
          </cell>
        </row>
        <row r="4781">
          <cell r="B4781" t="str">
            <v>C3099</v>
          </cell>
          <cell r="C4781" t="str">
            <v>PORTICO DUPLO=FORNECIMENTO E MONTAGEM</v>
          </cell>
          <cell r="D4781">
            <v>0</v>
          </cell>
          <cell r="E4781">
            <v>0</v>
          </cell>
          <cell r="F4781" t="str">
            <v>UN</v>
          </cell>
          <cell r="G4781">
            <v>40277.910000000003</v>
          </cell>
        </row>
        <row r="4782">
          <cell r="B4782" t="str">
            <v>URBANIZAÇÃO/PAISAGISMO</v>
          </cell>
          <cell r="C4782">
            <v>0</v>
          </cell>
          <cell r="D4782">
            <v>0</v>
          </cell>
          <cell r="E4782">
            <v>0</v>
          </cell>
          <cell r="F4782">
            <v>0</v>
          </cell>
          <cell r="G4782">
            <v>175246.64</v>
          </cell>
        </row>
        <row r="4783">
          <cell r="B4783" t="str">
            <v>URBANIZAÇÃO</v>
          </cell>
          <cell r="C4783">
            <v>0</v>
          </cell>
          <cell r="D4783">
            <v>0</v>
          </cell>
          <cell r="E4783">
            <v>0</v>
          </cell>
          <cell r="F4783">
            <v>0</v>
          </cell>
          <cell r="G4783">
            <v>129389.27</v>
          </cell>
        </row>
        <row r="4784">
          <cell r="B4784" t="str">
            <v>C0004</v>
          </cell>
          <cell r="C4784" t="str">
            <v>ABRIGO PRÉ-MOLDADO EM CONCRETO (PARADA DE ÔNIBUS)</v>
          </cell>
          <cell r="D4784">
            <v>0</v>
          </cell>
          <cell r="E4784">
            <v>0</v>
          </cell>
          <cell r="F4784" t="str">
            <v>UN</v>
          </cell>
          <cell r="G4784">
            <v>4685</v>
          </cell>
        </row>
        <row r="4785">
          <cell r="B4785" t="str">
            <v>C4715</v>
          </cell>
          <cell r="C4785" t="str">
            <v>ABRIGO PRÉ-MOLDADO P/ PARADA DE ÔNIBUS, C=4,00M, L=1,50M (5,7 T) S/ TRANSPORTE</v>
          </cell>
          <cell r="D4785">
            <v>0</v>
          </cell>
          <cell r="E4785">
            <v>0</v>
          </cell>
          <cell r="F4785" t="str">
            <v>UN</v>
          </cell>
          <cell r="G4785">
            <v>6095.09</v>
          </cell>
        </row>
        <row r="4786">
          <cell r="B4786">
            <v>0</v>
          </cell>
          <cell r="C4786">
            <v>0</v>
          </cell>
          <cell r="D4786">
            <v>0</v>
          </cell>
          <cell r="E4786">
            <v>0</v>
          </cell>
          <cell r="F4786">
            <v>0</v>
          </cell>
          <cell r="G4786">
            <v>0</v>
          </cell>
        </row>
        <row r="4787">
          <cell r="B4787" t="str">
            <v>C0114</v>
          </cell>
          <cell r="C4787" t="str">
            <v>AREIA FINA E PIÇARRA 1:1</v>
          </cell>
          <cell r="D4787">
            <v>0</v>
          </cell>
          <cell r="E4787">
            <v>0</v>
          </cell>
          <cell r="F4787" t="str">
            <v>M³</v>
          </cell>
          <cell r="G4787">
            <v>76.739999999999995</v>
          </cell>
        </row>
        <row r="4788">
          <cell r="B4788" t="str">
            <v>C3641</v>
          </cell>
          <cell r="C4788" t="str">
            <v>BALANÇO ANDORINHA C/02 CADEIRAS, CONFECÇÃO EM TUBO VAPOR E PINTURA ESMALTE SINTÉTICO</v>
          </cell>
          <cell r="D4788">
            <v>0</v>
          </cell>
          <cell r="E4788">
            <v>0</v>
          </cell>
          <cell r="F4788" t="str">
            <v>UN</v>
          </cell>
          <cell r="G4788">
            <v>488.83</v>
          </cell>
        </row>
        <row r="4789">
          <cell r="B4789">
            <v>0</v>
          </cell>
          <cell r="C4789">
            <v>0</v>
          </cell>
          <cell r="D4789">
            <v>0</v>
          </cell>
          <cell r="E4789">
            <v>0</v>
          </cell>
          <cell r="F4789">
            <v>0</v>
          </cell>
          <cell r="G4789">
            <v>0</v>
          </cell>
        </row>
        <row r="4790">
          <cell r="B4790" t="str">
            <v>C0352</v>
          </cell>
          <cell r="C4790" t="str">
            <v>BALANÇO ANDORINHA C/03 CADEIRAS, CONFECÇÃO EM TUBO VAPOR E PINTURA ESMALTE SINTÉTICO</v>
          </cell>
          <cell r="D4790">
            <v>0</v>
          </cell>
          <cell r="E4790">
            <v>0</v>
          </cell>
          <cell r="F4790" t="str">
            <v>UN</v>
          </cell>
          <cell r="G4790">
            <v>636.4</v>
          </cell>
        </row>
        <row r="4791">
          <cell r="B4791">
            <v>0</v>
          </cell>
          <cell r="C4791">
            <v>0</v>
          </cell>
          <cell r="D4791">
            <v>0</v>
          </cell>
          <cell r="E4791">
            <v>0</v>
          </cell>
          <cell r="F4791">
            <v>0</v>
          </cell>
          <cell r="G4791">
            <v>0</v>
          </cell>
        </row>
        <row r="4792">
          <cell r="B4792" t="str">
            <v>C3611</v>
          </cell>
          <cell r="C4792" t="str">
            <v>BANCO DE MADEIRA C/ASSENTO FIXADO EM CONCRETO E ENCOSTO FIXADO EM TUBO DE AÇO GALVANIZADO 3" (MÓDULO DE 2,60m)</v>
          </cell>
          <cell r="D4792">
            <v>0</v>
          </cell>
          <cell r="E4792">
            <v>0</v>
          </cell>
          <cell r="F4792" t="str">
            <v>UN</v>
          </cell>
          <cell r="G4792">
            <v>761.19</v>
          </cell>
        </row>
        <row r="4793">
          <cell r="B4793">
            <v>0</v>
          </cell>
          <cell r="C4793">
            <v>0</v>
          </cell>
          <cell r="D4793">
            <v>0</v>
          </cell>
          <cell r="E4793">
            <v>0</v>
          </cell>
          <cell r="F4793">
            <v>0</v>
          </cell>
          <cell r="G4793">
            <v>0</v>
          </cell>
        </row>
        <row r="4794">
          <cell r="B4794" t="str">
            <v>C0360</v>
          </cell>
          <cell r="C4794" t="str">
            <v>BANCO DE MADEIRA C/ESTRUTURA DE FERRO - L= 3.00m</v>
          </cell>
          <cell r="D4794">
            <v>0</v>
          </cell>
          <cell r="E4794">
            <v>0</v>
          </cell>
          <cell r="F4794" t="str">
            <v>UN</v>
          </cell>
          <cell r="G4794">
            <v>840</v>
          </cell>
        </row>
        <row r="4795">
          <cell r="B4795" t="str">
            <v>C0361</v>
          </cell>
          <cell r="C4795" t="str">
            <v>BANCO EM ALVENARIA, TAMPO EM CONCRETO, C/ENCOSTO H=80cm (PINTADO)</v>
          </cell>
          <cell r="D4795">
            <v>0</v>
          </cell>
          <cell r="E4795">
            <v>0</v>
          </cell>
          <cell r="F4795" t="str">
            <v>M</v>
          </cell>
          <cell r="G4795">
            <v>112.97</v>
          </cell>
        </row>
        <row r="4796">
          <cell r="B4796" t="str">
            <v>C3439</v>
          </cell>
          <cell r="C4796" t="str">
            <v>BANCO EM "U" S/ ENCOSTO E C/ TIJOLO APARENTE</v>
          </cell>
          <cell r="D4796">
            <v>0</v>
          </cell>
          <cell r="E4796">
            <v>0</v>
          </cell>
          <cell r="F4796" t="str">
            <v>M</v>
          </cell>
          <cell r="G4796">
            <v>217.11</v>
          </cell>
        </row>
        <row r="4797">
          <cell r="B4797" t="str">
            <v>C3440</v>
          </cell>
          <cell r="C4797" t="str">
            <v>BANCO EM "U" S/ ENCOSTO PADRÃO</v>
          </cell>
          <cell r="D4797">
            <v>0</v>
          </cell>
          <cell r="E4797">
            <v>0</v>
          </cell>
          <cell r="F4797" t="str">
            <v>M</v>
          </cell>
          <cell r="G4797">
            <v>216.55</v>
          </cell>
        </row>
        <row r="4798">
          <cell r="B4798" t="str">
            <v>C0462</v>
          </cell>
          <cell r="C4798" t="str">
            <v>BORBOLETA C/ CONTADOR DE ACESSO</v>
          </cell>
          <cell r="D4798">
            <v>0</v>
          </cell>
          <cell r="E4798">
            <v>0</v>
          </cell>
          <cell r="F4798" t="str">
            <v>UN</v>
          </cell>
          <cell r="G4798">
            <v>2070.23</v>
          </cell>
        </row>
        <row r="4799">
          <cell r="B4799" t="str">
            <v>C0926</v>
          </cell>
          <cell r="C4799" t="str">
            <v>CARROSSEL DE RODA</v>
          </cell>
          <cell r="D4799">
            <v>0</v>
          </cell>
          <cell r="E4799">
            <v>0</v>
          </cell>
          <cell r="F4799" t="str">
            <v>UN</v>
          </cell>
          <cell r="G4799">
            <v>821</v>
          </cell>
        </row>
        <row r="4800">
          <cell r="B4800" t="str">
            <v>C3642</v>
          </cell>
          <cell r="C4800" t="str">
            <v>CARROSSEL ESPECIAL C/ 04 CADEIRAS, CONFECÇÃO EM TUBO VAPOR E PINTURA ESMALTE SINTÉTICO</v>
          </cell>
          <cell r="D4800">
            <v>0</v>
          </cell>
          <cell r="E4800">
            <v>0</v>
          </cell>
          <cell r="F4800" t="str">
            <v>UN</v>
          </cell>
          <cell r="G4800">
            <v>684.91</v>
          </cell>
        </row>
        <row r="4801">
          <cell r="B4801">
            <v>0</v>
          </cell>
          <cell r="C4801">
            <v>0</v>
          </cell>
          <cell r="D4801">
            <v>0</v>
          </cell>
          <cell r="E4801">
            <v>0</v>
          </cell>
          <cell r="F4801">
            <v>0</v>
          </cell>
          <cell r="G4801">
            <v>0</v>
          </cell>
        </row>
        <row r="4802">
          <cell r="B4802" t="str">
            <v>C3643</v>
          </cell>
          <cell r="C4802" t="str">
            <v>CARROSSEL TIPO OLA, CONFECÇÃO EM TUBO VAPOR E PINTURA ESMALTE SINTÉTICO</v>
          </cell>
          <cell r="D4802">
            <v>0</v>
          </cell>
          <cell r="E4802">
            <v>0</v>
          </cell>
          <cell r="F4802" t="str">
            <v>UN</v>
          </cell>
          <cell r="G4802">
            <v>868.65</v>
          </cell>
        </row>
        <row r="4803">
          <cell r="B4803">
            <v>0</v>
          </cell>
          <cell r="C4803">
            <v>0</v>
          </cell>
          <cell r="D4803">
            <v>0</v>
          </cell>
          <cell r="E4803">
            <v>0</v>
          </cell>
          <cell r="F4803">
            <v>0</v>
          </cell>
          <cell r="G4803">
            <v>0</v>
          </cell>
        </row>
        <row r="4804">
          <cell r="B4804" t="str">
            <v>C0864</v>
          </cell>
          <cell r="C4804" t="str">
            <v>CONJUNTO DE MASTRO P/ TRÊS BANDEIRAS E PEDESTAL</v>
          </cell>
          <cell r="D4804">
            <v>0</v>
          </cell>
          <cell r="E4804">
            <v>0</v>
          </cell>
          <cell r="F4804" t="str">
            <v>UN</v>
          </cell>
          <cell r="G4804">
            <v>2001.33</v>
          </cell>
        </row>
        <row r="4805">
          <cell r="B4805" t="str">
            <v>C0865</v>
          </cell>
          <cell r="C4805" t="str">
            <v>CONJUNTO DE TABELAS P/ BASQUETE</v>
          </cell>
          <cell r="D4805">
            <v>0</v>
          </cell>
          <cell r="E4805">
            <v>0</v>
          </cell>
          <cell r="F4805" t="str">
            <v>CJ</v>
          </cell>
          <cell r="G4805">
            <v>406.97</v>
          </cell>
        </row>
        <row r="4806">
          <cell r="B4806" t="str">
            <v>C0925</v>
          </cell>
          <cell r="C4806" t="str">
            <v>CORRIMÃO EM TUBO GALVANIZADO DE 2"</v>
          </cell>
          <cell r="D4806">
            <v>0</v>
          </cell>
          <cell r="E4806">
            <v>0</v>
          </cell>
          <cell r="F4806" t="str">
            <v>M</v>
          </cell>
          <cell r="G4806">
            <v>67.47</v>
          </cell>
        </row>
        <row r="4807">
          <cell r="B4807" t="str">
            <v>C3644</v>
          </cell>
          <cell r="C4807" t="str">
            <v>EQUIPAMENTO GINASIUM, CONFECÇÃO EM TUBO VAPOR E PINTURA ESMALTE SINTÉTICO</v>
          </cell>
          <cell r="D4807">
            <v>0</v>
          </cell>
          <cell r="E4807">
            <v>0</v>
          </cell>
          <cell r="F4807" t="str">
            <v>UN</v>
          </cell>
          <cell r="G4807">
            <v>842.51</v>
          </cell>
        </row>
        <row r="4808">
          <cell r="B4808">
            <v>0</v>
          </cell>
          <cell r="C4808">
            <v>0</v>
          </cell>
          <cell r="D4808">
            <v>0</v>
          </cell>
          <cell r="E4808">
            <v>0</v>
          </cell>
          <cell r="F4808">
            <v>0</v>
          </cell>
          <cell r="G4808">
            <v>0</v>
          </cell>
        </row>
        <row r="4809">
          <cell r="B4809" t="str">
            <v>C2995</v>
          </cell>
          <cell r="C4809" t="str">
            <v>ESCADA HORIZONTAL E VERTICAL, CONFECÇÃO  EM TUBO VAPOR E PINTURA ESMALTE SINTÉTICO</v>
          </cell>
          <cell r="D4809">
            <v>0</v>
          </cell>
          <cell r="E4809">
            <v>0</v>
          </cell>
          <cell r="F4809" t="str">
            <v>UN</v>
          </cell>
          <cell r="G4809">
            <v>488.83</v>
          </cell>
        </row>
        <row r="4810">
          <cell r="B4810">
            <v>0</v>
          </cell>
          <cell r="C4810">
            <v>0</v>
          </cell>
          <cell r="D4810">
            <v>0</v>
          </cell>
          <cell r="E4810">
            <v>0</v>
          </cell>
          <cell r="F4810">
            <v>0</v>
          </cell>
          <cell r="G4810">
            <v>0</v>
          </cell>
        </row>
        <row r="4811">
          <cell r="B4811" t="str">
            <v>C2997</v>
          </cell>
          <cell r="C4811" t="str">
            <v>ESCORREGADOR GRANDE, CONFECÇÃO EM TUBO VAPOR E PINTURA ESMALTE SINTÉTICO</v>
          </cell>
          <cell r="D4811">
            <v>0</v>
          </cell>
          <cell r="E4811">
            <v>0</v>
          </cell>
          <cell r="F4811" t="str">
            <v>UN</v>
          </cell>
          <cell r="G4811">
            <v>682.9</v>
          </cell>
        </row>
        <row r="4812">
          <cell r="B4812">
            <v>0</v>
          </cell>
          <cell r="C4812">
            <v>0</v>
          </cell>
          <cell r="D4812">
            <v>0</v>
          </cell>
          <cell r="E4812">
            <v>0</v>
          </cell>
          <cell r="F4812">
            <v>0</v>
          </cell>
          <cell r="G4812">
            <v>0</v>
          </cell>
        </row>
        <row r="4813">
          <cell r="B4813" t="str">
            <v>C3645</v>
          </cell>
          <cell r="C4813" t="str">
            <v>ESCORREGADOR PEQUENO, CONFECÇÃO EM TUBO VAPOR E PINTURA ESMALTE SINTÉTICO</v>
          </cell>
          <cell r="D4813">
            <v>0</v>
          </cell>
          <cell r="E4813">
            <v>0</v>
          </cell>
          <cell r="F4813" t="str">
            <v>UN</v>
          </cell>
          <cell r="G4813">
            <v>567.4</v>
          </cell>
        </row>
        <row r="4814">
          <cell r="B4814">
            <v>0</v>
          </cell>
          <cell r="C4814">
            <v>0</v>
          </cell>
          <cell r="D4814">
            <v>0</v>
          </cell>
          <cell r="E4814">
            <v>0</v>
          </cell>
          <cell r="F4814">
            <v>0</v>
          </cell>
          <cell r="G4814">
            <v>0</v>
          </cell>
        </row>
        <row r="4815">
          <cell r="B4815" t="str">
            <v>C1347</v>
          </cell>
          <cell r="C4815" t="str">
            <v>ESTRUTURA METÁLICA C/ TABELAS DE BASQUETE</v>
          </cell>
          <cell r="D4815">
            <v>0</v>
          </cell>
          <cell r="E4815">
            <v>0</v>
          </cell>
          <cell r="F4815" t="str">
            <v>CJ</v>
          </cell>
          <cell r="G4815">
            <v>2142.63</v>
          </cell>
        </row>
        <row r="4816">
          <cell r="B4816" t="str">
            <v>C1348</v>
          </cell>
          <cell r="C4816" t="str">
            <v>ESTRUTURA METÁLICA DE TRAVES DE FUTEBOL DE CAMPO OFICIAL</v>
          </cell>
          <cell r="D4816">
            <v>0</v>
          </cell>
          <cell r="E4816">
            <v>0</v>
          </cell>
          <cell r="F4816" t="str">
            <v>CJ</v>
          </cell>
          <cell r="G4816">
            <v>2141.06</v>
          </cell>
        </row>
        <row r="4817">
          <cell r="B4817" t="str">
            <v>C1349</v>
          </cell>
          <cell r="C4817" t="str">
            <v>ESTRUTURA METÁLICA DE TRAVES DE FUTSAL</v>
          </cell>
          <cell r="D4817">
            <v>0</v>
          </cell>
          <cell r="E4817">
            <v>0</v>
          </cell>
          <cell r="F4817" t="str">
            <v>CJ</v>
          </cell>
          <cell r="G4817">
            <v>882.35</v>
          </cell>
        </row>
        <row r="4818">
          <cell r="B4818" t="str">
            <v>C1350</v>
          </cell>
          <cell r="C4818" t="str">
            <v>ESTRUTURA METÁLICA EM RODÍZIOS, C/ TABELAS DE BASQUETE</v>
          </cell>
          <cell r="D4818">
            <v>0</v>
          </cell>
          <cell r="E4818">
            <v>0</v>
          </cell>
          <cell r="F4818" t="str">
            <v>CJ</v>
          </cell>
          <cell r="G4818">
            <v>3743.24</v>
          </cell>
        </row>
        <row r="4819">
          <cell r="B4819" t="str">
            <v>C1351</v>
          </cell>
          <cell r="C4819" t="str">
            <v>ESTRUTURA METÁLICA P/ REDE DE VOLEY</v>
          </cell>
          <cell r="D4819">
            <v>0</v>
          </cell>
          <cell r="E4819">
            <v>0</v>
          </cell>
          <cell r="F4819" t="str">
            <v>CJ</v>
          </cell>
          <cell r="G4819">
            <v>355.39</v>
          </cell>
        </row>
        <row r="4820">
          <cell r="B4820" t="str">
            <v>C3646</v>
          </cell>
          <cell r="C4820" t="str">
            <v>GAIOLA LABIRINTO, CONFECÇÃO EM TUBO VAPOR E PINTURA ESMALTE SINTÉTICO</v>
          </cell>
          <cell r="D4820">
            <v>0</v>
          </cell>
          <cell r="E4820">
            <v>0</v>
          </cell>
          <cell r="F4820" t="str">
            <v>UN</v>
          </cell>
          <cell r="G4820">
            <v>683.55</v>
          </cell>
        </row>
        <row r="4821">
          <cell r="B4821" t="str">
            <v>C3647</v>
          </cell>
          <cell r="C4821" t="str">
            <v>GANGORRA C/ 02 PRANCHAS, CONFECÇÃO EM TUBO VAPOR E PINTURA ESMALTE SINTÉTICO</v>
          </cell>
          <cell r="D4821">
            <v>0</v>
          </cell>
          <cell r="E4821">
            <v>0</v>
          </cell>
          <cell r="F4821" t="str">
            <v>UN</v>
          </cell>
          <cell r="G4821">
            <v>777.65</v>
          </cell>
        </row>
        <row r="4822">
          <cell r="B4822">
            <v>0</v>
          </cell>
          <cell r="C4822">
            <v>0</v>
          </cell>
          <cell r="D4822">
            <v>0</v>
          </cell>
          <cell r="E4822">
            <v>0</v>
          </cell>
          <cell r="F4822">
            <v>0</v>
          </cell>
          <cell r="G4822">
            <v>0</v>
          </cell>
        </row>
        <row r="4823">
          <cell r="B4823" t="str">
            <v>C3000</v>
          </cell>
          <cell r="C4823" t="str">
            <v>GANGORRA C/ 03 PRANCHAS, CONFECÇÃO EM TUBO VAPOR E PINTURA ESMALTE SINTÉTICO</v>
          </cell>
          <cell r="D4823">
            <v>0</v>
          </cell>
          <cell r="E4823">
            <v>0</v>
          </cell>
          <cell r="F4823" t="str">
            <v>UN</v>
          </cell>
          <cell r="G4823">
            <v>856.15</v>
          </cell>
        </row>
        <row r="4824">
          <cell r="B4824">
            <v>0</v>
          </cell>
          <cell r="C4824">
            <v>0</v>
          </cell>
          <cell r="D4824">
            <v>0</v>
          </cell>
          <cell r="E4824">
            <v>0</v>
          </cell>
          <cell r="F4824">
            <v>0</v>
          </cell>
          <cell r="G4824">
            <v>0</v>
          </cell>
        </row>
        <row r="4825">
          <cell r="B4825" t="str">
            <v>C3526</v>
          </cell>
          <cell r="C4825" t="str">
            <v>LIMPEZA MANUAL DE AGUAPÉS EM LAGOAS</v>
          </cell>
          <cell r="D4825">
            <v>0</v>
          </cell>
          <cell r="E4825">
            <v>0</v>
          </cell>
          <cell r="F4825" t="str">
            <v>M²</v>
          </cell>
          <cell r="G4825">
            <v>1.83</v>
          </cell>
        </row>
        <row r="4826">
          <cell r="B4826" t="str">
            <v>C3527</v>
          </cell>
          <cell r="C4826" t="str">
            <v>LIMPEZA MECANIZADA DE AGUAPÉS EM LAGOAS</v>
          </cell>
          <cell r="D4826">
            <v>0</v>
          </cell>
          <cell r="E4826">
            <v>0</v>
          </cell>
          <cell r="F4826" t="str">
            <v>M²</v>
          </cell>
          <cell r="G4826">
            <v>1.92</v>
          </cell>
        </row>
        <row r="4827">
          <cell r="B4827" t="str">
            <v>C3451</v>
          </cell>
          <cell r="C4827" t="str">
            <v>LIXEIRA EM FIBRA DE VIDRO CAP.=40L e DIAM.=35cm</v>
          </cell>
          <cell r="D4827">
            <v>0</v>
          </cell>
          <cell r="E4827">
            <v>0</v>
          </cell>
          <cell r="F4827" t="str">
            <v>UN</v>
          </cell>
          <cell r="G4827">
            <v>266.45999999999998</v>
          </cell>
        </row>
        <row r="4828">
          <cell r="B4828" t="str">
            <v>C3008</v>
          </cell>
          <cell r="C4828" t="str">
            <v>PASSARELA DE MADEIRA</v>
          </cell>
          <cell r="D4828">
            <v>0</v>
          </cell>
          <cell r="E4828">
            <v>0</v>
          </cell>
          <cell r="F4828" t="str">
            <v>UN</v>
          </cell>
          <cell r="G4828">
            <v>2464.25</v>
          </cell>
        </row>
        <row r="4829">
          <cell r="B4829" t="str">
            <v>C2034</v>
          </cell>
          <cell r="C4829" t="str">
            <v>PREPARO DE TERRENO P/QUADRAS DE ESPORTES</v>
          </cell>
          <cell r="D4829">
            <v>0</v>
          </cell>
          <cell r="E4829">
            <v>0</v>
          </cell>
          <cell r="F4829" t="str">
            <v>M³</v>
          </cell>
          <cell r="G4829">
            <v>40.43</v>
          </cell>
        </row>
        <row r="4830">
          <cell r="B4830" t="str">
            <v>C2063</v>
          </cell>
          <cell r="C4830" t="str">
            <v>QUADRA DE ESPORTES (18X36)m</v>
          </cell>
          <cell r="D4830">
            <v>0</v>
          </cell>
          <cell r="E4830">
            <v>0</v>
          </cell>
          <cell r="F4830" t="str">
            <v>UN</v>
          </cell>
          <cell r="G4830">
            <v>56390.64</v>
          </cell>
        </row>
        <row r="4831">
          <cell r="B4831" t="str">
            <v>C4570</v>
          </cell>
          <cell r="C4831" t="str">
            <v>TOTEM RODOVIÁRIO - PADRÃO DER</v>
          </cell>
          <cell r="D4831">
            <v>0</v>
          </cell>
          <cell r="E4831">
            <v>0</v>
          </cell>
          <cell r="F4831" t="str">
            <v>UN</v>
          </cell>
          <cell r="G4831">
            <v>34838.79</v>
          </cell>
        </row>
        <row r="4832">
          <cell r="B4832" t="str">
            <v>C3060</v>
          </cell>
          <cell r="C4832" t="str">
            <v>TRAVE DE MADEIRA (3X2)m  P/FUTEBOL DE CAMPO</v>
          </cell>
          <cell r="D4832">
            <v>0</v>
          </cell>
          <cell r="E4832">
            <v>0</v>
          </cell>
          <cell r="F4832" t="str">
            <v>UN</v>
          </cell>
          <cell r="G4832">
            <v>170.82</v>
          </cell>
        </row>
        <row r="4833">
          <cell r="B4833" t="str">
            <v>PAISAGISMO</v>
          </cell>
          <cell r="C4833">
            <v>0</v>
          </cell>
          <cell r="D4833">
            <v>0</v>
          </cell>
          <cell r="E4833">
            <v>0</v>
          </cell>
          <cell r="F4833">
            <v>0</v>
          </cell>
          <cell r="G4833">
            <v>45822.78</v>
          </cell>
        </row>
        <row r="4834">
          <cell r="B4834" t="str">
            <v>C0112</v>
          </cell>
          <cell r="C4834" t="str">
            <v>ARBUSTOS ORNAMENTAIS EM GERAL. C/ ALTURA MÍNIMA DE 50CM</v>
          </cell>
          <cell r="D4834">
            <v>0</v>
          </cell>
          <cell r="E4834">
            <v>0</v>
          </cell>
          <cell r="F4834" t="str">
            <v>UN</v>
          </cell>
          <cell r="G4834">
            <v>20.09</v>
          </cell>
        </row>
        <row r="4835">
          <cell r="B4835" t="str">
            <v>C0113</v>
          </cell>
          <cell r="C4835" t="str">
            <v>ARBUSTOS ORNAMENTAIS EM GERAL INCLUSIVE CONSERVAÇÃO P/ 60 DIAS</v>
          </cell>
          <cell r="D4835">
            <v>0</v>
          </cell>
          <cell r="E4835">
            <v>0</v>
          </cell>
          <cell r="F4835" t="str">
            <v>M²</v>
          </cell>
          <cell r="G4835">
            <v>33.770000000000003</v>
          </cell>
        </row>
        <row r="4836">
          <cell r="B4836" t="str">
            <v>C3061</v>
          </cell>
          <cell r="C4836" t="str">
            <v>ÁRVORE C/ TUTOR E ADUBO</v>
          </cell>
          <cell r="D4836">
            <v>0</v>
          </cell>
          <cell r="E4836">
            <v>0</v>
          </cell>
          <cell r="F4836" t="str">
            <v>UN</v>
          </cell>
          <cell r="G4836">
            <v>32.47</v>
          </cell>
        </row>
        <row r="4837">
          <cell r="B4837" t="str">
            <v>C3062</v>
          </cell>
          <cell r="C4837" t="str">
            <v>ÁRVORE C/ TUTOR, GRADE, ADUBO E CAVA</v>
          </cell>
          <cell r="D4837">
            <v>0</v>
          </cell>
          <cell r="E4837">
            <v>0</v>
          </cell>
          <cell r="F4837" t="str">
            <v>UN</v>
          </cell>
          <cell r="G4837">
            <v>66.47</v>
          </cell>
        </row>
        <row r="4838">
          <cell r="B4838" t="str">
            <v>C0229</v>
          </cell>
          <cell r="C4838" t="str">
            <v>ÁRVORES ORNAMENTAIS EM GERAL. C/ ALTURA  MÉDIA DE 2.50M.EXCETO PALMÁCEAS</v>
          </cell>
          <cell r="D4838">
            <v>0</v>
          </cell>
          <cell r="E4838">
            <v>0</v>
          </cell>
          <cell r="F4838" t="str">
            <v>UN</v>
          </cell>
          <cell r="G4838">
            <v>36.58</v>
          </cell>
        </row>
        <row r="4839">
          <cell r="B4839">
            <v>0</v>
          </cell>
          <cell r="C4839">
            <v>0</v>
          </cell>
          <cell r="D4839">
            <v>0</v>
          </cell>
          <cell r="E4839">
            <v>0</v>
          </cell>
          <cell r="F4839">
            <v>0</v>
          </cell>
          <cell r="G4839">
            <v>0</v>
          </cell>
        </row>
        <row r="4840">
          <cell r="B4840" t="str">
            <v>C0230</v>
          </cell>
          <cell r="C4840" t="str">
            <v>ÁRVORES ORNAMENTAIS EM GERAL.INCLUSIVE CONSERVAÇÃO</v>
          </cell>
          <cell r="D4840">
            <v>0</v>
          </cell>
          <cell r="E4840">
            <v>0</v>
          </cell>
          <cell r="F4840" t="str">
            <v>M²</v>
          </cell>
          <cell r="G4840">
            <v>99.05</v>
          </cell>
        </row>
        <row r="4841">
          <cell r="B4841" t="str">
            <v>C1080</v>
          </cell>
          <cell r="C4841" t="str">
            <v>DESPRAGUEJAMENTO DE ÁREAS GRAMADAS</v>
          </cell>
          <cell r="D4841">
            <v>0</v>
          </cell>
          <cell r="E4841">
            <v>0</v>
          </cell>
          <cell r="F4841" t="str">
            <v>M²</v>
          </cell>
          <cell r="G4841">
            <v>0.05</v>
          </cell>
        </row>
        <row r="4842">
          <cell r="B4842" t="str">
            <v>C1253</v>
          </cell>
          <cell r="C4842" t="str">
            <v>ESCAVAÇÃO, CARGA E TRANSPORTE DE TERRA RETIRADA DE CAVA ABERTA P/ PLANTIO .ATÉ 5KM</v>
          </cell>
          <cell r="D4842">
            <v>0</v>
          </cell>
          <cell r="E4842">
            <v>0</v>
          </cell>
          <cell r="F4842" t="str">
            <v>M³</v>
          </cell>
          <cell r="G4842">
            <v>78.33</v>
          </cell>
        </row>
        <row r="4843">
          <cell r="B4843">
            <v>0</v>
          </cell>
          <cell r="C4843">
            <v>0</v>
          </cell>
          <cell r="D4843">
            <v>0</v>
          </cell>
          <cell r="E4843">
            <v>0</v>
          </cell>
          <cell r="F4843">
            <v>0</v>
          </cell>
          <cell r="G4843">
            <v>0</v>
          </cell>
        </row>
        <row r="4844">
          <cell r="B4844" t="str">
            <v>C3443</v>
          </cell>
          <cell r="C4844" t="str">
            <v>GRAMA CAPIM DE BURRO / PAPUAN</v>
          </cell>
          <cell r="D4844">
            <v>0</v>
          </cell>
          <cell r="E4844">
            <v>0</v>
          </cell>
          <cell r="F4844" t="str">
            <v>M²</v>
          </cell>
          <cell r="G4844">
            <v>9.16</v>
          </cell>
        </row>
        <row r="4845">
          <cell r="B4845" t="str">
            <v>C1429</v>
          </cell>
          <cell r="C4845" t="str">
            <v>GRAMA EM ÁREAS EXTERNAS, INCLUSIVE MATERIAL</v>
          </cell>
          <cell r="D4845">
            <v>0</v>
          </cell>
          <cell r="E4845">
            <v>0</v>
          </cell>
          <cell r="F4845" t="str">
            <v>M²</v>
          </cell>
          <cell r="G4845">
            <v>7.92</v>
          </cell>
        </row>
        <row r="4846">
          <cell r="B4846" t="str">
            <v>C1430</v>
          </cell>
          <cell r="C4846" t="str">
            <v>GRAMA EM PLACAS E=6 CM FORNECIMENTO E PLANTIO</v>
          </cell>
          <cell r="D4846">
            <v>0</v>
          </cell>
          <cell r="E4846">
            <v>0</v>
          </cell>
          <cell r="F4846" t="str">
            <v>M²</v>
          </cell>
          <cell r="G4846">
            <v>12.16</v>
          </cell>
        </row>
        <row r="4847">
          <cell r="B4847" t="str">
            <v>C1431</v>
          </cell>
          <cell r="C4847" t="str">
            <v>GRAMA EM PLACAS.INCLUSIVE CONSERVAÇÃO</v>
          </cell>
          <cell r="D4847">
            <v>0</v>
          </cell>
          <cell r="E4847">
            <v>0</v>
          </cell>
          <cell r="F4847" t="str">
            <v>M²</v>
          </cell>
          <cell r="G4847">
            <v>13.64</v>
          </cell>
        </row>
        <row r="4848">
          <cell r="B4848" t="str">
            <v>C3426</v>
          </cell>
          <cell r="C4848" t="str">
            <v>GRAMA PARA TALUDE DE LAGOA, CONSERVAÇÃO ATÉ 45 DIAS</v>
          </cell>
          <cell r="D4848">
            <v>0</v>
          </cell>
          <cell r="E4848">
            <v>0</v>
          </cell>
          <cell r="F4848" t="str">
            <v>M²</v>
          </cell>
          <cell r="G4848">
            <v>3.41</v>
          </cell>
        </row>
        <row r="4849">
          <cell r="B4849" t="str">
            <v>C1452</v>
          </cell>
          <cell r="C4849" t="str">
            <v>HERBÁCEAS ORNAMENTAIS EM GERAL</v>
          </cell>
          <cell r="D4849">
            <v>0</v>
          </cell>
          <cell r="E4849">
            <v>0</v>
          </cell>
          <cell r="F4849" t="str">
            <v>M²</v>
          </cell>
          <cell r="G4849">
            <v>169.28</v>
          </cell>
        </row>
        <row r="4850">
          <cell r="B4850" t="str">
            <v>C1453</v>
          </cell>
          <cell r="C4850" t="str">
            <v>HERBÁCEAS ORNAMENTAIS EM GERAL.INCLUSIVE CONSERVAÇÃO P/ 60 DIAS</v>
          </cell>
          <cell r="D4850">
            <v>0</v>
          </cell>
          <cell r="E4850">
            <v>0</v>
          </cell>
          <cell r="F4850" t="str">
            <v>M²</v>
          </cell>
          <cell r="G4850">
            <v>203.86</v>
          </cell>
        </row>
        <row r="4851">
          <cell r="B4851" t="str">
            <v>C1454</v>
          </cell>
          <cell r="C4851" t="str">
            <v>HERBICIDA ESTERILIZANTE DE SOLO</v>
          </cell>
          <cell r="D4851">
            <v>0</v>
          </cell>
          <cell r="E4851">
            <v>0</v>
          </cell>
          <cell r="F4851" t="str">
            <v>M²</v>
          </cell>
          <cell r="G4851">
            <v>1.62</v>
          </cell>
        </row>
        <row r="4852">
          <cell r="B4852" t="str">
            <v>C1455</v>
          </cell>
          <cell r="C4852" t="str">
            <v>HERBICIDA ESTERILIZANTE DE SOLO</v>
          </cell>
          <cell r="D4852">
            <v>0</v>
          </cell>
          <cell r="E4852">
            <v>0</v>
          </cell>
          <cell r="F4852" t="str">
            <v>HA</v>
          </cell>
          <cell r="G4852">
            <v>1128.45</v>
          </cell>
        </row>
        <row r="4853">
          <cell r="B4853" t="str">
            <v>C1457</v>
          </cell>
          <cell r="C4853" t="str">
            <v>HIDROSSEMEADURA DE TERRENOS</v>
          </cell>
          <cell r="D4853">
            <v>0</v>
          </cell>
          <cell r="E4853">
            <v>0</v>
          </cell>
          <cell r="F4853" t="str">
            <v>HA</v>
          </cell>
          <cell r="G4853">
            <v>21405.91</v>
          </cell>
        </row>
        <row r="4854">
          <cell r="B4854" t="str">
            <v>C1499</v>
          </cell>
          <cell r="C4854" t="str">
            <v>IRRIGAÇÃO DIÁRIA DE ÁREA PLANTADA</v>
          </cell>
          <cell r="D4854">
            <v>0</v>
          </cell>
          <cell r="E4854">
            <v>0</v>
          </cell>
          <cell r="F4854" t="str">
            <v>M²</v>
          </cell>
          <cell r="G4854">
            <v>0.18</v>
          </cell>
        </row>
        <row r="4855">
          <cell r="B4855" t="str">
            <v>C1612</v>
          </cell>
          <cell r="C4855" t="str">
            <v>LASTRO URBANIZADO C/ SEIXO ROLADO</v>
          </cell>
          <cell r="D4855">
            <v>0</v>
          </cell>
          <cell r="E4855">
            <v>0</v>
          </cell>
          <cell r="F4855" t="str">
            <v>M²</v>
          </cell>
          <cell r="G4855">
            <v>40.46</v>
          </cell>
        </row>
        <row r="4856">
          <cell r="B4856" t="str">
            <v>C1788</v>
          </cell>
          <cell r="C4856" t="str">
            <v>MANUTENÇÃO C/ COBERTURA DE TERRA VEGETAL P/ ÁREAS GRAMADAS</v>
          </cell>
          <cell r="D4856">
            <v>0</v>
          </cell>
          <cell r="E4856">
            <v>0</v>
          </cell>
          <cell r="F4856" t="str">
            <v>HA</v>
          </cell>
          <cell r="G4856">
            <v>9836.64</v>
          </cell>
        </row>
        <row r="4857">
          <cell r="B4857" t="str">
            <v>C1789</v>
          </cell>
          <cell r="C4857" t="str">
            <v>MANUTENÇÃO C/ CORTE E REFILAMENTO DE ÁREAS GRAMADAS C/MICROTRATOR</v>
          </cell>
          <cell r="D4857">
            <v>0</v>
          </cell>
          <cell r="E4857">
            <v>0</v>
          </cell>
          <cell r="F4857" t="str">
            <v>HA</v>
          </cell>
          <cell r="G4857">
            <v>1436.06</v>
          </cell>
        </row>
        <row r="4858">
          <cell r="B4858" t="str">
            <v>C1781</v>
          </cell>
          <cell r="C4858" t="str">
            <v>MANUTENÇÃO CORTE.REFILAMENTO DE ÁREAS GRAMADAS C/ 25% DE OBSTÁCULOS</v>
          </cell>
          <cell r="D4858">
            <v>0</v>
          </cell>
          <cell r="E4858">
            <v>0</v>
          </cell>
          <cell r="F4858" t="str">
            <v>HA</v>
          </cell>
          <cell r="G4858">
            <v>1207.94</v>
          </cell>
        </row>
        <row r="4859">
          <cell r="B4859" t="str">
            <v>C1782</v>
          </cell>
          <cell r="C4859" t="str">
            <v>MANUTENÇÃO, CORTE E REFILAMENTO DE ÁREAS GRAMADAS C/ROÇADEIRA TRACIONADA</v>
          </cell>
          <cell r="D4859">
            <v>0</v>
          </cell>
          <cell r="E4859">
            <v>0</v>
          </cell>
          <cell r="F4859" t="str">
            <v>HA</v>
          </cell>
          <cell r="G4859">
            <v>1969.37</v>
          </cell>
        </row>
        <row r="4860">
          <cell r="B4860">
            <v>0</v>
          </cell>
          <cell r="C4860">
            <v>0</v>
          </cell>
          <cell r="D4860">
            <v>0</v>
          </cell>
          <cell r="E4860">
            <v>0</v>
          </cell>
          <cell r="F4860">
            <v>0</v>
          </cell>
          <cell r="G4860">
            <v>0</v>
          </cell>
        </row>
        <row r="4861">
          <cell r="B4861" t="str">
            <v>C1783</v>
          </cell>
          <cell r="C4861" t="str">
            <v>MANUTENÇÃO MENSAL DE ÁREA PLANTADA C/ LIMPEZA DIÁRIA</v>
          </cell>
          <cell r="D4861">
            <v>0</v>
          </cell>
          <cell r="E4861">
            <v>0</v>
          </cell>
          <cell r="F4861" t="str">
            <v>M²</v>
          </cell>
          <cell r="G4861">
            <v>0.11</v>
          </cell>
        </row>
        <row r="4862">
          <cell r="B4862" t="str">
            <v>C1787</v>
          </cell>
          <cell r="C4862" t="str">
            <v>MANUTENÇÃO MENSAL DE ÁREAS VERDES - IRRIGAÇÃO</v>
          </cell>
          <cell r="D4862">
            <v>0</v>
          </cell>
          <cell r="E4862">
            <v>0</v>
          </cell>
          <cell r="F4862" t="str">
            <v>HA</v>
          </cell>
          <cell r="G4862">
            <v>6823.34</v>
          </cell>
        </row>
        <row r="4863">
          <cell r="B4863" t="str">
            <v>C1786</v>
          </cell>
          <cell r="C4863" t="str">
            <v>MANUTENÇÃO MENSAL DE ÁREAS VERDES - LIMPEZA GERAL E DIÁRIA</v>
          </cell>
          <cell r="D4863">
            <v>0</v>
          </cell>
          <cell r="E4863">
            <v>0</v>
          </cell>
          <cell r="F4863" t="str">
            <v>HA</v>
          </cell>
          <cell r="G4863">
            <v>1109.32</v>
          </cell>
        </row>
        <row r="4864">
          <cell r="B4864" t="str">
            <v>C1784</v>
          </cell>
          <cell r="C4864" t="str">
            <v>MANUTENÇÃO MENSAL DE CANTEIROS C/ ATÉ 7.000 M²</v>
          </cell>
          <cell r="D4864">
            <v>0</v>
          </cell>
          <cell r="E4864">
            <v>0</v>
          </cell>
          <cell r="F4864" t="str">
            <v>M²</v>
          </cell>
          <cell r="G4864">
            <v>0.98</v>
          </cell>
        </row>
        <row r="4865">
          <cell r="B4865" t="str">
            <v>C1785</v>
          </cell>
          <cell r="C4865" t="str">
            <v>MANUTENÇÃO MENSAL P/PODA E LIMPEZA DE ARBUSTOS</v>
          </cell>
          <cell r="D4865">
            <v>0</v>
          </cell>
          <cell r="E4865">
            <v>0</v>
          </cell>
          <cell r="F4865" t="str">
            <v>M²</v>
          </cell>
          <cell r="G4865">
            <v>0.05</v>
          </cell>
        </row>
        <row r="4866">
          <cell r="B4866" t="str">
            <v>C2035</v>
          </cell>
          <cell r="C4866" t="str">
            <v>PREPARO E SUBSTITUIÇÃO DE TERRA P/PLANTAÇÃO</v>
          </cell>
          <cell r="D4866">
            <v>0</v>
          </cell>
          <cell r="E4866">
            <v>0</v>
          </cell>
          <cell r="F4866" t="str">
            <v>M³</v>
          </cell>
          <cell r="G4866">
            <v>71.12</v>
          </cell>
        </row>
        <row r="4867">
          <cell r="B4867" t="str">
            <v>C2235</v>
          </cell>
          <cell r="C4867" t="str">
            <v>REVOLVIMENTO MECÂNICO DE TERRA PROFUNDIDADE 20-30cm</v>
          </cell>
          <cell r="D4867">
            <v>0</v>
          </cell>
          <cell r="E4867">
            <v>0</v>
          </cell>
          <cell r="F4867" t="str">
            <v>M²</v>
          </cell>
          <cell r="G4867">
            <v>0.28999999999999998</v>
          </cell>
        </row>
        <row r="4868">
          <cell r="B4868" t="str">
            <v>C2238</v>
          </cell>
          <cell r="C4868" t="str">
            <v>ROÇADO MANUAL INCLUSIVE RASTELAMENTO P/ HERBÁCEAS</v>
          </cell>
          <cell r="D4868">
            <v>0</v>
          </cell>
          <cell r="E4868">
            <v>0</v>
          </cell>
          <cell r="F4868" t="str">
            <v>M²</v>
          </cell>
          <cell r="G4868">
            <v>0.75</v>
          </cell>
        </row>
        <row r="4869">
          <cell r="B4869" t="str">
            <v>C2534</v>
          </cell>
          <cell r="C4869" t="str">
            <v>TRANSPORTE DE TERRA FÉRTIL.P/PLANTIO DE HERBÁCEAS/ÁRVORES ORNAMENTAIS</v>
          </cell>
          <cell r="D4869">
            <v>0</v>
          </cell>
          <cell r="E4869">
            <v>0</v>
          </cell>
          <cell r="F4869" t="str">
            <v>M³</v>
          </cell>
          <cell r="G4869">
            <v>3.95</v>
          </cell>
        </row>
        <row r="4870">
          <cell r="B4870" t="str">
            <v>PROTEÇÃO AMBIENTAL</v>
          </cell>
          <cell r="C4870">
            <v>0</v>
          </cell>
          <cell r="D4870">
            <v>0</v>
          </cell>
          <cell r="E4870">
            <v>0</v>
          </cell>
          <cell r="F4870">
            <v>0</v>
          </cell>
          <cell r="G4870">
            <v>34.590000000000003</v>
          </cell>
        </row>
        <row r="4871">
          <cell r="B4871" t="str">
            <v>C3259</v>
          </cell>
          <cell r="C4871" t="str">
            <v>CARGA E TRANSPORTE ATÉ 5KM DE REVESTIMENTO BETUMINOSO DEMOLIDO</v>
          </cell>
          <cell r="D4871">
            <v>0</v>
          </cell>
          <cell r="E4871">
            <v>0</v>
          </cell>
          <cell r="F4871" t="str">
            <v>M³</v>
          </cell>
          <cell r="G4871">
            <v>23.47</v>
          </cell>
        </row>
        <row r="4872">
          <cell r="B4872" t="str">
            <v>C3277</v>
          </cell>
          <cell r="C4872" t="str">
            <v>ESCARIFICAÇÃO DE JAZIDAS/EMPRÉSTIMOS/CAMINHOS DE SERVIÇOS</v>
          </cell>
          <cell r="D4872">
            <v>0</v>
          </cell>
          <cell r="E4872">
            <v>0</v>
          </cell>
          <cell r="F4872" t="str">
            <v>M³</v>
          </cell>
          <cell r="G4872">
            <v>1.69</v>
          </cell>
        </row>
        <row r="4873">
          <cell r="B4873" t="str">
            <v>C3279</v>
          </cell>
          <cell r="C4873" t="str">
            <v>ESCAVAÇÃO COM ESTOCAGEM DE MATERIAL EXPURGADO (TERRA VEGETAL)</v>
          </cell>
          <cell r="D4873">
            <v>0</v>
          </cell>
          <cell r="E4873">
            <v>0</v>
          </cell>
          <cell r="F4873" t="str">
            <v>M³</v>
          </cell>
          <cell r="G4873">
            <v>4.43</v>
          </cell>
        </row>
        <row r="4874">
          <cell r="B4874" t="str">
            <v>C3283</v>
          </cell>
          <cell r="C4874" t="str">
            <v>ESPALHAMENTO DO MATERIAL EXPURGADO (TERRA VEGETAL)</v>
          </cell>
          <cell r="D4874">
            <v>0</v>
          </cell>
          <cell r="E4874">
            <v>0</v>
          </cell>
          <cell r="F4874" t="str">
            <v>M³</v>
          </cell>
          <cell r="G4874">
            <v>3.34</v>
          </cell>
        </row>
        <row r="4875">
          <cell r="B4875" t="str">
            <v>C3308</v>
          </cell>
          <cell r="C4875" t="str">
            <v>RECONFORMAÇÃO DA FAIXA DE DOMÍNIO, EMPRÉSTIMOS, JAZIDAS E TALUDES</v>
          </cell>
          <cell r="D4875">
            <v>0</v>
          </cell>
          <cell r="E4875">
            <v>0</v>
          </cell>
          <cell r="F4875" t="str">
            <v>M²</v>
          </cell>
          <cell r="G4875">
            <v>0.17</v>
          </cell>
        </row>
        <row r="4876">
          <cell r="B4876" t="str">
            <v>C3108</v>
          </cell>
          <cell r="C4876" t="str">
            <v>REVESTIMENTO VEGETAL DE TALUDES</v>
          </cell>
          <cell r="D4876">
            <v>0</v>
          </cell>
          <cell r="E4876">
            <v>0</v>
          </cell>
          <cell r="F4876" t="str">
            <v>M²</v>
          </cell>
          <cell r="G4876">
            <v>1.46</v>
          </cell>
        </row>
        <row r="4877">
          <cell r="B4877" t="str">
            <v>MUROS E FECHAMENTOS</v>
          </cell>
          <cell r="C4877">
            <v>0</v>
          </cell>
          <cell r="D4877">
            <v>0</v>
          </cell>
          <cell r="E4877">
            <v>0</v>
          </cell>
          <cell r="F4877">
            <v>0</v>
          </cell>
          <cell r="G4877">
            <v>17920.990000000002</v>
          </cell>
        </row>
        <row r="4878">
          <cell r="B4878" t="str">
            <v>MUROS</v>
          </cell>
          <cell r="C4878">
            <v>0</v>
          </cell>
          <cell r="D4878">
            <v>0</v>
          </cell>
          <cell r="E4878">
            <v>0</v>
          </cell>
          <cell r="F4878">
            <v>0</v>
          </cell>
          <cell r="G4878">
            <v>1420.19</v>
          </cell>
        </row>
        <row r="4879">
          <cell r="B4879" t="str">
            <v>C1803</v>
          </cell>
          <cell r="C4879" t="str">
            <v>MURETA C/TIJOLO MACIÇO, REBOCADA, INCL. FUNDAÇÕES</v>
          </cell>
          <cell r="D4879">
            <v>0</v>
          </cell>
          <cell r="E4879">
            <v>0</v>
          </cell>
          <cell r="F4879" t="str">
            <v>M²</v>
          </cell>
          <cell r="G4879">
            <v>196.16</v>
          </cell>
        </row>
        <row r="4880">
          <cell r="B4880" t="str">
            <v>C1804</v>
          </cell>
          <cell r="C4880" t="str">
            <v>MURO DIVISÓRIO C/BLOCOS DE CONCRETO 14x19x39 CM, H=1.80M, C/ SAPATA CORRIDA DE CONCRETO FCK = 13,5 MPa E PILARES DE CONCRETO</v>
          </cell>
          <cell r="D4880">
            <v>0</v>
          </cell>
          <cell r="E4880">
            <v>0</v>
          </cell>
          <cell r="F4880" t="str">
            <v>M</v>
          </cell>
          <cell r="G4880">
            <v>154.43</v>
          </cell>
        </row>
        <row r="4881">
          <cell r="B4881">
            <v>0</v>
          </cell>
          <cell r="C4881">
            <v>0</v>
          </cell>
          <cell r="D4881">
            <v>0</v>
          </cell>
          <cell r="E4881">
            <v>0</v>
          </cell>
          <cell r="F4881">
            <v>0</v>
          </cell>
          <cell r="G4881">
            <v>0</v>
          </cell>
        </row>
        <row r="4882">
          <cell r="B4882" t="str">
            <v>C1805</v>
          </cell>
          <cell r="C4882" t="str">
            <v>MURO DIVISÓRIO C/ BLOCOS DE CONCRETO 14x19x39 CM, H=1,80 M, SOBRE SAPATA CORRIDA, C/ PILARETES E CINTA DE AMARRAÇÃO DE CONCRETO C/ PINGADEIRAS</v>
          </cell>
          <cell r="D4882">
            <v>0</v>
          </cell>
          <cell r="E4882">
            <v>0</v>
          </cell>
          <cell r="F4882" t="str">
            <v>M</v>
          </cell>
          <cell r="G4882">
            <v>209.91</v>
          </cell>
        </row>
        <row r="4883">
          <cell r="B4883">
            <v>0</v>
          </cell>
          <cell r="C4883">
            <v>0</v>
          </cell>
          <cell r="D4883">
            <v>0</v>
          </cell>
          <cell r="E4883">
            <v>0</v>
          </cell>
          <cell r="F4883">
            <v>0</v>
          </cell>
          <cell r="G4883">
            <v>0</v>
          </cell>
        </row>
        <row r="4884">
          <cell r="B4884" t="str">
            <v>C2887</v>
          </cell>
          <cell r="C4884" t="str">
            <v>MURO EM ALVENARIA C/FUNDAÇÃO, REBOCO 2 FACES, ALTURA ÚTIL 1.80M</v>
          </cell>
          <cell r="D4884">
            <v>0</v>
          </cell>
          <cell r="E4884">
            <v>0</v>
          </cell>
          <cell r="F4884" t="str">
            <v>M</v>
          </cell>
          <cell r="G4884">
            <v>239.74</v>
          </cell>
        </row>
        <row r="4885">
          <cell r="B4885" t="str">
            <v>C1806</v>
          </cell>
          <cell r="C4885" t="str">
            <v>MURO C/MOURÕES E PLACAS PRÉ-FABRICADAS DE CONCRETO H=2.00M</v>
          </cell>
          <cell r="D4885">
            <v>0</v>
          </cell>
          <cell r="E4885">
            <v>0</v>
          </cell>
          <cell r="F4885" t="str">
            <v>M</v>
          </cell>
          <cell r="G4885">
            <v>195.61</v>
          </cell>
        </row>
        <row r="4886">
          <cell r="B4886" t="str">
            <v>C1807</v>
          </cell>
          <cell r="C4886" t="str">
            <v>MURO CONTORNO DE ALVENARIA. E CONCRETO(PILAR+CINTA),INCLUSIVE PINTURA</v>
          </cell>
          <cell r="D4886">
            <v>0</v>
          </cell>
          <cell r="E4886">
            <v>0</v>
          </cell>
          <cell r="F4886" t="str">
            <v>M²</v>
          </cell>
          <cell r="G4886">
            <v>176.99</v>
          </cell>
        </row>
        <row r="4887">
          <cell r="B4887" t="str">
            <v>C4600</v>
          </cell>
          <cell r="C4887" t="str">
            <v>MURO DE ALVENARIA COM FUNDAÇÃO, REBOCO 2 FACES, ALT. ÚTIL 1,80m COM CERCA DE PROTEÇÃO EM "V" COM ARAME FARPADO</v>
          </cell>
          <cell r="D4887">
            <v>0</v>
          </cell>
          <cell r="E4887">
            <v>0</v>
          </cell>
          <cell r="F4887" t="str">
            <v>M</v>
          </cell>
          <cell r="G4887">
            <v>247.36</v>
          </cell>
        </row>
        <row r="4888">
          <cell r="B4888">
            <v>0</v>
          </cell>
          <cell r="C4888">
            <v>0</v>
          </cell>
          <cell r="D4888">
            <v>0</v>
          </cell>
          <cell r="E4888">
            <v>0</v>
          </cell>
          <cell r="F4888">
            <v>0</v>
          </cell>
          <cell r="G4888">
            <v>0</v>
          </cell>
        </row>
        <row r="4889">
          <cell r="B4889" t="str">
            <v>ALAMBRADOS</v>
          </cell>
          <cell r="C4889">
            <v>0</v>
          </cell>
          <cell r="D4889">
            <v>0</v>
          </cell>
          <cell r="E4889">
            <v>0</v>
          </cell>
          <cell r="F4889">
            <v>0</v>
          </cell>
          <cell r="G4889">
            <v>1161.81</v>
          </cell>
        </row>
        <row r="4890">
          <cell r="B4890" t="str">
            <v>C3736</v>
          </cell>
          <cell r="C4890" t="str">
            <v>ALAMBRADO C/ TELA DE ALUMÍNIO FIO ESP.=1.5 MM E MALHA DE (4X4)MM</v>
          </cell>
          <cell r="D4890">
            <v>0</v>
          </cell>
          <cell r="E4890">
            <v>0</v>
          </cell>
          <cell r="F4890" t="str">
            <v>M²</v>
          </cell>
          <cell r="G4890">
            <v>81.319999999999993</v>
          </cell>
        </row>
        <row r="4891">
          <cell r="B4891" t="str">
            <v>C0036</v>
          </cell>
          <cell r="C4891" t="str">
            <v>ALAMBRADO C/TELA DE ARAME GALVANIZADO.. ALTURA 2M</v>
          </cell>
          <cell r="D4891">
            <v>0</v>
          </cell>
          <cell r="E4891">
            <v>0</v>
          </cell>
          <cell r="F4891" t="str">
            <v>M</v>
          </cell>
          <cell r="G4891">
            <v>109.01</v>
          </cell>
        </row>
        <row r="4892">
          <cell r="B4892" t="str">
            <v>C3436</v>
          </cell>
          <cell r="C4892" t="str">
            <v>ALAMBRADO C/TELA DE NYLON FIO ESP.=3MM E MALHA DE (5 X 5)CM</v>
          </cell>
          <cell r="D4892">
            <v>0</v>
          </cell>
          <cell r="E4892">
            <v>0</v>
          </cell>
          <cell r="F4892" t="str">
            <v>M²</v>
          </cell>
          <cell r="G4892">
            <v>38.130000000000003</v>
          </cell>
        </row>
        <row r="4893">
          <cell r="B4893" t="str">
            <v>C3680</v>
          </cell>
          <cell r="C4893" t="str">
            <v>ALAMBRADO C/ TELA DE PVC FIO 10 MALHA DE 2"X2"</v>
          </cell>
          <cell r="D4893">
            <v>0</v>
          </cell>
          <cell r="E4893">
            <v>0</v>
          </cell>
          <cell r="F4893" t="str">
            <v>M²</v>
          </cell>
          <cell r="G4893">
            <v>74.05</v>
          </cell>
        </row>
        <row r="4894">
          <cell r="B4894" t="str">
            <v>C0037</v>
          </cell>
          <cell r="C4894" t="str">
            <v>ALAMBRADO C/TELA GALVANIZADA SOLDADA ALTURA 2M</v>
          </cell>
          <cell r="D4894">
            <v>0</v>
          </cell>
          <cell r="E4894">
            <v>0</v>
          </cell>
          <cell r="F4894" t="str">
            <v>M</v>
          </cell>
          <cell r="G4894">
            <v>56.66</v>
          </cell>
        </row>
        <row r="4895">
          <cell r="B4895" t="str">
            <v>C0035</v>
          </cell>
          <cell r="C4895" t="str">
            <v>ALAMBRADO C/ TUBO DE AÇO GALVANIZADO 2", INCLUSIVE PINTURA</v>
          </cell>
          <cell r="D4895">
            <v>0</v>
          </cell>
          <cell r="E4895">
            <v>0</v>
          </cell>
          <cell r="F4895" t="str">
            <v>M²</v>
          </cell>
          <cell r="G4895">
            <v>149.82</v>
          </cell>
        </row>
        <row r="4896">
          <cell r="B4896" t="str">
            <v>C0038</v>
          </cell>
          <cell r="C4896" t="str">
            <v>ALAMBRADO C/TUBO DE AÇO GALVANIZADO 4", INCLUSIVE PINTURA</v>
          </cell>
          <cell r="D4896">
            <v>0</v>
          </cell>
          <cell r="E4896">
            <v>0</v>
          </cell>
          <cell r="F4896" t="str">
            <v>M²</v>
          </cell>
          <cell r="G4896">
            <v>289.27</v>
          </cell>
        </row>
        <row r="4897">
          <cell r="B4897" t="str">
            <v>C0039</v>
          </cell>
          <cell r="C4897" t="str">
            <v>ALAMBRADO P/QUADRA ESPORTIVA ALTURA 1M</v>
          </cell>
          <cell r="D4897">
            <v>0</v>
          </cell>
          <cell r="E4897">
            <v>0</v>
          </cell>
          <cell r="F4897" t="str">
            <v>M</v>
          </cell>
          <cell r="G4897">
            <v>121.15</v>
          </cell>
        </row>
        <row r="4898">
          <cell r="B4898" t="str">
            <v>C0040</v>
          </cell>
          <cell r="C4898" t="str">
            <v>ALAMBRADO P/QUADRA ESPORTIVA ALTURA 4M</v>
          </cell>
          <cell r="D4898">
            <v>0</v>
          </cell>
          <cell r="E4898">
            <v>0</v>
          </cell>
          <cell r="F4898" t="str">
            <v>M</v>
          </cell>
          <cell r="G4898">
            <v>242.38</v>
          </cell>
        </row>
        <row r="4899">
          <cell r="B4899" t="str">
            <v>CERCAS</v>
          </cell>
          <cell r="C4899">
            <v>0</v>
          </cell>
          <cell r="D4899">
            <v>0</v>
          </cell>
          <cell r="E4899">
            <v>0</v>
          </cell>
          <cell r="F4899">
            <v>0</v>
          </cell>
          <cell r="G4899">
            <v>2059.86</v>
          </cell>
        </row>
        <row r="4900">
          <cell r="B4900" t="str">
            <v>C0733</v>
          </cell>
          <cell r="C4900" t="str">
            <v>CERCA DE ARAME FARPADO 7 FIOS,MURETA C/ ALTURA DE 0,70M - FUNDAÇÃO E REBOCO NAS 2 FACES</v>
          </cell>
          <cell r="D4900">
            <v>0</v>
          </cell>
          <cell r="E4900">
            <v>0</v>
          </cell>
          <cell r="F4900" t="str">
            <v>M</v>
          </cell>
          <cell r="G4900">
            <v>172.88</v>
          </cell>
        </row>
        <row r="4901">
          <cell r="B4901">
            <v>0</v>
          </cell>
          <cell r="C4901">
            <v>0</v>
          </cell>
          <cell r="D4901">
            <v>0</v>
          </cell>
          <cell r="E4901">
            <v>0</v>
          </cell>
          <cell r="F4901">
            <v>0</v>
          </cell>
          <cell r="G4901">
            <v>0</v>
          </cell>
        </row>
        <row r="4902">
          <cell r="B4902" t="str">
            <v>C0742</v>
          </cell>
          <cell r="C4902" t="str">
            <v>CERCA DE ARAME FARPADO -  ESTACA PONTA VIRADA, C/11 FIOS</v>
          </cell>
          <cell r="D4902">
            <v>0</v>
          </cell>
          <cell r="E4902">
            <v>0</v>
          </cell>
          <cell r="F4902" t="str">
            <v>M</v>
          </cell>
          <cell r="G4902">
            <v>63.88</v>
          </cell>
        </row>
        <row r="4903">
          <cell r="B4903" t="str">
            <v>C0735</v>
          </cell>
          <cell r="C4903" t="str">
            <v>CERCA C/ ESTACAS DE CONCRETO ARMADO (2,20 X 0,10 X 0,10M)E MOURÃO DE CONCRETO ARMADO (2,20 X 0,15 X 0,15M) - 4 FIOS DE ARAME FARPADO</v>
          </cell>
          <cell r="D4903">
            <v>0</v>
          </cell>
          <cell r="E4903">
            <v>0</v>
          </cell>
          <cell r="F4903" t="str">
            <v>M</v>
          </cell>
          <cell r="G4903">
            <v>23.61</v>
          </cell>
        </row>
        <row r="4904">
          <cell r="B4904">
            <v>0</v>
          </cell>
          <cell r="C4904">
            <v>0</v>
          </cell>
          <cell r="D4904">
            <v>0</v>
          </cell>
          <cell r="E4904">
            <v>0</v>
          </cell>
          <cell r="F4904">
            <v>0</v>
          </cell>
          <cell r="G4904">
            <v>0</v>
          </cell>
        </row>
        <row r="4905">
          <cell r="B4905" t="str">
            <v>C0743</v>
          </cell>
          <cell r="C4905" t="str">
            <v>CERCA C/ ESTACAS DE CONCRETO ARMADO (2,20 X 0,10 X 0,10M) E MOURÃO DE CONCRETO ARMADO (2,20 X 0,15 X 0,15M) - 6 FIOS DE ARAME FARPADO</v>
          </cell>
          <cell r="D4905">
            <v>0</v>
          </cell>
          <cell r="E4905">
            <v>0</v>
          </cell>
          <cell r="F4905" t="str">
            <v>M</v>
          </cell>
          <cell r="G4905">
            <v>30.13</v>
          </cell>
        </row>
        <row r="4906">
          <cell r="B4906">
            <v>0</v>
          </cell>
          <cell r="C4906">
            <v>0</v>
          </cell>
          <cell r="D4906">
            <v>0</v>
          </cell>
          <cell r="E4906">
            <v>0</v>
          </cell>
          <cell r="F4906">
            <v>0</v>
          </cell>
          <cell r="G4906">
            <v>0</v>
          </cell>
        </row>
        <row r="4907">
          <cell r="B4907" t="str">
            <v>C0736</v>
          </cell>
          <cell r="C4907" t="str">
            <v>CERCA C/ ESTACAS DE CONCRETO ARMADO (2,20 X 0,10 X 0,10M) E MOURÃO DE CONCRETO ARMADO (2,20 X 0,15 X 0,15M) - 8 FIOS DE ARAME FARPADO</v>
          </cell>
          <cell r="D4907">
            <v>0</v>
          </cell>
          <cell r="E4907">
            <v>0</v>
          </cell>
          <cell r="F4907" t="str">
            <v>M</v>
          </cell>
          <cell r="G4907">
            <v>36.65</v>
          </cell>
        </row>
        <row r="4908">
          <cell r="B4908">
            <v>0</v>
          </cell>
          <cell r="C4908">
            <v>0</v>
          </cell>
          <cell r="D4908">
            <v>0</v>
          </cell>
          <cell r="E4908">
            <v>0</v>
          </cell>
          <cell r="F4908">
            <v>0</v>
          </cell>
          <cell r="G4908">
            <v>0</v>
          </cell>
        </row>
        <row r="4909">
          <cell r="B4909" t="str">
            <v>C0740</v>
          </cell>
          <cell r="C4909" t="str">
            <v>CERCA DE MADEIRA C/ ARAME GALVANIZADO</v>
          </cell>
          <cell r="D4909">
            <v>0</v>
          </cell>
          <cell r="E4909">
            <v>0</v>
          </cell>
          <cell r="F4909" t="str">
            <v>M²</v>
          </cell>
          <cell r="G4909">
            <v>88.75</v>
          </cell>
        </row>
        <row r="4910">
          <cell r="B4910" t="str">
            <v>C0741</v>
          </cell>
          <cell r="C4910" t="str">
            <v>CERCA DE MADEIRA C/ TRAVESSAS DE MADEIRA</v>
          </cell>
          <cell r="D4910">
            <v>0</v>
          </cell>
          <cell r="E4910">
            <v>0</v>
          </cell>
          <cell r="F4910" t="str">
            <v>M²</v>
          </cell>
          <cell r="G4910">
            <v>145.1</v>
          </cell>
        </row>
        <row r="4911">
          <cell r="B4911" t="str">
            <v>C4731</v>
          </cell>
          <cell r="C4911" t="str">
            <v>CERCA COM ESTACAS DE MADEIRA ROLIÇA, D=10CM (DE 7 ATÉ 11CM), DISTANTES A 1,50M E MOURÕES ROLIÇOS, D=12CM (DE 10 ATÉ 15CM), DISTANTES A 50,00M - 4 FIOS DE ARAME FARPADO</v>
          </cell>
          <cell r="D4911">
            <v>0</v>
          </cell>
          <cell r="E4911">
            <v>0</v>
          </cell>
          <cell r="F4911" t="str">
            <v>M</v>
          </cell>
          <cell r="G4911">
            <v>12.57</v>
          </cell>
        </row>
        <row r="4912">
          <cell r="B4912">
            <v>0</v>
          </cell>
          <cell r="C4912">
            <v>0</v>
          </cell>
          <cell r="D4912">
            <v>0</v>
          </cell>
          <cell r="E4912">
            <v>0</v>
          </cell>
          <cell r="F4912">
            <v>0</v>
          </cell>
          <cell r="G4912">
            <v>0</v>
          </cell>
        </row>
        <row r="4913">
          <cell r="B4913" t="str">
            <v>C4732</v>
          </cell>
          <cell r="C4913" t="str">
            <v>CERCA COM ESTACAS DE MADEIRA ROLIÇA, D=10CM (DE 7 ATÉ 11CM), DISTANTES A 1,50M E MOURÕES ROLIÇOS, D=12CM (DE 10 ATÉ 15CM), DISTANTES A 50,00M - 6 FIOS DE ARAME FARPADO</v>
          </cell>
          <cell r="D4913">
            <v>0</v>
          </cell>
          <cell r="E4913">
            <v>0</v>
          </cell>
          <cell r="F4913" t="str">
            <v>M</v>
          </cell>
          <cell r="G4913">
            <v>15.37</v>
          </cell>
        </row>
        <row r="4914">
          <cell r="B4914">
            <v>0</v>
          </cell>
          <cell r="C4914">
            <v>0</v>
          </cell>
          <cell r="D4914">
            <v>0</v>
          </cell>
          <cell r="E4914">
            <v>0</v>
          </cell>
          <cell r="F4914">
            <v>0</v>
          </cell>
          <cell r="G4914">
            <v>0</v>
          </cell>
        </row>
        <row r="4915">
          <cell r="B4915" t="str">
            <v>C4733</v>
          </cell>
          <cell r="C4915" t="str">
            <v>CERCA COM ESTACAS DE MADEIRA ROLIÇA, D=10CM (DE 7 ATÉ 11CM), DISTANTES A 1,50M E MOURÕES ROLIÇOS, D=12CM (DE 10 ATÉ 11CM), DISTANTES A 50,00M - 8 FIOS DE ARAME FARPADO</v>
          </cell>
          <cell r="D4915">
            <v>0</v>
          </cell>
          <cell r="E4915">
            <v>0</v>
          </cell>
          <cell r="F4915" t="str">
            <v>M</v>
          </cell>
          <cell r="G4915">
            <v>19.079999999999998</v>
          </cell>
        </row>
        <row r="4916">
          <cell r="B4916">
            <v>0</v>
          </cell>
          <cell r="C4916">
            <v>0</v>
          </cell>
          <cell r="D4916">
            <v>0</v>
          </cell>
          <cell r="E4916">
            <v>0</v>
          </cell>
          <cell r="F4916">
            <v>0</v>
          </cell>
          <cell r="G4916">
            <v>0</v>
          </cell>
        </row>
        <row r="4917">
          <cell r="B4917" t="str">
            <v>C4725</v>
          </cell>
          <cell r="C4917"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D4917">
            <v>0</v>
          </cell>
          <cell r="E4917">
            <v>0</v>
          </cell>
          <cell r="F4917" t="str">
            <v>M</v>
          </cell>
          <cell r="G4917">
            <v>313.35000000000002</v>
          </cell>
        </row>
        <row r="4918">
          <cell r="B4918">
            <v>0</v>
          </cell>
          <cell r="C4918">
            <v>0</v>
          </cell>
          <cell r="D4918">
            <v>0</v>
          </cell>
          <cell r="E4918">
            <v>0</v>
          </cell>
          <cell r="F4918">
            <v>0</v>
          </cell>
          <cell r="G4918">
            <v>0</v>
          </cell>
        </row>
        <row r="4919">
          <cell r="B4919" t="str">
            <v>C4726</v>
          </cell>
          <cell r="C4919"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D4919">
            <v>0</v>
          </cell>
          <cell r="E4919">
            <v>0</v>
          </cell>
          <cell r="F4919" t="str">
            <v>M</v>
          </cell>
          <cell r="G4919">
            <v>262.87</v>
          </cell>
        </row>
        <row r="4920">
          <cell r="B4920">
            <v>0</v>
          </cell>
          <cell r="C4920">
            <v>0</v>
          </cell>
          <cell r="D4920">
            <v>0</v>
          </cell>
          <cell r="E4920">
            <v>0</v>
          </cell>
          <cell r="F4920">
            <v>0</v>
          </cell>
          <cell r="G4920">
            <v>0</v>
          </cell>
        </row>
        <row r="4921">
          <cell r="B4921" t="str">
            <v>C4727</v>
          </cell>
          <cell r="C4921"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D4921">
            <v>0</v>
          </cell>
          <cell r="E4921">
            <v>0</v>
          </cell>
          <cell r="F4921" t="str">
            <v>M</v>
          </cell>
          <cell r="G4921">
            <v>211.99</v>
          </cell>
        </row>
        <row r="4922">
          <cell r="B4922">
            <v>0</v>
          </cell>
          <cell r="C4922">
            <v>0</v>
          </cell>
          <cell r="D4922">
            <v>0</v>
          </cell>
          <cell r="E4922">
            <v>0</v>
          </cell>
          <cell r="F4922">
            <v>0</v>
          </cell>
          <cell r="G4922">
            <v>0</v>
          </cell>
        </row>
        <row r="4923">
          <cell r="B4923" t="str">
            <v>C4728</v>
          </cell>
          <cell r="C4923"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D4923">
            <v>0</v>
          </cell>
          <cell r="E4923">
            <v>0</v>
          </cell>
          <cell r="F4923" t="str">
            <v>M</v>
          </cell>
          <cell r="G4923">
            <v>255.67</v>
          </cell>
        </row>
        <row r="4924">
          <cell r="B4924">
            <v>0</v>
          </cell>
          <cell r="C4924">
            <v>0</v>
          </cell>
          <cell r="D4924">
            <v>0</v>
          </cell>
          <cell r="E4924">
            <v>0</v>
          </cell>
          <cell r="F4924">
            <v>0</v>
          </cell>
          <cell r="G4924">
            <v>0</v>
          </cell>
        </row>
        <row r="4925">
          <cell r="B4925" t="str">
            <v>C4729</v>
          </cell>
          <cell r="C4925"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D4925">
            <v>0</v>
          </cell>
          <cell r="E4925">
            <v>0</v>
          </cell>
          <cell r="F4925" t="str">
            <v>M</v>
          </cell>
          <cell r="G4925">
            <v>210.01</v>
          </cell>
        </row>
        <row r="4926">
          <cell r="B4926">
            <v>0</v>
          </cell>
          <cell r="C4926">
            <v>0</v>
          </cell>
          <cell r="D4926">
            <v>0</v>
          </cell>
          <cell r="E4926">
            <v>0</v>
          </cell>
          <cell r="F4926">
            <v>0</v>
          </cell>
          <cell r="G4926">
            <v>0</v>
          </cell>
        </row>
        <row r="4927">
          <cell r="B4927" t="str">
            <v>C4730</v>
          </cell>
          <cell r="C4927"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D4927">
            <v>0</v>
          </cell>
          <cell r="E4927">
            <v>0</v>
          </cell>
          <cell r="F4927" t="str">
            <v>M</v>
          </cell>
          <cell r="G4927">
            <v>168.05</v>
          </cell>
        </row>
        <row r="4928">
          <cell r="B4928">
            <v>0</v>
          </cell>
          <cell r="C4928">
            <v>0</v>
          </cell>
          <cell r="D4928">
            <v>0</v>
          </cell>
          <cell r="E4928">
            <v>0</v>
          </cell>
          <cell r="F4928">
            <v>0</v>
          </cell>
          <cell r="G4928">
            <v>0</v>
          </cell>
        </row>
        <row r="4929">
          <cell r="B4929" t="str">
            <v>C4734</v>
          </cell>
          <cell r="C4929" t="str">
            <v>RECOMPOSIÇÃO PARCIAL DE CERCA - SUBSTITUIÇÃO ESTACA DE MADEIRA ROLIÇA D=10CM (DE 7 ATÉ 11CM)</v>
          </cell>
          <cell r="D4929">
            <v>0</v>
          </cell>
          <cell r="E4929">
            <v>0</v>
          </cell>
          <cell r="F4929" t="str">
            <v>UN</v>
          </cell>
          <cell r="G4929">
            <v>10.15</v>
          </cell>
        </row>
        <row r="4930">
          <cell r="B4930">
            <v>0</v>
          </cell>
          <cell r="C4930">
            <v>0</v>
          </cell>
          <cell r="D4930">
            <v>0</v>
          </cell>
          <cell r="E4930">
            <v>0</v>
          </cell>
          <cell r="F4930">
            <v>0</v>
          </cell>
          <cell r="G4930">
            <v>0</v>
          </cell>
        </row>
        <row r="4931">
          <cell r="B4931" t="str">
            <v>C4735</v>
          </cell>
          <cell r="C4931" t="str">
            <v>RECOMPOSIÇÃO PARCIAL DE CERCA - SUBSTITUIÇÃO MOURÃO DE MADEIRA ROLIÇA D=12CM (DE 10 ATÉ 15CM)</v>
          </cell>
          <cell r="D4931">
            <v>0</v>
          </cell>
          <cell r="E4931">
            <v>0</v>
          </cell>
          <cell r="F4931" t="str">
            <v>UN</v>
          </cell>
          <cell r="G4931">
            <v>10.3</v>
          </cell>
        </row>
        <row r="4932">
          <cell r="B4932">
            <v>0</v>
          </cell>
          <cell r="C4932">
            <v>0</v>
          </cell>
          <cell r="D4932">
            <v>0</v>
          </cell>
          <cell r="E4932">
            <v>0</v>
          </cell>
          <cell r="F4932">
            <v>0</v>
          </cell>
          <cell r="G4932">
            <v>0</v>
          </cell>
        </row>
        <row r="4933">
          <cell r="B4933" t="str">
            <v>C4736</v>
          </cell>
          <cell r="C4933" t="str">
            <v>REMOÇÃO E RECOLOCAÇÃO DE CERCA DE MADEIRA - ESTACA D=10CM ( DE 7 ATÉ 11CM), E MOURÃO D=12CM(DE 10 ATÉ 15CM) - 4 FIOS DE ARAME</v>
          </cell>
          <cell r="D4933">
            <v>0</v>
          </cell>
          <cell r="E4933">
            <v>0</v>
          </cell>
          <cell r="F4933" t="str">
            <v>M</v>
          </cell>
          <cell r="G4933">
            <v>9.43</v>
          </cell>
        </row>
        <row r="4934">
          <cell r="B4934">
            <v>0</v>
          </cell>
          <cell r="C4934">
            <v>0</v>
          </cell>
          <cell r="D4934">
            <v>0</v>
          </cell>
          <cell r="E4934">
            <v>0</v>
          </cell>
          <cell r="F4934">
            <v>0</v>
          </cell>
          <cell r="G4934">
            <v>0</v>
          </cell>
        </row>
        <row r="4935">
          <cell r="B4935" t="str">
            <v>DISPOSITIVOS DE PROTEÇÃO E ACESSO</v>
          </cell>
          <cell r="C4935">
            <v>0</v>
          </cell>
          <cell r="D4935">
            <v>0</v>
          </cell>
          <cell r="E4935">
            <v>0</v>
          </cell>
          <cell r="F4935">
            <v>0</v>
          </cell>
          <cell r="G4935">
            <v>13000.84</v>
          </cell>
        </row>
        <row r="4936">
          <cell r="B4936" t="str">
            <v>C1251</v>
          </cell>
          <cell r="C4936" t="str">
            <v>ESCADA DE MARINHEIRO,C/TUBO GALVANIZADO 3/4",H=VAR</v>
          </cell>
          <cell r="D4936">
            <v>0</v>
          </cell>
          <cell r="E4936">
            <v>0</v>
          </cell>
          <cell r="F4936" t="str">
            <v>M</v>
          </cell>
          <cell r="G4936">
            <v>172.44</v>
          </cell>
        </row>
        <row r="4937">
          <cell r="B4937" t="str">
            <v>C2775</v>
          </cell>
          <cell r="C4937" t="str">
            <v>ESCADA DE MARINHEIRO, DEGRAUS FERRO REDONDO 3/4"</v>
          </cell>
          <cell r="D4937">
            <v>0</v>
          </cell>
          <cell r="E4937">
            <v>0</v>
          </cell>
          <cell r="F4937" t="str">
            <v>M</v>
          </cell>
          <cell r="G4937">
            <v>86.9</v>
          </cell>
        </row>
        <row r="4938">
          <cell r="B4938" t="str">
            <v>C2774</v>
          </cell>
          <cell r="C4938" t="str">
            <v>ESCADA DE MARINHEIRO, DEGRAUS FERRO REDONDO 1/2"</v>
          </cell>
          <cell r="D4938">
            <v>0</v>
          </cell>
          <cell r="E4938">
            <v>0</v>
          </cell>
          <cell r="F4938" t="str">
            <v>M</v>
          </cell>
          <cell r="G4938">
            <v>49.32</v>
          </cell>
        </row>
        <row r="4939">
          <cell r="B4939" t="str">
            <v>C2773</v>
          </cell>
          <cell r="C4939" t="str">
            <v>ESCADA DE MARINHEIRO, DEGRAUS FERRO REDONDO 1"</v>
          </cell>
          <cell r="D4939">
            <v>0</v>
          </cell>
          <cell r="E4939">
            <v>0</v>
          </cell>
          <cell r="F4939" t="str">
            <v>M</v>
          </cell>
          <cell r="G4939">
            <v>110.62</v>
          </cell>
        </row>
        <row r="4940">
          <cell r="B4940" t="str">
            <v>C2768</v>
          </cell>
          <cell r="C4940" t="str">
            <v>ESCADA DE MARINHEIRO EM FERRO CHATO C/PROTEÇÃO</v>
          </cell>
          <cell r="D4940">
            <v>0</v>
          </cell>
          <cell r="E4940">
            <v>0</v>
          </cell>
          <cell r="F4940" t="str">
            <v>M</v>
          </cell>
          <cell r="G4940">
            <v>427.23</v>
          </cell>
        </row>
        <row r="4941">
          <cell r="B4941" t="str">
            <v>C2769</v>
          </cell>
          <cell r="C4941" t="str">
            <v>ESCADA DE MARINHEIRO EM FERRO CHATO S/PROTEÇÃO</v>
          </cell>
          <cell r="D4941">
            <v>0</v>
          </cell>
          <cell r="E4941">
            <v>0</v>
          </cell>
          <cell r="F4941" t="str">
            <v>M</v>
          </cell>
          <cell r="G4941">
            <v>183</v>
          </cell>
        </row>
        <row r="4942">
          <cell r="B4942" t="str">
            <v>C2776</v>
          </cell>
          <cell r="C4942" t="str">
            <v>ESCADA DE MARINHEIRO EM FERRO REDONDO 1"</v>
          </cell>
          <cell r="D4942">
            <v>0</v>
          </cell>
          <cell r="E4942">
            <v>0</v>
          </cell>
          <cell r="F4942" t="str">
            <v>M</v>
          </cell>
          <cell r="G4942">
            <v>112.93</v>
          </cell>
        </row>
        <row r="4943">
          <cell r="B4943" t="str">
            <v>C4748</v>
          </cell>
          <cell r="C4943" t="str">
            <v>ESCADA DE MARINHEIRO EM FIBRA DE VIDRO PULTRUDADA, PERFIL QUADRADO, PINTURA PROTETORA CONTRA RAIOS UV, COM GUARDA CORPO</v>
          </cell>
          <cell r="D4943">
            <v>0</v>
          </cell>
          <cell r="E4943">
            <v>0</v>
          </cell>
          <cell r="F4943" t="str">
            <v>M</v>
          </cell>
          <cell r="G4943">
            <v>1569.36</v>
          </cell>
        </row>
        <row r="4944">
          <cell r="B4944">
            <v>0</v>
          </cell>
          <cell r="C4944">
            <v>0</v>
          </cell>
          <cell r="D4944">
            <v>0</v>
          </cell>
          <cell r="E4944">
            <v>0</v>
          </cell>
          <cell r="F4944">
            <v>0</v>
          </cell>
          <cell r="G4944">
            <v>0</v>
          </cell>
        </row>
        <row r="4945">
          <cell r="B4945" t="str">
            <v>C4749</v>
          </cell>
          <cell r="C4945" t="str">
            <v>ESCADA DE MARINHEIRO EM FIBRA DE VIDRO PULTRUDADA, PERFIL QUADRADO, PINTURA PROTETORA CONTRA RAIOS UV, SEM GUARDA CORPO</v>
          </cell>
          <cell r="D4945">
            <v>0</v>
          </cell>
          <cell r="E4945">
            <v>0</v>
          </cell>
          <cell r="F4945" t="str">
            <v>M</v>
          </cell>
          <cell r="G4945">
            <v>1213.94</v>
          </cell>
        </row>
        <row r="4946">
          <cell r="B4946">
            <v>0</v>
          </cell>
          <cell r="C4946">
            <v>0</v>
          </cell>
          <cell r="D4946">
            <v>0</v>
          </cell>
          <cell r="E4946">
            <v>0</v>
          </cell>
          <cell r="F4946">
            <v>0</v>
          </cell>
          <cell r="G4946">
            <v>0</v>
          </cell>
        </row>
        <row r="4947">
          <cell r="B4947" t="str">
            <v>C2770</v>
          </cell>
          <cell r="C4947" t="str">
            <v>ESCADA DE MARINHEIRO TIPO PISCINA EM FERRO CHATO</v>
          </cell>
          <cell r="D4947">
            <v>0</v>
          </cell>
          <cell r="E4947">
            <v>0</v>
          </cell>
          <cell r="F4947" t="str">
            <v>M</v>
          </cell>
          <cell r="G4947">
            <v>223.69</v>
          </cell>
        </row>
        <row r="4948">
          <cell r="B4948" t="str">
            <v>C2772</v>
          </cell>
          <cell r="C4948" t="str">
            <v>ESCADA DE MARINHEIRO TIPO PISCINA, FERRO REDONDO 1"</v>
          </cell>
          <cell r="D4948">
            <v>0</v>
          </cell>
          <cell r="E4948">
            <v>0</v>
          </cell>
          <cell r="F4948" t="str">
            <v>M</v>
          </cell>
          <cell r="G4948">
            <v>114.98</v>
          </cell>
        </row>
        <row r="4949">
          <cell r="B4949" t="str">
            <v>C2771</v>
          </cell>
          <cell r="C4949" t="str">
            <v xml:space="preserve">ESCADA DE MARINHEIRO TIPO PISCINA, TUBO GALVANIZADO 1" </v>
          </cell>
          <cell r="D4949">
            <v>0</v>
          </cell>
          <cell r="E4949">
            <v>0</v>
          </cell>
          <cell r="F4949" t="str">
            <v>M</v>
          </cell>
          <cell r="G4949">
            <v>128.52000000000001</v>
          </cell>
        </row>
        <row r="4950">
          <cell r="B4950" t="str">
            <v>C1252</v>
          </cell>
          <cell r="C4950" t="str">
            <v>ESCADA HELICOIDAL,PRÉ-MOLDADA CONCRETO,D=1,0M</v>
          </cell>
          <cell r="D4950">
            <v>0</v>
          </cell>
          <cell r="E4950">
            <v>0</v>
          </cell>
          <cell r="F4950" t="str">
            <v>M</v>
          </cell>
          <cell r="G4950">
            <v>684.12</v>
          </cell>
        </row>
        <row r="4951">
          <cell r="B4951" t="str">
            <v>C4383</v>
          </cell>
          <cell r="C4951" t="str">
            <v>ESCADA PRÉ-MOLDADA EM CONCRETO Ø = 1,80m - h = 3,50m - FORNECIMENTO / MONTAGEM</v>
          </cell>
          <cell r="D4951">
            <v>0</v>
          </cell>
          <cell r="E4951">
            <v>0</v>
          </cell>
          <cell r="F4951" t="str">
            <v>UN</v>
          </cell>
          <cell r="G4951">
            <v>2863.42</v>
          </cell>
        </row>
        <row r="4952">
          <cell r="B4952">
            <v>0</v>
          </cell>
          <cell r="C4952">
            <v>0</v>
          </cell>
          <cell r="D4952">
            <v>0</v>
          </cell>
          <cell r="E4952">
            <v>0</v>
          </cell>
          <cell r="F4952">
            <v>0</v>
          </cell>
          <cell r="G4952">
            <v>0</v>
          </cell>
        </row>
        <row r="4953">
          <cell r="B4953" t="str">
            <v>C2814</v>
          </cell>
          <cell r="C4953" t="str">
            <v>ESTRADO DE MADEIRA COM BARROTE 3x3"</v>
          </cell>
          <cell r="D4953">
            <v>0</v>
          </cell>
          <cell r="E4953">
            <v>0</v>
          </cell>
          <cell r="F4953" t="str">
            <v>M²</v>
          </cell>
          <cell r="G4953">
            <v>66.36</v>
          </cell>
        </row>
        <row r="4954">
          <cell r="B4954" t="str">
            <v>C4386</v>
          </cell>
          <cell r="C4954" t="str">
            <v>ESTRUTURA PRÉ-FABRICADA EM AÇO GALVANIZADO PARA ESCADA - FORNECIMENTO E MONTAGEM</v>
          </cell>
          <cell r="D4954">
            <v>0</v>
          </cell>
          <cell r="E4954">
            <v>0</v>
          </cell>
          <cell r="F4954" t="str">
            <v>KG</v>
          </cell>
          <cell r="G4954">
            <v>28.43</v>
          </cell>
        </row>
        <row r="4955">
          <cell r="B4955">
            <v>0</v>
          </cell>
          <cell r="C4955">
            <v>0</v>
          </cell>
          <cell r="D4955">
            <v>0</v>
          </cell>
          <cell r="E4955">
            <v>0</v>
          </cell>
          <cell r="F4955">
            <v>0</v>
          </cell>
          <cell r="G4955">
            <v>0</v>
          </cell>
        </row>
        <row r="4956">
          <cell r="B4956" t="str">
            <v>C3505</v>
          </cell>
          <cell r="C4956" t="str">
            <v>GUARDA CORPO C/ CORRIMÃO EM TUBO DE AÇO GALVANIZADO 3/4"</v>
          </cell>
          <cell r="D4956">
            <v>0</v>
          </cell>
          <cell r="E4956">
            <v>0</v>
          </cell>
          <cell r="F4956" t="str">
            <v>M</v>
          </cell>
          <cell r="G4956">
            <v>64.73</v>
          </cell>
        </row>
        <row r="4957">
          <cell r="B4957" t="str">
            <v>C3506</v>
          </cell>
          <cell r="C4957" t="str">
            <v>GUARDA CORPO C/ CORRIMÃO EM TUBO DE AÇO GALVANIZADO 2"</v>
          </cell>
          <cell r="D4957">
            <v>0</v>
          </cell>
          <cell r="E4957">
            <v>0</v>
          </cell>
          <cell r="F4957" t="str">
            <v>M</v>
          </cell>
          <cell r="G4957">
            <v>159.44</v>
          </cell>
        </row>
        <row r="4958">
          <cell r="B4958" t="str">
            <v>C4755</v>
          </cell>
          <cell r="C4958" t="str">
            <v xml:space="preserve">GUARDA CORPO C/ CORRIMÃO EM TUBO SUPERIOR DE AÇO GALVANIZADO 3" 80MM                                 
</v>
          </cell>
          <cell r="D4958">
            <v>0</v>
          </cell>
          <cell r="E4958">
            <v>0</v>
          </cell>
          <cell r="F4958" t="str">
            <v>M</v>
          </cell>
          <cell r="G4958">
            <v>239.02</v>
          </cell>
        </row>
        <row r="4959">
          <cell r="B4959">
            <v>0</v>
          </cell>
          <cell r="C4959">
            <v>0</v>
          </cell>
          <cell r="D4959">
            <v>0</v>
          </cell>
          <cell r="E4959">
            <v>0</v>
          </cell>
          <cell r="F4959">
            <v>0</v>
          </cell>
          <cell r="G4959">
            <v>0</v>
          </cell>
        </row>
        <row r="4960">
          <cell r="B4960" t="str">
            <v>C4747</v>
          </cell>
          <cell r="C4960" t="str">
            <v>GUARDA CORPO EM FIBRA DE VIDRO C/ PERFIS PULTRUDADOS PINTADOS EM ESMALTE PU ACRÍLICO E SISTEMA DE ANCORAGEM EM AÇO INOXIDÁVEL AISI304 - H=1,10M</v>
          </cell>
          <cell r="D4960">
            <v>0</v>
          </cell>
          <cell r="E4960">
            <v>0</v>
          </cell>
          <cell r="F4960" t="str">
            <v>M</v>
          </cell>
          <cell r="G4960">
            <v>461.04</v>
          </cell>
        </row>
        <row r="4961">
          <cell r="B4961">
            <v>0</v>
          </cell>
          <cell r="C4961">
            <v>0</v>
          </cell>
          <cell r="D4961">
            <v>0</v>
          </cell>
          <cell r="E4961">
            <v>0</v>
          </cell>
          <cell r="F4961">
            <v>0</v>
          </cell>
          <cell r="G4961">
            <v>0</v>
          </cell>
        </row>
        <row r="4962">
          <cell r="B4962" t="str">
            <v>C2972</v>
          </cell>
          <cell r="C4962" t="str">
            <v>TAMPA CHAPA 1/4" ANTI-DERRAPANTE 50x70cm,C/ CANTONEIRA ARTICULADA</v>
          </cell>
          <cell r="D4962">
            <v>0</v>
          </cell>
          <cell r="E4962">
            <v>0</v>
          </cell>
          <cell r="F4962" t="str">
            <v>UN</v>
          </cell>
          <cell r="G4962">
            <v>221.02</v>
          </cell>
        </row>
        <row r="4963">
          <cell r="B4963" t="str">
            <v>C2970</v>
          </cell>
          <cell r="C4963" t="str">
            <v>TAMPA CHAPA 1/4" ANTI-DERRAPANTE 70x70CM,C/ CANTONEIRA ARTICULADA</v>
          </cell>
          <cell r="D4963">
            <v>0</v>
          </cell>
          <cell r="E4963">
            <v>0</v>
          </cell>
          <cell r="F4963" t="str">
            <v>UN</v>
          </cell>
          <cell r="G4963">
            <v>264.48</v>
          </cell>
        </row>
        <row r="4964">
          <cell r="B4964" t="str">
            <v>C2969</v>
          </cell>
          <cell r="C4964" t="str">
            <v>TAMPA CHAPA 1/4" ANTI-DERRAPANTE 70x130CM, C/CANTONEIRA ARTICULADA</v>
          </cell>
          <cell r="D4964">
            <v>0</v>
          </cell>
          <cell r="E4964">
            <v>0</v>
          </cell>
          <cell r="F4964" t="str">
            <v>UN</v>
          </cell>
          <cell r="G4964">
            <v>410.55</v>
          </cell>
        </row>
        <row r="4965">
          <cell r="B4965" t="str">
            <v>C2971</v>
          </cell>
          <cell r="C4965" t="str">
            <v>TAMPA CHAPA 1/4"ANTI DERRAPANTE 80x150CM,C/ CANTONEIRA ARTICULADA</v>
          </cell>
          <cell r="D4965">
            <v>0</v>
          </cell>
          <cell r="E4965">
            <v>0</v>
          </cell>
          <cell r="F4965" t="str">
            <v>UN</v>
          </cell>
          <cell r="G4965">
            <v>491.63</v>
          </cell>
        </row>
        <row r="4966">
          <cell r="B4966" t="str">
            <v>C2974</v>
          </cell>
          <cell r="C4966" t="str">
            <v>TAMPA DE INSPEÇÃO CORREDIÇA EM CHAPA DE AÇO  GALVANIZADA E=1/16", 125 X 70CM -  PADRÃO CAGECE</v>
          </cell>
          <cell r="D4966">
            <v>0</v>
          </cell>
          <cell r="E4966">
            <v>0</v>
          </cell>
          <cell r="F4966" t="str">
            <v>UN</v>
          </cell>
          <cell r="G4966">
            <v>279.33</v>
          </cell>
        </row>
        <row r="4967">
          <cell r="B4967">
            <v>0</v>
          </cell>
          <cell r="C4967">
            <v>0</v>
          </cell>
          <cell r="D4967">
            <v>0</v>
          </cell>
          <cell r="E4967">
            <v>0</v>
          </cell>
          <cell r="F4967">
            <v>0</v>
          </cell>
          <cell r="G4967">
            <v>0</v>
          </cell>
        </row>
        <row r="4968">
          <cell r="B4968" t="str">
            <v>C2973</v>
          </cell>
          <cell r="C4968" t="str">
            <v>TAMPA DE INSPEÇÃO EM CHAPA DE AÇO GALVANIZADO E=3/16" P/ RESERVATÓRIO, PADRÃO CAGECE</v>
          </cell>
          <cell r="D4968">
            <v>0</v>
          </cell>
          <cell r="E4968">
            <v>0</v>
          </cell>
          <cell r="F4968" t="str">
            <v>UN</v>
          </cell>
          <cell r="G4968">
            <v>408.53</v>
          </cell>
        </row>
        <row r="4969">
          <cell r="B4969">
            <v>0</v>
          </cell>
          <cell r="C4969">
            <v>0</v>
          </cell>
          <cell r="D4969">
            <v>0</v>
          </cell>
          <cell r="E4969">
            <v>0</v>
          </cell>
          <cell r="F4969">
            <v>0</v>
          </cell>
          <cell r="G4969">
            <v>0</v>
          </cell>
        </row>
        <row r="4970">
          <cell r="B4970" t="str">
            <v>C2975</v>
          </cell>
          <cell r="C4970" t="str">
            <v>TAMPA DE INSPEÇÃO REMOVÍVEL EM CHAPA DE AÇO GALVANIZADO E=1/16", 70 X 70CM - PADRÃO  CAGECE</v>
          </cell>
          <cell r="D4970">
            <v>0</v>
          </cell>
          <cell r="E4970">
            <v>0</v>
          </cell>
          <cell r="F4970" t="str">
            <v>UN</v>
          </cell>
          <cell r="G4970">
            <v>107.94</v>
          </cell>
        </row>
        <row r="4971">
          <cell r="B4971">
            <v>0</v>
          </cell>
          <cell r="C4971">
            <v>0</v>
          </cell>
          <cell r="D4971">
            <v>0</v>
          </cell>
          <cell r="E4971">
            <v>0</v>
          </cell>
          <cell r="F4971">
            <v>0</v>
          </cell>
          <cell r="G4971">
            <v>0</v>
          </cell>
        </row>
        <row r="4972">
          <cell r="B4972" t="str">
            <v>C2976</v>
          </cell>
          <cell r="C4972" t="str">
            <v>TAMPA DE INSPEÇÃO REMOVÍVEL EM CHAPA DE AÇO GALVANIZADO E=1/16", 90 X 70CM PADRÃO CAGECE</v>
          </cell>
          <cell r="D4972">
            <v>0</v>
          </cell>
          <cell r="E4972">
            <v>0</v>
          </cell>
          <cell r="F4972" t="str">
            <v>UN</v>
          </cell>
          <cell r="G4972">
            <v>146.05000000000001</v>
          </cell>
        </row>
        <row r="4973">
          <cell r="B4973">
            <v>0</v>
          </cell>
          <cell r="C4973">
            <v>0</v>
          </cell>
          <cell r="D4973">
            <v>0</v>
          </cell>
          <cell r="E4973">
            <v>0</v>
          </cell>
          <cell r="F4973">
            <v>0</v>
          </cell>
          <cell r="G4973">
            <v>0</v>
          </cell>
        </row>
        <row r="4974">
          <cell r="B4974" t="str">
            <v>C4751</v>
          </cell>
          <cell r="C4974" t="str">
            <v>TAMPA EM FIBRA DE VIDRO, PERFIS PULTRUDADOS ("I" DE 38,1MM X 38,1MM X 150MM) E COBERTURA SUPERFICIAL DE CHAPA PLANA ESP. 3MM, C/ ANTI-DERRAPANTE</v>
          </cell>
          <cell r="D4974">
            <v>0</v>
          </cell>
          <cell r="E4974">
            <v>0</v>
          </cell>
          <cell r="F4974" t="str">
            <v>M²</v>
          </cell>
          <cell r="G4974">
            <v>722.66</v>
          </cell>
        </row>
        <row r="4975">
          <cell r="B4975">
            <v>0</v>
          </cell>
          <cell r="C4975">
            <v>0</v>
          </cell>
          <cell r="D4975">
            <v>0</v>
          </cell>
          <cell r="E4975">
            <v>0</v>
          </cell>
          <cell r="F4975">
            <v>0</v>
          </cell>
          <cell r="G4975">
            <v>0</v>
          </cell>
        </row>
        <row r="4976">
          <cell r="B4976" t="str">
            <v>C4750</v>
          </cell>
          <cell r="C4976" t="str">
            <v>TAMPA EM FIBRA DE VIDRO, PERFIS PULTRUDADOS ("I" DE 38,1MM X 38,1MM X 150MM) E COBERTURA SUPERFICIAL DE CHAPA PLANA ESP. 4MM, C/ ANTI-DERRAPANTE</v>
          </cell>
          <cell r="D4976">
            <v>0</v>
          </cell>
          <cell r="E4976">
            <v>0</v>
          </cell>
          <cell r="F4976" t="str">
            <v>M²</v>
          </cell>
          <cell r="G4976">
            <v>989.16</v>
          </cell>
        </row>
        <row r="4977">
          <cell r="B4977">
            <v>0</v>
          </cell>
          <cell r="C4977">
            <v>0</v>
          </cell>
          <cell r="D4977">
            <v>0</v>
          </cell>
          <cell r="E4977">
            <v>0</v>
          </cell>
          <cell r="F4977">
            <v>0</v>
          </cell>
          <cell r="G4977">
            <v>0</v>
          </cell>
        </row>
        <row r="4978">
          <cell r="B4978" t="str">
            <v>OUTROS ELEMENTOS</v>
          </cell>
          <cell r="C4978">
            <v>0</v>
          </cell>
          <cell r="D4978">
            <v>0</v>
          </cell>
          <cell r="E4978">
            <v>0</v>
          </cell>
          <cell r="F4978">
            <v>0</v>
          </cell>
          <cell r="G4978">
            <v>278.27999999999997</v>
          </cell>
        </row>
        <row r="4979">
          <cell r="B4979" t="str">
            <v>C1275</v>
          </cell>
          <cell r="C4979" t="str">
            <v>ESFERA PRÉ-MOLDADA DE CONCRETO, DIAMETRO 25 CM</v>
          </cell>
          <cell r="D4979">
            <v>0</v>
          </cell>
          <cell r="E4979">
            <v>0</v>
          </cell>
          <cell r="F4979" t="str">
            <v>UN</v>
          </cell>
          <cell r="G4979">
            <v>28.71</v>
          </cell>
        </row>
        <row r="4980">
          <cell r="B4980" t="str">
            <v>C1276</v>
          </cell>
          <cell r="C4980" t="str">
            <v>ESFERA PRÉ-MOLDADA DE CONCRETO, DIAMETRO 40 CM</v>
          </cell>
          <cell r="D4980">
            <v>0</v>
          </cell>
          <cell r="E4980">
            <v>0</v>
          </cell>
          <cell r="F4980" t="str">
            <v>UN</v>
          </cell>
          <cell r="G4980">
            <v>43.14</v>
          </cell>
        </row>
        <row r="4981">
          <cell r="B4981" t="str">
            <v>C1423</v>
          </cell>
          <cell r="C4981" t="str">
            <v>GARRA METÁLICA (PEGA LADRÃO) P/ MUROS</v>
          </cell>
          <cell r="D4981">
            <v>0</v>
          </cell>
          <cell r="E4981">
            <v>0</v>
          </cell>
          <cell r="F4981" t="str">
            <v>M</v>
          </cell>
          <cell r="G4981">
            <v>20.43</v>
          </cell>
        </row>
        <row r="4982">
          <cell r="B4982" t="str">
            <v>C1830</v>
          </cell>
          <cell r="C4982" t="str">
            <v>OURIÇO P/ ALAMBRADO DE PRESÍDIO</v>
          </cell>
          <cell r="D4982">
            <v>0</v>
          </cell>
          <cell r="E4982">
            <v>0</v>
          </cell>
          <cell r="F4982" t="str">
            <v>M</v>
          </cell>
          <cell r="G4982">
            <v>58.42</v>
          </cell>
        </row>
        <row r="4983">
          <cell r="B4983" t="str">
            <v>C1829</v>
          </cell>
          <cell r="C4983" t="str">
            <v>OURIÇO P/ MURALHA DE PRESÍDIO</v>
          </cell>
          <cell r="D4983">
            <v>0</v>
          </cell>
          <cell r="E4983">
            <v>0</v>
          </cell>
          <cell r="F4983" t="str">
            <v>M</v>
          </cell>
          <cell r="G4983">
            <v>56.26</v>
          </cell>
        </row>
        <row r="4984">
          <cell r="B4984" t="str">
            <v>C1945</v>
          </cell>
          <cell r="C4984" t="str">
            <v>PONTA DE LANÇA METÁLICA EM EXTREMIDADES</v>
          </cell>
          <cell r="D4984">
            <v>0</v>
          </cell>
          <cell r="E4984">
            <v>0</v>
          </cell>
          <cell r="F4984" t="str">
            <v>M</v>
          </cell>
          <cell r="G4984">
            <v>71.319999999999993</v>
          </cell>
        </row>
        <row r="4985">
          <cell r="B4985" t="str">
            <v>SISTEMA DE AR CONDICIONADO</v>
          </cell>
          <cell r="C4985">
            <v>0</v>
          </cell>
          <cell r="D4985">
            <v>0</v>
          </cell>
          <cell r="E4985">
            <v>0</v>
          </cell>
          <cell r="F4985">
            <v>0</v>
          </cell>
          <cell r="G4985">
            <v>50686.61</v>
          </cell>
        </row>
        <row r="4986">
          <cell r="B4986" t="str">
            <v>EM EDIFICAÇÕES</v>
          </cell>
          <cell r="C4986">
            <v>0</v>
          </cell>
          <cell r="D4986">
            <v>0</v>
          </cell>
          <cell r="E4986">
            <v>0</v>
          </cell>
          <cell r="F4986">
            <v>0</v>
          </cell>
          <cell r="G4986">
            <v>50004.55</v>
          </cell>
        </row>
        <row r="4987">
          <cell r="B4987" t="str">
            <v>C3866</v>
          </cell>
          <cell r="C4987" t="str">
            <v>APARELHO DE JANELA CAP. 7.500 BTU (FORNECIMENTO E MONTAGEM)</v>
          </cell>
          <cell r="D4987">
            <v>0</v>
          </cell>
          <cell r="E4987">
            <v>0</v>
          </cell>
          <cell r="F4987" t="str">
            <v>UN</v>
          </cell>
          <cell r="G4987">
            <v>1148</v>
          </cell>
        </row>
        <row r="4988">
          <cell r="B4988" t="str">
            <v>C3867</v>
          </cell>
          <cell r="C4988" t="str">
            <v>APARELHO DE JANELA CAP. 10.000 BTU (FORNECIMENTO E MONTAGEM)</v>
          </cell>
          <cell r="D4988">
            <v>0</v>
          </cell>
          <cell r="E4988">
            <v>0</v>
          </cell>
          <cell r="F4988" t="str">
            <v>UN</v>
          </cell>
          <cell r="G4988">
            <v>1248</v>
          </cell>
        </row>
        <row r="4989">
          <cell r="B4989" t="str">
            <v>C3868</v>
          </cell>
          <cell r="C4989" t="str">
            <v>APARELHO DE JANELA CAP. 12.000 BTU (FORNECIMENTO E MONTAGEM)</v>
          </cell>
          <cell r="D4989">
            <v>0</v>
          </cell>
          <cell r="E4989">
            <v>0</v>
          </cell>
          <cell r="F4989" t="str">
            <v>UN</v>
          </cell>
          <cell r="G4989">
            <v>1348</v>
          </cell>
        </row>
        <row r="4990">
          <cell r="B4990" t="str">
            <v>C3870</v>
          </cell>
          <cell r="C4990" t="str">
            <v>APARELHO DE JANELA CAP. 18.000 BTU (FORNECIMENTO E MONTAGEM)</v>
          </cell>
          <cell r="D4990">
            <v>0</v>
          </cell>
          <cell r="E4990">
            <v>0</v>
          </cell>
          <cell r="F4990" t="str">
            <v>UN</v>
          </cell>
          <cell r="G4990">
            <v>1870</v>
          </cell>
        </row>
        <row r="4991">
          <cell r="B4991" t="str">
            <v>C3871</v>
          </cell>
          <cell r="C4991" t="str">
            <v>APARELHO DE JANELA CAP. 21.000 BTU (FORNECIMENTO E MONTAGEM)</v>
          </cell>
          <cell r="D4991">
            <v>0</v>
          </cell>
          <cell r="E4991">
            <v>0</v>
          </cell>
          <cell r="F4991" t="str">
            <v>UN</v>
          </cell>
          <cell r="G4991">
            <v>2201</v>
          </cell>
        </row>
        <row r="4992">
          <cell r="B4992" t="str">
            <v>C3872</v>
          </cell>
          <cell r="C4992" t="str">
            <v>APARELHO DE JANELA CAP. 30.000 BTU (FORNECIMENTO E MONTAGEM)</v>
          </cell>
          <cell r="D4992">
            <v>0</v>
          </cell>
          <cell r="E4992">
            <v>0</v>
          </cell>
          <cell r="F4992" t="str">
            <v>UN</v>
          </cell>
          <cell r="G4992">
            <v>3138.85</v>
          </cell>
        </row>
        <row r="4993">
          <cell r="B4993" t="str">
            <v>C4121</v>
          </cell>
          <cell r="C4993" t="str">
            <v>DIFUSOR LINEAR DE INSUFLAMENTO, EM ALUMÍNIO, COM REGISTROS ETC.</v>
          </cell>
          <cell r="D4993">
            <v>0</v>
          </cell>
          <cell r="E4993">
            <v>0</v>
          </cell>
          <cell r="F4993" t="str">
            <v>M</v>
          </cell>
          <cell r="G4993">
            <v>200.21</v>
          </cell>
        </row>
        <row r="4994">
          <cell r="B4994" t="str">
            <v>C3873</v>
          </cell>
          <cell r="C4994" t="str">
            <v>GRELHA DE INSUFLAMENTO/RETORNO, EM ALUMÍNIO ATÉ 0,25 M² (FORNECIMENTO E MONTAGEM)</v>
          </cell>
          <cell r="D4994">
            <v>0</v>
          </cell>
          <cell r="E4994">
            <v>0</v>
          </cell>
          <cell r="F4994" t="str">
            <v>UN</v>
          </cell>
          <cell r="G4994">
            <v>124.67</v>
          </cell>
        </row>
        <row r="4995">
          <cell r="B4995">
            <v>0</v>
          </cell>
          <cell r="C4995">
            <v>0</v>
          </cell>
          <cell r="D4995">
            <v>0</v>
          </cell>
          <cell r="E4995">
            <v>0</v>
          </cell>
          <cell r="F4995">
            <v>0</v>
          </cell>
          <cell r="G4995">
            <v>0</v>
          </cell>
        </row>
        <row r="4996">
          <cell r="B4996" t="str">
            <v>C3874</v>
          </cell>
          <cell r="C4996" t="str">
            <v>GRELHA DE INSUFLAMENTO/RETORNO, EM ALUMÍNIO DE 0,26 M² À 0,49 M² (FORNECIMENTO E MONTAGEM)</v>
          </cell>
          <cell r="D4996">
            <v>0</v>
          </cell>
          <cell r="E4996">
            <v>0</v>
          </cell>
          <cell r="F4996" t="str">
            <v>UN</v>
          </cell>
          <cell r="G4996">
            <v>185.17</v>
          </cell>
        </row>
        <row r="4997">
          <cell r="B4997">
            <v>0</v>
          </cell>
          <cell r="C4997">
            <v>0</v>
          </cell>
          <cell r="D4997">
            <v>0</v>
          </cell>
          <cell r="E4997">
            <v>0</v>
          </cell>
          <cell r="F4997">
            <v>0</v>
          </cell>
          <cell r="G4997">
            <v>0</v>
          </cell>
        </row>
        <row r="4998">
          <cell r="B4998" t="str">
            <v>C3875</v>
          </cell>
          <cell r="C4998" t="str">
            <v>GRELHA DE INSUFLAMENTO/RETORNO, EM ALUMÍNIO DE 0,50 M² À 0,64 M² (FORNECIMENTO E MONTAGEM)</v>
          </cell>
          <cell r="D4998">
            <v>0</v>
          </cell>
          <cell r="E4998">
            <v>0</v>
          </cell>
          <cell r="F4998" t="str">
            <v>UN</v>
          </cell>
          <cell r="G4998">
            <v>220</v>
          </cell>
        </row>
        <row r="4999">
          <cell r="B4999">
            <v>0</v>
          </cell>
          <cell r="C4999">
            <v>0</v>
          </cell>
          <cell r="D4999">
            <v>0</v>
          </cell>
          <cell r="E4999">
            <v>0</v>
          </cell>
          <cell r="F4999">
            <v>0</v>
          </cell>
          <cell r="G4999">
            <v>0</v>
          </cell>
        </row>
        <row r="5000">
          <cell r="B5000" t="str">
            <v>C3876</v>
          </cell>
          <cell r="C5000" t="str">
            <v>GRELHA DE INSUFLAMENTO/RETORNO, EM ALUMÍNIO DE 0,65 M² À 0,81M² (FORNECIMENTO E MONTAGEM)</v>
          </cell>
          <cell r="D5000">
            <v>0</v>
          </cell>
          <cell r="E5000">
            <v>0</v>
          </cell>
          <cell r="F5000" t="str">
            <v>UN</v>
          </cell>
          <cell r="G5000">
            <v>274.43</v>
          </cell>
        </row>
        <row r="5001">
          <cell r="B5001">
            <v>0</v>
          </cell>
          <cell r="C5001">
            <v>0</v>
          </cell>
          <cell r="D5001">
            <v>0</v>
          </cell>
          <cell r="E5001">
            <v>0</v>
          </cell>
          <cell r="F5001">
            <v>0</v>
          </cell>
          <cell r="G5001">
            <v>0</v>
          </cell>
        </row>
        <row r="5002">
          <cell r="B5002" t="str">
            <v>C3877</v>
          </cell>
          <cell r="C5002" t="str">
            <v>GRELHA DE INSUFLAMENTO/RETORNO, EM ALUMÍNIO DE 0,82 M² À 1,00 M² (FORNECIMENTO E MONTAGEM)</v>
          </cell>
          <cell r="D5002">
            <v>0</v>
          </cell>
          <cell r="E5002">
            <v>0</v>
          </cell>
          <cell r="F5002" t="str">
            <v>UN</v>
          </cell>
          <cell r="G5002">
            <v>332.77</v>
          </cell>
        </row>
        <row r="5003">
          <cell r="B5003">
            <v>0</v>
          </cell>
          <cell r="C5003">
            <v>0</v>
          </cell>
          <cell r="D5003">
            <v>0</v>
          </cell>
          <cell r="E5003">
            <v>0</v>
          </cell>
          <cell r="F5003">
            <v>0</v>
          </cell>
          <cell r="G5003">
            <v>0</v>
          </cell>
        </row>
        <row r="5004">
          <cell r="B5004" t="str">
            <v>C4123</v>
          </cell>
          <cell r="C5004" t="str">
            <v>REDE DE INSUFLAMENTO/RETORNO C/ DUTOS EM CHAPA GALVANIZADA, DEFLETORES, CHAVEAMENTOS, FIXAÇÕES, ISOLAMENTO TÉRMICO EM CHAPAS DE ISOPOR AUTO-EXTINGUÍVEL, DUTOS FLEXÍVEIS DE LIGAÇÃO ETC.</v>
          </cell>
          <cell r="D5004">
            <v>0</v>
          </cell>
          <cell r="E5004">
            <v>0</v>
          </cell>
          <cell r="F5004" t="str">
            <v>KG</v>
          </cell>
          <cell r="G5004">
            <v>10.91</v>
          </cell>
        </row>
        <row r="5005">
          <cell r="B5005">
            <v>0</v>
          </cell>
          <cell r="C5005">
            <v>0</v>
          </cell>
          <cell r="D5005">
            <v>0</v>
          </cell>
          <cell r="E5005">
            <v>0</v>
          </cell>
          <cell r="F5005">
            <v>0</v>
          </cell>
          <cell r="G5005">
            <v>0</v>
          </cell>
        </row>
        <row r="5006">
          <cell r="B5006" t="str">
            <v>C4119</v>
          </cell>
          <cell r="C5006" t="str">
            <v>REDE DE INSUFLAMENTO/RETORNO, C/ DUTOS EM CHAPA GALVANIZADA, DEFLETORES, CHAVEAMENTOS, FIXAÇÕES, ISOLAMENTO TÉRMICO EM MANTAS DE LÃ DE ROCHA OU VIDRO, DUTOS FLEXÍVEIS DE LIGAÇÃO ETC.</v>
          </cell>
          <cell r="D5006">
            <v>0</v>
          </cell>
          <cell r="E5006">
            <v>0</v>
          </cell>
          <cell r="F5006" t="str">
            <v>KG</v>
          </cell>
          <cell r="G5006">
            <v>14.09</v>
          </cell>
        </row>
        <row r="5007">
          <cell r="B5007">
            <v>0</v>
          </cell>
          <cell r="C5007">
            <v>0</v>
          </cell>
          <cell r="D5007">
            <v>0</v>
          </cell>
          <cell r="E5007">
            <v>0</v>
          </cell>
          <cell r="F5007">
            <v>0</v>
          </cell>
          <cell r="G5007">
            <v>0</v>
          </cell>
        </row>
        <row r="5008">
          <cell r="B5008" t="str">
            <v>C3734</v>
          </cell>
          <cell r="C5008" t="str">
            <v>REMANEJAMENTO DE CONDENSADORES DE MINICENTRAIS DE AR CONDICIONADO, INCLUSIVE PONTO DE FORÇA E RECARGA DE GAS</v>
          </cell>
          <cell r="D5008">
            <v>0</v>
          </cell>
          <cell r="E5008">
            <v>0</v>
          </cell>
          <cell r="F5008" t="str">
            <v>UN</v>
          </cell>
          <cell r="G5008">
            <v>1081.52</v>
          </cell>
        </row>
        <row r="5009">
          <cell r="B5009">
            <v>0</v>
          </cell>
          <cell r="C5009">
            <v>0</v>
          </cell>
          <cell r="D5009">
            <v>0</v>
          </cell>
          <cell r="E5009">
            <v>0</v>
          </cell>
          <cell r="F5009">
            <v>0</v>
          </cell>
          <cell r="G5009">
            <v>0</v>
          </cell>
        </row>
        <row r="5010">
          <cell r="B5010" t="str">
            <v>C3878</v>
          </cell>
          <cell r="C5010" t="str">
            <v>REMANEJAMENTO DE GRELHA DE INSUFLAMENTO/RETORNO, ATÉ 0,25 M²</v>
          </cell>
          <cell r="D5010">
            <v>0</v>
          </cell>
          <cell r="E5010">
            <v>0</v>
          </cell>
          <cell r="F5010" t="str">
            <v>UN</v>
          </cell>
          <cell r="G5010">
            <v>28.21</v>
          </cell>
        </row>
        <row r="5011">
          <cell r="B5011" t="str">
            <v>C3879</v>
          </cell>
          <cell r="C5011" t="str">
            <v>REMANEJAMENTO DE GRELHA DE INSUFLAMENTO/RETORNO, DE 0,26 M² À 0,49 M²</v>
          </cell>
          <cell r="D5011">
            <v>0</v>
          </cell>
          <cell r="E5011">
            <v>0</v>
          </cell>
          <cell r="F5011" t="str">
            <v>UN</v>
          </cell>
          <cell r="G5011">
            <v>57.24</v>
          </cell>
        </row>
        <row r="5012">
          <cell r="B5012" t="str">
            <v>C3880</v>
          </cell>
          <cell r="C5012" t="str">
            <v>REMANEJAMENTO DE GRELHA DE INSUFLAMENTO/RETORNO, DE 0,50 M² À 0,64 M²</v>
          </cell>
          <cell r="D5012">
            <v>0</v>
          </cell>
          <cell r="E5012">
            <v>0</v>
          </cell>
          <cell r="F5012" t="str">
            <v>UN</v>
          </cell>
          <cell r="G5012">
            <v>70.55</v>
          </cell>
        </row>
        <row r="5013">
          <cell r="B5013" t="str">
            <v>C3881</v>
          </cell>
          <cell r="C5013" t="str">
            <v>REMANEJAMENTO DE GRELHA DE INSUFLAMENTO/RETORNO, DE 0,65 M² À 0,81 M²</v>
          </cell>
          <cell r="D5013">
            <v>0</v>
          </cell>
          <cell r="E5013">
            <v>0</v>
          </cell>
          <cell r="F5013" t="str">
            <v>UN</v>
          </cell>
          <cell r="G5013">
            <v>89.33</v>
          </cell>
        </row>
        <row r="5014">
          <cell r="B5014" t="str">
            <v>C3882</v>
          </cell>
          <cell r="C5014" t="str">
            <v>REMANEJAMENTO DE GRELHA DE INSUFLAMENTO/RETORNO, DE 0,82 M² À 1,00 M²</v>
          </cell>
          <cell r="D5014">
            <v>0</v>
          </cell>
          <cell r="E5014">
            <v>0</v>
          </cell>
          <cell r="F5014" t="str">
            <v>UN</v>
          </cell>
          <cell r="G5014">
            <v>109.72</v>
          </cell>
        </row>
        <row r="5015">
          <cell r="B5015" t="str">
            <v>C2269</v>
          </cell>
          <cell r="C5015" t="str">
            <v>SERVIÇO DE HIGIENIZAÇÃO E TRATAMENTO DE SISTEMA DE AR-CONDICIONADO</v>
          </cell>
          <cell r="D5015">
            <v>0</v>
          </cell>
          <cell r="E5015">
            <v>0</v>
          </cell>
          <cell r="F5015" t="str">
            <v>M</v>
          </cell>
          <cell r="G5015">
            <v>126.36</v>
          </cell>
        </row>
        <row r="5016">
          <cell r="B5016" t="str">
            <v>C4122</v>
          </cell>
          <cell r="C5016" t="str">
            <v>SISTEMA DE AR CONDICIONADO EXPOSIÇÃO DIRETA, C/ "FAN COILS" ("SELF CONTAINED"  OU C/ UNIDADE REMOTA), TUBULAÇÃO</v>
          </cell>
          <cell r="D5016">
            <v>0</v>
          </cell>
          <cell r="E5016">
            <v>0</v>
          </cell>
          <cell r="F5016" t="str">
            <v>TR</v>
          </cell>
          <cell r="G5016">
            <v>3738.99</v>
          </cell>
        </row>
        <row r="5017">
          <cell r="B5017">
            <v>0</v>
          </cell>
          <cell r="C5017">
            <v>0</v>
          </cell>
          <cell r="D5017">
            <v>0</v>
          </cell>
          <cell r="E5017">
            <v>0</v>
          </cell>
          <cell r="F5017">
            <v>0</v>
          </cell>
          <cell r="G5017">
            <v>0</v>
          </cell>
        </row>
        <row r="5018">
          <cell r="B5018" t="str">
            <v>C4118</v>
          </cell>
          <cell r="C5018" t="str">
            <v>SISTEMA DE AR-CONDICIONADO EXPOSIÇÃO INDIRETA, C/ "CHILLERS", TORRES, REDES HIDRÁULICAS (TUBULAÇÕES</v>
          </cell>
          <cell r="D5018">
            <v>0</v>
          </cell>
          <cell r="E5018">
            <v>0</v>
          </cell>
          <cell r="F5018" t="str">
            <v>TR</v>
          </cell>
          <cell r="G5018">
            <v>5590.88</v>
          </cell>
        </row>
        <row r="5019">
          <cell r="B5019">
            <v>0</v>
          </cell>
          <cell r="C5019">
            <v>0</v>
          </cell>
          <cell r="D5019">
            <v>0</v>
          </cell>
          <cell r="E5019">
            <v>0</v>
          </cell>
          <cell r="F5019">
            <v>0</v>
          </cell>
          <cell r="G5019">
            <v>0</v>
          </cell>
        </row>
        <row r="5020">
          <cell r="B5020" t="str">
            <v>C3860</v>
          </cell>
          <cell r="C5020" t="str">
            <v>SPLIT SYSTEM COMPLETO C/ CONTROLE REMOTO - CAP. 1,00 TR (FORNECIMENTO E MONTAGEM)</v>
          </cell>
          <cell r="D5020">
            <v>0</v>
          </cell>
          <cell r="E5020">
            <v>0</v>
          </cell>
          <cell r="F5020" t="str">
            <v>UN</v>
          </cell>
          <cell r="G5020">
            <v>2488.66</v>
          </cell>
        </row>
        <row r="5021">
          <cell r="B5021">
            <v>0</v>
          </cell>
          <cell r="C5021">
            <v>0</v>
          </cell>
          <cell r="D5021">
            <v>0</v>
          </cell>
          <cell r="E5021">
            <v>0</v>
          </cell>
          <cell r="F5021">
            <v>0</v>
          </cell>
          <cell r="G5021">
            <v>0</v>
          </cell>
        </row>
        <row r="5022">
          <cell r="B5022" t="str">
            <v>C3861</v>
          </cell>
          <cell r="C5022" t="str">
            <v>SPLIT SYSTEM COMPLETO C/ CONTROLE REMOTO - CAP. 1,50 TR (FORNECIMENTO E MONTAGEM)</v>
          </cell>
          <cell r="D5022">
            <v>0</v>
          </cell>
          <cell r="E5022">
            <v>0</v>
          </cell>
          <cell r="F5022" t="str">
            <v>UN</v>
          </cell>
          <cell r="G5022">
            <v>3272.25</v>
          </cell>
        </row>
        <row r="5023">
          <cell r="B5023">
            <v>0</v>
          </cell>
          <cell r="C5023">
            <v>0</v>
          </cell>
          <cell r="D5023">
            <v>0</v>
          </cell>
          <cell r="E5023">
            <v>0</v>
          </cell>
          <cell r="F5023">
            <v>0</v>
          </cell>
          <cell r="G5023">
            <v>0</v>
          </cell>
        </row>
        <row r="5024">
          <cell r="B5024" t="str">
            <v>C3862</v>
          </cell>
          <cell r="C5024" t="str">
            <v>SPLIT SYSTEM COMPLETO C/ CONTROLE REMOTO - CAP. 2,00 TR (FORNECIMENTO E MONTAGEM)</v>
          </cell>
          <cell r="D5024">
            <v>0</v>
          </cell>
          <cell r="E5024">
            <v>0</v>
          </cell>
          <cell r="F5024" t="str">
            <v>UN</v>
          </cell>
          <cell r="G5024">
            <v>3637.7</v>
          </cell>
        </row>
        <row r="5025">
          <cell r="B5025">
            <v>0</v>
          </cell>
          <cell r="C5025">
            <v>0</v>
          </cell>
          <cell r="D5025">
            <v>0</v>
          </cell>
          <cell r="E5025">
            <v>0</v>
          </cell>
          <cell r="F5025">
            <v>0</v>
          </cell>
          <cell r="G5025">
            <v>0</v>
          </cell>
        </row>
        <row r="5026">
          <cell r="B5026" t="str">
            <v>C3863</v>
          </cell>
          <cell r="C5026" t="str">
            <v>SPLIT SYSTEM COMPLETO C/ CONTROLE REMOTO - CAP. 2,50 TR (FORNECIMENTO E MONTAGEM)</v>
          </cell>
          <cell r="D5026">
            <v>0</v>
          </cell>
          <cell r="E5026">
            <v>0</v>
          </cell>
          <cell r="F5026" t="str">
            <v>UN</v>
          </cell>
          <cell r="G5026">
            <v>5197.04</v>
          </cell>
        </row>
        <row r="5027">
          <cell r="B5027">
            <v>0</v>
          </cell>
          <cell r="C5027">
            <v>0</v>
          </cell>
          <cell r="D5027">
            <v>0</v>
          </cell>
          <cell r="E5027">
            <v>0</v>
          </cell>
          <cell r="F5027">
            <v>0</v>
          </cell>
          <cell r="G5027">
            <v>0</v>
          </cell>
        </row>
        <row r="5028">
          <cell r="B5028" t="str">
            <v>C3864</v>
          </cell>
          <cell r="C5028" t="str">
            <v>SPLIT SYSTEM COMPLETO C/ CONTROLE REMOTO - CAP. 3,00 TR (FORNECIMENTO E MONTAGEM)</v>
          </cell>
          <cell r="D5028">
            <v>0</v>
          </cell>
          <cell r="E5028">
            <v>0</v>
          </cell>
          <cell r="F5028" t="str">
            <v>UN</v>
          </cell>
          <cell r="G5028">
            <v>5550</v>
          </cell>
        </row>
        <row r="5029">
          <cell r="B5029">
            <v>0</v>
          </cell>
          <cell r="C5029">
            <v>0</v>
          </cell>
          <cell r="D5029">
            <v>0</v>
          </cell>
          <cell r="E5029">
            <v>0</v>
          </cell>
          <cell r="F5029">
            <v>0</v>
          </cell>
          <cell r="G5029">
            <v>0</v>
          </cell>
        </row>
        <row r="5030">
          <cell r="B5030" t="str">
            <v>C3865</v>
          </cell>
          <cell r="C5030" t="str">
            <v>SPLIT SYSTEM COMPLETO C/ CONTROLE REMOTO - CAP. 4,00 TR (FORNECIMENTO E MONTAGEM)</v>
          </cell>
          <cell r="D5030">
            <v>0</v>
          </cell>
          <cell r="E5030">
            <v>0</v>
          </cell>
          <cell r="F5030" t="str">
            <v>UN</v>
          </cell>
          <cell r="G5030">
            <v>6650</v>
          </cell>
        </row>
        <row r="5031">
          <cell r="B5031">
            <v>0</v>
          </cell>
          <cell r="C5031">
            <v>0</v>
          </cell>
          <cell r="D5031">
            <v>0</v>
          </cell>
          <cell r="E5031">
            <v>0</v>
          </cell>
          <cell r="F5031">
            <v>0</v>
          </cell>
          <cell r="G5031">
            <v>0</v>
          </cell>
        </row>
        <row r="5032">
          <cell r="B5032" t="str">
            <v>REDE FRIGORÍGENA</v>
          </cell>
          <cell r="C5032">
            <v>0</v>
          </cell>
          <cell r="D5032">
            <v>0</v>
          </cell>
          <cell r="E5032">
            <v>0</v>
          </cell>
          <cell r="F5032">
            <v>0</v>
          </cell>
          <cell r="G5032">
            <v>682.06</v>
          </cell>
        </row>
        <row r="5033">
          <cell r="B5033" t="str">
            <v>C4776</v>
          </cell>
          <cell r="C5033" t="str">
            <v>REDE FRIGORÍGENA C/ TUBO DE COBRE 1/4" FLEXÍVEL, ISOLADO COM BORRACHA ELASTOMÉRICA, SUSTENTAÇÃO, SOLDA E LIMPEZA</v>
          </cell>
          <cell r="D5033">
            <v>0</v>
          </cell>
          <cell r="E5033">
            <v>0</v>
          </cell>
          <cell r="F5033" t="str">
            <v>M</v>
          </cell>
          <cell r="G5033">
            <v>19.739999999999998</v>
          </cell>
        </row>
        <row r="5034">
          <cell r="B5034">
            <v>0</v>
          </cell>
          <cell r="C5034">
            <v>0</v>
          </cell>
          <cell r="D5034">
            <v>0</v>
          </cell>
          <cell r="E5034">
            <v>0</v>
          </cell>
          <cell r="F5034">
            <v>0</v>
          </cell>
          <cell r="G5034">
            <v>0</v>
          </cell>
        </row>
        <row r="5035">
          <cell r="B5035" t="str">
            <v>C4777</v>
          </cell>
          <cell r="C5035" t="str">
            <v xml:space="preserve">REDE FRIGORÍGENA C/ TUBO DE COBRE 3/8" FLEXÍVEL, ISOLADO COM BORRACHA ELASTOMÉRICA, SUSTENTAÇÃO, SOLDA E LIMPEZA </v>
          </cell>
          <cell r="D5035">
            <v>0</v>
          </cell>
          <cell r="E5035">
            <v>0</v>
          </cell>
          <cell r="F5035" t="str">
            <v>M</v>
          </cell>
          <cell r="G5035">
            <v>20.76</v>
          </cell>
        </row>
        <row r="5036">
          <cell r="B5036">
            <v>0</v>
          </cell>
          <cell r="C5036">
            <v>0</v>
          </cell>
          <cell r="D5036">
            <v>0</v>
          </cell>
          <cell r="E5036">
            <v>0</v>
          </cell>
          <cell r="F5036">
            <v>0</v>
          </cell>
          <cell r="G5036">
            <v>0</v>
          </cell>
        </row>
        <row r="5037">
          <cell r="B5037" t="str">
            <v>C4778</v>
          </cell>
          <cell r="C5037" t="str">
            <v>REDE FRIGORÍGENA C/ TUBO DE COBRE 1/2" FLEXÍVEL, ISOLADO COM BORRACHA ELASTOMÉRICA, SUSTENTAÇÃO, SOLDA E LIMPEZA</v>
          </cell>
          <cell r="D5037">
            <v>0</v>
          </cell>
          <cell r="E5037">
            <v>0</v>
          </cell>
          <cell r="F5037" t="str">
            <v>M</v>
          </cell>
          <cell r="G5037">
            <v>25.5</v>
          </cell>
        </row>
        <row r="5038">
          <cell r="B5038">
            <v>0</v>
          </cell>
          <cell r="C5038">
            <v>0</v>
          </cell>
          <cell r="D5038">
            <v>0</v>
          </cell>
          <cell r="E5038">
            <v>0</v>
          </cell>
          <cell r="F5038">
            <v>0</v>
          </cell>
          <cell r="G5038">
            <v>0</v>
          </cell>
        </row>
        <row r="5039">
          <cell r="B5039" t="str">
            <v>C4779</v>
          </cell>
          <cell r="C5039" t="str">
            <v>REDE FRIGORÍGENA C/ TUBO DE COBRE 5/8" FLEXÍVEL, ISOLADO COM BORRACHA ELASTOMÉRICA, SUSTENTAÇÃO, SOLDA E LIMPEZA</v>
          </cell>
          <cell r="D5039">
            <v>0</v>
          </cell>
          <cell r="E5039">
            <v>0</v>
          </cell>
          <cell r="F5039" t="str">
            <v>M</v>
          </cell>
          <cell r="G5039">
            <v>29.11</v>
          </cell>
        </row>
        <row r="5040">
          <cell r="B5040">
            <v>0</v>
          </cell>
          <cell r="C5040">
            <v>0</v>
          </cell>
          <cell r="D5040">
            <v>0</v>
          </cell>
          <cell r="E5040">
            <v>0</v>
          </cell>
          <cell r="F5040">
            <v>0</v>
          </cell>
          <cell r="G5040">
            <v>0</v>
          </cell>
        </row>
        <row r="5041">
          <cell r="B5041" t="str">
            <v>C4780</v>
          </cell>
          <cell r="C5041" t="str">
            <v>REDE FRIGORÍGENA C/ TUBO DE COBRE 3/4" FLEXÍVEL, ISOLADO COM BORRACHA ELASTOMÉRICA, SUSTENTAÇÃO, SOLDA E LIMPEZA</v>
          </cell>
          <cell r="D5041">
            <v>0</v>
          </cell>
          <cell r="E5041">
            <v>0</v>
          </cell>
          <cell r="F5041" t="str">
            <v>M</v>
          </cell>
          <cell r="G5041">
            <v>32.54</v>
          </cell>
        </row>
        <row r="5042">
          <cell r="B5042">
            <v>0</v>
          </cell>
          <cell r="C5042">
            <v>0</v>
          </cell>
          <cell r="D5042">
            <v>0</v>
          </cell>
          <cell r="E5042">
            <v>0</v>
          </cell>
          <cell r="F5042">
            <v>0</v>
          </cell>
          <cell r="G5042">
            <v>0</v>
          </cell>
        </row>
        <row r="5043">
          <cell r="B5043" t="str">
            <v>C4781</v>
          </cell>
          <cell r="C5043" t="str">
            <v>REDE FRIGORÍGENA C/ TUBO DE COBRE 7/8" FLEXÍVEL, ISOLADO COM BORRACHA ELASTOMÉRICA, SUSTENTAÇÃO, SOLDA E LIMPEZA</v>
          </cell>
          <cell r="D5043">
            <v>0</v>
          </cell>
          <cell r="E5043">
            <v>0</v>
          </cell>
          <cell r="F5043" t="str">
            <v>M</v>
          </cell>
          <cell r="G5043">
            <v>51.65</v>
          </cell>
        </row>
        <row r="5044">
          <cell r="B5044">
            <v>0</v>
          </cell>
          <cell r="C5044">
            <v>0</v>
          </cell>
          <cell r="D5044">
            <v>0</v>
          </cell>
          <cell r="E5044">
            <v>0</v>
          </cell>
          <cell r="F5044">
            <v>0</v>
          </cell>
          <cell r="G5044">
            <v>0</v>
          </cell>
        </row>
        <row r="5045">
          <cell r="B5045" t="str">
            <v>C4784</v>
          </cell>
          <cell r="C5045" t="str">
            <v>REDE FRIGORÍGENA C/ TUBO DE COBRE 1", ISOLADO COM BORRACHA ELASTOMÉRICA, SUSTENTAÇÃO, SOLDA E LIMPEZA</v>
          </cell>
          <cell r="D5045">
            <v>0</v>
          </cell>
          <cell r="E5045">
            <v>0</v>
          </cell>
          <cell r="F5045" t="str">
            <v>M</v>
          </cell>
          <cell r="G5045">
            <v>57.73</v>
          </cell>
        </row>
        <row r="5046">
          <cell r="B5046">
            <v>0</v>
          </cell>
          <cell r="C5046">
            <v>0</v>
          </cell>
          <cell r="D5046">
            <v>0</v>
          </cell>
          <cell r="E5046">
            <v>0</v>
          </cell>
          <cell r="F5046">
            <v>0</v>
          </cell>
          <cell r="G5046">
            <v>0</v>
          </cell>
        </row>
        <row r="5047">
          <cell r="B5047" t="str">
            <v>C4785</v>
          </cell>
          <cell r="C5047" t="str">
            <v>REDE FRIGORÍGENA C/ TUBO DE COBRE 1 1/8", ISOLADO COM BORRACHA ELASTOMÉRICA, SUSTENTAÇÃO, SOLDA E LIMPEZA</v>
          </cell>
          <cell r="D5047">
            <v>0</v>
          </cell>
          <cell r="E5047">
            <v>0</v>
          </cell>
          <cell r="F5047" t="str">
            <v>M</v>
          </cell>
          <cell r="G5047">
            <v>69</v>
          </cell>
        </row>
        <row r="5048">
          <cell r="B5048">
            <v>0</v>
          </cell>
          <cell r="C5048">
            <v>0</v>
          </cell>
          <cell r="D5048">
            <v>0</v>
          </cell>
          <cell r="E5048">
            <v>0</v>
          </cell>
          <cell r="F5048">
            <v>0</v>
          </cell>
          <cell r="G5048">
            <v>0</v>
          </cell>
        </row>
        <row r="5049">
          <cell r="B5049" t="str">
            <v>C4786</v>
          </cell>
          <cell r="C5049" t="str">
            <v>REDE FRIGORÍGENA C/ TUBO DE COBRE 1 1/4", ISOLADO COM BORRACHA ELASTOMÉRICA, SUSTENTAÇÃO, SOLDA E LIMPEZA</v>
          </cell>
          <cell r="D5049">
            <v>0</v>
          </cell>
          <cell r="E5049">
            <v>0</v>
          </cell>
          <cell r="F5049" t="str">
            <v>M</v>
          </cell>
          <cell r="G5049">
            <v>80.28</v>
          </cell>
        </row>
        <row r="5050">
          <cell r="B5050">
            <v>0</v>
          </cell>
          <cell r="C5050">
            <v>0</v>
          </cell>
          <cell r="D5050">
            <v>0</v>
          </cell>
          <cell r="E5050">
            <v>0</v>
          </cell>
          <cell r="F5050">
            <v>0</v>
          </cell>
          <cell r="G5050">
            <v>0</v>
          </cell>
        </row>
        <row r="5051">
          <cell r="B5051" t="str">
            <v>C4787</v>
          </cell>
          <cell r="C5051" t="str">
            <v>REDE FRIGORÍGENA C/ TUBO DE COBRE 1 3/8", ISOLADO COM BORRACHA ELASTOMÉRICA, SUSTENTAÇÃO, SOLDA E LIMPEZA</v>
          </cell>
          <cell r="D5051">
            <v>0</v>
          </cell>
          <cell r="E5051">
            <v>0</v>
          </cell>
          <cell r="F5051" t="str">
            <v>M</v>
          </cell>
          <cell r="G5051">
            <v>87.31</v>
          </cell>
        </row>
        <row r="5052">
          <cell r="B5052">
            <v>0</v>
          </cell>
          <cell r="C5052">
            <v>0</v>
          </cell>
          <cell r="D5052">
            <v>0</v>
          </cell>
          <cell r="E5052">
            <v>0</v>
          </cell>
          <cell r="F5052">
            <v>0</v>
          </cell>
          <cell r="G5052">
            <v>0</v>
          </cell>
        </row>
        <row r="5053">
          <cell r="B5053" t="str">
            <v>C4788</v>
          </cell>
          <cell r="C5053" t="str">
            <v>REDE FRIGORÍGENA C/ TUBO DE COBRE 1 1/2", ISOLADO COM BORRACHA ELASTOMÉRICA, SUSTENTAÇÃO, SOLDA E LIMPEZA</v>
          </cell>
          <cell r="D5053">
            <v>0</v>
          </cell>
          <cell r="E5053">
            <v>0</v>
          </cell>
          <cell r="F5053" t="str">
            <v>M</v>
          </cell>
          <cell r="G5053">
            <v>94.34</v>
          </cell>
        </row>
        <row r="5054">
          <cell r="B5054">
            <v>0</v>
          </cell>
          <cell r="C5054">
            <v>0</v>
          </cell>
          <cell r="D5054">
            <v>0</v>
          </cell>
          <cell r="E5054">
            <v>0</v>
          </cell>
          <cell r="F5054">
            <v>0</v>
          </cell>
          <cell r="G5054">
            <v>0</v>
          </cell>
        </row>
        <row r="5055">
          <cell r="B5055" t="str">
            <v>C4789</v>
          </cell>
          <cell r="C5055" t="str">
            <v>REDE FRIGORÍGENA C/ TUBO DE COBRE 1 5/8", ISOLADO COM BORRACHA ELASTOMÉRICA, SUSTENTAÇÃO, SOLDA E LIMPEZA</v>
          </cell>
          <cell r="D5055">
            <v>0</v>
          </cell>
          <cell r="E5055">
            <v>0</v>
          </cell>
          <cell r="F5055" t="str">
            <v>M</v>
          </cell>
          <cell r="G5055">
            <v>114.11</v>
          </cell>
        </row>
        <row r="5056">
          <cell r="B5056">
            <v>0</v>
          </cell>
          <cell r="C5056">
            <v>0</v>
          </cell>
          <cell r="D5056">
            <v>0</v>
          </cell>
          <cell r="E5056">
            <v>0</v>
          </cell>
          <cell r="F5056">
            <v>0</v>
          </cell>
          <cell r="G5056">
            <v>0</v>
          </cell>
        </row>
        <row r="5057">
          <cell r="B5057" t="str">
            <v>ALUGUEL DE EQUIPAMENTOS</v>
          </cell>
          <cell r="C5057">
            <v>0</v>
          </cell>
          <cell r="D5057">
            <v>0</v>
          </cell>
          <cell r="E5057">
            <v>0</v>
          </cell>
          <cell r="F5057">
            <v>0</v>
          </cell>
          <cell r="G5057">
            <v>1757.77</v>
          </cell>
        </row>
        <row r="5058">
          <cell r="B5058" t="str">
            <v>HORA TRABALHADA</v>
          </cell>
          <cell r="C5058">
            <v>0</v>
          </cell>
          <cell r="D5058">
            <v>0</v>
          </cell>
          <cell r="E5058">
            <v>0</v>
          </cell>
          <cell r="F5058">
            <v>0</v>
          </cell>
          <cell r="G5058">
            <v>1747.69</v>
          </cell>
        </row>
        <row r="5059">
          <cell r="B5059" t="str">
            <v>C3256</v>
          </cell>
          <cell r="C5059" t="str">
            <v>CAMINHÃO DISTRIBUIDOR DE LIGANTE (ALUGUEL)</v>
          </cell>
          <cell r="D5059">
            <v>0</v>
          </cell>
          <cell r="E5059">
            <v>0</v>
          </cell>
          <cell r="F5059" t="str">
            <v>H</v>
          </cell>
          <cell r="G5059">
            <v>145.58000000000001</v>
          </cell>
        </row>
        <row r="5060">
          <cell r="B5060" t="str">
            <v>C3257</v>
          </cell>
          <cell r="C5060" t="str">
            <v>CAMINHÃO TANQUE 6.000 l (ALUGUEL)</v>
          </cell>
          <cell r="D5060">
            <v>0</v>
          </cell>
          <cell r="E5060">
            <v>0</v>
          </cell>
          <cell r="F5060" t="str">
            <v>H</v>
          </cell>
          <cell r="G5060">
            <v>74.989999999999995</v>
          </cell>
        </row>
        <row r="5061">
          <cell r="B5061" t="str">
            <v>C3258</v>
          </cell>
          <cell r="C5061" t="str">
            <v>CAMINHÃO TANQUE 8.000 l (ALUGUEL)</v>
          </cell>
          <cell r="D5061">
            <v>0</v>
          </cell>
          <cell r="E5061">
            <v>0</v>
          </cell>
          <cell r="F5061" t="str">
            <v>H</v>
          </cell>
          <cell r="G5061">
            <v>86.59</v>
          </cell>
        </row>
        <row r="5062">
          <cell r="B5062" t="str">
            <v>C3260</v>
          </cell>
          <cell r="C5062" t="str">
            <v>CARREGADEIRA DE PNEUS 1,70 M³ (ALUGUEL)</v>
          </cell>
          <cell r="D5062">
            <v>0</v>
          </cell>
          <cell r="E5062">
            <v>0</v>
          </cell>
          <cell r="F5062" t="str">
            <v>H</v>
          </cell>
          <cell r="G5062">
            <v>110.53</v>
          </cell>
        </row>
        <row r="5063">
          <cell r="B5063" t="str">
            <v>C3261</v>
          </cell>
          <cell r="C5063" t="str">
            <v>CARREGADEIRA DE PNEUS 3,00 M³ (ALUGUEL)</v>
          </cell>
          <cell r="D5063">
            <v>0</v>
          </cell>
          <cell r="E5063">
            <v>0</v>
          </cell>
          <cell r="F5063" t="str">
            <v>H</v>
          </cell>
          <cell r="G5063">
            <v>184.16</v>
          </cell>
        </row>
        <row r="5064">
          <cell r="B5064" t="str">
            <v>C3264</v>
          </cell>
          <cell r="C5064" t="str">
            <v>COMPACTADOR DE PNEUS AUTOPROPELIDO (ALUGUEL)</v>
          </cell>
          <cell r="D5064">
            <v>0</v>
          </cell>
          <cell r="E5064">
            <v>0</v>
          </cell>
          <cell r="F5064" t="str">
            <v>H</v>
          </cell>
          <cell r="G5064">
            <v>113.31</v>
          </cell>
        </row>
        <row r="5065">
          <cell r="B5065" t="str">
            <v>C3265</v>
          </cell>
          <cell r="C5065" t="str">
            <v>COMPACTADOR LISO TANDEM AUTOPROPELIDO (ALUGUEL)</v>
          </cell>
          <cell r="D5065">
            <v>0</v>
          </cell>
          <cell r="E5065">
            <v>0</v>
          </cell>
          <cell r="F5065" t="str">
            <v>H</v>
          </cell>
          <cell r="G5065">
            <v>56.67</v>
          </cell>
        </row>
        <row r="5066">
          <cell r="B5066" t="str">
            <v>C3266</v>
          </cell>
          <cell r="C5066" t="str">
            <v>COMPACTADOR LISO VIBRATÓRIO AUTOPROPELIDO (ALUGUEL)</v>
          </cell>
          <cell r="D5066">
            <v>0</v>
          </cell>
          <cell r="E5066">
            <v>0</v>
          </cell>
          <cell r="F5066" t="str">
            <v>H</v>
          </cell>
          <cell r="G5066">
            <v>109.63</v>
          </cell>
        </row>
        <row r="5067">
          <cell r="B5067" t="str">
            <v>C3267</v>
          </cell>
          <cell r="C5067" t="str">
            <v>COMPACTADOR PÉ DE CARNEIRO VIBRATÓRIO AUTOPROPELIDO (ALUGUEL)</v>
          </cell>
          <cell r="D5067">
            <v>0</v>
          </cell>
          <cell r="E5067">
            <v>0</v>
          </cell>
          <cell r="F5067" t="str">
            <v>H</v>
          </cell>
          <cell r="G5067">
            <v>112.04</v>
          </cell>
        </row>
        <row r="5068">
          <cell r="B5068" t="str">
            <v>C3278</v>
          </cell>
          <cell r="C5068" t="str">
            <v>ESCAVADEIRA HIDRÁULICA (ALUGUEL)</v>
          </cell>
          <cell r="D5068">
            <v>0</v>
          </cell>
          <cell r="E5068">
            <v>0</v>
          </cell>
          <cell r="F5068" t="str">
            <v>H</v>
          </cell>
          <cell r="G5068">
            <v>151.21</v>
          </cell>
        </row>
        <row r="5069">
          <cell r="B5069" t="str">
            <v>C3288</v>
          </cell>
          <cell r="C5069" t="str">
            <v>MOTONIVELADORA (ALUGUEL)</v>
          </cell>
          <cell r="D5069">
            <v>0</v>
          </cell>
          <cell r="E5069">
            <v>0</v>
          </cell>
          <cell r="F5069" t="str">
            <v>H</v>
          </cell>
          <cell r="G5069">
            <v>145.46</v>
          </cell>
        </row>
        <row r="5070">
          <cell r="B5070" t="str">
            <v>C3309</v>
          </cell>
          <cell r="C5070" t="str">
            <v>RETROESCAVADEIRA DE PNEUS (ALUGUEL)</v>
          </cell>
          <cell r="D5070">
            <v>0</v>
          </cell>
          <cell r="E5070">
            <v>0</v>
          </cell>
          <cell r="F5070" t="str">
            <v>H</v>
          </cell>
          <cell r="G5070">
            <v>67.959999999999994</v>
          </cell>
        </row>
        <row r="5071">
          <cell r="B5071" t="str">
            <v>C3313</v>
          </cell>
          <cell r="C5071" t="str">
            <v>TRATOR DE ESTEIRAS COM LÂMINA E ESCARIFICADOR (ALUGUEL)</v>
          </cell>
          <cell r="D5071">
            <v>0</v>
          </cell>
          <cell r="E5071">
            <v>0</v>
          </cell>
          <cell r="F5071" t="str">
            <v>H</v>
          </cell>
          <cell r="G5071">
            <v>174.42</v>
          </cell>
        </row>
        <row r="5072">
          <cell r="B5072" t="str">
            <v>C3314</v>
          </cell>
          <cell r="C5072" t="str">
            <v>TRATOR DE PNEUS (ALUGUEL)</v>
          </cell>
          <cell r="D5072">
            <v>0</v>
          </cell>
          <cell r="E5072">
            <v>0</v>
          </cell>
          <cell r="F5072" t="str">
            <v>H</v>
          </cell>
          <cell r="G5072">
            <v>62.94</v>
          </cell>
        </row>
        <row r="5073">
          <cell r="B5073" t="str">
            <v>C3317</v>
          </cell>
          <cell r="C5073" t="str">
            <v>VIBRO ACABADORA DE MISTURAS BETUMINOSAS (ALUGUEL)</v>
          </cell>
          <cell r="D5073">
            <v>0</v>
          </cell>
          <cell r="E5073">
            <v>0</v>
          </cell>
          <cell r="F5073" t="str">
            <v>H</v>
          </cell>
          <cell r="G5073">
            <v>152.21</v>
          </cell>
        </row>
        <row r="5074">
          <cell r="B5074" t="str">
            <v>KM RODADO</v>
          </cell>
          <cell r="C5074">
            <v>0</v>
          </cell>
          <cell r="D5074">
            <v>0</v>
          </cell>
          <cell r="E5074">
            <v>0</v>
          </cell>
          <cell r="F5074">
            <v>0</v>
          </cell>
          <cell r="G5074">
            <v>10.08</v>
          </cell>
        </row>
        <row r="5075">
          <cell r="B5075" t="str">
            <v>C3255</v>
          </cell>
          <cell r="C5075" t="str">
            <v>CAMINHÃO BASCULANTE 6 M³</v>
          </cell>
          <cell r="D5075">
            <v>0</v>
          </cell>
          <cell r="E5075">
            <v>0</v>
          </cell>
          <cell r="F5075" t="str">
            <v>KM</v>
          </cell>
          <cell r="G5075">
            <v>1.35</v>
          </cell>
        </row>
        <row r="5076">
          <cell r="B5076" t="str">
            <v>C3254</v>
          </cell>
          <cell r="C5076" t="str">
            <v>CAMINHÃO BASCULANTE 12 M³</v>
          </cell>
          <cell r="D5076">
            <v>0</v>
          </cell>
          <cell r="E5076">
            <v>0</v>
          </cell>
          <cell r="F5076" t="str">
            <v>KM</v>
          </cell>
          <cell r="G5076">
            <v>1.64</v>
          </cell>
        </row>
        <row r="5077">
          <cell r="B5077" t="str">
            <v>C3262</v>
          </cell>
          <cell r="C5077" t="str">
            <v>CAVALO MECÂNICO COM PRANCHA DE 2 EIXOS</v>
          </cell>
          <cell r="D5077">
            <v>0</v>
          </cell>
          <cell r="E5077">
            <v>0</v>
          </cell>
          <cell r="F5077" t="str">
            <v>KM</v>
          </cell>
          <cell r="G5077">
            <v>3.21</v>
          </cell>
        </row>
        <row r="5078">
          <cell r="B5078" t="str">
            <v>C3263</v>
          </cell>
          <cell r="C5078" t="str">
            <v>CAVALO MECÂNICO COM PRANCHA DE 3 EIXOS</v>
          </cell>
          <cell r="D5078">
            <v>0</v>
          </cell>
          <cell r="E5078">
            <v>0</v>
          </cell>
          <cell r="F5078" t="str">
            <v>KM</v>
          </cell>
          <cell r="G5078">
            <v>3.89</v>
          </cell>
        </row>
        <row r="5079">
          <cell r="B5079" t="str">
            <v>ACESSIBILIDADE À EDIFICAÇÕES E ESPAÇOS</v>
          </cell>
          <cell r="C5079">
            <v>0</v>
          </cell>
          <cell r="D5079">
            <v>0</v>
          </cell>
          <cell r="E5079">
            <v>0</v>
          </cell>
          <cell r="F5079">
            <v>0</v>
          </cell>
          <cell r="G5079">
            <v>6910.7</v>
          </cell>
        </row>
        <row r="5080">
          <cell r="B5080" t="str">
            <v>SERVIÇOS PRELIMINARES</v>
          </cell>
          <cell r="C5080">
            <v>0</v>
          </cell>
          <cell r="D5080">
            <v>0</v>
          </cell>
          <cell r="E5080">
            <v>0</v>
          </cell>
          <cell r="F5080">
            <v>0</v>
          </cell>
          <cell r="G5080">
            <v>61.19</v>
          </cell>
        </row>
        <row r="5081">
          <cell r="B5081" t="str">
            <v>C4618</v>
          </cell>
          <cell r="C5081" t="str">
            <v>DEMOLIÇÃO DE INSTALAÇÃO HIDRÁULICA - TUBOS E CONEXÕES</v>
          </cell>
          <cell r="D5081">
            <v>0</v>
          </cell>
          <cell r="E5081">
            <v>0</v>
          </cell>
          <cell r="F5081" t="str">
            <v>PT</v>
          </cell>
          <cell r="G5081">
            <v>20.23</v>
          </cell>
        </row>
        <row r="5082">
          <cell r="B5082" t="str">
            <v>C4619</v>
          </cell>
          <cell r="C5082" t="str">
            <v>DEMOLIÇÃO DE INSTALAÇÃO SANITÁRIA - TUBOS E CONEXÕES</v>
          </cell>
          <cell r="D5082">
            <v>0</v>
          </cell>
          <cell r="E5082">
            <v>0</v>
          </cell>
          <cell r="F5082" t="str">
            <v>PT</v>
          </cell>
          <cell r="G5082">
            <v>19.63</v>
          </cell>
        </row>
        <row r="5083">
          <cell r="B5083" t="str">
            <v>C4639</v>
          </cell>
          <cell r="C5083" t="str">
            <v>RETIRADA DE GUARDA-CORPO EM TUBOS C/ PEÇAS E CONEXÕES FERRO GALVANIZADO (SEM REAPROVEITAMENTO) DN ATÉ 60mm</v>
          </cell>
          <cell r="D5083">
            <v>0</v>
          </cell>
          <cell r="E5083">
            <v>0</v>
          </cell>
          <cell r="F5083" t="str">
            <v>M</v>
          </cell>
          <cell r="G5083">
            <v>16.079999999999998</v>
          </cell>
        </row>
        <row r="5084">
          <cell r="B5084">
            <v>0</v>
          </cell>
          <cell r="C5084">
            <v>0</v>
          </cell>
          <cell r="D5084">
            <v>0</v>
          </cell>
          <cell r="E5084">
            <v>0</v>
          </cell>
          <cell r="F5084">
            <v>0</v>
          </cell>
          <cell r="G5084">
            <v>0</v>
          </cell>
        </row>
        <row r="5085">
          <cell r="B5085" t="str">
            <v>C4640</v>
          </cell>
          <cell r="C5085" t="str">
            <v>RETIRADA DE GUIAS PRE-FABRICADAS DE CONCRETO</v>
          </cell>
          <cell r="D5085">
            <v>0</v>
          </cell>
          <cell r="E5085">
            <v>0</v>
          </cell>
          <cell r="F5085" t="str">
            <v>M</v>
          </cell>
          <cell r="G5085">
            <v>5.24</v>
          </cell>
        </row>
        <row r="5086">
          <cell r="B5086" t="str">
            <v>ESQUADRIAS E FERRAGENS</v>
          </cell>
          <cell r="C5086">
            <v>0</v>
          </cell>
          <cell r="D5086">
            <v>0</v>
          </cell>
          <cell r="E5086">
            <v>0</v>
          </cell>
          <cell r="F5086">
            <v>0</v>
          </cell>
          <cell r="G5086">
            <v>1636.21</v>
          </cell>
        </row>
        <row r="5087">
          <cell r="B5087" t="str">
            <v>C4621</v>
          </cell>
          <cell r="C5087" t="str">
            <v>BATEDOR PARA PORTA EM CHAPA DE ALUMÍNIO TIPO XADREZ LAVRADA ESP. 3mm C/ FIXAÇÃO SOBRE MADEIRA LISA OU REVESTIMENTO MELAMÍNICO COM FITA DUPLA FACE</v>
          </cell>
          <cell r="D5087">
            <v>0</v>
          </cell>
          <cell r="E5087">
            <v>0</v>
          </cell>
          <cell r="F5087" t="str">
            <v>M²</v>
          </cell>
          <cell r="G5087">
            <v>177.37</v>
          </cell>
        </row>
        <row r="5088">
          <cell r="B5088">
            <v>0</v>
          </cell>
          <cell r="C5088">
            <v>0</v>
          </cell>
          <cell r="D5088">
            <v>0</v>
          </cell>
          <cell r="E5088">
            <v>0</v>
          </cell>
          <cell r="F5088">
            <v>0</v>
          </cell>
          <cell r="G5088">
            <v>0</v>
          </cell>
        </row>
        <row r="5089">
          <cell r="B5089" t="str">
            <v>C4643</v>
          </cell>
          <cell r="C5089" t="str">
            <v>INSTALAÇÃO DE BARRA ANTI-PÂNICO C/ TRAVA EM AÇO INOX DIÂM. 1 1/2</v>
          </cell>
          <cell r="D5089">
            <v>0</v>
          </cell>
          <cell r="E5089">
            <v>0</v>
          </cell>
          <cell r="F5089" t="str">
            <v>CJ</v>
          </cell>
          <cell r="G5089">
            <v>1124.1300000000001</v>
          </cell>
        </row>
        <row r="5090">
          <cell r="B5090" t="str">
            <v>C4638</v>
          </cell>
          <cell r="C5090" t="str">
            <v>PUXADOR HORIZONTAL/VERTICAL PARA PORTA</v>
          </cell>
          <cell r="D5090">
            <v>0</v>
          </cell>
          <cell r="E5090">
            <v>0</v>
          </cell>
          <cell r="F5090" t="str">
            <v>M</v>
          </cell>
          <cell r="G5090">
            <v>223.88</v>
          </cell>
        </row>
        <row r="5091">
          <cell r="B5091" t="str">
            <v>C4647</v>
          </cell>
          <cell r="C5091" t="str">
            <v>RETIRADA DE DISPOSITIVO DE PRESSÃO DAS PORTAS</v>
          </cell>
          <cell r="D5091">
            <v>0</v>
          </cell>
          <cell r="E5091">
            <v>0</v>
          </cell>
          <cell r="F5091" t="str">
            <v>UN</v>
          </cell>
          <cell r="G5091">
            <v>17.95</v>
          </cell>
        </row>
        <row r="5092">
          <cell r="B5092" t="str">
            <v>C4637</v>
          </cell>
          <cell r="C5092" t="str">
            <v>RETIRADA COM SUBSTITUIÇÃO DE MAÇANETA EXISTENTE POR TIPO ALAVANCA</v>
          </cell>
          <cell r="D5092">
            <v>0</v>
          </cell>
          <cell r="E5092">
            <v>0</v>
          </cell>
          <cell r="F5092" t="str">
            <v>UN</v>
          </cell>
          <cell r="G5092">
            <v>92.87</v>
          </cell>
        </row>
        <row r="5093">
          <cell r="B5093" t="str">
            <v>INSTALAÇÕES, LOUÇAS E ACESSÓRIOS</v>
          </cell>
          <cell r="C5093">
            <v>0</v>
          </cell>
          <cell r="D5093">
            <v>0</v>
          </cell>
          <cell r="E5093">
            <v>0</v>
          </cell>
          <cell r="F5093">
            <v>0</v>
          </cell>
          <cell r="G5093">
            <v>3043.27</v>
          </cell>
        </row>
        <row r="5094">
          <cell r="B5094" t="str">
            <v>C4642</v>
          </cell>
          <cell r="C5094" t="str">
            <v>ASSENTO / BANCO - ARTICULÁVEL PARA BANHO DE DEFICIENTE</v>
          </cell>
          <cell r="D5094">
            <v>0</v>
          </cell>
          <cell r="E5094">
            <v>0</v>
          </cell>
          <cell r="F5094" t="str">
            <v>UN</v>
          </cell>
          <cell r="G5094">
            <v>550.48</v>
          </cell>
        </row>
        <row r="5095">
          <cell r="B5095" t="str">
            <v>C4635</v>
          </cell>
          <cell r="C5095" t="str">
            <v>BACIA SANITÁRIA PARA CADEIRANTES C/ ASSENTO (ABERTURA FRONTAL)</v>
          </cell>
          <cell r="D5095">
            <v>0</v>
          </cell>
          <cell r="E5095">
            <v>0</v>
          </cell>
          <cell r="F5095" t="str">
            <v>UN</v>
          </cell>
          <cell r="G5095">
            <v>729.08</v>
          </cell>
        </row>
        <row r="5096">
          <cell r="B5096" t="str">
            <v>C4634</v>
          </cell>
          <cell r="C5096" t="str">
            <v>BASE EM GRANITO COM MAPA TÁTIL</v>
          </cell>
          <cell r="D5096">
            <v>0</v>
          </cell>
          <cell r="E5096">
            <v>0</v>
          </cell>
          <cell r="F5096" t="str">
            <v>UN</v>
          </cell>
          <cell r="G5096">
            <v>915.09</v>
          </cell>
        </row>
        <row r="5097">
          <cell r="B5097" t="str">
            <v>C4636</v>
          </cell>
          <cell r="C5097" t="str">
            <v>LAVATÓRIO DE LOUÇA BRANCA C/ COLUNA SUSPENSA E ACESSÓRIOS</v>
          </cell>
          <cell r="D5097">
            <v>0</v>
          </cell>
          <cell r="E5097">
            <v>0</v>
          </cell>
          <cell r="F5097" t="str">
            <v>UN</v>
          </cell>
          <cell r="G5097">
            <v>504.3</v>
          </cell>
        </row>
        <row r="5098">
          <cell r="B5098" t="str">
            <v>C4630</v>
          </cell>
          <cell r="C5098" t="str">
            <v>REINSTALAÇÃO DE PONTO HIDRÁULICO, MATERIAL E EXECUÇÃO</v>
          </cell>
          <cell r="D5098">
            <v>0</v>
          </cell>
          <cell r="E5098">
            <v>0</v>
          </cell>
          <cell r="F5098" t="str">
            <v>PT</v>
          </cell>
          <cell r="G5098">
            <v>70.290000000000006</v>
          </cell>
        </row>
        <row r="5099">
          <cell r="B5099" t="str">
            <v>C4631</v>
          </cell>
          <cell r="C5099" t="str">
            <v>REINSTALAÇÃO DE PONTO SANITÁRIO, MATERIAL E EXECUÇÃO</v>
          </cell>
          <cell r="D5099">
            <v>0</v>
          </cell>
          <cell r="E5099">
            <v>0</v>
          </cell>
          <cell r="F5099" t="str">
            <v>PT</v>
          </cell>
          <cell r="G5099">
            <v>77.92</v>
          </cell>
        </row>
        <row r="5100">
          <cell r="B5100" t="str">
            <v>C4632</v>
          </cell>
          <cell r="C5100" t="str">
            <v>REMANEJAMENTO DE BACIA SANITÁRIA</v>
          </cell>
          <cell r="D5100">
            <v>0</v>
          </cell>
          <cell r="E5100">
            <v>0</v>
          </cell>
          <cell r="F5100" t="str">
            <v>UN</v>
          </cell>
          <cell r="G5100">
            <v>106.98</v>
          </cell>
        </row>
        <row r="5101">
          <cell r="B5101" t="str">
            <v>C4633</v>
          </cell>
          <cell r="C5101" t="str">
            <v>REMANEJAMENTO DE BANCADA DE GRANITO</v>
          </cell>
          <cell r="D5101">
            <v>0</v>
          </cell>
          <cell r="E5101">
            <v>0</v>
          </cell>
          <cell r="F5101" t="str">
            <v>M²</v>
          </cell>
          <cell r="G5101">
            <v>89.13</v>
          </cell>
        </row>
        <row r="5102">
          <cell r="B5102" t="str">
            <v>PISOS</v>
          </cell>
          <cell r="C5102">
            <v>0</v>
          </cell>
          <cell r="D5102">
            <v>0</v>
          </cell>
          <cell r="E5102">
            <v>0</v>
          </cell>
          <cell r="F5102">
            <v>0</v>
          </cell>
          <cell r="G5102">
            <v>263.37</v>
          </cell>
        </row>
        <row r="5103">
          <cell r="B5103" t="str">
            <v>C4625</v>
          </cell>
          <cell r="C5103" t="str">
            <v>BASE EM PREMOLDADO DE CONCRETO COM ADITIVO IMPERMEABILIZANTE P/ INSTALAÇÃO DE BACIA SANITÁRIA</v>
          </cell>
          <cell r="D5103">
            <v>0</v>
          </cell>
          <cell r="E5103">
            <v>0</v>
          </cell>
          <cell r="F5103" t="str">
            <v>UN</v>
          </cell>
          <cell r="G5103">
            <v>48.98</v>
          </cell>
        </row>
        <row r="5104">
          <cell r="B5104">
            <v>0</v>
          </cell>
          <cell r="C5104">
            <v>0</v>
          </cell>
          <cell r="D5104">
            <v>0</v>
          </cell>
          <cell r="E5104">
            <v>0</v>
          </cell>
          <cell r="F5104">
            <v>0</v>
          </cell>
          <cell r="G5104">
            <v>0</v>
          </cell>
        </row>
        <row r="5105">
          <cell r="B5105" t="str">
            <v>C4622</v>
          </cell>
          <cell r="C5105" t="str">
            <v>FITA ADESIVA ANTIDERRAPANTE E FOSFORESCENTE</v>
          </cell>
          <cell r="D5105">
            <v>0</v>
          </cell>
          <cell r="E5105">
            <v>0</v>
          </cell>
          <cell r="F5105" t="str">
            <v>UN</v>
          </cell>
          <cell r="G5105">
            <v>37.33</v>
          </cell>
        </row>
        <row r="5106">
          <cell r="B5106" t="str">
            <v>C4623</v>
          </cell>
          <cell r="C5106" t="str">
            <v>PISO PODOTÁTIL INTERNO EM BORRACHA 30x30cm ASSENTAMENTO COM COLA VINIL (FORNECIMENTO E ASSENTAMENTO)</v>
          </cell>
          <cell r="D5106">
            <v>0</v>
          </cell>
          <cell r="E5106">
            <v>0</v>
          </cell>
          <cell r="F5106" t="str">
            <v>M²</v>
          </cell>
          <cell r="G5106">
            <v>112.01</v>
          </cell>
        </row>
        <row r="5107">
          <cell r="B5107">
            <v>0</v>
          </cell>
          <cell r="C5107">
            <v>0</v>
          </cell>
          <cell r="D5107">
            <v>0</v>
          </cell>
          <cell r="E5107">
            <v>0</v>
          </cell>
          <cell r="F5107">
            <v>0</v>
          </cell>
          <cell r="G5107">
            <v>0</v>
          </cell>
        </row>
        <row r="5108">
          <cell r="B5108" t="str">
            <v>C4624</v>
          </cell>
          <cell r="C5108" t="str">
            <v>PISO PODOTÁTIL EXTERNO EM PMC ESP. 3CM, ASSENTADO COM ARGAMASSA (FORNECIMENTO E ASSENTAMENTO)</v>
          </cell>
          <cell r="D5108">
            <v>0</v>
          </cell>
          <cell r="E5108">
            <v>0</v>
          </cell>
          <cell r="F5108" t="str">
            <v>M²</v>
          </cell>
          <cell r="G5108">
            <v>65.05</v>
          </cell>
        </row>
        <row r="5109">
          <cell r="B5109">
            <v>0</v>
          </cell>
          <cell r="C5109">
            <v>0</v>
          </cell>
          <cell r="D5109">
            <v>0</v>
          </cell>
          <cell r="E5109">
            <v>0</v>
          </cell>
          <cell r="F5109">
            <v>0</v>
          </cell>
          <cell r="G5109">
            <v>0</v>
          </cell>
        </row>
        <row r="5110">
          <cell r="B5110" t="str">
            <v>SINALIZAÇÃO</v>
          </cell>
          <cell r="C5110">
            <v>0</v>
          </cell>
          <cell r="D5110">
            <v>0</v>
          </cell>
          <cell r="E5110">
            <v>0</v>
          </cell>
          <cell r="F5110">
            <v>0</v>
          </cell>
          <cell r="G5110">
            <v>508.59</v>
          </cell>
        </row>
        <row r="5111">
          <cell r="B5111" t="str">
            <v>C4626</v>
          </cell>
          <cell r="C5111" t="str">
            <v>PLACA EM ALUMÍNIO 15x30cm C/ VINIL APLICADO EM 1 FACE E FIXAÇÃO COM FITA DUPLA FACE (FORNECIMENTO E MONTAGEM)</v>
          </cell>
          <cell r="D5111">
            <v>0</v>
          </cell>
          <cell r="E5111">
            <v>0</v>
          </cell>
          <cell r="F5111" t="str">
            <v>UN</v>
          </cell>
          <cell r="G5111">
            <v>13.8</v>
          </cell>
        </row>
        <row r="5112">
          <cell r="B5112">
            <v>0</v>
          </cell>
          <cell r="C5112">
            <v>0</v>
          </cell>
          <cell r="D5112">
            <v>0</v>
          </cell>
          <cell r="E5112">
            <v>0</v>
          </cell>
          <cell r="F5112">
            <v>0</v>
          </cell>
          <cell r="G5112">
            <v>0</v>
          </cell>
        </row>
        <row r="5113">
          <cell r="B5113" t="str">
            <v>C4627</v>
          </cell>
          <cell r="C5113" t="str">
            <v>PLACA EM ALUMÍNIO 20x20cm C/ VINIL APLICADO EM 1 FACE E FIXAÇÃO COM FITA DUPLA FACE (FORNECIMENTO E MONTAGEM)</v>
          </cell>
          <cell r="D5113">
            <v>0</v>
          </cell>
          <cell r="E5113">
            <v>0</v>
          </cell>
          <cell r="F5113" t="str">
            <v>UN</v>
          </cell>
          <cell r="G5113">
            <v>12.11</v>
          </cell>
        </row>
        <row r="5114">
          <cell r="B5114">
            <v>0</v>
          </cell>
          <cell r="C5114">
            <v>0</v>
          </cell>
          <cell r="D5114">
            <v>0</v>
          </cell>
          <cell r="E5114">
            <v>0</v>
          </cell>
          <cell r="F5114">
            <v>0</v>
          </cell>
          <cell r="G5114">
            <v>0</v>
          </cell>
        </row>
        <row r="5115">
          <cell r="B5115" t="str">
            <v>C4628</v>
          </cell>
          <cell r="C5115" t="str">
            <v>PLACA EM ALUMÍNIO 20x25cm C/ VINIL APLICADO EM 1 FACE E FIXAÇÃO COM FITA DUPLA FACE (FORNECIMENTO E MONTAGEM)</v>
          </cell>
          <cell r="D5115">
            <v>0</v>
          </cell>
          <cell r="E5115">
            <v>0</v>
          </cell>
          <cell r="F5115" t="str">
            <v>UN</v>
          </cell>
          <cell r="G5115">
            <v>14.97</v>
          </cell>
        </row>
        <row r="5116">
          <cell r="B5116">
            <v>0</v>
          </cell>
          <cell r="C5116">
            <v>0</v>
          </cell>
          <cell r="D5116">
            <v>0</v>
          </cell>
          <cell r="E5116">
            <v>0</v>
          </cell>
          <cell r="F5116">
            <v>0</v>
          </cell>
          <cell r="G5116">
            <v>0</v>
          </cell>
        </row>
        <row r="5117">
          <cell r="B5117" t="str">
            <v>C4629</v>
          </cell>
          <cell r="C5117" t="str">
            <v>PLACA EM AÇO GALVANIZADO C/ APLICAÇÃO EM 1 FACE EM VINIL E FUNDO C/ PINTURA EM ESMALTE SINTÉTICO PRETO FOSCO (FORNECIMENTO E MONTAGEM)</v>
          </cell>
          <cell r="D5117">
            <v>0</v>
          </cell>
          <cell r="E5117">
            <v>0</v>
          </cell>
          <cell r="F5117" t="str">
            <v>M²</v>
          </cell>
          <cell r="G5117">
            <v>375.53</v>
          </cell>
        </row>
        <row r="5118">
          <cell r="B5118">
            <v>0</v>
          </cell>
          <cell r="C5118">
            <v>0</v>
          </cell>
          <cell r="D5118">
            <v>0</v>
          </cell>
          <cell r="E5118">
            <v>0</v>
          </cell>
          <cell r="F5118">
            <v>0</v>
          </cell>
          <cell r="G5118">
            <v>0</v>
          </cell>
        </row>
        <row r="5119">
          <cell r="B5119" t="str">
            <v>C4648</v>
          </cell>
          <cell r="C5119" t="str">
            <v>PLACAS COM BRAILLE PARA SINALIZAÇÃO TÁTIL</v>
          </cell>
          <cell r="D5119">
            <v>0</v>
          </cell>
          <cell r="E5119">
            <v>0</v>
          </cell>
          <cell r="F5119" t="str">
            <v>UN</v>
          </cell>
          <cell r="G5119">
            <v>48.95</v>
          </cell>
        </row>
        <row r="5120">
          <cell r="B5120" t="str">
            <v>C4641</v>
          </cell>
          <cell r="C5120" t="str">
            <v>SÍMBOLO INTERNACIONAL DE ACESSO - SIA - 15x15cm</v>
          </cell>
          <cell r="D5120">
            <v>0</v>
          </cell>
          <cell r="E5120">
            <v>0</v>
          </cell>
          <cell r="F5120" t="str">
            <v>UN</v>
          </cell>
          <cell r="G5120">
            <v>14.32</v>
          </cell>
        </row>
        <row r="5121">
          <cell r="B5121" t="str">
            <v>C4649</v>
          </cell>
          <cell r="C5121" t="str">
            <v>SINALIZAÇÃO PARA EXTINTOR</v>
          </cell>
          <cell r="D5121">
            <v>0</v>
          </cell>
          <cell r="E5121">
            <v>0</v>
          </cell>
          <cell r="F5121" t="str">
            <v>UN</v>
          </cell>
          <cell r="G5121">
            <v>28.91</v>
          </cell>
        </row>
        <row r="5122">
          <cell r="B5122" t="str">
            <v>DIVERSOS</v>
          </cell>
          <cell r="C5122">
            <v>0</v>
          </cell>
          <cell r="D5122">
            <v>0</v>
          </cell>
          <cell r="E5122">
            <v>0</v>
          </cell>
          <cell r="F5122">
            <v>0</v>
          </cell>
          <cell r="G5122">
            <v>1398.08</v>
          </cell>
        </row>
        <row r="5123">
          <cell r="B5123" t="str">
            <v>C4646</v>
          </cell>
          <cell r="C5123" t="str">
            <v>CORRIMÃO DUPLA ALTURA EM AÇO INOX DIAM 1 1/2</v>
          </cell>
          <cell r="D5123">
            <v>0</v>
          </cell>
          <cell r="E5123">
            <v>0</v>
          </cell>
          <cell r="F5123" t="str">
            <v>M</v>
          </cell>
          <cell r="G5123">
            <v>339.66</v>
          </cell>
        </row>
        <row r="5124">
          <cell r="B5124" t="str">
            <v>C4644</v>
          </cell>
          <cell r="C5124" t="str">
            <v>FORNECIMENTO E MONTAGEM DE BOTÕES EM BRAILLE COM SINALIZAÇÃO SONORA</v>
          </cell>
          <cell r="D5124">
            <v>0</v>
          </cell>
          <cell r="E5124">
            <v>0</v>
          </cell>
          <cell r="F5124" t="str">
            <v>CJ</v>
          </cell>
          <cell r="G5124">
            <v>958.56</v>
          </cell>
        </row>
        <row r="5125">
          <cell r="B5125" t="str">
            <v>C4620</v>
          </cell>
          <cell r="C5125" t="str">
            <v>GUIA DE BALIZAMENTO EM ALVENARIA ESP.=10cm ALTURA ATÉ 15cm COMPLETAMENTE EXECUTADA E ACABAMENTO EM TEXTURA ACRÍLICA E TOPO EM CHAPIM EM PMC</v>
          </cell>
          <cell r="D5125">
            <v>0</v>
          </cell>
          <cell r="E5125">
            <v>0</v>
          </cell>
          <cell r="F5125" t="str">
            <v>M</v>
          </cell>
          <cell r="G5125">
            <v>99.87</v>
          </cell>
        </row>
        <row r="5126">
          <cell r="B5126">
            <v>0</v>
          </cell>
          <cell r="C5126">
            <v>0</v>
          </cell>
          <cell r="D5126">
            <v>0</v>
          </cell>
          <cell r="E5126">
            <v>0</v>
          </cell>
          <cell r="F5126">
            <v>0</v>
          </cell>
          <cell r="G5126">
            <v>0</v>
          </cell>
        </row>
        <row r="5127">
          <cell r="B5127" t="str">
            <v>SERVIÇOS DIVERSOS</v>
          </cell>
          <cell r="C5127">
            <v>0</v>
          </cell>
          <cell r="D5127">
            <v>0</v>
          </cell>
          <cell r="E5127">
            <v>0</v>
          </cell>
          <cell r="F5127">
            <v>0</v>
          </cell>
          <cell r="G5127">
            <v>108.19</v>
          </cell>
        </row>
        <row r="5128">
          <cell r="B5128" t="str">
            <v>INDENIZAÇÕES</v>
          </cell>
          <cell r="C5128">
            <v>0</v>
          </cell>
          <cell r="D5128">
            <v>0</v>
          </cell>
          <cell r="E5128">
            <v>0</v>
          </cell>
          <cell r="F5128">
            <v>0</v>
          </cell>
          <cell r="G5128">
            <v>1.1200000000000001</v>
          </cell>
        </row>
        <row r="5129">
          <cell r="B5129" t="str">
            <v>C2840</v>
          </cell>
          <cell r="C5129" t="str">
            <v>INDENIZAÇÃO DE JAZIDA</v>
          </cell>
          <cell r="D5129">
            <v>0</v>
          </cell>
          <cell r="E5129">
            <v>0</v>
          </cell>
          <cell r="F5129" t="str">
            <v>M³</v>
          </cell>
          <cell r="G5129">
            <v>1.1200000000000001</v>
          </cell>
        </row>
        <row r="5130">
          <cell r="B5130" t="str">
            <v>LIMPEZA FINAL</v>
          </cell>
          <cell r="C5130">
            <v>0</v>
          </cell>
          <cell r="D5130">
            <v>0</v>
          </cell>
          <cell r="E5130">
            <v>0</v>
          </cell>
          <cell r="F5130">
            <v>0</v>
          </cell>
          <cell r="G5130">
            <v>107.07</v>
          </cell>
        </row>
        <row r="5131">
          <cell r="B5131" t="str">
            <v>C1078</v>
          </cell>
          <cell r="C5131" t="str">
            <v>DESCUPINIZAÇÃO C/ MATERIAL INSETICIDA</v>
          </cell>
          <cell r="D5131">
            <v>0</v>
          </cell>
          <cell r="E5131">
            <v>0</v>
          </cell>
          <cell r="F5131" t="str">
            <v>M²</v>
          </cell>
          <cell r="G5131">
            <v>7.39</v>
          </cell>
        </row>
        <row r="5132">
          <cell r="B5132" t="str">
            <v>C3605</v>
          </cell>
          <cell r="C5132" t="str">
            <v>LIMPEZA DA UNIDADE CASA TIPO "T 01" - PADRÃO POPULAR</v>
          </cell>
          <cell r="D5132">
            <v>0</v>
          </cell>
          <cell r="E5132">
            <v>0</v>
          </cell>
          <cell r="F5132" t="str">
            <v>UN</v>
          </cell>
          <cell r="G5132">
            <v>73.010000000000005</v>
          </cell>
        </row>
        <row r="5133">
          <cell r="B5133" t="str">
            <v>C3447</v>
          </cell>
          <cell r="C5133" t="str">
            <v>LIMPEZA DE PISO EM ÁREA URBANIZADA</v>
          </cell>
          <cell r="D5133">
            <v>0</v>
          </cell>
          <cell r="E5133">
            <v>0</v>
          </cell>
          <cell r="F5133" t="str">
            <v>M²</v>
          </cell>
          <cell r="G5133">
            <v>0.68</v>
          </cell>
        </row>
        <row r="5134">
          <cell r="B5134" t="str">
            <v>C1625</v>
          </cell>
          <cell r="C5134" t="str">
            <v>LIMPEZA DE PISOS E REVESTIMENTOS</v>
          </cell>
          <cell r="D5134">
            <v>0</v>
          </cell>
          <cell r="E5134">
            <v>0</v>
          </cell>
          <cell r="F5134" t="str">
            <v>M²</v>
          </cell>
          <cell r="G5134">
            <v>4.6900000000000004</v>
          </cell>
        </row>
        <row r="5135">
          <cell r="B5135" t="str">
            <v>C1626</v>
          </cell>
          <cell r="C5135" t="str">
            <v>LIMPEZA DE REVESTIMENTOS CERÂMICOS</v>
          </cell>
          <cell r="D5135">
            <v>0</v>
          </cell>
          <cell r="E5135">
            <v>0</v>
          </cell>
          <cell r="F5135" t="str">
            <v>M²</v>
          </cell>
          <cell r="G5135">
            <v>4.09</v>
          </cell>
        </row>
        <row r="5136">
          <cell r="B5136" t="str">
            <v>C1627</v>
          </cell>
          <cell r="C5136" t="str">
            <v>LIMPEZA DE VIDROS</v>
          </cell>
          <cell r="D5136">
            <v>0</v>
          </cell>
          <cell r="E5136">
            <v>0</v>
          </cell>
          <cell r="F5136" t="str">
            <v>M²</v>
          </cell>
          <cell r="G5136">
            <v>5.48</v>
          </cell>
        </row>
        <row r="5137">
          <cell r="B5137" t="str">
            <v>C1628</v>
          </cell>
          <cell r="C5137" t="str">
            <v>LIMPEZA GERAL</v>
          </cell>
          <cell r="D5137">
            <v>0</v>
          </cell>
          <cell r="E5137">
            <v>0</v>
          </cell>
          <cell r="F5137" t="str">
            <v>M²</v>
          </cell>
          <cell r="G5137">
            <v>6.39</v>
          </cell>
        </row>
        <row r="5138">
          <cell r="B5138" t="str">
            <v>C1629</v>
          </cell>
          <cell r="C5138" t="str">
            <v>LIMPEZA, RETIRADA DO PAPEL E LAVAGEM DE MOSAICO VIDROSO</v>
          </cell>
          <cell r="D5138">
            <v>0</v>
          </cell>
          <cell r="E5138">
            <v>0</v>
          </cell>
          <cell r="F5138" t="str">
            <v>M²</v>
          </cell>
          <cell r="G5138">
            <v>5.33</v>
          </cell>
        </row>
      </sheetData>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7">
          <cell r="B7" t="str">
            <v>CÓDIGO</v>
          </cell>
          <cell r="C7" t="str">
            <v>DESCRIÇÃO</v>
          </cell>
          <cell r="D7" t="str">
            <v>UNID</v>
          </cell>
          <cell r="E7" t="str">
            <v>R$ unt</v>
          </cell>
          <cell r="F7" t="str">
            <v>COEF</v>
          </cell>
          <cell r="G7" t="str">
            <v>TOTAL</v>
          </cell>
        </row>
        <row r="9">
          <cell r="B9" t="str">
            <v>SEDUC 1</v>
          </cell>
          <cell r="C9" t="str">
            <v>SERVIÇOS PRELIMINARES</v>
          </cell>
        </row>
        <row r="10">
          <cell r="B10" t="str">
            <v>SEDUC 1.01</v>
          </cell>
          <cell r="C10" t="str">
            <v>RETIRADA DE ÁRVORES (Ref. Seinfra C2204)</v>
          </cell>
          <cell r="D10" t="str">
            <v>UN</v>
          </cell>
          <cell r="G10">
            <v>322.8</v>
          </cell>
        </row>
        <row r="11">
          <cell r="B11">
            <v>88316</v>
          </cell>
          <cell r="C11" t="str">
            <v>SERVENTE COM ENCARGOS COMPLEMENTARES</v>
          </cell>
          <cell r="D11" t="str">
            <v>H</v>
          </cell>
          <cell r="E11">
            <v>13.45</v>
          </cell>
          <cell r="F11">
            <v>24</v>
          </cell>
          <cell r="G11">
            <v>322.8</v>
          </cell>
        </row>
        <row r="13">
          <cell r="B13" t="str">
            <v>SEDUC 1.02</v>
          </cell>
          <cell r="C13" t="str">
            <v>LIGAÇÃO PREDIAL DE ÁGUA EM MURETA DE CONCRETO, PROVISÓRIA OU DEFINITIVA, INCLUSIVE MURETA E HIDRÔMETRO, REDE DN 50MM (Ref. Orse 6096)</v>
          </cell>
          <cell r="D13" t="str">
            <v>UN</v>
          </cell>
          <cell r="G13">
            <v>443.12</v>
          </cell>
        </row>
        <row r="14">
          <cell r="B14">
            <v>980</v>
          </cell>
          <cell r="C14" t="str">
            <v>Fita vedacao teflon larg= 1/2"</v>
          </cell>
          <cell r="D14" t="str">
            <v>m</v>
          </cell>
          <cell r="E14">
            <v>0.12</v>
          </cell>
          <cell r="F14">
            <v>1</v>
          </cell>
          <cell r="G14">
            <v>0.12</v>
          </cell>
        </row>
        <row r="15">
          <cell r="B15">
            <v>2260</v>
          </cell>
          <cell r="C15" t="str">
            <v>Torneira plastica para jardins 1/2", HERC 1128 ou similar</v>
          </cell>
          <cell r="D15" t="str">
            <v>un</v>
          </cell>
          <cell r="E15">
            <v>1.97</v>
          </cell>
          <cell r="F15">
            <v>2</v>
          </cell>
          <cell r="G15">
            <v>3.94</v>
          </cell>
        </row>
        <row r="16">
          <cell r="B16">
            <v>2360</v>
          </cell>
          <cell r="C16" t="str">
            <v>Uniao pvc rigido roscavel  d= 1/2"</v>
          </cell>
          <cell r="D16" t="str">
            <v>un</v>
          </cell>
          <cell r="E16">
            <v>3.76</v>
          </cell>
          <cell r="F16">
            <v>2</v>
          </cell>
          <cell r="G16">
            <v>7.52</v>
          </cell>
        </row>
        <row r="17">
          <cell r="B17">
            <v>5161</v>
          </cell>
          <cell r="C17" t="str">
            <v>Adaptador pead 20mm x  1/2"</v>
          </cell>
          <cell r="D17" t="str">
            <v>un</v>
          </cell>
          <cell r="E17">
            <v>2.1800000000000002</v>
          </cell>
          <cell r="F17">
            <v>1</v>
          </cell>
          <cell r="G17">
            <v>2.1800000000000002</v>
          </cell>
        </row>
        <row r="18">
          <cell r="B18">
            <v>5240</v>
          </cell>
          <cell r="C18" t="str">
            <v>Colar de tomada em pvc com travas e saída roscável de =   60mm x  1/2"</v>
          </cell>
          <cell r="D18" t="str">
            <v>un</v>
          </cell>
          <cell r="E18">
            <v>5.42</v>
          </cell>
          <cell r="F18">
            <v>1</v>
          </cell>
          <cell r="G18">
            <v>5.42</v>
          </cell>
        </row>
        <row r="19">
          <cell r="B19">
            <v>6313</v>
          </cell>
          <cell r="C19" t="str">
            <v>Lacre anti-fraude para hidrômetro em polipropileno</v>
          </cell>
          <cell r="D19" t="str">
            <v>UN</v>
          </cell>
          <cell r="E19">
            <v>0.51</v>
          </cell>
          <cell r="F19">
            <v>1</v>
          </cell>
          <cell r="G19">
            <v>0.51</v>
          </cell>
        </row>
        <row r="20">
          <cell r="B20">
            <v>88267</v>
          </cell>
          <cell r="C20" t="str">
            <v>ENCANADOR OU BOMBEIRO HIDRÁULICO COM ENCARGOS COMPLEMENTARES</v>
          </cell>
          <cell r="D20" t="str">
            <v>H</v>
          </cell>
          <cell r="E20">
            <v>16.920000000000002</v>
          </cell>
          <cell r="F20">
            <v>1</v>
          </cell>
          <cell r="G20">
            <v>16.920000000000002</v>
          </cell>
        </row>
        <row r="21">
          <cell r="B21">
            <v>4895</v>
          </cell>
          <cell r="C21" t="str">
            <v>PLUG PVC ROSCAVEL,  1/2",  AGUA FRIA PREDIAL (NBR 5648)</v>
          </cell>
          <cell r="D21" t="str">
            <v xml:space="preserve">UN    </v>
          </cell>
          <cell r="E21">
            <v>0.46</v>
          </cell>
          <cell r="F21">
            <v>1</v>
          </cell>
          <cell r="G21">
            <v>0.46</v>
          </cell>
        </row>
        <row r="22">
          <cell r="B22">
            <v>6036</v>
          </cell>
          <cell r="C22" t="str">
            <v>REGISTRO DE ESFERA PVC, COM BORBOLETA, COM ROSCA EXTERNA, DE 1/2"</v>
          </cell>
          <cell r="D22" t="str">
            <v xml:space="preserve">UN    </v>
          </cell>
          <cell r="E22">
            <v>9.4499999999999993</v>
          </cell>
          <cell r="F22">
            <v>1</v>
          </cell>
          <cell r="G22">
            <v>9.4499999999999993</v>
          </cell>
        </row>
        <row r="23">
          <cell r="B23">
            <v>88316</v>
          </cell>
          <cell r="C23" t="str">
            <v>SERVENTE COM ENCARGOS COMPLEMENTARES</v>
          </cell>
          <cell r="D23" t="str">
            <v>H</v>
          </cell>
          <cell r="E23">
            <v>13.45</v>
          </cell>
          <cell r="F23">
            <v>1</v>
          </cell>
          <cell r="G23">
            <v>13.45</v>
          </cell>
        </row>
        <row r="24">
          <cell r="B24">
            <v>7098</v>
          </cell>
          <cell r="C24" t="str">
            <v>TE PVC, ROSCAVEL, 90 GRAUS, 1/2",  AGUA FRIA PREDIAL</v>
          </cell>
          <cell r="D24" t="str">
            <v xml:space="preserve">UN    </v>
          </cell>
          <cell r="E24">
            <v>1.74</v>
          </cell>
          <cell r="F24">
            <v>6</v>
          </cell>
          <cell r="G24">
            <v>10.44</v>
          </cell>
        </row>
        <row r="25">
          <cell r="B25">
            <v>9813</v>
          </cell>
          <cell r="C25" t="str">
            <v>TUBO DE POLIETILENO DE ALTA DENSIDADE (PEAD), PE-80, DE = 20 MM X 2,3 MM DE PAREDE, PARA LIGACAO DE AGUA PREDIAL (NBR 15561)</v>
          </cell>
          <cell r="D25" t="str">
            <v xml:space="preserve">M     </v>
          </cell>
          <cell r="E25">
            <v>3.05</v>
          </cell>
          <cell r="F25">
            <v>1</v>
          </cell>
          <cell r="G25">
            <v>3.05</v>
          </cell>
        </row>
        <row r="26">
          <cell r="B26">
            <v>9856</v>
          </cell>
          <cell r="C26" t="str">
            <v>TUBO PVC, ROSCAVEL, 1/2", AGUA FRIA PREDIAL</v>
          </cell>
          <cell r="D26" t="str">
            <v xml:space="preserve">M     </v>
          </cell>
          <cell r="E26">
            <v>5.41</v>
          </cell>
          <cell r="F26">
            <v>1</v>
          </cell>
          <cell r="G26">
            <v>5.41</v>
          </cell>
        </row>
        <row r="27">
          <cell r="B27">
            <v>12773</v>
          </cell>
          <cell r="C27" t="str">
            <v>HIDROMETRO UNIJATO, VAZAO MAXIMA DE 3,0 M3/H, DE 1/2"</v>
          </cell>
          <cell r="D27" t="str">
            <v xml:space="preserve">UN    </v>
          </cell>
          <cell r="E27">
            <v>81.69</v>
          </cell>
          <cell r="F27" t="str">
            <v>0.021</v>
          </cell>
          <cell r="G27">
            <v>81.69</v>
          </cell>
        </row>
        <row r="28">
          <cell r="B28">
            <v>72897</v>
          </cell>
          <cell r="C28" t="str">
            <v>CARGA MANUAL DE ENTULHO EM CAMINHAO BASCULANTE 6 M3</v>
          </cell>
          <cell r="D28" t="str">
            <v>M3</v>
          </cell>
          <cell r="E28">
            <v>17.16</v>
          </cell>
          <cell r="F28" t="str">
            <v>0.022</v>
          </cell>
          <cell r="G28">
            <v>17.16</v>
          </cell>
        </row>
        <row r="29">
          <cell r="B29">
            <v>96995</v>
          </cell>
          <cell r="C29" t="str">
            <v>REATERRO MANUAL APILOADO COM SOQUETE. AF_10/2017</v>
          </cell>
          <cell r="D29" t="str">
            <v>M3</v>
          </cell>
          <cell r="E29">
            <v>32.26</v>
          </cell>
          <cell r="F29" t="str">
            <v>0.023</v>
          </cell>
          <cell r="G29">
            <v>32.26</v>
          </cell>
        </row>
        <row r="30">
          <cell r="B30">
            <v>93358</v>
          </cell>
          <cell r="C30" t="str">
            <v>ESCAVAÇÃO MANUAL DE VALAS. AF_03/2016</v>
          </cell>
          <cell r="D30" t="str">
            <v>M3</v>
          </cell>
          <cell r="E30">
            <v>53.2</v>
          </cell>
          <cell r="F30" t="str">
            <v>0.024</v>
          </cell>
          <cell r="G30">
            <v>53.2</v>
          </cell>
        </row>
        <row r="31">
          <cell r="B31">
            <v>6083</v>
          </cell>
          <cell r="C31" t="str">
            <v>Mureta Pré-Moldada para Ligações Domiciliares de Água</v>
          </cell>
          <cell r="D31" t="str">
            <v>un</v>
          </cell>
          <cell r="E31">
            <v>179.94</v>
          </cell>
          <cell r="F31" t="str">
            <v>0.025</v>
          </cell>
          <cell r="G31">
            <v>179.94</v>
          </cell>
        </row>
        <row r="33">
          <cell r="B33" t="str">
            <v>SEDUC 1.03</v>
          </cell>
          <cell r="C33" t="str">
            <v>LIGAÇÃO PREDIAL DE ÁGUA EM MURETA DE CONCRETO, PROVISÓRIA OU DEFINITIVA, INCLUSIVE MURETA E HIDRÔMETRO, REDE DN 50MM (Ref. Orse 6096)</v>
          </cell>
          <cell r="D33" t="str">
            <v>UN</v>
          </cell>
          <cell r="G33">
            <v>2210.86</v>
          </cell>
        </row>
        <row r="34">
          <cell r="B34">
            <v>88248</v>
          </cell>
          <cell r="C34" t="str">
            <v>AUXILIAR DE ENCANADOR OU BOMBEIRO HIDRÁULICO COM ENCARGOS COMPLEMENTARES</v>
          </cell>
          <cell r="D34" t="str">
            <v>H</v>
          </cell>
          <cell r="E34">
            <v>13.91</v>
          </cell>
          <cell r="F34">
            <v>4</v>
          </cell>
          <cell r="G34">
            <v>55.64</v>
          </cell>
        </row>
        <row r="35">
          <cell r="B35">
            <v>88261</v>
          </cell>
          <cell r="C35" t="str">
            <v>CARPINTEIRO DE ESQUADRIA COM ENCARGOS COMPLEMENTARES</v>
          </cell>
          <cell r="D35" t="str">
            <v>H</v>
          </cell>
          <cell r="E35">
            <v>16.690000000000001</v>
          </cell>
          <cell r="F35">
            <v>8</v>
          </cell>
          <cell r="G35">
            <v>133.52000000000001</v>
          </cell>
        </row>
        <row r="36">
          <cell r="B36">
            <v>88267</v>
          </cell>
          <cell r="C36" t="str">
            <v>ENCANADOR OU BOMBEIRO HIDRÁULICO COM ENCARGOS COMPLEMENTARES</v>
          </cell>
          <cell r="D36" t="str">
            <v>H</v>
          </cell>
          <cell r="E36">
            <v>16.920000000000002</v>
          </cell>
          <cell r="F36">
            <v>8</v>
          </cell>
          <cell r="G36">
            <v>135.36000000000001</v>
          </cell>
        </row>
        <row r="37">
          <cell r="B37">
            <v>88309</v>
          </cell>
          <cell r="C37" t="str">
            <v>PEDREIRO COM ENCARGOS COMPLEMENTARES</v>
          </cell>
          <cell r="D37" t="str">
            <v>H</v>
          </cell>
          <cell r="E37">
            <v>16.95</v>
          </cell>
          <cell r="F37">
            <v>8</v>
          </cell>
          <cell r="G37">
            <v>135.6</v>
          </cell>
        </row>
        <row r="38">
          <cell r="B38">
            <v>88316</v>
          </cell>
          <cell r="C38" t="str">
            <v>SERVENTE COM ENCARGOS COMPLEMENTARES</v>
          </cell>
          <cell r="D38" t="str">
            <v>H</v>
          </cell>
          <cell r="E38">
            <v>13.45</v>
          </cell>
          <cell r="F38">
            <v>8.1199999999999992</v>
          </cell>
          <cell r="G38">
            <v>109.21</v>
          </cell>
        </row>
        <row r="39">
          <cell r="B39">
            <v>370</v>
          </cell>
          <cell r="C39" t="str">
            <v>AREIA MEDIA - POSTO JAZIDA/FORNECEDOR (RETIRADO NA JAZIDA, SEM TRANSPORTE)</v>
          </cell>
          <cell r="D39" t="str">
            <v xml:space="preserve">M3    </v>
          </cell>
          <cell r="E39">
            <v>30</v>
          </cell>
          <cell r="F39">
            <v>1.89E-2</v>
          </cell>
          <cell r="G39">
            <v>0.56999999999999995</v>
          </cell>
        </row>
        <row r="40">
          <cell r="B40">
            <v>10422</v>
          </cell>
          <cell r="C40" t="str">
            <v>BACIA SANITARIA (VASO) COM CAIXA ACOPLADA, DE LOUCA BRANCA</v>
          </cell>
          <cell r="D40" t="str">
            <v xml:space="preserve">UN    </v>
          </cell>
          <cell r="E40">
            <v>286.14999999999998</v>
          </cell>
          <cell r="F40">
            <v>1</v>
          </cell>
          <cell r="G40">
            <v>286.14999999999998</v>
          </cell>
        </row>
        <row r="41">
          <cell r="B41">
            <v>6142</v>
          </cell>
          <cell r="C41" t="str">
            <v>CONJUNTO DE LIGACAO PARA BACIA SANITARIA AJUSTAVEL, EM PLASTICO BRANCO, COM TUBO, CANOPLA E ESPUDE</v>
          </cell>
          <cell r="D41" t="str">
            <v xml:space="preserve">UN    </v>
          </cell>
          <cell r="E41">
            <v>4.5999999999999996</v>
          </cell>
          <cell r="F41">
            <v>1</v>
          </cell>
          <cell r="G41">
            <v>4.5999999999999996</v>
          </cell>
        </row>
        <row r="42">
          <cell r="B42">
            <v>11868</v>
          </cell>
          <cell r="C42" t="str">
            <v>CAIXA D'AGUA FIBRA DE VIDRO PARA 1000 LITROS, COM TAMPA</v>
          </cell>
          <cell r="D42" t="str">
            <v xml:space="preserve">UN    </v>
          </cell>
          <cell r="E42">
            <v>268.41000000000003</v>
          </cell>
          <cell r="F42">
            <v>1</v>
          </cell>
          <cell r="G42">
            <v>268.41000000000003</v>
          </cell>
        </row>
        <row r="43">
          <cell r="B43" t="str">
            <v>I1691</v>
          </cell>
          <cell r="C43" t="str">
            <v>PONTALETE / BARROTE DE 3"x3"</v>
          </cell>
          <cell r="D43" t="str">
            <v>M</v>
          </cell>
          <cell r="E43">
            <v>14.79</v>
          </cell>
          <cell r="F43">
            <v>25</v>
          </cell>
          <cell r="G43">
            <v>369.75</v>
          </cell>
        </row>
        <row r="44">
          <cell r="B44">
            <v>20247</v>
          </cell>
          <cell r="C44" t="str">
            <v>PREGO DE ACO POLIDO COM CABECA 15 X 15 (1 1/4 X 13)</v>
          </cell>
          <cell r="D44" t="str">
            <v xml:space="preserve">KG    </v>
          </cell>
          <cell r="E44">
            <v>9.57</v>
          </cell>
          <cell r="F44">
            <v>1</v>
          </cell>
          <cell r="G44">
            <v>9.57</v>
          </cell>
        </row>
        <row r="45">
          <cell r="B45">
            <v>6188</v>
          </cell>
          <cell r="C45" t="str">
            <v>TABUA MADEIRA 3A QUALIDADE 2,5 X 30CM (1 X 12 ) NAO APARELHADA</v>
          </cell>
          <cell r="D45" t="str">
            <v xml:space="preserve">M2    </v>
          </cell>
          <cell r="E45">
            <v>22.22</v>
          </cell>
          <cell r="F45">
            <v>8</v>
          </cell>
          <cell r="G45">
            <v>177.76</v>
          </cell>
        </row>
        <row r="46">
          <cell r="B46">
            <v>7258</v>
          </cell>
          <cell r="C46" t="str">
            <v>TIJOLO CERAMICO MACICO *5 X 10 X 20* CM</v>
          </cell>
          <cell r="D46" t="str">
            <v xml:space="preserve">UN    </v>
          </cell>
          <cell r="E46">
            <v>0.28999999999999998</v>
          </cell>
          <cell r="F46">
            <v>30</v>
          </cell>
          <cell r="G46">
            <v>8.6999999999999993</v>
          </cell>
        </row>
        <row r="47">
          <cell r="B47" t="str">
            <v>I2161</v>
          </cell>
          <cell r="C47" t="str">
            <v>TUBO CERÂMICO DE 100MM</v>
          </cell>
          <cell r="D47" t="str">
            <v>M</v>
          </cell>
          <cell r="E47">
            <v>10.88</v>
          </cell>
          <cell r="F47">
            <v>5</v>
          </cell>
          <cell r="G47">
            <v>54.4</v>
          </cell>
        </row>
        <row r="48">
          <cell r="B48">
            <v>21009</v>
          </cell>
          <cell r="C48" t="str">
            <v>TUBO ACO GALVANIZADO COM COSTURA, CLASSE LEVE, DN 20 MM ( 3/4"),  E = 2,25 MM,  *1,3* KG/M (NBR 5580)</v>
          </cell>
          <cell r="D48" t="str">
            <v xml:space="preserve">M     </v>
          </cell>
          <cell r="E48">
            <v>12.03</v>
          </cell>
          <cell r="F48">
            <v>30</v>
          </cell>
          <cell r="G48">
            <v>360.9</v>
          </cell>
        </row>
        <row r="49">
          <cell r="B49">
            <v>12774</v>
          </cell>
          <cell r="C49" t="str">
            <v>HIDROMETRO UNIJATO, VAZAO MAXIMA DE 5,0 M3/H, DE 3/4"</v>
          </cell>
          <cell r="D49" t="str">
            <v xml:space="preserve">UN    </v>
          </cell>
          <cell r="E49">
            <v>100.72</v>
          </cell>
          <cell r="F49">
            <v>1</v>
          </cell>
          <cell r="G49">
            <v>100.72</v>
          </cell>
        </row>
        <row r="52">
          <cell r="B52" t="str">
            <v>SEDUC 2</v>
          </cell>
          <cell r="C52" t="str">
            <v>DEMOLIÇÕES E RETIRADAS</v>
          </cell>
        </row>
        <row r="53">
          <cell r="B53" t="str">
            <v>SEDUC 2.01</v>
          </cell>
          <cell r="C53" t="str">
            <v>REMOÇÃO DE TELHAMANTO COM TELHAS ONDULADAS FIBROCIMENTO OU ALUMÍNIO (Ref. ORSE 4943)</v>
          </cell>
          <cell r="D53" t="str">
            <v>M²</v>
          </cell>
          <cell r="G53">
            <v>7.08</v>
          </cell>
        </row>
        <row r="54">
          <cell r="B54">
            <v>88309</v>
          </cell>
          <cell r="C54" t="str">
            <v>PEDREIRO COM ENCARGOS COMPLEMENTARES</v>
          </cell>
          <cell r="D54" t="str">
            <v>H</v>
          </cell>
          <cell r="E54">
            <v>16.95</v>
          </cell>
          <cell r="F54">
            <v>0.1</v>
          </cell>
          <cell r="G54">
            <v>1.7</v>
          </cell>
        </row>
        <row r="55">
          <cell r="B55">
            <v>88316</v>
          </cell>
          <cell r="C55" t="str">
            <v>SERVENTE COM ENCARGOS COMPLEMENTARES</v>
          </cell>
          <cell r="D55" t="str">
            <v>H</v>
          </cell>
          <cell r="E55">
            <v>13.45</v>
          </cell>
          <cell r="F55">
            <v>0.4</v>
          </cell>
          <cell r="G55">
            <v>5.38</v>
          </cell>
        </row>
        <row r="57">
          <cell r="B57" t="str">
            <v>SEDUC 2.02</v>
          </cell>
          <cell r="C57" t="str">
            <v>DEMOLIÇÃO DE TELHA ONDULADA DE FIBROCIMENTO (Ref. SEINFRA C1046)</v>
          </cell>
          <cell r="D57" t="str">
            <v>M²</v>
          </cell>
          <cell r="G57">
            <v>3.74</v>
          </cell>
        </row>
        <row r="58">
          <cell r="B58">
            <v>88323</v>
          </cell>
          <cell r="C58" t="str">
            <v>TELHADISTA COM ENCARGOS COMPLEMENTARES</v>
          </cell>
          <cell r="D58" t="str">
            <v>H</v>
          </cell>
          <cell r="E58">
            <v>15.21</v>
          </cell>
          <cell r="F58">
            <v>2.5000000000000001E-2</v>
          </cell>
          <cell r="G58">
            <v>0.38</v>
          </cell>
        </row>
        <row r="59">
          <cell r="B59">
            <v>88316</v>
          </cell>
          <cell r="C59" t="str">
            <v>SERVENTE COM ENCARGOS COMPLEMENTARES</v>
          </cell>
          <cell r="D59" t="str">
            <v>H</v>
          </cell>
          <cell r="E59">
            <v>13.45</v>
          </cell>
          <cell r="F59">
            <v>0.25</v>
          </cell>
          <cell r="G59">
            <v>3.36</v>
          </cell>
        </row>
        <row r="61">
          <cell r="B61" t="str">
            <v>SEDUC 2.03</v>
          </cell>
          <cell r="C61" t="str">
            <v>DEMOLIÇÃO DE ALVENARIA DE ELEMENTOS VAZADOS (COBOGÓS) , SEM REAPROVEITAMENTO (Ref. ORSE 8038)</v>
          </cell>
          <cell r="D61" t="str">
            <v>M³</v>
          </cell>
          <cell r="G61">
            <v>29.44</v>
          </cell>
        </row>
        <row r="62">
          <cell r="B62">
            <v>88309</v>
          </cell>
          <cell r="C62" t="str">
            <v>PEDREIRO COM ENCARGOS COMPLEMENTARES</v>
          </cell>
          <cell r="D62" t="str">
            <v>H</v>
          </cell>
          <cell r="E62">
            <v>16.95</v>
          </cell>
          <cell r="F62">
            <v>0.15</v>
          </cell>
          <cell r="G62">
            <v>2.54</v>
          </cell>
        </row>
        <row r="63">
          <cell r="B63">
            <v>88316</v>
          </cell>
          <cell r="C63" t="str">
            <v>SERVENTE COM ENCARGOS COMPLEMENTARES</v>
          </cell>
          <cell r="D63" t="str">
            <v>H</v>
          </cell>
          <cell r="E63">
            <v>13.45</v>
          </cell>
          <cell r="F63">
            <v>2</v>
          </cell>
          <cell r="G63">
            <v>26.9</v>
          </cell>
        </row>
        <row r="65">
          <cell r="B65" t="str">
            <v>SEDUC 2.04</v>
          </cell>
          <cell r="C65" t="str">
            <v>DEMOLIÇÃO DE PISO CERÂMICO (Ref. SEINFRA C1064)</v>
          </cell>
          <cell r="D65" t="str">
            <v>M²</v>
          </cell>
          <cell r="G65">
            <v>10.61</v>
          </cell>
        </row>
        <row r="66">
          <cell r="B66">
            <v>88309</v>
          </cell>
          <cell r="C66" t="str">
            <v>PEDREIRO COM ENCARGOS COMPLEMENTARES</v>
          </cell>
          <cell r="D66" t="str">
            <v>H</v>
          </cell>
          <cell r="E66">
            <v>16.95</v>
          </cell>
          <cell r="F66">
            <v>7.0000000000000007E-2</v>
          </cell>
          <cell r="G66">
            <v>1.19</v>
          </cell>
        </row>
        <row r="67">
          <cell r="B67">
            <v>88316</v>
          </cell>
          <cell r="C67" t="str">
            <v>SERVENTE COM ENCARGOS COMPLEMENTARES</v>
          </cell>
          <cell r="D67" t="str">
            <v>H</v>
          </cell>
          <cell r="E67">
            <v>13.45</v>
          </cell>
          <cell r="F67">
            <v>0.7</v>
          </cell>
          <cell r="G67">
            <v>9.42</v>
          </cell>
        </row>
        <row r="69">
          <cell r="B69" t="str">
            <v>SEDUC 2.05</v>
          </cell>
          <cell r="C69" t="str">
            <v>DEMOLIÇÃO DE ALVENARIA DE PEDRA (Ref. ORSE 0008)</v>
          </cell>
          <cell r="D69" t="str">
            <v>M³</v>
          </cell>
          <cell r="G69">
            <v>60.58</v>
          </cell>
        </row>
        <row r="70">
          <cell r="B70">
            <v>88309</v>
          </cell>
          <cell r="C70" t="str">
            <v>PEDREIRO COM ENCARGOS COMPLEMENTARES</v>
          </cell>
          <cell r="D70" t="str">
            <v>H</v>
          </cell>
          <cell r="E70">
            <v>16.95</v>
          </cell>
          <cell r="F70">
            <v>0.4</v>
          </cell>
          <cell r="G70">
            <v>6.78</v>
          </cell>
        </row>
        <row r="71">
          <cell r="B71">
            <v>88316</v>
          </cell>
          <cell r="C71" t="str">
            <v>SERVENTE COM ENCARGOS COMPLEMENTARES</v>
          </cell>
          <cell r="D71" t="str">
            <v>H</v>
          </cell>
          <cell r="E71">
            <v>13.45</v>
          </cell>
          <cell r="F71">
            <v>4</v>
          </cell>
          <cell r="G71">
            <v>53.8</v>
          </cell>
        </row>
        <row r="73">
          <cell r="B73" t="str">
            <v>SEDUC 2.06</v>
          </cell>
          <cell r="C73" t="str">
            <v>DEMOLIÇÃO DE PISO EM PEDRA CALCÁRIA (Ref. ORSE 4801)</v>
          </cell>
          <cell r="D73" t="str">
            <v>M³</v>
          </cell>
          <cell r="G73">
            <v>19.690000000000001</v>
          </cell>
        </row>
        <row r="74">
          <cell r="B74">
            <v>88309</v>
          </cell>
          <cell r="C74" t="str">
            <v>PEDREIRO COM ENCARGOS COMPLEMENTARES</v>
          </cell>
          <cell r="D74" t="str">
            <v>H</v>
          </cell>
          <cell r="E74">
            <v>16.95</v>
          </cell>
          <cell r="F74">
            <v>0.13</v>
          </cell>
          <cell r="G74">
            <v>2.2000000000000002</v>
          </cell>
        </row>
        <row r="75">
          <cell r="B75">
            <v>88316</v>
          </cell>
          <cell r="C75" t="str">
            <v>SERVENTE COM ENCARGOS COMPLEMENTARES</v>
          </cell>
          <cell r="D75" t="str">
            <v>H</v>
          </cell>
          <cell r="E75">
            <v>13.45</v>
          </cell>
          <cell r="F75">
            <v>1.3</v>
          </cell>
          <cell r="G75">
            <v>17.489999999999998</v>
          </cell>
        </row>
        <row r="77">
          <cell r="B77" t="str">
            <v>SEDUC 2.07</v>
          </cell>
          <cell r="C77" t="str">
            <v>DEMOLIÇÃO DE REVESTIMENTO CERÂMICO OU AZULEJO (Ref. ORSE 00022)</v>
          </cell>
          <cell r="D77" t="str">
            <v>M²</v>
          </cell>
          <cell r="G77">
            <v>15.15</v>
          </cell>
        </row>
        <row r="78">
          <cell r="B78">
            <v>88309</v>
          </cell>
          <cell r="C78" t="str">
            <v>PEDREIRO COM ENCARGOS COMPLEMENTARES</v>
          </cell>
          <cell r="D78" t="str">
            <v>H</v>
          </cell>
          <cell r="E78">
            <v>16.95</v>
          </cell>
          <cell r="F78">
            <v>0.1</v>
          </cell>
          <cell r="G78">
            <v>1.7</v>
          </cell>
        </row>
        <row r="79">
          <cell r="B79">
            <v>88316</v>
          </cell>
          <cell r="C79" t="str">
            <v>SERVENTE COM ENCARGOS COMPLEMENTARES</v>
          </cell>
          <cell r="D79" t="str">
            <v>H</v>
          </cell>
          <cell r="E79">
            <v>13.45</v>
          </cell>
          <cell r="F79">
            <v>1</v>
          </cell>
          <cell r="G79">
            <v>13.45</v>
          </cell>
        </row>
        <row r="81">
          <cell r="B81" t="str">
            <v>SEDUC 2.08</v>
          </cell>
          <cell r="C81" t="str">
            <v>RETIRADA DE GRADE DE FERRO (Ref. SEINFRA C3040)</v>
          </cell>
          <cell r="D81" t="str">
            <v>M²</v>
          </cell>
          <cell r="G81">
            <v>6.08</v>
          </cell>
        </row>
        <row r="82">
          <cell r="B82">
            <v>88309</v>
          </cell>
          <cell r="C82" t="str">
            <v>PEDREIRO COM ENCARGOS COMPLEMENTARES</v>
          </cell>
          <cell r="D82" t="str">
            <v>H</v>
          </cell>
          <cell r="E82">
            <v>16.95</v>
          </cell>
          <cell r="F82">
            <v>0.2</v>
          </cell>
          <cell r="G82">
            <v>3.39</v>
          </cell>
        </row>
        <row r="83">
          <cell r="B83">
            <v>88316</v>
          </cell>
          <cell r="C83" t="str">
            <v>SERVENTE COM ENCARGOS COMPLEMENTARES</v>
          </cell>
          <cell r="D83" t="str">
            <v>H</v>
          </cell>
          <cell r="E83">
            <v>13.45</v>
          </cell>
          <cell r="F83">
            <v>0.2</v>
          </cell>
          <cell r="G83">
            <v>2.69</v>
          </cell>
        </row>
        <row r="85">
          <cell r="B85" t="str">
            <v>SEDUC 2.09</v>
          </cell>
          <cell r="C85" t="str">
            <v>REMOÇÃO DE ESTRUTURA METÁLICA CHUMBADA EM CONCRETO (ALAMBRADO, GUARDA CORPO) (Ref. ORSE 227)</v>
          </cell>
          <cell r="D85" t="str">
            <v>M²</v>
          </cell>
          <cell r="G85">
            <v>40.35</v>
          </cell>
        </row>
        <row r="86">
          <cell r="B86">
            <v>88316</v>
          </cell>
          <cell r="C86" t="str">
            <v>SERVENTE COM ENCARGOS COMPLEMENTARES</v>
          </cell>
          <cell r="D86" t="str">
            <v>H</v>
          </cell>
          <cell r="E86">
            <v>13.45</v>
          </cell>
          <cell r="F86">
            <v>3</v>
          </cell>
          <cell r="G86">
            <v>40.35</v>
          </cell>
        </row>
        <row r="88">
          <cell r="B88" t="str">
            <v>SEDUC 2.10</v>
          </cell>
          <cell r="C88" t="str">
            <v>REMOÇÃO DE BANCADA DE GRANITO (Ref. Orse 8387)</v>
          </cell>
          <cell r="D88" t="str">
            <v>M²</v>
          </cell>
          <cell r="G88">
            <v>15.99</v>
          </cell>
        </row>
        <row r="89">
          <cell r="B89">
            <v>88309</v>
          </cell>
          <cell r="C89" t="str">
            <v>PEDREIRO COM ENCARGOS COMPLEMENTARES</v>
          </cell>
          <cell r="D89" t="str">
            <v>H</v>
          </cell>
          <cell r="E89">
            <v>16.95</v>
          </cell>
          <cell r="F89">
            <v>0.15</v>
          </cell>
          <cell r="G89">
            <v>2.54</v>
          </cell>
        </row>
        <row r="90">
          <cell r="B90">
            <v>88316</v>
          </cell>
          <cell r="C90" t="str">
            <v>SERVENTE COM ENCARGOS COMPLEMENTARES</v>
          </cell>
          <cell r="D90" t="str">
            <v>H</v>
          </cell>
          <cell r="E90">
            <v>13.45</v>
          </cell>
          <cell r="F90">
            <v>1</v>
          </cell>
          <cell r="G90">
            <v>13.45</v>
          </cell>
        </row>
        <row r="92">
          <cell r="B92" t="str">
            <v>SEDUC 2.11</v>
          </cell>
          <cell r="C92" t="str">
            <v>REMOÇÃO DE FECHADURA (Ref. ORSE 4859)</v>
          </cell>
          <cell r="D92" t="str">
            <v>UN</v>
          </cell>
          <cell r="G92">
            <v>4.17</v>
          </cell>
        </row>
        <row r="93">
          <cell r="B93">
            <v>88261</v>
          </cell>
          <cell r="C93" t="str">
            <v>CARPINTEIRO DE ESQUADRIA COM ENCARGOS COMPLEMENTARES</v>
          </cell>
          <cell r="D93" t="str">
            <v>H</v>
          </cell>
          <cell r="E93">
            <v>16.690000000000001</v>
          </cell>
          <cell r="F93">
            <v>0.25</v>
          </cell>
          <cell r="G93">
            <v>4.17</v>
          </cell>
        </row>
        <row r="95">
          <cell r="B95" t="str">
            <v>SEDUC 2.12</v>
          </cell>
          <cell r="C95" t="str">
            <v>REMOÇÃO DE ESQUADRIA DE MADEIRA, COM OU SEM BATENTE (Ref. ORSE 0031)</v>
          </cell>
          <cell r="D95" t="str">
            <v>M²</v>
          </cell>
          <cell r="G95">
            <v>12.1</v>
          </cell>
        </row>
        <row r="96">
          <cell r="B96">
            <v>88261</v>
          </cell>
          <cell r="C96" t="str">
            <v>CARPINTEIRO DE ESQUADRIA COM ENCARGOS COMPLEMENTARES</v>
          </cell>
          <cell r="D96" t="str">
            <v>H</v>
          </cell>
          <cell r="E96">
            <v>16.690000000000001</v>
          </cell>
          <cell r="F96">
            <v>0.08</v>
          </cell>
          <cell r="G96">
            <v>1.34</v>
          </cell>
        </row>
        <row r="97">
          <cell r="B97">
            <v>88316</v>
          </cell>
          <cell r="C97" t="str">
            <v>SERVENTE COM ENCARGOS COMPLEMENTARES</v>
          </cell>
          <cell r="D97" t="str">
            <v>H</v>
          </cell>
          <cell r="E97">
            <v>13.45</v>
          </cell>
          <cell r="F97">
            <v>0.8</v>
          </cell>
          <cell r="G97">
            <v>10.76</v>
          </cell>
        </row>
        <row r="99">
          <cell r="B99" t="str">
            <v>SEDUC 2.13</v>
          </cell>
          <cell r="C99" t="str">
            <v>REMOÇÃO DE PINTURA LÁTEX (RASPAGEM E/OU LIXAMENTO E/OU ESCOVAÇÃO (Ref. ORSE 7725)</v>
          </cell>
          <cell r="D99" t="str">
            <v>M2</v>
          </cell>
          <cell r="G99">
            <v>5.38</v>
          </cell>
        </row>
        <row r="100">
          <cell r="B100">
            <v>88316</v>
          </cell>
          <cell r="C100" t="str">
            <v>SERVENTE COM ENCARGOS COMPLEMENTARES</v>
          </cell>
          <cell r="D100" t="str">
            <v>H</v>
          </cell>
          <cell r="E100">
            <v>13.45</v>
          </cell>
          <cell r="F100">
            <v>0.4</v>
          </cell>
          <cell r="G100">
            <v>5.38</v>
          </cell>
        </row>
        <row r="102">
          <cell r="B102" t="str">
            <v>SEDUC 2.14</v>
          </cell>
          <cell r="C102" t="str">
            <v>DEMOLIÇÃO DE PISO CIMENTADO SOBRE LASTRO DE CONCRETO (Ref. Seinfra 24.1 C1066)</v>
          </cell>
          <cell r="D102" t="str">
            <v>M2</v>
          </cell>
          <cell r="G102">
            <v>19.690000000000001</v>
          </cell>
        </row>
        <row r="103">
          <cell r="B103">
            <v>88316</v>
          </cell>
          <cell r="C103" t="str">
            <v>SERVENTE COM ENCARGOS COMPLEMENTARES</v>
          </cell>
          <cell r="D103" t="str">
            <v>H</v>
          </cell>
          <cell r="E103">
            <v>13.45</v>
          </cell>
          <cell r="F103">
            <v>1.3</v>
          </cell>
          <cell r="G103">
            <v>17.489999999999998</v>
          </cell>
        </row>
        <row r="104">
          <cell r="B104">
            <v>88309</v>
          </cell>
          <cell r="C104" t="str">
            <v>PEDREIRO COM ENCARGOS COMPLEMENTARES</v>
          </cell>
          <cell r="D104" t="str">
            <v>H</v>
          </cell>
          <cell r="E104">
            <v>16.95</v>
          </cell>
          <cell r="F104">
            <v>0.13</v>
          </cell>
          <cell r="G104">
            <v>2.2000000000000002</v>
          </cell>
        </row>
        <row r="106">
          <cell r="B106" t="str">
            <v>SEDUC 2.15</v>
          </cell>
          <cell r="C106" t="str">
            <v>DEMOLIÇÃO DE CONCRETO SIMPLES (Ref. SINAPI 73616 (09/17))</v>
          </cell>
          <cell r="D106" t="str">
            <v>M³</v>
          </cell>
          <cell r="G106">
            <v>196.89</v>
          </cell>
        </row>
        <row r="107">
          <cell r="B107">
            <v>88316</v>
          </cell>
          <cell r="C107" t="str">
            <v>SERVENTE COM ENCARGOS COMPLEMENTARES</v>
          </cell>
          <cell r="D107" t="str">
            <v>H</v>
          </cell>
          <cell r="E107">
            <v>13.45</v>
          </cell>
          <cell r="F107">
            <v>13</v>
          </cell>
          <cell r="G107">
            <v>174.85</v>
          </cell>
        </row>
        <row r="108">
          <cell r="B108">
            <v>88309</v>
          </cell>
          <cell r="C108" t="str">
            <v>PEDREIRO COM ENCARGOS COMPLEMENTARES</v>
          </cell>
          <cell r="D108" t="str">
            <v>H</v>
          </cell>
          <cell r="E108">
            <v>16.95</v>
          </cell>
          <cell r="F108">
            <v>1.3</v>
          </cell>
          <cell r="G108">
            <v>22.04</v>
          </cell>
        </row>
        <row r="110">
          <cell r="B110" t="str">
            <v>SEDUC 2.16</v>
          </cell>
          <cell r="C110" t="str">
            <v>REMOÇÃO DE CALHA DE ZINCO (Ref. ORSE 00038)</v>
          </cell>
          <cell r="D110" t="str">
            <v>M</v>
          </cell>
          <cell r="G110">
            <v>8.07</v>
          </cell>
        </row>
        <row r="111">
          <cell r="B111">
            <v>88316</v>
          </cell>
          <cell r="C111" t="str">
            <v>SERVENTE COM ENCARGOS COMPLEMENTARES</v>
          </cell>
          <cell r="D111" t="str">
            <v>H</v>
          </cell>
          <cell r="E111">
            <v>13.45</v>
          </cell>
          <cell r="F111">
            <v>0.6</v>
          </cell>
          <cell r="G111">
            <v>8.07</v>
          </cell>
        </row>
        <row r="113">
          <cell r="B113" t="str">
            <v>SEDUC 2.17</v>
          </cell>
          <cell r="C113" t="str">
            <v>DEMOLIÇÃO DE PISO DE ALTA RESISTÊNCIA (Ref. SINAPI 09/17 - 73801/1)</v>
          </cell>
          <cell r="D113" t="str">
            <v>M</v>
          </cell>
          <cell r="G113">
            <v>20.18</v>
          </cell>
        </row>
        <row r="114">
          <cell r="B114">
            <v>88316</v>
          </cell>
          <cell r="C114" t="str">
            <v>SERVENTE COM ENCARGOS COMPLEMENTARES</v>
          </cell>
          <cell r="D114" t="str">
            <v>H</v>
          </cell>
          <cell r="E114">
            <v>13.45</v>
          </cell>
          <cell r="F114">
            <v>1.5</v>
          </cell>
          <cell r="G114">
            <v>20.18</v>
          </cell>
        </row>
        <row r="116">
          <cell r="B116" t="str">
            <v>SEDUC 2.18</v>
          </cell>
          <cell r="C116" t="str">
            <v>REMOÇÃO DE ACESSÓRIOS SANITÁRIOS (Ref. ORSE - 07216)</v>
          </cell>
          <cell r="D116" t="str">
            <v>UN</v>
          </cell>
          <cell r="G116">
            <v>10.64</v>
          </cell>
        </row>
        <row r="117">
          <cell r="B117">
            <v>88316</v>
          </cell>
          <cell r="C117" t="str">
            <v>SERVENTE COM ENCARGOS COMPLEMENTARES</v>
          </cell>
          <cell r="D117" t="str">
            <v>H</v>
          </cell>
          <cell r="E117">
            <v>13.45</v>
          </cell>
          <cell r="F117">
            <v>0.35</v>
          </cell>
          <cell r="G117">
            <v>4.71</v>
          </cell>
        </row>
        <row r="118">
          <cell r="B118">
            <v>88309</v>
          </cell>
          <cell r="C118" t="str">
            <v>PEDREIRO COM ENCARGOS COMPLEMENTARES</v>
          </cell>
          <cell r="D118" t="str">
            <v>H</v>
          </cell>
          <cell r="E118">
            <v>16.95</v>
          </cell>
          <cell r="F118">
            <v>0.35</v>
          </cell>
          <cell r="G118">
            <v>5.93</v>
          </cell>
        </row>
        <row r="121">
          <cell r="B121" t="str">
            <v>SEDUC 3</v>
          </cell>
          <cell r="C121" t="str">
            <v>MOVIMENTO DE TERRA</v>
          </cell>
        </row>
        <row r="122">
          <cell r="B122" t="str">
            <v>SEDUC 3.01</v>
          </cell>
          <cell r="C122" t="str">
            <v>ESCAVAÇÃO MANUAL DE CAMPO ABERTO EM TERRA ATÉ 2M (Ref. SEINFRA C1256)</v>
          </cell>
          <cell r="D122" t="str">
            <v>M³</v>
          </cell>
          <cell r="G122">
            <v>39.409999999999997</v>
          </cell>
        </row>
        <row r="123">
          <cell r="B123">
            <v>88316</v>
          </cell>
          <cell r="C123" t="str">
            <v>SERVENTE COM ENCARGOS COMPLEMENTARES</v>
          </cell>
          <cell r="D123" t="str">
            <v>H</v>
          </cell>
          <cell r="E123">
            <v>13.45</v>
          </cell>
          <cell r="F123">
            <v>2.93</v>
          </cell>
          <cell r="G123">
            <v>39.409999999999997</v>
          </cell>
        </row>
        <row r="125">
          <cell r="B125" t="str">
            <v>SEDUC 3.02</v>
          </cell>
          <cell r="C125" t="str">
            <v>ATERRO COM COMPACTAÇÃO MANUAL SEM CONTROLE (Ref. SEINFRA C0330)</v>
          </cell>
          <cell r="D125" t="str">
            <v>M³</v>
          </cell>
          <cell r="G125">
            <v>68.91</v>
          </cell>
        </row>
        <row r="126">
          <cell r="B126">
            <v>88316</v>
          </cell>
          <cell r="C126" t="str">
            <v>SERVENTE COM ENCARGOS COMPLEMENTARES</v>
          </cell>
          <cell r="D126" t="str">
            <v>H</v>
          </cell>
          <cell r="E126">
            <v>13.45</v>
          </cell>
          <cell r="F126">
            <v>1.7</v>
          </cell>
          <cell r="G126">
            <v>22.87</v>
          </cell>
        </row>
        <row r="127">
          <cell r="B127">
            <v>368</v>
          </cell>
          <cell r="C127" t="str">
            <v>AREIA PARA ATERRO - POSTO JAZIDA/FORNECEDOR (RETIRADO NA JAZIDA, SEM TRANSPORTE)</v>
          </cell>
          <cell r="D127" t="str">
            <v xml:space="preserve">M3    </v>
          </cell>
          <cell r="E127">
            <v>41.85</v>
          </cell>
          <cell r="F127">
            <v>1.1000000000000001</v>
          </cell>
          <cell r="G127">
            <v>46.04</v>
          </cell>
        </row>
        <row r="129">
          <cell r="B129" t="str">
            <v>SEDUC 3.03</v>
          </cell>
          <cell r="C129" t="str">
            <v>APILOAMENTO DE PISO OU FUNDO DE VALAS COM MACIÇO DE 30 A 60 KG (Ref. SEINFRA C0095)</v>
          </cell>
          <cell r="D129" t="str">
            <v>M²</v>
          </cell>
          <cell r="G129">
            <v>22.87</v>
          </cell>
        </row>
        <row r="130">
          <cell r="B130">
            <v>88316</v>
          </cell>
          <cell r="C130" t="str">
            <v>SERVENTE COM ENCARGOS COMPLEMENTARES</v>
          </cell>
          <cell r="D130" t="str">
            <v>H</v>
          </cell>
          <cell r="E130">
            <v>13.45</v>
          </cell>
          <cell r="F130">
            <v>1.7</v>
          </cell>
          <cell r="G130">
            <v>22.87</v>
          </cell>
        </row>
        <row r="132">
          <cell r="B132" t="str">
            <v>SEDUC 3.04</v>
          </cell>
          <cell r="C132" t="str">
            <v>CORTE MANUAL EM TERRA (Ref. SEINFRA C0930)</v>
          </cell>
          <cell r="D132" t="str">
            <v>M³</v>
          </cell>
          <cell r="G132">
            <v>42.38</v>
          </cell>
        </row>
        <row r="133">
          <cell r="B133">
            <v>88263</v>
          </cell>
          <cell r="C133" t="str">
            <v>CAVOUQUEIRO OU OPERADOR PERFURATRIZ/ROMPEDOR COM ENCARGOS COMPLEMENTARES</v>
          </cell>
          <cell r="D133" t="str">
            <v>H</v>
          </cell>
          <cell r="E133">
            <v>14.8</v>
          </cell>
          <cell r="F133">
            <v>1.5</v>
          </cell>
          <cell r="G133">
            <v>22.2</v>
          </cell>
        </row>
        <row r="134">
          <cell r="B134">
            <v>88316</v>
          </cell>
          <cell r="C134" t="str">
            <v>SERVENTE COM ENCARGOS COMPLEMENTARES</v>
          </cell>
          <cell r="D134" t="str">
            <v>H</v>
          </cell>
          <cell r="E134">
            <v>13.45</v>
          </cell>
          <cell r="F134">
            <v>1.5</v>
          </cell>
          <cell r="G134">
            <v>20.18</v>
          </cell>
        </row>
        <row r="137">
          <cell r="B137" t="str">
            <v>SEDUC 4</v>
          </cell>
          <cell r="C137" t="str">
            <v>INFRAESTRUTURA</v>
          </cell>
        </row>
        <row r="138">
          <cell r="B138" t="str">
            <v>SEDUC 4.01</v>
          </cell>
          <cell r="C138" t="str">
            <v>BALDRAME COM BLOCOS CERÂMICOS FURADOS NA HORIZONTAL  DE 14X9X19 (ESPESSURA 14 CM - BLOCO DEITADO) E ARGAMASSA DE ASSENTAMENTO DE PREPARO MECÂNICO</v>
          </cell>
          <cell r="D138" t="str">
            <v>M²</v>
          </cell>
          <cell r="G138">
            <v>72.67</v>
          </cell>
        </row>
        <row r="139">
          <cell r="B139">
            <v>7267</v>
          </cell>
          <cell r="C139" t="str">
            <v>BLOCO CERAMICO (ALVENARIA VEDACAO), 6 FUROS, DE 9 X 14 X 19 CM</v>
          </cell>
          <cell r="D139" t="str">
            <v xml:space="preserve">UN    </v>
          </cell>
          <cell r="E139">
            <v>0.32</v>
          </cell>
          <cell r="F139">
            <v>56.62</v>
          </cell>
          <cell r="G139">
            <v>18.12</v>
          </cell>
        </row>
        <row r="140">
          <cell r="B140">
            <v>87292</v>
          </cell>
          <cell r="C140" t="str">
            <v>ARGAMASSA TRAÇO 1:2:8 (CIMENTO, CAL E AREIA MÉDIA) PARA EMBOÇO/MASSA ÚNICA/ASSENTAMENTO DE ALVENARIA DE VEDAÇÃO, PREPARO MECÂNICO COM BETONEIRA 400 L. AF_06/2014</v>
          </cell>
          <cell r="D140" t="str">
            <v>M3</v>
          </cell>
          <cell r="E140">
            <v>312.14</v>
          </cell>
          <cell r="F140">
            <v>1.4E-2</v>
          </cell>
          <cell r="G140">
            <v>4.37</v>
          </cell>
        </row>
        <row r="141">
          <cell r="B141">
            <v>88309</v>
          </cell>
          <cell r="C141" t="str">
            <v>PEDREIRO COM ENCARGOS COMPLEMENTARES</v>
          </cell>
          <cell r="D141" t="str">
            <v>H</v>
          </cell>
          <cell r="E141">
            <v>16.95</v>
          </cell>
          <cell r="F141">
            <v>1.5</v>
          </cell>
          <cell r="G141">
            <v>25.43</v>
          </cell>
        </row>
        <row r="142">
          <cell r="B142">
            <v>88316</v>
          </cell>
          <cell r="C142" t="str">
            <v>SERVENTE COM ENCARGOS COMPLEMENTARES</v>
          </cell>
          <cell r="D142" t="str">
            <v>H</v>
          </cell>
          <cell r="E142">
            <v>13.45</v>
          </cell>
          <cell r="F142">
            <v>1.84</v>
          </cell>
          <cell r="G142">
            <v>24.75</v>
          </cell>
        </row>
        <row r="144">
          <cell r="B144" t="str">
            <v>SEDUC 4.02</v>
          </cell>
          <cell r="C144" t="str">
            <v>IMPERMEABILIZAÇÃO DE ALVENARIA DE EMBASAMENTO NO RESPALDO C/ARGAMASSA CIMENTO E AREIA S/ PENEIRAMENTO,
TRAÇO 1:3, ESP.=2cm C/ ADITIVO IMPERMABILIZANTE</v>
          </cell>
          <cell r="D144" t="str">
            <v>M²</v>
          </cell>
          <cell r="G144">
            <v>34.07</v>
          </cell>
        </row>
        <row r="145">
          <cell r="B145" t="str">
            <v>I0109</v>
          </cell>
          <cell r="C145" t="str">
            <v>AREIA MEDIA</v>
          </cell>
          <cell r="D145" t="str">
            <v>M³</v>
          </cell>
          <cell r="E145">
            <v>46</v>
          </cell>
          <cell r="F145">
            <v>2.4299999999999999E-2</v>
          </cell>
          <cell r="G145">
            <v>1.1200000000000001</v>
          </cell>
        </row>
        <row r="146">
          <cell r="B146" t="str">
            <v>I0805</v>
          </cell>
          <cell r="C146" t="str">
            <v>CIMENTO PORTLAND</v>
          </cell>
          <cell r="D146" t="str">
            <v>KG</v>
          </cell>
          <cell r="E146">
            <v>0.5</v>
          </cell>
          <cell r="F146">
            <v>9.7200000000000006</v>
          </cell>
          <cell r="G146">
            <v>4.8600000000000003</v>
          </cell>
        </row>
        <row r="147">
          <cell r="B147" t="str">
            <v>I1249</v>
          </cell>
          <cell r="C147" t="str">
            <v>IMPERMEABILIZANTE</v>
          </cell>
          <cell r="D147" t="str">
            <v>KG</v>
          </cell>
          <cell r="E147">
            <v>6.5</v>
          </cell>
          <cell r="F147">
            <v>0.4</v>
          </cell>
          <cell r="G147">
            <v>2.6</v>
          </cell>
        </row>
        <row r="148">
          <cell r="B148">
            <v>88309</v>
          </cell>
          <cell r="C148" t="str">
            <v>PEDREIRO COM ENCARGOS COMPLEMENTARES</v>
          </cell>
          <cell r="D148" t="str">
            <v>H</v>
          </cell>
          <cell r="E148">
            <v>16.95</v>
          </cell>
          <cell r="F148">
            <v>0.75</v>
          </cell>
          <cell r="G148">
            <v>12.71</v>
          </cell>
        </row>
        <row r="149">
          <cell r="B149">
            <v>88316</v>
          </cell>
          <cell r="C149" t="str">
            <v>SERVENTE COM ENCARGOS COMPLEMENTARES</v>
          </cell>
          <cell r="D149" t="str">
            <v>H</v>
          </cell>
          <cell r="E149">
            <v>13.45</v>
          </cell>
          <cell r="F149">
            <v>0.95</v>
          </cell>
          <cell r="G149">
            <v>12.78</v>
          </cell>
        </row>
        <row r="151">
          <cell r="B151" t="str">
            <v>SEDUC 5</v>
          </cell>
          <cell r="C151" t="str">
            <v>SUPERESTRUTURA</v>
          </cell>
        </row>
        <row r="152">
          <cell r="B152" t="str">
            <v>SEDUC 5.01</v>
          </cell>
          <cell r="C152" t="str">
            <v>CONCRETO ARMADO DOSADO 20 MPA INCL. MAT P/ 1 M3; PREPARO, LANÇAMENTO, ADENSAMENTO, FÔRMAS E ESCORAMENTO E ARMAÇÃO DE AÇO CA-50. (Ref. SINAPI 73346)</v>
          </cell>
          <cell r="D152" t="str">
            <v>M3</v>
          </cell>
          <cell r="G152">
            <v>1933.66</v>
          </cell>
        </row>
        <row r="153">
          <cell r="B153">
            <v>94964</v>
          </cell>
          <cell r="C153" t="str">
            <v>CONCRETO FCK = 20MPA, TRAÇO 1:2,7:3 (CIMENTO/ AREIA MÉDIA/ BRITA 1)  - PREPARO MECÂNICO COM BETONEIRA 400 L. AF_07/2016</v>
          </cell>
          <cell r="D153" t="str">
            <v>M3</v>
          </cell>
          <cell r="E153">
            <v>290.37</v>
          </cell>
          <cell r="F153">
            <v>1</v>
          </cell>
          <cell r="G153">
            <v>290.37</v>
          </cell>
        </row>
        <row r="154">
          <cell r="B154">
            <v>92873</v>
          </cell>
          <cell r="C154" t="str">
            <v>LANÇAMENTO COM USO DE BALDES, ADENSAMENTO E ACABAMENTO DE CONCRETO EM ESTRUTURAS. AF_12/2015</v>
          </cell>
          <cell r="D154" t="str">
            <v>M3</v>
          </cell>
          <cell r="E154">
            <v>137.91999999999999</v>
          </cell>
          <cell r="F154">
            <v>1</v>
          </cell>
          <cell r="G154">
            <v>137.91999999999999</v>
          </cell>
        </row>
        <row r="155">
          <cell r="B155">
            <v>92263</v>
          </cell>
          <cell r="C155" t="str">
            <v>FABRICAÇÃO DE FÔRMA PARA PILARES E ESTRUTURAS SIMILARES, EM CHAPA DE MADEIRA COMPENSADA RESINADA, E = 17 MM. AF_12/2015</v>
          </cell>
          <cell r="D155" t="str">
            <v>M2</v>
          </cell>
          <cell r="E155">
            <v>92.36</v>
          </cell>
          <cell r="F155">
            <v>3.5</v>
          </cell>
          <cell r="G155">
            <v>323.26</v>
          </cell>
        </row>
        <row r="156">
          <cell r="B156">
            <v>92412</v>
          </cell>
          <cell r="C156" t="str">
            <v>MONTAGEM E DESMONTAGEM DE FÔRMA DE PILARES RETANGULARES E ESTRUTURAS SIMILARES COM ÁREA MÉDIA DAS SEÇÕES MENOR OU IGUAL A 0,25 M², PÉ-DIREITO SIMPLES, EM MADEIRA SERRADA, 4 UTILIZAÇÕES. AF_12/2015</v>
          </cell>
          <cell r="D156" t="str">
            <v>M2</v>
          </cell>
          <cell r="E156">
            <v>59.27</v>
          </cell>
          <cell r="F156">
            <v>14</v>
          </cell>
          <cell r="G156">
            <v>829.78</v>
          </cell>
        </row>
        <row r="157">
          <cell r="B157">
            <v>88245</v>
          </cell>
          <cell r="C157" t="str">
            <v>ARMADOR COM ENCARGOS COMPLEMENTARES</v>
          </cell>
          <cell r="D157" t="str">
            <v>H</v>
          </cell>
          <cell r="E157">
            <v>16.87</v>
          </cell>
          <cell r="F157">
            <v>6.15</v>
          </cell>
          <cell r="G157">
            <v>103.75</v>
          </cell>
        </row>
        <row r="158">
          <cell r="B158">
            <v>27</v>
          </cell>
          <cell r="C158" t="str">
            <v>ACO CA-50, 16,0 MM, VERGALHAO</v>
          </cell>
          <cell r="D158" t="str">
            <v xml:space="preserve">KG    </v>
          </cell>
          <cell r="E158">
            <v>3.58</v>
          </cell>
          <cell r="F158">
            <v>5</v>
          </cell>
          <cell r="G158">
            <v>17.899999999999999</v>
          </cell>
        </row>
        <row r="159">
          <cell r="B159">
            <v>29</v>
          </cell>
          <cell r="C159" t="str">
            <v>ACO CA-50, 20,0 MM, VERGALHAO</v>
          </cell>
          <cell r="D159" t="str">
            <v xml:space="preserve">KG    </v>
          </cell>
          <cell r="E159">
            <v>3.34</v>
          </cell>
          <cell r="F159">
            <v>10</v>
          </cell>
          <cell r="G159">
            <v>33.4</v>
          </cell>
        </row>
        <row r="160">
          <cell r="B160">
            <v>31</v>
          </cell>
          <cell r="C160" t="str">
            <v>ACO CA-50, 12,5 MM, VERGALHAO</v>
          </cell>
          <cell r="D160" t="str">
            <v xml:space="preserve">KG    </v>
          </cell>
          <cell r="E160">
            <v>3.58</v>
          </cell>
          <cell r="F160">
            <v>12</v>
          </cell>
          <cell r="G160">
            <v>42.96</v>
          </cell>
        </row>
        <row r="161">
          <cell r="B161">
            <v>32</v>
          </cell>
          <cell r="C161" t="str">
            <v>ACO CA-50, 6,3 MM, VERGALHAO</v>
          </cell>
          <cell r="D161" t="str">
            <v xml:space="preserve">KG    </v>
          </cell>
          <cell r="E161">
            <v>3.94</v>
          </cell>
          <cell r="F161">
            <v>10</v>
          </cell>
          <cell r="G161">
            <v>39.4</v>
          </cell>
        </row>
        <row r="162">
          <cell r="B162">
            <v>33</v>
          </cell>
          <cell r="C162" t="str">
            <v>ACO CA-50, 8,0 MM, VERGALHAO</v>
          </cell>
          <cell r="D162" t="str">
            <v xml:space="preserve">KG    </v>
          </cell>
          <cell r="E162">
            <v>4.42</v>
          </cell>
          <cell r="F162">
            <v>12</v>
          </cell>
          <cell r="G162">
            <v>53.04</v>
          </cell>
        </row>
        <row r="163">
          <cell r="B163">
            <v>34</v>
          </cell>
          <cell r="C163" t="str">
            <v>ACO CA-50, 10,0 MM, VERGALHAO</v>
          </cell>
          <cell r="D163" t="str">
            <v xml:space="preserve">KG    </v>
          </cell>
          <cell r="E163">
            <v>3.76</v>
          </cell>
          <cell r="F163">
            <v>12</v>
          </cell>
          <cell r="G163">
            <v>45.12</v>
          </cell>
        </row>
        <row r="164">
          <cell r="B164">
            <v>34562</v>
          </cell>
          <cell r="C164" t="str">
            <v>ARAME RECOZIDO 16 BWG, 1,60 MM (0,016 KG/M)</v>
          </cell>
          <cell r="D164" t="str">
            <v xml:space="preserve">KG    </v>
          </cell>
          <cell r="E164">
            <v>9.31</v>
          </cell>
          <cell r="F164">
            <v>1.8</v>
          </cell>
          <cell r="G164">
            <v>16.760000000000002</v>
          </cell>
        </row>
        <row r="166">
          <cell r="B166" t="str">
            <v>SEDUC 5.02</v>
          </cell>
          <cell r="C166" t="str">
            <v>CONCRETO SIMPLES DOSADO 20 MPA INCL. MAT P/ 1 M3; PREPARO, LANÇAMENTO, ADENSAMENTO, FÔRMAS E ESCORAMENTO (Ref. SINAPI 73346)</v>
          </cell>
          <cell r="D166" t="str">
            <v>M3</v>
          </cell>
          <cell r="G166">
            <v>1581.33</v>
          </cell>
        </row>
        <row r="167">
          <cell r="B167">
            <v>94964</v>
          </cell>
          <cell r="C167" t="str">
            <v>CONCRETO FCK = 20MPA, TRAÇO 1:2,7:3 (CIMENTO/ AREIA MÉDIA/ BRITA 1)  - PREPARO MECÂNICO COM BETONEIRA 400 L. AF_07/2016</v>
          </cell>
          <cell r="D167" t="str">
            <v>M3</v>
          </cell>
          <cell r="E167">
            <v>290.37</v>
          </cell>
          <cell r="F167">
            <v>1</v>
          </cell>
          <cell r="G167">
            <v>290.37</v>
          </cell>
        </row>
        <row r="168">
          <cell r="B168">
            <v>92873</v>
          </cell>
          <cell r="C168" t="str">
            <v>LANÇAMENTO COM USO DE BALDES, ADENSAMENTO E ACABAMENTO DE CONCRETO EM ESTRUTURAS. AF_12/2015</v>
          </cell>
          <cell r="D168" t="str">
            <v>M3</v>
          </cell>
          <cell r="E168">
            <v>137.91999999999999</v>
          </cell>
          <cell r="F168">
            <v>1</v>
          </cell>
          <cell r="G168">
            <v>137.91999999999999</v>
          </cell>
        </row>
        <row r="169">
          <cell r="B169">
            <v>92263</v>
          </cell>
          <cell r="C169" t="str">
            <v>FABRICAÇÃO DE FÔRMA PARA PILARES E ESTRUTURAS SIMILARES, EM CHAPA DE MADEIRA COMPENSADA RESINADA, E = 17 MM. AF_12/2015</v>
          </cell>
          <cell r="D169" t="str">
            <v>M2</v>
          </cell>
          <cell r="E169">
            <v>92.36</v>
          </cell>
          <cell r="F169">
            <v>3.5</v>
          </cell>
          <cell r="G169">
            <v>323.26</v>
          </cell>
        </row>
        <row r="170">
          <cell r="B170">
            <v>92412</v>
          </cell>
          <cell r="C170" t="str">
            <v>MONTAGEM E DESMONTAGEM DE FÔRMA DE PILARES RETANGULARES E ESTRUTURAS SIMILARES COM ÁREA MÉDIA DAS SEÇÕES MENOR OU IGUAL A 0,25 M², PÉ-DIREITO SIMPLES, EM MADEIRA SERRADA, 4 UTILIZAÇÕES. AF_12/2015</v>
          </cell>
          <cell r="D170" t="str">
            <v>M2</v>
          </cell>
          <cell r="E170">
            <v>59.27</v>
          </cell>
          <cell r="F170">
            <v>14</v>
          </cell>
          <cell r="G170">
            <v>829.78</v>
          </cell>
        </row>
        <row r="172">
          <cell r="B172" t="str">
            <v>SEDUC 5.03</v>
          </cell>
          <cell r="C172" t="str">
            <v>TRATAMENTO DE FISSURAS COM ARGAMASSA DE CIMENTO E AREIA TRAÇO 1:3 COM ADITIVO BIANCO OU SIMILAR (SEÇÃO ATÉ 5 X 5 CM) (Ref. ORSE 4114)</v>
          </cell>
          <cell r="D172" t="str">
            <v>M</v>
          </cell>
          <cell r="G172">
            <v>12.1</v>
          </cell>
        </row>
        <row r="173">
          <cell r="B173">
            <v>88309</v>
          </cell>
          <cell r="C173" t="str">
            <v>PEDREIRO COM ENCARGOS COMPLEMENTARES</v>
          </cell>
          <cell r="D173" t="str">
            <v>H</v>
          </cell>
          <cell r="E173">
            <v>16.95</v>
          </cell>
          <cell r="F173">
            <v>0.25</v>
          </cell>
          <cell r="G173">
            <v>4.24</v>
          </cell>
        </row>
        <row r="174">
          <cell r="B174">
            <v>88316</v>
          </cell>
          <cell r="C174" t="str">
            <v>SERVENTE COM ENCARGOS COMPLEMENTARES</v>
          </cell>
          <cell r="D174" t="str">
            <v>H</v>
          </cell>
          <cell r="E174">
            <v>13.45</v>
          </cell>
          <cell r="F174">
            <v>0.5</v>
          </cell>
          <cell r="G174">
            <v>6.73</v>
          </cell>
        </row>
        <row r="175">
          <cell r="B175">
            <v>73549</v>
          </cell>
          <cell r="C175" t="str">
            <v>ARGAMASSA TRACO 1:4 (CIMENTO E AREIA), PREPARO MANUAL, INCLUSO ADITIVO IMPERMEABILIZANTE</v>
          </cell>
          <cell r="D175" t="str">
            <v>M3</v>
          </cell>
          <cell r="E175">
            <v>453.05</v>
          </cell>
          <cell r="F175">
            <v>2.5000000000000001E-3</v>
          </cell>
          <cell r="G175">
            <v>1.1299999999999999</v>
          </cell>
        </row>
        <row r="177">
          <cell r="B177" t="str">
            <v>SEDUC 5.04</v>
          </cell>
          <cell r="C177" t="str">
            <v>COLUNAS PARA SUSTENTAÇÃO DE COBERTURA EM CHAPA METÁLICA DE AÇO CARBONO ASTM-A36, E=3/16", INCLUSIVE 01 DEMÃO DE PRIMER ANTI-CORROSIVO (Ref. ORSE 04340)</v>
          </cell>
          <cell r="D177" t="str">
            <v>KG</v>
          </cell>
          <cell r="G177">
            <v>14.78</v>
          </cell>
        </row>
        <row r="178">
          <cell r="B178">
            <v>3466</v>
          </cell>
          <cell r="C178" t="str">
            <v>Colunas para sustentação de cobertura em chapa metálica de Aço Carbono ASTM-A 36, e=3/16", inclusive 01 demão de primer anti-corrosivo</v>
          </cell>
          <cell r="D178" t="str">
            <v>kg</v>
          </cell>
          <cell r="E178">
            <v>14.78</v>
          </cell>
          <cell r="F178">
            <v>1</v>
          </cell>
          <cell r="G178">
            <v>14.78</v>
          </cell>
        </row>
        <row r="180">
          <cell r="B180" t="str">
            <v>SEDUC 5.05</v>
          </cell>
          <cell r="C180" t="str">
            <v>CHAPA DE BASE PARA COLUNAS METÁLICAS - DIM. 0,20X0,20M A 0,40X0,40MX3/8", COM 04 REFORÇOS E ATÉ 08 FURAÇÕES, SOLDADA (Ref. ORSE 08345)</v>
          </cell>
          <cell r="D180" t="str">
            <v>KG</v>
          </cell>
          <cell r="G180">
            <v>18.47</v>
          </cell>
        </row>
        <row r="181">
          <cell r="B181">
            <v>8589</v>
          </cell>
          <cell r="C181" t="str">
            <v>Chapa de Base para Colunas Metálicas - dim. 0,20x0,20m a 0,40x0,40mx3/8", com 04 reforços e até 08 furações, soldada</v>
          </cell>
          <cell r="D181" t="str">
            <v>kg</v>
          </cell>
          <cell r="E181">
            <v>18.47</v>
          </cell>
          <cell r="F181">
            <v>1</v>
          </cell>
          <cell r="G181">
            <v>18.47</v>
          </cell>
        </row>
        <row r="184">
          <cell r="B184" t="str">
            <v>SEDUC 6</v>
          </cell>
          <cell r="C184" t="str">
            <v>PAREDES E DIVISÓRIAS</v>
          </cell>
        </row>
        <row r="185">
          <cell r="B185" t="str">
            <v>SEDUC 6.01</v>
          </cell>
          <cell r="C185" t="str">
            <v>ALVENARIA EM TIJOLO CERAMICO FURADO 9X14X19CM, E = 9 CM, ASSENTADO EM ARGAMASSA TRACO 1:4, PREPARO MANUAL, JUNTA 1 CM (REF. SINAPI 73935/5 JAN 2014)</v>
          </cell>
          <cell r="D185" t="str">
            <v>M²</v>
          </cell>
          <cell r="G185">
            <v>51.32</v>
          </cell>
        </row>
        <row r="186">
          <cell r="B186">
            <v>7267</v>
          </cell>
          <cell r="C186" t="str">
            <v>BLOCO CERAMICO (ALVENARIA VEDACAO), 6 FUROS, DE 9 X 14 X 19 CM</v>
          </cell>
          <cell r="D186" t="str">
            <v xml:space="preserve">UN    </v>
          </cell>
          <cell r="E186">
            <v>0.32</v>
          </cell>
          <cell r="F186">
            <v>31</v>
          </cell>
          <cell r="G186">
            <v>9.92</v>
          </cell>
        </row>
        <row r="187">
          <cell r="B187">
            <v>88631</v>
          </cell>
          <cell r="C187" t="str">
            <v>ARGAMASSA TRAÇO 1:4 (CIMENTO E AREIA MÉDIA), PREPARO MANUAL. AF_08/2014</v>
          </cell>
          <cell r="D187" t="str">
            <v>M3</v>
          </cell>
          <cell r="E187">
            <v>351.25</v>
          </cell>
          <cell r="F187">
            <v>1.4E-2</v>
          </cell>
          <cell r="G187">
            <v>4.92</v>
          </cell>
        </row>
        <row r="188">
          <cell r="B188">
            <v>88309</v>
          </cell>
          <cell r="C188" t="str">
            <v>PEDREIRO COM ENCARGOS COMPLEMENTARES</v>
          </cell>
          <cell r="D188" t="str">
            <v>H</v>
          </cell>
          <cell r="E188">
            <v>16.95</v>
          </cell>
          <cell r="F188">
            <v>1.2</v>
          </cell>
          <cell r="G188">
            <v>20.34</v>
          </cell>
        </row>
        <row r="189">
          <cell r="B189">
            <v>88316</v>
          </cell>
          <cell r="C189" t="str">
            <v>SERVENTE COM ENCARGOS COMPLEMENTARES</v>
          </cell>
          <cell r="D189" t="str">
            <v>H</v>
          </cell>
          <cell r="E189">
            <v>13.45</v>
          </cell>
          <cell r="F189">
            <v>1.2</v>
          </cell>
          <cell r="G189">
            <v>16.14</v>
          </cell>
        </row>
        <row r="191">
          <cell r="B191" t="str">
            <v>SEDUC 6.02</v>
          </cell>
          <cell r="C191" t="str">
            <v>ALVENARIA EM TIJOLO CERAMICO FURADO 9X14X19CM, E = 9 CM, ASSENTADO EM ARGAMASSA TRACO 1:4, PREPARO MECÂNICO, BETONEIRA 400 L , JUNTA 1 CM (REF. SINAPI 73935/5 JAN 2014)</v>
          </cell>
          <cell r="D191" t="str">
            <v>M²</v>
          </cell>
          <cell r="G191">
            <v>50.42</v>
          </cell>
        </row>
        <row r="192">
          <cell r="B192">
            <v>7267</v>
          </cell>
          <cell r="C192" t="str">
            <v>BLOCO CERAMICO (ALVENARIA VEDACAO), 6 FUROS, DE 9 X 14 X 19 CM</v>
          </cell>
          <cell r="D192" t="str">
            <v xml:space="preserve">UN    </v>
          </cell>
          <cell r="E192">
            <v>0.32</v>
          </cell>
          <cell r="F192">
            <v>31</v>
          </cell>
          <cell r="G192">
            <v>9.92</v>
          </cell>
        </row>
        <row r="193">
          <cell r="B193">
            <v>88630</v>
          </cell>
          <cell r="C193" t="str">
            <v>ARGAMASSA TRAÇO 1:4 (CIMENTO E AREIA MÉDIA), PREPARO MECÂNICO COM BETONEIRA 400 L. AF_08/2014</v>
          </cell>
          <cell r="D193" t="str">
            <v>M3</v>
          </cell>
          <cell r="E193">
            <v>287.08</v>
          </cell>
          <cell r="F193">
            <v>1.4E-2</v>
          </cell>
          <cell r="G193">
            <v>4.0199999999999996</v>
          </cell>
        </row>
        <row r="194">
          <cell r="B194">
            <v>88309</v>
          </cell>
          <cell r="C194" t="str">
            <v>PEDREIRO COM ENCARGOS COMPLEMENTARES</v>
          </cell>
          <cell r="D194" t="str">
            <v>H</v>
          </cell>
          <cell r="E194">
            <v>16.95</v>
          </cell>
          <cell r="F194">
            <v>1.2</v>
          </cell>
          <cell r="G194">
            <v>20.34</v>
          </cell>
        </row>
        <row r="195">
          <cell r="B195">
            <v>88316</v>
          </cell>
          <cell r="C195" t="str">
            <v>SERVENTE COM ENCARGOS COMPLEMENTARES</v>
          </cell>
          <cell r="D195" t="str">
            <v>H</v>
          </cell>
          <cell r="E195">
            <v>13.45</v>
          </cell>
          <cell r="F195">
            <v>1.2</v>
          </cell>
          <cell r="G195">
            <v>16.14</v>
          </cell>
        </row>
        <row r="197">
          <cell r="B197" t="str">
            <v>SEDUC 6.03</v>
          </cell>
          <cell r="C197" t="str">
            <v>ALVENARIA DE TIJOLOS MACIÇOS APARENTES (23 X 11 X 5,5) CM COM ARGAMASSA DE PREPARO MANUAL; ESP = 11 CM (Ref. SEINFRAC3614)</v>
          </cell>
          <cell r="D197" t="str">
            <v>M²</v>
          </cell>
          <cell r="G197">
            <v>137.56</v>
          </cell>
        </row>
        <row r="198">
          <cell r="B198">
            <v>88309</v>
          </cell>
          <cell r="C198" t="str">
            <v>PEDREIRO COM ENCARGOS COMPLEMENTARES</v>
          </cell>
          <cell r="D198" t="str">
            <v>H</v>
          </cell>
          <cell r="E198">
            <v>16.95</v>
          </cell>
          <cell r="F198">
            <v>1.6</v>
          </cell>
          <cell r="G198">
            <v>27.12</v>
          </cell>
        </row>
        <row r="199">
          <cell r="B199">
            <v>88316</v>
          </cell>
          <cell r="C199" t="str">
            <v>SERVENTE COM ENCARGOS COMPLEMENTARES</v>
          </cell>
          <cell r="D199" t="str">
            <v>H</v>
          </cell>
          <cell r="E199">
            <v>13.45</v>
          </cell>
          <cell r="F199">
            <v>1.6</v>
          </cell>
          <cell r="G199">
            <v>21.52</v>
          </cell>
        </row>
        <row r="200">
          <cell r="B200">
            <v>88630</v>
          </cell>
          <cell r="C200" t="str">
            <v>ARGAMASSA TRAÇO 1:4 (CIMENTO E AREIA MÉDIA), PREPARO MECÂNICO COM BETONEIRA 400 L. AF_08/2014</v>
          </cell>
          <cell r="D200" t="str">
            <v>M3</v>
          </cell>
          <cell r="E200">
            <v>287.08</v>
          </cell>
          <cell r="F200">
            <v>2.5000000000000001E-2</v>
          </cell>
          <cell r="G200">
            <v>7.18</v>
          </cell>
        </row>
        <row r="201">
          <cell r="B201">
            <v>34401</v>
          </cell>
          <cell r="C201" t="str">
            <v>TIJOLO CERAMICO LAMINADO 5,5 X 11 X 23 CM</v>
          </cell>
          <cell r="D201" t="str">
            <v xml:space="preserve">UN    </v>
          </cell>
          <cell r="E201">
            <v>0.94</v>
          </cell>
          <cell r="F201">
            <v>86.96</v>
          </cell>
          <cell r="G201">
            <v>81.739999999999995</v>
          </cell>
        </row>
        <row r="203">
          <cell r="B203" t="str">
            <v>SEDUC 6.04</v>
          </cell>
          <cell r="C203" t="str">
            <v>DIVISÓRIA DE GRANITO CINZA E= 3 CM (Ref. SEINFRA C4096)</v>
          </cell>
          <cell r="D203" t="str">
            <v>M²</v>
          </cell>
          <cell r="G203">
            <v>427.17</v>
          </cell>
        </row>
        <row r="204">
          <cell r="B204">
            <v>88316</v>
          </cell>
          <cell r="C204" t="str">
            <v>SERVENTE COM ENCARGOS COMPLEMENTARES</v>
          </cell>
          <cell r="D204" t="str">
            <v>H</v>
          </cell>
          <cell r="E204">
            <v>13.45</v>
          </cell>
          <cell r="F204">
            <v>4.8</v>
          </cell>
          <cell r="G204">
            <v>64.56</v>
          </cell>
        </row>
        <row r="205">
          <cell r="B205">
            <v>88309</v>
          </cell>
          <cell r="C205" t="str">
            <v>PEDREIRO COM ENCARGOS COMPLEMENTARES</v>
          </cell>
          <cell r="D205" t="str">
            <v>H</v>
          </cell>
          <cell r="E205">
            <v>16.95</v>
          </cell>
          <cell r="F205">
            <v>2.4</v>
          </cell>
          <cell r="G205">
            <v>40.68</v>
          </cell>
        </row>
        <row r="206">
          <cell r="B206" t="str">
            <v>I1621</v>
          </cell>
          <cell r="C206" t="str">
            <v>PERFIL BATENTE DE AÇO (14/24)X44MM CHAPA 20 (DIVISÓRIA)</v>
          </cell>
          <cell r="D206" t="str">
            <v>KG</v>
          </cell>
          <cell r="E206">
            <v>2.7</v>
          </cell>
          <cell r="F206">
            <v>1.3</v>
          </cell>
          <cell r="G206">
            <v>3.51</v>
          </cell>
        </row>
        <row r="207">
          <cell r="B207">
            <v>1380</v>
          </cell>
          <cell r="C207" t="str">
            <v>CIMENTO BRANCO</v>
          </cell>
          <cell r="D207" t="str">
            <v xml:space="preserve">KG    </v>
          </cell>
          <cell r="E207">
            <v>3.28</v>
          </cell>
          <cell r="F207">
            <v>0.7</v>
          </cell>
          <cell r="G207">
            <v>2.2999999999999998</v>
          </cell>
        </row>
        <row r="208">
          <cell r="B208">
            <v>367</v>
          </cell>
          <cell r="C208" t="str">
            <v>AREIA GROSSA - POSTO JAZIDA/FORNECEDOR (RETIRADO NA JAZIDA, SEM TRANSPORTE)</v>
          </cell>
          <cell r="D208" t="str">
            <v xml:space="preserve">M3    </v>
          </cell>
          <cell r="E208">
            <v>55.81</v>
          </cell>
          <cell r="F208">
            <v>4.0000000000000001E-3</v>
          </cell>
          <cell r="G208">
            <v>0.22</v>
          </cell>
        </row>
        <row r="209">
          <cell r="B209">
            <v>1379</v>
          </cell>
          <cell r="C209" t="str">
            <v>CIMENTO PORTLAND COMPOSTO CP II-32</v>
          </cell>
          <cell r="D209" t="str">
            <v xml:space="preserve">KG    </v>
          </cell>
          <cell r="E209">
            <v>0.56000000000000005</v>
          </cell>
          <cell r="F209">
            <v>1.6</v>
          </cell>
          <cell r="G209">
            <v>0.9</v>
          </cell>
        </row>
        <row r="210">
          <cell r="B210" t="str">
            <v>I7917</v>
          </cell>
          <cell r="C210" t="str">
            <v>DIVISÓRIA DE GRANITO CINZA E=3CM</v>
          </cell>
          <cell r="D210" t="str">
            <v>M²</v>
          </cell>
          <cell r="E210">
            <v>315</v>
          </cell>
          <cell r="F210">
            <v>1</v>
          </cell>
          <cell r="G210">
            <v>315</v>
          </cell>
        </row>
        <row r="213">
          <cell r="B213" t="str">
            <v>SEDUC 7</v>
          </cell>
          <cell r="C213" t="str">
            <v>COBERTURAS</v>
          </cell>
        </row>
        <row r="214">
          <cell r="B214" t="str">
            <v>SEDUC 7.01</v>
          </cell>
          <cell r="C214" t="str">
            <v>REMOÇÃO E REASSENTAMENTO DE TELHA TRAPEZOIDAL EM ALUMÍNIO (Ref. ORSE 3145)</v>
          </cell>
          <cell r="D214" t="str">
            <v>M²</v>
          </cell>
          <cell r="G214">
            <v>21.88</v>
          </cell>
        </row>
        <row r="215">
          <cell r="B215">
            <v>88262</v>
          </cell>
          <cell r="C215" t="str">
            <v>CARPINTEIRO DE FORMAS COM ENCARGOS COMPLEMENTARES</v>
          </cell>
          <cell r="D215" t="str">
            <v>H</v>
          </cell>
          <cell r="E215">
            <v>16.86</v>
          </cell>
          <cell r="F215">
            <v>0.5</v>
          </cell>
          <cell r="G215">
            <v>8.43</v>
          </cell>
        </row>
        <row r="216">
          <cell r="B216">
            <v>88316</v>
          </cell>
          <cell r="C216" t="str">
            <v>SERVENTE COM ENCARGOS COMPLEMENTARES</v>
          </cell>
          <cell r="D216" t="str">
            <v>H</v>
          </cell>
          <cell r="E216">
            <v>13.45</v>
          </cell>
          <cell r="F216">
            <v>1</v>
          </cell>
          <cell r="G216">
            <v>13.45</v>
          </cell>
        </row>
        <row r="218">
          <cell r="B218" t="str">
            <v>SEDUC 7.02</v>
          </cell>
          <cell r="C218" t="str">
            <v>REVISÃO GERAL DE TELHADOS (Ref. SINAPI 72101 - Fev 2015)</v>
          </cell>
          <cell r="D218" t="str">
            <v>M²</v>
          </cell>
          <cell r="G218">
            <v>5.56</v>
          </cell>
        </row>
        <row r="219">
          <cell r="B219">
            <v>88323</v>
          </cell>
          <cell r="C219" t="str">
            <v>TELHADISTA COM ENCARGOS COMPLEMENTARES</v>
          </cell>
          <cell r="D219" t="str">
            <v>H</v>
          </cell>
          <cell r="E219">
            <v>15.21</v>
          </cell>
          <cell r="F219">
            <v>0.1</v>
          </cell>
          <cell r="G219">
            <v>1.52</v>
          </cell>
        </row>
        <row r="220">
          <cell r="B220">
            <v>88316</v>
          </cell>
          <cell r="C220" t="str">
            <v>SERVENTE COM ENCARGOS COMPLEMENTARES</v>
          </cell>
          <cell r="D220" t="str">
            <v>H</v>
          </cell>
          <cell r="E220">
            <v>13.45</v>
          </cell>
          <cell r="F220">
            <v>0.3</v>
          </cell>
          <cell r="G220">
            <v>4.04</v>
          </cell>
        </row>
        <row r="222">
          <cell r="B222" t="str">
            <v>SEDUC 7.03</v>
          </cell>
          <cell r="C222" t="str">
            <v>REVISÃO GERAL DE TELHADOS E TELHAMENTO EM ATÉ 10% DE PEÇAS NOVAS. (Ref. SINAPI 94201; SINAPI 72101 - Fev 2015)</v>
          </cell>
          <cell r="D222" t="str">
            <v>M²</v>
          </cell>
          <cell r="G222">
            <v>7.94</v>
          </cell>
        </row>
        <row r="223">
          <cell r="B223">
            <v>88323</v>
          </cell>
          <cell r="C223" t="str">
            <v>TELHADISTA COM ENCARGOS COMPLEMENTARES</v>
          </cell>
          <cell r="D223" t="str">
            <v>H</v>
          </cell>
          <cell r="E223">
            <v>15.21</v>
          </cell>
          <cell r="F223">
            <v>0.1</v>
          </cell>
          <cell r="G223">
            <v>1.52</v>
          </cell>
        </row>
        <row r="224">
          <cell r="B224">
            <v>88316</v>
          </cell>
          <cell r="C224" t="str">
            <v>SERVENTE COM ENCARGOS COMPLEMENTARES</v>
          </cell>
          <cell r="D224" t="str">
            <v>H</v>
          </cell>
          <cell r="E224">
            <v>13.45</v>
          </cell>
          <cell r="F224">
            <v>0.3</v>
          </cell>
          <cell r="G224">
            <v>4.04</v>
          </cell>
        </row>
        <row r="225">
          <cell r="B225">
            <v>94201</v>
          </cell>
          <cell r="C225" t="str">
            <v>TELHAMENTO COM TELHA CERÂMICA CAPA-CANAL, TIPO COLONIAL, COM ATÉ 2 ÁGUAS, INCLUSO TRANSPORTE VERTICAL. AF_06/2016</v>
          </cell>
          <cell r="D225" t="str">
            <v>M2</v>
          </cell>
          <cell r="E225">
            <v>23.75</v>
          </cell>
          <cell r="F225">
            <v>0.1</v>
          </cell>
          <cell r="G225">
            <v>2.38</v>
          </cell>
        </row>
        <row r="227">
          <cell r="B227" t="str">
            <v>SEDUC 7.04</v>
          </cell>
          <cell r="C227" t="str">
            <v>REVISÃO GERAL DE TELHADOS E TELHAMENTO EM ATÉ 20% DE PEÇAS NOVAS. (Ref. SINAPI 94201; SINAPI 72101 - Fev 2015)</v>
          </cell>
          <cell r="D227" t="str">
            <v>M²</v>
          </cell>
          <cell r="G227">
            <v>10.31</v>
          </cell>
        </row>
        <row r="228">
          <cell r="B228">
            <v>88323</v>
          </cell>
          <cell r="C228" t="str">
            <v>TELHADISTA COM ENCARGOS COMPLEMENTARES</v>
          </cell>
          <cell r="D228" t="str">
            <v>H</v>
          </cell>
          <cell r="E228">
            <v>15.21</v>
          </cell>
          <cell r="F228">
            <v>0.1</v>
          </cell>
          <cell r="G228">
            <v>1.52</v>
          </cell>
        </row>
        <row r="229">
          <cell r="B229">
            <v>88316</v>
          </cell>
          <cell r="C229" t="str">
            <v>SERVENTE COM ENCARGOS COMPLEMENTARES</v>
          </cell>
          <cell r="D229" t="str">
            <v>H</v>
          </cell>
          <cell r="E229">
            <v>13.45</v>
          </cell>
          <cell r="F229">
            <v>0.3</v>
          </cell>
          <cell r="G229">
            <v>4.04</v>
          </cell>
        </row>
        <row r="230">
          <cell r="B230">
            <v>94201</v>
          </cell>
          <cell r="C230" t="str">
            <v>TELHAMENTO COM TELHA CERÂMICA CAPA-CANAL, TIPO COLONIAL, COM ATÉ 2 ÁGUAS, INCLUSO TRANSPORTE VERTICAL. AF_06/2016</v>
          </cell>
          <cell r="D230" t="str">
            <v>M2</v>
          </cell>
          <cell r="E230">
            <v>23.75</v>
          </cell>
          <cell r="F230">
            <v>0.2</v>
          </cell>
          <cell r="G230">
            <v>4.75</v>
          </cell>
        </row>
        <row r="232">
          <cell r="B232" t="str">
            <v>SEDUC 7.05</v>
          </cell>
          <cell r="C232" t="str">
            <v>RETELHAMENTO COM TELHA CERÂMICA ATÉ 20% NOVA (Ref. SEINFRA C2200)</v>
          </cell>
          <cell r="D232" t="str">
            <v>M²</v>
          </cell>
          <cell r="G232">
            <v>36.75</v>
          </cell>
        </row>
        <row r="233">
          <cell r="B233">
            <v>88316</v>
          </cell>
          <cell r="C233" t="str">
            <v>SERVENTE COM ENCARGOS COMPLEMENTARES</v>
          </cell>
          <cell r="D233" t="str">
            <v>H</v>
          </cell>
          <cell r="E233">
            <v>13.45</v>
          </cell>
          <cell r="F233">
            <v>1.1000000000000001</v>
          </cell>
          <cell r="G233">
            <v>14.8</v>
          </cell>
        </row>
        <row r="234">
          <cell r="B234">
            <v>88309</v>
          </cell>
          <cell r="C234" t="str">
            <v>PEDREIRO COM ENCARGOS COMPLEMENTARES</v>
          </cell>
          <cell r="D234" t="str">
            <v>H</v>
          </cell>
          <cell r="E234">
            <v>16.95</v>
          </cell>
          <cell r="F234">
            <v>1.1000000000000001</v>
          </cell>
          <cell r="G234">
            <v>18.649999999999999</v>
          </cell>
        </row>
        <row r="235">
          <cell r="B235">
            <v>7176</v>
          </cell>
          <cell r="C235" t="str">
            <v>TELHA CERAMICA TIPO COLONIAL, COMPRIMENTO DE *44* CM, RENDIMENTO DE *26* TELHAS/M2</v>
          </cell>
          <cell r="D235" t="str">
            <v xml:space="preserve">UN    </v>
          </cell>
          <cell r="E235">
            <v>0.55000000000000004</v>
          </cell>
          <cell r="F235">
            <v>6</v>
          </cell>
          <cell r="G235">
            <v>3.3</v>
          </cell>
        </row>
        <row r="237">
          <cell r="B237" t="str">
            <v>SEDUC 7.06</v>
          </cell>
          <cell r="C237" t="str">
            <v>RETELHAMENTO COM TELHA CERÂMICA ATÉ 50% NOVA (Ref. SEINFRA C2201)</v>
          </cell>
          <cell r="D237" t="str">
            <v>M²</v>
          </cell>
          <cell r="G237">
            <v>41.7</v>
          </cell>
        </row>
        <row r="238">
          <cell r="B238">
            <v>88316</v>
          </cell>
          <cell r="C238" t="str">
            <v>SERVENTE COM ENCARGOS COMPLEMENTARES</v>
          </cell>
          <cell r="D238" t="str">
            <v>H</v>
          </cell>
          <cell r="E238">
            <v>13.45</v>
          </cell>
          <cell r="F238">
            <v>1.1000000000000001</v>
          </cell>
          <cell r="G238">
            <v>14.8</v>
          </cell>
        </row>
        <row r="239">
          <cell r="B239">
            <v>88309</v>
          </cell>
          <cell r="C239" t="str">
            <v>PEDREIRO COM ENCARGOS COMPLEMENTARES</v>
          </cell>
          <cell r="D239" t="str">
            <v>H</v>
          </cell>
          <cell r="E239">
            <v>16.95</v>
          </cell>
          <cell r="F239">
            <v>1.1000000000000001</v>
          </cell>
          <cell r="G239">
            <v>18.649999999999999</v>
          </cell>
        </row>
        <row r="240">
          <cell r="B240">
            <v>7176</v>
          </cell>
          <cell r="C240" t="str">
            <v>TELHA CERAMICA TIPO COLONIAL, COMPRIMENTO DE *44* CM, RENDIMENTO DE *26* TELHAS/M2</v>
          </cell>
          <cell r="D240" t="str">
            <v xml:space="preserve">UN    </v>
          </cell>
          <cell r="E240">
            <v>0.55000000000000004</v>
          </cell>
          <cell r="F240">
            <v>15</v>
          </cell>
          <cell r="G240">
            <v>8.25</v>
          </cell>
        </row>
        <row r="242">
          <cell r="B242" t="str">
            <v>SEDUC 7.07</v>
          </cell>
          <cell r="C242" t="str">
            <v>RUFO DE CONCRETO ARMADO FCK=20MPA E H=5CM (Ref. ORSE 304)</v>
          </cell>
          <cell r="D242" t="str">
            <v>M</v>
          </cell>
          <cell r="G242">
            <v>23.42</v>
          </cell>
        </row>
        <row r="243">
          <cell r="B243" t="str">
            <v>73990/1</v>
          </cell>
          <cell r="C243" t="str">
            <v>ARMACAO ACO CA-50 P/1,0M3 DE CONCRETO</v>
          </cell>
          <cell r="D243" t="str">
            <v>UN</v>
          </cell>
          <cell r="E243">
            <v>439.01</v>
          </cell>
          <cell r="F243">
            <v>1.4E-2</v>
          </cell>
          <cell r="G243">
            <v>6.15</v>
          </cell>
        </row>
        <row r="244">
          <cell r="B244">
            <v>88262</v>
          </cell>
          <cell r="C244" t="str">
            <v>CARPINTEIRO DE FORMAS COM ENCARGOS COMPLEMENTARES</v>
          </cell>
          <cell r="D244" t="str">
            <v>H</v>
          </cell>
          <cell r="E244">
            <v>16.86</v>
          </cell>
          <cell r="F244">
            <v>0.2</v>
          </cell>
          <cell r="G244">
            <v>3.37</v>
          </cell>
        </row>
        <row r="245">
          <cell r="B245">
            <v>88309</v>
          </cell>
          <cell r="C245" t="str">
            <v>PEDREIRO COM ENCARGOS COMPLEMENTARES</v>
          </cell>
          <cell r="D245" t="str">
            <v>H</v>
          </cell>
          <cell r="E245">
            <v>16.95</v>
          </cell>
          <cell r="F245">
            <v>0.4</v>
          </cell>
          <cell r="G245">
            <v>6.78</v>
          </cell>
        </row>
        <row r="246">
          <cell r="B246">
            <v>88316</v>
          </cell>
          <cell r="C246" t="str">
            <v>SERVENTE COM ENCARGOS COMPLEMENTARES</v>
          </cell>
          <cell r="D246" t="str">
            <v>H</v>
          </cell>
          <cell r="E246">
            <v>13.45</v>
          </cell>
          <cell r="F246">
            <v>0.2</v>
          </cell>
          <cell r="G246">
            <v>2.69</v>
          </cell>
        </row>
        <row r="247">
          <cell r="B247">
            <v>5074</v>
          </cell>
          <cell r="C247" t="str">
            <v>PREGO DE ACO POLIDO COM CABECA 15 X 18 (1 1/2 X 13)</v>
          </cell>
          <cell r="D247" t="str">
            <v xml:space="preserve">KG    </v>
          </cell>
          <cell r="E247">
            <v>9.68</v>
          </cell>
          <cell r="F247">
            <v>0.01</v>
          </cell>
          <cell r="G247">
            <v>0.1</v>
          </cell>
        </row>
        <row r="248">
          <cell r="B248">
            <v>337</v>
          </cell>
          <cell r="C248" t="str">
            <v>ARAME RECOZIDO 18 BWG, 1,25 MM (0,01 KG/M)</v>
          </cell>
          <cell r="D248" t="str">
            <v xml:space="preserve">KG    </v>
          </cell>
          <cell r="E248">
            <v>9</v>
          </cell>
          <cell r="F248">
            <v>7.8E-2</v>
          </cell>
          <cell r="G248">
            <v>0.7</v>
          </cell>
        </row>
        <row r="249">
          <cell r="B249">
            <v>367</v>
          </cell>
          <cell r="C249" t="str">
            <v>AREIA GROSSA - POSTO JAZIDA/FORNECEDOR (RETIRADO NA JAZIDA, SEM TRANSPORTE)</v>
          </cell>
          <cell r="D249" t="str">
            <v xml:space="preserve">M3    </v>
          </cell>
          <cell r="E249">
            <v>55.81</v>
          </cell>
          <cell r="F249">
            <v>1E-3</v>
          </cell>
          <cell r="G249">
            <v>0.06</v>
          </cell>
        </row>
        <row r="250">
          <cell r="B250">
            <v>1379</v>
          </cell>
          <cell r="C250" t="str">
            <v>CIMENTO PORTLAND COMPOSTO CP II-32</v>
          </cell>
          <cell r="D250" t="str">
            <v xml:space="preserve">KG    </v>
          </cell>
          <cell r="E250">
            <v>0.56000000000000005</v>
          </cell>
          <cell r="F250">
            <v>5</v>
          </cell>
          <cell r="G250">
            <v>2.8</v>
          </cell>
        </row>
        <row r="251">
          <cell r="B251">
            <v>4721</v>
          </cell>
          <cell r="C251" t="str">
            <v>PEDRA BRITADA N. 1 (9,5 a 19 MM) POSTO PEDREIRA/FORNECEDOR, SEM FRETE</v>
          </cell>
          <cell r="D251" t="str">
            <v xml:space="preserve">M3    </v>
          </cell>
          <cell r="E251">
            <v>46.19</v>
          </cell>
          <cell r="F251">
            <v>1.2999999999999999E-2</v>
          </cell>
          <cell r="G251">
            <v>0.6</v>
          </cell>
        </row>
        <row r="252">
          <cell r="B252">
            <v>10567</v>
          </cell>
          <cell r="C252" t="str">
            <v>TABUA MADEIRA 3A QUALIDADE 2,5 X 23,0CM (1 X 9") NAO APARELHADA</v>
          </cell>
          <cell r="D252" t="str">
            <v xml:space="preserve">M     </v>
          </cell>
          <cell r="E252">
            <v>4.76</v>
          </cell>
          <cell r="F252">
            <v>3.5000000000000003E-2</v>
          </cell>
          <cell r="G252">
            <v>0.17</v>
          </cell>
        </row>
        <row r="254">
          <cell r="B254" t="str">
            <v>SEDUC 7.08</v>
          </cell>
          <cell r="C254" t="str">
            <v>BEIRA E BICA EM TELHA COLONIAL (Ref. SEINFRA C0387)</v>
          </cell>
          <cell r="D254" t="str">
            <v>M</v>
          </cell>
          <cell r="G254">
            <v>9.9700000000000006</v>
          </cell>
        </row>
        <row r="255">
          <cell r="B255">
            <v>88316</v>
          </cell>
          <cell r="C255" t="str">
            <v>SERVENTE COM ENCARGOS COMPLEMENTARES</v>
          </cell>
          <cell r="D255" t="str">
            <v>H</v>
          </cell>
          <cell r="E255">
            <v>13.45</v>
          </cell>
          <cell r="F255">
            <v>0.3</v>
          </cell>
          <cell r="G255">
            <v>4.04</v>
          </cell>
        </row>
        <row r="256">
          <cell r="B256">
            <v>88309</v>
          </cell>
          <cell r="C256" t="str">
            <v>PEDREIRO COM ENCARGOS COMPLEMENTARES</v>
          </cell>
          <cell r="D256" t="str">
            <v>H</v>
          </cell>
          <cell r="E256">
            <v>16.95</v>
          </cell>
          <cell r="F256">
            <v>0.32</v>
          </cell>
          <cell r="G256">
            <v>5.42</v>
          </cell>
        </row>
        <row r="257">
          <cell r="B257">
            <v>367</v>
          </cell>
          <cell r="C257" t="str">
            <v>AREIA GROSSA - POSTO JAZIDA/FORNECEDOR (RETIRADO NA JAZIDA, SEM TRANSPORTE)</v>
          </cell>
          <cell r="D257" t="str">
            <v xml:space="preserve">M3    </v>
          </cell>
          <cell r="E257">
            <v>55.81</v>
          </cell>
          <cell r="F257">
            <v>3.0000000000000001E-3</v>
          </cell>
          <cell r="G257">
            <v>0.17</v>
          </cell>
        </row>
        <row r="258">
          <cell r="B258">
            <v>1106</v>
          </cell>
          <cell r="C258" t="str">
            <v>CAL HIDRATADA CH-I PARA ARGAMASSAS</v>
          </cell>
          <cell r="D258" t="str">
            <v xml:space="preserve">KG    </v>
          </cell>
          <cell r="E258">
            <v>0.5</v>
          </cell>
          <cell r="F258">
            <v>0.32400000000000001</v>
          </cell>
          <cell r="G258">
            <v>0.16</v>
          </cell>
        </row>
        <row r="259">
          <cell r="B259">
            <v>1379</v>
          </cell>
          <cell r="C259" t="str">
            <v>CIMENTO PORTLAND COMPOSTO CP II-32</v>
          </cell>
          <cell r="D259" t="str">
            <v xml:space="preserve">KG    </v>
          </cell>
          <cell r="E259">
            <v>0.56000000000000005</v>
          </cell>
          <cell r="F259">
            <v>0.32400000000000001</v>
          </cell>
          <cell r="G259">
            <v>0.18</v>
          </cell>
        </row>
        <row r="261">
          <cell r="B261" t="str">
            <v>SEDUC 7.09</v>
          </cell>
          <cell r="C261" t="str">
            <v>CUMEEIRA TERMOACÚSTICA (Ref. ORSE 9077)</v>
          </cell>
          <cell r="D261" t="str">
            <v>M</v>
          </cell>
          <cell r="G261">
            <v>51.85</v>
          </cell>
        </row>
        <row r="262">
          <cell r="B262">
            <v>9363</v>
          </cell>
          <cell r="C262" t="str">
            <v>Cumeeira termoacustica</v>
          </cell>
          <cell r="D262" t="str">
            <v>m</v>
          </cell>
          <cell r="E262">
            <v>44.57</v>
          </cell>
          <cell r="F262">
            <v>1</v>
          </cell>
          <cell r="G262">
            <v>44.57</v>
          </cell>
        </row>
        <row r="263">
          <cell r="B263">
            <v>88262</v>
          </cell>
          <cell r="C263" t="str">
            <v>CARPINTEIRO DE FORMAS COM ENCARGOS COMPLEMENTARES</v>
          </cell>
          <cell r="D263" t="str">
            <v>H</v>
          </cell>
          <cell r="E263">
            <v>16.86</v>
          </cell>
          <cell r="F263">
            <v>0.24</v>
          </cell>
          <cell r="G263">
            <v>4.05</v>
          </cell>
        </row>
        <row r="264">
          <cell r="B264">
            <v>88316</v>
          </cell>
          <cell r="C264" t="str">
            <v>SERVENTE COM ENCARGOS COMPLEMENTARES</v>
          </cell>
          <cell r="D264" t="str">
            <v>H</v>
          </cell>
          <cell r="E264">
            <v>13.45</v>
          </cell>
          <cell r="F264">
            <v>0.24</v>
          </cell>
          <cell r="G264">
            <v>3.23</v>
          </cell>
        </row>
        <row r="266">
          <cell r="B266" t="str">
            <v>SEDUC 7.10</v>
          </cell>
          <cell r="C266" t="str">
            <v>FECHAMENTO LATERAL COM TELHA METÁLICA (AÇO ZINCADO), PÓS-PINTADA, PERFURADA TPR-25, ESP=0,65MM, DA TUPER OU SIMILAR (Ref. ORSE 9836)</v>
          </cell>
          <cell r="D266" t="str">
            <v>M²</v>
          </cell>
          <cell r="G266">
            <v>107.32</v>
          </cell>
        </row>
        <row r="267">
          <cell r="B267">
            <v>4977</v>
          </cell>
          <cell r="C267" t="str">
            <v>Parafuso autoblocante 1 1/2" x 1/4"</v>
          </cell>
          <cell r="D267" t="str">
            <v>un</v>
          </cell>
          <cell r="E267">
            <v>0.63</v>
          </cell>
          <cell r="F267">
            <v>6</v>
          </cell>
          <cell r="G267">
            <v>3.78</v>
          </cell>
        </row>
        <row r="268">
          <cell r="B268">
            <v>10262</v>
          </cell>
          <cell r="C268" t="str">
            <v>Telha metálica (aço zincado), pós-pintada, perfurada TPR-25, esp=0,65mm, da T uper ou similar</v>
          </cell>
          <cell r="D268" t="str">
            <v>m2</v>
          </cell>
          <cell r="E268">
            <v>62</v>
          </cell>
          <cell r="F268">
            <v>1</v>
          </cell>
          <cell r="G268">
            <v>62</v>
          </cell>
        </row>
        <row r="269">
          <cell r="B269">
            <v>88316</v>
          </cell>
          <cell r="C269" t="str">
            <v>SERVENTE COM ENCARGOS COMPLEMENTARES</v>
          </cell>
          <cell r="D269" t="str">
            <v>H</v>
          </cell>
          <cell r="E269">
            <v>13.45</v>
          </cell>
          <cell r="F269">
            <v>1.5</v>
          </cell>
          <cell r="G269">
            <v>20.18</v>
          </cell>
        </row>
        <row r="270">
          <cell r="B270">
            <v>88278</v>
          </cell>
          <cell r="C270" t="str">
            <v>MONTADOR DE ESTRUTURA METÁLICA COM ENCARGOS COMPLEMENTARES</v>
          </cell>
          <cell r="D270" t="str">
            <v>H</v>
          </cell>
          <cell r="E270">
            <v>14.24</v>
          </cell>
          <cell r="F270">
            <v>1.5</v>
          </cell>
          <cell r="G270">
            <v>21.36</v>
          </cell>
        </row>
        <row r="272">
          <cell r="B272" t="str">
            <v>SEDUC 7.11</v>
          </cell>
          <cell r="C272" t="str">
            <v>RECOLOCACAO DE TRAMA DE MADEIRA COMPOSTA POR RIPAS, CAIBROS E TERÇAS PARA TELHADOS DE ATÉ 2 ÁGUAS PARA TELHA CERÂMICA CAPA-CANAL, INCLUSO TRANSPORTE VERTICAL CONSIDERANDO APROVEITAMENTO DE MATERIAL (Ref. SINAPI 92541)</v>
          </cell>
          <cell r="D272" t="str">
            <v>M²</v>
          </cell>
          <cell r="G272">
            <v>14.96</v>
          </cell>
        </row>
        <row r="273">
          <cell r="B273">
            <v>20247</v>
          </cell>
          <cell r="C273" t="str">
            <v>PREGO DE ACO POLIDO COM CABECA 15 X 15 (1 1/4 X 13)</v>
          </cell>
          <cell r="D273" t="str">
            <v xml:space="preserve">KG    </v>
          </cell>
          <cell r="E273">
            <v>9.57</v>
          </cell>
          <cell r="F273">
            <v>7.0000000000000007E-2</v>
          </cell>
          <cell r="G273">
            <v>0.67</v>
          </cell>
        </row>
        <row r="274">
          <cell r="B274">
            <v>39027</v>
          </cell>
          <cell r="C274" t="str">
            <v>PREGO DE ACO POLIDO COM CABECA 19  X 36 (3 1/4  X  9)</v>
          </cell>
          <cell r="D274" t="str">
            <v xml:space="preserve">KG    </v>
          </cell>
          <cell r="E274">
            <v>8.6300000000000008</v>
          </cell>
          <cell r="F274">
            <v>0.05</v>
          </cell>
          <cell r="G274">
            <v>0.43</v>
          </cell>
        </row>
        <row r="275">
          <cell r="B275">
            <v>40568</v>
          </cell>
          <cell r="C275" t="str">
            <v>PREGO DE ACO POLIDO COM CABECA 22 X 48 (4 1/4 X 5)</v>
          </cell>
          <cell r="D275" t="str">
            <v xml:space="preserve">KG    </v>
          </cell>
          <cell r="E275">
            <v>8.7100000000000009</v>
          </cell>
          <cell r="F275">
            <v>0.03</v>
          </cell>
          <cell r="G275">
            <v>0.26</v>
          </cell>
        </row>
        <row r="276">
          <cell r="B276">
            <v>88239</v>
          </cell>
          <cell r="C276" t="str">
            <v>AJUDANTE DE CARPINTEIRO COM ENCARGOS COMPLEMENTARES</v>
          </cell>
          <cell r="D276" t="str">
            <v>H</v>
          </cell>
          <cell r="E276">
            <v>13.89</v>
          </cell>
          <cell r="F276">
            <v>0.39700000000000002</v>
          </cell>
          <cell r="G276">
            <v>5.51</v>
          </cell>
        </row>
        <row r="277">
          <cell r="B277">
            <v>88262</v>
          </cell>
          <cell r="C277" t="str">
            <v>CARPINTEIRO DE FORMAS COM ENCARGOS COMPLEMENTARES</v>
          </cell>
          <cell r="D277" t="str">
            <v>H</v>
          </cell>
          <cell r="E277">
            <v>16.86</v>
          </cell>
          <cell r="F277">
            <v>0.4</v>
          </cell>
          <cell r="G277">
            <v>6.74</v>
          </cell>
        </row>
        <row r="278">
          <cell r="B278">
            <v>93281</v>
          </cell>
          <cell r="C278" t="str">
            <v>GUINCHO ELÉTRICO DE COLUNA, CAPACIDADE 400 KG, COM MOTO FREIO, MOTOR TRIFÁSICO DE 1,25 CV - CHP DIURNO. AF_03/2016</v>
          </cell>
          <cell r="D278" t="str">
            <v>CHP</v>
          </cell>
          <cell r="E278">
            <v>14.37</v>
          </cell>
          <cell r="F278">
            <v>4.0399999999999998E-2</v>
          </cell>
          <cell r="G278">
            <v>0.57999999999999996</v>
          </cell>
        </row>
        <row r="279">
          <cell r="B279">
            <v>93282</v>
          </cell>
          <cell r="C279" t="str">
            <v>GUINCHO ELÉTRICO DE COLUNA, CAPACIDADE 400 KG, COM MOTO FREIO, MOTOR TRIFÁSICO DE 1,25 CV - CHI DIURNO. AF_03/2016</v>
          </cell>
          <cell r="D279" t="str">
            <v>CHI</v>
          </cell>
          <cell r="E279">
            <v>13.72</v>
          </cell>
          <cell r="F279">
            <v>5.6000000000000001E-2</v>
          </cell>
          <cell r="G279">
            <v>0.77</v>
          </cell>
        </row>
        <row r="281">
          <cell r="B281" t="str">
            <v>SEDUC 7.12</v>
          </cell>
          <cell r="C281" t="str">
            <v>FABRICAÇÃO E INSTALAÇÃO DE MEIA TESOURA INTEIRA EM AÇO, VÃO DE 8 M, PARA TELHA CERÂMICA OU DE CONCRETO, INCLUSO IÇAMENTO. AF_12/2015</v>
          </cell>
          <cell r="D281" t="str">
            <v>UN</v>
          </cell>
          <cell r="G281">
            <v>900.84</v>
          </cell>
        </row>
        <row r="282">
          <cell r="B282">
            <v>88278</v>
          </cell>
          <cell r="C282" t="str">
            <v>MONTADOR DE ESTRUTURA METÁLICA COM ENCARGOS COMPLEMENTARES</v>
          </cell>
          <cell r="D282" t="str">
            <v>H</v>
          </cell>
          <cell r="E282">
            <v>14.24</v>
          </cell>
          <cell r="F282">
            <v>2.3109999999999999</v>
          </cell>
          <cell r="G282">
            <v>32.909999999999997</v>
          </cell>
        </row>
        <row r="283">
          <cell r="B283">
            <v>88316</v>
          </cell>
          <cell r="C283" t="str">
            <v>SERVENTE COM ENCARGOS COMPLEMENTARES</v>
          </cell>
          <cell r="D283" t="str">
            <v>H</v>
          </cell>
          <cell r="E283">
            <v>13.45</v>
          </cell>
          <cell r="F283">
            <v>0.53300000000000003</v>
          </cell>
          <cell r="G283">
            <v>7.17</v>
          </cell>
        </row>
        <row r="284">
          <cell r="B284">
            <v>40598</v>
          </cell>
          <cell r="C284" t="str">
            <v>PERFIL UDC ("U" DOBRADO DE CHAPA) SIMPLES DE ACO LAMINADO, GALVANIZADO, ASTM A36, 127 X 50 MM, E= 3 MM</v>
          </cell>
          <cell r="D284" t="str">
            <v xml:space="preserve">KG    </v>
          </cell>
          <cell r="E284">
            <v>4.8899999999999997</v>
          </cell>
          <cell r="F284">
            <v>102.6</v>
          </cell>
          <cell r="G284">
            <v>501.71</v>
          </cell>
        </row>
        <row r="285">
          <cell r="B285">
            <v>4777</v>
          </cell>
          <cell r="C285" t="str">
            <v>CANTONEIRA ACO ABAS IGUAIS (QUALQUER BITOLA), ESPESSURA ENTRE 1/8" E 1/4"</v>
          </cell>
          <cell r="D285" t="str">
            <v xml:space="preserve">KG    </v>
          </cell>
          <cell r="E285">
            <v>3.32</v>
          </cell>
          <cell r="F285">
            <v>63.08</v>
          </cell>
          <cell r="G285">
            <v>209.43</v>
          </cell>
        </row>
        <row r="286">
          <cell r="B286">
            <v>10997</v>
          </cell>
          <cell r="C286" t="str">
            <v>ELETRODO REVESTIDO AWS - E7018, DIAMETRO IGUAL A 4,00 MM</v>
          </cell>
          <cell r="D286" t="str">
            <v xml:space="preserve">KG    </v>
          </cell>
          <cell r="E286">
            <v>15.92</v>
          </cell>
          <cell r="F286">
            <v>0.41399999999999998</v>
          </cell>
          <cell r="G286">
            <v>6.59</v>
          </cell>
        </row>
        <row r="287">
          <cell r="B287">
            <v>92256</v>
          </cell>
          <cell r="C287" t="str">
            <v>INSTALAÇÃO DE TESOURA (INTEIRA OU MEIA), EM AÇO, PARA VÃOS MAIORES OU IGUAIS A 6,0 M E MENORES QUE 8,0 M, INCLUSO IÇAMENTO. AF_12/2015</v>
          </cell>
          <cell r="D287" t="str">
            <v>UN</v>
          </cell>
          <cell r="E287">
            <v>143.03</v>
          </cell>
          <cell r="F287">
            <v>1</v>
          </cell>
          <cell r="G287">
            <v>143.03</v>
          </cell>
        </row>
        <row r="290">
          <cell r="B290" t="str">
            <v>SEDUC 8</v>
          </cell>
          <cell r="C290" t="str">
            <v>PAVIMENTAÇÃO</v>
          </cell>
        </row>
        <row r="291">
          <cell r="B291" t="str">
            <v>SEDUC 8.01</v>
          </cell>
          <cell r="C291" t="str">
            <v>REVESTIMENTO CERÂMICO P/ PISO COM PLACAS TIPO GRÊS PADRÃO POPULAR DE DIMENSÕES 40x40 CM APLICADA EM AMBIENTES DE ÁREA &lt; 5 M². (Ref. 93389/87249)</v>
          </cell>
          <cell r="D291" t="str">
            <v>M²</v>
          </cell>
          <cell r="G291">
            <v>51.42</v>
          </cell>
        </row>
        <row r="292">
          <cell r="B292">
            <v>88256</v>
          </cell>
          <cell r="C292" t="str">
            <v>AZULEJISTA OU LADRILHISTA COM ENCARGOS COMPLEMENTARES</v>
          </cell>
          <cell r="D292" t="str">
            <v>H</v>
          </cell>
          <cell r="E292">
            <v>15.79</v>
          </cell>
          <cell r="F292">
            <v>0.73</v>
          </cell>
          <cell r="G292">
            <v>11.53</v>
          </cell>
        </row>
        <row r="293">
          <cell r="B293">
            <v>88316</v>
          </cell>
          <cell r="C293" t="str">
            <v>SERVENTE COM ENCARGOS COMPLEMENTARES</v>
          </cell>
          <cell r="D293" t="str">
            <v>H</v>
          </cell>
          <cell r="E293">
            <v>13.45</v>
          </cell>
          <cell r="F293">
            <v>0.28499999999999998</v>
          </cell>
          <cell r="G293">
            <v>3.83</v>
          </cell>
        </row>
        <row r="294">
          <cell r="B294">
            <v>1287</v>
          </cell>
          <cell r="C294" t="str">
            <v>PISO EM CERAMICA ESMALTADA EXTRA, PEI MAIOR OU IGUAL A 4, FORMATO MENOR OU IGUAL A 2025 CM2</v>
          </cell>
          <cell r="D294" t="str">
            <v xml:space="preserve">M2    </v>
          </cell>
          <cell r="E294">
            <v>30.25</v>
          </cell>
          <cell r="F294">
            <v>1.0900000000000001</v>
          </cell>
          <cell r="G294">
            <v>32.97</v>
          </cell>
        </row>
        <row r="295">
          <cell r="B295">
            <v>1381</v>
          </cell>
          <cell r="C295" t="str">
            <v>ARGAMASSA COLANTE AC I PARA CERAMICAS</v>
          </cell>
          <cell r="D295" t="str">
            <v xml:space="preserve">KG    </v>
          </cell>
          <cell r="E295">
            <v>0.45</v>
          </cell>
          <cell r="F295">
            <v>5.5</v>
          </cell>
          <cell r="G295">
            <v>2.48</v>
          </cell>
        </row>
        <row r="296">
          <cell r="B296">
            <v>34357</v>
          </cell>
          <cell r="C296" t="str">
            <v>REJUNTE COLORIDO, CIMENTICIO</v>
          </cell>
          <cell r="D296" t="str">
            <v xml:space="preserve">KG    </v>
          </cell>
          <cell r="E296">
            <v>2.86</v>
          </cell>
          <cell r="F296">
            <v>0.215</v>
          </cell>
          <cell r="G296">
            <v>0.61</v>
          </cell>
        </row>
        <row r="298">
          <cell r="B298" t="str">
            <v>SEDUC 8.02</v>
          </cell>
          <cell r="C298" t="str">
            <v>REVESTIMENTO CERÂMICO P/ PISO COM PLACAS TIPO GRÊS PADRÃO POPULAR DE DIMENSÕES 40x40 CM APLICADA EM AMBIENTES DE ÁREA ENTRE 5 E 10 M². (Ref. 93389/87250)</v>
          </cell>
          <cell r="D298" t="str">
            <v>M²</v>
          </cell>
          <cell r="G298">
            <v>45.33</v>
          </cell>
        </row>
        <row r="299">
          <cell r="B299">
            <v>88256</v>
          </cell>
          <cell r="C299" t="str">
            <v>AZULEJISTA OU LADRILHISTA COM ENCARGOS COMPLEMENTARES</v>
          </cell>
          <cell r="D299" t="str">
            <v>H</v>
          </cell>
          <cell r="E299">
            <v>15.79</v>
          </cell>
          <cell r="F299">
            <v>0.46</v>
          </cell>
          <cell r="G299">
            <v>7.26</v>
          </cell>
        </row>
        <row r="300">
          <cell r="B300">
            <v>88316</v>
          </cell>
          <cell r="C300" t="str">
            <v>SERVENTE COM ENCARGOS COMPLEMENTARES</v>
          </cell>
          <cell r="D300" t="str">
            <v>H</v>
          </cell>
          <cell r="E300">
            <v>13.45</v>
          </cell>
          <cell r="F300">
            <v>0.20499999999999999</v>
          </cell>
          <cell r="G300">
            <v>2.76</v>
          </cell>
        </row>
        <row r="301">
          <cell r="B301">
            <v>1287</v>
          </cell>
          <cell r="C301" t="str">
            <v>PISO EM CERAMICA ESMALTADA EXTRA, PEI MAIOR OU IGUAL A 4, FORMATO MENOR OU IGUAL A 2025 CM2</v>
          </cell>
          <cell r="D301" t="str">
            <v xml:space="preserve">M2    </v>
          </cell>
          <cell r="E301">
            <v>30.25</v>
          </cell>
          <cell r="F301">
            <v>1.0649999999999999</v>
          </cell>
          <cell r="G301">
            <v>32.22</v>
          </cell>
        </row>
        <row r="302">
          <cell r="B302">
            <v>1381</v>
          </cell>
          <cell r="C302" t="str">
            <v>ARGAMASSA COLANTE AC I PARA CERAMICAS</v>
          </cell>
          <cell r="D302" t="str">
            <v xml:space="preserve">KG    </v>
          </cell>
          <cell r="E302">
            <v>0.45</v>
          </cell>
          <cell r="F302">
            <v>5.5</v>
          </cell>
          <cell r="G302">
            <v>2.48</v>
          </cell>
        </row>
        <row r="303">
          <cell r="B303">
            <v>34357</v>
          </cell>
          <cell r="C303" t="str">
            <v>REJUNTE COLORIDO, CIMENTICIO</v>
          </cell>
          <cell r="D303" t="str">
            <v xml:space="preserve">KG    </v>
          </cell>
          <cell r="E303">
            <v>2.86</v>
          </cell>
          <cell r="F303">
            <v>0.215</v>
          </cell>
          <cell r="G303">
            <v>0.61</v>
          </cell>
        </row>
        <row r="305">
          <cell r="B305" t="str">
            <v>SEDUC 8.03</v>
          </cell>
          <cell r="C305" t="str">
            <v>REVESTIMENTO CERÂMICO P/ PISO COM PLACAS TIPO GRÊS PADRÃO POPULAR DE DIMENSÕES 40x40 CM APLICADA EM AMBIENTES DE ÁREA &gt; 10 M². (Ref. 93389/87251)</v>
          </cell>
          <cell r="D305" t="str">
            <v>M²</v>
          </cell>
          <cell r="G305">
            <v>41.13</v>
          </cell>
        </row>
        <row r="306">
          <cell r="B306">
            <v>88256</v>
          </cell>
          <cell r="C306" t="str">
            <v>AZULEJISTA OU LADRILHISTA COM ENCARGOS COMPLEMENTARES</v>
          </cell>
          <cell r="D306" t="str">
            <v>H</v>
          </cell>
          <cell r="E306">
            <v>15.79</v>
          </cell>
          <cell r="F306">
            <v>0.25</v>
          </cell>
          <cell r="G306">
            <v>3.95</v>
          </cell>
        </row>
        <row r="307">
          <cell r="B307">
            <v>88316</v>
          </cell>
          <cell r="C307" t="str">
            <v>SERVENTE COM ENCARGOS COMPLEMENTARES</v>
          </cell>
          <cell r="D307" t="str">
            <v>H</v>
          </cell>
          <cell r="E307">
            <v>13.45</v>
          </cell>
          <cell r="F307">
            <v>0.15</v>
          </cell>
          <cell r="G307">
            <v>2.02</v>
          </cell>
        </row>
        <row r="308">
          <cell r="B308">
            <v>1287</v>
          </cell>
          <cell r="C308" t="str">
            <v>PISO EM CERAMICA ESMALTADA EXTRA, PEI MAIOR OU IGUAL A 4, FORMATO MENOR OU IGUAL A 2025 CM2</v>
          </cell>
          <cell r="D308" t="str">
            <v xml:space="preserve">M2    </v>
          </cell>
          <cell r="E308">
            <v>30.25</v>
          </cell>
          <cell r="F308">
            <v>1.06</v>
          </cell>
          <cell r="G308">
            <v>32.07</v>
          </cell>
        </row>
        <row r="309">
          <cell r="B309">
            <v>1381</v>
          </cell>
          <cell r="C309" t="str">
            <v>ARGAMASSA COLANTE AC I PARA CERAMICAS</v>
          </cell>
          <cell r="D309" t="str">
            <v xml:space="preserve">KG    </v>
          </cell>
          <cell r="E309">
            <v>0.45</v>
          </cell>
          <cell r="F309">
            <v>5.5</v>
          </cell>
          <cell r="G309">
            <v>2.48</v>
          </cell>
        </row>
        <row r="310">
          <cell r="B310">
            <v>34357</v>
          </cell>
          <cell r="C310" t="str">
            <v>REJUNTE COLORIDO, CIMENTICIO</v>
          </cell>
          <cell r="D310" t="str">
            <v xml:space="preserve">KG    </v>
          </cell>
          <cell r="E310">
            <v>2.86</v>
          </cell>
          <cell r="F310">
            <v>0.215</v>
          </cell>
          <cell r="G310">
            <v>0.61</v>
          </cell>
        </row>
        <row r="312">
          <cell r="B312" t="str">
            <v>SEDUC 8.04</v>
          </cell>
          <cell r="C312" t="str">
            <v>PISO COM FORRAÇÃO TÊXTIL (CARPETE E=4MM) (Ref. SEINFRA C1914)</v>
          </cell>
          <cell r="D312" t="str">
            <v>M²</v>
          </cell>
          <cell r="G312">
            <v>37.65</v>
          </cell>
        </row>
        <row r="313">
          <cell r="B313">
            <v>88309</v>
          </cell>
          <cell r="C313" t="str">
            <v>PEDREIRO COM ENCARGOS COMPLEMENTARES</v>
          </cell>
          <cell r="D313" t="str">
            <v>H</v>
          </cell>
          <cell r="E313">
            <v>16.95</v>
          </cell>
          <cell r="F313">
            <v>0.1</v>
          </cell>
          <cell r="G313">
            <v>1.7</v>
          </cell>
        </row>
        <row r="314">
          <cell r="B314">
            <v>88316</v>
          </cell>
          <cell r="C314" t="str">
            <v>SERVENTE COM ENCARGOS COMPLEMENTARES</v>
          </cell>
          <cell r="D314" t="str">
            <v>H</v>
          </cell>
          <cell r="E314">
            <v>13.45</v>
          </cell>
          <cell r="F314">
            <v>0.1</v>
          </cell>
          <cell r="G314">
            <v>1.35</v>
          </cell>
        </row>
        <row r="315">
          <cell r="B315" t="str">
            <v>i0497</v>
          </cell>
          <cell r="C315" t="str">
            <v>CARPETE. ESPESSURA 4MM</v>
          </cell>
          <cell r="D315" t="str">
            <v>M²</v>
          </cell>
          <cell r="E315">
            <v>29.99</v>
          </cell>
          <cell r="F315">
            <v>1.1000000000000001</v>
          </cell>
          <cell r="G315">
            <v>32.99</v>
          </cell>
        </row>
        <row r="316">
          <cell r="B316">
            <v>4791</v>
          </cell>
          <cell r="C316" t="str">
            <v>ADESIVO ACRILICO/COLA DE CONTATO</v>
          </cell>
          <cell r="D316" t="str">
            <v xml:space="preserve">KG    </v>
          </cell>
          <cell r="E316">
            <v>16.07</v>
          </cell>
          <cell r="F316">
            <v>0.1</v>
          </cell>
          <cell r="G316">
            <v>1.61</v>
          </cell>
        </row>
        <row r="318">
          <cell r="B318" t="str">
            <v>SEDUC 8.05</v>
          </cell>
          <cell r="C318" t="str">
            <v>SOLEIRA EM GRANITO PARA PORTAS,  LARGURA DE 15 CM. (Ref. Seinfra C2284)</v>
          </cell>
          <cell r="D318" t="str">
            <v>M</v>
          </cell>
          <cell r="G318">
            <v>72.400000000000006</v>
          </cell>
        </row>
        <row r="319">
          <cell r="B319">
            <v>88316</v>
          </cell>
          <cell r="C319" t="str">
            <v>SERVENTE COM ENCARGOS COMPLEMENTARES</v>
          </cell>
          <cell r="D319" t="str">
            <v>H</v>
          </cell>
          <cell r="E319">
            <v>13.45</v>
          </cell>
          <cell r="F319">
            <v>0.25</v>
          </cell>
          <cell r="G319">
            <v>3.36</v>
          </cell>
        </row>
        <row r="320">
          <cell r="B320">
            <v>88309</v>
          </cell>
          <cell r="C320" t="str">
            <v>PEDREIRO COM ENCARGOS COMPLEMENTARES</v>
          </cell>
          <cell r="D320" t="str">
            <v>H</v>
          </cell>
          <cell r="E320">
            <v>16.95</v>
          </cell>
          <cell r="F320">
            <v>0.5</v>
          </cell>
          <cell r="G320">
            <v>8.48</v>
          </cell>
        </row>
        <row r="321">
          <cell r="B321" t="str">
            <v>i1880</v>
          </cell>
          <cell r="C321" t="str">
            <v>SOLEIRA DE GRANITO DE 15CM</v>
          </cell>
          <cell r="D321" t="str">
            <v>M</v>
          </cell>
          <cell r="E321">
            <v>59.1</v>
          </cell>
          <cell r="F321">
            <v>1</v>
          </cell>
          <cell r="G321">
            <v>59.1</v>
          </cell>
        </row>
        <row r="322">
          <cell r="B322">
            <v>88627</v>
          </cell>
          <cell r="C322" t="str">
            <v>ARGAMASSA TRAÇO 1:0,5:4,5 (CIMENTO, CAL E AREIA MÉDIA) PARA ASSENTAMENTO DE ALVENARIA, PREPARO MANUAL. AF_08/2014</v>
          </cell>
          <cell r="D322" t="str">
            <v>M3</v>
          </cell>
          <cell r="E322">
            <v>364.94</v>
          </cell>
          <cell r="F322">
            <v>4.0000000000000001E-3</v>
          </cell>
          <cell r="G322">
            <v>1.46</v>
          </cell>
        </row>
        <row r="324">
          <cell r="B324" t="str">
            <v>SEDUC 8.06</v>
          </cell>
          <cell r="C324" t="str">
            <v>LASTRO URBANIZADO COM SEIXO ROLADO</v>
          </cell>
          <cell r="D324" t="str">
            <v>M³</v>
          </cell>
          <cell r="G324">
            <v>148.25</v>
          </cell>
        </row>
        <row r="325">
          <cell r="B325">
            <v>88316</v>
          </cell>
          <cell r="C325" t="str">
            <v>SERVENTE COM ENCARGOS COMPLEMENTARES</v>
          </cell>
          <cell r="D325" t="str">
            <v>H</v>
          </cell>
          <cell r="E325">
            <v>13.45</v>
          </cell>
          <cell r="F325">
            <v>0.4</v>
          </cell>
          <cell r="G325">
            <v>5.38</v>
          </cell>
        </row>
        <row r="326">
          <cell r="B326">
            <v>88309</v>
          </cell>
          <cell r="C326" t="str">
            <v>PEDREIRO COM ENCARGOS COMPLEMENTARES</v>
          </cell>
          <cell r="D326" t="str">
            <v>H</v>
          </cell>
          <cell r="E326">
            <v>16.95</v>
          </cell>
          <cell r="F326">
            <v>0.2</v>
          </cell>
          <cell r="G326">
            <v>3.39</v>
          </cell>
        </row>
        <row r="327">
          <cell r="B327">
            <v>4734</v>
          </cell>
          <cell r="C327" t="str">
            <v>SEIXO ROLADO PARA APLICACAO EM CONCRETO (POSTO PEDREIRA/FORNECEDOR, SEM FRETE)</v>
          </cell>
          <cell r="D327" t="str">
            <v xml:space="preserve">M3    </v>
          </cell>
          <cell r="E327">
            <v>59.1</v>
          </cell>
          <cell r="F327">
            <v>2.36</v>
          </cell>
          <cell r="G327">
            <v>139.47999999999999</v>
          </cell>
        </row>
        <row r="329">
          <cell r="B329" t="str">
            <v>SEDUC 9</v>
          </cell>
          <cell r="C329" t="str">
            <v>REVESTIMENTOS</v>
          </cell>
        </row>
        <row r="330">
          <cell r="B330" t="str">
            <v>SEDUC 9.01</v>
          </cell>
          <cell r="C330" t="str">
            <v>REVESTIMENTO CERÂMICO PARA PAREDES COM PLACAS TIPO GRÊS (OU SEMI-GRÊS) DE DIMENSÕES 10x10 CM,  APLICADO COM ARGAMASSA PRÉ-FABRICADA EM PAREDES INTERNAS, INCLUSIVE REJUNTAMENTO. (Ref. Seinfra C4442, C1102)</v>
          </cell>
          <cell r="D330" t="str">
            <v>M²</v>
          </cell>
          <cell r="G330">
            <v>63.07</v>
          </cell>
        </row>
        <row r="331">
          <cell r="B331">
            <v>88256</v>
          </cell>
          <cell r="C331" t="str">
            <v>AZULEJISTA OU LADRILHISTA COM ENCARGOS COMPLEMENTARES</v>
          </cell>
          <cell r="D331" t="str">
            <v>H</v>
          </cell>
          <cell r="E331">
            <v>15.79</v>
          </cell>
          <cell r="F331">
            <v>0.95</v>
          </cell>
          <cell r="G331">
            <v>15</v>
          </cell>
        </row>
        <row r="332">
          <cell r="B332">
            <v>88316</v>
          </cell>
          <cell r="C332" t="str">
            <v>SERVENTE COM ENCARGOS COMPLEMENTARES</v>
          </cell>
          <cell r="D332" t="str">
            <v>H</v>
          </cell>
          <cell r="E332">
            <v>13.45</v>
          </cell>
          <cell r="F332">
            <v>0.95</v>
          </cell>
          <cell r="G332">
            <v>12.78</v>
          </cell>
        </row>
        <row r="333">
          <cell r="B333">
            <v>536</v>
          </cell>
          <cell r="C333" t="str">
            <v>REVESTIMENTO EM CERAMICA ESMALTADA EXTRA, PEI MENOR OU IGUAL A 3, FORMATO MENOR OU IGUAL A 2025 CM2</v>
          </cell>
          <cell r="D333" t="str">
            <v xml:space="preserve">M2    </v>
          </cell>
          <cell r="E333">
            <v>28.9</v>
          </cell>
          <cell r="F333">
            <v>1.1000000000000001</v>
          </cell>
          <cell r="G333">
            <v>31.79</v>
          </cell>
        </row>
        <row r="334">
          <cell r="B334">
            <v>1381</v>
          </cell>
          <cell r="C334" t="str">
            <v>ARGAMASSA COLANTE AC I PARA CERAMICAS</v>
          </cell>
          <cell r="D334" t="str">
            <v xml:space="preserve">KG    </v>
          </cell>
          <cell r="E334">
            <v>0.45</v>
          </cell>
          <cell r="F334">
            <v>4</v>
          </cell>
          <cell r="G334">
            <v>1.8</v>
          </cell>
        </row>
        <row r="335">
          <cell r="B335">
            <v>34356</v>
          </cell>
          <cell r="C335" t="str">
            <v>REJUNTE BRANCO, CIMENTICIO</v>
          </cell>
          <cell r="D335" t="str">
            <v xml:space="preserve">KG    </v>
          </cell>
          <cell r="E335">
            <v>2.57</v>
          </cell>
          <cell r="F335">
            <v>0.66100000000000003</v>
          </cell>
          <cell r="G335">
            <v>1.7</v>
          </cell>
        </row>
        <row r="337">
          <cell r="B337" t="str">
            <v>SEDUC 9.02</v>
          </cell>
          <cell r="C337" t="str">
            <v>REVESTIMENTO CERÂMICO PARA PAREDES COM PLACAS TIPO GRÊS (OU SEMI-GRÊS) DE DIMENSÕES 10x10 CM,  APLICADO COM ARGAMASSA PRÉ-FABRICADA EM PAREDES EXTERNAS, INCLUSIVE REJUNTAMENTO. (Ref. Seinfra C4442, C1102)</v>
          </cell>
          <cell r="D337" t="str">
            <v>M²</v>
          </cell>
          <cell r="G337">
            <v>65.06</v>
          </cell>
        </row>
        <row r="338">
          <cell r="B338">
            <v>88256</v>
          </cell>
          <cell r="C338" t="str">
            <v>AZULEJISTA OU LADRILHISTA COM ENCARGOS COMPLEMENTARES</v>
          </cell>
          <cell r="D338" t="str">
            <v>H</v>
          </cell>
          <cell r="E338">
            <v>15.79</v>
          </cell>
          <cell r="F338">
            <v>0.95</v>
          </cell>
          <cell r="G338">
            <v>15</v>
          </cell>
        </row>
        <row r="339">
          <cell r="B339">
            <v>88316</v>
          </cell>
          <cell r="C339" t="str">
            <v>SERVENTE COM ENCARGOS COMPLEMENTARES</v>
          </cell>
          <cell r="D339" t="str">
            <v>H</v>
          </cell>
          <cell r="E339">
            <v>13.45</v>
          </cell>
          <cell r="F339">
            <v>0.95</v>
          </cell>
          <cell r="G339">
            <v>12.78</v>
          </cell>
        </row>
        <row r="340">
          <cell r="B340">
            <v>536</v>
          </cell>
          <cell r="C340" t="str">
            <v>REVESTIMENTO EM CERAMICA ESMALTADA EXTRA, PEI MENOR OU IGUAL A 3, FORMATO MENOR OU IGUAL A 2025 CM2</v>
          </cell>
          <cell r="D340" t="str">
            <v xml:space="preserve">M2    </v>
          </cell>
          <cell r="E340">
            <v>28.9</v>
          </cell>
          <cell r="F340">
            <v>1.1000000000000001</v>
          </cell>
          <cell r="G340">
            <v>31.79</v>
          </cell>
        </row>
        <row r="341">
          <cell r="B341">
            <v>34353</v>
          </cell>
          <cell r="C341" t="str">
            <v>ARGAMASSA COLANTE AC-II</v>
          </cell>
          <cell r="D341" t="str">
            <v xml:space="preserve">KG    </v>
          </cell>
          <cell r="E341">
            <v>0.9</v>
          </cell>
          <cell r="F341">
            <v>4</v>
          </cell>
          <cell r="G341">
            <v>3.6</v>
          </cell>
        </row>
        <row r="342">
          <cell r="B342">
            <v>34357</v>
          </cell>
          <cell r="C342" t="str">
            <v>REJUNTE COLORIDO, CIMENTICIO</v>
          </cell>
          <cell r="D342" t="str">
            <v xml:space="preserve">KG    </v>
          </cell>
          <cell r="E342">
            <v>2.86</v>
          </cell>
          <cell r="F342">
            <v>0.66100000000000003</v>
          </cell>
          <cell r="G342">
            <v>1.89</v>
          </cell>
        </row>
        <row r="344">
          <cell r="B344" t="str">
            <v>SEDUC 9.03</v>
          </cell>
          <cell r="C344" t="str">
            <v>MASSA ÚNICA  PARA RECEBIMENTO DE PINTURA, EM ARGAMASSA TRAÇO 1:2:8, PREPARO MANUAL, APLICADA MANUALMENTE EM PAREDES, ESPESSURA DE 25 MM, COM EXECUÇÃO DE TALISCAS. (Ref. SINAPI 87530)</v>
          </cell>
          <cell r="D344" t="str">
            <v>M²</v>
          </cell>
          <cell r="G344">
            <v>28.44</v>
          </cell>
        </row>
        <row r="345">
          <cell r="B345">
            <v>88309</v>
          </cell>
          <cell r="C345" t="str">
            <v>PEDREIRO COM ENCARGOS COMPLEMENTARES</v>
          </cell>
          <cell r="D345" t="str">
            <v>H</v>
          </cell>
          <cell r="E345">
            <v>16.95</v>
          </cell>
          <cell r="F345">
            <v>0.47</v>
          </cell>
          <cell r="G345">
            <v>7.97</v>
          </cell>
        </row>
        <row r="346">
          <cell r="B346">
            <v>88316</v>
          </cell>
          <cell r="C346" t="str">
            <v>SERVENTE COM ENCARGOS COMPLEMENTARES</v>
          </cell>
          <cell r="D346" t="str">
            <v>H</v>
          </cell>
          <cell r="E346">
            <v>13.45</v>
          </cell>
          <cell r="F346">
            <v>0.17100000000000001</v>
          </cell>
          <cell r="G346">
            <v>2.2999999999999998</v>
          </cell>
        </row>
        <row r="347">
          <cell r="B347">
            <v>87369</v>
          </cell>
          <cell r="C347" t="str">
            <v>ARGAMASSA TRAÇO 1:2:8 (CIMENTO, CAL E AREIA MÉDIA) PARA EMBOÇO/MASSA ÚNICA/ASSENTAMENTO DE ALVENARIA DE VEDAÇÃO, PREPARO MANUAL. AF_06/2014</v>
          </cell>
          <cell r="D347" t="str">
            <v>M3</v>
          </cell>
          <cell r="E347">
            <v>386.58</v>
          </cell>
          <cell r="F347">
            <v>4.7E-2</v>
          </cell>
          <cell r="G347">
            <v>18.170000000000002</v>
          </cell>
        </row>
        <row r="349">
          <cell r="B349" t="str">
            <v>SEDUC 9.04</v>
          </cell>
          <cell r="C349" t="str">
            <v>MASSA ÚNICA PARA RECEBIMENTO DE PINTURA, EM ARGAMASSA TRAÇO 1:2:8, PREPARO MECÂNICO COM BETONEIRA 400L, APLICADA MANUALMENTE EM PAREDES, ESPESSURA DE 25 MM, COM EXECUÇÃO DE TALISCAS. (Ref. SINAPI 87529)</v>
          </cell>
          <cell r="D349" t="str">
            <v>M²</v>
          </cell>
          <cell r="G349">
            <v>24.94</v>
          </cell>
        </row>
        <row r="350">
          <cell r="B350">
            <v>88309</v>
          </cell>
          <cell r="C350" t="str">
            <v>PEDREIRO COM ENCARGOS COMPLEMENTARES</v>
          </cell>
          <cell r="D350" t="str">
            <v>H</v>
          </cell>
          <cell r="E350">
            <v>16.95</v>
          </cell>
          <cell r="F350">
            <v>0.47</v>
          </cell>
          <cell r="G350">
            <v>7.97</v>
          </cell>
        </row>
        <row r="351">
          <cell r="B351">
            <v>88316</v>
          </cell>
          <cell r="C351" t="str">
            <v>SERVENTE COM ENCARGOS COMPLEMENTARES</v>
          </cell>
          <cell r="D351" t="str">
            <v>H</v>
          </cell>
          <cell r="E351">
            <v>13.45</v>
          </cell>
          <cell r="F351">
            <v>0.17100000000000001</v>
          </cell>
          <cell r="G351">
            <v>2.2999999999999998</v>
          </cell>
        </row>
        <row r="352">
          <cell r="B352">
            <v>87292</v>
          </cell>
          <cell r="C352" t="str">
            <v>ARGAMASSA TRAÇO 1:2:8 (CIMENTO, CAL E AREIA MÉDIA) PARA EMBOÇO/MASSA ÚNICA/ASSENTAMENTO DE ALVENARIA DE VEDAÇÃO, PREPARO MECÂNICO COM BETONEIRA 400 L. AF_06/2014</v>
          </cell>
          <cell r="D352" t="str">
            <v>M3</v>
          </cell>
          <cell r="E352">
            <v>312.14</v>
          </cell>
          <cell r="F352">
            <v>4.7E-2</v>
          </cell>
          <cell r="G352">
            <v>14.67</v>
          </cell>
        </row>
        <row r="354">
          <cell r="B354" t="str">
            <v>SEDUC 9.05</v>
          </cell>
          <cell r="C354" t="str">
            <v>APICOAMENTO DE REBOCO COM PONTEIRA/TALHADEIRA PARA RECEBIMENTO DE REVESTIMENTO CERÂMICO. (Ref. ORSE 0042)</v>
          </cell>
          <cell r="D354" t="str">
            <v>M²</v>
          </cell>
          <cell r="G354">
            <v>2.02</v>
          </cell>
        </row>
        <row r="355">
          <cell r="B355">
            <v>88316</v>
          </cell>
          <cell r="C355" t="str">
            <v>SERVENTE COM ENCARGOS COMPLEMENTARES</v>
          </cell>
          <cell r="D355" t="str">
            <v>H</v>
          </cell>
          <cell r="E355">
            <v>13.45</v>
          </cell>
          <cell r="F355">
            <v>0.15</v>
          </cell>
          <cell r="G355">
            <v>2.02</v>
          </cell>
        </row>
        <row r="357">
          <cell r="B357" t="str">
            <v>SEDUC 9.06</v>
          </cell>
          <cell r="C357" t="str">
            <v>FITA ADESIVA ANTIDERRAPANTE E FOSFORCENTE (Ref. SEINFRA C4622)</v>
          </cell>
          <cell r="D357" t="str">
            <v>UN</v>
          </cell>
          <cell r="G357">
            <v>42.18</v>
          </cell>
        </row>
        <row r="358">
          <cell r="B358">
            <v>88316</v>
          </cell>
          <cell r="C358" t="str">
            <v>SERVENTE COM ENCARGOS COMPLEMENTARES</v>
          </cell>
          <cell r="D358" t="str">
            <v>H</v>
          </cell>
          <cell r="E358">
            <v>13.45</v>
          </cell>
          <cell r="F358">
            <v>0.15</v>
          </cell>
          <cell r="G358">
            <v>2.02</v>
          </cell>
        </row>
        <row r="359">
          <cell r="B359" t="str">
            <v>I8620</v>
          </cell>
          <cell r="C359" t="str">
            <v>FITA ANTIDERRAPANTE LARG. 5cm FOSFORESCENTE 5m</v>
          </cell>
          <cell r="D359" t="str">
            <v>RL</v>
          </cell>
          <cell r="E359">
            <v>34.92</v>
          </cell>
          <cell r="F359">
            <v>1.1499999999999999</v>
          </cell>
          <cell r="G359">
            <v>40.159999999999997</v>
          </cell>
        </row>
        <row r="361">
          <cell r="B361" t="str">
            <v>SEDUC 9.07</v>
          </cell>
          <cell r="C361" t="str">
            <v>REVEST. CERÂMICO P/ PAREDES INTERNAS COM PLACAS ESMALTADAS PADRÃO POPULAR 40X40 CM APLICADAS EM AMBIENTES DE ÁREA MAIOR QUE 5 M2 A MEIA ALTURA DAS PAREDES, INCLUINDO REJUNTAMENTO. (Ref. SINAPI 87275)</v>
          </cell>
          <cell r="D361" t="str">
            <v>M2</v>
          </cell>
          <cell r="G361">
            <v>42.53</v>
          </cell>
        </row>
        <row r="362">
          <cell r="B362">
            <v>533</v>
          </cell>
          <cell r="C362" t="str">
            <v>REVESTIMENTO EM CERAMICA ESMALTADA COMERCIAL, PEI MENOR OU IGUAL A 3, FORMATO MENOR OU IGUAL A 2025 CM2</v>
          </cell>
          <cell r="D362" t="str">
            <v xml:space="preserve">M2    </v>
          </cell>
          <cell r="E362">
            <v>17.05</v>
          </cell>
          <cell r="F362">
            <v>1.0900000000000001</v>
          </cell>
          <cell r="G362">
            <v>18.579999999999998</v>
          </cell>
        </row>
        <row r="363">
          <cell r="B363">
            <v>1381</v>
          </cell>
          <cell r="C363" t="str">
            <v>ARGAMASSA COLANTE AC I PARA CERAMICAS</v>
          </cell>
          <cell r="D363" t="str">
            <v xml:space="preserve">KG    </v>
          </cell>
          <cell r="E363">
            <v>0.45</v>
          </cell>
          <cell r="F363">
            <v>6.14</v>
          </cell>
          <cell r="G363">
            <v>2.76</v>
          </cell>
        </row>
        <row r="364">
          <cell r="B364">
            <v>34357</v>
          </cell>
          <cell r="C364" t="str">
            <v>REJUNTE COLORIDO, CIMENTICIO</v>
          </cell>
          <cell r="D364" t="str">
            <v xml:space="preserve">KG    </v>
          </cell>
          <cell r="E364">
            <v>2.86</v>
          </cell>
          <cell r="F364">
            <v>0.22</v>
          </cell>
          <cell r="G364">
            <v>0.63</v>
          </cell>
        </row>
        <row r="365">
          <cell r="B365">
            <v>88256</v>
          </cell>
          <cell r="C365" t="str">
            <v>AZULEJISTA OU LADRILHISTA COM ENCARGOS COMPLEMENTARES</v>
          </cell>
          <cell r="D365" t="str">
            <v>H</v>
          </cell>
          <cell r="E365">
            <v>15.79</v>
          </cell>
          <cell r="F365">
            <v>0.91</v>
          </cell>
          <cell r="G365">
            <v>14.37</v>
          </cell>
        </row>
        <row r="366">
          <cell r="B366">
            <v>88316</v>
          </cell>
          <cell r="C366" t="str">
            <v>SERVENTE COM ENCARGOS COMPLEMENTARES</v>
          </cell>
          <cell r="D366" t="str">
            <v>H</v>
          </cell>
          <cell r="E366">
            <v>13.45</v>
          </cell>
          <cell r="F366">
            <v>0.46</v>
          </cell>
          <cell r="G366">
            <v>6.19</v>
          </cell>
        </row>
        <row r="369">
          <cell r="B369" t="str">
            <v>SEDUC 10</v>
          </cell>
          <cell r="C369" t="str">
            <v>ESQUADRIAS</v>
          </cell>
        </row>
        <row r="370">
          <cell r="B370" t="str">
            <v>SEDUC 10.01</v>
          </cell>
          <cell r="C370" t="str">
            <v>PORTA DE FERRO COMPACTA EM CHAPA, INCLUS. BATENTES E FERRAGENS (Ref. Seinfra C1958)</v>
          </cell>
          <cell r="D370" t="str">
            <v>M²</v>
          </cell>
          <cell r="G370">
            <v>318.13</v>
          </cell>
        </row>
        <row r="371">
          <cell r="B371">
            <v>88316</v>
          </cell>
          <cell r="C371" t="str">
            <v>SERVENTE COM ENCARGOS COMPLEMENTARES</v>
          </cell>
          <cell r="D371" t="str">
            <v>H</v>
          </cell>
          <cell r="E371">
            <v>13.45</v>
          </cell>
          <cell r="F371">
            <v>2.5</v>
          </cell>
          <cell r="G371">
            <v>33.630000000000003</v>
          </cell>
        </row>
        <row r="372">
          <cell r="B372">
            <v>88309</v>
          </cell>
          <cell r="C372" t="str">
            <v>PEDREIRO COM ENCARGOS COMPLEMENTARES</v>
          </cell>
          <cell r="D372" t="str">
            <v>H</v>
          </cell>
          <cell r="E372">
            <v>16.95</v>
          </cell>
          <cell r="F372">
            <v>1.5</v>
          </cell>
          <cell r="G372">
            <v>25.43</v>
          </cell>
        </row>
        <row r="373">
          <cell r="B373">
            <v>367</v>
          </cell>
          <cell r="C373" t="str">
            <v>AREIA GROSSA - POSTO JAZIDA/FORNECEDOR (RETIRADO NA JAZIDA, SEM TRANSPORTE)</v>
          </cell>
          <cell r="D373" t="str">
            <v xml:space="preserve">M3    </v>
          </cell>
          <cell r="E373">
            <v>55.81</v>
          </cell>
          <cell r="F373">
            <v>7.0000000000000001E-3</v>
          </cell>
          <cell r="G373">
            <v>0.39</v>
          </cell>
        </row>
        <row r="374">
          <cell r="B374">
            <v>1379</v>
          </cell>
          <cell r="C374" t="str">
            <v>CIMENTO PORTLAND COMPOSTO CP II-32</v>
          </cell>
          <cell r="D374" t="str">
            <v xml:space="preserve">KG    </v>
          </cell>
          <cell r="E374">
            <v>0.56000000000000005</v>
          </cell>
          <cell r="F374">
            <v>2.0299999999999998</v>
          </cell>
          <cell r="G374">
            <v>1.1399999999999999</v>
          </cell>
        </row>
        <row r="375">
          <cell r="B375" t="str">
            <v>I1704</v>
          </cell>
          <cell r="C375" t="str">
            <v>PORTA DE FERRO EM CHAPA DUPLA N.14</v>
          </cell>
          <cell r="D375" t="str">
            <v>M²</v>
          </cell>
          <cell r="E375">
            <v>108.6</v>
          </cell>
          <cell r="F375">
            <v>1</v>
          </cell>
          <cell r="G375">
            <v>108.6</v>
          </cell>
        </row>
        <row r="376">
          <cell r="B376" t="str">
            <v>I0208</v>
          </cell>
          <cell r="C376" t="str">
            <v>BATENTE DE FERRO</v>
          </cell>
          <cell r="D376" t="str">
            <v>M</v>
          </cell>
          <cell r="E376">
            <v>17.899999999999999</v>
          </cell>
          <cell r="F376">
            <v>2.5</v>
          </cell>
          <cell r="G376">
            <v>44.75</v>
          </cell>
        </row>
        <row r="377">
          <cell r="B377">
            <v>1106</v>
          </cell>
          <cell r="C377" t="str">
            <v>CAL HIDRATADA CH-I PARA ARGAMASSAS</v>
          </cell>
          <cell r="D377" t="str">
            <v xml:space="preserve">KG    </v>
          </cell>
          <cell r="E377">
            <v>0.5</v>
          </cell>
          <cell r="F377">
            <v>0.49</v>
          </cell>
          <cell r="G377">
            <v>0.25</v>
          </cell>
        </row>
        <row r="378">
          <cell r="B378">
            <v>3080</v>
          </cell>
          <cell r="C378" t="str">
            <v>FECHADURA DE EMBUTIR PARA PORTA EXTERNA / ENTRADA, MAQUINA 40 MM, COM CILINDRO, MACANETA ALAVANCA E ESPELHO EM METAL CROMADO - NIVEL SEGURANCA MEDIO - COMPLETA</v>
          </cell>
          <cell r="D378" t="str">
            <v xml:space="preserve">CJ    </v>
          </cell>
          <cell r="E378">
            <v>35</v>
          </cell>
          <cell r="F378">
            <v>0.59</v>
          </cell>
          <cell r="G378">
            <v>20.65</v>
          </cell>
        </row>
        <row r="379">
          <cell r="B379">
            <v>2421</v>
          </cell>
          <cell r="C379" t="str">
            <v>DOBRADICA EM ACO/FERRO, 4" X 3", E= 2,2 A 3,0 MM, COM ANEL, CROMADO OU ZINCADO,TAMPA BOLA, COM PARAFUSOS</v>
          </cell>
          <cell r="D379" t="str">
            <v xml:space="preserve">UN    </v>
          </cell>
          <cell r="E379">
            <v>46.79</v>
          </cell>
          <cell r="F379">
            <v>1.78</v>
          </cell>
          <cell r="G379">
            <v>83.29</v>
          </cell>
        </row>
        <row r="381">
          <cell r="B381" t="str">
            <v>SEDUC 10.02</v>
          </cell>
          <cell r="C381" t="str">
            <v>REMOÇÃO E REINSTALAÇÃO DE GRADIS EM BARRA CHATA</v>
          </cell>
          <cell r="D381" t="str">
            <v>M²</v>
          </cell>
          <cell r="G381">
            <v>47.23</v>
          </cell>
        </row>
        <row r="382">
          <cell r="B382">
            <v>88315</v>
          </cell>
          <cell r="C382" t="str">
            <v>SERRALHEIRO COM ENCARGOS COMPLEMENTARES</v>
          </cell>
          <cell r="D382" t="str">
            <v>H</v>
          </cell>
          <cell r="E382">
            <v>16.2</v>
          </cell>
          <cell r="F382">
            <v>1.5</v>
          </cell>
          <cell r="G382">
            <v>24.3</v>
          </cell>
        </row>
        <row r="383">
          <cell r="B383">
            <v>88316</v>
          </cell>
          <cell r="C383" t="str">
            <v>SERVENTE COM ENCARGOS COMPLEMENTARES</v>
          </cell>
          <cell r="D383" t="str">
            <v>H</v>
          </cell>
          <cell r="E383">
            <v>13.45</v>
          </cell>
          <cell r="F383">
            <v>1.6</v>
          </cell>
          <cell r="G383">
            <v>21.52</v>
          </cell>
        </row>
        <row r="384">
          <cell r="B384">
            <v>88631</v>
          </cell>
          <cell r="C384" t="str">
            <v>ARGAMASSA TRAÇO 1:4 (CIMENTO E AREIA MÉDIA), PREPARO MANUAL. AF_08/2014</v>
          </cell>
          <cell r="D384" t="str">
            <v>M3</v>
          </cell>
          <cell r="E384">
            <v>351.25</v>
          </cell>
          <cell r="F384">
            <v>4.0000000000000001E-3</v>
          </cell>
          <cell r="G384">
            <v>1.41</v>
          </cell>
        </row>
        <row r="386">
          <cell r="B386" t="str">
            <v>SEDUC 10.03</v>
          </cell>
          <cell r="C386" t="str">
            <v>RECOMPOSIÇÃO DE ALIZAR EM MADEIRAS PARA PORTAS</v>
          </cell>
          <cell r="D386" t="str">
            <v>M</v>
          </cell>
          <cell r="G386">
            <v>4.76</v>
          </cell>
        </row>
        <row r="387">
          <cell r="B387">
            <v>88261</v>
          </cell>
          <cell r="C387" t="str">
            <v>CARPINTEIRO DE ESQUADRIA COM ENCARGOS COMPLEMENTARES</v>
          </cell>
          <cell r="D387" t="str">
            <v>H</v>
          </cell>
          <cell r="E387">
            <v>16.690000000000001</v>
          </cell>
          <cell r="F387">
            <v>0.08</v>
          </cell>
          <cell r="G387">
            <v>1.34</v>
          </cell>
        </row>
        <row r="388">
          <cell r="B388">
            <v>88316</v>
          </cell>
          <cell r="C388" t="str">
            <v>SERVENTE COM ENCARGOS COMPLEMENTARES</v>
          </cell>
          <cell r="D388" t="str">
            <v>H</v>
          </cell>
          <cell r="E388">
            <v>13.45</v>
          </cell>
          <cell r="F388">
            <v>0.04</v>
          </cell>
          <cell r="G388">
            <v>0.54</v>
          </cell>
        </row>
        <row r="389">
          <cell r="B389">
            <v>20007</v>
          </cell>
          <cell r="C389" t="str">
            <v>GUARNICAO/ ALIZAR/ VISTA MACICA, E= *1* CM, L= *4,5* CM, EM PINUS/ TAUARI/ VIROLA OU EQUIVALENTE DA REGIAO</v>
          </cell>
          <cell r="D389" t="str">
            <v xml:space="preserve">M     </v>
          </cell>
          <cell r="E389">
            <v>2.44</v>
          </cell>
          <cell r="F389">
            <v>1.157</v>
          </cell>
          <cell r="G389">
            <v>2.82</v>
          </cell>
        </row>
        <row r="390">
          <cell r="B390">
            <v>39026</v>
          </cell>
          <cell r="C390" t="str">
            <v>PREGO DE ACO POLIDO SEM CABECA 15 X 15 (1 1/4 X 13)</v>
          </cell>
          <cell r="D390" t="str">
            <v xml:space="preserve">KG    </v>
          </cell>
          <cell r="E390">
            <v>9.7200000000000006</v>
          </cell>
          <cell r="F390">
            <v>6.0000000000000001E-3</v>
          </cell>
          <cell r="G390">
            <v>0.06</v>
          </cell>
        </row>
        <row r="392">
          <cell r="B392" t="str">
            <v>SEDUC 10.04</v>
          </cell>
          <cell r="C392" t="str">
            <v>REMOÇÃO E REASSENTAMENTO DE ESQUADRIA DE FERRO (Ref. ORSE 1860)</v>
          </cell>
          <cell r="D392" t="str">
            <v>M²</v>
          </cell>
          <cell r="G392">
            <v>41.01</v>
          </cell>
        </row>
        <row r="393">
          <cell r="B393">
            <v>88309</v>
          </cell>
          <cell r="C393" t="str">
            <v>PEDREIRO COM ENCARGOS COMPLEMENTARES</v>
          </cell>
          <cell r="D393" t="str">
            <v>H</v>
          </cell>
          <cell r="E393">
            <v>16.95</v>
          </cell>
          <cell r="F393">
            <v>1.2</v>
          </cell>
          <cell r="G393">
            <v>20.34</v>
          </cell>
        </row>
        <row r="394">
          <cell r="B394">
            <v>88316</v>
          </cell>
          <cell r="C394" t="str">
            <v>SERVENTE COM ENCARGOS COMPLEMENTARES</v>
          </cell>
          <cell r="D394" t="str">
            <v>H</v>
          </cell>
          <cell r="E394">
            <v>13.45</v>
          </cell>
          <cell r="F394">
            <v>1.4</v>
          </cell>
          <cell r="G394">
            <v>18.829999999999998</v>
          </cell>
        </row>
        <row r="395">
          <cell r="B395">
            <v>370</v>
          </cell>
          <cell r="C395" t="str">
            <v>AREIA MEDIA - POSTO JAZIDA/FORNECEDOR (RETIRADO NA JAZIDA, SEM TRANSPORTE)</v>
          </cell>
          <cell r="D395" t="str">
            <v xml:space="preserve">M3    </v>
          </cell>
          <cell r="E395">
            <v>30</v>
          </cell>
          <cell r="F395">
            <v>8.9999999999999993E-3</v>
          </cell>
          <cell r="G395">
            <v>0.27</v>
          </cell>
        </row>
        <row r="396">
          <cell r="B396">
            <v>1379</v>
          </cell>
          <cell r="C396" t="str">
            <v>CIMENTO PORTLAND COMPOSTO CP II-32</v>
          </cell>
          <cell r="D396" t="str">
            <v xml:space="preserve">KG    </v>
          </cell>
          <cell r="E396">
            <v>0.56000000000000005</v>
          </cell>
          <cell r="F396">
            <v>2.8</v>
          </cell>
          <cell r="G396">
            <v>1.57</v>
          </cell>
        </row>
        <row r="398">
          <cell r="B398" t="str">
            <v>SEDUC 10.05</v>
          </cell>
          <cell r="C398" t="str">
            <v>VISOR COM VIDRO TEMPERADO (E = 6 MM) EM MOLDURA DE ALUMÍNIO (Ref. SEINFRA C2679)</v>
          </cell>
          <cell r="D398" t="str">
            <v>M²</v>
          </cell>
          <cell r="G398">
            <v>304.25</v>
          </cell>
        </row>
        <row r="399">
          <cell r="B399">
            <v>10505</v>
          </cell>
          <cell r="C399" t="str">
            <v>VIDRO TEMPERADO INCOLOR E = 6 MM, SEM COLOCACAO</v>
          </cell>
          <cell r="D399" t="str">
            <v xml:space="preserve">M2    </v>
          </cell>
          <cell r="E399">
            <v>152.75</v>
          </cell>
          <cell r="F399">
            <v>1</v>
          </cell>
          <cell r="G399">
            <v>152.75</v>
          </cell>
        </row>
        <row r="400">
          <cell r="B400">
            <v>37595</v>
          </cell>
          <cell r="C400" t="str">
            <v>ARGAMASSA COLANTE TIPO ACIII</v>
          </cell>
          <cell r="D400" t="str">
            <v xml:space="preserve">KG    </v>
          </cell>
          <cell r="E400">
            <v>1.37</v>
          </cell>
          <cell r="F400">
            <v>3.1</v>
          </cell>
          <cell r="G400">
            <v>4.25</v>
          </cell>
        </row>
        <row r="401">
          <cell r="B401" t="str">
            <v>i1515</v>
          </cell>
          <cell r="C401" t="str">
            <v>MASSA IGAS PARA CAIXILHO DE ALUMINIO</v>
          </cell>
          <cell r="D401" t="str">
            <v>KG</v>
          </cell>
          <cell r="E401">
            <v>6.59</v>
          </cell>
          <cell r="F401">
            <v>1.5</v>
          </cell>
          <cell r="G401">
            <v>9.89</v>
          </cell>
        </row>
        <row r="402">
          <cell r="B402">
            <v>11581</v>
          </cell>
          <cell r="C402" t="str">
            <v>TRILHO EM ALUMINIO "U", COM ABAULADO PARA ROLDANA DE PORTA DE CORRER, *40 X 40* MM</v>
          </cell>
          <cell r="D402" t="str">
            <v xml:space="preserve">M     </v>
          </cell>
          <cell r="E402">
            <v>18.7</v>
          </cell>
          <cell r="F402">
            <v>4</v>
          </cell>
          <cell r="G402">
            <v>74.8</v>
          </cell>
        </row>
        <row r="403">
          <cell r="B403">
            <v>88316</v>
          </cell>
          <cell r="C403" t="str">
            <v>SERVENTE COM ENCARGOS COMPLEMENTARES</v>
          </cell>
          <cell r="D403" t="str">
            <v>H</v>
          </cell>
          <cell r="E403">
            <v>13.45</v>
          </cell>
          <cell r="F403">
            <v>1.5</v>
          </cell>
          <cell r="G403">
            <v>20.18</v>
          </cell>
        </row>
        <row r="404">
          <cell r="B404">
            <v>88309</v>
          </cell>
          <cell r="C404" t="str">
            <v>PEDREIRO COM ENCARGOS COMPLEMENTARES</v>
          </cell>
          <cell r="D404" t="str">
            <v>H</v>
          </cell>
          <cell r="E404">
            <v>16.95</v>
          </cell>
          <cell r="F404">
            <v>2.5</v>
          </cell>
          <cell r="G404">
            <v>42.38</v>
          </cell>
        </row>
        <row r="406">
          <cell r="B406" t="str">
            <v>SEDUC 10.06</v>
          </cell>
          <cell r="C406" t="str">
            <v>FERROLHO DE SOBREPOR DE FERRO CHATO ZINCADO PARA PORTAS OU JANELAS (Ref. SEINFRA C1365)</v>
          </cell>
          <cell r="D406" t="str">
            <v>UN</v>
          </cell>
          <cell r="G406">
            <v>7.27</v>
          </cell>
        </row>
        <row r="407">
          <cell r="B407">
            <v>88239</v>
          </cell>
          <cell r="C407" t="str">
            <v>AJUDANTE DE CARPINTEIRO COM ENCARGOS COMPLEMENTARES</v>
          </cell>
          <cell r="D407" t="str">
            <v>H</v>
          </cell>
          <cell r="E407">
            <v>13.89</v>
          </cell>
          <cell r="F407">
            <v>0.35</v>
          </cell>
          <cell r="G407">
            <v>4.8600000000000003</v>
          </cell>
        </row>
        <row r="408">
          <cell r="B408">
            <v>3107</v>
          </cell>
          <cell r="C408" t="str">
            <v>FERROLHO / FECHO CHATO, EM FERRO ZINCADO, LEVE, 3", COM PORTA CADEADO, PARA PORTAO, PORTA E JANELA - INCLUI PARAFUSOS</v>
          </cell>
          <cell r="D408" t="str">
            <v xml:space="preserve">UN    </v>
          </cell>
          <cell r="E408">
            <v>2.41</v>
          </cell>
          <cell r="F408">
            <v>1</v>
          </cell>
          <cell r="G408">
            <v>2.41</v>
          </cell>
        </row>
        <row r="410">
          <cell r="B410" t="str">
            <v>SEDUC 10.07</v>
          </cell>
          <cell r="C410" t="str">
            <v>PORTA DE VIDRO TEMPERADO JATEADO INCOLOR PARA BANHEIROS (60 X 150 CM), UMA FOLHA, ESP = 8 MM, INCLUSIVE JOGO DE FERRAGENS.</v>
          </cell>
          <cell r="D410" t="str">
            <v>UN</v>
          </cell>
          <cell r="G410">
            <v>564.35</v>
          </cell>
        </row>
        <row r="411">
          <cell r="B411">
            <v>84885</v>
          </cell>
          <cell r="C411" t="str">
            <v>JOGO DE FERRAGENS CROMADAS PARA PORTA DE VIDRO TEMPERADO, UMA FOLHA COMPOSTO DE DOBRADICAS SUPERIOR E INFERIOR, TRINCO, FECHADURA, CONTRA FECHADURA COM CAPUCHINHO SEM MOLA E PUXADOR</v>
          </cell>
          <cell r="D411" t="str">
            <v>UN</v>
          </cell>
          <cell r="E411">
            <v>508.53</v>
          </cell>
          <cell r="F411">
            <v>1</v>
          </cell>
          <cell r="G411">
            <v>508.53</v>
          </cell>
        </row>
        <row r="412">
          <cell r="B412">
            <v>72119</v>
          </cell>
          <cell r="C412" t="str">
            <v>VIDRO TEMPERADO INCOLOR, ESPESSURA 8MM, FORNECIMENTO E INSTALACAO, INCLUSIVE MASSA PARA VEDACAO</v>
          </cell>
          <cell r="D412" t="str">
            <v>M2</v>
          </cell>
          <cell r="E412">
            <v>223.26</v>
          </cell>
          <cell r="F412">
            <v>0.25</v>
          </cell>
          <cell r="G412">
            <v>55.82</v>
          </cell>
        </row>
        <row r="414">
          <cell r="B414" t="str">
            <v>SEDUC 10.08</v>
          </cell>
          <cell r="C414" t="str">
            <v>PUXADOR HORIZONTAL/ VERTICAL PARA PORTA  (Ref. SEINFRA C4638)</v>
          </cell>
          <cell r="D414" t="str">
            <v>UN</v>
          </cell>
          <cell r="G414">
            <v>235.77</v>
          </cell>
        </row>
        <row r="415">
          <cell r="B415" t="str">
            <v>I8639</v>
          </cell>
          <cell r="C415" t="str">
            <v>PUXADOR HORIZONTAL/VERTICAL PARA PORTA</v>
          </cell>
          <cell r="D415" t="str">
            <v>M</v>
          </cell>
          <cell r="E415">
            <v>220.51</v>
          </cell>
          <cell r="F415">
            <v>1</v>
          </cell>
          <cell r="G415">
            <v>220.51</v>
          </cell>
        </row>
        <row r="416">
          <cell r="B416">
            <v>88309</v>
          </cell>
          <cell r="C416" t="str">
            <v>PEDREIRO COM ENCARGOS COMPLEMENTARES</v>
          </cell>
          <cell r="D416" t="str">
            <v>H</v>
          </cell>
          <cell r="E416">
            <v>16.95</v>
          </cell>
          <cell r="F416">
            <v>0.9</v>
          </cell>
          <cell r="G416">
            <v>15.26</v>
          </cell>
        </row>
        <row r="418">
          <cell r="B418" t="str">
            <v>SEDUC 10.09</v>
          </cell>
          <cell r="C418" t="str">
            <v>PORTA EM CHAPA LISA DE ALUMÍNIO, COR N/P/B, COMUM, DE ABRIR OU CORRER (Ref. ORSE 11956)</v>
          </cell>
          <cell r="D418" t="str">
            <v>M²</v>
          </cell>
          <cell r="G418">
            <v>281.58999999999997</v>
          </cell>
        </row>
        <row r="419">
          <cell r="B419">
            <v>12807</v>
          </cell>
          <cell r="C419" t="str">
            <v>Porta em chapa lisa de alumínio, cor N/P/B, comum, de abrir ou correr</v>
          </cell>
          <cell r="D419" t="str">
            <v>m2</v>
          </cell>
          <cell r="E419">
            <v>250</v>
          </cell>
          <cell r="F419">
            <v>1</v>
          </cell>
          <cell r="G419">
            <v>250</v>
          </cell>
        </row>
        <row r="420">
          <cell r="B420">
            <v>88309</v>
          </cell>
          <cell r="C420" t="str">
            <v>PEDREIRO COM ENCARGOS COMPLEMENTARES</v>
          </cell>
          <cell r="D420" t="str">
            <v>H</v>
          </cell>
          <cell r="E420">
            <v>16.95</v>
          </cell>
          <cell r="F420">
            <v>1</v>
          </cell>
          <cell r="G420">
            <v>16.95</v>
          </cell>
        </row>
        <row r="421">
          <cell r="B421">
            <v>88316</v>
          </cell>
          <cell r="C421" t="str">
            <v>SERVENTE COM ENCARGOS COMPLEMENTARES</v>
          </cell>
          <cell r="D421" t="str">
            <v>H</v>
          </cell>
          <cell r="E421">
            <v>13.45</v>
          </cell>
          <cell r="F421">
            <v>1</v>
          </cell>
          <cell r="G421">
            <v>13.45</v>
          </cell>
        </row>
        <row r="422">
          <cell r="B422">
            <v>88629</v>
          </cell>
          <cell r="C422" t="str">
            <v>ARGAMASSA TRAÇO 1:3 (CIMENTO E AREIA MÉDIA), PREPARO MANUAL. AF_08/2014</v>
          </cell>
          <cell r="D422" t="str">
            <v>M3</v>
          </cell>
          <cell r="E422">
            <v>395.79</v>
          </cell>
          <cell r="F422">
            <v>3.0000000000000001E-3</v>
          </cell>
          <cell r="G422">
            <v>1.19</v>
          </cell>
        </row>
        <row r="424">
          <cell r="B424" t="str">
            <v>SEDUC 10.10</v>
          </cell>
          <cell r="C424" t="str">
            <v>REVISÃO DE JANELA DE MADEIRA ALMOFADADA  COM APROVEITAMENTO DE 70%  (Ref. ORSE 01811)</v>
          </cell>
          <cell r="D424" t="str">
            <v>M²</v>
          </cell>
          <cell r="G424">
            <v>228.27</v>
          </cell>
        </row>
        <row r="425">
          <cell r="B425">
            <v>584</v>
          </cell>
          <cell r="C425" t="str">
            <v>Chapuz de madeira 10x10x2,5cm, p/fixação de esquadrias</v>
          </cell>
          <cell r="D425" t="str">
            <v>un</v>
          </cell>
          <cell r="E425">
            <v>0.6</v>
          </cell>
          <cell r="F425">
            <v>0.4</v>
          </cell>
          <cell r="G425">
            <v>0.24</v>
          </cell>
        </row>
        <row r="426">
          <cell r="B426">
            <v>84847</v>
          </cell>
          <cell r="C426" t="str">
            <v>JANELA DE MADEIRA ALMOFADADA, DE ABRIR, INCLUSAS GUARNICOES SEM FERRAGENS</v>
          </cell>
          <cell r="D426" t="str">
            <v>M2</v>
          </cell>
          <cell r="E426">
            <v>456.81</v>
          </cell>
          <cell r="F426">
            <v>0.3</v>
          </cell>
          <cell r="G426">
            <v>137.04</v>
          </cell>
        </row>
        <row r="427">
          <cell r="B427">
            <v>370</v>
          </cell>
          <cell r="C427" t="str">
            <v>AREIA MEDIA - POSTO JAZIDA/FORNECEDOR (RETIRADO NA JAZIDA, SEM TRANSPORTE)</v>
          </cell>
          <cell r="D427" t="str">
            <v xml:space="preserve">M3    </v>
          </cell>
          <cell r="E427">
            <v>30</v>
          </cell>
          <cell r="F427">
            <v>1E-3</v>
          </cell>
          <cell r="G427">
            <v>0.03</v>
          </cell>
        </row>
        <row r="428">
          <cell r="B428">
            <v>88261</v>
          </cell>
          <cell r="C428" t="str">
            <v>CARPINTEIRO DE ESQUADRIA COM ENCARGOS COMPLEMENTARES</v>
          </cell>
          <cell r="D428" t="str">
            <v>H</v>
          </cell>
          <cell r="E428">
            <v>16.690000000000001</v>
          </cell>
          <cell r="F428">
            <v>3</v>
          </cell>
          <cell r="G428">
            <v>50.07</v>
          </cell>
        </row>
        <row r="429">
          <cell r="B429">
            <v>1379</v>
          </cell>
          <cell r="C429" t="str">
            <v>CIMENTO PORTLAND COMPOSTO CP II-32</v>
          </cell>
          <cell r="D429" t="str">
            <v xml:space="preserve">KG    </v>
          </cell>
          <cell r="E429">
            <v>0.56000000000000005</v>
          </cell>
          <cell r="F429">
            <v>0.2</v>
          </cell>
          <cell r="G429">
            <v>0.11</v>
          </cell>
        </row>
        <row r="430">
          <cell r="B430">
            <v>5075</v>
          </cell>
          <cell r="C430" t="str">
            <v>PREGO DE ACO POLIDO COM CABECA 18 X 30 (2 3/4 X 10)</v>
          </cell>
          <cell r="D430" t="str">
            <v xml:space="preserve">KG    </v>
          </cell>
          <cell r="E430">
            <v>8.64</v>
          </cell>
          <cell r="F430">
            <v>0.05</v>
          </cell>
          <cell r="G430">
            <v>0.43</v>
          </cell>
        </row>
        <row r="431">
          <cell r="B431">
            <v>88316</v>
          </cell>
          <cell r="C431" t="str">
            <v>SERVENTE COM ENCARGOS COMPLEMENTARES</v>
          </cell>
          <cell r="D431" t="str">
            <v>H</v>
          </cell>
          <cell r="E431">
            <v>13.45</v>
          </cell>
          <cell r="F431">
            <v>3</v>
          </cell>
          <cell r="G431">
            <v>40.35</v>
          </cell>
        </row>
        <row r="433">
          <cell r="B433" t="str">
            <v>SEDUC 10.11</v>
          </cell>
          <cell r="C433" t="str">
            <v>GRADIL COM PORTÃO DE CORRER E/OU ABRIR, EM CANTONEIRA "L" DE 2 X 5/16" DOBRADA (MONTANTE), TRÊS BARRAS CHATAS 1 X 5/16" (HORIZONTAL) E BARRAS QUADRADAS 3/4" (VERTICAL)   (Ref. ORSE 7640)</v>
          </cell>
          <cell r="D433" t="str">
            <v>M²</v>
          </cell>
          <cell r="G433">
            <v>427.21</v>
          </cell>
        </row>
        <row r="434">
          <cell r="B434">
            <v>7108</v>
          </cell>
          <cell r="C434" t="str">
            <v>Gradil com portão de correr e/ou abrir, em cantoneira "L" de 2 x 5/16" dobrad a (montante), três  barras chatas 1 x 5/16" (horizontal) e barras quadradas 3 /4" (vertical)</v>
          </cell>
          <cell r="D434" t="str">
            <v>m2</v>
          </cell>
          <cell r="E434">
            <v>361.46</v>
          </cell>
          <cell r="F434">
            <v>1</v>
          </cell>
          <cell r="G434">
            <v>361.46</v>
          </cell>
        </row>
        <row r="435">
          <cell r="B435">
            <v>88309</v>
          </cell>
          <cell r="C435" t="str">
            <v>PEDREIRO COM ENCARGOS COMPLEMENTARES</v>
          </cell>
          <cell r="D435" t="str">
            <v>H</v>
          </cell>
          <cell r="E435">
            <v>16.95</v>
          </cell>
          <cell r="F435">
            <v>1.5</v>
          </cell>
          <cell r="G435">
            <v>25.43</v>
          </cell>
        </row>
        <row r="436">
          <cell r="B436">
            <v>88316</v>
          </cell>
          <cell r="C436" t="str">
            <v>SERVENTE COM ENCARGOS COMPLEMENTARES</v>
          </cell>
          <cell r="D436" t="str">
            <v>H</v>
          </cell>
          <cell r="E436">
            <v>13.45</v>
          </cell>
          <cell r="F436">
            <v>1.5</v>
          </cell>
          <cell r="G436">
            <v>20.18</v>
          </cell>
        </row>
        <row r="437">
          <cell r="B437">
            <v>85</v>
          </cell>
          <cell r="C437" t="str">
            <v>Forma plana para fundações, em compensado resinado 12mm, 03 usos</v>
          </cell>
          <cell r="D437" t="str">
            <v>m2</v>
          </cell>
          <cell r="E437">
            <v>58.1</v>
          </cell>
          <cell r="F437">
            <v>0.21</v>
          </cell>
          <cell r="G437">
            <v>12.2</v>
          </cell>
        </row>
        <row r="438">
          <cell r="B438">
            <v>94963</v>
          </cell>
          <cell r="C438" t="str">
            <v>CONCRETO FCK = 15MPA, TRAÇO 1:3,4:3,5 (CIMENTO/ AREIA MÉDIA/ BRITA 1)  - PREPARO MECÂNICO COM BETONEIRA 400 L. AF_07/2016</v>
          </cell>
          <cell r="D438" t="str">
            <v>M3</v>
          </cell>
          <cell r="E438">
            <v>258.86</v>
          </cell>
          <cell r="F438">
            <v>2.1000000000000001E-2</v>
          </cell>
          <cell r="G438">
            <v>5.44</v>
          </cell>
        </row>
        <row r="439">
          <cell r="B439">
            <v>93358</v>
          </cell>
          <cell r="C439" t="str">
            <v>ESCAVAÇÃO MANUAL DE VALAS. AF_03/2016</v>
          </cell>
          <cell r="D439" t="str">
            <v>M3</v>
          </cell>
          <cell r="E439">
            <v>53.2</v>
          </cell>
          <cell r="F439">
            <v>4.7E-2</v>
          </cell>
          <cell r="G439">
            <v>2.5</v>
          </cell>
        </row>
        <row r="441">
          <cell r="B441" t="str">
            <v>SEDUC 10.12</v>
          </cell>
          <cell r="C441" t="str">
            <v>BATENTE EM MADEIRA DE LEI L = 0,14 M (CAIXÃO), INCLUINDO 02 JOGOS DE ALIZAR  (Ref. ORSE 1770)</v>
          </cell>
          <cell r="D441" t="str">
            <v>M</v>
          </cell>
          <cell r="G441">
            <v>36.869999999999997</v>
          </cell>
        </row>
        <row r="442">
          <cell r="B442">
            <v>487</v>
          </cell>
          <cell r="C442" t="str">
            <v>Batente (caixão) em madeira de lei, l=14cm, completo, c/02 jogos de alizar</v>
          </cell>
          <cell r="D442" t="str">
            <v>m</v>
          </cell>
          <cell r="E442">
            <v>20.66</v>
          </cell>
          <cell r="F442">
            <v>1.1000000000000001</v>
          </cell>
          <cell r="G442">
            <v>22.73</v>
          </cell>
        </row>
        <row r="443">
          <cell r="B443">
            <v>88262</v>
          </cell>
          <cell r="C443" t="str">
            <v>CARPINTEIRO DE FORMAS COM ENCARGOS COMPLEMENTARES</v>
          </cell>
          <cell r="D443" t="str">
            <v>H</v>
          </cell>
          <cell r="E443">
            <v>16.86</v>
          </cell>
          <cell r="F443">
            <v>0.28000000000000003</v>
          </cell>
          <cell r="G443">
            <v>4.72</v>
          </cell>
        </row>
        <row r="444">
          <cell r="B444">
            <v>88309</v>
          </cell>
          <cell r="C444" t="str">
            <v>PEDREIRO COM ENCARGOS COMPLEMENTARES</v>
          </cell>
          <cell r="D444" t="str">
            <v>H</v>
          </cell>
          <cell r="E444">
            <v>16.95</v>
          </cell>
          <cell r="F444">
            <v>0.3</v>
          </cell>
          <cell r="G444">
            <v>5.09</v>
          </cell>
        </row>
        <row r="445">
          <cell r="B445">
            <v>5075</v>
          </cell>
          <cell r="C445" t="str">
            <v>PREGO DE ACO POLIDO COM CABECA 18 X 30 (2 3/4 X 10)</v>
          </cell>
          <cell r="D445" t="str">
            <v xml:space="preserve">KG    </v>
          </cell>
          <cell r="E445">
            <v>8.64</v>
          </cell>
          <cell r="F445">
            <v>4.0000000000000001E-3</v>
          </cell>
          <cell r="G445">
            <v>0.03</v>
          </cell>
        </row>
        <row r="446">
          <cell r="B446">
            <v>88316</v>
          </cell>
          <cell r="C446" t="str">
            <v>SERVENTE COM ENCARGOS COMPLEMENTARES</v>
          </cell>
          <cell r="D446" t="str">
            <v>H</v>
          </cell>
          <cell r="E446">
            <v>13.45</v>
          </cell>
          <cell r="F446">
            <v>0.28000000000000003</v>
          </cell>
          <cell r="G446">
            <v>3.77</v>
          </cell>
        </row>
        <row r="447">
          <cell r="B447">
            <v>88628</v>
          </cell>
          <cell r="C447" t="str">
            <v>ARGAMASSA TRAÇO 1:3 (CIMENTO E AREIA MÉDIA), PREPARO MECÂNICO COM BETONEIRA 400 L. AF_08/2014</v>
          </cell>
          <cell r="D447" t="str">
            <v>M3</v>
          </cell>
          <cell r="E447">
            <v>333.87</v>
          </cell>
          <cell r="F447">
            <v>1.6000000000000001E-3</v>
          </cell>
          <cell r="G447">
            <v>0.53</v>
          </cell>
        </row>
        <row r="449">
          <cell r="B449" t="str">
            <v>SEDUC 10.13</v>
          </cell>
          <cell r="C449" t="str">
            <v>GRADIL DE FERRO COM BARRAS QUADRADAS DE 1/2" X 1/2" E MONTANTES DE AÇO GALVANIZADO PARA FACHADA PADRÃO SEDUC (Ref. ORSE 1871)</v>
          </cell>
          <cell r="D449" t="str">
            <v>M2</v>
          </cell>
          <cell r="G449">
            <v>233.96</v>
          </cell>
        </row>
        <row r="450">
          <cell r="B450">
            <v>88309</v>
          </cell>
          <cell r="C450" t="str">
            <v>PEDREIRO COM ENCARGOS COMPLEMENTARES</v>
          </cell>
          <cell r="D450" t="str">
            <v>H</v>
          </cell>
          <cell r="E450">
            <v>16.95</v>
          </cell>
          <cell r="F450">
            <v>1</v>
          </cell>
          <cell r="G450">
            <v>16.95</v>
          </cell>
        </row>
        <row r="451">
          <cell r="B451">
            <v>88316</v>
          </cell>
          <cell r="C451" t="str">
            <v>SERVENTE COM ENCARGOS COMPLEMENTARES</v>
          </cell>
          <cell r="D451" t="str">
            <v>H</v>
          </cell>
          <cell r="E451">
            <v>13.45</v>
          </cell>
          <cell r="F451">
            <v>1.2</v>
          </cell>
          <cell r="G451">
            <v>16.14</v>
          </cell>
        </row>
        <row r="452">
          <cell r="B452">
            <v>261</v>
          </cell>
          <cell r="C452" t="str">
            <v>Barra quadrada de ferro 1/2" (1,27 kg/m)</v>
          </cell>
          <cell r="D452" t="str">
            <v>m</v>
          </cell>
          <cell r="E452">
            <v>6.8</v>
          </cell>
          <cell r="F452">
            <v>2.5</v>
          </cell>
          <cell r="G452">
            <v>17</v>
          </cell>
        </row>
        <row r="453">
          <cell r="B453">
            <v>21009</v>
          </cell>
          <cell r="C453" t="str">
            <v>TUBO ACO GALVANIZADO COM COSTURA, CLASSE LEVE, DN 20 MM ( 3/4"),  E = 2,25 MM,  *1,3* KG/M (NBR 5580)</v>
          </cell>
          <cell r="D453" t="str">
            <v xml:space="preserve">M     </v>
          </cell>
          <cell r="E453">
            <v>12.03</v>
          </cell>
          <cell r="F453">
            <v>2.4</v>
          </cell>
          <cell r="G453">
            <v>28.87</v>
          </cell>
        </row>
        <row r="454">
          <cell r="B454">
            <v>36</v>
          </cell>
          <cell r="C454" t="str">
            <v>Mão-de-obra para confecção de gradil padrão cehop inclusive solda</v>
          </cell>
          <cell r="D454" t="str">
            <v>m2</v>
          </cell>
          <cell r="E454">
            <v>155</v>
          </cell>
          <cell r="F454">
            <v>1</v>
          </cell>
          <cell r="G454">
            <v>155</v>
          </cell>
        </row>
        <row r="456">
          <cell r="B456" t="str">
            <v>SEDUC 10.14</v>
          </cell>
          <cell r="C456" t="str">
            <v>JANELA DE FERRO TIPO CAIXILHO BASCULANTE OU FIXO ( seinfra C1517)</v>
          </cell>
          <cell r="D456" t="str">
            <v>M2</v>
          </cell>
          <cell r="G456">
            <v>236.59</v>
          </cell>
        </row>
        <row r="457">
          <cell r="B457">
            <v>88309</v>
          </cell>
          <cell r="C457" t="str">
            <v>PEDREIRO COM ENCARGOS COMPLEMENTARES</v>
          </cell>
          <cell r="D457" t="str">
            <v>H</v>
          </cell>
          <cell r="E457">
            <v>16.95</v>
          </cell>
          <cell r="F457">
            <v>2.5</v>
          </cell>
          <cell r="G457">
            <v>42.38</v>
          </cell>
        </row>
        <row r="458">
          <cell r="B458">
            <v>88316</v>
          </cell>
          <cell r="C458" t="str">
            <v>SERVENTE COM ENCARGOS COMPLEMENTARES</v>
          </cell>
          <cell r="D458" t="str">
            <v>H</v>
          </cell>
          <cell r="E458">
            <v>13.45</v>
          </cell>
          <cell r="F458">
            <v>1</v>
          </cell>
          <cell r="G458">
            <v>13.45</v>
          </cell>
        </row>
        <row r="459">
          <cell r="B459" t="str">
            <v>I0109</v>
          </cell>
          <cell r="C459" t="str">
            <v>AREIA MEDIA</v>
          </cell>
          <cell r="D459" t="str">
            <v>M³</v>
          </cell>
          <cell r="E459">
            <v>46</v>
          </cell>
          <cell r="F459">
            <v>9.7000000000000003E-3</v>
          </cell>
          <cell r="G459">
            <v>0.45</v>
          </cell>
        </row>
        <row r="460">
          <cell r="B460" t="str">
            <v>I0438</v>
          </cell>
          <cell r="C460" t="str">
            <v>CAIXILHO DE FERRO BASCULANTE</v>
          </cell>
          <cell r="D460" t="str">
            <v>M²</v>
          </cell>
          <cell r="E460">
            <v>178.43</v>
          </cell>
          <cell r="F460">
            <v>1</v>
          </cell>
          <cell r="G460">
            <v>178.43</v>
          </cell>
        </row>
        <row r="461">
          <cell r="B461" t="str">
            <v>I0441</v>
          </cell>
          <cell r="C461" t="str">
            <v>CAL HIDRATADA</v>
          </cell>
          <cell r="D461" t="str">
            <v>KG</v>
          </cell>
          <cell r="E461">
            <v>0.74</v>
          </cell>
          <cell r="F461">
            <v>0.73</v>
          </cell>
          <cell r="G461">
            <v>0.54</v>
          </cell>
        </row>
        <row r="462">
          <cell r="B462" t="str">
            <v>I0805</v>
          </cell>
          <cell r="C462" t="str">
            <v>CIMENTO PORTLAND</v>
          </cell>
          <cell r="D462" t="str">
            <v>KG</v>
          </cell>
          <cell r="E462">
            <v>0.5</v>
          </cell>
          <cell r="F462">
            <v>2.67</v>
          </cell>
          <cell r="G462">
            <v>1.34</v>
          </cell>
        </row>
        <row r="465">
          <cell r="B465" t="str">
            <v>SEDUC 11</v>
          </cell>
          <cell r="C465" t="str">
            <v>PINTURAS</v>
          </cell>
        </row>
        <row r="466">
          <cell r="B466" t="str">
            <v>SEDUC 11.01</v>
          </cell>
          <cell r="C466" t="str">
            <v>PREPARO DE SUPERFÍCIES COM LIXAMENTO DE PAREDES E TETOS (ORSE 02344)</v>
          </cell>
          <cell r="D466" t="str">
            <v>M²</v>
          </cell>
          <cell r="G466">
            <v>2.48</v>
          </cell>
        </row>
        <row r="467">
          <cell r="B467">
            <v>88310</v>
          </cell>
          <cell r="C467" t="str">
            <v>PINTOR COM ENCARGOS COMPLEMENTARES</v>
          </cell>
          <cell r="D467" t="str">
            <v>H</v>
          </cell>
          <cell r="E467">
            <v>16.89</v>
          </cell>
          <cell r="F467">
            <v>0.14000000000000001</v>
          </cell>
          <cell r="G467">
            <v>2.36</v>
          </cell>
        </row>
        <row r="468">
          <cell r="B468">
            <v>3767</v>
          </cell>
          <cell r="C468" t="str">
            <v>LIXA EM FOLHA PARA PAREDE OU MADEIRA, NUMERO 120 (COR VERMELHA)</v>
          </cell>
          <cell r="D468" t="str">
            <v xml:space="preserve">UN    </v>
          </cell>
          <cell r="E468">
            <v>0.48</v>
          </cell>
          <cell r="F468">
            <v>0.25</v>
          </cell>
          <cell r="G468">
            <v>0.12</v>
          </cell>
        </row>
        <row r="470">
          <cell r="B470" t="str">
            <v>SEDUC 11.02</v>
          </cell>
          <cell r="C470" t="str">
            <v>REMOÇÃO DE FERRUGEM EM ESQUADRIAS OU ESTRUTURAS METÁLICAS COM SOLVENTE E  ESCOVA DE AÇO (ORSE 4521)</v>
          </cell>
          <cell r="D470" t="str">
            <v>M²</v>
          </cell>
          <cell r="G470">
            <v>29.87</v>
          </cell>
        </row>
        <row r="471">
          <cell r="B471">
            <v>5318</v>
          </cell>
          <cell r="C471" t="str">
            <v>SOLVENTE DILUENTE A BASE DE AGUARRAS</v>
          </cell>
          <cell r="D471" t="str">
            <v xml:space="preserve">L     </v>
          </cell>
          <cell r="E471">
            <v>11.86</v>
          </cell>
          <cell r="F471">
            <v>0.25</v>
          </cell>
          <cell r="G471">
            <v>2.97</v>
          </cell>
        </row>
        <row r="472">
          <cell r="B472">
            <v>88316</v>
          </cell>
          <cell r="C472" t="str">
            <v>SERVENTE COM ENCARGOS COMPLEMENTARES</v>
          </cell>
          <cell r="D472" t="str">
            <v>H</v>
          </cell>
          <cell r="E472">
            <v>13.45</v>
          </cell>
          <cell r="F472">
            <v>2</v>
          </cell>
          <cell r="G472">
            <v>26.9</v>
          </cell>
        </row>
        <row r="474">
          <cell r="B474" t="str">
            <v>SEDUC 11.03</v>
          </cell>
          <cell r="C474" t="str">
            <v>CAIAÇÃO EM 2 DEMÃOS (REF. SEINFRA C0588)</v>
          </cell>
          <cell r="D474" t="str">
            <v>M²</v>
          </cell>
          <cell r="G474">
            <v>3.63</v>
          </cell>
        </row>
        <row r="475">
          <cell r="B475">
            <v>11161</v>
          </cell>
          <cell r="C475" t="str">
            <v>CAL HIDRATADA PARA PINTURA</v>
          </cell>
          <cell r="D475" t="str">
            <v xml:space="preserve">KG    </v>
          </cell>
          <cell r="E475">
            <v>0.83</v>
          </cell>
          <cell r="F475">
            <v>0.3</v>
          </cell>
          <cell r="G475">
            <v>0.25</v>
          </cell>
        </row>
        <row r="476">
          <cell r="B476">
            <v>88310</v>
          </cell>
          <cell r="C476" t="str">
            <v>PINTOR COM ENCARGOS COMPLEMENTARES</v>
          </cell>
          <cell r="D476" t="str">
            <v>H</v>
          </cell>
          <cell r="E476">
            <v>16.89</v>
          </cell>
          <cell r="F476">
            <v>0.2</v>
          </cell>
          <cell r="G476">
            <v>3.38</v>
          </cell>
        </row>
        <row r="478">
          <cell r="B478" t="str">
            <v>SEDUC 11.04</v>
          </cell>
          <cell r="C478" t="str">
            <v>REMOÇÃO DE PINTURA À BASE DE ÓLEO OU ESMALTE UTILIZANDO REMOVEDOR DE TINTA (Ref. ORSE 8040)</v>
          </cell>
          <cell r="D478" t="str">
            <v>M²</v>
          </cell>
          <cell r="G478">
            <v>9.92</v>
          </cell>
        </row>
        <row r="479">
          <cell r="B479">
            <v>5320</v>
          </cell>
          <cell r="C479" t="str">
            <v>REMOVEDOR DE TINTA OLEO/ESMALTE VERNIZ</v>
          </cell>
          <cell r="D479" t="str">
            <v xml:space="preserve">L     </v>
          </cell>
          <cell r="E479">
            <v>31.89</v>
          </cell>
          <cell r="F479">
            <v>0.1</v>
          </cell>
          <cell r="G479">
            <v>3.19</v>
          </cell>
        </row>
        <row r="480">
          <cell r="B480">
            <v>88316</v>
          </cell>
          <cell r="C480" t="str">
            <v>SERVENTE COM ENCARGOS COMPLEMENTARES</v>
          </cell>
          <cell r="D480" t="str">
            <v>H</v>
          </cell>
          <cell r="E480">
            <v>13.45</v>
          </cell>
          <cell r="F480">
            <v>0.5</v>
          </cell>
          <cell r="G480">
            <v>6.73</v>
          </cell>
        </row>
        <row r="482">
          <cell r="B482" t="str">
            <v>SEDUC 11.05</v>
          </cell>
          <cell r="C482" t="str">
            <v>TINTA AUTOMOTIVA 2 DEMÃOS EM METÁLICOS (Ref. SEINFRA 2469)</v>
          </cell>
          <cell r="D482" t="str">
            <v>M²</v>
          </cell>
          <cell r="G482">
            <v>39.36</v>
          </cell>
        </row>
        <row r="483">
          <cell r="B483" t="str">
            <v>I0035</v>
          </cell>
          <cell r="C483" t="str">
            <v>AGUARRAZ MINERAL</v>
          </cell>
          <cell r="D483" t="str">
            <v>L</v>
          </cell>
          <cell r="E483">
            <v>10.46</v>
          </cell>
          <cell r="F483">
            <v>0.03</v>
          </cell>
          <cell r="G483">
            <v>0.31</v>
          </cell>
        </row>
        <row r="484">
          <cell r="B484" t="str">
            <v>C2467</v>
          </cell>
          <cell r="C484" t="str">
            <v>TINTA ANTIFLAMA 2 DEMÃOS E PRIMER EM ESQUADRIAS DE FERRO</v>
          </cell>
          <cell r="D484" t="str">
            <v>KG</v>
          </cell>
          <cell r="E484">
            <v>50.27</v>
          </cell>
          <cell r="F484">
            <v>0.28000000000000003</v>
          </cell>
          <cell r="G484">
            <v>14.08</v>
          </cell>
        </row>
        <row r="485">
          <cell r="B485">
            <v>3768</v>
          </cell>
          <cell r="C485" t="str">
            <v>LIXA EM FOLHA PARA FERRO, NUMERO 150</v>
          </cell>
          <cell r="D485" t="str">
            <v xml:space="preserve">UN    </v>
          </cell>
          <cell r="E485">
            <v>2.0099999999999998</v>
          </cell>
          <cell r="F485">
            <v>0.35</v>
          </cell>
          <cell r="G485">
            <v>0.7</v>
          </cell>
        </row>
        <row r="486">
          <cell r="B486">
            <v>88316</v>
          </cell>
          <cell r="C486" t="str">
            <v>SERVENTE COM ENCARGOS COMPLEMENTARES</v>
          </cell>
          <cell r="D486" t="str">
            <v>H</v>
          </cell>
          <cell r="E486">
            <v>13.45</v>
          </cell>
          <cell r="F486">
            <v>0.8</v>
          </cell>
          <cell r="G486">
            <v>10.76</v>
          </cell>
        </row>
        <row r="487">
          <cell r="B487">
            <v>88310</v>
          </cell>
          <cell r="C487" t="str">
            <v>PINTOR COM ENCARGOS COMPLEMENTARES</v>
          </cell>
          <cell r="D487" t="str">
            <v>H</v>
          </cell>
          <cell r="E487">
            <v>16.89</v>
          </cell>
          <cell r="F487">
            <v>0.8</v>
          </cell>
          <cell r="G487">
            <v>13.51</v>
          </cell>
        </row>
        <row r="490">
          <cell r="B490" t="str">
            <v>SEDUC 12</v>
          </cell>
          <cell r="C490" t="str">
            <v>FORROS</v>
          </cell>
        </row>
        <row r="491">
          <cell r="B491" t="str">
            <v>SEDUC 12.01</v>
          </cell>
          <cell r="C491" t="str">
            <v>RECOLOCACO DE FORROS EM REGUA DE PVC, CONSIDERANDO NOVAS RÉGUAS EM PVC (Ref. SINAPI 72201/96116)</v>
          </cell>
          <cell r="D491" t="str">
            <v>M2</v>
          </cell>
          <cell r="G491">
            <v>26.81</v>
          </cell>
        </row>
        <row r="492">
          <cell r="B492">
            <v>88261</v>
          </cell>
          <cell r="C492" t="str">
            <v>CARPINTEIRO DE ESQUADRIA COM ENCARGOS COMPLEMENTARES</v>
          </cell>
          <cell r="D492" t="str">
            <v>H</v>
          </cell>
          <cell r="E492">
            <v>16.690000000000001</v>
          </cell>
          <cell r="F492">
            <v>0.3</v>
          </cell>
          <cell r="G492">
            <v>5.01</v>
          </cell>
        </row>
        <row r="493">
          <cell r="B493">
            <v>88316</v>
          </cell>
          <cell r="C493" t="str">
            <v>SERVENTE COM ENCARGOS COMPLEMENTARES</v>
          </cell>
          <cell r="D493" t="str">
            <v>H</v>
          </cell>
          <cell r="E493">
            <v>13.45</v>
          </cell>
          <cell r="F493">
            <v>0.3</v>
          </cell>
          <cell r="G493">
            <v>4.04</v>
          </cell>
        </row>
        <row r="494">
          <cell r="B494">
            <v>36238</v>
          </cell>
          <cell r="C494" t="str">
            <v>FORRO DE PVC, FRISADO, BRANCO, REGUA DE 20 CM, ESPESSURA DE 8 MM A 10 MM E COMPRIMENTO 6 M (SEM COLOCACAO)</v>
          </cell>
          <cell r="D494" t="str">
            <v xml:space="preserve">M2    </v>
          </cell>
          <cell r="E494">
            <v>15.39</v>
          </cell>
          <cell r="F494">
            <v>1.0955999999999999</v>
          </cell>
          <cell r="G494">
            <v>16.86</v>
          </cell>
        </row>
        <row r="495">
          <cell r="B495">
            <v>40552</v>
          </cell>
          <cell r="C495" t="str">
            <v>PARAFUSO, AUTO ATARRACHANTE, CABECA CHATA, FENDA SIMPLES, 1/4 (6,35 MM) X 25 MM</v>
          </cell>
          <cell r="D495" t="str">
            <v xml:space="preserve">CENTO </v>
          </cell>
          <cell r="E495">
            <v>27.05</v>
          </cell>
          <cell r="F495">
            <v>3.3300000000000003E-2</v>
          </cell>
          <cell r="G495">
            <v>0.9</v>
          </cell>
        </row>
        <row r="497">
          <cell r="B497" t="str">
            <v>SEDUC 12.02</v>
          </cell>
          <cell r="C497" t="str">
            <v>RETIRADA DE RÉGUAS DE FORRO PVC (Ref. 72238)</v>
          </cell>
          <cell r="D497" t="str">
            <v>M2</v>
          </cell>
          <cell r="G497">
            <v>3.02</v>
          </cell>
        </row>
        <row r="498">
          <cell r="B498">
            <v>88261</v>
          </cell>
          <cell r="C498" t="str">
            <v>CARPINTEIRO DE ESQUADRIA COM ENCARGOS COMPLEMENTARES</v>
          </cell>
          <cell r="D498" t="str">
            <v>H</v>
          </cell>
          <cell r="E498">
            <v>16.690000000000001</v>
          </cell>
          <cell r="F498">
            <v>0.1</v>
          </cell>
          <cell r="G498">
            <v>1.67</v>
          </cell>
        </row>
        <row r="499">
          <cell r="B499">
            <v>88316</v>
          </cell>
          <cell r="C499" t="str">
            <v>SERVENTE COM ENCARGOS COMPLEMENTARES</v>
          </cell>
          <cell r="D499" t="str">
            <v>H</v>
          </cell>
          <cell r="E499">
            <v>13.45</v>
          </cell>
          <cell r="F499">
            <v>0.1</v>
          </cell>
          <cell r="G499">
            <v>1.35</v>
          </cell>
        </row>
        <row r="502">
          <cell r="B502" t="str">
            <v>SEDUC 13</v>
          </cell>
          <cell r="C502" t="str">
            <v>INSTALAÇÕES ELÉTRICAS E SPDA</v>
          </cell>
        </row>
        <row r="503">
          <cell r="B503" t="str">
            <v>SEDUC 13.01</v>
          </cell>
          <cell r="C503" t="str">
            <v>LUMINÁRIA TIPO CALHA, DE SOBREPOR, LÂMPADA LED 2X20W. (Ref. 73953/006)</v>
          </cell>
          <cell r="D503" t="str">
            <v>UN</v>
          </cell>
          <cell r="G503">
            <v>164.96</v>
          </cell>
        </row>
        <row r="504">
          <cell r="B504">
            <v>88264</v>
          </cell>
          <cell r="C504" t="str">
            <v>ELETRICISTA COM ENCARGOS COMPLEMENTARES</v>
          </cell>
          <cell r="D504" t="str">
            <v>H</v>
          </cell>
          <cell r="E504">
            <v>17.100000000000001</v>
          </cell>
          <cell r="F504">
            <v>1</v>
          </cell>
          <cell r="G504">
            <v>17.100000000000001</v>
          </cell>
        </row>
        <row r="505">
          <cell r="B505">
            <v>88316</v>
          </cell>
          <cell r="C505" t="str">
            <v>SERVENTE COM ENCARGOS COMPLEMENTARES</v>
          </cell>
          <cell r="D505" t="str">
            <v>H</v>
          </cell>
          <cell r="E505">
            <v>13.45</v>
          </cell>
          <cell r="F505">
            <v>1</v>
          </cell>
          <cell r="G505">
            <v>13.45</v>
          </cell>
        </row>
        <row r="506">
          <cell r="B506">
            <v>12239</v>
          </cell>
          <cell r="C506" t="str">
            <v>LUMINARIA DE SOBREPOR EM CHAPA DE ACO PARA 2 LAMPADAS FLUORESCENTES DE *36* W, PERFIL COMERCIAL (NAO INCLUI REATOR E LAMPADAS)</v>
          </cell>
          <cell r="D506" t="str">
            <v xml:space="preserve">UN    </v>
          </cell>
          <cell r="E506">
            <v>22.37</v>
          </cell>
          <cell r="F506">
            <v>1</v>
          </cell>
          <cell r="G506">
            <v>22.37</v>
          </cell>
        </row>
        <row r="507">
          <cell r="B507">
            <v>39387</v>
          </cell>
          <cell r="C507" t="str">
            <v>LAMPADA LED TUBULAR BIVOLT 18/20 W, BASE G13</v>
          </cell>
          <cell r="D507" t="str">
            <v xml:space="preserve">UN    </v>
          </cell>
          <cell r="E507">
            <v>56.02</v>
          </cell>
          <cell r="F507">
            <v>2</v>
          </cell>
          <cell r="G507">
            <v>112.04</v>
          </cell>
        </row>
        <row r="509">
          <cell r="B509" t="str">
            <v>SEDUC 13.02</v>
          </cell>
          <cell r="C509" t="str">
            <v>INSTALAÇÃO DE LUMINÁRIAS CONSIDERANDO APROVEITAMENTO DO MATERIAL. (Ref. 73953/006)</v>
          </cell>
          <cell r="D509" t="str">
            <v>UN</v>
          </cell>
          <cell r="G509">
            <v>30.55</v>
          </cell>
        </row>
        <row r="510">
          <cell r="B510">
            <v>88264</v>
          </cell>
          <cell r="C510" t="str">
            <v>ELETRICISTA COM ENCARGOS COMPLEMENTARES</v>
          </cell>
          <cell r="D510" t="str">
            <v>H</v>
          </cell>
          <cell r="E510">
            <v>17.100000000000001</v>
          </cell>
          <cell r="F510">
            <v>1</v>
          </cell>
          <cell r="G510">
            <v>17.100000000000001</v>
          </cell>
        </row>
        <row r="511">
          <cell r="B511">
            <v>88316</v>
          </cell>
          <cell r="C511" t="str">
            <v>SERVENTE COM ENCARGOS COMPLEMENTARES</v>
          </cell>
          <cell r="D511" t="str">
            <v>H</v>
          </cell>
          <cell r="E511">
            <v>13.45</v>
          </cell>
          <cell r="F511">
            <v>1</v>
          </cell>
          <cell r="G511">
            <v>13.45</v>
          </cell>
        </row>
        <row r="513">
          <cell r="B513" t="str">
            <v>SEDUC 13.03</v>
          </cell>
          <cell r="C513" t="str">
            <v>REMOÇÃO DE LUMINÁRIA (Ref. ORSE 00040)</v>
          </cell>
          <cell r="D513" t="str">
            <v>UN</v>
          </cell>
          <cell r="G513">
            <v>9.17</v>
          </cell>
        </row>
        <row r="514">
          <cell r="B514">
            <v>88264</v>
          </cell>
          <cell r="C514" t="str">
            <v>ELETRICISTA COM ENCARGOS COMPLEMENTARES</v>
          </cell>
          <cell r="D514" t="str">
            <v>H</v>
          </cell>
          <cell r="E514">
            <v>17.100000000000001</v>
          </cell>
          <cell r="F514">
            <v>0.3</v>
          </cell>
          <cell r="G514">
            <v>5.13</v>
          </cell>
        </row>
        <row r="515">
          <cell r="B515">
            <v>88316</v>
          </cell>
          <cell r="C515" t="str">
            <v>SERVENTE COM ENCARGOS COMPLEMENTARES</v>
          </cell>
          <cell r="D515" t="str">
            <v>H</v>
          </cell>
          <cell r="E515">
            <v>13.45</v>
          </cell>
          <cell r="F515">
            <v>0.3</v>
          </cell>
          <cell r="G515">
            <v>4.04</v>
          </cell>
        </row>
        <row r="517">
          <cell r="B517" t="str">
            <v>SEDUC 13.04</v>
          </cell>
          <cell r="C517" t="str">
            <v>CLEATS PARA FIAÇÃO APARENTE (Ref. SEINFRA C0798)</v>
          </cell>
          <cell r="D517" t="str">
            <v>UN</v>
          </cell>
          <cell r="G517">
            <v>4.5599999999999996</v>
          </cell>
        </row>
        <row r="518">
          <cell r="B518">
            <v>88247</v>
          </cell>
          <cell r="C518" t="str">
            <v>AUXILIAR DE ELETRICISTA COM ENCARGOS COMPLEMENTARES</v>
          </cell>
          <cell r="D518" t="str">
            <v>H</v>
          </cell>
          <cell r="E518">
            <v>14.05</v>
          </cell>
          <cell r="F518">
            <v>0.1</v>
          </cell>
          <cell r="G518">
            <v>1.41</v>
          </cell>
        </row>
        <row r="519">
          <cell r="B519">
            <v>88264</v>
          </cell>
          <cell r="C519" t="str">
            <v>ELETRICISTA COM ENCARGOS COMPLEMENTARES</v>
          </cell>
          <cell r="D519" t="str">
            <v>H</v>
          </cell>
          <cell r="E519">
            <v>17.100000000000001</v>
          </cell>
          <cell r="F519">
            <v>0.1</v>
          </cell>
          <cell r="G519">
            <v>1.71</v>
          </cell>
        </row>
        <row r="520">
          <cell r="B520" t="str">
            <v>I0808</v>
          </cell>
          <cell r="C520" t="str">
            <v>CLEATS P/LIGACAO APARENTE</v>
          </cell>
          <cell r="D520" t="str">
            <v>UN</v>
          </cell>
          <cell r="E520">
            <v>0.37</v>
          </cell>
          <cell r="F520">
            <v>1</v>
          </cell>
          <cell r="G520">
            <v>0.37</v>
          </cell>
        </row>
        <row r="521">
          <cell r="B521">
            <v>40549</v>
          </cell>
          <cell r="C521" t="str">
            <v>PARAFUSO, COMUM, ASTM A307, SEXTAVADO, DIAMETRO 1/2" (12,7 MM), COMPRIMENTO 1" (25,4 MM)</v>
          </cell>
          <cell r="D521" t="str">
            <v xml:space="preserve">CENTO </v>
          </cell>
          <cell r="E521">
            <v>107.09</v>
          </cell>
          <cell r="F521">
            <v>0.01</v>
          </cell>
          <cell r="G521">
            <v>1.07</v>
          </cell>
        </row>
        <row r="523">
          <cell r="B523" t="str">
            <v>SEDUC 13.05</v>
          </cell>
          <cell r="C523" t="str">
            <v>CAIXA DE EQUALIZAÇÃO PARA ATERRAMENTO 20X20X10CM DE SOBREPOR PARA 11 TERMINAIS DE PRESSÃO COM BARRAMENTO ( Ref. ORSE 9051)</v>
          </cell>
          <cell r="D523" t="str">
            <v>UN</v>
          </cell>
          <cell r="G523">
            <v>228.21</v>
          </cell>
        </row>
        <row r="524">
          <cell r="B524">
            <v>9326</v>
          </cell>
          <cell r="C524" t="str">
            <v>Caixa de equalização p/aterramento 20x20x10cm de sobrepor p/11 terminais de p ressão c/barramento (pára-raio)</v>
          </cell>
          <cell r="D524" t="str">
            <v>un</v>
          </cell>
          <cell r="E524">
            <v>219.04</v>
          </cell>
          <cell r="F524">
            <v>1</v>
          </cell>
          <cell r="G524">
            <v>219.04</v>
          </cell>
        </row>
        <row r="525">
          <cell r="B525">
            <v>88264</v>
          </cell>
          <cell r="C525" t="str">
            <v>ELETRICISTA COM ENCARGOS COMPLEMENTARES</v>
          </cell>
          <cell r="D525" t="str">
            <v>H</v>
          </cell>
          <cell r="E525">
            <v>17.100000000000001</v>
          </cell>
          <cell r="F525">
            <v>0.3</v>
          </cell>
          <cell r="G525">
            <v>5.13</v>
          </cell>
        </row>
        <row r="526">
          <cell r="B526">
            <v>88316</v>
          </cell>
          <cell r="C526" t="str">
            <v>SERVENTE COM ENCARGOS COMPLEMENTARES</v>
          </cell>
          <cell r="D526" t="str">
            <v>H</v>
          </cell>
          <cell r="E526">
            <v>13.45</v>
          </cell>
          <cell r="F526">
            <v>0.3</v>
          </cell>
          <cell r="G526">
            <v>4.04</v>
          </cell>
        </row>
        <row r="528">
          <cell r="B528" t="str">
            <v>SEDUC 13.06</v>
          </cell>
          <cell r="C528" t="str">
            <v>CONECTOR CABO-HASTE EM BRONZE NATURAL PARA 2 CABOS COBRE DE 16MM² A 70MM² COM GRAMPO "U" E PORCAS DE AÇO GALV.REF:TEL-583 OU SIMILAR - FORNECIMENTO E INSTALAÇÃO ( Ref. ORSE 10907)</v>
          </cell>
          <cell r="D528" t="str">
            <v>UN</v>
          </cell>
          <cell r="G528">
            <v>5.47</v>
          </cell>
        </row>
        <row r="529">
          <cell r="B529">
            <v>11848</v>
          </cell>
          <cell r="C529" t="str">
            <v>Conector cabo-haste em bronze natural para 2 cabos cobre de 16mm² a 70mm² com grampo "U" e porcas de aço galv.Ref:TEL-583 ou similar</v>
          </cell>
          <cell r="D529" t="str">
            <v>un</v>
          </cell>
          <cell r="E529">
            <v>2.41</v>
          </cell>
          <cell r="F529">
            <v>1</v>
          </cell>
          <cell r="G529">
            <v>2.41</v>
          </cell>
        </row>
        <row r="530">
          <cell r="B530">
            <v>88264</v>
          </cell>
          <cell r="C530" t="str">
            <v>ELETRICISTA COM ENCARGOS COMPLEMENTARES</v>
          </cell>
          <cell r="D530" t="str">
            <v>H</v>
          </cell>
          <cell r="E530">
            <v>17.100000000000001</v>
          </cell>
          <cell r="F530">
            <v>0.1</v>
          </cell>
          <cell r="G530">
            <v>1.71</v>
          </cell>
        </row>
        <row r="531">
          <cell r="B531">
            <v>88316</v>
          </cell>
          <cell r="C531" t="str">
            <v>SERVENTE COM ENCARGOS COMPLEMENTARES</v>
          </cell>
          <cell r="D531" t="str">
            <v>H</v>
          </cell>
          <cell r="E531">
            <v>13.45</v>
          </cell>
          <cell r="F531">
            <v>0.1</v>
          </cell>
          <cell r="G531">
            <v>1.35</v>
          </cell>
        </row>
        <row r="533">
          <cell r="B533" t="str">
            <v>SEDUC 13.07</v>
          </cell>
          <cell r="C533" t="str">
            <v>CAIXA EM CHAPA METÁLICA GALVANIZADA 60 X 50 X 20CM, PARA QUADRO DE COMANDO ( Ref. ORSE 3836)</v>
          </cell>
          <cell r="D533" t="str">
            <v>UN</v>
          </cell>
          <cell r="G533">
            <v>249.1</v>
          </cell>
        </row>
        <row r="534">
          <cell r="B534">
            <v>3032</v>
          </cell>
          <cell r="C534" t="str">
            <v>Caixa p/quadro eletrico em chapa metalica d=60 x 50 x 20cm</v>
          </cell>
          <cell r="D534" t="str">
            <v>un</v>
          </cell>
          <cell r="E534">
            <v>214.9</v>
          </cell>
          <cell r="F534">
            <v>1</v>
          </cell>
          <cell r="G534">
            <v>214.9</v>
          </cell>
        </row>
        <row r="535">
          <cell r="B535">
            <v>88264</v>
          </cell>
          <cell r="C535" t="str">
            <v>ELETRICISTA COM ENCARGOS COMPLEMENTARES</v>
          </cell>
          <cell r="D535" t="str">
            <v>H</v>
          </cell>
          <cell r="E535">
            <v>17.100000000000001</v>
          </cell>
          <cell r="F535">
            <v>2</v>
          </cell>
          <cell r="G535">
            <v>34.200000000000003</v>
          </cell>
        </row>
        <row r="538">
          <cell r="B538" t="str">
            <v>SEDUC 14</v>
          </cell>
          <cell r="C538" t="str">
            <v>INSTALAÇÕES HIDRÁULICAS</v>
          </cell>
        </row>
        <row r="539">
          <cell r="B539" t="str">
            <v>SEDUC 14.01</v>
          </cell>
          <cell r="C539" t="str">
            <v>BUCHA DE REDUÇÃO DE PVC, SOLDÁVEL, CURTA, 32 X 25 MM, INSTALADA EM RAMAL OU SUB-RAMAL (Ref. SINAPI 90375)</v>
          </cell>
          <cell r="D539" t="str">
            <v>UN</v>
          </cell>
          <cell r="G539">
            <v>5.23</v>
          </cell>
        </row>
        <row r="540">
          <cell r="B540">
            <v>88248</v>
          </cell>
          <cell r="C540" t="str">
            <v>AUXILIAR DE ENCANADOR OU BOMBEIRO HIDRÁULICO COM ENCARGOS COMPLEMENTARES</v>
          </cell>
          <cell r="D540" t="str">
            <v>H</v>
          </cell>
          <cell r="E540">
            <v>13.91</v>
          </cell>
          <cell r="F540">
            <v>0.11899999999999999</v>
          </cell>
          <cell r="G540">
            <v>1.66</v>
          </cell>
        </row>
        <row r="541">
          <cell r="B541">
            <v>88267</v>
          </cell>
          <cell r="C541" t="str">
            <v>ENCANADOR OU BOMBEIRO HIDRÁULICO COM ENCARGOS COMPLEMENTARES</v>
          </cell>
          <cell r="D541" t="str">
            <v>H</v>
          </cell>
          <cell r="E541">
            <v>16.920000000000002</v>
          </cell>
          <cell r="F541">
            <v>0.11899999999999999</v>
          </cell>
          <cell r="G541">
            <v>2.0099999999999998</v>
          </cell>
        </row>
        <row r="542">
          <cell r="B542">
            <v>122</v>
          </cell>
          <cell r="C542" t="str">
            <v>ADESIVO PLASTICO PARA PVC, FRASCO COM 850 GR</v>
          </cell>
          <cell r="D542" t="str">
            <v xml:space="preserve">UN    </v>
          </cell>
          <cell r="E542">
            <v>44.44</v>
          </cell>
          <cell r="F542">
            <v>8.9999999999999993E-3</v>
          </cell>
          <cell r="G542">
            <v>0.4</v>
          </cell>
        </row>
        <row r="543">
          <cell r="B543">
            <v>829</v>
          </cell>
          <cell r="C543" t="str">
            <v>BUCHA DE REDUCAO DE PVC, SOLDAVEL, CURTA, COM 32 X 25 MM, PARA AGUA FRIA PREDIAL</v>
          </cell>
          <cell r="D543" t="str">
            <v xml:space="preserve">UN    </v>
          </cell>
          <cell r="E543">
            <v>0.71</v>
          </cell>
          <cell r="F543">
            <v>1</v>
          </cell>
          <cell r="G543">
            <v>0.71</v>
          </cell>
        </row>
        <row r="544">
          <cell r="B544">
            <v>3767</v>
          </cell>
          <cell r="C544" t="str">
            <v>LIXA EM FOLHA PARA PAREDE OU MADEIRA, NUMERO 120 (COR VERMELHA)</v>
          </cell>
          <cell r="D544" t="str">
            <v xml:space="preserve">UN    </v>
          </cell>
          <cell r="E544">
            <v>0.48</v>
          </cell>
          <cell r="F544">
            <v>0.06</v>
          </cell>
          <cell r="G544">
            <v>0.03</v>
          </cell>
        </row>
        <row r="545">
          <cell r="B545">
            <v>20083</v>
          </cell>
          <cell r="C545" t="str">
            <v>SOLUCAO LIMPADORA PARA PVC, FRASCO COM 1000 CM3</v>
          </cell>
          <cell r="D545" t="str">
            <v xml:space="preserve">UN    </v>
          </cell>
          <cell r="E545">
            <v>38.590000000000003</v>
          </cell>
          <cell r="F545">
            <v>1.0999999999999999E-2</v>
          </cell>
          <cell r="G545">
            <v>0.42</v>
          </cell>
        </row>
        <row r="547">
          <cell r="B547" t="str">
            <v>SEDUC 14.02</v>
          </cell>
          <cell r="C547" t="str">
            <v>BUCHA DE REDUÇÃO DE PVC, SOLDÁVEL, LONGA, 40 X 25 MM, INSTALADA EM RAMAL OU SUB-RAMAL (Ref. SINAPI 90375)</v>
          </cell>
          <cell r="D547" t="str">
            <v>UN</v>
          </cell>
          <cell r="G547">
            <v>7.09</v>
          </cell>
        </row>
        <row r="548">
          <cell r="B548">
            <v>122</v>
          </cell>
          <cell r="C548" t="str">
            <v>ADESIVO PLASTICO PARA PVC, FRASCO COM 850 GR</v>
          </cell>
          <cell r="D548" t="str">
            <v xml:space="preserve">UN    </v>
          </cell>
          <cell r="E548">
            <v>44.44</v>
          </cell>
          <cell r="F548">
            <v>8.9999999999999993E-3</v>
          </cell>
          <cell r="G548">
            <v>0.4</v>
          </cell>
        </row>
        <row r="549">
          <cell r="B549">
            <v>834</v>
          </cell>
          <cell r="C549" t="str">
            <v>BUCHA DE REDUCAO DE PVC, SOLDAVEL, LONGA, COM 40 X 25 MM, PARA AGUA FRIA PREDIAL</v>
          </cell>
          <cell r="D549" t="str">
            <v xml:space="preserve">UN    </v>
          </cell>
          <cell r="E549">
            <v>2.57</v>
          </cell>
          <cell r="F549">
            <v>1</v>
          </cell>
          <cell r="G549">
            <v>2.57</v>
          </cell>
        </row>
        <row r="550">
          <cell r="B550">
            <v>20083</v>
          </cell>
          <cell r="C550" t="str">
            <v>SOLUCAO LIMPADORA PARA PVC, FRASCO COM 1000 CM3</v>
          </cell>
          <cell r="D550" t="str">
            <v xml:space="preserve">UN    </v>
          </cell>
          <cell r="E550">
            <v>38.590000000000003</v>
          </cell>
          <cell r="F550">
            <v>1.0999999999999999E-2</v>
          </cell>
          <cell r="G550">
            <v>0.42</v>
          </cell>
        </row>
        <row r="551">
          <cell r="B551">
            <v>3767</v>
          </cell>
          <cell r="C551" t="str">
            <v>LIXA EM FOLHA PARA PAREDE OU MADEIRA, NUMERO 120 (COR VERMELHA)</v>
          </cell>
          <cell r="D551" t="str">
            <v xml:space="preserve">UN    </v>
          </cell>
          <cell r="E551">
            <v>0.48</v>
          </cell>
          <cell r="F551">
            <v>0.06</v>
          </cell>
          <cell r="G551">
            <v>0.03</v>
          </cell>
        </row>
        <row r="552">
          <cell r="B552">
            <v>88248</v>
          </cell>
          <cell r="C552" t="str">
            <v>AUXILIAR DE ENCANADOR OU BOMBEIRO HIDRÁULICO COM ENCARGOS COMPLEMENTARES</v>
          </cell>
          <cell r="D552" t="str">
            <v>H</v>
          </cell>
          <cell r="E552">
            <v>13.91</v>
          </cell>
          <cell r="F552">
            <v>0.11899999999999999</v>
          </cell>
          <cell r="G552">
            <v>1.66</v>
          </cell>
        </row>
        <row r="553">
          <cell r="B553">
            <v>88267</v>
          </cell>
          <cell r="C553" t="str">
            <v>ENCANADOR OU BOMBEIRO HIDRÁULICO COM ENCARGOS COMPLEMENTARES</v>
          </cell>
          <cell r="D553" t="str">
            <v>H</v>
          </cell>
          <cell r="E553">
            <v>16.920000000000002</v>
          </cell>
          <cell r="F553">
            <v>0.11899999999999999</v>
          </cell>
          <cell r="G553">
            <v>2.0099999999999998</v>
          </cell>
        </row>
        <row r="555">
          <cell r="B555" t="str">
            <v>SEDUC 14.03</v>
          </cell>
          <cell r="C555" t="str">
            <v>BUCHA DE REDUÇÃO DE PVC, SOLDÁVEL, LONGA, 50 X 32 MM, INSTALADA EM RAMAL OU SUB-RAMAL (Ref. SINAPI 90375)</v>
          </cell>
          <cell r="D555" t="str">
            <v>UN</v>
          </cell>
          <cell r="G555">
            <v>8.1999999999999993</v>
          </cell>
        </row>
        <row r="556">
          <cell r="B556">
            <v>122</v>
          </cell>
          <cell r="C556" t="str">
            <v>ADESIVO PLASTICO PARA PVC, FRASCO COM 850 GR</v>
          </cell>
          <cell r="D556" t="str">
            <v xml:space="preserve">UN    </v>
          </cell>
          <cell r="E556">
            <v>44.44</v>
          </cell>
          <cell r="F556">
            <v>8.9999999999999993E-3</v>
          </cell>
          <cell r="G556">
            <v>0.4</v>
          </cell>
        </row>
        <row r="557">
          <cell r="B557">
            <v>820</v>
          </cell>
          <cell r="C557" t="str">
            <v>BUCHA DE REDUCAO DE PVC, SOLDAVEL, LONGA, COM 50 X 32 MM, PARA AGUA FRIA PREDIAL</v>
          </cell>
          <cell r="D557" t="str">
            <v xml:space="preserve">UN    </v>
          </cell>
          <cell r="E557">
            <v>3.68</v>
          </cell>
          <cell r="F557">
            <v>1</v>
          </cell>
          <cell r="G557">
            <v>3.68</v>
          </cell>
        </row>
        <row r="558">
          <cell r="B558">
            <v>20083</v>
          </cell>
          <cell r="C558" t="str">
            <v>SOLUCAO LIMPADORA PARA PVC, FRASCO COM 1000 CM3</v>
          </cell>
          <cell r="D558" t="str">
            <v xml:space="preserve">UN    </v>
          </cell>
          <cell r="E558">
            <v>38.590000000000003</v>
          </cell>
          <cell r="F558">
            <v>1.0999999999999999E-2</v>
          </cell>
          <cell r="G558">
            <v>0.42</v>
          </cell>
        </row>
        <row r="559">
          <cell r="B559">
            <v>3767</v>
          </cell>
          <cell r="C559" t="str">
            <v>LIXA EM FOLHA PARA PAREDE OU MADEIRA, NUMERO 120 (COR VERMELHA)</v>
          </cell>
          <cell r="D559" t="str">
            <v xml:space="preserve">UN    </v>
          </cell>
          <cell r="E559">
            <v>0.48</v>
          </cell>
          <cell r="F559">
            <v>0.06</v>
          </cell>
          <cell r="G559">
            <v>0.03</v>
          </cell>
        </row>
        <row r="560">
          <cell r="B560">
            <v>88248</v>
          </cell>
          <cell r="C560" t="str">
            <v>AUXILIAR DE ENCANADOR OU BOMBEIRO HIDRÁULICO COM ENCARGOS COMPLEMENTARES</v>
          </cell>
          <cell r="D560" t="str">
            <v>H</v>
          </cell>
          <cell r="E560">
            <v>13.91</v>
          </cell>
          <cell r="F560">
            <v>0.11899999999999999</v>
          </cell>
          <cell r="G560">
            <v>1.66</v>
          </cell>
        </row>
        <row r="561">
          <cell r="B561">
            <v>88267</v>
          </cell>
          <cell r="C561" t="str">
            <v>ENCANADOR OU BOMBEIRO HIDRÁULICO COM ENCARGOS COMPLEMENTARES</v>
          </cell>
          <cell r="D561" t="str">
            <v>H</v>
          </cell>
          <cell r="E561">
            <v>16.920000000000002</v>
          </cell>
          <cell r="F561">
            <v>0.11899999999999999</v>
          </cell>
          <cell r="G561">
            <v>2.0099999999999998</v>
          </cell>
        </row>
        <row r="563">
          <cell r="B563" t="str">
            <v>SEDUC 14.04</v>
          </cell>
          <cell r="C563" t="str">
            <v>CAIXA D´ÁGUA EM FIBRA DE VIDRO - INSTALADA, SEM ESTRUTURA DE SUPORTE CAP. 2.000 LITROS (Ref. ORSE 1429)</v>
          </cell>
          <cell r="D563" t="str">
            <v>UN</v>
          </cell>
          <cell r="G563">
            <v>1157.71</v>
          </cell>
        </row>
        <row r="564">
          <cell r="B564">
            <v>461</v>
          </cell>
          <cell r="C564" t="str">
            <v>Caixa d'agua fibra vidro  2.000 litros -Fortlev-Torres (ou similar)</v>
          </cell>
          <cell r="D564" t="str">
            <v>un</v>
          </cell>
          <cell r="E564">
            <v>824.14</v>
          </cell>
          <cell r="F564">
            <v>1</v>
          </cell>
          <cell r="G564">
            <v>824.14</v>
          </cell>
        </row>
        <row r="565">
          <cell r="B565">
            <v>981</v>
          </cell>
          <cell r="C565" t="str">
            <v>Fita veda rosca 18mm</v>
          </cell>
          <cell r="D565" t="str">
            <v>m</v>
          </cell>
          <cell r="E565">
            <v>0.18</v>
          </cell>
          <cell r="F565">
            <v>6.7</v>
          </cell>
          <cell r="G565">
            <v>1.21</v>
          </cell>
        </row>
        <row r="566">
          <cell r="B566">
            <v>71</v>
          </cell>
          <cell r="C566" t="str">
            <v>ADAPTADOR PVC ROSCAVEL, COM FLANGES E ANEL DE VEDACAO, 1", PARA CAIXA D' AGUA</v>
          </cell>
          <cell r="D566" t="str">
            <v xml:space="preserve">UN    </v>
          </cell>
          <cell r="E566">
            <v>11.26</v>
          </cell>
          <cell r="F566">
            <v>2</v>
          </cell>
          <cell r="G566">
            <v>22.52</v>
          </cell>
        </row>
        <row r="567">
          <cell r="B567">
            <v>72</v>
          </cell>
          <cell r="C567" t="str">
            <v>ADAPTADOR PVC, ROSCAVEL, COM FLANGES E ANEL DE VEDACAO, 1 1/2", PARA CAIXA D'AGUA</v>
          </cell>
          <cell r="D567" t="str">
            <v xml:space="preserve">UN    </v>
          </cell>
          <cell r="E567">
            <v>18.940000000000001</v>
          </cell>
          <cell r="F567">
            <v>1</v>
          </cell>
          <cell r="G567">
            <v>18.940000000000001</v>
          </cell>
        </row>
        <row r="568">
          <cell r="B568">
            <v>73</v>
          </cell>
          <cell r="C568" t="str">
            <v>ADAPTADOR PVC ROSCAVEL, COM FLANGES E ANEL DE VEDACAO, 3/4", PARA CAIXA D' AGUA</v>
          </cell>
          <cell r="D568" t="str">
            <v xml:space="preserve">UN    </v>
          </cell>
          <cell r="E568">
            <v>8.1</v>
          </cell>
          <cell r="F568">
            <v>1</v>
          </cell>
          <cell r="G568">
            <v>8.1</v>
          </cell>
        </row>
        <row r="569">
          <cell r="B569">
            <v>88267</v>
          </cell>
          <cell r="C569" t="str">
            <v>ENCANADOR OU BOMBEIRO HIDRÁULICO COM ENCARGOS COMPLEMENTARES</v>
          </cell>
          <cell r="D569" t="str">
            <v>H</v>
          </cell>
          <cell r="E569">
            <v>16.920000000000002</v>
          </cell>
          <cell r="F569">
            <v>4</v>
          </cell>
          <cell r="G569">
            <v>67.680000000000007</v>
          </cell>
        </row>
        <row r="570">
          <cell r="B570">
            <v>3482</v>
          </cell>
          <cell r="C570" t="str">
            <v>JOELHO PVC, ROSCAVEL, 90 GRAUS, 1", PARA AGUA FRIA PREDIAL</v>
          </cell>
          <cell r="D570" t="str">
            <v xml:space="preserve">UN    </v>
          </cell>
          <cell r="E570">
            <v>2.86</v>
          </cell>
          <cell r="F570">
            <v>2</v>
          </cell>
          <cell r="G570">
            <v>5.72</v>
          </cell>
        </row>
        <row r="571">
          <cell r="B571">
            <v>3876</v>
          </cell>
          <cell r="C571" t="str">
            <v>LUVA ROSCAVEL, PVC, 1", AGUA FRIA PREDIAL</v>
          </cell>
          <cell r="D571" t="str">
            <v xml:space="preserve">UN    </v>
          </cell>
          <cell r="E571">
            <v>2.06</v>
          </cell>
          <cell r="F571">
            <v>2</v>
          </cell>
          <cell r="G571">
            <v>4.12</v>
          </cell>
        </row>
        <row r="572">
          <cell r="B572">
            <v>3878</v>
          </cell>
          <cell r="C572" t="str">
            <v>LUVA PVC, ROSCAVEL, 1 1/2",  AGUA FRIA PREDIAL</v>
          </cell>
          <cell r="D572" t="str">
            <v xml:space="preserve">UN    </v>
          </cell>
          <cell r="E572">
            <v>4.54</v>
          </cell>
          <cell r="F572">
            <v>1</v>
          </cell>
          <cell r="G572">
            <v>4.54</v>
          </cell>
        </row>
        <row r="573">
          <cell r="B573">
            <v>3884</v>
          </cell>
          <cell r="C573" t="str">
            <v>LUVA ROSCAVEL, PVC, 3/4", AGUA FRIA PREDIAL</v>
          </cell>
          <cell r="D573" t="str">
            <v xml:space="preserve">UN    </v>
          </cell>
          <cell r="E573">
            <v>1.18</v>
          </cell>
          <cell r="F573">
            <v>2</v>
          </cell>
          <cell r="G573">
            <v>2.36</v>
          </cell>
        </row>
        <row r="574">
          <cell r="B574">
            <v>88316</v>
          </cell>
          <cell r="C574" t="str">
            <v>SERVENTE COM ENCARGOS COMPLEMENTARES</v>
          </cell>
          <cell r="D574" t="str">
            <v>H</v>
          </cell>
          <cell r="E574">
            <v>13.45</v>
          </cell>
          <cell r="F574">
            <v>4</v>
          </cell>
          <cell r="G574">
            <v>53.8</v>
          </cell>
        </row>
        <row r="575">
          <cell r="B575">
            <v>9862</v>
          </cell>
          <cell r="C575" t="str">
            <v>TUBO PVC, ROSCAVEL, 1 1/2",  AGUA FRIA PREDIAL</v>
          </cell>
          <cell r="D575" t="str">
            <v xml:space="preserve">M     </v>
          </cell>
          <cell r="E575">
            <v>23.69</v>
          </cell>
          <cell r="F575">
            <v>2.4</v>
          </cell>
          <cell r="G575">
            <v>56.86</v>
          </cell>
        </row>
        <row r="576">
          <cell r="B576">
            <v>9866</v>
          </cell>
          <cell r="C576" t="str">
            <v>TUBO PVC, ROSCAVEL, 1", AGUA FRIA PREDIAL</v>
          </cell>
          <cell r="D576" t="str">
            <v xml:space="preserve">M     </v>
          </cell>
          <cell r="E576">
            <v>14.31</v>
          </cell>
          <cell r="F576">
            <v>1.6</v>
          </cell>
          <cell r="G576">
            <v>22.9</v>
          </cell>
        </row>
        <row r="577">
          <cell r="B577">
            <v>11830</v>
          </cell>
          <cell r="C577" t="str">
            <v>TORNEIRA METALICA DE BOIA CONVENCIONAL PARA CAIXA D'AGUA, 3/4", COM HASTE METALICA E BALAO PLASTICO</v>
          </cell>
          <cell r="D577" t="str">
            <v xml:space="preserve">UN    </v>
          </cell>
          <cell r="E577">
            <v>13.59</v>
          </cell>
          <cell r="F577">
            <v>1</v>
          </cell>
          <cell r="G577">
            <v>13.59</v>
          </cell>
        </row>
        <row r="578">
          <cell r="B578">
            <v>6016</v>
          </cell>
          <cell r="C578" t="str">
            <v>REGISTRO GAVETA BRUTO EM LATAO FORJADO, BITOLA 3/4 " (REF 1509)</v>
          </cell>
          <cell r="D578" t="str">
            <v xml:space="preserve">UN    </v>
          </cell>
          <cell r="E578">
            <v>16.39</v>
          </cell>
          <cell r="F578">
            <v>1</v>
          </cell>
          <cell r="G578">
            <v>16.39</v>
          </cell>
        </row>
        <row r="579">
          <cell r="B579">
            <v>94964</v>
          </cell>
          <cell r="C579" t="str">
            <v>CONCRETO FCK = 20MPA, TRAÇO 1:2,7:3 (CIMENTO/ AREIA MÉDIA/ BRITA 1)  - PREPARO MECÂNICO COM BETONEIRA 400 L. AF_07/2016</v>
          </cell>
          <cell r="D579" t="str">
            <v>M3</v>
          </cell>
          <cell r="E579">
            <v>290.37</v>
          </cell>
          <cell r="F579">
            <v>0.12</v>
          </cell>
          <cell r="G579">
            <v>34.840000000000003</v>
          </cell>
        </row>
        <row r="581">
          <cell r="B581" t="str">
            <v>SEDUC 14.05</v>
          </cell>
          <cell r="C581" t="str">
            <v>CAIXA D´ÁGUA EM FIBRA DE VIDRO - INSTALADA, SEM ESTRUTURA DE SUPORTE CAP. 3.000 LITROS (Ref. ORSE 1430)</v>
          </cell>
          <cell r="D581" t="str">
            <v>UN</v>
          </cell>
          <cell r="G581">
            <v>1352.48</v>
          </cell>
        </row>
        <row r="582">
          <cell r="B582">
            <v>462</v>
          </cell>
          <cell r="C582" t="str">
            <v>Caixa d'agua fibra vidro  3.000 litros - Fortlev-Torres (ou similar)</v>
          </cell>
          <cell r="D582" t="str">
            <v>un</v>
          </cell>
          <cell r="E582">
            <v>1018.91</v>
          </cell>
          <cell r="F582">
            <v>1</v>
          </cell>
          <cell r="G582">
            <v>1018.91</v>
          </cell>
        </row>
        <row r="583">
          <cell r="B583">
            <v>981</v>
          </cell>
          <cell r="C583" t="str">
            <v>Fita veda rosca 18mm</v>
          </cell>
          <cell r="D583" t="str">
            <v>m</v>
          </cell>
          <cell r="E583">
            <v>0.18</v>
          </cell>
          <cell r="F583">
            <v>6.7</v>
          </cell>
          <cell r="G583">
            <v>1.21</v>
          </cell>
        </row>
        <row r="584">
          <cell r="B584">
            <v>71</v>
          </cell>
          <cell r="C584" t="str">
            <v>ADAPTADOR PVC ROSCAVEL, COM FLANGES E ANEL DE VEDACAO, 1", PARA CAIXA D' AGUA</v>
          </cell>
          <cell r="D584" t="str">
            <v xml:space="preserve">UN    </v>
          </cell>
          <cell r="E584">
            <v>11.26</v>
          </cell>
          <cell r="F584">
            <v>2</v>
          </cell>
          <cell r="G584">
            <v>22.52</v>
          </cell>
        </row>
        <row r="585">
          <cell r="B585">
            <v>72</v>
          </cell>
          <cell r="C585" t="str">
            <v>ADAPTADOR PVC, ROSCAVEL, COM FLANGES E ANEL DE VEDACAO, 1 1/2", PARA CAIXA D'AGUA</v>
          </cell>
          <cell r="D585" t="str">
            <v xml:space="preserve">UN    </v>
          </cell>
          <cell r="E585">
            <v>18.940000000000001</v>
          </cell>
          <cell r="F585">
            <v>1</v>
          </cell>
          <cell r="G585">
            <v>18.940000000000001</v>
          </cell>
        </row>
        <row r="586">
          <cell r="B586">
            <v>73</v>
          </cell>
          <cell r="C586" t="str">
            <v>ADAPTADOR PVC ROSCAVEL, COM FLANGES E ANEL DE VEDACAO, 3/4", PARA CAIXA D' AGUA</v>
          </cell>
          <cell r="D586" t="str">
            <v xml:space="preserve">UN    </v>
          </cell>
          <cell r="E586">
            <v>8.1</v>
          </cell>
          <cell r="F586">
            <v>1</v>
          </cell>
          <cell r="G586">
            <v>8.1</v>
          </cell>
        </row>
        <row r="587">
          <cell r="B587">
            <v>88267</v>
          </cell>
          <cell r="C587" t="str">
            <v>ENCANADOR OU BOMBEIRO HIDRÁULICO COM ENCARGOS COMPLEMENTARES</v>
          </cell>
          <cell r="D587" t="str">
            <v>H</v>
          </cell>
          <cell r="E587">
            <v>16.920000000000002</v>
          </cell>
          <cell r="F587">
            <v>4</v>
          </cell>
          <cell r="G587">
            <v>67.680000000000007</v>
          </cell>
        </row>
        <row r="588">
          <cell r="B588">
            <v>3482</v>
          </cell>
          <cell r="C588" t="str">
            <v>JOELHO PVC, ROSCAVEL, 90 GRAUS, 1", PARA AGUA FRIA PREDIAL</v>
          </cell>
          <cell r="D588" t="str">
            <v xml:space="preserve">UN    </v>
          </cell>
          <cell r="E588">
            <v>2.86</v>
          </cell>
          <cell r="F588">
            <v>2</v>
          </cell>
          <cell r="G588">
            <v>5.72</v>
          </cell>
        </row>
        <row r="589">
          <cell r="B589">
            <v>3876</v>
          </cell>
          <cell r="C589" t="str">
            <v>LUVA ROSCAVEL, PVC, 1", AGUA FRIA PREDIAL</v>
          </cell>
          <cell r="D589" t="str">
            <v xml:space="preserve">UN    </v>
          </cell>
          <cell r="E589">
            <v>2.06</v>
          </cell>
          <cell r="F589">
            <v>2</v>
          </cell>
          <cell r="G589">
            <v>4.12</v>
          </cell>
        </row>
        <row r="590">
          <cell r="B590">
            <v>3878</v>
          </cell>
          <cell r="C590" t="str">
            <v>LUVA PVC, ROSCAVEL, 1 1/2",  AGUA FRIA PREDIAL</v>
          </cell>
          <cell r="D590" t="str">
            <v xml:space="preserve">UN    </v>
          </cell>
          <cell r="E590">
            <v>4.54</v>
          </cell>
          <cell r="F590">
            <v>1</v>
          </cell>
          <cell r="G590">
            <v>4.54</v>
          </cell>
        </row>
        <row r="591">
          <cell r="B591">
            <v>3884</v>
          </cell>
          <cell r="C591" t="str">
            <v>LUVA ROSCAVEL, PVC, 3/4", AGUA FRIA PREDIAL</v>
          </cell>
          <cell r="D591" t="str">
            <v xml:space="preserve">UN    </v>
          </cell>
          <cell r="E591">
            <v>1.18</v>
          </cell>
          <cell r="F591">
            <v>2</v>
          </cell>
          <cell r="G591">
            <v>2.36</v>
          </cell>
        </row>
        <row r="592">
          <cell r="B592">
            <v>88316</v>
          </cell>
          <cell r="C592" t="str">
            <v>SERVENTE COM ENCARGOS COMPLEMENTARES</v>
          </cell>
          <cell r="D592" t="str">
            <v>H</v>
          </cell>
          <cell r="E592">
            <v>13.45</v>
          </cell>
          <cell r="F592">
            <v>4</v>
          </cell>
          <cell r="G592">
            <v>53.8</v>
          </cell>
        </row>
        <row r="593">
          <cell r="B593">
            <v>9862</v>
          </cell>
          <cell r="C593" t="str">
            <v>TUBO PVC, ROSCAVEL, 1 1/2",  AGUA FRIA PREDIAL</v>
          </cell>
          <cell r="D593" t="str">
            <v xml:space="preserve">M     </v>
          </cell>
          <cell r="E593">
            <v>23.69</v>
          </cell>
          <cell r="F593">
            <v>2.4</v>
          </cell>
          <cell r="G593">
            <v>56.86</v>
          </cell>
        </row>
        <row r="594">
          <cell r="B594">
            <v>9866</v>
          </cell>
          <cell r="C594" t="str">
            <v>TUBO PVC, ROSCAVEL, 1", AGUA FRIA PREDIAL</v>
          </cell>
          <cell r="D594" t="str">
            <v xml:space="preserve">M     </v>
          </cell>
          <cell r="E594">
            <v>14.31</v>
          </cell>
          <cell r="F594">
            <v>1.6</v>
          </cell>
          <cell r="G594">
            <v>22.9</v>
          </cell>
        </row>
        <row r="595">
          <cell r="B595">
            <v>11830</v>
          </cell>
          <cell r="C595" t="str">
            <v>TORNEIRA METALICA DE BOIA CONVENCIONAL PARA CAIXA D'AGUA, 3/4", COM HASTE METALICA E BALAO PLASTICO</v>
          </cell>
          <cell r="D595" t="str">
            <v xml:space="preserve">UN    </v>
          </cell>
          <cell r="E595">
            <v>13.59</v>
          </cell>
          <cell r="F595">
            <v>1</v>
          </cell>
          <cell r="G595">
            <v>13.59</v>
          </cell>
        </row>
        <row r="596">
          <cell r="B596">
            <v>6016</v>
          </cell>
          <cell r="C596" t="str">
            <v>REGISTRO GAVETA BRUTO EM LATAO FORJADO, BITOLA 3/4 " (REF 1509)</v>
          </cell>
          <cell r="D596" t="str">
            <v xml:space="preserve">UN    </v>
          </cell>
          <cell r="E596">
            <v>16.39</v>
          </cell>
          <cell r="F596">
            <v>1</v>
          </cell>
          <cell r="G596">
            <v>16.39</v>
          </cell>
        </row>
        <row r="597">
          <cell r="B597">
            <v>94964</v>
          </cell>
          <cell r="C597" t="str">
            <v>CONCRETO FCK = 20MPA, TRAÇO 1:2,7:3 (CIMENTO/ AREIA MÉDIA/ BRITA 1)  - PREPARO MECÂNICO COM BETONEIRA 400 L. AF_07/2016</v>
          </cell>
          <cell r="D597" t="str">
            <v>M3</v>
          </cell>
          <cell r="E597">
            <v>290.37</v>
          </cell>
          <cell r="F597">
            <v>0.12</v>
          </cell>
          <cell r="G597">
            <v>34.840000000000003</v>
          </cell>
        </row>
        <row r="599">
          <cell r="B599" t="str">
            <v>SEDUC 14.06</v>
          </cell>
          <cell r="C599" t="str">
            <v>CAIXA D´ÁGUA EM FIBRA DE VIDRO - INSTALADA, SEM ESTRUTURA DE SUPORTE CAP. 5.000 LITROS (Ref. ORSE 1442)</v>
          </cell>
          <cell r="D599" t="str">
            <v>UN</v>
          </cell>
          <cell r="G599">
            <v>1366.44</v>
          </cell>
        </row>
        <row r="600">
          <cell r="B600">
            <v>463</v>
          </cell>
          <cell r="C600" t="str">
            <v>Caixa d'agua fibra vidro  5.000 litros - Fortlev-Torres (ou similar)</v>
          </cell>
          <cell r="D600" t="str">
            <v>un</v>
          </cell>
          <cell r="E600">
            <v>1032.8699999999999</v>
          </cell>
          <cell r="F600">
            <v>1</v>
          </cell>
          <cell r="G600">
            <v>1032.8699999999999</v>
          </cell>
        </row>
        <row r="601">
          <cell r="B601">
            <v>981</v>
          </cell>
          <cell r="C601" t="str">
            <v>Fita veda rosca 18mm</v>
          </cell>
          <cell r="D601" t="str">
            <v>m</v>
          </cell>
          <cell r="E601">
            <v>0.18</v>
          </cell>
          <cell r="F601">
            <v>6.7</v>
          </cell>
          <cell r="G601">
            <v>1.21</v>
          </cell>
        </row>
        <row r="602">
          <cell r="B602">
            <v>71</v>
          </cell>
          <cell r="C602" t="str">
            <v>ADAPTADOR PVC ROSCAVEL, COM FLANGES E ANEL DE VEDACAO, 1", PARA CAIXA D' AGUA</v>
          </cell>
          <cell r="D602" t="str">
            <v xml:space="preserve">UN    </v>
          </cell>
          <cell r="E602">
            <v>11.26</v>
          </cell>
          <cell r="F602">
            <v>2</v>
          </cell>
          <cell r="G602">
            <v>22.52</v>
          </cell>
        </row>
        <row r="603">
          <cell r="B603">
            <v>72</v>
          </cell>
          <cell r="C603" t="str">
            <v>ADAPTADOR PVC, ROSCAVEL, COM FLANGES E ANEL DE VEDACAO, 1 1/2", PARA CAIXA D'AGUA</v>
          </cell>
          <cell r="D603" t="str">
            <v xml:space="preserve">UN    </v>
          </cell>
          <cell r="E603">
            <v>18.940000000000001</v>
          </cell>
          <cell r="F603">
            <v>1</v>
          </cell>
          <cell r="G603">
            <v>18.940000000000001</v>
          </cell>
        </row>
        <row r="604">
          <cell r="B604">
            <v>73</v>
          </cell>
          <cell r="C604" t="str">
            <v>ADAPTADOR PVC ROSCAVEL, COM FLANGES E ANEL DE VEDACAO, 3/4", PARA CAIXA D' AGUA</v>
          </cell>
          <cell r="D604" t="str">
            <v xml:space="preserve">UN    </v>
          </cell>
          <cell r="E604">
            <v>8.1</v>
          </cell>
          <cell r="F604">
            <v>1</v>
          </cell>
          <cell r="G604">
            <v>8.1</v>
          </cell>
        </row>
        <row r="605">
          <cell r="B605">
            <v>88267</v>
          </cell>
          <cell r="C605" t="str">
            <v>ENCANADOR OU BOMBEIRO HIDRÁULICO COM ENCARGOS COMPLEMENTARES</v>
          </cell>
          <cell r="D605" t="str">
            <v>H</v>
          </cell>
          <cell r="E605">
            <v>16.920000000000002</v>
          </cell>
          <cell r="F605">
            <v>4</v>
          </cell>
          <cell r="G605">
            <v>67.680000000000007</v>
          </cell>
        </row>
        <row r="606">
          <cell r="B606">
            <v>3482</v>
          </cell>
          <cell r="C606" t="str">
            <v>JOELHO PVC, ROSCAVEL, 90 GRAUS, 1", PARA AGUA FRIA PREDIAL</v>
          </cell>
          <cell r="D606" t="str">
            <v xml:space="preserve">UN    </v>
          </cell>
          <cell r="E606">
            <v>2.86</v>
          </cell>
          <cell r="F606">
            <v>2</v>
          </cell>
          <cell r="G606">
            <v>5.72</v>
          </cell>
        </row>
        <row r="607">
          <cell r="B607">
            <v>3876</v>
          </cell>
          <cell r="C607" t="str">
            <v>LUVA ROSCAVEL, PVC, 1", AGUA FRIA PREDIAL</v>
          </cell>
          <cell r="D607" t="str">
            <v xml:space="preserve">UN    </v>
          </cell>
          <cell r="E607">
            <v>2.06</v>
          </cell>
          <cell r="F607">
            <v>2</v>
          </cell>
          <cell r="G607">
            <v>4.12</v>
          </cell>
        </row>
        <row r="608">
          <cell r="B608">
            <v>3878</v>
          </cell>
          <cell r="C608" t="str">
            <v>LUVA PVC, ROSCAVEL, 1 1/2",  AGUA FRIA PREDIAL</v>
          </cell>
          <cell r="D608" t="str">
            <v xml:space="preserve">UN    </v>
          </cell>
          <cell r="E608">
            <v>4.54</v>
          </cell>
          <cell r="F608">
            <v>1</v>
          </cell>
          <cell r="G608">
            <v>4.54</v>
          </cell>
        </row>
        <row r="609">
          <cell r="B609">
            <v>3884</v>
          </cell>
          <cell r="C609" t="str">
            <v>LUVA ROSCAVEL, PVC, 3/4", AGUA FRIA PREDIAL</v>
          </cell>
          <cell r="D609" t="str">
            <v xml:space="preserve">UN    </v>
          </cell>
          <cell r="E609">
            <v>1.18</v>
          </cell>
          <cell r="F609">
            <v>2</v>
          </cell>
          <cell r="G609">
            <v>2.36</v>
          </cell>
        </row>
        <row r="610">
          <cell r="B610">
            <v>88316</v>
          </cell>
          <cell r="C610" t="str">
            <v>SERVENTE COM ENCARGOS COMPLEMENTARES</v>
          </cell>
          <cell r="D610" t="str">
            <v>H</v>
          </cell>
          <cell r="E610">
            <v>13.45</v>
          </cell>
          <cell r="F610">
            <v>4</v>
          </cell>
          <cell r="G610">
            <v>53.8</v>
          </cell>
        </row>
        <row r="611">
          <cell r="B611">
            <v>9862</v>
          </cell>
          <cell r="C611" t="str">
            <v>TUBO PVC, ROSCAVEL, 1 1/2",  AGUA FRIA PREDIAL</v>
          </cell>
          <cell r="D611" t="str">
            <v xml:space="preserve">M     </v>
          </cell>
          <cell r="E611">
            <v>23.69</v>
          </cell>
          <cell r="F611">
            <v>2.4</v>
          </cell>
          <cell r="G611">
            <v>56.86</v>
          </cell>
        </row>
        <row r="612">
          <cell r="B612">
            <v>9866</v>
          </cell>
          <cell r="C612" t="str">
            <v>TUBO PVC, ROSCAVEL, 1", AGUA FRIA PREDIAL</v>
          </cell>
          <cell r="D612" t="str">
            <v xml:space="preserve">M     </v>
          </cell>
          <cell r="E612">
            <v>14.31</v>
          </cell>
          <cell r="F612">
            <v>1.6</v>
          </cell>
          <cell r="G612">
            <v>22.9</v>
          </cell>
        </row>
        <row r="613">
          <cell r="B613">
            <v>11830</v>
          </cell>
          <cell r="C613" t="str">
            <v>TORNEIRA METALICA DE BOIA CONVENCIONAL PARA CAIXA D'AGUA, 3/4", COM HASTE METALICA E BALAO PLASTICO</v>
          </cell>
          <cell r="D613" t="str">
            <v xml:space="preserve">UN    </v>
          </cell>
          <cell r="E613">
            <v>13.59</v>
          </cell>
          <cell r="F613">
            <v>1</v>
          </cell>
          <cell r="G613">
            <v>13.59</v>
          </cell>
        </row>
        <row r="614">
          <cell r="B614">
            <v>6016</v>
          </cell>
          <cell r="C614" t="str">
            <v>REGISTRO GAVETA BRUTO EM LATAO FORJADO, BITOLA 3/4 " (REF 1509)</v>
          </cell>
          <cell r="D614" t="str">
            <v xml:space="preserve">UN    </v>
          </cell>
          <cell r="E614">
            <v>16.39</v>
          </cell>
          <cell r="F614">
            <v>1</v>
          </cell>
          <cell r="G614">
            <v>16.39</v>
          </cell>
        </row>
        <row r="615">
          <cell r="B615">
            <v>94964</v>
          </cell>
          <cell r="C615" t="str">
            <v>CONCRETO FCK = 20MPA, TRAÇO 1:2,7:3 (CIMENTO/ AREIA MÉDIA/ BRITA 1)  - PREPARO MECÂNICO COM BETONEIRA 400 L. AF_07/2016</v>
          </cell>
          <cell r="D615" t="str">
            <v>M3</v>
          </cell>
          <cell r="E615">
            <v>290.37</v>
          </cell>
          <cell r="F615">
            <v>0.12</v>
          </cell>
          <cell r="G615">
            <v>34.840000000000003</v>
          </cell>
        </row>
        <row r="617">
          <cell r="B617" t="str">
            <v>SEDUC 14.07</v>
          </cell>
          <cell r="C617" t="str">
            <v>RESERVATORIO ELEVADO C/ CAIXA D'AGUA EM FIBRA DE VIDRO DE 5.000 LITROS APOIADO EM ESTRUTURA PRE-MOLDADA CONCRETO, COMPOSTA DE CAPITEL P/APOIO DA CAIXA E PILAR CILINDRICO C/ALTURA UTIL = 6,00M, INCLUSO FRETE E MONTAGEM NO LOCAL, EXCETO INST.HIDRAULICA
 (Ref. ORSE 10203)</v>
          </cell>
          <cell r="D617" t="str">
            <v>UN</v>
          </cell>
          <cell r="G617">
            <v>7774.86</v>
          </cell>
        </row>
        <row r="618">
          <cell r="B618">
            <v>37105</v>
          </cell>
          <cell r="C618" t="str">
            <v>CAIXA D'AGUA FIBRA DE VIDRO PARA 5000 LITROS, COM TAMPA</v>
          </cell>
          <cell r="D618" t="str">
            <v xml:space="preserve">UN    </v>
          </cell>
          <cell r="E618">
            <v>1250.28</v>
          </cell>
          <cell r="F618">
            <v>1</v>
          </cell>
          <cell r="G618">
            <v>1250.28</v>
          </cell>
        </row>
        <row r="619">
          <cell r="B619">
            <v>10971</v>
          </cell>
          <cell r="C619" t="str">
            <v>Estrutura pre-moldada de concreto p/ caixas d'agua de 5.000 litros, composta  de capitel p/apoio da caixa dágua e pilar cilindrico d=40cm e altura = 7,50m, incluso montagem no local, ref: Cilel ou similar</v>
          </cell>
          <cell r="D619" t="str">
            <v>un</v>
          </cell>
          <cell r="E619">
            <v>6000</v>
          </cell>
          <cell r="F619">
            <v>1</v>
          </cell>
          <cell r="G619">
            <v>6000</v>
          </cell>
        </row>
        <row r="620">
          <cell r="B620">
            <v>367</v>
          </cell>
          <cell r="C620" t="str">
            <v>AREIA GROSSA - POSTO JAZIDA/FORNECEDOR (RETIRADO NA JAZIDA, SEM TRANSPORTE)</v>
          </cell>
          <cell r="D620" t="str">
            <v xml:space="preserve">M3    </v>
          </cell>
          <cell r="E620">
            <v>55.81</v>
          </cell>
          <cell r="F620">
            <v>2</v>
          </cell>
          <cell r="G620">
            <v>111.62</v>
          </cell>
        </row>
        <row r="621">
          <cell r="B621">
            <v>1379</v>
          </cell>
          <cell r="C621" t="str">
            <v>CIMENTO PORTLAND COMPOSTO CP II-32</v>
          </cell>
          <cell r="D621" t="str">
            <v xml:space="preserve">KG    </v>
          </cell>
          <cell r="E621">
            <v>0.56000000000000005</v>
          </cell>
          <cell r="F621">
            <v>400</v>
          </cell>
          <cell r="G621">
            <v>224</v>
          </cell>
        </row>
        <row r="622">
          <cell r="B622">
            <v>4721</v>
          </cell>
          <cell r="C622" t="str">
            <v>PEDRA BRITADA N. 1 (9,5 a 19 MM) POSTO PEDREIRA/FORNECEDOR, SEM FRETE</v>
          </cell>
          <cell r="D622" t="str">
            <v xml:space="preserve">M3    </v>
          </cell>
          <cell r="E622">
            <v>46.19</v>
          </cell>
          <cell r="F622">
            <v>2</v>
          </cell>
          <cell r="G622">
            <v>92.38</v>
          </cell>
        </row>
        <row r="623">
          <cell r="B623">
            <v>4730</v>
          </cell>
          <cell r="C623" t="str">
            <v>PEDRA DE MAO OU PEDRA RACHAO PARA ARRIMO/FUNDACAO (POSTO PEDREIRA/FORNECEDOR, SEM FRETE)</v>
          </cell>
          <cell r="D623" t="str">
            <v xml:space="preserve">M3    </v>
          </cell>
          <cell r="E623">
            <v>48.29</v>
          </cell>
          <cell r="F623">
            <v>2</v>
          </cell>
          <cell r="G623">
            <v>96.58</v>
          </cell>
        </row>
        <row r="625">
          <cell r="B625" t="str">
            <v>SEDUC 14.08</v>
          </cell>
          <cell r="C625" t="str">
            <v>JOELHO REDUÇÃO PVC SOLD.MARROM D=32X25mm (1"X3/4") (Ref. Seinfra 24.1 C1565)</v>
          </cell>
          <cell r="D625" t="str">
            <v>UN</v>
          </cell>
          <cell r="G625">
            <v>8.7200000000000006</v>
          </cell>
        </row>
        <row r="626">
          <cell r="B626">
            <v>88248</v>
          </cell>
          <cell r="C626" t="str">
            <v>AUXILIAR DE ENCANADOR OU BOMBEIRO HIDRÁULICO COM ENCARGOS COMPLEMENTARES</v>
          </cell>
          <cell r="D626" t="str">
            <v>H</v>
          </cell>
          <cell r="E626">
            <v>13.91</v>
          </cell>
          <cell r="F626">
            <v>0.18</v>
          </cell>
          <cell r="G626">
            <v>2.5</v>
          </cell>
        </row>
        <row r="627">
          <cell r="B627">
            <v>88267</v>
          </cell>
          <cell r="C627" t="str">
            <v>ENCANADOR OU BOMBEIRO HIDRÁULICO COM ENCARGOS COMPLEMENTARES</v>
          </cell>
          <cell r="D627" t="str">
            <v>H</v>
          </cell>
          <cell r="E627">
            <v>16.920000000000002</v>
          </cell>
          <cell r="F627">
            <v>0.18</v>
          </cell>
          <cell r="G627">
            <v>3.05</v>
          </cell>
        </row>
        <row r="628">
          <cell r="B628">
            <v>3538</v>
          </cell>
          <cell r="C628" t="str">
            <v>JOELHO DE REDUCAO, PVC SOLDAVEL, 90 GRAUS,  32 MM X 25 MM, PARA AGUA FRIA PREDIAL</v>
          </cell>
          <cell r="D628" t="str">
            <v xml:space="preserve">UN    </v>
          </cell>
          <cell r="E628">
            <v>1.98</v>
          </cell>
          <cell r="F628">
            <v>1</v>
          </cell>
          <cell r="G628">
            <v>1.98</v>
          </cell>
        </row>
        <row r="629">
          <cell r="B629">
            <v>20082</v>
          </cell>
          <cell r="C629" t="str">
            <v>SOLUCAO LIMPADORA PARA PVC, FRASCO COM 200 CM3</v>
          </cell>
          <cell r="D629" t="str">
            <v xml:space="preserve">UN    </v>
          </cell>
          <cell r="E629">
            <v>15.03</v>
          </cell>
          <cell r="F629">
            <v>4.7500000000000001E-2</v>
          </cell>
          <cell r="G629">
            <v>0.71</v>
          </cell>
        </row>
        <row r="630">
          <cell r="B630">
            <v>20080</v>
          </cell>
          <cell r="C630" t="str">
            <v>ADESIVO PLASTICO PARA PVC, FRASCO COM 175 GR</v>
          </cell>
          <cell r="D630" t="str">
            <v xml:space="preserve">UN    </v>
          </cell>
          <cell r="E630">
            <v>14.1</v>
          </cell>
          <cell r="F630">
            <v>3.4290000000000001E-2</v>
          </cell>
          <cell r="G630">
            <v>0.48</v>
          </cell>
        </row>
        <row r="632">
          <cell r="B632" t="str">
            <v>SEDUC 14.09</v>
          </cell>
          <cell r="C632" t="str">
            <v>JOELHO REDUÇÃO PVC SOLD./ROSCA. D=25mmX1/2" (Ref. Seinfra 24.1 C1560)</v>
          </cell>
          <cell r="D632" t="str">
            <v>UN</v>
          </cell>
          <cell r="G632">
            <v>13.16</v>
          </cell>
        </row>
        <row r="633">
          <cell r="B633">
            <v>88248</v>
          </cell>
          <cell r="C633" t="str">
            <v>AUXILIAR DE ENCANADOR OU BOMBEIRO HIDRÁULICO COM ENCARGOS COMPLEMENTARES</v>
          </cell>
          <cell r="D633" t="str">
            <v>H</v>
          </cell>
          <cell r="E633">
            <v>13.91</v>
          </cell>
          <cell r="F633">
            <v>0.2</v>
          </cell>
          <cell r="G633">
            <v>2.78</v>
          </cell>
        </row>
        <row r="634">
          <cell r="B634">
            <v>88267</v>
          </cell>
          <cell r="C634" t="str">
            <v>ENCANADOR OU BOMBEIRO HIDRÁULICO COM ENCARGOS COMPLEMENTARES</v>
          </cell>
          <cell r="D634" t="str">
            <v>H</v>
          </cell>
          <cell r="E634">
            <v>16.920000000000002</v>
          </cell>
          <cell r="F634">
            <v>0.2</v>
          </cell>
          <cell r="G634">
            <v>3.38</v>
          </cell>
        </row>
        <row r="635">
          <cell r="B635">
            <v>3538</v>
          </cell>
          <cell r="C635" t="str">
            <v>JOELHO DE REDUCAO, PVC SOLDAVEL, 90 GRAUS,  32 MM X 25 MM, PARA AGUA FRIA PREDIAL</v>
          </cell>
          <cell r="D635" t="str">
            <v xml:space="preserve">UN    </v>
          </cell>
          <cell r="E635">
            <v>1.98</v>
          </cell>
          <cell r="F635">
            <v>1</v>
          </cell>
          <cell r="G635">
            <v>1.98</v>
          </cell>
        </row>
        <row r="636">
          <cell r="B636">
            <v>20082</v>
          </cell>
          <cell r="C636" t="str">
            <v>SOLUCAO LIMPADORA PARA PVC, FRASCO COM 200 CM3</v>
          </cell>
          <cell r="D636" t="str">
            <v xml:space="preserve">UN    </v>
          </cell>
          <cell r="E636">
            <v>15.03</v>
          </cell>
          <cell r="F636">
            <v>0.2</v>
          </cell>
          <cell r="G636">
            <v>3.01</v>
          </cell>
        </row>
        <row r="637">
          <cell r="B637">
            <v>20080</v>
          </cell>
          <cell r="C637" t="str">
            <v>ADESIVO PLASTICO PARA PVC, FRASCO COM 175 GR</v>
          </cell>
          <cell r="D637" t="str">
            <v xml:space="preserve">UN    </v>
          </cell>
          <cell r="E637">
            <v>14.1</v>
          </cell>
          <cell r="F637">
            <v>0.142875</v>
          </cell>
          <cell r="G637">
            <v>2.0099999999999998</v>
          </cell>
        </row>
        <row r="639">
          <cell r="B639" t="str">
            <v>SEDUC 14.10</v>
          </cell>
          <cell r="C639" t="str">
            <v>JOELHO REDUÇÃO PVC SOLD.MARROM D=40X32mm (1 1/4"X1") (Ref. Seinfra 24.1 C1566)</v>
          </cell>
          <cell r="D639" t="str">
            <v>UN</v>
          </cell>
          <cell r="G639">
            <v>13.26</v>
          </cell>
        </row>
        <row r="640">
          <cell r="B640">
            <v>88267</v>
          </cell>
          <cell r="C640" t="str">
            <v>ENCANADOR OU BOMBEIRO HIDRÁULICO COM ENCARGOS COMPLEMENTARES</v>
          </cell>
          <cell r="D640" t="str">
            <v>H</v>
          </cell>
          <cell r="E640">
            <v>16.920000000000002</v>
          </cell>
          <cell r="F640">
            <v>0.28000000000000003</v>
          </cell>
          <cell r="G640">
            <v>4.74</v>
          </cell>
        </row>
        <row r="641">
          <cell r="B641">
            <v>88248</v>
          </cell>
          <cell r="C641" t="str">
            <v>AUXILIAR DE ENCANADOR OU BOMBEIRO HIDRÁULICO COM ENCARGOS COMPLEMENTARES</v>
          </cell>
          <cell r="D641" t="str">
            <v>H</v>
          </cell>
          <cell r="E641">
            <v>13.91</v>
          </cell>
          <cell r="F641">
            <v>0.28000000000000003</v>
          </cell>
          <cell r="G641">
            <v>3.89</v>
          </cell>
        </row>
        <row r="642">
          <cell r="B642">
            <v>20080</v>
          </cell>
          <cell r="C642" t="str">
            <v>ADESIVO PLASTICO PARA PVC, FRASCO COM 175 GR</v>
          </cell>
          <cell r="D642" t="str">
            <v xml:space="preserve">UN    </v>
          </cell>
          <cell r="E642">
            <v>14.1</v>
          </cell>
          <cell r="F642">
            <v>4.8599999999999997E-2</v>
          </cell>
          <cell r="G642">
            <v>0.69</v>
          </cell>
        </row>
        <row r="643">
          <cell r="B643" t="str">
            <v>i1312</v>
          </cell>
          <cell r="C643" t="str">
            <v>JOELHO REDUÇÃO PVC SOLDAVEL 40X32MM</v>
          </cell>
          <cell r="D643" t="str">
            <v>UN</v>
          </cell>
          <cell r="E643">
            <v>3</v>
          </cell>
          <cell r="F643">
            <v>1</v>
          </cell>
          <cell r="G643">
            <v>3</v>
          </cell>
        </row>
        <row r="644">
          <cell r="B644">
            <v>20082</v>
          </cell>
          <cell r="C644" t="str">
            <v>SOLUCAO LIMPADORA PARA PVC, FRASCO COM 200 CM3</v>
          </cell>
          <cell r="D644" t="str">
            <v xml:space="preserve">UN    </v>
          </cell>
          <cell r="E644">
            <v>15.03</v>
          </cell>
          <cell r="F644">
            <v>6.25E-2</v>
          </cell>
          <cell r="G644">
            <v>0.94</v>
          </cell>
        </row>
        <row r="646">
          <cell r="B646" t="str">
            <v>SEDUC 14.11</v>
          </cell>
          <cell r="C646" t="str">
            <v>JOELHO REDUÇÃO PVC SOLD. AZUL D=25mmX1/2" (Ref. Seinfra 24.1 C1562)</v>
          </cell>
          <cell r="D646" t="str">
            <v>UN</v>
          </cell>
          <cell r="G646">
            <v>9.9499999999999993</v>
          </cell>
        </row>
        <row r="647">
          <cell r="B647">
            <v>88267</v>
          </cell>
          <cell r="C647" t="str">
            <v>ENCANADOR OU BOMBEIRO HIDRÁULICO COM ENCARGOS COMPLEMENTARES</v>
          </cell>
          <cell r="D647" t="str">
            <v>H</v>
          </cell>
          <cell r="E647">
            <v>16.920000000000002</v>
          </cell>
          <cell r="F647">
            <v>0.18</v>
          </cell>
          <cell r="G647">
            <v>3.05</v>
          </cell>
        </row>
        <row r="648">
          <cell r="B648">
            <v>88248</v>
          </cell>
          <cell r="C648" t="str">
            <v>AUXILIAR DE ENCANADOR OU BOMBEIRO HIDRÁULICO COM ENCARGOS COMPLEMENTARES</v>
          </cell>
          <cell r="D648" t="str">
            <v>H</v>
          </cell>
          <cell r="E648">
            <v>13.91</v>
          </cell>
          <cell r="F648">
            <v>0.18</v>
          </cell>
          <cell r="G648">
            <v>2.5</v>
          </cell>
        </row>
        <row r="649">
          <cell r="B649">
            <v>20080</v>
          </cell>
          <cell r="C649" t="str">
            <v>ADESIVO PLASTICO PARA PVC, FRASCO COM 175 GR</v>
          </cell>
          <cell r="D649" t="str">
            <v xml:space="preserve">UN    </v>
          </cell>
          <cell r="E649">
            <v>14.1</v>
          </cell>
          <cell r="F649">
            <v>1.43E-2</v>
          </cell>
          <cell r="G649">
            <v>0.2</v>
          </cell>
        </row>
        <row r="650">
          <cell r="B650" t="str">
            <v>i1306</v>
          </cell>
          <cell r="C650" t="str">
            <v>JOELHO REDUÇÃO PVC SOLD.AZUL DE 25X1/2''</v>
          </cell>
          <cell r="D650" t="str">
            <v>UN</v>
          </cell>
          <cell r="E650">
            <v>3.9</v>
          </cell>
          <cell r="F650">
            <v>1</v>
          </cell>
          <cell r="G650">
            <v>3.9</v>
          </cell>
        </row>
        <row r="651">
          <cell r="B651">
            <v>20082</v>
          </cell>
          <cell r="C651" t="str">
            <v>SOLUCAO LIMPADORA PARA PVC, FRASCO COM 200 CM3</v>
          </cell>
          <cell r="D651" t="str">
            <v xml:space="preserve">UN    </v>
          </cell>
          <cell r="E651">
            <v>15.03</v>
          </cell>
          <cell r="F651">
            <v>0.02</v>
          </cell>
          <cell r="G651">
            <v>0.3</v>
          </cell>
        </row>
        <row r="653">
          <cell r="B653" t="str">
            <v>SEDUC 14.12</v>
          </cell>
          <cell r="C653" t="str">
            <v>CONJUNTO MOTO-BOMBA CENTRÍFUGA, MONOFASICA, MOTOR 7.5 CV, SCHNEIDER BC-21R OU SIMILAR (Ref. ORSE 04080)</v>
          </cell>
          <cell r="D653" t="str">
            <v>UN</v>
          </cell>
          <cell r="G653">
            <v>7207.49</v>
          </cell>
        </row>
        <row r="654">
          <cell r="B654">
            <v>3210</v>
          </cell>
          <cell r="C654" t="str">
            <v>Motobomba centrífuga, marca schneider ou similar, modelo BC-21 R2, motor 7,5  cv, monofásico, hm = 14 a 24 m, q = 46,5 a 79,6 m3/h</v>
          </cell>
          <cell r="D654" t="str">
            <v>un</v>
          </cell>
          <cell r="E654">
            <v>7085.65</v>
          </cell>
          <cell r="F654">
            <v>1</v>
          </cell>
          <cell r="G654">
            <v>7085.65</v>
          </cell>
        </row>
        <row r="655">
          <cell r="B655">
            <v>88264</v>
          </cell>
          <cell r="C655" t="str">
            <v>ELETRICISTA COM ENCARGOS COMPLEMENTARES</v>
          </cell>
          <cell r="D655" t="str">
            <v>H</v>
          </cell>
          <cell r="E655">
            <v>17.100000000000001</v>
          </cell>
          <cell r="F655">
            <v>2</v>
          </cell>
          <cell r="G655">
            <v>34.200000000000003</v>
          </cell>
        </row>
        <row r="656">
          <cell r="B656">
            <v>88267</v>
          </cell>
          <cell r="C656" t="str">
            <v>ENCANADOR OU BOMBEIRO HIDRÁULICO COM ENCARGOS COMPLEMENTARES</v>
          </cell>
          <cell r="D656" t="str">
            <v>H</v>
          </cell>
          <cell r="E656">
            <v>16.920000000000002</v>
          </cell>
          <cell r="F656">
            <v>2</v>
          </cell>
          <cell r="G656">
            <v>33.840000000000003</v>
          </cell>
        </row>
        <row r="657">
          <cell r="B657">
            <v>88316</v>
          </cell>
          <cell r="C657" t="str">
            <v>SERVENTE COM ENCARGOS COMPLEMENTARES</v>
          </cell>
          <cell r="D657" t="str">
            <v>H</v>
          </cell>
          <cell r="E657">
            <v>13.45</v>
          </cell>
          <cell r="F657">
            <v>4</v>
          </cell>
          <cell r="G657">
            <v>53.8</v>
          </cell>
        </row>
        <row r="659">
          <cell r="B659" t="str">
            <v>SEDUC 14.13</v>
          </cell>
          <cell r="C659" t="str">
            <v>CONJUNTO MOTO-BOMBA CENTRÍFUGA, MONOFASICA, MOTOR 7.5 CV, SCHNEIDER BC-21R OU SIMILAR (Ref. ORSE 04080)</v>
          </cell>
          <cell r="D659" t="str">
            <v>UN</v>
          </cell>
          <cell r="G659">
            <v>7902.42</v>
          </cell>
        </row>
        <row r="660">
          <cell r="B660">
            <v>465</v>
          </cell>
          <cell r="C660" t="str">
            <v>Caixa d'agua fibra vidro 15.000 litros - Fortlev-Torres (ou similar)</v>
          </cell>
          <cell r="D660" t="str">
            <v>un</v>
          </cell>
          <cell r="E660">
            <v>7439.88</v>
          </cell>
          <cell r="F660">
            <v>1</v>
          </cell>
          <cell r="G660">
            <v>7439.88</v>
          </cell>
        </row>
        <row r="661">
          <cell r="B661">
            <v>3146</v>
          </cell>
          <cell r="C661" t="str">
            <v>FITA VEDA ROSCA EM ROLOS DE 18 MM X 10 M (L X C)</v>
          </cell>
          <cell r="D661" t="str">
            <v xml:space="preserve">UN    </v>
          </cell>
          <cell r="E661">
            <v>2.86</v>
          </cell>
          <cell r="F661">
            <v>0.67</v>
          </cell>
          <cell r="G661">
            <v>1.92</v>
          </cell>
        </row>
        <row r="662">
          <cell r="B662">
            <v>70</v>
          </cell>
          <cell r="C662" t="str">
            <v>ADAPTADOR PVC, ROSCAVEL, COM FLANGES E ANEL DE VEDACAO, 1 1/4", PARA CAIXA D' AGUA</v>
          </cell>
          <cell r="D662" t="str">
            <v xml:space="preserve">UN    </v>
          </cell>
          <cell r="E662">
            <v>19.2</v>
          </cell>
          <cell r="F662">
            <v>2</v>
          </cell>
          <cell r="G662">
            <v>38.4</v>
          </cell>
        </row>
        <row r="663">
          <cell r="B663">
            <v>71</v>
          </cell>
          <cell r="C663" t="str">
            <v>ADAPTADOR PVC ROSCAVEL, COM FLANGES E ANEL DE VEDACAO, 1", PARA CAIXA D' AGUA</v>
          </cell>
          <cell r="D663" t="str">
            <v xml:space="preserve">UN    </v>
          </cell>
          <cell r="E663">
            <v>11.26</v>
          </cell>
          <cell r="F663">
            <v>1</v>
          </cell>
          <cell r="G663">
            <v>11.26</v>
          </cell>
        </row>
        <row r="664">
          <cell r="B664">
            <v>85</v>
          </cell>
          <cell r="C664" t="str">
            <v>ADAPTADOR PVC, ROSCAVEL, COM FLANGES E ANEL DE VEDACAO, 2", PARA CAIXA D' AGUA</v>
          </cell>
          <cell r="D664" t="str">
            <v xml:space="preserve">UN    </v>
          </cell>
          <cell r="E664">
            <v>27.6</v>
          </cell>
          <cell r="F664">
            <v>1</v>
          </cell>
          <cell r="G664">
            <v>27.6</v>
          </cell>
        </row>
        <row r="665">
          <cell r="B665">
            <v>3510</v>
          </cell>
          <cell r="C665" t="str">
            <v>JOELHO PVC, 90 GRAUS, ROSCAVEL, 1 1/4", AGUA FRIA PREDIAL</v>
          </cell>
          <cell r="D665" t="str">
            <v xml:space="preserve">UN    </v>
          </cell>
          <cell r="E665">
            <v>7.97</v>
          </cell>
          <cell r="F665">
            <v>2</v>
          </cell>
          <cell r="G665">
            <v>15.94</v>
          </cell>
        </row>
        <row r="666">
          <cell r="B666">
            <v>3876</v>
          </cell>
          <cell r="C666" t="str">
            <v>LUVA ROSCAVEL, PVC, 1", AGUA FRIA PREDIAL</v>
          </cell>
          <cell r="D666" t="str">
            <v xml:space="preserve">UN    </v>
          </cell>
          <cell r="E666">
            <v>2.06</v>
          </cell>
          <cell r="F666">
            <v>2</v>
          </cell>
          <cell r="G666">
            <v>4.12</v>
          </cell>
        </row>
        <row r="667">
          <cell r="B667">
            <v>3877</v>
          </cell>
          <cell r="C667" t="str">
            <v>LUVA PVC, ROSCAVEL, 1 1/4", AGUA FRIA PREDIAL</v>
          </cell>
          <cell r="D667" t="str">
            <v xml:space="preserve">UN    </v>
          </cell>
          <cell r="E667">
            <v>4.13</v>
          </cell>
          <cell r="F667">
            <v>2</v>
          </cell>
          <cell r="G667">
            <v>8.26</v>
          </cell>
        </row>
        <row r="668">
          <cell r="B668">
            <v>3879</v>
          </cell>
          <cell r="C668" t="str">
            <v>LUVA PVC, ROSCAVEL, 2",  AGUA FRIA PREDIAL</v>
          </cell>
          <cell r="D668" t="str">
            <v xml:space="preserve">UN    </v>
          </cell>
          <cell r="E668">
            <v>9.15</v>
          </cell>
          <cell r="F668">
            <v>1</v>
          </cell>
          <cell r="G668">
            <v>9.15</v>
          </cell>
        </row>
        <row r="669">
          <cell r="B669">
            <v>6017</v>
          </cell>
          <cell r="C669" t="str">
            <v>REGISTRO GAVETA BRUTO EM LATAO FORJADO, BITOLA 1 1/4 " (REF 1509)</v>
          </cell>
          <cell r="D669" t="str">
            <v xml:space="preserve">UN    </v>
          </cell>
          <cell r="E669">
            <v>35.270000000000003</v>
          </cell>
          <cell r="F669">
            <v>1</v>
          </cell>
          <cell r="G669">
            <v>35.270000000000003</v>
          </cell>
        </row>
        <row r="670">
          <cell r="B670">
            <v>9860</v>
          </cell>
          <cell r="C670" t="str">
            <v>TUBO PVC, ROSCAVEL,  2", PARA AGUA FRIA PREDIAL</v>
          </cell>
          <cell r="D670" t="str">
            <v xml:space="preserve">M     </v>
          </cell>
          <cell r="E670">
            <v>33.89</v>
          </cell>
          <cell r="F670">
            <v>2.4</v>
          </cell>
          <cell r="G670">
            <v>81.34</v>
          </cell>
        </row>
        <row r="671">
          <cell r="B671">
            <v>9861</v>
          </cell>
          <cell r="C671" t="str">
            <v>TUBO PVC, ROSCAVEL, 1 1/4", AGUA FRIA PREDIAL</v>
          </cell>
          <cell r="D671" t="str">
            <v xml:space="preserve">M     </v>
          </cell>
          <cell r="E671">
            <v>19.05</v>
          </cell>
          <cell r="F671">
            <v>1.6</v>
          </cell>
          <cell r="G671">
            <v>30.48</v>
          </cell>
        </row>
        <row r="672">
          <cell r="B672">
            <v>11825</v>
          </cell>
          <cell r="C672" t="str">
            <v>TORNEIRA METALICA DE BOIA CONVENCIONAL PARA CAIXA D'AGUA, 1", COM HASTE METALICA E BALAO PLASTICO</v>
          </cell>
          <cell r="D672" t="str">
            <v xml:space="preserve">UN    </v>
          </cell>
          <cell r="E672">
            <v>21.57</v>
          </cell>
          <cell r="F672">
            <v>1</v>
          </cell>
          <cell r="G672">
            <v>21.57</v>
          </cell>
        </row>
        <row r="673">
          <cell r="B673">
            <v>90862</v>
          </cell>
          <cell r="C673" t="str">
            <v>CONCRETAGEM DE EDIFICAÇÕES (PAREDES E LAJES) FEITAS COM SISTEMA DE FÔRMAS MANUSEÁVEIS COM CONCRETO USINADO AUTOADENSÁVEL, FCK 20 MPA, LANÇADO COM BOMBA LANÇA - LANÇAMENTO E ACABAMENTO. AF_06/2015</v>
          </cell>
          <cell r="D673" t="str">
            <v>M3</v>
          </cell>
          <cell r="E673">
            <v>278.74</v>
          </cell>
          <cell r="F673">
            <v>0.2</v>
          </cell>
          <cell r="G673">
            <v>55.75</v>
          </cell>
        </row>
        <row r="674">
          <cell r="B674">
            <v>88267</v>
          </cell>
          <cell r="C674" t="str">
            <v>ENCANADOR OU BOMBEIRO HIDRÁULICO COM ENCARGOS COMPLEMENTARES</v>
          </cell>
          <cell r="D674" t="str">
            <v>H</v>
          </cell>
          <cell r="E674">
            <v>16.920000000000002</v>
          </cell>
          <cell r="F674">
            <v>4</v>
          </cell>
          <cell r="G674">
            <v>67.680000000000007</v>
          </cell>
        </row>
        <row r="675">
          <cell r="B675">
            <v>88316</v>
          </cell>
          <cell r="C675" t="str">
            <v>SERVENTE COM ENCARGOS COMPLEMENTARES</v>
          </cell>
          <cell r="D675" t="str">
            <v>H</v>
          </cell>
          <cell r="E675">
            <v>13.45</v>
          </cell>
          <cell r="F675">
            <v>4</v>
          </cell>
          <cell r="G675">
            <v>53.8</v>
          </cell>
        </row>
        <row r="678">
          <cell r="B678" t="str">
            <v>SEDUC 15</v>
          </cell>
          <cell r="C678" t="str">
            <v>INSTALAÇÕES SANITÁRIAS</v>
          </cell>
        </row>
        <row r="679">
          <cell r="B679" t="str">
            <v>SEDUC 15.01</v>
          </cell>
          <cell r="C679" t="str">
            <v>REDUÇÃO EXCÊNTRICA 100 X 50 MM PARA ESGOTO PREDIAL (Ref. SEINFRA 2143)</v>
          </cell>
          <cell r="D679" t="str">
            <v>UN</v>
          </cell>
          <cell r="G679">
            <v>12.66</v>
          </cell>
        </row>
        <row r="680">
          <cell r="B680">
            <v>88248</v>
          </cell>
          <cell r="C680" t="str">
            <v>AUXILIAR DE ENCANADOR OU BOMBEIRO HIDRÁULICO COM ENCARGOS COMPLEMENTARES</v>
          </cell>
          <cell r="D680" t="str">
            <v>H</v>
          </cell>
          <cell r="E680">
            <v>13.91</v>
          </cell>
          <cell r="F680">
            <v>0.23</v>
          </cell>
          <cell r="G680">
            <v>3.2</v>
          </cell>
        </row>
        <row r="681">
          <cell r="B681">
            <v>88267</v>
          </cell>
          <cell r="C681" t="str">
            <v>ENCANADOR OU BOMBEIRO HIDRÁULICO COM ENCARGOS COMPLEMENTARES</v>
          </cell>
          <cell r="D681" t="str">
            <v>H</v>
          </cell>
          <cell r="E681">
            <v>16.920000000000002</v>
          </cell>
          <cell r="F681">
            <v>0.23</v>
          </cell>
          <cell r="G681">
            <v>3.89</v>
          </cell>
        </row>
        <row r="682">
          <cell r="B682">
            <v>122</v>
          </cell>
          <cell r="C682" t="str">
            <v>ADESIVO PLASTICO PARA PVC, FRASCO COM 850 GR</v>
          </cell>
          <cell r="D682" t="str">
            <v xml:space="preserve">UN    </v>
          </cell>
          <cell r="E682">
            <v>44.44</v>
          </cell>
          <cell r="F682">
            <v>2.5000000000000001E-2</v>
          </cell>
          <cell r="G682">
            <v>1.1100000000000001</v>
          </cell>
        </row>
        <row r="683">
          <cell r="B683">
            <v>20043</v>
          </cell>
          <cell r="C683" t="str">
            <v>REDUCAO EXCENTRICA PVC P/ ESG PREDIAL DN 100 X 50MM</v>
          </cell>
          <cell r="D683" t="str">
            <v xml:space="preserve">UN    </v>
          </cell>
          <cell r="E683">
            <v>2.92</v>
          </cell>
          <cell r="F683">
            <v>1</v>
          </cell>
          <cell r="G683">
            <v>2.92</v>
          </cell>
        </row>
        <row r="684">
          <cell r="B684">
            <v>20083</v>
          </cell>
          <cell r="C684" t="str">
            <v>SOLUCAO LIMPADORA PARA PVC, FRASCO COM 1000 CM3</v>
          </cell>
          <cell r="D684" t="str">
            <v xml:space="preserve">UN    </v>
          </cell>
          <cell r="E684">
            <v>38.590000000000003</v>
          </cell>
          <cell r="F684">
            <v>0.04</v>
          </cell>
          <cell r="G684">
            <v>1.54</v>
          </cell>
        </row>
        <row r="686">
          <cell r="B686" t="str">
            <v>SEDUC 15.02</v>
          </cell>
          <cell r="C686" t="str">
            <v>JUNÇÃO SIMPLES, PVC, SERIE NORMAL, ESGOTO PREDIAL, DN 100 X 50 MM, JUNTA ELÁSTICA, FORNECIDO E INSTALADO EM RAMAL DE DESCARGA OU RAMAL DE ESGOTO SANITÁRIO (Ref. SINAPI 89797)</v>
          </cell>
          <cell r="D686" t="str">
            <v>UN</v>
          </cell>
          <cell r="G686">
            <v>24.42</v>
          </cell>
        </row>
        <row r="687">
          <cell r="B687">
            <v>301</v>
          </cell>
          <cell r="C687" t="str">
            <v>ANEL BORRACHA PARA TUBO ESGOTO PREDIAL, DN 100 MM (NBR 5688)</v>
          </cell>
          <cell r="D687" t="str">
            <v xml:space="preserve">UN    </v>
          </cell>
          <cell r="E687">
            <v>1.69</v>
          </cell>
          <cell r="F687">
            <v>2</v>
          </cell>
          <cell r="G687">
            <v>3.38</v>
          </cell>
        </row>
        <row r="688">
          <cell r="B688">
            <v>3659</v>
          </cell>
          <cell r="C688" t="str">
            <v>JUNCAO SIMPLES, PVC, DN 100 X 50 MM, SERIE NORMAL PARA ESGOTO PREDIAL</v>
          </cell>
          <cell r="D688" t="str">
            <v xml:space="preserve">UN    </v>
          </cell>
          <cell r="E688">
            <v>9.3699999999999992</v>
          </cell>
          <cell r="F688">
            <v>1</v>
          </cell>
          <cell r="G688">
            <v>9.3699999999999992</v>
          </cell>
        </row>
        <row r="689">
          <cell r="B689">
            <v>20078</v>
          </cell>
          <cell r="C689" t="str">
            <v>PASTA LUBRIFICANTE PARA TUBOS E CONEXOES COM JUNTA ELASTICA (USO EM PVC, ACO, POLIETILENO E OUTROS) ( DE *400* G)</v>
          </cell>
          <cell r="D689" t="str">
            <v xml:space="preserve">UN    </v>
          </cell>
          <cell r="E689">
            <v>16.27</v>
          </cell>
          <cell r="F689">
            <v>9.1999999999999998E-2</v>
          </cell>
          <cell r="G689">
            <v>1.5</v>
          </cell>
        </row>
        <row r="690">
          <cell r="B690">
            <v>88248</v>
          </cell>
          <cell r="C690" t="str">
            <v>AUXILIAR DE ENCANADOR OU BOMBEIRO HIDRÁULICO COM ENCARGOS COMPLEMENTARES</v>
          </cell>
          <cell r="D690" t="str">
            <v>H</v>
          </cell>
          <cell r="E690">
            <v>13.91</v>
          </cell>
          <cell r="F690">
            <v>0.33</v>
          </cell>
          <cell r="G690">
            <v>4.59</v>
          </cell>
        </row>
        <row r="691">
          <cell r="B691">
            <v>88267</v>
          </cell>
          <cell r="C691" t="str">
            <v>ENCANADOR OU BOMBEIRO HIDRÁULICO COM ENCARGOS COMPLEMENTARES</v>
          </cell>
          <cell r="D691" t="str">
            <v>H</v>
          </cell>
          <cell r="E691">
            <v>16.920000000000002</v>
          </cell>
          <cell r="F691">
            <v>0.33</v>
          </cell>
          <cell r="G691">
            <v>5.58</v>
          </cell>
        </row>
        <row r="693">
          <cell r="B693" t="str">
            <v>SEDUC 15.03</v>
          </cell>
          <cell r="C693" t="str">
            <v>TÊ SANITÁRIO, SERIE NORMAL, ESGOTO PREDIAL, DN 100 X 50 MM (Ref. SEINFRA C2347)</v>
          </cell>
          <cell r="D693" t="str">
            <v>UN</v>
          </cell>
          <cell r="G693">
            <v>28.65</v>
          </cell>
        </row>
        <row r="694">
          <cell r="B694">
            <v>122</v>
          </cell>
          <cell r="C694" t="str">
            <v>ADESIVO PLASTICO PARA PVC, FRASCO COM 850 GR</v>
          </cell>
          <cell r="D694" t="str">
            <v xml:space="preserve">UN    </v>
          </cell>
          <cell r="E694">
            <v>44.44</v>
          </cell>
          <cell r="F694">
            <v>5.8000000000000003E-2</v>
          </cell>
          <cell r="G694">
            <v>2.58</v>
          </cell>
        </row>
        <row r="695">
          <cell r="B695">
            <v>11655</v>
          </cell>
          <cell r="C695" t="str">
            <v>TE SANITARIO, PVC, DN 100 X 50 MM, SERIE NORMAL, PARA ESGOTO PREDIAL</v>
          </cell>
          <cell r="D695" t="str">
            <v xml:space="preserve">UN    </v>
          </cell>
          <cell r="E695">
            <v>8.3800000000000008</v>
          </cell>
          <cell r="F695">
            <v>1</v>
          </cell>
          <cell r="G695">
            <v>8.3800000000000008</v>
          </cell>
        </row>
        <row r="696">
          <cell r="B696">
            <v>20083</v>
          </cell>
          <cell r="C696" t="str">
            <v>SOLUCAO LIMPADORA PARA PVC, FRASCO COM 1000 CM3</v>
          </cell>
          <cell r="D696" t="str">
            <v xml:space="preserve">UN    </v>
          </cell>
          <cell r="E696">
            <v>38.590000000000003</v>
          </cell>
          <cell r="F696">
            <v>9.0999999999999998E-2</v>
          </cell>
          <cell r="G696">
            <v>3.51</v>
          </cell>
        </row>
        <row r="697">
          <cell r="B697">
            <v>88248</v>
          </cell>
          <cell r="C697" t="str">
            <v>AUXILIAR DE ENCANADOR OU BOMBEIRO HIDRÁULICO COM ENCARGOS COMPLEMENTARES</v>
          </cell>
          <cell r="D697" t="str">
            <v>H</v>
          </cell>
          <cell r="E697">
            <v>13.91</v>
          </cell>
          <cell r="F697">
            <v>0.46</v>
          </cell>
          <cell r="G697">
            <v>6.4</v>
          </cell>
        </row>
        <row r="698">
          <cell r="B698">
            <v>88267</v>
          </cell>
          <cell r="C698" t="str">
            <v>ENCANADOR OU BOMBEIRO HIDRÁULICO COM ENCARGOS COMPLEMENTARES</v>
          </cell>
          <cell r="D698" t="str">
            <v>H</v>
          </cell>
          <cell r="E698">
            <v>16.920000000000002</v>
          </cell>
          <cell r="F698">
            <v>0.46</v>
          </cell>
          <cell r="G698">
            <v>7.78</v>
          </cell>
        </row>
        <row r="700">
          <cell r="B700" t="str">
            <v>SEDUC 15.04</v>
          </cell>
          <cell r="C700" t="str">
            <v>REDUÇÃO PVC BRANCO P/ESGOTO D=75X50mm (3"X2")-C/ANÉIS (Ref. SEINFRA C2152)</v>
          </cell>
          <cell r="D700" t="str">
            <v>UN</v>
          </cell>
          <cell r="G700">
            <v>32.32</v>
          </cell>
        </row>
        <row r="701">
          <cell r="B701">
            <v>88248</v>
          </cell>
          <cell r="C701" t="str">
            <v>AUXILIAR DE ENCANADOR OU BOMBEIRO HIDRÁULICO COM ENCARGOS COMPLEMENTARES</v>
          </cell>
          <cell r="D701" t="str">
            <v>H</v>
          </cell>
          <cell r="E701">
            <v>13.91</v>
          </cell>
          <cell r="F701">
            <v>0.36</v>
          </cell>
          <cell r="G701">
            <v>5.01</v>
          </cell>
        </row>
        <row r="702">
          <cell r="B702">
            <v>88267</v>
          </cell>
          <cell r="C702" t="str">
            <v>ENCANADOR OU BOMBEIRO HIDRÁULICO COM ENCARGOS COMPLEMENTARES</v>
          </cell>
          <cell r="D702" t="str">
            <v>H</v>
          </cell>
          <cell r="E702">
            <v>16.920000000000002</v>
          </cell>
          <cell r="F702">
            <v>0.36</v>
          </cell>
          <cell r="G702">
            <v>6.09</v>
          </cell>
        </row>
        <row r="703">
          <cell r="B703" t="str">
            <v>I1351</v>
          </cell>
          <cell r="C703" t="str">
            <v>LUBRIFICANTE PARA TUBO DE PVC</v>
          </cell>
          <cell r="D703" t="str">
            <v>KG</v>
          </cell>
          <cell r="E703">
            <v>33</v>
          </cell>
          <cell r="F703">
            <v>2.5000000000000001E-2</v>
          </cell>
          <cell r="G703">
            <v>0.83</v>
          </cell>
        </row>
        <row r="704">
          <cell r="B704" t="str">
            <v>I0077</v>
          </cell>
          <cell r="C704" t="str">
            <v>ANEL DE BORRACHA P/TUBO PVC 75MM (3'')</v>
          </cell>
          <cell r="D704" t="str">
            <v>UN</v>
          </cell>
          <cell r="E704">
            <v>1.0900000000000001</v>
          </cell>
          <cell r="F704">
            <v>1.0249999999999999</v>
          </cell>
          <cell r="G704">
            <v>1.1200000000000001</v>
          </cell>
        </row>
        <row r="705">
          <cell r="B705" t="str">
            <v>I0078</v>
          </cell>
          <cell r="C705" t="str">
            <v>ANEL DE BORRACHA P/TUBO PVC REFORÇADO DE 100MM</v>
          </cell>
          <cell r="D705" t="str">
            <v>UN</v>
          </cell>
          <cell r="E705">
            <v>1.75</v>
          </cell>
          <cell r="F705">
            <v>2.0249999999999999</v>
          </cell>
          <cell r="G705">
            <v>3.54</v>
          </cell>
        </row>
        <row r="706">
          <cell r="B706" t="str">
            <v>I1792</v>
          </cell>
          <cell r="C706" t="str">
            <v>REDUÇÃO PVC PBA 3 X 2</v>
          </cell>
          <cell r="D706" t="str">
            <v>UN</v>
          </cell>
          <cell r="E706">
            <v>5.2</v>
          </cell>
          <cell r="F706">
            <v>3.0249999999999999</v>
          </cell>
          <cell r="G706">
            <v>15.73</v>
          </cell>
        </row>
        <row r="708">
          <cell r="B708" t="str">
            <v>SEDUC 15.05</v>
          </cell>
          <cell r="C708" t="str">
            <v>JUNÇÃO SIMPLES DE REDUÇÃO PVC P/ESGOTO 100X75mm (4"X3")-C/ANÉIS (Ref. SEINFRA C1577)</v>
          </cell>
          <cell r="D708" t="str">
            <v>UN</v>
          </cell>
          <cell r="G708">
            <v>72.16</v>
          </cell>
        </row>
        <row r="709">
          <cell r="B709">
            <v>88248</v>
          </cell>
          <cell r="C709" t="str">
            <v>AUXILIAR DE ENCANADOR OU BOMBEIRO HIDRÁULICO COM ENCARGOS COMPLEMENTARES</v>
          </cell>
          <cell r="D709" t="str">
            <v>H</v>
          </cell>
          <cell r="E709">
            <v>13.91</v>
          </cell>
          <cell r="F709">
            <v>0.36</v>
          </cell>
          <cell r="G709">
            <v>5.01</v>
          </cell>
        </row>
        <row r="710">
          <cell r="B710">
            <v>88267</v>
          </cell>
          <cell r="C710" t="str">
            <v>ENCANADOR OU BOMBEIRO HIDRÁULICO COM ENCARGOS COMPLEMENTARES</v>
          </cell>
          <cell r="D710" t="str">
            <v>H</v>
          </cell>
          <cell r="E710">
            <v>16.920000000000002</v>
          </cell>
          <cell r="F710">
            <v>0.36</v>
          </cell>
          <cell r="G710">
            <v>6.09</v>
          </cell>
        </row>
        <row r="711">
          <cell r="B711" t="str">
            <v>I1351</v>
          </cell>
          <cell r="C711" t="str">
            <v>LUBRIFICANTE PARA TUBO DE PVC</v>
          </cell>
          <cell r="D711" t="str">
            <v>KG</v>
          </cell>
          <cell r="E711">
            <v>33</v>
          </cell>
          <cell r="F711">
            <v>2.5000000000000001E-2</v>
          </cell>
          <cell r="G711">
            <v>0.83</v>
          </cell>
        </row>
        <row r="712">
          <cell r="B712" t="str">
            <v>I0077</v>
          </cell>
          <cell r="C712" t="str">
            <v>ANEL DE BORRACHA P/TUBO PVC 75MM (3'')</v>
          </cell>
          <cell r="D712" t="str">
            <v>UN</v>
          </cell>
          <cell r="E712">
            <v>1.0900000000000001</v>
          </cell>
          <cell r="F712">
            <v>1.0249999999999999</v>
          </cell>
          <cell r="G712">
            <v>1.1200000000000001</v>
          </cell>
        </row>
        <row r="713">
          <cell r="B713" t="str">
            <v>I0078</v>
          </cell>
          <cell r="C713" t="str">
            <v>ANEL DE BORRACHA P/TUBO PVC REFORÇADO DE 100MM</v>
          </cell>
          <cell r="D713" t="str">
            <v>UN</v>
          </cell>
          <cell r="E713">
            <v>1.75</v>
          </cell>
          <cell r="F713">
            <v>2.0249999999999999</v>
          </cell>
          <cell r="G713">
            <v>3.54</v>
          </cell>
        </row>
        <row r="714">
          <cell r="B714" t="str">
            <v>I1320</v>
          </cell>
          <cell r="C714" t="str">
            <v>JUNÇÃO PVC PARA ESGOTO 4X3''</v>
          </cell>
          <cell r="D714" t="str">
            <v>UN</v>
          </cell>
          <cell r="E714">
            <v>18.37</v>
          </cell>
          <cell r="F714">
            <v>3.0249999999999999</v>
          </cell>
          <cell r="G714">
            <v>55.57</v>
          </cell>
        </row>
        <row r="716">
          <cell r="B716" t="str">
            <v>SEDUC 15.06</v>
          </cell>
          <cell r="C716" t="str">
            <v>JUNÇÃO SIMPLES DE REDUÇÃO PVC P/ESGOTO 100X50mm(4"X2") (Ref. SEINFRA C1582)</v>
          </cell>
          <cell r="D716" t="str">
            <v>UN</v>
          </cell>
          <cell r="G716">
            <v>35.020000000000003</v>
          </cell>
        </row>
        <row r="717">
          <cell r="B717">
            <v>88248</v>
          </cell>
          <cell r="C717" t="str">
            <v>AUXILIAR DE ENCANADOR OU BOMBEIRO HIDRÁULICO COM ENCARGOS COMPLEMENTARES</v>
          </cell>
          <cell r="D717" t="str">
            <v>H</v>
          </cell>
          <cell r="E717">
            <v>13.91</v>
          </cell>
          <cell r="F717">
            <v>0.46</v>
          </cell>
          <cell r="G717">
            <v>6.4</v>
          </cell>
        </row>
        <row r="718">
          <cell r="B718">
            <v>88267</v>
          </cell>
          <cell r="C718" t="str">
            <v>ENCANADOR OU BOMBEIRO HIDRÁULICO COM ENCARGOS COMPLEMENTARES</v>
          </cell>
          <cell r="D718" t="str">
            <v>H</v>
          </cell>
          <cell r="E718">
            <v>16.920000000000002</v>
          </cell>
          <cell r="F718">
            <v>0.46</v>
          </cell>
          <cell r="G718">
            <v>7.78</v>
          </cell>
        </row>
        <row r="719">
          <cell r="B719">
            <v>3659</v>
          </cell>
          <cell r="C719" t="str">
            <v>JUNCAO SIMPLES, PVC, DN 100 X 50 MM, SERIE NORMAL PARA ESGOTO PREDIAL</v>
          </cell>
          <cell r="D719" t="str">
            <v xml:space="preserve">UN    </v>
          </cell>
          <cell r="E719">
            <v>9.3699999999999992</v>
          </cell>
          <cell r="F719">
            <v>1</v>
          </cell>
          <cell r="G719">
            <v>9.3699999999999992</v>
          </cell>
        </row>
        <row r="720">
          <cell r="B720">
            <v>20082</v>
          </cell>
          <cell r="C720" t="str">
            <v>SOLUCAO LIMPADORA PARA PVC, FRASCO COM 200 CM3</v>
          </cell>
          <cell r="D720" t="str">
            <v xml:space="preserve">UN    </v>
          </cell>
          <cell r="E720">
            <v>15.03</v>
          </cell>
          <cell r="F720">
            <v>0.45500000000000002</v>
          </cell>
          <cell r="G720">
            <v>6.84</v>
          </cell>
        </row>
        <row r="721">
          <cell r="B721">
            <v>20080</v>
          </cell>
          <cell r="C721" t="str">
            <v>ADESIVO PLASTICO PARA PVC, FRASCO COM 175 GR</v>
          </cell>
          <cell r="D721" t="str">
            <v xml:space="preserve">UN    </v>
          </cell>
          <cell r="E721">
            <v>14.1</v>
          </cell>
          <cell r="F721">
            <v>0.32861249999999997</v>
          </cell>
          <cell r="G721">
            <v>4.63</v>
          </cell>
        </row>
        <row r="723">
          <cell r="B723" t="str">
            <v>SEDUC 15.07</v>
          </cell>
          <cell r="C723" t="str">
            <v>BUCHA DE PVC LONGA P/ ESGOTO 50 X 40MM (Ref. SEINFRA C0488)</v>
          </cell>
          <cell r="D723" t="str">
            <v>UN</v>
          </cell>
          <cell r="G723">
            <v>9.02</v>
          </cell>
        </row>
        <row r="724">
          <cell r="B724">
            <v>88248</v>
          </cell>
          <cell r="C724" t="str">
            <v>AUXILIAR DE ENCANADOR OU BOMBEIRO HIDRÁULICO COM ENCARGOS COMPLEMENTARES</v>
          </cell>
          <cell r="D724" t="str">
            <v>H</v>
          </cell>
          <cell r="E724">
            <v>13.91</v>
          </cell>
          <cell r="F724">
            <v>0.14000000000000001</v>
          </cell>
          <cell r="G724">
            <v>1.95</v>
          </cell>
        </row>
        <row r="725">
          <cell r="B725">
            <v>88267</v>
          </cell>
          <cell r="C725" t="str">
            <v>ENCANADOR OU BOMBEIRO HIDRÁULICO COM ENCARGOS COMPLEMENTARES</v>
          </cell>
          <cell r="D725" t="str">
            <v>H</v>
          </cell>
          <cell r="E725">
            <v>16.920000000000002</v>
          </cell>
          <cell r="F725">
            <v>0.14000000000000001</v>
          </cell>
          <cell r="G725">
            <v>2.37</v>
          </cell>
        </row>
        <row r="726">
          <cell r="B726" t="str">
            <v>I0325</v>
          </cell>
          <cell r="C726" t="str">
            <v>BUCHA REDUÇÃO LONGA PVC ESGOTO 50X40MM</v>
          </cell>
          <cell r="D726" t="str">
            <v>UN</v>
          </cell>
          <cell r="E726">
            <v>2.2999999999999998</v>
          </cell>
          <cell r="F726">
            <v>1</v>
          </cell>
          <cell r="G726">
            <v>2.2999999999999998</v>
          </cell>
        </row>
        <row r="727">
          <cell r="B727">
            <v>20082</v>
          </cell>
          <cell r="C727" t="str">
            <v>SOLUCAO LIMPADORA PARA PVC, FRASCO COM 200 CM3</v>
          </cell>
          <cell r="D727" t="str">
            <v xml:space="preserve">UN    </v>
          </cell>
          <cell r="E727">
            <v>15.03</v>
          </cell>
          <cell r="F727">
            <v>9.2499999999999999E-2</v>
          </cell>
          <cell r="G727">
            <v>1.39</v>
          </cell>
        </row>
        <row r="728">
          <cell r="B728">
            <v>20080</v>
          </cell>
          <cell r="C728" t="str">
            <v>ADESIVO PLASTICO PARA PVC, FRASCO COM 175 GR</v>
          </cell>
          <cell r="D728" t="str">
            <v xml:space="preserve">UN    </v>
          </cell>
          <cell r="E728">
            <v>14.1</v>
          </cell>
          <cell r="F728">
            <v>7.1400000000000005E-2</v>
          </cell>
          <cell r="G728">
            <v>1.01</v>
          </cell>
        </row>
        <row r="730">
          <cell r="B730" t="str">
            <v>SEDUC 15.08</v>
          </cell>
          <cell r="C730" t="str">
            <v>JUNÇÃO SIMPLES DE REDUÇÃO PVC P/ESGOTO 75X50mm (3"X2") (Ref. SEINFRA C1579)</v>
          </cell>
          <cell r="D730" t="str">
            <v>UN</v>
          </cell>
          <cell r="G730">
            <v>22.42</v>
          </cell>
        </row>
        <row r="731">
          <cell r="B731">
            <v>88248</v>
          </cell>
          <cell r="C731" t="str">
            <v>AUXILIAR DE ENCANADOR OU BOMBEIRO HIDRÁULICO COM ENCARGOS COMPLEMENTARES</v>
          </cell>
          <cell r="D731" t="str">
            <v>H</v>
          </cell>
          <cell r="E731">
            <v>13.91</v>
          </cell>
          <cell r="F731">
            <v>0.37</v>
          </cell>
          <cell r="G731">
            <v>5.15</v>
          </cell>
        </row>
        <row r="732">
          <cell r="B732">
            <v>88267</v>
          </cell>
          <cell r="C732" t="str">
            <v>ENCANADOR OU BOMBEIRO HIDRÁULICO COM ENCARGOS COMPLEMENTARES</v>
          </cell>
          <cell r="D732" t="str">
            <v>H</v>
          </cell>
          <cell r="E732">
            <v>16.920000000000002</v>
          </cell>
          <cell r="F732">
            <v>0.37</v>
          </cell>
          <cell r="G732">
            <v>6.26</v>
          </cell>
        </row>
        <row r="733">
          <cell r="B733">
            <v>3661</v>
          </cell>
          <cell r="C733" t="str">
            <v>JUNCAO SIMPLES, PVC, DN 75 X 50 MM, SERIE NORMAL PARA ESGOTO PREDIAL</v>
          </cell>
          <cell r="D733" t="str">
            <v xml:space="preserve">UN    </v>
          </cell>
          <cell r="E733">
            <v>7.2</v>
          </cell>
          <cell r="F733">
            <v>1</v>
          </cell>
          <cell r="G733">
            <v>7.2</v>
          </cell>
        </row>
        <row r="734">
          <cell r="B734">
            <v>20082</v>
          </cell>
          <cell r="C734" t="str">
            <v>SOLUCAO LIMPADORA PARA PVC, FRASCO COM 200 CM3</v>
          </cell>
          <cell r="D734" t="str">
            <v xml:space="preserve">UN    </v>
          </cell>
          <cell r="E734">
            <v>15.03</v>
          </cell>
          <cell r="F734">
            <v>3.15E-2</v>
          </cell>
          <cell r="G734">
            <v>0.47</v>
          </cell>
        </row>
        <row r="735">
          <cell r="B735">
            <v>20080</v>
          </cell>
          <cell r="C735" t="str">
            <v>ADESIVO PLASTICO PARA PVC, FRASCO COM 175 GR</v>
          </cell>
          <cell r="D735" t="str">
            <v xml:space="preserve">UN    </v>
          </cell>
          <cell r="E735">
            <v>14.1</v>
          </cell>
          <cell r="F735">
            <v>0.23710000000000001</v>
          </cell>
          <cell r="G735">
            <v>3.34</v>
          </cell>
        </row>
        <row r="737">
          <cell r="B737" t="str">
            <v>SEDUC 15.09</v>
          </cell>
          <cell r="C737" t="str">
            <v>FOSSA SÉPTICA E SUMIDOURO EM ANÉIS D=1,20M (Ref. SEINFRA C4162 / C2860 )</v>
          </cell>
          <cell r="D737" t="str">
            <v>UN</v>
          </cell>
          <cell r="G737">
            <v>2122.19</v>
          </cell>
        </row>
        <row r="738">
          <cell r="B738">
            <v>88309</v>
          </cell>
          <cell r="C738" t="str">
            <v>PEDREIRO COM ENCARGOS COMPLEMENTARES</v>
          </cell>
          <cell r="D738" t="str">
            <v>H</v>
          </cell>
          <cell r="E738">
            <v>16.95</v>
          </cell>
          <cell r="F738">
            <v>9</v>
          </cell>
          <cell r="G738">
            <v>152.55000000000001</v>
          </cell>
        </row>
        <row r="739">
          <cell r="B739">
            <v>88316</v>
          </cell>
          <cell r="C739" t="str">
            <v>SERVENTE COM ENCARGOS COMPLEMENTARES</v>
          </cell>
          <cell r="D739" t="str">
            <v>H</v>
          </cell>
          <cell r="E739">
            <v>13.45</v>
          </cell>
          <cell r="F739">
            <v>6.3</v>
          </cell>
          <cell r="G739">
            <v>84.74</v>
          </cell>
        </row>
        <row r="740">
          <cell r="B740">
            <v>369</v>
          </cell>
          <cell r="C740" t="str">
            <v>AREIA AMARELA, AREIA BARRADA OU ARENOSO (RETIRADA NO AREAL, SEM TRANSPORTE)</v>
          </cell>
          <cell r="D740" t="str">
            <v xml:space="preserve">M3    </v>
          </cell>
          <cell r="E740">
            <v>59.37</v>
          </cell>
          <cell r="F740">
            <v>1.2589999999999999</v>
          </cell>
          <cell r="G740">
            <v>74.75</v>
          </cell>
        </row>
        <row r="741">
          <cell r="B741">
            <v>1379</v>
          </cell>
          <cell r="C741" t="str">
            <v>CIMENTO PORTLAND COMPOSTO CP II-32</v>
          </cell>
          <cell r="D741" t="str">
            <v xml:space="preserve">KG    </v>
          </cell>
          <cell r="E741">
            <v>0.56000000000000005</v>
          </cell>
          <cell r="F741">
            <v>72.900000000000006</v>
          </cell>
          <cell r="G741">
            <v>40.82</v>
          </cell>
        </row>
        <row r="742">
          <cell r="B742">
            <v>12551</v>
          </cell>
          <cell r="C742" t="str">
            <v>ANEL DE CONCRETO ARMADO, D = 1,20 M, H = 0,50 M</v>
          </cell>
          <cell r="D742" t="str">
            <v xml:space="preserve">UN    </v>
          </cell>
          <cell r="E742">
            <v>100.58</v>
          </cell>
          <cell r="F742">
            <v>6</v>
          </cell>
          <cell r="G742">
            <v>603.48</v>
          </cell>
        </row>
        <row r="743">
          <cell r="B743" t="str">
            <v>I7965</v>
          </cell>
          <cell r="C743" t="str">
            <v>TAMPA PRE-MOLDADA DE CONCRETO P/ FOSSA E SUMIDOURO DE  D=1,20M,E=0,10M</v>
          </cell>
          <cell r="D743" t="str">
            <v>UN</v>
          </cell>
          <cell r="E743">
            <v>166</v>
          </cell>
          <cell r="F743">
            <v>2</v>
          </cell>
          <cell r="G743">
            <v>332</v>
          </cell>
        </row>
        <row r="744">
          <cell r="B744" t="str">
            <v>I7966</v>
          </cell>
          <cell r="C744" t="str">
            <v>LAJE DE FUNDO P/ FOSSA DE D=1,20M, E=0,10M</v>
          </cell>
          <cell r="D744" t="str">
            <v>UN</v>
          </cell>
          <cell r="E744">
            <v>168.23</v>
          </cell>
          <cell r="F744">
            <v>1</v>
          </cell>
          <cell r="G744">
            <v>168.23</v>
          </cell>
        </row>
        <row r="745">
          <cell r="B745">
            <v>89714</v>
          </cell>
          <cell r="C745" t="str">
            <v>TUBO PVC, SERIE NORMAL, ESGOTO PREDIAL, DN 100 MM, FORNECIDO E INSTALADO EM RAMAL DE DESCARGA OU RAMAL DE ESGOTO SANITÁRIO. AF_12/2014</v>
          </cell>
          <cell r="D745" t="str">
            <v>M</v>
          </cell>
          <cell r="E745">
            <v>34.270000000000003</v>
          </cell>
          <cell r="F745">
            <v>4</v>
          </cell>
          <cell r="G745">
            <v>137.08000000000001</v>
          </cell>
        </row>
        <row r="746">
          <cell r="B746" t="str">
            <v>SEDUC 3.01</v>
          </cell>
          <cell r="C746" t="str">
            <v>ESCAVAÇÃO MANUAL DE CAMPO ABERTO EM TERRA ATÉ 2M (Ref. SEINFRA C1256)</v>
          </cell>
          <cell r="D746" t="str">
            <v>M³</v>
          </cell>
          <cell r="E746">
            <v>39.409999999999997</v>
          </cell>
          <cell r="F746">
            <v>8.0399999999999991</v>
          </cell>
          <cell r="G746">
            <v>316.86</v>
          </cell>
        </row>
        <row r="747">
          <cell r="B747">
            <v>94107</v>
          </cell>
          <cell r="C747" t="str">
            <v>LASTRO COM PREPARO DE FUNDO, LARGURA MAIOR OU IGUAL A 1,5 M, COM CAMADA DE BRITA, LANÇAMENTO MANUAL, EM LOCAL COM NÍVEL BAIXO DE INTERFERÊNCIA. AF_06/2016</v>
          </cell>
          <cell r="D747" t="str">
            <v>M3</v>
          </cell>
          <cell r="E747">
            <v>146.08000000000001</v>
          </cell>
          <cell r="F747">
            <v>0.23</v>
          </cell>
          <cell r="G747">
            <v>33.6</v>
          </cell>
        </row>
        <row r="748">
          <cell r="B748">
            <v>96995</v>
          </cell>
          <cell r="C748" t="str">
            <v>REATERRO MANUAL APILOADO COM SOQUETE. AF_10/2017</v>
          </cell>
          <cell r="D748" t="str">
            <v>M3</v>
          </cell>
          <cell r="E748">
            <v>32.26</v>
          </cell>
          <cell r="F748">
            <v>5.52</v>
          </cell>
          <cell r="G748">
            <v>178.08</v>
          </cell>
        </row>
        <row r="751">
          <cell r="B751" t="str">
            <v>SEDUC 16</v>
          </cell>
          <cell r="C751" t="str">
            <v>DRENAGEM PLUVIAL</v>
          </cell>
        </row>
        <row r="752">
          <cell r="B752" t="str">
            <v>SEDUC 16.01</v>
          </cell>
          <cell r="C752" t="str">
            <v>CANALETA DE CONCRETO 20 X 20 CM, SEM  TAMPA (REF. SEINFRA C4026)</v>
          </cell>
          <cell r="D752" t="str">
            <v>M</v>
          </cell>
          <cell r="G752">
            <v>44.46</v>
          </cell>
        </row>
        <row r="753">
          <cell r="B753">
            <v>93358</v>
          </cell>
          <cell r="C753" t="str">
            <v>ESCAVAÇÃO MANUAL DE VALAS. AF_03/2016</v>
          </cell>
          <cell r="D753" t="str">
            <v>M3</v>
          </cell>
          <cell r="E753">
            <v>53.2</v>
          </cell>
          <cell r="F753">
            <v>0.1</v>
          </cell>
          <cell r="G753">
            <v>5.32</v>
          </cell>
        </row>
        <row r="754">
          <cell r="B754">
            <v>94975</v>
          </cell>
          <cell r="C754" t="str">
            <v>CONCRETO FCK = 15MPA, TRAÇO 1:3,4:3,5 (CIMENTO/ AREIA MÉDIA/ BRITA 1)  - PREPARO MANUAL. AF_07/2016</v>
          </cell>
          <cell r="D754" t="str">
            <v>M3</v>
          </cell>
          <cell r="E754">
            <v>342.98</v>
          </cell>
          <cell r="F754">
            <v>0.06</v>
          </cell>
          <cell r="G754">
            <v>20.58</v>
          </cell>
        </row>
        <row r="755">
          <cell r="B755">
            <v>96534</v>
          </cell>
          <cell r="C755" t="str">
            <v>FABRICAÇÃO, MONTAGEM E DESMONTAGEM DE FÔRMA PARA BLOCO DE COROAMENTO, EM MADEIRA SERRADA, E=25 MM, 4 UTILIZAÇÕES. AF_06/2017</v>
          </cell>
          <cell r="D755" t="str">
            <v>M2</v>
          </cell>
          <cell r="E755">
            <v>46.41</v>
          </cell>
          <cell r="F755">
            <v>0.4</v>
          </cell>
          <cell r="G755">
            <v>18.559999999999999</v>
          </cell>
        </row>
        <row r="757">
          <cell r="B757" t="str">
            <v>SEDUC 16.02</v>
          </cell>
          <cell r="C757" t="str">
            <v>RALO HEMISFÉRICO EM FERRO FUNDIDO TIPO ABACAXI, DN 150 MM (REF. ORSE 7752)</v>
          </cell>
          <cell r="D757" t="str">
            <v>UN</v>
          </cell>
          <cell r="G757">
            <v>47.92</v>
          </cell>
        </row>
        <row r="758">
          <cell r="B758">
            <v>88267</v>
          </cell>
          <cell r="C758" t="str">
            <v>ENCANADOR OU BOMBEIRO HIDRÁULICO COM ENCARGOS COMPLEMENTARES</v>
          </cell>
          <cell r="D758" t="str">
            <v>H</v>
          </cell>
          <cell r="E758">
            <v>16.920000000000002</v>
          </cell>
          <cell r="F758">
            <v>0.5</v>
          </cell>
          <cell r="G758">
            <v>8.4600000000000009</v>
          </cell>
        </row>
        <row r="759">
          <cell r="B759">
            <v>88248</v>
          </cell>
          <cell r="C759" t="str">
            <v>AUXILIAR DE ENCANADOR OU BOMBEIRO HIDRÁULICO COM ENCARGOS COMPLEMENTARES</v>
          </cell>
          <cell r="D759" t="str">
            <v>H</v>
          </cell>
          <cell r="E759">
            <v>13.91</v>
          </cell>
          <cell r="F759">
            <v>0.5</v>
          </cell>
          <cell r="G759">
            <v>6.96</v>
          </cell>
        </row>
        <row r="760">
          <cell r="B760">
            <v>11709</v>
          </cell>
          <cell r="C760" t="str">
            <v>RALO FOFO SEMIESFERICO, 150 MM, PARA LAJES/ CALHAS</v>
          </cell>
          <cell r="D760" t="str">
            <v xml:space="preserve">UN    </v>
          </cell>
          <cell r="E760">
            <v>32.5</v>
          </cell>
          <cell r="F760">
            <v>1</v>
          </cell>
          <cell r="G760">
            <v>32.5</v>
          </cell>
        </row>
        <row r="763">
          <cell r="B763" t="str">
            <v>SEDUC 17</v>
          </cell>
          <cell r="C763" t="str">
            <v>INSTALAÇÕES DE GÁS</v>
          </cell>
        </row>
        <row r="764">
          <cell r="B764" t="str">
            <v>SEDUC 17.01</v>
          </cell>
          <cell r="C764" t="str">
            <v>REDE DE GÁS P/ COZINHA (FORN./MONTAGEM)(REF. SEINFRA C4006)</v>
          </cell>
          <cell r="D764" t="str">
            <v>M</v>
          </cell>
          <cell r="G764">
            <v>19.75</v>
          </cell>
        </row>
        <row r="765">
          <cell r="B765" t="str">
            <v>i7509</v>
          </cell>
          <cell r="C765" t="str">
            <v>REDE DE GÁS P/ COZINHA</v>
          </cell>
          <cell r="D765" t="str">
            <v>M</v>
          </cell>
          <cell r="E765">
            <v>19.75</v>
          </cell>
          <cell r="F765">
            <v>1</v>
          </cell>
          <cell r="G765">
            <v>19.75</v>
          </cell>
        </row>
        <row r="767">
          <cell r="B767" t="str">
            <v>SEDUC 17.02</v>
          </cell>
          <cell r="C767" t="str">
            <v>VALVULA ESFERA FECHO RAPIDO, CLASSE 300, D=15MM (REF. ORSE 9016)</v>
          </cell>
          <cell r="D767" t="str">
            <v>UN</v>
          </cell>
          <cell r="G767">
            <v>70.84</v>
          </cell>
        </row>
        <row r="768">
          <cell r="B768">
            <v>3146</v>
          </cell>
          <cell r="C768" t="str">
            <v>FITA VEDA ROSCA EM ROLOS DE 18 MM X 10 M (L X C)</v>
          </cell>
          <cell r="D768" t="str">
            <v xml:space="preserve">UN    </v>
          </cell>
          <cell r="E768">
            <v>2.86</v>
          </cell>
          <cell r="F768">
            <v>9.4E-2</v>
          </cell>
          <cell r="G768">
            <v>0.27</v>
          </cell>
        </row>
        <row r="769">
          <cell r="B769">
            <v>6494</v>
          </cell>
          <cell r="C769" t="str">
            <v>Válvula esférica fecho rápido de latão d=1/2"</v>
          </cell>
          <cell r="D769" t="str">
            <v>un</v>
          </cell>
          <cell r="E769">
            <v>55.38</v>
          </cell>
          <cell r="F769">
            <v>1</v>
          </cell>
          <cell r="G769">
            <v>55.38</v>
          </cell>
        </row>
        <row r="770">
          <cell r="B770">
            <v>88267</v>
          </cell>
          <cell r="C770" t="str">
            <v>ENCANADOR OU BOMBEIRO HIDRÁULICO COM ENCARGOS COMPLEMENTARES</v>
          </cell>
          <cell r="D770" t="str">
            <v>H</v>
          </cell>
          <cell r="E770">
            <v>16.920000000000002</v>
          </cell>
          <cell r="F770">
            <v>0.5</v>
          </cell>
          <cell r="G770">
            <v>8.4600000000000009</v>
          </cell>
        </row>
        <row r="771">
          <cell r="B771">
            <v>88316</v>
          </cell>
          <cell r="C771" t="str">
            <v>SERVENTE COM ENCARGOS COMPLEMENTARES</v>
          </cell>
          <cell r="D771" t="str">
            <v>H</v>
          </cell>
          <cell r="E771">
            <v>13.45</v>
          </cell>
          <cell r="F771">
            <v>0.5</v>
          </cell>
          <cell r="G771">
            <v>6.73</v>
          </cell>
        </row>
        <row r="774">
          <cell r="B774" t="str">
            <v>SEDUC 18</v>
          </cell>
          <cell r="C774" t="str">
            <v>COMBATE A INCÊNDIO E PÂNICO</v>
          </cell>
        </row>
        <row r="775">
          <cell r="B775" t="str">
            <v>SEDUC 18.01</v>
          </cell>
          <cell r="C775" t="str">
            <v>SINALIZAÇÃO PARA EXTINTOR (REF. SEINFRA C4649)</v>
          </cell>
          <cell r="D775" t="str">
            <v>UN</v>
          </cell>
          <cell r="G775">
            <v>36.97</v>
          </cell>
        </row>
        <row r="776">
          <cell r="B776">
            <v>88310</v>
          </cell>
          <cell r="C776" t="str">
            <v>PINTOR COM ENCARGOS COMPLEMENTARES</v>
          </cell>
          <cell r="D776" t="str">
            <v>H</v>
          </cell>
          <cell r="E776">
            <v>16.89</v>
          </cell>
          <cell r="F776">
            <v>1.5</v>
          </cell>
          <cell r="G776">
            <v>25.34</v>
          </cell>
        </row>
        <row r="777">
          <cell r="B777">
            <v>88243</v>
          </cell>
          <cell r="C777" t="str">
            <v>AJUDANTE ESPECIALIZADO COM ENCARGOS COMPLEMENTARES</v>
          </cell>
          <cell r="D777" t="str">
            <v>H</v>
          </cell>
          <cell r="E777">
            <v>14.13</v>
          </cell>
          <cell r="F777">
            <v>0.8</v>
          </cell>
          <cell r="G777">
            <v>11.3</v>
          </cell>
        </row>
        <row r="778">
          <cell r="B778" t="str">
            <v>I2084</v>
          </cell>
          <cell r="C778" t="str">
            <v>TINTA A BASE DE EMULSÃO ACRÍLICA (PARA PISOS)</v>
          </cell>
          <cell r="D778" t="str">
            <v>L</v>
          </cell>
          <cell r="E778">
            <v>11</v>
          </cell>
          <cell r="F778">
            <v>0.03</v>
          </cell>
          <cell r="G778">
            <v>0.33</v>
          </cell>
        </row>
        <row r="780">
          <cell r="B780" t="str">
            <v>SEDUC 18.02</v>
          </cell>
          <cell r="C780" t="str">
            <v>SENSOR ÓTICO DE FUMAÇA (REF. ORSE 11822)</v>
          </cell>
          <cell r="D780" t="str">
            <v>UN</v>
          </cell>
          <cell r="G780">
            <v>77.33</v>
          </cell>
        </row>
        <row r="781">
          <cell r="B781">
            <v>12662</v>
          </cell>
          <cell r="C781" t="str">
            <v>Sensor Ótico de fumaça " Linear"</v>
          </cell>
          <cell r="D781" t="str">
            <v>un</v>
          </cell>
          <cell r="E781">
            <v>62.05</v>
          </cell>
          <cell r="F781">
            <v>1</v>
          </cell>
          <cell r="G781">
            <v>62.05</v>
          </cell>
        </row>
        <row r="782">
          <cell r="B782">
            <v>88264</v>
          </cell>
          <cell r="C782" t="str">
            <v>ELETRICISTA COM ENCARGOS COMPLEMENTARES</v>
          </cell>
          <cell r="D782" t="str">
            <v>H</v>
          </cell>
          <cell r="E782">
            <v>17.100000000000001</v>
          </cell>
          <cell r="F782">
            <v>0.5</v>
          </cell>
          <cell r="G782">
            <v>8.5500000000000007</v>
          </cell>
        </row>
        <row r="783">
          <cell r="B783">
            <v>88316</v>
          </cell>
          <cell r="C783" t="str">
            <v>SERVENTE COM ENCARGOS COMPLEMENTARES</v>
          </cell>
          <cell r="D783" t="str">
            <v>H</v>
          </cell>
          <cell r="E783">
            <v>13.45</v>
          </cell>
          <cell r="F783">
            <v>0.5</v>
          </cell>
          <cell r="G783">
            <v>6.73</v>
          </cell>
        </row>
        <row r="785">
          <cell r="B785" t="str">
            <v>SEDUC 18.03</v>
          </cell>
          <cell r="C785" t="str">
            <v>DETECTOR DE TEMPERATURA TERMOVELOCÍMETRICO CONVENCIONAL, MODELO VR-T, MARCA VERIN OU SIMILAR (REF. ORSE 11977)</v>
          </cell>
          <cell r="D785" t="str">
            <v>UN</v>
          </cell>
          <cell r="G785">
            <v>73.040000000000006</v>
          </cell>
        </row>
        <row r="786">
          <cell r="B786">
            <v>12849</v>
          </cell>
          <cell r="C786" t="str">
            <v>Detector de temperatura termovelocímetrico convencional, modelo VR-T, marca V ERIN ou similar</v>
          </cell>
          <cell r="D786" t="str">
            <v>un</v>
          </cell>
          <cell r="E786">
            <v>57.76</v>
          </cell>
          <cell r="F786">
            <v>1</v>
          </cell>
          <cell r="G786">
            <v>57.76</v>
          </cell>
        </row>
        <row r="787">
          <cell r="B787">
            <v>88264</v>
          </cell>
          <cell r="C787" t="str">
            <v>ELETRICISTA COM ENCARGOS COMPLEMENTARES</v>
          </cell>
          <cell r="D787" t="str">
            <v>H</v>
          </cell>
          <cell r="E787">
            <v>17.100000000000001</v>
          </cell>
          <cell r="F787">
            <v>0.5</v>
          </cell>
          <cell r="G787">
            <v>8.5500000000000007</v>
          </cell>
        </row>
        <row r="788">
          <cell r="B788">
            <v>88316</v>
          </cell>
          <cell r="C788" t="str">
            <v>SERVENTE COM ENCARGOS COMPLEMENTARES</v>
          </cell>
          <cell r="D788" t="str">
            <v>H</v>
          </cell>
          <cell r="E788">
            <v>13.45</v>
          </cell>
          <cell r="F788">
            <v>0.5</v>
          </cell>
          <cell r="G788">
            <v>6.73</v>
          </cell>
        </row>
        <row r="790">
          <cell r="B790" t="str">
            <v>SEDUC 18.04</v>
          </cell>
          <cell r="C790" t="str">
            <v>DETECTOR DE TEMPERATURA TERMOVELOCÍMETRICO ENDEREÇÁVEL, MODELO VRE-T, MARCA VERIN OU SIMILAR (REF. ORSE 12017)</v>
          </cell>
          <cell r="D790" t="str">
            <v>UN</v>
          </cell>
          <cell r="G790">
            <v>188.36</v>
          </cell>
        </row>
        <row r="791">
          <cell r="B791">
            <v>12882</v>
          </cell>
          <cell r="C791" t="str">
            <v>Detector de temperatura termovelocímetrico endereçável, modelo VRE-T, marca V ERIN ou similar</v>
          </cell>
          <cell r="D791" t="str">
            <v>un</v>
          </cell>
          <cell r="E791">
            <v>173.08</v>
          </cell>
          <cell r="F791">
            <v>1</v>
          </cell>
          <cell r="G791">
            <v>173.08</v>
          </cell>
        </row>
        <row r="792">
          <cell r="B792">
            <v>88264</v>
          </cell>
          <cell r="C792" t="str">
            <v>ELETRICISTA COM ENCARGOS COMPLEMENTARES</v>
          </cell>
          <cell r="D792" t="str">
            <v>H</v>
          </cell>
          <cell r="E792">
            <v>17.100000000000001</v>
          </cell>
          <cell r="F792">
            <v>0.5</v>
          </cell>
          <cell r="G792">
            <v>8.5500000000000007</v>
          </cell>
        </row>
        <row r="793">
          <cell r="B793">
            <v>88316</v>
          </cell>
          <cell r="C793" t="str">
            <v>SERVENTE COM ENCARGOS COMPLEMENTARES</v>
          </cell>
          <cell r="D793" t="str">
            <v>H</v>
          </cell>
          <cell r="E793">
            <v>13.45</v>
          </cell>
          <cell r="F793">
            <v>0.5</v>
          </cell>
          <cell r="G793">
            <v>6.73</v>
          </cell>
        </row>
        <row r="795">
          <cell r="B795" t="str">
            <v>SEDUC 18.05</v>
          </cell>
          <cell r="C795" t="str">
            <v>CENTRAL DE ALARME E DETECÇÃO DE INCENDIO, CAPACIDADE: 8 LAÇOS, COM 2 LINHAS, MOD.VR-8L, VERIN OU SIMILAR (REF. ORSE 08058)</v>
          </cell>
          <cell r="D795" t="str">
            <v>UN</v>
          </cell>
          <cell r="G795">
            <v>349.56</v>
          </cell>
        </row>
        <row r="796">
          <cell r="B796">
            <v>7627</v>
          </cell>
          <cell r="C796" t="str">
            <v>Central de alarme e detecção de incendio, capacidade: 2 baterias, 8 laços, co m 2 linhas, mod.VR-8L, Verin ou similar</v>
          </cell>
          <cell r="D796" t="str">
            <v>un</v>
          </cell>
          <cell r="E796">
            <v>319.01</v>
          </cell>
          <cell r="F796">
            <v>1</v>
          </cell>
          <cell r="G796">
            <v>319.01</v>
          </cell>
        </row>
        <row r="797">
          <cell r="B797">
            <v>88264</v>
          </cell>
          <cell r="C797" t="str">
            <v>ELETRICISTA COM ENCARGOS COMPLEMENTARES</v>
          </cell>
          <cell r="D797" t="str">
            <v>H</v>
          </cell>
          <cell r="E797">
            <v>17.100000000000001</v>
          </cell>
          <cell r="F797">
            <v>1</v>
          </cell>
          <cell r="G797">
            <v>17.100000000000001</v>
          </cell>
        </row>
        <row r="798">
          <cell r="B798">
            <v>88316</v>
          </cell>
          <cell r="C798" t="str">
            <v>SERVENTE COM ENCARGOS COMPLEMENTARES</v>
          </cell>
          <cell r="D798" t="str">
            <v>H</v>
          </cell>
          <cell r="E798">
            <v>13.45</v>
          </cell>
          <cell r="F798">
            <v>1</v>
          </cell>
          <cell r="G798">
            <v>13.45</v>
          </cell>
        </row>
        <row r="800">
          <cell r="B800" t="str">
            <v>SEDUC 18.06</v>
          </cell>
          <cell r="C800" t="str">
            <v>SIRENE AÚDIO-VISUAL 120DB PARA ALARME DE INCÊNDIO,ENDEREÇÁVEL (REF. ORSE 11824)</v>
          </cell>
          <cell r="D800" t="str">
            <v>UN</v>
          </cell>
          <cell r="G800">
            <v>164.9</v>
          </cell>
        </row>
        <row r="801">
          <cell r="B801">
            <v>12665</v>
          </cell>
          <cell r="C801" t="str">
            <v>Sirene audio-visual 120 db para alarme de incêndio indereçável</v>
          </cell>
          <cell r="D801" t="str">
            <v>un</v>
          </cell>
          <cell r="E801">
            <v>143.51</v>
          </cell>
          <cell r="F801">
            <v>1</v>
          </cell>
          <cell r="G801">
            <v>143.51</v>
          </cell>
        </row>
        <row r="802">
          <cell r="B802">
            <v>88264</v>
          </cell>
          <cell r="C802" t="str">
            <v>ELETRICISTA COM ENCARGOS COMPLEMENTARES</v>
          </cell>
          <cell r="D802" t="str">
            <v>H</v>
          </cell>
          <cell r="E802">
            <v>17.100000000000001</v>
          </cell>
          <cell r="F802">
            <v>0.7</v>
          </cell>
          <cell r="G802">
            <v>11.97</v>
          </cell>
        </row>
        <row r="803">
          <cell r="B803">
            <v>88316</v>
          </cell>
          <cell r="C803" t="str">
            <v>SERVENTE COM ENCARGOS COMPLEMENTARES</v>
          </cell>
          <cell r="D803" t="str">
            <v>H</v>
          </cell>
          <cell r="E803">
            <v>13.45</v>
          </cell>
          <cell r="F803">
            <v>0.7</v>
          </cell>
          <cell r="G803">
            <v>9.42</v>
          </cell>
        </row>
        <row r="806">
          <cell r="B806" t="str">
            <v>SEDUC 19</v>
          </cell>
          <cell r="C806" t="str">
            <v>BANCADAS E PEITORIS</v>
          </cell>
        </row>
        <row r="807">
          <cell r="B807" t="str">
            <v>SEDUC 19.01</v>
          </cell>
          <cell r="C807" t="str">
            <v>BANCADA DE GRANITO CINZA, E = 2 CM (Ref. SEINFRA C4068)</v>
          </cell>
          <cell r="D807" t="str">
            <v>M²</v>
          </cell>
          <cell r="G807">
            <v>236.83</v>
          </cell>
        </row>
        <row r="808">
          <cell r="B808">
            <v>88309</v>
          </cell>
          <cell r="C808" t="str">
            <v>PEDREIRO COM ENCARGOS COMPLEMENTARES</v>
          </cell>
          <cell r="D808" t="str">
            <v>H</v>
          </cell>
          <cell r="E808">
            <v>16.95</v>
          </cell>
          <cell r="F808">
            <v>1.2</v>
          </cell>
          <cell r="G808">
            <v>20.34</v>
          </cell>
        </row>
        <row r="809">
          <cell r="B809">
            <v>88316</v>
          </cell>
          <cell r="C809" t="str">
            <v>SERVENTE COM ENCARGOS COMPLEMENTARES</v>
          </cell>
          <cell r="D809" t="str">
            <v>H</v>
          </cell>
          <cell r="E809">
            <v>13.45</v>
          </cell>
          <cell r="F809">
            <v>2</v>
          </cell>
          <cell r="G809">
            <v>26.9</v>
          </cell>
        </row>
        <row r="810">
          <cell r="B810">
            <v>367</v>
          </cell>
          <cell r="C810" t="str">
            <v>AREIA GROSSA - POSTO JAZIDA/FORNECEDOR (RETIRADO NA JAZIDA, SEM TRANSPORTE)</v>
          </cell>
          <cell r="D810" t="str">
            <v xml:space="preserve">M3    </v>
          </cell>
          <cell r="E810">
            <v>55.81</v>
          </cell>
          <cell r="F810">
            <v>8.0000000000000002E-3</v>
          </cell>
          <cell r="G810">
            <v>0.45</v>
          </cell>
        </row>
        <row r="811">
          <cell r="B811">
            <v>1379</v>
          </cell>
          <cell r="C811" t="str">
            <v>CIMENTO PORTLAND COMPOSTO CP II-32</v>
          </cell>
          <cell r="D811" t="str">
            <v xml:space="preserve">KG    </v>
          </cell>
          <cell r="E811">
            <v>0.56000000000000005</v>
          </cell>
          <cell r="F811">
            <v>3.2</v>
          </cell>
          <cell r="G811">
            <v>1.79</v>
          </cell>
        </row>
        <row r="812">
          <cell r="B812" t="str">
            <v>i7893</v>
          </cell>
          <cell r="C812" t="str">
            <v>BANCADA DE GRANITO CINZA POLIDO E=2cm</v>
          </cell>
          <cell r="D812" t="str">
            <v>M²</v>
          </cell>
          <cell r="E812">
            <v>187.35</v>
          </cell>
          <cell r="F812">
            <v>1</v>
          </cell>
          <cell r="G812">
            <v>187.35</v>
          </cell>
        </row>
        <row r="814">
          <cell r="B814" t="str">
            <v>SEDUC 19.02</v>
          </cell>
          <cell r="C814" t="str">
            <v>PRATELEIRA DE GRANITO CINZA POLIDO (Ref. SEINFRA C4756)</v>
          </cell>
          <cell r="D814" t="str">
            <v>M²</v>
          </cell>
          <cell r="G814">
            <v>163.26</v>
          </cell>
        </row>
        <row r="815">
          <cell r="B815">
            <v>88309</v>
          </cell>
          <cell r="C815" t="str">
            <v>PEDREIRO COM ENCARGOS COMPLEMENTARES</v>
          </cell>
          <cell r="D815" t="str">
            <v>H</v>
          </cell>
          <cell r="E815">
            <v>16.95</v>
          </cell>
          <cell r="F815">
            <v>0.5</v>
          </cell>
          <cell r="G815">
            <v>8.48</v>
          </cell>
        </row>
        <row r="816">
          <cell r="B816">
            <v>88316</v>
          </cell>
          <cell r="C816" t="str">
            <v>SERVENTE COM ENCARGOS COMPLEMENTARES</v>
          </cell>
          <cell r="D816" t="str">
            <v>H</v>
          </cell>
          <cell r="E816">
            <v>13.45</v>
          </cell>
          <cell r="F816">
            <v>0.75</v>
          </cell>
          <cell r="G816">
            <v>10.09</v>
          </cell>
        </row>
        <row r="817">
          <cell r="B817">
            <v>367</v>
          </cell>
          <cell r="C817" t="str">
            <v>AREIA GROSSA - POSTO JAZIDA/FORNECEDOR (RETIRADO NA JAZIDA, SEM TRANSPORTE)</v>
          </cell>
          <cell r="D817" t="str">
            <v xml:space="preserve">M3    </v>
          </cell>
          <cell r="E817">
            <v>55.81</v>
          </cell>
          <cell r="F817">
            <v>2E-3</v>
          </cell>
          <cell r="G817">
            <v>0.11</v>
          </cell>
        </row>
        <row r="818">
          <cell r="B818">
            <v>1379</v>
          </cell>
          <cell r="C818" t="str">
            <v>CIMENTO PORTLAND COMPOSTO CP II-32</v>
          </cell>
          <cell r="D818" t="str">
            <v xml:space="preserve">KG    </v>
          </cell>
          <cell r="E818">
            <v>0.56000000000000005</v>
          </cell>
          <cell r="F818">
            <v>2.2999999999999998</v>
          </cell>
          <cell r="G818">
            <v>1.29</v>
          </cell>
        </row>
        <row r="819">
          <cell r="B819" t="str">
            <v>i1659</v>
          </cell>
          <cell r="C819" t="str">
            <v>GRANITO POLIDO CINZA E=2cm</v>
          </cell>
          <cell r="D819" t="str">
            <v>M²</v>
          </cell>
          <cell r="E819">
            <v>143.29</v>
          </cell>
          <cell r="F819">
            <v>1</v>
          </cell>
          <cell r="G819">
            <v>143.29</v>
          </cell>
        </row>
        <row r="821">
          <cell r="B821" t="str">
            <v>SEDUC 19.03</v>
          </cell>
          <cell r="C821" t="str">
            <v>EXECUÇÃO DE FURO EM BANCADA DE GRANITO PARA PASSAGEM DE FIAÇÃO (Ref. 38633)</v>
          </cell>
          <cell r="D821" t="str">
            <v>UN</v>
          </cell>
          <cell r="G821">
            <v>17.32</v>
          </cell>
        </row>
        <row r="822">
          <cell r="B822">
            <v>38633</v>
          </cell>
          <cell r="C822" t="str">
            <v>FURO PARA TORNEIRA OU OUTROS ACESSORIOS  EM BANCADA DE MARMORE/ GRANITO OU OUTRO TIPO DE PEDRA NATURAL</v>
          </cell>
          <cell r="D822" t="str">
            <v xml:space="preserve">UN    </v>
          </cell>
          <cell r="E822">
            <v>17.32</v>
          </cell>
          <cell r="F822">
            <v>1</v>
          </cell>
          <cell r="G822">
            <v>17.32</v>
          </cell>
        </row>
        <row r="824">
          <cell r="B824" t="str">
            <v>SEDUC 19.04</v>
          </cell>
          <cell r="C824" t="str">
            <v>PEITORIL PRÉ-MOLDADO DE GRANILITE L=15 CM (REF. SEINFRA C1872)</v>
          </cell>
          <cell r="D824" t="str">
            <v>M</v>
          </cell>
          <cell r="G824">
            <v>33.590000000000003</v>
          </cell>
        </row>
        <row r="825">
          <cell r="B825">
            <v>88316</v>
          </cell>
          <cell r="C825" t="str">
            <v>SERVENTE COM ENCARGOS COMPLEMENTARES</v>
          </cell>
          <cell r="D825" t="str">
            <v>H</v>
          </cell>
          <cell r="E825">
            <v>13.45</v>
          </cell>
          <cell r="F825">
            <v>0.63</v>
          </cell>
          <cell r="G825">
            <v>8.4700000000000006</v>
          </cell>
        </row>
        <row r="826">
          <cell r="B826">
            <v>88309</v>
          </cell>
          <cell r="C826" t="str">
            <v>PEDREIRO COM ENCARGOS COMPLEMENTARES</v>
          </cell>
          <cell r="D826" t="str">
            <v>H</v>
          </cell>
          <cell r="E826">
            <v>16.95</v>
          </cell>
          <cell r="F826">
            <v>0.6</v>
          </cell>
          <cell r="G826">
            <v>10.17</v>
          </cell>
        </row>
        <row r="827">
          <cell r="B827" t="str">
            <v>I1609</v>
          </cell>
          <cell r="C827" t="str">
            <v>PEITORIL PRE-MOLDADO DE GRANILITE DE L= 10 cm</v>
          </cell>
          <cell r="D827" t="str">
            <v>M</v>
          </cell>
          <cell r="E827">
            <v>14.27</v>
          </cell>
          <cell r="F827">
            <v>1</v>
          </cell>
          <cell r="G827">
            <v>14.27</v>
          </cell>
        </row>
        <row r="828">
          <cell r="B828">
            <v>1379</v>
          </cell>
          <cell r="C828" t="str">
            <v>CIMENTO PORTLAND COMPOSTO CP II-32</v>
          </cell>
          <cell r="D828" t="str">
            <v xml:space="preserve">KG    </v>
          </cell>
          <cell r="E828">
            <v>0.56000000000000005</v>
          </cell>
          <cell r="F828">
            <v>0.76</v>
          </cell>
          <cell r="G828">
            <v>0.43</v>
          </cell>
        </row>
        <row r="829">
          <cell r="B829">
            <v>370</v>
          </cell>
          <cell r="C829" t="str">
            <v>AREIA MEDIA - POSTO JAZIDA/FORNECEDOR (RETIRADO NA JAZIDA, SEM TRANSPORTE)</v>
          </cell>
          <cell r="D829" t="str">
            <v xml:space="preserve">M3    </v>
          </cell>
          <cell r="E829">
            <v>30</v>
          </cell>
          <cell r="F829">
            <v>2E-3</v>
          </cell>
          <cell r="G829">
            <v>0.06</v>
          </cell>
        </row>
        <row r="830">
          <cell r="B830">
            <v>1106</v>
          </cell>
          <cell r="C830" t="str">
            <v>CAL HIDRATADA CH-I PARA ARGAMASSAS</v>
          </cell>
          <cell r="D830" t="str">
            <v xml:space="preserve">KG    </v>
          </cell>
          <cell r="E830">
            <v>0.5</v>
          </cell>
          <cell r="F830">
            <v>0.38</v>
          </cell>
          <cell r="G830">
            <v>0.19</v>
          </cell>
        </row>
        <row r="832">
          <cell r="B832" t="str">
            <v>SEDUC 19.05</v>
          </cell>
          <cell r="C832" t="str">
            <v>PEITORIL DE GRANITO L=15 CM (REF. SEINFRA C1869)</v>
          </cell>
          <cell r="D832" t="str">
            <v>M</v>
          </cell>
          <cell r="G832">
            <v>53.3</v>
          </cell>
        </row>
        <row r="833">
          <cell r="B833">
            <v>88316</v>
          </cell>
          <cell r="C833" t="str">
            <v>SERVENTE COM ENCARGOS COMPLEMENTARES</v>
          </cell>
          <cell r="D833" t="str">
            <v>H</v>
          </cell>
          <cell r="E833">
            <v>13.45</v>
          </cell>
          <cell r="F833">
            <v>0.25</v>
          </cell>
          <cell r="G833">
            <v>3.36</v>
          </cell>
        </row>
        <row r="834">
          <cell r="B834">
            <v>88309</v>
          </cell>
          <cell r="C834" t="str">
            <v>PEDREIRO COM ENCARGOS COMPLEMENTARES</v>
          </cell>
          <cell r="D834" t="str">
            <v>H</v>
          </cell>
          <cell r="E834">
            <v>16.95</v>
          </cell>
          <cell r="F834">
            <v>0.5</v>
          </cell>
          <cell r="G834">
            <v>8.48</v>
          </cell>
        </row>
        <row r="835">
          <cell r="B835" t="str">
            <v>I1610</v>
          </cell>
          <cell r="C835" t="str">
            <v>PEITORIS DE GRANITO 15CM</v>
          </cell>
          <cell r="D835" t="str">
            <v>M</v>
          </cell>
          <cell r="E835">
            <v>40</v>
          </cell>
          <cell r="F835">
            <v>1</v>
          </cell>
          <cell r="G835">
            <v>40</v>
          </cell>
        </row>
        <row r="836">
          <cell r="B836">
            <v>88627</v>
          </cell>
          <cell r="C836" t="str">
            <v>ARGAMASSA TRAÇO 1:0,5:4,5 (CIMENTO, CAL E AREIA MÉDIA) PARA ASSENTAMENTO DE ALVENARIA, PREPARO MANUAL. AF_08/2014</v>
          </cell>
          <cell r="D836" t="str">
            <v>M3</v>
          </cell>
          <cell r="E836">
            <v>364.94</v>
          </cell>
          <cell r="F836">
            <v>4.0000000000000001E-3</v>
          </cell>
          <cell r="G836">
            <v>1.46</v>
          </cell>
        </row>
        <row r="838">
          <cell r="B838" t="str">
            <v>SEDUC 19.06</v>
          </cell>
          <cell r="C838" t="str">
            <v>PEITORIL  DE CIMENTO (REF. SEINFRA C3015)</v>
          </cell>
          <cell r="D838" t="str">
            <v>M²</v>
          </cell>
          <cell r="G838">
            <v>113.14</v>
          </cell>
        </row>
        <row r="839">
          <cell r="B839">
            <v>88316</v>
          </cell>
          <cell r="C839" t="str">
            <v>SERVENTE COM ENCARGOS COMPLEMENTARES</v>
          </cell>
          <cell r="D839" t="str">
            <v>H</v>
          </cell>
          <cell r="E839">
            <v>13.45</v>
          </cell>
          <cell r="F839">
            <v>2.5</v>
          </cell>
          <cell r="G839">
            <v>33.630000000000003</v>
          </cell>
        </row>
        <row r="840">
          <cell r="B840">
            <v>88309</v>
          </cell>
          <cell r="C840" t="str">
            <v>PEDREIRO COM ENCARGOS COMPLEMENTARES</v>
          </cell>
          <cell r="D840" t="str">
            <v>H</v>
          </cell>
          <cell r="E840">
            <v>16.95</v>
          </cell>
          <cell r="F840">
            <v>3</v>
          </cell>
          <cell r="G840">
            <v>50.85</v>
          </cell>
        </row>
        <row r="841">
          <cell r="B841">
            <v>88629</v>
          </cell>
          <cell r="C841" t="str">
            <v>ARGAMASSA TRAÇO 1:3 (CIMENTO E AREIA MÉDIA), PREPARO MANUAL. AF_08/2014</v>
          </cell>
          <cell r="D841" t="str">
            <v>M3</v>
          </cell>
          <cell r="E841">
            <v>395.79</v>
          </cell>
          <cell r="F841">
            <v>5.6000000000000001E-2</v>
          </cell>
          <cell r="G841">
            <v>22.16</v>
          </cell>
        </row>
        <row r="842">
          <cell r="B842">
            <v>92915</v>
          </cell>
          <cell r="C842" t="str">
            <v>ARMAÇÃO DE ESTRUTURAS DE CONCRETO ARMADO, EXCETO VIGAS, PILARES, LAJES E FUNDAÇÕES, UTILIZANDO AÇO CA-60 DE 5,0 MM - MONTAGEM. AF_12/2015</v>
          </cell>
          <cell r="D842" t="str">
            <v>KG</v>
          </cell>
          <cell r="E842">
            <v>9.16</v>
          </cell>
          <cell r="F842">
            <v>0.71</v>
          </cell>
          <cell r="G842">
            <v>6.5</v>
          </cell>
        </row>
        <row r="845">
          <cell r="B845" t="str">
            <v>SEDUC 20</v>
          </cell>
          <cell r="C845" t="str">
            <v>LOUÇAS E ACESSÓRIOS</v>
          </cell>
        </row>
        <row r="846">
          <cell r="B846" t="str">
            <v>SEDUC 20.01</v>
          </cell>
          <cell r="C846" t="str">
            <v>PIA DE AÇO INOX (1.20x0.55)m C/ 1 CUBA E ACESSÓRIOS (Ref. Seinfra C3017)</v>
          </cell>
          <cell r="D846" t="str">
            <v>UN</v>
          </cell>
          <cell r="G846">
            <v>451.42</v>
          </cell>
        </row>
        <row r="847">
          <cell r="B847">
            <v>88316</v>
          </cell>
          <cell r="C847" t="str">
            <v>SERVENTE COM ENCARGOS COMPLEMENTARES</v>
          </cell>
          <cell r="D847" t="str">
            <v>H</v>
          </cell>
          <cell r="E847">
            <v>13.45</v>
          </cell>
          <cell r="F847">
            <v>1.96</v>
          </cell>
          <cell r="G847">
            <v>26.36</v>
          </cell>
        </row>
        <row r="848">
          <cell r="B848">
            <v>88267</v>
          </cell>
          <cell r="C848" t="str">
            <v>ENCANADOR OU BOMBEIRO HIDRÁULICO COM ENCARGOS COMPLEMENTARES</v>
          </cell>
          <cell r="D848" t="str">
            <v>H</v>
          </cell>
          <cell r="E848">
            <v>16.920000000000002</v>
          </cell>
          <cell r="F848">
            <v>1.88</v>
          </cell>
          <cell r="G848">
            <v>31.81</v>
          </cell>
        </row>
        <row r="849">
          <cell r="B849">
            <v>88248</v>
          </cell>
          <cell r="C849" t="str">
            <v>AUXILIAR DE ENCANADOR OU BOMBEIRO HIDRÁULICO COM ENCARGOS COMPLEMENTARES</v>
          </cell>
          <cell r="D849" t="str">
            <v>H</v>
          </cell>
          <cell r="E849">
            <v>13.91</v>
          </cell>
          <cell r="F849">
            <v>2</v>
          </cell>
          <cell r="G849">
            <v>27.82</v>
          </cell>
        </row>
        <row r="850">
          <cell r="B850">
            <v>88309</v>
          </cell>
          <cell r="C850" t="str">
            <v>PEDREIRO COM ENCARGOS COMPLEMENTARES</v>
          </cell>
          <cell r="D850" t="str">
            <v>H</v>
          </cell>
          <cell r="E850">
            <v>16.95</v>
          </cell>
          <cell r="F850">
            <v>2</v>
          </cell>
          <cell r="G850">
            <v>33.9</v>
          </cell>
        </row>
        <row r="851">
          <cell r="B851">
            <v>6150</v>
          </cell>
          <cell r="C851" t="str">
            <v>SIFAO EM METAL CROMADO PARA PIA AMERICANA, 1.1/2 X 2 "</v>
          </cell>
          <cell r="D851" t="str">
            <v xml:space="preserve">UN    </v>
          </cell>
          <cell r="E851">
            <v>173.73</v>
          </cell>
          <cell r="F851">
            <v>1</v>
          </cell>
          <cell r="G851">
            <v>173.73</v>
          </cell>
        </row>
        <row r="852">
          <cell r="B852">
            <v>34343</v>
          </cell>
          <cell r="C852" t="str">
            <v>ACO CA-60, VERGALHAO, 9,5 MM</v>
          </cell>
          <cell r="D852" t="str">
            <v xml:space="preserve">KG    </v>
          </cell>
          <cell r="E852">
            <v>4.25</v>
          </cell>
          <cell r="F852">
            <v>0.6</v>
          </cell>
          <cell r="G852">
            <v>2.5499999999999998</v>
          </cell>
        </row>
        <row r="853">
          <cell r="B853">
            <v>4824</v>
          </cell>
          <cell r="C853" t="str">
            <v>GRANILHA/ GRANA/ PEDRISCO OU AGREGADO EM MARMORE/ GRANITO/ QUARTZO E CALCARIO, PRETO, CINZA, PALHA OU BRANCO</v>
          </cell>
          <cell r="D853" t="str">
            <v xml:space="preserve">KG    </v>
          </cell>
          <cell r="E853">
            <v>0.46</v>
          </cell>
          <cell r="F853">
            <v>2.5999999999999999E-2</v>
          </cell>
          <cell r="G853">
            <v>0.01</v>
          </cell>
        </row>
        <row r="854">
          <cell r="B854">
            <v>1746</v>
          </cell>
          <cell r="C854" t="str">
            <v>BANCADA/BANCA/PIA DE ACO INOXIDAVEL (AISI 430) COM 1 CUBA CENTRAL, COM VALVULA, ESCORREDOR DUPLO, DE *0,55 X 1,20* M</v>
          </cell>
          <cell r="D854" t="str">
            <v xml:space="preserve">UN    </v>
          </cell>
          <cell r="E854">
            <v>142.02000000000001</v>
          </cell>
          <cell r="F854">
            <v>1</v>
          </cell>
          <cell r="G854">
            <v>142.02000000000001</v>
          </cell>
        </row>
        <row r="855">
          <cell r="B855">
            <v>3143</v>
          </cell>
          <cell r="C855" t="str">
            <v>FITA VEDA ROSCA EM ROLOS DE 18 MM X 25 M (L X C)</v>
          </cell>
          <cell r="D855" t="str">
            <v xml:space="preserve">UN    </v>
          </cell>
          <cell r="E855">
            <v>6.5</v>
          </cell>
          <cell r="F855">
            <v>1.0696000000000001</v>
          </cell>
          <cell r="G855">
            <v>6.95</v>
          </cell>
        </row>
        <row r="856">
          <cell r="B856">
            <v>367</v>
          </cell>
          <cell r="C856" t="str">
            <v>AREIA GROSSA - POSTO JAZIDA/FORNECEDOR (RETIRADO NA JAZIDA, SEM TRANSPORTE)</v>
          </cell>
          <cell r="D856" t="str">
            <v xml:space="preserve">M3    </v>
          </cell>
          <cell r="E856">
            <v>55.81</v>
          </cell>
          <cell r="F856">
            <v>1.9E-2</v>
          </cell>
          <cell r="G856">
            <v>1.06</v>
          </cell>
        </row>
        <row r="857">
          <cell r="B857">
            <v>34753</v>
          </cell>
          <cell r="C857" t="str">
            <v>CIMENTO PORTLAND POZOLANICO CP IV-32</v>
          </cell>
          <cell r="D857" t="str">
            <v xml:space="preserve">KG    </v>
          </cell>
          <cell r="E857">
            <v>0.53</v>
          </cell>
          <cell r="F857">
            <v>9.83</v>
          </cell>
          <cell r="G857">
            <v>5.21</v>
          </cell>
        </row>
        <row r="859">
          <cell r="B859" t="str">
            <v>SEDUC 20.02</v>
          </cell>
          <cell r="C859" t="str">
            <v>PIA DE AÇO INOX (0,55 X 1,40)m C/ 1 CUBA, TORNEIRA PADRÃO MÉDIO E ACESSÓRIOS (Ref. Seinfra C3017)</v>
          </cell>
          <cell r="D859" t="str">
            <v>UN</v>
          </cell>
          <cell r="G859">
            <v>499.29</v>
          </cell>
        </row>
        <row r="860">
          <cell r="B860">
            <v>88316</v>
          </cell>
          <cell r="C860" t="str">
            <v>SERVENTE COM ENCARGOS COMPLEMENTARES</v>
          </cell>
          <cell r="D860" t="str">
            <v>H</v>
          </cell>
          <cell r="E860">
            <v>13.45</v>
          </cell>
          <cell r="F860">
            <v>1.96</v>
          </cell>
          <cell r="G860">
            <v>26.36</v>
          </cell>
        </row>
        <row r="861">
          <cell r="B861">
            <v>88267</v>
          </cell>
          <cell r="C861" t="str">
            <v>ENCANADOR OU BOMBEIRO HIDRÁULICO COM ENCARGOS COMPLEMENTARES</v>
          </cell>
          <cell r="D861" t="str">
            <v>H</v>
          </cell>
          <cell r="E861">
            <v>16.920000000000002</v>
          </cell>
          <cell r="F861">
            <v>1.88</v>
          </cell>
          <cell r="G861">
            <v>31.81</v>
          </cell>
        </row>
        <row r="862">
          <cell r="B862">
            <v>88248</v>
          </cell>
          <cell r="C862" t="str">
            <v>AUXILIAR DE ENCANADOR OU BOMBEIRO HIDRÁULICO COM ENCARGOS COMPLEMENTARES</v>
          </cell>
          <cell r="D862" t="str">
            <v>H</v>
          </cell>
          <cell r="E862">
            <v>13.91</v>
          </cell>
          <cell r="F862">
            <v>2</v>
          </cell>
          <cell r="G862">
            <v>27.82</v>
          </cell>
        </row>
        <row r="863">
          <cell r="B863">
            <v>88309</v>
          </cell>
          <cell r="C863" t="str">
            <v>PEDREIRO COM ENCARGOS COMPLEMENTARES</v>
          </cell>
          <cell r="D863" t="str">
            <v>H</v>
          </cell>
          <cell r="E863">
            <v>16.95</v>
          </cell>
          <cell r="F863">
            <v>2</v>
          </cell>
          <cell r="G863">
            <v>33.9</v>
          </cell>
        </row>
        <row r="864">
          <cell r="B864">
            <v>6150</v>
          </cell>
          <cell r="C864" t="str">
            <v>SIFAO EM METAL CROMADO PARA PIA AMERICANA, 1.1/2 X 2 "</v>
          </cell>
          <cell r="D864" t="str">
            <v xml:space="preserve">UN    </v>
          </cell>
          <cell r="E864">
            <v>173.73</v>
          </cell>
          <cell r="F864">
            <v>1</v>
          </cell>
          <cell r="G864">
            <v>173.73</v>
          </cell>
        </row>
        <row r="865">
          <cell r="B865">
            <v>34343</v>
          </cell>
          <cell r="C865" t="str">
            <v>ACO CA-60, VERGALHAO, 9,5 MM</v>
          </cell>
          <cell r="D865" t="str">
            <v xml:space="preserve">KG    </v>
          </cell>
          <cell r="E865">
            <v>4.25</v>
          </cell>
          <cell r="F865">
            <v>0.6</v>
          </cell>
          <cell r="G865">
            <v>2.5499999999999998</v>
          </cell>
        </row>
        <row r="866">
          <cell r="B866">
            <v>4824</v>
          </cell>
          <cell r="C866" t="str">
            <v>GRANILHA/ GRANA/ PEDRISCO OU AGREGADO EM MARMORE/ GRANITO/ QUARTZO E CALCARIO, PRETO, CINZA, PALHA OU BRANCO</v>
          </cell>
          <cell r="D866" t="str">
            <v xml:space="preserve">KG    </v>
          </cell>
          <cell r="E866">
            <v>0.46</v>
          </cell>
          <cell r="F866">
            <v>0.03</v>
          </cell>
          <cell r="G866">
            <v>0.01</v>
          </cell>
        </row>
        <row r="867">
          <cell r="B867">
            <v>1748</v>
          </cell>
          <cell r="C867" t="str">
            <v>BANCADA/BANCA/PIA DE ACO INOXIDAVEL (AISI 430) COM 1 CUBA CENTRAL, COM VALVULA, ESCORREDOR DUPLO, DE *0,55 X 1,40* M</v>
          </cell>
          <cell r="D867" t="str">
            <v xml:space="preserve">UN    </v>
          </cell>
          <cell r="E867">
            <v>188.85</v>
          </cell>
          <cell r="F867">
            <v>1</v>
          </cell>
          <cell r="G867">
            <v>188.85</v>
          </cell>
        </row>
        <row r="868">
          <cell r="B868">
            <v>3143</v>
          </cell>
          <cell r="C868" t="str">
            <v>FITA VEDA ROSCA EM ROLOS DE 18 MM X 25 M (L X C)</v>
          </cell>
          <cell r="D868" t="str">
            <v xml:space="preserve">UN    </v>
          </cell>
          <cell r="E868">
            <v>6.5</v>
          </cell>
          <cell r="F868">
            <v>1.0696000000000001</v>
          </cell>
          <cell r="G868">
            <v>6.95</v>
          </cell>
        </row>
        <row r="869">
          <cell r="B869">
            <v>367</v>
          </cell>
          <cell r="C869" t="str">
            <v>AREIA GROSSA - POSTO JAZIDA/FORNECEDOR (RETIRADO NA JAZIDA, SEM TRANSPORTE)</v>
          </cell>
          <cell r="D869" t="str">
            <v xml:space="preserve">M3    </v>
          </cell>
          <cell r="E869">
            <v>55.81</v>
          </cell>
          <cell r="F869">
            <v>2.1999999999999999E-2</v>
          </cell>
          <cell r="G869">
            <v>1.23</v>
          </cell>
        </row>
        <row r="870">
          <cell r="B870">
            <v>34753</v>
          </cell>
          <cell r="C870" t="str">
            <v>CIMENTO PORTLAND POZOLANICO CP IV-32</v>
          </cell>
          <cell r="D870" t="str">
            <v xml:space="preserve">KG    </v>
          </cell>
          <cell r="E870">
            <v>0.53</v>
          </cell>
          <cell r="F870">
            <v>11.47</v>
          </cell>
          <cell r="G870">
            <v>6.08</v>
          </cell>
        </row>
        <row r="872">
          <cell r="B872" t="str">
            <v>SEDUC 20.03</v>
          </cell>
          <cell r="C872" t="str">
            <v>PIA DE AÇO INOX (0,55 X 1,60)m C/ 1 CUBA E ACESSÓRIOS (Ref. Seinfra C3017)</v>
          </cell>
          <cell r="D872" t="str">
            <v>UN</v>
          </cell>
          <cell r="G872">
            <v>523.17999999999995</v>
          </cell>
        </row>
        <row r="873">
          <cell r="B873">
            <v>88316</v>
          </cell>
          <cell r="C873" t="str">
            <v>SERVENTE COM ENCARGOS COMPLEMENTARES</v>
          </cell>
          <cell r="D873" t="str">
            <v>H</v>
          </cell>
          <cell r="E873">
            <v>13.45</v>
          </cell>
          <cell r="F873">
            <v>1.96</v>
          </cell>
          <cell r="G873">
            <v>26.36</v>
          </cell>
        </row>
        <row r="874">
          <cell r="B874">
            <v>88267</v>
          </cell>
          <cell r="C874" t="str">
            <v>ENCANADOR OU BOMBEIRO HIDRÁULICO COM ENCARGOS COMPLEMENTARES</v>
          </cell>
          <cell r="D874" t="str">
            <v>H</v>
          </cell>
          <cell r="E874">
            <v>16.920000000000002</v>
          </cell>
          <cell r="F874">
            <v>1.88</v>
          </cell>
          <cell r="G874">
            <v>31.81</v>
          </cell>
        </row>
        <row r="875">
          <cell r="B875">
            <v>88248</v>
          </cell>
          <cell r="C875" t="str">
            <v>AUXILIAR DE ENCANADOR OU BOMBEIRO HIDRÁULICO COM ENCARGOS COMPLEMENTARES</v>
          </cell>
          <cell r="D875" t="str">
            <v>H</v>
          </cell>
          <cell r="E875">
            <v>13.91</v>
          </cell>
          <cell r="F875">
            <v>2</v>
          </cell>
          <cell r="G875">
            <v>27.82</v>
          </cell>
        </row>
        <row r="876">
          <cell r="B876">
            <v>88309</v>
          </cell>
          <cell r="C876" t="str">
            <v>PEDREIRO COM ENCARGOS COMPLEMENTARES</v>
          </cell>
          <cell r="D876" t="str">
            <v>H</v>
          </cell>
          <cell r="E876">
            <v>16.95</v>
          </cell>
          <cell r="F876">
            <v>2</v>
          </cell>
          <cell r="G876">
            <v>33.9</v>
          </cell>
        </row>
        <row r="877">
          <cell r="B877">
            <v>6150</v>
          </cell>
          <cell r="C877" t="str">
            <v>SIFAO EM METAL CROMADO PARA PIA AMERICANA, 1.1/2 X 2 "</v>
          </cell>
          <cell r="D877" t="str">
            <v xml:space="preserve">UN    </v>
          </cell>
          <cell r="E877">
            <v>173.73</v>
          </cell>
          <cell r="F877">
            <v>1</v>
          </cell>
          <cell r="G877">
            <v>173.73</v>
          </cell>
        </row>
        <row r="878">
          <cell r="B878">
            <v>34343</v>
          </cell>
          <cell r="C878" t="str">
            <v>ACO CA-60, VERGALHAO, 9,5 MM</v>
          </cell>
          <cell r="D878" t="str">
            <v xml:space="preserve">KG    </v>
          </cell>
          <cell r="E878">
            <v>4.25</v>
          </cell>
          <cell r="F878">
            <v>0.6</v>
          </cell>
          <cell r="G878">
            <v>2.5499999999999998</v>
          </cell>
        </row>
        <row r="879">
          <cell r="B879">
            <v>4824</v>
          </cell>
          <cell r="C879" t="str">
            <v>GRANILHA/ GRANA/ PEDRISCO OU AGREGADO EM MARMORE/ GRANITO/ QUARTZO E CALCARIO, PRETO, CINZA, PALHA OU BRANCO</v>
          </cell>
          <cell r="D879" t="str">
            <v xml:space="preserve">KG    </v>
          </cell>
          <cell r="E879">
            <v>0.46</v>
          </cell>
          <cell r="F879">
            <v>3.5000000000000003E-2</v>
          </cell>
          <cell r="G879">
            <v>0.02</v>
          </cell>
        </row>
        <row r="880">
          <cell r="B880">
            <v>1745</v>
          </cell>
          <cell r="C880" t="str">
            <v>BANCADA/BANCA/PIA DE ACO INOXIDAVEL (AISI 430) COM 1 CUBA CENTRAL, SEM VALVULA, ESCORREDOR DUPLO, DE *0,55 X 1,60* M</v>
          </cell>
          <cell r="D880" t="str">
            <v xml:space="preserve">UN    </v>
          </cell>
          <cell r="E880">
            <v>165.08</v>
          </cell>
          <cell r="F880">
            <v>1</v>
          </cell>
          <cell r="G880">
            <v>165.08</v>
          </cell>
        </row>
        <row r="881">
          <cell r="B881">
            <v>6157</v>
          </cell>
          <cell r="C881" t="str">
            <v>VALVULA EM METAL CROMADO PARA PIA AMERICANA 3.1/2 X 1.1/2 "</v>
          </cell>
          <cell r="D881" t="str">
            <v xml:space="preserve">UN    </v>
          </cell>
          <cell r="E881">
            <v>46.63</v>
          </cell>
          <cell r="F881">
            <v>1</v>
          </cell>
          <cell r="G881">
            <v>46.63</v>
          </cell>
        </row>
        <row r="882">
          <cell r="B882">
            <v>3143</v>
          </cell>
          <cell r="C882" t="str">
            <v>FITA VEDA ROSCA EM ROLOS DE 18 MM X 25 M (L X C)</v>
          </cell>
          <cell r="D882" t="str">
            <v xml:space="preserve">UN    </v>
          </cell>
          <cell r="E882">
            <v>6.5</v>
          </cell>
          <cell r="F882">
            <v>1.0696000000000001</v>
          </cell>
          <cell r="G882">
            <v>6.95</v>
          </cell>
        </row>
        <row r="883">
          <cell r="B883">
            <v>367</v>
          </cell>
          <cell r="C883" t="str">
            <v>AREIA GROSSA - POSTO JAZIDA/FORNECEDOR (RETIRADO NA JAZIDA, SEM TRANSPORTE)</v>
          </cell>
          <cell r="D883" t="str">
            <v xml:space="preserve">M3    </v>
          </cell>
          <cell r="E883">
            <v>55.81</v>
          </cell>
          <cell r="F883">
            <v>2.5000000000000001E-2</v>
          </cell>
          <cell r="G883">
            <v>1.4</v>
          </cell>
        </row>
        <row r="884">
          <cell r="B884">
            <v>34753</v>
          </cell>
          <cell r="C884" t="str">
            <v>CIMENTO PORTLAND POZOLANICO CP IV-32</v>
          </cell>
          <cell r="D884" t="str">
            <v xml:space="preserve">KG    </v>
          </cell>
          <cell r="E884">
            <v>0.53</v>
          </cell>
          <cell r="F884">
            <v>13.074</v>
          </cell>
          <cell r="G884">
            <v>6.93</v>
          </cell>
        </row>
        <row r="886">
          <cell r="B886" t="str">
            <v>SEDUC 20.04</v>
          </cell>
          <cell r="C886" t="str">
            <v>PIA DE AÇO INOX (0,58 X 2,00)m C/ 2 CUBAS E ACESSÓRIOS (Ref. Seinfra C1902)</v>
          </cell>
          <cell r="D886" t="str">
            <v>UN</v>
          </cell>
          <cell r="G886">
            <v>953.97</v>
          </cell>
        </row>
        <row r="887">
          <cell r="B887">
            <v>88316</v>
          </cell>
          <cell r="C887" t="str">
            <v>SERVENTE COM ENCARGOS COMPLEMENTARES</v>
          </cell>
          <cell r="D887" t="str">
            <v>H</v>
          </cell>
          <cell r="E887">
            <v>13.45</v>
          </cell>
          <cell r="F887">
            <v>2.42</v>
          </cell>
          <cell r="G887">
            <v>32.549999999999997</v>
          </cell>
        </row>
        <row r="888">
          <cell r="B888">
            <v>88267</v>
          </cell>
          <cell r="C888" t="str">
            <v>ENCANADOR OU BOMBEIRO HIDRÁULICO COM ENCARGOS COMPLEMENTARES</v>
          </cell>
          <cell r="D888" t="str">
            <v>H</v>
          </cell>
          <cell r="E888">
            <v>16.920000000000002</v>
          </cell>
          <cell r="F888">
            <v>3.76</v>
          </cell>
          <cell r="G888">
            <v>63.62</v>
          </cell>
        </row>
        <row r="889">
          <cell r="B889">
            <v>88248</v>
          </cell>
          <cell r="C889" t="str">
            <v>AUXILIAR DE ENCANADOR OU BOMBEIRO HIDRÁULICO COM ENCARGOS COMPLEMENTARES</v>
          </cell>
          <cell r="D889" t="str">
            <v>H</v>
          </cell>
          <cell r="E889">
            <v>13.91</v>
          </cell>
          <cell r="F889">
            <v>3.76</v>
          </cell>
          <cell r="G889">
            <v>52.3</v>
          </cell>
        </row>
        <row r="890">
          <cell r="B890">
            <v>88309</v>
          </cell>
          <cell r="C890" t="str">
            <v>PEDREIRO COM ENCARGOS COMPLEMENTARES</v>
          </cell>
          <cell r="D890" t="str">
            <v>H</v>
          </cell>
          <cell r="E890">
            <v>16.95</v>
          </cell>
          <cell r="F890">
            <v>2.42</v>
          </cell>
          <cell r="G890">
            <v>41.02</v>
          </cell>
        </row>
        <row r="891">
          <cell r="B891">
            <v>34456</v>
          </cell>
          <cell r="C891" t="str">
            <v>ACO CA-60, 5,0 MM, DOBRADO E CORTADO</v>
          </cell>
          <cell r="D891" t="str">
            <v xml:space="preserve">KG    </v>
          </cell>
          <cell r="E891">
            <v>3.91</v>
          </cell>
          <cell r="F891">
            <v>1.1399999999999999</v>
          </cell>
          <cell r="G891">
            <v>4.46</v>
          </cell>
        </row>
        <row r="892">
          <cell r="B892">
            <v>3143</v>
          </cell>
          <cell r="C892" t="str">
            <v>FITA VEDA ROSCA EM ROLOS DE 18 MM X 25 M (L X C)</v>
          </cell>
          <cell r="D892" t="str">
            <v xml:space="preserve">UN    </v>
          </cell>
          <cell r="E892">
            <v>6.5</v>
          </cell>
          <cell r="F892">
            <v>2.92E-2</v>
          </cell>
          <cell r="G892">
            <v>0.19</v>
          </cell>
        </row>
        <row r="893">
          <cell r="B893">
            <v>4824</v>
          </cell>
          <cell r="C893" t="str">
            <v>GRANILHA/ GRANA/ PEDRISCO OU AGREGADO EM MARMORE/ GRANITO/ QUARTZO E CALCARIO, PRETO, CINZA, PALHA OU BRANCO</v>
          </cell>
          <cell r="D893" t="str">
            <v xml:space="preserve">KG    </v>
          </cell>
          <cell r="E893">
            <v>0.46</v>
          </cell>
          <cell r="F893">
            <v>0.04</v>
          </cell>
          <cell r="G893">
            <v>0.02</v>
          </cell>
        </row>
        <row r="894">
          <cell r="B894" t="str">
            <v>i1648</v>
          </cell>
          <cell r="C894" t="str">
            <v>PIA EM INOX 2.00x0.58 C/ 2 CUBAS</v>
          </cell>
          <cell r="D894" t="str">
            <v>UN</v>
          </cell>
          <cell r="E894">
            <v>370.77</v>
          </cell>
          <cell r="F894">
            <v>1</v>
          </cell>
          <cell r="G894">
            <v>370.77</v>
          </cell>
        </row>
        <row r="895">
          <cell r="B895">
            <v>86881</v>
          </cell>
          <cell r="C895" t="str">
            <v>SIFÃO DO TIPO GARRAFA EM METAL CROMADO 1 X 1.1/2" - FORNECIMENTO E INSTALAÇÃO. AF_12/2013</v>
          </cell>
          <cell r="D895" t="str">
            <v>UN</v>
          </cell>
          <cell r="E895">
            <v>142.47</v>
          </cell>
          <cell r="F895">
            <v>2</v>
          </cell>
          <cell r="G895">
            <v>284.94</v>
          </cell>
        </row>
        <row r="896">
          <cell r="B896">
            <v>367</v>
          </cell>
          <cell r="C896" t="str">
            <v>AREIA GROSSA - POSTO JAZIDA/FORNECEDOR (RETIRADO NA JAZIDA, SEM TRANSPORTE)</v>
          </cell>
          <cell r="D896" t="str">
            <v xml:space="preserve">M3    </v>
          </cell>
          <cell r="E896">
            <v>55.81</v>
          </cell>
          <cell r="F896">
            <v>0.03</v>
          </cell>
          <cell r="G896">
            <v>1.67</v>
          </cell>
        </row>
        <row r="897">
          <cell r="B897">
            <v>1379</v>
          </cell>
          <cell r="C897" t="str">
            <v>CIMENTO PORTLAND COMPOSTO CP II-32</v>
          </cell>
          <cell r="D897" t="str">
            <v xml:space="preserve">KG    </v>
          </cell>
          <cell r="E897">
            <v>0.56000000000000005</v>
          </cell>
          <cell r="F897">
            <v>16.38</v>
          </cell>
          <cell r="G897">
            <v>9.17</v>
          </cell>
        </row>
        <row r="898">
          <cell r="B898">
            <v>6157</v>
          </cell>
          <cell r="C898" t="str">
            <v>VALVULA EM METAL CROMADO PARA PIA AMERICANA 3.1/2 X 1.1/2 "</v>
          </cell>
          <cell r="D898" t="str">
            <v xml:space="preserve">UN    </v>
          </cell>
          <cell r="E898">
            <v>46.63</v>
          </cell>
          <cell r="F898">
            <v>2</v>
          </cell>
          <cell r="G898">
            <v>93.26</v>
          </cell>
        </row>
        <row r="900">
          <cell r="B900" t="str">
            <v>SEDUC 20.05</v>
          </cell>
          <cell r="C900" t="str">
            <v>PIA DE AÇO INOX (0,60 X 4,20)m C/ 2 CUBAS E ACESSÓRIOS (Ref. Seinfra C3020)</v>
          </cell>
          <cell r="D900" t="str">
            <v>UN</v>
          </cell>
          <cell r="G900">
            <v>2178.91</v>
          </cell>
        </row>
        <row r="901">
          <cell r="B901">
            <v>88316</v>
          </cell>
          <cell r="C901" t="str">
            <v>SERVENTE COM ENCARGOS COMPLEMENTARES</v>
          </cell>
          <cell r="D901" t="str">
            <v>H</v>
          </cell>
          <cell r="E901">
            <v>13.45</v>
          </cell>
          <cell r="F901">
            <v>4.92</v>
          </cell>
          <cell r="G901">
            <v>66.17</v>
          </cell>
        </row>
        <row r="902">
          <cell r="B902">
            <v>88267</v>
          </cell>
          <cell r="C902" t="str">
            <v>ENCANADOR OU BOMBEIRO HIDRÁULICO COM ENCARGOS COMPLEMENTARES</v>
          </cell>
          <cell r="D902" t="str">
            <v>H</v>
          </cell>
          <cell r="E902">
            <v>16.920000000000002</v>
          </cell>
          <cell r="F902">
            <v>3.976</v>
          </cell>
          <cell r="G902">
            <v>67.27</v>
          </cell>
        </row>
        <row r="903">
          <cell r="B903">
            <v>88248</v>
          </cell>
          <cell r="C903" t="str">
            <v>AUXILIAR DE ENCANADOR OU BOMBEIRO HIDRÁULICO COM ENCARGOS COMPLEMENTARES</v>
          </cell>
          <cell r="D903" t="str">
            <v>H</v>
          </cell>
          <cell r="E903">
            <v>13.91</v>
          </cell>
          <cell r="F903">
            <v>3.976</v>
          </cell>
          <cell r="G903">
            <v>55.31</v>
          </cell>
        </row>
        <row r="904">
          <cell r="B904">
            <v>88309</v>
          </cell>
          <cell r="C904" t="str">
            <v>PEDREIRO COM ENCARGOS COMPLEMENTARES</v>
          </cell>
          <cell r="D904" t="str">
            <v>H</v>
          </cell>
          <cell r="E904">
            <v>16.95</v>
          </cell>
          <cell r="F904">
            <v>4.92</v>
          </cell>
          <cell r="G904">
            <v>83.39</v>
          </cell>
        </row>
        <row r="905">
          <cell r="B905">
            <v>34456</v>
          </cell>
          <cell r="C905" t="str">
            <v>ACO CA-60, 5,0 MM, DOBRADO E CORTADO</v>
          </cell>
          <cell r="D905" t="str">
            <v xml:space="preserve">KG    </v>
          </cell>
          <cell r="E905">
            <v>3.91</v>
          </cell>
          <cell r="F905">
            <v>2.2999999999999998</v>
          </cell>
          <cell r="G905">
            <v>8.99</v>
          </cell>
        </row>
        <row r="906">
          <cell r="B906">
            <v>3143</v>
          </cell>
          <cell r="C906" t="str">
            <v>FITA VEDA ROSCA EM ROLOS DE 18 MM X 25 M (L X C)</v>
          </cell>
          <cell r="D906" t="str">
            <v xml:space="preserve">UN    </v>
          </cell>
          <cell r="E906">
            <v>6.5</v>
          </cell>
          <cell r="F906">
            <v>2.1991999999999998</v>
          </cell>
          <cell r="G906">
            <v>14.29</v>
          </cell>
        </row>
        <row r="907">
          <cell r="B907">
            <v>4824</v>
          </cell>
          <cell r="C907" t="str">
            <v>GRANILHA/ GRANA/ PEDRISCO OU AGREGADO EM MARMORE/ GRANITO/ QUARTZO E CALCARIO, PRETO, CINZA, PALHA OU BRANCO</v>
          </cell>
          <cell r="D907" t="str">
            <v xml:space="preserve">KG    </v>
          </cell>
          <cell r="E907">
            <v>0.46</v>
          </cell>
          <cell r="F907">
            <v>0.09</v>
          </cell>
          <cell r="G907">
            <v>0.04</v>
          </cell>
        </row>
        <row r="908">
          <cell r="B908" t="str">
            <v>i2492</v>
          </cell>
          <cell r="C908" t="str">
            <v>PIA EM INOX 4,20x0,60m C/ 2 CUBAS</v>
          </cell>
          <cell r="D908" t="str">
            <v>UN</v>
          </cell>
          <cell r="E908">
            <v>1483.14</v>
          </cell>
          <cell r="F908">
            <v>1</v>
          </cell>
          <cell r="G908">
            <v>1483.14</v>
          </cell>
        </row>
        <row r="909">
          <cell r="B909">
            <v>86881</v>
          </cell>
          <cell r="C909" t="str">
            <v>SIFÃO DO TIPO GARRAFA EM METAL CROMADO 1 X 1.1/2" - FORNECIMENTO E INSTALAÇÃO. AF_12/2013</v>
          </cell>
          <cell r="D909" t="str">
            <v>UN</v>
          </cell>
          <cell r="E909">
            <v>142.47</v>
          </cell>
          <cell r="F909">
            <v>2</v>
          </cell>
          <cell r="G909">
            <v>284.94</v>
          </cell>
        </row>
        <row r="910">
          <cell r="B910">
            <v>367</v>
          </cell>
          <cell r="C910" t="str">
            <v>AREIA GROSSA - POSTO JAZIDA/FORNECEDOR (RETIRADO NA JAZIDA, SEM TRANSPORTE)</v>
          </cell>
          <cell r="D910" t="str">
            <v xml:space="preserve">M3    </v>
          </cell>
          <cell r="E910">
            <v>55.81</v>
          </cell>
          <cell r="F910">
            <v>6.5000000000000002E-2</v>
          </cell>
          <cell r="G910">
            <v>3.63</v>
          </cell>
        </row>
        <row r="911">
          <cell r="B911">
            <v>1379</v>
          </cell>
          <cell r="C911" t="str">
            <v>CIMENTO PORTLAND COMPOSTO CP II-32</v>
          </cell>
          <cell r="D911" t="str">
            <v xml:space="preserve">KG    </v>
          </cell>
          <cell r="E911">
            <v>0.56000000000000005</v>
          </cell>
          <cell r="F911">
            <v>33</v>
          </cell>
          <cell r="G911">
            <v>18.48</v>
          </cell>
        </row>
        <row r="912">
          <cell r="B912">
            <v>6157</v>
          </cell>
          <cell r="C912" t="str">
            <v>VALVULA EM METAL CROMADO PARA PIA AMERICANA 3.1/2 X 1.1/2 "</v>
          </cell>
          <cell r="D912" t="str">
            <v xml:space="preserve">UN    </v>
          </cell>
          <cell r="E912">
            <v>46.63</v>
          </cell>
          <cell r="F912">
            <v>2</v>
          </cell>
          <cell r="G912">
            <v>93.26</v>
          </cell>
        </row>
        <row r="914">
          <cell r="B914" t="str">
            <v>SEDUC 20.06</v>
          </cell>
          <cell r="C914" t="str">
            <v>TANQUE DE AÇO INOXIDÁVEL (Ref. SEINFRA C2311)</v>
          </cell>
          <cell r="D914" t="str">
            <v>UN</v>
          </cell>
          <cell r="G914">
            <v>542.29</v>
          </cell>
        </row>
        <row r="915">
          <cell r="B915">
            <v>88248</v>
          </cell>
          <cell r="C915" t="str">
            <v>AUXILIAR DE ENCANADOR OU BOMBEIRO HIDRÁULICO COM ENCARGOS COMPLEMENTARES</v>
          </cell>
          <cell r="D915" t="str">
            <v>H</v>
          </cell>
          <cell r="E915">
            <v>13.91</v>
          </cell>
          <cell r="F915">
            <v>3</v>
          </cell>
          <cell r="G915">
            <v>41.73</v>
          </cell>
        </row>
        <row r="916">
          <cell r="B916">
            <v>88267</v>
          </cell>
          <cell r="C916" t="str">
            <v>ENCANADOR OU BOMBEIRO HIDRÁULICO COM ENCARGOS COMPLEMENTARES</v>
          </cell>
          <cell r="D916" t="str">
            <v>H</v>
          </cell>
          <cell r="E916">
            <v>16.920000000000002</v>
          </cell>
          <cell r="F916">
            <v>3</v>
          </cell>
          <cell r="G916">
            <v>50.76</v>
          </cell>
        </row>
        <row r="917">
          <cell r="B917">
            <v>11688</v>
          </cell>
          <cell r="C917" t="str">
            <v>TANQUE ACO INOXIDAVEL (ACO 304) COM ESFREGADOR E VALVULA, DE *50 X 40 X 22* CM</v>
          </cell>
          <cell r="D917" t="str">
            <v xml:space="preserve">UN    </v>
          </cell>
          <cell r="E917">
            <v>283.38</v>
          </cell>
          <cell r="F917">
            <v>1</v>
          </cell>
          <cell r="G917">
            <v>283.38</v>
          </cell>
        </row>
        <row r="918">
          <cell r="B918">
            <v>38638</v>
          </cell>
          <cell r="C918" t="str">
            <v>SIFAO EM METAL CROMADO PARA TANQUE, 1.1/4 X 1.1/2 "</v>
          </cell>
          <cell r="D918" t="str">
            <v xml:space="preserve">UN    </v>
          </cell>
          <cell r="E918">
            <v>144.62</v>
          </cell>
          <cell r="F918">
            <v>1</v>
          </cell>
          <cell r="G918">
            <v>144.62</v>
          </cell>
        </row>
        <row r="919">
          <cell r="B919">
            <v>3146</v>
          </cell>
          <cell r="C919" t="str">
            <v>FITA VEDA ROSCA EM ROLOS DE 18 MM X 10 M (L X C)</v>
          </cell>
          <cell r="D919" t="str">
            <v xml:space="preserve">UN    </v>
          </cell>
          <cell r="E919">
            <v>2.86</v>
          </cell>
          <cell r="F919">
            <v>0.06</v>
          </cell>
          <cell r="G919">
            <v>0.17</v>
          </cell>
        </row>
        <row r="920">
          <cell r="B920" t="str">
            <v>i0851</v>
          </cell>
          <cell r="C920" t="str">
            <v>CONJUNTO FIXAÇÃO P/TANQUE</v>
          </cell>
          <cell r="D920" t="str">
            <v>UN</v>
          </cell>
          <cell r="E920">
            <v>21.63</v>
          </cell>
          <cell r="F920">
            <v>1</v>
          </cell>
          <cell r="G920">
            <v>21.63</v>
          </cell>
        </row>
        <row r="922">
          <cell r="B922" t="str">
            <v>SEDUC 20.07</v>
          </cell>
          <cell r="C922" t="str">
            <v>TOALHEIRO PLÁSTICO TIPO DISPENSER PARA PAPEL TOALHA INTERFOLHADO (Ref. C1996)</v>
          </cell>
          <cell r="D922" t="str">
            <v>UN</v>
          </cell>
          <cell r="G922">
            <v>54.37</v>
          </cell>
        </row>
        <row r="923">
          <cell r="B923">
            <v>88309</v>
          </cell>
          <cell r="C923" t="str">
            <v>PEDREIRO COM ENCARGOS COMPLEMENTARES</v>
          </cell>
          <cell r="D923" t="str">
            <v>H</v>
          </cell>
          <cell r="E923">
            <v>16.95</v>
          </cell>
          <cell r="F923">
            <v>0.5</v>
          </cell>
          <cell r="G923">
            <v>8.48</v>
          </cell>
        </row>
        <row r="924">
          <cell r="B924">
            <v>37401</v>
          </cell>
          <cell r="C924" t="str">
            <v>TOALHEIRO PLASTICO TIPO DISPENSER PARA PAPEL TOALHA INTERFOLHADO</v>
          </cell>
          <cell r="D924" t="str">
            <v xml:space="preserve">UN    </v>
          </cell>
          <cell r="E924">
            <v>45.89</v>
          </cell>
          <cell r="F924">
            <v>1</v>
          </cell>
          <cell r="G924">
            <v>45.89</v>
          </cell>
        </row>
        <row r="926">
          <cell r="B926" t="str">
            <v>SEDUC 20.08</v>
          </cell>
          <cell r="C926" t="str">
            <v>CHUVEIRO CROMADO COM ARTICULAÇÃO (Ref. Seinfra 24.1 C3513)</v>
          </cell>
          <cell r="D926" t="str">
            <v>UN</v>
          </cell>
          <cell r="G926">
            <v>91.13</v>
          </cell>
        </row>
        <row r="927">
          <cell r="B927">
            <v>88267</v>
          </cell>
          <cell r="C927" t="str">
            <v>ENCANADOR OU BOMBEIRO HIDRÁULICO COM ENCARGOS COMPLEMENTARES</v>
          </cell>
          <cell r="D927" t="str">
            <v>H</v>
          </cell>
          <cell r="E927">
            <v>16.920000000000002</v>
          </cell>
          <cell r="F927">
            <v>0.5</v>
          </cell>
          <cell r="G927">
            <v>8.4600000000000009</v>
          </cell>
        </row>
        <row r="928">
          <cell r="B928">
            <v>88248</v>
          </cell>
          <cell r="C928" t="str">
            <v>AUXILIAR DE ENCANADOR OU BOMBEIRO HIDRÁULICO COM ENCARGOS COMPLEMENTARES</v>
          </cell>
          <cell r="D928" t="str">
            <v>H</v>
          </cell>
          <cell r="E928">
            <v>13.91</v>
          </cell>
          <cell r="F928">
            <v>0.5</v>
          </cell>
          <cell r="G928">
            <v>6.96</v>
          </cell>
        </row>
        <row r="929">
          <cell r="B929">
            <v>3146</v>
          </cell>
          <cell r="C929" t="str">
            <v>FITA VEDA ROSCA EM ROLOS DE 18 MM X 10 M (L X C)</v>
          </cell>
          <cell r="D929" t="str">
            <v xml:space="preserve">UN    </v>
          </cell>
          <cell r="E929">
            <v>2.86</v>
          </cell>
          <cell r="F929">
            <v>2.8000000000000001E-2</v>
          </cell>
          <cell r="G929">
            <v>0.08</v>
          </cell>
        </row>
        <row r="930">
          <cell r="B930" t="str">
            <v>I6167</v>
          </cell>
          <cell r="C930" t="str">
            <v>CHUVEIRO COM ARTICULAÇÃO CROMADO 1/2"</v>
          </cell>
          <cell r="D930" t="str">
            <v>UN</v>
          </cell>
          <cell r="E930">
            <v>75.63</v>
          </cell>
          <cell r="F930">
            <v>1</v>
          </cell>
          <cell r="G930">
            <v>75.63</v>
          </cell>
        </row>
        <row r="932">
          <cell r="B932" t="str">
            <v>SEDUC 20.09</v>
          </cell>
          <cell r="C932" t="str">
            <v>PORTA-PAPEL DE LOUCA BRANCA (15X15)cm (Ref. Seinfra 24.1 C1997)</v>
          </cell>
          <cell r="D932" t="str">
            <v>UN</v>
          </cell>
          <cell r="G932">
            <v>54.34</v>
          </cell>
        </row>
        <row r="933">
          <cell r="B933">
            <v>88316</v>
          </cell>
          <cell r="C933" t="str">
            <v>SERVENTE COM ENCARGOS COMPLEMENTARES</v>
          </cell>
          <cell r="D933" t="str">
            <v>H</v>
          </cell>
          <cell r="E933">
            <v>13.45</v>
          </cell>
          <cell r="F933">
            <v>1.1000000000000001</v>
          </cell>
          <cell r="G933">
            <v>14.8</v>
          </cell>
        </row>
        <row r="934">
          <cell r="B934">
            <v>88256</v>
          </cell>
          <cell r="C934" t="str">
            <v>AZULEJISTA OU LADRILHISTA COM ENCARGOS COMPLEMENTARES</v>
          </cell>
          <cell r="D934" t="str">
            <v>H</v>
          </cell>
          <cell r="E934">
            <v>15.79</v>
          </cell>
          <cell r="F934">
            <v>1.1000000000000001</v>
          </cell>
          <cell r="G934">
            <v>17.37</v>
          </cell>
        </row>
        <row r="935">
          <cell r="B935" t="str">
            <v>i1711</v>
          </cell>
          <cell r="C935" t="str">
            <v>PORTA PAPEL DE LOUÇA BRANCA 15X15CM</v>
          </cell>
          <cell r="D935" t="str">
            <v>UN</v>
          </cell>
          <cell r="E935">
            <v>21.9</v>
          </cell>
          <cell r="F935">
            <v>1</v>
          </cell>
          <cell r="G935">
            <v>21.9</v>
          </cell>
        </row>
        <row r="936">
          <cell r="B936">
            <v>34753</v>
          </cell>
          <cell r="C936" t="str">
            <v>CIMENTO PORTLAND POZOLANICO CP IV-32</v>
          </cell>
          <cell r="D936" t="str">
            <v xml:space="preserve">KG    </v>
          </cell>
          <cell r="E936">
            <v>0.53</v>
          </cell>
          <cell r="F936">
            <v>0.45</v>
          </cell>
          <cell r="G936">
            <v>0.24</v>
          </cell>
        </row>
        <row r="937">
          <cell r="B937">
            <v>370</v>
          </cell>
          <cell r="C937" t="str">
            <v>AREIA MEDIA - POSTO JAZIDA/FORNECEDOR (RETIRADO NA JAZIDA, SEM TRANSPORTE)</v>
          </cell>
          <cell r="D937" t="str">
            <v xml:space="preserve">M3    </v>
          </cell>
          <cell r="E937">
            <v>30</v>
          </cell>
          <cell r="F937">
            <v>1E-3</v>
          </cell>
          <cell r="G937">
            <v>0.03</v>
          </cell>
        </row>
        <row r="939">
          <cell r="B939" t="str">
            <v>SEDUC 20.10</v>
          </cell>
          <cell r="C939" t="str">
            <v>ASSENTO PLÁSTICO UNIVERSAL, BRANCO, PARA VASO SANITÁRIO CONVENCIONAL (Ref. ORSE 2056)</v>
          </cell>
          <cell r="D939" t="str">
            <v>UN</v>
          </cell>
          <cell r="G939">
            <v>24.52</v>
          </cell>
        </row>
        <row r="940">
          <cell r="B940">
            <v>377</v>
          </cell>
          <cell r="C940" t="str">
            <v>ASSENTO SANITARIO DE PLASTICO, TIPO CONVENCIONAL</v>
          </cell>
          <cell r="D940" t="str">
            <v xml:space="preserve">UN    </v>
          </cell>
          <cell r="E940">
            <v>23.17</v>
          </cell>
          <cell r="F940">
            <v>1</v>
          </cell>
          <cell r="G940">
            <v>23.17</v>
          </cell>
        </row>
        <row r="941">
          <cell r="B941">
            <v>88316</v>
          </cell>
          <cell r="C941" t="str">
            <v>SERVENTE COM ENCARGOS COMPLEMENTARES</v>
          </cell>
          <cell r="D941" t="str">
            <v>H</v>
          </cell>
          <cell r="E941">
            <v>13.45</v>
          </cell>
          <cell r="F941">
            <v>0.1</v>
          </cell>
          <cell r="G941">
            <v>1.35</v>
          </cell>
        </row>
        <row r="943">
          <cell r="B943" t="str">
            <v>SEDUC 20.11</v>
          </cell>
          <cell r="C943" t="str">
            <v>ASSENTO PARA VASO SANITÁRIO REMOVÍVEL PARA DEFICIENTE FÍSICO (Ref. ORSE 4387)</v>
          </cell>
          <cell r="D943" t="str">
            <v>UN</v>
          </cell>
          <cell r="G943">
            <v>526.15</v>
          </cell>
        </row>
        <row r="944">
          <cell r="B944">
            <v>2888</v>
          </cell>
          <cell r="C944" t="str">
            <v>Assento para vaso sanitário para deficientes físicos, DECA, linha vogue plus  conforto AP52 (ou similar)</v>
          </cell>
          <cell r="D944" t="str">
            <v>un</v>
          </cell>
          <cell r="E944">
            <v>524.79999999999995</v>
          </cell>
          <cell r="F944">
            <v>1</v>
          </cell>
          <cell r="G944">
            <v>524.79999999999995</v>
          </cell>
        </row>
        <row r="945">
          <cell r="B945">
            <v>88316</v>
          </cell>
          <cell r="C945" t="str">
            <v>SERVENTE COM ENCARGOS COMPLEMENTARES</v>
          </cell>
          <cell r="D945" t="str">
            <v>H</v>
          </cell>
          <cell r="E945">
            <v>13.45</v>
          </cell>
          <cell r="F945">
            <v>0.1</v>
          </cell>
          <cell r="G945">
            <v>1.35</v>
          </cell>
        </row>
        <row r="947">
          <cell r="B947" t="str">
            <v>SEDUC 20.12</v>
          </cell>
          <cell r="C947" t="str">
            <v>LAVATÓRIO LOUÇA DE CANTO SEM COLUNA, COM SIFÃO CROMADO, VÁLVULA CROMADA E ENGATE CROMADO (Ref. ORSE 07350)</v>
          </cell>
          <cell r="D947" t="str">
            <v>UN</v>
          </cell>
          <cell r="G947">
            <v>384.53</v>
          </cell>
        </row>
        <row r="948">
          <cell r="B948">
            <v>982</v>
          </cell>
          <cell r="C948" t="str">
            <v>Fixação p/ lavatório - parafusos (deca - ref: sp-7 ou similar)</v>
          </cell>
          <cell r="D948" t="str">
            <v>cj</v>
          </cell>
          <cell r="E948">
            <v>4.47</v>
          </cell>
          <cell r="F948">
            <v>1</v>
          </cell>
          <cell r="G948">
            <v>4.47</v>
          </cell>
        </row>
        <row r="949">
          <cell r="B949">
            <v>38643</v>
          </cell>
          <cell r="C949" t="str">
            <v>VALVULA EM METAL CROMADO PARA LAVATORIO, 1 " SEM LADRAO</v>
          </cell>
          <cell r="D949" t="str">
            <v xml:space="preserve">UN    </v>
          </cell>
          <cell r="E949">
            <v>34.14</v>
          </cell>
          <cell r="F949">
            <v>1</v>
          </cell>
          <cell r="G949">
            <v>34.14</v>
          </cell>
        </row>
        <row r="950">
          <cell r="B950">
            <v>6969</v>
          </cell>
          <cell r="C950" t="str">
            <v>Lavatório louça, de canto, linha Izy, ref. 10117, DECA ou similar</v>
          </cell>
          <cell r="D950" t="str">
            <v>un</v>
          </cell>
          <cell r="E950">
            <v>124.9</v>
          </cell>
          <cell r="F950">
            <v>1</v>
          </cell>
          <cell r="G950">
            <v>124.9</v>
          </cell>
        </row>
        <row r="951">
          <cell r="B951">
            <v>88267</v>
          </cell>
          <cell r="C951" t="str">
            <v>ENCANADOR OU BOMBEIRO HIDRÁULICO COM ENCARGOS COMPLEMENTARES</v>
          </cell>
          <cell r="D951" t="str">
            <v>H</v>
          </cell>
          <cell r="E951">
            <v>16.920000000000002</v>
          </cell>
          <cell r="F951">
            <v>1.75</v>
          </cell>
          <cell r="G951">
            <v>29.61</v>
          </cell>
        </row>
        <row r="952">
          <cell r="B952">
            <v>88316</v>
          </cell>
          <cell r="C952" t="str">
            <v>SERVENTE COM ENCARGOS COMPLEMENTARES</v>
          </cell>
          <cell r="D952" t="str">
            <v>H</v>
          </cell>
          <cell r="E952">
            <v>13.45</v>
          </cell>
          <cell r="F952">
            <v>1.75</v>
          </cell>
          <cell r="G952">
            <v>23.54</v>
          </cell>
        </row>
        <row r="953">
          <cell r="B953">
            <v>6136</v>
          </cell>
          <cell r="C953" t="str">
            <v>SIFAO EM METAL CROMADO PARA PIA OU LAVATORIO, 1 X 1.1/2 "</v>
          </cell>
          <cell r="D953" t="str">
            <v xml:space="preserve">UN    </v>
          </cell>
          <cell r="E953">
            <v>136.56</v>
          </cell>
          <cell r="F953">
            <v>1</v>
          </cell>
          <cell r="G953">
            <v>136.56</v>
          </cell>
        </row>
        <row r="954">
          <cell r="B954">
            <v>11683</v>
          </cell>
          <cell r="C954" t="str">
            <v>ENGATE / RABICHO FLEXIVEL INOX 1/2 " X 30 CM</v>
          </cell>
          <cell r="D954" t="str">
            <v xml:space="preserve">UN    </v>
          </cell>
          <cell r="E954">
            <v>31.31</v>
          </cell>
          <cell r="F954">
            <v>1</v>
          </cell>
          <cell r="G954">
            <v>31.31</v>
          </cell>
        </row>
        <row r="956">
          <cell r="B956" t="str">
            <v>SEDUC 20.13</v>
          </cell>
          <cell r="C956" t="str">
            <v>PIA DE AÇO INOX (3.00x0.60)m C/ 1 CUBA E ACESSÓRIOS EXCLUSIVE TORNEIRA (Ref. Seinfra C3019)</v>
          </cell>
          <cell r="D956" t="str">
            <v>UN</v>
          </cell>
          <cell r="G956">
            <v>1322.98</v>
          </cell>
        </row>
        <row r="957">
          <cell r="B957">
            <v>88316</v>
          </cell>
          <cell r="C957" t="str">
            <v>SERVENTE COM ENCARGOS COMPLEMENTARES</v>
          </cell>
          <cell r="D957" t="str">
            <v>H</v>
          </cell>
          <cell r="E957">
            <v>13.45</v>
          </cell>
          <cell r="F957">
            <v>2.67</v>
          </cell>
          <cell r="G957">
            <v>35.909999999999997</v>
          </cell>
        </row>
        <row r="958">
          <cell r="B958">
            <v>88267</v>
          </cell>
          <cell r="C958" t="str">
            <v>ENCANADOR OU BOMBEIRO HIDRÁULICO COM ENCARGOS COMPLEMENTARES</v>
          </cell>
          <cell r="D958" t="str">
            <v>H</v>
          </cell>
          <cell r="E958">
            <v>16.920000000000002</v>
          </cell>
          <cell r="F958">
            <v>3.476</v>
          </cell>
          <cell r="G958">
            <v>58.81</v>
          </cell>
        </row>
        <row r="959">
          <cell r="B959">
            <v>88248</v>
          </cell>
          <cell r="C959" t="str">
            <v>AUXILIAR DE ENCANADOR OU BOMBEIRO HIDRÁULICO COM ENCARGOS COMPLEMENTARES</v>
          </cell>
          <cell r="D959" t="str">
            <v>H</v>
          </cell>
          <cell r="E959">
            <v>13.91</v>
          </cell>
          <cell r="F959">
            <v>3.476</v>
          </cell>
          <cell r="G959">
            <v>48.35</v>
          </cell>
        </row>
        <row r="960">
          <cell r="B960">
            <v>88309</v>
          </cell>
          <cell r="C960" t="str">
            <v>PEDREIRO COM ENCARGOS COMPLEMENTARES</v>
          </cell>
          <cell r="D960" t="str">
            <v>H</v>
          </cell>
          <cell r="E960">
            <v>16.95</v>
          </cell>
          <cell r="F960">
            <v>2.67</v>
          </cell>
          <cell r="G960">
            <v>45.26</v>
          </cell>
        </row>
        <row r="961">
          <cell r="B961">
            <v>34456</v>
          </cell>
          <cell r="C961" t="str">
            <v>ACO CA-60, 5,0 MM, DOBRADO E CORTADO</v>
          </cell>
          <cell r="D961" t="str">
            <v xml:space="preserve">KG    </v>
          </cell>
          <cell r="E961">
            <v>3.91</v>
          </cell>
          <cell r="F961">
            <v>1.5</v>
          </cell>
          <cell r="G961">
            <v>5.87</v>
          </cell>
        </row>
        <row r="962">
          <cell r="B962">
            <v>3143</v>
          </cell>
          <cell r="C962" t="str">
            <v>FITA VEDA ROSCA EM ROLOS DE 18 MM X 25 M (L X C)</v>
          </cell>
          <cell r="D962" t="str">
            <v xml:space="preserve">UN    </v>
          </cell>
          <cell r="E962">
            <v>6.5</v>
          </cell>
          <cell r="F962">
            <v>1.1299999999999999</v>
          </cell>
          <cell r="G962">
            <v>7.35</v>
          </cell>
        </row>
        <row r="963">
          <cell r="B963">
            <v>4824</v>
          </cell>
          <cell r="C963" t="str">
            <v>GRANILHA/ GRANA/ PEDRISCO OU AGREGADO EM MARMORE/ GRANITO/ QUARTZO E CALCARIO, PRETO, CINZA, PALHA OU BRANCO</v>
          </cell>
          <cell r="D963" t="str">
            <v xml:space="preserve">KG    </v>
          </cell>
          <cell r="E963">
            <v>0.46</v>
          </cell>
          <cell r="F963">
            <v>6.0999999999999999E-2</v>
          </cell>
          <cell r="G963">
            <v>0.03</v>
          </cell>
        </row>
        <row r="964">
          <cell r="B964" t="str">
            <v>I2491</v>
          </cell>
          <cell r="C964" t="str">
            <v>PIA EM INOX 3,00x0,60 C/ 1 CUBA - C18/A304</v>
          </cell>
          <cell r="D964" t="str">
            <v>UN</v>
          </cell>
          <cell r="E964">
            <v>917</v>
          </cell>
          <cell r="F964">
            <v>1</v>
          </cell>
          <cell r="G964">
            <v>917</v>
          </cell>
        </row>
        <row r="965">
          <cell r="B965">
            <v>86881</v>
          </cell>
          <cell r="C965" t="str">
            <v>SIFÃO DO TIPO GARRAFA EM METAL CROMADO 1 X 1.1/2" - FORNECIMENTO E INSTALAÇÃO. AF_12/2013</v>
          </cell>
          <cell r="D965" t="str">
            <v>UN</v>
          </cell>
          <cell r="E965">
            <v>142.47</v>
          </cell>
          <cell r="F965">
            <v>1</v>
          </cell>
          <cell r="G965">
            <v>142.47</v>
          </cell>
        </row>
        <row r="966">
          <cell r="B966">
            <v>367</v>
          </cell>
          <cell r="C966" t="str">
            <v>AREIA GROSSA - POSTO JAZIDA/FORNECEDOR (RETIRADO NA JAZIDA, SEM TRANSPORTE)</v>
          </cell>
          <cell r="D966" t="str">
            <v xml:space="preserve">M3    </v>
          </cell>
          <cell r="E966">
            <v>55.81</v>
          </cell>
          <cell r="F966">
            <v>4.3999999999999997E-2</v>
          </cell>
          <cell r="G966">
            <v>2.46</v>
          </cell>
        </row>
        <row r="967">
          <cell r="B967">
            <v>1379</v>
          </cell>
          <cell r="C967" t="str">
            <v>CIMENTO PORTLAND COMPOSTO CP II-32</v>
          </cell>
          <cell r="D967" t="str">
            <v xml:space="preserve">KG    </v>
          </cell>
          <cell r="E967">
            <v>0.56000000000000005</v>
          </cell>
          <cell r="F967">
            <v>22.93</v>
          </cell>
          <cell r="G967">
            <v>12.84</v>
          </cell>
        </row>
        <row r="968">
          <cell r="B968">
            <v>6157</v>
          </cell>
          <cell r="C968" t="str">
            <v>VALVULA EM METAL CROMADO PARA PIA AMERICANA 3.1/2 X 1.1/2 "</v>
          </cell>
          <cell r="D968" t="str">
            <v xml:space="preserve">UN    </v>
          </cell>
          <cell r="E968">
            <v>46.63</v>
          </cell>
          <cell r="F968">
            <v>1</v>
          </cell>
          <cell r="G968">
            <v>46.63</v>
          </cell>
        </row>
        <row r="970">
          <cell r="B970" t="str">
            <v>SEDUC 20.14</v>
          </cell>
          <cell r="C970" t="str">
            <v xml:space="preserve"> TANQUE PRÉ-MOLDADO DE CONCRETO C/ VÁLVULA E SIFÃO DE PLÁSTICO E TORNEIRA (HERC REF 1126) OU SIMILARES (Ref. ORSE 02018)</v>
          </cell>
          <cell r="D970" t="str">
            <v>UN</v>
          </cell>
          <cell r="G970">
            <v>187.96</v>
          </cell>
        </row>
        <row r="971">
          <cell r="B971">
            <v>3146</v>
          </cell>
          <cell r="C971" t="str">
            <v>FITA VEDA ROSCA EM ROLOS DE 18 MM X 10 M (L X C)</v>
          </cell>
          <cell r="D971" t="str">
            <v xml:space="preserve">UN    </v>
          </cell>
          <cell r="E971">
            <v>2.86</v>
          </cell>
          <cell r="F971">
            <v>7.4999999999999997E-2</v>
          </cell>
          <cell r="G971">
            <v>0.21</v>
          </cell>
        </row>
        <row r="972">
          <cell r="B972">
            <v>6146</v>
          </cell>
          <cell r="C972" t="str">
            <v>SIFAO PLASTICO TIPO COPO PARA TANQUE, 1.1/4 X 1.1/2 "</v>
          </cell>
          <cell r="D972" t="str">
            <v xml:space="preserve">UN    </v>
          </cell>
          <cell r="E972">
            <v>11.64</v>
          </cell>
          <cell r="F972">
            <v>1</v>
          </cell>
          <cell r="G972">
            <v>11.64</v>
          </cell>
        </row>
        <row r="973">
          <cell r="B973">
            <v>11831</v>
          </cell>
          <cell r="C973" t="str">
            <v>TORNEIRA PLASTICA PARA TANQUE 1/2 " OU 3/4 " COM BICO PARA MANGUEIRA</v>
          </cell>
          <cell r="D973" t="str">
            <v xml:space="preserve">UN    </v>
          </cell>
          <cell r="E973">
            <v>23.48</v>
          </cell>
          <cell r="F973">
            <v>1</v>
          </cell>
          <cell r="G973">
            <v>23.48</v>
          </cell>
        </row>
        <row r="974">
          <cell r="B974">
            <v>88267</v>
          </cell>
          <cell r="C974" t="str">
            <v>ENCANADOR OU BOMBEIRO HIDRÁULICO COM ENCARGOS COMPLEMENTARES</v>
          </cell>
          <cell r="D974" t="str">
            <v>H</v>
          </cell>
          <cell r="E974">
            <v>16.920000000000002</v>
          </cell>
          <cell r="F974">
            <v>3</v>
          </cell>
          <cell r="G974">
            <v>50.76</v>
          </cell>
        </row>
        <row r="975">
          <cell r="B975">
            <v>88316</v>
          </cell>
          <cell r="C975" t="str">
            <v>SERVENTE COM ENCARGOS COMPLEMENTARES</v>
          </cell>
          <cell r="D975" t="str">
            <v>H</v>
          </cell>
          <cell r="E975">
            <v>13.45</v>
          </cell>
          <cell r="F975">
            <v>3</v>
          </cell>
          <cell r="G975">
            <v>40.35</v>
          </cell>
        </row>
        <row r="976">
          <cell r="B976">
            <v>6253</v>
          </cell>
          <cell r="C976" t="str">
            <v>TANQUE DE LAVAR ROUPAS EM CONCRETO PRE-MOLDADO, 1 BOCA, COM APOIO/PES, DE *60 X 65 X 80* CM (L X P X A)</v>
          </cell>
          <cell r="D976" t="str">
            <v xml:space="preserve">UN    </v>
          </cell>
          <cell r="E976">
            <v>61.52</v>
          </cell>
          <cell r="F976">
            <v>1</v>
          </cell>
          <cell r="G976">
            <v>61.52</v>
          </cell>
        </row>
        <row r="978">
          <cell r="B978" t="str">
            <v>SEDUC 20.15</v>
          </cell>
          <cell r="C978" t="str">
            <v>VASO SANITÁRIO COM CAIXA ACOPLADA PARA DEFICIENTE (Ref. SINAPI 86888)</v>
          </cell>
          <cell r="D978" t="str">
            <v>UN</v>
          </cell>
          <cell r="G978">
            <v>403.84</v>
          </cell>
        </row>
        <row r="979">
          <cell r="B979">
            <v>4384</v>
          </cell>
          <cell r="C979" t="str">
            <v>PARAFUSO NIQUELADO COM ACABAMENTO CROMADO PARA FIXAR PECA SANITARIA, INCLUI PORCA CEGA, ARRUELA E BUCHA DE NYLON TAMANHO S-10</v>
          </cell>
          <cell r="D979" t="str">
            <v xml:space="preserve">UN    </v>
          </cell>
          <cell r="E979">
            <v>12.98</v>
          </cell>
          <cell r="F979">
            <v>0.52280000000000004</v>
          </cell>
          <cell r="G979">
            <v>6.79</v>
          </cell>
        </row>
        <row r="980">
          <cell r="B980">
            <v>6138</v>
          </cell>
          <cell r="C980" t="str">
            <v>VEDACAO PVC, 100 MM, PARA SAIDA VASO SANITARIO</v>
          </cell>
          <cell r="D980" t="str">
            <v xml:space="preserve">UN    </v>
          </cell>
          <cell r="E980">
            <v>1.7</v>
          </cell>
          <cell r="F980">
            <v>6</v>
          </cell>
          <cell r="G980">
            <v>10.199999999999999</v>
          </cell>
        </row>
        <row r="981">
          <cell r="B981" t="str">
            <v>I8651</v>
          </cell>
          <cell r="C981" t="str">
            <v>BACIA DE LOUÇA BRANCA C/ CAIXA ACOPLADA, P/ DEFICIENTE</v>
          </cell>
          <cell r="D981" t="str">
            <v>UN</v>
          </cell>
          <cell r="E981">
            <v>310</v>
          </cell>
          <cell r="F981">
            <v>1.0049999999999999</v>
          </cell>
          <cell r="G981">
            <v>311.55</v>
          </cell>
        </row>
        <row r="982">
          <cell r="B982">
            <v>37329</v>
          </cell>
          <cell r="C982" t="str">
            <v>REJUNTE EPOXI BRANCO</v>
          </cell>
          <cell r="D982" t="str">
            <v xml:space="preserve">KG    </v>
          </cell>
          <cell r="E982">
            <v>39.869999999999997</v>
          </cell>
          <cell r="F982">
            <v>3.5099999999999999E-2</v>
          </cell>
          <cell r="G982">
            <v>1.4</v>
          </cell>
        </row>
        <row r="983">
          <cell r="B983">
            <v>88267</v>
          </cell>
          <cell r="C983" t="str">
            <v>ENCANADOR OU BOMBEIRO HIDRÁULICO COM ENCARGOS COMPLEMENTARES</v>
          </cell>
          <cell r="D983" t="str">
            <v>H</v>
          </cell>
          <cell r="E983">
            <v>16.920000000000002</v>
          </cell>
          <cell r="F983">
            <v>2</v>
          </cell>
          <cell r="G983">
            <v>33.840000000000003</v>
          </cell>
        </row>
        <row r="984">
          <cell r="B984">
            <v>88316</v>
          </cell>
          <cell r="C984" t="str">
            <v>SERVENTE COM ENCARGOS COMPLEMENTARES</v>
          </cell>
          <cell r="D984" t="str">
            <v>H</v>
          </cell>
          <cell r="E984">
            <v>13.45</v>
          </cell>
          <cell r="F984">
            <v>1.49</v>
          </cell>
          <cell r="G984">
            <v>20.04</v>
          </cell>
        </row>
        <row r="985">
          <cell r="B985">
            <v>88317</v>
          </cell>
          <cell r="C985" t="str">
            <v>SOLDADOR COM ENCARGOS COMPLEMENTARES</v>
          </cell>
          <cell r="D985" t="str">
            <v>H</v>
          </cell>
          <cell r="E985">
            <v>20.43</v>
          </cell>
          <cell r="F985">
            <v>0.98</v>
          </cell>
          <cell r="G985">
            <v>20.02</v>
          </cell>
        </row>
        <row r="988">
          <cell r="B988" t="str">
            <v>SEDUC 21</v>
          </cell>
          <cell r="C988" t="str">
            <v>SEVIRÇOS DIVERSOS</v>
          </cell>
        </row>
        <row r="989">
          <cell r="B989" t="str">
            <v>SEDUC 21.01</v>
          </cell>
          <cell r="C989" t="str">
            <v>PLACA PADRÃO SEDUC - EM CHAPA ACRÍLICA DE 15MM COM O BRASÃO DO ESTADO DO PIAUÍ FIXADA EM CAIXA METÁLICA COM 03 LÂMPADAS FLUORESCENTES (AQUISIÇÃO, FIXAÇÃO E MONTAGEM) - DIM = 1,20X0,90M</v>
          </cell>
          <cell r="D989" t="str">
            <v>UN</v>
          </cell>
          <cell r="G989">
            <v>1571.34</v>
          </cell>
        </row>
        <row r="990">
          <cell r="B990">
            <v>88315</v>
          </cell>
          <cell r="C990" t="str">
            <v>SERRALHEIRO COM ENCARGOS COMPLEMENTARES</v>
          </cell>
          <cell r="D990" t="str">
            <v>H</v>
          </cell>
          <cell r="E990">
            <v>16.2</v>
          </cell>
          <cell r="F990">
            <v>1.77</v>
          </cell>
          <cell r="G990">
            <v>28.67</v>
          </cell>
        </row>
        <row r="991">
          <cell r="B991">
            <v>88316</v>
          </cell>
          <cell r="C991" t="str">
            <v>SERVENTE COM ENCARGOS COMPLEMENTARES</v>
          </cell>
          <cell r="D991" t="str">
            <v>H</v>
          </cell>
          <cell r="E991">
            <v>13.45</v>
          </cell>
          <cell r="F991">
            <v>0.92</v>
          </cell>
          <cell r="G991">
            <v>12.37</v>
          </cell>
        </row>
        <row r="992">
          <cell r="B992">
            <v>11046</v>
          </cell>
          <cell r="C992" t="str">
            <v>CHAPA DE ACO GALVANIZADA BITOLA GSG 18, E = 1,25 MM (10,00 KG/M2)</v>
          </cell>
          <cell r="D992" t="str">
            <v xml:space="preserve">KG    </v>
          </cell>
          <cell r="E992">
            <v>7.16</v>
          </cell>
          <cell r="F992">
            <v>16.5</v>
          </cell>
          <cell r="G992">
            <v>118.14</v>
          </cell>
        </row>
        <row r="993">
          <cell r="B993">
            <v>7771</v>
          </cell>
          <cell r="C993" t="str">
            <v>Placa em acrílico branco leitoso dupla, tipo sanduiche, com aplicação de ades ivo sobreposto</v>
          </cell>
          <cell r="D993" t="str">
            <v>m2</v>
          </cell>
          <cell r="E993">
            <v>1099.95</v>
          </cell>
          <cell r="F993">
            <v>1.08</v>
          </cell>
          <cell r="G993">
            <v>1187.95</v>
          </cell>
        </row>
        <row r="994">
          <cell r="B994">
            <v>93128</v>
          </cell>
          <cell r="C994" t="str">
            <v>PONTO DE ILUMINAÇÃO RESIDENCIAL INCLUINDO INTERRUPTOR SIMPLES, CAIXA ELÉTRICA, ELETRODUTO, CABO, RASGO, QUEBRA E CHUMBAMENTO (EXCLUINDO LUMINÁRIA E LÂMPADA). AF_01/2016</v>
          </cell>
          <cell r="D994" t="str">
            <v>UN</v>
          </cell>
          <cell r="E994">
            <v>92</v>
          </cell>
          <cell r="F994">
            <v>1</v>
          </cell>
          <cell r="G994">
            <v>92</v>
          </cell>
        </row>
        <row r="995">
          <cell r="B995">
            <v>97611</v>
          </cell>
          <cell r="C995" t="str">
            <v>LÂMPADA COMPACTA FLUORESCENTE DE 15 W, BASE E27 - FORNECIMENTO E INSTALAÇÃO. AF_11/2017</v>
          </cell>
          <cell r="D995" t="str">
            <v>UN</v>
          </cell>
          <cell r="E995">
            <v>16.79</v>
          </cell>
          <cell r="F995">
            <v>3</v>
          </cell>
          <cell r="G995">
            <v>50.37</v>
          </cell>
        </row>
        <row r="996">
          <cell r="B996">
            <v>83393</v>
          </cell>
          <cell r="C996" t="str">
            <v>REATOR PARA LAMPADA FLUORESCENTE 1X40W PARTIDA RAPIDA FORNECIMENTO E INSTALACAO</v>
          </cell>
          <cell r="D996" t="str">
            <v>UN</v>
          </cell>
          <cell r="E996">
            <v>27.28</v>
          </cell>
          <cell r="F996">
            <v>3</v>
          </cell>
          <cell r="G996">
            <v>81.84</v>
          </cell>
        </row>
        <row r="998">
          <cell r="B998" t="str">
            <v>SEDUC 21.02</v>
          </cell>
          <cell r="C998" t="str">
            <v>CONJUNTO DE TRAVES PARA FUTSAL EM TUBOS DE AÇO GALVANIZADO; DIMENSÕES OFICIAIS; PINTADA A PRIMER COM TINTA ESMALTE; INCLUSO REDES DE NYLON</v>
          </cell>
          <cell r="D998" t="str">
            <v>CJ</v>
          </cell>
          <cell r="G998">
            <v>3952.8</v>
          </cell>
        </row>
        <row r="999">
          <cell r="B999">
            <v>25398</v>
          </cell>
          <cell r="C999" t="str">
            <v>CONJUNTO PARA FUTSAL COM TRAVES OFICIAIS DE 3,00 X 2,00 M EM TUBO DE ACO GALVANIZADO 3" COM REQUADRO EM TUBO DE 1", PINTURA EM PRIMER COM TINTA ESMALTE SINTETICO E REDES DE POLIETILENO FIO 4 MM</v>
          </cell>
          <cell r="D999" t="str">
            <v xml:space="preserve">UN    </v>
          </cell>
          <cell r="E999">
            <v>3952.8</v>
          </cell>
          <cell r="F999">
            <v>1</v>
          </cell>
          <cell r="G999">
            <v>3952.8</v>
          </cell>
        </row>
        <row r="1001">
          <cell r="B1001" t="str">
            <v>SEDUC 21.03</v>
          </cell>
          <cell r="C1001" t="str">
            <v>CONJUNTO DE EQUIPAMENTOS OFICIAIS PARA VÔLEI COM POSTES PINTADOS, REDE DE NYLON  E ANTENAS.</v>
          </cell>
          <cell r="D1001" t="str">
            <v>CJ</v>
          </cell>
          <cell r="G1001">
            <v>2399.6999999999998</v>
          </cell>
        </row>
        <row r="1002">
          <cell r="B1002">
            <v>25399</v>
          </cell>
          <cell r="C1002" t="str">
            <v>CONJUNTO PARA QUADRA DE  VOLEI COM POSTES EM TUBO DE ACO GALVANIZADO 3", H = *255* CM, PINTURA EM TINTA ESMALTE SINTETICO, REDE DE NYLON COM 2 MM, MALHA 10 X 10 CM E ANTENAS OFICIAIS EM FIBRA DE VIDRO</v>
          </cell>
          <cell r="D1002" t="str">
            <v xml:space="preserve">UN    </v>
          </cell>
          <cell r="E1002">
            <v>2399.6999999999998</v>
          </cell>
          <cell r="F1002">
            <v>1</v>
          </cell>
          <cell r="G1002">
            <v>2399.6999999999998</v>
          </cell>
        </row>
        <row r="1004">
          <cell r="B1004" t="str">
            <v>SEDUC 21.04</v>
          </cell>
          <cell r="C1004" t="str">
            <v>SUBSTITUIÇÃO DE TELAS DE ALAMBRADO DE ARAME GALVANIZADO, FIO 14 BWG, MALHA QUADRADA PARA QUADRA POLIESPORTIVA - REMOÇÃO, FORNECIMENTO E INSTALAÇÃO</v>
          </cell>
          <cell r="D1004" t="str">
            <v>M²</v>
          </cell>
          <cell r="G1004">
            <v>27.39</v>
          </cell>
        </row>
        <row r="1005">
          <cell r="B1005">
            <v>88315</v>
          </cell>
          <cell r="C1005" t="str">
            <v>SERRALHEIRO COM ENCARGOS COMPLEMENTARES</v>
          </cell>
          <cell r="D1005" t="str">
            <v>H</v>
          </cell>
          <cell r="E1005">
            <v>16.2</v>
          </cell>
          <cell r="F1005">
            <v>0.3</v>
          </cell>
          <cell r="G1005">
            <v>4.8600000000000003</v>
          </cell>
        </row>
        <row r="1006">
          <cell r="B1006">
            <v>88316</v>
          </cell>
          <cell r="C1006" t="str">
            <v>SERVENTE COM ENCARGOS COMPLEMENTARES</v>
          </cell>
          <cell r="D1006" t="str">
            <v>H</v>
          </cell>
          <cell r="E1006">
            <v>13.45</v>
          </cell>
          <cell r="F1006">
            <v>0.5</v>
          </cell>
          <cell r="G1006">
            <v>6.73</v>
          </cell>
        </row>
        <row r="1007">
          <cell r="B1007">
            <v>333</v>
          </cell>
          <cell r="C1007" t="str">
            <v>ARAME GALVANIZADO 14 BWG, D = 2,11 MM (0,026 KG/M)</v>
          </cell>
          <cell r="D1007" t="str">
            <v xml:space="preserve">KG    </v>
          </cell>
          <cell r="E1007">
            <v>13</v>
          </cell>
          <cell r="F1007">
            <v>7.0000000000000007E-2</v>
          </cell>
          <cell r="G1007">
            <v>0.91</v>
          </cell>
        </row>
        <row r="1008">
          <cell r="B1008">
            <v>335</v>
          </cell>
          <cell r="C1008" t="str">
            <v>ARAME GALVANIZADO 10 BWG, 3,40 MM (0,0713 KG/M)</v>
          </cell>
          <cell r="D1008" t="str">
            <v xml:space="preserve">KG    </v>
          </cell>
          <cell r="E1008">
            <v>11.24</v>
          </cell>
          <cell r="F1008">
            <v>0.15</v>
          </cell>
          <cell r="G1008">
            <v>1.69</v>
          </cell>
        </row>
        <row r="1009">
          <cell r="B1009">
            <v>7167</v>
          </cell>
          <cell r="C1009" t="str">
            <v>TELA DE ARAME GALV QUADRANGULAR / LOSANGULAR,  FIO 2,11 MM (14 BWG), MALHA  5 X 5 CM, H = 2 M</v>
          </cell>
          <cell r="D1009" t="str">
            <v xml:space="preserve">M2    </v>
          </cell>
          <cell r="E1009">
            <v>12.57</v>
          </cell>
          <cell r="F1009">
            <v>1.05</v>
          </cell>
          <cell r="G1009">
            <v>13.2</v>
          </cell>
        </row>
        <row r="1011">
          <cell r="B1011" t="str">
            <v>SEDUC 21.05</v>
          </cell>
          <cell r="C1011" t="str">
            <v>LIMPEZA E POLIMENTO MECANIZADO EM PISO ALTA RESISTENCIA, UTILIZANDO ESTUQUE COM ADESIVO, CIMENTO BRANCO E CORANTE (Ref. SINAPI 73800/1, Out 2015)</v>
          </cell>
          <cell r="D1011" t="str">
            <v>M²</v>
          </cell>
          <cell r="G1011">
            <v>35.65</v>
          </cell>
        </row>
        <row r="1012">
          <cell r="B1012">
            <v>2705</v>
          </cell>
          <cell r="C1012" t="str">
            <v>ENERGIA ELETRICA ATE 2000 KWH INDUSTRIAL, SEM DEMANDA</v>
          </cell>
          <cell r="D1012" t="str">
            <v xml:space="preserve">KW/H  </v>
          </cell>
          <cell r="E1012">
            <v>0.44</v>
          </cell>
          <cell r="F1012">
            <v>0.54600000000000004</v>
          </cell>
          <cell r="G1012">
            <v>0.24</v>
          </cell>
        </row>
        <row r="1013">
          <cell r="B1013">
            <v>13954</v>
          </cell>
          <cell r="C1013" t="str">
            <v>POLIDORA DE PISO (POLITRIZ) ELETRICA, MOTOR MONOFASICO DE 4 HP, PESO DE 100 KG, DIAMETRO DO TRABALHO DE 450 MM</v>
          </cell>
          <cell r="D1013" t="str">
            <v xml:space="preserve">UN    </v>
          </cell>
          <cell r="E1013">
            <v>11869.12</v>
          </cell>
          <cell r="F1013">
            <v>2.7799999999999998E-4</v>
          </cell>
          <cell r="G1013">
            <v>3.3</v>
          </cell>
        </row>
        <row r="1014">
          <cell r="B1014">
            <v>88274</v>
          </cell>
          <cell r="C1014" t="str">
            <v>MARMORISTA/GRANITEIRO COM ENCARGOS COMPLEMENTARES</v>
          </cell>
          <cell r="D1014" t="str">
            <v>H</v>
          </cell>
          <cell r="E1014">
            <v>16.18</v>
          </cell>
          <cell r="F1014">
            <v>0.7</v>
          </cell>
          <cell r="G1014">
            <v>11.33</v>
          </cell>
        </row>
        <row r="1015">
          <cell r="B1015">
            <v>88316</v>
          </cell>
          <cell r="C1015" t="str">
            <v>SERVENTE COM ENCARGOS COMPLEMENTARES</v>
          </cell>
          <cell r="D1015" t="str">
            <v>H</v>
          </cell>
          <cell r="E1015">
            <v>13.45</v>
          </cell>
          <cell r="F1015">
            <v>0.5</v>
          </cell>
          <cell r="G1015">
            <v>6.73</v>
          </cell>
        </row>
        <row r="1016">
          <cell r="B1016">
            <v>1380</v>
          </cell>
          <cell r="C1016" t="str">
            <v>CIMENTO BRANCO</v>
          </cell>
          <cell r="D1016" t="str">
            <v xml:space="preserve">KG    </v>
          </cell>
          <cell r="E1016">
            <v>3.28</v>
          </cell>
          <cell r="F1016">
            <v>0.1</v>
          </cell>
          <cell r="G1016">
            <v>0.33</v>
          </cell>
        </row>
        <row r="1017">
          <cell r="B1017">
            <v>2710</v>
          </cell>
          <cell r="C1017" t="str">
            <v>REBOLO ABRASIVO RETO DE USO GERAL GRAO 36, DE 6 X 3/4 " (DIAMETRO X ALTURA)</v>
          </cell>
          <cell r="D1017" t="str">
            <v xml:space="preserve">UN    </v>
          </cell>
          <cell r="E1017">
            <v>35.450000000000003</v>
          </cell>
          <cell r="F1017">
            <v>0.18</v>
          </cell>
          <cell r="G1017">
            <v>6.38</v>
          </cell>
        </row>
        <row r="1018">
          <cell r="B1018">
            <v>5327</v>
          </cell>
          <cell r="C1018" t="str">
            <v>PIGMENTO EM PO PARA ARGAMASSAS, CIMENTOS E OUTROS</v>
          </cell>
          <cell r="D1018" t="str">
            <v xml:space="preserve">KG    </v>
          </cell>
          <cell r="E1018">
            <v>28.59</v>
          </cell>
          <cell r="F1018">
            <v>0.1</v>
          </cell>
          <cell r="G1018">
            <v>2.86</v>
          </cell>
        </row>
        <row r="1019">
          <cell r="B1019">
            <v>7334</v>
          </cell>
          <cell r="C1019" t="str">
            <v>ADITIVO ADESIVO LIQUIDO PARA ARGAMASSAS DE REVESTIMENTOS CIMENTICIOS</v>
          </cell>
          <cell r="D1019" t="str">
            <v xml:space="preserve">L     </v>
          </cell>
          <cell r="E1019">
            <v>8.61</v>
          </cell>
          <cell r="F1019">
            <v>0.52</v>
          </cell>
          <cell r="G1019">
            <v>4.4800000000000004</v>
          </cell>
        </row>
        <row r="1021">
          <cell r="B1021" t="str">
            <v>SEDUC 21.06</v>
          </cell>
          <cell r="C1021" t="str">
            <v xml:space="preserve"> LETRA EM CAIXA DE ZINCO, H= 20CM (Ref. Seinfra 24.1 C1620)</v>
          </cell>
          <cell r="D1021" t="str">
            <v>UN</v>
          </cell>
          <cell r="G1021">
            <v>60.03</v>
          </cell>
        </row>
        <row r="1022">
          <cell r="B1022">
            <v>88316</v>
          </cell>
          <cell r="C1022" t="str">
            <v>SERVENTE COM ENCARGOS COMPLEMENTARES</v>
          </cell>
          <cell r="D1022" t="str">
            <v>H</v>
          </cell>
          <cell r="E1022">
            <v>13.45</v>
          </cell>
          <cell r="F1022">
            <v>0.2</v>
          </cell>
          <cell r="G1022">
            <v>2.69</v>
          </cell>
        </row>
        <row r="1023">
          <cell r="B1023">
            <v>88315</v>
          </cell>
          <cell r="C1023" t="str">
            <v>SERRALHEIRO COM ENCARGOS COMPLEMENTARES</v>
          </cell>
          <cell r="D1023" t="str">
            <v>H</v>
          </cell>
          <cell r="E1023">
            <v>16.2</v>
          </cell>
          <cell r="F1023">
            <v>1.1000000000000001</v>
          </cell>
          <cell r="G1023">
            <v>17.82</v>
          </cell>
        </row>
        <row r="1024">
          <cell r="B1024">
            <v>88251</v>
          </cell>
          <cell r="C1024" t="str">
            <v>AUXILIAR DE SERRALHEIRO COM ENCARGOS COMPLEMENTARES</v>
          </cell>
          <cell r="D1024" t="str">
            <v>H</v>
          </cell>
          <cell r="E1024">
            <v>13.4</v>
          </cell>
          <cell r="F1024">
            <v>1.1000000000000001</v>
          </cell>
          <cell r="G1024">
            <v>14.74</v>
          </cell>
        </row>
        <row r="1025">
          <cell r="B1025">
            <v>88309</v>
          </cell>
          <cell r="C1025" t="str">
            <v>PEDREIRO COM ENCARGOS COMPLEMENTARES</v>
          </cell>
          <cell r="D1025" t="str">
            <v>H</v>
          </cell>
          <cell r="E1025">
            <v>16.95</v>
          </cell>
          <cell r="F1025">
            <v>0.8</v>
          </cell>
          <cell r="G1025">
            <v>13.56</v>
          </cell>
        </row>
        <row r="1026">
          <cell r="B1026">
            <v>7307</v>
          </cell>
          <cell r="C1026" t="str">
            <v>FUNDO ANTICORROSIVO PARA METAIS FERROSOS (ZARCAO)</v>
          </cell>
          <cell r="D1026" t="str">
            <v xml:space="preserve">L     </v>
          </cell>
          <cell r="E1026">
            <v>22.29</v>
          </cell>
          <cell r="F1026">
            <v>7.0000000000000007E-2</v>
          </cell>
          <cell r="G1026">
            <v>1.56</v>
          </cell>
        </row>
        <row r="1027">
          <cell r="B1027">
            <v>40549</v>
          </cell>
          <cell r="C1027" t="str">
            <v>PARAFUSO, COMUM, ASTM A307, SEXTAVADO, DIAMETRO 1/2" (12,7 MM), COMPRIMENTO 1" (25,4 MM)</v>
          </cell>
          <cell r="D1027" t="str">
            <v xml:space="preserve">CENTO </v>
          </cell>
          <cell r="E1027">
            <v>107.09</v>
          </cell>
          <cell r="F1027">
            <v>0.03</v>
          </cell>
          <cell r="G1027">
            <v>3.21</v>
          </cell>
        </row>
        <row r="1028">
          <cell r="B1028">
            <v>4376</v>
          </cell>
          <cell r="C1028" t="str">
            <v>BUCHA DE NYLON SEM ABA S8</v>
          </cell>
          <cell r="D1028" t="str">
            <v xml:space="preserve">UN    </v>
          </cell>
          <cell r="E1028">
            <v>0.11</v>
          </cell>
          <cell r="F1028">
            <v>3</v>
          </cell>
          <cell r="G1028">
            <v>0.33</v>
          </cell>
        </row>
        <row r="1029">
          <cell r="B1029">
            <v>11051</v>
          </cell>
          <cell r="C1029" t="str">
            <v>CHAPA DE ACO GALVANIZADA BITOLA GSG 26, E = 0,50 MM (4,00 KG/M2)</v>
          </cell>
          <cell r="D1029" t="str">
            <v xml:space="preserve">KG    </v>
          </cell>
          <cell r="E1029">
            <v>7.16</v>
          </cell>
          <cell r="F1029">
            <v>0.75</v>
          </cell>
          <cell r="G1029">
            <v>5.37</v>
          </cell>
        </row>
        <row r="1030">
          <cell r="B1030">
            <v>367</v>
          </cell>
          <cell r="C1030" t="str">
            <v>AREIA GROSSA - POSTO JAZIDA/FORNECEDOR (RETIRADO NA JAZIDA, SEM TRANSPORTE)</v>
          </cell>
          <cell r="D1030" t="str">
            <v xml:space="preserve">M3    </v>
          </cell>
          <cell r="E1030">
            <v>55.81</v>
          </cell>
          <cell r="F1030">
            <v>4.0000000000000001E-3</v>
          </cell>
          <cell r="G1030">
            <v>0.22</v>
          </cell>
        </row>
        <row r="1031">
          <cell r="B1031">
            <v>34753</v>
          </cell>
          <cell r="C1031" t="str">
            <v>CIMENTO PORTLAND POZOLANICO CP IV-32</v>
          </cell>
          <cell r="D1031">
            <v>0</v>
          </cell>
          <cell r="E1031">
            <v>0.53</v>
          </cell>
          <cell r="F1031">
            <v>1</v>
          </cell>
          <cell r="G1031">
            <v>0.53</v>
          </cell>
        </row>
        <row r="1033">
          <cell r="B1033" t="str">
            <v>SEDUC 21.07</v>
          </cell>
          <cell r="C1033" t="str">
            <v>PEÇAS DE APOIO DEFICIENTES C/TUBO INOX P/WC'S (Ref. Seinfra 24.1 C1898 )</v>
          </cell>
          <cell r="D1033" t="str">
            <v>M</v>
          </cell>
          <cell r="G1033">
            <v>205.81</v>
          </cell>
        </row>
        <row r="1034">
          <cell r="B1034">
            <v>88316</v>
          </cell>
          <cell r="C1034" t="str">
            <v>SERVENTE COM ENCARGOS COMPLEMENTARES</v>
          </cell>
          <cell r="D1034" t="str">
            <v>H</v>
          </cell>
          <cell r="E1034">
            <v>13.45</v>
          </cell>
          <cell r="F1034">
            <v>0.35</v>
          </cell>
          <cell r="G1034">
            <v>4.71</v>
          </cell>
        </row>
        <row r="1035">
          <cell r="B1035">
            <v>88277</v>
          </cell>
          <cell r="C1035" t="str">
            <v>MONTADOR (TUBO AÇO/EQUIPAMENTOS) COM ENCARGOS COMPLEMENTARES</v>
          </cell>
          <cell r="D1035" t="str">
            <v>H</v>
          </cell>
          <cell r="E1035">
            <v>20.75</v>
          </cell>
          <cell r="F1035">
            <v>1</v>
          </cell>
          <cell r="G1035">
            <v>20.75</v>
          </cell>
        </row>
        <row r="1036">
          <cell r="B1036">
            <v>88309</v>
          </cell>
          <cell r="C1036" t="str">
            <v>PEDREIRO COM ENCARGOS COMPLEMENTARES</v>
          </cell>
          <cell r="D1036" t="str">
            <v>H</v>
          </cell>
          <cell r="E1036">
            <v>16.95</v>
          </cell>
          <cell r="F1036">
            <v>0.25</v>
          </cell>
          <cell r="G1036">
            <v>4.24</v>
          </cell>
        </row>
        <row r="1037">
          <cell r="B1037" t="str">
            <v>I1646</v>
          </cell>
          <cell r="C1037" t="str">
            <v>PEÇAS DE APOIO DEFICIENTE C/TUBO INOX EM WC'S</v>
          </cell>
          <cell r="D1037" t="str">
            <v>M</v>
          </cell>
          <cell r="E1037">
            <v>176</v>
          </cell>
          <cell r="F1037">
            <v>1</v>
          </cell>
          <cell r="G1037">
            <v>176</v>
          </cell>
        </row>
        <row r="1038">
          <cell r="B1038">
            <v>367</v>
          </cell>
          <cell r="C1038" t="str">
            <v>AREIA GROSSA - POSTO JAZIDA/FORNECEDOR (RETIRADO NA JAZIDA, SEM TRANSPORTE)</v>
          </cell>
          <cell r="D1038" t="str">
            <v xml:space="preserve">M3    </v>
          </cell>
          <cell r="E1038">
            <v>55.81</v>
          </cell>
          <cell r="F1038">
            <v>5.0000000000000001E-4</v>
          </cell>
          <cell r="G1038">
            <v>0.03</v>
          </cell>
        </row>
        <row r="1039">
          <cell r="B1039">
            <v>34753</v>
          </cell>
          <cell r="C1039" t="str">
            <v>CIMENTO PORTLAND POZOLANICO CP IV-32</v>
          </cell>
          <cell r="D1039" t="str">
            <v xml:space="preserve">KG    </v>
          </cell>
          <cell r="E1039">
            <v>0.53</v>
          </cell>
          <cell r="F1039">
            <v>0.15</v>
          </cell>
          <cell r="G1039">
            <v>0.08</v>
          </cell>
        </row>
        <row r="1041">
          <cell r="B1041" t="str">
            <v>SEDUC 21.08</v>
          </cell>
          <cell r="C1041" t="str">
            <v>BANCO ARTICULÁVEL PARA BANHO DE DEFICIENTE (Ref. Seinfra 24.1 C4642 )</v>
          </cell>
          <cell r="D1041" t="str">
            <v>UN</v>
          </cell>
          <cell r="G1041">
            <v>553.04999999999995</v>
          </cell>
        </row>
        <row r="1042">
          <cell r="B1042" t="str">
            <v>I8641</v>
          </cell>
          <cell r="C1042" t="str">
            <v>ASSENTO / BANCO - ARTICULÁVEL PARA BANHO DE DEFICIENTE</v>
          </cell>
          <cell r="D1042" t="str">
            <v>UN</v>
          </cell>
          <cell r="E1042">
            <v>544.5</v>
          </cell>
          <cell r="F1042">
            <v>1</v>
          </cell>
          <cell r="G1042">
            <v>544.5</v>
          </cell>
        </row>
        <row r="1043">
          <cell r="B1043">
            <v>88316</v>
          </cell>
          <cell r="C1043" t="str">
            <v>SERVENTE COM ENCARGOS COMPLEMENTARES</v>
          </cell>
          <cell r="D1043" t="str">
            <v>H</v>
          </cell>
          <cell r="E1043">
            <v>13.45</v>
          </cell>
          <cell r="F1043">
            <v>0.25</v>
          </cell>
          <cell r="G1043">
            <v>3.36</v>
          </cell>
        </row>
        <row r="1044">
          <cell r="B1044">
            <v>88277</v>
          </cell>
          <cell r="C1044" t="str">
            <v>MONTADOR (TUBO AÇO/EQUIPAMENTOS) COM ENCARGOS COMPLEMENTARES</v>
          </cell>
          <cell r="D1044" t="str">
            <v>H</v>
          </cell>
          <cell r="E1044">
            <v>20.75</v>
          </cell>
          <cell r="F1044">
            <v>0.25</v>
          </cell>
          <cell r="G1044">
            <v>5.19</v>
          </cell>
        </row>
        <row r="1046">
          <cell r="B1046" t="str">
            <v>SEDUC 21.09</v>
          </cell>
          <cell r="C1046" t="str">
            <v>VENTILADOR DE TETO METÁLICO (Ref. Seinfra 24.1 C2664 )</v>
          </cell>
          <cell r="D1046" t="str">
            <v>UN</v>
          </cell>
          <cell r="G1046">
            <v>199.92</v>
          </cell>
        </row>
        <row r="1047">
          <cell r="B1047" t="str">
            <v>I2246</v>
          </cell>
          <cell r="C1047" t="str">
            <v>VENTILADOR DE TETO METÁLICO</v>
          </cell>
          <cell r="D1047" t="str">
            <v>UN</v>
          </cell>
          <cell r="E1047">
            <v>175</v>
          </cell>
          <cell r="F1047">
            <v>1</v>
          </cell>
          <cell r="G1047">
            <v>175</v>
          </cell>
        </row>
        <row r="1048">
          <cell r="B1048">
            <v>88264</v>
          </cell>
          <cell r="C1048" t="str">
            <v>ELETRICISTA COM ENCARGOS COMPLEMENTARES</v>
          </cell>
          <cell r="D1048" t="str">
            <v>H</v>
          </cell>
          <cell r="E1048">
            <v>17.100000000000001</v>
          </cell>
          <cell r="F1048">
            <v>0.8</v>
          </cell>
          <cell r="G1048">
            <v>13.68</v>
          </cell>
        </row>
        <row r="1049">
          <cell r="B1049">
            <v>88247</v>
          </cell>
          <cell r="C1049" t="str">
            <v>AUXILIAR DE ELETRICISTA COM ENCARGOS COMPLEMENTARES</v>
          </cell>
          <cell r="D1049" t="str">
            <v>H</v>
          </cell>
          <cell r="E1049">
            <v>14.05</v>
          </cell>
          <cell r="F1049">
            <v>0.8</v>
          </cell>
          <cell r="G1049">
            <v>11.24</v>
          </cell>
        </row>
        <row r="1051">
          <cell r="B1051" t="str">
            <v>SEDUC 21.10</v>
          </cell>
          <cell r="C1051" t="str">
            <v>ARMADURA CA-60 FINA D=3,40 A 6,40mm (Ref. Seinfra 24.1 C0217 )</v>
          </cell>
          <cell r="D1051" t="str">
            <v>KG</v>
          </cell>
          <cell r="G1051">
            <v>7.09</v>
          </cell>
        </row>
        <row r="1052">
          <cell r="B1052">
            <v>88238</v>
          </cell>
          <cell r="C1052" t="str">
            <v>AJUDANTE DE ARMADOR COM ENCARGOS COMPLEMENTARES</v>
          </cell>
          <cell r="D1052" t="str">
            <v>H</v>
          </cell>
          <cell r="E1052">
            <v>13.88</v>
          </cell>
          <cell r="F1052">
            <v>7.0000000000000007E-2</v>
          </cell>
          <cell r="G1052">
            <v>0.97</v>
          </cell>
        </row>
        <row r="1053">
          <cell r="B1053">
            <v>88245</v>
          </cell>
          <cell r="C1053" t="str">
            <v>ARMADOR COM ENCARGOS COMPLEMENTARES</v>
          </cell>
          <cell r="D1053" t="str">
            <v>H</v>
          </cell>
          <cell r="E1053">
            <v>16.87</v>
          </cell>
          <cell r="F1053">
            <v>7.0000000000000007E-2</v>
          </cell>
          <cell r="G1053">
            <v>1.18</v>
          </cell>
        </row>
        <row r="1054">
          <cell r="B1054">
            <v>337</v>
          </cell>
          <cell r="C1054" t="str">
            <v>ARAME RECOZIDO 18 BWG, 1,25 MM (0,01 KG/M)</v>
          </cell>
          <cell r="D1054" t="str">
            <v xml:space="preserve">KG    </v>
          </cell>
          <cell r="E1054">
            <v>9</v>
          </cell>
          <cell r="F1054">
            <v>0.02</v>
          </cell>
          <cell r="G1054">
            <v>0.18</v>
          </cell>
        </row>
        <row r="1055">
          <cell r="B1055" t="str">
            <v>I0169</v>
          </cell>
          <cell r="C1055" t="str">
            <v>AÇO CA-60</v>
          </cell>
          <cell r="D1055" t="str">
            <v>KG</v>
          </cell>
          <cell r="E1055">
            <v>4.1399999999999997</v>
          </cell>
          <cell r="F1055">
            <v>1.1499999999999999</v>
          </cell>
          <cell r="G1055">
            <v>4.76</v>
          </cell>
        </row>
        <row r="1057">
          <cell r="B1057" t="str">
            <v>SEDUC 21.11</v>
          </cell>
          <cell r="C1057" t="str">
            <v>ARMADURA CA-25 MÉDIA D=6,30 A 10,00mm (Ref. Seinfra 24.1 C0214 )</v>
          </cell>
          <cell r="D1057" t="str">
            <v>KG</v>
          </cell>
          <cell r="G1057">
            <v>7.51</v>
          </cell>
        </row>
        <row r="1058">
          <cell r="B1058">
            <v>88238</v>
          </cell>
          <cell r="C1058" t="str">
            <v>AJUDANTE DE ARMADOR COM ENCARGOS COMPLEMENTARES</v>
          </cell>
          <cell r="D1058" t="str">
            <v>H</v>
          </cell>
          <cell r="E1058">
            <v>13.88</v>
          </cell>
          <cell r="F1058">
            <v>0.08</v>
          </cell>
          <cell r="G1058">
            <v>1.1100000000000001</v>
          </cell>
        </row>
        <row r="1059">
          <cell r="B1059">
            <v>88245</v>
          </cell>
          <cell r="C1059" t="str">
            <v>ARMADOR COM ENCARGOS COMPLEMENTARES</v>
          </cell>
          <cell r="D1059" t="str">
            <v>H</v>
          </cell>
          <cell r="E1059">
            <v>16.87</v>
          </cell>
          <cell r="F1059">
            <v>0.08</v>
          </cell>
          <cell r="G1059">
            <v>1.35</v>
          </cell>
        </row>
        <row r="1060">
          <cell r="B1060">
            <v>337</v>
          </cell>
          <cell r="C1060" t="str">
            <v>ARAME RECOZIDO 18 BWG, 1,25 MM (0,01 KG/M)</v>
          </cell>
          <cell r="D1060" t="str">
            <v xml:space="preserve">KG    </v>
          </cell>
          <cell r="E1060">
            <v>9</v>
          </cell>
          <cell r="F1060">
            <v>0.02</v>
          </cell>
          <cell r="G1060">
            <v>0.18</v>
          </cell>
        </row>
        <row r="1061">
          <cell r="B1061" t="str">
            <v>I0157</v>
          </cell>
          <cell r="C1061" t="str">
            <v>AÇO CA-25</v>
          </cell>
          <cell r="D1061" t="str">
            <v>KG</v>
          </cell>
          <cell r="E1061">
            <v>4.0599999999999996</v>
          </cell>
          <cell r="F1061">
            <v>1.2</v>
          </cell>
          <cell r="G1061">
            <v>4.87</v>
          </cell>
        </row>
        <row r="1063">
          <cell r="B1063" t="str">
            <v>SEDUC 21.12</v>
          </cell>
          <cell r="C1063" t="str">
            <v>ESTRUTURA METÁLICA C/ TABELAS DE BASQUETE (Ref. Seinfra 24.1 C1347 )</v>
          </cell>
          <cell r="D1063" t="str">
            <v>UN</v>
          </cell>
          <cell r="G1063">
            <v>2845.79</v>
          </cell>
        </row>
        <row r="1064">
          <cell r="B1064" t="str">
            <v>I1139</v>
          </cell>
          <cell r="C1064" t="str">
            <v>ESTRUTURA METALICA P/ BASQUETE</v>
          </cell>
          <cell r="D1064" t="str">
            <v>CJ</v>
          </cell>
          <cell r="E1064">
            <v>1715.69</v>
          </cell>
          <cell r="F1064">
            <v>1</v>
          </cell>
          <cell r="G1064">
            <v>1715.69</v>
          </cell>
        </row>
        <row r="1065">
          <cell r="B1065">
            <v>25400</v>
          </cell>
          <cell r="C1065" t="str">
            <v>PAR DE TABELAS DE BASQUETE EM COMPENSADO NAVAL DE *1,80 X 1,20* M, COM ARO DE METAL E REDE (SEM SUPORTE DE FIXACAO)</v>
          </cell>
          <cell r="D1065" t="str">
            <v xml:space="preserve">UN    </v>
          </cell>
          <cell r="E1065">
            <v>1107.71</v>
          </cell>
          <cell r="F1065">
            <v>1</v>
          </cell>
          <cell r="G1065">
            <v>1107.71</v>
          </cell>
        </row>
        <row r="1066">
          <cell r="B1066">
            <v>94963</v>
          </cell>
          <cell r="C1066" t="str">
            <v>CONCRETO FCK = 15MPA, TRAÇO 1:3,4:3,5 (CIMENTO/ AREIA MÉDIA/ BRITA 1)  - PREPARO MECÂNICO COM BETONEIRA 400 L. AF_07/2016</v>
          </cell>
          <cell r="D1066" t="str">
            <v>M3</v>
          </cell>
          <cell r="E1066">
            <v>258.86</v>
          </cell>
          <cell r="F1066">
            <v>8.6499999999999994E-2</v>
          </cell>
          <cell r="G1066">
            <v>22.39</v>
          </cell>
        </row>
        <row r="1068">
          <cell r="B1068" t="str">
            <v>SEDUC 21.13</v>
          </cell>
          <cell r="C1068" t="str">
            <v>PLACA DE SINALIZAÇÃO EM ACRÍLICO, DIMENSÕES 0.12 X 0.12 M, E=2MM (Ref. ORSE 10363)</v>
          </cell>
          <cell r="D1068" t="str">
            <v>UN</v>
          </cell>
          <cell r="G1068">
            <v>19.02</v>
          </cell>
        </row>
        <row r="1069">
          <cell r="B1069">
            <v>2682</v>
          </cell>
          <cell r="C1069" t="str">
            <v>Parafuso c/ bucha S-6</v>
          </cell>
          <cell r="D1069" t="str">
            <v>un</v>
          </cell>
          <cell r="E1069">
            <v>0.1</v>
          </cell>
          <cell r="F1069">
            <v>4</v>
          </cell>
          <cell r="G1069">
            <v>0.4</v>
          </cell>
        </row>
        <row r="1070">
          <cell r="B1070">
            <v>11143</v>
          </cell>
          <cell r="C1070" t="str">
            <v>Placa de sinalização em acrílico, dimensões 0.12 x 0.12 m, e=2mm</v>
          </cell>
          <cell r="D1070" t="str">
            <v>un</v>
          </cell>
          <cell r="E1070">
            <v>14.45</v>
          </cell>
          <cell r="F1070">
            <v>1</v>
          </cell>
          <cell r="G1070">
            <v>14.45</v>
          </cell>
        </row>
        <row r="1071">
          <cell r="B1071">
            <v>88261</v>
          </cell>
          <cell r="C1071" t="str">
            <v>CARPINTEIRO DE ESQUADRIA COM ENCARGOS COMPLEMENTARES</v>
          </cell>
          <cell r="D1071" t="str">
            <v>H</v>
          </cell>
          <cell r="E1071">
            <v>16.690000000000001</v>
          </cell>
          <cell r="F1071">
            <v>0.25</v>
          </cell>
          <cell r="G1071">
            <v>4.17</v>
          </cell>
        </row>
        <row r="1073">
          <cell r="B1073" t="str">
            <v>SEDUC 21.14</v>
          </cell>
          <cell r="C1073" t="str">
            <v>CONCERTINA EM AÇO GALVANIZADO, ESPIRAL DE 450MM, 3 CLIPS POR ESPIRAL, LÂMINA DE 30MM E FIO INTERNO DE 2,50MM, INCLUSIVE INSTALAÇÃO (Ref. ORSE 4713)</v>
          </cell>
          <cell r="D1073" t="str">
            <v>M</v>
          </cell>
          <cell r="G1073">
            <v>32</v>
          </cell>
        </row>
        <row r="1074">
          <cell r="B1074">
            <v>4306</v>
          </cell>
          <cell r="C1074" t="str">
            <v>Concertina Ripper 450mm  ou similar (barreira física efetiva)</v>
          </cell>
          <cell r="D1074" t="str">
            <v>m</v>
          </cell>
          <cell r="E1074">
            <v>32</v>
          </cell>
          <cell r="F1074">
            <v>1</v>
          </cell>
          <cell r="G1074">
            <v>32</v>
          </cell>
        </row>
      </sheetData>
      <sheetData sheetId="15">
        <row r="1">
          <cell r="B1" t="str">
            <v>PCI.817.01 - CUSTO DE COMPOSIÇÕES - SINTÉTICO                                               DATA DE EMISSÃO: 19/03/2018 23:28:19            DATA DE RT: 17/03/2018</v>
          </cell>
        </row>
        <row r="2">
          <cell r="B2" t="str">
            <v>ENCARGOS SOCIAIS DESONERADOS: 88,54%(HORA)   51,00%(MÊS)</v>
          </cell>
        </row>
        <row r="3">
          <cell r="B3" t="str">
            <v>ABRANGÊNCIA : NACIONAL                                              LOCALIDADE  : TERESINA                                                                                                            DATA DE PREÇO   : 02/2018 REFERÊNCIA COLETA : MEDIANO</v>
          </cell>
        </row>
        <row r="5">
          <cell r="A5" t="str">
            <v>CODIGO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v>5.9</v>
          </cell>
        </row>
        <row r="8">
          <cell r="A8">
            <v>97142</v>
          </cell>
          <cell r="B8" t="str">
            <v>ASSENTAMENTO DE TUBO DE FERRO FUNDIDO PARA REDE DE ÁGUA, DN 100 MM, JUNTA ELÁSTICA, INSTALADO EM LOCAL COM NÍVEL ALTO DE INTERFERÊNCIAS (NÃO INCLUI FORNECIMENTO). AF_11/2017</v>
          </cell>
          <cell r="C8" t="str">
            <v>M</v>
          </cell>
          <cell r="D8">
            <v>6.59</v>
          </cell>
        </row>
        <row r="9">
          <cell r="A9">
            <v>97143</v>
          </cell>
          <cell r="B9" t="str">
            <v>ASSENTAMENTO DE TUBO DE FERRO FUNDIDO PARA REDE DE ÁGUA, DN 150 MM, JUNTA ELÁSTICA, INSTALADO EM LOCAL COM NÍVEL ALTO DE INTERFERÊNCIAS (NÃO INCLUI FORNECIMENTO). AF_11/2017</v>
          </cell>
          <cell r="C9" t="str">
            <v>M</v>
          </cell>
          <cell r="D9">
            <v>8.32</v>
          </cell>
        </row>
        <row r="10">
          <cell r="A10">
            <v>97144</v>
          </cell>
          <cell r="B10" t="str">
            <v>ASSENTAMENTO DE TUBO DE FERRO FUNDIDO PARA REDE DE ÁGUA, DN 200 MM, JUNTA ELÁSTICA, INSTALADO EM LOCAL COM NÍVEL ALTO DE INTERFERÊNCIAS (NÃO INCLUI FORNECIMENTO). AF_11/2017</v>
          </cell>
          <cell r="C10" t="str">
            <v>M</v>
          </cell>
          <cell r="D10">
            <v>10.02</v>
          </cell>
        </row>
        <row r="11">
          <cell r="A11">
            <v>97145</v>
          </cell>
          <cell r="B11" t="str">
            <v>ASSENTAMENTO DE TUBO DE FERRO FUNDIDO PARA REDE DE ÁGUA, DN 250 MM, JUNTA ELÁSTICA, INSTALADO EM LOCAL COM NÍVEL ALTO DE INTERFERÊNCIAS (NÃO INCLUI FORNECIMENTO). AF_11/2017</v>
          </cell>
          <cell r="C11" t="str">
            <v>M</v>
          </cell>
          <cell r="D11">
            <v>11.77</v>
          </cell>
        </row>
        <row r="12">
          <cell r="A12">
            <v>97146</v>
          </cell>
          <cell r="B12" t="str">
            <v>ASSENTAMENTO DE TUBO DE FERRO FUNDIDO PARA REDE DE ÁGUA, DN 300 MM, JUNTA ELÁSTICA, INSTALADO EM LOCAL COM NÍVEL ALTO DE INTERFERÊNCIAS (NÃO INCLUI FORNECIMENTO). AF_11/2017</v>
          </cell>
          <cell r="C12" t="str">
            <v>M</v>
          </cell>
          <cell r="D12">
            <v>13.49</v>
          </cell>
        </row>
        <row r="13">
          <cell r="A13">
            <v>97147</v>
          </cell>
          <cell r="B13" t="str">
            <v>ASSENTAMENTO DE TUBO DE FERRO FUNDIDO PARA REDE DE ÁGUA, DN 350 MM, JUNTA ELÁSTICA, INSTALADO EM LOCAL COM NÍVEL ALTO DE INTERFERÊNCIAS (NÃO INCLUI FORNECIMENTO). AF_11/2017</v>
          </cell>
          <cell r="C13" t="str">
            <v>M</v>
          </cell>
          <cell r="D13">
            <v>15.21</v>
          </cell>
        </row>
        <row r="14">
          <cell r="A14">
            <v>97148</v>
          </cell>
          <cell r="B14" t="str">
            <v>ASSENTAMENTO DE TUBO DE FERRO FUNDIDO PARA REDE DE ÁGUA, DN 400 MM, JUNTA ELÁSTICA, INSTALADO EM LOCAL COM NÍVEL ALTO DE INTERFERÊNCIAS (NÃO INCLUI FORNECIMENTO). AF_11/2017</v>
          </cell>
          <cell r="C14" t="str">
            <v>M</v>
          </cell>
          <cell r="D14">
            <v>16.940000000000001</v>
          </cell>
        </row>
        <row r="15">
          <cell r="A15">
            <v>97149</v>
          </cell>
          <cell r="B15" t="str">
            <v>ASSENTAMENTO DE TUBO DE FERRO FUNDIDO PARA REDE DE ÁGUA, DN 450 MM, JUNTA ELÁSTICA, INSTALADO EM LOCAL COM NÍVEL ALTO DE INTERFERÊNCIAS (NÃO INCLUI FORNECIMENTO). AF_11/2017</v>
          </cell>
          <cell r="C15" t="str">
            <v>M</v>
          </cell>
          <cell r="D15">
            <v>18.68</v>
          </cell>
        </row>
        <row r="16">
          <cell r="A16">
            <v>97150</v>
          </cell>
          <cell r="B16" t="str">
            <v>ASSENTAMENTO DE TUBO DE FERRO FUNDIDO PARA REDE DE ÁGUA, DN 500 MM, JUNTA ELÁSTICA, INSTALADO EM LOCAL COM NÍVEL ALTO DE INTERFERÊNCIAS (NÃO INCLUI FORNECIMENTO). AF_11/2017</v>
          </cell>
          <cell r="C16" t="str">
            <v>M</v>
          </cell>
          <cell r="D16">
            <v>22.59</v>
          </cell>
        </row>
        <row r="17">
          <cell r="A17">
            <v>97151</v>
          </cell>
          <cell r="B17" t="str">
            <v>ASSENTAMENTO DE TUBO DE FERRO FUNDIDO PARA REDE DE ÁGUA, DN 600 MM, JUNTA ELÁSTICA, INSTALADO EM LOCAL COM NÍVEL ALTO DE INTERFERÊNCIAS (NÃO INCLUI FORNECIMENTO). AF_11/2017</v>
          </cell>
          <cell r="C17" t="str">
            <v>M</v>
          </cell>
          <cell r="D17">
            <v>26.38</v>
          </cell>
        </row>
        <row r="18">
          <cell r="A18">
            <v>97152</v>
          </cell>
          <cell r="B18" t="str">
            <v>ASSENTAMENTO DE TUBO DE FERRO FUNDIDO PARA REDE DE ÁGUA, DN 700 MM, JUNTA ELÁSTICA, INSTALADO EM LOCAL COM NÍVEL ALTO DE INTERFERÊNCIAS (NÃO INCLUI FORNECIMENTO). AF_11/2017</v>
          </cell>
          <cell r="C18" t="str">
            <v>M</v>
          </cell>
          <cell r="D18">
            <v>30.03</v>
          </cell>
        </row>
        <row r="19">
          <cell r="A19">
            <v>97153</v>
          </cell>
          <cell r="B19" t="str">
            <v>ASSENTAMENTO DE TUBO DE FERRO FUNDIDO PARA REDE DE ÁGUA, DN 800 MM, JUNTA ELÁSTICA, INSTALADO EM LOCAL COM NÍVEL ALTO DE INTERFERÊNCIAS (NÃO INCLUI FORNECIMENTO). AF_11/2017</v>
          </cell>
          <cell r="C19" t="str">
            <v>M</v>
          </cell>
          <cell r="D19">
            <v>33.770000000000003</v>
          </cell>
        </row>
        <row r="20">
          <cell r="A20">
            <v>97154</v>
          </cell>
          <cell r="B20" t="str">
            <v>ASSENTAMENTO DE TUBO DE FERRO FUNDIDO PARA REDE DE ÁGUA, DN 900 MM, JUNTA ELÁSTICA, INSTALADO EM LOCAL COM NÍVEL ALTO DE INTERFERÊNCIAS (NÃO INCLUI FORNECIMENTO). AF_11/2017</v>
          </cell>
          <cell r="C20" t="str">
            <v>M</v>
          </cell>
          <cell r="D20">
            <v>37.520000000000003</v>
          </cell>
        </row>
        <row r="21">
          <cell r="A21">
            <v>97155</v>
          </cell>
          <cell r="B21" t="str">
            <v>ASSENTAMENTO DE TUBO DE FERRO FUNDIDO PARA REDE DE ÁGUA, DN 1000 MM, JUNTA ELÁSTICA, INSTALADO EM LOCAL COM NÍVEL ALTO DE INTERFERÊNCIAS (NÃO INCLUI FORNECIMENTO). AF_11/2017</v>
          </cell>
          <cell r="C21" t="str">
            <v>M</v>
          </cell>
          <cell r="D21">
            <v>41.26</v>
          </cell>
        </row>
        <row r="22">
          <cell r="A22">
            <v>97156</v>
          </cell>
          <cell r="B22" t="str">
            <v>ASSENTAMENTO DE TUBO DE FERRO FUNDIDO PARA REDE DE ÁGUA, DN 1200 MM, JUNTA ELÁSTICA, INSTALADO EM LOCAL COM NÍVEL ALTO DE INTERFERÊNCIAS (NÃO INCLUI FORNECIMENTO). AF_11/2017</v>
          </cell>
          <cell r="C22" t="str">
            <v>M</v>
          </cell>
          <cell r="D22">
            <v>49.05</v>
          </cell>
        </row>
        <row r="23">
          <cell r="A23">
            <v>97157</v>
          </cell>
          <cell r="B23" t="str">
            <v>ASSENTAMENTO DE TUBO DE FERRO FUNDIDO PARA REDE DE ÁGUA, DN 80 MM, JUNTA ELÁSTICA, INSTALADO EM LOCAL COM NÍVEL BAIXO DE INTERFERÊNCIAS (NÃO INCLUI FORNECIMENTO). AF_11/2017</v>
          </cell>
          <cell r="C23" t="str">
            <v>M</v>
          </cell>
          <cell r="D23">
            <v>3.6</v>
          </cell>
        </row>
        <row r="24">
          <cell r="A24">
            <v>97158</v>
          </cell>
          <cell r="B24" t="str">
            <v>ASSENTAMENTO DE TUBO DE FERRO FUNDIDO PARA REDE DE ÁGUA, DN 100 MM, JUNTA ELÁSTICA, INSTALADO EM LOCAL COM NÍVEL BAIXO DE INTERFERÊNCIAS (NÃO INCLUI FORNECIMENTO). AF_11/2017</v>
          </cell>
          <cell r="C24" t="str">
            <v>M</v>
          </cell>
          <cell r="D24">
            <v>4.03</v>
          </cell>
        </row>
        <row r="25">
          <cell r="A25">
            <v>97159</v>
          </cell>
          <cell r="B25" t="str">
            <v>ASSENTAMENTO DE TUBO DE FERRO FUNDIDO PARA REDE DE ÁGUA, DN 150 MM, JUNTA ELÁSTICA, INSTALADO EM LOCAL COM NÍVEL BAIXO DE INTERFERÊNCIAS (NÃO INCLUI FORNECIMENTO). AF_11/2017</v>
          </cell>
          <cell r="C25" t="str">
            <v>M</v>
          </cell>
          <cell r="D25">
            <v>5.09</v>
          </cell>
        </row>
        <row r="26">
          <cell r="A26">
            <v>97160</v>
          </cell>
          <cell r="B26" t="str">
            <v>ASSENTAMENTO DE TUBO DE FERRO FUNDIDO PARA REDE DE ÁGUA, DN 200 MM, JUNTA ELÁSTICA, INSTALADO EM LOCAL COM NÍVEL BAIXO DE INTERFERÊNCIAS (NÃO INCLUI FORNECIMENTO). AF_11/2017</v>
          </cell>
          <cell r="C26" t="str">
            <v>M</v>
          </cell>
          <cell r="D26">
            <v>6.13</v>
          </cell>
        </row>
        <row r="27">
          <cell r="A27">
            <v>97161</v>
          </cell>
          <cell r="B27" t="str">
            <v>ASSENTAMENTO DE TUBO DE FERRO FUNDIDO PARA REDE DE ÁGUA, DN 250 MM, JUNTA ELÁSTICA, INSTALADO EM LOCAL COM NÍVEL BAIXO DE INTERFERÊNCIAS (NÃO INCLUI FORNECIMENTO). AF_11/2017</v>
          </cell>
          <cell r="C27" t="str">
            <v>M</v>
          </cell>
          <cell r="D27">
            <v>7.2</v>
          </cell>
        </row>
        <row r="28">
          <cell r="A28">
            <v>97162</v>
          </cell>
          <cell r="B28" t="str">
            <v>ASSENTAMENTO DE TUBO DE FERRO FUNDIDO PARA REDE DE ÁGUA, DN 300 MM, JUNTA ELÁSTICA, INSTALADO EM LOCAL COM NÍVEL BAIXO DE INTERFERÊNCIAS (NÃO INCLUI FORNECIMENTO). AF_11/2017</v>
          </cell>
          <cell r="C28" t="str">
            <v>M</v>
          </cell>
          <cell r="D28">
            <v>8.27</v>
          </cell>
        </row>
        <row r="29">
          <cell r="A29">
            <v>97163</v>
          </cell>
          <cell r="B29" t="str">
            <v>ASSENTAMENTO DE TUBO DE FERRO FUNDIDO PARA REDE DE ÁGUA, DN 350 MM, JUNTA ELÁSTICA, INSTALADO EM LOCAL COM NÍVEL BAIXO DE INTERFERÊNCIAS (NÃO INCLUI FORNECIMENTO). AF_11/2017</v>
          </cell>
          <cell r="C29" t="str">
            <v>M</v>
          </cell>
          <cell r="D29">
            <v>9.32</v>
          </cell>
        </row>
        <row r="30">
          <cell r="A30">
            <v>97164</v>
          </cell>
          <cell r="B30" t="str">
            <v>ASSENTAMENTO DE TUBO DE FERRO FUNDIDO PARA REDE DE ÁGUA, DN 400 MM, JUNTA ELÁSTICA, INSTALADO EM LOCAL COM NÍVEL BAIXO DE INTERFERÊNCIAS (NÃO INCLUI FORNECIMENTO). AF_11/2017</v>
          </cell>
          <cell r="C30" t="str">
            <v>M</v>
          </cell>
          <cell r="D30">
            <v>10.39</v>
          </cell>
        </row>
        <row r="31">
          <cell r="A31">
            <v>97165</v>
          </cell>
          <cell r="B31" t="str">
            <v>ASSENTAMENTO DE TUBO DE FERRO FUNDIDO PARA REDE DE ÁGUA, DN 450 MM, JUNTA ELÁSTICA, INSTALADO EM LOCAL COM NÍVEL BAIXO DE INTERFERÊNCIAS (NÃO INCLUI FORNECIMENTO). AF_11/2017</v>
          </cell>
          <cell r="C31" t="str">
            <v>M</v>
          </cell>
          <cell r="D31">
            <v>11.47</v>
          </cell>
        </row>
        <row r="32">
          <cell r="A32">
            <v>97166</v>
          </cell>
          <cell r="B32" t="str">
            <v>ASSENTAMENTO DE TUBO DE FERRO FUNDIDO PARA REDE DE ÁGUA, DN 500 MM, JUNTA ELÁSTICA, INSTALADO EM LOCAL COM NÍVEL BAIXO DE INTERFERÊNCIAS (NÃO INCLUI FORNECIMENTO). AF_11/2017</v>
          </cell>
          <cell r="C32" t="str">
            <v>M</v>
          </cell>
          <cell r="D32">
            <v>13.88</v>
          </cell>
        </row>
        <row r="33">
          <cell r="A33">
            <v>97167</v>
          </cell>
          <cell r="B33" t="str">
            <v>ASSENTAMENTO DE TUBO DE FERRO FUNDIDO PARA REDE DE ÁGUA, DN 600 MM, JUNTA ELÁSTICA, INSTALADO EM LOCAL COM NÍVEL BAIXO DE INTERFERÊNCIAS (NÃO INCLUI FORNECIMENTO). AF_11/2017</v>
          </cell>
          <cell r="C33" t="str">
            <v>M</v>
          </cell>
          <cell r="D33">
            <v>16.22</v>
          </cell>
        </row>
        <row r="34">
          <cell r="A34">
            <v>97168</v>
          </cell>
          <cell r="B34" t="str">
            <v>ASSENTAMENTO DE TUBO DE FERRO FUNDIDO PARA REDE DE ÁGUA, DN 700 MM, JUNTA ELÁSTICA, INSTALADO EM LOCAL COM NÍVEL BAIXO DE INTERFERÊNCIAS (NÃO INCLUI FORNECIMENTO). AF_11/2017</v>
          </cell>
          <cell r="C34" t="str">
            <v>M</v>
          </cell>
          <cell r="D34">
            <v>18.43</v>
          </cell>
        </row>
        <row r="35">
          <cell r="A35">
            <v>97169</v>
          </cell>
          <cell r="B35" t="str">
            <v>ASSENTAMENTO DE TUBO DE FERRO FUNDIDO PARA REDE DE ÁGUA, DN 800 MM, JUNTA ELÁSTICA, INSTALADO EM LOCAL COM NÍVEL BAIXO DE INTERFERÊNCIAS (NÃO INCLUI FORNECIMENTO). AF_11/2017</v>
          </cell>
          <cell r="C35" t="str">
            <v>M</v>
          </cell>
          <cell r="D35">
            <v>20.71</v>
          </cell>
        </row>
        <row r="36">
          <cell r="A36">
            <v>97170</v>
          </cell>
          <cell r="B36" t="str">
            <v>ASSENTAMENTO DE TUBO DE FERRO FUNDIDO PARA REDE DE ÁGUA, DN 900 MM, JUNTA ELÁSTICA, INSTALADO EM LOCAL COM NÍVEL BAIXO DE INTERFERÊNCIAS (NÃO INCLUI FORNECIMENTO). AF_11/2017</v>
          </cell>
          <cell r="C36" t="str">
            <v>M</v>
          </cell>
          <cell r="D36">
            <v>23.02</v>
          </cell>
        </row>
        <row r="37">
          <cell r="A37">
            <v>97171</v>
          </cell>
          <cell r="B37" t="str">
            <v>ASSENTAMENTO DE TUBO DE FERRO FUNDIDO PARA REDE DE ÁGUA, DN 1000 MM, JUNTA ELÁSTICA, INSTALADO EM LOCAL COM NÍVEL BAIXO DE INTERFERÊNCIAS (NÃO INCLUI FORNECIMENTO). AF_11/2017</v>
          </cell>
          <cell r="C37" t="str">
            <v>M</v>
          </cell>
          <cell r="D37">
            <v>25.33</v>
          </cell>
        </row>
        <row r="38">
          <cell r="A38">
            <v>97172</v>
          </cell>
          <cell r="B38" t="str">
            <v>ASSENTAMENTO DE TUBO DE FERRO FUNDIDO PARA REDE DE ÁGUA, DN 1200 MM, JUNTA ELÁSTICA, INSTALADO EM LOCAL COM NÍVEL BAIXO DE INTERFERÊNCIAS (NÃO INCLUI FORNECIMENTO). AF_11/2017</v>
          </cell>
          <cell r="C38" t="str">
            <v>M</v>
          </cell>
          <cell r="D38">
            <v>30.21</v>
          </cell>
        </row>
        <row r="39">
          <cell r="A39">
            <v>97173</v>
          </cell>
          <cell r="B39" t="str">
            <v>ASSENTAMENTO DE TUBO DE AÇO CARBONO PARA REDE DE ÁGUA, DN 600 MM (24), JUNTA SOLDADA, INSTALADO EM LOCAL COM NÍVEL ALTO DE INTERFERÊNCIAS (NÃO INCLUI FORNECIMENTO). AF_11/2017</v>
          </cell>
          <cell r="C39" t="str">
            <v>M</v>
          </cell>
          <cell r="D39">
            <v>24.2</v>
          </cell>
        </row>
        <row r="40">
          <cell r="A40">
            <v>97174</v>
          </cell>
          <cell r="B40" t="str">
            <v>ASSENTAMENTO DE TUBO DE AÇO CARBONO PARA REDE DE ÁGUA, DN 700 MM (28), JUNTA SOLDADA, INSTALADO EM LOCAL COM NÍVEL ALTO DE INTERFERÊNCIAS (NÃO INCLUI FORNECIMENTO). AF_11/2017</v>
          </cell>
          <cell r="C40" t="str">
            <v>M</v>
          </cell>
          <cell r="D40">
            <v>27.97</v>
          </cell>
        </row>
        <row r="41">
          <cell r="A41">
            <v>97175</v>
          </cell>
          <cell r="B41" t="str">
            <v>ASSENTAMENTO DE TUBO DE AÇO CARBONO PARA REDE DE ÁGUA, DN 800 MM (32), JUNTA SOLDADA, INSTALADO EM LOCAL COM NÍVEL ALTO DE INTERFERÊNCIAS (NÃO INCLUI FORNECIMENTO). AF_11/2017</v>
          </cell>
          <cell r="C41" t="str">
            <v>M</v>
          </cell>
          <cell r="D41">
            <v>31.75</v>
          </cell>
        </row>
        <row r="42">
          <cell r="A42">
            <v>97176</v>
          </cell>
          <cell r="B42" t="str">
            <v>ASSENTAMENTO DE TUBO DE AÇO CARBONO PARA REDE DE ÁGUA, DN 900 MM (36), JUNTA SOLDADA, INSTALADO EM LOCAL COM NÍVEL ALTO DE INTERFERÊNCIAS (NÃO INCLUI FORNECIMENTO). AF_11/2017</v>
          </cell>
          <cell r="C42" t="str">
            <v>M</v>
          </cell>
          <cell r="D42">
            <v>35.520000000000003</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v>43.08</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v>50.64</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v>58.19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v>65.739999999999995</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v>76.14</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v>83.99</v>
          </cell>
        </row>
        <row r="49">
          <cell r="A49">
            <v>97183</v>
          </cell>
          <cell r="B49" t="str">
            <v>ASSENTAMENTO DE TUBO DE AÇO CARBONO PARA REDE DE ÁGUA, DN 600 MM (24), JUNTA SOLDADA, INSTALADO EM LOCAL COM NÍVEL BAIXO DE INTERFERÊNCIAS (NÃO INCLUI FORNECIMENTO). AF_11/2017</v>
          </cell>
          <cell r="C49" t="str">
            <v>M</v>
          </cell>
          <cell r="D49">
            <v>19.739999999999998</v>
          </cell>
        </row>
        <row r="50">
          <cell r="A50">
            <v>97184</v>
          </cell>
          <cell r="B50" t="str">
            <v>ASSENTAMENTO DE TUBO DE AÇO CARBONO PARA REDE DE ÁGUA, DN 700 MM (28), JUNTA SOLDADA, INSTALADO EM LOCAL COM NÍVEL BAIXO DE INTERFERÊNCIAS (NÃO INCLUI FORNECIMENTO). AF_11/2017</v>
          </cell>
          <cell r="C50" t="str">
            <v>M</v>
          </cell>
          <cell r="D50">
            <v>22.86</v>
          </cell>
        </row>
        <row r="51">
          <cell r="A51">
            <v>97185</v>
          </cell>
          <cell r="B51" t="str">
            <v>ASSENTAMENTO DE TUBO DE AÇO CARBONO PARA REDE DE ÁGUA, DN 800 MM (32), JUNTA SOLDADA, INSTALADO EM LOCAL COM NÍVEL BAIXO DE INTERFERÊNCIAS (NÃO INCLUI FORNECIMENTO). AF_11/2017</v>
          </cell>
          <cell r="C51" t="str">
            <v>M</v>
          </cell>
          <cell r="D51">
            <v>25.99</v>
          </cell>
        </row>
        <row r="52">
          <cell r="A52">
            <v>97186</v>
          </cell>
          <cell r="B52" t="str">
            <v>ASSENTAMENTO DE TUBO DE AÇO CARBONO PARA REDE DE ÁGUA, DN 900 MM (36), JUNTA SOLDADA, INSTALADO EM LOCAL COM NÍVEL BAIXO DE INTERFERÊNCIAS (NÃO INCLUI FORNECIMENTO). AF_11/2017</v>
          </cell>
          <cell r="C52" t="str">
            <v>M</v>
          </cell>
          <cell r="D52">
            <v>29.13</v>
          </cell>
        </row>
        <row r="53">
          <cell r="A53">
            <v>97187</v>
          </cell>
          <cell r="B53" t="str">
            <v>ASSENTAMENTO DE TUBO DE AÇO CARBONO PARA REDE DE ÁGUA, DN 1000 MM (40) OU DN 1100 MM (44), JUNTA SOLDADA, INSTALADO EM LOCAL COM NÍVEL ALTO DE INTERFERÊNCIAS (NÃO INCLUI FORNECIMENTO). AF_11/2017</v>
          </cell>
          <cell r="C53" t="str">
            <v>M</v>
          </cell>
          <cell r="D53">
            <v>35.409999999999997</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v>41.68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v>47.94</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v>54.21</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v>62.7</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v>69.19</v>
          </cell>
        </row>
        <row r="59">
          <cell r="A59">
            <v>90694</v>
          </cell>
          <cell r="B59" t="str">
            <v>TUBO DE PVC PARA REDE COLETORA DE ESGOTO DE PAREDE MACIÇA, DN 100 MM, JUNTA ELÁSTICA, INSTALADO EM LOCAL COM NÍVEL BAIXO DE INTERFERÊNCIAS - FORNECIMENTO E ASSENTAMENTO. AF_06/2015</v>
          </cell>
          <cell r="C59" t="str">
            <v>M</v>
          </cell>
          <cell r="D59">
            <v>19.5</v>
          </cell>
        </row>
        <row r="60">
          <cell r="A60">
            <v>90695</v>
          </cell>
          <cell r="B60" t="str">
            <v>TUBO DE PVC PARA REDE COLETORA DE ESGOTO DE PAREDE MACIÇA, DN 150 MM, JUNTA ELÁSTICA, INSTALADO EM LOCAL COM NÍVEL BAIXO DE INTERFERÊNCIAS - FORNECIMENTO E ASSENTAMENTO. AF_06/2015</v>
          </cell>
          <cell r="C60" t="str">
            <v>M</v>
          </cell>
          <cell r="D60">
            <v>39.94</v>
          </cell>
        </row>
        <row r="61">
          <cell r="A61">
            <v>90696</v>
          </cell>
          <cell r="B61" t="str">
            <v>TUBO DE PVC PARA REDE COLETORA DE ESGOTO DE PAREDE MACIÇA, DN 200 MM, JUNTA ELÁSTICA, INSTALADO EM LOCAL COM NÍVEL BAIXO DE INTERFERÊNCIAS - FORNECIMENTO E ASSENTAMENTO. AF_06/2015</v>
          </cell>
          <cell r="C61" t="str">
            <v>M</v>
          </cell>
          <cell r="D61">
            <v>61.33</v>
          </cell>
        </row>
        <row r="62">
          <cell r="A62">
            <v>90697</v>
          </cell>
          <cell r="B62" t="str">
            <v>TUBO DE PVC PARA REDE COLETORA DE ESGOTO DE PAREDE MACIÇA, DN 250 MM, JUNTA ELÁSTICA, INSTALADO EM LOCAL COM NÍVEL BAIXO DE INTERFERÊNCIAS - FORNECIMENTO E ASSENTAMENTO. AF_06/2015</v>
          </cell>
          <cell r="C62" t="str">
            <v>M</v>
          </cell>
          <cell r="D62">
            <v>102.25</v>
          </cell>
        </row>
        <row r="63">
          <cell r="A63">
            <v>90698</v>
          </cell>
          <cell r="B63" t="str">
            <v>TUBO DE PVC PARA REDE COLETORA DE ESGOTO DE PAREDE MACIÇA, DN 300 MM, JUNTA ELÁSTICA, INSTALADO EM LOCAL COM NÍVEL BAIXO DE INTERFERÊNCIAS - FORNECIMENTO E ASSENTAMENTO. AF_06/2015</v>
          </cell>
          <cell r="C63" t="str">
            <v>M</v>
          </cell>
          <cell r="D63">
            <v>163.91</v>
          </cell>
        </row>
        <row r="64">
          <cell r="A64">
            <v>90699</v>
          </cell>
          <cell r="B64" t="str">
            <v>TUBO DE PVC PARA REDE COLETORA DE ESGOTO DE PAREDE MACIÇA, DN 350 MM, JUNTA ELÁSTICA, INSTALADO EM LOCAL COM NÍVEL BAIXO DE INTERFERÊNCIAS - FORNECIMENTO E ASSENTAMENTO. AF_06/2015</v>
          </cell>
          <cell r="C64" t="str">
            <v>M</v>
          </cell>
          <cell r="D64">
            <v>202.74</v>
          </cell>
        </row>
        <row r="65">
          <cell r="A65">
            <v>90700</v>
          </cell>
          <cell r="B65" t="str">
            <v>TUBO DE PVC PARA REDE COLETORA DE ESGOTO DE PAREDE MACIÇA, DN 400 MM, JUNTA ELÁSTICA, INSTALADO EM LOCAL COM NÍVEL BAIXO DE INTERFERÊNCIAS - FORNECIMENTO E ASSENTAMENTO. AF_06/2015</v>
          </cell>
          <cell r="C65" t="str">
            <v>M</v>
          </cell>
          <cell r="D65">
            <v>268.44</v>
          </cell>
        </row>
        <row r="66">
          <cell r="A66">
            <v>90701</v>
          </cell>
          <cell r="B66" t="str">
            <v>TUBO DE PVC CORRUGADO DE DUPLA PAREDE PARA REDE COLETORA DE ESGOTO, DN 150 MM, JUNTA ELÁSTICA, INSTALADO EM LOCAL COM NÍVEL BAIXO DE INTERFERÊNCIAS - FORNECIMENTO E ASSENTAMENTO. AF_06/2015</v>
          </cell>
          <cell r="C66" t="str">
            <v>M</v>
          </cell>
          <cell r="D66">
            <v>39.57</v>
          </cell>
        </row>
        <row r="67">
          <cell r="A67">
            <v>90702</v>
          </cell>
          <cell r="B67" t="str">
            <v>TUBO DE PVC CORRUGADO DE DUPLA PAREDE PARA REDE COLETORA DE ESGOTO, DN 200 MM, JUNTA ELÁSTICA, INSTALADO EM LOCAL COM NÍVEL BAIXO DE INTERFERÊNCIAS - FORNECIMENTO E ASSENTAMENTO. AF_06/2015</v>
          </cell>
          <cell r="C67" t="str">
            <v>M</v>
          </cell>
          <cell r="D67">
            <v>59.67</v>
          </cell>
        </row>
        <row r="68">
          <cell r="A68">
            <v>90703</v>
          </cell>
          <cell r="B68" t="str">
            <v>TUBO DE PVC CORRUGADO DE DUPLA PAREDE PARA REDE COLETORA DE ESGOTO, DN 250 MM, JUNTA ELÁSTICA, INSTALADO EM LOCAL COM NÍVEL BAIXO DE INTERFERÊNCIAS - FORNECIMENTO E ASSENTAMENTO. AF_06/2015</v>
          </cell>
          <cell r="C68" t="str">
            <v>M</v>
          </cell>
          <cell r="D68">
            <v>98.02</v>
          </cell>
        </row>
        <row r="69">
          <cell r="A69">
            <v>90704</v>
          </cell>
          <cell r="B69" t="str">
            <v>TUBO DE PVC CORRUGADO DE DUPLA PAREDE PARA REDE COLETORA DE ESGOTO, DN 300 MM, JUNTA ELÁSTICA, INSTALADO EM LOCAL COM NÍVEL BAIXO DE INTERFERÊNCIAS - FORNECIMENTO E ASSENTAMENTO. AF_06/2015</v>
          </cell>
          <cell r="C69" t="str">
            <v>M</v>
          </cell>
          <cell r="D69">
            <v>153.24</v>
          </cell>
        </row>
        <row r="70">
          <cell r="A70">
            <v>90705</v>
          </cell>
          <cell r="B70" t="str">
            <v>TUBO DE PVC CORRUGADO DE DUPLA PAREDE PARA REDE COLETORA DE ESGOTO, DN 350 MM, JUNTA ELÁSTICA, INSTALADO EM LOCAL COM NÍVEL BAIXO DE INTERFERÊNCIAS - FORNECIMENTO E ASSENTAMENTO. AF_06/2015</v>
          </cell>
          <cell r="C70" t="str">
            <v>M</v>
          </cell>
          <cell r="D70">
            <v>224.36</v>
          </cell>
        </row>
        <row r="71">
          <cell r="A71">
            <v>90706</v>
          </cell>
          <cell r="B71" t="str">
            <v>TUBO DE PVC CORRUGADO DE DUPLA PAREDE PARA REDE COLETORA DE ESGOTO, DN 400 MM, JUNTA ELÁSTICA, INSTALADO EM LOCAL COM NÍVEL BAIXO DE INTERFERÊNCIAS - FORNECIMENTO E ASSENTAMENTO. AF_06/2015</v>
          </cell>
          <cell r="C71" t="str">
            <v>M</v>
          </cell>
          <cell r="D71">
            <v>272.77999999999997</v>
          </cell>
        </row>
        <row r="72">
          <cell r="A72">
            <v>90708</v>
          </cell>
          <cell r="B72" t="str">
            <v>TUBO DE PEAD CORRUGADO DE DUPLA PAREDE PARA REDE COLETORA DE ESGOTO, DN 600 MM, JUNTA ELÁSTICA INTEGRADA, INSTALADO EM LOCAL COM NÍVEL BAIXO DE INTERFERÊNCIAS - FORNECIMENTO E ASSENTAMENTO. AF_06/2015</v>
          </cell>
          <cell r="C72" t="str">
            <v>M</v>
          </cell>
          <cell r="D72">
            <v>439.01</v>
          </cell>
        </row>
        <row r="73">
          <cell r="A73">
            <v>90709</v>
          </cell>
          <cell r="B73" t="str">
            <v>TUBO DE PVC PARA REDE COLETORA DE ESGOTO DE PAREDE MACIÇA, DN 100 MM, JUNTA ELÁSTICA, INSTALADO EM LOCAL COM NÍVEL ALTO DE INTERFERÊNCIAS - FORNECIMENTO E ASSENTAMENTO. AF_06/2015</v>
          </cell>
          <cell r="C73" t="str">
            <v>M</v>
          </cell>
          <cell r="D73">
            <v>21.12</v>
          </cell>
        </row>
        <row r="74">
          <cell r="A74">
            <v>90710</v>
          </cell>
          <cell r="B74" t="str">
            <v>TUBO DE PVC PARA REDE COLETORA DE ESGOTO DE PAREDE MACIÇA, DN 150 MM, JUNTA ELÁSTICA, INSTALADO EM LOCAL COM NÍVEL ALTO DE INTERFERÊNCIAS - FORNECIMENTO E ASSENTAMENTO. AF_06/2015</v>
          </cell>
          <cell r="C74" t="str">
            <v>M</v>
          </cell>
          <cell r="D74">
            <v>41.57</v>
          </cell>
        </row>
        <row r="75">
          <cell r="A75">
            <v>90711</v>
          </cell>
          <cell r="B75" t="str">
            <v>TUBO DE PVC PARA REDE COLETORA DE ESGOTO DE PAREDE MACIÇA, DN 200 MM, JUNTA ELÁSTICA, INSTALADO EM LOCAL COM NÍVEL ALTO DE INTERFERÊNCIAS - FORNECIMENTO E ASSENTAMENTO. AF_06/2015</v>
          </cell>
          <cell r="C75" t="str">
            <v>M</v>
          </cell>
          <cell r="D75">
            <v>62.96</v>
          </cell>
        </row>
        <row r="76">
          <cell r="A76">
            <v>90712</v>
          </cell>
          <cell r="B76" t="str">
            <v>TUBO DE PVC PARA REDE COLETORA DE ESGOTO DE PAREDE MACIÇA, DN 250 MM, JUNTA ELÁSTICA, INSTALADO EM LOCAL COM NÍVEL ALTO DE INTERFERÊNCIAS - FORNECIMENTO E ASSENTAMENTO. AF_06/2015</v>
          </cell>
          <cell r="C76" t="str">
            <v>M</v>
          </cell>
          <cell r="D76">
            <v>103.87</v>
          </cell>
        </row>
        <row r="77">
          <cell r="A77">
            <v>90713</v>
          </cell>
          <cell r="B77" t="str">
            <v>TUBO DE PVC PARA REDE COLETORA DE ESGOTO DE PAREDE MACIÇA, DN 300 MM, JUNTA ELÁSTICA, INSTALADO EM LOCAL COM NÍVEL ALTO DE INTERFERÊNCIAS - FORNECIMENTO E ASSENTAMENTO. AF_06/2015</v>
          </cell>
          <cell r="C77" t="str">
            <v>M</v>
          </cell>
          <cell r="D77">
            <v>165.53</v>
          </cell>
        </row>
        <row r="78">
          <cell r="A78">
            <v>90714</v>
          </cell>
          <cell r="B78" t="str">
            <v>TUBO DE PVC PARA REDE COLETORA DE ESGOTO DE PAREDE MACIÇA, DN 350 MM, JUNTA ELÁSTICA, INSTALADO EM LOCAL COM NÍVEL ALTO DE INTERFERÊNCIAS - FORNECIMENTO E ASSENTAMENTO. AF_06/2015</v>
          </cell>
          <cell r="C78" t="str">
            <v>M</v>
          </cell>
          <cell r="D78">
            <v>204.37</v>
          </cell>
        </row>
        <row r="79">
          <cell r="A79">
            <v>90715</v>
          </cell>
          <cell r="B79" t="str">
            <v>TUBO DE PVC PARA REDE COLETORA DE ESGOTO DE PAREDE MACIÇA, DN 400 MM, JUNTA ELÁSTICA, INSTALADO EM LOCAL COM NÍVEL ALTO DE INTERFERÊNCIAS - FORNECIMENTO E ASSENTAMENTO. AF_06/2015</v>
          </cell>
          <cell r="C79" t="str">
            <v>M</v>
          </cell>
          <cell r="D79">
            <v>271.93</v>
          </cell>
        </row>
        <row r="80">
          <cell r="A80">
            <v>90716</v>
          </cell>
          <cell r="B80" t="str">
            <v>TUBO DE PVC CORRUGADO DE DUPLA PAREDE PARA REDE COLETORA DE ESGOTO, DN 150 MM, JUNTA ELÁSTICA, INSTALADO EM LOCAL COM NÍVEL ALTO DE INTERFERÊNCIAS - FORNECIMENTO E ASSENTAMENTO. AF_06/2015</v>
          </cell>
          <cell r="C80" t="str">
            <v>M</v>
          </cell>
          <cell r="D80">
            <v>41.19</v>
          </cell>
        </row>
        <row r="81">
          <cell r="A81">
            <v>90717</v>
          </cell>
          <cell r="B81" t="str">
            <v>TUBO DE PVC CORRUGADO DE DUPLA PAREDE PARA REDE COLETORA DE ESGOTO, DN 200 MM, JUNTA ELÁSTICA, INSTALADO EM LOCAL COM NÍVEL ALTO DE INTERFERÊNCIAS - FORNECIMENTO E ASSENTAMENTO. AF_06/2015</v>
          </cell>
          <cell r="C81" t="str">
            <v>M</v>
          </cell>
          <cell r="D81">
            <v>61.29</v>
          </cell>
        </row>
        <row r="82">
          <cell r="A82">
            <v>90718</v>
          </cell>
          <cell r="B82" t="str">
            <v>TUBO DE PVC CORRUGADO DE DUPLA PAREDE PARA REDE COLETORA DE ESGOTO, DN 250 MM, JUNTA ELÁSTICA, INSTALADO EM LOCAL COM NÍVEL ALTO DE INTERFERÊNCIAS - FORNECIMENTO E ASSENTAMENTO. AF_06/2015</v>
          </cell>
          <cell r="C82" t="str">
            <v>M</v>
          </cell>
          <cell r="D82">
            <v>99.64</v>
          </cell>
        </row>
        <row r="83">
          <cell r="A83">
            <v>90719</v>
          </cell>
          <cell r="B83" t="str">
            <v>TUBO DE PVC CORRUGADO DE DUPLA PAREDE PARA REDE COLETORA DE ESGOTO, DN 300 MM, JUNTA ELÁSTICA, INSTALADO EM LOCAL COM NÍVEL ALTO DE INTERFERÊNCIAS - FORNECIMENTO E ASSENTAMENTO. AF_06/2015</v>
          </cell>
          <cell r="C83" t="str">
            <v>M</v>
          </cell>
          <cell r="D83">
            <v>154.86000000000001</v>
          </cell>
        </row>
        <row r="84">
          <cell r="A84">
            <v>90720</v>
          </cell>
          <cell r="B84" t="str">
            <v>TUBO DE PVC CORRUGADO DE DUPLA PAREDE PARA REDE COLETORA DE ESGOTO, DN 350 MM, JUNTA ELÁSTICA, INSTALADO EM LOCAL COM NÍVEL ALTO DE INTERFERÊNCIAS - FORNECIMENTO E ASSENTAMENTO. AF_06/2015</v>
          </cell>
          <cell r="C84" t="str">
            <v>M</v>
          </cell>
          <cell r="D84">
            <v>225.97</v>
          </cell>
        </row>
        <row r="85">
          <cell r="A85">
            <v>90721</v>
          </cell>
          <cell r="B85" t="str">
            <v>TUBO DE PVC CORRUGADO DE DUPLA PAREDE PARA REDE COLETORA DE ESGOTO, DN 400 MM, EM JUNTA ELÁSTICA, INSTALADO EM LOCAL COM NÍVEL ALTO DE INTERFERÊNCIAS - FORNECIMENTO E ASSENTAMENTO. AF_06/2015</v>
          </cell>
          <cell r="C85" t="str">
            <v>M</v>
          </cell>
          <cell r="D85">
            <v>276.26</v>
          </cell>
        </row>
        <row r="86">
          <cell r="A86">
            <v>90723</v>
          </cell>
          <cell r="B86" t="str">
            <v>TUBO DE PEAD CORRUGADO DE DUPLA PAREDE PARA REDE COLETORA DE ESGOTO, DN 600 MM, JUNTA ELÁSTICA INTEGRADA, INSTALADO EM LOCAL COM NÍVEL ALTO DE INTERFERÊNCIAS - FORNECIMENTO E ASSENTAMENTO. AF_06/2015</v>
          </cell>
          <cell r="C86" t="str">
            <v>M</v>
          </cell>
          <cell r="D86">
            <v>441.17</v>
          </cell>
        </row>
        <row r="87">
          <cell r="A87">
            <v>90724</v>
          </cell>
          <cell r="B87" t="str">
            <v>JUNTA ARGAMASSADA ENTRE TUBO DN 100 MM E O POÇO DE VISITA/ CAIXA DE CONCRETO OU ALVENARIA EM REDES DE ESGOTO. AF_06/2015</v>
          </cell>
          <cell r="C87" t="str">
            <v>UN</v>
          </cell>
          <cell r="D87">
            <v>18.850000000000001</v>
          </cell>
        </row>
        <row r="88">
          <cell r="A88">
            <v>90725</v>
          </cell>
          <cell r="B88" t="str">
            <v>JUNTA ARGAMASSADA ENTRE TUBO DN 150 MM E O POÇO DE VISITA/ CAIXA DE CONCRETO OU ALVENARIA EM REDES DE ESGOTO. AF_06/2015</v>
          </cell>
          <cell r="C88" t="str">
            <v>UN</v>
          </cell>
          <cell r="D88">
            <v>23.27</v>
          </cell>
        </row>
        <row r="89">
          <cell r="A89">
            <v>90726</v>
          </cell>
          <cell r="B89" t="str">
            <v>JUNTA ARGAMASSADA ENTRE TUBO DN 200 MM E O POÇO/ CAIXA DE CONCRETO OU ALVENARIA EM REDES DE ESGOTO. AF_06/2015</v>
          </cell>
          <cell r="C89" t="str">
            <v>UN</v>
          </cell>
          <cell r="D89">
            <v>27.69</v>
          </cell>
        </row>
        <row r="90">
          <cell r="A90">
            <v>90727</v>
          </cell>
          <cell r="B90" t="str">
            <v>JUNTA ARGAMASSADA ENTRE TUBO DN 250 MM E O POÇO DE VISITA/ CAIXA DE CONCRETO OU ALVENARIA EM REDES DE ESGOTO. AF_06/2015</v>
          </cell>
          <cell r="C90" t="str">
            <v>UN</v>
          </cell>
          <cell r="D90">
            <v>32.11</v>
          </cell>
        </row>
        <row r="91">
          <cell r="A91">
            <v>90728</v>
          </cell>
          <cell r="B91" t="str">
            <v>JUNTA ARGAMASSADA ENTRE TUBO DN 300 MM E O POÇO DE VISITA/ CAIXA DE CONCRETO OU ALVENARIA EM REDES DE ESGOTO. AF_06/2015</v>
          </cell>
          <cell r="C91" t="str">
            <v>UN</v>
          </cell>
          <cell r="D91">
            <v>36.54</v>
          </cell>
        </row>
        <row r="92">
          <cell r="A92">
            <v>90729</v>
          </cell>
          <cell r="B92" t="str">
            <v>JUNTA ARGAMASSADA ENTRE TUBO DN 350 MM E O POÇO DE VISITA/ CAIXA DE CONCRETO OU ALVENARIA EM REDES DE ESGOTO. AF_06/2015</v>
          </cell>
          <cell r="C92" t="str">
            <v>UN</v>
          </cell>
          <cell r="D92">
            <v>40.950000000000003</v>
          </cell>
        </row>
        <row r="93">
          <cell r="A93">
            <v>90730</v>
          </cell>
          <cell r="B93" t="str">
            <v>JUNTA ARGAMASSADA ENTRE TUBO DN 400 MM E O POÇO DE VISITA/ CAIXA DE CONCRETO OU ALVENARIA EM REDES DE ESGOTO. AF_06/2015</v>
          </cell>
          <cell r="C93" t="str">
            <v>UN</v>
          </cell>
          <cell r="D93">
            <v>45.41</v>
          </cell>
        </row>
        <row r="94">
          <cell r="A94">
            <v>90731</v>
          </cell>
          <cell r="B94" t="str">
            <v>JUNTA ARGAMASSADA ENTRE TUBO DN 450 MM E O POÇO DE VISITA/ CAIXA DE CONCRETO OU ALVENARIA EM REDES DE ESGOTO. AF_06/2015</v>
          </cell>
          <cell r="C94" t="str">
            <v>UN</v>
          </cell>
          <cell r="D94">
            <v>49.84</v>
          </cell>
        </row>
        <row r="95">
          <cell r="A95">
            <v>90732</v>
          </cell>
          <cell r="B95" t="str">
            <v>JUNTA ARGAMASSADA ENTRE TUBO DN 600 MM E O POÇO DE VISITA/ CAIXA DE CONCRETO OU ALVENARIA EM REDES DE ESGOTO. AF_06/2015</v>
          </cell>
          <cell r="C95" t="str">
            <v>UN</v>
          </cell>
          <cell r="D95">
            <v>63.11</v>
          </cell>
        </row>
        <row r="96">
          <cell r="A96">
            <v>90733</v>
          </cell>
          <cell r="B96" t="str">
            <v>ASSENTAMENTO DE TUBO DE PVC PARA REDE COLETORA DE ESGOTO DE PAREDE MACIÇA, DN 100 MM, JUNTA ELÁSTICA, INSTALADO EM LOCAL COM NÍVEL BAIXO DE INTERFERÊNCIAS (NÃO INCLUI FORNECIMENTO). AF_06/2015</v>
          </cell>
          <cell r="C96" t="str">
            <v>M</v>
          </cell>
          <cell r="D96">
            <v>2.04</v>
          </cell>
        </row>
        <row r="97">
          <cell r="A97">
            <v>90734</v>
          </cell>
          <cell r="B97" t="str">
            <v>ASSENTAMENTO DE TUBO DE PVC PARA REDE COLETORA DE ESGOTO DE PAREDE MACIÇA, DN 150 MM, JUNTA ELÁSTICA, INSTALADO EM LOCAL COM NÍVEL BAIXO DE INTERFERÊNCIAS (NÃO INCLUI FORNECIMENTO). AF_06/2015</v>
          </cell>
          <cell r="C97" t="str">
            <v>M</v>
          </cell>
          <cell r="D97">
            <v>2.4900000000000002</v>
          </cell>
        </row>
        <row r="98">
          <cell r="A98">
            <v>90735</v>
          </cell>
          <cell r="B98" t="str">
            <v>ASSENTAMENTO DE TUBO DE PVC PARA REDE COLETORA DE ESGOTO DE PAREDE MACIÇA, DN 200 MM, JUNTA ELÁSTICA, INSTALADO EM LOCAL COM NÍVEL BAIXO DE INTERFERÊNCIAS (NÃO INCLUI FORNECIMENTO). AF_06/2015</v>
          </cell>
          <cell r="C98" t="str">
            <v>M</v>
          </cell>
          <cell r="D98">
            <v>2.95</v>
          </cell>
        </row>
        <row r="99">
          <cell r="A99">
            <v>90736</v>
          </cell>
          <cell r="B99" t="str">
            <v>ASSENTAMENTO DE TUBO DE PVC PARA REDE COLETORA DE ESGOTO DE PAREDE MACIÇA, DN 250 MM, JUNTA ELÁSTICA, INSTALADO EM LOCAL COM NÍVEL BAIXO DE INTERFERÊNCIAS (NÃO INCLUI FORNECIMENTO). AF_06/2015</v>
          </cell>
          <cell r="C99" t="str">
            <v>M</v>
          </cell>
          <cell r="D99">
            <v>3.41</v>
          </cell>
        </row>
        <row r="100">
          <cell r="A100">
            <v>90737</v>
          </cell>
          <cell r="B100" t="str">
            <v>ASSENTAMENTO DE TUBO DE PVC PARA REDE COLETORA DE ESGOTO DE PAREDE MACIÇA, DN 300 MM, JUNTA ELÁSTICA, INSTALADO EM LOCAL COM NÍVEL BAIXO DE INTERFERÊNCIAS (NÃO INCLUI FORNECIMENTO). AF_06/2015</v>
          </cell>
          <cell r="C100" t="str">
            <v>M</v>
          </cell>
          <cell r="D100">
            <v>3.87</v>
          </cell>
        </row>
        <row r="101">
          <cell r="A101">
            <v>90738</v>
          </cell>
          <cell r="B101" t="str">
            <v>ASSENTAMENTO DE TUBO DE PVC PARA REDE COLETORA DE ESGOTO DE PAREDE MACIÇA, DN 350 MM, JUNTA ELÁSTICA, INSTALADO EM LOCAL COM NÍVEL BAIXO DE INTERFERÊNCIAS (NÃO INCLUI FORNECIMENTO). AF_06/2015</v>
          </cell>
          <cell r="C101" t="str">
            <v>M</v>
          </cell>
          <cell r="D101">
            <v>4.32</v>
          </cell>
        </row>
        <row r="102">
          <cell r="A102">
            <v>90739</v>
          </cell>
          <cell r="B102" t="str">
            <v>ASSENTAMENTO DE TUBO DE PVC PARA REDE COLETORA DE ESGOTO DE PAREDE MACIÇA, DN 400 MM, JUNTA ELÁSTICA, INSTALADO EM LOCAL COM NÍVEL BAIXO DE INTERFERÊNCIAS (NÃO INCLUI FORNECIMENTO). AF_06/2015</v>
          </cell>
          <cell r="C102" t="str">
            <v>M</v>
          </cell>
          <cell r="D102">
            <v>10.27</v>
          </cell>
        </row>
        <row r="103">
          <cell r="A103">
            <v>90740</v>
          </cell>
          <cell r="B103" t="str">
            <v>ASSENTAMENTO DE TUBO DE PVC CORRUGADO DE DUPLA PAREDE PARA REDE COLETORA DE ESGOTO, DN 150 MM, JUNTA ELÁSTICA, INSTALADO EM LOCAL COM NÍVEL BAIXO DE INTERFERÊNCIAS (NÃO INCLUI FORNECIMENTO). AF_06/2015</v>
          </cell>
          <cell r="C103" t="str">
            <v>M</v>
          </cell>
          <cell r="D103">
            <v>4.5599999999999996</v>
          </cell>
        </row>
        <row r="104">
          <cell r="A104">
            <v>90741</v>
          </cell>
          <cell r="B104" t="str">
            <v>ASSENTAMENTO DE TUBO DE PVC CORRUGADO DE DUPLA PAREDE PARA REDE COLETORA DE ESGOTO, DN 200 MM, JUNTA ELÁSTICA, INSTALADO EM LOCAL COM NÍVEL BAIXO DE INTERFERÊNCIAS (NÃO INCLUI FORNECIMENTO). AF_06/2015</v>
          </cell>
          <cell r="C104" t="str">
            <v>M</v>
          </cell>
          <cell r="D104">
            <v>5.01</v>
          </cell>
        </row>
        <row r="105">
          <cell r="A105">
            <v>90742</v>
          </cell>
          <cell r="B105" t="str">
            <v>ASSENTAMENTO DE TUBO DE PVC CORRUGADO DE DUPLA PAREDE PARA REDE COLETORA DE ESGOTO, DN 250 MM, JUNTA ELÁSTICA, INSTALADO EM LOCAL COM NÍVEL BAIXO DE INTERFERÊNCIAS (NÃO INCLUI FORNECIMENTO). AF_06/2015</v>
          </cell>
          <cell r="C105" t="str">
            <v>M</v>
          </cell>
          <cell r="D105">
            <v>5.47</v>
          </cell>
        </row>
        <row r="106">
          <cell r="A106">
            <v>90743</v>
          </cell>
          <cell r="B106" t="str">
            <v>ASSENTAMENTO DE TUBO DE PVC CORRUGADO DE DUPLA PAREDE PARA REDE COLETORA DE ESGOTO, DN 300 MM, JUNTA ELÁSTICA, INSTALADO EM LOCAL COM NÍVEL BAIXO DE INTERFERÊNCIAS (NÃO INCLUI FORNECIMENTO). AF_06/2015</v>
          </cell>
          <cell r="C106" t="str">
            <v>M</v>
          </cell>
          <cell r="D106">
            <v>5.93</v>
          </cell>
        </row>
        <row r="107">
          <cell r="A107">
            <v>90744</v>
          </cell>
          <cell r="B107" t="str">
            <v>ASSENTAMENTO DE TUBO DE PVC CORRUGADO DE DUPLA PAREDE PARA REDE COLETORA DE ESGOTO, DN 350 MM, JUNTA ELÁSTICA, INSTALADO EM LOCAL COM NÍVEL BAIXO DE INTERFERÊNCIAS (NÃO INCLUI FORNECIMENTO). AF_06/2015</v>
          </cell>
          <cell r="C107" t="str">
            <v>M</v>
          </cell>
          <cell r="D107">
            <v>6.38</v>
          </cell>
        </row>
        <row r="108">
          <cell r="A108">
            <v>90745</v>
          </cell>
          <cell r="B108" t="str">
            <v>ASSENTAMENTO DE TUBO DE PVC CORRUGADO DE DUPLA PAREDE PARA REDE COLETORA DE ESGOTO, DN 400 MM, JUNTA ELÁSTICA, INSTALADO EM LOCAL COM NÍVEL BAIXO DE INTERFERÊNCIAS (NÃO INCLUI FORNECIMENTO). AF_06/2015</v>
          </cell>
          <cell r="C108" t="str">
            <v>M</v>
          </cell>
          <cell r="D108">
            <v>14.7</v>
          </cell>
        </row>
        <row r="109">
          <cell r="A109">
            <v>90746</v>
          </cell>
          <cell r="B109" t="str">
            <v>ASSENTAMENTO DE TUBO DE PEAD CORRUGADO DE DUPLA PAREDE PARA REDE COLETORA DE ESGOTO, DN 450 MM, JUNTA ELÁSTICA INTEGRADA, INSTALADO EM LOCAL COM NÍVEL BAIXO DE INTERFERÊNCIAS (NÃO INCLUI FORNECIMENTO). AF_06/2015</v>
          </cell>
          <cell r="C109" t="str">
            <v>M</v>
          </cell>
          <cell r="D109">
            <v>2.77</v>
          </cell>
        </row>
        <row r="110">
          <cell r="A110">
            <v>90747</v>
          </cell>
          <cell r="B110" t="str">
            <v>ASSENTAMENTO DE TUBO DE PEAD CORRUGADO DE DUPLA PAREDE PARA REDE COLETORA DE ESGOTO, DN 600 MM, JUNTA ELÁSTICA INTEGRADA, INSTALADO EM LOCAL COM NÍVEL BAIXO DE INTERFERÊNCIAS (NÃO INCLUI FORNECIMENTO). AF_06/2015</v>
          </cell>
          <cell r="C110" t="str">
            <v>M</v>
          </cell>
          <cell r="D110">
            <v>11.2</v>
          </cell>
        </row>
        <row r="111">
          <cell r="A111">
            <v>90748</v>
          </cell>
          <cell r="B111" t="str">
            <v>ASSENTAMENTO DE TUBO DE PVC PARA REDE COLETORA DE ESGOTO DE PAREDE MACIÇA, DN 100 MM, JUNTA ELÁSTICA, INSTALADO EM LOCAL COM NÍVEL ALTO DE INTERFERÊNCIAS (NÃO INCLUI FORNECIMENTO). AF_06/2015</v>
          </cell>
          <cell r="C111" t="str">
            <v>M</v>
          </cell>
          <cell r="D111">
            <v>3.66</v>
          </cell>
        </row>
        <row r="112">
          <cell r="A112">
            <v>90749</v>
          </cell>
          <cell r="B112" t="str">
            <v>ASSENTAMENTO DE TUBO DE PVC PARA REDE COLETORA DE ESGOTO DE PAREDE MACIÇA, DN 150 MM, JUNTA ELÁSTICA, INSTALADO EM LOCAL COM NÍVEL ALTO DE INTERFERÊNCIAS (NÃO INCLUI FORNECIMENTO). AF_06/2015</v>
          </cell>
          <cell r="C112" t="str">
            <v>M</v>
          </cell>
          <cell r="D112">
            <v>4.12</v>
          </cell>
        </row>
        <row r="113">
          <cell r="A113">
            <v>90750</v>
          </cell>
          <cell r="B113" t="str">
            <v>ASSENTAMENTO DE TUBO DE PVC PARA REDE COLETORA DE ESGOTO DE PAREDE MACIÇA, DN 200 MM, JUNTA ELÁSTICA, INSTALADO EM LOCAL COM NÍVEL ALTO DE INTERFERÊNCIAS (NÃO INCLUI FORNECIMENTO). AF_06/2015</v>
          </cell>
          <cell r="C113" t="str">
            <v>M</v>
          </cell>
          <cell r="D113">
            <v>4.58</v>
          </cell>
        </row>
        <row r="114">
          <cell r="A114">
            <v>90751</v>
          </cell>
          <cell r="B114" t="str">
            <v>ASSENTAMENTO DE TUBO DE PVC PARA REDE COLETORA DE ESGOTO DE PAREDE MACIÇA, DN 250 MM, JUNTA ELÁSTICA, INSTALADO EM LOCAL COM NÍVEL ALTO DE INTERFERÊNCIAS (NÃO INCLUI FORNECIMENTO). AF_06/2015</v>
          </cell>
          <cell r="C114" t="str">
            <v>M</v>
          </cell>
          <cell r="D114">
            <v>5.03</v>
          </cell>
        </row>
        <row r="115">
          <cell r="A115">
            <v>90752</v>
          </cell>
          <cell r="B115" t="str">
            <v>ASSENTAMENTO DE TUBO DE PVC PARA REDE COLETORA DE ESGOTO DE PAREDE MACIÇA, DN 300 MM, JUNTA ELÁSTICA, INSTALADO EM LOCAL COM NÍVEL ALTO DE INTERFERÊNCIAS (NÃO INCLUI FORNECIMENTO). AF_06/2015</v>
          </cell>
          <cell r="C115" t="str">
            <v>M</v>
          </cell>
          <cell r="D115">
            <v>5.49</v>
          </cell>
        </row>
        <row r="116">
          <cell r="A116">
            <v>90753</v>
          </cell>
          <cell r="B116" t="str">
            <v>ASSENTAMENTO DE TUBO DE PVC PARA REDE COLETORA DE ESGOTO DE PAREDE MACIÇA, DN 350 MM, JUNTA ELÁSTICA, INSTALADO EM LOCAL COM NÍVEL ALTO DE INTERFERÊNCIAS (NÃO INCLUI FORNECIMENTO). AF_06/2015</v>
          </cell>
          <cell r="C116" t="str">
            <v>M</v>
          </cell>
          <cell r="D116">
            <v>5.95</v>
          </cell>
        </row>
        <row r="117">
          <cell r="A117">
            <v>90754</v>
          </cell>
          <cell r="B117" t="str">
            <v>ASSENTAMENTO DE TUBO DE PVC PARA REDE COLETORA DE ESGOTO DE PAREDE MACIÇA, DN 400 MM, JUNTA ELÁSTICA, INSTALADO EM LOCAL COM NÍVEL ALTO DE INTERFERÊNCIAS (NÃO INCLUI FORNECIMENTO). AF_06/2015</v>
          </cell>
          <cell r="C117" t="str">
            <v>M</v>
          </cell>
          <cell r="D117">
            <v>13.76</v>
          </cell>
        </row>
        <row r="118">
          <cell r="A118">
            <v>90755</v>
          </cell>
          <cell r="B118" t="str">
            <v>ASSENTAMENTO DE TUBO DE PVC CORRUGADO DE DUPLA PAREDE PARA REDE COLETORA DE ESGOTO, DN 150 MM, JUNTA ELÁSTICA, INSTALADO EM LOCAL COM NÍVEL ALTO DE INTERFERÊNCIAS (NÃO INCLUI FORNECIMENTO). AF_06/2015</v>
          </cell>
          <cell r="C118" t="str">
            <v>M</v>
          </cell>
          <cell r="D118">
            <v>6.18</v>
          </cell>
        </row>
        <row r="119">
          <cell r="A119">
            <v>90756</v>
          </cell>
          <cell r="B119" t="str">
            <v>ASSENTAMENTO DE TUBO DE PVC CORRUGADO DE DUPLA PAREDE PARA REDE COLETORA DE ESGOTO, DN 200 MM, JUNTA ELÁSTICA, INSTALADO EM LOCAL COM NÍVEL ALTO DE INTERFERÊNCIAS (NÃO INCLUI FORNECIMENTO). AF_06/2015</v>
          </cell>
          <cell r="C119" t="str">
            <v>M</v>
          </cell>
          <cell r="D119">
            <v>6.63</v>
          </cell>
        </row>
        <row r="120">
          <cell r="A120">
            <v>90757</v>
          </cell>
          <cell r="B120" t="str">
            <v>ASSENTAMENTO DE TUBO DE PVC CORRUGADO DE DUPLA PAREDE PARA REDE COLETORA DE ESGOTO, DN 250 MM, JUNTA ELÁSTICA, INSTALADO EM LOCAL COM NÍVEL ALTO DE INTERFERÊNCIAS (NÃO INCLUI FORNECIMENTO). AF_06/2015</v>
          </cell>
          <cell r="C120" t="str">
            <v>M</v>
          </cell>
          <cell r="D120">
            <v>7.09</v>
          </cell>
        </row>
        <row r="121">
          <cell r="A121">
            <v>90758</v>
          </cell>
          <cell r="B121" t="str">
            <v>ASSENTAMENTO DE TUBO DE PVC CORRUGADO DE DUPLA PAREDE PARA REDE COLETORA DE ESGOTO, DN 300 MM, JUNTA ELÁSTICA, INSTALADO EM LOCAL COM NÍVEL ALTO DE INTERFERÊNCIAS (NÃO INCLUI FORNECIMENTO). AF_06/2015</v>
          </cell>
          <cell r="C121" t="str">
            <v>M</v>
          </cell>
          <cell r="D121">
            <v>7.55</v>
          </cell>
        </row>
        <row r="122">
          <cell r="A122">
            <v>90759</v>
          </cell>
          <cell r="B122" t="str">
            <v>ASSENTAMENTO DE TUBO DE PVC CORRUGADO DE DUPLA PAREDE PARA REDE COLETORA DE ESGOTO, DN 350 MM, JUNTA ELÁSTICA, INSTALADO EM LOCAL COM NÍVEL ALTO DE INTERFERÊNCIAS (NÃO INCLUI FORNECIMENTO). AF_06/2015</v>
          </cell>
          <cell r="C122" t="str">
            <v>M</v>
          </cell>
          <cell r="D122">
            <v>7.99</v>
          </cell>
        </row>
        <row r="123">
          <cell r="A123">
            <v>90760</v>
          </cell>
          <cell r="B123" t="str">
            <v>ASSENTAMENTO DE TUBO DE PVC CORRUGADO DE DUPLA PAREDE PARA REDE COLETORA DE ESGOTO, DN 400 MM, EM JUNTA ELÁSTICA, INSTALADO EM LOCAL COM NÍVEL ALTO DE INTERFERÊNCIAS (NÃO INCLUI FORNECIMENTO). AF_06/2015</v>
          </cell>
          <cell r="C123" t="str">
            <v>M</v>
          </cell>
          <cell r="D123">
            <v>18.18</v>
          </cell>
        </row>
        <row r="124">
          <cell r="A124">
            <v>90761</v>
          </cell>
          <cell r="B124" t="str">
            <v>ASSENTAMENTO DE TUBO DE PEAD CORRUGADO DE DUPLA PAREDE PARA REDE COLETORA DE ESGOTO, DN 450 MM, JUNTA ELÁSTICA INTEGRADA, INSTALADO EM LOCAL COM NÍVEL ALTO DE INTERFERÊNCIAS (NÃO INCLUI FORNECIMENTO). AF_06/2015</v>
          </cell>
          <cell r="C124" t="str">
            <v>M</v>
          </cell>
          <cell r="D124">
            <v>3.39</v>
          </cell>
        </row>
        <row r="125">
          <cell r="A125">
            <v>90762</v>
          </cell>
          <cell r="B125" t="str">
            <v>ASSENTAMENTO DE TUBO DE PEAD CORRUGADO DE DUPLA PAREDE PARA REDE COLETORA DE ESGOTO, DN 600 MM, JUNTA ELÁSTICA INTEGRADA, INSTALADO EM LOCAL COM NÍVEL ALTO DE INTERFERÊNCIAS (NÃO INCLUI FORNECIMENTO). AF_06/2015</v>
          </cell>
          <cell r="C125" t="str">
            <v>M</v>
          </cell>
          <cell r="D125">
            <v>13.36</v>
          </cell>
        </row>
        <row r="126">
          <cell r="A126">
            <v>94869</v>
          </cell>
          <cell r="B126" t="str">
            <v>TUBO DE PEAD CORRUGADO DE DUPLA PAREDE PARA REDE COLETORA DE ESGOTO, DN 250 MM, JUNTA ELÁSTICA INTEGRADA, INSTALADO EM LOCAL COM NÍVEL BAIXO DE INTERFERÊNCIAS - FORNECIMENTO E ASSENTAMENTO. AF_06/2016</v>
          </cell>
          <cell r="C126" t="str">
            <v>M</v>
          </cell>
          <cell r="D126">
            <v>75.349999999999994</v>
          </cell>
        </row>
        <row r="127">
          <cell r="A127">
            <v>94870</v>
          </cell>
          <cell r="B127" t="str">
            <v>ASSENTAMENTO DE TUBO DE PEAD CORRUGADO DE DUPLA PAREDE PARA REDE COLETORA DE ESGOTO, DN 250 MM, JUNTA ELÁSTICA INTEGRADA, INSTALADO EM LOCAL COM NÍVEL BAIXO DE INTERFERÊNCIAS (NÃO INCLUI FORNECIMENTO). AF_06/2016</v>
          </cell>
          <cell r="C127" t="str">
            <v>M</v>
          </cell>
          <cell r="D127">
            <v>0.67</v>
          </cell>
        </row>
        <row r="128">
          <cell r="A128">
            <v>94871</v>
          </cell>
          <cell r="B128" t="str">
            <v>TUBO DE PEAD CORRUGADO DE DUPLA PAREDE PARA REDE COLETORA DE ESGOTO, DN 300 MM, JUNTA ELÁSTICA INTEGRADA, INSTALADO EM LOCAL COM NÍVEL BAIXO DE INTERFERÊNCIAS - FORNECIMENTO E ASSENTAMENTO. AF_06/2016</v>
          </cell>
          <cell r="C128" t="str">
            <v>M</v>
          </cell>
          <cell r="D128">
            <v>111.48</v>
          </cell>
        </row>
        <row r="129">
          <cell r="A129">
            <v>94872</v>
          </cell>
          <cell r="B129" t="str">
            <v>ASSENTAMENTO DE TUBO DE PEAD CORRUGADO DE DUPLA PAREDE PARA REDE COLETORA DE ESGOTO, DN 300 MM, JUNTA ELÁSTICA INTEGRADA, INSTALADO EM LOCAL COM NÍVEL BAIXO DE INTERFERÊNCIAS (NÃO INCLUI FORNECIMENTO). AF_06/2016</v>
          </cell>
          <cell r="C129" t="str">
            <v>M</v>
          </cell>
          <cell r="D129">
            <v>1.18</v>
          </cell>
        </row>
        <row r="130">
          <cell r="A130">
            <v>94875</v>
          </cell>
          <cell r="B130" t="str">
            <v>TUBO DE PEAD CORRUGADO DE DUPLA PAREDE PARA REDE COLETORA DE ESGOTO, DN 750 MM, JUNTA ELÁSTICA INTEGRADA, INSTALADO EM LOCAL COM NÍVEL BAIXO DE INTERFERÊNCIAS - FORNECIMENTO E ASSENTAMENTO. AF_06/2016</v>
          </cell>
          <cell r="C130" t="str">
            <v>M</v>
          </cell>
          <cell r="D130">
            <v>651.49</v>
          </cell>
        </row>
        <row r="131">
          <cell r="A131">
            <v>94876</v>
          </cell>
          <cell r="B131" t="str">
            <v>ASSENTAMENTO DE TUBO DE PEAD CORRUGADO DE DUPLA PAREDE PARA REDE COLETORA DE ESGOTO, DN 750 MM, JUNTA ELÁSTICA INTEGRADA, INSTALADO EM LOCAL COM NÍVEL BAIXO DE INTERFERÊNCIAS (NÃO INCLUI FORNECIMENTO). AF_06/2016</v>
          </cell>
          <cell r="C131" t="str">
            <v>M</v>
          </cell>
          <cell r="D131">
            <v>16.97</v>
          </cell>
        </row>
        <row r="132">
          <cell r="A132">
            <v>94878</v>
          </cell>
          <cell r="B132" t="str">
            <v>ASSENTAMENTO DE TUBO DE PEAD CORRUGADO DE DUPLA PAREDE PARA REDE COLETORA DE ESGOTO, DN 900 MM, JUNTA ELÁSTICA INTEGRADA, INSTALADO EM LOCAL COM NÍVEL BAIXO DE INTERFERÊNCIAS (NÃO INCLUI FORNECIMENTO). AF_06/2016</v>
          </cell>
          <cell r="C132" t="str">
            <v>M</v>
          </cell>
          <cell r="D132">
            <v>19.93</v>
          </cell>
        </row>
        <row r="133">
          <cell r="A133">
            <v>94879</v>
          </cell>
          <cell r="B133" t="str">
            <v>TUBO DE PEAD CORRUGADO DE DUPLA PAREDE PARA REDE COLETORA DE ESGOTO, DN 1000 MM, JUNTA ELÁSTICA INTEGRADA, INSTALADO EM LOCAL COM NÍVEL BAIXO DE INTERFERÊNCIAS - FORNECIMENTO E ASSENTAMENTO. AF_06/2016</v>
          </cell>
          <cell r="C133" t="str">
            <v>M</v>
          </cell>
          <cell r="D133">
            <v>986.74</v>
          </cell>
        </row>
        <row r="134">
          <cell r="A134">
            <v>94880</v>
          </cell>
          <cell r="B134" t="str">
            <v>ASSENTAMENTO DE TUBO DE PEAD CORRUGADO DE DUPLA PAREDE PARA REDE COLETORA DE ESGOTO, DN 1000 MM, JUNTA ELÁSTICA INTEGRADA, INSTALADO EM LOCAL COM NÍVEL BAIXO DE INTERFERÊNCIAS (NÃO INCLUI FORNECIMENTO). AF_06/2016</v>
          </cell>
          <cell r="C134" t="str">
            <v>M</v>
          </cell>
          <cell r="D134">
            <v>24.4</v>
          </cell>
        </row>
        <row r="135">
          <cell r="A135">
            <v>94881</v>
          </cell>
          <cell r="B135" t="str">
            <v>TUBO DE PEAD CORRUGADO DE DUPLA PAREDE PARA REDE COLETORA DE ESGOTO, DN 1200 MM, JUNTA ELÁSTICA INTEGRADA, INSTALADO EM LOCAL COM NÍVEL BAIXO DE INTERFERÊNCIAS - FORNECIMENTO E ASSENTAMENTO. AF_06/2016</v>
          </cell>
          <cell r="C135" t="str">
            <v>M</v>
          </cell>
          <cell r="D135">
            <v>1405.63</v>
          </cell>
        </row>
        <row r="136">
          <cell r="A136">
            <v>94882</v>
          </cell>
          <cell r="B136" t="str">
            <v>ASSENTAMENTO DE TUBO DE PEAD CORRUGADO DE DUPLA PAREDE PARA REDE COLETORA DE ESGOTO, DN 1200 MM, JUNTA ELÁSTICA INTEGRADA, INSTALADO EM LOCAL COM NÍVEL BAIXO DE INTERFERÊNCIAS (NÃO INCLUI FORNECIMENTO). AF_06/2016</v>
          </cell>
          <cell r="C136" t="str">
            <v>M</v>
          </cell>
          <cell r="D136">
            <v>28.96</v>
          </cell>
        </row>
        <row r="137">
          <cell r="A137">
            <v>94884</v>
          </cell>
          <cell r="B137" t="str">
            <v>ASSENTAMENTO DE TUBO DE PEAD CORRUGADO DE DUPLA PAREDE PARA REDE COLETORA DE ESGOTO, DN 1500 MM, JUNTA ELÁSTICA INTEGRADA, INSTALADO EM LOCAL COM NÍVEL BAIXO DE INTERFERÊNCIAS (NÃO INCLUI FORNECIMENTO). AF_06/2016</v>
          </cell>
          <cell r="C137" t="str">
            <v>M</v>
          </cell>
          <cell r="D137">
            <v>38.17</v>
          </cell>
        </row>
        <row r="138">
          <cell r="A138">
            <v>94885</v>
          </cell>
          <cell r="B138" t="str">
            <v>TUBO DE PEAD CORRUGADO DE DUPLA PAREDE PARA REDE COLETORA DE ESGOTO, DN 250 MM, JUNTA ELÁSTICA INTEGRADA, INSTALADO EM LOCAL COM NÍVEL ALTO DE INTERFERÊNCIAS - FORNECIMENTO E ASSENTAMENTO. AF_06/2016</v>
          </cell>
          <cell r="C138" t="str">
            <v>M</v>
          </cell>
          <cell r="D138">
            <v>75.55</v>
          </cell>
        </row>
        <row r="139">
          <cell r="A139">
            <v>94886</v>
          </cell>
          <cell r="B139" t="str">
            <v>ASSENTAMENTO DE TUBO DE PEAD CORRUGADO DE DUPLA PAREDE PARA REDE COLETORA DE ESGOTO, DN 250 MM, JUNTA ELÁSTICA INTEGRADA, INSTALADO EM LOCAL COM NÍVEL ALTO DE INTERFERÊNCIAS (NÃO INCLUI FORNECIMENTO). AF_06/2016</v>
          </cell>
          <cell r="C139" t="str">
            <v>M</v>
          </cell>
          <cell r="D139">
            <v>0.87</v>
          </cell>
        </row>
        <row r="140">
          <cell r="A140">
            <v>94887</v>
          </cell>
          <cell r="B140" t="str">
            <v>TUBO DE PEAD CORRUGADO DE DUPLA PAREDE PARA REDE COLETORA DE ESGOTO, DN 300 MM, JUNTA ELÁSTICA INTEGRADA, INSTALADO EM LOCAL COM NÍVEL ALTO DE INTERFERÊNCIAS - FORNECIMENTO E ASSENTAMENTO. AF_06/2016</v>
          </cell>
          <cell r="C140" t="str">
            <v>M</v>
          </cell>
          <cell r="D140">
            <v>111.8</v>
          </cell>
        </row>
        <row r="141">
          <cell r="A141">
            <v>94888</v>
          </cell>
          <cell r="B141" t="str">
            <v>ASSENTAMENTO DE TUBO DE PEAD CORRUGADO DE DUPLA PAREDE PARA REDE COLETORA DE ESGOTO, DN 300 MM, JUNTA ELÁSTICA INTEGRADA, INSTALADO EM LOCAL COM NÍVEL ALTO DE INTERFERÊNCIAS (NÃO INCLUI FORNECIMENTO). AF_06/2016</v>
          </cell>
          <cell r="C141" t="str">
            <v>M</v>
          </cell>
          <cell r="D141">
            <v>1.5</v>
          </cell>
        </row>
        <row r="142">
          <cell r="A142">
            <v>94891</v>
          </cell>
          <cell r="B142" t="str">
            <v>TUBO DE PEAD CORRUGADO DE DUPLA PAREDE PARA REDE COLETORA DE ESGOTO, DN 750 MM, JUNTA ELÁSTICA INTEGRADA, INSTALADO EM LOCAL COM NÍVEL ALTO DE INTERFERÊNCIAS - FORNECIMENTO E ASSENTAMENTO. AF_06/2016</v>
          </cell>
          <cell r="C142" t="str">
            <v>M</v>
          </cell>
          <cell r="D142">
            <v>654.24</v>
          </cell>
        </row>
        <row r="143">
          <cell r="A143">
            <v>94892</v>
          </cell>
          <cell r="B143" t="str">
            <v>ASSENTAMENTO DE TUBO DE PEAD CORRUGADO DE DUPLA PAREDE PARA REDE COLETORA DE ESGOTO, DN 750 MM, JUNTA ELÁSTICA INTEGRADA, INSTALADO EM LOCAL COM NÍVEL ALTO DE INTERFERÊNCIAS (NÃO INCLUI FORNECIMENTO). AF_06/2016</v>
          </cell>
          <cell r="C143" t="str">
            <v>M</v>
          </cell>
          <cell r="D143">
            <v>19.72</v>
          </cell>
        </row>
        <row r="144">
          <cell r="A144">
            <v>94894</v>
          </cell>
          <cell r="B144" t="str">
            <v>ASSENTAMENTO DE TUBO DE PEAD CORRUGADO DE DUPLA PAREDE PARA REDE COLETORA DE ESGOTO, DN 900 MM, JUNTA ELÁSTICA INTEGRADA, INSTALADO EM LOCAL COM NÍVEL ALTO DE INTERFERÊNCIAS (NÃO INCLUI FORNECIMENTO). AF_06/2016</v>
          </cell>
          <cell r="C144" t="str">
            <v>M</v>
          </cell>
          <cell r="D144">
            <v>22.9</v>
          </cell>
        </row>
        <row r="145">
          <cell r="A145">
            <v>94895</v>
          </cell>
          <cell r="B145" t="str">
            <v>TUBO DE PEAD CORRUGADO DE DUPLA PAREDE PARA REDE COLETORA DE ESGOTO, DN 1000 MM, JUNTA ELÁSTICA INTEGRADA, INSTALADO EM LOCAL COM NÍVEL ALTO DE INTERFERÊNCIAS - FORNECIMENTO E ASSENTAMENTO. AF_06/2016</v>
          </cell>
          <cell r="C145" t="str">
            <v>M</v>
          </cell>
          <cell r="D145">
            <v>990.01</v>
          </cell>
        </row>
        <row r="146">
          <cell r="A146">
            <v>94896</v>
          </cell>
          <cell r="B146" t="str">
            <v>ASSENTAMENTO DE TUBO DE PEAD CORRUGADO DE DUPLA PAREDE PARA REDE COLETORA DE ESGOTO, DN 1000 MM, JUNTA ELÁSTICA INTEGRADA, INSTALADO EM LOCAL COM NÍVEL ALTO DE INTERFERÊNCIAS (NÃO INCLUI FORNECIMENTO). AF_06/2016</v>
          </cell>
          <cell r="C146" t="str">
            <v>M</v>
          </cell>
          <cell r="D146">
            <v>27.67</v>
          </cell>
        </row>
        <row r="147">
          <cell r="A147">
            <v>94897</v>
          </cell>
          <cell r="B147" t="str">
            <v>TUBO DE PEAD CORRUGADO DE DUPLA PAREDE PARA REDE COLETORA DE ESGOTO, DN 1200 MM, JUNTA ELÁSTICA INTEGRADA, INSTALADO EM LOCAL COM NÍVEL ALTO DE INTERFERÊNCIAS - FORNECIMENTO E ASSENTAMENTO. AF_06/2016</v>
          </cell>
          <cell r="C147" t="str">
            <v>M</v>
          </cell>
          <cell r="D147">
            <v>1409.11</v>
          </cell>
        </row>
        <row r="148">
          <cell r="A148">
            <v>94898</v>
          </cell>
          <cell r="B148" t="str">
            <v>ASSENTAMENTO DE TUBO DE PEAD CORRUGADO DE DUPLA PAREDE PARA REDE COLETORA DE ESGOTO, DN 1200 MM, JUNTA ELÁSTICA INTEGRADA, INSTALADO EM LOCAL COM NÍVEL ALTO DE INTERFERÊNCIAS (NÃO INCLUI FORNECIMENTO). AF_06/2016</v>
          </cell>
          <cell r="C148" t="str">
            <v>M</v>
          </cell>
          <cell r="D148">
            <v>32.44</v>
          </cell>
        </row>
        <row r="149">
          <cell r="A149">
            <v>94900</v>
          </cell>
          <cell r="B149" t="str">
            <v>ASSENTAMENTO DE TUBO DE PEAD CORRUGADO DE DUPLA PAREDE PARA REDE COLETORA DE ESGOTO, DN 1500 MM, JUNTA ELÁSTICA INTEGRADA, INSTALADO EM LOCAL COM NÍVEL ALTO DE INTERFERÊNCIAS (NÃO INCLUI FORNECIMENTO). AF_06/2016</v>
          </cell>
          <cell r="C149" t="str">
            <v>M</v>
          </cell>
          <cell r="D149">
            <v>42</v>
          </cell>
        </row>
        <row r="150">
          <cell r="A150">
            <v>97121</v>
          </cell>
          <cell r="B150" t="str">
            <v>ASSENTAMENTO DE TUBO DE PVC PBA PARA REDE DE ÁGUA, DN 50 MM, JUNTA ELÁSTICA INTEGRADA, INSTALADO EM LOCAL COM NÍVEL ALTO DE INTERFERÊNCIAS (NÃO INCLUI FORNECIMENTO). AF_11/2017</v>
          </cell>
          <cell r="C150" t="str">
            <v>M</v>
          </cell>
          <cell r="D150">
            <v>1.51</v>
          </cell>
        </row>
        <row r="151">
          <cell r="A151">
            <v>97122</v>
          </cell>
          <cell r="B151" t="str">
            <v>ASSENTAMENTO DE TUBO DE PVC PBA PARA REDE DE ÁGUA, DN 75 MM, JUNTA ELÁSTICA INTEGRADA, INSTALADO EM LOCAL COM NÍVEL ALTO DE INTERFERÊNCIAS (NÃO INCLUI FORNECIMENTO). AF_11/2017</v>
          </cell>
          <cell r="C151" t="str">
            <v>M</v>
          </cell>
          <cell r="D151">
            <v>2.1</v>
          </cell>
        </row>
        <row r="152">
          <cell r="A152">
            <v>97123</v>
          </cell>
          <cell r="B152" t="str">
            <v>ASSENTAMENTO DE TUBO DE PVC PBA PARA REDE DE ÁGUA, DN 100 MM, JUNTA ELÁSTICA INTEGRADA, INSTALADO EM LOCAL COM NÍVEL ALTO DE INTERFERÊNCIAS (NÃO INCLUI FORNECIMENTO). AF_11/2017</v>
          </cell>
          <cell r="C152" t="str">
            <v>M</v>
          </cell>
          <cell r="D152">
            <v>2.66</v>
          </cell>
        </row>
        <row r="153">
          <cell r="A153">
            <v>97124</v>
          </cell>
          <cell r="B153" t="str">
            <v>ASSENTAMENTO DE TUBO DE PVC PBA PARA REDE DE ÁGUA, DN 50 MM, JUNTA ELÁSTICA INTEGRADA, INSTALADO EM LOCAL COM NÍVEL BAIXO DE INTERFERÊNCIAS (NÃO INCLUI FORNECIMENTO). AF_11/2017</v>
          </cell>
          <cell r="C153" t="str">
            <v>M</v>
          </cell>
          <cell r="D153">
            <v>0.65</v>
          </cell>
        </row>
        <row r="154">
          <cell r="A154">
            <v>97125</v>
          </cell>
          <cell r="B154" t="str">
            <v>ASSENTAMENTO DE TUBO DE PVC PBA PARA REDE DE ÁGUA, DN 75 MM, JUNTA ELÁSTICA INTEGRADA, INSTALADO EM LOCAL COM NÍVEL BAIXO DE INTERFERÊNCIAS (NÃO INCLUI FORNECIMENTO). AF_11/2017</v>
          </cell>
          <cell r="C154" t="str">
            <v>M</v>
          </cell>
          <cell r="D154">
            <v>0.94</v>
          </cell>
        </row>
        <row r="155">
          <cell r="A155">
            <v>97126</v>
          </cell>
          <cell r="B155" t="str">
            <v>ASSENTAMENTO DE TUBO DE PVC PBA PARA REDE DE ÁGUA, DN 100 MM, JUNTA ELÁSTICA INTEGRADA, INSTALADO EM LOCAL COM NÍVEL BAIXO DE INTERFERÊNCIAS (NÃO INCLUI FORNECIMENTO). AF_11/2017</v>
          </cell>
          <cell r="C155" t="str">
            <v>M</v>
          </cell>
          <cell r="D155">
            <v>1.19</v>
          </cell>
        </row>
        <row r="156">
          <cell r="A156">
            <v>92833</v>
          </cell>
          <cell r="B156" t="str">
            <v>TUBO DE CONCRETO PARA REDES COLETORAS DE ESGOTO SANITÁRIO, DIÂMETRO DE 300 MM, JUNTA ELÁSTICA, INSTALADO EM LOCAL COM BAIXO NÍVEL DE INTERFERÊNCIAS - FORNECIMENTO E ASSENTAMENTO. AF_12/2015</v>
          </cell>
          <cell r="C156" t="str">
            <v>M</v>
          </cell>
          <cell r="D156">
            <v>92.58</v>
          </cell>
        </row>
        <row r="157">
          <cell r="A157">
            <v>92834</v>
          </cell>
          <cell r="B157" t="str">
            <v>ASSENTAMENTO DE TUBO DE CONCRETO PARA REDES COLETORAS DE ESGOTO SANITÁRIO, DIÂMETRO DE 300 MM, JUNTA ELÁSTICA, INSTALADO EM LOCAL COM BAIXO NÍVEL DE INTERFERÊNCIAS (NÃO INCLUI FORNECIMENTO). AF_12/2015</v>
          </cell>
          <cell r="C157" t="str">
            <v>M</v>
          </cell>
          <cell r="D157">
            <v>5.98</v>
          </cell>
        </row>
        <row r="158">
          <cell r="A158">
            <v>92835</v>
          </cell>
          <cell r="B158" t="str">
            <v>TUBO DE CONCRETO PARA REDES COLETORAS DE ESGOTO SANITÁRIO, DIÂMETRO DE 400 MM, JUNTA ELÁSTICA, INSTALADO EM LOCAL COM BAIXO NÍVEL DE INTERFERÊNCIAS - FORNECIMENTO E ASSENTAMENTO. AF_12/2015</v>
          </cell>
          <cell r="C158" t="str">
            <v>M</v>
          </cell>
          <cell r="D158">
            <v>121.76</v>
          </cell>
        </row>
        <row r="159">
          <cell r="A159">
            <v>92836</v>
          </cell>
          <cell r="B159" t="str">
            <v>ASSENTAMENTO DE TUBO DE CONCRETO PARA REDES COLETORAS DE ESGOTO SANITÁRIO, DIÂMETRO DE 400 MM, JUNTA ELÁSTICA, INSTALADO EM LOCAL COM BAIXO NÍVEL DE INTERFERÊNCIAS (NÃO INCLUI FORNECIMENTO). AF_12/2015</v>
          </cell>
          <cell r="C159" t="str">
            <v>M</v>
          </cell>
          <cell r="D159">
            <v>7.64</v>
          </cell>
        </row>
        <row r="160">
          <cell r="A160">
            <v>92837</v>
          </cell>
          <cell r="B160" t="str">
            <v>TUBO DE CONCRETO PARA REDES COLETORAS DE ESGOTO SANITÁRIO, DIÂMETRO DE 500 MM, JUNTA ELÁSTICA, INSTALADO EM LOCAL COM BAIXO NÍVEL DE INTERFERÊNCIAS - FORNECIMENTO E ASSENTAMENTO. AF_12/2015</v>
          </cell>
          <cell r="C160" t="str">
            <v>M</v>
          </cell>
          <cell r="D160">
            <v>153.37</v>
          </cell>
        </row>
        <row r="161">
          <cell r="A161">
            <v>92838</v>
          </cell>
          <cell r="B161" t="str">
            <v>ASSENTAMENTO DE TUBO DE CONCRETO PARA REDES COLETORAS DE ESGOTO SANITÁRIO, DIÂMETRO DE 500 MM, JUNTA ELÁSTICA, INSTALADO EM LOCAL COM BAIXO NÍVEL DE INTERFERÊNCIAS (NÃO INCLUI FORNECIMENTO). AF_12/2015</v>
          </cell>
          <cell r="C161" t="str">
            <v>M</v>
          </cell>
          <cell r="D161">
            <v>9.18</v>
          </cell>
        </row>
        <row r="162">
          <cell r="A162">
            <v>92839</v>
          </cell>
          <cell r="B162" t="str">
            <v>TUBO DE CONCRETO PARA REDES COLETORAS DE ESGOTO SANITÁRIO, DIÂMETRO DE 600 MM, JUNTA ELÁSTICA, INSTALADO EM LOCAL COM BAIXO NÍVEL DE INTERFERÊNCIAS - FORNECIMENTO E ASSENTAMENTO. AF_12/2015</v>
          </cell>
          <cell r="C162" t="str">
            <v>M</v>
          </cell>
          <cell r="D162">
            <v>200.96</v>
          </cell>
        </row>
        <row r="163">
          <cell r="A163">
            <v>92840</v>
          </cell>
          <cell r="B163" t="str">
            <v>ASSENTAMENTO DE TUBO DE CONCRETO PARA REDES COLETORAS DE ESGOTO SANITÁRIO, DIÂMETRO DE 600 MM, JUNTA ELÁSTICA, INSTALADO EM LOCAL COM BAIXO NÍVEL DE INTERFERÊNCIAS (NÃO INCLUI FORNECIMENTO). AF_12/2015</v>
          </cell>
          <cell r="C163" t="str">
            <v>M</v>
          </cell>
          <cell r="D163">
            <v>10.87</v>
          </cell>
        </row>
        <row r="164">
          <cell r="A164">
            <v>92841</v>
          </cell>
          <cell r="B164" t="str">
            <v>TUBO DE CONCRETO PARA REDES COLETORAS DE ESGOTO SANITÁRIO, DIÂMETRO DE 700 MM, JUNTA ELÁSTICA, INSTALADO EM LOCAL COM BAIXO NÍVEL DE INTERFERÊNCIAS - FORNECIMENTO E ASSENTAMENTO. AF_12/2015</v>
          </cell>
          <cell r="C164" t="str">
            <v>M</v>
          </cell>
          <cell r="D164">
            <v>227.6</v>
          </cell>
        </row>
        <row r="165">
          <cell r="A165">
            <v>92842</v>
          </cell>
          <cell r="B165" t="str">
            <v>ASSENTAMENTO DE TUBO DE CONCRETO PARA REDES COLETORAS DE ESGOTO SANITÁRIO, DIÂMETRO DE 700 MM, JUNTA ELÁSTICA, INSTALADO EM LOCAL COM BAIXO NÍVEL DE INTERFERÊNCIAS (NÃO INCLUI FORNECIMENTO). AF_12/2015</v>
          </cell>
          <cell r="C165" t="str">
            <v>M</v>
          </cell>
          <cell r="D165">
            <v>12.41</v>
          </cell>
        </row>
        <row r="166">
          <cell r="A166">
            <v>92844</v>
          </cell>
          <cell r="B166" t="str">
            <v>ASSENTAMENTO DE TUBO DE CONCRETO PARA REDES COLETORAS DE ESGOTO SANITÁRIO, DIÂMETRO DE 800 MM, JUNTA ELÁSTICA, INSTALADO EM LOCAL COM BAIXO NÍVEL DE INTERFERÊNCIAS (NÃO INCLUI FORNECIMENTO). AF_12/2015</v>
          </cell>
          <cell r="C166" t="str">
            <v>M</v>
          </cell>
          <cell r="D166">
            <v>14.1</v>
          </cell>
        </row>
        <row r="167">
          <cell r="A167">
            <v>92846</v>
          </cell>
          <cell r="B167" t="str">
            <v>ASSENTAMENTO DE TUBO DE CONCRETO PARA REDES COLETORAS DE ESGOTO SANITÁRIO, DIÂMETRO DE 900 MM, JUNTA ELÁSTICA, INSTALADO EM LOCAL COM BAIXO NÍVEL DE INTERFERÊNCIAS (NÃO INCLUI FORNECIMENTO). AF_12/2015</v>
          </cell>
          <cell r="C167" t="str">
            <v>M</v>
          </cell>
          <cell r="D167">
            <v>15.65</v>
          </cell>
        </row>
        <row r="168">
          <cell r="A168">
            <v>92847</v>
          </cell>
          <cell r="B168" t="str">
            <v>TUBO DE CONCRETO PARA REDES COLETORAS DE ESGOTO SANITÁRIO, DIÂMETRO DE 1000 MM, JUNTA ELÁSTICA, INSTALADO EM LOCAL COM BAIXO NÍVEL DE INTERFERÊNCIAS - FORNECIMENTO E ASSENTAMENTO. AF_12/2015</v>
          </cell>
          <cell r="C168" t="str">
            <v>M</v>
          </cell>
          <cell r="D168">
            <v>395.98</v>
          </cell>
        </row>
        <row r="169">
          <cell r="A169">
            <v>92848</v>
          </cell>
          <cell r="B169" t="str">
            <v>ASSENTAMENTO DE TUBO DE CONCRETO PARA REDES COLETORAS DE ESGOTO SANITÁRIO, DIÂMETRO DE 1000 MM, JUNTA ELÁSTICA, INSTALADO EM LOCAL COM BAIXO NÍVEL DE INTERFERÊNCIAS (NÃO INCLUI FORNECIMENTO). AF_12/2015</v>
          </cell>
          <cell r="C169" t="str">
            <v>M</v>
          </cell>
          <cell r="D169">
            <v>17.350000000000001</v>
          </cell>
        </row>
        <row r="170">
          <cell r="A170">
            <v>92849</v>
          </cell>
          <cell r="B170" t="str">
            <v>TUBO DE CONCRETO PARA REDES COLETORAS DE ESGOTO SANITÁRIO, DIÂMETRO DE 300 MM, JUNTA ELÁSTICA, INSTALADO EM LOCAL COM ALTO NÍVEL DE INTERFERÊNCIAS - FORNECIMENTO E ASSENTAMENTO. AF_12/2015</v>
          </cell>
          <cell r="C170" t="str">
            <v>M</v>
          </cell>
          <cell r="D170">
            <v>97.92</v>
          </cell>
        </row>
        <row r="171">
          <cell r="A171">
            <v>92850</v>
          </cell>
          <cell r="B171" t="str">
            <v>ASSENTAMENTO DE TUBO DE CONCRETO PARA REDES COLETORAS DE ESGOTO SANITÁRIO, DIÂMETRO DE 300 MM, JUNTA ELÁSTICA, INSTALADO EM LOCAL COM ALTO NÍVEL DE INTERFERÊNCIAS (NÃO INCLUI FORNECIMENTO). AF_12/2015</v>
          </cell>
          <cell r="C171" t="str">
            <v>M</v>
          </cell>
          <cell r="D171">
            <v>11.32</v>
          </cell>
        </row>
        <row r="172">
          <cell r="A172">
            <v>92851</v>
          </cell>
          <cell r="B172" t="str">
            <v>TUBO DE CONCRETO PARA REDES COLETORAS DE ESGOTO SANITÁRIO, DIÂMETRO DE 400 MM, JUNTA ELÁSTICA, INSTALADO EM LOCAL COM ALTO NÍVEL DE INTERFERÊNCIAS - FORNECIMENTO E ASSENTAMENTO. AF_12/2015</v>
          </cell>
          <cell r="C172" t="str">
            <v>M</v>
          </cell>
          <cell r="D172">
            <v>128.41999999999999</v>
          </cell>
        </row>
        <row r="173">
          <cell r="A173">
            <v>92852</v>
          </cell>
          <cell r="B173" t="str">
            <v>ASSENTAMENTO DE TUBO DE CONCRETO PARA REDES COLETORAS DE ESGOTO SANITÁRIO, DIÂMETRO DE 400 MM, JUNTA ELÁSTICA, INSTALADO EM LOCAL COM ALTO NÍVEL DE INTERFERÊNCIAS (NÃO INCLUI FORNECIMENTO). AF_12/2015</v>
          </cell>
          <cell r="C173" t="str">
            <v>M</v>
          </cell>
          <cell r="D173">
            <v>14.3</v>
          </cell>
        </row>
        <row r="174">
          <cell r="A174">
            <v>92853</v>
          </cell>
          <cell r="B174" t="str">
            <v>TUBO DE CONCRETO PARA REDES COLETORAS DE ESGOTO SANITÁRIO, DIÂMETRO DE 500 MM, JUNTA ELÁSTICA, INSTALADO EM LOCAL COM ALTO NÍVEL DE INTERFERÊNCIAS - FORNECIMENTO E ASSENTAMENTO. AF_12/2015</v>
          </cell>
          <cell r="C174" t="str">
            <v>M</v>
          </cell>
          <cell r="D174">
            <v>161.6</v>
          </cell>
        </row>
        <row r="175">
          <cell r="A175">
            <v>92854</v>
          </cell>
          <cell r="B175" t="str">
            <v>ASSENTAMENTO DE TUBO DE CONCRETO PARA REDES COLETORAS DE ESGOTO SANITÁRIO, DIÂMETRO DE 500 MM, JUNTA ELÁSTICA, INSTALADO EM LOCAL COM ALTO NÍVEL DE INTERFERÊNCIAS (NÃO INCLUI FORNECIMENTO). AF_12/2015</v>
          </cell>
          <cell r="C175" t="str">
            <v>M</v>
          </cell>
          <cell r="D175">
            <v>17.41</v>
          </cell>
        </row>
        <row r="176">
          <cell r="A176">
            <v>92855</v>
          </cell>
          <cell r="B176" t="str">
            <v>TUBO DE CONCRETO PARA REDES COLETORAS DE ESGOTO SANITÁRIO, DIÂMETRO DE 600 MM, JUNTA ELÁSTICA, INSTALADO EM LOCAL COM ALTO NÍVEL DE INTERFERÊNCIAS - FORNECIMENTO E ASSENTAMENTO. AF_12/2015</v>
          </cell>
          <cell r="C176" t="str">
            <v>M</v>
          </cell>
          <cell r="D176">
            <v>210.62</v>
          </cell>
        </row>
        <row r="177">
          <cell r="A177">
            <v>92856</v>
          </cell>
          <cell r="B177" t="str">
            <v>ASSENTAMENTO DE TUBO DE CONCRETO PARA REDES COLETORAS DE ESGOTO SANITÁRIO, DIÂMETRO DE 600 MM, JUNTA ELÁSTICA, INSTALADO EM LOCAL COM ALTO NÍVEL DE INTERFERÊNCIAS (NÃO INCLUI FORNECIMENTO). AF_12/2015</v>
          </cell>
          <cell r="C177" t="str">
            <v>M</v>
          </cell>
          <cell r="D177">
            <v>20.53</v>
          </cell>
        </row>
        <row r="178">
          <cell r="A178">
            <v>92857</v>
          </cell>
          <cell r="B178" t="str">
            <v>TUBO DE CONCRETO PARA REDES COLETORAS DE ESGOTO SANITÁRIO, DIÂMETRO DE 700 MM, JUNTA ELÁSTICA, INSTALADO EM LOCAL COM ALTO NÍVEL DE INTERFERÊNCIAS - FORNECIMENTO E ASSENTAMENTO. AF_12/2015</v>
          </cell>
          <cell r="C178" t="str">
            <v>M</v>
          </cell>
          <cell r="D178">
            <v>238.68</v>
          </cell>
        </row>
        <row r="179">
          <cell r="A179">
            <v>92858</v>
          </cell>
          <cell r="B179" t="str">
            <v>ASSENTAMENTO DE TUBO DE CONCRETO PARA REDES COLETORAS DE ESGOTO SANITÁRIO, DIÂMETRO DE 700 MM, JUNTA ELÁSTICA, INSTALADO EM LOCAL COM ALTO NÍVEL DE INTERFERÊNCIAS (NÃO INCLUI FORNECIMENTO). AF_12/2015</v>
          </cell>
          <cell r="C179" t="str">
            <v>M</v>
          </cell>
          <cell r="D179">
            <v>23.49</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v>26.67</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v>29.75</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v>411.5</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v>32.869999999999997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v>82.88</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v>105.87</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v>134.49</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v>176.47</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v>201.54</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v>242.69</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v>272.23</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v>89.55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v>114.1</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v>144.15</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v>187.7</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v>214.09</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v>256.63</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v>287.82</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v>26.95</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v>34.54</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v>42.04</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v>50.03</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v>57.92</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v>67.11</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v>76.72</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v>87.71</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v>371.24</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v>109.74</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v>536.69000000000005</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v>147.72</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v>32.15</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v>41.21</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v>50.27</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v>59.69</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v>69.150000000000006</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v>79.66</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v>90.66</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v>103.3</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v>389.64</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v>128.13999999999999</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v>559.30999999999995</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v>170.34</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v>72.7</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v>77.900000000000006</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v>57.26</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v>74.599999999999994</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v>100.09</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v>62.46</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v>81.27</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v>108.32</v>
          </cell>
        </row>
        <row r="230">
          <cell r="A230">
            <v>73606</v>
          </cell>
          <cell r="B230" t="str">
            <v>ASSENTAMENTO DE TAMPAO DE FERRO FUNDIDO 900 MM</v>
          </cell>
          <cell r="C230" t="str">
            <v>UN</v>
          </cell>
          <cell r="D230">
            <v>104.76</v>
          </cell>
        </row>
        <row r="231">
          <cell r="A231">
            <v>73607</v>
          </cell>
          <cell r="B231" t="str">
            <v>ASSENTAMENTO DE TAMPAO DE FERRO FUNDIDO 600 MM</v>
          </cell>
          <cell r="C231" t="str">
            <v>UN</v>
          </cell>
          <cell r="D231">
            <v>69.84</v>
          </cell>
        </row>
        <row r="232">
          <cell r="A232">
            <v>83623</v>
          </cell>
          <cell r="B232" t="str">
            <v>GRELHA DE FERRO FUNDIDO PARA CANALETA LARG = 30CM, FORNECIMENTO E ASSENTAMENTO</v>
          </cell>
          <cell r="C232" t="str">
            <v>M</v>
          </cell>
          <cell r="D232">
            <v>220.99</v>
          </cell>
        </row>
        <row r="233">
          <cell r="A233">
            <v>83624</v>
          </cell>
          <cell r="B233" t="str">
            <v>GRELHA DE FERRO FUNDIDO PARA CANALETA LARG = 20CM, FORNECIMENTO E ASSENTAMENTO</v>
          </cell>
          <cell r="C233" t="str">
            <v>M</v>
          </cell>
          <cell r="D233">
            <v>155.59</v>
          </cell>
        </row>
        <row r="234">
          <cell r="A234">
            <v>83626</v>
          </cell>
          <cell r="B234" t="str">
            <v>GRELHA DE FERRO FUNDIDO PARA CANALETA LARG = 15CM, FORNECIMENTO E ASSENTAMENTO</v>
          </cell>
          <cell r="C234" t="str">
            <v>M</v>
          </cell>
          <cell r="D234">
            <v>122.89</v>
          </cell>
        </row>
        <row r="235">
          <cell r="A235">
            <v>83627</v>
          </cell>
          <cell r="B235" t="str">
            <v>TAMPAO FOFO ARTICULADO, CLASSE B125 CARGA MAX 12,5 T, REDONDO TAMPA 600 MM, REDE PLUVIAL/ESGOTO, P = CHAMINE CX AREIA / POCO VISITA ASSENTADO COM ARG CIM/AREIA 1:4, FORNECIMENTO E ASSENTAMENTO</v>
          </cell>
          <cell r="C235" t="str">
            <v>UN</v>
          </cell>
          <cell r="D235">
            <v>419.57</v>
          </cell>
        </row>
        <row r="236">
          <cell r="A236">
            <v>83724</v>
          </cell>
          <cell r="B236" t="str">
            <v>ASSENTAMENTO DE PECAS, CONEXOES, APARELHOS E ACESSORIOS DE FERRO FUNDIDO DUCTIL, JUNTA ELASTICA, MECANICA OU FLANGEADA, COM DIAMETROS DE 50 A 300 MM.</v>
          </cell>
          <cell r="C236" t="str">
            <v>KG</v>
          </cell>
          <cell r="D236">
            <v>1.42</v>
          </cell>
        </row>
        <row r="237">
          <cell r="A237">
            <v>83725</v>
          </cell>
          <cell r="B237" t="str">
            <v>ASSENTAMENTO DE PECAS, CONEXOES, APARELHOS E ACESSORIOS DE FERRO FUNDIDO DUCTIL, JUNTA ELASTICA, MECANICA OU FLANGEADA, COM DIAMETROS DE 350 A 600 MM.</v>
          </cell>
          <cell r="C237" t="str">
            <v>KG</v>
          </cell>
          <cell r="D237">
            <v>0.9</v>
          </cell>
        </row>
        <row r="238">
          <cell r="A238">
            <v>83726</v>
          </cell>
          <cell r="B238" t="str">
            <v>ASSENTAMENTO DE PECAS, CONEXOES, APARELHOS E ACESSORIOS DE FERRO FUNDIDO DUCTIL, JUNTA ELASTICA, MECANICA OU FLANGEADA, COM DIAMETROS DE 700 A 1200 MM.</v>
          </cell>
          <cell r="C238" t="str">
            <v>KG</v>
          </cell>
          <cell r="D238">
            <v>0.67</v>
          </cell>
        </row>
        <row r="239">
          <cell r="A239">
            <v>97127</v>
          </cell>
          <cell r="B239" t="str">
            <v>ASSENTAMENTO DE TUBO DE PVC DEFOFO OU PRFV OU RPVC PARA REDE DE ÁGUA, DN 150 MM, JUNTA ELÁSTICA INTEGRADA, INSTALADO EM LOCAL COM NÍVEL ALTO DE INTERFERÊNCIAS (NÃO INCLUI FORNECIMENTO). AF_11/2017</v>
          </cell>
          <cell r="C239" t="str">
            <v>M</v>
          </cell>
          <cell r="D239">
            <v>3.81</v>
          </cell>
        </row>
        <row r="240">
          <cell r="A240">
            <v>97128</v>
          </cell>
          <cell r="B240" t="str">
            <v>ASSENTAMENTO DE TUBO DE PVC DEFOFO OU PRFV OU RPVC PARA REDE DE ÁGUA, DN 200 MM, JUNTA ELÁSTICA INTEGRADA, INSTALADO EM LOCAL COM NÍVEL ALTO DE INTERFERÊNCIAS (NÃO INCLUI FORNECIMENTO). AF_11/2017</v>
          </cell>
          <cell r="C240" t="str">
            <v>M</v>
          </cell>
          <cell r="D240">
            <v>7.34</v>
          </cell>
        </row>
        <row r="241">
          <cell r="A241">
            <v>97129</v>
          </cell>
          <cell r="B241" t="str">
            <v>ASSENTAMENTO DE TUBO DE PVC DEFOFO OU PRFV OU RPVC PARA REDE DE ÁGUA, DN 250 MM, JUNTA ELÁSTICA INTEGRADA, INSTALADO EM LOCAL COM NÍVEL ALTO DE INTERFERÊNCIAS (NÃO INCLUI FORNECIMENTO). AF_11/2017</v>
          </cell>
          <cell r="C241" t="str">
            <v>M</v>
          </cell>
          <cell r="D241">
            <v>9.0299999999999994</v>
          </cell>
        </row>
        <row r="242">
          <cell r="A242">
            <v>97130</v>
          </cell>
          <cell r="B242" t="str">
            <v>ASSENTAMENTO DE TUBO DE PVC DEFOFO OU PRFV OU RPVC PARA REDE DE ÁGUA, DN 300 MM, JUNTA ELÁSTICA INTEGRADA, INSTALADO EM LOCAL COM NÍVEL ALTO DE INTERFERÊNCIAS (NÃO INCLUI FORNECIMENTO). AF_11/2017</v>
          </cell>
          <cell r="C242" t="str">
            <v>M</v>
          </cell>
          <cell r="D242">
            <v>10.73</v>
          </cell>
        </row>
        <row r="243">
          <cell r="A243">
            <v>97131</v>
          </cell>
          <cell r="B243" t="str">
            <v>ASSENTAMENTO DE TUBO DE PVC DEFOFO OU PRFV OU RPVC PARA REDE DE ÁGUA, DN 350 MM, JUNTA ELÁSTICA INTEGRADA, INSTALADO EM LOCAL COM NÍVEL ALTO DE INTERFERÊNCIAS (NÃO INCLUI FORNECIMENTO). AF_11/2017</v>
          </cell>
          <cell r="C243" t="str">
            <v>M</v>
          </cell>
          <cell r="D243">
            <v>12.41</v>
          </cell>
        </row>
        <row r="244">
          <cell r="A244">
            <v>97132</v>
          </cell>
          <cell r="B244" t="str">
            <v>ASSENTAMENTO DE TUBO DE PVC DEFOFO OU PRFV OU RPVC PARA REDE DE ÁGUA, DN 400 MM, JUNTA ELÁSTICA INTEGRADA, INSTALADO EM LOCAL COM NÍVEL ALTO DE INTERFERÊNCIAS (NÃO INCLUI FORNECIMENTO). AF_11/2017</v>
          </cell>
          <cell r="C244" t="str">
            <v>M</v>
          </cell>
          <cell r="D244">
            <v>14.08</v>
          </cell>
        </row>
        <row r="245">
          <cell r="A245">
            <v>97133</v>
          </cell>
          <cell r="B245" t="str">
            <v>ASSENTAMENTO DE TUBO DE PVC DEFOFO OU PRFV OU RPVC PARA REDE DE ÁGUA, DN 500 MM, JUNTA ELÁSTICA INTEGRADA, INSTALADO EM LOCAL COM NÍVEL ALTO DE INTERFERÊNCIAS (NÃO INCLUI FORNECIMENTO). AF_11/2017</v>
          </cell>
          <cell r="C245" t="str">
            <v>M</v>
          </cell>
          <cell r="D245">
            <v>17.46</v>
          </cell>
        </row>
        <row r="246">
          <cell r="A246">
            <v>97134</v>
          </cell>
          <cell r="B246" t="str">
            <v>ASSENTAMENTO DE TUBO DE PVC DEFOFO OU PRFV OU RPVC PARA REDE DE ÁGUA, DN 150 MM, JUNTA ELÁSTICA INTEGRADA, INSTALADO EM LOCAL COM NÍVEL BAIXO DE INTERFERÊNCIAS (NÃO INCLUI FORNECIMENTO). AF_11/2017</v>
          </cell>
          <cell r="C246" t="str">
            <v>M</v>
          </cell>
          <cell r="D246">
            <v>1.71</v>
          </cell>
        </row>
        <row r="247">
          <cell r="A247">
            <v>97135</v>
          </cell>
          <cell r="B247" t="str">
            <v>ASSENTAMENTO DE TUBO DE PVC DEFOFO OU PRFV OU RPVC PARA REDE DE ÁGUA, DN 200 MM, JUNTA ELÁSTICA INTEGRADA, INSTALADO EM LOCAL COM NÍVEL BAIXO DE INTERFERÊNCIAS (NÃO INCLUI FORNECIMENTO). AF_11/2017</v>
          </cell>
          <cell r="C247" t="str">
            <v>M</v>
          </cell>
          <cell r="D247">
            <v>3.68</v>
          </cell>
        </row>
        <row r="248">
          <cell r="A248">
            <v>97136</v>
          </cell>
          <cell r="B248" t="str">
            <v>ASSENTAMENTO DE TUBO DE PVC DEFOFO OU PRFV OU RPVC PARA REDE DE ÁGUA, DN 250 MM, JUNTA ELÁSTICA INTEGRADA, INSTALADO EM LOCAL COM NÍVEL BAIXO DE INTERFERÊNCIAS (NÃO INCLUI FORNECIMENTO). AF_11/2017</v>
          </cell>
          <cell r="C248" t="str">
            <v>M</v>
          </cell>
          <cell r="D248">
            <v>4.53</v>
          </cell>
        </row>
        <row r="249">
          <cell r="A249">
            <v>97137</v>
          </cell>
          <cell r="B249" t="str">
            <v>ASSENTAMENTO DE TUBO DE PVC DEFOFO OU PRFV OU RPVC PARA REDE DE ÁGUA, DN 300 MM, JUNTA ELÁSTICA INTEGRADA, INSTALADO EM LOCAL COM NÍVEL BAIXO DE INTERFERÊNCIAS (NÃO INCLUI FORNECIMENTO). AF_11/2017</v>
          </cell>
          <cell r="C249" t="str">
            <v>M</v>
          </cell>
          <cell r="D249">
            <v>5.38</v>
          </cell>
        </row>
        <row r="250">
          <cell r="A250">
            <v>97138</v>
          </cell>
          <cell r="B250" t="str">
            <v>ASSENTAMENTO DE TUBO DE PVC DEFOFO OU PRFV OU RPVC PARA REDE DE ÁGUA, DN 350 MM, JUNTA ELÁSTICA INTEGRADA, INSTALADO EM LOCAL COM NÍVEL BAIXO DE INTERFERÊNCIAS (NÃO INCLUI FORNECIMENTO). AF_11/2017</v>
          </cell>
          <cell r="C250" t="str">
            <v>M</v>
          </cell>
          <cell r="D250">
            <v>6.22</v>
          </cell>
        </row>
        <row r="251">
          <cell r="A251">
            <v>97139</v>
          </cell>
          <cell r="B251" t="str">
            <v>ASSENTAMENTO DE TUBO DE PVC DEFOFO OU PRFV OU RPVC PARA REDE DE ÁGUA, DN 400 MM, JUNTA ELÁSTICA INTEGRADA, INSTALADO EM LOCAL COM NÍVEL BAIXO DE INTERFERÊNCIAS (NÃO INCLUI FORNECIMENTO). AF_11/2017</v>
          </cell>
          <cell r="C251" t="str">
            <v>M</v>
          </cell>
          <cell r="D251">
            <v>7.07</v>
          </cell>
        </row>
        <row r="252">
          <cell r="A252">
            <v>97140</v>
          </cell>
          <cell r="B252" t="str">
            <v>ASSENTAMENTO DE TUBO DE PVC DEFOFO OU PRFV OU RPVC PARA REDE DE ÁGUA, DN 500 MM, JUNTA ELÁSTICA INTEGRADA, INSTALADO EM LOCAL COM NÍVEL BAIXO DE INTERFERÊNCIAS (NÃO INCLUI FORNECIMENTO). AF_11/2017</v>
          </cell>
          <cell r="C252" t="str">
            <v>M</v>
          </cell>
          <cell r="D252">
            <v>8.77</v>
          </cell>
        </row>
        <row r="253">
          <cell r="A253">
            <v>83520</v>
          </cell>
          <cell r="B253" t="str">
            <v>TE PVC PARA COLETOR ESGOTO, EB644, D=100MM, COM JUNTA ELASTICA.</v>
          </cell>
          <cell r="C253" t="str">
            <v>UN</v>
          </cell>
          <cell r="D253">
            <v>102.6</v>
          </cell>
        </row>
        <row r="254">
          <cell r="A254">
            <v>83531</v>
          </cell>
          <cell r="B254" t="str">
            <v>CURVA PARA REDE COLETOR ESGOTO, EB 644, 90GR, DN=200MM, COM JUNTA ELASTICA</v>
          </cell>
          <cell r="C254" t="str">
            <v>UN</v>
          </cell>
          <cell r="D254">
            <v>278.08</v>
          </cell>
        </row>
        <row r="255">
          <cell r="A255">
            <v>83535</v>
          </cell>
          <cell r="B255" t="str">
            <v>CURVA PVC PARA REDE COLETOR ESGOTO, EB-644, 45 GR, 200 MM, COM JUNTA ELASTICA.</v>
          </cell>
          <cell r="C255" t="str">
            <v>UN</v>
          </cell>
          <cell r="D255">
            <v>229.77</v>
          </cell>
        </row>
        <row r="256">
          <cell r="A256" t="str">
            <v>73884/1</v>
          </cell>
          <cell r="B256" t="str">
            <v>INSTALAÇÃO DE VÁLVULAS OU REGISTROS COM JUNTA FLANGEADA - DN 50</v>
          </cell>
          <cell r="C256" t="str">
            <v>UN</v>
          </cell>
          <cell r="D256">
            <v>49.34</v>
          </cell>
        </row>
        <row r="257">
          <cell r="A257" t="str">
            <v>73884/2</v>
          </cell>
          <cell r="B257" t="str">
            <v>INSTALAÇÃO DE VÁLVULAS OU REGISTROS COM JUNTA FLANGEADA - DN 75</v>
          </cell>
          <cell r="C257" t="str">
            <v>UN</v>
          </cell>
          <cell r="D257">
            <v>76.36</v>
          </cell>
        </row>
        <row r="258">
          <cell r="A258" t="str">
            <v>73884/3</v>
          </cell>
          <cell r="B258" t="str">
            <v>INSTALAÇÃO DE VÁLVULAS OU REGISTROS COM JUNTA FLANGEADA - DN 100</v>
          </cell>
          <cell r="C258" t="str">
            <v>UN</v>
          </cell>
          <cell r="D258">
            <v>95.46</v>
          </cell>
        </row>
        <row r="259">
          <cell r="A259" t="str">
            <v>73884/4</v>
          </cell>
          <cell r="B259" t="str">
            <v>INSTALAÇÃO DE VÁLVULAS OU REGISTROS COM JUNTA FLANGEADA - DN 150</v>
          </cell>
          <cell r="C259" t="str">
            <v>UN</v>
          </cell>
          <cell r="D259">
            <v>433.34</v>
          </cell>
        </row>
        <row r="260">
          <cell r="A260" t="str">
            <v>73884/5</v>
          </cell>
          <cell r="B260" t="str">
            <v>INSTALAÇÃO DE VÁLVULAS OU REGISTROS COM JUNTA FLANGEADA - DN 200</v>
          </cell>
          <cell r="C260" t="str">
            <v>UN</v>
          </cell>
          <cell r="D260">
            <v>505.56</v>
          </cell>
        </row>
        <row r="261">
          <cell r="A261" t="str">
            <v>73884/6</v>
          </cell>
          <cell r="B261" t="str">
            <v>INSTALAÇÃO DE VÁLVULAS OU REGISTROS COM JUNTA FLANGEADA - DN 250</v>
          </cell>
          <cell r="C261" t="str">
            <v>UN</v>
          </cell>
          <cell r="D261">
            <v>613.9</v>
          </cell>
        </row>
        <row r="262">
          <cell r="A262" t="str">
            <v>73884/7</v>
          </cell>
          <cell r="B262" t="str">
            <v>INSTALAÇÃO DE VÁLVULAS OU REGISTROS COM JUNTA FLANGEADA - DN 300</v>
          </cell>
          <cell r="C262" t="str">
            <v>UN</v>
          </cell>
          <cell r="D262">
            <v>686.12</v>
          </cell>
        </row>
        <row r="263">
          <cell r="A263" t="str">
            <v>73884/8</v>
          </cell>
          <cell r="B263" t="str">
            <v>INSTALAÇÃO DE VÁLVULAS OU REGISTROS COM JUNTA FLANGEADA - DN 350</v>
          </cell>
          <cell r="C263" t="str">
            <v>UN</v>
          </cell>
          <cell r="D263">
            <v>722.24</v>
          </cell>
        </row>
        <row r="264">
          <cell r="A264" t="str">
            <v>73884/9</v>
          </cell>
          <cell r="B264" t="str">
            <v>INSTALAÇÃO DE VÁLVULAS OU REGISTROS COM JUNTA FLANGEADA - DN 400</v>
          </cell>
          <cell r="C264" t="str">
            <v>UN</v>
          </cell>
          <cell r="D264">
            <v>794.46</v>
          </cell>
        </row>
        <row r="265">
          <cell r="A265" t="str">
            <v>73884/10</v>
          </cell>
          <cell r="B265" t="str">
            <v>INSTALAÇÃO DE VÁLVULAS OU REGISTROS COM JUNTA FLANGEADA - DN 450</v>
          </cell>
          <cell r="C265" t="str">
            <v>UN</v>
          </cell>
          <cell r="D265">
            <v>830.57</v>
          </cell>
        </row>
        <row r="266">
          <cell r="A266" t="str">
            <v>73884/11</v>
          </cell>
          <cell r="B266" t="str">
            <v>INSTALAÇÃO DE VÁLVULAS OU REGISTROS COM JUNTA FLANGEADA - DN 500</v>
          </cell>
          <cell r="C266" t="str">
            <v>UN</v>
          </cell>
          <cell r="D266">
            <v>902.8</v>
          </cell>
        </row>
        <row r="267">
          <cell r="A267" t="str">
            <v>73884/12</v>
          </cell>
          <cell r="B267" t="str">
            <v>INSTALAÇÃO DE VÁLVULAS OU REGISTROS COM JUNTA FLANGEADA - DN 600</v>
          </cell>
          <cell r="C267" t="str">
            <v>UN</v>
          </cell>
          <cell r="D267">
            <v>975.02</v>
          </cell>
        </row>
        <row r="268">
          <cell r="A268" t="str">
            <v>73884/13</v>
          </cell>
          <cell r="B268" t="str">
            <v>INSTALAÇÃO DE VÁLVULAS OU REGISTROS COM JUNTA FLANGEADA - DN 700</v>
          </cell>
          <cell r="C268" t="str">
            <v>UN</v>
          </cell>
          <cell r="D268">
            <v>1086.45</v>
          </cell>
        </row>
        <row r="269">
          <cell r="A269" t="str">
            <v>73884/14</v>
          </cell>
          <cell r="B269" t="str">
            <v>INSTALAÇÃO DE VÁLVULAS OU REGISTROS COM JUNTA FLANGEADA - DN 800</v>
          </cell>
          <cell r="C269" t="str">
            <v>UN</v>
          </cell>
          <cell r="D269">
            <v>1086.45</v>
          </cell>
        </row>
        <row r="270">
          <cell r="A270" t="str">
            <v>73884/15</v>
          </cell>
          <cell r="B270" t="str">
            <v>INSTALAÇÃO DE VÁLVULAS OU REGISTROS COM JUNTA FLANGEADA - DN 900</v>
          </cell>
          <cell r="C270" t="str">
            <v>UN</v>
          </cell>
          <cell r="D270">
            <v>1098.67</v>
          </cell>
        </row>
        <row r="271">
          <cell r="A271" t="str">
            <v>73884/16</v>
          </cell>
          <cell r="B271" t="str">
            <v>INSTALAÇÃO DE VÁLVULAS OU REGISTROS COM JUNTA FLANGEADA - DN 1000</v>
          </cell>
          <cell r="C271" t="str">
            <v>UN</v>
          </cell>
          <cell r="D271">
            <v>1241.6600000000001</v>
          </cell>
        </row>
        <row r="272">
          <cell r="A272" t="str">
            <v>73885/1</v>
          </cell>
          <cell r="B272" t="str">
            <v>INSTALAÇÃO DE VÁLVULAS OU REGISTROS COM JUNTA ELÁSTICA - DN 50</v>
          </cell>
          <cell r="C272" t="str">
            <v>UN</v>
          </cell>
          <cell r="D272">
            <v>23.82</v>
          </cell>
        </row>
        <row r="273">
          <cell r="A273" t="str">
            <v>73885/2</v>
          </cell>
          <cell r="B273" t="str">
            <v>INSTALAÇÃO DE VÁLVULAS OU REGISTROS COM JUNTA ELÁSTICA - DN 75</v>
          </cell>
          <cell r="C273" t="str">
            <v>UN</v>
          </cell>
          <cell r="D273">
            <v>28.63</v>
          </cell>
        </row>
        <row r="274">
          <cell r="A274" t="str">
            <v>73885/3</v>
          </cell>
          <cell r="B274" t="str">
            <v>INSTALAÇÃO DE VÁLVULAS OU REGISTROS COM JUNTA ELÁSTICA - DN 100</v>
          </cell>
          <cell r="C274" t="str">
            <v>UN</v>
          </cell>
          <cell r="D274">
            <v>32.450000000000003</v>
          </cell>
        </row>
        <row r="275">
          <cell r="A275" t="str">
            <v>73885/4</v>
          </cell>
          <cell r="B275" t="str">
            <v>INSTALAÇÃO DE VÁLVULAS OU REGISTROS COM JUNTA ELÁSTICA - DN 150</v>
          </cell>
          <cell r="C275" t="str">
            <v>UN</v>
          </cell>
          <cell r="D275">
            <v>158.88999999999999</v>
          </cell>
        </row>
        <row r="276">
          <cell r="A276" t="str">
            <v>73885/5</v>
          </cell>
          <cell r="B276" t="str">
            <v>INSTALAÇÃO DE VÁLVULAS OU REGISTROS COM JUNTA ELÁSTICA - DN 200</v>
          </cell>
          <cell r="C276" t="str">
            <v>UN</v>
          </cell>
          <cell r="D276">
            <v>205.82</v>
          </cell>
        </row>
        <row r="277">
          <cell r="A277" t="str">
            <v>73885/6</v>
          </cell>
          <cell r="B277" t="str">
            <v>INSTALAÇÃO DE VÁLVULAS OU REGISTROS COM JUNTA ELÁSTICA - DN 250</v>
          </cell>
          <cell r="C277" t="str">
            <v>UN</v>
          </cell>
          <cell r="D277">
            <v>241.93</v>
          </cell>
        </row>
        <row r="278">
          <cell r="A278" t="str">
            <v>73885/7</v>
          </cell>
          <cell r="B278" t="str">
            <v>INSTALAÇÃO DE VÁLVULAS OU REGISTROS COM JUNTA ELÁSTICA - DN 300</v>
          </cell>
          <cell r="C278" t="str">
            <v>UN</v>
          </cell>
          <cell r="D278">
            <v>263.60000000000002</v>
          </cell>
        </row>
        <row r="279">
          <cell r="A279" t="str">
            <v>73885/8</v>
          </cell>
          <cell r="B279" t="str">
            <v>INSTALAÇÃO DE VÁLVULAS OU REGISTROS COM JUNTA ELÁSTICA - DN 350</v>
          </cell>
          <cell r="C279" t="str">
            <v>UN</v>
          </cell>
          <cell r="D279">
            <v>288.89</v>
          </cell>
        </row>
        <row r="280">
          <cell r="A280" t="str">
            <v>73885/9</v>
          </cell>
          <cell r="B280" t="str">
            <v>INSTALAÇÃO DE VÁLVULAS OU REGISTROS COM JUNTA ELÁSTICA - DN 400</v>
          </cell>
          <cell r="C280" t="str">
            <v>UN</v>
          </cell>
          <cell r="D280">
            <v>317.77999999999997</v>
          </cell>
        </row>
        <row r="281">
          <cell r="A281" t="str">
            <v>73885/10</v>
          </cell>
          <cell r="B281" t="str">
            <v>INSTALAÇÃO DE VÁLVULAS OU REGISTROS COM JUNTA ELÁSTICA - DN 450</v>
          </cell>
          <cell r="C281" t="str">
            <v>UN</v>
          </cell>
          <cell r="D281">
            <v>343.05</v>
          </cell>
        </row>
        <row r="282">
          <cell r="A282" t="str">
            <v>73885/11</v>
          </cell>
          <cell r="B282" t="str">
            <v>INSTALAÇÃO DE VÁLVULAS OU REGISTROS COM JUNTA ELÁSTICA - DN 500</v>
          </cell>
          <cell r="C282" t="str">
            <v>UN</v>
          </cell>
          <cell r="D282">
            <v>361.12</v>
          </cell>
        </row>
        <row r="283">
          <cell r="A283" t="str">
            <v>73885/12</v>
          </cell>
          <cell r="B283" t="str">
            <v>INSTALAÇÃO DE VÁLVULAS OU REGISTROS COM JUNTA ELÁSTICA - DN 600</v>
          </cell>
          <cell r="C283" t="str">
            <v>UN</v>
          </cell>
          <cell r="D283">
            <v>411.67</v>
          </cell>
        </row>
        <row r="284">
          <cell r="A284">
            <v>92235</v>
          </cell>
          <cell r="B284" t="str">
            <v>FECHAMENTO DE CONSTRUÇÃO TEMPORÁRIA EM CHAPA DE MADEIRA COMPENSADA E=10MM, COM REAPROVEITAMENTO DE 2X.</v>
          </cell>
          <cell r="C284" t="str">
            <v>M2</v>
          </cell>
          <cell r="D284">
            <v>54.2</v>
          </cell>
        </row>
        <row r="285">
          <cell r="A285">
            <v>93206</v>
          </cell>
          <cell r="B285" t="str">
            <v>EXECUÇÃO DE ESCRITÓRIO EM CANTEIRO DE OBRA EM ALVENARIA, NÃO INCLUSO MOBILIÁRIO E EQUIPAMENTOS. AF_02/2016</v>
          </cell>
          <cell r="C285" t="str">
            <v>M2</v>
          </cell>
          <cell r="D285">
            <v>709.87</v>
          </cell>
        </row>
        <row r="286">
          <cell r="A286">
            <v>93207</v>
          </cell>
          <cell r="B286" t="str">
            <v>EXECUÇÃO DE ESCRITÓRIO EM CANTEIRO DE OBRA EM CHAPA DE MADEIRA COMPENSADA, NÃO INCLUSO MOBILIÁRIO E EQUIPAMENTOS. AF_02/2016</v>
          </cell>
          <cell r="C286" t="str">
            <v>M2</v>
          </cell>
          <cell r="D286">
            <v>580</v>
          </cell>
        </row>
        <row r="287">
          <cell r="A287">
            <v>93208</v>
          </cell>
          <cell r="B287" t="str">
            <v>EXECUÇÃO DE ALMOXARIFADO EM CANTEIRO DE OBRA EM CHAPA DE MADEIRA COMPENSADA, INCLUSO PRATELEIRAS. AF_02/2016</v>
          </cell>
          <cell r="C287" t="str">
            <v>M2</v>
          </cell>
          <cell r="D287">
            <v>429.37</v>
          </cell>
        </row>
        <row r="288">
          <cell r="A288">
            <v>93209</v>
          </cell>
          <cell r="B288" t="str">
            <v>EXECUÇÃO DE ALMOXARIFADO EM CANTEIRO DE OBRA EM ALVENARIA, INCLUSO PRATELEIRAS. AF_02/2016</v>
          </cell>
          <cell r="C288" t="str">
            <v>M2</v>
          </cell>
          <cell r="D288">
            <v>561.73</v>
          </cell>
        </row>
        <row r="289">
          <cell r="A289">
            <v>93210</v>
          </cell>
          <cell r="B289" t="str">
            <v>EXECUÇÃO DE REFEITÓRIO EM CANTEIRO DE OBRA EM CHAPA DE MADEIRA COMPENSADA, NÃO INCLUSO MOBILIÁRIO E EQUIPAMENTOS. AF_02/2016</v>
          </cell>
          <cell r="C289" t="str">
            <v>M2</v>
          </cell>
          <cell r="D289">
            <v>353.76</v>
          </cell>
        </row>
        <row r="290">
          <cell r="A290">
            <v>93211</v>
          </cell>
          <cell r="B290" t="str">
            <v>EXECUÇÃO DE REFEITÓRIO EM CANTEIRO DE OBRA EM ALVENARIA, NÃO INCLUSO MOBILIÁRIO E EQUIPAMENTOS. AF_02/2016</v>
          </cell>
          <cell r="C290" t="str">
            <v>M2</v>
          </cell>
          <cell r="D290">
            <v>369.34</v>
          </cell>
        </row>
        <row r="291">
          <cell r="A291">
            <v>93212</v>
          </cell>
          <cell r="B291" t="str">
            <v>EXECUÇÃO DE SANITÁRIO E VESTIÁRIO EM CANTEIRO DE OBRA EM CHAPA DE MADEIRA COMPENSADA, NÃO INCLUSO MOBILIÁRIO. AF_02/2016</v>
          </cell>
          <cell r="C291" t="str">
            <v>M2</v>
          </cell>
          <cell r="D291">
            <v>557.61</v>
          </cell>
        </row>
        <row r="292">
          <cell r="A292">
            <v>93213</v>
          </cell>
          <cell r="B292" t="str">
            <v>EXECUÇÃO DE SANITÁRIO E VESTIÁRIO EM CANTEIRO DE OBRA EM ALVENARIA, NÃO INCLUSO MOBILIÁRIO. AF_02/2016</v>
          </cell>
          <cell r="C292" t="str">
            <v>M2</v>
          </cell>
          <cell r="D292">
            <v>674.76</v>
          </cell>
        </row>
        <row r="293">
          <cell r="A293">
            <v>93214</v>
          </cell>
          <cell r="B293" t="str">
            <v>EXECUÇÃO DE RESERVATÓRIO ELEVADO DE ÁGUA (1000 LITROS) EM CANTEIRO DE OBRA, APOIADO EM ESTRUTURA DE MADEIRA. AF_02/2016</v>
          </cell>
          <cell r="C293" t="str">
            <v>UN</v>
          </cell>
          <cell r="D293">
            <v>3102.84</v>
          </cell>
        </row>
        <row r="294">
          <cell r="A294">
            <v>93243</v>
          </cell>
          <cell r="B294" t="str">
            <v>EXECUÇÃO DE RESERVATÓRIO ELEVADO DE ÁGUA (2000 LITROS) EM CANTEIRO DE OBRA, APOIADO EM ESTRUTURA DE MADEIRA. AF_02/2016</v>
          </cell>
          <cell r="C294" t="str">
            <v>UN</v>
          </cell>
          <cell r="D294">
            <v>4879.82</v>
          </cell>
        </row>
        <row r="295">
          <cell r="A295">
            <v>93582</v>
          </cell>
          <cell r="B295" t="str">
            <v>EXECUÇÃO DE CENTRAL DE ARMADURA EM CANTEIRO DE OBRA, NÃO INCLUSO MOBILIÁRIO E EQUIPAMENTOS. AF_04/2016</v>
          </cell>
          <cell r="C295" t="str">
            <v>M2</v>
          </cell>
          <cell r="D295">
            <v>154.19</v>
          </cell>
        </row>
        <row r="296">
          <cell r="A296">
            <v>93583</v>
          </cell>
          <cell r="B296" t="str">
            <v>EXECUÇÃO DE CENTRAL DE FÔRMAS, PRODUÇÃO DE ARGAMASSA OU CONCRETO EM CANTEIRO DE OBRA, NÃO INCLUSO MOBILIÁRIO E EQUIPAMENTOS. AF_04/2016</v>
          </cell>
          <cell r="C296" t="str">
            <v>M2</v>
          </cell>
          <cell r="D296">
            <v>294.72000000000003</v>
          </cell>
        </row>
        <row r="297">
          <cell r="A297">
            <v>93584</v>
          </cell>
          <cell r="B297" t="str">
            <v>EXECUÇÃO DE DEPÓSITO EM CANTEIRO DE OBRA EM CHAPA DE MADEIRA COMPENSADA, NÃO INCLUSO MOBILIÁRIO. AF_04/2016</v>
          </cell>
          <cell r="C297" t="str">
            <v>M2</v>
          </cell>
          <cell r="D297">
            <v>420.78</v>
          </cell>
        </row>
        <row r="298">
          <cell r="A298">
            <v>93585</v>
          </cell>
          <cell r="B298" t="str">
            <v>EXECUÇÃO DE GUARITA EM CANTEIRO DE OBRA EM CHAPA DE MADEIRA COMPENSADA, NÃO INCLUSO MOBILIÁRIO. AF_04/2016</v>
          </cell>
          <cell r="C298" t="str">
            <v>M2</v>
          </cell>
          <cell r="D298">
            <v>550.83000000000004</v>
          </cell>
        </row>
        <row r="299">
          <cell r="A299" t="str">
            <v>74209/1</v>
          </cell>
          <cell r="B299" t="str">
            <v>PLACA DE OBRA EM CHAPA DE ACO GALVANIZADO</v>
          </cell>
          <cell r="C299" t="str">
            <v>M2</v>
          </cell>
          <cell r="D299">
            <v>286.23</v>
          </cell>
        </row>
        <row r="300">
          <cell r="A300" t="str">
            <v>73847/1</v>
          </cell>
          <cell r="B300" t="str">
            <v>ALUGUEL CONTAINER/ESCRIT INCL INST ELET LARG=2,20 COMP=6,20M          ALT=2,50M CHAPA ACO C/NERV TRAPEZ FORRO C/ISOL TERMO/ACUSTICO         CHASSIS REFORC PISO COMPENS NAVAL EXC TRANSP/CARGA/DESCARGA</v>
          </cell>
          <cell r="C300" t="str">
            <v>MES</v>
          </cell>
          <cell r="D300">
            <v>394.53</v>
          </cell>
        </row>
        <row r="301">
          <cell r="A301">
            <v>5631</v>
          </cell>
          <cell r="B301" t="str">
            <v>ESCAVADEIRA HIDRÁULICA SOBRE ESTEIRAS, CAÇAMBA 0,80 M3, PESO OPERACIONAL 17 T, POTENCIA BRUTA 111 HP - CHP DIURNO. AF_06/2014</v>
          </cell>
          <cell r="C301" t="str">
            <v>CHP</v>
          </cell>
          <cell r="D301">
            <v>130.08000000000001</v>
          </cell>
        </row>
        <row r="302">
          <cell r="A302">
            <v>5678</v>
          </cell>
          <cell r="B302" t="str">
            <v>RETROESCAVADEIRA SOBRE RODAS COM CARREGADEIRA, TRAÇÃO 4X4, POTÊNCIA LÍQ. 88 HP, CAÇAMBA CARREG. CAP. MÍN. 1 M3, CAÇAMBA RETRO CAP. 0,26 M3, PESO OPERACIONAL MÍN. 6.674 KG, PROFUNDIDADE ESCAVAÇÃO MÁX. 4,37 M - CHP DIURNO. AF_06/2014</v>
          </cell>
          <cell r="C302" t="str">
            <v>CHP</v>
          </cell>
          <cell r="D302">
            <v>97.74</v>
          </cell>
        </row>
        <row r="303">
          <cell r="A303">
            <v>5680</v>
          </cell>
          <cell r="B303" t="str">
            <v>RETROESCAVADEIRA SOBRE RODAS COM CARREGADEIRA, TRAÇÃO 4X2, POTÊNCIA LÍQ. 79 HP, CAÇAMBA CARREG. CAP. MÍN. 1 M3, CAÇAMBA RETRO CAP. 0,20 M3, PESO OPERACIONAL MÍN. 6.570 KG, PROFUNDIDADE ESCAVAÇÃO MÁX. 4,37 M - CHP DIURNO. AF_06/2014</v>
          </cell>
          <cell r="C303" t="str">
            <v>CHP</v>
          </cell>
          <cell r="D303">
            <v>90.68</v>
          </cell>
        </row>
        <row r="304">
          <cell r="A304">
            <v>5684</v>
          </cell>
          <cell r="B304" t="str">
            <v>ROLO COMPACTADOR VIBRATÓRIO DE UM CILINDRO AÇO LISO, POTÊNCIA 80 HP, PESO OPERACIONAL MÁXIMO 8,1 T, IMPACTO DINÂMICO 16,15 / 9,5 T, LARGURA DE TRABALHO 1,68 M - CHP DIURNO. AF_06/2014</v>
          </cell>
          <cell r="C304" t="str">
            <v>CHP</v>
          </cell>
          <cell r="D304">
            <v>87.23</v>
          </cell>
        </row>
        <row r="305">
          <cell r="A305">
            <v>5689</v>
          </cell>
          <cell r="B305" t="str">
            <v>GRADE DE DISCO CONTROLE REMOTO REBOCÁVEL, COM 24 DISCOS 24 X 6 MM COM PNEUS PARA TRANSPORTE - CHP DIURNO. AF_06/2014</v>
          </cell>
          <cell r="C305" t="str">
            <v>CHP</v>
          </cell>
          <cell r="D305">
            <v>2.91</v>
          </cell>
        </row>
        <row r="306">
          <cell r="A306">
            <v>5795</v>
          </cell>
          <cell r="B306" t="str">
            <v>MARTELETE OU ROMPEDOR PNEUMÁTICO MANUAL, 28 KG, COM SILENCIADOR - CHP DIURNO. AF_07/2016</v>
          </cell>
          <cell r="C306" t="str">
            <v>CHP</v>
          </cell>
          <cell r="D306">
            <v>15.47</v>
          </cell>
        </row>
        <row r="307">
          <cell r="A307">
            <v>5811</v>
          </cell>
          <cell r="B307" t="str">
            <v>CAMINHÃO BASCULANTE 6 M3, PESO BRUTO TOTAL 16.000 KG, CARGA ÚTIL MÁXIMA 13.071 KG, DISTÂNCIA ENTRE EIXOS 4,80 M, POTÊNCIA 230 CV INCLUSIVE CAÇAMBA METÁLICA - CHP DIURNO. AF_06/2014</v>
          </cell>
          <cell r="C307" t="str">
            <v>CHP</v>
          </cell>
          <cell r="D307">
            <v>155.44999999999999</v>
          </cell>
        </row>
        <row r="308">
          <cell r="A308">
            <v>5823</v>
          </cell>
          <cell r="B308" t="str">
            <v>USINA DE CONCRETO FIXA, CAPACIDADE NOMINAL DE 90 A 120 M3/H, SEM SILO - CHP DIURNO. AF_07/2016</v>
          </cell>
          <cell r="C308" t="str">
            <v>CHP</v>
          </cell>
          <cell r="D308">
            <v>158.93</v>
          </cell>
        </row>
        <row r="309">
          <cell r="A309">
            <v>5824</v>
          </cell>
          <cell r="B309" t="str">
            <v>CAMINHÃO TOCO, PBT 16.000 KG, CARGA ÚTIL MÁX. 10.685 KG, DIST. ENTRE EIXOS 4,8 M, POTÊNCIA 189 CV, INCLUSIVE CARROCERIA FIXA ABERTA DE MADEIRA P/ TRANSPORTE GERAL DE CARGA SECA, DIMEN. APROX. 2,5 X 7,00 X 0,50 M - CHP DIURNO. AF_06/2014</v>
          </cell>
          <cell r="C309" t="str">
            <v>CHP</v>
          </cell>
          <cell r="D309">
            <v>124.75</v>
          </cell>
        </row>
        <row r="310">
          <cell r="A310">
            <v>5835</v>
          </cell>
          <cell r="B310" t="str">
            <v>VIBROACABADORA DE ASFALTO SOBRE ESTEIRAS, LARGURA DE PAVIMENTAÇÃO 1,90 M A 5,30 M, POTÊNCIA 105 HP CAPACIDADE 450 T/H - CHP DIURNO. AF_11/2014</v>
          </cell>
          <cell r="C310" t="str">
            <v>CHP</v>
          </cell>
          <cell r="D310">
            <v>197.09</v>
          </cell>
        </row>
        <row r="311">
          <cell r="A311">
            <v>5839</v>
          </cell>
          <cell r="B311" t="str">
            <v>VASSOURA MECÂNICA REBOCÁVEL COM ESCOVA CILÍNDRICA, LARGURA ÚTIL DE VARRIMENTO DE 2,44 M - CHP DIURNO. AF_06/2014</v>
          </cell>
          <cell r="C311" t="str">
            <v>CHP</v>
          </cell>
          <cell r="D311">
            <v>4.3099999999999996</v>
          </cell>
        </row>
        <row r="312">
          <cell r="A312">
            <v>5843</v>
          </cell>
          <cell r="B312" t="str">
            <v>TRATOR DE PNEUS, POTÊNCIA 122 CV, TRAÇÃO 4X4, PESO COM LASTRO DE 4.510 KG - CHP DIURNO. AF_06/2014</v>
          </cell>
          <cell r="C312" t="str">
            <v>CHP</v>
          </cell>
          <cell r="D312">
            <v>95.82</v>
          </cell>
        </row>
        <row r="313">
          <cell r="A313">
            <v>5847</v>
          </cell>
          <cell r="B313" t="str">
            <v>TRATOR DE ESTEIRAS, POTÊNCIA 170 HP, PESO OPERACIONAL 19 T, CAÇAMBA 5,2 M3 - CHP DIURNO. AF_06/2014</v>
          </cell>
          <cell r="C313" t="str">
            <v>CHP</v>
          </cell>
          <cell r="D313">
            <v>165.64</v>
          </cell>
        </row>
        <row r="314">
          <cell r="A314">
            <v>5851</v>
          </cell>
          <cell r="B314" t="str">
            <v>TRATOR DE ESTEIRAS, POTÊNCIA 150 HP, PESO OPERACIONAL 16,7 T, COM RODA MOTRIZ ELEVADA E LÂMINA 3,18 M3 - CHP DIURNO. AF_06/2014</v>
          </cell>
          <cell r="C314" t="str">
            <v>CHP</v>
          </cell>
          <cell r="D314">
            <v>156.69</v>
          </cell>
        </row>
        <row r="315">
          <cell r="A315">
            <v>5855</v>
          </cell>
          <cell r="B315" t="str">
            <v>TRATOR DE ESTEIRAS, POTÊNCIA 347 HP, PESO OPERACIONAL 38,5 T, COM LÂMINA 8,70 M3 - CHP DIURNO. AF_06/2014</v>
          </cell>
          <cell r="C315" t="str">
            <v>CHP</v>
          </cell>
          <cell r="D315">
            <v>402.37</v>
          </cell>
        </row>
        <row r="316">
          <cell r="A316">
            <v>5863</v>
          </cell>
          <cell r="B316" t="str">
            <v>ROLO COMPACTADOR VIBRATÓRIO REBOCÁVEL, CILINDRO DE AÇO LISO, POTÊNCIA DE TRAÇÃO DE 65 CV, PESO 4,7 T, IMPACTO DINÂMICO 18,3 T, LARGURA DE TRABALHO 1,67 M - CHP DIURNO. AF_02/2016</v>
          </cell>
          <cell r="C316" t="str">
            <v>CHP</v>
          </cell>
          <cell r="D316">
            <v>9.76</v>
          </cell>
        </row>
        <row r="317">
          <cell r="A317">
            <v>5867</v>
          </cell>
          <cell r="B317" t="str">
            <v>ROLO COMPACTADOR VIBRATÓRIO TANDEM AÇO LISO, POTÊNCIA 58 HP, PESO SEM/COM LASTRO 6,5 / 9,4 T, LARGURA DE TRABALHO 1,2 M - CHP DIURNO. AF_06/2014</v>
          </cell>
          <cell r="C317" t="str">
            <v>CHP</v>
          </cell>
          <cell r="D317">
            <v>84.34</v>
          </cell>
        </row>
        <row r="318">
          <cell r="A318">
            <v>5875</v>
          </cell>
          <cell r="B318" t="str">
            <v>RETROESCAVADEIRA SOBRE RODAS COM CARREGADEIRA, TRAÇÃO 4X4, POTÊNCIA LÍQ. 72 HP, CAÇAMBA CARREG. CAP. MÍN. 0,79 M3, CAÇAMBA RETRO CAP. 0,18 M3, PESO OPERACIONAL MÍN. 7.140 KG, PROFUNDIDADE ESCAVAÇÃO MÁX. 4,50 M - CHP DIURNO. AF_06/2014</v>
          </cell>
          <cell r="C318" t="str">
            <v>CHP</v>
          </cell>
          <cell r="D318">
            <v>90</v>
          </cell>
        </row>
        <row r="319">
          <cell r="A319">
            <v>5879</v>
          </cell>
          <cell r="B319" t="str">
            <v>ROLO COMPACTADOR VIBRATÓRIO PÉ DE CARNEIRO, OPERADO POR CONTROLE REMOTO, POTÊNCIA 12,5 KW, PESO OPERACIONAL 1,675 T, LARGURA DE TRABALHO 0,85 M - CHP DIURNO. AF_02/2016</v>
          </cell>
          <cell r="C319" t="str">
            <v>CHP</v>
          </cell>
          <cell r="D319">
            <v>69.56</v>
          </cell>
        </row>
        <row r="320">
          <cell r="A320">
            <v>5882</v>
          </cell>
          <cell r="B320" t="str">
            <v>USINA DE LAMA ASFÁLTICA, PROD 30 A 50 T/H, SILO DE AGREGADO 7 M3, RESERVATÓRIOS PARA EMULSÃO E ÁGUA DE 2,3 M3 CADA, MISTURADOR TIPO PUG MILL A SER MONTADO SOBRE CAMINHÃO - CHP DIURNO. AF_10/2014</v>
          </cell>
          <cell r="C320" t="str">
            <v>CHP</v>
          </cell>
          <cell r="D320">
            <v>70.5</v>
          </cell>
        </row>
        <row r="321">
          <cell r="A321">
            <v>5890</v>
          </cell>
          <cell r="B321" t="str">
            <v>CAMINHÃO TOCO, PESO BRUTO TOTAL 14.300 KG, CARGA ÚTIL MÁXIMA 9590 KG, DISTÂNCIA ENTRE EIXOS 4,76 M, POTÊNCIA 185 CV (NÃO INCLUI CARROCERIA) - CHP DIURNO. AF_06/2014</v>
          </cell>
          <cell r="C321" t="str">
            <v>CHP</v>
          </cell>
          <cell r="D321">
            <v>125.16</v>
          </cell>
        </row>
        <row r="322">
          <cell r="A322">
            <v>5894</v>
          </cell>
          <cell r="B322" t="str">
            <v>CAMINHÃO TOCO, PESO BRUTO TOTAL 16.000 KG, CARGA ÚTIL MÁXIMA DE 10.685 KG, DISTÂNCIA ENTRE EIXOS 4,80 M, POTÊNCIA 189 CV EXCLUSIVE CARROCERIA - CHP DIURNO. AF_06/2014</v>
          </cell>
          <cell r="C322" t="str">
            <v>CHP</v>
          </cell>
          <cell r="D322">
            <v>123.4</v>
          </cell>
        </row>
        <row r="323">
          <cell r="A323">
            <v>5901</v>
          </cell>
          <cell r="B323" t="str">
            <v>CAMINHÃO PIPA 10.000 L TRUCADO, PESO BRUTO TOTAL 23.000 KG, CARGA ÚTIL MÁXIMA 15.935 KG, DISTÂNCIA ENTRE EIXOS 4,8 M, POTÊNCIA 230 CV, INCLUSIVE TANQUE DE AÇO PARA TRANSPORTE DE ÁGUA - CHP DIURNO. AF_06/2014</v>
          </cell>
          <cell r="C323" t="str">
            <v>CHP</v>
          </cell>
          <cell r="D323">
            <v>155.88</v>
          </cell>
        </row>
        <row r="324">
          <cell r="A324">
            <v>5909</v>
          </cell>
          <cell r="B324" t="str">
            <v>ESPARGIDOR DE ASFALTO PRESSURIZADO COM TANQUE DE 2500 L, REBOCÁVEL COM MOTOR A GASOLINA POTÊNCIA 3,4 HP - CHP DIURNO. AF_07/2014</v>
          </cell>
          <cell r="C324" t="str">
            <v>CHP</v>
          </cell>
          <cell r="D324">
            <v>20.13</v>
          </cell>
        </row>
        <row r="325">
          <cell r="A325">
            <v>5921</v>
          </cell>
          <cell r="B325" t="str">
            <v>GRADE DE DISCO REBOCÁVEL COM 20 DISCOS 24" X 6 MM COM PNEUS PARA TRANSPORTE - CHP DIURNO. AF_06/2014</v>
          </cell>
          <cell r="C325" t="str">
            <v>CHP</v>
          </cell>
          <cell r="D325">
            <v>2.29</v>
          </cell>
        </row>
        <row r="326">
          <cell r="A326">
            <v>5928</v>
          </cell>
          <cell r="B326" t="str">
            <v>GUINDAUTO HIDRÁULICO, CAPACIDADE MÁXIMA DE CARGA 6200 KG, MOMENTO MÁXIMO DE CARGA 11,7 TM, ALCANCE MÁXIMO HORIZONTAL 9,70 M, INCLUSIVE CAMINHÃO TOCO PBT 16.000 KG, POTÊNCIA DE 189 CV - CHP DIURNO. AF_06/2014</v>
          </cell>
          <cell r="C326" t="str">
            <v>CHP</v>
          </cell>
          <cell r="D326">
            <v>132.91</v>
          </cell>
        </row>
        <row r="327">
          <cell r="A327">
            <v>5932</v>
          </cell>
          <cell r="B327" t="str">
            <v>MOTONIVELADORA POTÊNCIA BÁSICA LÍQUIDA (PRIMEIRA MARCHA) 125 HP, PESO BRUTO 13032 KG, LARGURA DA LÂMINA DE 3,7 M - CHP DIURNO. AF_06/2014</v>
          </cell>
          <cell r="C327" t="str">
            <v>CHP</v>
          </cell>
          <cell r="D327">
            <v>150.86000000000001</v>
          </cell>
        </row>
        <row r="328">
          <cell r="A328">
            <v>5940</v>
          </cell>
          <cell r="B328" t="str">
            <v>PÁ CARREGADEIRA SOBRE RODAS, POTÊNCIA LÍQUIDA 128 HP, CAPACIDADE DA CAÇAMBA 1,7 A 2,8 M3, PESO OPERACIONAL 11632 KG - CHP DIURNO. AF_06/2014</v>
          </cell>
          <cell r="C328" t="str">
            <v>CHP</v>
          </cell>
          <cell r="D328">
            <v>130.62</v>
          </cell>
        </row>
        <row r="329">
          <cell r="A329">
            <v>5944</v>
          </cell>
          <cell r="B329" t="str">
            <v>PÁ CARREGADEIRA SOBRE RODAS, POTÊNCIA 197 HP, CAPACIDADE DA CAÇAMBA 2,5 A 3,5 M3, PESO OPERACIONAL 18338 KG - CHP DIURNO. AF_06/2014</v>
          </cell>
          <cell r="C329" t="str">
            <v>CHP</v>
          </cell>
          <cell r="D329">
            <v>182.64</v>
          </cell>
        </row>
        <row r="330">
          <cell r="A330">
            <v>5953</v>
          </cell>
          <cell r="B330" t="str">
            <v>COMPRESSOR DE AR REBOCÁVEL, VAZÃO 189 PCM, PRESSÃO EFETIVA DE TRABALHO 102 PSI, MOTOR DIESEL, POTÊNCIA 63 CV - CHP DIURNO. AF_06/2015</v>
          </cell>
          <cell r="C330" t="str">
            <v>CHP</v>
          </cell>
          <cell r="D330">
            <v>33.869999999999997</v>
          </cell>
        </row>
        <row r="331">
          <cell r="A331">
            <v>6259</v>
          </cell>
          <cell r="B331" t="str">
            <v>CAMINHÃO PIPA 6.000 L, PESO BRUTO TOTAL 13.000 KG, DISTÂNCIA ENTRE EIXOS 4,80 M, POTÊNCIA 189 CV INCLUSIVE TANQUE DE AÇO PARA TRANSPORTE DE ÁGUA, CAPACIDADE 6 M3 - CHP DIURNO. AF_06/2014</v>
          </cell>
          <cell r="C331" t="str">
            <v>CHP</v>
          </cell>
          <cell r="D331">
            <v>129.72</v>
          </cell>
        </row>
        <row r="332">
          <cell r="A332">
            <v>6879</v>
          </cell>
          <cell r="B332" t="str">
            <v>ROLO COMPACTADOR DE PNEUS ESTÁTICO, PRESSÃO VARIÁVEL, POTÊNCIA 111 HP, PESO SEM/COM LASTRO 9,5 / 26 T, LARGURA DE TRABALHO 1,90 M - CHP DIURNO. AF_07/2014</v>
          </cell>
          <cell r="C332" t="str">
            <v>CHP</v>
          </cell>
          <cell r="D332">
            <v>119.96</v>
          </cell>
        </row>
        <row r="333">
          <cell r="A333">
            <v>7030</v>
          </cell>
          <cell r="B333" t="str">
            <v>TANQUE DE ASFALTO ESTACIONÁRIO COM SERPENTINA, CAPACIDADE 30.000 L - CHP DIURNO. AF_06/2014</v>
          </cell>
          <cell r="C333" t="str">
            <v>CHP</v>
          </cell>
          <cell r="D333">
            <v>156.53</v>
          </cell>
        </row>
        <row r="334">
          <cell r="A334">
            <v>7042</v>
          </cell>
          <cell r="B334" t="str">
            <v>MOTOBOMBA TRASH (PARA ÁGUA SUJA) AUTO ESCORVANTE, MOTOR GASOLINA DE 6,41 HP, DIÂMETROS DE SUCÇÃO X RECALQUE: 3" X 3", HM/Q = 10 MCA / 60 M3/H A 23 MCA / 0 M3/H - CHP DIURNO. AF_10/2014</v>
          </cell>
          <cell r="C334" t="str">
            <v>CHP</v>
          </cell>
          <cell r="D334">
            <v>4.3499999999999996</v>
          </cell>
        </row>
        <row r="335">
          <cell r="A335">
            <v>7049</v>
          </cell>
          <cell r="B335" t="str">
            <v>ROLO COMPACTADOR PE DE CARNEIRO VIBRATORIO, POTENCIA 125 HP, PESO OPERACIONAL SEM/COM LASTRO 11,95 / 13,30 T, IMPACTO DINAMICO 38,5 / 22,5 T, LARGURA DE TRABALHO 2,15 M - CHP DIURNO. AF_06/2014</v>
          </cell>
          <cell r="C335" t="str">
            <v>CHP</v>
          </cell>
          <cell r="D335">
            <v>120.8</v>
          </cell>
        </row>
        <row r="336">
          <cell r="A336">
            <v>67826</v>
          </cell>
          <cell r="B336" t="str">
            <v>CAMINHÃO BASCULANTE 6 M3 TOCO, PESO BRUTO TOTAL 16.000 KG, CARGA ÚTIL MÁXIMA 11.130 KG, DISTÂNCIA ENTRE EIXOS 5,36 M, POTÊNCIA 185 CV, INCLUSIVE CAÇAMBA METÁLICA - CHP DIURNO. AF_06/2014</v>
          </cell>
          <cell r="C336" t="str">
            <v>CHP</v>
          </cell>
          <cell r="D336">
            <v>133.22</v>
          </cell>
        </row>
        <row r="337">
          <cell r="A337">
            <v>73417</v>
          </cell>
          <cell r="B337" t="str">
            <v>GRUPO GERADOR ESTACIONÁRIO, MOTOR DIESEL POTÊNCIA 170 KVA - CHP DIURNO. AF_02/2016</v>
          </cell>
          <cell r="C337" t="str">
            <v>CHP</v>
          </cell>
          <cell r="D337">
            <v>104.04</v>
          </cell>
        </row>
        <row r="338">
          <cell r="A338">
            <v>73436</v>
          </cell>
          <cell r="B338" t="str">
            <v>ROLO COMPACTADOR VIBRATÓRIO PÉ DE CARNEIRO PARA SOLOS, POTÊNCIA 80 HP, PESO OPERACIONAL SEM/COM LASTRO 7,4 / 8,8 T, LARGURA DE TRABALHO 1,68 M - CHP DIURNO. AF_02/2016</v>
          </cell>
          <cell r="C338" t="str">
            <v>CHP</v>
          </cell>
          <cell r="D338">
            <v>123.47</v>
          </cell>
        </row>
        <row r="339">
          <cell r="A339">
            <v>73467</v>
          </cell>
          <cell r="B339" t="str">
            <v>CAMINHÃO TOCO, PBT 14.300 KG, CARGA ÚTIL MÁX. 9.710 KG, DIST. ENTRE EIXOS 3,56 M, POTÊNCIA 185 CV, INCLUSIVE CARROCERIA FIXA ABERTA DE MADEIRA P/ TRANSPORTE GERAL DE CARGA SECA, DIMEN. APROX. 2,50 X 6,50 X 0,50 M - CHP DIURNO. AF_06/2014</v>
          </cell>
          <cell r="C339" t="str">
            <v>CHP</v>
          </cell>
          <cell r="D339">
            <v>126.83</v>
          </cell>
        </row>
        <row r="340">
          <cell r="A340">
            <v>73536</v>
          </cell>
          <cell r="B340" t="str">
            <v>MOTOBOMBA CENTRÍFUGA, MOTOR A GASOLINA, POTÊNCIA 5,42 HP, BOCAIS 1 1/2" X 1", DIÂMETRO ROTOR 143 MM HM/Q = 6 MCA / 16,8 M3/H A 38 MCA / 6,6 M3/H - CHP DIURNO. AF_06/2014</v>
          </cell>
          <cell r="C340" t="str">
            <v>CHP</v>
          </cell>
          <cell r="D340">
            <v>3.66</v>
          </cell>
        </row>
        <row r="341">
          <cell r="A341">
            <v>83362</v>
          </cell>
          <cell r="B341" t="str">
            <v>ESPARGIDOR DE ASFALTO PRESSURIZADO, TANQUE 6 M3 COM ISOLAÇÃO TÉRMICA, AQUECIDO COM 2 MAÇARICOS, COM BARRA ESPARGIDORA 3,60 M, MONTADO SOBRE CAMINHÃO  TOCO, PBT 14.300 KG, POTÊNCIA 185 CV - CHP DIURNO. AF_08/2015</v>
          </cell>
          <cell r="C341" t="str">
            <v>CHP</v>
          </cell>
          <cell r="D341">
            <v>161.62</v>
          </cell>
        </row>
        <row r="342">
          <cell r="A342">
            <v>83765</v>
          </cell>
          <cell r="B342" t="str">
            <v>GRUPO DE SOLDAGEM COM GERADOR A DIESEL 60 CV PARA SOLDA ELÉTRICA, SOBRE 04 RODAS, COM MOTOR 4 CILINDROS 600 A - CHP DIURNO. AF_02/2016</v>
          </cell>
          <cell r="C342" t="str">
            <v>CHP</v>
          </cell>
          <cell r="D342">
            <v>64.58</v>
          </cell>
        </row>
        <row r="343">
          <cell r="A343">
            <v>87445</v>
          </cell>
          <cell r="B343" t="str">
            <v>BETONEIRA CAPACIDADE NOMINAL 400 L, CAPACIDADE DE MISTURA 310 L, MOTOR A DIESEL POTÊNCIA 5,0 HP, SEM CARREGADOR - CHP DIURNO. AF_06/2014</v>
          </cell>
          <cell r="C343" t="str">
            <v>CHP</v>
          </cell>
          <cell r="D343">
            <v>3.09</v>
          </cell>
        </row>
        <row r="344">
          <cell r="A344">
            <v>88386</v>
          </cell>
          <cell r="B344" t="str">
            <v>MISTURADOR DE ARGAMASSA, EIXO HORIZONTAL, CAPACIDADE DE MISTURA 300 KG, MOTOR ELÉTRICO POTÊNCIA 5 CV - CHP DIURNO. AF_06/2014</v>
          </cell>
          <cell r="C344" t="str">
            <v>CHP</v>
          </cell>
          <cell r="D344">
            <v>3.07</v>
          </cell>
        </row>
        <row r="345">
          <cell r="A345">
            <v>88393</v>
          </cell>
          <cell r="B345" t="str">
            <v>MISTURADOR DE ARGAMASSA, EIXO HORIZONTAL, CAPACIDADE DE MISTURA 600 KG, MOTOR ELÉTRICO POTÊNCIA 7,5 CV - CHP DIURNO. AF_06/2014</v>
          </cell>
          <cell r="C345" t="str">
            <v>CHP</v>
          </cell>
          <cell r="D345">
            <v>4.09</v>
          </cell>
        </row>
        <row r="346">
          <cell r="A346">
            <v>88399</v>
          </cell>
          <cell r="B346" t="str">
            <v>MISTURADOR DE ARGAMASSA, EIXO HORIZONTAL, CAPACIDADE DE MISTURA 160 KG, MOTOR ELÉTRICO POTÊNCIA 3 CV - CHP DIURNO. AF_06/2014</v>
          </cell>
          <cell r="C346" t="str">
            <v>CHP</v>
          </cell>
          <cell r="D346">
            <v>2.4300000000000002</v>
          </cell>
        </row>
        <row r="347">
          <cell r="A347">
            <v>88418</v>
          </cell>
          <cell r="B347" t="str">
            <v>PROJETOR DE ARGAMASSA, CAPACIDADE DE PROJEÇÃO 1,5 M3/H, ALCANCE DE 30 ATÉ 60 M, MOTOR ELÉTRICO POTÊNCIA 7,5 HP - CHP DIURNO. AF_06/2014</v>
          </cell>
          <cell r="C347" t="str">
            <v>CHP</v>
          </cell>
          <cell r="D347">
            <v>11.98</v>
          </cell>
        </row>
        <row r="348">
          <cell r="A348">
            <v>88433</v>
          </cell>
          <cell r="B348" t="str">
            <v>PROJETOR DE ARGAMASSA, CAPACIDADE DE PROJEÇÃO 2 M3/H, ALCANCE ATÉ 50 M, MOTOR ELÉTRICO POTÊNCIA 7,5 HP - CHP DIURNO. AF_06/2014</v>
          </cell>
          <cell r="C348" t="str">
            <v>CHP</v>
          </cell>
          <cell r="D348">
            <v>15.2</v>
          </cell>
        </row>
        <row r="349">
          <cell r="A349">
            <v>88830</v>
          </cell>
          <cell r="B349" t="str">
            <v>BETONEIRA CAPACIDADE NOMINAL DE 400 L, CAPACIDADE DE MISTURA 280 L, MOTOR ELÉTRICO TRIFÁSICO POTÊNCIA DE 2 CV, SEM CARREGADOR - CHP DIURNO. AF_10/2014</v>
          </cell>
          <cell r="C349" t="str">
            <v>CHP</v>
          </cell>
          <cell r="D349">
            <v>1.1000000000000001</v>
          </cell>
        </row>
        <row r="350">
          <cell r="A350">
            <v>88843</v>
          </cell>
          <cell r="B350" t="str">
            <v>TRATOR DE ESTEIRAS, POTÊNCIA 125 HP, PESO OPERACIONAL 12,9 T, COM LÂMINA 2,7 M3 - CHP DIURNO. AF_10/2014</v>
          </cell>
          <cell r="C350" t="str">
            <v>CHP</v>
          </cell>
          <cell r="D350">
            <v>132.01</v>
          </cell>
        </row>
        <row r="351">
          <cell r="A351">
            <v>88907</v>
          </cell>
          <cell r="B351" t="str">
            <v>ESCAVADEIRA HIDRÁULICA SOBRE ESTEIRAS, CAÇAMBA 1,20 M3, PESO OPERACIONAL 21 T, POTÊNCIA BRUTA 155 HP - CHP DIURNO. AF_06/2014</v>
          </cell>
          <cell r="C351" t="str">
            <v>CHP</v>
          </cell>
          <cell r="D351">
            <v>157.09</v>
          </cell>
        </row>
        <row r="352">
          <cell r="A352">
            <v>89021</v>
          </cell>
          <cell r="B352" t="str">
            <v>BOMBA SUBMERSÍVEL ELÉTRICA TRIFÁSICA, POTÊNCIA 2,96 HP, Ø ROTOR 144 MM SEMI-ABERTO, BOCAL DE SAÍDA Ø 2, HM/Q = 2 MCA / 38,8 M3/H A 28 MCA / 5 M3/H - CHP DIURNO. AF_06/2014</v>
          </cell>
          <cell r="C352" t="str">
            <v>CHP</v>
          </cell>
          <cell r="D352">
            <v>1.39</v>
          </cell>
        </row>
        <row r="353">
          <cell r="A353">
            <v>89028</v>
          </cell>
          <cell r="B353" t="str">
            <v>TANQUE DE ASFALTO ESTACIONÁRIO COM MAÇARICO, CAPACIDADE 20.000 L - CHP DIURNO. AF_06/2014</v>
          </cell>
          <cell r="C353" t="str">
            <v>CHP</v>
          </cell>
          <cell r="D353">
            <v>144.99</v>
          </cell>
        </row>
        <row r="354">
          <cell r="A354">
            <v>89032</v>
          </cell>
          <cell r="B354" t="str">
            <v>TRATOR DE ESTEIRAS, POTÊNCIA 100 HP, PESO OPERACIONAL 9,4 T, COM LÂMINA 2,19 M3 - CHP DIURNO. AF_06/2014</v>
          </cell>
          <cell r="C354" t="str">
            <v>CHP</v>
          </cell>
          <cell r="D354">
            <v>117.9</v>
          </cell>
        </row>
        <row r="355">
          <cell r="A355">
            <v>89035</v>
          </cell>
          <cell r="B355" t="str">
            <v>TRATOR DE PNEUS, POTÊNCIA 85 CV, TRAÇÃO 4X4, PESO COM LASTRO DE 4.675 KG - CHP DIURNO. AF_06/2014</v>
          </cell>
          <cell r="C355" t="str">
            <v>CHP</v>
          </cell>
          <cell r="D355">
            <v>73.290000000000006</v>
          </cell>
        </row>
        <row r="356">
          <cell r="A356">
            <v>89225</v>
          </cell>
          <cell r="B356" t="str">
            <v>BETONEIRA CAPACIDADE NOMINAL DE 600 L, CAPACIDADE DE MISTURA 360 L, MOTOR ELÉTRICO TRIFÁSICO POTÊNCIA DE 4 CV, SEM CARREGADOR - CHP DIURNO. AF_11/2014</v>
          </cell>
          <cell r="C356" t="str">
            <v>CHP</v>
          </cell>
          <cell r="D356">
            <v>3.38</v>
          </cell>
        </row>
        <row r="357">
          <cell r="A357">
            <v>89234</v>
          </cell>
          <cell r="B357" t="str">
            <v>FRESADORA DE ASFALTO A FRIO SOBRE RODAS, LARGURA FRESAGEM DE 1,0 M, POTÊNCIA 208 HP - CHP DIURNO. AF_11/2014</v>
          </cell>
          <cell r="C357" t="str">
            <v>CHP</v>
          </cell>
          <cell r="D357">
            <v>304.14999999999998</v>
          </cell>
        </row>
        <row r="358">
          <cell r="A358">
            <v>89242</v>
          </cell>
          <cell r="B358" t="str">
            <v>FRESADORA DE ASFALTO A FRIO SOBRE RODAS, LARGURA FRESAGEM DE 2,0 M, POTÊNCIA 550 HP - CHP DIURNO. AF_11/2014</v>
          </cell>
          <cell r="C358" t="str">
            <v>CHP</v>
          </cell>
          <cell r="D358">
            <v>714.63</v>
          </cell>
        </row>
        <row r="359">
          <cell r="A359">
            <v>89250</v>
          </cell>
          <cell r="B359" t="str">
            <v>RECICLADORA DE ASFALTO A FRIO SOBRE RODAS, LARGURA FRESAGEM DE 2,0 M, POTÊNCIA 422 HP - CHP DIURNO. AF_11/2014</v>
          </cell>
          <cell r="C359" t="str">
            <v>CHP</v>
          </cell>
          <cell r="D359">
            <v>597.37</v>
          </cell>
        </row>
        <row r="360">
          <cell r="A360">
            <v>89257</v>
          </cell>
          <cell r="B360" t="str">
            <v>VIBROACABADORA DE ASFALTO SOBRE ESTEIRAS, LARGURA DE PAVIMENTAÇÃO 2,13 M A 4,55 M, POTÊNCIA 100 HP CAPACIDADE 400 T/H - CHP DIURNO. AF_11/2014</v>
          </cell>
          <cell r="C360" t="str">
            <v>CHP</v>
          </cell>
          <cell r="D360">
            <v>171.54</v>
          </cell>
        </row>
        <row r="361">
          <cell r="A361">
            <v>89272</v>
          </cell>
          <cell r="B361" t="str">
            <v>GUINDASTE HIDRÁULICO AUTOPROPELIDO, COM LANÇA TELESCÓPICA 28,80 M, CAPACIDADE MÁXIMA 30 T, POTÊNCIA 97 KW, TRAÇÃO 4 X 4 - CHP DIURNO. AF_11/2014</v>
          </cell>
          <cell r="C361" t="str">
            <v>CHP</v>
          </cell>
          <cell r="D361">
            <v>160.68</v>
          </cell>
        </row>
        <row r="362">
          <cell r="A362">
            <v>89278</v>
          </cell>
          <cell r="B362" t="str">
            <v>BETONEIRA CAPACIDADE NOMINAL DE 600 L, CAPACIDADE DE MISTURA 440 L, MOTOR A DIESEL POTÊNCIA 10 HP, COM CARREGADOR - CHP DIURNO. AF_11/2014</v>
          </cell>
          <cell r="C362" t="str">
            <v>CHP</v>
          </cell>
          <cell r="D362">
            <v>7.45</v>
          </cell>
        </row>
        <row r="363">
          <cell r="A363">
            <v>89843</v>
          </cell>
          <cell r="B363" t="str">
            <v>BATE-ESTACAS POR GRAVIDADE, POTÊNCIA DE 160 HP, PESO DO MARTELO ATÉ 3 TONELADAS - CHP DIURNO. AF_11/2014</v>
          </cell>
          <cell r="C363" t="str">
            <v>CHP</v>
          </cell>
          <cell r="D363">
            <v>138.63999999999999</v>
          </cell>
        </row>
        <row r="364">
          <cell r="A364">
            <v>89876</v>
          </cell>
          <cell r="B364" t="str">
            <v>CAMINHÃO BASCULANTE 14 M3, COM CAVALO MECÂNICO DE CAPACIDADE MÁXIMA DE TRAÇÃO COMBINADO DE 36000 KG, POTÊNCIA 286 CV, INCLUSIVE SEMIREBOQUE COM CAÇAMBA METÁLICA - CHP DIURNO. AF_12/2014</v>
          </cell>
          <cell r="C364" t="str">
            <v>CHP</v>
          </cell>
          <cell r="D364">
            <v>201.12</v>
          </cell>
        </row>
        <row r="365">
          <cell r="A365">
            <v>89883</v>
          </cell>
          <cell r="B365" t="str">
            <v>CAMINHÃO BASCULANTE 18 M3, COM CAVALO MECÂNICO DE CAPACIDADE MÁXIMA DE TRAÇÃO COMBINADO DE 45000 KG, POTÊNCIA 330 CV, INCLUSIVE SEMIREBOQUE COM CAÇAMBA METÁLICA - CHP DIURNO. AF_12/2014</v>
          </cell>
          <cell r="C365" t="str">
            <v>CHP</v>
          </cell>
          <cell r="D365">
            <v>223.92</v>
          </cell>
        </row>
        <row r="366">
          <cell r="A366">
            <v>90586</v>
          </cell>
          <cell r="B366" t="str">
            <v>VIBRADOR DE IMERSÃO, DIÂMETRO DE PONTEIRA 45MM, MOTOR ELÉTRICO TRIFÁSICO POTÊNCIA DE 2 CV - CHP DIURNO. AF_06/2015</v>
          </cell>
          <cell r="C366" t="str">
            <v>CHP</v>
          </cell>
          <cell r="D366">
            <v>1.04</v>
          </cell>
        </row>
        <row r="367">
          <cell r="A367">
            <v>90625</v>
          </cell>
          <cell r="B367" t="str">
            <v>PERFURATRIZ MANUAL, TORQUE MÁXIMO 83 N.M, POTÊNCIA 5 CV, COM DIÂMETRO MÁXIMO 4" - CHP DIURNO. AF_06/2015</v>
          </cell>
          <cell r="C367" t="str">
            <v>CHP</v>
          </cell>
          <cell r="D367">
            <v>4.2699999999999996</v>
          </cell>
        </row>
        <row r="368">
          <cell r="A368">
            <v>90631</v>
          </cell>
          <cell r="B368" t="str">
            <v>PERFURATRIZ SOBRE ESTEIRA, TORQUE MÁXIMO 600 KGF, PESO MÉDIO 1000 KG, POTÊNCIA 20 HP, DIÂMETRO MÁXIMO 10" - CHP DIURNO. AF_06/2015</v>
          </cell>
          <cell r="C368" t="str">
            <v>CHP</v>
          </cell>
          <cell r="D368">
            <v>82.35</v>
          </cell>
        </row>
        <row r="369">
          <cell r="A369">
            <v>90637</v>
          </cell>
          <cell r="B369" t="str">
            <v>MISTURADOR DUPLO HORIZONTAL DE ALTA TURBULÊNCIA, CAPACIDADE / VOLUME 2 X 500 LITROS, MOTORES ELÉTRICOS MÍNIMO 5 CV CADA, PARA NATA CIMENTO, ARGAMASSA E OUTROS - CHP DIURNO. AF_06/2015</v>
          </cell>
          <cell r="C369" t="str">
            <v>CHP</v>
          </cell>
          <cell r="D369">
            <v>10.35</v>
          </cell>
        </row>
        <row r="370">
          <cell r="A370">
            <v>90643</v>
          </cell>
          <cell r="B370" t="str">
            <v>BOMBA TRIPLEX, PARA INJEÇÃO DE NATA DE CIMENTO, VAZÃO MÁXIMA DE 100 LITROS/MINUTO, PRESSÃO MÁXIMA DE 70 BAR - CHP DIURNO. AF_06/2015</v>
          </cell>
          <cell r="C370" t="str">
            <v>CHP</v>
          </cell>
          <cell r="D370">
            <v>16.440000000000001</v>
          </cell>
        </row>
        <row r="371">
          <cell r="A371">
            <v>90650</v>
          </cell>
          <cell r="B371" t="str">
            <v>BOMBA CENTRÍFUGA MONOESTÁGIO COM MOTOR ELÉTRICO MONOFÁSICO, POTÊNCIA 15 HP, DIÂMETRO DO ROTOR 173 MM, HM/Q = 30 MCA / 90 M3/H A 45 MCA / 55 M3/H - CHP DIURNO. AF_06/2015</v>
          </cell>
          <cell r="C371" t="str">
            <v>CHP</v>
          </cell>
          <cell r="D371">
            <v>5.42</v>
          </cell>
        </row>
        <row r="372">
          <cell r="A372">
            <v>90656</v>
          </cell>
          <cell r="B372" t="str">
            <v>BOMBA DE PROJEÇÃO DE CONCRETO SECO, POTÊNCIA 10 CV, VAZÃO 3 M3/H - CHP DIURNO. AF_06/2015</v>
          </cell>
          <cell r="C372" t="str">
            <v>CHP</v>
          </cell>
          <cell r="D372">
            <v>10.199999999999999</v>
          </cell>
        </row>
        <row r="373">
          <cell r="A373">
            <v>90662</v>
          </cell>
          <cell r="B373" t="str">
            <v>BOMBA DE PROJEÇÃO DE CONCRETO SECO, POTÊNCIA 10 CV, VAZÃO 6 M3/H - CHP DIURNO. AF_06/2015</v>
          </cell>
          <cell r="C373" t="str">
            <v>CHP</v>
          </cell>
          <cell r="D373">
            <v>10.73</v>
          </cell>
        </row>
        <row r="374">
          <cell r="A374">
            <v>90668</v>
          </cell>
          <cell r="B374" t="str">
            <v>PROJETOR PNEUMÁTICO DE ARGAMASSA PARA CHAPISCO E REBOCO COM RECIPIENTE ACOPLADO, TIPO CANEQUINHA, COM COMPRESSOR DE AR REBOCÁVEL VAZÃO 89 PCM E MOTOR DIESEL DE 20 CV - CHP DIURNO. AF_06/2015</v>
          </cell>
          <cell r="C374" t="str">
            <v>CHP</v>
          </cell>
          <cell r="D374">
            <v>16.420000000000002</v>
          </cell>
        </row>
        <row r="375">
          <cell r="A375">
            <v>90674</v>
          </cell>
          <cell r="B375" t="str">
            <v>PERFURATRIZ COM TORRE METÁLICA PARA EXECUÇÃO DE ESTACA HÉLICE CONTÍNUA, PROFUNDIDADE MÁXIMA DE 30 M, DIÂMETRO MÁXIMO DE 800 MM, POTÊNCIA INSTALADA DE 268 HP, MESA ROTATIVA COM TORQUE MÁXIMO DE 170 KNM - CHP DIURNO. AF_06/2015</v>
          </cell>
          <cell r="C375" t="str">
            <v>CHP</v>
          </cell>
          <cell r="D375">
            <v>413.15</v>
          </cell>
        </row>
        <row r="376">
          <cell r="A376">
            <v>90680</v>
          </cell>
          <cell r="B376" t="str">
            <v>PERFURATRIZ HIDRÁULICA SOBRE CAMINHÃO COM TRADO CURTO ACOPLADO, PROFUNDIDADE MÁXIMA DE 20 M, DIÂMETRO MÁXIMO DE 1500 MM, POTÊNCIA INSTALADA DE 137 HP, MESA ROTATIVA COM TORQUE MÁXIMO DE 30 KNM - CHP DIURNO. AF_06/2015</v>
          </cell>
          <cell r="C376" t="str">
            <v>CHP</v>
          </cell>
          <cell r="D376">
            <v>220.21</v>
          </cell>
        </row>
        <row r="377">
          <cell r="A377">
            <v>90686</v>
          </cell>
          <cell r="B377" t="str">
            <v>MANIPULADOR TELESCÓPICO, POTÊNCIA DE 85 HP, CAPACIDADE DE CARGA DE 3.500 KG, ALTURA MÁXIMA DE ELEVAÇÃO DE 12,3 M - CHP DIURNO. AF_06/2015</v>
          </cell>
          <cell r="C377" t="str">
            <v>CHP</v>
          </cell>
          <cell r="D377">
            <v>117.87</v>
          </cell>
        </row>
        <row r="378">
          <cell r="A378">
            <v>90692</v>
          </cell>
          <cell r="B378" t="str">
            <v>MINICARREGADEIRA SOBRE RODAS, POTÊNCIA LÍQUIDA DE 47 HP, CAPACIDADE NOMINAL DE OPERAÇÃO DE 646 KG - CHP DIURNO. AF_06/2015</v>
          </cell>
          <cell r="C378" t="str">
            <v>CHP</v>
          </cell>
          <cell r="D378">
            <v>71.790000000000006</v>
          </cell>
        </row>
        <row r="379">
          <cell r="A379">
            <v>90964</v>
          </cell>
          <cell r="B379" t="str">
            <v>COMPRESSOR DE AR REBOCÁVEL, VAZÃO 89 PCM, PRESSÃO EFETIVA DE TRABALHO 102 PSI, MOTOR DIESEL, POTÊNCIA 20 CV - CHP DIURNO. AF_06/2015</v>
          </cell>
          <cell r="C379" t="str">
            <v>CHP</v>
          </cell>
          <cell r="D379">
            <v>15.66</v>
          </cell>
        </row>
        <row r="380">
          <cell r="A380">
            <v>90972</v>
          </cell>
          <cell r="B380" t="str">
            <v>COMPRESSOR DE AR REBOCAVEL, VAZÃO 250 PCM, PRESSAO DE TRABALHO 102 PSI, MOTOR A DIESEL POTÊNCIA 81 CV - CHP DIURNO. AF_06/2015</v>
          </cell>
          <cell r="C380" t="str">
            <v>CHP</v>
          </cell>
          <cell r="D380">
            <v>43.8</v>
          </cell>
        </row>
        <row r="381">
          <cell r="A381">
            <v>90979</v>
          </cell>
          <cell r="B381" t="str">
            <v>COMPRESSOR DE AR REBOCÁVEL, VAZÃO 748 PCM, PRESSÃO EFETIVA DE TRABALHO 102 PSI, MOTOR DIESEL, POTÊNCIA 210 CV - CHP DIURNO. AF_06/2015</v>
          </cell>
          <cell r="C381" t="str">
            <v>CHP</v>
          </cell>
          <cell r="D381">
            <v>113.24</v>
          </cell>
        </row>
        <row r="382">
          <cell r="A382">
            <v>90991</v>
          </cell>
          <cell r="B382" t="str">
            <v>ESCAVADEIRA HIDRÁULICA SOBRE ESTEIRAS, CAÇAMBA 0,80 M3, PESO OPERACIONAL 17,8 T, POTÊNCIA LÍQUIDA 110 HP - CHP DIURNO. AF_10/2014</v>
          </cell>
          <cell r="C382" t="str">
            <v>CHP</v>
          </cell>
          <cell r="D382">
            <v>126.94</v>
          </cell>
        </row>
        <row r="383">
          <cell r="A383">
            <v>90999</v>
          </cell>
          <cell r="B383" t="str">
            <v>COMPRESSOR DE AR REBOCAVEL, VAZÃO 400 PCM, PRESSAO DE TRABALHO 102 PSI, MOTOR A DIESEL POTÊNCIA 110 CV - CHP DIURNO. AF_06/2015</v>
          </cell>
          <cell r="C383" t="str">
            <v>CHP</v>
          </cell>
          <cell r="D383">
            <v>58.37</v>
          </cell>
        </row>
        <row r="384">
          <cell r="A384">
            <v>91031</v>
          </cell>
          <cell r="B384" t="str">
            <v>CAMINHÃO TRUCADO (C/ TERCEIRO EIXO) ELETRÔNICO - POTÊNCIA 231CV - PBT = 22000KG - DIST. ENTRE EIXOS 5170 MM - INCLUI CARROCERIA FIXA ABERTA DE MADEIRA - CHP DIURNO. AF_06/2015</v>
          </cell>
          <cell r="C384" t="str">
            <v>CHP</v>
          </cell>
          <cell r="D384">
            <v>152.74</v>
          </cell>
        </row>
        <row r="385">
          <cell r="A385">
            <v>91277</v>
          </cell>
          <cell r="B385" t="str">
            <v>PLACA VIBRATÓRIA REVERSÍVEL COM MOTOR 4 TEMPOS A GASOLINA, FORÇA CENTRÍFUGA DE 25 KN (2500 KGF), POTÊNCIA 5,5 CV - CHP DIURNO. AF_08/2015</v>
          </cell>
          <cell r="C385" t="str">
            <v>CHP</v>
          </cell>
          <cell r="D385">
            <v>4.42</v>
          </cell>
        </row>
        <row r="386">
          <cell r="A386">
            <v>91283</v>
          </cell>
          <cell r="B386" t="str">
            <v>CORTADORA DE PISO COM MOTOR 4 TEMPOS A GASOLINA, POTÊNCIA DE 13 HP, COM DISCO DE CORTE DIAMANTADO SEGMENTADO PARA CONCRETO, DIÂMETRO DE 350 MM, FURO DE 1" (14 X 1") - CHP DIURNO. AF_08/2015</v>
          </cell>
          <cell r="C386" t="str">
            <v>CHP</v>
          </cell>
          <cell r="D386">
            <v>9.44</v>
          </cell>
        </row>
        <row r="387">
          <cell r="A387">
            <v>91386</v>
          </cell>
          <cell r="B387" t="str">
            <v>CAMINHÃO BASCULANTE 10 M3, TRUCADO CABINE SIMPLES, PESO BRUTO TOTAL 23.000 KG, CARGA ÚTIL MÁXIMA 15.935 KG, DISTÂNCIA ENTRE EIXOS 4,80 M, POTÊNCIA 230 CV INCLUSIVE CAÇAMBA METÁLICA - CHP DIURNO. AF_06/2014</v>
          </cell>
          <cell r="C387" t="str">
            <v>CHP</v>
          </cell>
          <cell r="D387">
            <v>159.56</v>
          </cell>
        </row>
        <row r="388">
          <cell r="A388">
            <v>91533</v>
          </cell>
          <cell r="B388" t="str">
            <v>COMPACTADOR DE SOLOS DE PERCUSSÃO (SOQUETE) COM MOTOR A GASOLINA 4 TEMPOS, POTÊNCIA 4 CV - CHP DIURNO. AF_08/2015</v>
          </cell>
          <cell r="C388" t="str">
            <v>CHP</v>
          </cell>
          <cell r="D388">
            <v>21.98</v>
          </cell>
        </row>
        <row r="389">
          <cell r="A389">
            <v>91634</v>
          </cell>
          <cell r="B389" t="str">
            <v>GUINDAUTO HIDRÁULICO, CAPACIDADE MÁXIMA DE CARGA 6500 KG, MOMENTO MÁXIMO DE CARGA 5,8 TM, ALCANCE MÁXIMO HORIZONTAL 7,60 M, INCLUSIVE CAMINHÃO TOCO PBT 9.700 KG, POTÊNCIA DE 160 CV - CHP DIURNO. AF_08/2015</v>
          </cell>
          <cell r="C389" t="str">
            <v>CHP</v>
          </cell>
          <cell r="D389">
            <v>117.21</v>
          </cell>
        </row>
        <row r="390">
          <cell r="A390">
            <v>91645</v>
          </cell>
          <cell r="B390" t="str">
            <v>CAMINHÃO DE TRANSPORTE DE MATERIAL ASFÁLTICO 30.000 L, COM CAVALO MECÂNICO DE CAPACIDADE MÁXIMA DE TRAÇÃO COMBINADO DE 66.000 KG, POTÊNCIA 360 CV, INCLUSIVE TANQUE DE ASFALTO COM SERPENTINA - CHP DIURNO. AF_08/2015</v>
          </cell>
          <cell r="C390" t="str">
            <v>CHP</v>
          </cell>
          <cell r="D390">
            <v>240.71</v>
          </cell>
        </row>
        <row r="391">
          <cell r="A391">
            <v>91692</v>
          </cell>
          <cell r="B391" t="str">
            <v>SERRA CIRCULAR DE BANCADA COM MOTOR ELÉTRICO POTÊNCIA DE 5HP, COM COIFA PARA DISCO 10" - CHP DIURNO. AF_08/2015</v>
          </cell>
          <cell r="C391" t="str">
            <v>CHP</v>
          </cell>
          <cell r="D391">
            <v>19.47</v>
          </cell>
        </row>
        <row r="392">
          <cell r="A392">
            <v>92043</v>
          </cell>
          <cell r="B392" t="str">
            <v>DISTRIBUIDOR DE AGREGADOS REBOCAVEL, CAPACIDADE 1,9 M³, LARGURA DE TRABALHO 3,66 M - CHP DIURNO. AF_11/2015</v>
          </cell>
          <cell r="C392" t="str">
            <v>CHP</v>
          </cell>
          <cell r="D392">
            <v>7.37</v>
          </cell>
        </row>
        <row r="393">
          <cell r="A393">
            <v>92106</v>
          </cell>
          <cell r="B393" t="str">
            <v>CAMINHÃO PARA EQUIPAMENTO DE LIMPEZA A SUCÇÃO, COM CAMINHÃO TRUCADO DE PESO BRUTO TOTAL 23000 KG, CARGA ÚTIL MÁXIMA 15935 KG, DISTÂNCIA ENTRE EIXOS 4,80 M, POTÊNCIA 230 CV, INCLUSIVE LIMPADORA A SUCÇÃO, TANQUE 12000 L - CHP DIURNO. AF_11/2015</v>
          </cell>
          <cell r="C393" t="str">
            <v>CHP</v>
          </cell>
          <cell r="D393">
            <v>159.51</v>
          </cell>
        </row>
        <row r="394">
          <cell r="A394">
            <v>92112</v>
          </cell>
          <cell r="B394" t="str">
            <v>PENEIRA ROTATIVA COM MOTOR ELÉTRICO TRIFÁSICO DE 2 CV, CILINDRO DE 1 M X 0,60 M, COM FUROS DE 3,17 MM - CHP DIURNO. AF_11/2015</v>
          </cell>
          <cell r="C394" t="str">
            <v>CHP</v>
          </cell>
          <cell r="D394">
            <v>2.08</v>
          </cell>
        </row>
        <row r="395">
          <cell r="A395">
            <v>92118</v>
          </cell>
          <cell r="B395" t="str">
            <v>DOSADOR DE AREIA, CAPACIDADE DE 26 LITROS - CHP DIURNO. AF_11/2015</v>
          </cell>
          <cell r="C395" t="str">
            <v>CHP</v>
          </cell>
          <cell r="D395">
            <v>0.19</v>
          </cell>
        </row>
        <row r="396">
          <cell r="A396">
            <v>92138</v>
          </cell>
          <cell r="B396" t="str">
            <v>CAMINHONETE COM MOTOR A DIESEL, POTÊNCIA 180 CV, CABINE DUPLA, 4X4 - CHP DIURNO. AF_11/2015</v>
          </cell>
          <cell r="C396" t="str">
            <v>CHP</v>
          </cell>
          <cell r="D396">
            <v>117.18</v>
          </cell>
        </row>
        <row r="397">
          <cell r="A397">
            <v>92145</v>
          </cell>
          <cell r="B397" t="str">
            <v>CAMINHONETE CABINE SIMPLES COM MOTOR 1.6 FLEX, CÂMBIO MANUAL, POTÊNCIA 101/104 CV, 2 PORTAS - CHP DIURNO. AF_11/2015</v>
          </cell>
          <cell r="C397" t="str">
            <v>CHP</v>
          </cell>
          <cell r="D397">
            <v>82.98</v>
          </cell>
        </row>
        <row r="398">
          <cell r="A398">
            <v>92242</v>
          </cell>
          <cell r="B398" t="str">
            <v>CAMINHÃO DE TRANSPORTE DE MATERIAL ASFÁLTICO 20.000 L, COM CAVALO MECÂNICO DE CAPACIDADE MÁXIMA DE TRAÇÃO COMBINADO DE 45.000 KG, POTÊNCIA 330 CV, INCLUSIVE TANQUE DE ASFALTO COM MAÇARICO - CHP DIURNO. AF_12/2015</v>
          </cell>
          <cell r="C398" t="str">
            <v>CHP</v>
          </cell>
          <cell r="D398">
            <v>211.3</v>
          </cell>
        </row>
        <row r="399">
          <cell r="A399">
            <v>92716</v>
          </cell>
          <cell r="B399" t="str">
            <v>APARELHO PARA CORTE E SOLDA OXI-ACETILENO SOBRE RODAS, INCLUSIVE CILINDROS E MAÇARICOS - CHP DIURNO. AF_12/2015</v>
          </cell>
          <cell r="C399" t="str">
            <v>CHP</v>
          </cell>
          <cell r="D399">
            <v>20.399999999999999</v>
          </cell>
        </row>
        <row r="400">
          <cell r="A400">
            <v>92960</v>
          </cell>
          <cell r="B400" t="str">
            <v>MÁQUINA EXTRUSORA DE CONCRETO PARA GUIAS E SARJETAS, MOTOR A DIESEL, POTÊNCIA 14 CV - CHP DIURNO. AF_12/2015</v>
          </cell>
          <cell r="C400" t="str">
            <v>CHP</v>
          </cell>
          <cell r="D400">
            <v>14.73</v>
          </cell>
        </row>
        <row r="401">
          <cell r="A401">
            <v>92966</v>
          </cell>
          <cell r="B401" t="str">
            <v>MARTELO PERFURADOR PNEUMÁTICO MANUAL, HASTE 25 X 75 MM, 21 KG - CHP DIURNO. AF_12/2015</v>
          </cell>
          <cell r="C401" t="str">
            <v>CHP</v>
          </cell>
          <cell r="D401">
            <v>15.54</v>
          </cell>
        </row>
        <row r="402">
          <cell r="A402">
            <v>93224</v>
          </cell>
          <cell r="B402" t="str">
            <v>PERFURATRIZ COM TORRE METÁLICA PARA EXECUÇÃO DE ESTACA HÉLICE CONTÍNUA, PROFUNDIDADE MÁXIMA DE 32 M, DIÂMETRO MÁXIMO DE 1000 MM, POTÊNCIA INSTALADA DE 350 HP, MESA ROTATIVA COM TORQUE MÁXIMO DE 263 KNM - CHP DIURNO. AF_01/2016</v>
          </cell>
          <cell r="C402" t="str">
            <v>CHP</v>
          </cell>
          <cell r="D402">
            <v>601.29</v>
          </cell>
        </row>
        <row r="403">
          <cell r="A403">
            <v>93233</v>
          </cell>
          <cell r="B403" t="str">
            <v>BETONEIRA CAPACIDADE NOMINAL 400 L, CAPACIDADE DE MISTURA 310 L, MOTOR A GASOLINA POTÊNCIA 5,5 HP, SEM CARREGADOR - CHP DIURNO. AF_02/2016</v>
          </cell>
          <cell r="C403" t="str">
            <v>CHP</v>
          </cell>
          <cell r="D403">
            <v>4.07</v>
          </cell>
        </row>
        <row r="404">
          <cell r="A404">
            <v>93272</v>
          </cell>
          <cell r="B404" t="str">
            <v>GRUA ASCENSIONAL, LANCA DE 30 M, CAPACIDADE DE 1,0 T A 30 M, ALTURA ATE 39 M - CHP DIURNO. AF_03/2016</v>
          </cell>
          <cell r="C404" t="str">
            <v>CHP</v>
          </cell>
          <cell r="D404">
            <v>81.22</v>
          </cell>
        </row>
        <row r="405">
          <cell r="A405">
            <v>93281</v>
          </cell>
          <cell r="B405" t="str">
            <v>GUINCHO ELÉTRICO DE COLUNA, CAPACIDADE 400 KG, COM MOTO FREIO, MOTOR TRIFÁSICO DE 1,25 CV - CHP DIURNO. AF_03/2016</v>
          </cell>
          <cell r="C405" t="str">
            <v>CHP</v>
          </cell>
          <cell r="D405">
            <v>14.37</v>
          </cell>
        </row>
        <row r="406">
          <cell r="A406">
            <v>93287</v>
          </cell>
          <cell r="B406" t="str">
            <v>GUINDASTE HIDRÁULICO AUTOPROPELIDO, COM LANÇA TELESCÓPICA 40 M, CAPACIDADE MÁXIMA 60 T, POTÊNCIA 260 KW - CHP DIURNO. AF_03/2016</v>
          </cell>
          <cell r="C406" t="str">
            <v>CHP</v>
          </cell>
          <cell r="D406">
            <v>268</v>
          </cell>
        </row>
        <row r="407">
          <cell r="A407">
            <v>93402</v>
          </cell>
          <cell r="B407" t="str">
            <v>GUINDAUTO HIDRÁULICO, CAPACIDADE MÁXIMA DE CARGA 3300 KG, MOMENTO MÁXIMO DE CARGA 5,8 TM, ALCANCE MÁXIMO HORIZONTAL 7,60 M, INCLUSIVE CAMINHÃO TOCO PBT 16.000 KG, POTÊNCIA DE 189 CV - CHP DIURNO. AF_03/2016</v>
          </cell>
          <cell r="C407" t="str">
            <v>CHP</v>
          </cell>
          <cell r="D407">
            <v>130.57</v>
          </cell>
        </row>
        <row r="408">
          <cell r="A408">
            <v>93408</v>
          </cell>
          <cell r="B408"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08" t="str">
            <v>CHP</v>
          </cell>
          <cell r="D408">
            <v>51.81</v>
          </cell>
        </row>
        <row r="409">
          <cell r="A409">
            <v>93415</v>
          </cell>
          <cell r="B409" t="str">
            <v>GERADOR PORTÁTIL MONOFÁSICO, POTÊNCIA 5500 VA, MOTOR A GASOLINA, POTÊNCIA DO MOTOR 13 CV - CHP DIURNO. AF_03/2016</v>
          </cell>
          <cell r="C409" t="str">
            <v>CHP</v>
          </cell>
          <cell r="D409">
            <v>8.2100000000000009</v>
          </cell>
        </row>
        <row r="410">
          <cell r="A410">
            <v>93421</v>
          </cell>
          <cell r="B410" t="str">
            <v>GRUPO GERADOR REBOCÁVEL, POTÊNCIA 66 KVA, MOTOR A DIESEL - CHP DIURNO. AF_03/2016</v>
          </cell>
          <cell r="C410" t="str">
            <v>CHP</v>
          </cell>
          <cell r="D410">
            <v>41.33</v>
          </cell>
        </row>
        <row r="411">
          <cell r="A411">
            <v>93427</v>
          </cell>
          <cell r="B411" t="str">
            <v>GRUPO GERADOR ESTACIONÁRIO, POTÊNCIA 150 KVA, MOTOR A DIESEL- CHP DIURNO. AF_03/2016</v>
          </cell>
          <cell r="C411" t="str">
            <v>CHP</v>
          </cell>
          <cell r="D411">
            <v>94.53</v>
          </cell>
        </row>
        <row r="412">
          <cell r="A412">
            <v>93433</v>
          </cell>
          <cell r="B412" t="str">
            <v>USINA DE MISTURA ASFÁLTICA À QUENTE, TIPO CONTRA FLUXO, PROD 40 A 80 TON/HORA - CHP DIURNO. AF_03/2016</v>
          </cell>
          <cell r="C412" t="str">
            <v>CHP</v>
          </cell>
          <cell r="D412">
            <v>1931.08</v>
          </cell>
        </row>
        <row r="413">
          <cell r="A413">
            <v>93439</v>
          </cell>
          <cell r="B413" t="str">
            <v>USINA DE ASFALTO À FRIO, CAPACIDADE DE 40 A 60 TON/HORA, ELÉTRICA POTÊNCIA 30 CV - CHP DIURNO. AF_03/2016</v>
          </cell>
          <cell r="C413" t="str">
            <v>CHP</v>
          </cell>
          <cell r="D413">
            <v>99.6</v>
          </cell>
        </row>
        <row r="414">
          <cell r="A414">
            <v>95121</v>
          </cell>
          <cell r="B414" t="str">
            <v>USINA MISTURADORA DE SOLOS, CAPACIDADE DE 200 A 500 TON/H, POTENCIA 75KW - CHP DIURNO. AF_07/2016</v>
          </cell>
          <cell r="C414" t="str">
            <v>CHP</v>
          </cell>
          <cell r="D414">
            <v>185.5</v>
          </cell>
        </row>
        <row r="415">
          <cell r="A415">
            <v>95127</v>
          </cell>
          <cell r="B415" t="str">
            <v>DISTRIBUIDOR DE AGREGADOS AUTOPROPELIDO, CAP 3 M3, A DIESEL, POTÊNCIA 176CV - CHP DIURNO. AF_07/2016</v>
          </cell>
          <cell r="C415" t="str">
            <v>CHP</v>
          </cell>
          <cell r="D415">
            <v>123.09</v>
          </cell>
        </row>
        <row r="416">
          <cell r="A416">
            <v>95133</v>
          </cell>
          <cell r="B416" t="str">
            <v>MÁQUINA DEMARCADORA DE FAIXA DE TRÁFEGO À FRIO, AUTOPROPELIDA, POTÊNCIA 38 HP - CHP DIURNO. AF_07/2016</v>
          </cell>
          <cell r="C416" t="str">
            <v>CHP</v>
          </cell>
          <cell r="D416">
            <v>94.43</v>
          </cell>
        </row>
        <row r="417">
          <cell r="A417">
            <v>95139</v>
          </cell>
          <cell r="B417" t="str">
            <v>TALHA MANUAL DE CORRENTE, CAPACIDADE DE 2 TON. COM ELEVAÇÃO DE 3 M - CHP DIURNO. AF_07/2016</v>
          </cell>
          <cell r="C417" t="str">
            <v>CHP</v>
          </cell>
          <cell r="D417">
            <v>0.08</v>
          </cell>
        </row>
        <row r="418">
          <cell r="A418">
            <v>95212</v>
          </cell>
          <cell r="B418" t="str">
            <v>GRUA ASCENCIONAL, LANCA DE 42 M, CAPACIDADE DE 1,5 T A 30 M, ALTURA ATE 39 M - CHP DIURNO. AF_08/2016</v>
          </cell>
          <cell r="C418" t="str">
            <v>CHP</v>
          </cell>
          <cell r="D418">
            <v>88.38</v>
          </cell>
        </row>
        <row r="419">
          <cell r="A419">
            <v>95218</v>
          </cell>
          <cell r="B419" t="str">
            <v>PULVERIZADOR DE TINTA ELÉTRICO/MÁQUINA DE PINTURA AIRLESS, VAZÃO 2 L/MIN - CHP DIURNO. AF_08/2016</v>
          </cell>
          <cell r="C419" t="str">
            <v>CHP</v>
          </cell>
          <cell r="D419">
            <v>19.010000000000002</v>
          </cell>
        </row>
        <row r="420">
          <cell r="A420">
            <v>95258</v>
          </cell>
          <cell r="B420" t="str">
            <v>MARTELO DEMOLIDOR PNEUMÁTICO MANUAL, 32 KG - CHP DIURNO. AF_09/2016</v>
          </cell>
          <cell r="C420" t="str">
            <v>CHP</v>
          </cell>
          <cell r="D420">
            <v>15.23</v>
          </cell>
        </row>
        <row r="421">
          <cell r="A421">
            <v>95264</v>
          </cell>
          <cell r="B421" t="str">
            <v>COMPACTADOR DE SOLOS DE PERCUSÃO (SOQUETE) COM MOTOR A GASOLINA, POTÊNCIA 3 CV - CHP DIURNO. AF_09/2016</v>
          </cell>
          <cell r="C421" t="str">
            <v>CHP</v>
          </cell>
          <cell r="D421">
            <v>3.3</v>
          </cell>
        </row>
        <row r="422">
          <cell r="A422">
            <v>95270</v>
          </cell>
          <cell r="B422" t="str">
            <v>RÉGUA VIBRATÓRIA DUPLA PARA CONCRETO, PESO DE 60KG, COMPRIMENTO 4 M, COM MOTOR A GASOLINA, POTÊNCIA 5,5 HP - CHP DIURNO. AF_09/2016</v>
          </cell>
          <cell r="C422" t="str">
            <v>CHP</v>
          </cell>
          <cell r="D422">
            <v>5.05</v>
          </cell>
        </row>
        <row r="423">
          <cell r="A423">
            <v>95276</v>
          </cell>
          <cell r="B423" t="str">
            <v>POLIDORA DE PISO (POLITRIZ), PESO DE 100KG, DIÂMETRO 450 MM, MOTOR ELÉTRICO, POTÊNCIA 4 HP - CHP DIURNO. AF_09/2016</v>
          </cell>
          <cell r="C423" t="str">
            <v>CHP</v>
          </cell>
          <cell r="D423">
            <v>2.62</v>
          </cell>
        </row>
        <row r="424">
          <cell r="A424">
            <v>95282</v>
          </cell>
          <cell r="B424" t="str">
            <v>DESEMPENADEIRA DE CONCRETO, PESO DE 75KG, 4 PÁS, MOTOR A GASOLINA, POTÊNCIA 5,5 HP - CHP DIURNO. AF_09/2016</v>
          </cell>
          <cell r="C424" t="str">
            <v>CHP</v>
          </cell>
          <cell r="D424">
            <v>5.0199999999999996</v>
          </cell>
        </row>
        <row r="425">
          <cell r="A425">
            <v>95620</v>
          </cell>
          <cell r="B425" t="str">
            <v>PERFURATRIZ PNEUMATICA MANUAL DE PESO MEDIO, MARTELETE, 18KG, COMPRIMENTO MÁXIMO DE CURSO DE 6 M, DIAMETRO DO PISTAO DE 5,5 CM - CHP DIURNO. AF_11/2016</v>
          </cell>
          <cell r="C425" t="str">
            <v>CHP</v>
          </cell>
          <cell r="D425">
            <v>14.88</v>
          </cell>
        </row>
        <row r="426">
          <cell r="A426">
            <v>95631</v>
          </cell>
          <cell r="B426" t="str">
            <v>ROLO COMPACTADOR VIBRATORIO TANDEM, ACO LISO, POTENCIA 125 HP, PESO SEM/COM LASTRO 10,20/11,65 T, LARGURA DE TRABALHO 1,73 M - CHP DIURNO. AF_11/2016</v>
          </cell>
          <cell r="C426" t="str">
            <v>CHP</v>
          </cell>
          <cell r="D426">
            <v>124.34</v>
          </cell>
        </row>
        <row r="427">
          <cell r="A427">
            <v>95702</v>
          </cell>
          <cell r="B427" t="str">
            <v>PERFURATRIZ MANUAL, TORQUE MAXIMO 55 KGF.M, POTENCIA 5 CV, COM DIAMETRO MAXIMO 8 1/2" - CHP DIURNO. AF_11/2016</v>
          </cell>
          <cell r="C427" t="str">
            <v>CHP</v>
          </cell>
          <cell r="D427">
            <v>25.79</v>
          </cell>
        </row>
        <row r="428">
          <cell r="A428">
            <v>95708</v>
          </cell>
          <cell r="B428" t="str">
            <v>PERFURATRIZ SOBRE ESTEIRA, TORQUE MÁXIMO 600 KGF, POTÊNCIA ENTRE 50 E 60 HP, DIÂMETRO MÁXIMO 10 - CHP DIURNO. AF_11/2016</v>
          </cell>
          <cell r="C428" t="str">
            <v>CHP</v>
          </cell>
          <cell r="D428">
            <v>89.68</v>
          </cell>
        </row>
        <row r="429">
          <cell r="A429">
            <v>95714</v>
          </cell>
          <cell r="B429" t="str">
            <v>ESCAVADEIRA HIDRAULICA SOBRE ESTEIRA, COM GARRA GIRATORIA DE MANDIBULAS, PESO OPERACIONAL ENTRE 22,00 E 25,50 TON, POTENCIA LIQUIDA ENTRE 150 E 160 HP - CHP DIURNO. AF_11/2016</v>
          </cell>
          <cell r="C429" t="str">
            <v>CHP</v>
          </cell>
          <cell r="D429">
            <v>160.56</v>
          </cell>
        </row>
        <row r="430">
          <cell r="A430">
            <v>95720</v>
          </cell>
          <cell r="B430" t="str">
            <v>ESCAVADEIRA HIDRAULICA SOBRE ESTEIRA, EQUIPADA COM CLAMSHELL, COM CAPACIDADE DA CAÇAMBA ENTRE 1,20 E 1,50 M3, PESO OPERACIONAL ENTRE 20,00 E 22,00 TON, POTENCIA LIQUIDA ENTRE 150 E 160 HP - CHP DIURNO. AF_11/2016</v>
          </cell>
          <cell r="C430" t="str">
            <v>CHP</v>
          </cell>
          <cell r="D430">
            <v>158.03</v>
          </cell>
        </row>
        <row r="431">
          <cell r="A431">
            <v>95872</v>
          </cell>
          <cell r="B431" t="str">
            <v>GRUPO GERADOR COM CARENAGEM, MOTOR DIESEL POTÊNCIA STANDART ENTRE 250 E 260 KVA - CHP DIURNO. AF_12/2016</v>
          </cell>
          <cell r="C431" t="str">
            <v>CHP</v>
          </cell>
          <cell r="D431">
            <v>160.41</v>
          </cell>
        </row>
        <row r="432">
          <cell r="A432">
            <v>96013</v>
          </cell>
          <cell r="B432" t="str">
            <v>TRATOR DE PNEUS COM POTÊNCIA DE 122 CV, TRAÇÃO 4X4, COM VASSOURA MECÂNICA ACOPLADA - CHP DIURNO. AF_02/2017</v>
          </cell>
          <cell r="C432" t="str">
            <v>CHP</v>
          </cell>
          <cell r="D432">
            <v>99.68</v>
          </cell>
        </row>
        <row r="433">
          <cell r="A433">
            <v>96020</v>
          </cell>
          <cell r="B433" t="str">
            <v>TRATOR DE PNEUS COM POTÊNCIA DE 122 CV, TRAÇÃO 4X4, COM GRADE DE DISCOS ACOPLADA - CHP DIURNO. AF_02/2017</v>
          </cell>
          <cell r="C433" t="str">
            <v>CHP</v>
          </cell>
          <cell r="D433">
            <v>99.45</v>
          </cell>
        </row>
        <row r="434">
          <cell r="A434">
            <v>96028</v>
          </cell>
          <cell r="B434" t="str">
            <v>TRATOR DE PNEUS COM POTÊNCIA DE 85 CV, TRAÇÃO 4X4, COM GRADE DE DISCOS ACOPLADA - CHP DIURNO. AF_02/2017</v>
          </cell>
          <cell r="C434" t="str">
            <v>CHP</v>
          </cell>
          <cell r="D434">
            <v>76.92</v>
          </cell>
        </row>
        <row r="435">
          <cell r="A435">
            <v>96035</v>
          </cell>
          <cell r="B435" t="str">
            <v>CAMINHÃO BASCULANTE 10 M3, TRUCADO, POTÊNCIA 230 CV, INCLUSIVE CAÇAMBA METÁLICA, COM DISTRIBUIDOR DE AGREGADOS ACOPLADO - CHP DIURNO. AF_02/2017</v>
          </cell>
          <cell r="C435" t="str">
            <v>CHP</v>
          </cell>
          <cell r="D435">
            <v>166.19</v>
          </cell>
        </row>
        <row r="436">
          <cell r="A436">
            <v>96157</v>
          </cell>
          <cell r="B436" t="str">
            <v>TRATOR DE PNEUS COM POTÊNCIA DE 85 CV, TRAÇÃO 4X4, COM VASSOURA MECÂNICA ACOPLADA - CHP DIURNO. AF_03/2017</v>
          </cell>
          <cell r="C436" t="str">
            <v>CHP</v>
          </cell>
          <cell r="D436">
            <v>77.150000000000006</v>
          </cell>
        </row>
        <row r="437">
          <cell r="A437">
            <v>96158</v>
          </cell>
          <cell r="B437" t="str">
            <v>MINICARREGADEIRA SOBRE RODAS POTENCIA 47HP CAPACIDADE OPERACAO 646 KG, COM VASSOURA MECÂNICA ACOPLADA - CHP DIURNO. AF_03/2017</v>
          </cell>
          <cell r="C437" t="str">
            <v>CHP</v>
          </cell>
          <cell r="D437">
            <v>77.790000000000006</v>
          </cell>
        </row>
        <row r="438">
          <cell r="A438">
            <v>96245</v>
          </cell>
          <cell r="B438" t="str">
            <v>MINIESCAVADEIRA SOBRE ESTEIRAS, POTENCIA LIQUIDA DE *30* HP, PESO OPERACIONAL DE *3.500* KG - CHP DIURNO. AF_04/2017</v>
          </cell>
          <cell r="C438" t="str">
            <v>CHP</v>
          </cell>
          <cell r="D438">
            <v>67.62</v>
          </cell>
        </row>
        <row r="439">
          <cell r="A439">
            <v>96303</v>
          </cell>
          <cell r="B439" t="str">
            <v>PERFURATRIZ ROTATIVA SOBRE ESTEIRA, TORQUE MAXIMO 2500 KGM, POTENCIA 110 HP, MOTOR DIESEL- CHP DIURNO. AF_05/2017</v>
          </cell>
          <cell r="C439" t="str">
            <v>CHP</v>
          </cell>
          <cell r="D439">
            <v>157.37</v>
          </cell>
        </row>
        <row r="440">
          <cell r="A440">
            <v>96309</v>
          </cell>
          <cell r="B440" t="str">
            <v>COMPRESSOR DE AR, VAZAO DE 10 PCM, RESERVATORIO 100 L, PRESSAO DE TRABALHO ENTRE 6,9 E 9,7 BAR, POTENCIA 2 HP, TENSAO 110/220 V - CHP DIURNO. AF_05/2017</v>
          </cell>
          <cell r="C440" t="str">
            <v>CHP</v>
          </cell>
          <cell r="D440">
            <v>0.77</v>
          </cell>
        </row>
        <row r="441">
          <cell r="A441">
            <v>96463</v>
          </cell>
          <cell r="B441" t="str">
            <v>ROLO COMPACTADOR DE PNEUS, ESTATICO, PRESSAO VARIAVEL, POTENCIA 110 HP, PESO SEM/COM LASTRO 10,8/27 T, LARGURA DE ROLAGEM 2,30 M - CHP DIURNO. AF_06/2017</v>
          </cell>
          <cell r="C441" t="str">
            <v>CHP</v>
          </cell>
          <cell r="D441">
            <v>122.59</v>
          </cell>
        </row>
        <row r="442">
          <cell r="A442">
            <v>5632</v>
          </cell>
          <cell r="B442" t="str">
            <v>ESCAVADEIRA HIDRÁULICA SOBRE ESTEIRAS, CAÇAMBA 0,80 M3, PESO OPERACIONAL 17 T, POTENCIA BRUTA 111 HP - CHI DIURNO. AF_06/2014</v>
          </cell>
          <cell r="C442" t="str">
            <v>CHI</v>
          </cell>
          <cell r="D442">
            <v>49.47</v>
          </cell>
        </row>
        <row r="443">
          <cell r="A443">
            <v>5679</v>
          </cell>
          <cell r="B443" t="str">
            <v>RETROESCAVADEIRA SOBRE RODAS COM CARREGADEIRA, TRAÇÃO 4X4, POTÊNCIA LÍQ. 88 HP, CAÇAMBA CARREG. CAP. MÍN. 1 M3, CAÇAMBA RETRO CAP. 0,26 M3, PESO OPERACIONAL MÍN. 6.674 KG, PROFUNDIDADE ESCAVAÇÃO MÁX. 4,37 M - CHI DIURNO. AF_06/2014</v>
          </cell>
          <cell r="C443" t="str">
            <v>CHI</v>
          </cell>
          <cell r="D443">
            <v>37.72</v>
          </cell>
        </row>
        <row r="444">
          <cell r="A444">
            <v>5681</v>
          </cell>
          <cell r="B444" t="str">
            <v>RETROESCAVADEIRA SOBRE RODAS COM CARREGADEIRA, TRAÇÃO 4X2, POTÊNCIA LÍQ. 79 HP, CAÇAMBA CARREG. CAP. MÍN. 1 M3, CAÇAMBA RETRO CAP. 0,20 M3, PESO OPERACIONAL MÍN. 6.570 KG, PROFUNDIDADE ESCAVAÇÃO MÁX. 4,37 M - CHI DIURNO. AF_06/2014</v>
          </cell>
          <cell r="C444" t="str">
            <v>CHI</v>
          </cell>
          <cell r="D444">
            <v>35.82</v>
          </cell>
        </row>
        <row r="445">
          <cell r="A445">
            <v>5685</v>
          </cell>
          <cell r="B445" t="str">
            <v>ROLO COMPACTADOR VIBRATÓRIO DE UM CILINDRO AÇO LISO, POTÊNCIA 80 HP, PESO OPERACIONAL MÁXIMO 8,1 T, IMPACTO DINÂMICO 16,15 / 9,5 T, LARGURA DE TRABALHO 1,68 M - CHI DIURNO. AF_06/2014</v>
          </cell>
          <cell r="C445" t="str">
            <v>CHI</v>
          </cell>
          <cell r="D445">
            <v>33.74</v>
          </cell>
        </row>
        <row r="446">
          <cell r="A446">
            <v>5690</v>
          </cell>
          <cell r="B446" t="str">
            <v>GRADE DE DISCO CONTROLE REMOTO REBOCÁVEL, COM 24 DISCOS 24 X 6 MM COM PNEUS PARA TRANSPORTE - CHI DIURNO. AF_06/2014</v>
          </cell>
          <cell r="C446" t="str">
            <v>CHI</v>
          </cell>
          <cell r="D446">
            <v>1.88</v>
          </cell>
        </row>
        <row r="447">
          <cell r="A447">
            <v>5806</v>
          </cell>
          <cell r="B447" t="str">
            <v>MOTOBOMBA CENTRÍFUGA, MOTOR A GASOLINA, POTÊNCIA 5,42 HP, BOCAIS 1 1/2" X 1", DIÂMETRO ROTOR 143 MM HM/Q = 6 MCA / 16,8 M3/H A 38 MCA / 6,6 M3/H - CHI DIURNO. AF_06/2014</v>
          </cell>
          <cell r="C447" t="str">
            <v>CHI</v>
          </cell>
          <cell r="D447">
            <v>0.17</v>
          </cell>
        </row>
        <row r="448">
          <cell r="A448">
            <v>5826</v>
          </cell>
          <cell r="B448" t="str">
            <v>CAMINHÃO TOCO, PBT 16.000 KG, CARGA ÚTIL MÁX. 10.685 KG, DIST. ENTRE EIXOS 4,8 M, POTÊNCIA 189 CV, INCLUSIVE CARROCERIA FIXA ABERTA DE MADEIRA P/ TRANSPORTE GERAL DE CARGA SECA, DIMEN. APROX. 2,5 X 7,00 X 0,50 M - CHI DIURNO. AF_06/2014</v>
          </cell>
          <cell r="C448" t="str">
            <v>CHI</v>
          </cell>
          <cell r="D448">
            <v>26.12</v>
          </cell>
        </row>
        <row r="449">
          <cell r="A449">
            <v>5829</v>
          </cell>
          <cell r="B449" t="str">
            <v>USINA DE CONCRETO FIXA, CAPACIDADE NOMINAL DE 90 A 120 M3/H, SEM SILO - CHI DIURNO. AF_07/2016</v>
          </cell>
          <cell r="C449" t="str">
            <v>CHI</v>
          </cell>
          <cell r="D449">
            <v>113.46</v>
          </cell>
        </row>
        <row r="450">
          <cell r="A450">
            <v>5837</v>
          </cell>
          <cell r="B450" t="str">
            <v>VIBROACABADORA DE ASFALTO SOBRE ESTEIRAS, LARGURA DE PAVIMENTAÇÃO 1,90 M A 5,30 M, POTÊNCIA 105 HP CAPACIDADE 450 T/H - CHI DIURNO. AF_11/2014</v>
          </cell>
          <cell r="C450" t="str">
            <v>CHI</v>
          </cell>
          <cell r="D450">
            <v>77.92</v>
          </cell>
        </row>
        <row r="451">
          <cell r="A451">
            <v>5841</v>
          </cell>
          <cell r="B451" t="str">
            <v>VASSOURA MECÂNICA REBOCÁVEL COM ESCOVA CILÍNDRICA, LARGURA ÚTIL DE VARRIMENTO DE 2,44 M - CHI DIURNO. AF_06/2014</v>
          </cell>
          <cell r="C451" t="str">
            <v>CHI</v>
          </cell>
          <cell r="D451">
            <v>2.16</v>
          </cell>
        </row>
        <row r="452">
          <cell r="A452">
            <v>5845</v>
          </cell>
          <cell r="B452" t="str">
            <v>TRATOR DE PNEUS, POTÊNCIA 122 CV, TRAÇÃO 4X4, PESO COM LASTRO DE 4.510 KG - CHI DIURNO. AF_06/2014</v>
          </cell>
          <cell r="C452" t="str">
            <v>CHI</v>
          </cell>
          <cell r="D452">
            <v>30.09</v>
          </cell>
        </row>
        <row r="453">
          <cell r="A453">
            <v>5849</v>
          </cell>
          <cell r="B453" t="str">
            <v>TRATOR DE ESTEIRAS, POTÊNCIA 170 HP, PESO OPERACIONAL 19 T, CAÇAMBA 5,2 M3 - CHI DIURNO. AF_06/2014</v>
          </cell>
          <cell r="C453" t="str">
            <v>CHI</v>
          </cell>
          <cell r="D453">
            <v>48.9</v>
          </cell>
        </row>
        <row r="454">
          <cell r="A454">
            <v>5853</v>
          </cell>
          <cell r="B454" t="str">
            <v>TRATOR DE ESTEIRAS, POTÊNCIA 150 HP, PESO OPERACIONAL 16,7 T, COM RODA MOTRIZ ELEVADA E LÂMINA 3,18 M3 - CHI DIURNO. AF_06/2014</v>
          </cell>
          <cell r="C454" t="str">
            <v>CHI</v>
          </cell>
          <cell r="D454">
            <v>49.08</v>
          </cell>
        </row>
        <row r="455">
          <cell r="A455">
            <v>5857</v>
          </cell>
          <cell r="B455" t="str">
            <v>TRATOR DE ESTEIRAS, POTÊNCIA 347 HP, PESO OPERACIONAL 38,5 T, COM LÂMINA 8,70 M3 - CHI DIURNO. AF_06/2014</v>
          </cell>
          <cell r="C455" t="str">
            <v>CHI</v>
          </cell>
          <cell r="D455">
            <v>117.28</v>
          </cell>
        </row>
        <row r="456">
          <cell r="A456">
            <v>5865</v>
          </cell>
          <cell r="B456" t="str">
            <v>ROLO COMPACTADOR VIBRATÓRIO REBOCÁVEL, CILINDRO DE AÇO LISO, POTÊNCIA DE TRAÇÃO DE 65 CV, PESO 4,7 T, IMPACTO DINÂMICO 18,3 T, LARGURA DE TRABALHO 1,67 M - CHI DIURNO. AF_02/2016</v>
          </cell>
          <cell r="C456" t="str">
            <v>CHI</v>
          </cell>
          <cell r="D456">
            <v>4.9000000000000004</v>
          </cell>
        </row>
        <row r="457">
          <cell r="A457">
            <v>5869</v>
          </cell>
          <cell r="B457" t="str">
            <v>ROLO COMPACTADOR VIBRATÓRIO TANDEM AÇO LISO, POTÊNCIA 58 HP, PESO SEM/COM LASTRO 6,5 / 9,4 T, LARGURA DE TRABALHO 1,2 M - CHI DIURNO. AF_06/2014</v>
          </cell>
          <cell r="C457" t="str">
            <v>CHI</v>
          </cell>
          <cell r="D457">
            <v>37.450000000000003</v>
          </cell>
        </row>
        <row r="458">
          <cell r="A458">
            <v>5877</v>
          </cell>
          <cell r="B458" t="str">
            <v>RETROESCAVADEIRA SOBRE RODAS COM CARREGADEIRA, TRAÇÃO 4X4, POTÊNCIA LÍQ. 72 HP, CAÇAMBA CARREG. CAP. MÍN. 0,79 M3, CAÇAMBA RETRO CAP. 0,18 M3, PESO OPERACIONAL MÍN. 7.140 KG, PROFUNDIDADE ESCAVAÇÃO MÁX. 4,50 M - CHI DIURNO. AF_06/2014</v>
          </cell>
          <cell r="C458" t="str">
            <v>CHI</v>
          </cell>
          <cell r="D458">
            <v>37.119999999999997</v>
          </cell>
        </row>
        <row r="459">
          <cell r="A459">
            <v>5881</v>
          </cell>
          <cell r="B459" t="str">
            <v>ROLO COMPACTADOR VIBRATÓRIO PÉ DE CARNEIRO, OPERADO POR CONTROLE REMOTO, POTÊNCIA 12,5 KW, PESO OPERACIONAL 1,675 T, LARGURA DE TRABALHO 0,85 M - CHI DIURNO. AF_02/2016</v>
          </cell>
          <cell r="C459" t="str">
            <v>CHI</v>
          </cell>
          <cell r="D459">
            <v>39.700000000000003</v>
          </cell>
        </row>
        <row r="460">
          <cell r="A460">
            <v>5884</v>
          </cell>
          <cell r="B460" t="str">
            <v>USINA DE LAMA ASFÁLTICA, PROD 30 A 50 T/H, SILO DE AGREGADO 7 M3, RESERVATÓRIOS PARA EMULSÃO E ÁGUA DE 2,3 M3 CADA, MISTURADOR TIPO PUG MILL A SER MONTADO SOBRE CAMINHÃO - CHI DIURNO. AF_10/2014</v>
          </cell>
          <cell r="C460" t="str">
            <v>CHI</v>
          </cell>
          <cell r="D460">
            <v>31.33</v>
          </cell>
        </row>
        <row r="461">
          <cell r="A461">
            <v>5892</v>
          </cell>
          <cell r="B461" t="str">
            <v>CAMINHÃO TOCO, PESO BRUTO TOTAL 14.300 KG, CARGA ÚTIL MÁXIMA 9590 KG, DISTÂNCIA ENTRE EIXOS 4,76 M, POTÊNCIA 185 CV (NÃO INCLUI CARROCERIA) - CHI DIURNO. AF_06/2014</v>
          </cell>
          <cell r="C461" t="str">
            <v>CHI</v>
          </cell>
          <cell r="D461">
            <v>27.12</v>
          </cell>
        </row>
        <row r="462">
          <cell r="A462">
            <v>5896</v>
          </cell>
          <cell r="B462" t="str">
            <v>CAMINHÃO TOCO, PESO BRUTO TOTAL 16.000 KG, CARGA ÚTIL MÁXIMA DE 10.685 KG, DISTÂNCIA ENTRE EIXOS 4,80 M, POTÊNCIA 189 CV EXCLUSIVE CARROCERIA - CHI DIURNO. AF_06/2014</v>
          </cell>
          <cell r="C462" t="str">
            <v>CHI</v>
          </cell>
          <cell r="D462">
            <v>25.53</v>
          </cell>
        </row>
        <row r="463">
          <cell r="A463">
            <v>5903</v>
          </cell>
          <cell r="B463" t="str">
            <v>CAMINHÃO PIPA 10.000 L TRUCADO, PESO BRUTO TOTAL 23.000 KG, CARGA ÚTIL MÁXIMA 15.935 KG, DISTÂNCIA ENTRE EIXOS 4,8 M, POTÊNCIA 230 CV, INCLUSIVE TANQUE DE AÇO PARA TRANSPORTE DE ÁGUA - CHI DIURNO. AF_06/2014</v>
          </cell>
          <cell r="C463" t="str">
            <v>CHI</v>
          </cell>
          <cell r="D463">
            <v>31.52</v>
          </cell>
        </row>
        <row r="464">
          <cell r="A464">
            <v>5911</v>
          </cell>
          <cell r="B464" t="str">
            <v>ESPARGIDOR DE ASFALTO PRESSURIZADO COM TANQUE DE 2500 L, REBOCÁVEL COM MOTOR A GASOLINA POTÊNCIA 3,4 HP - CHI DIURNO. AF_07/2014</v>
          </cell>
          <cell r="C464" t="str">
            <v>CHI</v>
          </cell>
          <cell r="D464">
            <v>16.34</v>
          </cell>
        </row>
        <row r="465">
          <cell r="A465">
            <v>5923</v>
          </cell>
          <cell r="B465" t="str">
            <v>GRADE DE DISCO REBOCÁVEL COM 20 DISCOS 24" X 6 MM COM PNEUS PARA TRANSPORTE - CHI DIURNO. AF_06/2014</v>
          </cell>
          <cell r="C465" t="str">
            <v>CHI</v>
          </cell>
          <cell r="D465">
            <v>1.48</v>
          </cell>
        </row>
        <row r="466">
          <cell r="A466">
            <v>5930</v>
          </cell>
          <cell r="B466" t="str">
            <v>GUINDAUTO HIDRÁULICO, CAPACIDADE MÁXIMA DE CARGA 6200 KG, MOMENTO MÁXIMO DE CARGA 11,7 TM, ALCANCE MÁXIMO HORIZONTAL 9,70 M, INCLUSIVE CAMINHÃO TOCO PBT 16.000 KG, POTÊNCIA DE 189 CV - CHI DIURNO. AF_06/2014</v>
          </cell>
          <cell r="C466" t="str">
            <v>CHI</v>
          </cell>
          <cell r="D466">
            <v>30.51</v>
          </cell>
        </row>
        <row r="467">
          <cell r="A467">
            <v>5934</v>
          </cell>
          <cell r="B467" t="str">
            <v>MOTONIVELADORA POTÊNCIA BÁSICA LÍQUIDA (PRIMEIRA MARCHA) 125 HP, PESO BRUTO 13032 KG, LARGURA DA LÂMINA DE 3,7 M - CHI DIURNO. AF_06/2014</v>
          </cell>
          <cell r="C467" t="str">
            <v>CHI</v>
          </cell>
          <cell r="D467">
            <v>55.99</v>
          </cell>
        </row>
        <row r="468">
          <cell r="A468">
            <v>5942</v>
          </cell>
          <cell r="B468" t="str">
            <v>PÁ CARREGADEIRA SOBRE RODAS, POTÊNCIA LÍQUIDA 128 HP, CAPACIDADE DA CAÇAMBA 1,7 A 2,8 M3, PESO OPERACIONAL 11632 KG - CHI DIURNO. AF_06/2014</v>
          </cell>
          <cell r="C468" t="str">
            <v>CHI</v>
          </cell>
          <cell r="D468">
            <v>45.25</v>
          </cell>
        </row>
        <row r="469">
          <cell r="A469">
            <v>5946</v>
          </cell>
          <cell r="B469" t="str">
            <v>PÁ CARREGADEIRA SOBRE RODAS, POTÊNCIA 197 HP, CAPACIDADE DA CAÇAMBA 2,5 A 3,5 M3, PESO OPERACIONAL 18338 KG - CHI DIURNO. AF_06/2014</v>
          </cell>
          <cell r="C469" t="str">
            <v>CHI</v>
          </cell>
          <cell r="D469">
            <v>55.18</v>
          </cell>
        </row>
        <row r="470">
          <cell r="A470">
            <v>5952</v>
          </cell>
          <cell r="B470" t="str">
            <v>MARTELETE OU ROMPEDOR PNEUMÁTICO MANUAL, 28 KG, COM SILENCIADOR - CHI DIURNO. AF_07/2016</v>
          </cell>
          <cell r="C470" t="str">
            <v>CHI</v>
          </cell>
          <cell r="D470">
            <v>14.37</v>
          </cell>
        </row>
        <row r="471">
          <cell r="A471">
            <v>5954</v>
          </cell>
          <cell r="B471" t="str">
            <v>COMPRESSOR DE AR REBOCÁVEL, VAZÃO 189 PCM, PRESSÃO EFETIVA DE TRABALHO 102 PSI, MOTOR DIESEL, POTÊNCIA 63 CV - CHI DIURNO. AF_06/2015</v>
          </cell>
          <cell r="C471" t="str">
            <v>CHI</v>
          </cell>
          <cell r="D471">
            <v>2.42</v>
          </cell>
        </row>
        <row r="472">
          <cell r="A472">
            <v>5961</v>
          </cell>
          <cell r="B472" t="str">
            <v>CAMINHÃO BASCULANTE 6 M3, PESO BRUTO TOTAL 16.000 KG, CARGA ÚTIL MÁXIMA 13.071 KG, DISTÂNCIA ENTRE EIXOS 4,80 M, POTÊNCIA 230 CV INCLUSIVE CAÇAMBA METÁLICA - CHI DIURNO. AF_06/2014</v>
          </cell>
          <cell r="C472" t="str">
            <v>CHI</v>
          </cell>
          <cell r="D472">
            <v>31.01</v>
          </cell>
        </row>
        <row r="473">
          <cell r="A473">
            <v>6260</v>
          </cell>
          <cell r="B473" t="str">
            <v>CAMINHÃO PIPA 6.000 L, PESO BRUTO TOTAL 13.000 KG, DISTÂNCIA ENTRE EIXOS 4,80 M, POTÊNCIA 189 CV INCLUSIVE TANQUE DE AÇO PARA TRANSPORTE DE ÁGUA, CAPACIDADE 6 M3 - CHI DIURNO. AF_06/2014</v>
          </cell>
          <cell r="C473" t="str">
            <v>CHI</v>
          </cell>
          <cell r="D473">
            <v>28.32</v>
          </cell>
        </row>
        <row r="474">
          <cell r="A474">
            <v>6880</v>
          </cell>
          <cell r="B474" t="str">
            <v>ROLO COMPACTADOR DE PNEUS ESTÁTICO, PRESSÃO VARIÁVEL, POTÊNCIA 111 HP, PESO SEM/COM LASTRO 9,5 / 26 T, LARGURA DE TRABALHO 1,90 M - CHI DIURNO. AF_07/2014</v>
          </cell>
          <cell r="C474" t="str">
            <v>CHI</v>
          </cell>
          <cell r="D474">
            <v>42.89</v>
          </cell>
        </row>
        <row r="475">
          <cell r="A475">
            <v>7031</v>
          </cell>
          <cell r="B475" t="str">
            <v>TANQUE DE ASFALTO ESTACIONÁRIO COM SERPENTINA, CAPACIDADE 30.000 L - CHI DIURNO. AF_06/2014</v>
          </cell>
          <cell r="C475" t="str">
            <v>CHI</v>
          </cell>
          <cell r="D475">
            <v>3.15</v>
          </cell>
        </row>
        <row r="476">
          <cell r="A476">
            <v>7043</v>
          </cell>
          <cell r="B476" t="str">
            <v>MOTOBOMBA TRASH (PARA ÁGUA SUJA) AUTO ESCORVANTE, MOTOR GASOLINA DE 6,41 HP, DIÂMETROS DE SUCÇÃO X RECALQUE: 3" X 3", HM/Q = 10 MCA / 60 M3/H A 23 MCA / 0 M3/H - CHI DIURNO. AF_10/2014</v>
          </cell>
          <cell r="C476" t="str">
            <v>CHI</v>
          </cell>
          <cell r="D476">
            <v>0.2</v>
          </cell>
        </row>
        <row r="477">
          <cell r="A477">
            <v>7050</v>
          </cell>
          <cell r="B477" t="str">
            <v>ROLO COMPACTADOR PE DE CARNEIRO VIBRATORIO, POTENCIA 125 HP, PESO OPERACIONAL SEM/COM LASTRO 11,95 / 13,30 T, IMPACTO DINAMICO 38,5 / 22,5 T, LARGURA DE TRABALHO 2,15 M - CHI DIURNO. AF_06/2014</v>
          </cell>
          <cell r="C477" t="str">
            <v>CHI</v>
          </cell>
          <cell r="D477">
            <v>40.03</v>
          </cell>
        </row>
        <row r="478">
          <cell r="A478">
            <v>67827</v>
          </cell>
          <cell r="B478" t="str">
            <v>CAMINHÃO BASCULANTE 6 M3 TOCO, PESO BRUTO TOTAL 16.000 KG, CARGA ÚTIL MÁXIMA 11.130 KG, DISTÂNCIA ENTRE EIXOS 5,36 M, POTÊNCIA 185 CV, INCLUSIVE CAÇAMBA METÁLICA - CHI DIURNO. AF_06/2014</v>
          </cell>
          <cell r="C478" t="str">
            <v>CHI</v>
          </cell>
          <cell r="D478">
            <v>30.37</v>
          </cell>
        </row>
        <row r="479">
          <cell r="A479">
            <v>73395</v>
          </cell>
          <cell r="B479" t="str">
            <v>GRUPO GERADOR ESTACIONÁRIO, MOTOR DIESEL POTÊNCIA 170 KVA - CHI DIURNO. AF_02/2016</v>
          </cell>
          <cell r="C479" t="str">
            <v>CHI</v>
          </cell>
          <cell r="D479">
            <v>4.1900000000000004</v>
          </cell>
        </row>
        <row r="480">
          <cell r="A480">
            <v>83766</v>
          </cell>
          <cell r="B480" t="str">
            <v>GRUPO DE SOLDAGEM COM GERADOR A DIESEL 60 CV PARA SOLDA ELÉTRICA, SOBRE 04 RODAS, COM MOTOR 4 CILINDROS 600 A - CHI DIURNO. AF_02/2016</v>
          </cell>
          <cell r="C480" t="str">
            <v>CHI</v>
          </cell>
          <cell r="D480">
            <v>28.59</v>
          </cell>
        </row>
        <row r="481">
          <cell r="A481">
            <v>84013</v>
          </cell>
          <cell r="B481" t="str">
            <v>ESCAVADEIRA HIDRÁULICA SOBRE ESTEIRAS, CAÇAMBA 0,80 M3, PESO OPERACIONAL 17,8 T, POTÊNCIA LÍQUIDA 110 HP - CHI DIURNO. AF_10/2014</v>
          </cell>
          <cell r="C481" t="str">
            <v>CHI</v>
          </cell>
          <cell r="D481">
            <v>48.14</v>
          </cell>
        </row>
        <row r="482">
          <cell r="A482">
            <v>87446</v>
          </cell>
          <cell r="B482" t="str">
            <v>BETONEIRA CAPACIDADE NOMINAL 400 L, CAPACIDADE DE MISTURA 310 L, MOTOR A DIESEL POTÊNCIA 5,0 HP, SEM CARREGADOR - CHI DIURNO. AF_06/2014</v>
          </cell>
          <cell r="C482" t="str">
            <v>CHI</v>
          </cell>
          <cell r="D482">
            <v>0.43</v>
          </cell>
        </row>
        <row r="483">
          <cell r="A483">
            <v>88392</v>
          </cell>
          <cell r="B483" t="str">
            <v>MISTURADOR DE ARGAMASSA, EIXO HORIZONTAL, CAPACIDADE DE MISTURA 300 KG, MOTOR ELÉTRICO POTÊNCIA 5 CV - CHI DIURNO. AF_06/2014</v>
          </cell>
          <cell r="C483" t="str">
            <v>CHI</v>
          </cell>
          <cell r="D483">
            <v>0.84</v>
          </cell>
        </row>
        <row r="484">
          <cell r="A484">
            <v>88398</v>
          </cell>
          <cell r="B484" t="str">
            <v>MISTURADOR DE ARGAMASSA, EIXO HORIZONTAL, CAPACIDADE DE MISTURA 600 KG, MOTOR ELÉTRICO POTÊNCIA 7,5 CV - CHI DIURNO. AF_06/2014</v>
          </cell>
          <cell r="C484" t="str">
            <v>CHI</v>
          </cell>
          <cell r="D484">
            <v>1</v>
          </cell>
        </row>
        <row r="485">
          <cell r="A485">
            <v>88404</v>
          </cell>
          <cell r="B485" t="str">
            <v>MISTURADOR DE ARGAMASSA, EIXO HORIZONTAL, CAPACIDADE DE MISTURA 160 KG, MOTOR ELÉTRICO POTÊNCIA 3 CV - CHI DIURNO. AF_06/2014</v>
          </cell>
          <cell r="C485" t="str">
            <v>CHI</v>
          </cell>
          <cell r="D485">
            <v>0.79</v>
          </cell>
        </row>
        <row r="486">
          <cell r="A486">
            <v>88430</v>
          </cell>
          <cell r="B486" t="str">
            <v>PROJETOR DE ARGAMASSA, CAPACIDADE DE PROJEÇÃO 1,5 M3/H, ALCANCE DE 30 ATÉ 60 M, MOTOR ELÉTRICO POTÊNCIA 7,5 HP - CHI DIURNO. AF_06/2014</v>
          </cell>
          <cell r="C486" t="str">
            <v>CHI</v>
          </cell>
          <cell r="D486">
            <v>5.22</v>
          </cell>
        </row>
        <row r="487">
          <cell r="A487">
            <v>88438</v>
          </cell>
          <cell r="B487" t="str">
            <v>PROJETOR DE ARGAMASSA, CAPACIDADE DE PROJEÇÃO 2 M3/H, ALCANCE ATÉ 50 M, MOTOR ELÉTRICO POTÊNCIA 7,5 HP - CHI DIURNO. AF_06/2014</v>
          </cell>
          <cell r="C487" t="str">
            <v>CHI</v>
          </cell>
          <cell r="D487">
            <v>6.92</v>
          </cell>
        </row>
        <row r="488">
          <cell r="A488">
            <v>88831</v>
          </cell>
          <cell r="B488" t="str">
            <v>BETONEIRA CAPACIDADE NOMINAL DE 400 L, CAPACIDADE DE MISTURA 280 L, MOTOR ELÉTRICO TRIFÁSICO POTÊNCIA DE 2 CV, SEM CARREGADOR - CHI DIURNO. AF_10/2014</v>
          </cell>
          <cell r="C488" t="str">
            <v>CHI</v>
          </cell>
          <cell r="D488">
            <v>0.31</v>
          </cell>
        </row>
        <row r="489">
          <cell r="A489">
            <v>88844</v>
          </cell>
          <cell r="B489" t="str">
            <v>TRATOR DE ESTEIRAS, POTÊNCIA 125 HP, PESO OPERACIONAL 12,9 T, COM LÂMINA 2,7 M3 - CHI DIURNO. AF_10/2014</v>
          </cell>
          <cell r="C489" t="str">
            <v>CHI</v>
          </cell>
          <cell r="D489">
            <v>43.3</v>
          </cell>
        </row>
        <row r="490">
          <cell r="A490">
            <v>88908</v>
          </cell>
          <cell r="B490" t="str">
            <v>ESCAVADEIRA HIDRÁULICA SOBRE ESTEIRAS, CAÇAMBA 1,20 M3, PESO OPERACIONAL 21 T, POTÊNCIA BRUTA 155 HP - CHI DIURNO. AF_06/2014</v>
          </cell>
          <cell r="C490" t="str">
            <v>CHI</v>
          </cell>
          <cell r="D490">
            <v>52.72</v>
          </cell>
        </row>
        <row r="491">
          <cell r="A491">
            <v>89022</v>
          </cell>
          <cell r="B491" t="str">
            <v>BOMBA SUBMERSÍVEL ELÉTRICA TRIFÁSICA, POTÊNCIA 2,96 HP, Ø ROTOR 144 MM SEMI-ABERTO, BOCAL DE SAÍDA Ø 2, HM/Q = 2 MCA / 38,8 M3/H A 28 MCA / 5 M3/H - CHI DIURNO. AF_06/2014</v>
          </cell>
          <cell r="C491" t="str">
            <v>CHI</v>
          </cell>
          <cell r="D491">
            <v>0.28999999999999998</v>
          </cell>
        </row>
        <row r="492">
          <cell r="A492">
            <v>89027</v>
          </cell>
          <cell r="B492" t="str">
            <v>TANQUE DE ASFALTO ESTACIONÁRIO COM MAÇARICO, CAPACIDADE 20.000 L - CHI DIURNO. AF_06/2014</v>
          </cell>
          <cell r="C492" t="str">
            <v>CHI</v>
          </cell>
          <cell r="D492">
            <v>2.56</v>
          </cell>
        </row>
        <row r="493">
          <cell r="A493">
            <v>89031</v>
          </cell>
          <cell r="B493" t="str">
            <v>TRATOR DE ESTEIRAS, POTÊNCIA 100 HP, PESO OPERACIONAL 9,4 T, COM LÂMINA 2,19 M3 - CHI DIURNO. AF_06/2014</v>
          </cell>
          <cell r="C493" t="str">
            <v>CHI</v>
          </cell>
          <cell r="D493">
            <v>42.23</v>
          </cell>
        </row>
        <row r="494">
          <cell r="A494">
            <v>89036</v>
          </cell>
          <cell r="B494" t="str">
            <v>TRATOR DE PNEUS, POTÊNCIA 85 CV, TRAÇÃO 4X4, PESO COM LASTRO DE 4.675 KG - CHI DIURNO. AF_06/2014</v>
          </cell>
          <cell r="C494" t="str">
            <v>CHI</v>
          </cell>
          <cell r="D494">
            <v>27.15</v>
          </cell>
        </row>
        <row r="495">
          <cell r="A495">
            <v>89218</v>
          </cell>
          <cell r="B495" t="str">
            <v>BATE-ESTACAS POR GRAVIDADE, POTÊNCIA DE 160 HP, PESO DO MARTELO ATÉ 3 TONELADAS - CHI DIURNO. AF_11/2014</v>
          </cell>
          <cell r="C495" t="str">
            <v>CHI</v>
          </cell>
          <cell r="D495">
            <v>50.16</v>
          </cell>
        </row>
        <row r="496">
          <cell r="A496">
            <v>89226</v>
          </cell>
          <cell r="B496" t="str">
            <v>BETONEIRA CAPACIDADE NOMINAL DE 600 L, CAPACIDADE DE MISTURA 360 L, MOTOR ELÉTRICO TRIFÁSICO POTÊNCIA DE 4 CV, SEM CARREGADOR - CHI DIURNO. AF_11/2014</v>
          </cell>
          <cell r="C496" t="str">
            <v>CHI</v>
          </cell>
          <cell r="D496">
            <v>1.29</v>
          </cell>
        </row>
        <row r="497">
          <cell r="A497">
            <v>89235</v>
          </cell>
          <cell r="B497" t="str">
            <v>FRESADORA DE ASFALTO A FRIO SOBRE RODAS, LARGURA FRESAGEM DE 1,0 M, POTÊNCIA 208 HP - CHI DIURNO. AF_11/2014</v>
          </cell>
          <cell r="C497" t="str">
            <v>CHI</v>
          </cell>
          <cell r="D497">
            <v>98.44</v>
          </cell>
        </row>
        <row r="498">
          <cell r="A498">
            <v>89243</v>
          </cell>
          <cell r="B498" t="str">
            <v>FRESADORA DE ASFALTO A FRIO SOBRE RODAS, LARGURA FRESAGEM DE 2,0 M, POTÊNCIA 550 HP - CHI DIURNO. AF_11/2014</v>
          </cell>
          <cell r="C498" t="str">
            <v>CHI</v>
          </cell>
          <cell r="D498">
            <v>204.1</v>
          </cell>
        </row>
        <row r="499">
          <cell r="A499">
            <v>89251</v>
          </cell>
          <cell r="B499" t="str">
            <v>RECICLADORA DE ASFALTO A FRIO SOBRE RODAS, LARGURA FRESAGEM DE 2,0 M, POTÊNCIA 422 HP - CHI DIURNO. AF_11/2014</v>
          </cell>
          <cell r="C499" t="str">
            <v>CHI</v>
          </cell>
          <cell r="D499">
            <v>179.89</v>
          </cell>
        </row>
        <row r="500">
          <cell r="A500">
            <v>89258</v>
          </cell>
          <cell r="B500" t="str">
            <v>VIBROACABADORA DE ASFALTO SOBRE ESTEIRAS, LARGURA DE PAVIMENTAÇÃO 2,13 M A 4,55 M, POTÊNCIA 100 HP, CAPACIDADE 400 T/H - CHI DIURNO. AF_11/2014</v>
          </cell>
          <cell r="C500" t="str">
            <v>CHI</v>
          </cell>
          <cell r="D500">
            <v>67.36</v>
          </cell>
        </row>
        <row r="501">
          <cell r="A501">
            <v>89273</v>
          </cell>
          <cell r="B501" t="str">
            <v>GUINDASTE HIDRÁULICO AUTOPROPELIDO, COM LANÇA TELESCÓPICA 28,80 M, CAPACIDADE MÁXIMA 30 T, POTÊNCIA 97 KW, TRAÇÃO 4 X 4 - CHI DIURNO. AF_11/2014</v>
          </cell>
          <cell r="C501" t="str">
            <v>CHI</v>
          </cell>
          <cell r="D501">
            <v>59.08</v>
          </cell>
        </row>
        <row r="502">
          <cell r="A502">
            <v>89279</v>
          </cell>
          <cell r="B502" t="str">
            <v>BETONEIRA CAPACIDADE NOMINAL DE 600 L, CAPACIDADE DE MISTURA 440 L, MOTOR A DIESEL POTÊNCIA 10 HP, COM CARREGADOR - CHI DIURNO. AF_11/2014</v>
          </cell>
          <cell r="C502" t="str">
            <v>CHI</v>
          </cell>
          <cell r="D502">
            <v>1.58</v>
          </cell>
        </row>
        <row r="503">
          <cell r="A503">
            <v>89877</v>
          </cell>
          <cell r="B503" t="str">
            <v>CAMINHÃO BASCULANTE 14 M3, COM CAVALO MECÂNICO DE CAPACIDADE MÁXIMA DE TRAÇÃO COMBINADO DE 36000 KG, POTÊNCIA 286 CV, INCLUSIVE SEMIREBOQUE COM CAÇAMBA METÁLICA - CHI DIURNO. AF_12/2014</v>
          </cell>
          <cell r="C503" t="str">
            <v>CHI</v>
          </cell>
          <cell r="D503">
            <v>39.57</v>
          </cell>
        </row>
        <row r="504">
          <cell r="A504">
            <v>89884</v>
          </cell>
          <cell r="B504" t="str">
            <v>CAMINHÃO BASCULANTE 18 M3, COM CAVALO MECÂNICO DE CAPACIDADE MÁXIMA DE TRAÇÃO COMBINADO DE 45000 KG, POTÊNCIA 330 CV, INCLUSIVE SEMIREBOQUE COM CAÇAMBA METÁLICA - CHI DIURNO. AF_12/2014</v>
          </cell>
          <cell r="C504" t="str">
            <v>CHI</v>
          </cell>
          <cell r="D504">
            <v>40.65</v>
          </cell>
        </row>
        <row r="505">
          <cell r="A505">
            <v>90587</v>
          </cell>
          <cell r="B505" t="str">
            <v>VIBRADOR DE IMERSÃO, DIÂMETRO DE PONTEIRA 45MM, MOTOR ELÉTRICO TRIFÁSICO POTÊNCIA DE 2 CV - CHI DIURNO. AF_06/2015</v>
          </cell>
          <cell r="C505" t="str">
            <v>CHI</v>
          </cell>
          <cell r="D505">
            <v>0.3</v>
          </cell>
        </row>
        <row r="506">
          <cell r="A506">
            <v>90626</v>
          </cell>
          <cell r="B506" t="str">
            <v>PERFURATRIZ MANUAL, TORQUE MÁXIMO 83 N.M, POTÊNCIA 5 CV, COM DIÂMETRO MÁXIMO 4" - CHI DIURNO. AF_06/2015</v>
          </cell>
          <cell r="C506" t="str">
            <v>CHI</v>
          </cell>
          <cell r="D506">
            <v>1.43</v>
          </cell>
        </row>
        <row r="507">
          <cell r="A507">
            <v>90632</v>
          </cell>
          <cell r="B507" t="str">
            <v>PERFURATRIZ SOBRE ESTEIRA, TORQUE MÁXIMO 600 KGF, PESO MÉDIO 1000 KG, POTÊNCIA 20 HP, DIÂMETRO MÁXIMO 10" - CHI DIURNO. AF_06/2015</v>
          </cell>
          <cell r="C507" t="str">
            <v>CHI</v>
          </cell>
          <cell r="D507">
            <v>47.5</v>
          </cell>
        </row>
        <row r="508">
          <cell r="A508">
            <v>90638</v>
          </cell>
          <cell r="B508" t="str">
            <v>MISTURADOR DUPLO HORIZONTAL DE ALTA TURBULÊNCIA, CAPACIDADE / VOLUME 2 X 500 LITROS, MOTORES ELÉTRICOS MÍNIMO 5 CV CADA, PARA NATA CIMENTO, ARGAMASSA E OUTROS - CHI DIURNO. AF_06/2015</v>
          </cell>
          <cell r="C508" t="str">
            <v>CHI</v>
          </cell>
          <cell r="D508">
            <v>4.01</v>
          </cell>
        </row>
        <row r="509">
          <cell r="A509">
            <v>90644</v>
          </cell>
          <cell r="B509" t="str">
            <v>BOMBA TRIPLEX, PARA INJEÇÃO DE NATA DE CIMENTO, VAZÃO MÁXIMA DE 100 LITROS/MINUTO, PRESSÃO MÁXIMA DE 70 BAR - CHI DIURNO. AF_06/2015</v>
          </cell>
          <cell r="C509" t="str">
            <v>CHI</v>
          </cell>
          <cell r="D509">
            <v>6</v>
          </cell>
        </row>
        <row r="510">
          <cell r="A510">
            <v>90651</v>
          </cell>
          <cell r="B510" t="str">
            <v>BOMBA CENTRÍFUGA MONOESTÁGIO COM MOTOR ELÉTRICO MONOFÁSICO, POTÊNCIA 15 HP, DIÂMETRO DO ROTOR 173 MM, HM/Q = 30 MCA / 90 M3/H A 45 MCA / 55 M3/H - CHI DIURNO. AF_06/2015</v>
          </cell>
          <cell r="C510" t="str">
            <v>CHI</v>
          </cell>
          <cell r="D510">
            <v>0.61</v>
          </cell>
        </row>
        <row r="511">
          <cell r="A511">
            <v>90657</v>
          </cell>
          <cell r="B511" t="str">
            <v>BOMBA DE PROJEÇÃO DE CONCRETO SECO, POTÊNCIA 10 CV, VAZÃO 3 M3/H - CHI DIURNO. AF_06/2015</v>
          </cell>
          <cell r="C511" t="str">
            <v>CHI</v>
          </cell>
          <cell r="D511">
            <v>3.9</v>
          </cell>
        </row>
        <row r="512">
          <cell r="A512">
            <v>90663</v>
          </cell>
          <cell r="B512" t="str">
            <v>BOMBA DE PROJEÇÃO DE CONCRETO SECO, POTÊNCIA 10 CV, VAZÃO 6 M3/H - CHI DIURNO. AF_06/2015</v>
          </cell>
          <cell r="C512" t="str">
            <v>CHI</v>
          </cell>
          <cell r="D512">
            <v>4.18</v>
          </cell>
        </row>
        <row r="513">
          <cell r="A513">
            <v>90669</v>
          </cell>
          <cell r="B513" t="str">
            <v>PROJETOR PNEUMÁTICO DE ARGAMASSA PARA CHAPISCO E REBOCO COM RECIPIENTE ACOPLADO, TIPO CANEQUINHA, COM COMPRESSOR DE AR REBOCÁVEL VAZÃO 89 PCM E MOTOR DIESEL DE 20 CV - CHI DIURNO. AF_06/2015</v>
          </cell>
          <cell r="C513" t="str">
            <v>CHI</v>
          </cell>
          <cell r="D513">
            <v>3.8</v>
          </cell>
        </row>
        <row r="514">
          <cell r="A514">
            <v>90675</v>
          </cell>
          <cell r="B514" t="str">
            <v>PERFURATRIZ COM TORRE METÁLICA PARA EXECUÇÃO DE ESTACA HÉLICE CONTÍNUA, PROFUNDIDADE MÁXIMA DE 30 M, DIÂMETRO MÁXIMO DE 800 MM, POTÊNCIA INSTALADA DE 268 HP, MESA ROTATIVA COM TORQUE MÁXIMO DE 170 KNM - CHI DIURNO. AF_06/2015</v>
          </cell>
          <cell r="C514" t="str">
            <v>CHI</v>
          </cell>
          <cell r="D514">
            <v>153.54</v>
          </cell>
        </row>
        <row r="515">
          <cell r="A515">
            <v>90681</v>
          </cell>
          <cell r="B515" t="str">
            <v>PERFURATRIZ HIDRÁULICA SOBRE CAMINHÃO COM TRADO CURTO ACOPLADO, PROFUNDIDADE MÁXIMA DE 20 M, DIÂMETRO MÁXIMO DE 1500 MM, POTÊNCIA INSTALADA DE 137 HP, MESA ROTATIVA COM TORQUE MÁXIMO DE 30 KNM - CHI DIURNO. AF_06/2015</v>
          </cell>
          <cell r="C515" t="str">
            <v>CHI</v>
          </cell>
          <cell r="D515">
            <v>88.83</v>
          </cell>
        </row>
        <row r="516">
          <cell r="A516">
            <v>90687</v>
          </cell>
          <cell r="B516" t="str">
            <v>MANIPULADOR TELESCÓPICO, POTÊNCIA DE 85 HP, CAPACIDADE DE CARGA DE 3.500 KG, ALTURA MÁXIMA DE ELEVAÇÃO DE 12,3 M - CHI DIURNO. AF_06/2015</v>
          </cell>
          <cell r="C516" t="str">
            <v>CHI</v>
          </cell>
          <cell r="D516">
            <v>50.52</v>
          </cell>
        </row>
        <row r="517">
          <cell r="A517">
            <v>90693</v>
          </cell>
          <cell r="B517" t="str">
            <v>MINICARREGADEIRA SOBRE RODAS, POTÊNCIA LÍQUIDA DE 47 HP, CAPACIDADE NOMINAL DE OPERAÇÃO DE 646 KG - CHI DIURNO. AF_06/2015</v>
          </cell>
          <cell r="C517" t="str">
            <v>CHI</v>
          </cell>
          <cell r="D517">
            <v>34.340000000000003</v>
          </cell>
        </row>
        <row r="518">
          <cell r="A518">
            <v>90965</v>
          </cell>
          <cell r="B518" t="str">
            <v>COMPRESSOR DE AR REBOCÁVEL, VAZÃO 89 PCM, PRESSÃO EFETIVA DE TRABALHO 102 PSI, MOTOR DIESEL, POTÊNCIA 20 CV - CHI DIURNO. AF_06/2015</v>
          </cell>
          <cell r="C518" t="str">
            <v>CHI</v>
          </cell>
          <cell r="D518">
            <v>3.23</v>
          </cell>
        </row>
        <row r="519">
          <cell r="A519">
            <v>90973</v>
          </cell>
          <cell r="B519" t="str">
            <v>COMPRESSOR DE AR REBOCAVEL, VAZÃO 250 PCM, PRESSAO DE TRABALHO 102 PSI, MOTOR A DIESEL POTÊNCIA 81 CV - CHI DIURNO. AF_06/2015</v>
          </cell>
          <cell r="C519" t="str">
            <v>CHI</v>
          </cell>
          <cell r="D519">
            <v>3.24</v>
          </cell>
        </row>
        <row r="520">
          <cell r="A520">
            <v>90982</v>
          </cell>
          <cell r="B520" t="str">
            <v>COMPRESSOR DE AR REBOCÁVEL, VAZÃO 748 PCM, PRESSÃO EFETIVA DE TRABALHO 102 PSI, MOTOR DIESEL, POTÊNCIA 210 CV - CHI DIURNO. AF_06/2015</v>
          </cell>
          <cell r="C520" t="str">
            <v>CHI</v>
          </cell>
          <cell r="D520">
            <v>8.25</v>
          </cell>
        </row>
        <row r="521">
          <cell r="A521">
            <v>91001</v>
          </cell>
          <cell r="B521" t="str">
            <v>COMPRESSOR DE AR REBOCAVEL, VAZÃO 400 PCM, PRESSAO DE TRABALHO 102 PSI, MOTOR A DIESEL POTÊNCIA 110 CV - CHI DIURNO. AF_06/2015</v>
          </cell>
          <cell r="C521" t="str">
            <v>CHI</v>
          </cell>
          <cell r="D521">
            <v>3.85</v>
          </cell>
        </row>
        <row r="522">
          <cell r="A522">
            <v>91032</v>
          </cell>
          <cell r="B522" t="str">
            <v>CAMINHÃO TRUCADO (C/ TERCEIRO EIXO) ELETRÔNICO - POTÊNCIA 231CV - PBT = 22000KG - DIST. ENTRE EIXOS 5170 MM - INCLUI CARROCERIA FIXA ABERTA DE MADEIRA - CHI DIURNO. AF_06/2015</v>
          </cell>
          <cell r="C522" t="str">
            <v>CHI</v>
          </cell>
          <cell r="D522">
            <v>29.94</v>
          </cell>
        </row>
        <row r="523">
          <cell r="A523">
            <v>91278</v>
          </cell>
          <cell r="B523" t="str">
            <v>PLACA VIBRATÓRIA REVERSÍVEL COM MOTOR 4 TEMPOS A GASOLINA, FORÇA CENTRÍFUGA DE 25 KN (2500 KGF), POTÊNCIA 5,5 CV - CHI DIURNO. AF_08/2015</v>
          </cell>
          <cell r="C523" t="str">
            <v>CHI</v>
          </cell>
          <cell r="D523">
            <v>0.54</v>
          </cell>
        </row>
        <row r="524">
          <cell r="A524">
            <v>91285</v>
          </cell>
          <cell r="B524" t="str">
            <v>CORTADORA DE PISO COM MOTOR 4 TEMPOS A GASOLINA, POTÊNCIA DE 13 HP, COM DISCO DE CORTE DIAMANTADO SEGMENTADO PARA CONCRETO, DIÂMETRO DE 350 MM, FURO DE 1" (14 X 1") - CHI DIURNO. AF_08/2015</v>
          </cell>
          <cell r="C524" t="str">
            <v>CHI</v>
          </cell>
          <cell r="D524">
            <v>0.7</v>
          </cell>
        </row>
        <row r="525">
          <cell r="A525">
            <v>91387</v>
          </cell>
          <cell r="B525" t="str">
            <v>CAMINHÃO BASCULANTE 10 M3, TRUCADO CABINE SIMPLES, PESO BRUTO TOTAL 23.000 KG, CARGA ÚTIL MÁXIMA 15.935 KG, DISTÂNCIA ENTRE EIXOS 4,80 M, POTÊNCIA 230 CV INCLUSIVE CAÇAMBA METÁLICA - CHI DIURNO. AF_06/2014</v>
          </cell>
          <cell r="C525" t="str">
            <v>CHI</v>
          </cell>
          <cell r="D525">
            <v>32.78</v>
          </cell>
        </row>
        <row r="526">
          <cell r="A526">
            <v>91395</v>
          </cell>
          <cell r="B526" t="str">
            <v>CAMINHÃO TOCO, PBT 14.300 KG, CARGA ÚTIL MÁX. 9.710 KG, DIST. ENTRE EIXOS 3,56 M, POTÊNCIA 185 CV, INCLUSIVE CARROCERIA FIXA ABERTA DE MADEIRA P/ TRANSPORTE GERAL DE CARGA SECA, DIMEN. APROX. 2,50 X 6,50 X 0,50 M - CHI DIURNO. AF_06/2014</v>
          </cell>
          <cell r="C526" t="str">
            <v>CHI</v>
          </cell>
          <cell r="D526">
            <v>27.85</v>
          </cell>
        </row>
        <row r="527">
          <cell r="A527">
            <v>91486</v>
          </cell>
          <cell r="B527" t="str">
            <v>ESPARGIDOR DE ASFALTO PRESSURIZADO, TANQUE 6 M3 COM ISOLAÇÃO TÉRMICA, AQUECIDO COM 2 MAÇARICOS, COM BARRA ESPARGIDORA 3,60 M, MONTADO SOBRE CAMINHÃO  TOCO, PBT 14.300 KG, POTÊNCIA 185 CV - CHI DIURNO. AF_08/2015</v>
          </cell>
          <cell r="C527" t="str">
            <v>CHI</v>
          </cell>
          <cell r="D527">
            <v>32.799999999999997</v>
          </cell>
        </row>
        <row r="528">
          <cell r="A528">
            <v>91534</v>
          </cell>
          <cell r="B528" t="str">
            <v>COMPACTADOR DE SOLOS DE PERCUSSÃO (SOQUETE) COM MOTOR A GASOLINA 4 TEMPOS, POTÊNCIA 4 CV - CHI DIURNO. AF_08/2015</v>
          </cell>
          <cell r="C528" t="str">
            <v>CHI</v>
          </cell>
          <cell r="D528">
            <v>18.760000000000002</v>
          </cell>
        </row>
        <row r="529">
          <cell r="A529">
            <v>91635</v>
          </cell>
          <cell r="B529" t="str">
            <v>GUINDAUTO HIDRÁULICO, CAPACIDADE MÁXIMA DE CARGA 6500 KG, MOMENTO MÁXIMO DE CARGA 5,8 TM, ALCANCE MÁXIMO HORIZONTAL 7,60 M, INCLUSIVE CAMINHÃO TOCO PBT 9.700 KG, POTÊNCIA DE 160 CV - CHI DIURNO. AF_08/2015</v>
          </cell>
          <cell r="C529" t="str">
            <v>CHI</v>
          </cell>
          <cell r="D529">
            <v>29.48</v>
          </cell>
        </row>
        <row r="530">
          <cell r="A530">
            <v>91646</v>
          </cell>
          <cell r="B530" t="str">
            <v>CAMINHÃO DE TRANSPORTE DE MATERIAL ASFÁLTICO 30.000 L, COM CAVALO MECÂNICO DE CAPACIDADE MÁXIMA DE TRAÇÃO COMBINADO DE 66.000 KG, POTÊNCIA 360 CV, INCLUSIVE TANQUE DE ASFALTO COM SERPENTINA - CHI DIURNO. AF_08/2015</v>
          </cell>
          <cell r="C530" t="str">
            <v>CHI</v>
          </cell>
          <cell r="D530">
            <v>42.51</v>
          </cell>
        </row>
        <row r="531">
          <cell r="A531">
            <v>91693</v>
          </cell>
          <cell r="B531" t="str">
            <v>SERRA CIRCULAR DE BANCADA COM MOTOR ELÉTRICO POTÊNCIA DE 5HP, COM COIFA PARA DISCO 10" - CHI DIURNO. AF_08/2015</v>
          </cell>
          <cell r="C531" t="str">
            <v>CHI</v>
          </cell>
          <cell r="D531">
            <v>18.04</v>
          </cell>
        </row>
        <row r="532">
          <cell r="A532">
            <v>92044</v>
          </cell>
          <cell r="B532" t="str">
            <v>DISTRIBUIDOR DE AGREGADOS REBOCAVEL, CAPACIDADE 1,9 M³, LARGURA DE TRABALHO 3,66 M - CHI DIURNO. AF_11/2015</v>
          </cell>
          <cell r="C532" t="str">
            <v>CHI</v>
          </cell>
          <cell r="D532">
            <v>4.3499999999999996</v>
          </cell>
        </row>
        <row r="533">
          <cell r="A533">
            <v>92107</v>
          </cell>
          <cell r="B533" t="str">
            <v>CAMINHÃO PARA EQUIPAMENTO DE LIMPEZA A SUCÇÃO COM CAMINHÃO TRUCADO DE PESO BRUTO TOTAL 23000 KG, CARGA ÚTIL MÁXIMA 15935 KG, DISTÂNCIA ENTRE EIXOS 4,80 M, POTÊNCIA 230 CV, INCLUSIVE LIMPADORA A SUCÇÃO, TANQUE 12000 L - CHI DIURNO. AF_11/2015</v>
          </cell>
          <cell r="C533" t="str">
            <v>CHI</v>
          </cell>
          <cell r="D533">
            <v>33.119999999999997</v>
          </cell>
        </row>
        <row r="534">
          <cell r="A534">
            <v>92113</v>
          </cell>
          <cell r="B534" t="str">
            <v>PENEIRA ROTATIVA COM MOTOR ELÉTRICO TRIFÁSICO DE 2 CV, CILINDRO DE 1 M X 0,60 M, COM FUROS DE 3,17 MM - CHI DIURNO. AF_11/2015</v>
          </cell>
          <cell r="C534" t="str">
            <v>CHI</v>
          </cell>
          <cell r="D534">
            <v>0.93</v>
          </cell>
        </row>
        <row r="535">
          <cell r="A535">
            <v>92119</v>
          </cell>
          <cell r="B535" t="str">
            <v>DOSADOR DE AREIA, CAPACIDADE DE 26 LITROS - CHI DIURNO. AF_11/2015</v>
          </cell>
          <cell r="C535" t="str">
            <v>CHI</v>
          </cell>
          <cell r="D535">
            <v>0.09</v>
          </cell>
        </row>
        <row r="536">
          <cell r="A536">
            <v>92139</v>
          </cell>
          <cell r="B536" t="str">
            <v>CAMINHONETE COM MOTOR A DIESEL, POTÊNCIA 180 CV, CABINE DUPLA, 4X4 - CHI DIURNO. AF_11/2015</v>
          </cell>
          <cell r="C536" t="str">
            <v>CHI</v>
          </cell>
          <cell r="D536">
            <v>25.5</v>
          </cell>
        </row>
        <row r="537">
          <cell r="A537">
            <v>92146</v>
          </cell>
          <cell r="B537" t="str">
            <v>CAMINHONETE CABINE SIMPLES COM MOTOR 1.6 FLEX, CÂMBIO MANUAL, POTÊNCIA 101/104 CV, 2 PORTAS - CHI DIURNO. AF_11/2015</v>
          </cell>
          <cell r="C537" t="str">
            <v>CHI</v>
          </cell>
          <cell r="D537">
            <v>18.920000000000002</v>
          </cell>
        </row>
        <row r="538">
          <cell r="A538">
            <v>92243</v>
          </cell>
          <cell r="B538" t="str">
            <v>CAMINHÃO DE TRANSPORTE DE MATERIAL ASFÁLTICO 20.000 L, COM CAVALO MECÂNICO DE CAPACIDADE MÁXIMA DE TRAÇÃO COMBINADO DE 45.000 KG, POTÊNCIA 330 CV, INCLUSIVE TANQUE DE ASFALTO COM MAÇARICO - CHI DIURNO. AF_12/2015</v>
          </cell>
          <cell r="C538" t="str">
            <v>CHI</v>
          </cell>
          <cell r="D538">
            <v>35.630000000000003</v>
          </cell>
        </row>
        <row r="539">
          <cell r="A539">
            <v>92717</v>
          </cell>
          <cell r="B539" t="str">
            <v>APARELHO PARA CORTE E SOLDA OXI-ACETILENO SOBRE RODAS, INCLUSIVE CILINDROS E MAÇARICOS - CHI DIURNO. AF_12/2015</v>
          </cell>
          <cell r="C539" t="str">
            <v>CHI</v>
          </cell>
          <cell r="D539">
            <v>0.24</v>
          </cell>
        </row>
        <row r="540">
          <cell r="A540">
            <v>92961</v>
          </cell>
          <cell r="B540" t="str">
            <v>MÁQUINA EXTRUSORA DE CONCRETO PARA GUIAS E SARJETAS, MOTOR A DIESEL, POTÊNCIA 14 CV - CHI DIURNO. AF_12/2015</v>
          </cell>
          <cell r="C540" t="str">
            <v>CHI</v>
          </cell>
          <cell r="D540">
            <v>4.38</v>
          </cell>
        </row>
        <row r="541">
          <cell r="A541">
            <v>92967</v>
          </cell>
          <cell r="B541" t="str">
            <v>MARTELO PERFURADOR PNEUMÁTICO MANUAL, HASTE 25 X 75 MM, 21 KG - CHI DIURNO. AF_12/2015</v>
          </cell>
          <cell r="C541" t="str">
            <v>CHI</v>
          </cell>
          <cell r="D541">
            <v>14.41</v>
          </cell>
        </row>
        <row r="542">
          <cell r="A542">
            <v>93225</v>
          </cell>
          <cell r="B542" t="str">
            <v>PERFURATRIZ COM TORRE METÁLICA PARA EXECUÇÃO DE ESTACA HÉLICE CONTÍNUA, PROFUNDIDADE MÁXIMA DE 32 M, DIÂMETRO MÁXIMO DE 1000 MM, POTÊNCIA INSTALADA DE 350 HP, MESA ROTATIVA COM TORQUE MÁXIMO DE 263 KNM - CHI DIURNO. AF_01/2016</v>
          </cell>
          <cell r="C542" t="str">
            <v>CHI</v>
          </cell>
          <cell r="D542">
            <v>228.79</v>
          </cell>
        </row>
        <row r="543">
          <cell r="A543">
            <v>93234</v>
          </cell>
          <cell r="B543" t="str">
            <v>BETONEIRA CAPACIDADE NOMINAL 400 L, CAPACIDADE DE MISTURA 310 L, MOTOR A GASOLINA POTÊNCIA 5,5 HP, SEM CARREGADOR - CHI DIURNO. AF_02/2016</v>
          </cell>
          <cell r="C543" t="str">
            <v>CHI</v>
          </cell>
          <cell r="D543">
            <v>0.39</v>
          </cell>
        </row>
        <row r="544">
          <cell r="A544">
            <v>93244</v>
          </cell>
          <cell r="B544" t="str">
            <v>ROLO COMPACTADOR VIBRATÓRIO PÉ DE CARNEIRO PARA SOLOS, POTÊNCIA 80 HP, PESO OPERACIONAL SEM/COM LASTRO 7,4 / 8,8 T, LARGURA DE TRABALHO 1,68 M - CHI DIURNO. AF_02/2016</v>
          </cell>
          <cell r="C544" t="str">
            <v>CHI</v>
          </cell>
          <cell r="D544">
            <v>34.380000000000003</v>
          </cell>
        </row>
        <row r="545">
          <cell r="A545">
            <v>93274</v>
          </cell>
          <cell r="B545" t="str">
            <v>GRUA ASCENSIONAL, LANÇA DE 30 M, CAPACIDADE DE 1,0 T A 30 M, ALTURA ATÉ 39 M - CHI DIURNO. AF_03/2016</v>
          </cell>
          <cell r="C545" t="str">
            <v>CHI</v>
          </cell>
          <cell r="D545">
            <v>51.68</v>
          </cell>
        </row>
        <row r="546">
          <cell r="A546">
            <v>93282</v>
          </cell>
          <cell r="B546" t="str">
            <v>GUINCHO ELÉTRICO DE COLUNA, CAPACIDADE 400 KG, COM MOTO FREIO, MOTOR TRIFÁSICO DE 1,25 CV - CHI DIURNO. AF_03/2016</v>
          </cell>
          <cell r="C546" t="str">
            <v>CHI</v>
          </cell>
          <cell r="D546">
            <v>13.72</v>
          </cell>
        </row>
        <row r="547">
          <cell r="A547">
            <v>93288</v>
          </cell>
          <cell r="B547" t="str">
            <v>GUINDASTE HIDRÁULICO AUTOPROPELIDO, COM LANÇA TELESCÓPICA 40 M, CAPACIDADE MÁXIMA 60 T, POTÊNCIA 260 KW - CHI DIURNO. AF_03/2016</v>
          </cell>
          <cell r="C547" t="str">
            <v>CHI</v>
          </cell>
          <cell r="D547">
            <v>92.21</v>
          </cell>
        </row>
        <row r="548">
          <cell r="A548">
            <v>93403</v>
          </cell>
          <cell r="B548" t="str">
            <v>GUINDAUTO HIDRÁULICO, CAPACIDADE MÁXIMA DE CARGA 3300 KG, MOMENTO MÁXIMO DE CARGA 5,8 TM, ALCANCE MÁXIMO HORIZONTAL 7,60 M, INCLUSIVE CAMINHÃO TOCO PBT 16.000 KG, POTÊNCIA DE 189 CV - CHI DIURNO. AF_03/2016</v>
          </cell>
          <cell r="C548" t="str">
            <v>CHI</v>
          </cell>
          <cell r="D548">
            <v>29.48</v>
          </cell>
        </row>
        <row r="549">
          <cell r="A549">
            <v>93409</v>
          </cell>
          <cell r="B549"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49" t="str">
            <v>CHI</v>
          </cell>
          <cell r="D549">
            <v>18.239999999999998</v>
          </cell>
        </row>
        <row r="550">
          <cell r="A550">
            <v>93416</v>
          </cell>
          <cell r="B550" t="str">
            <v>GERADOR PORTÁTIL MONOFÁSICO, POTÊNCIA 5500 VA, MOTOR A GASOLINA, POTÊNCIA DO MOTOR 13 CV - CHI DIURNO. AF_03/2016</v>
          </cell>
          <cell r="C550" t="str">
            <v>CHI</v>
          </cell>
          <cell r="D550">
            <v>0.2</v>
          </cell>
        </row>
        <row r="551">
          <cell r="A551">
            <v>93422</v>
          </cell>
          <cell r="B551" t="str">
            <v>GRUPO GERADOR REBOCÁVEL, POTÊNCIA 66 KVA, MOTOR A DIESEL - CHI DIURNO. AF_03/2016</v>
          </cell>
          <cell r="C551" t="str">
            <v>CHI</v>
          </cell>
          <cell r="D551">
            <v>2.63</v>
          </cell>
        </row>
        <row r="552">
          <cell r="A552">
            <v>93428</v>
          </cell>
          <cell r="B552" t="str">
            <v>GRUPO GERADOR ESTACIONÁRIO, POTÊNCIA 150 KVA, MOTOR A DIESEL- CHI DIURNO. AF_03/2016</v>
          </cell>
          <cell r="C552" t="str">
            <v>CHI</v>
          </cell>
          <cell r="D552">
            <v>3.73</v>
          </cell>
        </row>
        <row r="553">
          <cell r="A553">
            <v>93434</v>
          </cell>
          <cell r="B553" t="str">
            <v>USINA DE MISTURA ASFÁLTICA À QUENTE, TIPO CONTRA FLUXO, PROD 40 A 80 TON/HORA - CHI DIURNO. AF_03/2016</v>
          </cell>
          <cell r="C553" t="str">
            <v>CHI</v>
          </cell>
          <cell r="D553">
            <v>157.80000000000001</v>
          </cell>
        </row>
        <row r="554">
          <cell r="A554">
            <v>93440</v>
          </cell>
          <cell r="B554" t="str">
            <v>USINA DE ASFALTO À FRIO, CAPACIDADE DE 40 A 60 TON/HORA, ELÉTRICA POTÊNCIA 30 CV - CHI DIURNO. AF_03/2016</v>
          </cell>
          <cell r="C554" t="str">
            <v>CHI</v>
          </cell>
          <cell r="D554">
            <v>76.72</v>
          </cell>
        </row>
        <row r="555">
          <cell r="A555">
            <v>95122</v>
          </cell>
          <cell r="B555" t="str">
            <v>USINA MISTURADORA DE SOLOS, CAPACIDADE DE 200 A 500 TON/H, POTENCIA 75KW - CHI DIURNO. AF_07/2016</v>
          </cell>
          <cell r="C555" t="str">
            <v>CHI</v>
          </cell>
          <cell r="D555">
            <v>116.19</v>
          </cell>
        </row>
        <row r="556">
          <cell r="A556">
            <v>95128</v>
          </cell>
          <cell r="B556" t="str">
            <v>DISTRIBUIDOR DE AGREGADOS AUTOPROPELIDO, CAP 3 M3, A DIESEL, POTÊNCIA 176CV - CHI DIURNO. AF_07/2016</v>
          </cell>
          <cell r="C556" t="str">
            <v>CHI</v>
          </cell>
          <cell r="D556">
            <v>30.98</v>
          </cell>
        </row>
        <row r="557">
          <cell r="A557">
            <v>95140</v>
          </cell>
          <cell r="B557" t="str">
            <v>TALHA MANUAL DE CORRENTE, CAPACIDADE DE 2 TON. COM ELEVAÇÃO DE 3 M - CHI DIURNO. AF_07/2016</v>
          </cell>
          <cell r="C557" t="str">
            <v>CHI</v>
          </cell>
          <cell r="D557">
            <v>0.05</v>
          </cell>
        </row>
        <row r="558">
          <cell r="A558">
            <v>95213</v>
          </cell>
          <cell r="B558" t="str">
            <v>GRUA ASCENCIONAL, LANÇA DE 42 M, CAPACIDADE DE 1,5 T A 30 M, ALTURA ATÉ 39 M - CHI DIURNO. AF_08/2016</v>
          </cell>
          <cell r="C558" t="str">
            <v>CHI</v>
          </cell>
          <cell r="D558">
            <v>55.46</v>
          </cell>
        </row>
        <row r="559">
          <cell r="A559">
            <v>95219</v>
          </cell>
          <cell r="B559" t="str">
            <v>PULVERIZADOR DE TINTA ELÉTRICO/MÁQUINA DE PINTURA AIRLESS, VAZÃO 2 L/MIN - CHI DIURNO. AF_08/2016</v>
          </cell>
          <cell r="C559" t="str">
            <v>CHI</v>
          </cell>
          <cell r="D559">
            <v>18.059999999999999</v>
          </cell>
        </row>
        <row r="560">
          <cell r="A560">
            <v>95259</v>
          </cell>
          <cell r="B560" t="str">
            <v>MARTELO DEMOLIDOR PNEUMÁTICO MANUAL, 32 KG - CHI DIURNO. AF_09/2016</v>
          </cell>
          <cell r="C560" t="str">
            <v>CHI</v>
          </cell>
          <cell r="D560">
            <v>14.25</v>
          </cell>
        </row>
        <row r="561">
          <cell r="A561">
            <v>95265</v>
          </cell>
          <cell r="B561" t="str">
            <v>COMPACTADOR DE SOLOS DE PERCUSÃO (SOQUETE) COM MOTOR A GASOLINA, POTÊNCIA 3 CV - CHI DIURNO. AF_09/2016</v>
          </cell>
          <cell r="C561" t="str">
            <v>CHI</v>
          </cell>
          <cell r="D561">
            <v>0.68</v>
          </cell>
        </row>
        <row r="562">
          <cell r="A562">
            <v>95271</v>
          </cell>
          <cell r="B562" t="str">
            <v>RÉGUA VIBRATÓRIA DUPLA PARA CONCRETO, PESO DE 60KG, COMPRIMENTO 4 M, COM MOTOR A GASOLINA, POTÊNCIA 5,5 HP - CHI DIURNO. AF_09/2016</v>
          </cell>
          <cell r="C562" t="str">
            <v>CHI</v>
          </cell>
          <cell r="D562">
            <v>0.92</v>
          </cell>
        </row>
        <row r="563">
          <cell r="A563">
            <v>95277</v>
          </cell>
          <cell r="B563" t="str">
            <v>POLIDORA DE PISO (POLITRIZ), PESO DE 100KG, DIÂMETRO 450 MM, MOTOR ELÉTRICO, POTÊNCIA 4 HP - CHI DIURNO. AF_09/2016</v>
          </cell>
          <cell r="C563" t="str">
            <v>CHI</v>
          </cell>
          <cell r="D563">
            <v>0.92</v>
          </cell>
        </row>
        <row r="564">
          <cell r="A564">
            <v>95283</v>
          </cell>
          <cell r="B564" t="str">
            <v>DESEMPENADEIRA DE CONCRETO, PESO DE 75KG, 4 PÁS, MOTOR A GASOLINA, POTÊNCIA 5,5 HP - CHI DIURNO. AF_09/2016</v>
          </cell>
          <cell r="C564" t="str">
            <v>CHI</v>
          </cell>
          <cell r="D564">
            <v>1</v>
          </cell>
        </row>
        <row r="565">
          <cell r="A565">
            <v>95621</v>
          </cell>
          <cell r="B565" t="str">
            <v>PERFURATRIZ PNEUMATICA MANUAL DE PESO MEDIO, MARTELETE, 18KG, COMPRIMENTO MÁXIMO DE CURSO DE 6 M, DIAMETRO DO PISTAO DE 5,5 CM - CHI DIURNO. AF_11/2016</v>
          </cell>
          <cell r="C565" t="str">
            <v>CHI</v>
          </cell>
          <cell r="D565">
            <v>14.08</v>
          </cell>
        </row>
        <row r="566">
          <cell r="A566">
            <v>95632</v>
          </cell>
          <cell r="B566" t="str">
            <v>ROLO COMPACTADOR VIBRATORIO TANDEM, ACO LISO, POTENCIA 125 HP, PESO SEM/COM LASTRO 10,20/11,65 T, LARGURA DE TRABALHO 1,73 M - CHI DIURNO. AF_11/2016</v>
          </cell>
          <cell r="C566" t="str">
            <v>CHI</v>
          </cell>
          <cell r="D566">
            <v>41.81</v>
          </cell>
        </row>
        <row r="567">
          <cell r="A567">
            <v>95703</v>
          </cell>
          <cell r="B567" t="str">
            <v>PERFURATRIZ MANUAL, TORQUE MAXIMO 55 KGF.M, POTENCIA 5 CV, COM DIAMETRO MAXIMO 8 1/2" - CHI DIURNO. AF_11/2016</v>
          </cell>
          <cell r="C567" t="str">
            <v>CHI</v>
          </cell>
          <cell r="D567">
            <v>21.16</v>
          </cell>
        </row>
        <row r="568">
          <cell r="A568">
            <v>95709</v>
          </cell>
          <cell r="B568" t="str">
            <v>PERFURATRIZ SOBRE ESTEIRA, TORQUE MÁXIMO 600 KGF, POTÊNCIA ENTRE 50 E 60 HP, DIÂMETRO MÁXIMO 10 - CHI DIURNO. AF_11/2016</v>
          </cell>
          <cell r="C568" t="str">
            <v>CHI</v>
          </cell>
          <cell r="D568">
            <v>46.28</v>
          </cell>
        </row>
        <row r="569">
          <cell r="A569">
            <v>95715</v>
          </cell>
          <cell r="B569" t="str">
            <v>ESCAVADEIRA HIDRAULICA SOBRE ESTEIRA, COM GARRA GIRATORIA DE MANDIBULAS, PESO OPERACIONAL ENTRE 22,00 E 25,50 TON, POTENCIA LIQUIDA ENTRE 150 E 160 HP - CHI DIURNO. AF_11/2016</v>
          </cell>
          <cell r="C569" t="str">
            <v>CHI</v>
          </cell>
          <cell r="D569">
            <v>54.46</v>
          </cell>
        </row>
        <row r="570">
          <cell r="A570">
            <v>95721</v>
          </cell>
          <cell r="B570" t="str">
            <v>ESCAVADEIRA HIDRAULICA SOBRE ESTEIRA, EQUIPADA COM CLAMSHELL, COM CAPACIDADE DA CAÇAMBA ENTRE 1,20 E 1,50 M3, PESO OPERACIONAL ENTRE 20,00 E 22,00 TON, POTENCIA LIQUIDA ENTRE 150 E 160 HP - CHI DIURNO. AF_11/2016</v>
          </cell>
          <cell r="C570" t="str">
            <v>CHI</v>
          </cell>
          <cell r="D570">
            <v>53.19</v>
          </cell>
        </row>
        <row r="571">
          <cell r="A571">
            <v>95873</v>
          </cell>
          <cell r="B571" t="str">
            <v>GRUPO GERADOR COM CARENAGEM, MOTOR DIESEL POTÊNCIA STANDART ENTRE 250 E 260 KVA - CHI DIURNO. AF_12/2016</v>
          </cell>
          <cell r="C571" t="str">
            <v>CHI</v>
          </cell>
          <cell r="D571">
            <v>5.97</v>
          </cell>
        </row>
        <row r="572">
          <cell r="A572">
            <v>96014</v>
          </cell>
          <cell r="B572" t="str">
            <v>TRATOR DE PNEUS COM POTÊNCIA DE 122 CV, TRAÇÃO 4X4, COM VASSOURA MECÂNICA ACOPLADA - CHI DIURNO. AF_02/2017</v>
          </cell>
          <cell r="C572" t="str">
            <v>CHI</v>
          </cell>
          <cell r="D572">
            <v>32.159999999999997</v>
          </cell>
        </row>
        <row r="573">
          <cell r="A573">
            <v>96021</v>
          </cell>
          <cell r="B573" t="str">
            <v>TRATOR DE PNEUS COM POTÊNCIA DE 122 CV, TRAÇÃO 4X4, COM GRADE DE DISCOS ACOPLADA - CHI DIURNO. AF_02/2017</v>
          </cell>
          <cell r="C573" t="str">
            <v>CHI</v>
          </cell>
          <cell r="D573">
            <v>32.03</v>
          </cell>
        </row>
        <row r="574">
          <cell r="A574">
            <v>96029</v>
          </cell>
          <cell r="B574" t="str">
            <v>TRATOR DE PNEUS COM POTÊNCIA DE 85 CV, TRAÇÃO 4X4, COM GRADE DE DISCOS ACOPLADA - CHI DIURNO. AF_02/2017</v>
          </cell>
          <cell r="C574" t="str">
            <v>CHI</v>
          </cell>
          <cell r="D574">
            <v>29.09</v>
          </cell>
        </row>
        <row r="575">
          <cell r="A575">
            <v>96036</v>
          </cell>
          <cell r="B575" t="str">
            <v>CAMINHÃO BASCULANTE 10 M3, TRUCADO, POTÊNCIA 230 CV, INCLUSIVE CAÇAMBA METÁLICA, COM DISTRIBUIDOR DE AGREGADOS ACOPLADO - CHI DIURNO. AF_02/2017</v>
          </cell>
          <cell r="C575" t="str">
            <v>CHI</v>
          </cell>
          <cell r="D575">
            <v>35.630000000000003</v>
          </cell>
        </row>
        <row r="576">
          <cell r="A576">
            <v>96155</v>
          </cell>
          <cell r="B576" t="str">
            <v>TRATOR DE PNEUS COM POTÊNCIA DE 85 CV, TRAÇÃO 4X4, COM VASSOURA MECÂNICA ACOPLADA - CHI DIURNO. AF_02/2017</v>
          </cell>
          <cell r="C576" t="str">
            <v>CHI</v>
          </cell>
          <cell r="D576">
            <v>29.22</v>
          </cell>
        </row>
        <row r="577">
          <cell r="A577">
            <v>96156</v>
          </cell>
          <cell r="B577" t="str">
            <v>MINICARREGADEIRA SOBRE RODAS POTENCIA 47HP CAPACIDADE OPERACAO 646 KG, COM VASSOURA MECÂNICA ACOPLADA - CHI DIURNO. AF_03/2017</v>
          </cell>
          <cell r="C577" t="str">
            <v>CHI</v>
          </cell>
          <cell r="D577">
            <v>37.270000000000003</v>
          </cell>
        </row>
        <row r="578">
          <cell r="A578">
            <v>96159</v>
          </cell>
          <cell r="B578" t="str">
            <v>MÁQUINA DEMARCADORA DE FAIXA DE TRÁFEGO À FRIO, AUTOPROPELIDA, POTÊNCIA 38 HP - CHI DIURNO. AF_07/2016</v>
          </cell>
          <cell r="C578" t="str">
            <v>CHI</v>
          </cell>
          <cell r="D578">
            <v>43.37</v>
          </cell>
        </row>
        <row r="579">
          <cell r="A579">
            <v>96246</v>
          </cell>
          <cell r="B579" t="str">
            <v>MINIESCAVADEIRA SOBRE ESTEIRAS, POTENCIA LIQUIDA DE *30* HP, PESO OPERACIONAL DE *3.500* KG - CHI DIURNO. AF_04/2017</v>
          </cell>
          <cell r="C579" t="str">
            <v>CHI</v>
          </cell>
          <cell r="D579">
            <v>37.130000000000003</v>
          </cell>
        </row>
        <row r="580">
          <cell r="A580">
            <v>96302</v>
          </cell>
          <cell r="B580" t="str">
            <v>PERFURATRIZ ROTATIVA SOBRE ESTEIRA, TORQUE MAXIMO 2500 KGM, POTENCIA 110 HP, MOTOR DIESEL - CHI DIURNO. AF_05/2017</v>
          </cell>
          <cell r="C580" t="str">
            <v>CHI</v>
          </cell>
          <cell r="D580">
            <v>62.17</v>
          </cell>
        </row>
        <row r="581">
          <cell r="A581">
            <v>96308</v>
          </cell>
          <cell r="B581" t="str">
            <v>COMPRESSOR DE AR, VAZAO DE 10 PCM, RESERVATORIO 100 L, PRESSAO DE TRABALHO ENTRE 6,9 E 9,7 BAR  POTENCIA 2 HP, TENSAO 110/220 V  CHI DIURNO. AF_05/2017</v>
          </cell>
          <cell r="C581" t="str">
            <v>CHI</v>
          </cell>
          <cell r="D581">
            <v>0.11</v>
          </cell>
        </row>
        <row r="582">
          <cell r="A582">
            <v>96464</v>
          </cell>
          <cell r="B582" t="str">
            <v>ROLO COMPACTADOR DE PNEUS, ESTATICO, PRESSAO VARIAVEL, POTENCIA 110 HP, PESO SEM/COM LASTRO 10,8/27 T, LARGURA DE ROLAGEM 2,30 M - CHI DIURNO. AF_06/2017</v>
          </cell>
          <cell r="C582" t="str">
            <v>CHI</v>
          </cell>
          <cell r="D582">
            <v>44.46</v>
          </cell>
        </row>
        <row r="583">
          <cell r="A583">
            <v>5089</v>
          </cell>
          <cell r="B583" t="str">
            <v>ROLO COMPACTADOR VIBRATÓRIO PÉ DE CARNEIRO PARA SOLOS, POTÊNCIA 80 HP, PESO OPERACIONAL SEM/COM LASTRO 7,4 / 8,8 T, LARGURA DE TRABALHO 1,68 M - MANUTENÇÃO. AF_02/2016</v>
          </cell>
          <cell r="C583" t="str">
            <v>H</v>
          </cell>
          <cell r="D583">
            <v>16.760000000000002</v>
          </cell>
        </row>
        <row r="584">
          <cell r="A584">
            <v>5627</v>
          </cell>
          <cell r="B584" t="str">
            <v>ESCAVADEIRA HIDRÁULICA SOBRE ESTEIRAS, CAÇAMBA 0,80 M3, PESO OPERACIONAL 17 T, POTENCIA BRUTA 111 HP - DEPRECIAÇÃO. AF_06/2014</v>
          </cell>
          <cell r="C584" t="str">
            <v>H</v>
          </cell>
          <cell r="D584">
            <v>22.98</v>
          </cell>
        </row>
        <row r="585">
          <cell r="A585">
            <v>5628</v>
          </cell>
          <cell r="B585" t="str">
            <v>ESCAVADEIRA HIDRÁULICA SOBRE ESTEIRAS, CAÇAMBA 0,80 M3, PESO OPERACIONAL 17 T, POTENCIA BRUTA 111 HP - JUROS. AF_06/2014</v>
          </cell>
          <cell r="C585" t="str">
            <v>H</v>
          </cell>
          <cell r="D585">
            <v>5.91</v>
          </cell>
        </row>
        <row r="586">
          <cell r="A586">
            <v>5629</v>
          </cell>
          <cell r="B586" t="str">
            <v>ESCAVADEIRA HIDRÁULICA SOBRE ESTEIRAS, CAÇAMBA 0,80 M3, PESO OPERACIONAL 17 T, POTENCIA BRUTA 111 HP - MANUTENÇÃO. AF_06/2014</v>
          </cell>
          <cell r="C586" t="str">
            <v>H</v>
          </cell>
          <cell r="D586">
            <v>28.73</v>
          </cell>
        </row>
        <row r="587">
          <cell r="A587">
            <v>5630</v>
          </cell>
          <cell r="B587" t="str">
            <v>ESCAVADEIRA HIDRÁULICA SOBRE ESTEIRAS, CAÇAMBA 0,80 M3, PESO OPERACIONAL 17 T, POTENCIA BRUTA 111 HP - MATERIAIS NA OPERAÇÃO. AF_06/2014</v>
          </cell>
          <cell r="C587" t="str">
            <v>H</v>
          </cell>
          <cell r="D587">
            <v>51.88</v>
          </cell>
        </row>
        <row r="588">
          <cell r="A588">
            <v>5658</v>
          </cell>
          <cell r="B588" t="str">
            <v>GRADE DE DISCO CONTROLE REMOTO REBOCÁVEL, COM 24 DISCOS 24 X 6 MM COM PNEUS PARA TRANSPORTE - MANUTENÇÃO. AF_06/2014</v>
          </cell>
          <cell r="C588" t="str">
            <v>H</v>
          </cell>
          <cell r="D588">
            <v>1.03</v>
          </cell>
        </row>
        <row r="589">
          <cell r="A589">
            <v>5664</v>
          </cell>
          <cell r="B589" t="str">
            <v>RETROESCAVADEIRA SOBRE RODAS COM CARREGADEIRA, TRAÇÃO 4X4, POTÊNCIA LÍQ. 88 HP, CAÇAMBA CARREG. CAP. MÍN. 1 M3, CAÇAMBA RETRO CAP. 0,26 M3, PESO OPERACIONAL MÍN. 6.674 KG, PROFUNDIDADE ESCAVAÇÃO MÁX. 4,37 M - MANUTENÇÃO. AF_06/2014</v>
          </cell>
          <cell r="C589" t="str">
            <v>H</v>
          </cell>
          <cell r="D589">
            <v>17.05</v>
          </cell>
        </row>
        <row r="590">
          <cell r="A590">
            <v>5667</v>
          </cell>
          <cell r="B590" t="str">
            <v>RETROESCAVADEIRA SOBRE RODAS COM CARREGADEIRA, TRAÇÃO 4X2, POTÊNCIA LÍQ. 79 HP, CAÇAMBA CARREG. CAP. MÍN. 1 M3, CAÇAMBA RETRO CAP. 0,20 M3, PESO OPERACIONAL MÍN. 6.570 KG, PROFUNDIDADE ESCAVAÇÃO MÁX. 4,37 M - MANUTENÇÃO. AF_06/2014</v>
          </cell>
          <cell r="C590" t="str">
            <v>H</v>
          </cell>
          <cell r="D590">
            <v>15.16</v>
          </cell>
        </row>
        <row r="591">
          <cell r="A591">
            <v>5668</v>
          </cell>
          <cell r="B591" t="str">
            <v>RETROESCAVADEIRA SOBRE RODAS COM CARREGADEIRA, TRAÇÃO 4X2, POTÊNCIA LÍQ. 79 HP, CAÇAMBA CARREG. CAP. MÍN. 1 M3, CAÇAMBA RETRO CAP. 0,20 M3, PESO OPERACIONAL MÍN. 6.570 KG, PROFUNDIDADE ESCAVAÇÃO MÁX. 4,37 M - MATERIAIS NA OPERAÇÃO. AF_06/2014</v>
          </cell>
          <cell r="C591" t="str">
            <v>H</v>
          </cell>
          <cell r="D591">
            <v>39.700000000000003</v>
          </cell>
        </row>
        <row r="592">
          <cell r="A592">
            <v>5674</v>
          </cell>
          <cell r="B592" t="str">
            <v>ROLO COMPACTADOR VIBRATÓRIO DE UM CILINDRO AÇO LISO, POTÊNCIA 80 HP, PESO OPERACIONAL MÁXIMO 8,1 T, IMPACTO DINÂMICO 16,15 / 9,5 T, LARGURA DE TRABALHO 1,68 M - MANUTENÇÃO. AF_06/2014</v>
          </cell>
          <cell r="C592" t="str">
            <v>H</v>
          </cell>
          <cell r="D592">
            <v>16.12</v>
          </cell>
        </row>
        <row r="593">
          <cell r="A593">
            <v>5692</v>
          </cell>
          <cell r="B593" t="str">
            <v>MOTOBOMBA CENTRÍFUGA, MOTOR A GASOLINA, POTÊNCIA 5,42 HP, BOCAIS 1 1/2" X 1", DIÂMETRO ROTOR 143 MM HM/Q = 6 MCA / 16,8 M3/H A 38 MCA / 6,6 M3/H - MANUTENÇÃO. AF_06/2014</v>
          </cell>
          <cell r="C593" t="str">
            <v>H</v>
          </cell>
          <cell r="D593">
            <v>0.15</v>
          </cell>
        </row>
        <row r="594">
          <cell r="A594">
            <v>5693</v>
          </cell>
          <cell r="B594" t="str">
            <v>MOTOBOMBA CENTRÍFUGA, MOTOR A GASOLINA, POTÊNCIA 5,42 HP, BOCAIS 1 1/2" X 1", DIÂMETRO ROTOR 143 MM HM/Q = 6 MCA / 16,8 M3/H A 38 MCA / 6,6 M3/H - MATERIAIS NA OPERAÇÃO. AF_06/2014</v>
          </cell>
          <cell r="C594" t="str">
            <v>H</v>
          </cell>
          <cell r="D594">
            <v>3.34</v>
          </cell>
        </row>
        <row r="595">
          <cell r="A595">
            <v>5695</v>
          </cell>
          <cell r="B595" t="str">
            <v>CAMINHÃO BASCULANTE 6 M3, PESO BRUTO TOTAL 16.000 KG, CARGA ÚTIL MÁXIMA 13.071 KG, DISTÂNCIA ENTRE EIXOS 4,80 M, POTÊNCIA 230 CV INCLUSIVE CAÇAMBA METÁLICA - MANUTENÇÃO. AF_06/2014</v>
          </cell>
          <cell r="C595" t="str">
            <v>H</v>
          </cell>
          <cell r="D595">
            <v>18.41</v>
          </cell>
        </row>
        <row r="596">
          <cell r="A596">
            <v>5703</v>
          </cell>
          <cell r="B596" t="str">
            <v>USINA DE CONCRETO FIXA, CAPACIDADE NOMINAL DE 90 A 120 M3/H, SEM SILO - MATERIAIS NA OPERAÇÃO. AF_07/2016</v>
          </cell>
          <cell r="C596" t="str">
            <v>H</v>
          </cell>
          <cell r="D596">
            <v>10.47</v>
          </cell>
        </row>
        <row r="597">
          <cell r="A597">
            <v>5705</v>
          </cell>
          <cell r="B597" t="str">
            <v>CAMINHÃO TOCO, PBT 16.000 KG, CARGA ÚTIL MÁX. 10.685 KG, DIST. ENTRE EIXOS 4,8 M, POTÊNCIA 189 CV, INCLUSIVE CARROCERIA FIXA ABERTA DE MADEIRA P/ TRANSPORTE GERAL DE CARGA SECA, DIMEN. APROX. 2,5 X 7,00 X 0,50 M - MANUTENÇÃO. AF_06/2014</v>
          </cell>
          <cell r="C597" t="str">
            <v>H</v>
          </cell>
          <cell r="D597">
            <v>11.5</v>
          </cell>
        </row>
        <row r="598">
          <cell r="A598">
            <v>5707</v>
          </cell>
          <cell r="B598" t="str">
            <v>USINA MISTURADORA DE SOLOS, CAPACIDADE DE 200 A 500 TON/H, POTENCIA 75KW - MANUTENÇÃO. AF_07/2016</v>
          </cell>
          <cell r="C598" t="str">
            <v>H</v>
          </cell>
          <cell r="D598">
            <v>41.26</v>
          </cell>
        </row>
        <row r="599">
          <cell r="A599">
            <v>5710</v>
          </cell>
          <cell r="B599" t="str">
            <v>VIBROACABADORA DE ASFALTO SOBRE ESTEIRAS, LARGURA DE PAVIMENTAÇÃO 1,90 M A 5,30 M, POTÊNCIA 105 HP CAPACIDADE 450 T/H - MANUTENÇÃO. AF_11/2014</v>
          </cell>
          <cell r="C599" t="str">
            <v>H</v>
          </cell>
          <cell r="D599">
            <v>70.11</v>
          </cell>
        </row>
        <row r="600">
          <cell r="A600">
            <v>5711</v>
          </cell>
          <cell r="B600" t="str">
            <v>VIBROACABADORA DE ASFALTO SOBRE ESTEIRAS, LARGURA DE PAVIMENTAÇÃO 1,90 M A 5,30 M, POTÊNCIA 105 HP CAPACIDADE 450 T/H - MATERIAIS NA OPERAÇÃO. AF_11/2014</v>
          </cell>
          <cell r="C600" t="str">
            <v>H</v>
          </cell>
          <cell r="D600">
            <v>49.06</v>
          </cell>
        </row>
        <row r="601">
          <cell r="A601">
            <v>5714</v>
          </cell>
          <cell r="B601" t="str">
            <v>TRATOR DE PNEUS, POTÊNCIA 85 CV, TRAÇÃO 4X4, PESO COM LASTRO DE 4.675 KG - MANUTENÇÃO. AF_06/2014</v>
          </cell>
          <cell r="C601" t="str">
            <v>H</v>
          </cell>
          <cell r="D601">
            <v>6.96</v>
          </cell>
        </row>
        <row r="602">
          <cell r="A602">
            <v>5715</v>
          </cell>
          <cell r="B602" t="str">
            <v>TRATOR DE PNEUS, POTÊNCIA 85 CV, TRAÇÃO 4X4, PESO COM LASTRO DE 4.675 KG - MATERIAIS NA OPERAÇÃO. AF_06/2014</v>
          </cell>
          <cell r="C602" t="str">
            <v>H</v>
          </cell>
          <cell r="D602">
            <v>39.18</v>
          </cell>
        </row>
        <row r="603">
          <cell r="A603">
            <v>5718</v>
          </cell>
          <cell r="B603" t="str">
            <v>TRATOR DE ESTEIRAS, POTÊNCIA 170 HP, PESO OPERACIONAL 19 T, CAÇAMBA 5,2 M3 - MATERIAIS NA OPERAÇÃO. AF_06/2014</v>
          </cell>
          <cell r="C603" t="str">
            <v>H</v>
          </cell>
          <cell r="D603">
            <v>79.44</v>
          </cell>
        </row>
        <row r="604">
          <cell r="A604">
            <v>5721</v>
          </cell>
          <cell r="B604" t="str">
            <v>TRATOR DE ESTEIRAS, POTÊNCIA 150 HP, PESO OPERACIONAL 16,7 T, COM RODA MOTRIZ ELEVADA E LÂMINA 3,18 M3 - MATERIAIS NA OPERAÇÃO. AF_06/2014</v>
          </cell>
          <cell r="C604" t="str">
            <v>H</v>
          </cell>
          <cell r="D604">
            <v>70.08</v>
          </cell>
        </row>
        <row r="605">
          <cell r="A605">
            <v>5722</v>
          </cell>
          <cell r="B605" t="str">
            <v>TRATOR DE ESTEIRAS, POTÊNCIA 347 HP, PESO OPERACIONAL 38,5 T, COM LÂMINA 8,70 M3 - MATERIAIS NA OPERAÇÃO. AF_06/2014</v>
          </cell>
          <cell r="C605" t="str">
            <v>H</v>
          </cell>
          <cell r="D605">
            <v>162.16</v>
          </cell>
        </row>
        <row r="606">
          <cell r="A606">
            <v>5724</v>
          </cell>
          <cell r="B606" t="str">
            <v>TRATOR DE ESTEIRAS, POTÊNCIA 100 HP, PESO OPERACIONAL 9,4 T, COM LÂMINA 2,19 M3 - MANUTENÇÃO. AF_06/2014</v>
          </cell>
          <cell r="C606" t="str">
            <v>H</v>
          </cell>
          <cell r="D606">
            <v>28.94</v>
          </cell>
        </row>
        <row r="607">
          <cell r="A607">
            <v>5727</v>
          </cell>
          <cell r="B607" t="str">
            <v>ROLO COMPACTADOR VIBRATÓRIO REBOCÁVEL, CILINDRO DE AÇO LISO, POTÊNCIA DE TRAÇÃO DE 65 CV, PESO 4,7 T, IMPACTO DINÂMICO 18,3 T, LARGURA DE TRABALHO 1,67 M - MANUTENÇÃO. AF_02/2016</v>
          </cell>
          <cell r="C607" t="str">
            <v>H</v>
          </cell>
          <cell r="D607">
            <v>4.8600000000000003</v>
          </cell>
        </row>
        <row r="608">
          <cell r="A608">
            <v>5729</v>
          </cell>
          <cell r="B608" t="str">
            <v>ROLO COMPACTADOR VIBRATÓRIO TANDEM AÇO LISO, POTÊNCIA 58 HP, PESO SEM/COM LASTRO 6,5 / 9,4 T, LARGURA DE TRABALHO 1,2 M - MANUTENÇÃO. AF_06/2014</v>
          </cell>
          <cell r="C608" t="str">
            <v>H</v>
          </cell>
          <cell r="D608">
            <v>19.79</v>
          </cell>
        </row>
        <row r="609">
          <cell r="A609">
            <v>5730</v>
          </cell>
          <cell r="B609" t="str">
            <v>ROLO COMPACTADOR VIBRATÓRIO TANDEM AÇO LISO, POTÊNCIA 58 HP, PESO SEM/COM LASTRO 6,5 / 9,4 T, LARGURA DE TRABALHO 1,2 M - MATERIAIS NA OPERAÇÃO. AF_06/2014</v>
          </cell>
          <cell r="C609" t="str">
            <v>H</v>
          </cell>
          <cell r="D609">
            <v>27.1</v>
          </cell>
        </row>
        <row r="610">
          <cell r="A610">
            <v>5735</v>
          </cell>
          <cell r="B610" t="str">
            <v>RETROESCAVADEIRA SOBRE RODAS COM CARREGADEIRA, TRAÇÃO 4X4, POTÊNCIA LÍQ. 72 HP, CAÇAMBA CARREG. CAP. MÍN. 0,79 M3, CAÇAMBA RETRO CAP. 0,18 M3, PESO OPERACIONAL MÍN. 7.140 KG, PROFUNDIDADE ESCAVAÇÃO MÁX. 4,50 M - MANUTENÇÃO. AF_06/2014</v>
          </cell>
          <cell r="C610" t="str">
            <v>H</v>
          </cell>
          <cell r="D610">
            <v>16.45</v>
          </cell>
        </row>
        <row r="611">
          <cell r="A611">
            <v>5736</v>
          </cell>
          <cell r="B611" t="str">
            <v>RETROESCAVADEIRA SOBRE RODAS COM CARREGADEIRA, TRAÇÃO 4X4, POTÊNCIA LÍQ. 72 HP, CAÇAMBA CARREG. CAP. MÍN. 0,79 M3, CAÇAMBA RETRO CAP. 0,18 M3, PESO OPERACIONAL MÍN. 7.140 KG, PROFUNDIDADE ESCAVAÇÃO MÁX. 4,50 M - MATERIAIS NA OPERAÇÃO. AF_06/2014</v>
          </cell>
          <cell r="C611" t="str">
            <v>H</v>
          </cell>
          <cell r="D611">
            <v>36.43</v>
          </cell>
        </row>
        <row r="612">
          <cell r="A612">
            <v>5738</v>
          </cell>
          <cell r="B612" t="str">
            <v>ROLO COMPACTADOR VIBRATÓRIO PÉ DE CARNEIRO, OPERADO POR CONTROLE REMOTO, POTÊNCIA 12,5 KW, PESO OPERACIONAL 1,675 T, LARGURA DE TRABALHO 0,85 M - DEPRECIAÇÃO. AF_02/2016</v>
          </cell>
          <cell r="C612" t="str">
            <v>H</v>
          </cell>
          <cell r="D612">
            <v>17.600000000000001</v>
          </cell>
        </row>
        <row r="613">
          <cell r="A613">
            <v>5739</v>
          </cell>
          <cell r="B613" t="str">
            <v>ROLO COMPACTADOR VIBRATÓRIO PÉ DE CARNEIRO, OPERADO POR CONTROLE REMOTO, POTÊNCIA 12,5 KW, PESO OPERACIONAL 1,675 T, LARGURA DE TRABALHO 0,85 M - MANUTENÇÃO. AF_02/2016</v>
          </cell>
          <cell r="C613" t="str">
            <v>H</v>
          </cell>
          <cell r="D613">
            <v>22.03</v>
          </cell>
        </row>
        <row r="614">
          <cell r="A614">
            <v>5741</v>
          </cell>
          <cell r="B614" t="str">
            <v>USINA DE LAMA ASFÁLTICA, PROD 30 A 50 T/H, SILO DE AGREGADO 7 M3, RESERVATÓRIOS PARA EMULSÃO E ÁGUA DE 2,3 M3 CADA, MISTURADOR TIPO PUG MILL A SER MONTADO SOBRE CAMINHÃO - MANUTENÇÃO. AF_10/2014</v>
          </cell>
          <cell r="C614" t="str">
            <v>H</v>
          </cell>
          <cell r="D614">
            <v>23.97</v>
          </cell>
        </row>
        <row r="615">
          <cell r="A615">
            <v>5742</v>
          </cell>
          <cell r="B615" t="str">
            <v>USINA DE LAMA ASFÁLTICA, PROD 30 A 50 T/H, SILO DE AGREGADO 7 M3, RESERVATÓRIOS PARA EMULSÃO E ÁGUA DE 2,3 M3 CADA, MISTURADOR TIPO PUG MILL A SER MONTADO SOBRE CAMINHÃO - MATERIAIS NA OPERAÇÃO. AF_10/2014</v>
          </cell>
          <cell r="C615" t="str">
            <v>H</v>
          </cell>
          <cell r="D615">
            <v>15.2</v>
          </cell>
        </row>
        <row r="616">
          <cell r="A616">
            <v>5747</v>
          </cell>
          <cell r="B616" t="str">
            <v>CAMINHÃO PIPA 6.000 L, PESO BRUTO TOTAL 13.000 KG, DISTÂNCIA ENTRE EIXOS 4,80 M, POTÊNCIA 189 CV INCLUSIVE TANQUE DE AÇO PARA TRANSPORTE DE ÁGUA, CAPACIDADE 6 M3 - MATERIAIS NA OPERAÇÃO. AF_06/2014</v>
          </cell>
          <cell r="C616" t="str">
            <v>H</v>
          </cell>
          <cell r="D616">
            <v>87.13</v>
          </cell>
        </row>
        <row r="617">
          <cell r="A617">
            <v>5751</v>
          </cell>
          <cell r="B617" t="str">
            <v>CAMINHÃO TOCO, PESO BRUTO TOTAL 14.300 KG, CARGA ÚTIL MÁXIMA 9590 KG, DISTÂNCIA ENTRE EIXOS 4,76 M, POTÊNCIA 185 CV (NÃO INCLUI CARROCERIA) - MANUTENÇÃO. AF_06/2014</v>
          </cell>
          <cell r="C617" t="str">
            <v>H</v>
          </cell>
          <cell r="D617">
            <v>12.75</v>
          </cell>
        </row>
        <row r="618">
          <cell r="A618">
            <v>5754</v>
          </cell>
          <cell r="B618" t="str">
            <v>CAMINHÃO TOCO, PESO BRUTO TOTAL 16.000 KG, CARGA ÚTIL MÁXIMA DE 10.685 KG, DISTÂNCIA ENTRE EIXOS 4,80 M, POTÊNCIA 189 CV EXCLUSIVE CARROCERIA - MANUTENÇÃO. AF_06/2014</v>
          </cell>
          <cell r="C618" t="str">
            <v>H</v>
          </cell>
          <cell r="D618">
            <v>10.74</v>
          </cell>
        </row>
        <row r="619">
          <cell r="A619">
            <v>5763</v>
          </cell>
          <cell r="B619" t="str">
            <v>CAMINHÃO PIPA 10.000 L TRUCADO, PESO BRUTO TOTAL 23.000 KG, CARGA ÚTIL MÁXIMA 15.935 KG, DISTÂNCIA ENTRE EIXOS 4,8 M, POTÊNCIA 230 CV, INCLUSIVE TANQUE DE AÇO PARA TRANSPORTE DE ÁGUA - MANUTENÇÃO. AF_06/2014</v>
          </cell>
          <cell r="C619" t="str">
            <v>H</v>
          </cell>
          <cell r="D619">
            <v>18.329999999999998</v>
          </cell>
        </row>
        <row r="620">
          <cell r="A620">
            <v>5765</v>
          </cell>
          <cell r="B620" t="str">
            <v>ESPARGIDOR DE ASFALTO PRESSURIZADO COM TANQUE DE 2500 L, REBOCÁVEL COM MOTOR A GASOLINA POTÊNCIA 3,4 HP - MANUTENÇÃO. AF_07/2014</v>
          </cell>
          <cell r="C620" t="str">
            <v>H</v>
          </cell>
          <cell r="D620">
            <v>1.69</v>
          </cell>
        </row>
        <row r="621">
          <cell r="A621">
            <v>5766</v>
          </cell>
          <cell r="B621" t="str">
            <v>ESPARGIDOR DE ASFALTO PRESSURIZADO COM TANQUE DE 2500 L, REBOCÁVEL COM MOTOR A GASOLINA POTÊNCIA 3,4 HP - MATERIAIS NA OPERAÇÃO. AF_07/2014</v>
          </cell>
          <cell r="C621" t="str">
            <v>H</v>
          </cell>
          <cell r="D621">
            <v>2.1</v>
          </cell>
        </row>
        <row r="622">
          <cell r="A622">
            <v>5779</v>
          </cell>
          <cell r="B622" t="str">
            <v>MOTONIVELADORA POTÊNCIA BÁSICA LÍQUIDA (PRIMEIRA MARCHA) 125 HP, PESO BRUTO 13032 KG, LARGURA DA LÂMINA DE 3,7 M - MANUTENÇÃO. AF_06/2014</v>
          </cell>
          <cell r="C622" t="str">
            <v>H</v>
          </cell>
          <cell r="D622">
            <v>36.450000000000003</v>
          </cell>
        </row>
        <row r="623">
          <cell r="A623">
            <v>5787</v>
          </cell>
          <cell r="B623" t="str">
            <v>PÁ CARREGADEIRA SOBRE RODAS, POTÊNCIA 197 HP, CAPACIDADE DA CAÇAMBA 2,5 A 3,5 M3, PESO OPERACIONAL 18338 KG - MATERIAIS NA OPERAÇÃO. AF_06/2014</v>
          </cell>
          <cell r="C623" t="str">
            <v>H</v>
          </cell>
          <cell r="D623">
            <v>92.04</v>
          </cell>
        </row>
        <row r="624">
          <cell r="A624">
            <v>5797</v>
          </cell>
          <cell r="B624" t="str">
            <v>COMPRESSOR DE AR REBOCÁVEL, VAZÃO 189 PCM, PRESSÃO EFETIVA DE TRABALHO 102 PSI, MOTOR DIESEL, POTÊNCIA 63 CV - MANUTENÇÃO. AF_06/2015</v>
          </cell>
          <cell r="C624" t="str">
            <v>H</v>
          </cell>
          <cell r="D624">
            <v>2.4</v>
          </cell>
        </row>
        <row r="625">
          <cell r="A625">
            <v>5800</v>
          </cell>
          <cell r="B625" t="str">
            <v>BOMBA SUBMERSÍVEL ELÉTRICA TRIFÁSICA, POTÊNCIA 2,96 HP, Ø ROTOR 144 MM SEMI-ABERTO, BOCAL DE SAÍDA Ø 2, HM/Q = 2 MCA / 38,8 M3/H A 28 MCA / 5 M3/H - MANUTENÇÃO. AF_06/2014</v>
          </cell>
          <cell r="C625" t="str">
            <v>H</v>
          </cell>
          <cell r="D625">
            <v>0.26</v>
          </cell>
        </row>
        <row r="626">
          <cell r="A626">
            <v>7032</v>
          </cell>
          <cell r="B626" t="str">
            <v>TANQUE DE ASFALTO ESTACIONÁRIO COM SERPENTINA, CAPACIDADE 30.000 L - DEPRECIAÇÃO. AF_06/2014</v>
          </cell>
          <cell r="C626" t="str">
            <v>H</v>
          </cell>
          <cell r="D626">
            <v>2.25</v>
          </cell>
        </row>
        <row r="627">
          <cell r="A627">
            <v>7033</v>
          </cell>
          <cell r="B627" t="str">
            <v>TANQUE DE ASFALTO ESTACIONÁRIO COM SERPENTINA, CAPACIDADE 30.000 L - JUROS. AF_06/2014</v>
          </cell>
          <cell r="C627" t="str">
            <v>H</v>
          </cell>
          <cell r="D627">
            <v>0.9</v>
          </cell>
        </row>
        <row r="628">
          <cell r="A628">
            <v>7034</v>
          </cell>
          <cell r="B628" t="str">
            <v>TANQUE DE ASFALTO ESTACIONÁRIO COM SERPENTINA, CAPACIDADE 30.000 L - MANUTENÇÃO. AF_06/2014</v>
          </cell>
          <cell r="C628" t="str">
            <v>H</v>
          </cell>
          <cell r="D628">
            <v>4.2300000000000004</v>
          </cell>
        </row>
        <row r="629">
          <cell r="A629">
            <v>7035</v>
          </cell>
          <cell r="B629" t="str">
            <v>TANQUE DE ASFALTO ESTACIONÁRIO COM SERPENTINA, CAPACIDADE 30.000 L - MATERIAIS NA OPERAÇÃO. AF_06/2014</v>
          </cell>
          <cell r="C629" t="str">
            <v>H</v>
          </cell>
          <cell r="D629">
            <v>149.15</v>
          </cell>
        </row>
        <row r="630">
          <cell r="A630">
            <v>7038</v>
          </cell>
          <cell r="B630" t="str">
            <v>ROLO COMPACTADOR DE PNEUS ESTÁTICO, PRESSÃO VARIÁVEL, POTÊNCIA 111 HP, PESO SEM/COM LASTRO 9,5 / 26 T, LARGURA DE TRABALHO 1,90 M - DEPRECIAÇÃO. AF_07/2014</v>
          </cell>
          <cell r="C630" t="str">
            <v>H</v>
          </cell>
          <cell r="D630">
            <v>20.13</v>
          </cell>
        </row>
        <row r="631">
          <cell r="A631">
            <v>7039</v>
          </cell>
          <cell r="B631" t="str">
            <v>ROLO COMPACTADOR DE PNEUS ESTÁTICO, PRESSÃO VARIÁVEL, POTÊNCIA 111 HP, PESO SEM/COM LASTRO 9,5 / 26 T, LARGURA DE TRABALHO 1,90 M - JUROS. AF_07/2014</v>
          </cell>
          <cell r="C631" t="str">
            <v>H</v>
          </cell>
          <cell r="D631">
            <v>5.28</v>
          </cell>
        </row>
        <row r="632">
          <cell r="A632">
            <v>7040</v>
          </cell>
          <cell r="B632" t="str">
            <v>ROLO COMPACTADOR DE PNEUS ESTÁTICO, PRESSÃO VARIÁVEL, POTÊNCIA 111 HP, PESO SEM/COM LASTRO 9,5 / 26 T, LARGURA DE TRABALHO 1,90 M - MANUTENÇÃO. AF_07/2014</v>
          </cell>
          <cell r="C632" t="str">
            <v>H</v>
          </cell>
          <cell r="D632">
            <v>25.19</v>
          </cell>
        </row>
        <row r="633">
          <cell r="A633">
            <v>7044</v>
          </cell>
          <cell r="B633" t="str">
            <v>MOTOBOMBA TRASH (PARA ÁGUA SUJA) AUTO ESCORVANTE, MOTOR GASOLINA DE 6,41 HP, DIÂMETROS DE SUCÇÃO X RECALQUE: 3" X 3", HM/Q = 10 MCA / 60 M3/H A 23 MCA / 0 M3/H - DEPRECIAÇÃO. AF_10/2014</v>
          </cell>
          <cell r="C633" t="str">
            <v>H</v>
          </cell>
          <cell r="D633">
            <v>0.17</v>
          </cell>
        </row>
        <row r="634">
          <cell r="A634">
            <v>7045</v>
          </cell>
          <cell r="B634" t="str">
            <v>MOTOBOMBA TRASH (PARA ÁGUA SUJA) AUTO ESCORVANTE, MOTOR GASOLINA DE 6,41 HP, DIÂMETROS DE SUCÇÃO X RECALQUE: 3" X 3", HM/Q = 10 MCA / 60 M3/H A 23 MCA / 0 M3/H - JUROS. AF_10/2014</v>
          </cell>
          <cell r="C634" t="str">
            <v>H</v>
          </cell>
          <cell r="D634">
            <v>0.03</v>
          </cell>
        </row>
        <row r="635">
          <cell r="A635">
            <v>7046</v>
          </cell>
          <cell r="B635" t="str">
            <v>MOTOBOMBA TRASH (PARA ÁGUA SUJA) AUTO ESCORVANTE, MOTOR GASOLINA DE 6,41 HP, DIÂMETROS DE SUCÇÃO X RECALQUE: 3" X 3", HM/Q = 10 MCA / 60 M3/H A 23 MCA / 0 M3/H - MANUTENÇÃO. AF_10/2014</v>
          </cell>
          <cell r="C635" t="str">
            <v>H</v>
          </cell>
          <cell r="D635">
            <v>0.19</v>
          </cell>
        </row>
        <row r="636">
          <cell r="A636">
            <v>7047</v>
          </cell>
          <cell r="B636" t="str">
            <v>MOTOBOMBA TRASH (PARA ÁGUA SUJA) AUTO ESCORVANTE, MOTOR GASOLINA DE 6,41 HP, DIÂMETROS DE SUCÇÃO X RECALQUE: 3" X 3", HM/Q = 10 MCA / 60 M3/H A 23 MCA / 0 M3/H - MATERIAIS NA OPERAÇÃO. AF_10/2014</v>
          </cell>
          <cell r="C636" t="str">
            <v>H</v>
          </cell>
          <cell r="D636">
            <v>3.96</v>
          </cell>
        </row>
        <row r="637">
          <cell r="A637">
            <v>7051</v>
          </cell>
          <cell r="B637" t="str">
            <v>ROLO COMPACTADOR PE DE CARNEIRO VIBRATORIO, POTENCIA 125 HP, PESO OPERACIONAL SEM/COM LASTRO 11,95 / 13,30 T, IMPACTO DINAMICO 38,5 / 22,5 T, LARGURA DE TRABALHO 2,15 M - DEPRECIAÇÃO. AF_06/2014</v>
          </cell>
          <cell r="C637" t="str">
            <v>H</v>
          </cell>
          <cell r="D637">
            <v>17.86</v>
          </cell>
        </row>
        <row r="638">
          <cell r="A638">
            <v>7052</v>
          </cell>
          <cell r="B638" t="str">
            <v>ROLO COMPACTADOR PE DE CARNEIRO VIBRATORIO, POTENCIA 125 HP, PESO OPERACIONAL SEM/COM LASTRO 11,95 / 13,30 T, IMPACTO DINAMICO 38,5 / 22,5 T, LARGURA DE TRABALHO 2,15 M - JUROS. AF_06/2014</v>
          </cell>
          <cell r="C638" t="str">
            <v>H</v>
          </cell>
          <cell r="D638">
            <v>4.6900000000000004</v>
          </cell>
        </row>
        <row r="639">
          <cell r="A639">
            <v>7053</v>
          </cell>
          <cell r="B639" t="str">
            <v>ROLO COMPACTADOR PE DE CARNEIRO VIBRATORIO, POTENCIA 125 HP, PESO OPERACIONAL SEM/COM LASTRO 11,95 / 13,30 T, IMPACTO DINAMICO 38,5 / 22,5 T, LARGURA DE TRABALHO 2,15 M - MANUTENÇÃO. AF_06/2014</v>
          </cell>
          <cell r="C639" t="str">
            <v>H</v>
          </cell>
          <cell r="D639">
            <v>22.35</v>
          </cell>
        </row>
        <row r="640">
          <cell r="A640">
            <v>7054</v>
          </cell>
          <cell r="B640" t="str">
            <v>ROLO COMPACTADOR PE DE CARNEIRO VIBRATORIO, POTENCIA 125 HP, PESO OPERACIONAL SEM/COM LASTRO 11,95 / 13,30 T, IMPACTO DINAMICO 38,5 / 22,5 T, LARGURA DE TRABALHO 2,15 M - MATERIAIS NA OPERAÇÃO. AF_06/2014</v>
          </cell>
          <cell r="C640" t="str">
            <v>H</v>
          </cell>
          <cell r="D640">
            <v>58.42</v>
          </cell>
        </row>
        <row r="641">
          <cell r="A641">
            <v>7058</v>
          </cell>
          <cell r="B641" t="str">
            <v>CAMINHÃO BASCULANTE 6 M3 TOCO, PESO BRUTO TOTAL 16.000 KG, CARGA ÚTIL MÁXIMA 11.130 KG, DISTÂNCIA ENTRE EIXOS 5,36 M, POTÊNCIA 185 CV, INCLUSIVE CAÇAMBA METÁLICA - DEPRECIAÇÃO. AF_06/2014</v>
          </cell>
          <cell r="C641" t="str">
            <v>H</v>
          </cell>
          <cell r="D641">
            <v>9.3699999999999992</v>
          </cell>
        </row>
        <row r="642">
          <cell r="A642">
            <v>7059</v>
          </cell>
          <cell r="B642" t="str">
            <v>CAMINHÃO BASCULANTE 6 M3 TOCO, PESO BRUTO TOTAL 16.000 KG, CARGA ÚTIL MÁXIMA 11.130 KG, DISTÂNCIA ENTRE EIXOS 5,36 M, POTÊNCIA 185 CV, INCLUSIVE CAÇAMBA METÁLICA - JUROS. AF_06/2014</v>
          </cell>
          <cell r="C642" t="str">
            <v>H</v>
          </cell>
          <cell r="D642">
            <v>3.27</v>
          </cell>
        </row>
        <row r="643">
          <cell r="A643">
            <v>7060</v>
          </cell>
          <cell r="B643" t="str">
            <v>CAMINHÃO BASCULANTE 6 M3 TOCO, PESO BRUTO TOTAL 16.000 KG, CARGA ÚTIL MÁXIMA 11.130 KG, DISTÂNCIA ENTRE EIXOS 5,36 M, POTÊNCIA 185 CV, INCLUSIVE CAÇAMBA METÁLICA - MANUTENÇÃO. AF_06/2014</v>
          </cell>
          <cell r="C643" t="str">
            <v>H</v>
          </cell>
          <cell r="D643">
            <v>17.559999999999999</v>
          </cell>
        </row>
        <row r="644">
          <cell r="A644">
            <v>7061</v>
          </cell>
          <cell r="B644" t="str">
            <v>CAMINHÃO BASCULANTE 6 M3 TOCO, PESO BRUTO TOTAL 16.000 KG, CARGA ÚTIL MÁXIMA 11.130 KG, DISTÂNCIA ENTRE EIXOS 5,36 M, POTÊNCIA 185 CV, INCLUSIVE CAÇAMBA METÁLICA - MATERIAIS NA OPERAÇÃO. AF_06/2014</v>
          </cell>
          <cell r="C644" t="str">
            <v>H</v>
          </cell>
          <cell r="D644">
            <v>85.29</v>
          </cell>
        </row>
        <row r="645">
          <cell r="A645">
            <v>7063</v>
          </cell>
          <cell r="B645" t="str">
            <v>TRATOR DE PNEUS, POTÊNCIA 122 CV, TRAÇÃO 4X4, PESO COM LASTRO DE 4.510 KG - DEPRECIAÇÃO. AF_06/2014</v>
          </cell>
          <cell r="C645" t="str">
            <v>H</v>
          </cell>
          <cell r="D645">
            <v>8.69</v>
          </cell>
        </row>
        <row r="646">
          <cell r="A646">
            <v>7064</v>
          </cell>
          <cell r="B646" t="str">
            <v>TRATOR DE PNEUS, POTÊNCIA 122 CV, TRAÇÃO 4X4, PESO COM LASTRO DE 4.510 KG - JUROS. AF_06/2014</v>
          </cell>
          <cell r="C646" t="str">
            <v>H</v>
          </cell>
          <cell r="D646">
            <v>2.2799999999999998</v>
          </cell>
        </row>
        <row r="647">
          <cell r="A647">
            <v>7065</v>
          </cell>
          <cell r="B647" t="str">
            <v>TRATOR DE PNEUS, POTÊNCIA 122 CV, TRAÇÃO 4X4, PESO COM LASTRO DE 4.510 KG - MANUTENÇÃO. AF_06/2014</v>
          </cell>
          <cell r="C647" t="str">
            <v>H</v>
          </cell>
          <cell r="D647">
            <v>9.5</v>
          </cell>
        </row>
        <row r="648">
          <cell r="A648">
            <v>7066</v>
          </cell>
          <cell r="B648" t="str">
            <v>TRATOR DE PNEUS, POTÊNCIA 122 CV, TRAÇÃO 4X4, PESO COM LASTRO DE 4.510 KG - MATERIAIS NA OPERAÇÃO. AF_06/2014</v>
          </cell>
          <cell r="C648" t="str">
            <v>H</v>
          </cell>
          <cell r="D648">
            <v>56.23</v>
          </cell>
        </row>
        <row r="649">
          <cell r="A649">
            <v>53786</v>
          </cell>
          <cell r="B649" t="str">
            <v>RETROESCAVADEIRA SOBRE RODAS COM CARREGADEIRA, TRAÇÃO 4X4, POTÊNCIA LÍQ. 88 HP, CAÇAMBA CARREG. CAP. MÍN. 1 M3, CAÇAMBA RETRO CAP. 0,26 M3, PESO OPERACIONAL MÍN. 6.674 KG, PROFUNDIDADE ESCAVAÇÃO MÁX. 4,37 M - MATERIAIS NA OPERAÇÃO. AF_06/2014</v>
          </cell>
          <cell r="C649" t="str">
            <v>H</v>
          </cell>
          <cell r="D649">
            <v>42.97</v>
          </cell>
        </row>
        <row r="650">
          <cell r="A650">
            <v>53788</v>
          </cell>
          <cell r="B650" t="str">
            <v>ROLO COMPACTADOR VIBRATÓRIO DE UM CILINDRO AÇO LISO, POTÊNCIA 80 HP, PESO OPERACIONAL MÁXIMO 8,1 T, IMPACTO DINÂMICO 16,15 / 9,5 T, LARGURA DE TRABALHO 1,68 M - MATERIAIS NA OPERAÇÃO. AF_06/2014</v>
          </cell>
          <cell r="C650" t="str">
            <v>H</v>
          </cell>
          <cell r="D650">
            <v>37.369999999999997</v>
          </cell>
        </row>
        <row r="651">
          <cell r="A651">
            <v>53792</v>
          </cell>
          <cell r="B651" t="str">
            <v>CAMINHÃO BASCULANTE 6 M3, PESO BRUTO TOTAL 16.000 KG, CARGA ÚTIL MÁXIMA 13.071 KG, DISTÂNCIA ENTRE EIXOS 4,80 M, POTÊNCIA 230 CV INCLUSIVE CAÇAMBA METÁLICA - MATERIAIS NA OPERAÇÃO. AF_06/2014</v>
          </cell>
          <cell r="C651" t="str">
            <v>H</v>
          </cell>
          <cell r="D651">
            <v>106.03</v>
          </cell>
        </row>
        <row r="652">
          <cell r="A652">
            <v>53794</v>
          </cell>
          <cell r="B652" t="str">
            <v>USINA DE CONCRETO FIXA, CAPACIDADE NOMINAL DE 90 A 120 M3/H, SEM SILO - MANUTENÇÃO. AF_07/2016</v>
          </cell>
          <cell r="C652" t="str">
            <v>H</v>
          </cell>
          <cell r="D652">
            <v>35</v>
          </cell>
        </row>
        <row r="653">
          <cell r="A653">
            <v>53797</v>
          </cell>
          <cell r="B653" t="str">
            <v>CAMINHÃO TOCO, PBT 16.000 KG, CARGA ÚTIL MÁX. 10.685 KG, DIST. ENTRE EIXOS 4,8 M, POTÊNCIA 189 CV, INCLUSIVE CARROCERIA FIXA ABERTA DE MADEIRA P/ TRANSPORTE GERAL DE CARGA SECA, DIMEN. APROX. 2,5 X 7,00 X 0,50 M - MATERIAIS NA OPERAÇÃO. AF_06/2014</v>
          </cell>
          <cell r="C653" t="str">
            <v>H</v>
          </cell>
          <cell r="D653">
            <v>87.13</v>
          </cell>
        </row>
        <row r="654">
          <cell r="A654">
            <v>53804</v>
          </cell>
          <cell r="B654" t="str">
            <v>VASSOURA MECÂNICA REBOCÁVEL COM ESCOVA CILÍNDRICA, LARGURA ÚTIL DE VARRIMENTO DE 2,44 M - MANUTENÇÃO. AF_06/2014</v>
          </cell>
          <cell r="C654" t="str">
            <v>H</v>
          </cell>
          <cell r="D654">
            <v>2.15</v>
          </cell>
        </row>
        <row r="655">
          <cell r="A655">
            <v>53806</v>
          </cell>
          <cell r="B655" t="str">
            <v>TRATOR DE ESTEIRAS, POTÊNCIA 170 HP, PESO OPERACIONAL 19 T, CAÇAMBA 5,2 M3 - MANUTENÇÃO. AF_06/2014</v>
          </cell>
          <cell r="C655" t="str">
            <v>H</v>
          </cell>
          <cell r="D655">
            <v>37.299999999999997</v>
          </cell>
        </row>
        <row r="656">
          <cell r="A656">
            <v>53810</v>
          </cell>
          <cell r="B656" t="str">
            <v>TRATOR DE ESTEIRAS, POTÊNCIA 150 HP, PESO OPERACIONAL 16,7 T, COM RODA MOTRIZ ELEVADA E LÂMINA 3,18 M3 - MANUTENÇÃO. AF_06/2014</v>
          </cell>
          <cell r="C656" t="str">
            <v>H</v>
          </cell>
          <cell r="D656">
            <v>37.53</v>
          </cell>
        </row>
        <row r="657">
          <cell r="A657">
            <v>53814</v>
          </cell>
          <cell r="B657" t="str">
            <v>TRATOR DE ESTEIRAS, POTÊNCIA 347 HP, PESO OPERACIONAL 38,5 T, COM LÂMINA 8,70 M3 - MANUTENÇÃO. AF_06/2014</v>
          </cell>
          <cell r="C657" t="str">
            <v>H</v>
          </cell>
          <cell r="D657">
            <v>122.93</v>
          </cell>
        </row>
        <row r="658">
          <cell r="A658">
            <v>53817</v>
          </cell>
          <cell r="B658" t="str">
            <v>TRATOR DE ESTEIRAS, POTÊNCIA 100 HP, PESO OPERACIONAL 9,4 T, COM LÂMINA 2,19 M3 - MATERIAIS NA OPERAÇÃO. AF_06/2014</v>
          </cell>
          <cell r="C658" t="str">
            <v>H</v>
          </cell>
          <cell r="D658">
            <v>46.73</v>
          </cell>
        </row>
        <row r="659">
          <cell r="A659">
            <v>53818</v>
          </cell>
          <cell r="B659" t="str">
            <v>ROLO COMPACTADOR VIBRATÓRIO REBOCÁVEL, CILINDRO DE AÇO LISO, POTÊNCIA DE TRAÇÃO DE 65 CV, PESO 4,7 T, IMPACTO DINÂMICO 18,3 T, LARGURA DE TRABALHO 1,67 M - DEPRECIAÇÃO. AF_02/2016</v>
          </cell>
          <cell r="C659" t="str">
            <v>H</v>
          </cell>
          <cell r="D659">
            <v>3.88</v>
          </cell>
        </row>
        <row r="660">
          <cell r="A660">
            <v>53827</v>
          </cell>
          <cell r="B660" t="str">
            <v>CAMINHÃO TOCO, PESO BRUTO TOTAL 14.300 KG, CARGA ÚTIL MÁXIMA 9590 KG, DISTÂNCIA ENTRE EIXOS 4,76 M, POTÊNCIA 185 CV (NÃO INCLUI CARROCERIA) - MATERIAIS NA OPERAÇÃO. AF_06/2014</v>
          </cell>
          <cell r="C660" t="str">
            <v>H</v>
          </cell>
          <cell r="D660">
            <v>85.29</v>
          </cell>
        </row>
        <row r="661">
          <cell r="A661">
            <v>53829</v>
          </cell>
          <cell r="B661" t="str">
            <v>CAMINHÃO TOCO, PESO BRUTO TOTAL 16.000 KG, CARGA ÚTIL MÁXIMA DE 10.685 KG, DISTÂNCIA ENTRE EIXOS 4,80 M, POTÊNCIA 189 CV EXCLUSIVE CARROCERIA - MATERIAIS NA OPERAÇÃO. AF_06/2014</v>
          </cell>
          <cell r="C661" t="str">
            <v>H</v>
          </cell>
          <cell r="D661">
            <v>87.13</v>
          </cell>
        </row>
        <row r="662">
          <cell r="A662">
            <v>53831</v>
          </cell>
          <cell r="B662" t="str">
            <v>CAMINHÃO PIPA 10.000 L TRUCADO, PESO BRUTO TOTAL 23.000 KG, CARGA ÚTIL MÁXIMA 15.935 KG, DISTÂNCIA ENTRE EIXOS 4,8 M, POTÊNCIA 230 CV, INCLUSIVE TANQUE DE AÇO PARA TRANSPORTE DE ÁGUA - MATERIAIS NA OPERAÇÃO. AF_06/2014</v>
          </cell>
          <cell r="C662" t="str">
            <v>H</v>
          </cell>
          <cell r="D662">
            <v>106.03</v>
          </cell>
        </row>
        <row r="663">
          <cell r="A663">
            <v>53840</v>
          </cell>
          <cell r="B663" t="str">
            <v>GRADE DE DISCO REBOCÁVEL COM 20 DISCOS 24" X 6 MM COM PNEUS PARA TRANSPORTE - DEPRECIAÇÃO. AF_06/2014</v>
          </cell>
          <cell r="C663" t="str">
            <v>H</v>
          </cell>
          <cell r="D663">
            <v>1.17</v>
          </cell>
        </row>
        <row r="664">
          <cell r="A664">
            <v>53841</v>
          </cell>
          <cell r="B664" t="str">
            <v>GRADE DE DISCO REBOCÁVEL COM 20 DISCOS 24" X 6 MM COM PNEUS PARA TRANSPORTE - MANUTENÇÃO. AF_06/2014</v>
          </cell>
          <cell r="C664" t="str">
            <v>H</v>
          </cell>
          <cell r="D664">
            <v>0.81</v>
          </cell>
        </row>
        <row r="665">
          <cell r="A665">
            <v>53849</v>
          </cell>
          <cell r="B665" t="str">
            <v>MOTONIVELADORA POTÊNCIA BÁSICA LÍQUIDA (PRIMEIRA MARCHA) 125 HP, PESO BRUTO 13032 KG, LARGURA DA LÂMINA DE 3,7 M - MATERIAIS NA OPERAÇÃO. AF_06/2014</v>
          </cell>
          <cell r="C665" t="str">
            <v>H</v>
          </cell>
          <cell r="D665">
            <v>58.42</v>
          </cell>
        </row>
        <row r="666">
          <cell r="A666">
            <v>53857</v>
          </cell>
          <cell r="B666" t="str">
            <v>PÁ CARREGADEIRA SOBRE RODAS, POTÊNCIA LÍQUIDA 128 HP, CAPACIDADE DA CAÇAMBA 1,7 A 2,8 M3, PESO OPERACIONAL 11632 KG - MANUTENÇÃO. AF_06/2014</v>
          </cell>
          <cell r="C666" t="str">
            <v>H</v>
          </cell>
          <cell r="D666">
            <v>25.55</v>
          </cell>
        </row>
        <row r="667">
          <cell r="A667">
            <v>53858</v>
          </cell>
          <cell r="B667" t="str">
            <v>PÁ CARREGADEIRA SOBRE RODAS, POTÊNCIA LÍQUIDA 128 HP, CAPACIDADE DA CAÇAMBA 1,7 A 2,8 M3, PESO OPERACIONAL 11632 KG - MATERIAIS NA OPERAÇÃO. AF_06/2014</v>
          </cell>
          <cell r="C667" t="str">
            <v>H</v>
          </cell>
          <cell r="D667">
            <v>59.82</v>
          </cell>
        </row>
        <row r="668">
          <cell r="A668">
            <v>53861</v>
          </cell>
          <cell r="B668" t="str">
            <v>PÁ CARREGADEIRA SOBRE RODAS, POTÊNCIA 197 HP, CAPACIDADE DA CAÇAMBA 2,5 A 3,5 M3, PESO OPERACIONAL 18338 KG - MANUTENÇÃO. AF_06/2014</v>
          </cell>
          <cell r="C668" t="str">
            <v>H</v>
          </cell>
          <cell r="D668">
            <v>35.42</v>
          </cell>
        </row>
        <row r="669">
          <cell r="A669">
            <v>53863</v>
          </cell>
          <cell r="B669" t="str">
            <v>MARTELETE OU ROMPEDOR PNEUMÁTICO MANUAL, 28 KG, COM SILENCIADOR - MANUTENÇÃO. AF_07/2016</v>
          </cell>
          <cell r="C669" t="str">
            <v>H</v>
          </cell>
          <cell r="D669">
            <v>1.1000000000000001</v>
          </cell>
        </row>
        <row r="670">
          <cell r="A670">
            <v>53865</v>
          </cell>
          <cell r="B670" t="str">
            <v>COMPRESSOR DE AR REBOCÁVEL, VAZÃO 189 PCM, PRESSÃO EFETIVA DE TRABALHO 102 PSI, MOTOR DIESEL, POTÊNCIA 63 CV - MATERIAIS NA OPERAÇÃO. AF_06/2015</v>
          </cell>
          <cell r="C670" t="str">
            <v>H</v>
          </cell>
          <cell r="D670">
            <v>29.05</v>
          </cell>
        </row>
        <row r="671">
          <cell r="A671">
            <v>53866</v>
          </cell>
          <cell r="B671" t="str">
            <v>BOMBA SUBMERSÍVEL ELÉTRICA TRIFÁSICA, POTÊNCIA 2,96 HP, Ø ROTOR 144 MM SEMI-ABERTO, BOCAL DE SAÍDA Ø 2, HM/Q = 2 MCA / 38,8 M3/H A 28 MCA / 5 M3/H - MATERIAIS NA OPERAÇÃO. AF_06/2014</v>
          </cell>
          <cell r="C671" t="str">
            <v>H</v>
          </cell>
          <cell r="D671">
            <v>0.84</v>
          </cell>
        </row>
        <row r="672">
          <cell r="A672">
            <v>53882</v>
          </cell>
          <cell r="B672" t="str">
            <v>CAMINHÃO PIPA 6.000 L, PESO BRUTO TOTAL 13.000 KG, DISTÂNCIA ENTRE EIXOS 4,80 M, POTÊNCIA 189 CV INCLUSIVE TANQUE DE AÇO PARA TRANSPORTE DE ÁGUA, CAPACIDADE 6 M3 - MANUTENÇÃO. AF_06/2014</v>
          </cell>
          <cell r="C672" t="str">
            <v>H</v>
          </cell>
          <cell r="D672">
            <v>14.27</v>
          </cell>
        </row>
        <row r="673">
          <cell r="A673">
            <v>55263</v>
          </cell>
          <cell r="B673" t="str">
            <v>ROLO COMPACTADOR DE PNEUS ESTÁTICO, PRESSÃO VARIÁVEL, POTÊNCIA 111 HP, PESO SEM/COM LASTRO 9,5 / 26 T, LARGURA DE TRABALHO 1,90 M - MATERIAIS NA OPERAÇÃO. AF_07/2014</v>
          </cell>
          <cell r="C673" t="str">
            <v>H</v>
          </cell>
          <cell r="D673">
            <v>51.88</v>
          </cell>
        </row>
        <row r="674">
          <cell r="A674">
            <v>73303</v>
          </cell>
          <cell r="B674" t="str">
            <v>GRUPO GERADOR ESTACIONÁRIO, MOTOR DIESEL POTÊNCIA 170 KVA - DEPRECIAÇÃO. AF_02/2016</v>
          </cell>
          <cell r="C674" t="str">
            <v>H</v>
          </cell>
          <cell r="D674">
            <v>3.12</v>
          </cell>
        </row>
        <row r="675">
          <cell r="A675">
            <v>73307</v>
          </cell>
          <cell r="B675" t="str">
            <v>GRUPO GERADOR ESTACIONÁRIO, MOTOR DIESEL POTÊNCIA 170 KVA - MANUTENÇÃO. AF_02/2016</v>
          </cell>
          <cell r="C675" t="str">
            <v>H</v>
          </cell>
          <cell r="D675">
            <v>2.79</v>
          </cell>
        </row>
        <row r="676">
          <cell r="A676">
            <v>73309</v>
          </cell>
          <cell r="B676" t="str">
            <v>ROLO COMPACTADOR VIBRATÓRIO PÉ DE CARNEIRO PARA SOLOS, POTÊNCIA 80 HP, PESO OPERACIONAL SEM/COM LASTRO 7,4 / 8,8 T, LARGURA DE TRABALHO 1,68 M - DEPRECIAÇÃO. AF_02/2016</v>
          </cell>
          <cell r="C676" t="str">
            <v>H</v>
          </cell>
          <cell r="D676">
            <v>13.39</v>
          </cell>
        </row>
        <row r="677">
          <cell r="A677">
            <v>73311</v>
          </cell>
          <cell r="B677" t="str">
            <v>GRUPO GERADOR ESTACIONÁRIO, MOTOR DIESEL POTÊNCIA 170 KVA - MATERIAIS NA OPERAÇÃO. AF_02/2016</v>
          </cell>
          <cell r="C677" t="str">
            <v>H</v>
          </cell>
          <cell r="D677">
            <v>98.13</v>
          </cell>
        </row>
        <row r="678">
          <cell r="A678">
            <v>73313</v>
          </cell>
          <cell r="B678" t="str">
            <v>ROLO COMPACTADOR VIBRATÓRIO PÉ DE CARNEIRO PARA SOLOS, POTÊNCIA 80 HP, PESO OPERACIONAL SEM/COM LASTRO 7,4 / 8,8 T, LARGURA DE TRABALHO 1,68 M - JUROS. AF_02/2016</v>
          </cell>
          <cell r="C678" t="str">
            <v>H</v>
          </cell>
          <cell r="D678">
            <v>3.51</v>
          </cell>
        </row>
        <row r="679">
          <cell r="A679">
            <v>73315</v>
          </cell>
          <cell r="B679" t="str">
            <v>ROLO COMPACTADOR VIBRATÓRIO PÉ DE CARNEIRO PARA SOLOS, POTÊNCIA 80 HP, PESO OPERACIONAL SEM/COM LASTRO 7,4 / 8,8 T, LARGURA DE TRABALHO 1,68 M - MATERIAIS NA OPERAÇÃO. AF_02/2016</v>
          </cell>
          <cell r="C679" t="str">
            <v>H</v>
          </cell>
          <cell r="D679">
            <v>37.369999999999997</v>
          </cell>
        </row>
        <row r="680">
          <cell r="A680">
            <v>73335</v>
          </cell>
          <cell r="B680" t="str">
            <v>CAMINHÃO TOCO, PBT 14.300 KG, CARGA ÚTIL MÁX. 9.710 KG, DIST. ENTRE EIXOS 3,56 M, POTÊNCIA 185 CV, INCLUSIVE CARROCERIA FIXA ABERTA DE MADEIRA P/ TRANSPORTE GERAL DE CARGA SECA, DIMEN. APROX. 2,50 X 6,50 X 0,50 M - MANUTENÇÃO. AF_06/2014</v>
          </cell>
          <cell r="C680" t="str">
            <v>H</v>
          </cell>
          <cell r="D680">
            <v>13.69</v>
          </cell>
        </row>
        <row r="681">
          <cell r="A681">
            <v>73340</v>
          </cell>
          <cell r="B681" t="str">
            <v>CAMINHÃO TOCO, PBT 14.300 KG, CARGA ÚTIL MÁX. 9.710 KG, DIST. ENTRE EIXOS 3,56 M, POTÊNCIA 185 CV, INCLUSIVE CARROCERIA FIXA ABERTA DE MADEIRA P/ TRANSPORTE GERAL DE CARGA SECA, DIMEN. APROX. 2,50 X 6,50 X 0,50 M - MATERIAIS NA OPERAÇÃO. AF_06/2014</v>
          </cell>
          <cell r="C681" t="str">
            <v>H</v>
          </cell>
          <cell r="D681">
            <v>85.29</v>
          </cell>
        </row>
        <row r="682">
          <cell r="A682">
            <v>83361</v>
          </cell>
          <cell r="B682" t="str">
            <v>ESPARGIDOR DE ASFALTO PRESSURIZADO, TANQUE 6 M3 COM ISOLAÇÃO TÉRMICA, AQUECIDO COM 2 MAÇARICOS, COM BARRA ESPARGIDORA 3,60 M, MONTADO SOBRE CAMINHÃO  TOCO, PBT 14.300 KG, POTÊNCIA 185 CV - MANUTENÇÃO. AF_08/2015</v>
          </cell>
          <cell r="C682" t="str">
            <v>H</v>
          </cell>
          <cell r="D682">
            <v>8.73</v>
          </cell>
        </row>
        <row r="683">
          <cell r="A683">
            <v>83761</v>
          </cell>
          <cell r="B683" t="str">
            <v>GRUPO DE SOLDAGEM COM GERADOR A DIESEL 60 CV PARA SOLDA ELÉTRICA, SOBRE 04 RODAS, COM MOTOR 4 CILINDROS 600 A - DEPRECIAÇÃO. AF_02/2016</v>
          </cell>
          <cell r="C683" t="str">
            <v>H</v>
          </cell>
          <cell r="D683">
            <v>6.66</v>
          </cell>
        </row>
        <row r="684">
          <cell r="A684">
            <v>83762</v>
          </cell>
          <cell r="B684" t="str">
            <v>GRUPO DE SOLDAGEM COM GERADOR A DIESEL 60 CV PARA SOLDA ELÉTRICA, SOBRE 04 RODAS, COM MOTOR 4 CILINDROS 600 A - MANUTENÇÃO. AF_02/2016</v>
          </cell>
          <cell r="C684" t="str">
            <v>H</v>
          </cell>
          <cell r="D684">
            <v>8.33</v>
          </cell>
        </row>
        <row r="685">
          <cell r="A685">
            <v>83763</v>
          </cell>
          <cell r="B685" t="str">
            <v>GRUPO DE SOLDAGEM COM GERADOR A DIESEL 60 CV PARA SOLDA ELÉTRICA, SOBRE 04 RODAS, COM MOTOR 4 CILINDROS 600 A - MATERIAIS NA OPERAÇÃO. AF_02/2016</v>
          </cell>
          <cell r="C685" t="str">
            <v>H</v>
          </cell>
          <cell r="D685">
            <v>27.66</v>
          </cell>
        </row>
        <row r="686">
          <cell r="A686">
            <v>83764</v>
          </cell>
          <cell r="B686" t="str">
            <v>GRUPO DE SOLDAGEM COM GERADOR A DIESEL 60 CV PARA SOLDA ELÉTRICA, SOBRE 04 RODAS, COM MOTOR 4 CILINDROS 600 A - JUROS. AF_02/2016</v>
          </cell>
          <cell r="C686" t="str">
            <v>H</v>
          </cell>
          <cell r="D686">
            <v>1.5</v>
          </cell>
        </row>
        <row r="687">
          <cell r="A687">
            <v>87026</v>
          </cell>
          <cell r="B687" t="str">
            <v>GRADE DE DISCO REBOCÁVEL COM 20 DISCOS 24" X 6 MM COM PNEUS PARA TRANSPORTE - JUROS. AF_06/2014</v>
          </cell>
          <cell r="C687" t="str">
            <v>H</v>
          </cell>
          <cell r="D687">
            <v>0.31</v>
          </cell>
        </row>
        <row r="688">
          <cell r="A688">
            <v>87441</v>
          </cell>
          <cell r="B688" t="str">
            <v>BETONEIRA CAPACIDADE NOMINAL 400 L, CAPACIDADE DE MISTURA 310 L, MOTOR A DIESEL POTÊNCIA 5,0 HP, SEM CARREGADOR - DEPRECIAÇÃO. AF_06/2014</v>
          </cell>
          <cell r="C688" t="str">
            <v>H</v>
          </cell>
          <cell r="D688">
            <v>0.35</v>
          </cell>
        </row>
        <row r="689">
          <cell r="A689">
            <v>87442</v>
          </cell>
          <cell r="B689" t="str">
            <v>BETONEIRA CAPACIDADE NOMINAL 400 L, CAPACIDADE DE MISTURA 310 L, MOTOR A DIESEL POTÊNCIA 5,0 HP, SEM CARREGADOR - JUROS. AF_06/2014</v>
          </cell>
          <cell r="C689" t="str">
            <v>H</v>
          </cell>
          <cell r="D689">
            <v>0.08</v>
          </cell>
        </row>
        <row r="690">
          <cell r="A690">
            <v>87443</v>
          </cell>
          <cell r="B690" t="str">
            <v>BETONEIRA CAPACIDADE NOMINAL 400 L, CAPACIDADE DE MISTURA 310 L, MOTOR A DIESEL POTÊNCIA 5,0 HP, SEM CARREGADOR - MANUTENÇÃO. AF_06/2014</v>
          </cell>
          <cell r="C690" t="str">
            <v>H</v>
          </cell>
          <cell r="D690">
            <v>0.33</v>
          </cell>
        </row>
        <row r="691">
          <cell r="A691">
            <v>87444</v>
          </cell>
          <cell r="B691" t="str">
            <v>BETONEIRA CAPACIDADE NOMINAL 400 L, CAPACIDADE DE MISTURA 310 L, MOTOR A DIESEL POTÊNCIA 5,0 HP, SEM CARREGADOR - MATERIAIS NA OPERAÇÃO. AF_06/2014</v>
          </cell>
          <cell r="C691" t="str">
            <v>H</v>
          </cell>
          <cell r="D691">
            <v>2.33</v>
          </cell>
        </row>
        <row r="692">
          <cell r="A692">
            <v>88387</v>
          </cell>
          <cell r="B692" t="str">
            <v>MISTURADOR DE ARGAMASSA, EIXO HORIZONTAL, CAPACIDADE DE MISTURA 300 KG, MOTOR ELÉTRICO POTÊNCIA 5 CV - DEPRECIAÇÃO. AF_06/2014</v>
          </cell>
          <cell r="C692" t="str">
            <v>H</v>
          </cell>
          <cell r="D692">
            <v>0.69</v>
          </cell>
        </row>
        <row r="693">
          <cell r="A693">
            <v>88389</v>
          </cell>
          <cell r="B693" t="str">
            <v>MISTURADOR DE ARGAMASSA, EIXO HORIZONTAL, CAPACIDADE DE MISTURA 300 KG, MOTOR ELÉTRICO POTÊNCIA 5 CV - JUROS. AF_06/2014</v>
          </cell>
          <cell r="C693" t="str">
            <v>H</v>
          </cell>
          <cell r="D693">
            <v>0.15</v>
          </cell>
        </row>
        <row r="694">
          <cell r="A694">
            <v>88390</v>
          </cell>
          <cell r="B694" t="str">
            <v>MISTURADOR DE ARGAMASSA, EIXO HORIZONTAL, CAPACIDADE DE MISTURA 300 KG, MOTOR ELÉTRICO POTÊNCIA 5 CV - MANUTENÇÃO. AF_06/2014</v>
          </cell>
          <cell r="C694" t="str">
            <v>H</v>
          </cell>
          <cell r="D694">
            <v>0.86</v>
          </cell>
        </row>
        <row r="695">
          <cell r="A695">
            <v>88391</v>
          </cell>
          <cell r="B695" t="str">
            <v>MISTURADOR DE ARGAMASSA, EIXO HORIZONTAL, CAPACIDADE DE MISTURA 300 KG, MOTOR ELÉTRICO POTÊNCIA 5 CV - MATERIAIS NA OPERAÇÃO. AF_06/2014</v>
          </cell>
          <cell r="C695" t="str">
            <v>H</v>
          </cell>
          <cell r="D695">
            <v>1.37</v>
          </cell>
        </row>
        <row r="696">
          <cell r="A696">
            <v>88394</v>
          </cell>
          <cell r="B696" t="str">
            <v>MISTURADOR DE ARGAMASSA, EIXO HORIZONTAL, CAPACIDADE DE MISTURA 600 KG, MOTOR ELÉTRICO POTÊNCIA 7,5 CV - DEPRECIAÇÃO. AF_06/2014</v>
          </cell>
          <cell r="C696" t="str">
            <v>H</v>
          </cell>
          <cell r="D696">
            <v>0.82</v>
          </cell>
        </row>
        <row r="697">
          <cell r="A697">
            <v>88395</v>
          </cell>
          <cell r="B697" t="str">
            <v>MISTURADOR DE ARGAMASSA, EIXO HORIZONTAL, CAPACIDADE DE MISTURA 600 KG, MOTOR ELÉTRICO POTÊNCIA 7,5 CV - JUROS. AF_06/2014</v>
          </cell>
          <cell r="C697" t="str">
            <v>H</v>
          </cell>
          <cell r="D697">
            <v>0.18</v>
          </cell>
        </row>
        <row r="698">
          <cell r="A698">
            <v>88396</v>
          </cell>
          <cell r="B698" t="str">
            <v>MISTURADOR DE ARGAMASSA, EIXO HORIZONTAL, CAPACIDADE DE MISTURA 600 KG, MOTOR ELÉTRICO POTÊNCIA 7,5 CV - MANUTENÇÃO. AF_06/2014</v>
          </cell>
          <cell r="C698" t="str">
            <v>H</v>
          </cell>
          <cell r="D698">
            <v>1.03</v>
          </cell>
        </row>
        <row r="699">
          <cell r="A699">
            <v>88397</v>
          </cell>
          <cell r="B699" t="str">
            <v>MISTURADOR DE ARGAMASSA, EIXO HORIZONTAL, CAPACIDADE DE MISTURA 600 KG, MOTOR ELÉTRICO POTÊNCIA 7,5 CV - MATERIAIS NA OPERAÇÃO. AF_06/2014</v>
          </cell>
          <cell r="C699" t="str">
            <v>H</v>
          </cell>
          <cell r="D699">
            <v>2.06</v>
          </cell>
        </row>
        <row r="700">
          <cell r="A700">
            <v>88400</v>
          </cell>
          <cell r="B700" t="str">
            <v>MISTURADOR DE ARGAMASSA, EIXO HORIZONTAL, CAPACIDADE DE MISTURA 160 KG, MOTOR ELÉTRICO POTÊNCIA 3 CV - DEPRECIAÇÃO. AF_06/2014</v>
          </cell>
          <cell r="C700" t="str">
            <v>H</v>
          </cell>
          <cell r="D700">
            <v>0.65</v>
          </cell>
        </row>
        <row r="701">
          <cell r="A701">
            <v>88401</v>
          </cell>
          <cell r="B701" t="str">
            <v>MISTURADOR DE ARGAMASSA, EIXO HORIZONTAL, CAPACIDADE DE MISTURA 160 KG, MOTOR ELÉTRICO POTÊNCIA 3 CV - JUROS. AF_06/2014</v>
          </cell>
          <cell r="C701" t="str">
            <v>H</v>
          </cell>
          <cell r="D701">
            <v>0.14000000000000001</v>
          </cell>
        </row>
        <row r="702">
          <cell r="A702">
            <v>88402</v>
          </cell>
          <cell r="B702" t="str">
            <v>MISTURADOR DE ARGAMASSA, EIXO HORIZONTAL, CAPACIDADE DE MISTURA 160 KG, MOTOR ELÉTRICO POTÊNCIA 3 CV - MANUTENÇÃO. AF_06/2014</v>
          </cell>
          <cell r="C702" t="str">
            <v>H</v>
          </cell>
          <cell r="D702">
            <v>0.82</v>
          </cell>
        </row>
        <row r="703">
          <cell r="A703">
            <v>88403</v>
          </cell>
          <cell r="B703" t="str">
            <v>MISTURADOR DE ARGAMASSA, EIXO HORIZONTAL, CAPACIDADE DE MISTURA 160 KG, MOTOR ELÉTRICO POTÊNCIA 3 CV - MATERIAIS NA OPERAÇÃO. AF_06/2014</v>
          </cell>
          <cell r="C703" t="str">
            <v>H</v>
          </cell>
          <cell r="D703">
            <v>0.82</v>
          </cell>
        </row>
        <row r="704">
          <cell r="A704">
            <v>88419</v>
          </cell>
          <cell r="B704" t="str">
            <v>PROJETOR DE ARGAMASSA, CAPACIDADE DE PROJEÇÃO 1,5 M3/H, ALCANCE DE 30 ATÉ 60 M, MOTOR ELÉTRICO POTÊNCIA 7,5 HP - DEPRECIAÇÃO. AF_06/2014</v>
          </cell>
          <cell r="C704" t="str">
            <v>H</v>
          </cell>
          <cell r="D704">
            <v>4.26</v>
          </cell>
        </row>
        <row r="705">
          <cell r="A705">
            <v>88422</v>
          </cell>
          <cell r="B705" t="str">
            <v>PROJETOR DE ARGAMASSA, CAPACIDADE DE PROJEÇÃO 1,5 M3/H, ALCANCE DE 30 ATÉ 60 M, MOTOR ELÉTRICO POTÊNCIA 7,5 HP - JUROS. AF_06/2014</v>
          </cell>
          <cell r="C705" t="str">
            <v>H</v>
          </cell>
          <cell r="D705">
            <v>0.96</v>
          </cell>
        </row>
        <row r="706">
          <cell r="A706">
            <v>88425</v>
          </cell>
          <cell r="B706" t="str">
            <v>PROJETOR DE ARGAMASSA, CAPACIDADE DE PROJEÇÃO 1,5 M3/H, ALCANCE DE 30 ATÉ 60 M, MOTOR ELÉTRICO POTÊNCIA 7,5 HP - MANUTENÇÃO. AF_06/2014</v>
          </cell>
          <cell r="C706" t="str">
            <v>H</v>
          </cell>
          <cell r="D706">
            <v>4.67</v>
          </cell>
        </row>
        <row r="707">
          <cell r="A707">
            <v>88427</v>
          </cell>
          <cell r="B707" t="str">
            <v>PROJETOR DE ARGAMASSA, CAPACIDADE DE PROJEÇÃO 1,5 M3/H, ALCANCE DE 30 ATÉ 60 M, MOTOR ELÉTRICO POTÊNCIA 7,5 HP - MATERIAIS NA OPERAÇÃO. AF_06/2014</v>
          </cell>
          <cell r="C707" t="str">
            <v>H</v>
          </cell>
          <cell r="D707">
            <v>2.09</v>
          </cell>
        </row>
        <row r="708">
          <cell r="A708">
            <v>88434</v>
          </cell>
          <cell r="B708" t="str">
            <v>PROJETOR DE ARGAMASSA, CAPACIDADE DE PROJEÇÃO 2 M3/H, ALCANCE ATÉ 50 M, MOTOR ELÉTRICO POTÊNCIA 7,5 HP - DEPRECIAÇÃO. AF_06/2014</v>
          </cell>
          <cell r="C708" t="str">
            <v>H</v>
          </cell>
          <cell r="D708">
            <v>5.65</v>
          </cell>
        </row>
        <row r="709">
          <cell r="A709">
            <v>88435</v>
          </cell>
          <cell r="B709" t="str">
            <v>PROJETOR DE ARGAMASSA, CAPACIDADE DE PROJEÇÃO 2 M3/H, ALCANCE ATÉ 50 M, MOTOR ELÉTRICO POTÊNCIA 7,5 HP - JUROS. AF_06/2014</v>
          </cell>
          <cell r="C709" t="str">
            <v>H</v>
          </cell>
          <cell r="D709">
            <v>1.27</v>
          </cell>
        </row>
        <row r="710">
          <cell r="A710">
            <v>88436</v>
          </cell>
          <cell r="B710" t="str">
            <v>PROJETOR DE ARGAMASSA, CAPACIDADE DE PROJEÇÃO 2 M3/H, ALCANCE ATÉ 50 M, MOTOR ELÉTRICO POTÊNCIA 7,5 HP - MANUTENÇÃO. AF_06/2014</v>
          </cell>
          <cell r="C710" t="str">
            <v>H</v>
          </cell>
          <cell r="D710">
            <v>6.19</v>
          </cell>
        </row>
        <row r="711">
          <cell r="A711">
            <v>88437</v>
          </cell>
          <cell r="B711" t="str">
            <v>PROJETOR DE ARGAMASSA, CAPACIDADE DE PROJEÇÃO 2 M3/H, ALCANCE ATÉ 50 M, MOTOR ELÉTRICO POTÊNCIA 7,5 HP - MATERIAIS NA OPERAÇÃO. AF_06/2014</v>
          </cell>
          <cell r="C711" t="str">
            <v>H</v>
          </cell>
          <cell r="D711">
            <v>2.09</v>
          </cell>
        </row>
        <row r="712">
          <cell r="A712">
            <v>88569</v>
          </cell>
          <cell r="B712" t="str">
            <v>ESPARGIDOR DE ASFALTO PRESSURIZADO COM TANQUE DE 2500 L, REBOCÁVEL COM MOTOR A GASOLINA POTÊNCIA 3,4 HP - DEPRECIAÇÃO. AF_07/2014</v>
          </cell>
          <cell r="C712" t="str">
            <v>H</v>
          </cell>
          <cell r="D712">
            <v>2.16</v>
          </cell>
        </row>
        <row r="713">
          <cell r="A713">
            <v>88570</v>
          </cell>
          <cell r="B713" t="str">
            <v>ESPARGIDOR DE ASFALTO PRESSURIZADO COM TANQUE DE 2500 L, REBOCÁVEL COM MOTOR A GASOLINA POTÊNCIA 3,4 HP - JUROS. AF_07/2014</v>
          </cell>
          <cell r="C713" t="str">
            <v>H</v>
          </cell>
          <cell r="D713">
            <v>0.73</v>
          </cell>
        </row>
        <row r="714">
          <cell r="A714">
            <v>88826</v>
          </cell>
          <cell r="B714" t="str">
            <v>BETONEIRA CAPACIDADE NOMINAL DE 400 L, CAPACIDADE DE MISTURA 280 L, MOTOR ELÉTRICO TRIFÁSICO POTÊNCIA DE 2 CV, SEM CARREGADOR - DEPRECIAÇÃO. AF_10/2014</v>
          </cell>
          <cell r="C714" t="str">
            <v>H</v>
          </cell>
          <cell r="D714">
            <v>0.26</v>
          </cell>
        </row>
        <row r="715">
          <cell r="A715">
            <v>88827</v>
          </cell>
          <cell r="B715" t="str">
            <v>BETONEIRA CAPACIDADE NOMINAL DE 400 L, CAPACIDADE DE MISTURA 280 L, MOTOR ELÉTRICO TRIFÁSICO POTÊNCIA DE 2 CV, SEM CARREGADOR - JUROS. AF_10/2014</v>
          </cell>
          <cell r="C715" t="str">
            <v>H</v>
          </cell>
          <cell r="D715">
            <v>0.05</v>
          </cell>
        </row>
        <row r="716">
          <cell r="A716">
            <v>88828</v>
          </cell>
          <cell r="B716" t="str">
            <v>BETONEIRA CAPACIDADE NOMINAL DE 400 L, CAPACIDADE DE MISTURA 280 L, MOTOR ELÉTRICO TRIFÁSICO POTÊNCIA DE 2 CV, SEM CARREGADOR - MANUTENÇÃO. AF_10/2014</v>
          </cell>
          <cell r="C716" t="str">
            <v>H</v>
          </cell>
          <cell r="D716">
            <v>0.24</v>
          </cell>
        </row>
        <row r="717">
          <cell r="A717">
            <v>88829</v>
          </cell>
          <cell r="B717" t="str">
            <v>BETONEIRA CAPACIDADE NOMINAL DE 400 L, CAPACIDADE DE MISTURA 280 L, MOTOR ELÉTRICO TRIFÁSICO POTÊNCIA DE 2 CV, SEM CARREGADOR - MATERIAIS NA OPERAÇÃO. AF_10/2014</v>
          </cell>
          <cell r="C717" t="str">
            <v>H</v>
          </cell>
          <cell r="D717">
            <v>0.55000000000000004</v>
          </cell>
        </row>
        <row r="718">
          <cell r="A718">
            <v>88832</v>
          </cell>
          <cell r="B718" t="str">
            <v>ESCAVADEIRA HIDRÁULICA SOBRE ESTEIRAS, CAÇAMBA 0,80 M3, PESO OPERACIONAL 17,8 T, POTÊNCIA LÍQUIDA 110 HP - DEPRECIAÇÃO. AF_10/2014</v>
          </cell>
          <cell r="C718" t="str">
            <v>H</v>
          </cell>
          <cell r="D718">
            <v>21.93</v>
          </cell>
        </row>
        <row r="719">
          <cell r="A719">
            <v>88834</v>
          </cell>
          <cell r="B719" t="str">
            <v>ESCAVADEIRA HIDRÁULICA SOBRE ESTEIRAS, CAÇAMBA 0,80 M3, PESO OPERACIONAL 17,8 T, POTÊNCIA LÍQUIDA 110 HP - JUROS. AF_10/2014</v>
          </cell>
          <cell r="C719" t="str">
            <v>H</v>
          </cell>
          <cell r="D719">
            <v>5.63</v>
          </cell>
        </row>
        <row r="720">
          <cell r="A720">
            <v>88835</v>
          </cell>
          <cell r="B720" t="str">
            <v>ESCAVADEIRA HIDRÁULICA SOBRE ESTEIRAS, CAÇAMBA 0,80 M3, PESO OPERACIONAL 17,8 T, POTÊNCIA LÍQUIDA 110 HP - MANUTENÇÃO. AF_10/2014</v>
          </cell>
          <cell r="C720" t="str">
            <v>H</v>
          </cell>
          <cell r="D720">
            <v>27.41</v>
          </cell>
        </row>
        <row r="721">
          <cell r="A721">
            <v>88836</v>
          </cell>
          <cell r="B721" t="str">
            <v>ESCAVADEIRA HIDRÁULICA SOBRE ESTEIRAS, CAÇAMBA 0,80 M3, PESO OPERACIONAL 17,8 T, POTÊNCIA LÍQUIDA 110 HP - MATERIAIS NA OPERAÇÃO. AF_10/2014</v>
          </cell>
          <cell r="C721" t="str">
            <v>H</v>
          </cell>
          <cell r="D721">
            <v>51.39</v>
          </cell>
        </row>
        <row r="722">
          <cell r="A722">
            <v>88839</v>
          </cell>
          <cell r="B722" t="str">
            <v>TRATOR DE ESTEIRAS, POTÊNCIA 125 HP, PESO OPERACIONAL 12,9 T, COM LÂMINA 2,7 M3 - DEPRECIAÇÃO. AF_10/2014</v>
          </cell>
          <cell r="C722" t="str">
            <v>H</v>
          </cell>
          <cell r="D722">
            <v>16.940000000000001</v>
          </cell>
        </row>
        <row r="723">
          <cell r="A723">
            <v>88840</v>
          </cell>
          <cell r="B723" t="str">
            <v>TRATOR DE ESTEIRAS, POTÊNCIA 125 HP, PESO OPERACIONAL 12,9 T, COM LÂMINA 2,7 M3 - JUROS. AF_10/2014</v>
          </cell>
          <cell r="C723" t="str">
            <v>H</v>
          </cell>
          <cell r="D723">
            <v>7.24</v>
          </cell>
        </row>
        <row r="724">
          <cell r="A724">
            <v>88841</v>
          </cell>
          <cell r="B724" t="str">
            <v>TRATOR DE ESTEIRAS, POTÊNCIA 125 HP, PESO OPERACIONAL 12,9 T, COM LÂMINA 2,7 M3 - MANUTENÇÃO. AF_10/2014</v>
          </cell>
          <cell r="C724" t="str">
            <v>H</v>
          </cell>
          <cell r="D724">
            <v>30.29</v>
          </cell>
        </row>
        <row r="725">
          <cell r="A725">
            <v>88842</v>
          </cell>
          <cell r="B725" t="str">
            <v>TRATOR DE ESTEIRAS, POTÊNCIA 125 HP, PESO OPERACIONAL 12,9 T, COM LÂMINA 2,7 M3 - MATERIAIS NA OPERAÇÃO. AF_10/2014</v>
          </cell>
          <cell r="C725" t="str">
            <v>H</v>
          </cell>
          <cell r="D725">
            <v>58.42</v>
          </cell>
        </row>
        <row r="726">
          <cell r="A726">
            <v>88847</v>
          </cell>
          <cell r="B726" t="str">
            <v>USINA DE LAMA ASFÁLTICA, PROD 30 A 50 T/H, SILO DE AGREGADO 7 M3, RESERVATÓRIOS PARA EMULSÃO E ÁGUA DE 2,3 M3 CADA, MISTURADOR TIPO PUG MILL A SER MONTADO SOBRE CAMINHÃO - DEPRECIAÇÃO. AF_10/2014</v>
          </cell>
          <cell r="C726" t="str">
            <v>H</v>
          </cell>
          <cell r="D726">
            <v>12.78</v>
          </cell>
        </row>
        <row r="727">
          <cell r="A727">
            <v>88848</v>
          </cell>
          <cell r="B727" t="str">
            <v>USINA DE LAMA ASFÁLTICA, PROD 30 A 50 T/H, SILO DE AGREGADO 7 M3, RESERVATÓRIOS PARA EMULSÃO E ÁGUA DE 2,3 M3 CADA, MISTURADOR TIPO PUG MILL A SER MONTADO SOBRE CAMINHÃO - JUROS. AF_10/2014</v>
          </cell>
          <cell r="C727" t="str">
            <v>H</v>
          </cell>
          <cell r="D727">
            <v>5.0999999999999996</v>
          </cell>
        </row>
        <row r="728">
          <cell r="A728">
            <v>88853</v>
          </cell>
          <cell r="B728" t="str">
            <v>MOTOBOMBA CENTRÍFUGA, MOTOR A GASOLINA, POTÊNCIA 5,42 HP, BOCAIS 1 1/2" X 1", DIÂMETRO ROTOR 143 MM HM/Q = 6 MCA / 16,8 M3/H A 38 MCA / 6,6 M3/H - DEPRECIAÇÃO. AF_06/2014</v>
          </cell>
          <cell r="C728" t="str">
            <v>H</v>
          </cell>
          <cell r="D728">
            <v>0.14000000000000001</v>
          </cell>
        </row>
        <row r="729">
          <cell r="A729">
            <v>88854</v>
          </cell>
          <cell r="B729" t="str">
            <v>MOTOBOMBA CENTRÍFUGA, MOTOR A GASOLINA, POTÊNCIA 5,42 HP, BOCAIS 1 1/2" X 1", DIÂMETRO ROTOR 143 MM HM/Q = 6 MCA / 16,8 M3/H A 38 MCA / 6,6 M3/H - JUROS. AF_06/2014</v>
          </cell>
          <cell r="C729" t="str">
            <v>H</v>
          </cell>
          <cell r="D729">
            <v>0.03</v>
          </cell>
        </row>
        <row r="730">
          <cell r="A730">
            <v>88855</v>
          </cell>
          <cell r="B730" t="str">
            <v>GRADE DE DISCO CONTROLE REMOTO REBOCÁVEL, COM 24 DISCOS 24 X 6 MM COM PNEUS PARA TRANSPORTE - DEPRECIAÇÃO. AF_06/2014</v>
          </cell>
          <cell r="C730" t="str">
            <v>H</v>
          </cell>
          <cell r="D730">
            <v>1.49</v>
          </cell>
        </row>
        <row r="731">
          <cell r="A731">
            <v>88856</v>
          </cell>
          <cell r="B731" t="str">
            <v>GRADE DE DISCO CONTROLE REMOTO REBOCÁVEL, COM 24 DISCOS 24 X 6 MM COM PNEUS PARA TRANSPORTE - JUROS. AF_06/2014</v>
          </cell>
          <cell r="C731" t="str">
            <v>H</v>
          </cell>
          <cell r="D731">
            <v>0.39</v>
          </cell>
        </row>
        <row r="732">
          <cell r="A732">
            <v>88857</v>
          </cell>
          <cell r="B732" t="str">
            <v>RETROESCAVADEIRA SOBRE RODAS COM CARREGADEIRA, TRAÇÃO 4X4, POTÊNCIA LÍQ. 88 HP, CAÇAMBA CARREG. CAP. MÍN. 1 M3, CAÇAMBA RETRO CAP. 0,26 M3, PESO OPERACIONAL MÍN. 6.674 KG, PROFUNDIDADE ESCAVAÇÃO MÁX. 4,37 M - DEPRECIAÇÃO. AF_06/2014</v>
          </cell>
          <cell r="C732" t="str">
            <v>H</v>
          </cell>
          <cell r="D732">
            <v>13.64</v>
          </cell>
        </row>
        <row r="733">
          <cell r="A733">
            <v>88858</v>
          </cell>
          <cell r="B733" t="str">
            <v>RETROESCAVADEIRA SOBRE RODAS COM CARREGADEIRA, TRAÇÃO 4X4, POTÊNCIA LÍQ. 88 HP, CAÇAMBA CARREG. CAP. MÍN. 1 M3, CAÇAMBA RETRO CAP. 0,26 M3, PESO OPERACIONAL MÍN. 6.674 KG, PROFUNDIDADE ESCAVAÇÃO MÁX. 4,37 M - JUROS. AF_06/2014</v>
          </cell>
          <cell r="C733" t="str">
            <v>H</v>
          </cell>
          <cell r="D733">
            <v>3.5</v>
          </cell>
        </row>
        <row r="734">
          <cell r="A734">
            <v>88859</v>
          </cell>
          <cell r="B734" t="str">
            <v>RETROESCAVADEIRA SOBRE RODAS COM CARREGADEIRA, TRAÇÃO 4X2, POTÊNCIA LÍQ. 79 HP, CAÇAMBA CARREG. CAP. MÍN. 1 M3, CAÇAMBA RETRO CAP. 0,20 M3, PESO OPERACIONAL MÍN. 6.570 KG, PROFUNDIDADE ESCAVAÇÃO MÁX. 4,37 M - DEPRECIAÇÃO. AF_06/2014</v>
          </cell>
          <cell r="C734" t="str">
            <v>H</v>
          </cell>
          <cell r="D734">
            <v>12.13</v>
          </cell>
        </row>
        <row r="735">
          <cell r="A735">
            <v>88860</v>
          </cell>
          <cell r="B735" t="str">
            <v>RETROESCAVADEIRA SOBRE RODAS COM CARREGADEIRA, TRAÇÃO 4X2, POTÊNCIA LÍQ. 79 HP, CAÇAMBA CARREG. CAP. MÍN. 1 M3, CAÇAMBA RETRO CAP. 0,20 M3, PESO OPERACIONAL MÍN. 6.570 KG, PROFUNDIDADE ESCAVAÇÃO MÁX. 4,37 M - JUROS. AF_06/2014</v>
          </cell>
          <cell r="C735" t="str">
            <v>H</v>
          </cell>
          <cell r="D735">
            <v>3.11</v>
          </cell>
        </row>
        <row r="736">
          <cell r="A736">
            <v>88900</v>
          </cell>
          <cell r="B736" t="str">
            <v>ESCAVADEIRA HIDRÁULICA SOBRE ESTEIRAS, CAÇAMBA 1,20 M3, PESO OPERACIONAL 21 T, POTÊNCIA BRUTA 155 HP - DEPRECIAÇÃO. AF_06/2014</v>
          </cell>
          <cell r="C736" t="str">
            <v>H</v>
          </cell>
          <cell r="D736">
            <v>25.57</v>
          </cell>
        </row>
        <row r="737">
          <cell r="A737">
            <v>88902</v>
          </cell>
          <cell r="B737" t="str">
            <v>ESCAVADEIRA HIDRÁULICA SOBRE ESTEIRAS, CAÇAMBA 1,20 M3, PESO OPERACIONAL 21 T, POTÊNCIA BRUTA 155 HP - JUROS. AF_06/2014</v>
          </cell>
          <cell r="C737" t="str">
            <v>H</v>
          </cell>
          <cell r="D737">
            <v>6.57</v>
          </cell>
        </row>
        <row r="738">
          <cell r="A738">
            <v>88903</v>
          </cell>
          <cell r="B738" t="str">
            <v>ESCAVADEIRA HIDRÁULICA SOBRE ESTEIRAS, CAÇAMBA 1,20 M3, PESO OPERACIONAL 21 T, POTÊNCIA BRUTA 155 HP - MANUTENÇÃO. AF_06/2014</v>
          </cell>
          <cell r="C738" t="str">
            <v>H</v>
          </cell>
          <cell r="D738">
            <v>31.96</v>
          </cell>
        </row>
        <row r="739">
          <cell r="A739">
            <v>88904</v>
          </cell>
          <cell r="B739" t="str">
            <v>ESCAVADEIRA HIDRÁULICA SOBRE ESTEIRAS, CAÇAMBA 1,20 M3, PESO OPERACIONAL 21 T, POTÊNCIA BRUTA 155 HP - MATERIAIS NA OPERAÇÃO. AF_06/2014</v>
          </cell>
          <cell r="C739" t="str">
            <v>H</v>
          </cell>
          <cell r="D739">
            <v>72.41</v>
          </cell>
        </row>
        <row r="740">
          <cell r="A740">
            <v>89009</v>
          </cell>
          <cell r="B740" t="str">
            <v>TRATOR DE ESTEIRAS, POTÊNCIA 150 HP, PESO OPERACIONAL 16,7 T, COM RODA MOTRIZ ELEVADA E LÂMINA 3,18 M3 - DEPRECIAÇÃO. AF_06/2014</v>
          </cell>
          <cell r="C740" t="str">
            <v>H</v>
          </cell>
          <cell r="D740">
            <v>20.99</v>
          </cell>
        </row>
        <row r="741">
          <cell r="A741">
            <v>89010</v>
          </cell>
          <cell r="B741" t="str">
            <v>TRATOR DE ESTEIRAS, POTÊNCIA 150 HP, PESO OPERACIONAL 16,7 T, COM RODA MOTRIZ ELEVADA E LÂMINA 3,18 M3 - JUROS. AF_06/2014</v>
          </cell>
          <cell r="C741" t="str">
            <v>H</v>
          </cell>
          <cell r="D741">
            <v>8.9700000000000006</v>
          </cell>
        </row>
        <row r="742">
          <cell r="A742">
            <v>89011</v>
          </cell>
          <cell r="B742" t="str">
            <v>RETROESCAVADEIRA SOBRE RODAS COM CARREGADEIRA, TRAÇÃO 4X4, POTÊNCIA LÍQ. 72 HP, CAÇAMBA CARREG. CAP. MÍN. 0,79 M3, CAÇAMBA RETRO CAP. 0,18 M3, PESO OPERACIONAL MÍN. 7.140 KG, PROFUNDIDADE ESCAVAÇÃO MÁX. 4,50 M - DEPRECIAÇÃO. AF_06/2014</v>
          </cell>
          <cell r="C742" t="str">
            <v>H</v>
          </cell>
          <cell r="D742">
            <v>13.16</v>
          </cell>
        </row>
        <row r="743">
          <cell r="A743">
            <v>89012</v>
          </cell>
          <cell r="B743" t="str">
            <v>RETROESCAVADEIRA SOBRE RODAS COM CARREGADEIRA, TRAÇÃO 4X4, POTÊNCIA LÍQ. 72 HP, CAÇAMBA CARREG. CAP. MÍN. 0,79 M3, CAÇAMBA RETRO CAP. 0,18 M3, PESO OPERACIONAL MÍN. 7.140 KG, PROFUNDIDADE ESCAVAÇÃO MÁX. 4,50 M - JUROS. AF_06/2014</v>
          </cell>
          <cell r="C743" t="str">
            <v>H</v>
          </cell>
          <cell r="D743">
            <v>3.38</v>
          </cell>
        </row>
        <row r="744">
          <cell r="A744">
            <v>89013</v>
          </cell>
          <cell r="B744" t="str">
            <v>TRATOR DE ESTEIRAS, POTÊNCIA 347 HP, PESO OPERACIONAL 38,5 T, COM LÂMINA 8,70 M3 - DEPRECIAÇÃO. AF_06/2014</v>
          </cell>
          <cell r="C744" t="str">
            <v>H</v>
          </cell>
          <cell r="D744">
            <v>68.760000000000005</v>
          </cell>
        </row>
        <row r="745">
          <cell r="A745">
            <v>89014</v>
          </cell>
          <cell r="B745" t="str">
            <v>TRATOR DE ESTEIRAS, POTÊNCIA 347 HP, PESO OPERACIONAL 38,5 T, COM LÂMINA 8,70 M3 - JUROS. AF_06/2014</v>
          </cell>
          <cell r="C745" t="str">
            <v>H</v>
          </cell>
          <cell r="D745">
            <v>29.4</v>
          </cell>
        </row>
        <row r="746">
          <cell r="A746">
            <v>89015</v>
          </cell>
          <cell r="B746" t="str">
            <v>VASSOURA MECÂNICA REBOCÁVEL COM ESCOVA CILÍNDRICA, LARGURA ÚTIL DE VARRIMENTO DE 2,44 M - DEPRECIAÇÃO. AF_06/2014</v>
          </cell>
          <cell r="C746" t="str">
            <v>H</v>
          </cell>
          <cell r="D746">
            <v>1.72</v>
          </cell>
        </row>
        <row r="747">
          <cell r="A747">
            <v>89016</v>
          </cell>
          <cell r="B747" t="str">
            <v>VASSOURA MECÂNICA REBOCÁVEL COM ESCOVA CILÍNDRICA, LARGURA ÚTIL DE VARRIMENTO DE 2,44 M - JUROS. AF_06/2014</v>
          </cell>
          <cell r="C747" t="str">
            <v>H</v>
          </cell>
          <cell r="D747">
            <v>0.44</v>
          </cell>
        </row>
        <row r="748">
          <cell r="A748">
            <v>89017</v>
          </cell>
          <cell r="B748" t="str">
            <v>TRATOR DE ESTEIRAS, POTÊNCIA 170 HP, PESO OPERACIONAL 19 T, CAÇAMBA 5,2 M3 - DEPRECIAÇÃO. AF_06/2014</v>
          </cell>
          <cell r="C748" t="str">
            <v>H</v>
          </cell>
          <cell r="D748">
            <v>20.86</v>
          </cell>
        </row>
        <row r="749">
          <cell r="A749">
            <v>89018</v>
          </cell>
          <cell r="B749" t="str">
            <v>TRATOR DE ESTEIRAS, POTÊNCIA 170 HP, PESO OPERACIONAL 19 T, CAÇAMBA 5,2 M3 - JUROS. AF_06/2014</v>
          </cell>
          <cell r="C749" t="str">
            <v>H</v>
          </cell>
          <cell r="D749">
            <v>8.92</v>
          </cell>
        </row>
        <row r="750">
          <cell r="A750">
            <v>89019</v>
          </cell>
          <cell r="B750" t="str">
            <v>BOMBA SUBMERSÍVEL ELÉTRICA TRIFÁSICA, POTÊNCIA 2,96 HP, Ø ROTOR 144 MM SEMI-ABERTO, BOCAL DE SAÍDA Ø 2, HM/Q = 2 MCA / 38,8 M3/H A 28 MCA / 5 M3/H - DEPRECIAÇÃO. AF_06/2014</v>
          </cell>
          <cell r="C750" t="str">
            <v>H</v>
          </cell>
          <cell r="D750">
            <v>0.24</v>
          </cell>
        </row>
        <row r="751">
          <cell r="A751">
            <v>89020</v>
          </cell>
          <cell r="B751" t="str">
            <v>BOMBA SUBMERSÍVEL ELÉTRICA TRIFÁSICA, POTÊNCIA 2,96 HP, Ø ROTOR 144 MM SEMI-ABERTO, BOCAL DE SAÍDA Ø 2, HM/Q = 2 MCA / 38,8 M3/H A 28 MCA / 5 M3/H - JUROS. AF_06/2014</v>
          </cell>
          <cell r="C751" t="str">
            <v>H</v>
          </cell>
          <cell r="D751">
            <v>0.05</v>
          </cell>
        </row>
        <row r="752">
          <cell r="A752">
            <v>89023</v>
          </cell>
          <cell r="B752" t="str">
            <v>TANQUE DE ASFALTO ESTACIONÁRIO COM MAÇARICO, CAPACIDADE 20.000 L - DEPRECIAÇÃO. AF_06/2014</v>
          </cell>
          <cell r="C752" t="str">
            <v>H</v>
          </cell>
          <cell r="D752">
            <v>1.83</v>
          </cell>
        </row>
        <row r="753">
          <cell r="A753">
            <v>89024</v>
          </cell>
          <cell r="B753" t="str">
            <v>TANQUE DE ASFALTO ESTACIONÁRIO COM MAÇARICO, CAPACIDADE 20.000 L - JUROS. AF_06/2014</v>
          </cell>
          <cell r="C753" t="str">
            <v>H</v>
          </cell>
          <cell r="D753">
            <v>0.73</v>
          </cell>
        </row>
        <row r="754">
          <cell r="A754">
            <v>89025</v>
          </cell>
          <cell r="B754" t="str">
            <v>TANQUE DE ASFALTO ESTACIONÁRIO COM MAÇARICO, CAPACIDADE 20.000 L - MANUTENÇÃO. AF_06/2014</v>
          </cell>
          <cell r="C754" t="str">
            <v>H</v>
          </cell>
          <cell r="D754">
            <v>3.44</v>
          </cell>
        </row>
        <row r="755">
          <cell r="A755">
            <v>89026</v>
          </cell>
          <cell r="B755" t="str">
            <v>TANQUE DE ASFALTO ESTACIONÁRIO COM MAÇARICO, CAPACIDADE 20.000 L - MATERIAIS NA OPERAÇÃO. AF_06/2014</v>
          </cell>
          <cell r="C755" t="str">
            <v>H</v>
          </cell>
          <cell r="D755">
            <v>138.99</v>
          </cell>
        </row>
        <row r="756">
          <cell r="A756">
            <v>89029</v>
          </cell>
          <cell r="B756" t="str">
            <v>TRATOR DE ESTEIRAS, POTÊNCIA 100 HP, PESO OPERACIONAL 9,4 T, COM LÂMINA 2,19 M3 - DEPRECIAÇÃO. AF_06/2014</v>
          </cell>
          <cell r="C756" t="str">
            <v>H</v>
          </cell>
          <cell r="D756">
            <v>16.190000000000001</v>
          </cell>
        </row>
        <row r="757">
          <cell r="A757">
            <v>89030</v>
          </cell>
          <cell r="B757" t="str">
            <v>TRATOR DE ESTEIRAS, POTÊNCIA 100 HP, PESO OPERACIONAL 9,4 T, COM LÂMINA 2,19 M3 - JUROS. AF_06/2014</v>
          </cell>
          <cell r="C757" t="str">
            <v>H</v>
          </cell>
          <cell r="D757">
            <v>6.92</v>
          </cell>
        </row>
        <row r="758">
          <cell r="A758">
            <v>89033</v>
          </cell>
          <cell r="B758" t="str">
            <v>TRATOR DE PNEUS, POTÊNCIA 85 CV, TRAÇÃO 4X4, PESO COM LASTRO DE 4.675 KG - DEPRECIAÇÃO. AF_06/2014</v>
          </cell>
          <cell r="C758" t="str">
            <v>H</v>
          </cell>
          <cell r="D758">
            <v>6.36</v>
          </cell>
        </row>
        <row r="759">
          <cell r="A759">
            <v>89034</v>
          </cell>
          <cell r="B759" t="str">
            <v>TRATOR DE PNEUS, POTÊNCIA 85 CV, TRAÇÃO 4X4, PESO COM LASTRO DE 4.675 KG - JUROS. AF_06/2014</v>
          </cell>
          <cell r="C759" t="str">
            <v>H</v>
          </cell>
          <cell r="D759">
            <v>1.67</v>
          </cell>
        </row>
        <row r="760">
          <cell r="A760">
            <v>89128</v>
          </cell>
          <cell r="B760" t="str">
            <v>PÁ CARREGADEIRA SOBRE RODAS, POTÊNCIA LÍQUIDA 128 HP, CAPACIDADE DA CAÇAMBA 1,7 A 2,8 M3, PESO OPERACIONAL 11632 KG - DEPRECIAÇÃO. AF_06/2014</v>
          </cell>
          <cell r="C760" t="str">
            <v>H</v>
          </cell>
          <cell r="D760">
            <v>20.440000000000001</v>
          </cell>
        </row>
        <row r="761">
          <cell r="A761">
            <v>89129</v>
          </cell>
          <cell r="B761" t="str">
            <v>PÁ CARREGADEIRA SOBRE RODAS, POTÊNCIA LÍQUIDA 128 HP, CAPACIDADE DA CAÇAMBA 1,7 A 2,8 M3, PESO OPERACIONAL 11632 KG - JUROS. AF_06/2014</v>
          </cell>
          <cell r="C761" t="str">
            <v>H</v>
          </cell>
          <cell r="D761">
            <v>5.25</v>
          </cell>
        </row>
        <row r="762">
          <cell r="A762">
            <v>89130</v>
          </cell>
          <cell r="B762" t="str">
            <v>PÁ CARREGADEIRA SOBRE RODAS, POTÊNCIA 197 HP, CAPACIDADE DA CAÇAMBA 2,5 A 3,5 M3, PESO OPERACIONAL 18338 KG - DEPRECIAÇÃO. AF_06/2014</v>
          </cell>
          <cell r="C762" t="str">
            <v>H</v>
          </cell>
          <cell r="D762">
            <v>28.34</v>
          </cell>
        </row>
        <row r="763">
          <cell r="A763">
            <v>89131</v>
          </cell>
          <cell r="B763" t="str">
            <v>PÁ CARREGADEIRA SOBRE RODAS, POTÊNCIA 197 HP, CAPACIDADE DA CAÇAMBA 2,5 A 3,5 M3, PESO OPERACIONAL 18338 KG - JUROS. AF_06/2014</v>
          </cell>
          <cell r="C763" t="str">
            <v>H</v>
          </cell>
          <cell r="D763">
            <v>7.28</v>
          </cell>
        </row>
        <row r="764">
          <cell r="A764">
            <v>89210</v>
          </cell>
          <cell r="B764" t="str">
            <v>ROLO COMPACTADOR VIBRATÓRIO DE UM CILINDRO AÇO LISO, POTÊNCIA 80 HP, PESO OPERACIONAL MÁXIMO 8,1 T, IMPACTO DINÂMICO 16,15 / 9,5 T, LARGURA DE TRABALHO 1,68 M - DEPRECIAÇÃO. AF_06/2014</v>
          </cell>
          <cell r="C764" t="str">
            <v>H</v>
          </cell>
          <cell r="D764">
            <v>12.88</v>
          </cell>
        </row>
        <row r="765">
          <cell r="A765">
            <v>89211</v>
          </cell>
          <cell r="B765" t="str">
            <v>ROLO COMPACTADOR VIBRATÓRIO DE UM CILINDRO AÇO LISO, POTÊNCIA 80 HP, PESO OPERACIONAL MÁXIMO 8,1 T, IMPACTO DINÂMICO 16,15 / 9,5 T, LARGURA DE TRABALHO 1,68 M - JUROS. AF_06/2014</v>
          </cell>
          <cell r="C765" t="str">
            <v>H</v>
          </cell>
          <cell r="D765">
            <v>3.38</v>
          </cell>
        </row>
        <row r="766">
          <cell r="A766">
            <v>89212</v>
          </cell>
          <cell r="B766" t="str">
            <v>BATE-ESTACAS POR GRAVIDADE, POTÊNCIA DE 160 HP, PESO DO MARTELO ATÉ 3 TONELADAS - DEPRECIAÇÃO. AF_11/2014</v>
          </cell>
          <cell r="C766" t="str">
            <v>H</v>
          </cell>
          <cell r="D766">
            <v>14.59</v>
          </cell>
        </row>
        <row r="767">
          <cell r="A767">
            <v>89213</v>
          </cell>
          <cell r="B767" t="str">
            <v>BATE-ESTACAS POR GRAVIDADE, POTÊNCIA DE 160 HP, PESO DO MARTELO ATÉ 3 TONELADAS - JUROS. AF_11/2014</v>
          </cell>
          <cell r="C767" t="str">
            <v>H</v>
          </cell>
          <cell r="D767">
            <v>4.37</v>
          </cell>
        </row>
        <row r="768">
          <cell r="A768">
            <v>89214</v>
          </cell>
          <cell r="B768" t="str">
            <v>BATE-ESTACAS POR GRAVIDADE, POTÊNCIA DE 160 HP, PESO DO MARTELO ATÉ 3 TONELADAS - MANUTENÇÃO. AF_11/2014</v>
          </cell>
          <cell r="C768" t="str">
            <v>H</v>
          </cell>
          <cell r="D768">
            <v>13.7</v>
          </cell>
        </row>
        <row r="769">
          <cell r="A769">
            <v>89215</v>
          </cell>
          <cell r="B769" t="str">
            <v>BATE-ESTACAS POR GRAVIDADE, POTÊNCIA DE 160 HP, PESO DO MARTELO ATÉ 3 TONELADAS - MATERIAIS NA OPERAÇÃO. AF_11/2014</v>
          </cell>
          <cell r="C769" t="str">
            <v>H</v>
          </cell>
          <cell r="D769">
            <v>74.78</v>
          </cell>
        </row>
        <row r="770">
          <cell r="A770">
            <v>89221</v>
          </cell>
          <cell r="B770" t="str">
            <v>BETONEIRA CAPACIDADE NOMINAL DE 600 L, CAPACIDADE DE MISTURA 360 L, MOTOR ELÉTRICO TRIFÁSICO POTÊNCIA DE 4 CV, SEM CARREGADOR - DEPRECIAÇÃO. AF_11/2014</v>
          </cell>
          <cell r="C770" t="str">
            <v>H</v>
          </cell>
          <cell r="D770">
            <v>1.06</v>
          </cell>
        </row>
        <row r="771">
          <cell r="A771">
            <v>89222</v>
          </cell>
          <cell r="B771" t="str">
            <v>BETONEIRA CAPACIDADE NOMINAL DE 600 L, CAPACIDADE DE MISTURA 360 L, MOTOR ELÉTRICO TRIFÁSICO POTÊNCIA DE 4 CV, SEM CARREGADOR - JUROS. AF_11/2014</v>
          </cell>
          <cell r="C771" t="str">
            <v>H</v>
          </cell>
          <cell r="D771">
            <v>0.23</v>
          </cell>
        </row>
        <row r="772">
          <cell r="A772">
            <v>89223</v>
          </cell>
          <cell r="B772" t="str">
            <v>BETONEIRA CAPACIDADE NOMINAL DE 600 L, CAPACIDADE DE MISTURA 360 L, MOTOR ELÉTRICO TRIFÁSICO POTÊNCIA DE 4 CV, SEM CARREGADOR - MANUTENÇÃO. AF_11/2014</v>
          </cell>
          <cell r="C772" t="str">
            <v>H</v>
          </cell>
          <cell r="D772">
            <v>0.99</v>
          </cell>
        </row>
        <row r="773">
          <cell r="A773">
            <v>89224</v>
          </cell>
          <cell r="B773" t="str">
            <v>BETONEIRA CAPACIDADE NOMINAL DE 600 L, CAPACIDADE DE MISTURA 360 L, MOTOR ELÉTRICO TRIFÁSICO POTÊNCIA DE 4 CV, SEM CARREGADOR - MATERIAIS NA OPERAÇÃO. AF_11/2014</v>
          </cell>
          <cell r="C773" t="str">
            <v>H</v>
          </cell>
          <cell r="D773">
            <v>1.1000000000000001</v>
          </cell>
        </row>
        <row r="774">
          <cell r="A774">
            <v>89228</v>
          </cell>
          <cell r="B774" t="str">
            <v>MOTONIVELADORA POTÊNCIA BÁSICA LÍQUIDA (PRIMEIRA MARCHA) 125 HP, PESO BRUTO 13032 KG, LARGURA DA LÂMINA DE 3,7 M - DEPRECIAÇÃO. AF_06/2014</v>
          </cell>
          <cell r="C774" t="str">
            <v>H</v>
          </cell>
          <cell r="D774">
            <v>22.68</v>
          </cell>
        </row>
        <row r="775">
          <cell r="A775">
            <v>89229</v>
          </cell>
          <cell r="B775" t="str">
            <v>MOTONIVELADORA POTÊNCIA BÁSICA LÍQUIDA (PRIMEIRA MARCHA) 125 HP, PESO BRUTO 13032 KG, LARGURA DA LÂMINA DE 3,7 M - JUROS. AF_06/2014</v>
          </cell>
          <cell r="C775" t="str">
            <v>H</v>
          </cell>
          <cell r="D775">
            <v>7.76</v>
          </cell>
        </row>
        <row r="776">
          <cell r="A776">
            <v>89230</v>
          </cell>
          <cell r="B776" t="str">
            <v>FRESADORA DE ASFALTO A FRIO SOBRE RODAS, LARGURA FRESAGEM DE 1,0 M, POTÊNCIA 208 HP - DEPRECIAÇÃO. AF_11/2014</v>
          </cell>
          <cell r="C776" t="str">
            <v>H</v>
          </cell>
          <cell r="D776">
            <v>60.83</v>
          </cell>
        </row>
        <row r="777">
          <cell r="A777">
            <v>89231</v>
          </cell>
          <cell r="B777" t="str">
            <v>FRESADORA DE ASFALTO A FRIO SOBRE RODAS, LARGURA FRESAGEM DE 1,0 M, POTÊNCIA 208 HP - JUROS. AF_11/2014</v>
          </cell>
          <cell r="C777" t="str">
            <v>H</v>
          </cell>
          <cell r="D777">
            <v>18.23</v>
          </cell>
        </row>
        <row r="778">
          <cell r="A778">
            <v>89232</v>
          </cell>
          <cell r="B778" t="str">
            <v>FRESADORA DE ASFALTO A FRIO SOBRE RODAS, LARGURA FRESAGEM DE 1,0 M, POTÊNCIA 208 HP - MANUTENÇÃO. AF_11/2014</v>
          </cell>
          <cell r="C778" t="str">
            <v>H</v>
          </cell>
          <cell r="D778">
            <v>108.52</v>
          </cell>
        </row>
        <row r="779">
          <cell r="A779">
            <v>89233</v>
          </cell>
          <cell r="B779" t="str">
            <v>FRESADORA DE ASFALTO A FRIO SOBRE RODAS, LARGURA FRESAGEM DE 1,0 M, POTÊNCIA 208 HP - MATERIAIS NA OPERAÇÃO. AF_11/2014</v>
          </cell>
          <cell r="C779" t="str">
            <v>H</v>
          </cell>
          <cell r="D779">
            <v>97.19</v>
          </cell>
        </row>
        <row r="780">
          <cell r="A780">
            <v>89236</v>
          </cell>
          <cell r="B780" t="str">
            <v>FRESADORA DE ASFALTO A FRIO SOBRE RODAS, LARGURA FRESAGEM DE 2,0 M, POTÊNCIA 550 HP - DEPRECIAÇÃO. AF_11/2014</v>
          </cell>
          <cell r="C780" t="str">
            <v>H</v>
          </cell>
          <cell r="D780">
            <v>142.12</v>
          </cell>
        </row>
        <row r="781">
          <cell r="A781">
            <v>89237</v>
          </cell>
          <cell r="B781" t="str">
            <v>FRESADORA DE ASFALTO A FRIO SOBRE RODAS, LARGURA FRESAGEM DE 2,0 M, POTÊNCIA 550 HP - JUROS. AF_11/2014</v>
          </cell>
          <cell r="C781" t="str">
            <v>H</v>
          </cell>
          <cell r="D781">
            <v>42.6</v>
          </cell>
        </row>
        <row r="782">
          <cell r="A782">
            <v>89238</v>
          </cell>
          <cell r="B782" t="str">
            <v>FRESADORA DE ASFALTO A FRIO SOBRE RODAS, LARGURA FRESAGEM DE 2,0 M, POTÊNCIA 550 HP - MANUTENÇÃO. AF_11/2014</v>
          </cell>
          <cell r="C782" t="str">
            <v>H</v>
          </cell>
          <cell r="D782">
            <v>253.5</v>
          </cell>
        </row>
        <row r="783">
          <cell r="A783">
            <v>89239</v>
          </cell>
          <cell r="B783" t="str">
            <v>FRESADORA DE ASFALTO A FRIO SOBRE RODAS, LARGURA FRESAGEM DE 2,0 M, POTÊNCIA 550 HP - MATERIAIS NA OPERAÇÃO. AF_11/2014</v>
          </cell>
          <cell r="C783" t="str">
            <v>H</v>
          </cell>
          <cell r="D783">
            <v>257.02999999999997</v>
          </cell>
        </row>
        <row r="784">
          <cell r="A784">
            <v>89240</v>
          </cell>
          <cell r="B784" t="str">
            <v>VIBROACABADORA DE ASFALTO SOBRE ESTEIRAS, LARGURA DE PAVIMENTAÇÃO 1,90 M A 5,30 M, POTÊNCIA 105 HP CAPACIDADE 450 T/H - DEPRECIAÇÃO. AF_11/2014</v>
          </cell>
          <cell r="C784" t="str">
            <v>H</v>
          </cell>
          <cell r="D784">
            <v>43.61</v>
          </cell>
        </row>
        <row r="785">
          <cell r="A785">
            <v>89241</v>
          </cell>
          <cell r="B785" t="str">
            <v>VIBROACABADORA DE ASFALTO SOBRE ESTEIRAS, LARGURA DE PAVIMENTAÇÃO 1,90 M A 5,30 M, POTÊNCIA 105 HP CAPACIDADE 450 T/H - JUROS. AF_11/2014</v>
          </cell>
          <cell r="C785" t="str">
            <v>H</v>
          </cell>
          <cell r="D785">
            <v>14.93</v>
          </cell>
        </row>
        <row r="786">
          <cell r="A786">
            <v>89246</v>
          </cell>
          <cell r="B786" t="str">
            <v>RECICLADORA DE ASFALTO A FRIO SOBRE RODAS, LARGURA FRESAGEM DE 2,0 M, POTÊNCIA 422 HP - DEPRECIAÇÃO. AF_11/2014</v>
          </cell>
          <cell r="C786" t="str">
            <v>H</v>
          </cell>
          <cell r="D786">
            <v>123.49</v>
          </cell>
        </row>
        <row r="787">
          <cell r="A787">
            <v>89247</v>
          </cell>
          <cell r="B787" t="str">
            <v>RECICLADORA DE ASFALTO A FRIO SOBRE RODAS, LARGURA FRESAGEM DE 2,0 M, POTÊNCIA 422 HP - JUROS. AF_11/2014</v>
          </cell>
          <cell r="C787" t="str">
            <v>H</v>
          </cell>
          <cell r="D787">
            <v>37.020000000000003</v>
          </cell>
        </row>
        <row r="788">
          <cell r="A788">
            <v>89248</v>
          </cell>
          <cell r="B788" t="str">
            <v>RECICLADORA DE ASFALTO A FRIO SOBRE RODAS, LARGURA FRESAGEM DE 2,0 M, POTÊNCIA 422 HP - MANUTENÇÃO. AF_11/2014</v>
          </cell>
          <cell r="C788" t="str">
            <v>H</v>
          </cell>
          <cell r="D788">
            <v>220.27</v>
          </cell>
        </row>
        <row r="789">
          <cell r="A789">
            <v>89249</v>
          </cell>
          <cell r="B789" t="str">
            <v>RECICLADORA DE ASFALTO A FRIO SOBRE RODAS, LARGURA FRESAGEM DE 2,0 M, POTÊNCIA 422 HP - MATERIAIS NA OPERAÇÃO. AF_11/2014</v>
          </cell>
          <cell r="C789" t="str">
            <v>H</v>
          </cell>
          <cell r="D789">
            <v>197.21</v>
          </cell>
        </row>
        <row r="790">
          <cell r="A790">
            <v>89253</v>
          </cell>
          <cell r="B790" t="str">
            <v>VIBROACABADORA DE ASFALTO SOBRE ESTEIRAS, LARGURA DE PAVIMENTAÇÃO 2,13 M A 4,55 M, POTÊNCIA 100 HP, CAPACIDADE 400 T/H - DEPRECIAÇÃO. AF_11/2014</v>
          </cell>
          <cell r="C790" t="str">
            <v>H</v>
          </cell>
          <cell r="D790">
            <v>35.74</v>
          </cell>
        </row>
        <row r="791">
          <cell r="A791">
            <v>89254</v>
          </cell>
          <cell r="B791" t="str">
            <v>VIBROACABADORA DE ASFALTO SOBRE ESTEIRAS, LARGURA DE PAVIMENTAÇÃO 2,13 M A 4,55 M, POTÊNCIA 100 HP, CAPACIDADE 400 T/H - JUROS. AF_11/2014</v>
          </cell>
          <cell r="C791" t="str">
            <v>H</v>
          </cell>
          <cell r="D791">
            <v>12.24</v>
          </cell>
        </row>
        <row r="792">
          <cell r="A792">
            <v>89255</v>
          </cell>
          <cell r="B792" t="str">
            <v>VIBROACABADORA DE ASFALTO SOBRE ESTEIRAS, LARGURA DE PAVIMENTAÇÃO 2,13 M A 4,55 M, POTÊNCIA 100 HP, CAPACIDADE 400 T/H - MANUTENÇÃO. AF_11/2014</v>
          </cell>
          <cell r="C792" t="str">
            <v>H</v>
          </cell>
          <cell r="D792">
            <v>57.45</v>
          </cell>
        </row>
        <row r="793">
          <cell r="A793">
            <v>89256</v>
          </cell>
          <cell r="B793" t="str">
            <v>VIBROACABADORA DE ASFALTO SOBRE ESTEIRAS, LARGURA DE PAVIMENTAÇÃO 2,13 M A 4,55 M, POTÊNCIA 100 HP, CAPACIDADE 400 T/H - MATERIAIS NA OPERAÇÃO. AF_11/2014</v>
          </cell>
          <cell r="C793" t="str">
            <v>H</v>
          </cell>
          <cell r="D793">
            <v>46.73</v>
          </cell>
        </row>
        <row r="794">
          <cell r="A794">
            <v>89259</v>
          </cell>
          <cell r="B794" t="str">
            <v>GUINDAUTO HIDRÁULICO, CAPACIDADE MÁXIMA DE CARGA 6200 KG, MOMENTO MÁXIMO DE CARGA 11,7 TM, ALCANCE MÁXIMO HORIZONTAL 9,70 M, INCLUSIVE CAMINHÃO TOCO PBT 16.000 KG, POTÊNCIA DE 189 CV - DEPRECIAÇÃO. AF_06/2014</v>
          </cell>
          <cell r="C794" t="str">
            <v>H</v>
          </cell>
          <cell r="D794">
            <v>8.14</v>
          </cell>
        </row>
        <row r="795">
          <cell r="A795">
            <v>89260</v>
          </cell>
          <cell r="B795" t="str">
            <v>GUINDAUTO HIDRÁULICO, CAPACIDADE MÁXIMA DE CARGA 6200 KG, MOMENTO MÁXIMO DE CARGA 11,7 TM, ALCANCE MÁXIMO HORIZONTAL 9,70 M, INCLUSIVE CAMINHÃO TOCO PBT 16.000 KG, POTÊNCIA DE 189 CV - JUROS. AF_06/2014</v>
          </cell>
          <cell r="C795" t="str">
            <v>H</v>
          </cell>
          <cell r="D795">
            <v>3.24</v>
          </cell>
        </row>
        <row r="796">
          <cell r="A796">
            <v>89262</v>
          </cell>
          <cell r="B796" t="str">
            <v>GUINDAUTO HIDRÁULICO, CAPACIDADE MÁXIMA DE CARGA 6200 KG, MOMENTO MÁXIMO DE CARGA 11,7 TM, ALCANCE MÁXIMO HORIZONTAL 9,70 M, INCLUSIVE CAMINHÃO TOCO PBT 16.000 KG, POTÊNCIA DE 189 CV - MANUTENÇÃO. AF_06/2014</v>
          </cell>
          <cell r="C796" t="str">
            <v>H</v>
          </cell>
          <cell r="D796">
            <v>15.27</v>
          </cell>
        </row>
        <row r="797">
          <cell r="A797">
            <v>89264</v>
          </cell>
          <cell r="B797" t="str">
            <v>CAMINHÃO TOCO, PBT 16.000 KG, CARGA ÚTIL MÁX. 10.685 KG, DIST. ENTRE EIXOS 4,8 M, POTÊNCIA 189 CV, INCLUSIVE CARROCERIA FIXA ABERTA DE MADEIRA P/ TRANSPORTE GERAL DE CARGA SECA, DIMEN. APROX. 2,5 X 7,00 X 0,50 M - DEPRECIAÇÃO. AF_06/2014</v>
          </cell>
          <cell r="C797" t="str">
            <v>H</v>
          </cell>
          <cell r="D797">
            <v>6.13</v>
          </cell>
        </row>
        <row r="798">
          <cell r="A798">
            <v>89265</v>
          </cell>
          <cell r="B798" t="str">
            <v>CAMINHÃO TOCO, PBT 16.000 KG, CARGA ÚTIL MÁX. 10.685 KG, DIST. ENTRE EIXOS 4,8 M, POTÊNCIA 189 CV, INCLUSIVE CARROCERIA FIXA ABERTA DE MADEIRA P/ TRANSPORTE GERAL DE CARGA SECA, DIMEN. APROX. 2,5 X 7,00 X 0,50 M - JUROS. AF_06/2014</v>
          </cell>
          <cell r="C798" t="str">
            <v>H</v>
          </cell>
          <cell r="D798">
            <v>2.44</v>
          </cell>
        </row>
        <row r="799">
          <cell r="A799">
            <v>89266</v>
          </cell>
          <cell r="B799" t="str">
            <v>CAMINHÃO TOCO, PBT 16.000 KG, CARGA ÚTIL MÁX. 10.685 KG, DIST. ENTRE EIXOS 4,8 M, POTÊNCIA 189 CV, INCLUSIVE CARROCERIA FIXA ABERTA DE MADEIRA P/ TRANSPORTE GERAL DE CARGA SECA, DIMEN. APROX. 2,5 X 7,00 X 0,50 M - IMPOSTOS E SEGUROS. AF_06/2014</v>
          </cell>
          <cell r="C799" t="str">
            <v>H</v>
          </cell>
          <cell r="D799">
            <v>0.49</v>
          </cell>
        </row>
        <row r="800">
          <cell r="A800">
            <v>89267</v>
          </cell>
          <cell r="B800" t="str">
            <v>GUINDASTE HIDRÁULICO AUTOPROPELIDO, COM LANÇA TELESCÓPICA 28,80 M, CAPACIDADE MÁXIMA 30 T, POTÊNCIA 97 KW, TRAÇÃO 4 X 4 - DEPRECIAÇÃO. AF_11/2014</v>
          </cell>
          <cell r="C800" t="str">
            <v>H</v>
          </cell>
          <cell r="D800">
            <v>25.41</v>
          </cell>
        </row>
        <row r="801">
          <cell r="A801">
            <v>89268</v>
          </cell>
          <cell r="B801" t="str">
            <v>GUINDASTE HIDRÁULICO AUTOPROPELIDO, COM LANÇA TELESCÓPICA 28,80 M, CAPACIDADE MÁXIMA 30 T, POTÊNCIA 97 KW, TRAÇÃO 4 X 4 - JUROS. AF_11/2014</v>
          </cell>
          <cell r="C801" t="str">
            <v>H</v>
          </cell>
          <cell r="D801">
            <v>8.6999999999999993</v>
          </cell>
        </row>
        <row r="802">
          <cell r="A802">
            <v>89269</v>
          </cell>
          <cell r="B802" t="str">
            <v>GUINDASTE HIDRÁULICO AUTOPROPELIDO, COM LANÇA TELESCÓPICA 28,80 M, CAPACIDADE MÁXIMA 30 T, POTÊNCIA 97 KW, TRAÇÃO 4 X 4 - IMPOSTOS E SEGUROS. AF_11/2014</v>
          </cell>
          <cell r="C802" t="str">
            <v>H</v>
          </cell>
          <cell r="D802">
            <v>1.77</v>
          </cell>
        </row>
        <row r="803">
          <cell r="A803">
            <v>89270</v>
          </cell>
          <cell r="B803" t="str">
            <v>GUINDASTE HIDRÁULICO AUTOPROPELIDO, COM LANÇA TELESCÓPICA 28,80 M, CAPACIDADE MÁXIMA 30 T, POTÊNCIA 97 KW, TRAÇÃO 4 X 4 - MANUTENÇÃO. AF_11/2014</v>
          </cell>
          <cell r="C803" t="str">
            <v>H</v>
          </cell>
          <cell r="D803">
            <v>40.840000000000003</v>
          </cell>
        </row>
        <row r="804">
          <cell r="A804">
            <v>89271</v>
          </cell>
          <cell r="B804" t="str">
            <v>GUINDASTE HIDRÁULICO AUTOPROPELIDO, COM LANÇA TELESCÓPICA 28,80 M, CAPACIDADE MÁXIMA 30 T, POTÊNCIA 97 KW, TRAÇÃO 4 X 4 - MATERIAIS NA OPERAÇÃO. AF_11/2014</v>
          </cell>
          <cell r="C804" t="str">
            <v>H</v>
          </cell>
          <cell r="D804">
            <v>60.76</v>
          </cell>
        </row>
        <row r="805">
          <cell r="A805">
            <v>89274</v>
          </cell>
          <cell r="B805" t="str">
            <v>BETONEIRA CAPACIDADE NOMINAL DE 600 L, CAPACIDADE DE MISTURA 440 L, MOTOR A DIESEL POTÊNCIA 10 HP, COM CARREGADOR - DEPRECIAÇÃO. AF_11/2014</v>
          </cell>
          <cell r="C805" t="str">
            <v>H</v>
          </cell>
          <cell r="D805">
            <v>1.29</v>
          </cell>
        </row>
        <row r="806">
          <cell r="A806">
            <v>89275</v>
          </cell>
          <cell r="B806" t="str">
            <v>BETONEIRA CAPACIDADE NOMINAL DE 600 L, CAPACIDADE DE MISTURA 440 L, MOTOR A DIESEL POTÊNCIA 10 HP, COM CARREGADOR - JUROS. AF_11/2014</v>
          </cell>
          <cell r="C806" t="str">
            <v>H</v>
          </cell>
          <cell r="D806">
            <v>0.28999999999999998</v>
          </cell>
        </row>
        <row r="807">
          <cell r="A807">
            <v>89276</v>
          </cell>
          <cell r="B807" t="str">
            <v>BETONEIRA CAPACIDADE NOMINAL DE 600 L, CAPACIDADE DE MISTURA 440 L, MOTOR A DIESEL POTÊNCIA 10 HP, COM CARREGADOR - MANUTENÇÃO. AF_11/2014</v>
          </cell>
          <cell r="C807" t="str">
            <v>H</v>
          </cell>
          <cell r="D807">
            <v>1.21</v>
          </cell>
        </row>
        <row r="808">
          <cell r="A808">
            <v>89277</v>
          </cell>
          <cell r="B808" t="str">
            <v>BETONEIRA CAPACIDADE NOMINAL DE 600 L, CAPACIDADE DE MISTURA 440 L, MOTOR A DIESEL POTÊNCIA 10 HP, COM CARREGADOR - MATERIAIS NA OPERAÇÃO. AF_11/2014</v>
          </cell>
          <cell r="C808" t="str">
            <v>H</v>
          </cell>
          <cell r="D808">
            <v>4.66</v>
          </cell>
        </row>
        <row r="809">
          <cell r="A809">
            <v>89280</v>
          </cell>
          <cell r="B809" t="str">
            <v>ROLO COMPACTADOR VIBRATÓRIO TANDEM AÇO LISO, POTÊNCIA 58 HP, PESO SEM/COM LASTRO 6,5 / 9,4 T, LARGURA DE TRABALHO 1,2 M - DEPRECIAÇÃO. AF_06/2014</v>
          </cell>
          <cell r="C809" t="str">
            <v>H</v>
          </cell>
          <cell r="D809">
            <v>15.82</v>
          </cell>
        </row>
        <row r="810">
          <cell r="A810">
            <v>89281</v>
          </cell>
          <cell r="B810" t="str">
            <v>ROLO COMPACTADOR VIBRATÓRIO TANDEM AÇO LISO, POTÊNCIA 58 HP, PESO SEM/COM LASTRO 6,5 / 9,4 T, LARGURA DE TRABALHO 1,2 M - JUROS. AF_06/2014</v>
          </cell>
          <cell r="C810" t="str">
            <v>H</v>
          </cell>
          <cell r="D810">
            <v>4.1500000000000004</v>
          </cell>
        </row>
        <row r="811">
          <cell r="A811">
            <v>89870</v>
          </cell>
          <cell r="B811" t="str">
            <v>CAMINHÃO BASCULANTE 14 M3, COM CAVALO MECÂNICO DE CAPACIDADE MÁXIMA DE TRAÇÃO COMBINADO DE 36000 KG, POTÊNCIA 286 CV, INCLUSIVE SEMIREBOQUE COM CAÇAMBA METÁLICA - DEPRECIAÇÃO. AF_12/2014</v>
          </cell>
          <cell r="C811" t="str">
            <v>H</v>
          </cell>
          <cell r="D811">
            <v>15.83</v>
          </cell>
        </row>
        <row r="812">
          <cell r="A812">
            <v>89871</v>
          </cell>
          <cell r="B812" t="str">
            <v>CAMINHÃO BASCULANTE 14 M3, COM CAVALO MECÂNICO DE CAPACIDADE MÁXIMA DE TRAÇÃO COMBINADO DE 36000 KG, POTÊNCIA 286 CV, INCLUSIVE SEMIREBOQUE COM CAÇAMBA METÁLICA - JUROS. AF_12/2014</v>
          </cell>
          <cell r="C812" t="str">
            <v>H</v>
          </cell>
          <cell r="D812">
            <v>5.54</v>
          </cell>
        </row>
        <row r="813">
          <cell r="A813">
            <v>89872</v>
          </cell>
          <cell r="B813" t="str">
            <v>CAMINHÃO BASCULANTE 14 M3, COM CAVALO MECÂNICO DE CAPACIDADE MÁXIMA DE TRAÇÃO COMBINADO DE 36000 KG, POTÊNCIA 286 CV, INCLUSIVE SEMIREBOQUE COM CAÇAMBA METÁLICA - IMPOSTOS E SEGUROS. AF_12/2014</v>
          </cell>
          <cell r="C813" t="str">
            <v>H</v>
          </cell>
          <cell r="D813">
            <v>1.1399999999999999</v>
          </cell>
        </row>
        <row r="814">
          <cell r="A814">
            <v>89873</v>
          </cell>
          <cell r="B814" t="str">
            <v>CAMINHÃO BASCULANTE 14 M3, COM CAVALO MECÂNICO DE CAPACIDADE MÁXIMA DE TRAÇÃO COMBINADO DE 36000 KG, POTÊNCIA 286 CV, INCLUSIVE SEMIREBOQUE COM CAÇAMBA METÁLICA - MANUTENÇÃO. AF_12/2014</v>
          </cell>
          <cell r="C814" t="str">
            <v>H</v>
          </cell>
          <cell r="D814">
            <v>29.7</v>
          </cell>
        </row>
        <row r="815">
          <cell r="A815">
            <v>89874</v>
          </cell>
          <cell r="B815" t="str">
            <v>CAMINHÃO BASCULANTE 14 M3, COM CAVALO MECÂNICO DE CAPACIDADE MÁXIMA DE TRAÇÃO COMBINADO DE 36000 KG, POTÊNCIA 286 CV, INCLUSIVE SEMIREBOQUE COM CAÇAMBA METÁLICA - MATERIAIS NA OPERAÇÃO. AF_12/2014</v>
          </cell>
          <cell r="C815" t="str">
            <v>H</v>
          </cell>
          <cell r="D815">
            <v>131.85</v>
          </cell>
        </row>
        <row r="816">
          <cell r="A816">
            <v>89878</v>
          </cell>
          <cell r="B816" t="str">
            <v>CAMINHÃO BASCULANTE 18 M3, COM CAVALO MECÂNICO DE CAPACIDADE MÁXIMA DE TRAÇÃO COMBINADO DE 45000 KG, POTÊNCIA 330 CV, INCLUSIVE SEMIREBOQUE COM CAÇAMBA METÁLICA - DEPRECIAÇÃO. AF_12/2014</v>
          </cell>
          <cell r="C816" t="str">
            <v>H</v>
          </cell>
          <cell r="D816">
            <v>16.600000000000001</v>
          </cell>
        </row>
        <row r="817">
          <cell r="A817">
            <v>89879</v>
          </cell>
          <cell r="B817" t="str">
            <v>CAMINHÃO BASCULANTE 18 M3, COM CAVALO MECÂNICO DE CAPACIDADE MÁXIMA DE TRAÇÃO COMBINADO DE 45000 KG, POTÊNCIA 330 CV, INCLUSIVE SEMIREBOQUE COM CAÇAMBA METÁLICA - JUROS. AF_12/2014</v>
          </cell>
          <cell r="C817" t="str">
            <v>H</v>
          </cell>
          <cell r="D817">
            <v>5.8</v>
          </cell>
        </row>
        <row r="818">
          <cell r="A818">
            <v>89880</v>
          </cell>
          <cell r="B818" t="str">
            <v>CAMINHÃO BASCULANTE 18 M3, COM CAVALO MECÂNICO DE CAPACIDADE MÁXIMA DE TRAÇÃO COMBINADO DE 45000 KG, POTÊNCIA 330 CV, INCLUSIVE SEMIREBOQUE COM CAÇAMBA METÁLICA - IMPOSTOS E SEGUROS. AF_12/2014</v>
          </cell>
          <cell r="C818" t="str">
            <v>H</v>
          </cell>
          <cell r="D818">
            <v>1.19</v>
          </cell>
        </row>
        <row r="819">
          <cell r="A819">
            <v>89881</v>
          </cell>
          <cell r="B819" t="str">
            <v>CAMINHÃO BASCULANTE 18 M3, COM CAVALO MECÂNICO DE CAPACIDADE MÁXIMA DE TRAÇÃO COMBINADO DE 45000 KG, POTÊNCIA 330 CV, INCLUSIVE SEMIREBOQUE COM CAÇAMBA METÁLICA - MANUTENÇÃO. AF_12/2014</v>
          </cell>
          <cell r="C819" t="str">
            <v>H</v>
          </cell>
          <cell r="D819">
            <v>31.13</v>
          </cell>
        </row>
        <row r="820">
          <cell r="A820">
            <v>89882</v>
          </cell>
          <cell r="B820" t="str">
            <v>CAMINHÃO BASCULANTE 18 M3, COM CAVALO MECÂNICO DE CAPACIDADE MÁXIMA DE TRAÇÃO COMBINADO DE 45000 KG, POTÊNCIA 330 CV, INCLUSIVE SEMIREBOQUE COM CAÇAMBA METÁLICA - MATERIAIS NA OPERAÇÃO. AF_12/2014</v>
          </cell>
          <cell r="C820" t="str">
            <v>H</v>
          </cell>
          <cell r="D820">
            <v>152.13999999999999</v>
          </cell>
        </row>
        <row r="821">
          <cell r="A821">
            <v>90582</v>
          </cell>
          <cell r="B821" t="str">
            <v>VIBRADOR DE IMERSÃO, DIÂMETRO DE PONTEIRA 45MM, MOTOR ELÉTRICO TRIFÁSICO POTÊNCIA DE 2 CV - DEPRECIAÇÃO. AF_06/2015</v>
          </cell>
          <cell r="C821" t="str">
            <v>H</v>
          </cell>
          <cell r="D821">
            <v>0.25</v>
          </cell>
        </row>
        <row r="822">
          <cell r="A822">
            <v>90583</v>
          </cell>
          <cell r="B822" t="str">
            <v>VIBRADOR DE IMERSÃO, DIÂMETRO DE PONTEIRA 45MM, MOTOR ELÉTRICO TRIFÁSICO POTÊNCIA DE 2 CV - JUROS. AF_06/2015</v>
          </cell>
          <cell r="C822" t="str">
            <v>H</v>
          </cell>
          <cell r="D822">
            <v>0.05</v>
          </cell>
        </row>
        <row r="823">
          <cell r="A823">
            <v>90584</v>
          </cell>
          <cell r="B823" t="str">
            <v>VIBRADOR DE IMERSÃO, DIÂMETRO DE PONTEIRA 45MM, MOTOR ELÉTRICO TRIFÁSICO POTÊNCIA DE 2 CV - MANUTENÇÃO. AF_06/2015</v>
          </cell>
          <cell r="C823" t="str">
            <v>H</v>
          </cell>
          <cell r="D823">
            <v>0.19</v>
          </cell>
        </row>
        <row r="824">
          <cell r="A824">
            <v>90585</v>
          </cell>
          <cell r="B824" t="str">
            <v>VIBRADOR DE IMERSÃO, DIÂMETRO DE PONTEIRA 45MM, MOTOR ELÉTRICO TRIFÁSICO POTÊNCIA DE 2 CV - MATERIAIS NA OPERAÇÃO. AF_06/2015</v>
          </cell>
          <cell r="C824" t="str">
            <v>H</v>
          </cell>
          <cell r="D824">
            <v>0.55000000000000004</v>
          </cell>
        </row>
        <row r="825">
          <cell r="A825">
            <v>90621</v>
          </cell>
          <cell r="B825" t="str">
            <v>PERFURATRIZ MANUAL, TORQUE MÁXIMO 83 N.M, POTÊNCIA 5 CV, COM DIÂMETRO MÁXIMO 4" - DEPRECIAÇÃO. AF_06/2015</v>
          </cell>
          <cell r="C825" t="str">
            <v>H</v>
          </cell>
          <cell r="D825">
            <v>1.17</v>
          </cell>
        </row>
        <row r="826">
          <cell r="A826">
            <v>90622</v>
          </cell>
          <cell r="B826" t="str">
            <v>PERFURATRIZ MANUAL, TORQUE MÁXIMO 83 N.M, POTÊNCIA 5 CV, COM DIÂMETRO MÁXIMO 4" - JUROS. AF_06/2015</v>
          </cell>
          <cell r="C826" t="str">
            <v>H</v>
          </cell>
          <cell r="D826">
            <v>0.26</v>
          </cell>
        </row>
        <row r="827">
          <cell r="A827">
            <v>90623</v>
          </cell>
          <cell r="B827" t="str">
            <v>PERFURATRIZ MANUAL, TORQUE MÁXIMO 83 N.M, POTÊNCIA 5 CV, COM DIÂMETRO MÁXIMO 4" - MANUTENÇÃO. AF_06/2015</v>
          </cell>
          <cell r="C827" t="str">
            <v>H</v>
          </cell>
          <cell r="D827">
            <v>1.47</v>
          </cell>
        </row>
        <row r="828">
          <cell r="A828">
            <v>90624</v>
          </cell>
          <cell r="B828" t="str">
            <v>PERFURATRIZ MANUAL, TORQUE MÁXIMO 83 N.M, POTÊNCIA 5 CV, COM DIÂMETRO MÁXIMO 4" - MATERIAIS NA OPERAÇÃO. AF_06/2015</v>
          </cell>
          <cell r="C828" t="str">
            <v>H</v>
          </cell>
          <cell r="D828">
            <v>1.37</v>
          </cell>
        </row>
        <row r="829">
          <cell r="A829">
            <v>90627</v>
          </cell>
          <cell r="B829" t="str">
            <v>PERFURATRIZ SOBRE ESTEIRA, TORQUE MÁXIMO 600 KGF, PESO MÉDIO 1000 KG, POTÊNCIA 20 HP, DIÂMETRO MÁXIMO 10" - DEPRECIAÇÃO. AF_06/2015</v>
          </cell>
          <cell r="C829" t="str">
            <v>H</v>
          </cell>
          <cell r="D829">
            <v>23.39</v>
          </cell>
        </row>
        <row r="830">
          <cell r="A830">
            <v>90628</v>
          </cell>
          <cell r="B830" t="str">
            <v>PERFURATRIZ SOBRE ESTEIRA, TORQUE MÁXIMO 600 KGF, PESO MÉDIO 1000 KG, POTÊNCIA 20 HP, DIÂMETRO MÁXIMO 10" - JUROS. AF_06/2015</v>
          </cell>
          <cell r="C830" t="str">
            <v>H</v>
          </cell>
          <cell r="D830">
            <v>6.14</v>
          </cell>
        </row>
        <row r="831">
          <cell r="A831">
            <v>90629</v>
          </cell>
          <cell r="B831" t="str">
            <v>PERFURATRIZ SOBRE ESTEIRA, TORQUE MÁXIMO 600 KGF, PESO MÉDIO 1000 KG, POTÊNCIA 20 HP, DIÂMETRO MÁXIMO 10" - MANUTENÇÃO. AF_06/2015</v>
          </cell>
          <cell r="C831" t="str">
            <v>H</v>
          </cell>
          <cell r="D831">
            <v>29.28</v>
          </cell>
        </row>
        <row r="832">
          <cell r="A832">
            <v>90630</v>
          </cell>
          <cell r="B832" t="str">
            <v>PERFURATRIZ SOBRE ESTEIRA, TORQUE MÁXIMO 600 KGF, PESO MÉDIO 1000 KG, POTÊNCIA 20 HP, DIÂMETRO MÁXIMO 10" - MATERIAIS NA OPERAÇÃO. AF_06/2015</v>
          </cell>
          <cell r="C832" t="str">
            <v>H</v>
          </cell>
          <cell r="D832">
            <v>5.57</v>
          </cell>
        </row>
        <row r="833">
          <cell r="A833">
            <v>90633</v>
          </cell>
          <cell r="B833" t="str">
            <v>MISTURADOR DUPLO HORIZONTAL DE ALTA TURBULÊNCIA, CAPACIDADE / VOLUME 2 X 500 LITROS, MOTORES ELÉTRICOS MÍNIMO 5 CV CADA, PARA NATA CIMENTO, ARGAMASSA E OUTROS - DEPRECIAÇÃO. AF_06/2015</v>
          </cell>
          <cell r="C833" t="str">
            <v>H</v>
          </cell>
          <cell r="D833">
            <v>3.28</v>
          </cell>
        </row>
        <row r="834">
          <cell r="A834">
            <v>90634</v>
          </cell>
          <cell r="B834" t="str">
            <v>MISTURADOR DUPLO HORIZONTAL DE ALTA TURBULÊNCIA, CAPACIDADE / VOLUME 2 X 500 LITROS, MOTORES ELÉTRICOS MÍNIMO 5 CV CADA, PARA NATA CIMENTO, ARGAMASSA E OUTROS - JUROS. AF_06/2015</v>
          </cell>
          <cell r="C834" t="str">
            <v>H</v>
          </cell>
          <cell r="D834">
            <v>0.73</v>
          </cell>
        </row>
        <row r="835">
          <cell r="A835">
            <v>90635</v>
          </cell>
          <cell r="B835" t="str">
            <v>MISTURADOR DUPLO HORIZONTAL DE ALTA TURBULÊNCIA, CAPACIDADE / VOLUME 2 X 500 LITROS, MOTORES ELÉTRICOS MÍNIMO 5 CV CADA, PARA NATA CIMENTO, ARGAMASSA E OUTROS - MANUTENÇÃO. AF_06/2015</v>
          </cell>
          <cell r="C835" t="str">
            <v>H</v>
          </cell>
          <cell r="D835">
            <v>3.59</v>
          </cell>
        </row>
        <row r="836">
          <cell r="A836">
            <v>90636</v>
          </cell>
          <cell r="B836" t="str">
            <v>MISTURADOR DUPLO HORIZONTAL DE ALTA TURBULÊNCIA, CAPACIDADE / VOLUME 2 X 500 LITROS, MOTORES ELÉTRICOS MÍNIMO 5 CV CADA, PARA NATA CIMENTO, ARGAMASSA E OUTROS - MATERIAIS NA OPERAÇÃO. AF_06/2015</v>
          </cell>
          <cell r="C836" t="str">
            <v>H</v>
          </cell>
          <cell r="D836">
            <v>2.75</v>
          </cell>
        </row>
        <row r="837">
          <cell r="A837">
            <v>90639</v>
          </cell>
          <cell r="B837" t="str">
            <v>BOMBA TRIPLEX, PARA INJEÇÃO DE NATA DE CIMENTO, VAZÃO MÁXIMA DE 100 LITROS/MINUTO, PRESSÃO MÁXIMA DE 70 BAR - DEPRECIAÇÃO. AF_06/2015</v>
          </cell>
          <cell r="C837" t="str">
            <v>H</v>
          </cell>
          <cell r="D837">
            <v>4.9000000000000004</v>
          </cell>
        </row>
        <row r="838">
          <cell r="A838">
            <v>90640</v>
          </cell>
          <cell r="B838" t="str">
            <v>BOMBA TRIPLEX, PARA INJEÇÃO DE NATA DE CIMENTO, VAZÃO MÁXIMA DE 100 LITROS/MINUTO, PRESSÃO MÁXIMA DE 70 BAR - JUROS. AF_06/2015</v>
          </cell>
          <cell r="C838" t="str">
            <v>H</v>
          </cell>
          <cell r="D838">
            <v>1.1000000000000001</v>
          </cell>
        </row>
        <row r="839">
          <cell r="A839">
            <v>90641</v>
          </cell>
          <cell r="B839" t="str">
            <v>BOMBA TRIPLEX, PARA INJEÇÃO DE NATA DE CIMENTO, VAZÃO MÁXIMA DE 100 LITROS/MINUTO, PRESSÃO MÁXIMA DE 70 BAR - MANUTENÇÃO. AF_06/2015</v>
          </cell>
          <cell r="C839" t="str">
            <v>H</v>
          </cell>
          <cell r="D839">
            <v>5.36</v>
          </cell>
        </row>
        <row r="840">
          <cell r="A840">
            <v>90642</v>
          </cell>
          <cell r="B840" t="str">
            <v>BOMBA TRIPLEX, PARA INJEÇÃO DE NATA DE CIMENTO, VAZÃO MÁXIMA DE 100 LITROS/MINUTO, PRESSÃO MÁXIMA DE 70 BAR - MATERIAIS NA OPERAÇÃO. AF_06/2015</v>
          </cell>
          <cell r="C840" t="str">
            <v>H</v>
          </cell>
          <cell r="D840">
            <v>5.08</v>
          </cell>
        </row>
        <row r="841">
          <cell r="A841">
            <v>90646</v>
          </cell>
          <cell r="B841" t="str">
            <v>BOMBA CENTRÍFUGA MONOESTÁGIO COM MOTOR ELÉTRICO MONOFÁSICO, POTÊNCIA 15 HP, DIÂMETRO DO ROTOR 173 MM, HM/Q = 30 MCA / 90 M3/H A 45 MCA / 55 M3/H - DEPRECIAÇÃO. AF_06/2015</v>
          </cell>
          <cell r="C841" t="str">
            <v>H</v>
          </cell>
          <cell r="D841">
            <v>0.5</v>
          </cell>
        </row>
        <row r="842">
          <cell r="A842">
            <v>90647</v>
          </cell>
          <cell r="B842" t="str">
            <v>BOMBA CENTRÍFUGA MONOESTÁGIO COM MOTOR ELÉTRICO MONOFÁSICO, POTÊNCIA 15 HP, DIÂMETRO DO ROTOR 173 MM, HM/Q = 30 MCA / 90 M3/H A 45 MCA / 55 M3/H - JUROS. AF_06/2015</v>
          </cell>
          <cell r="C842" t="str">
            <v>H</v>
          </cell>
          <cell r="D842">
            <v>0.11</v>
          </cell>
        </row>
        <row r="843">
          <cell r="A843">
            <v>90648</v>
          </cell>
          <cell r="B843" t="str">
            <v>BOMBA CENTRÍFUGA MONOESTÁGIO COM MOTOR ELÉTRICO MONOFÁSICO, POTÊNCIA 15 HP, DIÂMETRO DO ROTOR 173 MM, HM/Q = 30 MCA / 90 M3/H A 45 MCA / 55 M3/H - MANUTENÇÃO. AF_06/2015</v>
          </cell>
          <cell r="C843" t="str">
            <v>H</v>
          </cell>
          <cell r="D843">
            <v>0.54</v>
          </cell>
        </row>
        <row r="844">
          <cell r="A844">
            <v>90649</v>
          </cell>
          <cell r="B844" t="str">
            <v>BOMBA CENTRÍFUGA MONOESTÁGIO COM MOTOR ELÉTRICO MONOFÁSICO, POTÊNCIA 15 HP, DIÂMETRO DO ROTOR 173 MM, HM/Q = 30 MCA / 90 M3/H A 45 MCA / 55 M3/H - MATERIAIS NA OPERAÇÃO. AF_06/2015</v>
          </cell>
          <cell r="C844" t="str">
            <v>H</v>
          </cell>
          <cell r="D844">
            <v>4.2699999999999996</v>
          </cell>
        </row>
        <row r="845">
          <cell r="A845">
            <v>90652</v>
          </cell>
          <cell r="B845" t="str">
            <v>BOMBA DE PROJEÇÃO DE CONCRETO SECO, POTÊNCIA 10 CV, VAZÃO 3 M3/H - DEPRECIAÇÃO. AF_06/2015</v>
          </cell>
          <cell r="C845" t="str">
            <v>H</v>
          </cell>
          <cell r="D845">
            <v>3.19</v>
          </cell>
        </row>
        <row r="846">
          <cell r="A846">
            <v>90653</v>
          </cell>
          <cell r="B846" t="str">
            <v>BOMBA DE PROJEÇÃO DE CONCRETO SECO, POTÊNCIA 10 CV, VAZÃO 3 M3/H - JUROS. AF_06/2015</v>
          </cell>
          <cell r="C846" t="str">
            <v>H</v>
          </cell>
          <cell r="D846">
            <v>0.71</v>
          </cell>
        </row>
        <row r="847">
          <cell r="A847">
            <v>90654</v>
          </cell>
          <cell r="B847" t="str">
            <v>BOMBA DE PROJEÇÃO DE CONCRETO SECO, POTÊNCIA 10 CV, VAZÃO 3 M3/H - MANUTENÇÃO. AF_06/2015</v>
          </cell>
          <cell r="C847" t="str">
            <v>H</v>
          </cell>
          <cell r="D847">
            <v>3.49</v>
          </cell>
        </row>
        <row r="848">
          <cell r="A848">
            <v>90655</v>
          </cell>
          <cell r="B848" t="str">
            <v>BOMBA DE PROJEÇÃO DE CONCRETO SECO, POTÊNCIA 10 CV, VAZÃO 3 M3/H - MATERIAIS NA OPERAÇÃO. AF_06/2015</v>
          </cell>
          <cell r="C848" t="str">
            <v>H</v>
          </cell>
          <cell r="D848">
            <v>2.81</v>
          </cell>
        </row>
        <row r="849">
          <cell r="A849">
            <v>90658</v>
          </cell>
          <cell r="B849" t="str">
            <v>BOMBA DE PROJEÇÃO DE CONCRETO SECO, POTÊNCIA 10 CV, VAZÃO 6 M3/H - DEPRECIAÇÃO. AF_06/2015</v>
          </cell>
          <cell r="C849" t="str">
            <v>H</v>
          </cell>
          <cell r="D849">
            <v>3.42</v>
          </cell>
        </row>
        <row r="850">
          <cell r="A850">
            <v>90659</v>
          </cell>
          <cell r="B850" t="str">
            <v>BOMBA DE PROJEÇÃO DE CONCRETO SECO, POTÊNCIA 10 CV, VAZÃO 6 M3/H - JUROS. AF_06/2015</v>
          </cell>
          <cell r="C850" t="str">
            <v>H</v>
          </cell>
          <cell r="D850">
            <v>0.76</v>
          </cell>
        </row>
        <row r="851">
          <cell r="A851">
            <v>90660</v>
          </cell>
          <cell r="B851" t="str">
            <v>BOMBA DE PROJEÇÃO DE CONCRETO SECO, POTÊNCIA 10 CV, VAZÃO 6 M3/H - MANUTENÇÃO. AF_06/2015</v>
          </cell>
          <cell r="C851" t="str">
            <v>H</v>
          </cell>
          <cell r="D851">
            <v>3.74</v>
          </cell>
        </row>
        <row r="852">
          <cell r="A852">
            <v>90661</v>
          </cell>
          <cell r="B852" t="str">
            <v>BOMBA DE PROJEÇÃO DE CONCRETO SECO, POTÊNCIA 10 CV, VAZÃO 6 M3/H - MATERIAIS NA OPERAÇÃO. AF_06/2015</v>
          </cell>
          <cell r="C852" t="str">
            <v>H</v>
          </cell>
          <cell r="D852">
            <v>2.81</v>
          </cell>
        </row>
        <row r="853">
          <cell r="A853">
            <v>90664</v>
          </cell>
          <cell r="B853" t="str">
            <v>PROJETOR PNEUMÁTICO DE ARGAMASSA PARA CHAPISCO E REBOCO COM RECIPIENTE ACOPLADO, TIPO CANEQUINHA, COM COMPRESSOR DE AR REBOCÁVEL VAZÃO 89 PCM E MOTOR DIESEL DE 20 CV - DEPRECIAÇÃO. AF_06/2015</v>
          </cell>
          <cell r="C853" t="str">
            <v>H</v>
          </cell>
          <cell r="D853">
            <v>3.11</v>
          </cell>
        </row>
        <row r="854">
          <cell r="A854">
            <v>90665</v>
          </cell>
          <cell r="B854" t="str">
            <v>PROJETOR PNEUMÁTICO DE ARGAMASSA PARA CHAPISCO E REBOCO COM RECIPIENTE ACOPLADO, TIPO CANEQUINHA, COM COMPRESSOR DE AR REBOCÁVEL VAZÃO 89 PCM E MOTOR DIESEL DE 20 CV - JUROS. AF_06/2015</v>
          </cell>
          <cell r="C854" t="str">
            <v>H</v>
          </cell>
          <cell r="D854">
            <v>0.69</v>
          </cell>
        </row>
        <row r="855">
          <cell r="A855">
            <v>90666</v>
          </cell>
          <cell r="B855" t="str">
            <v>PROJETOR PNEUMÁTICO DE ARGAMASSA PARA CHAPISCO E REBOCO COM RECIPIENTE ACOPLADO, TIPO CANEQUINHA, COM COMPRESSOR DE AR REBOCÁVEL VAZÃO 89 PCM E MOTOR DIESEL DE 20 CV - MANUTENÇÃO. AF_06/2015</v>
          </cell>
          <cell r="C855" t="str">
            <v>H</v>
          </cell>
          <cell r="D855">
            <v>3.4</v>
          </cell>
        </row>
        <row r="856">
          <cell r="A856">
            <v>90667</v>
          </cell>
          <cell r="B856" t="str">
            <v>PROJETOR PNEUMÁTICO DE ARGAMASSA PARA CHAPISCO E REBOCO COM RECIPIENTE ACOPLADO, TIPO CANEQUINHA, COM COMPRESSOR DE AR REBOCÁVEL VAZÃO 89 PCM E MOTOR DIESEL DE 20 CV - MATERIAIS NA OPERAÇÃO. AF_06/2015</v>
          </cell>
          <cell r="C856" t="str">
            <v>H</v>
          </cell>
          <cell r="D856">
            <v>9.2200000000000006</v>
          </cell>
        </row>
        <row r="857">
          <cell r="A857">
            <v>90670</v>
          </cell>
          <cell r="B857" t="str">
            <v>PERFURATRIZ COM TORRE METÁLICA PARA EXECUÇÃO DE ESTACA HÉLICE CONTÍNUA, PROFUNDIDADE MÁXIMA DE 30 M, DIÂMETRO MÁXIMO DE 800 MM, POTÊNCIA INSTALADA DE 268 HP, MESA ROTATIVA COM TORQUE MÁXIMO DE 170 KNM - DEPRECIAÇÃO. AF_06/2015</v>
          </cell>
          <cell r="C857" t="str">
            <v>H</v>
          </cell>
          <cell r="D857">
            <v>107.37</v>
          </cell>
        </row>
        <row r="858">
          <cell r="A858">
            <v>90671</v>
          </cell>
          <cell r="B858" t="str">
            <v>PERFURATRIZ COM TORRE METÁLICA PARA EXECUÇÃO DE ESTACA HÉLICE CONTÍNUA, PROFUNDIDADE MÁXIMA DE 30 M, DIÂMETRO MÁXIMO DE 800 MM, POTÊNCIA INSTALADA DE 268 HP, MESA ROTATIVA COM TORQUE MÁXIMO DE 170 KNM - JUROS. AF_06/2015</v>
          </cell>
          <cell r="C858" t="str">
            <v>H</v>
          </cell>
          <cell r="D858">
            <v>28.2</v>
          </cell>
        </row>
        <row r="859">
          <cell r="A859">
            <v>90672</v>
          </cell>
          <cell r="B859" t="str">
            <v>PERFURATRIZ COM TORRE METÁLICA PARA EXECUÇÃO DE ESTACA HÉLICE CONTÍNUA, PROFUNDIDADE MÁXIMA DE 30 M, DIÂMETRO MÁXIMO DE 800 MM, POTÊNCIA INSTALADA DE 268 HP, MESA ROTATIVA COM TORQUE MÁXIMO DE 170 KNM - MANUTENÇÃO. AF_06/2015</v>
          </cell>
          <cell r="C859" t="str">
            <v>H</v>
          </cell>
          <cell r="D859">
            <v>134.37</v>
          </cell>
        </row>
        <row r="860">
          <cell r="A860">
            <v>90673</v>
          </cell>
          <cell r="B860" t="str">
            <v>PERFURATRIZ COM TORRE METÁLICA PARA EXECUÇÃO DE ESTACA HÉLICE CONTÍNUA, PROFUNDIDADE MÁXIMA DE 30 M, DIÂMETRO MÁXIMO DE 800 MM, POTÊNCIA INSTALADA DE 268 HP, MESA ROTATIVA COM TORQUE MÁXIMO DE 170 KNM - MATERIAIS NA OPERAÇÃO. AF_06/2015</v>
          </cell>
          <cell r="C860" t="str">
            <v>H</v>
          </cell>
          <cell r="D860">
            <v>125.24</v>
          </cell>
        </row>
        <row r="861">
          <cell r="A861">
            <v>90676</v>
          </cell>
          <cell r="B861" t="str">
            <v>PERFURATRIZ HIDRÁULICA SOBRE CAMINHÃO COM TRADO CURTO ACOPLADO, PROFUNDIDADE MÁXIMA DE 20 M, DIÂMETRO MÁXIMO DE 1500 MM, POTÊNCIA INSTALADA DE 137 HP, MESA ROTATIVA COM TORQUE MÁXIMO DE 30 KNM - DEPRECIAÇÃO. AF_06/2015</v>
          </cell>
          <cell r="C861" t="str">
            <v>H</v>
          </cell>
          <cell r="D861">
            <v>53.81</v>
          </cell>
        </row>
        <row r="862">
          <cell r="A862">
            <v>90677</v>
          </cell>
          <cell r="B862" t="str">
            <v>PERFURATRIZ HIDRÁULICA SOBRE CAMINHÃO COM TRADO CURTO ACOPLADO, PROFUNDIDADE MÁXIMA DE 20 M, DIÂMETRO MÁXIMO DE 1500 MM, POTÊNCIA INSTALADA DE 137 HP, MESA ROTATIVA COM TORQUE MÁXIMO DE 30 KNM - JUROS. AF_06/2015</v>
          </cell>
          <cell r="C862" t="str">
            <v>H</v>
          </cell>
          <cell r="D862">
            <v>14.13</v>
          </cell>
        </row>
        <row r="863">
          <cell r="A863">
            <v>90678</v>
          </cell>
          <cell r="B863" t="str">
            <v>PERFURATRIZ HIDRÁULICA SOBRE CAMINHÃO COM TRADO CURTO ACOPLADO, PROFUNDIDADE MÁXIMA DE 20 M, DIÂMETRO MÁXIMO DE 1500 MM, POTÊNCIA INSTALADA DE 137 HP, MESA ROTATIVA COM TORQUE MÁXIMO DE 30 KNM - MANUTENÇÃO. AF_06/2015</v>
          </cell>
          <cell r="C863" t="str">
            <v>H</v>
          </cell>
          <cell r="D863">
            <v>67.349999999999994</v>
          </cell>
        </row>
        <row r="864">
          <cell r="A864">
            <v>90679</v>
          </cell>
          <cell r="B864" t="str">
            <v>PERFURATRIZ HIDRÁULICA SOBRE CAMINHÃO COM TRADO CURTO ACOPLADO, PROFUNDIDADE MÁXIMA DE 20 M, DIÂMETRO MÁXIMO DE 1500 MM, POTÊNCIA INSTALADA DE 137 HP, MESA ROTATIVA COM TORQUE MÁXIMO DE 30 KNM - MATERIAIS NA OPERAÇÃO. AF_06/2015</v>
          </cell>
          <cell r="C864" t="str">
            <v>H</v>
          </cell>
          <cell r="D864">
            <v>64.03</v>
          </cell>
        </row>
        <row r="865">
          <cell r="A865">
            <v>90682</v>
          </cell>
          <cell r="B865" t="str">
            <v>MANIPULADOR TELESCÓPICO, POTÊNCIA DE 85 HP, CAPACIDADE DE CARGA DE 3.500 KG, ALTURA MÁXIMA DE ELEVAÇÃO DE 12,3 M - DEPRECIAÇÃO. AF_06/2015</v>
          </cell>
          <cell r="C865" t="str">
            <v>H</v>
          </cell>
          <cell r="D865">
            <v>25.28</v>
          </cell>
        </row>
        <row r="866">
          <cell r="A866">
            <v>90683</v>
          </cell>
          <cell r="B866" t="str">
            <v>MANIPULADOR TELESCÓPICO, POTÊNCIA DE 85 HP, CAPACIDADE DE CARGA DE 3.500 KG, ALTURA MÁXIMA DE ELEVAÇÃO DE 12,3 M - JUROS. AF_06/2015</v>
          </cell>
          <cell r="C866" t="str">
            <v>H</v>
          </cell>
          <cell r="D866">
            <v>5.68</v>
          </cell>
        </row>
        <row r="867">
          <cell r="A867">
            <v>90684</v>
          </cell>
          <cell r="B867" t="str">
            <v>MANIPULADOR TELESCÓPICO, POTÊNCIA DE 85 HP, CAPACIDADE DE CARGA DE 3.500 KG, ALTURA MÁXIMA DE ELEVAÇÃO DE 12,3 M - MANUTENÇÃO. AF_06/2015</v>
          </cell>
          <cell r="C867" t="str">
            <v>H</v>
          </cell>
          <cell r="D867">
            <v>27.65</v>
          </cell>
        </row>
        <row r="868">
          <cell r="A868">
            <v>90685</v>
          </cell>
          <cell r="B868" t="str">
            <v>MANIPULADOR TELESCÓPICO, POTÊNCIA DE 85 HP, CAPACIDADE DE CARGA DE 3.500 KG, ALTURA MÁXIMA DE ELEVAÇÃO DE 12,3 M - MATERIAIS NA OPERAÇÃO. AF_06/2015</v>
          </cell>
          <cell r="C868" t="str">
            <v>H</v>
          </cell>
          <cell r="D868">
            <v>39.700000000000003</v>
          </cell>
        </row>
        <row r="869">
          <cell r="A869">
            <v>90688</v>
          </cell>
          <cell r="B869" t="str">
            <v>MINICARREGADEIRA SOBRE RODAS, POTÊNCIA LÍQUIDA DE 47 HP, CAPACIDADE NOMINAL DE OPERAÇÃO DE 646 KG - DEPRECIAÇÃO. AF_06/2015</v>
          </cell>
          <cell r="C869" t="str">
            <v>H</v>
          </cell>
          <cell r="D869">
            <v>12.4</v>
          </cell>
        </row>
        <row r="870">
          <cell r="A870">
            <v>90689</v>
          </cell>
          <cell r="B870" t="str">
            <v>MINICARREGADEIRA SOBRE RODAS, POTÊNCIA LÍQUIDA DE 47 HP, CAPACIDADE NOMINAL DE OPERAÇÃO DE 646 KG - JUROS. AF_06/2015</v>
          </cell>
          <cell r="C870" t="str">
            <v>H</v>
          </cell>
          <cell r="D870">
            <v>2.38</v>
          </cell>
        </row>
        <row r="871">
          <cell r="A871">
            <v>90690</v>
          </cell>
          <cell r="B871" t="str">
            <v>MINICARREGADEIRA SOBRE RODAS, POTÊNCIA LÍQUIDA DE 47 HP, CAPACIDADE NOMINAL DE OPERAÇÃO DE 646 KG - MANUTENÇÃO. AF_06/2015</v>
          </cell>
          <cell r="C871" t="str">
            <v>H</v>
          </cell>
          <cell r="D871">
            <v>15.5</v>
          </cell>
        </row>
        <row r="872">
          <cell r="A872">
            <v>90691</v>
          </cell>
          <cell r="B872" t="str">
            <v>MINICARREGADEIRA SOBRE RODAS, POTÊNCIA LÍQUIDA DE 47 HP, CAPACIDADE NOMINAL DE OPERAÇÃO DE 646 KG - MATERIAIS NA OPERAÇÃO. AF_06/2015</v>
          </cell>
          <cell r="C872" t="str">
            <v>H</v>
          </cell>
          <cell r="D872">
            <v>21.95</v>
          </cell>
        </row>
        <row r="873">
          <cell r="A873">
            <v>90957</v>
          </cell>
          <cell r="B873" t="str">
            <v>COMPRESSOR DE AR REBOCÁVEL, VAZÃO 189 PCM, PRESSÃO EFETIVA DE TRABALHO 102 PSI, MOTOR DIESEL, POTÊNCIA 63 CV - DEPRECIAÇÃO. AF_06/2015</v>
          </cell>
          <cell r="C873" t="str">
            <v>H</v>
          </cell>
          <cell r="D873">
            <v>1.92</v>
          </cell>
        </row>
        <row r="874">
          <cell r="A874">
            <v>90958</v>
          </cell>
          <cell r="B874" t="str">
            <v>COMPRESSOR DE AR REBOCÁVEL, VAZÃO 189 PCM, PRESSÃO EFETIVA DE TRABALHO 102 PSI, MOTOR DIESEL, POTÊNCIA 63 CV - JUROS. AF_06/2015</v>
          </cell>
          <cell r="C874" t="str">
            <v>H</v>
          </cell>
          <cell r="D874">
            <v>0.5</v>
          </cell>
        </row>
        <row r="875">
          <cell r="A875">
            <v>90960</v>
          </cell>
          <cell r="B875" t="str">
            <v>COMPRESSOR DE AR REBOCÁVEL, VAZÃO 89 PCM, PRESSÃO EFETIVA DE TRABALHO 102 PSI, MOTOR DIESEL, POTÊNCIA 20 CV - DEPRECIAÇÃO. AF_06/2015</v>
          </cell>
          <cell r="C875" t="str">
            <v>H</v>
          </cell>
          <cell r="D875">
            <v>2.56</v>
          </cell>
        </row>
        <row r="876">
          <cell r="A876">
            <v>90961</v>
          </cell>
          <cell r="B876" t="str">
            <v>COMPRESSOR DE AR REBOCÁVEL, VAZÃO 89 PCM, PRESSÃO EFETIVA DE TRABALHO 102 PSI, MOTOR DIESEL, POTÊNCIA 20 CV - JUROS. AF_06/2015</v>
          </cell>
          <cell r="C876" t="str">
            <v>H</v>
          </cell>
          <cell r="D876">
            <v>0.67</v>
          </cell>
        </row>
        <row r="877">
          <cell r="A877">
            <v>90962</v>
          </cell>
          <cell r="B877" t="str">
            <v>COMPRESSOR DE AR REBOCÁVEL, VAZÃO 89 PCM, PRESSÃO EFETIVA DE TRABALHO 102 PSI, MOTOR DIESEL, POTÊNCIA 20 CV - MANUTENÇÃO. AF_06/2015</v>
          </cell>
          <cell r="C877" t="str">
            <v>H</v>
          </cell>
          <cell r="D877">
            <v>3.21</v>
          </cell>
        </row>
        <row r="878">
          <cell r="A878">
            <v>90963</v>
          </cell>
          <cell r="B878" t="str">
            <v>COMPRESSOR DE AR REBOCÁVEL, VAZÃO 89 PCM, PRESSÃO EFETIVA DE TRABALHO 102 PSI, MOTOR DIESEL, POTÊNCIA 20 CV - MATERIAIS NA OPERAÇÃO. AF_06/2015</v>
          </cell>
          <cell r="C878" t="str">
            <v>H</v>
          </cell>
          <cell r="D878">
            <v>9.2200000000000006</v>
          </cell>
        </row>
        <row r="879">
          <cell r="A879">
            <v>90968</v>
          </cell>
          <cell r="B879" t="str">
            <v>COMPRESSOR DE AR REBOCAVEL, VAZÃO 250 PCM, PRESSAO DE TRABALHO 102 PSI, MOTOR A DIESEL POTÊNCIA 81 CV - DEPRECIAÇÃO. AF_06/2015</v>
          </cell>
          <cell r="C879" t="str">
            <v>H</v>
          </cell>
          <cell r="D879">
            <v>2.57</v>
          </cell>
        </row>
        <row r="880">
          <cell r="A880">
            <v>90969</v>
          </cell>
          <cell r="B880" t="str">
            <v>COMPRESSOR DE AR REBOCAVEL, VAZÃO 250 PCM, PRESSAO DE TRABALHO 102 PSI, MOTOR A DIESEL POTÊNCIA 81 CV - JUROS. AF_06/2015</v>
          </cell>
          <cell r="C880" t="str">
            <v>H</v>
          </cell>
          <cell r="D880">
            <v>0.67</v>
          </cell>
        </row>
        <row r="881">
          <cell r="A881">
            <v>90970</v>
          </cell>
          <cell r="B881" t="str">
            <v>COMPRESSOR DE AR REBOCAVEL, VAZÃO 250 PCM, PRESSAO DE TRABALHO 102 PSI, MOTOR A DIESEL POTÊNCIA 81 CV - MANUTENÇÃO. AF_06/2015</v>
          </cell>
          <cell r="C881" t="str">
            <v>H</v>
          </cell>
          <cell r="D881">
            <v>3.22</v>
          </cell>
        </row>
        <row r="882">
          <cell r="A882">
            <v>90971</v>
          </cell>
          <cell r="B882" t="str">
            <v>COMPRESSOR DE AR REBOCAVEL, VAZÃO 250 PCM, PRESSAO DE TRABALHO 102 PSI, MOTOR A DIESEL POTÊNCIA 81 CV - MATERIAIS NA OPERAÇÃO. AF_06/2015</v>
          </cell>
          <cell r="C882" t="str">
            <v>H</v>
          </cell>
          <cell r="D882">
            <v>37.340000000000003</v>
          </cell>
        </row>
        <row r="883">
          <cell r="A883">
            <v>90975</v>
          </cell>
          <cell r="B883" t="str">
            <v>COMPRESSOR DE AR REBOCÁVEL, VAZÃO 748 PCM, PRESSÃO EFETIVA DE TRABALHO 102 PSI, MOTOR DIESEL, POTÊNCIA 210 CV - DEPRECIAÇÃO. AF_06/2015</v>
          </cell>
          <cell r="C883" t="str">
            <v>H</v>
          </cell>
          <cell r="D883">
            <v>6.54</v>
          </cell>
        </row>
        <row r="884">
          <cell r="A884">
            <v>90976</v>
          </cell>
          <cell r="B884" t="str">
            <v>COMPRESSOR DE AR REBOCÁVEL, VAZÃO 748 PCM, PRESSÃO EFETIVA DE TRABALHO 102 PSI, MOTOR DIESEL, POTÊNCIA 210 CV - JUROS. AF_06/2015</v>
          </cell>
          <cell r="C884" t="str">
            <v>H</v>
          </cell>
          <cell r="D884">
            <v>1.71</v>
          </cell>
        </row>
        <row r="885">
          <cell r="A885">
            <v>90977</v>
          </cell>
          <cell r="B885" t="str">
            <v>COMPRESSOR DE AR REBOCÁVEL, VAZÃO 748 PCM, PRESSÃO EFETIVA DE TRABALHO 102 PSI, MOTOR DIESEL, POTÊNCIA 210 CV - MANUTENÇÃO. AF_06/2015</v>
          </cell>
          <cell r="C885" t="str">
            <v>H</v>
          </cell>
          <cell r="D885">
            <v>8.18</v>
          </cell>
        </row>
        <row r="886">
          <cell r="A886">
            <v>90978</v>
          </cell>
          <cell r="B886" t="str">
            <v>COMPRESSOR DE AR REBOCÁVEL, VAZÃO 748 PCM, PRESSÃO EFETIVA DE TRABALHO 102 PSI, MOTOR DIESEL, POTÊNCIA 210 CV - MATERIAIS NA OPERAÇÃO. AF_06/2015</v>
          </cell>
          <cell r="C886" t="str">
            <v>H</v>
          </cell>
          <cell r="D886">
            <v>96.81</v>
          </cell>
        </row>
        <row r="887">
          <cell r="A887">
            <v>90992</v>
          </cell>
          <cell r="B887" t="str">
            <v>COMPRESSOR DE AR REBOCAVEL, VAZÃO 400 PCM, PRESSAO DE TRABALHO 102 PSI, MOTOR A DIESEL POTÊNCIA 110 CV - DEPRECIAÇÃO. AF_06/2015</v>
          </cell>
          <cell r="C887" t="str">
            <v>H</v>
          </cell>
          <cell r="D887">
            <v>3.05</v>
          </cell>
        </row>
        <row r="888">
          <cell r="A888">
            <v>90993</v>
          </cell>
          <cell r="B888" t="str">
            <v>COMPRESSOR DE AR REBOCAVEL, VAZÃO 400 PCM, PRESSAO DE TRABALHO 102 PSI, MOTOR A DIESEL POTÊNCIA 110 CV - JUROS. AF_06/2015</v>
          </cell>
          <cell r="C888" t="str">
            <v>H</v>
          </cell>
          <cell r="D888">
            <v>0.8</v>
          </cell>
        </row>
        <row r="889">
          <cell r="A889">
            <v>90994</v>
          </cell>
          <cell r="B889" t="str">
            <v>COMPRESSOR DE AR REBOCAVEL, VAZÃO 400 PCM, PRESSAO DE TRABALHO 102 PSI, MOTOR A DIESEL POTÊNCIA 110 CV - MANUTENÇÃO. AF_06/2015</v>
          </cell>
          <cell r="C889" t="str">
            <v>H</v>
          </cell>
          <cell r="D889">
            <v>3.82</v>
          </cell>
        </row>
        <row r="890">
          <cell r="A890">
            <v>90995</v>
          </cell>
          <cell r="B890" t="str">
            <v>COMPRESSOR DE AR REBOCAVEL, VAZÃO 400 PCM, PRESSAO DE TRABALHO 102 PSI, MOTOR A DIESEL POTÊNCIA 110 CV - MATERIAIS NA OPERAÇÃO. AF_06/2015</v>
          </cell>
          <cell r="C890" t="str">
            <v>H</v>
          </cell>
          <cell r="D890">
            <v>50.7</v>
          </cell>
        </row>
        <row r="891">
          <cell r="A891">
            <v>91021</v>
          </cell>
          <cell r="B891" t="str">
            <v>PERFURATRIZ HIDRÁULICA SOBRE CAMINHÃO COM TRADO CURTO ACOPLADO, PROFUNDIDADE MÁXIMA DE 20 M, DIÂMETRO MÁXIMO DE 1500 MM, POTÊNCIA INSTALADA DE 137 HP, MESA ROTATIVA COM TORQUE MÁXIMO DE 30 KNM - IMPOSTOS E SEGUROS. AF_06/2015</v>
          </cell>
          <cell r="C891" t="str">
            <v>H</v>
          </cell>
          <cell r="D891">
            <v>2.92</v>
          </cell>
        </row>
        <row r="892">
          <cell r="A892">
            <v>91026</v>
          </cell>
          <cell r="B892" t="str">
            <v>CAMINHÃO TRUCADO (C/ TERCEIRO EIXO) ELETRÔNICO - POTÊNCIA 231CV - PBT = 22000KG - DIST. ENTRE EIXOS 5170 MM - INCLUI CARROCERIA FIXA ABERTA DE MADEIRA - DEPRECIAÇÃO. AF_06/2015</v>
          </cell>
          <cell r="C892" t="str">
            <v>H</v>
          </cell>
          <cell r="D892">
            <v>8.6999999999999993</v>
          </cell>
        </row>
        <row r="893">
          <cell r="A893">
            <v>91027</v>
          </cell>
          <cell r="B893" t="str">
            <v>CAMINHÃO TRUCADO (C/ TERCEIRO EIXO) ELETRÔNICO - POTÊNCIA 231CV - PBT = 22000KG - DIST. ENTRE EIXOS 5170 MM - INCLUI CARROCERIA FIXA ABERTA DE MADEIRA - JUROS. AF_06/2015</v>
          </cell>
          <cell r="C893" t="str">
            <v>H</v>
          </cell>
          <cell r="D893">
            <v>3.47</v>
          </cell>
        </row>
        <row r="894">
          <cell r="A894">
            <v>91028</v>
          </cell>
          <cell r="B894" t="str">
            <v>CAMINHÃO TRUCADO (C/ TERCEIRO EIXO) ELETRÔNICO - POTÊNCIA 231CV - PBT = 22000KG - DIST. ENTRE EIXOS 5170 MM - INCLUI CARROCERIA FIXA ABERTA DE MADEIRA - IMPOSTOS E SEGUROS. AF_06/2015</v>
          </cell>
          <cell r="C894" t="str">
            <v>H</v>
          </cell>
          <cell r="D894">
            <v>0.71</v>
          </cell>
        </row>
        <row r="895">
          <cell r="A895">
            <v>91029</v>
          </cell>
          <cell r="B895" t="str">
            <v>CAMINHÃO TRUCADO (C/ TERCEIRO EIXO) ELETRÔNICO - POTÊNCIA 231CV - PBT = 22000KG - DIST. ENTRE EIXOS 5170 MM - INCLUI CARROCERIA FIXA ABERTA DE MADEIRA - MANUTENÇÃO. AF_06/2015</v>
          </cell>
          <cell r="C895" t="str">
            <v>H</v>
          </cell>
          <cell r="D895">
            <v>16.32</v>
          </cell>
        </row>
        <row r="896">
          <cell r="A896">
            <v>91030</v>
          </cell>
          <cell r="B896" t="str">
            <v>CAMINHÃO TRUCADO (C/ TERCEIRO EIXO) ELETRÔNICO - POTÊNCIA 231CV - PBT = 22000KG - DIST. ENTRE EIXOS 5170 MM - INCLUI CARROCERIA FIXA ABERTA DE MADEIRA - MATERIAIS NA OPERAÇÃO. AF_06/2015</v>
          </cell>
          <cell r="C896" t="str">
            <v>H</v>
          </cell>
          <cell r="D896">
            <v>106.48</v>
          </cell>
        </row>
        <row r="897">
          <cell r="A897">
            <v>91273</v>
          </cell>
          <cell r="B897" t="str">
            <v>PLACA VIBRATÓRIA REVERSÍVEL COM MOTOR 4 TEMPOS A GASOLINA, FORÇA CENTRÍFUGA DE 25 KN (2500 KGF), POTÊNCIA 5,5 CV - DEPRECIAÇÃO. AF_08/2015</v>
          </cell>
          <cell r="C897" t="str">
            <v>H</v>
          </cell>
          <cell r="D897">
            <v>0.43</v>
          </cell>
        </row>
        <row r="898">
          <cell r="A898">
            <v>91274</v>
          </cell>
          <cell r="B898" t="str">
            <v>PLACA VIBRATÓRIA REVERSÍVEL COM MOTOR 4 TEMPOS A GASOLINA, FORÇA CENTRÍFUGA DE 25 KN (2500 KGF), POTÊNCIA 5,5 CV - JUROS. AF_08/2015</v>
          </cell>
          <cell r="C898" t="str">
            <v>H</v>
          </cell>
          <cell r="D898">
            <v>0.11</v>
          </cell>
        </row>
        <row r="899">
          <cell r="A899">
            <v>91275</v>
          </cell>
          <cell r="B899" t="str">
            <v>PLACA VIBRATÓRIA REVERSÍVEL COM MOTOR 4 TEMPOS A GASOLINA, FORÇA CENTRÍFUGA DE 25 KN (2500 KGF), POTÊNCIA 5,5 CV - MANUTENÇÃO. AF_08/2015</v>
          </cell>
          <cell r="C899" t="str">
            <v>H</v>
          </cell>
          <cell r="D899">
            <v>0.54</v>
          </cell>
        </row>
        <row r="900">
          <cell r="A900">
            <v>91276</v>
          </cell>
          <cell r="B900" t="str">
            <v>PLACA VIBRATÓRIA REVERSÍVEL COM MOTOR 4 TEMPOS A GASOLINA, FORÇA CENTRÍFUGA DE 25 KN (2500 KGF), POTÊNCIA 5,5 CV - MATERIAIS NA OPERAÇÃO. AF_08/2015</v>
          </cell>
          <cell r="C900" t="str">
            <v>H</v>
          </cell>
          <cell r="D900">
            <v>3.34</v>
          </cell>
        </row>
        <row r="901">
          <cell r="A901">
            <v>91279</v>
          </cell>
          <cell r="B901" t="str">
            <v>CORTADORA DE PISO COM MOTOR 4 TEMPOS A GASOLINA, POTÊNCIA DE 13 HP, COM DISCO DE CORTE DIAMANTADO SEGMENTADO PARA CONCRETO, DIÂMETRO DE 350 MM, FURO DE 1" (14 X 1") - DEPRECIAÇÃO. AF_08/2015</v>
          </cell>
          <cell r="C901" t="str">
            <v>H</v>
          </cell>
          <cell r="D901">
            <v>0.57999999999999996</v>
          </cell>
        </row>
        <row r="902">
          <cell r="A902">
            <v>91280</v>
          </cell>
          <cell r="B902" t="str">
            <v>CORTADORA DE PISO COM MOTOR 4 TEMPOS A GASOLINA, POTÊNCIA DE 13 HP, COM DISCO DE CORTE DIAMANTADO SEGMENTADO PARA CONCRETO, DIÂMETRO DE 350 MM, FURO DE 1" (14 X 1") - JUROS. AF_08/2015</v>
          </cell>
          <cell r="C902" t="str">
            <v>H</v>
          </cell>
          <cell r="D902">
            <v>0.12</v>
          </cell>
        </row>
        <row r="903">
          <cell r="A903">
            <v>91281</v>
          </cell>
          <cell r="B903" t="str">
            <v>CORTADORA DE PISO COM MOTOR 4 TEMPOS A GASOLINA, POTÊNCIA DE 13 HP, COM DISCO DE CORTE DIAMANTADO SEGMENTADO PARA CONCRETO, DIÂMETRO DE 350 MM, FURO DE 1" (14 X 1") - MANUTENÇÃO. AF_08/2015</v>
          </cell>
          <cell r="C903" t="str">
            <v>H</v>
          </cell>
          <cell r="D903">
            <v>0.73</v>
          </cell>
        </row>
        <row r="904">
          <cell r="A904">
            <v>91282</v>
          </cell>
          <cell r="B904" t="str">
            <v>CORTADORA DE PISO COM MOTOR 4 TEMPOS A GASOLINA, POTÊNCIA DE 13 HP, COM DISCO DE CORTE DIAMANTADO SEGMENTADO PARA CONCRETO, DIÂMETRO DE 350 MM, FURO DE 1" (14 X 1") - MATERIAIS NA OPERAÇÃO. AF_08/2015</v>
          </cell>
          <cell r="C904" t="str">
            <v>H</v>
          </cell>
          <cell r="D904">
            <v>8.01</v>
          </cell>
        </row>
        <row r="905">
          <cell r="A905">
            <v>91354</v>
          </cell>
          <cell r="B905" t="str">
            <v>CAMINHÃO TOCO, PESO BRUTO TOTAL 14.300 KG, CARGA ÚTIL MÁXIMA 9590 KG, DISTÂNCIA ENTRE EIXOS 4,76 M, POTÊNCIA 185 CV (NÃO INCLUI CARROCERIA) - DEPRECIAÇÃO. AF_06/2014</v>
          </cell>
          <cell r="C905" t="str">
            <v>H</v>
          </cell>
          <cell r="D905">
            <v>6.8</v>
          </cell>
        </row>
        <row r="906">
          <cell r="A906">
            <v>91355</v>
          </cell>
          <cell r="B906" t="str">
            <v>CAMINHÃO TOCO, PESO BRUTO TOTAL 14.300 KG, CARGA ÚTIL MÁXIMA 9590 KG, DISTÂNCIA ENTRE EIXOS 4,76 M, POTÊNCIA 185 CV (NÃO INCLUI CARROCERIA) - JUROS. AF_06/2014</v>
          </cell>
          <cell r="C906" t="str">
            <v>H</v>
          </cell>
          <cell r="D906">
            <v>2.71</v>
          </cell>
        </row>
        <row r="907">
          <cell r="A907">
            <v>91356</v>
          </cell>
          <cell r="B907" t="str">
            <v>CAMINHÃO TOCO, PESO BRUTO TOTAL 14.300 KG, CARGA ÚTIL MÁXIMA 9590 KG, DISTÂNCIA ENTRE EIXOS 4,76 M, POTÊNCIA 185 CV (NÃO INCLUI CARROCERIA) - IMPOSTOS E SEGUROS. AF_06/2014</v>
          </cell>
          <cell r="C907" t="str">
            <v>H</v>
          </cell>
          <cell r="D907">
            <v>0.55000000000000004</v>
          </cell>
        </row>
        <row r="908">
          <cell r="A908">
            <v>91359</v>
          </cell>
          <cell r="B908" t="str">
            <v>CAMINHÃO PIPA 6.000 L, PESO BRUTO TOTAL 13.000 KG, DISTÂNCIA ENTRE EIXOS 4,80 M, POTÊNCIA 189 CV INCLUSIVE TANQUE DE AÇO PARA TRANSPORTE DE ÁGUA, CAPACIDADE 6 M3 - DEPRECIAÇÃO. AF_06/2014</v>
          </cell>
          <cell r="C908" t="str">
            <v>H</v>
          </cell>
          <cell r="D908">
            <v>7.61</v>
          </cell>
        </row>
        <row r="909">
          <cell r="A909">
            <v>91360</v>
          </cell>
          <cell r="B909" t="str">
            <v>CAMINHÃO PIPA 6.000 L, PESO BRUTO TOTAL 13.000 KG, DISTÂNCIA ENTRE EIXOS 4,80 M, POTÊNCIA 189 CV INCLUSIVE TANQUE DE AÇO PARA TRANSPORTE DE ÁGUA, CAPACIDADE 6 M3 - JUROS. AF_06/2014</v>
          </cell>
          <cell r="C909" t="str">
            <v>H</v>
          </cell>
          <cell r="D909">
            <v>3.04</v>
          </cell>
        </row>
        <row r="910">
          <cell r="A910">
            <v>91361</v>
          </cell>
          <cell r="B910" t="str">
            <v>CAMINHÃO PIPA 6.000 L, PESO BRUTO TOTAL 13.000 KG, DISTÂNCIA ENTRE EIXOS 4,80 M, POTÊNCIA 189 CV INCLUSIVE TANQUE DE AÇO PARA TRANSPORTE DE ÁGUA, CAPACIDADE 6 M3 - IMPOSTOS E SEGUROS. AF_06/2014</v>
          </cell>
          <cell r="C910" t="str">
            <v>H</v>
          </cell>
          <cell r="D910">
            <v>0.61</v>
          </cell>
        </row>
        <row r="911">
          <cell r="A911">
            <v>91367</v>
          </cell>
          <cell r="B911" t="str">
            <v>CAMINHÃO BASCULANTE 6 M3, PESO BRUTO TOTAL 16.000 KG, CARGA ÚTIL MÁXIMA 13.071 KG, DISTÂNCIA ENTRE EIXOS 4,80 M, POTÊNCIA 230 CV INCLUSIVE CAÇAMBA METÁLICA - DEPRECIAÇÃO. AF_06/2014</v>
          </cell>
          <cell r="C911" t="str">
            <v>H</v>
          </cell>
          <cell r="D911">
            <v>9.82</v>
          </cell>
        </row>
        <row r="912">
          <cell r="A912">
            <v>91368</v>
          </cell>
          <cell r="B912" t="str">
            <v>CAMINHÃO BASCULANTE 6 M3, PESO BRUTO TOTAL 16.000 KG, CARGA ÚTIL MÁXIMA 13.071 KG, DISTÂNCIA ENTRE EIXOS 4,80 M, POTÊNCIA 230 CV INCLUSIVE CAÇAMBA METÁLICA - JUROS. AF_06/2014</v>
          </cell>
          <cell r="C912" t="str">
            <v>H</v>
          </cell>
          <cell r="D912">
            <v>3.43</v>
          </cell>
        </row>
        <row r="913">
          <cell r="A913">
            <v>91369</v>
          </cell>
          <cell r="B913" t="str">
            <v>CAMINHÃO BASCULANTE 6 M3, PESO BRUTO TOTAL 16.000 KG, CARGA ÚTIL MÁXIMA 13.071 KG, DISTÂNCIA ENTRE EIXOS 4,80 M, POTÊNCIA 230 CV INCLUSIVE CAÇAMBA METÁLICA - IMPOSTOS E SEGUROS. AF_06/2014</v>
          </cell>
          <cell r="C913" t="str">
            <v>H</v>
          </cell>
          <cell r="D913">
            <v>0.7</v>
          </cell>
        </row>
        <row r="914">
          <cell r="A914">
            <v>91375</v>
          </cell>
          <cell r="B914" t="str">
            <v>CAMINHÃO TOCO, PESO BRUTO TOTAL 16.000 KG, CARGA ÚTIL MÁXIMA DE 10.685 KG, DISTÂNCIA ENTRE EIXOS 4,80 M, POTÊNCIA 189 CV EXCLUSIVE CARROCERIA - DEPRECIAÇÃO. AF_06/2014</v>
          </cell>
          <cell r="C914" t="str">
            <v>H</v>
          </cell>
          <cell r="D914">
            <v>5.73</v>
          </cell>
        </row>
        <row r="915">
          <cell r="A915">
            <v>91376</v>
          </cell>
          <cell r="B915" t="str">
            <v>CAMINHÃO TOCO, PESO BRUTO TOTAL 16.000 KG, CARGA ÚTIL MÁXIMA DE 10.685 KG, DISTÂNCIA ENTRE EIXOS 4,80 M, POTÊNCIA 189 CV EXCLUSIVE CARROCERIA - JUROS. AF_06/2014</v>
          </cell>
          <cell r="C915" t="str">
            <v>H</v>
          </cell>
          <cell r="D915">
            <v>2.2799999999999998</v>
          </cell>
        </row>
        <row r="916">
          <cell r="A916">
            <v>91377</v>
          </cell>
          <cell r="B916" t="str">
            <v>CAMINHÃO TOCO, PESO BRUTO TOTAL 16.000 KG, CARGA ÚTIL MÁXIMA DE 10.685 KG, DISTÂNCIA ENTRE EIXOS 4,80 M, POTÊNCIA 189 CV EXCLUSIVE CARROCERIA - IMPOSTOS E SEGUROS. AF_06/2014</v>
          </cell>
          <cell r="C916" t="str">
            <v>H</v>
          </cell>
          <cell r="D916">
            <v>0.46</v>
          </cell>
        </row>
        <row r="917">
          <cell r="A917">
            <v>91380</v>
          </cell>
          <cell r="B917" t="str">
            <v>CAMINHÃO BASCULANTE 10 M3, TRUCADO CABINE SIMPLES, PESO BRUTO TOTAL 23.000 KG, CARGA ÚTIL MÁXIMA 15.935 KG, DISTÂNCIA ENTRE EIXOS 4,80 M, POTÊNCIA 230 CV INCLUSIVE CAÇAMBA METÁLICA - DEPRECIAÇÃO. AF_06/2014</v>
          </cell>
          <cell r="C917" t="str">
            <v>H</v>
          </cell>
          <cell r="D917">
            <v>11.06</v>
          </cell>
        </row>
        <row r="918">
          <cell r="A918">
            <v>91381</v>
          </cell>
          <cell r="B918" t="str">
            <v>CAMINHÃO BASCULANTE 10 M3, TRUCADO CABINE SIMPLES, PESO BRUTO TOTAL 23.000 KG, CARGA ÚTIL MÁXIMA 15.935 KG, DISTÂNCIA ENTRE EIXOS 4,80 M, POTÊNCIA 230 CV INCLUSIVE CAÇAMBA METÁLICA - JUROS. AF_06/2014</v>
          </cell>
          <cell r="C918" t="str">
            <v>H</v>
          </cell>
          <cell r="D918">
            <v>3.87</v>
          </cell>
        </row>
        <row r="919">
          <cell r="A919">
            <v>91382</v>
          </cell>
          <cell r="B919" t="str">
            <v>CAMINHÃO BASCULANTE 10 M3, TRUCADO CABINE SIMPLES, PESO BRUTO TOTAL 23.000 KG, CARGA ÚTIL MÁXIMA 15.935 KG, DISTÂNCIA ENTRE EIXOS 4,80 M, POTÊNCIA 230 CV INCLUSIVE CAÇAMBA METÁLICA - IMPOSTOS E SEGUROS. AF_06/2014</v>
          </cell>
          <cell r="C919" t="str">
            <v>H</v>
          </cell>
          <cell r="D919">
            <v>0.79</v>
          </cell>
        </row>
        <row r="920">
          <cell r="A920">
            <v>91383</v>
          </cell>
          <cell r="B920" t="str">
            <v>CAMINHÃO BASCULANTE 10 M3, TRUCADO CABINE SIMPLES, PESO BRUTO TOTAL 23.000 KG, CARGA ÚTIL MÁXIMA 15.935 KG, DISTÂNCIA ENTRE EIXOS 4,80 M, POTÊNCIA 230 CV INCLUSIVE CAÇAMBA METÁLICA - MANUTENÇÃO. AF_06/2014</v>
          </cell>
          <cell r="C920" t="str">
            <v>H</v>
          </cell>
          <cell r="D920">
            <v>20.75</v>
          </cell>
        </row>
        <row r="921">
          <cell r="A921">
            <v>91384</v>
          </cell>
          <cell r="B921" t="str">
            <v>CAMINHÃO BASCULANTE 10 M3, TRUCADO CABINE SIMPLES, PESO BRUTO TOTAL 23.000 KG, CARGA ÚTIL MÁXIMA 15.935 KG, DISTÂNCIA ENTRE EIXOS 4,80 M, POTÊNCIA 230 CV INCLUSIVE CAÇAMBA METÁLICA - MATERIAIS NA OPERAÇÃO. AF_06/2014</v>
          </cell>
          <cell r="C921" t="str">
            <v>H</v>
          </cell>
          <cell r="D921">
            <v>106.03</v>
          </cell>
        </row>
        <row r="922">
          <cell r="A922">
            <v>91390</v>
          </cell>
          <cell r="B922" t="str">
            <v>CAMINHÃO TOCO, PBT 14.300 KG, CARGA ÚTIL MÁX. 9.710 KG, DIST. ENTRE EIXOS 3,56 M, POTÊNCIA 185 CV, INCLUSIVE CARROCERIA FIXA ABERTA DE MADEIRA P/ TRANSPORTE GERAL DE CARGA SECA, DIMEN. APROX. 2,50 X 6,50 X 0,50 M - DEPRECIAÇÃO. AF_06/2014</v>
          </cell>
          <cell r="C922" t="str">
            <v>H</v>
          </cell>
          <cell r="D922">
            <v>7.29</v>
          </cell>
        </row>
        <row r="923">
          <cell r="A923">
            <v>91391</v>
          </cell>
          <cell r="B923" t="str">
            <v>CAMINHÃO TOCO, PBT 14.300 KG, CARGA ÚTIL MÁX. 9.710 KG, DIST. ENTRE EIXOS 3,56 M, POTÊNCIA 185 CV, INCLUSIVE CARROCERIA FIXA ABERTA DE MADEIRA P/ TRANSPORTE GERAL DE CARGA SECA, DIMEN. APROX. 2,50 X 6,50 X 0,50 M - JUROS. AF_06/2014</v>
          </cell>
          <cell r="C923" t="str">
            <v>H</v>
          </cell>
          <cell r="D923">
            <v>2.91</v>
          </cell>
        </row>
        <row r="924">
          <cell r="A924">
            <v>91392</v>
          </cell>
          <cell r="B924" t="str">
            <v>CAMINHÃO TOCO, PBT 14.300 KG, CARGA ÚTIL MÁX. 9.710 KG, DIST. ENTRE EIXOS 3,56 M, POTÊNCIA 185 CV, INCLUSIVE CARROCERIA FIXA ABERTA DE MADEIRA P/ TRANSPORTE GERAL DE CARGA SECA, DIMEN. APROX. 2,50 X 6,50 X 0,50 M - IMPOSTOS E SEGUROS. AF_06/2014</v>
          </cell>
          <cell r="C924" t="str">
            <v>H</v>
          </cell>
          <cell r="D924">
            <v>0.59</v>
          </cell>
        </row>
        <row r="925">
          <cell r="A925">
            <v>91396</v>
          </cell>
          <cell r="B925" t="str">
            <v>CAMINHÃO PIPA 10.000 L TRUCADO, PESO BRUTO TOTAL 23.000 KG, CARGA ÚTIL MÁXIMA 15.935 KG, DISTÂNCIA ENTRE EIXOS 4,8 M, POTÊNCIA 230 CV, INCLUSIVE TANQUE DE AÇO PARA TRANSPORTE DE ÁGUA - DEPRECIAÇÃO. AF_06/2014</v>
          </cell>
          <cell r="C925" t="str">
            <v>H</v>
          </cell>
          <cell r="D925">
            <v>9.7799999999999994</v>
          </cell>
        </row>
        <row r="926">
          <cell r="A926">
            <v>91397</v>
          </cell>
          <cell r="B926" t="str">
            <v>CAMINHÃO PIPA 10.000 L TRUCADO, PESO BRUTO TOTAL 23.000 KG, CARGA ÚTIL MÁXIMA 15.935 KG, DISTÂNCIA ENTRE EIXOS 4,8 M, POTÊNCIA 230 CV, INCLUSIVE TANQUE DE AÇO PARA TRANSPORTE DE ÁGUA - JUROS. AF_06/2014</v>
          </cell>
          <cell r="C926" t="str">
            <v>H</v>
          </cell>
          <cell r="D926">
            <v>3.89</v>
          </cell>
        </row>
        <row r="927">
          <cell r="A927">
            <v>91398</v>
          </cell>
          <cell r="B927" t="str">
            <v>CAMINHÃO PIPA 10.000 L TRUCADO, PESO BRUTO TOTAL 23.000 KG, CARGA ÚTIL MÁXIMA 15.935 KG, DISTÂNCIA ENTRE EIXOS 4,8 M, POTÊNCIA 230 CV, INCLUSIVE TANQUE DE AÇO PARA TRANSPORTE DE ÁGUA - IMPOSTOS E SEGUROS. AF_06/2014</v>
          </cell>
          <cell r="C927" t="str">
            <v>H</v>
          </cell>
          <cell r="D927">
            <v>0.79</v>
          </cell>
        </row>
        <row r="928">
          <cell r="A928">
            <v>91402</v>
          </cell>
          <cell r="B928" t="str">
            <v>CAMINHÃO BASCULANTE 6 M3 TOCO, PESO BRUTO TOTAL 16.000 KG, CARGA ÚTIL MÁXIMA 11.130 KG, DISTÂNCIA ENTRE EIXOS 5,36 M, POTÊNCIA 185 CV, INCLUSIVE CAÇAMBA METÁLICA - IMPOSTOS E SEGUROS. AF_06/2014</v>
          </cell>
          <cell r="C928" t="str">
            <v>H</v>
          </cell>
          <cell r="D928">
            <v>0.67</v>
          </cell>
        </row>
        <row r="929">
          <cell r="A929">
            <v>91466</v>
          </cell>
          <cell r="B929" t="str">
            <v>GUINDAUTO HIDRÁULICO, CAPACIDADE MÁXIMA DE CARGA 6200 KG, MOMENTO MÁXIMO DE CARGA 11,7 TM, ALCANCE MÁXIMO HORIZONTAL 9,70 M, INCLUSIVE CAMINHÃO TOCO PBT 16.000 KG, POTÊNCIA DE 189 CV - IMPOSTOS E SEGUROS. AF_08/2015</v>
          </cell>
          <cell r="C929" t="str">
            <v>H</v>
          </cell>
          <cell r="D929">
            <v>0.65</v>
          </cell>
        </row>
        <row r="930">
          <cell r="A930">
            <v>91467</v>
          </cell>
          <cell r="B930" t="str">
            <v>GUINDAUTO HIDRÁULICO, CAPACIDADE MÁXIMA DE CARGA 6200 KG, MOMENTO MÁXIMO DE CARGA 11,7 TM, ALCANCE MÁXIMO HORIZONTAL 9,70 M, INCLUSIVE CAMINHÃO TOCO PBT 16.000 KG, POTÊNCIA DE 189 CV - MATERIAIS NA OPERAÇÃO. AF_08/2015</v>
          </cell>
          <cell r="C930" t="str">
            <v>H</v>
          </cell>
          <cell r="D930">
            <v>87.13</v>
          </cell>
        </row>
        <row r="931">
          <cell r="A931">
            <v>91468</v>
          </cell>
          <cell r="B931" t="str">
            <v>ESPARGIDOR DE ASFALTO PRESSURIZADO, TANQUE 6 M3 COM ISOLAÇÃO TÉRMICA, AQUECIDO COM 2 MAÇARICOS, COM BARRA ESPARGIDORA 3,60 M, MONTADO SOBRE CAMINHÃO  TOCO, PBT 14.300 KG, POTÊNCIA 185 CV - DEPRECIAÇÃO. AF_08/2015</v>
          </cell>
          <cell r="C931" t="str">
            <v>H</v>
          </cell>
          <cell r="D931">
            <v>11.19</v>
          </cell>
        </row>
        <row r="932">
          <cell r="A932">
            <v>91469</v>
          </cell>
          <cell r="B932" t="str">
            <v>ESPARGIDOR DE ASFALTO PRESSURIZADO, TANQUE 6 M3 COM ISOLAÇÃO TÉRMICA, AQUECIDO COM 2 MAÇARICOS, COM BARRA ESPARGIDORA 3,60 M, MONTADO SOBRE CAMINHÃO  TOCO, PBT 14.300 KG, POTÊNCIA 185 CV - JUROS. AF_08/2015</v>
          </cell>
          <cell r="C932" t="str">
            <v>H</v>
          </cell>
          <cell r="D932">
            <v>3.79</v>
          </cell>
        </row>
        <row r="933">
          <cell r="A933">
            <v>91484</v>
          </cell>
          <cell r="B933" t="str">
            <v>ESPARGIDOR DE ASFALTO PRESSURIZADO, TANQUE 6 M3 COM ISOLAÇÃO TÉRMICA, AQUECIDO COM 2 MAÇARICOS, COM BARRA ESPARGIDORA 3,60 M, MONTADO SOBRE CAMINHÃO  TOCO, PBT 14.300 KG, POTÊNCIA 185 CV - IMPOSTOS E SEGUROS. AF_08/2015</v>
          </cell>
          <cell r="C933" t="str">
            <v>H</v>
          </cell>
          <cell r="D933">
            <v>0.76</v>
          </cell>
        </row>
        <row r="934">
          <cell r="A934">
            <v>91485</v>
          </cell>
          <cell r="B934" t="str">
            <v>ESPARGIDOR DE ASFALTO PRESSURIZADO, TANQUE 6 M3 COM ISOLAÇÃO TÉRMICA, AQUECIDO COM 2 MAÇARICOS, COM BARRA ESPARGIDORA 3,60 M, MONTADO SOBRE CAMINHÃO  TOCO, PBT 14.300 KG, POTÊNCIA 185 CV - MATERIAIS NA OPERAÇÃO. AF_08/2015</v>
          </cell>
          <cell r="C934" t="str">
            <v>H</v>
          </cell>
          <cell r="D934">
            <v>120.09</v>
          </cell>
        </row>
        <row r="935">
          <cell r="A935">
            <v>91529</v>
          </cell>
          <cell r="B935" t="str">
            <v>COMPACTADOR DE SOLOS DE PERCUSSÃO (SOQUETE) COM MOTOR A GASOLINA 4 TEMPOS, POTÊNCIA 4 CV - DEPRECIAÇÃO. AF_08/2015</v>
          </cell>
          <cell r="C935" t="str">
            <v>H</v>
          </cell>
          <cell r="D935">
            <v>0.63</v>
          </cell>
        </row>
        <row r="936">
          <cell r="A936">
            <v>91530</v>
          </cell>
          <cell r="B936" t="str">
            <v>COMPACTADOR DE SOLOS DE PERCUSSÃO (SOQUETE) COM MOTOR A GASOLINA 4 TEMPOS, POTÊNCIA 4 CV - JUROS. AF_08/2015</v>
          </cell>
          <cell r="C936" t="str">
            <v>H</v>
          </cell>
          <cell r="D936">
            <v>0.16</v>
          </cell>
        </row>
        <row r="937">
          <cell r="A937">
            <v>91531</v>
          </cell>
          <cell r="B937" t="str">
            <v>COMPACTADOR DE SOLOS DE PERCUSSÃO (SOQUETE) COM MOTOR A GASOLINA 4 TEMPOS, POTÊNCIA 4 CV - MANUTENÇÃO. AF_08/2015</v>
          </cell>
          <cell r="C937" t="str">
            <v>H</v>
          </cell>
          <cell r="D937">
            <v>0.79</v>
          </cell>
        </row>
        <row r="938">
          <cell r="A938">
            <v>91532</v>
          </cell>
          <cell r="B938" t="str">
            <v>COMPACTADOR DE SOLOS DE PERCUSSÃO (SOQUETE) COM MOTOR A GASOLINA 4 TEMPOS, POTÊNCIA 4 CV - MATERIAIS NA OPERAÇÃO. AF_08/2015</v>
          </cell>
          <cell r="C938" t="str">
            <v>H</v>
          </cell>
          <cell r="D938">
            <v>2.4300000000000002</v>
          </cell>
        </row>
        <row r="939">
          <cell r="A939">
            <v>91629</v>
          </cell>
          <cell r="B939" t="str">
            <v>GUINDAUTO HIDRÁULICO, CAPACIDADE MÁXIMA DE CARGA 6500 KG, MOMENTO MÁXIMO DE CARGA 5,8 TM, ALCANCE MÁXIMO HORIZONTAL 7,60 M, INCLUSIVE CAMINHÃO TOCO PBT 9.700 KG, POTÊNCIA DE 160 CV - DEPRECIAÇÃO. AF_08/2015</v>
          </cell>
          <cell r="C939" t="str">
            <v>H</v>
          </cell>
          <cell r="D939">
            <v>7.44</v>
          </cell>
        </row>
        <row r="940">
          <cell r="A940">
            <v>91630</v>
          </cell>
          <cell r="B940" t="str">
            <v>GUINDAUTO HIDRÁULICO, CAPACIDADE MÁXIMA DE CARGA 6500 KG, MOMENTO MÁXIMO DE CARGA 5,8 TM, ALCANCE MÁXIMO HORIZONTAL 7,60 M, INCLUSIVE CAMINHÃO TOCO PBT 9.700 KG, POTÊNCIA DE 160 CV - JUROS. AF_08/2015</v>
          </cell>
          <cell r="C940" t="str">
            <v>H</v>
          </cell>
          <cell r="D940">
            <v>2.96</v>
          </cell>
        </row>
        <row r="941">
          <cell r="A941">
            <v>91631</v>
          </cell>
          <cell r="B941" t="str">
            <v>GUINDAUTO HIDRÁULICO, CAPACIDADE MÁXIMA DE CARGA 6500 KG, MOMENTO MÁXIMO DE CARGA 5,8 TM, ALCANCE MÁXIMO HORIZONTAL 7,60 M, INCLUSIVE CAMINHÃO TOCO PBT 9.700 KG, POTÊNCIA DE 160 CV - IMPOSTOS E SEGUROS. AF_08/2015</v>
          </cell>
          <cell r="C941" t="str">
            <v>H</v>
          </cell>
          <cell r="D941">
            <v>0.6</v>
          </cell>
        </row>
        <row r="942">
          <cell r="A942">
            <v>91632</v>
          </cell>
          <cell r="B942" t="str">
            <v>GUINDAUTO HIDRÁULICO, CAPACIDADE MÁXIMA DE CARGA 6500 KG, MOMENTO MÁXIMO DE CARGA 5,8 TM, ALCANCE MÁXIMO HORIZONTAL 7,60 M, INCLUSIVE CAMINHÃO TOCO PBT 9.700 KG, POTÊNCIA DE 160 CV - MANUTENÇÃO. AF_08/2015</v>
          </cell>
          <cell r="C942" t="str">
            <v>H</v>
          </cell>
          <cell r="D942">
            <v>13.96</v>
          </cell>
        </row>
        <row r="943">
          <cell r="A943">
            <v>91633</v>
          </cell>
          <cell r="B943" t="str">
            <v>GUINDAUTO HIDRÁULICO, CAPACIDADE MÁXIMA DE CARGA 6500 KG, MOMENTO MÁXIMO DE CARGA 5,8 TM, ALCANCE MÁXIMO HORIZONTAL 7,60 M, INCLUSIVE CAMINHÃO TOCO PBT 9.700 KG, POTÊNCIA DE 160 CV - MATERIAIS NA OPERAÇÃO. AF_08/2015</v>
          </cell>
          <cell r="C943" t="str">
            <v>H</v>
          </cell>
          <cell r="D943">
            <v>73.77</v>
          </cell>
        </row>
        <row r="944">
          <cell r="A944">
            <v>91640</v>
          </cell>
          <cell r="B944" t="str">
            <v>CAMINHÃO DE TRANSPORTE DE MATERIAL ASFÁLTICO 30.000 L, COM CAVALO MECÂNICO DE CAPACIDADE MÁXIMA DE TRAÇÃO COMBINADO DE 66.000 KG, POTÊNCIA 360 CV, INCLUSIVE TANQUE DE ASFALTO COM SERPENTINA - DEPRECIAÇÃO. AF_08/2015</v>
          </cell>
          <cell r="C944" t="str">
            <v>H</v>
          </cell>
          <cell r="D944">
            <v>17.190000000000001</v>
          </cell>
        </row>
        <row r="945">
          <cell r="A945">
            <v>91641</v>
          </cell>
          <cell r="B945" t="str">
            <v>CAMINHÃO DE TRANSPORTE DE MATERIAL ASFÁLTICO 30.000 L, COM CAVALO MECÂNICO DE CAPACIDADE MÁXIMA DE TRAÇÃO COMBINADO DE 66.000 KG, POTÊNCIA 360 CV, INCLUSIVE TANQUE DE ASFALTO COM SERPENTINA - JUROS. AF_08/2015</v>
          </cell>
          <cell r="C945" t="str">
            <v>H</v>
          </cell>
          <cell r="D945">
            <v>6.86</v>
          </cell>
        </row>
        <row r="946">
          <cell r="A946">
            <v>91642</v>
          </cell>
          <cell r="B946" t="str">
            <v>CAMINHÃO DE TRANSPORTE DE MATERIAL ASFÁLTICO 30.000 L, COM CAVALO MECÂNICO DE CAPACIDADE MÁXIMA DE TRAÇÃO COMBINADO DE 66.000 KG, POTÊNCIA 360 CV, INCLUSIVE TANQUE DE ASFALTO COM SERPENTINA - IMPOSTOS E SEGUROS. AF_08/2015</v>
          </cell>
          <cell r="C946" t="str">
            <v>H</v>
          </cell>
          <cell r="D946">
            <v>1.39</v>
          </cell>
        </row>
        <row r="947">
          <cell r="A947">
            <v>91643</v>
          </cell>
          <cell r="B947" t="str">
            <v>CAMINHÃO DE TRANSPORTE DE MATERIAL ASFÁLTICO 30.000 L, COM CAVALO MECÂNICO DE CAPACIDADE MÁXIMA DE TRAÇÃO COMBINADO DE 66.000 KG, POTÊNCIA 360 CV, INCLUSIVE TANQUE DE ASFALTO COM SERPENTINA - MANUTENÇÃO. AF_08/2015</v>
          </cell>
          <cell r="C947" t="str">
            <v>H</v>
          </cell>
          <cell r="D947">
            <v>32.24</v>
          </cell>
        </row>
        <row r="948">
          <cell r="A948">
            <v>91644</v>
          </cell>
          <cell r="B948" t="str">
            <v>CAMINHÃO DE TRANSPORTE DE MATERIAL ASFÁLTICO 30.000 L, COM CAVALO MECÂNICO DE CAPACIDADE MÁXIMA DE TRAÇÃO COMBINADO DE 66.000 KG, POTÊNCIA 360 CV, INCLUSIVE TANQUE DE ASFALTO COM SERPENTINA - MATERIAIS NA OPERAÇÃO. AF_08/2015</v>
          </cell>
          <cell r="C948" t="str">
            <v>H</v>
          </cell>
          <cell r="D948">
            <v>165.96</v>
          </cell>
        </row>
        <row r="949">
          <cell r="A949">
            <v>91688</v>
          </cell>
          <cell r="B949" t="str">
            <v>SERRA CIRCULAR DE BANCADA COM MOTOR ELÉTRICO POTÊNCIA DE 5HP, COM COIFA PARA DISCO 10" - DEPRECIAÇÃO. AF_08/2015</v>
          </cell>
          <cell r="C949" t="str">
            <v>H</v>
          </cell>
          <cell r="D949">
            <v>0.06</v>
          </cell>
        </row>
        <row r="950">
          <cell r="A950">
            <v>91689</v>
          </cell>
          <cell r="B950" t="str">
            <v>SERRA CIRCULAR DE BANCADA COM MOTOR ELÉTRICO POTÊNCIA DE 5HP, COM COIFA PARA DISCO 10" - JUROS. AF_08/2015</v>
          </cell>
          <cell r="C950" t="str">
            <v>H</v>
          </cell>
          <cell r="D950">
            <v>0.01</v>
          </cell>
        </row>
        <row r="951">
          <cell r="A951">
            <v>91690</v>
          </cell>
          <cell r="B951" t="str">
            <v>SERRA CIRCULAR DE BANCADA COM MOTOR ELÉTRICO POTÊNCIA DE 5HP, COM COIFA PARA DISCO 10" - MANUTENÇÃO. AF_08/2015</v>
          </cell>
          <cell r="C951" t="str">
            <v>H</v>
          </cell>
          <cell r="D951">
            <v>0.04</v>
          </cell>
        </row>
        <row r="952">
          <cell r="A952">
            <v>91691</v>
          </cell>
          <cell r="B952" t="str">
            <v>SERRA CIRCULAR DE BANCADA COM MOTOR ELÉTRICO POTÊNCIA DE 5HP, COM COIFA PARA DISCO 10" - MATERIAIS NA OPERAÇÃO. AF_08/2015</v>
          </cell>
          <cell r="C952" t="str">
            <v>H</v>
          </cell>
          <cell r="D952">
            <v>1.39</v>
          </cell>
        </row>
        <row r="953">
          <cell r="A953">
            <v>92040</v>
          </cell>
          <cell r="B953" t="str">
            <v>DISTRIBUIDOR DE AGREGADOS REBOCAVEL, CAPACIDADE 1,9 M³, LARGURA DE TRABALHO 3,66 M - DEPRECIAÇÃO. AF_11/2015</v>
          </cell>
          <cell r="C953" t="str">
            <v>H</v>
          </cell>
          <cell r="D953">
            <v>3.63</v>
          </cell>
        </row>
        <row r="954">
          <cell r="A954">
            <v>92041</v>
          </cell>
          <cell r="B954" t="str">
            <v>DISTRIBUIDOR DE AGREGADOS REBOCAVEL, CAPACIDADE 1,9 M³, LARGURA DE TRABALHO 3,66 M - JUROS. AF_11/2015</v>
          </cell>
          <cell r="C954" t="str">
            <v>H</v>
          </cell>
          <cell r="D954">
            <v>0.72</v>
          </cell>
        </row>
        <row r="955">
          <cell r="A955">
            <v>92042</v>
          </cell>
          <cell r="B955" t="str">
            <v>DISTRIBUIDOR DE AGREGADOS REBOCAVEL, CAPACIDADE 1,9 M³, LARGURA DE TRABALHO 3,66 M - MANUTENÇÃO. AF_11/2015</v>
          </cell>
          <cell r="C955" t="str">
            <v>H</v>
          </cell>
          <cell r="D955">
            <v>3.02</v>
          </cell>
        </row>
        <row r="956">
          <cell r="A956">
            <v>92101</v>
          </cell>
          <cell r="B956" t="str">
            <v>CAMINHÃO PARA EQUIPAMENTO DE LIMPEZA A SUCÇÃO COM CAMINHÃO TRUCADO DE PESO BRUTO TOTAL 23000 KG, CARGA ÚTIL MÁXIMA 15935 KG, DISTÂNCIA ENTRE EIXOS 4,80 M, POTÊNCIA 230 CV, INCLUSIVE LIMPADORA A SUCÇÃO, TANQUE 12000 L - DEPRECIAÇÃO. AF_11/2015</v>
          </cell>
          <cell r="C956" t="str">
            <v>H</v>
          </cell>
          <cell r="D956">
            <v>10.86</v>
          </cell>
        </row>
        <row r="957">
          <cell r="A957">
            <v>92102</v>
          </cell>
          <cell r="B957" t="str">
            <v>CAMINHÃO PARA EQUIPAMENTO DE LIMPEZA A SUCÇÃO COM CAMINHÃO TRUCADO DE PESO BRUTO TOTAL 23000 KG, CARGA ÚTIL MÁXIMA 15935 KG, DISTÂNCIA ENTRE EIXOS 4,80 M, POTÊNCIA 230 CV, INCLUSIVE LIMPADORA A SUCÇÃO, TANQUE 12000 L - JUROS. AF_11/2015</v>
          </cell>
          <cell r="C957" t="str">
            <v>H</v>
          </cell>
          <cell r="D957">
            <v>4.32</v>
          </cell>
        </row>
        <row r="958">
          <cell r="A958">
            <v>92103</v>
          </cell>
          <cell r="B958" t="str">
            <v>CAMINHÃO PARA EQUIPAMENTO DE LIMPEZA A SUCÇÃO COM CAMINHÃO TRUCADO DE PESO BRUTO TOTAL 23000 KG, CARGA ÚTIL MÁXIMA 15935 KG, DISTÂNCIA ENTRE EIXOS 4,80 M, POTÊNCIA 230 CV, INCLUSIVE LIMPADORA A SUCÇÃO, TANQUE 12000 L - IMPOSTOS E SEGUROS. AF_11/2015</v>
          </cell>
          <cell r="C958" t="str">
            <v>H</v>
          </cell>
          <cell r="D958">
            <v>0.88</v>
          </cell>
        </row>
        <row r="959">
          <cell r="A959">
            <v>92104</v>
          </cell>
          <cell r="B959" t="str">
            <v>CAMINHÃO PARA EQUIPAMENTO DE LIMPEZA A SUCÇÃO COM CAMINHÃO TRUCADO DE PESO BRUTO TOTAL 23000 KG, CARGA ÚTIL MÁXIMA 15935 KG, DISTÂNCIA ENTRE EIXOS 4,80 M, POTÊNCIA 230 CV, INCLUSIVE LIMPADORA A SUCÇÃO, TANQUE 12000 L - MANUTENÇÃO. AF_11/2015</v>
          </cell>
          <cell r="C959" t="str">
            <v>H</v>
          </cell>
          <cell r="D959">
            <v>20.36</v>
          </cell>
        </row>
        <row r="960">
          <cell r="A960">
            <v>92105</v>
          </cell>
          <cell r="B960" t="str">
            <v>CAMINHÃO PARA EQUIPAMENTO DE LIMPEZA A SUCÇÃO COM CAMINHÃO TRUCADO DE PESO BRUTO TOTAL 23000 KG, CARGA ÚTIL MÁXIMA 15935 KG, DISTÂNCIA ENTRE EIXOS 4,80 M, POTÊNCIA 230 CV, INCLUSIVE LIMPADORA A SUCÇÃO, TANQUE 12000 L - MATERIAIS NA OPERAÇÃO. AF_11/2015</v>
          </cell>
          <cell r="C960" t="str">
            <v>H</v>
          </cell>
          <cell r="D960">
            <v>106.03</v>
          </cell>
        </row>
        <row r="961">
          <cell r="A961">
            <v>92108</v>
          </cell>
          <cell r="B961" t="str">
            <v>PENEIRA ROTATIVA COM MOTOR ELÉTRICO TRIFÁSICO DE 2 CV, CILINDRO DE 1 M X 0,60 M, COM FUROS DE 3,17 MM - DEPRECIAÇÃO. AF_11/2015</v>
          </cell>
          <cell r="C961" t="str">
            <v>H</v>
          </cell>
          <cell r="D961">
            <v>0.76</v>
          </cell>
        </row>
        <row r="962">
          <cell r="A962">
            <v>92109</v>
          </cell>
          <cell r="B962" t="str">
            <v>PENEIRA ROTATIVA COM MOTOR ELÉTRICO TRIFÁSICO DE 2 CV, CILINDRO DE 1 M X 0,60 M, COM FUROS DE 3,17 MM - JUROS. AF_11/2015</v>
          </cell>
          <cell r="C962" t="str">
            <v>H</v>
          </cell>
          <cell r="D962">
            <v>0.17</v>
          </cell>
        </row>
        <row r="963">
          <cell r="A963">
            <v>92110</v>
          </cell>
          <cell r="B963" t="str">
            <v>PENEIRA ROTATIVA COM MOTOR ELÉTRICO TRIFÁSICO DE 2 CV, CILINDRO DE 1 M X 0,60 M, COM FUROS DE 3,17 MM - MANUTENÇÃO. AF_11/2015</v>
          </cell>
          <cell r="C963" t="str">
            <v>H</v>
          </cell>
          <cell r="D963">
            <v>0.6</v>
          </cell>
        </row>
        <row r="964">
          <cell r="A964">
            <v>92111</v>
          </cell>
          <cell r="B964" t="str">
            <v>PENEIRA ROTATIVA COM MOTOR ELÉTRICO TRIFÁSICO DE 2 CV, CILINDRO DE 1 M X 0,60 M, COM FUROS DE 3,17 MM - MATERIAIS NA OPERAÇÃO. AF_11/2015</v>
          </cell>
          <cell r="C964" t="str">
            <v>H</v>
          </cell>
          <cell r="D964">
            <v>0.55000000000000004</v>
          </cell>
        </row>
        <row r="965">
          <cell r="A965">
            <v>92114</v>
          </cell>
          <cell r="B965" t="str">
            <v>DOSADOR DE AREIA, CAPACIDADE DE 26 LITROS - DEPRECIAÇÃO. AF_11/2015</v>
          </cell>
          <cell r="C965" t="str">
            <v>H</v>
          </cell>
          <cell r="D965">
            <v>0.08</v>
          </cell>
        </row>
        <row r="966">
          <cell r="A966">
            <v>92115</v>
          </cell>
          <cell r="B966" t="str">
            <v>DOSADOR DE AREIA, CAPACIDADE DE 26 LITROS - JUROS. AF_11/2015</v>
          </cell>
          <cell r="C966" t="str">
            <v>H</v>
          </cell>
          <cell r="D966">
            <v>0.01</v>
          </cell>
        </row>
        <row r="967">
          <cell r="A967">
            <v>92116</v>
          </cell>
          <cell r="B967" t="str">
            <v>DOSADOR DE AREIA, CAPACIDADE DE 26 LITROS - MANUTENÇÃO. AF_11/2015</v>
          </cell>
          <cell r="C967" t="str">
            <v>H</v>
          </cell>
          <cell r="D967">
            <v>0.1</v>
          </cell>
        </row>
        <row r="968">
          <cell r="A968">
            <v>92133</v>
          </cell>
          <cell r="B968" t="str">
            <v>CAMINHONETE COM MOTOR A DIESEL, POTÊNCIA 180 CV, CABINE DUPLA, 4X4 - DEPRECIAÇÃO. AF_11/2015</v>
          </cell>
          <cell r="C968" t="str">
            <v>H</v>
          </cell>
          <cell r="D968">
            <v>6.95</v>
          </cell>
        </row>
        <row r="969">
          <cell r="A969">
            <v>92134</v>
          </cell>
          <cell r="B969" t="str">
            <v>CAMINHONETE COM MOTOR A DIESEL, POTÊNCIA 180 CV, CABINE DUPLA, 4X4 - JUROS. AF_11/2015</v>
          </cell>
          <cell r="C969" t="str">
            <v>H</v>
          </cell>
          <cell r="D969">
            <v>2.08</v>
          </cell>
        </row>
        <row r="970">
          <cell r="A970">
            <v>92135</v>
          </cell>
          <cell r="B970" t="str">
            <v>CAMINHONETE COM MOTOR A DIESEL, POTÊNCIA 180 CV, CABINE DUPLA, 4X4 - IMPOSTOS E SEGUROS. AF_11/2015</v>
          </cell>
          <cell r="C970" t="str">
            <v>H</v>
          </cell>
          <cell r="D970">
            <v>0.43</v>
          </cell>
        </row>
        <row r="971">
          <cell r="A971">
            <v>92136</v>
          </cell>
          <cell r="B971" t="str">
            <v>CAMINHONETE COM MOTOR A DIESEL, POTÊNCIA 180 CV, CABINE DUPLA, 4X4 - MANUTENÇÃO. AF_11/2015</v>
          </cell>
          <cell r="C971" t="str">
            <v>H</v>
          </cell>
          <cell r="D971">
            <v>8.69</v>
          </cell>
        </row>
        <row r="972">
          <cell r="A972">
            <v>92137</v>
          </cell>
          <cell r="B972" t="str">
            <v>CAMINHONETE COM MOTOR A DIESEL, POTÊNCIA 180 CV, CABINE DUPLA, 4X4 - MATERIAIS NA OPERAÇÃO. AF_11/2015</v>
          </cell>
          <cell r="C972" t="str">
            <v>H</v>
          </cell>
          <cell r="D972">
            <v>82.99</v>
          </cell>
        </row>
        <row r="973">
          <cell r="A973">
            <v>92140</v>
          </cell>
          <cell r="B973" t="str">
            <v>CAMINHONETE CABINE SIMPLES COM MOTOR 1.6 FLEX, CÂMBIO MANUAL, POTÊNCIA 101/104 CV, 2 PORTAS - DEPRECIAÇÃO. AF_11/2015</v>
          </cell>
          <cell r="C973" t="str">
            <v>H</v>
          </cell>
          <cell r="D973">
            <v>2.12</v>
          </cell>
        </row>
        <row r="974">
          <cell r="A974">
            <v>92141</v>
          </cell>
          <cell r="B974" t="str">
            <v>CAMINHONETE CABINE SIMPLES COM MOTOR 1.6 FLEX, CÂMBIO MANUAL, POTÊNCIA 101/104 CV, 2 PORTAS - JUROS. AF_11/2015</v>
          </cell>
          <cell r="C974" t="str">
            <v>H</v>
          </cell>
          <cell r="D974">
            <v>0.63</v>
          </cell>
        </row>
        <row r="975">
          <cell r="A975">
            <v>92142</v>
          </cell>
          <cell r="B975" t="str">
            <v>CAMINHONETE CABINE SIMPLES COM MOTOR 1.6 FLEX, CÂMBIO MANUAL, POTÊNCIA 101/104 CV, 2 PORTAS - IMPOSTOS E SEGUROS. AF_11/2015</v>
          </cell>
          <cell r="C975" t="str">
            <v>H</v>
          </cell>
          <cell r="D975">
            <v>0.13</v>
          </cell>
        </row>
        <row r="976">
          <cell r="A976">
            <v>92143</v>
          </cell>
          <cell r="B976" t="str">
            <v>CAMINHONETE CABINE SIMPLES COM MOTOR 1.6 FLEX, CÂMBIO MANUAL, POTÊNCIA 101/104 CV, 2 PORTAS - MANUTENÇÃO. AF_11/2015</v>
          </cell>
          <cell r="C976" t="str">
            <v>H</v>
          </cell>
          <cell r="D976">
            <v>2.65</v>
          </cell>
        </row>
        <row r="977">
          <cell r="A977">
            <v>92144</v>
          </cell>
          <cell r="B977" t="str">
            <v>CAMINHONETE CABINE SIMPLES COM MOTOR 1.6 FLEX, CÂMBIO MANUAL, POTÊNCIA 101/104 CV, 2 PORTAS - MATERIAIS NA OPERAÇÃO. AF_11/2015</v>
          </cell>
          <cell r="C977" t="str">
            <v>H</v>
          </cell>
          <cell r="D977">
            <v>61.41</v>
          </cell>
        </row>
        <row r="978">
          <cell r="A978">
            <v>92237</v>
          </cell>
          <cell r="B978" t="str">
            <v>CAMINHÃO DE TRANSPORTE DE MATERIAL ASFÁLTICO 20.000 L, COM CAVALO MECÂNICO DE CAPACIDADE MÁXIMA DE TRAÇÃO COMBINADO DE 45.000 KG, POTÊNCIA 330 CV, INCLUSIVE TANQUE DE ASFALTO COM MAÇARICO - DEPRECIAÇÃO. AF_12/2015</v>
          </cell>
          <cell r="C978" t="str">
            <v>H</v>
          </cell>
          <cell r="D978">
            <v>12.54</v>
          </cell>
        </row>
        <row r="979">
          <cell r="A979">
            <v>92238</v>
          </cell>
          <cell r="B979" t="str">
            <v>CAMINHÃO DE TRANSPORTE DE MATERIAL ASFÁLTICO 20.000 L, COM CAVALO MECÂNICO DE CAPACIDADE MÁXIMA DE TRAÇÃO COMBINADO DE 45.000 KG, POTÊNCIA 330 CV, INCLUSIVE TANQUE DE ASFALTO COM MAÇARICO - JUROS. AF_12/2015</v>
          </cell>
          <cell r="C979" t="str">
            <v>H</v>
          </cell>
          <cell r="D979">
            <v>5.01</v>
          </cell>
        </row>
        <row r="980">
          <cell r="A980">
            <v>92239</v>
          </cell>
          <cell r="B980" t="str">
            <v>CAMINHÃO DE TRANSPORTE DE MATERIAL ASFÁLTICO 20.000 L, COM CAVALO MECÂNICO DE CAPACIDADE MÁXIMA DE TRAÇÃO COMBINADO DE 45.000 KG, POTÊNCIA 330 CV, INCLUSIVE TANQUE DE ASFALTO COM MAÇARICO - IMPOSTOS E SEGUROS. AF_12/2015</v>
          </cell>
          <cell r="C980" t="str">
            <v>H</v>
          </cell>
          <cell r="D980">
            <v>1.01</v>
          </cell>
        </row>
        <row r="981">
          <cell r="A981">
            <v>92240</v>
          </cell>
          <cell r="B981" t="str">
            <v>CAMINHÃO DE TRANSPORTE DE MATERIAL ASFÁLTICO 20.000 L, COM CAVALO MECÂNICO DE CAPACIDADE MÁXIMA DE TRAÇÃO COMBINADO DE 45.000 KG, POTÊNCIA 330 CV, INCLUSIVE TANQUE DE ASFALTO COM MAÇARICO - MANUTENÇÃO. AF_12/2015</v>
          </cell>
          <cell r="C981" t="str">
            <v>H</v>
          </cell>
          <cell r="D981">
            <v>23.53</v>
          </cell>
        </row>
        <row r="982">
          <cell r="A982">
            <v>92241</v>
          </cell>
          <cell r="B982" t="str">
            <v>CAMINHÃO DE TRANSPORTE DE MATERIAL ASFÁLTICO 20.000 L, COM CAVALO MECÂNICO DE CAPACIDADE MÁXIMA DE TRAÇÃO COMBINADO DE 45.000 KG, POTÊNCIA 330 CV, INCLUSIVE TANQUE DE ASFALTO COM MAÇARICO - MATERIAIS NA OPERAÇÃO. AF_12/2015</v>
          </cell>
          <cell r="C982" t="str">
            <v>H</v>
          </cell>
          <cell r="D982">
            <v>152.13999999999999</v>
          </cell>
        </row>
        <row r="983">
          <cell r="A983">
            <v>92712</v>
          </cell>
          <cell r="B983" t="str">
            <v>APARELHO PARA CORTE E SOLDA OXI-ACETILENO SOBRE RODAS, INCLUSIVE CILINDROS E MAÇARICOS - DEPRECIAÇÃO. AF_12/2015</v>
          </cell>
          <cell r="C983" t="str">
            <v>H</v>
          </cell>
          <cell r="D983">
            <v>0.2</v>
          </cell>
        </row>
        <row r="984">
          <cell r="A984">
            <v>92713</v>
          </cell>
          <cell r="B984" t="str">
            <v>APARELHO PARA CORTE E SOLDA OXI-ACETILENO SOBRE RODAS, INCLUSIVE CILINDROS E MAÇARICOS - JUROS. AF_12/2015</v>
          </cell>
          <cell r="C984" t="str">
            <v>H</v>
          </cell>
          <cell r="D984">
            <v>0.04</v>
          </cell>
        </row>
        <row r="985">
          <cell r="A985">
            <v>92714</v>
          </cell>
          <cell r="B985" t="str">
            <v>APARELHO PARA CORTE E SOLDA OXI-ACETILENO SOBRE RODAS, INCLUSIVE CILINDROS E MAÇARICOS - MANUTENÇÃO. AF_12/2015</v>
          </cell>
          <cell r="C985" t="str">
            <v>H</v>
          </cell>
          <cell r="D985">
            <v>0.25</v>
          </cell>
        </row>
        <row r="986">
          <cell r="A986">
            <v>92715</v>
          </cell>
          <cell r="B986" t="str">
            <v>APARELHO PARA CORTE E SOLDA OXI-ACETILENO SOBRE RODAS, INCLUSIVE CILINDROS E MAÇARICOS - MATERIAIS NA OPERAÇÃO. AF_12/2015</v>
          </cell>
          <cell r="C986" t="str">
            <v>H</v>
          </cell>
          <cell r="D986">
            <v>19.91</v>
          </cell>
        </row>
        <row r="987">
          <cell r="A987">
            <v>92956</v>
          </cell>
          <cell r="B987" t="str">
            <v>MÁQUINA EXTRUSORA DE CONCRETO PARA GUIAS E SARJETAS, MOTOR A DIESEL, POTÊNCIA 14 CV - DEPRECIAÇÃO. AF_12/2015</v>
          </cell>
          <cell r="C987" t="str">
            <v>H</v>
          </cell>
          <cell r="D987">
            <v>3.58</v>
          </cell>
        </row>
        <row r="988">
          <cell r="A988">
            <v>92957</v>
          </cell>
          <cell r="B988" t="str">
            <v>MÁQUINA EXTRUSORA DE CONCRETO PARA GUIAS E SARJETAS, MOTOR A DIESEL, POTÊNCIA 14 CV - JUROS. AF_12/2015</v>
          </cell>
          <cell r="C988" t="str">
            <v>H</v>
          </cell>
          <cell r="D988">
            <v>0.8</v>
          </cell>
        </row>
        <row r="989">
          <cell r="A989">
            <v>92958</v>
          </cell>
          <cell r="B989" t="str">
            <v>MÁQUINA EXTRUSORA DE CONCRETO PARA GUIAS E SARJETAS, MOTOR A DIESEL, POTÊNCIA 14 CV - MANUTENÇÃO. AF_12/2015</v>
          </cell>
          <cell r="C989" t="str">
            <v>H</v>
          </cell>
          <cell r="D989">
            <v>3.92</v>
          </cell>
        </row>
        <row r="990">
          <cell r="A990">
            <v>92959</v>
          </cell>
          <cell r="B990" t="str">
            <v>MÁQUINA EXTRUSORA DE CONCRETO PARA GUIAS E SARJETAS, MOTOR A DIESEL, POTÊNCIA 14 CV - MATERIAIS NA OPERAÇÃO. AF_12/2015</v>
          </cell>
          <cell r="C990" t="str">
            <v>H</v>
          </cell>
          <cell r="D990">
            <v>6.43</v>
          </cell>
        </row>
        <row r="991">
          <cell r="A991">
            <v>92963</v>
          </cell>
          <cell r="B991" t="str">
            <v>MARTELO PERFURADOR PNEUMÁTICO MANUAL, HASTE 25 X 75 MM, 21 KG - DEPRECIAÇÃO. AF_12/2015</v>
          </cell>
          <cell r="C991" t="str">
            <v>H</v>
          </cell>
          <cell r="D991">
            <v>0.91</v>
          </cell>
        </row>
        <row r="992">
          <cell r="A992">
            <v>92964</v>
          </cell>
          <cell r="B992" t="str">
            <v>MARTELO PERFURADOR PNEUMÁTICO MANUAL, HASTE 25 X 75 MM, 21 KG - JUROS. AF_12/2015</v>
          </cell>
          <cell r="C992" t="str">
            <v>H</v>
          </cell>
          <cell r="D992">
            <v>0.2</v>
          </cell>
        </row>
        <row r="993">
          <cell r="A993">
            <v>92965</v>
          </cell>
          <cell r="B993" t="str">
            <v>MARTELO PERFURADOR PNEUMÁTICO MANUAL, HASTE 25 X 75 MM, 21 KG - MANUTENÇÃO. AF_12/2015</v>
          </cell>
          <cell r="C993" t="str">
            <v>H</v>
          </cell>
          <cell r="D993">
            <v>1.1299999999999999</v>
          </cell>
        </row>
        <row r="994">
          <cell r="A994">
            <v>93220</v>
          </cell>
          <cell r="B994" t="str">
            <v>PERFURATRIZ COM TORRE METÁLICA PARA EXECUÇÃO DE ESTACA HÉLICE CONTÍNUA, PROFUNDIDADE MÁXIMA DE 32 M, DIÂMETRO MÁXIMO DE 1000 MM, POTÊNCIA INSTALADA DE 350 HP, MESA ROTATIVA COM TORQUE MÁXIMO DE 263 KNM - DEPRECIAÇÃO. AF_01/2016</v>
          </cell>
          <cell r="C994" t="str">
            <v>H</v>
          </cell>
          <cell r="D994">
            <v>166.97</v>
          </cell>
        </row>
        <row r="995">
          <cell r="A995">
            <v>93221</v>
          </cell>
          <cell r="B995" t="str">
            <v>PERFURATRIZ COM TORRE METÁLICA PARA EXECUÇÃO DE ESTACA HÉLICE CONTÍNUA, PROFUNDIDADE MÁXIMA DE 32 M, DIÂMETRO MÁXIMO DE 1000 MM, POTÊNCIA INSTALADA DE 350 HP, MESA ROTATIVA COM TORQUE MÁXIMO DE 263 KNM - JUROS. AF_01/2016</v>
          </cell>
          <cell r="C995" t="str">
            <v>H</v>
          </cell>
          <cell r="D995">
            <v>43.85</v>
          </cell>
        </row>
        <row r="996">
          <cell r="A996">
            <v>93222</v>
          </cell>
          <cell r="B996" t="str">
            <v>PERFURATRIZ COM TORRE METÁLICA PARA EXECUÇÃO DE ESTACA HÉLICE CONTÍNUA, PROFUNDIDADE MÁXIMA DE 32 M, DIÂMETRO MÁXIMO DE 1000 MM, POTÊNCIA INSTALADA DE 350 HP, MESA ROTATIVA COM TORQUE MÁXIMO DE 263 KNM - MANUTENÇÃO. AF_01/2016</v>
          </cell>
          <cell r="C996" t="str">
            <v>H</v>
          </cell>
          <cell r="D996">
            <v>208.94</v>
          </cell>
        </row>
        <row r="997">
          <cell r="A997">
            <v>93223</v>
          </cell>
          <cell r="B997" t="str">
            <v>PERFURATRIZ COM TORRE METÁLICA PARA EXECUÇÃO DE ESTACA HÉLICE CONTÍNUA, PROFUNDIDADE MÁXIMA DE 32 M, DIÂMETRO MÁXIMO DE 1000 MM, POTÊNCIA INSTALADA DE 350 HP, MESA ROTATIVA COM TORQUE MÁXIMO DE 263 KNM  MATERIAIS NA OPERAÇÃO. AF_01/2016</v>
          </cell>
          <cell r="C997" t="str">
            <v>H</v>
          </cell>
          <cell r="D997">
            <v>163.56</v>
          </cell>
        </row>
        <row r="998">
          <cell r="A998">
            <v>93229</v>
          </cell>
          <cell r="B998" t="str">
            <v>BETONEIRA CAPACIDADE NOMINAL 400 L, CAPACIDADE DE MISTURA 310 L, MOTOR A GASOLINA POTÊNCIA 5,5 HP, SEM CARREGADOR - DEPRECIAÇÃO. AF_02/2016</v>
          </cell>
          <cell r="C998" t="str">
            <v>H</v>
          </cell>
          <cell r="D998">
            <v>0.32</v>
          </cell>
        </row>
        <row r="999">
          <cell r="A999">
            <v>93230</v>
          </cell>
          <cell r="B999" t="str">
            <v>BETONEIRA CAPACIDADE NOMINAL 400 L, CAPACIDADE DE MISTURA 310 L, MOTOR A GASOLINA POTÊNCIA 5,5 HP, SEM CARREGADOR - JUROS. AF_02/2016</v>
          </cell>
          <cell r="C999" t="str">
            <v>H</v>
          </cell>
          <cell r="D999">
            <v>7.0000000000000007E-2</v>
          </cell>
        </row>
        <row r="1000">
          <cell r="A1000">
            <v>93231</v>
          </cell>
          <cell r="B1000" t="str">
            <v>BETONEIRA CAPACIDADE NOMINAL 400 L, CAPACIDADE DE MISTURA 310 L, MOTOR A GASOLINA POTÊNCIA 5,5 HP, SEM CARREGADOR - MANUTENÇÃO. AF_02/2016</v>
          </cell>
          <cell r="C1000" t="str">
            <v>H</v>
          </cell>
          <cell r="D1000">
            <v>0.3</v>
          </cell>
        </row>
        <row r="1001">
          <cell r="A1001">
            <v>93232</v>
          </cell>
          <cell r="B1001" t="str">
            <v>BETONEIRA CAPACIDADE NOMINAL 400 L, CAPACIDADE DE MISTURA 310 L, MOTOR A GASOLINA POTÊNCIA 5,5 HP, SEM CARREGADOR - MATERIAIS NA OPERAÇÃO. AF_02/2016</v>
          </cell>
          <cell r="C1001" t="str">
            <v>H</v>
          </cell>
          <cell r="D1001">
            <v>3.38</v>
          </cell>
        </row>
        <row r="1002">
          <cell r="A1002">
            <v>93235</v>
          </cell>
          <cell r="B1002" t="str">
            <v>GRUPO GERADOR ESTACIONÁRIO, MOTOR DIESEL POTÊNCIA 170 KVA - JUROS. AF_02/2016</v>
          </cell>
          <cell r="C1002" t="str">
            <v>H</v>
          </cell>
          <cell r="D1002">
            <v>1.07</v>
          </cell>
        </row>
        <row r="1003">
          <cell r="A1003">
            <v>93238</v>
          </cell>
          <cell r="B1003" t="str">
            <v>ROLO COMPACTADOR VIBRATÓRIO REBOCÁVEL, CILINDRO DE AÇO LISO, POTÊNCIA DE TRAÇÃO DE 65 CV, PESO 4,7 T, IMPACTO DINÂMICO 18,3 T, LARGURA DE TRABALHO 1,67 M - JUROS. AF_02/2016</v>
          </cell>
          <cell r="C1003" t="str">
            <v>H</v>
          </cell>
          <cell r="D1003">
            <v>1.02</v>
          </cell>
        </row>
        <row r="1004">
          <cell r="A1004">
            <v>93239</v>
          </cell>
          <cell r="B1004" t="str">
            <v>ROLO COMPACTADOR VIBRATÓRIO PÉ DE CARNEIRO, OPERADO POR CONTROLE REMOTO, POTÊNCIA 12,5 KW, PESO OPERACIONAL 1,675 T, LARGURA DE TRABALHO 0,85 M - JUROS. AF_02/2016</v>
          </cell>
          <cell r="C1004" t="str">
            <v>H</v>
          </cell>
          <cell r="D1004">
            <v>4.62</v>
          </cell>
        </row>
        <row r="1005">
          <cell r="A1005">
            <v>93240</v>
          </cell>
          <cell r="B1005" t="str">
            <v>ROLO COMPACTADOR VIBRATÓRIO PÉ DE CARNEIRO, OPERADO POR CONTROLE REMOTO, POTÊNCIA 12,5 KW, PESO OPERACIONAL 1,675 T, LARGURA DE TRABALHO 0,85 M - MATERIAIS NA OPERAÇÃO. AF_02/2016</v>
          </cell>
          <cell r="C1005" t="str">
            <v>H</v>
          </cell>
          <cell r="D1005">
            <v>7.83</v>
          </cell>
        </row>
        <row r="1006">
          <cell r="A1006">
            <v>93267</v>
          </cell>
          <cell r="B1006" t="str">
            <v>GRUA ASCENCIONAL, LANÇA DE 30 M, CAPACIDADE DE 1,0 T A 30 M, ALTURA ATÉ 39 M  DEPRECIAÇÃO. AF_03/2016</v>
          </cell>
          <cell r="C1006" t="str">
            <v>H</v>
          </cell>
          <cell r="D1006">
            <v>23.25</v>
          </cell>
        </row>
        <row r="1007">
          <cell r="A1007">
            <v>93269</v>
          </cell>
          <cell r="B1007" t="str">
            <v>GRUA ASCENCIONAL, LANÇA DE 30 M, CAPACIDADE DE 1,0 T A 30 M, ALTURA ATÉ 39 M   JUROS. AF_03/2016</v>
          </cell>
          <cell r="C1007" t="str">
            <v>H</v>
          </cell>
          <cell r="D1007">
            <v>5.23</v>
          </cell>
        </row>
        <row r="1008">
          <cell r="A1008">
            <v>93270</v>
          </cell>
          <cell r="B1008" t="str">
            <v>GRUA ASCENCIONAL, LANÇA DE 30 M, CAPACIDADE DE 1,0 T A 30 M, ALTURA ATÉ 39 M   MANUTENÇÃO. AF_03/2016</v>
          </cell>
          <cell r="C1008" t="str">
            <v>H</v>
          </cell>
          <cell r="D1008">
            <v>25.43</v>
          </cell>
        </row>
        <row r="1009">
          <cell r="A1009">
            <v>93271</v>
          </cell>
          <cell r="B1009" t="str">
            <v>GRUA ASCENCIONAL, LANÇA DE 30 M, CAPACIDADE DE 1,0 T A 30 M, ALTURA ATÉ 39 M   MATERIAIS NA OPERAÇÃO. AF_03/2016</v>
          </cell>
          <cell r="C1009" t="str">
            <v>H</v>
          </cell>
          <cell r="D1009">
            <v>4.1100000000000003</v>
          </cell>
        </row>
        <row r="1010">
          <cell r="A1010">
            <v>93277</v>
          </cell>
          <cell r="B1010" t="str">
            <v>GUINCHO ELÉTRICO DE COLUNA, CAPACIDADE 400 KG, COM MOTO FREIO, MOTOR TRIFÁSICO DE 1,25 CV - DEPRECIAÇÃO. AF_03/2016</v>
          </cell>
          <cell r="C1010" t="str">
            <v>H</v>
          </cell>
          <cell r="D1010">
            <v>0.34</v>
          </cell>
        </row>
        <row r="1011">
          <cell r="A1011">
            <v>93278</v>
          </cell>
          <cell r="B1011" t="str">
            <v>GUINCHO ELÉTRICO DE COLUNA, CAPACIDADE 400 KG, COM MOTO FREIO, MOTOR TRIFÁSICO DE 1,25 CV - JUROS. AF_03/2016</v>
          </cell>
          <cell r="C1011" t="str">
            <v>H</v>
          </cell>
          <cell r="D1011">
            <v>7.0000000000000007E-2</v>
          </cell>
        </row>
        <row r="1012">
          <cell r="A1012">
            <v>93279</v>
          </cell>
          <cell r="B1012" t="str">
            <v>GUINCHO ELÉTRICO DE COLUNA, CAPACIDADE 400 KG, COM MOTO FREIO, MOTOR TRIFÁSICO DE 1,25 CV - MANUTENÇÃO. AF_03/2016</v>
          </cell>
          <cell r="C1012" t="str">
            <v>H</v>
          </cell>
          <cell r="D1012">
            <v>0.31</v>
          </cell>
        </row>
        <row r="1013">
          <cell r="A1013">
            <v>93280</v>
          </cell>
          <cell r="B1013" t="str">
            <v>GUINCHO ELÉTRICO DE COLUNA, CAPACIDADE 400 KG, COM MOTO FREIO, MOTOR TRIFÁSICO DE 1,25 CV - MATERIAIS NA OPERAÇÃO. AF_03/2016</v>
          </cell>
          <cell r="C1013" t="str">
            <v>H</v>
          </cell>
          <cell r="D1013">
            <v>0.34</v>
          </cell>
        </row>
        <row r="1014">
          <cell r="A1014">
            <v>93283</v>
          </cell>
          <cell r="B1014" t="str">
            <v>GUINDASTE HIDRÁULICO AUTOPROPELIDO, COM LANÇA TELESCÓPICA 40 M, CAPACIDADE MÁXIMA 60 T, POTÊNCIA 260 KW - DEPRECIAÇÃO. AF_03/2016</v>
          </cell>
          <cell r="C1014" t="str">
            <v>H</v>
          </cell>
          <cell r="D1014">
            <v>48.86</v>
          </cell>
        </row>
        <row r="1015">
          <cell r="A1015">
            <v>93284</v>
          </cell>
          <cell r="B1015" t="str">
            <v>GUINDASTE HIDRÁULICO AUTOPROPELIDO, COM LANÇA TELESCÓPICA 40 M, CAPACIDADE MÁXIMA 60 T, POTÊNCIA 260 KW - JUROS. AF_03/2016</v>
          </cell>
          <cell r="C1015" t="str">
            <v>H</v>
          </cell>
          <cell r="D1015">
            <v>16.73</v>
          </cell>
        </row>
        <row r="1016">
          <cell r="A1016">
            <v>93285</v>
          </cell>
          <cell r="B1016" t="str">
            <v>GUINDASTE HIDRÁULICO AUTOPROPELIDO, COM LANÇA TELESCÓPICA 40 M, CAPACIDADE MÁXIMA 60 T, POTÊNCIA 260 KW - MANUTENÇÃO. AF_03/2016</v>
          </cell>
          <cell r="C1016" t="str">
            <v>H</v>
          </cell>
          <cell r="D1016">
            <v>78.55</v>
          </cell>
        </row>
        <row r="1017">
          <cell r="A1017">
            <v>93286</v>
          </cell>
          <cell r="B1017" t="str">
            <v>GUINDASTE HIDRÁULICO AUTOPROPELIDO, COM LANÇA TELESCÓPICA 40 M, CAPACIDADE MÁXIMA 60 T, POTÊNCIA 260 KW - MATERIAIS NA OPERAÇÃO. AF_03/2016</v>
          </cell>
          <cell r="C1017" t="str">
            <v>H</v>
          </cell>
          <cell r="D1017">
            <v>97.24</v>
          </cell>
        </row>
        <row r="1018">
          <cell r="A1018">
            <v>93296</v>
          </cell>
          <cell r="B1018" t="str">
            <v>GUINDASTE HIDRÁULICO AUTOPROPELIDO, COM LANÇA TELESCÓPICA 40 M, CAPACIDADE MÁXIMA 60 T, POTÊNCIA 260 KW - IMPOSTOS E SEGUROS. AF_03/2016</v>
          </cell>
          <cell r="C1018" t="str">
            <v>H</v>
          </cell>
          <cell r="D1018">
            <v>3.42</v>
          </cell>
        </row>
        <row r="1019">
          <cell r="A1019">
            <v>93397</v>
          </cell>
          <cell r="B1019" t="str">
            <v>GUINDAUTO HIDRÁULICO, CAPACIDADE MÁXIMA DE CARGA 3300 KG, MOMENTO MÁXIMO DE CARGA 5,8 TM, ALCANCE MÁXIMO HORIZONTAL 7,60 M, INCLUSIVE CAMINHÃO TOCO PBT 16.000 KG, POTÊNCIA DE 189 CV - DEPRECIAÇÃO. AF_03/2016</v>
          </cell>
          <cell r="C1019" t="str">
            <v>H</v>
          </cell>
          <cell r="D1019">
            <v>7.44</v>
          </cell>
        </row>
        <row r="1020">
          <cell r="A1020">
            <v>93398</v>
          </cell>
          <cell r="B1020" t="str">
            <v>GUINDAUTO HIDRÁULICO, CAPACIDADE MÁXIMA DE CARGA 3300 KG, MOMENTO MÁXIMO DE CARGA 5,8 TM, ALCANCE MÁXIMO HORIZONTAL 7,60 M, INCLUSIVE CAMINHÃO TOCO PBT 16.000 KG, POTÊNCIA DE 189 CV - JUROS. AF_03/2016</v>
          </cell>
          <cell r="C1020" t="str">
            <v>H</v>
          </cell>
          <cell r="D1020">
            <v>2.96</v>
          </cell>
        </row>
        <row r="1021">
          <cell r="A1021">
            <v>93399</v>
          </cell>
          <cell r="B1021" t="str">
            <v>GUINDAUTO HIDRÁULICO, CAPACIDADE MÁXIMA DE CARGA 3300 KG, MOMENTO MÁXIMO DE CARGA 5,8 TM, ALCANCE MÁXIMO HORIZONTAL 7,60 M, INCLUSIVE CAMINHÃO TOCO PBT 16.000 KG, POTÊNCIA DE 189 CV  IMPOSTOS E SEGUROS. AF_03/2016</v>
          </cell>
          <cell r="C1021" t="str">
            <v>H</v>
          </cell>
          <cell r="D1021">
            <v>0.6</v>
          </cell>
        </row>
        <row r="1022">
          <cell r="A1022">
            <v>93400</v>
          </cell>
          <cell r="B1022" t="str">
            <v>GUINDAUTO HIDRÁULICO, CAPACIDADE MÁXIMA DE CARGA 3300 KG, MOMENTO MÁXIMO DE CARGA 5,8 TM, ALCANCE MÁXIMO HORIZONTAL 7,60 M, INCLUSIVE CAMINHÃO TOCO PBT 16.000 KG, POTÊNCIA DE 189 CV - MANUTENÇÃO. AF_03/2016</v>
          </cell>
          <cell r="C1022" t="str">
            <v>H</v>
          </cell>
          <cell r="D1022">
            <v>13.96</v>
          </cell>
        </row>
        <row r="1023">
          <cell r="A1023">
            <v>93401</v>
          </cell>
          <cell r="B1023" t="str">
            <v>GUINDAUTO HIDRÁULICO, CAPACIDADE MÁXIMA DE CARGA 3300 KG, MOMENTO MÁXIMO DE CARGA 5,8 TM, ALCANCE MÁXIMO HORIZONTAL 7,60 M, INCLUSIVE CAMINHÃO TOCO PBT 16.000 KG, POTÊNCIA DE 189 CV - MATERIAIS NA OPERAÇÃO. AF_03/2016</v>
          </cell>
          <cell r="C1023" t="str">
            <v>H</v>
          </cell>
          <cell r="D1023">
            <v>87.13</v>
          </cell>
        </row>
        <row r="1024">
          <cell r="A1024">
            <v>93404</v>
          </cell>
          <cell r="B102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24" t="str">
            <v>H</v>
          </cell>
          <cell r="D1024">
            <v>3.61</v>
          </cell>
        </row>
        <row r="1025">
          <cell r="A1025">
            <v>93405</v>
          </cell>
          <cell r="B102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25" t="str">
            <v>H</v>
          </cell>
          <cell r="D1025">
            <v>0.71</v>
          </cell>
        </row>
        <row r="1026">
          <cell r="A1026">
            <v>93406</v>
          </cell>
          <cell r="B102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26" t="str">
            <v>H</v>
          </cell>
          <cell r="D1026">
            <v>4.5199999999999996</v>
          </cell>
        </row>
        <row r="1027">
          <cell r="A1027">
            <v>93407</v>
          </cell>
          <cell r="B102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27" t="str">
            <v>H</v>
          </cell>
          <cell r="D1027">
            <v>29.05</v>
          </cell>
        </row>
        <row r="1028">
          <cell r="A1028">
            <v>93411</v>
          </cell>
          <cell r="B1028" t="str">
            <v>GERADOR PORTÁTIL MONOFÁSICO, POTÊNCIA 5500 VA, MOTOR A GASOLINA, POTÊNCIA DO MOTOR 13 CV - DEPRECIAÇÃO. AF_03/2016</v>
          </cell>
          <cell r="C1028" t="str">
            <v>H</v>
          </cell>
          <cell r="D1028">
            <v>0.15</v>
          </cell>
        </row>
        <row r="1029">
          <cell r="A1029">
            <v>93412</v>
          </cell>
          <cell r="B1029" t="str">
            <v>GERADOR PORTÁTIL MONOFÁSICO, POTÊNCIA 5500 VA, MOTOR A GASOLINA, POTÊNCIA DO MOTOR 13 CV - JUROS. AF_03/2016</v>
          </cell>
          <cell r="C1029" t="str">
            <v>H</v>
          </cell>
          <cell r="D1029">
            <v>0.05</v>
          </cell>
        </row>
        <row r="1030">
          <cell r="A1030">
            <v>93413</v>
          </cell>
          <cell r="B1030" t="str">
            <v>GERADOR PORTÁTIL MONOFÁSICO, POTÊNCIA 5500 VA, MOTOR A GASOLINA, POTÊNCIA DO MOTOR 13 CV - MANUTENÇÃO. AF_03/2016</v>
          </cell>
          <cell r="C1030" t="str">
            <v>H</v>
          </cell>
          <cell r="D1030">
            <v>0.13</v>
          </cell>
        </row>
        <row r="1031">
          <cell r="A1031">
            <v>93414</v>
          </cell>
          <cell r="B1031" t="str">
            <v>GERADOR PORTÁTIL MONOFÁSICO, POTÊNCIA 5500 VA, MOTOR A GASOLINA, POTÊNCIA DO MOTOR 13 CV - MATERIAIS NA OPERAÇÃO. AF_03/2016</v>
          </cell>
          <cell r="C1031" t="str">
            <v>H</v>
          </cell>
          <cell r="D1031">
            <v>7.88</v>
          </cell>
        </row>
        <row r="1032">
          <cell r="A1032">
            <v>93417</v>
          </cell>
          <cell r="B1032" t="str">
            <v>GRUPO GERADOR REBOCÁVEL, POTÊNCIA 66 KVA, MOTOR A DIESEL - DEPRECIAÇÃO. AF_03/2016</v>
          </cell>
          <cell r="C1032" t="str">
            <v>H</v>
          </cell>
          <cell r="D1032">
            <v>1.96</v>
          </cell>
        </row>
        <row r="1033">
          <cell r="A1033">
            <v>93418</v>
          </cell>
          <cell r="B1033" t="str">
            <v>GRUPO GERADOR REBOCÁVEL, POTÊNCIA 66 KVA, MOTOR A DIESEL - JUROS. AF_03/2016</v>
          </cell>
          <cell r="C1033" t="str">
            <v>H</v>
          </cell>
          <cell r="D1033">
            <v>0.67</v>
          </cell>
        </row>
        <row r="1034">
          <cell r="A1034">
            <v>93419</v>
          </cell>
          <cell r="B1034" t="str">
            <v>GRUPO GERADOR REBOCÁVEL, POTÊNCIA 66 KVA, MOTOR A DIESEL - MANUTENÇÃO. AF_03/2016</v>
          </cell>
          <cell r="C1034" t="str">
            <v>H</v>
          </cell>
          <cell r="D1034">
            <v>1.75</v>
          </cell>
        </row>
        <row r="1035">
          <cell r="A1035">
            <v>93420</v>
          </cell>
          <cell r="B1035" t="str">
            <v>GRUPO GERADOR REBOCÁVEL, POTÊNCIA 66 KVA, MOTOR A DIESEL - MATERIAIS NA OPERAÇÃO. AF_03/2016</v>
          </cell>
          <cell r="C1035" t="str">
            <v>H</v>
          </cell>
          <cell r="D1035">
            <v>36.950000000000003</v>
          </cell>
        </row>
        <row r="1036">
          <cell r="A1036">
            <v>93423</v>
          </cell>
          <cell r="B1036" t="str">
            <v>GRUPO GERADOR ESTACIONÁRIO, POTÊNCIA 150 KVA, MOTOR A DIESEL- DEPRECIAÇÃO. AF_03/2016</v>
          </cell>
          <cell r="C1036" t="str">
            <v>H</v>
          </cell>
          <cell r="D1036">
            <v>2.78</v>
          </cell>
        </row>
        <row r="1037">
          <cell r="A1037">
            <v>93424</v>
          </cell>
          <cell r="B1037" t="str">
            <v>GRUPO GERADOR ESTACIONÁRIO, POTÊNCIA 150 KVA, MOTOR A DIESEL- JUROS. AF_03/2016</v>
          </cell>
          <cell r="C1037" t="str">
            <v>H</v>
          </cell>
          <cell r="D1037">
            <v>0.95</v>
          </cell>
        </row>
        <row r="1038">
          <cell r="A1038">
            <v>93425</v>
          </cell>
          <cell r="B1038" t="str">
            <v>GRUPO GERADOR ESTACIONÁRIO, POTÊNCIA 150 KVA, MOTOR A DIESEL- MANUTENÇÃO. AF_03/2016</v>
          </cell>
          <cell r="C1038" t="str">
            <v>H</v>
          </cell>
          <cell r="D1038">
            <v>2.48</v>
          </cell>
        </row>
        <row r="1039">
          <cell r="A1039">
            <v>93426</v>
          </cell>
          <cell r="B1039" t="str">
            <v>GRUPO GERADOR ESTACIONÁRIO, POTÊNCIA 150 KVA, MOTOR A DIESEL- MATERIAIS NA OPERAÇÃO. AF_03/2016</v>
          </cell>
          <cell r="C1039" t="str">
            <v>H</v>
          </cell>
          <cell r="D1039">
            <v>88.32</v>
          </cell>
        </row>
        <row r="1040">
          <cell r="A1040">
            <v>93429</v>
          </cell>
          <cell r="B1040" t="str">
            <v>USINA DE MISTURA ASFÁLTICA À QUENTE, TIPO CONTRA FLUXO, PROD 40 A 80 TON/HORA - DEPRECIAÇÃO. AF_03/2016</v>
          </cell>
          <cell r="C1040" t="str">
            <v>H</v>
          </cell>
          <cell r="D1040">
            <v>64</v>
          </cell>
        </row>
        <row r="1041">
          <cell r="A1041">
            <v>93430</v>
          </cell>
          <cell r="B1041" t="str">
            <v>USINA DE MISTURA ASFÁLTICA À QUENTE, TIPO CONTRA FLUXO, PROD 40 A 80 TON/HORA - JUROS. AF_03/2016</v>
          </cell>
          <cell r="C1041" t="str">
            <v>H</v>
          </cell>
          <cell r="D1041">
            <v>21.92</v>
          </cell>
        </row>
        <row r="1042">
          <cell r="A1042">
            <v>93431</v>
          </cell>
          <cell r="B1042" t="str">
            <v>USINA DE MISTURA ASFÁLTICA À QUENTE, TIPO CONTRA FLUXO, PROD 40 A 80 TON/HORA - MANUTENÇÃO. AF_03/2016</v>
          </cell>
          <cell r="C1042" t="str">
            <v>H</v>
          </cell>
          <cell r="D1042">
            <v>102.88</v>
          </cell>
        </row>
        <row r="1043">
          <cell r="A1043">
            <v>93432</v>
          </cell>
          <cell r="B1043" t="str">
            <v>USINA DE MISTURA ASFÁLTICA À QUENTE, TIPO CONTRA FLUXO, PROD 40 A 80 TON/HORA - MATERIAIS NA OPERAÇÃO. AF_03/2016</v>
          </cell>
          <cell r="C1043" t="str">
            <v>H</v>
          </cell>
          <cell r="D1043">
            <v>1670.4</v>
          </cell>
        </row>
        <row r="1044">
          <cell r="A1044">
            <v>93435</v>
          </cell>
          <cell r="B1044" t="str">
            <v>USINA DE ASFALTO À FRIO, CAPACIDADE DE 40 A 60 TON/HORA, ELÉTRICA POTÊNCIA 30 CV - DEPRECIAÇÃO. AF_03/2016</v>
          </cell>
          <cell r="C1044" t="str">
            <v>H</v>
          </cell>
          <cell r="D1044">
            <v>3.46</v>
          </cell>
        </row>
        <row r="1045">
          <cell r="A1045">
            <v>93436</v>
          </cell>
          <cell r="B1045" t="str">
            <v>USINA DE ASFALTO À FRIO, CAPACIDADE DE 40 A 60 TON/HORA, ELÉTRICA POTÊNCIA 30 CV - JUROS. AF_03/2016</v>
          </cell>
          <cell r="C1045" t="str">
            <v>H</v>
          </cell>
          <cell r="D1045">
            <v>1.38</v>
          </cell>
        </row>
        <row r="1046">
          <cell r="A1046">
            <v>93437</v>
          </cell>
          <cell r="B1046" t="str">
            <v>USINA DE ASFALTO À FRIO, CAPACIDADE DE 40 A 60 TON/HORA, ELÉTRICA POTÊNCIA 30 CV - MANUTENÇÃO. AF_03/2016</v>
          </cell>
          <cell r="C1046" t="str">
            <v>H</v>
          </cell>
          <cell r="D1046">
            <v>6.49</v>
          </cell>
        </row>
        <row r="1047">
          <cell r="A1047">
            <v>93438</v>
          </cell>
          <cell r="B1047" t="str">
            <v>USINA DE ASFALTO À FRIO, CAPACIDADE DE 40 A 60 TON/HORA, ELÉTRICA POTÊNCIA 30 CV - MATERIAIS NA OPERAÇÃO. AF_03/2016</v>
          </cell>
          <cell r="C1047" t="str">
            <v>H</v>
          </cell>
          <cell r="D1047">
            <v>16.39</v>
          </cell>
        </row>
        <row r="1048">
          <cell r="A1048">
            <v>95114</v>
          </cell>
          <cell r="B1048" t="str">
            <v>MARTELETE OU ROMPEDOR PNEUMÁTICO MANUAL, 28 KG, COM SILENCIADOR - DEPRECIAÇÃO. AF_07/2016</v>
          </cell>
          <cell r="C1048" t="str">
            <v>H</v>
          </cell>
          <cell r="D1048">
            <v>0.88</v>
          </cell>
        </row>
        <row r="1049">
          <cell r="A1049">
            <v>95115</v>
          </cell>
          <cell r="B1049" t="str">
            <v>MARTELETE OU ROMPEDOR PNEUMÁTICO MANUAL, 28 KG, COM SILENCIADOR - JUROS. AF_07/2016</v>
          </cell>
          <cell r="C1049" t="str">
            <v>H</v>
          </cell>
          <cell r="D1049">
            <v>0.19</v>
          </cell>
        </row>
        <row r="1050">
          <cell r="A1050">
            <v>95116</v>
          </cell>
          <cell r="B1050" t="str">
            <v>USINA DE CONCRETO FIXA, CAPACIDADE NOMINAL DE 90 A 120 M3/H, SEM SILO - DEPRECIAÇÃO. AF_07/2016</v>
          </cell>
          <cell r="C1050" t="str">
            <v>H</v>
          </cell>
          <cell r="D1050">
            <v>31.99</v>
          </cell>
        </row>
        <row r="1051">
          <cell r="A1051">
            <v>95117</v>
          </cell>
          <cell r="B1051" t="str">
            <v>USINA DE CONCRETO FIXA, CAPACIDADE NOMINAL DE 90 A 120 M3/H, SEM SILO - JUROS. AF_07/2016</v>
          </cell>
          <cell r="C1051" t="str">
            <v>H</v>
          </cell>
          <cell r="D1051">
            <v>9.59</v>
          </cell>
        </row>
        <row r="1052">
          <cell r="A1052">
            <v>95118</v>
          </cell>
          <cell r="B1052" t="str">
            <v>USINA MISTURADORA DE SOLOS, CAPACIDADE DE 200 A 500 TON/H, POTENCIA 75KW - DEPRECIAÇÃO. AF_07/2016</v>
          </cell>
          <cell r="C1052" t="str">
            <v>H</v>
          </cell>
          <cell r="D1052">
            <v>33.01</v>
          </cell>
        </row>
        <row r="1053">
          <cell r="A1053">
            <v>95119</v>
          </cell>
          <cell r="B1053" t="str">
            <v>USINA MISTURADORA DE SOLOS, CAPACIDADE DE 200 A 500 TON/H, POTENCIA 75KW - JUROS. AF_07/2016</v>
          </cell>
          <cell r="C1053" t="str">
            <v>H</v>
          </cell>
          <cell r="D1053">
            <v>11.3</v>
          </cell>
        </row>
        <row r="1054">
          <cell r="A1054">
            <v>95120</v>
          </cell>
          <cell r="B1054" t="str">
            <v>USINA MISTURADORA DE SOLOS, CAPACIDADE DE 200 A 500 TON/H, POTENCIA 75KW - MATERIAIS NA OPERAÇÃO. AF_07/2016</v>
          </cell>
          <cell r="C1054" t="str">
            <v>H</v>
          </cell>
          <cell r="D1054">
            <v>28.05</v>
          </cell>
        </row>
        <row r="1055">
          <cell r="A1055">
            <v>95123</v>
          </cell>
          <cell r="B1055" t="str">
            <v>DISTRIBUIDOR DE AGREGADOS AUTOPROPELIDO, CAP 3 M3, A DIESEL, POTÊNCIA 176CV - DEPRECIAÇÃO. AF_07/2016</v>
          </cell>
          <cell r="C1055" t="str">
            <v>H</v>
          </cell>
          <cell r="D1055">
            <v>10.01</v>
          </cell>
        </row>
        <row r="1056">
          <cell r="A1056">
            <v>95124</v>
          </cell>
          <cell r="B1056" t="str">
            <v>DISTRIBUIDOR DE AGREGADOS AUTOPROPELIDO, C/AP 3 M3, A DIESEL, POTÊNCIA 176CV - JUROS. AF_07/2016</v>
          </cell>
          <cell r="C1056" t="str">
            <v>H</v>
          </cell>
          <cell r="D1056">
            <v>3</v>
          </cell>
        </row>
        <row r="1057">
          <cell r="A1057">
            <v>95125</v>
          </cell>
          <cell r="B1057" t="str">
            <v>DISTRIBUIDOR DE AGREGADOS AUTOPROPELIDO, CAP 3 M3, A DIESEL, POTÊNCIA 176CV - MANUTENÇÃO. AF_07/2016</v>
          </cell>
          <cell r="C1057" t="str">
            <v>H</v>
          </cell>
          <cell r="D1057">
            <v>10.96</v>
          </cell>
        </row>
        <row r="1058">
          <cell r="A1058">
            <v>95126</v>
          </cell>
          <cell r="B1058" t="str">
            <v>DISTRIBUIDOR DE AGREGADOS AUTOPROPELIDO, CAP 3 M3, A DIESEL, POTÊNCIA 176CV  MATERIAIS NA OPERAÇÃO. AF_07/2016</v>
          </cell>
          <cell r="C1058" t="str">
            <v>H</v>
          </cell>
          <cell r="D1058">
            <v>81.150000000000006</v>
          </cell>
        </row>
        <row r="1059">
          <cell r="A1059">
            <v>95129</v>
          </cell>
          <cell r="B1059" t="str">
            <v>MÁQUINA DEMARCADORA DE FAIXA DE TRÁFEGO À FRIO, AUTOPROPELIDA, POTÊNCIA 38 HP - DEPRECIAÇÃO. AF_07/2016</v>
          </cell>
          <cell r="C1059" t="str">
            <v>H</v>
          </cell>
          <cell r="D1059">
            <v>17.77</v>
          </cell>
        </row>
        <row r="1060">
          <cell r="A1060">
            <v>95130</v>
          </cell>
          <cell r="B1060" t="str">
            <v>MÁQUINA DEMARCADORA DE FAIXA DE TRÁFEGO À FRIO, AUTOPROPELIDA, POTÊNCIA 38 HP - JUROS. AF_07/2016</v>
          </cell>
          <cell r="C1060" t="str">
            <v>H</v>
          </cell>
          <cell r="D1060">
            <v>6.22</v>
          </cell>
        </row>
        <row r="1061">
          <cell r="A1061">
            <v>95131</v>
          </cell>
          <cell r="B1061" t="str">
            <v>MÁQUINA DEMARCADORA DE FAIXA DE TRÁFEGO À FRIO, AUTOPROPELIDA, POTÊNCIA 38 HP - MANUTENÇÃO. AF_07/2016</v>
          </cell>
          <cell r="C1061" t="str">
            <v>H</v>
          </cell>
          <cell r="D1061">
            <v>33.32</v>
          </cell>
        </row>
        <row r="1062">
          <cell r="A1062">
            <v>95132</v>
          </cell>
          <cell r="B1062" t="str">
            <v>MÁQUINA DEMARCADORA DE FAIXA DE TRÁFEGO À FRIO, AUTOPROPELIDA, POTÊNCIA 38 HP - MATERIAIS NA OPERAÇÃO. AF_07/2016</v>
          </cell>
          <cell r="C1062" t="str">
            <v>H</v>
          </cell>
          <cell r="D1062">
            <v>17.739999999999998</v>
          </cell>
        </row>
        <row r="1063">
          <cell r="A1063">
            <v>95136</v>
          </cell>
          <cell r="B1063" t="str">
            <v>TALHA MANUAL DE CORRENTE, CAPACIDADE DE 2 TON. COM ELEVAÇÃO DE 3 M - DEPRECIAÇÃO. AF_07/2016</v>
          </cell>
          <cell r="C1063" t="str">
            <v>H</v>
          </cell>
          <cell r="D1063">
            <v>0.04</v>
          </cell>
        </row>
        <row r="1064">
          <cell r="A1064">
            <v>95137</v>
          </cell>
          <cell r="B1064" t="str">
            <v>TALHA MANUAL DE CORRENTE, CAPACIDADE DE 2 TON. COM ELEVAÇÃO DE 3 M - JUROS. AF_07/2016</v>
          </cell>
          <cell r="C1064" t="str">
            <v>H</v>
          </cell>
          <cell r="D1064">
            <v>0.01</v>
          </cell>
        </row>
        <row r="1065">
          <cell r="A1065">
            <v>95138</v>
          </cell>
          <cell r="B1065" t="str">
            <v>TALHA MANUAL DE CORRENTE, CAPACIDADE DE 2 TON. COM ELEVAÇÃO DE 3 M - MANUTENÇÃO. AF_07/2016</v>
          </cell>
          <cell r="C1065" t="str">
            <v>H</v>
          </cell>
          <cell r="D1065">
            <v>0.03</v>
          </cell>
        </row>
        <row r="1066">
          <cell r="A1066">
            <v>95208</v>
          </cell>
          <cell r="B1066" t="str">
            <v>GRUA ASCENCIONAL, LANÇA DE 42 M, CAPACIDADE DE 1,5 T A 30 M, ALTURA ATÉ 39 M  DEPRECIAÇÃO. AF_08/2016</v>
          </cell>
          <cell r="C1066" t="str">
            <v>H</v>
          </cell>
          <cell r="D1066">
            <v>26.34</v>
          </cell>
        </row>
        <row r="1067">
          <cell r="A1067">
            <v>95209</v>
          </cell>
          <cell r="B1067" t="str">
            <v>GRUA ASCENCIONAL, LANCA DE 42 M, CAPACIDADE DE 1,5 T A 30 M, ALTURA ATE 39 M  JUROS. AF_08/2016</v>
          </cell>
          <cell r="C1067" t="str">
            <v>H</v>
          </cell>
          <cell r="D1067">
            <v>5.92</v>
          </cell>
        </row>
        <row r="1068">
          <cell r="A1068">
            <v>95210</v>
          </cell>
          <cell r="B1068" t="str">
            <v>GRUA ASCENCIONAL, LANCA DE 42 M, CAPACIDADE DE 1,5 T A 30 M, ALTURA ATE 39 M  MANUTENÇÃO. AF_08/2016</v>
          </cell>
          <cell r="C1068" t="str">
            <v>H</v>
          </cell>
          <cell r="D1068">
            <v>28.81</v>
          </cell>
        </row>
        <row r="1069">
          <cell r="A1069">
            <v>95211</v>
          </cell>
          <cell r="B1069" t="str">
            <v>GRUA ASCENCIONAL, LANCA DE 42 M, CAPACIDADE DE 1,5 T A 30 M, ALTURA ATE 39 M  MATERIAIS NA OPERAÇÃO. AF_08/2016</v>
          </cell>
          <cell r="C1069" t="str">
            <v>H</v>
          </cell>
          <cell r="D1069">
            <v>4.1100000000000003</v>
          </cell>
        </row>
        <row r="1070">
          <cell r="A1070">
            <v>95214</v>
          </cell>
          <cell r="B1070" t="str">
            <v>PULVERIZADOR DE TINTA ELÉTRICO/MÁQUINA DE PINTURA AIRLESS, VAZÃO 2 L/MIN - DEPRECIAÇÃO. AF_08/2016</v>
          </cell>
          <cell r="C1070" t="str">
            <v>H</v>
          </cell>
          <cell r="D1070">
            <v>0.98</v>
          </cell>
        </row>
        <row r="1071">
          <cell r="A1071">
            <v>95215</v>
          </cell>
          <cell r="B1071" t="str">
            <v>PULVERIZADOR DE TINTA ELÉTRICO/MÁQUINA DE PINTURA AIRLESS, VAZÃO 2 L/MIN - JUROS. AF_08/2016</v>
          </cell>
          <cell r="C1071" t="str">
            <v>H</v>
          </cell>
          <cell r="D1071">
            <v>0.19</v>
          </cell>
        </row>
        <row r="1072">
          <cell r="A1072">
            <v>95216</v>
          </cell>
          <cell r="B1072" t="str">
            <v>PULVERIZADOR DE TINTA ELÉTRICO/MÁQUINA DE PINTURA AIRLESS, VAZÃO 2 L/MIN - MANUTENÇÃO. AF_08/2016</v>
          </cell>
          <cell r="C1072" t="str">
            <v>H</v>
          </cell>
          <cell r="D1072">
            <v>0.68</v>
          </cell>
        </row>
        <row r="1073">
          <cell r="A1073">
            <v>95217</v>
          </cell>
          <cell r="B1073" t="str">
            <v>PULVERIZADOR DE TINTA ELÉTRICO/MÁQUINA DE PINTURA AIRLESS, VAZÃO 2 L/MIN - MATERIAIS NA OPERAÇÃO. AF_08/2016</v>
          </cell>
          <cell r="C1073" t="str">
            <v>H</v>
          </cell>
          <cell r="D1073">
            <v>0.27</v>
          </cell>
        </row>
        <row r="1074">
          <cell r="A1074">
            <v>95255</v>
          </cell>
          <cell r="B1074" t="str">
            <v>MARTELO DEMOLIDOR PNEUMÁTICO MANUAL, 32 KG - DEPRECIAÇÃO. AF_09/2016</v>
          </cell>
          <cell r="C1074" t="str">
            <v>H</v>
          </cell>
          <cell r="D1074">
            <v>0.78</v>
          </cell>
        </row>
        <row r="1075">
          <cell r="A1075">
            <v>95256</v>
          </cell>
          <cell r="B1075" t="str">
            <v>MARTELO DEMOLIDOR PNEUMÁTICO MANUAL, 32 KG - JUROS. AF_09/2016</v>
          </cell>
          <cell r="C1075" t="str">
            <v>H</v>
          </cell>
          <cell r="D1075">
            <v>0.17</v>
          </cell>
        </row>
        <row r="1076">
          <cell r="A1076">
            <v>95257</v>
          </cell>
          <cell r="B1076" t="str">
            <v>MARTELO DEMOLIDOR PNEUMÁTICO MANUAL, 32 KG - MANUTENÇÃO. AF_09/2016</v>
          </cell>
          <cell r="C1076" t="str">
            <v>H</v>
          </cell>
          <cell r="D1076">
            <v>0.98</v>
          </cell>
        </row>
        <row r="1077">
          <cell r="A1077">
            <v>95260</v>
          </cell>
          <cell r="B1077" t="str">
            <v>COMPACTADOR DE SOLOS DE PERCUSÃO (SOQUETE) COM MOTOR A GASOLINA, POTÊNCIA 3 CV - DEPRECIAÇÃO. AF_09/2016</v>
          </cell>
          <cell r="C1077" t="str">
            <v>H</v>
          </cell>
          <cell r="D1077">
            <v>0.51</v>
          </cell>
        </row>
        <row r="1078">
          <cell r="A1078">
            <v>95261</v>
          </cell>
          <cell r="B1078" t="str">
            <v>COMPACTADOR DE SOLOS DE PERCUSÃO (SOQUETE) COM MOTOR A GASOLINA, POTÊNCIA 3 CV - JUROS. AF_09/2016</v>
          </cell>
          <cell r="C1078" t="str">
            <v>H</v>
          </cell>
          <cell r="D1078">
            <v>0.17</v>
          </cell>
        </row>
        <row r="1079">
          <cell r="A1079">
            <v>95262</v>
          </cell>
          <cell r="B1079" t="str">
            <v>COMPACTADOR DE SOLOS DE PERCUSÃO (SOQUETE) COM MOTOR A GASOLINA, POTÊNCIA 3 CV - MANUTENÇÃO. AF_09/2016</v>
          </cell>
          <cell r="C1079" t="str">
            <v>H</v>
          </cell>
          <cell r="D1079">
            <v>0.81</v>
          </cell>
        </row>
        <row r="1080">
          <cell r="A1080">
            <v>95263</v>
          </cell>
          <cell r="B1080" t="str">
            <v>COMPACTADOR DE SOLOS DE PERCUSÃO (SOQUETE) COM MOTOR A GASOLINA, POTÊNCIA 3 CV - MATERIAIS NA OPERAÇÃO. AF_09/2016</v>
          </cell>
          <cell r="C1080" t="str">
            <v>H</v>
          </cell>
          <cell r="D1080">
            <v>1.81</v>
          </cell>
        </row>
        <row r="1081">
          <cell r="A1081">
            <v>95266</v>
          </cell>
          <cell r="B1081" t="str">
            <v>RÉGUA VIBRATÓRIA DUPLA PARA CONCRETO, PESO DE 60KG, COMPRIMENTO 4 M, COM MOTOR A GASOLINA, POTÊNCIA 5,5 HP - DEPRECIAÇÃO. AF_09/2016</v>
          </cell>
          <cell r="C1081" t="str">
            <v>H</v>
          </cell>
          <cell r="D1081">
            <v>0.77</v>
          </cell>
        </row>
        <row r="1082">
          <cell r="A1082">
            <v>95267</v>
          </cell>
          <cell r="B1082" t="str">
            <v>RÉGUA VIBRATÓRIA DUPLA PARA CONCRETO, PESO DE 60KG, COMPRIMENTO 4 M, COM MOTOR A GASOLINA, POTÊNCIA 5,5 HP - JUROS. AF_09/2016</v>
          </cell>
          <cell r="C1082" t="str">
            <v>H</v>
          </cell>
          <cell r="D1082">
            <v>0.15</v>
          </cell>
        </row>
        <row r="1083">
          <cell r="A1083">
            <v>95268</v>
          </cell>
          <cell r="B1083" t="str">
            <v>RÉGUA VIBRATÓRIA DUPLA PARA CONCRETO, PESO DE 60KG, COMPRIMENTO 4 M, COM MOTOR A GASOLINA, POTÊNCIA 5,5 HP - MANUTENÇÃO. AF_09/2016</v>
          </cell>
          <cell r="C1083" t="str">
            <v>H</v>
          </cell>
          <cell r="D1083">
            <v>0.75</v>
          </cell>
        </row>
        <row r="1084">
          <cell r="A1084">
            <v>95269</v>
          </cell>
          <cell r="B1084" t="str">
            <v>RÉGUA VIBRATÓRIA DUPLA PARA CONCRETO, PESO DE 60KG, COMPRIMENTO 4 M, COM MOTOR A GASOLINA, POTÊNCIA 5,5 HP  MATERIAIS NA OPERAÇÃO. AF_09/2016</v>
          </cell>
          <cell r="C1084" t="str">
            <v>H</v>
          </cell>
          <cell r="D1084">
            <v>3.38</v>
          </cell>
        </row>
        <row r="1085">
          <cell r="A1085">
            <v>95272</v>
          </cell>
          <cell r="B1085" t="str">
            <v>POLIDORA DE PISO (POLITRIZ), PESO DE 100KG, DIÂMETRO 450 MM, MOTOR ELÉTRICO, POTÊNCIA 4 HP - DEPRECIAÇÃO. AF_09/2016</v>
          </cell>
          <cell r="C1085" t="str">
            <v>H</v>
          </cell>
          <cell r="D1085">
            <v>0.75</v>
          </cell>
        </row>
        <row r="1086">
          <cell r="A1086">
            <v>95273</v>
          </cell>
          <cell r="B1086" t="str">
            <v>POLIDORA DE PISO (POLITRIZ), PESO DE 100KG, DIÂMETRO 450 MM, MOTOR ELÉTRICO, POTÊNCIA 4 HP - JUROS. AF_09/2016</v>
          </cell>
          <cell r="C1086" t="str">
            <v>H</v>
          </cell>
          <cell r="D1086">
            <v>0.17</v>
          </cell>
        </row>
        <row r="1087">
          <cell r="A1087">
            <v>95274</v>
          </cell>
          <cell r="B1087" t="str">
            <v>POLIDORA DE PISO (POLITRIZ), PESO DE 100KG, DIÂMETRO 450 MM, MOTOR ELÉTRICO, POTÊNCIA 4 HP - MANUTENÇÃO. AF_09/2016</v>
          </cell>
          <cell r="C1087" t="str">
            <v>H</v>
          </cell>
          <cell r="D1087">
            <v>0.59</v>
          </cell>
        </row>
        <row r="1088">
          <cell r="A1088">
            <v>95275</v>
          </cell>
          <cell r="B1088" t="str">
            <v>POLIDORA DE PISO (POLITRIZ), PESO DE 100KG, DIÂMETRO 450 MM, MOTOR ELÉTRICO, POTÊNCIA 4 HP  MATERIAIS NA OPERAÇÃO. AF_09/2016</v>
          </cell>
          <cell r="C1088" t="str">
            <v>H</v>
          </cell>
          <cell r="D1088">
            <v>1.1100000000000001</v>
          </cell>
        </row>
        <row r="1089">
          <cell r="A1089">
            <v>95278</v>
          </cell>
          <cell r="B1089" t="str">
            <v>DESEMPENADEIRA DE CONCRETO, PESO DE 75KG, 4 PÁS, MOTOR A GASOLINA, POTÊNCIA 5,5 HP - DEPRECIAÇÃO. AF_09/2016</v>
          </cell>
          <cell r="C1089" t="str">
            <v>H</v>
          </cell>
          <cell r="D1089">
            <v>0.82</v>
          </cell>
        </row>
        <row r="1090">
          <cell r="A1090">
            <v>95279</v>
          </cell>
          <cell r="B1090" t="str">
            <v>DESEMPENADEIRA DE CONCRETO, PESO DE 75KG, 4 PÁS, MOTOR A GASOLINA, POTÊNCIA 5,5 HP - JUROS. AF_09/2016</v>
          </cell>
          <cell r="C1090" t="str">
            <v>H</v>
          </cell>
          <cell r="D1090">
            <v>0.18</v>
          </cell>
        </row>
        <row r="1091">
          <cell r="A1091">
            <v>95280</v>
          </cell>
          <cell r="B1091" t="str">
            <v>DESEMPENADEIRA DE CONCRETO, PESO DE 75KG, 4 PÁS, MOTOR A GASOLINA, POTÊNCIA 5,5 HP - MANUTENÇÃO. AF_09/2016</v>
          </cell>
          <cell r="C1091" t="str">
            <v>H</v>
          </cell>
          <cell r="D1091">
            <v>0.64</v>
          </cell>
        </row>
        <row r="1092">
          <cell r="A1092">
            <v>95281</v>
          </cell>
          <cell r="B1092" t="str">
            <v>DESEMPENADEIRA DE CONCRETO, PESO DE 75KG, 4 PÁS, MOTOR A GASOLINA, POTÊNCIA 5,5 HP  MATERIAIS NA OPERAÇÃO. AF_09/2016</v>
          </cell>
          <cell r="C1092" t="str">
            <v>H</v>
          </cell>
          <cell r="D1092">
            <v>3.38</v>
          </cell>
        </row>
        <row r="1093">
          <cell r="A1093">
            <v>95617</v>
          </cell>
          <cell r="B1093" t="str">
            <v>PERFURATRIZ PNEUMATICA MANUAL DE PESO MEDIO, MARTELETE, 18KG, COMPRIMENTO MÁXIMO DE CURSO DE 6 M, DIAMETRO DO PISTAO DE 5,5 CM - DEPRECIAÇÃO. AF_11/2016</v>
          </cell>
          <cell r="C1093" t="str">
            <v>H</v>
          </cell>
          <cell r="D1093">
            <v>0.64</v>
          </cell>
        </row>
        <row r="1094">
          <cell r="A1094">
            <v>95618</v>
          </cell>
          <cell r="B1094" t="str">
            <v>PERFURATRIZ PNEUMATICA MANUAL DE PESO MEDIO, MARTELETE, 18KG, COMPRIMENTO MÁXIMO DE CURSO DE 6 M, DIAMETRO DO PISTAO DE 5,5 CM - JUROS. AF_11/2016</v>
          </cell>
          <cell r="C1094" t="str">
            <v>H</v>
          </cell>
          <cell r="D1094">
            <v>0.14000000000000001</v>
          </cell>
        </row>
        <row r="1095">
          <cell r="A1095">
            <v>95619</v>
          </cell>
          <cell r="B1095" t="str">
            <v>PERFURATRIZ PNEUMATICA MANUAL DE PESO MEDIO, MARTELETE, 18KG, COMPRIMENTO MÁXIMO DE CURSO DE 6 M, DIAMETRO DO PISTAO DE 5,5 CM - MANUTENÇÃO. AF_11/2016</v>
          </cell>
          <cell r="C1095" t="str">
            <v>H</v>
          </cell>
          <cell r="D1095">
            <v>0.8</v>
          </cell>
        </row>
        <row r="1096">
          <cell r="A1096">
            <v>95627</v>
          </cell>
          <cell r="B1096" t="str">
            <v>ROLO COMPACTADOR VIBRATORIO TANDEM, ACO LISO, POTENCIA 125 HP, PESO SEM/COM LASTRO 10,20/11,65 T, LARGURA DE TRABALHO 1,73 M - DEPRECIAÇÃO. AF_11/2016</v>
          </cell>
          <cell r="C1096" t="str">
            <v>H</v>
          </cell>
          <cell r="D1096">
            <v>19.27</v>
          </cell>
        </row>
        <row r="1097">
          <cell r="A1097">
            <v>95628</v>
          </cell>
          <cell r="B1097" t="str">
            <v>ROLO COMPACTADOR VIBRATORIO TANDEM, ACO LISO, POTENCIA 125 HP, PESO SEM/COM LASTRO 10,20/11,65 T, LARGURA DE TRABALHO 1,73 M - JUROS. AF_11/2016</v>
          </cell>
          <cell r="C1097" t="str">
            <v>H</v>
          </cell>
          <cell r="D1097">
            <v>5.0599999999999996</v>
          </cell>
        </row>
        <row r="1098">
          <cell r="A1098">
            <v>95629</v>
          </cell>
          <cell r="B1098" t="str">
            <v>ROLO COMPACTADOR VIBRATORIO TANDEM, ACO LISO, POTENCIA 125 HP, PESO SEM/COM LASTRO 10,20/11,65 T, LARGURA DE TRABALHO 1,73 M - MANUTENÇÃO. AF_11/2016</v>
          </cell>
          <cell r="C1098" t="str">
            <v>H</v>
          </cell>
          <cell r="D1098">
            <v>24.11</v>
          </cell>
        </row>
        <row r="1099">
          <cell r="A1099">
            <v>95630</v>
          </cell>
          <cell r="B1099" t="str">
            <v>ROLO COMPACTADOR VIBRATORIO TANDEM, ACO LISO, POTENCIA 125 HP, PESO SEM/COM LASTRO 10,20/11,65 T, LARGURA DE TRABALHO 1,73 M - MATERIAIS NA OPERAÇÃO. AF_11/2016</v>
          </cell>
          <cell r="C1099" t="str">
            <v>H</v>
          </cell>
          <cell r="D1099">
            <v>58.42</v>
          </cell>
        </row>
        <row r="1100">
          <cell r="A1100">
            <v>95698</v>
          </cell>
          <cell r="B1100" t="str">
            <v>PERFURATRIZ MANUAL, TORQUE MAXIMO 55 KGF.M, POTENCIA 5 CV, COM DIAMETRO MAXIMO 8 1/2" - DEPRECIAÇÃO. AF_11/2016</v>
          </cell>
          <cell r="C1100" t="str">
            <v>H</v>
          </cell>
          <cell r="D1100">
            <v>2.61</v>
          </cell>
        </row>
        <row r="1101">
          <cell r="A1101">
            <v>95699</v>
          </cell>
          <cell r="B1101" t="str">
            <v>PERFURATRIZ MANUAL, TORQUE MAXIMO 55 KGF.M, POTENCIA 5 CV, COM DIAMETRO MAXIMO 8 1/2" - JUROS. AF_11/2016</v>
          </cell>
          <cell r="C1101" t="str">
            <v>H</v>
          </cell>
          <cell r="D1101">
            <v>0.57999999999999996</v>
          </cell>
        </row>
        <row r="1102">
          <cell r="A1102">
            <v>95700</v>
          </cell>
          <cell r="B1102" t="str">
            <v>PERFURATRIZ MANUAL, TORQUE MAXIMO 55 KGF.M, POTENCIA 5 CV, COM DIAMETRO MAXIMO 8 1/2" - MANUTENÇÃO. AF_11/2016</v>
          </cell>
          <cell r="C1102" t="str">
            <v>H</v>
          </cell>
          <cell r="D1102">
            <v>3.26</v>
          </cell>
        </row>
        <row r="1103">
          <cell r="A1103">
            <v>95701</v>
          </cell>
          <cell r="B1103" t="str">
            <v>PERFURATRIZ MANUAL, TORQUE MAXIMO 55 KGF.M, POTENCIA 5 CV, COM DIAMETRO MAXIMO 8 1/2" - MATERIAIS NA OPERAÇÃO. AF_11/2016</v>
          </cell>
          <cell r="C1103" t="str">
            <v>H</v>
          </cell>
          <cell r="D1103">
            <v>1.37</v>
          </cell>
        </row>
        <row r="1104">
          <cell r="A1104">
            <v>95704</v>
          </cell>
          <cell r="B1104" t="str">
            <v>PERFURATRIZ SOBRE ESTEIRA, TORQUE MÁXIMO 600 KGF, POTÊNCIA ENTRE 50 E 60 HP, DIÂMETRO MÁXIMO 10 - DEPRECIAÇÃO. AF_11/2016</v>
          </cell>
          <cell r="C1104" t="str">
            <v>H</v>
          </cell>
          <cell r="D1104">
            <v>22.42</v>
          </cell>
        </row>
        <row r="1105">
          <cell r="A1105">
            <v>95705</v>
          </cell>
          <cell r="B1105" t="str">
            <v>PERFURATRIZ SOBRE ESTEIRA, TORQUE MÁXIMO 600 KGF, POTÊNCIA ENTRE 50 E 60 HP, DIÂMETRO MÁXIMO 10 - JUROS. AF_11/2016</v>
          </cell>
          <cell r="C1105" t="str">
            <v>H</v>
          </cell>
          <cell r="D1105">
            <v>5.89</v>
          </cell>
        </row>
        <row r="1106">
          <cell r="A1106">
            <v>95706</v>
          </cell>
          <cell r="B1106" t="str">
            <v>PERFURATRIZ SOBRE ESTEIRA, TORQUE MÁXIMO 600 KGF, POTÊNCIA ENTRE 50 E 60 HP, DIÂMETRO MÁXIMO 10 - MANUTENÇÃO. AF_11/2016</v>
          </cell>
          <cell r="C1106" t="str">
            <v>H</v>
          </cell>
          <cell r="D1106">
            <v>28.06</v>
          </cell>
        </row>
        <row r="1107">
          <cell r="A1107">
            <v>95707</v>
          </cell>
          <cell r="B1107" t="str">
            <v>PERFURATRIZ SOBRE ESTEIRA, TORQUE MÁXIMO 600 KGF, POTÊNCIA ENTRE 50 E 60 HP, DIÂMETRO MÁXIMO 10 - MATERIAIS NA OPERAÇÃO. AF_11/2016</v>
          </cell>
          <cell r="C1107" t="str">
            <v>H</v>
          </cell>
          <cell r="D1107">
            <v>15.34</v>
          </cell>
        </row>
        <row r="1108">
          <cell r="A1108">
            <v>95710</v>
          </cell>
          <cell r="B1108" t="str">
            <v>ESCAVADEIRA HIDRAULICA SOBRE ESTEIRA, COM GARRA GIRATORIA DE MANDIBULAS, PESO OPERACIONAL ENTRE 22,00 E 25,50 TON, POTENCIA LIQUIDA ENTRE 150 E 160 HP - DEPRECIAÇÃO. AF_11/2016</v>
          </cell>
          <cell r="C1108" t="str">
            <v>H</v>
          </cell>
          <cell r="D1108">
            <v>26.95</v>
          </cell>
        </row>
        <row r="1109">
          <cell r="A1109">
            <v>95711</v>
          </cell>
          <cell r="B1109" t="str">
            <v>ESCAVADEIRA HIDRAULICA SOBRE ESTEIRA, COM GARRA GIRATORIA DE MANDIBULAS, PESO OPERACIONAL ENTRE 22,00 E 25,50 TON, POTENCIA LIQUIDA ENTRE 150 E 160 HP - JUROS. AF_11/2016</v>
          </cell>
          <cell r="C1109" t="str">
            <v>H</v>
          </cell>
          <cell r="D1109">
            <v>6.93</v>
          </cell>
        </row>
        <row r="1110">
          <cell r="A1110">
            <v>95712</v>
          </cell>
          <cell r="B1110" t="str">
            <v>ESCAVADEIRA HIDRAULICA SOBRE ESTEIRA, COM GARRA GIRATORIA DE MANDIBULAS, PESO OPERACIONAL ENTRE 22,00 E 25,50 TON, POTENCIA LIQUIDA ENTRE 150 E 160 HP - MANUTENÇÃO. AF_11/2016</v>
          </cell>
          <cell r="C1110" t="str">
            <v>H</v>
          </cell>
          <cell r="D1110">
            <v>33.69</v>
          </cell>
        </row>
        <row r="1111">
          <cell r="A1111">
            <v>95713</v>
          </cell>
          <cell r="B1111" t="str">
            <v>ESCAVADEIRA HIDRAULICA SOBRE ESTEIRA, COM GARRA GIRATORIA DE MANDIBULAS, PESO OPERACIONAL ENTRE 22,00 E 25,50 TON, POTENCIA LIQUIDA ENTRE 150 E 160 HP - MATERIAIS NA OPERAÇÃO. AF_11/2016</v>
          </cell>
          <cell r="C1111" t="str">
            <v>H</v>
          </cell>
          <cell r="D1111">
            <v>72.41</v>
          </cell>
        </row>
        <row r="1112">
          <cell r="A1112">
            <v>95716</v>
          </cell>
          <cell r="B1112" t="str">
            <v>ESCAVADEIRA HIDRAULICA SOBRE ESTEIRA, EQUIPADA COM CLAMSHELL, COM CAPACIDADE DA CAÇAMBA ENTRE 1,20 E 1,50 M3, PESO OPERACIONAL ENTRE 20,00 E 22,00 TON, POTENCIA LIQUIDA ENTRE 150 E 160 HP - DEPRECIAÇÃO. AF_11/2016</v>
          </cell>
          <cell r="C1112" t="str">
            <v>H</v>
          </cell>
          <cell r="D1112">
            <v>25.94</v>
          </cell>
        </row>
        <row r="1113">
          <cell r="A1113">
            <v>95717</v>
          </cell>
          <cell r="B1113" t="str">
            <v>ESCAVADEIRA HIDRAULICA SOBRE ESTEIRA, EQUIPADA COM CLAMSHELL, COM CAPACIDADE DA CAÇAMBA ENTRE 1,20 E 1,50 M3, PESO OPERACIONAL ENTRE 20,00 E 22,00 TON, POTENCIA LIQUIDA ENTRE 150 E 160 HP - JUROS. AF_11/2016</v>
          </cell>
          <cell r="C1113" t="str">
            <v>H</v>
          </cell>
          <cell r="D1113">
            <v>6.67</v>
          </cell>
        </row>
        <row r="1114">
          <cell r="A1114">
            <v>95718</v>
          </cell>
          <cell r="B1114" t="str">
            <v>ESCAVADEIRA HIDRAULICA SOBRE ESTEIRA, EQUIPADA COM CLAMSHELL, COM CAPACIDADE DA CAÇAMBA ENTRE 1,20 E 1,50 M3, PESO OPERACIONAL ENTRE 20,00 E 22,00 TON, POTENCIA LIQUIDA ENTRE 150 E 160 HP - MANUTENÇÃO. AF_11/2016</v>
          </cell>
          <cell r="C1114" t="str">
            <v>H</v>
          </cell>
          <cell r="D1114">
            <v>32.43</v>
          </cell>
        </row>
        <row r="1115">
          <cell r="A1115">
            <v>95719</v>
          </cell>
          <cell r="B1115" t="str">
            <v>ESCAVADEIRA HIDRAULICA SOBRE ESTEIRA, EQUIPADA COM CLAMSHELL, COM CAPACIDADE DA CAÇAMBA ENTRE 1,20 E 1,50 M3, PESO OPERACIONAL ENTRE 20,00 E 22,00 TON, POTENCIA LIQUIDA ENTRE 150 E 160 HP - MATERIAIS NA OPERAÇÃO. AF_11/2016</v>
          </cell>
          <cell r="C1115" t="str">
            <v>H</v>
          </cell>
          <cell r="D1115">
            <v>72.41</v>
          </cell>
        </row>
        <row r="1116">
          <cell r="A1116">
            <v>95869</v>
          </cell>
          <cell r="B1116" t="str">
            <v>GRUPO GERADOR COM CARENAGEM, MOTOR DIESEL POTÊNCIA STANDART ENTRE 250 E 260 KVA - JUROS. AF_12/2016</v>
          </cell>
          <cell r="C1116" t="str">
            <v>H</v>
          </cell>
          <cell r="D1116">
            <v>1.52</v>
          </cell>
        </row>
        <row r="1117">
          <cell r="A1117">
            <v>95870</v>
          </cell>
          <cell r="B1117" t="str">
            <v>GRUPO GERADOR COM CARENAGEM, MOTOR DIESEL POTÊNCIA STANDART ENTRE 250 E 260 KVA - MANUTENÇÃO. AF_12/2016</v>
          </cell>
          <cell r="C1117" t="str">
            <v>H</v>
          </cell>
          <cell r="D1117">
            <v>3.97</v>
          </cell>
        </row>
        <row r="1118">
          <cell r="A1118">
            <v>95871</v>
          </cell>
          <cell r="B1118" t="str">
            <v>GRUPO GERADOR COM CARENAGEM, MOTOR DIESEL POTÊNCIA STANDART ENTRE 250 E 260 KVA - MATERIAIS NA OPERAÇÃO. AF_12/2016</v>
          </cell>
          <cell r="C1118" t="str">
            <v>H</v>
          </cell>
          <cell r="D1118">
            <v>150.47</v>
          </cell>
        </row>
        <row r="1119">
          <cell r="A1119">
            <v>95874</v>
          </cell>
          <cell r="B1119" t="str">
            <v>GRUPO GERADOR COM CARENAGEM, MOTOR DIESEL POTÊNCIA STANDART ENTRE 250 E 260 KVA - DEPRECIAÇÃO. AF_12/2016</v>
          </cell>
          <cell r="C1119" t="str">
            <v>H</v>
          </cell>
          <cell r="D1119">
            <v>4.45</v>
          </cell>
        </row>
        <row r="1120">
          <cell r="A1120">
            <v>96008</v>
          </cell>
          <cell r="B1120" t="str">
            <v>TRATOR DE PNEUS COM POTÊNCIA DE 122 CV, TRAÇÃO 4X4, COM VASSOURA MECÂNICA ACOPLADA - DEPRECIAÇÃO. AF_02/2017</v>
          </cell>
          <cell r="C1120" t="str">
            <v>H</v>
          </cell>
          <cell r="D1120">
            <v>10.33</v>
          </cell>
        </row>
        <row r="1121">
          <cell r="A1121">
            <v>96009</v>
          </cell>
          <cell r="B1121" t="str">
            <v>TRATOR DE PNEUS COM POTÊNCIA DE 122 CV, TRAÇÃO 4X4, COM VASSOURA MECÂNICA ACOPLADA - JUROS. AF_02/2017</v>
          </cell>
          <cell r="C1121" t="str">
            <v>H</v>
          </cell>
          <cell r="D1121">
            <v>2.71</v>
          </cell>
        </row>
        <row r="1122">
          <cell r="A1122">
            <v>96011</v>
          </cell>
          <cell r="B1122" t="str">
            <v>TRATOR DE PNEUS COM POTÊNCIA DE 122 CV, TRAÇÃO 4X4, COM VASSOURA MECÂNICA ACOPLADA - MANUTENÇÃO. AF_02/2017</v>
          </cell>
          <cell r="C1122" t="str">
            <v>H</v>
          </cell>
          <cell r="D1122">
            <v>11.29</v>
          </cell>
        </row>
        <row r="1123">
          <cell r="A1123">
            <v>96012</v>
          </cell>
          <cell r="B1123" t="str">
            <v>TRATOR DE PNEUS COM POTÊNCIA DE 122 CV, TRAÇÃO 4X4, COM VASSOURA MECÂNICA ACOPLADA - MATERIAIS NA OPERAÇÃO. AF_02/2017</v>
          </cell>
          <cell r="C1123" t="str">
            <v>H</v>
          </cell>
          <cell r="D1123">
            <v>56.23</v>
          </cell>
        </row>
        <row r="1124">
          <cell r="A1124">
            <v>96015</v>
          </cell>
          <cell r="B1124" t="str">
            <v>TRATOR DE PNEUS COM POTÊNCIA DE 122 CV, TRAÇÃO 4X4, COM GRADE DE DISCOS ACOPLADA - DEPRECIAÇÃO. AF_02/2017</v>
          </cell>
          <cell r="C1124" t="str">
            <v>H</v>
          </cell>
          <cell r="D1124">
            <v>10.23</v>
          </cell>
        </row>
        <row r="1125">
          <cell r="A1125">
            <v>96016</v>
          </cell>
          <cell r="B1125" t="str">
            <v>TRATOR DE PNEUS COM POTÊNCIA DE 122 CV, TRAÇÃO 4X4, COM GRADE DE DISCOS ACOPLADA - JUROS. AF_02/2017</v>
          </cell>
          <cell r="C1125" t="str">
            <v>H</v>
          </cell>
          <cell r="D1125">
            <v>2.68</v>
          </cell>
        </row>
        <row r="1126">
          <cell r="A1126">
            <v>96018</v>
          </cell>
          <cell r="B1126" t="str">
            <v>TRATOR DE PNEUS COM POTÊNCIA DE 122 CV, TRAÇÃO 4X4, COM GRADE DE DISCOS ACOPLADA - MANUTENÇÃO. AF_02/2017</v>
          </cell>
          <cell r="C1126" t="str">
            <v>H</v>
          </cell>
          <cell r="D1126">
            <v>11.19</v>
          </cell>
        </row>
        <row r="1127">
          <cell r="A1127">
            <v>96019</v>
          </cell>
          <cell r="B1127" t="str">
            <v>TRATOR DE PNEUS COM POTÊNCIA DE 122 CV, TRAÇÃO 4X4, COM GRADE DE DISCOS ACOPLADA - MATERIAIS NA OPERAÇÃO. AF_02/2017</v>
          </cell>
          <cell r="C1127" t="str">
            <v>H</v>
          </cell>
          <cell r="D1127">
            <v>56.23</v>
          </cell>
        </row>
        <row r="1128">
          <cell r="A1128">
            <v>96023</v>
          </cell>
          <cell r="B1128" t="str">
            <v>TRATOR DE PNEUS COM POTÊNCIA DE 85 CV, TRAÇÃO 4X4, COM GRADE DE DISCOS ACOPLADA - DEPRECIAÇÃO. AF_02/2017</v>
          </cell>
          <cell r="C1128" t="str">
            <v>H</v>
          </cell>
          <cell r="D1128">
            <v>7.9</v>
          </cell>
        </row>
        <row r="1129">
          <cell r="A1129">
            <v>96024</v>
          </cell>
          <cell r="B1129" t="str">
            <v>TRATOR DE PNEUS COM POTÊNCIA DE 85 CV, TRAÇÃO 4X4, COM GRADE DE DISCOS ACOPLADA - JUROS. AF_02/2017</v>
          </cell>
          <cell r="C1129" t="str">
            <v>H</v>
          </cell>
          <cell r="D1129">
            <v>2.0699999999999998</v>
          </cell>
        </row>
        <row r="1130">
          <cell r="A1130">
            <v>96026</v>
          </cell>
          <cell r="B1130" t="str">
            <v>TRATOR DE PNEUS COM POTÊNCIA DE 85 CV, TRAÇÃO 4X4, COM GRADE DE DISCOS ACOPLADA - MANUTENÇÃO. AF_02/2017</v>
          </cell>
          <cell r="C1130" t="str">
            <v>H</v>
          </cell>
          <cell r="D1130">
            <v>8.65</v>
          </cell>
        </row>
        <row r="1131">
          <cell r="A1131">
            <v>96027</v>
          </cell>
          <cell r="B1131" t="str">
            <v>TRATOR DE PNEUS COM POTÊNCIA DE 85 CV, TRAÇÃO 4X4, COM GRADE DE DISCOS ACOPLADA - MATERIAIS NA OPERAÇÃO. AF_02/2017</v>
          </cell>
          <cell r="C1131" t="str">
            <v>H</v>
          </cell>
          <cell r="D1131">
            <v>39.18</v>
          </cell>
        </row>
        <row r="1132">
          <cell r="A1132">
            <v>96030</v>
          </cell>
          <cell r="B1132" t="str">
            <v>CAMINHÃO BASCULANTE 10 M3, TRUCADO, POTÊNCIA 230 CV, INCLUSIVE CAÇAMBA METÁLICA, COM DISTRIBUIDOR DE AGREGADOS ACOPLADO - DEPRECIAÇÃO. AF_02/2017</v>
          </cell>
          <cell r="C1132" t="str">
            <v>H</v>
          </cell>
          <cell r="D1132">
            <v>13.07</v>
          </cell>
        </row>
        <row r="1133">
          <cell r="A1133">
            <v>96031</v>
          </cell>
          <cell r="B1133" t="str">
            <v>CAMINHÃO BASCULANTE 10 M3, TRUCADO, POTÊNCIA 230 CV, INCLUSIVE CAÇAMBA METÁLICA, COM DISTRIBUIDOR DE AGREGADOS ACOPLADO - JUROS. AF_02/2017</v>
          </cell>
          <cell r="C1133" t="str">
            <v>H</v>
          </cell>
          <cell r="D1133">
            <v>4.57</v>
          </cell>
        </row>
        <row r="1134">
          <cell r="A1134">
            <v>96032</v>
          </cell>
          <cell r="B1134" t="str">
            <v>CAMINHÃO BASCULANTE 10 M3, TRUCADO, POTÊNCIA 230 CV, INCLUSIVE CAÇAMBA METÁLICA, COM DISTRIBUIDOR DE AGREGADOS ACOPLADO - IMPOSTOS E SEGUROS. AF_02/2017</v>
          </cell>
          <cell r="C1134" t="str">
            <v>H</v>
          </cell>
          <cell r="D1134">
            <v>0.93</v>
          </cell>
        </row>
        <row r="1135">
          <cell r="A1135">
            <v>96033</v>
          </cell>
          <cell r="B1135" t="str">
            <v>CAMINHÃO BASCULANTE 10 M3, TRUCADO, POTÊNCIA 230 CV, INCLUSIVE CAÇAMBA METÁLICA, COM DISTRIBUIDOR DE AGREGADOS ACOPLADO - MANUTENÇÃO. AF_02/2017</v>
          </cell>
          <cell r="C1135" t="str">
            <v>H</v>
          </cell>
          <cell r="D1135">
            <v>24.53</v>
          </cell>
        </row>
        <row r="1136">
          <cell r="A1136">
            <v>96034</v>
          </cell>
          <cell r="B1136" t="str">
            <v>CAMINHÃO BASCULANTE 10 M3, TRUCADO, POTÊNCIA 230 CV, INCLUSIVE CAÇAMBA METÁLICA, COM DISTRIBUIDOR DE AGREGADOS ACOPLADO - MATERIAIS NA OPERAÇÃO. AF_02/2017</v>
          </cell>
          <cell r="C1136" t="str">
            <v>H</v>
          </cell>
          <cell r="D1136">
            <v>106.03</v>
          </cell>
        </row>
        <row r="1137">
          <cell r="A1137">
            <v>96053</v>
          </cell>
          <cell r="B1137" t="str">
            <v>TRATOR DE PNEUS COM POTÊNCIA DE 85 CV, TRAÇÃO 4X4, COM VASSOURA MECÂNICA ACOPLADA - DEPRECIAÇÃO. AF_03/2017</v>
          </cell>
          <cell r="C1137" t="str">
            <v>H</v>
          </cell>
          <cell r="D1137">
            <v>8</v>
          </cell>
        </row>
        <row r="1138">
          <cell r="A1138">
            <v>96054</v>
          </cell>
          <cell r="B1138" t="str">
            <v>MINICARREGADEIRA SOBRE RODAS POTENCIA 47HP CAPACIDADE OPERACAO 646 KG, COM VASSOURA MECÂNICA ACOPLADA - DEPRECIAÇÃO. AF_03/2017</v>
          </cell>
          <cell r="C1138" t="str">
            <v>H</v>
          </cell>
          <cell r="D1138">
            <v>14.86</v>
          </cell>
        </row>
        <row r="1139">
          <cell r="A1139">
            <v>96055</v>
          </cell>
          <cell r="B1139" t="str">
            <v>TRATOR DE PNEUS COM POTÊNCIA DE 85 CV, TRAÇÃO 4X4, COM VASSOURA MECÂNICA ACOPLADA - JUROS. AF_03/2017</v>
          </cell>
          <cell r="C1139" t="str">
            <v>H</v>
          </cell>
          <cell r="D1139">
            <v>2.1</v>
          </cell>
        </row>
        <row r="1140">
          <cell r="A1140">
            <v>96056</v>
          </cell>
          <cell r="B1140" t="str">
            <v>TRATOR DE PNEUS COM POTÊNCIA DE 85 CV, TRAÇÃO 4X4, COM VASSOURA MECÂNICA ACOPLADA - MANUTENÇÃO. AF_03/2017</v>
          </cell>
          <cell r="C1140" t="str">
            <v>H</v>
          </cell>
          <cell r="D1140">
            <v>8.75</v>
          </cell>
        </row>
        <row r="1141">
          <cell r="A1141">
            <v>96057</v>
          </cell>
          <cell r="B1141" t="str">
            <v>TRATOR DE PNEUS COM POTÊNCIA DE 85 CV, TRAÇÃO 4X4, COM VASSOURA MECÂNICA ACOPLADA - MATERIAIS NA OPERAÇÃO. AF_03/2017</v>
          </cell>
          <cell r="C1141" t="str">
            <v>H</v>
          </cell>
          <cell r="D1141">
            <v>39.18</v>
          </cell>
        </row>
        <row r="1142">
          <cell r="A1142">
            <v>96060</v>
          </cell>
          <cell r="B1142" t="str">
            <v>MINICARREGADEIRA SOBRE RODAS POTENCIA 47HP CAPACIDADE OPERACAO 646 KG, COM VASSOURA MECÂNICA ACOPLADA - JUROS. AF_03/2017</v>
          </cell>
          <cell r="C1142" t="str">
            <v>H</v>
          </cell>
          <cell r="D1142">
            <v>2.85</v>
          </cell>
        </row>
        <row r="1143">
          <cell r="A1143">
            <v>96061</v>
          </cell>
          <cell r="B1143" t="str">
            <v>MINICARREGADEIRA SOBRE RODAS POTENCIA 47HP CAPACIDADE OPERACAO 646 KG, COM VASSOURA MECÂNICA ACOPLADA - MANUTENÇÃO. AF_03/2017</v>
          </cell>
          <cell r="C1143" t="str">
            <v>H</v>
          </cell>
          <cell r="D1143">
            <v>18.57</v>
          </cell>
        </row>
        <row r="1144">
          <cell r="A1144">
            <v>96062</v>
          </cell>
          <cell r="B1144" t="str">
            <v>MINICARREGADEIRA SOBRE RODAS POTENCIA 47HP CAPACIDADE OPERACAO 646 KG, COM VASSOURA MECÂNICA ACOPLADA - MATERIAIS NA OPERAÇÃO. AF_03/2017</v>
          </cell>
          <cell r="C1144" t="str">
            <v>H</v>
          </cell>
          <cell r="D1144">
            <v>21.95</v>
          </cell>
        </row>
        <row r="1145">
          <cell r="A1145">
            <v>96241</v>
          </cell>
          <cell r="B1145" t="str">
            <v>MINIESCAVADEIRA SOBRE ESTEIRAS, POTENCIA LIQUIDA DE *30* HP, PESO OPERACIONAL DE *3.500* KG - DEPRECIACAO. AF_04/2017</v>
          </cell>
          <cell r="C1145" t="str">
            <v>H</v>
          </cell>
          <cell r="D1145">
            <v>13.17</v>
          </cell>
        </row>
        <row r="1146">
          <cell r="A1146">
            <v>96242</v>
          </cell>
          <cell r="B1146" t="str">
            <v>MINIESCAVADEIRA SOBRE ESTEIRAS, POTENCIA LIQUIDA DE *30* HP, PESO OPERACIONAL DE *3.500* KG - JUROS. AF_04/2017</v>
          </cell>
          <cell r="C1146" t="str">
            <v>H</v>
          </cell>
          <cell r="D1146">
            <v>3.38</v>
          </cell>
        </row>
        <row r="1147">
          <cell r="A1147">
            <v>96243</v>
          </cell>
          <cell r="B1147" t="str">
            <v>MINIESCAVADEIRA SOBRE ESTEIRAS, POTENCIA LIQUIDA DE *30* HP, PESO OPERACIONAL DE *3.500* KG - MANUTENCAO. AF_04/2017</v>
          </cell>
          <cell r="C1147" t="str">
            <v>H</v>
          </cell>
          <cell r="D1147">
            <v>16.47</v>
          </cell>
        </row>
        <row r="1148">
          <cell r="A1148">
            <v>96244</v>
          </cell>
          <cell r="B1148" t="str">
            <v>MINIESCAVADEIRA SOBRE ESTEIRAS, POTENCIA LIQUIDA DE *30* HP, PESO OPERACIONAL DE *3.500* KG - MATERIAIS NA OPERACAO. AF_04/2017</v>
          </cell>
          <cell r="C1148" t="str">
            <v>H</v>
          </cell>
          <cell r="D1148">
            <v>14.02</v>
          </cell>
        </row>
        <row r="1149">
          <cell r="A1149">
            <v>96298</v>
          </cell>
          <cell r="B1149" t="str">
            <v>PERFURATRIZ ROTATIVA SOBRE ESTEIRA, TORQUE MAXIMO 2500 KGM, POTENCIA 110 HP, MOTOR DIESEL - DEPRECIAÇÃO. AF_05/2017</v>
          </cell>
          <cell r="C1149" t="str">
            <v>H</v>
          </cell>
          <cell r="D1149">
            <v>35.01</v>
          </cell>
        </row>
        <row r="1150">
          <cell r="A1150">
            <v>96299</v>
          </cell>
          <cell r="B1150" t="str">
            <v>PERFURATRIZ ROTATIVA SOBRE ESTEIRA, TORQUE MAXIMO 2500 KGM, POTENCIA 110 HP, MOTOR DIESEL - JUROS. AF_05/2017</v>
          </cell>
          <cell r="C1150" t="str">
            <v>H</v>
          </cell>
          <cell r="D1150">
            <v>9.19</v>
          </cell>
        </row>
        <row r="1151">
          <cell r="A1151">
            <v>96300</v>
          </cell>
          <cell r="B1151" t="str">
            <v>PERFURATRIZ ROTATIVA SOBRE ESTEIRA, TORQUE MAXIMO 2500 KGM, POTENCIA 110 HP, MOTOR DIESEL - MANUTENÇÃO. AF_05/2017</v>
          </cell>
          <cell r="C1151" t="str">
            <v>H</v>
          </cell>
          <cell r="D1151">
            <v>43.81</v>
          </cell>
        </row>
        <row r="1152">
          <cell r="A1152">
            <v>96301</v>
          </cell>
          <cell r="B1152" t="str">
            <v>PERFURATRIZ ROTATIVA SOBRE ESTEIRA, TORQUE MAXIMO 2500 KGM, POTENCIA 110 HP, MOTOR DIESEL - MATERIAIS NA OPERAÇÃO. AF_05/2017</v>
          </cell>
          <cell r="C1152" t="str">
            <v>H</v>
          </cell>
          <cell r="D1152">
            <v>51.39</v>
          </cell>
        </row>
        <row r="1153">
          <cell r="A1153">
            <v>96304</v>
          </cell>
          <cell r="B1153" t="str">
            <v>COMPRESSOR DE AR, VAZAO DE 10 PCM, RESERVATORIO 100 L, PRESSAO DE TRABALHO ENTRE 6,9 E 9,7 BAR,  POTENCIA 2 HP, TENSAO 110/220 V - DEPRECIAÇÃO. AF_05/2017</v>
          </cell>
          <cell r="C1153" t="str">
            <v>H</v>
          </cell>
          <cell r="D1153">
            <v>0.09</v>
          </cell>
        </row>
        <row r="1154">
          <cell r="A1154">
            <v>96305</v>
          </cell>
          <cell r="B1154" t="str">
            <v>COMPRESSOR DE AR, VAZAO DE 10 PCM, RESERVATORIO 100 L, PRESSAO DE TRABALHO ENTRE 6,9 E 9,7 BAR,  POTENCIA 2 HP, TENSAO 110/220 V - JUROS. AF_05/2017</v>
          </cell>
          <cell r="C1154" t="str">
            <v>H</v>
          </cell>
          <cell r="D1154">
            <v>0.02</v>
          </cell>
        </row>
        <row r="1155">
          <cell r="A1155">
            <v>96306</v>
          </cell>
          <cell r="B1155" t="str">
            <v>COMPRESSOR DE AR, VAZAO DE 10 PCM, RESERVATORIO 100 L, PRESSAO DE TRABALHO ENTRE 6,9 E 9,7 BAR,  POTENCIA 2 HP, TENSAO 110/220 V - MANUTENÇÃO. AF_05/2017</v>
          </cell>
          <cell r="C1155" t="str">
            <v>H</v>
          </cell>
          <cell r="D1155">
            <v>0.11</v>
          </cell>
        </row>
        <row r="1156">
          <cell r="A1156">
            <v>96307</v>
          </cell>
          <cell r="B1156" t="str">
            <v>COMPRESSOR DE AR, VAZAO DE 10 PCM, RESERVATORIO 100 L, PRESSAO DE TRABALHO ENTRE 6,9 E 9,7 BAR, POTENCIA 2 HP, TENSAO 110/220 V - MATERIAIS NA OPERAÇÃO. AF_05/2017</v>
          </cell>
          <cell r="C1156" t="str">
            <v>H</v>
          </cell>
          <cell r="D1156">
            <v>0.55000000000000004</v>
          </cell>
        </row>
        <row r="1157">
          <cell r="A1157">
            <v>96457</v>
          </cell>
          <cell r="B1157" t="str">
            <v>ROLO COMPACTADOR DE PNEUS, ESTATICO, PRESSAO VARIAVEL, POTENCIA 110 HP, PESO SEM/COM LASTRO 10,8/27 T, LARGURA DE ROLAGEM 2,30 M - MATERIAIS NA OPERACAO. AF_06/2017</v>
          </cell>
          <cell r="C1157" t="str">
            <v>H</v>
          </cell>
          <cell r="D1157">
            <v>51.39</v>
          </cell>
        </row>
        <row r="1158">
          <cell r="A1158">
            <v>96458</v>
          </cell>
          <cell r="B1158" t="str">
            <v>ROLO COMPACTADOR DE PNEUS, ESTATICO, PRESSAO VARIAVEL, POTENCIA 110 HP, PESO SEM/COM LASTRO 10,8/27 T, LARGURA DE ROLAGEM 2,30 M - MANUTENCAO. AF_06/2017</v>
          </cell>
          <cell r="C1158" t="str">
            <v>H</v>
          </cell>
          <cell r="D1158">
            <v>26.74</v>
          </cell>
        </row>
        <row r="1159">
          <cell r="A1159">
            <v>96459</v>
          </cell>
          <cell r="B1159" t="str">
            <v>ROLO COMPACTADOR DE PNEUS, ESTATICO, PRESSAO VARIAVEL, POTENCIA 110 HP, PESO SEM/COM LASTRO 10,8/27 T, LARGURA DE ROLAGEM 2,30 M - JUROS. AF_06/2017</v>
          </cell>
          <cell r="C1159" t="str">
            <v>H</v>
          </cell>
          <cell r="D1159">
            <v>5.61</v>
          </cell>
        </row>
        <row r="1160">
          <cell r="A1160">
            <v>96460</v>
          </cell>
          <cell r="B1160" t="str">
            <v>ROLO COMPACTADOR DE PNEUS, ESTATICO, PRESSAO VARIAVEL, POTENCIA 110 HP, PESO SEM/COM LASTRO 10,8/27 T, LARGURA DE ROLAGEM 2,30 M - DEPRECIAÇÃO. AF_06/2017</v>
          </cell>
          <cell r="C1160" t="str">
            <v>H</v>
          </cell>
          <cell r="D1160">
            <v>21.37</v>
          </cell>
        </row>
        <row r="1161">
          <cell r="A1161">
            <v>55960</v>
          </cell>
          <cell r="B1161" t="str">
            <v>IMUNIZACAO DE MADEIRAMENTO PARA COBERTURA UTILIZANDO CUPINICIDA INCOLOR</v>
          </cell>
          <cell r="C1161" t="str">
            <v>M2</v>
          </cell>
          <cell r="D1161">
            <v>4.29</v>
          </cell>
        </row>
        <row r="1162">
          <cell r="A1162">
            <v>72085</v>
          </cell>
          <cell r="B1162" t="str">
            <v>RECOLOCACAO DE RIPAS EM MADEIRAMENTO DE TELHADO, CONSIDERANDO REAPROVEITAMENTO DE MATERIAL</v>
          </cell>
          <cell r="C1162" t="str">
            <v>M</v>
          </cell>
          <cell r="D1162">
            <v>1.53</v>
          </cell>
        </row>
        <row r="1163">
          <cell r="A1163">
            <v>72086</v>
          </cell>
          <cell r="B1163" t="str">
            <v>RECOLOCACAO DE MADEIRAMENTO DO TELHADO - CAIBROS, CONSIDERANDO REAPROVEITAMENTO DE MATERIAL</v>
          </cell>
          <cell r="C1163" t="str">
            <v>M</v>
          </cell>
          <cell r="D1163">
            <v>4.68</v>
          </cell>
        </row>
        <row r="1164">
          <cell r="A1164">
            <v>92259</v>
          </cell>
          <cell r="B1164" t="str">
            <v>INSTALAÇÃO DE TESOURA (INTEIRA OU MEIA), BIAPOIADA, EM MADEIRA NÃO APARELHADA, PARA VÃOS MAIORES OU IGUAIS A 3,0 M E MENORES QUE 6,0 M, INCLUSO IÇAMENTO. AF_12/2015</v>
          </cell>
          <cell r="C1164" t="str">
            <v>UN</v>
          </cell>
          <cell r="D1164">
            <v>412.98</v>
          </cell>
        </row>
        <row r="1165">
          <cell r="A1165">
            <v>92260</v>
          </cell>
          <cell r="B1165" t="str">
            <v>INSTALAÇÃO DE TESOURA (INTEIRA OU MEIA), BIAPOIADA, EM MADEIRA NÃO APARELHADA, PARA VÃOS MAIORES OU IGUAIS A 6,0 M E MENORES QUE 8,0 M, INCLUSO IÇAMENTO. AF_12/2015</v>
          </cell>
          <cell r="C1165" t="str">
            <v>UN</v>
          </cell>
          <cell r="D1165">
            <v>453.1</v>
          </cell>
        </row>
        <row r="1166">
          <cell r="A1166">
            <v>92261</v>
          </cell>
          <cell r="B1166" t="str">
            <v>INSTALAÇÃO DE TESOURA (INTEIRA OU MEIA), BIAPOIADA, EM MADEIRA NÃO APARELHADA, PARA VÃOS MAIORES OU IGUAIS A 8,0 M E MENORES QUE 10,0 M, INCLUSO IÇAMENTO. AF_12/2015</v>
          </cell>
          <cell r="C1166" t="str">
            <v>UN</v>
          </cell>
          <cell r="D1166">
            <v>491.97</v>
          </cell>
        </row>
        <row r="1167">
          <cell r="A1167">
            <v>92262</v>
          </cell>
          <cell r="B1167" t="str">
            <v>INSTALAÇÃO DE TESOURA (INTEIRA OU MEIA), BIAPOIADA, EM MADEIRA NÃO APARELHADA, PARA VÃOS MAIORES OU IGUAIS A 10,0 M E MENORES QUE 12,0 M, INCLUSO IÇAMENTO. AF_12/2015</v>
          </cell>
          <cell r="C1167" t="str">
            <v>UN</v>
          </cell>
          <cell r="D1167">
            <v>554.59</v>
          </cell>
        </row>
        <row r="1168">
          <cell r="A1168">
            <v>92539</v>
          </cell>
          <cell r="B1168" t="str">
            <v>TRAMA DE MADEIRA COMPOSTA POR RIPAS, CAIBROS E TERÇAS PARA TELHADOS DE ATÉ 2 ÁGUAS PARA TELHA DE ENCAIXE DE CERÂMICA OU DE CONCRETO, INCLUSO TRANSPORTE VERTICAL. AF_12/2015</v>
          </cell>
          <cell r="C1168" t="str">
            <v>M2</v>
          </cell>
          <cell r="D1168">
            <v>75.040000000000006</v>
          </cell>
        </row>
        <row r="1169">
          <cell r="A1169">
            <v>92540</v>
          </cell>
          <cell r="B1169" t="str">
            <v>TRAMA DE MADEIRA COMPOSTA POR RIPAS, CAIBROS E TERÇAS PARA TELHADOS DE MAIS QUE 2 ÁGUAS PARA TELHA DE ENCAIXE DE CERÂMICA OU DE CONCRETO, INCLUSO TRANSPORTE VERTICAL. AF_12/2015</v>
          </cell>
          <cell r="C1169" t="str">
            <v>M2</v>
          </cell>
          <cell r="D1169">
            <v>81.23</v>
          </cell>
        </row>
        <row r="1170">
          <cell r="A1170">
            <v>92541</v>
          </cell>
          <cell r="B1170" t="str">
            <v>TRAMA DE MADEIRA COMPOSTA POR RIPAS, CAIBROS E TERÇAS PARA TELHADOS DE ATÉ 2 ÁGUAS PARA TELHA CERÂMICA CAPA-CANAL, INCLUSO TRANSPORTE VERTICAL. AF_12/2015</v>
          </cell>
          <cell r="C1170" t="str">
            <v>M2</v>
          </cell>
          <cell r="D1170">
            <v>82.83</v>
          </cell>
        </row>
        <row r="1171">
          <cell r="A1171">
            <v>92542</v>
          </cell>
          <cell r="B1171" t="str">
            <v>TRAMA DE MADEIRA COMPOSTA POR RIPAS, CAIBROS E TERÇAS PARA TELHADOS DE MAIS QUE 2 ÁGUAS PARA TELHA CERÂMICA CAPA-CANAL, INCLUSO TRANSPORTE VERTICAL. AF_12/2015</v>
          </cell>
          <cell r="C1171" t="str">
            <v>M2</v>
          </cell>
          <cell r="D1171">
            <v>98.44</v>
          </cell>
        </row>
        <row r="1172">
          <cell r="A1172">
            <v>92543</v>
          </cell>
          <cell r="B1172" t="str">
            <v>TRAMA DE MADEIRA COMPOSTA POR TERÇAS PARA TELHADOS DE ATÉ 2 ÁGUAS PARA TELHA ONDULADA DE FIBROCIMENTO, METÁLICA, PLÁSTICA OU TERMOACÚSTICA, INCLUSO TRANSPORTE VERTICAL. AF_12/2015</v>
          </cell>
          <cell r="C1172" t="str">
            <v>M2</v>
          </cell>
          <cell r="D1172">
            <v>22.84</v>
          </cell>
        </row>
        <row r="1173">
          <cell r="A1173">
            <v>92544</v>
          </cell>
          <cell r="B1173" t="str">
            <v>TRAMA DE MADEIRA COMPOSTA POR TERÇAS PARA TELHADOS DE ATÉ 2 ÁGUAS PARA TELHA ESTRUTURAL DE FIBROCIMENTO, INCLUSO TRANSPORTE VERTICAL. AF_12/2015</v>
          </cell>
          <cell r="C1173" t="str">
            <v>M2</v>
          </cell>
          <cell r="D1173">
            <v>19.62</v>
          </cell>
        </row>
        <row r="1174">
          <cell r="A1174">
            <v>92545</v>
          </cell>
          <cell r="B1174" t="str">
            <v>FABRICAÇÃO E INSTALAÇÃO DE TESOURA INTEIRA EM MADEIRA NÃO APARELHADA, VÃO DE 3 M, PARA TELHA CERÂMICA OU DE CONCRETO, INCLUSO IÇAMENTO. AF_12/2015</v>
          </cell>
          <cell r="C1174" t="str">
            <v>UN</v>
          </cell>
          <cell r="D1174">
            <v>831.12</v>
          </cell>
        </row>
        <row r="1175">
          <cell r="A1175">
            <v>92546</v>
          </cell>
          <cell r="B1175" t="str">
            <v>FABRICAÇÃO E INSTALAÇÃO DE TESOURA INTEIRA EM MADEIRA NÃO APARELHADA, VÃO DE 4 M, PARA TELHA CERÂMICA OU DE CONCRETO, INCLUSO IÇAMENTO. AF_12/2015</v>
          </cell>
          <cell r="C1175" t="str">
            <v>UN</v>
          </cell>
          <cell r="D1175">
            <v>1021.22</v>
          </cell>
        </row>
        <row r="1176">
          <cell r="A1176">
            <v>92547</v>
          </cell>
          <cell r="B1176" t="str">
            <v>FABRICAÇÃO E INSTALAÇÃO DE TESOURA INTEIRA EM MADEIRA NÃO APARELHADA, VÃO DE 5 M, PARA TELHA CERÂMICA OU DE CONCRETO, INCLUSO IÇAMENTO. AF_12/2015</v>
          </cell>
          <cell r="C1176" t="str">
            <v>UN</v>
          </cell>
          <cell r="D1176">
            <v>1095.7</v>
          </cell>
        </row>
        <row r="1177">
          <cell r="A1177">
            <v>92548</v>
          </cell>
          <cell r="B1177" t="str">
            <v>FABRICAÇÃO E INSTALAÇÃO DE TESOURA INTEIRA EM MADEIRA NÃO APARELHADA, VÃO DE 6 M, PARA TELHA CERÂMICA OU DE CONCRETO, INCLUSO IÇAMENTO. AF_12/2015</v>
          </cell>
          <cell r="C1177" t="str">
            <v>UN</v>
          </cell>
          <cell r="D1177">
            <v>1223.42</v>
          </cell>
        </row>
        <row r="1178">
          <cell r="A1178">
            <v>92549</v>
          </cell>
          <cell r="B1178" t="str">
            <v>FABRICAÇÃO E INSTALAÇÃO DE TESOURA INTEIRA EM MADEIRA NÃO APARELHADA, VÃO DE 7 M, PARA TELHA CERÂMICA OU DE CONCRETO, INCLUSO IÇAMENTO. AF_12/2015</v>
          </cell>
          <cell r="C1178" t="str">
            <v>UN</v>
          </cell>
          <cell r="D1178">
            <v>1515.8</v>
          </cell>
        </row>
        <row r="1179">
          <cell r="A1179">
            <v>92550</v>
          </cell>
          <cell r="B1179" t="str">
            <v>FABRICAÇÃO E INSTALAÇÃO DE TESOURA INTEIRA EM MADEIRA NÃO APARELHADA, VÃO DE 8 M, PARA TELHA CERÂMICA OU DE CONCRETO, INCLUSO IÇAMENTO. AF_12/2015</v>
          </cell>
          <cell r="C1179" t="str">
            <v>UN</v>
          </cell>
          <cell r="D1179">
            <v>1832.78</v>
          </cell>
        </row>
        <row r="1180">
          <cell r="A1180">
            <v>92551</v>
          </cell>
          <cell r="B1180" t="str">
            <v>FABRICAÇÃO E INSTALAÇÃO DE TESOURA INTEIRA EM MADEIRA NÃO APARELHADA, VÃO DE 9 M, PARA TELHA CERÂMICA OU DE CONCRETO, INCLUSO IÇAMENTO. AF_12/2015</v>
          </cell>
          <cell r="C1180" t="str">
            <v>UN</v>
          </cell>
          <cell r="D1180">
            <v>1932.31</v>
          </cell>
        </row>
        <row r="1181">
          <cell r="A1181">
            <v>92552</v>
          </cell>
          <cell r="B1181" t="str">
            <v>FABRICAÇÃO E INSTALAÇÃO DE TESOURA INTEIRA EM MADEIRA NÃO APARELHADA, VÃO DE 10 M, PARA TELHA CERÂMICA OU DE CONCRETO, INCLUSO IÇAMENTO. AF_12/2015</v>
          </cell>
          <cell r="C1181" t="str">
            <v>UN</v>
          </cell>
          <cell r="D1181">
            <v>2109.9699999999998</v>
          </cell>
        </row>
        <row r="1182">
          <cell r="A1182">
            <v>92553</v>
          </cell>
          <cell r="B1182" t="str">
            <v>FABRICAÇÃO E INSTALAÇÃO DE TESOURA INTEIRA EM MADEIRA NÃO APARELHADA, VÃO DE 11 M, PARA TELHA CERÂMICA OU DE CONCRETO, INCLUSO IÇAMENTO. AF_12/2015</v>
          </cell>
          <cell r="C1182" t="str">
            <v>UN</v>
          </cell>
          <cell r="D1182">
            <v>2414.2800000000002</v>
          </cell>
        </row>
        <row r="1183">
          <cell r="A1183">
            <v>92554</v>
          </cell>
          <cell r="B1183" t="str">
            <v>FABRICAÇÃO E INSTALAÇÃO DE TESOURA INTEIRA EM MADEIRA NÃO APARELHADA, VÃO DE 12 M, PARA TELHA CERÂMICA OU DE CONCRETO, INCLUSO IÇAMENTO. AF_12/2015</v>
          </cell>
          <cell r="C1183" t="str">
            <v>UN</v>
          </cell>
          <cell r="D1183">
            <v>2527.66</v>
          </cell>
        </row>
        <row r="1184">
          <cell r="A1184">
            <v>92555</v>
          </cell>
          <cell r="B1184" t="str">
            <v>FABRICAÇÃO E INSTALAÇÃO DE TESOURA INTEIRA EM MADEIRA NÃO APARELHADA, VÃO DE 3 M, PARA TELHA ONDULADA DE FIBROCIMENTO, METÁLICA, PLÁSTICA OU TERMOACÚSTICA, INCLUSO IÇAMENTO. AF_12/2015</v>
          </cell>
          <cell r="C1184" t="str">
            <v>UN</v>
          </cell>
          <cell r="D1184">
            <v>815.62</v>
          </cell>
        </row>
        <row r="1185">
          <cell r="A1185">
            <v>92556</v>
          </cell>
          <cell r="B1185" t="str">
            <v>FABRICAÇÃO E INSTALAÇÃO DE TESOURA INTEIRA EM MADEIRA NÃO APARELHADA, VÃO DE 4 M, PARA TELHA ONDULADA DE FIBROCIMENTO, METÁLICA, PLÁSTICA OU TERMOACÚSTICA, INCLUSO IÇAMENTO. AF_12/2015</v>
          </cell>
          <cell r="C1185" t="str">
            <v>UN</v>
          </cell>
          <cell r="D1185">
            <v>995.62</v>
          </cell>
        </row>
        <row r="1186">
          <cell r="A1186">
            <v>92557</v>
          </cell>
          <cell r="B1186" t="str">
            <v>FABRICAÇÃO E INSTALAÇÃO DE TESOURA INTEIRA EM MADEIRA NÃO APARELHADA, VÃO DE 5 M, PARA TELHA ONDULADA DE FIBROCIMENTO, METÁLICA, PLÁSTICA OU TERMOACÚSTICA, INCLUSO IÇAMENTO. AF_12/2015</v>
          </cell>
          <cell r="C1186" t="str">
            <v>UN</v>
          </cell>
          <cell r="D1186">
            <v>1070.0899999999999</v>
          </cell>
        </row>
        <row r="1187">
          <cell r="A1187">
            <v>92558</v>
          </cell>
          <cell r="B1187" t="str">
            <v>FABRICAÇÃO E INSTALAÇÃO DE TESOURA INTEIRA EM MADEIRA NÃO APARELHADA, VÃO DE 6 M, PARA TELHA ONDULADA DE FIBROCIMENTO, METÁLICA, PLÁSTICA OU TERMOACÚSTICA, INCLUSO IÇAMENTO. AF_12/2015</v>
          </cell>
          <cell r="C1187" t="str">
            <v>UN</v>
          </cell>
          <cell r="D1187">
            <v>1210.29</v>
          </cell>
        </row>
        <row r="1188">
          <cell r="A1188">
            <v>92559</v>
          </cell>
          <cell r="B1188" t="str">
            <v>FABRICAÇÃO E INSTALAÇÃO DE TESOURA INTEIRA EM MADEIRA NÃO APARELHADA, VÃO DE 7 M, PARA TELHA ONDULADA DE FIBROCIMENTO, METÁLICA, PLÁSTICA OU TERMOACÚSTICA, INCLUSO IÇAMENTO. AF_12/2015</v>
          </cell>
          <cell r="C1188" t="str">
            <v>UN</v>
          </cell>
          <cell r="D1188">
            <v>1488.52</v>
          </cell>
        </row>
        <row r="1189">
          <cell r="A1189">
            <v>92560</v>
          </cell>
          <cell r="B1189" t="str">
            <v>FABRICAÇÃO E INSTALAÇÃO DE TESOURA INTEIRA EM MADEIRA NÃO APARELHADA, VÃO DE 8 M, PARA TELHA ONDULADA DE FIBROCIMENTO, METÁLICA, PLÁSTICA OU TERMOACÚSTICA, INCLUSO IÇAMENTO. AF_12/2015</v>
          </cell>
          <cell r="C1189" t="str">
            <v>UN</v>
          </cell>
          <cell r="D1189">
            <v>1791.17</v>
          </cell>
        </row>
        <row r="1190">
          <cell r="A1190">
            <v>92561</v>
          </cell>
          <cell r="B1190" t="str">
            <v>FABRICAÇÃO E INSTALAÇÃO DE TESOURA INTEIRA EM MADEIRA NÃO APARELHADA, VÃO DE 9 M, PARA TELHA ONDULADA DE FIBROCIMENTO, METÁLICA, PLÁSTICA OU TERMOACÚSTICA, INCLUSO IÇAMENTO. AF_12/2015</v>
          </cell>
          <cell r="C1190" t="str">
            <v>UN</v>
          </cell>
          <cell r="D1190">
            <v>1892.56</v>
          </cell>
        </row>
        <row r="1191">
          <cell r="A1191">
            <v>92562</v>
          </cell>
          <cell r="B1191" t="str">
            <v>FABRICAÇÃO E INSTALAÇÃO DE TESOURA INTEIRA EM MADEIRA NÃO APARELHADA, VÃO DE 10 M, PARA TELHA ONDULADA DE FIBROCIMENTO, METÁLICA, PLÁSTICA OU TERMOACÚSTICA, INCLUSO IÇAMENTO. AF_12/2015</v>
          </cell>
          <cell r="C1191" t="str">
            <v>UN</v>
          </cell>
          <cell r="D1191">
            <v>2044.62</v>
          </cell>
        </row>
        <row r="1192">
          <cell r="A1192">
            <v>92563</v>
          </cell>
          <cell r="B1192" t="str">
            <v>FABRICAÇÃO E INSTALAÇÃO DE TESOURA INTEIRA EM MADEIRA NÃO APARELHADA, VÃO DE 11 M, PARA TELHA ONDULADA DE FIBROCIMENTO, METÁLICA, PLÁSTICA OU TERMOACÚSTICA, INCLUSO IÇAMENTO. AF_12/2015</v>
          </cell>
          <cell r="C1192" t="str">
            <v>UN</v>
          </cell>
          <cell r="D1192">
            <v>2334.79</v>
          </cell>
        </row>
        <row r="1193">
          <cell r="A1193">
            <v>92564</v>
          </cell>
          <cell r="B1193" t="str">
            <v>FABRICAÇÃO E INSTALAÇÃO DE TESOURA INTEIRA EM MADEIRA NÃO APARELHADA, VÃO DE 12 M, PARA TELHA ONDULADA DE FIBROCIMENTO, METÁLICA, PLÁSTICA OU TERMOACÚSTICA, INCLUSO IÇAMENTO. AF_12/2015</v>
          </cell>
          <cell r="C1193" t="str">
            <v>UN</v>
          </cell>
          <cell r="D1193">
            <v>2431</v>
          </cell>
        </row>
        <row r="1194">
          <cell r="A1194">
            <v>92565</v>
          </cell>
          <cell r="B1194" t="str">
            <v>FABRICAÇÃO E INSTALAÇÃO DE ESTRUTURA PONTALETADA DE MADEIRA NÃO APARELHADA PARA TELHADOS COM ATÉ 2 ÁGUAS E PARA TELHA CERÂMICA OU DE CONCRETO, INCLUSO TRANSPORTE VERTICAL. AF_12/2015</v>
          </cell>
          <cell r="C1194" t="str">
            <v>M2</v>
          </cell>
          <cell r="D1194">
            <v>34.07</v>
          </cell>
        </row>
        <row r="1195">
          <cell r="A1195">
            <v>92566</v>
          </cell>
          <cell r="B1195" t="str">
            <v>FABRICAÇÃO E INSTALAÇÃO DE ESTRUTURA PONTALETADA DE MADEIRA NÃO APARELHADA PARA TELHADOS COM ATÉ 2 ÁGUAS E PARA TELHA ONDULADA DE FIBROCIMENTO, METÁLICA, PLÁSTICA OU TERMOACÚSTICA, INCLUSO TRANSPORTE VERTICAL. AF_12/2015</v>
          </cell>
          <cell r="C1195" t="str">
            <v>M2</v>
          </cell>
          <cell r="D1195">
            <v>23.08</v>
          </cell>
        </row>
        <row r="1196">
          <cell r="A1196">
            <v>92567</v>
          </cell>
          <cell r="B1196" t="str">
            <v>FABRICAÇÃO E INSTALAÇÃO DE ESTRUTURA PONTALETADA DE MADEIRA NÃO APARELHADA PARA TELHADOS COM MAIS QUE 2 ÁGUAS E PARA TELHA CERÂMICA OU DE CONCRETO, INCLUSO TRANSPORTE VERTICAL. AF_12/2015</v>
          </cell>
          <cell r="C1196" t="str">
            <v>M2</v>
          </cell>
          <cell r="D1196">
            <v>31.41</v>
          </cell>
        </row>
        <row r="1197">
          <cell r="A1197">
            <v>72089</v>
          </cell>
          <cell r="B1197" t="str">
            <v>RECOLOCACAO DE TELHAS CERAMICAS TIPO FRANCESA, CONSIDERANDO REAPROVEITAMENTO DE MATERIAL</v>
          </cell>
          <cell r="C1197" t="str">
            <v>M2</v>
          </cell>
          <cell r="D1197">
            <v>8.94</v>
          </cell>
        </row>
        <row r="1198">
          <cell r="A1198">
            <v>72091</v>
          </cell>
          <cell r="B1198" t="str">
            <v>RECOLOCACAO DE TELHAS CERAMICAS TIPO PLAN, CONSIDERANDO REAPROVEITAMENTO DE MATERIAL</v>
          </cell>
          <cell r="C1198" t="str">
            <v>M2</v>
          </cell>
          <cell r="D1198">
            <v>31.57</v>
          </cell>
        </row>
        <row r="1199">
          <cell r="A1199">
            <v>94189</v>
          </cell>
          <cell r="B1199" t="str">
            <v>TELHAMENTO COM TELHA DE CONCRETO DE ENCAIXE, COM ATÉ 2 ÁGUAS, INCLUSO TRANSPORTE VERTICAL. AF_06/2016</v>
          </cell>
          <cell r="C1199" t="str">
            <v>M2</v>
          </cell>
          <cell r="D1199">
            <v>25</v>
          </cell>
        </row>
        <row r="1200">
          <cell r="A1200">
            <v>94192</v>
          </cell>
          <cell r="B1200" t="str">
            <v>TELHAMENTO COM TELHA DE CONCRETO DE ENCAIXE, COM MAIS DE 2 ÁGUAS, INCLUSO TRANSPORTE VERTICAL. AF_06/2016</v>
          </cell>
          <cell r="C1200" t="str">
            <v>M2</v>
          </cell>
          <cell r="D1200">
            <v>26.56</v>
          </cell>
        </row>
        <row r="1201">
          <cell r="A1201">
            <v>94195</v>
          </cell>
          <cell r="B1201" t="str">
            <v>TELHAMENTO COM TELHA CERÂMICA DE ENCAIXE, TIPO PORTUGUESA, COM ATÉ 2 ÁGUAS, INCLUSO TRANSPORTE VERTICAL. AF_06/2016</v>
          </cell>
          <cell r="C1201" t="str">
            <v>M2</v>
          </cell>
          <cell r="D1201">
            <v>15.36</v>
          </cell>
        </row>
        <row r="1202">
          <cell r="A1202">
            <v>94198</v>
          </cell>
          <cell r="B1202" t="str">
            <v>TELHAMENTO COM TELHA CERÂMICA DE ENCAIXE, TIPO PORTUGUESA, COM MAIS DE 2 ÁGUAS, INCLUSO TRANSPORTE VERTICAL. AF_06/2016</v>
          </cell>
          <cell r="C1202" t="str">
            <v>M2</v>
          </cell>
          <cell r="D1202">
            <v>17.41</v>
          </cell>
        </row>
        <row r="1203">
          <cell r="A1203">
            <v>94201</v>
          </cell>
          <cell r="B1203" t="str">
            <v>TELHAMENTO COM TELHA CERÂMICA CAPA-CANAL, TIPO COLONIAL, COM ATÉ 2 ÁGUAS, INCLUSO TRANSPORTE VERTICAL. AF_06/2016</v>
          </cell>
          <cell r="C1203" t="str">
            <v>M2</v>
          </cell>
          <cell r="D1203">
            <v>23.75</v>
          </cell>
        </row>
        <row r="1204">
          <cell r="A1204">
            <v>94204</v>
          </cell>
          <cell r="B1204" t="str">
            <v>TELHAMENTO COM TELHA CERÂMICA CAPA-CANAL, TIPO COLONIAL, COM MAIS DE 2 ÁGUAS, INCLUSO TRANSPORTE VERTICAL. AF_06/2016</v>
          </cell>
          <cell r="C1204" t="str">
            <v>M2</v>
          </cell>
          <cell r="D1204">
            <v>27.23</v>
          </cell>
        </row>
        <row r="1205">
          <cell r="A1205">
            <v>94224</v>
          </cell>
          <cell r="B1205" t="str">
            <v>EMBOÇAMENTO COM ARGAMASSA TRAÇO 1:2:9 (CIMENTO, CAL E AREIA). AF_06/2016</v>
          </cell>
          <cell r="C1205" t="str">
            <v>M</v>
          </cell>
          <cell r="D1205">
            <v>15.18</v>
          </cell>
        </row>
        <row r="1206">
          <cell r="A1206">
            <v>94225</v>
          </cell>
          <cell r="B1206" t="str">
            <v>ISOLAMENTO TERMOACÚSTICO COM LÃ MINERAL NA SUBCOBERTURA, INCLUSO TRANSPORTE VERTICAL. AF_06/2016</v>
          </cell>
          <cell r="C1206" t="str">
            <v>M2</v>
          </cell>
          <cell r="D1206">
            <v>44.71</v>
          </cell>
        </row>
        <row r="1207">
          <cell r="A1207">
            <v>94226</v>
          </cell>
          <cell r="B1207" t="str">
            <v>SUBCOBERTURA COM MANTA PLÁSTICA REVESTIDA POR PELÍCULA DE ALUMÍNO, INCLUSO TRANSPORTE VERTICAL. AF_06/2016</v>
          </cell>
          <cell r="C1207" t="str">
            <v>M2</v>
          </cell>
          <cell r="D1207">
            <v>5.72</v>
          </cell>
        </row>
        <row r="1208">
          <cell r="A1208">
            <v>94232</v>
          </cell>
          <cell r="B1208" t="str">
            <v>AMARRAÇÃO DE TELHAS CERÂMICAS OU DE CONCRETO. AF_06/2016</v>
          </cell>
          <cell r="C1208" t="str">
            <v>UN</v>
          </cell>
          <cell r="D1208">
            <v>1.62</v>
          </cell>
        </row>
        <row r="1209">
          <cell r="A1209">
            <v>94440</v>
          </cell>
          <cell r="B1209" t="str">
            <v>TELHAMENTO COM TELHA CERÂMICA DE ENCAIXE, TIPO FRANCESA, COM ATÉ 2 ÁGUAS, INCLUSO TRANSPORTE VERTICAL. AF_06/2016</v>
          </cell>
          <cell r="C1209" t="str">
            <v>M2</v>
          </cell>
          <cell r="D1209">
            <v>21.04</v>
          </cell>
        </row>
        <row r="1210">
          <cell r="A1210">
            <v>94441</v>
          </cell>
          <cell r="B1210" t="str">
            <v>TELHAMENTO COM TELHA CERÂMICA DE ENCAIXE, TIPO FRANCESA, COM MAIS DE 2 ÁGUAS, INCLUSO TRANSPORTE VERTICAL. AF_06/2016</v>
          </cell>
          <cell r="C1210" t="str">
            <v>M2</v>
          </cell>
          <cell r="D1210">
            <v>23.09</v>
          </cell>
        </row>
        <row r="1211">
          <cell r="A1211">
            <v>94442</v>
          </cell>
          <cell r="B1211" t="str">
            <v>TELHAMENTO COM TELHA CERÂMICA DE ENCAIXE, TIPO ROMANA, COM ATÉ 2 ÁGUAS, INCLUSO TRANSPORTE VERTICAL. AF_06/2016</v>
          </cell>
          <cell r="C1211" t="str">
            <v>M2</v>
          </cell>
          <cell r="D1211">
            <v>16.43</v>
          </cell>
        </row>
        <row r="1212">
          <cell r="A1212">
            <v>94443</v>
          </cell>
          <cell r="B1212" t="str">
            <v>TELHAMENTO COM TELHA CERÂMICA DE ENCAIXE, TIPO ROMANA, COM MAIS DE 2 ÁGUAS, INCLUSO TRANSPORTE VERTICAL. AF_06/2016</v>
          </cell>
          <cell r="C1212" t="str">
            <v>M2</v>
          </cell>
          <cell r="D1212">
            <v>18.48</v>
          </cell>
        </row>
        <row r="1213">
          <cell r="A1213">
            <v>94445</v>
          </cell>
          <cell r="B1213" t="str">
            <v>TELHAMENTO COM TELHA CERÂMICA CAPA-CANAL, TIPO PLAN, COM ATÉ 2 ÁGUAS, INCLUSO TRANSPORTE VERTICAL. AF_06/2016</v>
          </cell>
          <cell r="C1213" t="str">
            <v>M2</v>
          </cell>
          <cell r="D1213">
            <v>22.1</v>
          </cell>
        </row>
        <row r="1214">
          <cell r="A1214">
            <v>94446</v>
          </cell>
          <cell r="B1214" t="str">
            <v>TELHAMENTO COM TELHA CERÂMICA CAPA-CANAL, TIPO PLAN, COM MAIS DE 2 ÁGUAS, INCLUSO TRANSPORTE VERTICAL. AF_06/2016</v>
          </cell>
          <cell r="C1214" t="str">
            <v>M2</v>
          </cell>
          <cell r="D1214">
            <v>25.58</v>
          </cell>
        </row>
        <row r="1215">
          <cell r="A1215">
            <v>94447</v>
          </cell>
          <cell r="B1215" t="str">
            <v>TELHAMENTO COM TELHA CERÂMICA CAPA-CANAL, TIPO PAULISTA, COM ATÉ 2 ÁGUAS, INCLUSO TRANSPORTE VERTICAL. AF_06/2016</v>
          </cell>
          <cell r="C1215" t="str">
            <v>M2</v>
          </cell>
          <cell r="D1215">
            <v>22.92</v>
          </cell>
        </row>
        <row r="1216">
          <cell r="A1216">
            <v>94448</v>
          </cell>
          <cell r="B1216" t="str">
            <v>TELHAMENTO COM TELHA CERÂMICA CAPA-CANAL, TIPO PAULISTA, COM MAIS DE 2 ÁGUAS, INCLUSO TRANSPORTE VERTICAL. AF_06/2016</v>
          </cell>
          <cell r="C1216" t="str">
            <v>M2</v>
          </cell>
          <cell r="D1216">
            <v>26.4</v>
          </cell>
        </row>
        <row r="1217">
          <cell r="A1217">
            <v>94207</v>
          </cell>
          <cell r="B1217" t="str">
            <v>TELHAMENTO COM TELHA ONDULADA DE FIBROCIMENTO E = 6 MM, COM RECOBRIMENTO LATERAL DE 1/4 DE ONDA PARA TELHADO COM INCLINAÇÃO MAIOR QUE 10°, COM ATÉ 2 ÁGUAS, INCLUSO IÇAMENTO. AF_06/2016</v>
          </cell>
          <cell r="C1217" t="str">
            <v>M2</v>
          </cell>
          <cell r="D1217">
            <v>34.81</v>
          </cell>
        </row>
        <row r="1218">
          <cell r="A1218">
            <v>94210</v>
          </cell>
          <cell r="B1218" t="str">
            <v>TELHAMENTO COM TELHA ONDULADA DE FIBROCIMENTO E = 6 MM, COM RECOBRIMENTO LATERAL DE 1 1/4 DE ONDA PARA TELHADO COM INCLINAÇÃO MÁXIMA DE 10°, COM ATÉ 2 ÁGUAS, INCLUSO IÇAMENTO. AF_06/2016</v>
          </cell>
          <cell r="C1218" t="str">
            <v>M2</v>
          </cell>
          <cell r="D1218">
            <v>37.1</v>
          </cell>
        </row>
        <row r="1219">
          <cell r="A1219">
            <v>94218</v>
          </cell>
          <cell r="B1219" t="str">
            <v>TELHAMENTO COM TELHA ESTRUTURAL DE FIBROCIMENTO E= 6 MM, COM ATÉ 2 ÁGUAS, INCLUSO IÇAMENTO. AF_06/2016</v>
          </cell>
          <cell r="C1219" t="str">
            <v>M2</v>
          </cell>
          <cell r="D1219">
            <v>86.31</v>
          </cell>
        </row>
        <row r="1220">
          <cell r="A1220" t="str">
            <v>73866/4</v>
          </cell>
          <cell r="B1220" t="str">
            <v>ESTRUTURA PARA COBERTURA EM ARCO, EM ALUMINIO ANODIZADO, VAO DE 20M, ESPACAMENTO DE 5M ATE 6,5M</v>
          </cell>
          <cell r="C1220" t="str">
            <v>M2</v>
          </cell>
          <cell r="D1220">
            <v>323.7</v>
          </cell>
        </row>
        <row r="1221">
          <cell r="A1221" t="str">
            <v>73866/5</v>
          </cell>
          <cell r="B1221" t="str">
            <v>ESTRUTURA PARA COBERTURA EM ARCO, EM ALUMINIO ANODIZADO, VAO DE 30M, ESPACAMENTO DE 5M ATE 6,5M</v>
          </cell>
          <cell r="C1221" t="str">
            <v>M2</v>
          </cell>
          <cell r="D1221">
            <v>344.38</v>
          </cell>
        </row>
        <row r="1222">
          <cell r="A1222" t="str">
            <v>73866/6</v>
          </cell>
          <cell r="B1222" t="str">
            <v>ESTRUTURA PARA COBERTURA EM ARCO, EM ALUMINIO ANODIZADO, VAO DE 40M, ESPACAMENTO DE 5M ATE 6,5M</v>
          </cell>
          <cell r="C1222" t="str">
            <v>M2</v>
          </cell>
          <cell r="D1222">
            <v>360.82</v>
          </cell>
        </row>
        <row r="1223">
          <cell r="A1223" t="str">
            <v>73866/7</v>
          </cell>
          <cell r="B1223" t="str">
            <v>ESTRUTURA PARA COBERTURA TIPO SHED, EM ALUMINIO ANODIZADO, VAO DE 20M, ESPACAMENTO DAS TESOURAS DE 5M ATE 6,5M</v>
          </cell>
          <cell r="C1223" t="str">
            <v>M2</v>
          </cell>
          <cell r="D1223">
            <v>389.81</v>
          </cell>
        </row>
        <row r="1224">
          <cell r="A1224" t="str">
            <v>73866/8</v>
          </cell>
          <cell r="B1224" t="str">
            <v>ESTRUTURA PARA COBERTURA TIPO SHED, EM ALUMINIO ANODIZADO, VAO DE 30M, ESPACAMENTO DAS TESOURAS DE 5M ATE 6,5M</v>
          </cell>
          <cell r="C1224" t="str">
            <v>M2</v>
          </cell>
          <cell r="D1224">
            <v>467.34</v>
          </cell>
        </row>
        <row r="1225">
          <cell r="A1225" t="str">
            <v>73866/9</v>
          </cell>
          <cell r="B1225" t="str">
            <v>ESTRUTURA PARA COBERTURA TIPO SHED, EM ALUMINIO ANODIZADO, VAO DE 40M, ESPACAMENTO DAS TESOURAS DE 5M ATE 6,5M</v>
          </cell>
          <cell r="C1225" t="str">
            <v>M2</v>
          </cell>
          <cell r="D1225">
            <v>484.69</v>
          </cell>
        </row>
        <row r="1226">
          <cell r="A1226" t="str">
            <v>73867/1</v>
          </cell>
          <cell r="B1226" t="str">
            <v>ESTRUTURA TIPO ESPACIAL EM ALUMINIO ANODIZADO, VAO DE 20M</v>
          </cell>
          <cell r="C1226" t="str">
            <v>M2</v>
          </cell>
          <cell r="D1226">
            <v>156.77000000000001</v>
          </cell>
        </row>
        <row r="1227">
          <cell r="A1227" t="str">
            <v>73867/2</v>
          </cell>
          <cell r="B1227" t="str">
            <v>ESTRUTURA TIPO ESPACIAL EM ALUMINIO ANODIZADO, VAO DE 30M</v>
          </cell>
          <cell r="C1227" t="str">
            <v>M2</v>
          </cell>
          <cell r="D1227">
            <v>174.78</v>
          </cell>
        </row>
        <row r="1228">
          <cell r="A1228" t="str">
            <v>73867/3</v>
          </cell>
          <cell r="B1228" t="str">
            <v>ESTRUTURA TIPO ESPACIAL EM ALUMINIO ANODIZADO, VAO DE 40M</v>
          </cell>
          <cell r="C1228" t="str">
            <v>M2</v>
          </cell>
          <cell r="D1228">
            <v>214.8</v>
          </cell>
        </row>
        <row r="1229">
          <cell r="A1229" t="str">
            <v>73867/4</v>
          </cell>
          <cell r="B1229" t="str">
            <v>ESTRUTURA TIPO ESPACIAL EM ALUMINIO ANODIZADO, VAO DE 50M</v>
          </cell>
          <cell r="C1229" t="str">
            <v>M2</v>
          </cell>
          <cell r="D1229">
            <v>222.81</v>
          </cell>
        </row>
        <row r="1230">
          <cell r="A1230">
            <v>75220</v>
          </cell>
          <cell r="B1230" t="str">
            <v>CUMEEIRA EM PERFIL ONDULADO DE ALUMÍNIO</v>
          </cell>
          <cell r="C1230" t="str">
            <v>M</v>
          </cell>
          <cell r="D1230">
            <v>32.42</v>
          </cell>
        </row>
        <row r="1231">
          <cell r="A1231">
            <v>94213</v>
          </cell>
          <cell r="B1231" t="str">
            <v>TELHAMENTO COM TELHA DE AÇO/ALUMÍNIO E = 0,5 MM, COM ATÉ 2 ÁGUAS, INCLUSO IÇAMENTO. AF_06/2016</v>
          </cell>
          <cell r="C1231" t="str">
            <v>M2</v>
          </cell>
          <cell r="D1231">
            <v>37.840000000000003</v>
          </cell>
        </row>
        <row r="1232">
          <cell r="A1232">
            <v>94216</v>
          </cell>
          <cell r="B1232" t="str">
            <v>TELHAMENTO COM TELHA METÁLICA TERMOACÚSTICA E = 30 MM, COM ATÉ 2 ÁGUAS, INCLUSO IÇAMENTO. AF_06/2016</v>
          </cell>
          <cell r="C1232" t="str">
            <v>M2</v>
          </cell>
          <cell r="D1232">
            <v>102.01</v>
          </cell>
        </row>
        <row r="1233">
          <cell r="A1233">
            <v>94219</v>
          </cell>
          <cell r="B1233" t="str">
            <v>CUMEEIRA E ESPIGÃO PARA TELHA CERÂMICA EMBOÇADA COM ARGAMASSA TRAÇO 1:2:9 (CIMENTO, CAL E AREIA), PARA TELHADOS COM MAIS DE 2 ÁGUAS, INCLUSO TRANSPORTE VERTICAL. AF_06/2016</v>
          </cell>
          <cell r="C1233" t="str">
            <v>M</v>
          </cell>
          <cell r="D1233">
            <v>17.21</v>
          </cell>
        </row>
        <row r="1234">
          <cell r="A1234">
            <v>94220</v>
          </cell>
          <cell r="B1234" t="str">
            <v>CUMEEIRA E ESPIGÃO PARA TELHA DE CONCRETO EMBOÇADA COM ARGAMASSA TRAÇO 1:2:9 (CIMENTO, CAL E AREIA), PARA TELHADOS COM MAIS DE 2 ÁGUAS, INCLUSO TRANSPORTE VERTICAL. AF_06/2016</v>
          </cell>
          <cell r="C1234" t="str">
            <v>M</v>
          </cell>
          <cell r="D1234">
            <v>39.89</v>
          </cell>
        </row>
        <row r="1235">
          <cell r="A1235">
            <v>94221</v>
          </cell>
          <cell r="B1235" t="str">
            <v>CUMEEIRA PARA TELHA CERÂMICA EMBOÇADA COM ARGAMASSA TRAÇO 1:2:9 (CIMENTO, CAL E AREIA) PARA TELHADOS COM ATÉ 2 ÁGUAS, INCLUSO TRANSPORTE VERTICAL. AF_06/2016</v>
          </cell>
          <cell r="C1235" t="str">
            <v>M</v>
          </cell>
          <cell r="D1235">
            <v>13.18</v>
          </cell>
        </row>
        <row r="1236">
          <cell r="A1236">
            <v>94222</v>
          </cell>
          <cell r="B1236" t="str">
            <v>CUMEEIRA PARA TELHA DE CONCRETO EMBOÇADA COM ARGAMASSA TRAÇO 1:2:9 (CIMENTO, CAL E AREIA) PARA TELHADOS COM ATÉ 2 ÁGUAS, INCLUSO TRANSPORTE VERTICAL. AF_06/2016</v>
          </cell>
          <cell r="C1236" t="str">
            <v>M</v>
          </cell>
          <cell r="D1236">
            <v>35.86</v>
          </cell>
        </row>
        <row r="1237">
          <cell r="A1237" t="str">
            <v>74045/2</v>
          </cell>
          <cell r="B1237" t="str">
            <v>CUMEEIRA TIPO SHED PARA TELHA DE FIBROCIMENTO ONDULADA, INCLUSO JUNTAS DE VEDACAO E ACESSORIOS DE FIXACAO</v>
          </cell>
          <cell r="C1237" t="str">
            <v>M</v>
          </cell>
          <cell r="D1237">
            <v>45.69</v>
          </cell>
        </row>
        <row r="1238">
          <cell r="A1238">
            <v>94223</v>
          </cell>
          <cell r="B1238" t="str">
            <v>CUMEEIRA PARA TELHA DE FIBROCIMENTO ONDULADA E = 6 MM, INCLUSO ACESSÓRIOS DE FIXAÇÃO E IÇAMENTO. AF_06/2016</v>
          </cell>
          <cell r="C1238" t="str">
            <v>M</v>
          </cell>
          <cell r="D1238">
            <v>43.4</v>
          </cell>
        </row>
        <row r="1239">
          <cell r="A1239">
            <v>94451</v>
          </cell>
          <cell r="B1239" t="str">
            <v>CUMEEIRA PARA TELHA DE FIBROCIMENTO ESTRUTURAL E = 6 MM, INCLUSO ACESSÓRIOS DE FIXAÇÃO E IÇAMENTO. AF_06/2016</v>
          </cell>
          <cell r="C1239" t="str">
            <v>M</v>
          </cell>
          <cell r="D1239">
            <v>102.8</v>
          </cell>
        </row>
        <row r="1240">
          <cell r="A1240">
            <v>94230</v>
          </cell>
          <cell r="B1240" t="str">
            <v>CALHA DE BEIRAL, SEMICIRCULAR DE PVC, DIAMETRO 125 MM, INCLUINDO CABECEIRAS, EMENDAS, BOCAIS, SUPORTES E VEDAÇÕES, EXCLUINDO CONDUTORES, INCLUSO TRANSPORTE VERTICAL. AF_06/2016</v>
          </cell>
          <cell r="C1240" t="str">
            <v>M</v>
          </cell>
          <cell r="D1240">
            <v>47.96</v>
          </cell>
        </row>
        <row r="1241">
          <cell r="A1241">
            <v>94227</v>
          </cell>
          <cell r="B1241" t="str">
            <v>CALHA EM CHAPA DE AÇO GALVANIZADO NÚMERO 24, DESENVOLVIMENTO DE 33 CM, INCLUSO TRANSPORTE VERTICAL. AF_06/2016</v>
          </cell>
          <cell r="C1241" t="str">
            <v>M</v>
          </cell>
          <cell r="D1241">
            <v>33.479999999999997</v>
          </cell>
        </row>
        <row r="1242">
          <cell r="A1242">
            <v>94228</v>
          </cell>
          <cell r="B1242" t="str">
            <v>CALHA EM CHAPA DE AÇO GALVANIZADO NÚMERO 24, DESENVOLVIMENTO DE 50 CM, INCLUSO TRANSPORTE VERTICAL. AF_06/2016</v>
          </cell>
          <cell r="C1242" t="str">
            <v>M</v>
          </cell>
          <cell r="D1242">
            <v>51.21</v>
          </cell>
        </row>
        <row r="1243">
          <cell r="A1243">
            <v>94229</v>
          </cell>
          <cell r="B1243" t="str">
            <v>CALHA EM CHAPA DE AÇO GALVANIZADO NÚMERO 24, DESENVOLVIMENTO DE 100 CM, INCLUSO TRANSPORTE VERTICAL. AF_06/2016</v>
          </cell>
          <cell r="C1243" t="str">
            <v>M</v>
          </cell>
          <cell r="D1243">
            <v>100.29</v>
          </cell>
        </row>
        <row r="1244">
          <cell r="A1244">
            <v>94231</v>
          </cell>
          <cell r="B1244" t="str">
            <v>RUFO EM CHAPA DE AÇO GALVANIZADO NÚMERO 24, CORTE DE 25 CM, INCLUSO TRANSPORTE VERTICAL. AF_06/2016</v>
          </cell>
          <cell r="C1244" t="str">
            <v>M</v>
          </cell>
          <cell r="D1244">
            <v>27.74</v>
          </cell>
        </row>
        <row r="1245">
          <cell r="A1245">
            <v>94450</v>
          </cell>
          <cell r="B1245" t="str">
            <v>RUFO EM FIBROCIMENTO PARA TELHA ONDULADA E = 6 MM, ABA DE 26 CM, INCLUSO TRANSPORTE VERTICAL. AF_06/2016</v>
          </cell>
          <cell r="C1245" t="str">
            <v>M</v>
          </cell>
          <cell r="D1245">
            <v>47.19</v>
          </cell>
        </row>
        <row r="1246">
          <cell r="A1246">
            <v>94449</v>
          </cell>
          <cell r="B1246" t="str">
            <v>TELHAMENTO COM TELHA ONDULADA DE FIBRA DE VIDRO E = 0,6 MM, PARA TELHADO COM INCLINAÇÃO MAIOR QUE 10°, COM ATÉ 2 ÁGUAS, INCLUSO IÇAMENTO. AF_06/2016</v>
          </cell>
          <cell r="C1246" t="str">
            <v>M2</v>
          </cell>
          <cell r="D1246">
            <v>46.84</v>
          </cell>
        </row>
        <row r="1247">
          <cell r="A1247">
            <v>72110</v>
          </cell>
          <cell r="B1247" t="str">
            <v>ESTRUTURA METALICA EM TESOURAS OU TRELICAS, VAO LIVRE DE 12M, FORNECIMENTO E MONTAGEM, NAO SENDO CONSIDERADOS OS FECHAMENTOS METALICOS, AS COLUNAS, OS SERVICOS GERAIS EM ALVENARIA E CONCRETO, AS TELHAS DE COBERTURA E A PINTURA DE ACABAMENTO</v>
          </cell>
          <cell r="C1247" t="str">
            <v>M2</v>
          </cell>
          <cell r="D1247">
            <v>64.17</v>
          </cell>
        </row>
        <row r="1248">
          <cell r="A1248">
            <v>72111</v>
          </cell>
          <cell r="B1248" t="str">
            <v>ESTRUTURA METALICA EM TESOURAS OU TRELICAS, VAO LIVRE DE 15M, FORNECIMENTO E MONTAGEM, NAO SENDO CONSIDERADOS OS FECHAMENTOS METALICOS, AS COLUNAS, OS SERVICOS GERAIS EM ALVENARIA E CONCRETO, AS TELHAS DE COBERTURA E A PINTURA DE ACABAMENTO</v>
          </cell>
          <cell r="C1248" t="str">
            <v>M2</v>
          </cell>
          <cell r="D1248">
            <v>70.040000000000006</v>
          </cell>
        </row>
        <row r="1249">
          <cell r="A1249">
            <v>72112</v>
          </cell>
          <cell r="B1249" t="str">
            <v>ESTRUTURA METALICA EM TESOURAS OU TRELICAS, VAO LIVRE DE 20M, FORNECIMENTO E MONTAGEM, NAO SENDO CONSIDERADOS OS FECHAMENTOS METALICOS, AS COLUNAS, OS SERVICOS GERAIS EM ALVENARIA E CONCRETO, AS TELHAS DE COBERTURA E A PINTURA DE ACABAMENTO</v>
          </cell>
          <cell r="C1249" t="str">
            <v>M2</v>
          </cell>
          <cell r="D1249">
            <v>75.91</v>
          </cell>
        </row>
        <row r="1250">
          <cell r="A1250">
            <v>72113</v>
          </cell>
          <cell r="B1250" t="str">
            <v>ESTRUTURA METALICA EM TESOURAS OU TRELICAS, VAO LIVRE DE 25M, FORNECIMENTO E MONTAGEM, NAO SENDO CONSIDERADOS OS FECHAMENTOS METALICOS, AS COLUNAS, OS SERVICOS GERAIS EM ALVENARIA E CONCRETO, AS TELHAS DE COBERTURA E A PINTURA DE ACABAMENTO</v>
          </cell>
          <cell r="C1250" t="str">
            <v>M2</v>
          </cell>
          <cell r="D1250">
            <v>85.39</v>
          </cell>
        </row>
        <row r="1251">
          <cell r="A1251">
            <v>72114</v>
          </cell>
          <cell r="B1251" t="str">
            <v>ESTRUTURA METALICA EM TESOURAS OU TRELICAS, VAO LIVRE DE 30M, FORNECIMENTO E MONTAGEM, NAO SENDO CONSIDERADOS OS FECHAMENTOS METALICOS, AS COLUNAS, OS SERVICOS GERAIS EM ALVENARIA E CONCRETO, AS TELHAS DE COBERTURA E A PINTURA DE ACABAMENTO</v>
          </cell>
          <cell r="C1251" t="str">
            <v>M2</v>
          </cell>
          <cell r="D1251">
            <v>94.89</v>
          </cell>
        </row>
        <row r="1252">
          <cell r="A1252" t="str">
            <v>73970/1</v>
          </cell>
          <cell r="B1252" t="str">
            <v>ESTRUTURA METALICA EM ACO ESTRUTURAL PERFIL I 12 X 5 1/4</v>
          </cell>
          <cell r="C1252" t="str">
            <v>KG</v>
          </cell>
          <cell r="D1252">
            <v>9.02</v>
          </cell>
        </row>
        <row r="1253">
          <cell r="A1253" t="str">
            <v>73970/2</v>
          </cell>
          <cell r="B1253" t="str">
            <v>ESTRUTURA METALICA EM ACO ESTRUTURAL PERFIL I 6 X 3 3/8</v>
          </cell>
          <cell r="C1253" t="str">
            <v>KG</v>
          </cell>
          <cell r="D1253">
            <v>6.64</v>
          </cell>
        </row>
        <row r="1254">
          <cell r="A1254">
            <v>92255</v>
          </cell>
          <cell r="B1254" t="str">
            <v>INSTALAÇÃO DE TESOURA (INTEIRA OU MEIA), EM AÇO, PARA VÃOS MAIORES OU IGUAIS A 3,0 M E MENORES QUE 6,0 M, INCLUSO IÇAMENTO. AF_12/2015</v>
          </cell>
          <cell r="C1254" t="str">
            <v>UN</v>
          </cell>
          <cell r="D1254">
            <v>117.1</v>
          </cell>
        </row>
        <row r="1255">
          <cell r="A1255">
            <v>92256</v>
          </cell>
          <cell r="B1255" t="str">
            <v>INSTALAÇÃO DE TESOURA (INTEIRA OU MEIA), EM AÇO, PARA VÃOS MAIORES OU IGUAIS A 6,0 M E MENORES QUE 8,0 M, INCLUSO IÇAMENTO. AF_12/2015</v>
          </cell>
          <cell r="C1255" t="str">
            <v>UN</v>
          </cell>
          <cell r="D1255">
            <v>143.03</v>
          </cell>
        </row>
        <row r="1256">
          <cell r="A1256">
            <v>92257</v>
          </cell>
          <cell r="B1256" t="str">
            <v>INSTALAÇÃO DE TESOURA (INTEIRA OU MEIA), EM AÇO, PARA VÃOS MAIORES OU IGUAIS A 8,0 M E MENORES QUE 10,0 M, INCLUSO IÇAMENTO. AF_12/2015</v>
          </cell>
          <cell r="C1256" t="str">
            <v>UN</v>
          </cell>
          <cell r="D1256">
            <v>168.71</v>
          </cell>
        </row>
        <row r="1257">
          <cell r="A1257">
            <v>92258</v>
          </cell>
          <cell r="B1257" t="str">
            <v>INSTALAÇÃO DE TESOURA (INTEIRA OU MEIA), EM AÇO, PARA VÃOS MAIORES OU IGUAIS A 10,0 M E MENORES QUE 12,0 M, INCLUSO IÇAMENTO. AF_12/2015</v>
          </cell>
          <cell r="C1257" t="str">
            <v>UN</v>
          </cell>
          <cell r="D1257">
            <v>209.99</v>
          </cell>
        </row>
        <row r="1258">
          <cell r="A1258">
            <v>92568</v>
          </cell>
          <cell r="B1258" t="str">
            <v>TRAMA DE AÇO COMPOSTA POR RIPAS, CAIBROS E TERÇAS PARA TELHADOS DE ATÉ 2 ÁGUAS PARA TELHA DE ENCAIXE DE CERÂMICA OU DE CONCRETO, INCLUSO TRANSPORTE VERTICAL. AF_12/2015</v>
          </cell>
          <cell r="C1258" t="str">
            <v>M2</v>
          </cell>
          <cell r="D1258">
            <v>55.3</v>
          </cell>
        </row>
        <row r="1259">
          <cell r="A1259">
            <v>92569</v>
          </cell>
          <cell r="B1259" t="str">
            <v>TRAMA DE AÇO COMPOSTA POR RIPAS E CAIBROS PARA TELHADOS DE ATÉ 2 ÁGUAS PARA TELHA DE ENCAIXE DE CERÂMICA OU DE CONCRETO, INCLUSO TRANSPORTE VERTICAL. AF_12/2015</v>
          </cell>
          <cell r="C1259" t="str">
            <v>M2</v>
          </cell>
          <cell r="D1259">
            <v>25.08</v>
          </cell>
        </row>
        <row r="1260">
          <cell r="A1260">
            <v>92570</v>
          </cell>
          <cell r="B1260" t="str">
            <v>TRAMA DE AÇO COMPOSTA POR RIPAS PARA TELHADOS DE ATÉ 2 ÁGUAS PARA TELHA DE ENCAIXE DE CERÂMICA OU DE CONCRETO, INCLUSO TRANSPORTE VERTICAL. AF_12/2015</v>
          </cell>
          <cell r="C1260" t="str">
            <v>M2</v>
          </cell>
          <cell r="D1260">
            <v>11.4</v>
          </cell>
        </row>
        <row r="1261">
          <cell r="A1261">
            <v>92571</v>
          </cell>
          <cell r="B1261" t="str">
            <v>TRAMA DE AÇO COMPOSTA POR RIPAS, CAIBROS E TERÇAS PARA TELHADOS DE MAIS DE 2 ÁGUAS PARA TELHA DE ENCAIXE DE CERÂMICA OU DE CONCRETO, INCLUSO TRANSPORTE VERTICAL. AF_12/2015</v>
          </cell>
          <cell r="C1261" t="str">
            <v>M2</v>
          </cell>
          <cell r="D1261">
            <v>60.21</v>
          </cell>
        </row>
        <row r="1262">
          <cell r="A1262">
            <v>92572</v>
          </cell>
          <cell r="B1262" t="str">
            <v>TRAMA DE AÇO COMPOSTA POR RIPAS E CAIBROS PARA TELHADOS DE MAIS DE 2 ÁGUAS PARA TELHA DE ENCAIXE DE CERÂMICA OU DE CONCRETO, INCLUSO TRANSPORTE VERTICAL. AF_12/2015</v>
          </cell>
          <cell r="C1262" t="str">
            <v>M2</v>
          </cell>
          <cell r="D1262">
            <v>28.05</v>
          </cell>
        </row>
        <row r="1263">
          <cell r="A1263">
            <v>92573</v>
          </cell>
          <cell r="B1263" t="str">
            <v>TRAMA DE AÇO COMPOSTA POR RIPAS PARA TELHADOS DE MAIS DE 2 ÁGUAS PARA TELHA DE ENCAIXE DE CERÂMICA OU DE CONCRETO, INCLUSO TRANSPORTE VERTICAL, INCLUSO TRANSPORTE VERTICAL. AF_12/2015</v>
          </cell>
          <cell r="C1263" t="str">
            <v>M2</v>
          </cell>
          <cell r="D1263">
            <v>13.45</v>
          </cell>
        </row>
        <row r="1264">
          <cell r="A1264">
            <v>92574</v>
          </cell>
          <cell r="B1264" t="str">
            <v>TRAMA DE AÇO COMPOSTA POR RIPAS, CAIBROS E TERÇAS PARA TELHADOS DE ATÉ 2 ÁGUAS PARA TELHA CERÂMICA CAPA-CANAL, INCLUSO TRANSPORTE VERTICAL. AF_12/2015</v>
          </cell>
          <cell r="C1264" t="str">
            <v>M2</v>
          </cell>
          <cell r="D1264">
            <v>60.31</v>
          </cell>
        </row>
        <row r="1265">
          <cell r="A1265">
            <v>92575</v>
          </cell>
          <cell r="B1265" t="str">
            <v>TRAMA DE AÇO COMPOSTA POR RIPAS E CAIBROS PARA TELHADOS DE ATÉ 2 ÁGUAS PARA TELHA CERÂMICA CAPA-CANAL, INCLUSO TRANSPORTE VERTICAL. AF_12/2015</v>
          </cell>
          <cell r="C1265" t="str">
            <v>M2</v>
          </cell>
          <cell r="D1265">
            <v>25.14</v>
          </cell>
        </row>
        <row r="1266">
          <cell r="A1266">
            <v>92576</v>
          </cell>
          <cell r="B1266" t="str">
            <v>TRAMA DE AÇO COMPOSTA POR RIPAS PARA TELHADOS DE ATÉ 2 ÁGUAS PARA TELHA CERÂMICA CAPA-CANAL, INCLUSO TRANSPORTE VERTICAL. AF_12/2015</v>
          </cell>
          <cell r="C1266" t="str">
            <v>M2</v>
          </cell>
          <cell r="D1266">
            <v>9.2799999999999994</v>
          </cell>
        </row>
        <row r="1267">
          <cell r="A1267">
            <v>92577</v>
          </cell>
          <cell r="B1267" t="str">
            <v>TRAMA DE AÇO COMPOSTA POR RIPAS, CAIBROS E TERÇAS PARA TELHADOS DE MAIS DE 2 ÁGUAS PARA TELHA CERÂMICA CAPA-CANAL, INCLUSO TRANSPORTE VERTICAL. AF_12/2015</v>
          </cell>
          <cell r="C1267" t="str">
            <v>M2</v>
          </cell>
          <cell r="D1267">
            <v>65.47</v>
          </cell>
        </row>
        <row r="1268">
          <cell r="A1268">
            <v>92578</v>
          </cell>
          <cell r="B1268" t="str">
            <v>TRAMA DE AÇO COMPOSTA POR RIPAS E CAIBROS PARA TELHADOS DE MAIS DE 2 ÁGUAS PARA TELHA CERÂMICA CAPA-CANAL, INCLUSO TRANSPORTE VERTICAL. AF_12/2015</v>
          </cell>
          <cell r="C1268" t="str">
            <v>M2</v>
          </cell>
          <cell r="D1268">
            <v>27.97</v>
          </cell>
        </row>
        <row r="1269">
          <cell r="A1269">
            <v>92579</v>
          </cell>
          <cell r="B1269" t="str">
            <v>TRAMA DE AÇO COMPOSTA POR RIPAS PARA TELHADOS DE MAIS DE 2 ÁGUAS PARA TELHA CERÂMICA CAPA-CANAL, INCLUSO TRANSPORTE VERTICAL. AF_12/2015</v>
          </cell>
          <cell r="C1269" t="str">
            <v>M2</v>
          </cell>
          <cell r="D1269">
            <v>10.93</v>
          </cell>
        </row>
        <row r="1270">
          <cell r="A1270">
            <v>92580</v>
          </cell>
          <cell r="B1270" t="str">
            <v>TRAMA DE AÇO COMPOSTA POR TERÇAS PARA TELHADOS DE ATÉ 2 ÁGUAS PARA TELHA ONDULADA DE FIBROCIMENTO, METÁLICA, PLÁSTICA OU TERMOACÚSTICA, INCLUSO TRANSPORTE VERTICAL. AF_12/2015</v>
          </cell>
          <cell r="C1270" t="str">
            <v>M2</v>
          </cell>
          <cell r="D1270">
            <v>26.47</v>
          </cell>
        </row>
        <row r="1271">
          <cell r="A1271">
            <v>92581</v>
          </cell>
          <cell r="B1271" t="str">
            <v>TRAMA DE AÇO COMPOSTA POR TERÇAS PARA TELHADOS DE ATÉ 2 ÁGUAS PARA TELHA ESTRUTURAL DE FIBROCIMENTO, INCLUSO TRANSPORTE VERTICAL. AF_12/2015</v>
          </cell>
          <cell r="C1271" t="str">
            <v>M2</v>
          </cell>
          <cell r="D1271">
            <v>27.55</v>
          </cell>
        </row>
        <row r="1272">
          <cell r="A1272">
            <v>92582</v>
          </cell>
          <cell r="B1272" t="str">
            <v>FABRICAÇÃO E INSTALAÇÃO DE TESOURA INTEIRA EM AÇO, VÃO DE 3 M, PARA TELHA CERÂMICA OU DE CONCRETO, INCLUSO IÇAMENTO. AF_12/2015</v>
          </cell>
          <cell r="C1272" t="str">
            <v>UN</v>
          </cell>
          <cell r="D1272">
            <v>389.24</v>
          </cell>
        </row>
        <row r="1273">
          <cell r="A1273">
            <v>92584</v>
          </cell>
          <cell r="B1273" t="str">
            <v>FABRICAÇÃO E INSTALAÇÃO DE TESOURA INTEIRA EM AÇO, VÃO DE 4 M, PARA TELHA CERÂMICA OU DE CONCRETO, INCLUSO IÇAMENTO. AF_12/2015</v>
          </cell>
          <cell r="C1273" t="str">
            <v>UN</v>
          </cell>
          <cell r="D1273">
            <v>451.56</v>
          </cell>
        </row>
        <row r="1274">
          <cell r="A1274">
            <v>92586</v>
          </cell>
          <cell r="B1274" t="str">
            <v>FABRICAÇÃO E INSTALAÇÃO DE TESOURA INTEIRA EM AÇO, VÃO DE 5 M, PARA TELHA CERÂMICA OU DE CONCRETO, INCLUSO IÇAMENTO. AF_12/2015</v>
          </cell>
          <cell r="C1274" t="str">
            <v>UN</v>
          </cell>
          <cell r="D1274">
            <v>513.88</v>
          </cell>
        </row>
        <row r="1275">
          <cell r="A1275">
            <v>92588</v>
          </cell>
          <cell r="B1275" t="str">
            <v>FABRICAÇÃO E INSTALAÇÃO DE TESOURA INTEIRA EM AÇO, VÃO DE 6 M, PARA TELHA CERÂMICA OU DE CONCRETO, INCLUSO IÇAMENTO. AF_12/2015</v>
          </cell>
          <cell r="C1275" t="str">
            <v>UN</v>
          </cell>
          <cell r="D1275">
            <v>641.04999999999995</v>
          </cell>
        </row>
        <row r="1276">
          <cell r="A1276">
            <v>92590</v>
          </cell>
          <cell r="B1276" t="str">
            <v>FABRICAÇÃO E INSTALAÇÃO DE TESOURA INTEIRA EM AÇO, VÃO DE 7 M, PARA TELHA CERÂMICA OU DE CONCRETO, INCLUSO IÇAMENTO. AF_12/2015</v>
          </cell>
          <cell r="C1276" t="str">
            <v>UN</v>
          </cell>
          <cell r="D1276">
            <v>703.39</v>
          </cell>
        </row>
        <row r="1277">
          <cell r="A1277">
            <v>92592</v>
          </cell>
          <cell r="B1277" t="str">
            <v>FABRICAÇÃO E INSTALAÇÃO DE TESOURA INTEIRA EM AÇO, VÃO DE 8 M, PARA TELHA CERÂMICA OU DE CONCRETO, INCLUSO IÇAMENTO. AF_12/2015</v>
          </cell>
          <cell r="C1277" t="str">
            <v>UN</v>
          </cell>
          <cell r="D1277">
            <v>791.39</v>
          </cell>
        </row>
        <row r="1278">
          <cell r="A1278">
            <v>92593</v>
          </cell>
          <cell r="B1278" t="str">
            <v>(COMPOSIÇÃO REPRESENTATIVA) FABRICAÇÃO E INSTALAÇÃO DE TESOURA INTEIRA EM AÇO, PARA VÃOS DE 3 A 12 M E PARA QUALQUER TIPO DE TELHA, INCLUSO IÇAMENTO. AF_12/2015</v>
          </cell>
          <cell r="C1278" t="str">
            <v>KG</v>
          </cell>
          <cell r="D1278">
            <v>5.97</v>
          </cell>
        </row>
        <row r="1279">
          <cell r="A1279">
            <v>92594</v>
          </cell>
          <cell r="B1279" t="str">
            <v>FABRICAÇÃO E INSTALAÇÃO DE TESOURA INTEIRA EM AÇO, VÃO DE 9 M, PARA TELHA CERÂMICA OU DE CONCRETO, INCLUSO IÇAMENTO. AF_12/2015</v>
          </cell>
          <cell r="C1279" t="str">
            <v>UN</v>
          </cell>
          <cell r="D1279">
            <v>904.79</v>
          </cell>
        </row>
        <row r="1280">
          <cell r="A1280">
            <v>92596</v>
          </cell>
          <cell r="B1280" t="str">
            <v>FABRICAÇÃO E INSTALAÇÃO DE TESOURA INTEIRA EM AÇO, VÃO DE 10 M, PARA TELHA CERÂMICA OU DE CONCRETO, INCLUSO IÇAMENTO. AF_12/2015</v>
          </cell>
          <cell r="C1280" t="str">
            <v>UN</v>
          </cell>
          <cell r="D1280">
            <v>1010.45</v>
          </cell>
        </row>
        <row r="1281">
          <cell r="A1281">
            <v>92598</v>
          </cell>
          <cell r="B1281" t="str">
            <v>FABRICAÇÃO E INSTALAÇÃO DE TESOURA INTEIRA EM AÇO, VÃO DE 11 M, PARA TELHA CERÂMICA OU DE CONCRETO, INCLUSO IÇAMENTO. AF_12/2015</v>
          </cell>
          <cell r="C1281" t="str">
            <v>UN</v>
          </cell>
          <cell r="D1281">
            <v>1072.77</v>
          </cell>
        </row>
        <row r="1282">
          <cell r="A1282">
            <v>92600</v>
          </cell>
          <cell r="B1282" t="str">
            <v>FABRICAÇÃO E INSTALAÇÃO DE TESOURA INTEIRA EM AÇO, VÃO DE 12 M, PARA TELHA CERÂMICA OU DE CONCRETO, INCLUSO IÇAMENTO. AF_12/2015</v>
          </cell>
          <cell r="C1282" t="str">
            <v>UN</v>
          </cell>
          <cell r="D1282">
            <v>1147.25</v>
          </cell>
        </row>
        <row r="1283">
          <cell r="A1283">
            <v>92602</v>
          </cell>
          <cell r="B1283" t="str">
            <v>FABRICAÇÃO E INSTALAÇÃO DE TESOURA INTEIRA EM AÇO, VÃO DE 3 M, PARA TELHA ONDULADA DE FIBROCIMENTO, METÁLICA, PLÁSTICA OU TERMOACÚSTICA, INCLUSO IÇAMENTO.. AF_12/2015</v>
          </cell>
          <cell r="C1283" t="str">
            <v>UN</v>
          </cell>
          <cell r="D1283">
            <v>389.24</v>
          </cell>
        </row>
        <row r="1284">
          <cell r="A1284">
            <v>92604</v>
          </cell>
          <cell r="B1284" t="str">
            <v>FABRICAÇÃO E INSTALAÇÃO DE TESOURA INTEIRA EM AÇO, VÃO DE 4 M, PARA TELHA ONDULADA DE FIBROCIMENTO, METÁLICA, PLÁSTICA OU TERMOACÚSTICA, INCLUSO IÇAMENTO. AF_12/2015</v>
          </cell>
          <cell r="C1284" t="str">
            <v>UN</v>
          </cell>
          <cell r="D1284">
            <v>439.41</v>
          </cell>
        </row>
        <row r="1285">
          <cell r="A1285">
            <v>92606</v>
          </cell>
          <cell r="B1285" t="str">
            <v>FABRICAÇÃO E INSTALAÇÃO DE TESOURA INTEIRA EM AÇO, VÃO DE 5 M, PARA TELHA ONDULADA DE FIBROCIMENTO, METÁLICA, PLÁSTICA OU TERMOACÚSTICA, INCLUSO IÇAMENTO. AF_12/2015</v>
          </cell>
          <cell r="C1285" t="str">
            <v>UN</v>
          </cell>
          <cell r="D1285">
            <v>501.73</v>
          </cell>
        </row>
        <row r="1286">
          <cell r="A1286">
            <v>92608</v>
          </cell>
          <cell r="B1286" t="str">
            <v>FABRICAÇÃO E INSTALAÇÃO DE TESOURA INTEIRA EM AÇO, VÃO DE 6 M, PARA TELHA ONDULADA DE FIBROCIMENTO, METÁLICA, PLÁSTICA OU TERMOACÚSTICA, INCLUSO IÇAMENTO. AF_12/2015</v>
          </cell>
          <cell r="C1286" t="str">
            <v>UN</v>
          </cell>
          <cell r="D1286">
            <v>616.75</v>
          </cell>
        </row>
        <row r="1287">
          <cell r="A1287">
            <v>92610</v>
          </cell>
          <cell r="B1287" t="str">
            <v>FABRICAÇÃO E INSTALAÇÃO DE TESOURA INTEIRA EM AÇO, VÃO DE 7 M, PARA TELHA ONDULADA DE FIBROCIMENTO, METÁLICA, PLÁSTICA OU TERMOACÚSTICA, INCLUSO IÇAMENTO. AF_12/2015</v>
          </cell>
          <cell r="C1287" t="str">
            <v>UN</v>
          </cell>
          <cell r="D1287">
            <v>679.08</v>
          </cell>
        </row>
        <row r="1288">
          <cell r="A1288">
            <v>92612</v>
          </cell>
          <cell r="B1288" t="str">
            <v>FABRICAÇÃO E INSTALAÇÃO DE TESOURA INTEIRA EM AÇO, VÃO DE 8 M, PARA TELHA ONDULADA DE FIBROCIMENTO, METÁLICA, PLÁSTICA OU TERMOACÚSTICA, INCLUSO IÇAMENTO, INCLUSO IÇAMENTO. AF_12/2015</v>
          </cell>
          <cell r="C1288" t="str">
            <v>UN</v>
          </cell>
          <cell r="D1288">
            <v>767.08</v>
          </cell>
        </row>
        <row r="1289">
          <cell r="A1289">
            <v>92614</v>
          </cell>
          <cell r="B1289" t="str">
            <v>FABRICAÇÃO E INSTALAÇÃO DE TESOURA INTEIRA EM AÇO, VÃO DE 9 M, PARA TELHA ONDULADA DE FIBROCIMENTO, METÁLICA, PLÁSTICA OU TERMOACÚSTICA, INCLUSO IÇAMENTO. AF_12/2015</v>
          </cell>
          <cell r="C1289" t="str">
            <v>UN</v>
          </cell>
          <cell r="D1289">
            <v>856.19</v>
          </cell>
        </row>
        <row r="1290">
          <cell r="A1290">
            <v>92616</v>
          </cell>
          <cell r="B1290" t="str">
            <v>FABRICAÇÃO E INSTALAÇÃO DE TESOURA INTEIRA EM AÇO, VÃO DE 10 M, PARA TELHA ONDULADA DE FIBROCIMENTO, METÁLICA, PLÁSTICA OU TERMOACÚSTICA, INCLUSO IÇAMENTO. AF_12/2015</v>
          </cell>
          <cell r="C1290" t="str">
            <v>UN</v>
          </cell>
          <cell r="D1290">
            <v>974</v>
          </cell>
        </row>
        <row r="1291">
          <cell r="A1291">
            <v>92618</v>
          </cell>
          <cell r="B1291" t="str">
            <v>FABRICAÇÃO E INSTALAÇÃO DE TESOURA INTEIRA EM AÇO, VÃO DE 11 M, PARA TELHA ONDULADA DE FIBROCIMENTO, METÁLICA, PLÁSTICA OU TERMOACÚSTICA, INCLUSO IÇAMENTO. AF_12/2015</v>
          </cell>
          <cell r="C1291" t="str">
            <v>UN</v>
          </cell>
          <cell r="D1291">
            <v>1036.32</v>
          </cell>
        </row>
        <row r="1292">
          <cell r="A1292">
            <v>92620</v>
          </cell>
          <cell r="B1292" t="str">
            <v>FABRICAÇÃO E INSTALAÇÃO DE TESOURA INTEIRA EM AÇO, VÃO DE 12 M, PARA TELHA ONDULADA DE FIBROCIMENTO, METÁLICA, PLÁSTICA OU TERMOACÚSTICA, INCLUSO IÇAMENTO. AF_12/2015</v>
          </cell>
          <cell r="C1292" t="str">
            <v>UN</v>
          </cell>
          <cell r="D1292">
            <v>1098.6400000000001</v>
          </cell>
        </row>
        <row r="1293">
          <cell r="A1293">
            <v>94444</v>
          </cell>
          <cell r="B1293" t="str">
            <v>TELHAMENTO COM TELHA DE ENCAIXE, TIPO FRANCESA DE VIDRO, COM ATÉ 2 ÁGUAS, INCLUSO TRANSPORTE VERTICAL. AF_06/2016</v>
          </cell>
          <cell r="C1293" t="str">
            <v>M2</v>
          </cell>
          <cell r="D1293">
            <v>457.31</v>
          </cell>
        </row>
        <row r="1294">
          <cell r="A1294" t="str">
            <v>73891/1</v>
          </cell>
          <cell r="B1294" t="str">
            <v>ESGOTAMENTO COM MOTO-BOMBA AUTOESCOVANTE</v>
          </cell>
          <cell r="C1294" t="str">
            <v>H</v>
          </cell>
          <cell r="D1294">
            <v>5</v>
          </cell>
        </row>
        <row r="1295">
          <cell r="A1295" t="str">
            <v>73882/1</v>
          </cell>
          <cell r="B1295" t="str">
            <v>CALHA EM CONCRETO SIMPLES, EM MEIA CANA, DIAMETRO 200 MM</v>
          </cell>
          <cell r="C1295" t="str">
            <v>M</v>
          </cell>
          <cell r="D1295">
            <v>25.22</v>
          </cell>
        </row>
        <row r="1296">
          <cell r="A1296" t="str">
            <v>73882/5</v>
          </cell>
          <cell r="B1296" t="str">
            <v>CALHA EM CONCRETO SIMPLES, EM MEIA CANA DE CONCRETO, DIAMETRO 600 MM</v>
          </cell>
          <cell r="C1296" t="str">
            <v>M</v>
          </cell>
          <cell r="D1296">
            <v>70.84</v>
          </cell>
        </row>
        <row r="1297">
          <cell r="A1297" t="str">
            <v>73816/1</v>
          </cell>
          <cell r="B1297" t="str">
            <v>EXECUCAO DE DRENO COM TUBOS DE PVC CORRUGADO FLEXIVEL PERFURADO - DN 100</v>
          </cell>
          <cell r="C1297" t="str">
            <v>M</v>
          </cell>
          <cell r="D1297">
            <v>21.9</v>
          </cell>
        </row>
        <row r="1298">
          <cell r="A1298" t="str">
            <v>73816/2</v>
          </cell>
          <cell r="B1298" t="str">
            <v>EXECUCAO DE DRENO VERTICAL COM PEDRISCO, DIAMETRO 200MM</v>
          </cell>
          <cell r="C1298" t="str">
            <v>M</v>
          </cell>
          <cell r="D1298">
            <v>22</v>
          </cell>
        </row>
        <row r="1299">
          <cell r="A1299" t="str">
            <v>73881/1</v>
          </cell>
          <cell r="B1299" t="str">
            <v>EXECUCAO DE DRENO COM MANTA GEOTEXTIL 200 G/M2</v>
          </cell>
          <cell r="C1299" t="str">
            <v>M2</v>
          </cell>
          <cell r="D1299">
            <v>5.76</v>
          </cell>
        </row>
        <row r="1300">
          <cell r="A1300" t="str">
            <v>73881/3</v>
          </cell>
          <cell r="B1300" t="str">
            <v>EXECUCAO DE DRENO COM MANTA GEOTEXTIL 400 G/M2</v>
          </cell>
          <cell r="C1300" t="str">
            <v>M2</v>
          </cell>
          <cell r="D1300">
            <v>11.3</v>
          </cell>
        </row>
        <row r="1301">
          <cell r="A1301" t="str">
            <v>73883/1</v>
          </cell>
          <cell r="B1301" t="str">
            <v>EXECUCAO DE DRENO FRANCES COM AREIA MEDIA</v>
          </cell>
          <cell r="C1301" t="str">
            <v>M3</v>
          </cell>
          <cell r="D1301">
            <v>53.48</v>
          </cell>
        </row>
        <row r="1302">
          <cell r="A1302" t="str">
            <v>73883/2</v>
          </cell>
          <cell r="B1302" t="str">
            <v>EXECUCAO DE DRENO FRANCES COM BRITA NUM 2</v>
          </cell>
          <cell r="C1302" t="str">
            <v>M3</v>
          </cell>
          <cell r="D1302">
            <v>80.010000000000005</v>
          </cell>
        </row>
        <row r="1303">
          <cell r="A1303" t="str">
            <v>73883/3</v>
          </cell>
          <cell r="B1303" t="str">
            <v>EXECUCAO DE DRENO FRANCES COM CASCALHO</v>
          </cell>
          <cell r="C1303" t="str">
            <v>M3</v>
          </cell>
          <cell r="D1303">
            <v>49.66</v>
          </cell>
        </row>
        <row r="1304">
          <cell r="A1304" t="str">
            <v>73902/1</v>
          </cell>
          <cell r="B1304" t="str">
            <v>CAMADA DRENANTE COM BRITA NUM 3</v>
          </cell>
          <cell r="C1304" t="str">
            <v>M3</v>
          </cell>
          <cell r="D1304">
            <v>84.42</v>
          </cell>
        </row>
        <row r="1305">
          <cell r="A1305" t="str">
            <v>73968/1</v>
          </cell>
          <cell r="B1305" t="str">
            <v>MANTA IMPERMEABILIZANTE A BASE DE ASFALTO - FORNECIMENTO E INSTALACAO</v>
          </cell>
          <cell r="C1305" t="str">
            <v>M2</v>
          </cell>
          <cell r="D1305">
            <v>43.33</v>
          </cell>
        </row>
        <row r="1306">
          <cell r="A1306" t="str">
            <v>73969/1</v>
          </cell>
          <cell r="B1306" t="str">
            <v>EXECUCAO DE DRENOS DE CHORUME EM TUBOS DRENANTES DE CONCRETO, DIAM=200MM, ENVOLTOS EM BRITA E GEOTEXTIL</v>
          </cell>
          <cell r="C1306" t="str">
            <v>M</v>
          </cell>
          <cell r="D1306">
            <v>60.12</v>
          </cell>
        </row>
        <row r="1307">
          <cell r="A1307" t="str">
            <v>74017/1</v>
          </cell>
          <cell r="B1307" t="str">
            <v>EXECUCAO DE DRENOS DE CHORUME EM TUBOS DRENANTES, PVC, DIAM=100 MM, ENVOLTOS EM BRITA E GEOTEXTIL</v>
          </cell>
          <cell r="C1307" t="str">
            <v>M</v>
          </cell>
          <cell r="D1307">
            <v>38.869999999999997</v>
          </cell>
        </row>
        <row r="1308">
          <cell r="A1308" t="str">
            <v>74017/2</v>
          </cell>
          <cell r="B1308" t="str">
            <v>EXECUCAO DE DRENOS DE CHORUME EM TUBOS DRENANTES, PVC, DIAM=150 MM, ENVOLTOS EM BRITA E GEOTEXTIL</v>
          </cell>
          <cell r="C1308" t="str">
            <v>M</v>
          </cell>
          <cell r="D1308">
            <v>50.53</v>
          </cell>
        </row>
        <row r="1309">
          <cell r="A1309" t="str">
            <v>75029/1</v>
          </cell>
          <cell r="B1309" t="str">
            <v>TUBO PVC CORRUGADO RIGIDO PERFURADO DN 150 PARA DRENAGEM - FORNECIMENTO E INSTALACAO</v>
          </cell>
          <cell r="C1309" t="str">
            <v>M</v>
          </cell>
          <cell r="D1309">
            <v>32.340000000000003</v>
          </cell>
        </row>
        <row r="1310">
          <cell r="A1310">
            <v>83651</v>
          </cell>
          <cell r="B1310" t="str">
            <v>TUBO PVC CORRUGADO PERFURADO 100 MM C/ JUNTA ELASTICA PARA DRENAGEM.</v>
          </cell>
          <cell r="C1310" t="str">
            <v>M</v>
          </cell>
          <cell r="D1310">
            <v>25.18</v>
          </cell>
        </row>
        <row r="1311">
          <cell r="A1311">
            <v>83656</v>
          </cell>
          <cell r="B1311" t="str">
            <v>COLCHAO DRENANTE C/ 30CM PEDRA BRITADA N.3/FILTRO TRANSICAO MANTA GEOTEXTIL 100% POLIPROPILENO OU POLIESTER INCL FORNEC/COLOCMAT</v>
          </cell>
          <cell r="C1311" t="str">
            <v>M2</v>
          </cell>
          <cell r="D1311">
            <v>32.979999999999997</v>
          </cell>
        </row>
        <row r="1312">
          <cell r="A1312">
            <v>83658</v>
          </cell>
          <cell r="B1312" t="str">
            <v>EXECUCAO DRENO PROFUNDO, COM CORTE TRAPEZOIDAL EM SOLO, DE 70X80X150CM EXCL TUBO INCL MATERIAL EXECUCAO, COM SELO ENCHIMENTO MATERIAL DRENANTE E ESCAVACAO</v>
          </cell>
          <cell r="C1312" t="str">
            <v>M</v>
          </cell>
          <cell r="D1312">
            <v>135.55000000000001</v>
          </cell>
        </row>
        <row r="1313">
          <cell r="A1313">
            <v>83661</v>
          </cell>
          <cell r="B1313" t="str">
            <v>EXECUCAO DE DRENO PROFUNDO, CORTE EM SOLO, COM TUBO POROSO D=0,20M</v>
          </cell>
          <cell r="C1313" t="str">
            <v>M</v>
          </cell>
          <cell r="D1313">
            <v>87.51</v>
          </cell>
        </row>
        <row r="1314">
          <cell r="A1314">
            <v>83662</v>
          </cell>
          <cell r="B1314" t="str">
            <v>EXECUCAO DE DRENO CEGO</v>
          </cell>
          <cell r="C1314" t="str">
            <v>M3</v>
          </cell>
          <cell r="D1314">
            <v>82.8</v>
          </cell>
        </row>
        <row r="1315">
          <cell r="A1315">
            <v>83664</v>
          </cell>
          <cell r="B1315" t="str">
            <v>EXECUCAO DE DRENO DE TUBO DE CONRETO SIMPLES POROSO D=0,20 M (0,5MX0,5M) PARA GALERIAS DE AGUAS PLUVIAIS</v>
          </cell>
          <cell r="C1315" t="str">
            <v>M</v>
          </cell>
          <cell r="D1315">
            <v>52.88</v>
          </cell>
        </row>
        <row r="1316">
          <cell r="A1316">
            <v>83665</v>
          </cell>
          <cell r="B1316" t="str">
            <v>FORNECIMENTO E INSTALACAO DE MANTA BIDIM RT - 14</v>
          </cell>
          <cell r="C1316" t="str">
            <v>M2</v>
          </cell>
          <cell r="D1316">
            <v>7.46</v>
          </cell>
        </row>
        <row r="1317">
          <cell r="A1317">
            <v>83667</v>
          </cell>
          <cell r="B1317" t="str">
            <v>CAMADA DRENANTE COM AREIA MEDIA</v>
          </cell>
          <cell r="C1317" t="str">
            <v>M3</v>
          </cell>
          <cell r="D1317">
            <v>65.95</v>
          </cell>
        </row>
        <row r="1318">
          <cell r="A1318">
            <v>83668</v>
          </cell>
          <cell r="B1318" t="str">
            <v>CAMADA DRENANTE COM BRITA NUM 2</v>
          </cell>
          <cell r="C1318" t="str">
            <v>M3</v>
          </cell>
          <cell r="D1318">
            <v>83.75</v>
          </cell>
        </row>
        <row r="1319">
          <cell r="A1319">
            <v>83669</v>
          </cell>
          <cell r="B1319" t="str">
            <v>FORNECIMENTO/INSTALACAO MANTA BIDIM RT-16</v>
          </cell>
          <cell r="C1319" t="str">
            <v>M2</v>
          </cell>
          <cell r="D1319">
            <v>8.8699999999999992</v>
          </cell>
        </row>
        <row r="1320">
          <cell r="A1320">
            <v>83670</v>
          </cell>
          <cell r="B1320" t="str">
            <v>TUBO PVC DN 75 MM PARA DRENAGEM - FORNECIMENTO E INSTALACAO</v>
          </cell>
          <cell r="C1320" t="str">
            <v>M</v>
          </cell>
          <cell r="D1320">
            <v>39.770000000000003</v>
          </cell>
        </row>
        <row r="1321">
          <cell r="A1321">
            <v>83671</v>
          </cell>
          <cell r="B1321" t="str">
            <v>TUBO PVC DN 100 MM PARA DRENAGEM - FORNECIMENTO E INSTALACAO</v>
          </cell>
          <cell r="C1321" t="str">
            <v>M</v>
          </cell>
          <cell r="D1321">
            <v>42.65</v>
          </cell>
        </row>
        <row r="1322">
          <cell r="A1322">
            <v>83675</v>
          </cell>
          <cell r="B1322" t="str">
            <v>TUBO CONCRETO SIMPLES DN 200 MM PARA DRENAGEM - FORNECIMENTO E INSTALACAO, INCLUSIVE ESCAVACAO MANUAL 1M3/M.</v>
          </cell>
          <cell r="C1322" t="str">
            <v>M</v>
          </cell>
          <cell r="D1322">
            <v>78.22</v>
          </cell>
        </row>
        <row r="1323">
          <cell r="A1323">
            <v>83676</v>
          </cell>
          <cell r="B1323" t="str">
            <v>TUBO CONCRETO SIMPLES DN 300 MM PARA DRENAGEM - FORNECIMENTO E INSTALACAO INCLUSIVE ESCAVACAO MANUAL 1M3/M</v>
          </cell>
          <cell r="C1323" t="str">
            <v>M</v>
          </cell>
          <cell r="D1323">
            <v>96.29</v>
          </cell>
        </row>
        <row r="1324">
          <cell r="A1324">
            <v>83677</v>
          </cell>
          <cell r="B1324" t="str">
            <v>TUBO CONCRETO SIMPLES DN 400 MM PARA DRENAGEM - FORNECIMENTO E INSTALACAO INCLUSIVE ESCAVACAO MANUAL 1,5M3/M</v>
          </cell>
          <cell r="C1324" t="str">
            <v>M</v>
          </cell>
          <cell r="D1324">
            <v>120.77</v>
          </cell>
        </row>
        <row r="1325">
          <cell r="A1325">
            <v>83678</v>
          </cell>
          <cell r="B1325" t="str">
            <v>TUBO CONCRETO SIMPLES DN 500 MM PARA DRENAGEM - FORNECIMENTO E INSTALACAO INCLUSIVE ESCAVACAO MANUAL 2M3/M</v>
          </cell>
          <cell r="C1325" t="str">
            <v>M</v>
          </cell>
          <cell r="D1325">
            <v>155.71</v>
          </cell>
        </row>
        <row r="1326">
          <cell r="A1326">
            <v>83679</v>
          </cell>
          <cell r="B1326" t="str">
            <v>TUBO PVC D=2 COM MATERIAL DRENANTE PARA DRENO/BARBACA - FORNECIMENTO E INSTALACAO</v>
          </cell>
          <cell r="C1326" t="str">
            <v>M</v>
          </cell>
          <cell r="D1326">
            <v>11.47</v>
          </cell>
        </row>
        <row r="1327">
          <cell r="A1327">
            <v>83680</v>
          </cell>
          <cell r="B1327" t="str">
            <v>TUBO PVC D=3" COM MATERIAL DRENANTE PARA DRENO/BARBACA - FORNECIMENTO E INSTALACAO</v>
          </cell>
          <cell r="C1327" t="str">
            <v>M</v>
          </cell>
          <cell r="D1327">
            <v>13.19</v>
          </cell>
        </row>
        <row r="1328">
          <cell r="A1328">
            <v>83681</v>
          </cell>
          <cell r="B1328" t="str">
            <v>TUBO PVC D=4" COM MATERIAL DRENANTE PARA DRENO/BARBACA - FORNECIMENTO E INSTALACAO</v>
          </cell>
          <cell r="C1328" t="str">
            <v>M</v>
          </cell>
          <cell r="D1328">
            <v>14.14</v>
          </cell>
        </row>
        <row r="1329">
          <cell r="A1329">
            <v>83682</v>
          </cell>
          <cell r="B1329" t="str">
            <v>CAMADA VERTICAL DRENANTE C/ PEDRA BRITADA NUMS 1 E 2</v>
          </cell>
          <cell r="C1329" t="str">
            <v>M3</v>
          </cell>
          <cell r="D1329">
            <v>84.42</v>
          </cell>
        </row>
        <row r="1330">
          <cell r="A1330">
            <v>83683</v>
          </cell>
          <cell r="B1330" t="str">
            <v>CAMADA HORIZONTAL DRENANTE C/ PEDRA BRITADA 1 E 2</v>
          </cell>
          <cell r="C1330" t="str">
            <v>M3</v>
          </cell>
          <cell r="D1330">
            <v>92.99</v>
          </cell>
        </row>
        <row r="1331">
          <cell r="A1331">
            <v>83729</v>
          </cell>
          <cell r="B1331" t="str">
            <v>FORNECIMENTO/INSTALACAO DE MANTA BIDIM RT-31</v>
          </cell>
          <cell r="C1331" t="str">
            <v>M2</v>
          </cell>
          <cell r="D1331">
            <v>17.440000000000001</v>
          </cell>
        </row>
        <row r="1332">
          <cell r="A1332">
            <v>83739</v>
          </cell>
          <cell r="B1332" t="str">
            <v>FORNECIMENTO/INSTALACAO DE MANTA BIDIM RT-10</v>
          </cell>
          <cell r="C1332" t="str">
            <v>M2</v>
          </cell>
          <cell r="D1332">
            <v>6.05</v>
          </cell>
        </row>
        <row r="1333">
          <cell r="A1333">
            <v>6454</v>
          </cell>
          <cell r="B1333" t="str">
            <v>FORNECIMENTO E LANCAMENTO DE PEDRA DE MAO</v>
          </cell>
          <cell r="C1333" t="str">
            <v>M3</v>
          </cell>
          <cell r="D1333">
            <v>133.81</v>
          </cell>
        </row>
        <row r="1334">
          <cell r="A1334">
            <v>73611</v>
          </cell>
          <cell r="B1334" t="str">
            <v>ENROCAMENTO COM PEDRA ARGAMASSADA TRAÇO 1:4 COM PEDRA DE MÃO</v>
          </cell>
          <cell r="C1334" t="str">
            <v>M3</v>
          </cell>
          <cell r="D1334">
            <v>314.81</v>
          </cell>
        </row>
        <row r="1335">
          <cell r="A1335">
            <v>73697</v>
          </cell>
          <cell r="B1335" t="str">
            <v>ENROCAMENTO MANUAL, SEM ARRUMACAO DO MATERIAL</v>
          </cell>
          <cell r="C1335" t="str">
            <v>M3</v>
          </cell>
          <cell r="D1335">
            <v>133.01</v>
          </cell>
        </row>
        <row r="1336">
          <cell r="A1336">
            <v>73698</v>
          </cell>
          <cell r="B1336" t="str">
            <v>ENROCAMENTO MANUAL, COM ARRUMACAO DO MATERIAL</v>
          </cell>
          <cell r="C1336" t="str">
            <v>M3</v>
          </cell>
          <cell r="D1336">
            <v>178.87</v>
          </cell>
        </row>
        <row r="1337">
          <cell r="A1337" t="str">
            <v>73890/1</v>
          </cell>
          <cell r="B1337" t="str">
            <v>ENSECADEIRA DE MADEIRA COM PAREDE SIMPLES</v>
          </cell>
          <cell r="C1337" t="str">
            <v>M2</v>
          </cell>
          <cell r="D1337">
            <v>166.18</v>
          </cell>
        </row>
        <row r="1338">
          <cell r="A1338" t="str">
            <v>73890/2</v>
          </cell>
          <cell r="B1338" t="str">
            <v>ENSECADEIRA DE MADEIRA COM PAREDE DUPLA</v>
          </cell>
          <cell r="C1338" t="str">
            <v>M2</v>
          </cell>
          <cell r="D1338">
            <v>423.98</v>
          </cell>
        </row>
        <row r="1339">
          <cell r="A1339">
            <v>92743</v>
          </cell>
          <cell r="B1339" t="str">
            <v>MURO DE GABIÃO, ENCHIMENTO COM PEDRA DE MÃO TIPO RACHÃO, DE GRAVIDADE, COM GAIOLAS DE COMPRIMENTO IGUAL A 2 METROS, ALTURA DO MURO DE ATÉ 4 METROS - FORNECIMENTO E EXECUÇÃO. AF_12/2015</v>
          </cell>
          <cell r="C1339" t="str">
            <v>M3</v>
          </cell>
          <cell r="D1339">
            <v>412.34</v>
          </cell>
        </row>
        <row r="1340">
          <cell r="A1340">
            <v>92744</v>
          </cell>
          <cell r="B1340" t="str">
            <v>MURO DE GABIÃO, ENCHIMENTO COM PEDRA DE MÃO TIPO RACHÃO, DE GRAVIDADE, COM GAIOLAS DE COMPRIMENTO IGUAL A 5 METROS, ALTURA DO MURO DE ATÉ 4 METROS - FORNECIMENTO E EXECUÇÃO. AF_12/2015</v>
          </cell>
          <cell r="C1340" t="str">
            <v>M3</v>
          </cell>
          <cell r="D1340">
            <v>393.81</v>
          </cell>
        </row>
        <row r="1341">
          <cell r="A1341">
            <v>92745</v>
          </cell>
          <cell r="B1341" t="str">
            <v>MURO DE GABIÃO, ENCHIMENTO COM PEDRA DE MÃO TIPO RACHÃO, DE GRAVIDADE, COM GAIOLAS DE COMPRIMENTO IGUAL A 2 METROS, ALTURA DO MURO ACIMA DE 4 E ATÉ 6 METROS - FORNECIMENTO E EXECUÇÃO. AF_12/2015</v>
          </cell>
          <cell r="C1341" t="str">
            <v>M3</v>
          </cell>
          <cell r="D1341">
            <v>511.8</v>
          </cell>
        </row>
        <row r="1342">
          <cell r="A1342">
            <v>92746</v>
          </cell>
          <cell r="B1342" t="str">
            <v>MURO DE GABIÃO, ENCHIMENTO COM PEDRA DE MÃO TIPO RACHÃO, DE GRAVIDADE, COM GAIOLAS DE COMPRIMENTO IGUAL A 5 METROS, ALTURA DO MURO ACIMA DE 4 E ATÉ 6 METROS - FORNECIMENTO E EXECUÇÃO. AF_12/2015</v>
          </cell>
          <cell r="C1342" t="str">
            <v>M3</v>
          </cell>
          <cell r="D1342">
            <v>467.3</v>
          </cell>
        </row>
        <row r="1343">
          <cell r="A1343">
            <v>92747</v>
          </cell>
          <cell r="B1343" t="str">
            <v>MURO DE GABIÃO, ENCHIMENTO COM PEDRA DE MÃO TIPO RACHÃO, DE GRAVIDADE, COM GAIOLAS DE COMPRIMENTO IGUAL A 2 METROS, ALTURA DO MURO ACIMA DE 6 E ATÉ 10 METROS - FORNECIMENTO E EXECUÇÃO. AF_12/2015</v>
          </cell>
          <cell r="C1343" t="str">
            <v>M3</v>
          </cell>
          <cell r="D1343">
            <v>567.39</v>
          </cell>
        </row>
        <row r="1344">
          <cell r="A1344">
            <v>92748</v>
          </cell>
          <cell r="B1344" t="str">
            <v>MURO DE GABIÃO, ENCHIMENTO COM PEDRA DE MÃO TIPO RACHÃO, DE GRAVIDADE, COM GAIOLAS DE COMPRIMENTO IGUAL A 5 METROS, ALTURA DO MURO MAIOR QUE 6 ATÉ 10 METROS - FORNECIMENTO E EXECUÇÃO. AF_12/2015</v>
          </cell>
          <cell r="C1344" t="str">
            <v>M3</v>
          </cell>
          <cell r="D1344">
            <v>508.37</v>
          </cell>
        </row>
        <row r="1345">
          <cell r="A1345">
            <v>92749</v>
          </cell>
          <cell r="B1345" t="str">
            <v>MURO DE GABIÃO, ENCHIMENTO COM PEDRA DE MÃO TIPO RACHÃO, COM SOLO REFORÇADO, ALTURA DO MURO DE ATÉ 4 METROS - FORNECIMENTO E EXECUÇÃO. AF_12/2015</v>
          </cell>
          <cell r="C1345" t="str">
            <v>M3</v>
          </cell>
          <cell r="D1345">
            <v>598.97</v>
          </cell>
        </row>
        <row r="1346">
          <cell r="A1346">
            <v>92750</v>
          </cell>
          <cell r="B1346" t="str">
            <v>MURO DE GABIÃO, ENCHIMENTO COM PEDRA DE MÃO TIPO RACHÃO, COM SOLO REFORÇADO, ALTURA DO MURO ACIMA DE 4 E ATÉ 12 METROS - FORNECIMENTO E EXECUÇÃO. AF_12/2015</v>
          </cell>
          <cell r="C1346" t="str">
            <v>M3</v>
          </cell>
          <cell r="D1346">
            <v>1031.53</v>
          </cell>
        </row>
        <row r="1347">
          <cell r="A1347">
            <v>92751</v>
          </cell>
          <cell r="B1347" t="str">
            <v>MURO DE GABIÃO, ENCHIMENTO COM PEDRA DE MÃO TIPO RACHÃO, COM SOLO REFORÇADO, ALTURA DO MURO ACIMA DE 12 E ATÉ 20 METROS - FORNECIMENTO E EXECUÇÃO. AF_12/2015</v>
          </cell>
          <cell r="C1347" t="str">
            <v>M3</v>
          </cell>
          <cell r="D1347">
            <v>1281.5899999999999</v>
          </cell>
        </row>
        <row r="1348">
          <cell r="A1348">
            <v>92752</v>
          </cell>
          <cell r="B1348" t="str">
            <v>MURO DE GABIÃO, ENCHIMENTO COM PEDRA DE MÃO TIPO RACHÃO, COM SOLO REFORÇADO, ALTURA DO MURO ACIMA DE 20 E ATÉ 28 METROS - FORNECIMENTO E EXECUÇÃO. AF_12/2015</v>
          </cell>
          <cell r="C1348" t="str">
            <v>M3</v>
          </cell>
          <cell r="D1348">
            <v>1530.66</v>
          </cell>
        </row>
        <row r="1349">
          <cell r="A1349">
            <v>92753</v>
          </cell>
          <cell r="B1349" t="str">
            <v>MURO DE GABIÃO, ENCHIMENTO COM RESÍDUO DE CONSTRUÇÃO E DEMOLIÇÃO, DE GRAVIDADE, COM GAIOLA TRAPEZOIDAL DE COMPRIMENTO IGUAL A 2 METROS, ALTURA DO MURO DE ATÉ 2 METROS - FORNECIMENTO E EXECUÇÃO. AF_12/2015</v>
          </cell>
          <cell r="C1349" t="str">
            <v>M3</v>
          </cell>
          <cell r="D1349">
            <v>406.73</v>
          </cell>
        </row>
        <row r="1350">
          <cell r="A1350">
            <v>92754</v>
          </cell>
          <cell r="B1350" t="str">
            <v>MURO DE GABIÃO, ENCHIMENTO COM RESÍDUO DE CONSTRUÇÃO E DEMOLIÇÃO, DE GRAVIDADE, COM GAIOLA TRAPEZOIDAL DE COMPRIMENTO IGUAL A 2 METROS, ALTURA DO MURO ACIMA DE 2 E ATÉ 4 METROS - FORNECIMENTO E EXECUÇÃO. AF_12/2015</v>
          </cell>
          <cell r="C1350" t="str">
            <v>M3</v>
          </cell>
          <cell r="D1350">
            <v>368.09</v>
          </cell>
        </row>
        <row r="1351">
          <cell r="A1351">
            <v>92755</v>
          </cell>
          <cell r="B1351" t="str">
            <v>PROTEÇÃO SUPERFICIAL DE CANAL EM GABIÃO TIPO COLCHÃO, ALTURA DE 17 CENTÍMETROS, ENCHIMENTO COM PEDRA DE MÃO TIPO RACHÃO - FORNECIMENTO E EXECUÇÃO. AF_12/2015</v>
          </cell>
          <cell r="C1351" t="str">
            <v>M2</v>
          </cell>
          <cell r="D1351">
            <v>151.59</v>
          </cell>
        </row>
        <row r="1352">
          <cell r="A1352">
            <v>92756</v>
          </cell>
          <cell r="B1352" t="str">
            <v>PROTEÇÃO SUPERFICIAL DE CANAL EM GABIÃO TIPO COLCHÃO, ALTURA DE 23 CENTÍMETROS, ENCHIMENTO COM PEDRA DE MÃO TIPO RACHÃO - FORNECIMENTO E EXECUÇÃO. AF_12/2015</v>
          </cell>
          <cell r="C1352" t="str">
            <v>M2</v>
          </cell>
          <cell r="D1352">
            <v>171.6</v>
          </cell>
        </row>
        <row r="1353">
          <cell r="A1353">
            <v>92757</v>
          </cell>
          <cell r="B1353" t="str">
            <v>PROTEÇÃO SUPERFICIAL DE CANAL EM GABIÃO TIPO COLCHÃO, ALTURA DE 30 CENTÍMETROS, ENCHIMENTO COM PEDRA DE MÃO TIPO RACHÃO - FORNECIMENTO E EXECUÇÃO. AF_12/2015</v>
          </cell>
          <cell r="C1353" t="str">
            <v>M2</v>
          </cell>
          <cell r="D1353">
            <v>195.94</v>
          </cell>
        </row>
        <row r="1354">
          <cell r="A1354">
            <v>92758</v>
          </cell>
          <cell r="B1354" t="str">
            <v>PROTEÇÃO SUPERFICIAL DE CANAL EM GABIÃO TIPO SACO, DIÂMETRO DE 65 CENTÍMETROS, ENCHIMENTO MANUAL COM PEDRA DE MÃO TIPO RACHÃO - FORNECIMENTO E EXECUÇÃO. AF_12/2015</v>
          </cell>
          <cell r="C1354" t="str">
            <v>M3</v>
          </cell>
          <cell r="D1354">
            <v>459.69</v>
          </cell>
        </row>
        <row r="1355">
          <cell r="A1355" t="str">
            <v>73843/1</v>
          </cell>
          <cell r="B1355" t="str">
            <v>MURO DE ARRIMO DE CONCRETO CICLOPICO COM 30% DE PEDRA DE MAO</v>
          </cell>
          <cell r="C1355" t="str">
            <v>M3</v>
          </cell>
          <cell r="D1355">
            <v>298.60000000000002</v>
          </cell>
        </row>
        <row r="1356">
          <cell r="A1356" t="str">
            <v>73844/1</v>
          </cell>
          <cell r="B1356" t="str">
            <v>MURO DE ARRIMO DE ALVENARIA DE PEDRA ARGAMASSADA</v>
          </cell>
          <cell r="C1356" t="str">
            <v>M3</v>
          </cell>
          <cell r="D1356">
            <v>429.64</v>
          </cell>
        </row>
        <row r="1357">
          <cell r="A1357" t="str">
            <v>73844/2</v>
          </cell>
          <cell r="B1357" t="str">
            <v>MURO DE ARRIMO DE ALVENARIA DE TIJOLOS</v>
          </cell>
          <cell r="C1357" t="str">
            <v>M3</v>
          </cell>
          <cell r="D1357">
            <v>406.59</v>
          </cell>
        </row>
        <row r="1358">
          <cell r="A1358" t="str">
            <v>73846/1</v>
          </cell>
          <cell r="B1358" t="str">
            <v>MURO DE ARRIMO CELULAR PECAS PRE-MOLDADAS CONCRETO EXCL FORMAS INCL   CONFECCAO DAS PECAS MONTAGEM E COMPACTACAO DO SOLO DE ENCHIMENTO.</v>
          </cell>
          <cell r="C1358" t="str">
            <v>M3</v>
          </cell>
          <cell r="D1358">
            <v>233.67</v>
          </cell>
        </row>
        <row r="1359">
          <cell r="A1359" t="str">
            <v>73846/2</v>
          </cell>
          <cell r="B1359" t="str">
            <v>MURO DE ARRIMO CELULAR PECAS PRE-MOLDADAS CONCRETO EXCL MATERIAIS E   FORMAS INCL CONFECCAO PECAS MONTAGEM E COMPACTACAO DO SOLO(ENCHIMENTO)</v>
          </cell>
          <cell r="C1359" t="str">
            <v>M3</v>
          </cell>
          <cell r="D1359">
            <v>106.28</v>
          </cell>
        </row>
        <row r="1360">
          <cell r="A1360">
            <v>91069</v>
          </cell>
          <cell r="B1360" t="str">
            <v>EXECUÇÃO DE REVESTIMENTO DE CONCRETO PROJETADO COM ESPESSURA DE 7 CM, ARMADO COM TELA, INCLINAÇÃO MENOR QUE 90°, APLICAÇÃO CONTÍNUA, UTILIZANDO EQUIPAMENTO DE PROJEÇÃO COM 6 M³/H DE CAPACIDADE. AF_01/2016</v>
          </cell>
          <cell r="C1360" t="str">
            <v>M2</v>
          </cell>
          <cell r="D1360">
            <v>71.77</v>
          </cell>
        </row>
        <row r="1361">
          <cell r="A1361">
            <v>91070</v>
          </cell>
          <cell r="B1361" t="str">
            <v>EXECUÇÃO DE REVESTIMENTO DE CONCRETO PROJETADO COM ESPESSURA DE 10 CM, ARMADO COM TELA, INCLINAÇÃO MENOR QUE 90°, APLICAÇÃO CONTÍNUA, UTILIZANDO EQUIPAMENTO DE PROJEÇÃO COM 6 M³/H DE CAPACIDADE. AF_01/2016</v>
          </cell>
          <cell r="C1361" t="str">
            <v>M2</v>
          </cell>
          <cell r="D1361">
            <v>80</v>
          </cell>
        </row>
        <row r="1362">
          <cell r="A1362">
            <v>91071</v>
          </cell>
          <cell r="B1362" t="str">
            <v>EXECUÇÃO DE REVESTIMENTO DE CONCRETO PROJETADO COM ESPESSURA DE 7 CM, ARMADO COM TELA, INCLINAÇÃO DE 90°, APLICAÇÃO CONTÍNUA, UTILIZANDO EQUIPAMENTO DE PROJEÇÃO COM 6 M³/H DE CAPACIDADE. AF_01/2016</v>
          </cell>
          <cell r="C1362" t="str">
            <v>M2</v>
          </cell>
          <cell r="D1362">
            <v>100.55</v>
          </cell>
        </row>
        <row r="1363">
          <cell r="A1363">
            <v>91072</v>
          </cell>
          <cell r="B1363" t="str">
            <v>EXECUÇÃO DE REVESTIMENTO DE CONCRETO PROJETADO COM ESPESSURA DE 10 CM, ARMADO COM TELA, INCLINAÇÃO DE 90°, APLICAÇÃO CONTÍNUA, UTILIZANDO EQUIPAMENTO DE PROJEÇÃO COM 6 M³/H DE CAPACIDADE. AF_01/2016</v>
          </cell>
          <cell r="C1363" t="str">
            <v>M2</v>
          </cell>
          <cell r="D1363">
            <v>108.75</v>
          </cell>
        </row>
        <row r="1364">
          <cell r="A1364">
            <v>91073</v>
          </cell>
          <cell r="B1364" t="str">
            <v>EXECUÇÃO DE REVESTIMENTO DE CONCRETO PROJETADO COM ESPESSURA DE 7 CM, ARMADO COM TELA, INCLINAÇÃO MENOR QUE 90°, APLICAÇÃO CONTÍNUA, UTILIZANDO EQUIPAMENTO DE PROJEÇÃO COM 3 M³/H DE CAPACIDADE. AF_01/2016</v>
          </cell>
          <cell r="C1364" t="str">
            <v>M2</v>
          </cell>
          <cell r="D1364">
            <v>82.14</v>
          </cell>
        </row>
        <row r="1365">
          <cell r="A1365">
            <v>91074</v>
          </cell>
          <cell r="B1365" t="str">
            <v>EXECUÇÃO DE REVESTIMENTO DE CONCRETO PROJETADO COM ESPESSURA DE 10 CM, ARMADO COM TELA, INCLINAÇÃO MENOR QUE 90°, APLICAÇÃO CONTÍNUA, UTILIZANDO EQUIPAMENTO DE PROJEÇÃO COM 3 M³/H DE CAPACIDADE. AF_01/2016</v>
          </cell>
          <cell r="C1365" t="str">
            <v>M2</v>
          </cell>
          <cell r="D1365">
            <v>91.43</v>
          </cell>
        </row>
        <row r="1366">
          <cell r="A1366">
            <v>91075</v>
          </cell>
          <cell r="B1366" t="str">
            <v>EXECUÇÃO DE REVESTIMENTO DE CONCRETO PROJETADO COM ESPESSURA DE 7 CM, ARMADO COM TELA, INCLINAÇÃO DE 90°, APLICAÇÃO CONTÍNUA, UTILIZANDO EQUIPAMENTO DE PROJEÇÃO COM 3 M³/H DE CAPACIDADE. AF_01/2016</v>
          </cell>
          <cell r="C1366" t="str">
            <v>M2</v>
          </cell>
          <cell r="D1366">
            <v>112.78</v>
          </cell>
        </row>
        <row r="1367">
          <cell r="A1367">
            <v>91076</v>
          </cell>
          <cell r="B1367" t="str">
            <v>EXECUÇÃO DE REVESTIMENTO DE CONCRETO PROJETADO COM ESPESSURA DE 10 CM, ARMADO COM TELA, INCLINAÇÃO DE 90°, APLICAÇÃO CONTÍNUA, UTILIZANDO EQUIPAMENTO DE PROJEÇÃO COM 3 M³/H DE CAPACIDADE. AF_01/2016</v>
          </cell>
          <cell r="C1367" t="str">
            <v>M2</v>
          </cell>
          <cell r="D1367">
            <v>122.08</v>
          </cell>
        </row>
        <row r="1368">
          <cell r="A1368">
            <v>91077</v>
          </cell>
          <cell r="B1368" t="str">
            <v>EXECUÇÃO DE REVESTIMENTO DE CONCRETO PROJETADO COM ESPESSURA DE 7 CM, ARMADO COM FIBRAS DE AÇO, INCLINAÇÃO MENOR QUE 90°, APLICAÇÃO CONTÍNUA, UTILIZANDO EQUIPAMENTO DE PROJEÇÃO COM 6 M³/H DE CAPACIDADE. AF_01/2016</v>
          </cell>
          <cell r="C1368" t="str">
            <v>M2</v>
          </cell>
          <cell r="D1368">
            <v>103.26</v>
          </cell>
        </row>
        <row r="1369">
          <cell r="A1369">
            <v>91078</v>
          </cell>
          <cell r="B1369" t="str">
            <v>EXECUÇÃO DE REVESTIMENTO DE CONCRETO PROJETADO COM ESPESSURA DE 10 CM, ARMADO COM FIBRAS DE AÇO, INCLINAÇÃO MENOR QUE 90°, APLICAÇÃO CONTÍNUA, UTILIZANDO EQUIPAMENTO DE PROJEÇÃO COM 6 M³/H DE CAPACIDADE. AF_01/2016</v>
          </cell>
          <cell r="C1369" t="str">
            <v>M2</v>
          </cell>
          <cell r="D1369">
            <v>121.88</v>
          </cell>
        </row>
        <row r="1370">
          <cell r="A1370">
            <v>91079</v>
          </cell>
          <cell r="B1370" t="str">
            <v>EXECUÇÃO DE REVESTIMENTO DE CONCRETO PROJETADO COM ESPESSURA DE 7 CM, ARMADO COM FIBRAS DE AÇO, INCLINAÇÃO DE 90°, APLICAÇÃO CONTÍNUA, UTILIZANDO EQUIPAMENTO DE PROJEÇÃO COM 6 M³/H DE CAPACIDADE. AF_01/2016</v>
          </cell>
          <cell r="C1370" t="str">
            <v>M2</v>
          </cell>
          <cell r="D1370">
            <v>107.28</v>
          </cell>
        </row>
        <row r="1371">
          <cell r="A1371">
            <v>91080</v>
          </cell>
          <cell r="B1371" t="str">
            <v>EXECUÇÃO DE REVESTIMENTO DE CONCRETO PROJETADO COM ESPESSURA DE 10 CM, ARMADO COM FIBRAS DE AÇO, INCLINAÇÃO DE 90°, APLICAÇÃO CONTÍNUA, UTILIZANDO EQUIPAMENTO DE PROJEÇÃO COM 6 M³/H DE CAPACIDADE. AF_01/2016</v>
          </cell>
          <cell r="C1371" t="str">
            <v>M2</v>
          </cell>
          <cell r="D1371">
            <v>125.75</v>
          </cell>
        </row>
        <row r="1372">
          <cell r="A1372">
            <v>91081</v>
          </cell>
          <cell r="B1372" t="str">
            <v>EXECUÇÃO DE REVESTIMENTO DE CONCRETO PROJETADO COM ESPESSURA DE 7 CM, ARMADO COM FIBRAS DE AÇO, INCLINAÇÃO MENOR QUE 90°, APLICAÇÃO CONTÍNUA, UTILIZANDO EQUIPAMENTO DE PROJEÇÃO COM 3 M³/H DE CAPACIDADE. AF_01/2016</v>
          </cell>
          <cell r="C1372" t="str">
            <v>M2</v>
          </cell>
          <cell r="D1372">
            <v>114.75</v>
          </cell>
        </row>
        <row r="1373">
          <cell r="A1373">
            <v>91082</v>
          </cell>
          <cell r="B1373" t="str">
            <v>EXECUÇÃO DE REVESTIMENTO DE CONCRETO PROJETADO COM ESPESSURA DE 10 CM, ARMADO COM FIBRAS DE AÇO, INCLINAÇÃO MENOR QUE 90°, APLICAÇÃO CONTÍNUA, UTILIZANDO EQUIPAMENTO DE PROJEÇÃO COM 3 M³/H DE CAPACIDADE. AF_01/2016</v>
          </cell>
          <cell r="C1373" t="str">
            <v>M2</v>
          </cell>
          <cell r="D1373">
            <v>134.33000000000001</v>
          </cell>
        </row>
        <row r="1374">
          <cell r="A1374">
            <v>91083</v>
          </cell>
          <cell r="B1374" t="str">
            <v>EXECUÇÃO DE REVESTIMENTO DE CONCRETO PROJETADO COM ESPESSURA DE 7 CM, ARMADO COM FIBRAS DE AÇO, INCLINAÇÃO DE 90°, APLICAÇÃO CONTÍNUA, UTILIZANDO EQUIPAMENTO DE PROJEÇÃO COM 3 M³/H DE CAPACIDADE. AF_01/2016</v>
          </cell>
          <cell r="C1374" t="str">
            <v>M2</v>
          </cell>
          <cell r="D1374">
            <v>121.81</v>
          </cell>
        </row>
        <row r="1375">
          <cell r="A1375">
            <v>91084</v>
          </cell>
          <cell r="B1375" t="str">
            <v>EXECUÇÃO DE REVESTIMENTO DE CONCRETO PROJETADO COM ESPESSURA DE 10 CM, ARMADO COM FIBRAS DE AÇO, INCLINAÇÃO DE 90°, APLICAÇÃO CONTÍNUA, UTILIZANDO EQUIPAMENTO DE PROJEÇÃO COM 3 M³/H DE CAPACIDADE. AF_01/2016</v>
          </cell>
          <cell r="C1375" t="str">
            <v>M2</v>
          </cell>
          <cell r="D1375">
            <v>141.21</v>
          </cell>
        </row>
        <row r="1376">
          <cell r="A1376">
            <v>91086</v>
          </cell>
          <cell r="B1376" t="str">
            <v>EXECUÇÃO DE REVESTIMENTO DE CONCRETO PROJETADO COM ESPESSURA DE 7 CM, ARMADO COM TELA, INCLINAÇÃO MENOR QUE 90°, APLICAÇÃO DESCONTÍNUA, UTILIZANDO EQUIPAMENTO DE PROJEÇÃO COM 6 M³/H DE CAPACIDADE. AF_01/2016</v>
          </cell>
          <cell r="C1376" t="str">
            <v>M2</v>
          </cell>
          <cell r="D1376">
            <v>79.260000000000005</v>
          </cell>
        </row>
        <row r="1377">
          <cell r="A1377">
            <v>91087</v>
          </cell>
          <cell r="B1377" t="str">
            <v>EXECUÇÃO DE REVESTIMENTO DE CONCRETO PROJETADO COM ESPESSURA DE 10 CM, ARMADO COM TELA, INCLINAÇÃO MENOR QUE 90°, APLICAÇÃO DESCONTÍNUA, UTILIZANDO EQUIPAMENTO DE PROJEÇÃO COM 6 M³/H DE CAPACIDADE. AF_01/2016</v>
          </cell>
          <cell r="C1377" t="str">
            <v>M2</v>
          </cell>
          <cell r="D1377">
            <v>87.72</v>
          </cell>
        </row>
        <row r="1378">
          <cell r="A1378">
            <v>91088</v>
          </cell>
          <cell r="B1378" t="str">
            <v>EXECUÇÃO DE REVESTIMENTO DE CONCRETO PROJETADO COM ESPESSURA DE 7 CM, ARMADO COM TELA, INCLINAÇÃO DE 90°, APLICAÇÃO DESCONTÍNUA, UTILIZANDO EQUIPAMENTO DE PROJEÇÃO COM 6 M³/H DE CAPACIDADE. AF_01/2016</v>
          </cell>
          <cell r="C1378" t="str">
            <v>M2</v>
          </cell>
          <cell r="D1378">
            <v>109.01</v>
          </cell>
        </row>
        <row r="1379">
          <cell r="A1379">
            <v>91089</v>
          </cell>
          <cell r="B1379" t="str">
            <v>EXECUÇÃO DE REVESTIMENTO DE CONCRETO PROJETADO COM ESPESSURA DE 10 CM, ARMADO COM TELA, INCLINAÇÃO DE 90°, APLICAÇÃO DESCONTÍNUA, UTILIZANDO EQUIPAMENTO DE PROJEÇÃO COM 6 M³/H DE CAPACIDADE. AF_01/2016</v>
          </cell>
          <cell r="C1379" t="str">
            <v>M2</v>
          </cell>
          <cell r="D1379">
            <v>117.57</v>
          </cell>
        </row>
        <row r="1380">
          <cell r="A1380">
            <v>91090</v>
          </cell>
          <cell r="B1380" t="str">
            <v>EXECUÇÃO DE REVESTIMENTO DE CONCRETO PROJETADO COM ESPESSURA DE 7 CM, ARMADO COM TELA, INCLINAÇÃO MENOR QUE 90°, APLICAÇÃO DESCONTÍNUA, UTILIZANDO EQUIPAMENTO DE PROJEÇÃO COM 3 M³/H DE CAPACIDADE. AF_01/2016</v>
          </cell>
          <cell r="C1380" t="str">
            <v>M2</v>
          </cell>
          <cell r="D1380">
            <v>88.26</v>
          </cell>
        </row>
        <row r="1381">
          <cell r="A1381">
            <v>91091</v>
          </cell>
          <cell r="B1381" t="str">
            <v>EXECUÇÃO DE REVESTIMENTO DE CONCRETO PROJETADO COM ESPESSURA DE 10 CM, ARMADO COM TELA, INCLINAÇÃO MENOR QUE 90°, APLICAÇÃO DESCONTÍNUA, UTILIZANDO EQUIPAMENTO DE PROJEÇÃO COM 3 M³/H DE CAPACIDADE. AF_01/2016</v>
          </cell>
          <cell r="C1381" t="str">
            <v>M2</v>
          </cell>
          <cell r="D1381">
            <v>97.92</v>
          </cell>
        </row>
        <row r="1382">
          <cell r="A1382">
            <v>91092</v>
          </cell>
          <cell r="B1382" t="str">
            <v>EXECUÇÃO DE REVESTIMENTO DE CONCRETO PROJETADO COM ESPESSURA DE 7 CM, ARMADO COM TELA, INCLINAÇÃO DE 90°, APLICAÇÃO DESCONTÍNUA, UTILIZANDO EQUIPAMENTO DE PROJEÇÃO COM 3 M³/H DE CAPACIDADE. AF_01/2016</v>
          </cell>
          <cell r="C1382" t="str">
            <v>M2</v>
          </cell>
          <cell r="D1382">
            <v>119.53</v>
          </cell>
        </row>
        <row r="1383">
          <cell r="A1383">
            <v>91093</v>
          </cell>
          <cell r="B1383" t="str">
            <v>EXECUÇÃO DE REVESTIMENTO DE CONCRETO PROJETADO COM ESPESSURA DE 10 CM, ARMADO COM TELA, INCLINAÇÃO DE 90°, APLICAÇÃO DESCONTÍNUA, UTILIZANDO EQUIPAMENTO DE PROJEÇÃO COM 3 M³/H DE CAPACIDADE. AF_01/2016</v>
          </cell>
          <cell r="C1383" t="str">
            <v>M2</v>
          </cell>
          <cell r="D1383">
            <v>129.4</v>
          </cell>
        </row>
        <row r="1384">
          <cell r="A1384">
            <v>91094</v>
          </cell>
          <cell r="B1384" t="str">
            <v>EXECUÇÃO DE REVESTIMENTO DE CONCRETO PROJETADO COM ESPESSURA DE 7 CM, ARMADO COM FIBRAS DE AÇO, INCLINAÇÃO MENOR QUE 90°, APLICAÇÃO DESCONTÍNUA, UTILIZANDO EQUIPAMENTO DE PROJEÇÃO COM 6 M³/H DE CAPACIDADE. AF_01/2016</v>
          </cell>
          <cell r="C1384" t="str">
            <v>M2</v>
          </cell>
          <cell r="D1384">
            <v>107.84</v>
          </cell>
        </row>
        <row r="1385">
          <cell r="A1385">
            <v>91095</v>
          </cell>
          <cell r="B1385" t="str">
            <v>EXECUÇÃO DE REVESTIMENTO DE CONCRETO PROJETADO COM ESPESSURA DE 10 CM, ARMADO COM FIBRAS DE AÇO, INCLINAÇÃO MENOR QUE 90°, APLICAÇÃO DESCONTÍNUA, UTILIZANDO EQUIPAMENTO DE PROJEÇÃO COM 6 M³/H DE CAPACIDADE. AF_01/2016</v>
          </cell>
          <cell r="C1385" t="str">
            <v>M2</v>
          </cell>
          <cell r="D1385">
            <v>126.76</v>
          </cell>
        </row>
        <row r="1386">
          <cell r="A1386">
            <v>91096</v>
          </cell>
          <cell r="B1386" t="str">
            <v>EXECUÇÃO DE REVESTIMENTO DE CONCRETO PROJETADO COM ESPESSURA DE 7 CM, ARMADO COM FIBRAS DE AÇO, INCLINAÇÃO DE 90°, APLICAÇÃO DESCONTÍNUA, UTILIZANDO EQUIPAMENTO DE PROJEÇÃO COM 6 M³/H DE CAPACIDADE. AF_01/2016</v>
          </cell>
          <cell r="C1386" t="str">
            <v>M2</v>
          </cell>
          <cell r="D1386">
            <v>109.75</v>
          </cell>
        </row>
        <row r="1387">
          <cell r="A1387">
            <v>91097</v>
          </cell>
          <cell r="B1387" t="str">
            <v>EXECUÇÃO DE REVESTIMENTO DE CONCRETO PROJETADO COM ESPESSURA DE 10 CM, ARMADO COM FIBRAS DE AÇO, INCLINAÇÃO DE 90°, APLICAÇÃO DESCONTÍNUA, UTILIZANDO EQUIPAMENTO DE PROJEÇÃO COM 6 M³/H DE CAPACIDADE. AF_01/2016</v>
          </cell>
          <cell r="C1387" t="str">
            <v>M2</v>
          </cell>
          <cell r="D1387">
            <v>128.53</v>
          </cell>
        </row>
        <row r="1388">
          <cell r="A1388">
            <v>91098</v>
          </cell>
          <cell r="B1388" t="str">
            <v>EXECUÇÃO DE REVESTIMENTO DE CONCRETO PROJETADO COM ESPESSURA DE 7 CM, ARMADO COM FIBRAS DE AÇO, INCLINAÇÃO MENOR QUE 90°, APLICAÇÃO DESCONTÍNUA, UTILIZANDO EQUIPAMENTO DE PROJEÇÃO COM 3 M³/H DE CAPACIDADE. AF_01/2016</v>
          </cell>
          <cell r="C1388" t="str">
            <v>M2</v>
          </cell>
          <cell r="D1388">
            <v>119.29</v>
          </cell>
        </row>
        <row r="1389">
          <cell r="A1389">
            <v>91099</v>
          </cell>
          <cell r="B1389" t="str">
            <v>EXECUÇÃO DE REVESTIMENTO DE CONCRETO PROJETADO COM ESPESSURA DE 10 CM, ARMADO COM FIBRAS DE AÇO, INCLINAÇÃO MENOR QUE 90°, APLICAÇÃO DESCONTÍNUA, UTILIZANDO EQUIPAMENTO DE PROJEÇÃO COM 3 M³/H DE CAPACIDADE. AF_01/2016</v>
          </cell>
          <cell r="C1389" t="str">
            <v>M2</v>
          </cell>
          <cell r="D1389">
            <v>139.21</v>
          </cell>
        </row>
        <row r="1390">
          <cell r="A1390">
            <v>91100</v>
          </cell>
          <cell r="B1390" t="str">
            <v>EXECUÇÃO DE REVESTIMENTO DE CONCRETO PROJETADO COM ESPESSURA DE 7 CM, ARMADO COM FIBRAS DE AÇO, INCLINAÇÃO DE 90°, APLICAÇÃO DESCONTÍNUA, UTILIZANDO EQUIPAMENTO DE PROJEÇÃO COM 3 M³/H DE CAPACIDADE. AF_01/2016</v>
          </cell>
          <cell r="C1390" t="str">
            <v>M2</v>
          </cell>
          <cell r="D1390">
            <v>124.79</v>
          </cell>
        </row>
        <row r="1391">
          <cell r="A1391">
            <v>91101</v>
          </cell>
          <cell r="B1391" t="str">
            <v>EXECUÇÃO DE REVESTIMENTO DE CONCRETO PROJETADO COM ESPESSURA DE 10 CM, ARMADO COM FIBRAS DE AÇO, INCLINAÇÃO DE 90°, APLICAÇÃO DESCONTÍNUA, UTILIZANDO EQUIPAMENTO DE PROJEÇÃO COM 3 M³/H DE CAPACIDADE. AF_01/2016</v>
          </cell>
          <cell r="C1391" t="str">
            <v>M2</v>
          </cell>
          <cell r="D1391">
            <v>144.63999999999999</v>
          </cell>
        </row>
        <row r="1392">
          <cell r="A1392">
            <v>93952</v>
          </cell>
          <cell r="B1392" t="str">
            <v>EXECUÇÃO DE GRAMPO PARA SOLO GRAMPEADO COM COMPRIMENTO MENOR OU IGUAL A 4 M, DIÂMETRO DE 10 CM, PERFURAÇÃO COM EQUIPAMENTO MANUAL E ARMADURA COM DIÂMETRO DE 16 MM. AF_05/2016</v>
          </cell>
          <cell r="C1392" t="str">
            <v>M</v>
          </cell>
          <cell r="D1392">
            <v>144.44</v>
          </cell>
        </row>
        <row r="1393">
          <cell r="A1393">
            <v>93953</v>
          </cell>
          <cell r="B1393" t="str">
            <v>EXECUÇÃO DE GRAMPO PARA SOLO GRAMPEADO COM COMPRIMENTO MAIOR QUE 4 M E MENOR OU IGUAL A 6 M, DIÂMETRO DE 10 CM, PERFURAÇÃO COM EQUIPAMENTO MANUAL E ARMADURA COM DIÂMETRO DE 16 MM. AF_05/2016</v>
          </cell>
          <cell r="C1393" t="str">
            <v>M</v>
          </cell>
          <cell r="D1393">
            <v>133.94999999999999</v>
          </cell>
        </row>
        <row r="1394">
          <cell r="A1394">
            <v>93954</v>
          </cell>
          <cell r="B1394" t="str">
            <v>EXECUÇÃO DE GRAMPO PARA SOLO GRAMPEADO COM COMPRIMENTO MAIOR QUE 6 M E MENOR OU IGUAL A 8 M, DIÂMETRO DE 10 CM, PERFURAÇÃO COM EQUIPAMENTO MANUAL E ARMADURA COM DIÂMETRO DE 16 MM. AF_05/2016</v>
          </cell>
          <cell r="C1394" t="str">
            <v>M</v>
          </cell>
          <cell r="D1394">
            <v>127.68</v>
          </cell>
        </row>
        <row r="1395">
          <cell r="A1395">
            <v>93955</v>
          </cell>
          <cell r="B1395" t="str">
            <v>EXECUÇÃO DE GRAMPO PARA SOLO GRAMPEADO COM COMPRIMENTO MAIOR QUE 8 M E MENOR OU IGUAL A 10 M, DIÂMETRO DE 10 CM, PERFURAÇÃO COM EQUIPAMENTO MANUAL E ARMADURA COM DIÂMETRO DE 16 MM. AF_05/2016</v>
          </cell>
          <cell r="C1395" t="str">
            <v>M</v>
          </cell>
          <cell r="D1395">
            <v>123.22</v>
          </cell>
        </row>
        <row r="1396">
          <cell r="A1396">
            <v>93956</v>
          </cell>
          <cell r="B1396" t="str">
            <v>EXECUÇÃO DE GRAMPO PARA SOLO GRAMPEADO COM COMPRIMENTO MAIOR QUE 10 M, DIÂMETRO DE 10 CM, PERFURAÇÃO COM EQUIPAMENTO MANUAL E ARMADURA COM DIÂMETRO DE 16 MM. AF_05/2016</v>
          </cell>
          <cell r="C1396" t="str">
            <v>M</v>
          </cell>
          <cell r="D1396">
            <v>119.74</v>
          </cell>
        </row>
        <row r="1397">
          <cell r="A1397">
            <v>93957</v>
          </cell>
          <cell r="B1397" t="str">
            <v>EXECUÇÃO DE GRAMPO PARA SOLO GRAMPEADO COM COMPRIMENTO MENOR OU IGUAL A 4 M, DIÂMETRO DE 10 CM, PERFURAÇÃO COM EQUIPAMENTO MANUAL E ARMADURA COM DIÂMETRO DE 20 MM. AF_05/2016</v>
          </cell>
          <cell r="C1397" t="str">
            <v>M</v>
          </cell>
          <cell r="D1397">
            <v>149.31</v>
          </cell>
        </row>
        <row r="1398">
          <cell r="A1398">
            <v>93958</v>
          </cell>
          <cell r="B1398" t="str">
            <v>EXECUÇÃO DE GRAMPO PARA SOLO GRAMPEADO COM COMPRIMENTO MAIOR QUE 4 M E MENOR OU IGUAL A 6 M, DIÂMETRO DE 10 CM, PERFURAÇÃO COM EQUIPAMENTO MANUAL E ARMADURA COM DIÂMETRO DE 20 MM. AF_05/2016</v>
          </cell>
          <cell r="C1398" t="str">
            <v>M</v>
          </cell>
          <cell r="D1398">
            <v>138.27000000000001</v>
          </cell>
        </row>
        <row r="1399">
          <cell r="A1399">
            <v>93959</v>
          </cell>
          <cell r="B1399" t="str">
            <v>EXECUÇÃO DE GRAMPO PARA SOLO GRAMPEADO COM COMPRIMENTO MAIOR QUE 6 M E MENOR OU IGUAL A 8 M, DIÂMETRO DE 10 CM, PERFURAÇÃO COM EQUIPAMENTO MANUAL E ARMADURA COM DIÂMETRO DE 20 MM. AF_05/2016</v>
          </cell>
          <cell r="C1399" t="str">
            <v>M</v>
          </cell>
          <cell r="D1399">
            <v>131.75</v>
          </cell>
        </row>
        <row r="1400">
          <cell r="A1400">
            <v>93960</v>
          </cell>
          <cell r="B1400" t="str">
            <v>EXECUÇÃO DE GRAMPO PARA SOLO GRAMPEADO COM COMPRIMENTO MAIOR QUE 8 M E MENOR OU IGUAL A 10 M, DIÂMETRO DE 10 CM, PERFURAÇÃO COM EQUIPAMENTO MANUAL E ARMADURA COM DIÂMETRO DE 20 MM. AF_05/2016</v>
          </cell>
          <cell r="C1400" t="str">
            <v>M</v>
          </cell>
          <cell r="D1400">
            <v>127.1</v>
          </cell>
        </row>
        <row r="1401">
          <cell r="A1401">
            <v>93961</v>
          </cell>
          <cell r="B1401" t="str">
            <v>EXECUÇÃO DE GRAMPO PARA SOLO GRAMPEADO COM COMPRIMENTO MAIOR QUE 10 M, DIÂMETRO DE 10 CM, PERFURAÇÃO COM EQUIPAMENTO MANUAL E ARMADURA COM DIÂMETRO DE 20 MM. AF_05/2016</v>
          </cell>
          <cell r="C1401" t="str">
            <v>M</v>
          </cell>
          <cell r="D1401">
            <v>123.5</v>
          </cell>
        </row>
        <row r="1402">
          <cell r="A1402">
            <v>93962</v>
          </cell>
          <cell r="B1402" t="str">
            <v>EXECUÇÃO DE GRAMPO PARA SOLO GRAMPEADO COM COMPRIMENTO MENOR OU IGUAL A 4 M, DIÂMETRO DE 7 CM, PERFURAÇÃO COM EQUIPAMENTO MANUAL E ARMADURA COM DIÂMETRO DE 16 MM. AF_05/2016</v>
          </cell>
          <cell r="C1402" t="str">
            <v>M</v>
          </cell>
          <cell r="D1402">
            <v>134.58000000000001</v>
          </cell>
        </row>
        <row r="1403">
          <cell r="A1403">
            <v>93963</v>
          </cell>
          <cell r="B1403" t="str">
            <v>EXECUÇÃO DE GRAMPO PARA SOLO GRAMPEADO COM COMPRIMENTO MAIOR QUE 4 E MENOR OU IGUAL A 6 M, DIÂMETRO DE 7 CM, PERFURAÇÃO COM EQUIPAMENTO MANUAL E ARMADURA COM DIÂMETRO DE 16 MM. AF_05/2016</v>
          </cell>
          <cell r="C1403" t="str">
            <v>M</v>
          </cell>
          <cell r="D1403">
            <v>124.12</v>
          </cell>
        </row>
        <row r="1404">
          <cell r="A1404">
            <v>93964</v>
          </cell>
          <cell r="B1404" t="str">
            <v>EXECUÇÃO DE GRAMPO PARA SOLO GRAMPEADO COM COMPRIMENTO MAIOR QUE 6 M E MENOR OU IGUAL A 8 M, DIÂMETRO DE 7 CM, PERFURAÇÃO COM EQUIPAMENTO MANUAL E ARMADURA COM DIÂMETRO DE 16 MM. AF_05/2016</v>
          </cell>
          <cell r="C1404" t="str">
            <v>M</v>
          </cell>
          <cell r="D1404">
            <v>117.86</v>
          </cell>
        </row>
        <row r="1405">
          <cell r="A1405">
            <v>93965</v>
          </cell>
          <cell r="B1405" t="str">
            <v>EXECUÇÃO DE GRAMPO PARA SOLO GRAMPEADO COM COMPRIMENTO MAIOR QUE 8 M E MENOR OU IGUAL A 10 M, DIÂMETRO DE 7 CM, PERFURAÇÃO COM EQUIPAMENTO MANUAL E ARMADURA COM DIÂMETRO DE 16 MM. AF_05/2016</v>
          </cell>
          <cell r="C1405" t="str">
            <v>M</v>
          </cell>
          <cell r="D1405">
            <v>111.64</v>
          </cell>
        </row>
        <row r="1406">
          <cell r="A1406">
            <v>93966</v>
          </cell>
          <cell r="B1406" t="str">
            <v>EXECUÇÃO DE GRAMPO PARA SOLO GRAMPEADO COM COMPRIMENTO MAIOR QUE 10 M, DIÂMETRO DE 7 CM, PERFURAÇÃO COM EQUIPAMENTO MANUAL E ARMADURA COM DIÂMETRO DE 16 MM. AF_05/2016</v>
          </cell>
          <cell r="C1406" t="str">
            <v>M</v>
          </cell>
          <cell r="D1406">
            <v>109.97</v>
          </cell>
        </row>
        <row r="1407">
          <cell r="A1407">
            <v>93967</v>
          </cell>
          <cell r="B1407" t="str">
            <v>EXECUÇÃO DE GRAMPO PARA SOLO GRAMPEADO COM COMPRIMENTO MENOR OU IGUAL A 4 M, DIÂMETRO DE 7 CM, PERFURAÇÃO COM EQUIPAMENTO MANUAL E ARMADURA COM DIÂMETRO DE 20 MM. AF_05/2016</v>
          </cell>
          <cell r="C1407" t="str">
            <v>M</v>
          </cell>
          <cell r="D1407">
            <v>139.47</v>
          </cell>
        </row>
        <row r="1408">
          <cell r="A1408">
            <v>93968</v>
          </cell>
          <cell r="B1408" t="str">
            <v>EXECUÇÃO DE GRAMPO PARA SOLO GRAMPEADO COM COMPRIMENTO MAIOR QUE 4 E MENOR OU IGUAL A 6 M, DIÂMETRO DE 7 CM, PERFURAÇÃO COM EQUIPAMENTO MANUAL E ARMADURA COM DIÂMETRO DE 20 MM. AF_05/2016</v>
          </cell>
          <cell r="C1408" t="str">
            <v>M</v>
          </cell>
          <cell r="D1408">
            <v>128.44</v>
          </cell>
        </row>
        <row r="1409">
          <cell r="A1409">
            <v>93969</v>
          </cell>
          <cell r="B1409" t="str">
            <v>EXECUÇÃO DE GRAMPO PARA SOLO GRAMPEADO COM COMPRIMENTO MAIOR QUE 6 M E MENOR OU IGUAL A 8 M, DIÂMETRO DE 7 CM, PERFURAÇÃO COM EQUIPAMENTO MANUAL E ARMADURA COM DIÂMETRO DE 20 MM. AF_05/2016</v>
          </cell>
          <cell r="C1409" t="str">
            <v>M</v>
          </cell>
          <cell r="D1409">
            <v>121.93</v>
          </cell>
        </row>
        <row r="1410">
          <cell r="A1410">
            <v>93970</v>
          </cell>
          <cell r="B1410" t="str">
            <v>EXECUÇÃO DE GRAMPO PARA SOLO GRAMPEADO COM COMPRIMENTO MAIOR QUE 8 MENOR OU IGUAL A 10 M, DIÂMETRO DE 7 CM, PERFURAÇÃO COM EQUIPAMENTO MANUAL E ARMADURA COM DIÂMETRO DE 20 MM. AF_05/2016</v>
          </cell>
          <cell r="C1410" t="str">
            <v>M</v>
          </cell>
          <cell r="D1410">
            <v>117.33</v>
          </cell>
        </row>
        <row r="1411">
          <cell r="A1411">
            <v>93971</v>
          </cell>
          <cell r="B1411" t="str">
            <v>EXECUÇÃO DE GRAMPO PARA SOLO GRAMPEADO COM COMPRIMENTO MAIOR QUE 10 M, DIÂMETRO DE 7 CM, PERFURAÇÃO COM EQUIPAMENTO MANUAL E ARMADURA COM DIÂMETRO DE 20 MM. AF_05/2016</v>
          </cell>
          <cell r="C1411" t="str">
            <v>M</v>
          </cell>
          <cell r="D1411">
            <v>110.04</v>
          </cell>
        </row>
        <row r="1412">
          <cell r="A1412">
            <v>95108</v>
          </cell>
          <cell r="B1412" t="str">
            <v>EXECUÇÃO DE PROTEÇÃO DA CABEÇA DO TIRANTE COM USO DE FÔRMAS EM CHAPA COMPENSADA PLASTIFICADA DE MADEIRA E CONCRETO FCK =15 MPA. AF_07/2016</v>
          </cell>
          <cell r="C1412" t="str">
            <v>UN</v>
          </cell>
          <cell r="D1412">
            <v>19.260000000000002</v>
          </cell>
        </row>
        <row r="1413">
          <cell r="A1413">
            <v>83690</v>
          </cell>
          <cell r="B1413" t="str">
            <v>DISSIPADOR DE ENERGIA EM PEDRA ARGAMASSADA ESPESSURA 6CM INCL MATERIAIS E COLOCACAO MEDIDO P/ VOLUME DE PEDRA ARGAMASSADA</v>
          </cell>
          <cell r="C1413" t="str">
            <v>M3</v>
          </cell>
          <cell r="D1413">
            <v>416.55</v>
          </cell>
        </row>
        <row r="1414">
          <cell r="A1414" t="str">
            <v>73799/1</v>
          </cell>
          <cell r="B1414" t="str">
            <v>GRELHA EM FERRO FUNDIDO SIMPLES COM REQUADRO, CARGA MÁXIMA 12,5 T,  300 X 1000 MM, E = 15 MM, FORNECIDA E ASSENTADA COM ARGAMASSA 1:4 CIMENTO:AREIA.</v>
          </cell>
          <cell r="C1414" t="str">
            <v>UN</v>
          </cell>
          <cell r="D1414">
            <v>301.08</v>
          </cell>
        </row>
        <row r="1415">
          <cell r="A1415" t="str">
            <v>73856/1</v>
          </cell>
          <cell r="B1415" t="str">
            <v>BOCA P/BUEIRO SIMPLES TUBULAR D=0,40M EM CONCRETO CICLOPICO, INCLINDO FORMAS, ESCAVACAO, REATERRO E MATERIAIS, EXCLUINDO MATERIAL REATERRO JAZIDA E TRANSPORTE</v>
          </cell>
          <cell r="C1415" t="str">
            <v>UN</v>
          </cell>
          <cell r="D1415">
            <v>465.16</v>
          </cell>
        </row>
        <row r="1416">
          <cell r="A1416" t="str">
            <v>73856/2</v>
          </cell>
          <cell r="B1416" t="str">
            <v>BOCA PARA BUEIRO SIMPLES TUBULAR, DIAMETRO =0,60M, EM CONCRETO CICLOPICO, INCLUINDO FORMAS, ESCAVACAO, REATERRO E MATERIAIS, EXCLUINDO MATERIAL REATERRO JAZIDA E TRANSPORTE.</v>
          </cell>
          <cell r="C1416" t="str">
            <v>UN</v>
          </cell>
          <cell r="D1416">
            <v>763.21</v>
          </cell>
        </row>
        <row r="1417">
          <cell r="A1417" t="str">
            <v>73856/3</v>
          </cell>
          <cell r="B1417" t="str">
            <v>BOCA PARA BUEIRO SIMPLES TUBULAR, DIAMETRO =0,80M, EM CONCRETO CICLOPICO, INCLUINDO FORMAS, ESCAVACAO, REATERRO E MATERIAIS, EXCLUINDO MATERIAL REATERRO JAZIDA E TRANSPORTE.</v>
          </cell>
          <cell r="C1417" t="str">
            <v>UN</v>
          </cell>
          <cell r="D1417">
            <v>1144.73</v>
          </cell>
        </row>
        <row r="1418">
          <cell r="A1418" t="str">
            <v>73856/4</v>
          </cell>
          <cell r="B1418" t="str">
            <v>BOCA PARA BUEIRO SIMPLES TUBULAR, DIAMETRO =1,00M, EM CONCRETO CICLOPICO, INCLUINDO FORMAS, ESCAVACAO, REATERRO E MATERIAIS, EXCLUINDO MATERIAL REATERRO JAZIDA E TRANSPORTE.</v>
          </cell>
          <cell r="C1418" t="str">
            <v>UN</v>
          </cell>
          <cell r="D1418">
            <v>1615.3</v>
          </cell>
        </row>
        <row r="1419">
          <cell r="A1419" t="str">
            <v>73856/5</v>
          </cell>
          <cell r="B1419" t="str">
            <v>BOCA PARA BUEIRO SIMPLES TUBULAR, DIAMETRO =1,20M, EM CONCRETO CICLOPICO, INCLUINDO FORMAS, ESCAVACAO, REATERRO E MATERIAIS, EXCLUINDO MATERIAL REATERRO JAZIDA E TRANSPORTE.</v>
          </cell>
          <cell r="C1419" t="str">
            <v>UN</v>
          </cell>
          <cell r="D1419">
            <v>2179.29</v>
          </cell>
        </row>
        <row r="1420">
          <cell r="A1420" t="str">
            <v>73856/6</v>
          </cell>
          <cell r="B1420" t="str">
            <v>BOCA PARA BUEIRO DUPLO TUBULAR, DIAMETRO =0,40M, EM CONCRETO CICLOPICO, INCLUINDO FORMAS, ESCAVACAO, REATERRO E MATERIAIS, EXCLUINDO MATERIAL REATERRO JAZIDA E TRANSPORTE.</v>
          </cell>
          <cell r="C1420" t="str">
            <v>UN</v>
          </cell>
          <cell r="D1420">
            <v>657.11</v>
          </cell>
        </row>
        <row r="1421">
          <cell r="A1421" t="str">
            <v>73856/7</v>
          </cell>
          <cell r="B1421" t="str">
            <v>BOCA PARA BUEIRO DUPLO TUBULAR, DIAMETRO =0,60M, EM CONCRETO CICLOPICO, INCLUINDO FORMAS, ESCAVACAO, REATERRO E MATERIAIS, EXCLUINDO MATERIAL REATERRO JAZIDA E TRANSPORTE.</v>
          </cell>
          <cell r="C1421" t="str">
            <v>UN</v>
          </cell>
          <cell r="D1421">
            <v>1084.47</v>
          </cell>
        </row>
        <row r="1422">
          <cell r="A1422" t="str">
            <v>73856/8</v>
          </cell>
          <cell r="B1422" t="str">
            <v>BOCA PARA BUEIRO DUPLO TUBULAR, DIAMETRO =0,80M, EM CONCRETO CICLOPICO, INCLUINDO FORMAS, ESCAVACAO, REATERRO E MATERIAIS, EXCLUINDO MATERIAL REATERRO JAZIDA E TRANSPORTE.</v>
          </cell>
          <cell r="C1422" t="str">
            <v>UN</v>
          </cell>
          <cell r="D1422">
            <v>1629.37</v>
          </cell>
        </row>
        <row r="1423">
          <cell r="A1423" t="str">
            <v>73856/9</v>
          </cell>
          <cell r="B1423" t="str">
            <v>BOCA PARA BUEIRO DUPLO TUBULAR, DIAMETRO =1,00M, EM CONCRETO CICLOPICO, INCLUINDO FORMAS, ESCAVACAO, REATERRO E MATERIAIS, EXCLUINDO MATERIAL REATERRO JAZIDA E TRANSPORTE.</v>
          </cell>
          <cell r="C1423" t="str">
            <v>UN</v>
          </cell>
          <cell r="D1423">
            <v>1992.81</v>
          </cell>
        </row>
        <row r="1424">
          <cell r="A1424" t="str">
            <v>73856/10</v>
          </cell>
          <cell r="B1424" t="str">
            <v>BOCA PARA BUEIRO DUPLOTUBULAR, DIAMETRO =1,20M, EM CONCRETO CICLOPICO, INCLUINDO FORMAS, ESCAVACAO, REATERRO E MATERIAIS, EXCLUINDO MATERIAL REATERRO JAZIDA E TRANSPORTE.</v>
          </cell>
          <cell r="C1424" t="str">
            <v>UN</v>
          </cell>
          <cell r="D1424">
            <v>3096.22</v>
          </cell>
        </row>
        <row r="1425">
          <cell r="A1425" t="str">
            <v>73856/11</v>
          </cell>
          <cell r="B1425" t="str">
            <v>BOCA PARA BUEIRO TRIPLO TUBULAR, DIAMETRO =0,40M, EM CONCRETO CICLOPICO, INCLUINDO FORMAS, ESCAVACAO, REATERRO E MATERIAIS, EXCLUINDO MATERIAL REATERRO JAZIDA E TRANSPORTE.</v>
          </cell>
          <cell r="C1425" t="str">
            <v>UN</v>
          </cell>
          <cell r="D1425">
            <v>848.71</v>
          </cell>
        </row>
        <row r="1426">
          <cell r="A1426" t="str">
            <v>73856/12</v>
          </cell>
          <cell r="B1426" t="str">
            <v>BOCA PARA BUEIRO TRIPLO TUBULAR, DIAMETRO =0,60M, EM CONCRETO CICLOPICO, INCLUINDO FORMAS, ESCAVACAO, REATERRO E MATERIAIS, EXCLUINDO MATERIAL REATERRO JAZIDA E TRANSPORTE.</v>
          </cell>
          <cell r="C1426" t="str">
            <v>UN</v>
          </cell>
          <cell r="D1426">
            <v>1405.32</v>
          </cell>
        </row>
        <row r="1427">
          <cell r="A1427" t="str">
            <v>73856/13</v>
          </cell>
          <cell r="B1427" t="str">
            <v>BOCA PARA BUEIRO TRIPLO TUBULAR, DIAMETRO =0,80M, EM CONCRETO CICLOPICO, INCLUINDO FORMAS, ESCAVACAO, REATERRO E MATERIAIS, EXCLUINDO MATERIAL REATERRO JAZIDA E TRANSPORTE.</v>
          </cell>
          <cell r="C1427" t="str">
            <v>UN</v>
          </cell>
          <cell r="D1427">
            <v>2113.6999999999998</v>
          </cell>
        </row>
        <row r="1428">
          <cell r="A1428" t="str">
            <v>73856/14</v>
          </cell>
          <cell r="B1428" t="str">
            <v>BOCA PARA BUEIRO TRIPLO TUBULAR, DIAMETRO =1,00M, EM CONCRETO CICLOPICO, INCLUINDO FORMAS, ESCAVACAO, REATERRO E MATERIAIS, EXCLUINDO MATERIAL REATERRO JAZIDA E TRANSPORTE.</v>
          </cell>
          <cell r="C1428" t="str">
            <v>UN</v>
          </cell>
          <cell r="D1428">
            <v>2980.76</v>
          </cell>
        </row>
        <row r="1429">
          <cell r="A1429" t="str">
            <v>73856/15</v>
          </cell>
          <cell r="B1429" t="str">
            <v>BOCA PARA BUEIRO TRIPLO TUBULAR, DIAMETRO =1,20M, EM CONCRETO CICLOPICO, INCLUINDO FORMAS, ESCAVACAO, REATERRO E MATERIAIS, EXCLUINDO MATERIAL REATERRO JAZIDA E TRANSPORTE.</v>
          </cell>
          <cell r="C1429" t="str">
            <v>UN</v>
          </cell>
          <cell r="D1429">
            <v>4013.25</v>
          </cell>
        </row>
        <row r="1430">
          <cell r="A1430" t="str">
            <v>73963/1</v>
          </cell>
          <cell r="B1430" t="str">
            <v>POCO DE VISITA PARA REDE DE ESG. SANIT., EM ANEIS DE CONCRETO, DIÂMETRO = 60CM, PROF=80CM, INCLUINDO DEGRAU,  EXCLUINDO TAMPAO FERRO FUNDIDO.</v>
          </cell>
          <cell r="C1430" t="str">
            <v>UN</v>
          </cell>
          <cell r="D1430">
            <v>284.10000000000002</v>
          </cell>
        </row>
        <row r="1431">
          <cell r="A1431" t="str">
            <v>73963/2</v>
          </cell>
          <cell r="B1431" t="str">
            <v>POCO DE VISITA PARA REDE DE ESG. SANIT., EM ANEIS DE CONCRETO, DIÂMETRO = 60CM, PROF = 100CM, EXCLUINDO TAMPAO FERRO FUNDIDO.</v>
          </cell>
          <cell r="C1431" t="str">
            <v>UN</v>
          </cell>
          <cell r="D1431">
            <v>299.58</v>
          </cell>
        </row>
        <row r="1432">
          <cell r="A1432" t="str">
            <v>73963/3</v>
          </cell>
          <cell r="B1432" t="str">
            <v>POCO DE VISITA PARA REDE DE ESG. SANIT., EM ANEIS DE CONCRETO, DIÂMETRO = 60CM, PROF = 60CM, INCLUINDO DEGRAU, EXCLUINDO TAMPAO FERRO FUNDIDO.</v>
          </cell>
          <cell r="C1432" t="str">
            <v>UN</v>
          </cell>
          <cell r="D1432">
            <v>272.47000000000003</v>
          </cell>
        </row>
        <row r="1433">
          <cell r="A1433" t="str">
            <v>73963/5</v>
          </cell>
          <cell r="B1433" t="str">
            <v>POCO DE VISITA PARA REDE DE ESG. SANIT., EM ANEIS DE CONCRETO, DIÂMETRO = 60CM E 110CM, PROF = 120CM, EXCLUINDO TAMPAO FERRO FUNDIDO.</v>
          </cell>
          <cell r="C1433" t="str">
            <v>UN</v>
          </cell>
          <cell r="D1433">
            <v>906.71</v>
          </cell>
        </row>
        <row r="1434">
          <cell r="A1434" t="str">
            <v>73963/6</v>
          </cell>
          <cell r="B1434" t="str">
            <v>POCO DE VISITA PARA REDE DE ESG. SANIT., EM ANEIS DE CONCRETO, DIÂMETRO = 60CM E 110CM, PROF = 140CM, EXCLUINDO TAMPAO FERRO FUNDIDO.</v>
          </cell>
          <cell r="C1434" t="str">
            <v>UN</v>
          </cell>
          <cell r="D1434">
            <v>965.88</v>
          </cell>
        </row>
        <row r="1435">
          <cell r="A1435" t="str">
            <v>73963/7</v>
          </cell>
          <cell r="B1435" t="str">
            <v>POCO DE VISITA PARA REDE DE ESG. SANIT., EM ANEIS DE CONCRETO, DIÂMETRO = 60CM E 110CM, PROF = 150CM, EXCLUINDO TAMPAO FERRO FUNDIDO.</v>
          </cell>
          <cell r="C1435" t="str">
            <v>UN</v>
          </cell>
          <cell r="D1435">
            <v>1017.12</v>
          </cell>
        </row>
        <row r="1436">
          <cell r="A1436" t="str">
            <v>73963/8</v>
          </cell>
          <cell r="B1436" t="str">
            <v>POCO DE VISITA PARA REDE DE ESG. SANIT., EM ANEIS DE CONCRETO, DIÂMETRO = 60CM E 110CM, PROF = 160CM, EXCLUINDO TAMPAO FERRO FUNDIDO.</v>
          </cell>
          <cell r="C1436" t="str">
            <v>UN</v>
          </cell>
          <cell r="D1436">
            <v>1023.73</v>
          </cell>
        </row>
        <row r="1437">
          <cell r="A1437" t="str">
            <v>73963/9</v>
          </cell>
          <cell r="B1437" t="str">
            <v>POCO DE VISITA PARA REDE DE ESG. SANIT., EM ANEIS DE CONCRETO, DIÂMETRO = 110CM, PROF = 170CM, EXCLUINDO TAMPAO FERRO FUNDIDO.</v>
          </cell>
          <cell r="C1437" t="str">
            <v>UN</v>
          </cell>
          <cell r="D1437">
            <v>1070.55</v>
          </cell>
        </row>
        <row r="1438">
          <cell r="A1438" t="str">
            <v>73963/10</v>
          </cell>
          <cell r="B1438" t="str">
            <v>POCO DE VISITA PARA REDE DE ESG. SANIT., EM ANEIS DE CONCRETO, DIÂMETRO = 60CM E 110CM, PROF = 200CM, EXCLUINDO TAMPAO FERRO FUNDIDO.</v>
          </cell>
          <cell r="C1438" t="str">
            <v>UN</v>
          </cell>
          <cell r="D1438">
            <v>1152.5899999999999</v>
          </cell>
        </row>
        <row r="1439">
          <cell r="A1439" t="str">
            <v>73963/11</v>
          </cell>
          <cell r="B1439" t="str">
            <v>POCO DE VISITA PARA REDE DE ESG. SANIT., EM ANEIS DE CONCRETO, DIÂMETRO = 60CM E 110CM, PROF = 230CM, EXCLUINDO TAMPAO FERRO FUNDIDO.</v>
          </cell>
          <cell r="C1439" t="str">
            <v>UN</v>
          </cell>
          <cell r="D1439">
            <v>1203.55</v>
          </cell>
        </row>
        <row r="1440">
          <cell r="A1440" t="str">
            <v>73963/12</v>
          </cell>
          <cell r="B1440" t="str">
            <v>POCO DE VISITA PARA REDE DE ESG. SANIT., EM ANEIS DE CONCRETO, DIÂMETRO = 60CM E 110CM, PROF = 260CM, EXCLUINDO TAMPAO FERRO FUNDIDO.</v>
          </cell>
          <cell r="C1440" t="str">
            <v>UN</v>
          </cell>
          <cell r="D1440">
            <v>1332.72</v>
          </cell>
        </row>
        <row r="1441">
          <cell r="A1441" t="str">
            <v>73963/13</v>
          </cell>
          <cell r="B1441" t="str">
            <v>POCO DE VISITA PARA REDE DE ESG. SANIT., EM ANEIS DE CONCRETO, DIÂMETRO = 60CM E 110CM, PROF = 290CM, EXCLUINDO TAMPAO FERRO FUNDIDO.</v>
          </cell>
          <cell r="C1441" t="str">
            <v>UN</v>
          </cell>
          <cell r="D1441">
            <v>1434.35</v>
          </cell>
        </row>
        <row r="1442">
          <cell r="A1442" t="str">
            <v>73963/14</v>
          </cell>
          <cell r="B1442" t="str">
            <v>POCO DE VISITA PARA REDE DE ESG. SANIT., EM ANEIS DE CONCRETO, DIÂMETRO = 60CM E 110CM, PROF = 320CM, EXCLUINDO TAMPAO FERRO FUNDIDO.</v>
          </cell>
          <cell r="C1442" t="str">
            <v>UN</v>
          </cell>
          <cell r="D1442">
            <v>1508.06</v>
          </cell>
        </row>
        <row r="1443">
          <cell r="A1443" t="str">
            <v>73963/15</v>
          </cell>
          <cell r="B1443" t="str">
            <v>POCO DE VISITA PARA REDE DE ESG. SANIT., EM ANEIS DE CONCRETO, DIÂMETRO = 60CM E 110CM, PROF = 350CM, EXCLUINDO TAMPAO FERRO FUNDIDO.</v>
          </cell>
          <cell r="C1443" t="str">
            <v>UN</v>
          </cell>
          <cell r="D1443">
            <v>1626.42</v>
          </cell>
        </row>
        <row r="1444">
          <cell r="A1444" t="str">
            <v>73963/16</v>
          </cell>
          <cell r="B1444" t="str">
            <v>POCO DE VISITA PARA REDE DE ESG. SANIT., EM ANEIS DE CONCRETO, DIÂMETRO = 60CM E 110CM, PROF = 380CM, EXCLUINDO TAMPAO FERRO FUNDIDO.</v>
          </cell>
          <cell r="C1444" t="str">
            <v>UN</v>
          </cell>
          <cell r="D1444">
            <v>1711.51</v>
          </cell>
        </row>
        <row r="1445">
          <cell r="A1445" t="str">
            <v>73963/17</v>
          </cell>
          <cell r="B1445" t="str">
            <v>POCO DE VISITA PARA REDE DE ESG. SANIT., EM ANEIS DE CONCRETO, DIÂMETRO = 60CM E 110CM, PROF = 410CM, EXCLUINDO TAMPAO FERRO FUNDIDO.</v>
          </cell>
          <cell r="C1445" t="str">
            <v>UN</v>
          </cell>
          <cell r="D1445">
            <v>1822.3</v>
          </cell>
        </row>
        <row r="1446">
          <cell r="A1446" t="str">
            <v>73963/18</v>
          </cell>
          <cell r="B1446" t="str">
            <v>POCO DE VISITA PARA REDE DE ESG. SANIT., EM ANEIS DE CONCRETO, DIÂMETRO = 60CM E 110CM, PROF = 440CM, EXCLUINDO TAMPAO FERRO FUNDIDO.</v>
          </cell>
          <cell r="C1446" t="str">
            <v>UN</v>
          </cell>
          <cell r="D1446">
            <v>1923.64</v>
          </cell>
        </row>
        <row r="1447">
          <cell r="A1447" t="str">
            <v>73963/19</v>
          </cell>
          <cell r="B1447" t="str">
            <v>POCO DE VISITA PARA REDE DE ESG. SANIT., EM ANEIS DE CONCRETO, DIÂMETRO = 60CM E 110CM, PROF = 470CM, EXCLUINDO TAMPAO FERRO FUNDIDO.</v>
          </cell>
          <cell r="C1447" t="str">
            <v>UN</v>
          </cell>
          <cell r="D1447">
            <v>2025.68</v>
          </cell>
        </row>
        <row r="1448">
          <cell r="A1448" t="str">
            <v>73963/20</v>
          </cell>
          <cell r="B1448" t="str">
            <v>POCO DE VISITA PARA REDE DE ESG. SANIT., EM ANEIS DE CONCRETO, DIÂMETRO = 60CM E 110CM, PROF = 500CM, EXCLUINDO TAMPAO FERRO FUNDIDO.</v>
          </cell>
          <cell r="C1448" t="str">
            <v>UN</v>
          </cell>
          <cell r="D1448">
            <v>2127.02</v>
          </cell>
        </row>
        <row r="1449">
          <cell r="A1449" t="str">
            <v>73963/21</v>
          </cell>
          <cell r="B1449" t="str">
            <v>POCO DE VISITA PARA REDE DE ESG. SANIT., EM ANEIS DE CONCRETO, DIÂMETRO = 60CM E 110CM, PROF = 530CM, EXCLUINDO TAMPAO FERRO FUNDIDO.</v>
          </cell>
          <cell r="C1449" t="str">
            <v>UN</v>
          </cell>
          <cell r="D1449">
            <v>2236.23</v>
          </cell>
        </row>
        <row r="1450">
          <cell r="A1450" t="str">
            <v>73963/22</v>
          </cell>
          <cell r="B1450" t="str">
            <v>POCO DE VISITA PARA REDE DE ESG. SANIT., EM ANEIS DE CONCRETO, DIÂMETRO = 60CM E 110CM, PROF = 560CM, EXCLUINDO TAMPAO FERRO FUNDIDO.</v>
          </cell>
          <cell r="C1450" t="str">
            <v>UN</v>
          </cell>
          <cell r="D1450">
            <v>2337.5700000000002</v>
          </cell>
        </row>
        <row r="1451">
          <cell r="A1451" t="str">
            <v>73963/23</v>
          </cell>
          <cell r="B1451" t="str">
            <v>POCO DE VISITA PARA REDE DE ESG. SANIT., EM ANEIS DE CONCRETO, DIÂMETRO = 60CM E 110CM, PROF = 590CM, EXCLUINDO TAMPAO FERRO FUNDIDO.</v>
          </cell>
          <cell r="C1451" t="str">
            <v>UN</v>
          </cell>
          <cell r="D1451">
            <v>2438.91</v>
          </cell>
        </row>
        <row r="1452">
          <cell r="A1452" t="str">
            <v>73963/24</v>
          </cell>
          <cell r="B1452" t="str">
            <v>POCO DE VISITA PARA REDE DE ESG. SANIT., EM ANEIS DE CONCRETO, DIÂMETRO = 60CM E 110CM, PROF = 690CM, EXCLUINDO TAMPAO FERRO FUNDIDO.</v>
          </cell>
          <cell r="C1452" t="str">
            <v>UN</v>
          </cell>
          <cell r="D1452">
            <v>2667.91</v>
          </cell>
        </row>
        <row r="1453">
          <cell r="A1453" t="str">
            <v>73963/25</v>
          </cell>
          <cell r="B1453" t="str">
            <v>POCO DE VISITA PARA REDE DE ESG. SANIT., EM ANEIS DE CONCRETO, DIÂMETRO = 60CM E 110CM, PROF = 650CM, EXCLUINDO TAMPAO FERRO FUNDIDO.</v>
          </cell>
          <cell r="C1453" t="str">
            <v>UN</v>
          </cell>
          <cell r="D1453">
            <v>2642.61</v>
          </cell>
        </row>
        <row r="1454">
          <cell r="A1454" t="str">
            <v>73963/26</v>
          </cell>
          <cell r="B1454" t="str">
            <v>POCO DE VISITA PARA REDE DE ESG. SANIT., EM ANEIS DE CONCRETO, DIÂMETRO = 60CM E 110CM, PROF = 680CM, EXCLUINDO TAMPAO FERRO FUNDIDO.</v>
          </cell>
          <cell r="C1454" t="str">
            <v>UN</v>
          </cell>
          <cell r="D1454">
            <v>2744.65</v>
          </cell>
        </row>
        <row r="1455">
          <cell r="A1455" t="str">
            <v>73963/27</v>
          </cell>
          <cell r="B1455" t="str">
            <v>POCO DE VISITA PARA REDE DE ESG. SANIT., EM ANEIS DE CONCRETO, DIÂMETRO = 60CM E 110CM, PROF = 710CM, EXCLUINDO TAMPAO FERRO FUNDIDO.</v>
          </cell>
          <cell r="C1455" t="str">
            <v>UN</v>
          </cell>
          <cell r="D1455">
            <v>2845.99</v>
          </cell>
        </row>
        <row r="1456">
          <cell r="A1456" t="str">
            <v>73963/28</v>
          </cell>
          <cell r="B1456" t="str">
            <v>POCO VISITA ESG SANIT ANEL CONC PRE-MOLD PROF=1,20M C/ TAMPAO FOFO ARTICULADO, CLASSE B125 CARGA MAX 12,5 T, REDONDO TAMPA 600 MM, REDE PLUVIAL /ESGOTO / REJUNTAMENTO ANEIS / REVEST LISO CALHA INTERNA C/ARG CIM/AREIA 1:4. BASE/BANQUETA EM CONCR FCK=10MPA</v>
          </cell>
          <cell r="C1456" t="str">
            <v>UN</v>
          </cell>
          <cell r="D1456">
            <v>1185.2</v>
          </cell>
        </row>
        <row r="1457">
          <cell r="A1457" t="str">
            <v>73963/29</v>
          </cell>
          <cell r="B1457" t="str">
            <v>POCO VISITA ESG SANIT ANEL CONC PRE-MOLD PROF=1,40M C/ TAMPAO FOFO ARTICULADO, CLASSE B125 CARGA MAX 12,5 T, REDONDO TAMPA 600 MM, REDE PLUVIAL/ESGOTO / REJUNTAMENTO ANEIS / REVEST LISO CALHA INTERNA C/ARG CIM/AREIA 1:4. BASE/BANQUETA EM CONCR FCK=10MPA</v>
          </cell>
          <cell r="C1457" t="str">
            <v>UN</v>
          </cell>
          <cell r="D1457">
            <v>1232.81</v>
          </cell>
        </row>
        <row r="1458">
          <cell r="A1458" t="str">
            <v>73963/30</v>
          </cell>
          <cell r="B1458" t="str">
            <v>POCO VISITA ESG SANIT ANEL CONC PRE-MOLD PROF=1,50M C/ TAMPAO FOFO ARTICULADO, CLASSE B125 CARGA MAX 12,5 T, REDONDO TAMPA 600 MM, REDE PLUVIAL/ESGOTO / REJUNTAMENTO ANEIS / REVEST LISO CALHA INTERNA C/ARG CIM/AREIA 1:4. BASE/BANQUETA EM CONCRFCK=10MPA</v>
          </cell>
          <cell r="C1458" t="str">
            <v>UN</v>
          </cell>
          <cell r="D1458">
            <v>1326.46</v>
          </cell>
        </row>
        <row r="1459">
          <cell r="A1459" t="str">
            <v>73963/31</v>
          </cell>
          <cell r="B1459" t="str">
            <v>POCO VISITA ESG SANIT ANEL CONC PRE-MOLD PROF=1,60M C/ TAMPAO FOFO ARTICULADO, CLASSE B125 CARGA MAX 12,5 T, REDONDO TAMPA 600 MM, REDE PLUVIAL / REJUNTAMENTO ANEIS / REVEST LISO CALHA INTERNA C/ARG CIM/AREIA 1:4. BASE/BANQUETA EM CONCR FCK=10MPA</v>
          </cell>
          <cell r="C1459" t="str">
            <v>UN</v>
          </cell>
          <cell r="D1459">
            <v>1334.2</v>
          </cell>
        </row>
        <row r="1460">
          <cell r="A1460" t="str">
            <v>73963/32</v>
          </cell>
          <cell r="B1460" t="str">
            <v>POCO VISITA ESG SANIT ANEL CONC PRE-MOLD PROF=1,70M C/ TAMPAO FOFO ARTICULADO, CLASSE B125 CARGA MAX 12,5 T, REDONDO TAMPA 600 MM, REDE PLUVIAL/ESGOTO /  REJUNTAMENTO ANEIS / REVEST LISO CALHA INTERNA C/ARG CIM/AREIA 1:4. BASE/BANQUETA EM CONCR FCK=10MPA</v>
          </cell>
          <cell r="C1460" t="str">
            <v>UN</v>
          </cell>
          <cell r="D1460">
            <v>1343.89</v>
          </cell>
        </row>
        <row r="1461">
          <cell r="A1461" t="str">
            <v>73963/33</v>
          </cell>
          <cell r="B1461" t="str">
            <v>POCO VISITA ESG SANIT ANEL CONC PRE-MOLD PROF=2,00M C/ TAMPAO FOFO ARTICULADO, CLASSE B125 CARGA MAX 12,5 T, REDONDO TAMPA 600 MM, REDE PLUVIAL/ESGOTO / REJUNTAMENTO ANEIS / REVEST LISO CALHA INTERNA C/ARG CIM/AREIA 1:4. BASE/BANQUETA EM CONCR FCK=10MPA</v>
          </cell>
          <cell r="C1461" t="str">
            <v>UN</v>
          </cell>
          <cell r="D1461">
            <v>1446.88</v>
          </cell>
        </row>
        <row r="1462">
          <cell r="A1462" t="str">
            <v>73963/34</v>
          </cell>
          <cell r="B1462" t="str">
            <v>POCO VISITA ESG SANIT ANEL CONC PRE MOLD PROF=2,30M C/ TAMPAO FOFO ARTICULADO, CLASSE B125 CARGA MAX 12,5 T, REDONDO TAMPA 600 MM, REDE PLUVIAL/ESGOTO / REJUNTAMENTO ANEIS / REVEST LISO CALHA INTERNA C/ARG CIM/AREIA 1:4. BASE/BANQUETA EM CONCRFCK=10MPA</v>
          </cell>
          <cell r="C1462" t="str">
            <v>UN</v>
          </cell>
          <cell r="D1462">
            <v>1508.96</v>
          </cell>
        </row>
        <row r="1463">
          <cell r="A1463" t="str">
            <v>73963/35</v>
          </cell>
          <cell r="B1463" t="str">
            <v>POCO VISITA ESG SANIT ANEL CONC PRE-MOLD PROF=2,60M C/ TAMPAO FOFO SIMPLES COM BASE, CLASSE B125 CARGA MAX 12,5 T, REDONDO TAMPA 600 MM, REDE PLUVIAL/ESGOTO / REJUNTAMENTO ANEIS / REVEST LISO CALHA INTERNA C/ARG CIM/AREIA 1:4. BASE/BANQUETAEM CONCR FCK=10MPA</v>
          </cell>
          <cell r="C1463" t="str">
            <v>UN</v>
          </cell>
          <cell r="D1463">
            <v>1611.94</v>
          </cell>
        </row>
        <row r="1464">
          <cell r="A1464" t="str">
            <v>73963/36</v>
          </cell>
          <cell r="B1464" t="str">
            <v>POCO VISITA ESG SANIT ANEL CONC PRE-MOLD PROF=2,90M C/ TAMPAO FOFO ARTICULADO, CLASSE B125 CARGA MAX 12,5 T, REDONDO TAMPA 600 MM, REDE PLUVIAL / REJUNTAMENTO ANEIS / REVEST LISO CALHA INTERNA C/ARG CIM/AREIA 1:4. BASE/BANQUETA EM CONCR FCK=10MPA</v>
          </cell>
          <cell r="C1464" t="str">
            <v>UN</v>
          </cell>
          <cell r="D1464">
            <v>1714.93</v>
          </cell>
        </row>
        <row r="1465">
          <cell r="A1465" t="str">
            <v>73963/37</v>
          </cell>
          <cell r="B1465" t="str">
            <v>POCO VISITA ESG SANIT ANEL CONC PRE-MOLD PROF=3,20M C/ TAMPAO FOFO ARTICULADO, CLASSE B125 CARGA MAX 12,5 T, REDONDO TAMPA 600 MM, REDE PLUVIAL /  REJUNTAMENTOANEIS / REVEST LISO CALHA INTERNA C/ARG CIM/AREIA 1:4. BASE / BANQUETA EM CONCR FCK=10MPA</v>
          </cell>
          <cell r="C1465" t="str">
            <v>UN</v>
          </cell>
          <cell r="D1465">
            <v>1817.92</v>
          </cell>
        </row>
        <row r="1466">
          <cell r="A1466" t="str">
            <v>73963/38</v>
          </cell>
          <cell r="B1466" t="str">
            <v>POCO VISITA ESG SANIT ANEL CONC PRE-MOLD PROF=3,50M C/ TAMPAO FOFO ARTICULADO, CLASSE B125 CARGA MAX 12,5 T, REDONDO TAMPA 600 MM, REDE PLUVIAL/ESGOTO /  REJUNTAMENTO / ANEIS / REVEST LISO CALHA INTERNA C/ARG CIM/AREIA 1:4. BASE/BANQUETA EM CONCR FCK=10MPA</v>
          </cell>
          <cell r="C1466" t="str">
            <v>UN</v>
          </cell>
          <cell r="D1466">
            <v>1921.52</v>
          </cell>
        </row>
        <row r="1467">
          <cell r="A1467" t="str">
            <v>73963/39</v>
          </cell>
          <cell r="B1467" t="str">
            <v>POCO VISITA ESG SANIT ANEL CONC PRE-MOLD PROF=3,80M C/ TAMPAO FOFO ARTICULADO, CLASSE B125 CARGA MAX 12,5 T, REDONDO TAMPA 600 MM, REDE PLUVIAL / REJUNTAMENTO ANEIS / REVEST LISO CALHA INTERNA C/ARG CIM/AREIA 1:4. BASE/BANQUETA EM CONCR FCK=10MPA</v>
          </cell>
          <cell r="C1467" t="str">
            <v>UN</v>
          </cell>
          <cell r="D1467">
            <v>2024.93</v>
          </cell>
        </row>
        <row r="1468">
          <cell r="A1468" t="str">
            <v>73963/40</v>
          </cell>
          <cell r="B1468" t="str">
            <v>POCO VISITA ESG SANIT ANEL CONC PRE-MOLD PROF=4,10M C/ TAMPAO FOFO ARTICULADO, CLASSE B125 CARGA MAX 12,5 T, REDONDO TAMPA 600 MM, REDE PLUVIAL / REJUNTAMENTO ANEIS / REVEST LISO CALHA INTERNA C/ARG CIM/AREIA 1:4. BASE/BANQUETA EM CONCR FCK=10MPA</v>
          </cell>
          <cell r="C1468" t="str">
            <v>UN</v>
          </cell>
          <cell r="D1468">
            <v>2124.83</v>
          </cell>
        </row>
        <row r="1469">
          <cell r="A1469" t="str">
            <v>73963/41</v>
          </cell>
          <cell r="B1469" t="str">
            <v>POCO VISITA ESG SANIT ANEL CONC PRE MOLD PROF=4,40M C/ TAMPAO FOFO ARTICULADO, CLASSE B125 CARGA MAX 12,5 T, REDONDO TAMPA 600 MM, REDE PLUVIAL / REJUNTAMENTO ANEIS / REVEST LISO CALHA INTERNA C/ARG CIM/AREIA 1:4. BASE/BANQUETA EM CONCR FCK=10MPA</v>
          </cell>
          <cell r="C1469" t="str">
            <v>UN</v>
          </cell>
          <cell r="D1469">
            <v>2224.19</v>
          </cell>
        </row>
        <row r="1470">
          <cell r="A1470" t="str">
            <v>73963/42</v>
          </cell>
          <cell r="B1470" t="str">
            <v>POCO VISITA ESG SANIT ANEL CONC PRE-MOLD PROF=4,70M C/ TAMPAO FOFO ARTICULADO, CLASSE B125 CARGA MAX 12,5 T, REDONDO TAMPA 600 MM, REDE PLUVIAL/ESGOTO /  REJUNTAMENTO ANEIS / REVEST LISO CALHA INTERNA C/ARG CIM/AREIA 1:4. BASE/BANQUETA EM CONCRFCK=10MPA</v>
          </cell>
          <cell r="C1470" t="str">
            <v>UN</v>
          </cell>
          <cell r="D1470">
            <v>2334.38</v>
          </cell>
        </row>
        <row r="1471">
          <cell r="A1471" t="str">
            <v>73963/43</v>
          </cell>
          <cell r="B1471" t="str">
            <v>POCO VISITA ESG SANIT ANEL CONC PRE-MOLD PROF=5,00M C/ TAMPAO FOFO ARTICULADO, CLASSE B125 CARGA MAX 12,5 T, REDONDO TAMPA 600 MM, REDE PLUVIAL / ESGOTO / REJUNTAMENTO ANEIS/ REVEST LISO CALHA INTERNA C/ARG CIM/AREIA 1:4. BASE/BANQUETA EM CONCR FCK=10MPA</v>
          </cell>
          <cell r="C1471" t="str">
            <v>UN</v>
          </cell>
          <cell r="D1471">
            <v>2401.58</v>
          </cell>
        </row>
        <row r="1472">
          <cell r="A1472" t="str">
            <v>73963/44</v>
          </cell>
          <cell r="B1472" t="str">
            <v>POCO VISITA ESG SANIT ANEL CONC PRE-MOLD PROF=0,80M C/ TAMPAO FOFO ARTICULADO, CLASSE B125 CARGA MAX 12,5 T, REDONDO TAMPA 600 MM, REDE PLUVIAL/ESGOTO / DEGRAUS FF / REJUNTAMENTO ANEIS / REVEST LISO CALHA INTERNA C/ARG CIM/AREIA 1:4. BASE / BANQUETA EM CONCR FCK=10MPA</v>
          </cell>
          <cell r="C1472" t="str">
            <v>UN</v>
          </cell>
          <cell r="D1472">
            <v>625.96</v>
          </cell>
        </row>
        <row r="1473">
          <cell r="A1473" t="str">
            <v>73963/45</v>
          </cell>
          <cell r="B1473" t="str">
            <v>POCO DE VISITA PARA REDE DE ESG. SANIT., EM ANEIS DE CONCRETO, DIÂMETRO = 60CM E 110CM, PROF = 240CM, EXCLUINDO TAMPAO FERRO FUNDIDO.</v>
          </cell>
          <cell r="C1473" t="str">
            <v>UN</v>
          </cell>
          <cell r="D1473">
            <v>1272.53</v>
          </cell>
        </row>
        <row r="1474">
          <cell r="A1474" t="str">
            <v>73963/46</v>
          </cell>
          <cell r="B1474" t="str">
            <v>POCO DE VISITA PARA REDE DE ESG. SANIT., EM ANEIS DE CONCRETO, DIÂMETRO = 60CM E 110CM, PROF = 250CM, EXCLUINDO TAMPAO FERRO FUNDIDO.</v>
          </cell>
          <cell r="C1474" t="str">
            <v>UN</v>
          </cell>
          <cell r="D1474">
            <v>1289.6400000000001</v>
          </cell>
        </row>
        <row r="1475">
          <cell r="A1475" t="str">
            <v>73963/47</v>
          </cell>
          <cell r="B1475" t="str">
            <v>POCO DE VISITA PARA REDE DE ESG. SANIT., EM ANEIS DE CONCRETO, DIÂMETRO = 60CM E 110CM, PROF = 280CM, EXCLUINDO TAMPAO FERRO FUNDIDO.</v>
          </cell>
          <cell r="C1475" t="str">
            <v>UN</v>
          </cell>
          <cell r="D1475">
            <v>1400.46</v>
          </cell>
        </row>
        <row r="1476">
          <cell r="A1476" t="str">
            <v>73963/48</v>
          </cell>
          <cell r="B1476" t="str">
            <v>POCO DE VISITA PARA REDE DE ESG. SANIT., EM ANEIS DE CONCRETO, DIÂMETRO = 60CM E 110CM, PROF = 310CM, EXCLUINDO TAMPAO FERRO FUNDIDO.</v>
          </cell>
          <cell r="C1476" t="str">
            <v>UN</v>
          </cell>
          <cell r="D1476">
            <v>1483.47</v>
          </cell>
        </row>
        <row r="1477">
          <cell r="A1477" t="str">
            <v>74124/1</v>
          </cell>
          <cell r="B1477" t="str">
            <v>POCO VISITA AG PLUV:CONC ARM 1X1X1,40M COLETOR D=40 A 50CM PAREDE E=15CM BASE CONC FCK=10MPA REVEST C/ARG CIM/AREIA 1:4 INCL FORN TODOS MATERIAIS</v>
          </cell>
          <cell r="C1477" t="str">
            <v>UN</v>
          </cell>
          <cell r="D1477">
            <v>1770.88</v>
          </cell>
        </row>
        <row r="1478">
          <cell r="A1478" t="str">
            <v>74124/2</v>
          </cell>
          <cell r="B1478" t="str">
            <v>POCO VISITA AG PLUV:CONC ARM 1,10X1,10X1,40M COLETOR D=60CM PAREDE E=15CM BASE CONC FCK=10MPA REVEST C/ARG CIM/AREIA 1:4 INCL FORN TODOS MATERIAIS</v>
          </cell>
          <cell r="C1478" t="str">
            <v>UN</v>
          </cell>
          <cell r="D1478">
            <v>2031.35</v>
          </cell>
        </row>
        <row r="1479">
          <cell r="A1479" t="str">
            <v>74124/3</v>
          </cell>
          <cell r="B1479" t="str">
            <v>POCO VISITA AG PLUV:CONC ARM 1,20X1,20X1,40M COLETOR D=70CM PAREDE E=15CM BASE CONC FCK=10MPA REVEST C/ARG CIM/AREIA 1:4 INCL FORN TODOS MATERIAIS</v>
          </cell>
          <cell r="C1479" t="str">
            <v>UN</v>
          </cell>
          <cell r="D1479">
            <v>2196.52</v>
          </cell>
        </row>
        <row r="1480">
          <cell r="A1480" t="str">
            <v>74124/4</v>
          </cell>
          <cell r="B1480" t="str">
            <v>POCO VISITA AG PLUV:CONC ARM 1,30X1,30X1,40M COLETOR D=80CM PAREDE E=15CM BASE CONC FCK=10MPA REVEST C/ARG CIM/AREIA 1:4 INCL FORN TODOS MATERIAIS</v>
          </cell>
          <cell r="C1480" t="str">
            <v>UN</v>
          </cell>
          <cell r="D1480">
            <v>2509.2399999999998</v>
          </cell>
        </row>
        <row r="1481">
          <cell r="A1481" t="str">
            <v>74124/5</v>
          </cell>
          <cell r="B1481" t="str">
            <v>POCO VISITA CONCRETO ARMADO P/AG PLUV 1,40X1,40X1,50M COLETOR D=90CM  PAREDE E=15CM BASE CONCRETO FCK=10MPA REVESTIDO C/ARG CIM/AREIA 1:4 INCL FORN TODOS MATERIAIS</v>
          </cell>
          <cell r="C1481" t="str">
            <v>UN</v>
          </cell>
          <cell r="D1481">
            <v>2912.55</v>
          </cell>
        </row>
        <row r="1482">
          <cell r="A1482" t="str">
            <v>74124/6</v>
          </cell>
          <cell r="B1482" t="str">
            <v>POCO VISITA AG PLUV:CONC ARM 1,50X1,50X1,60M COLETOR D=1M PA REDE E=15CM BASE CONC FCK=10MPA REVEST C/ARG CIM/AREIA 1:4 INCL FORN TODOS MATERIAIS</v>
          </cell>
          <cell r="C1482" t="str">
            <v>UN</v>
          </cell>
          <cell r="D1482">
            <v>3249.5</v>
          </cell>
        </row>
        <row r="1483">
          <cell r="A1483" t="str">
            <v>74124/7</v>
          </cell>
          <cell r="B1483" t="str">
            <v>POCO VISITA AG PLUV:CONC ARM 1,60X1,60X1,70M COLETOR D=1,10M PAREDE E=15CM BASE CONC FCK=10MPA REVEST C/ARG CIM/AREIA 1:4 INCL FORN TODOS MATERIAIS</v>
          </cell>
          <cell r="C1483" t="str">
            <v>UN</v>
          </cell>
          <cell r="D1483">
            <v>3537.99</v>
          </cell>
        </row>
        <row r="1484">
          <cell r="A1484" t="str">
            <v>74124/8</v>
          </cell>
          <cell r="B1484" t="str">
            <v>POCO VISITA AG PLUV:CONC ARM 1,70X1,70X1,80M COLETOR D=1,20M          PAREDE E=15CM BASE CONC FCK=10MPA REVEST C/ARG CIM/AREIA 1:4          DEGRAUS FF INCL FORN TODOS MATERIAIS</v>
          </cell>
          <cell r="C1484" t="str">
            <v>UN</v>
          </cell>
          <cell r="D1484">
            <v>3789.58</v>
          </cell>
        </row>
        <row r="1485">
          <cell r="A1485" t="str">
            <v>74162/1</v>
          </cell>
          <cell r="B1485" t="str">
            <v>CAIXA DE CONCRETO, ALTURA = 1,00 METRO, DIAMETRO REGISTRO &lt; 150 MM</v>
          </cell>
          <cell r="C1485" t="str">
            <v>UN</v>
          </cell>
          <cell r="D1485">
            <v>95.15</v>
          </cell>
        </row>
        <row r="1486">
          <cell r="A1486" t="str">
            <v>74206/1</v>
          </cell>
          <cell r="B1486" t="str">
            <v>CAIXA COLETORA, 1,20X1,20X1,50M, COM FUNDO E TAMPA DE CONCRETO E PAREDES EM ALVENARIA</v>
          </cell>
          <cell r="C1486" t="str">
            <v>UN</v>
          </cell>
          <cell r="D1486">
            <v>1213.3</v>
          </cell>
        </row>
        <row r="1487">
          <cell r="A1487" t="str">
            <v>74206/2</v>
          </cell>
          <cell r="B1487" t="str">
            <v>CAIXA COLETORA, 0,25 X 0,85 X 1,00 M, COM FUNDO E PAREDES EM ALVENARIA</v>
          </cell>
          <cell r="C1487" t="str">
            <v>UN</v>
          </cell>
          <cell r="D1487">
            <v>675.71</v>
          </cell>
        </row>
        <row r="1488">
          <cell r="A1488" t="str">
            <v>74212/1</v>
          </cell>
          <cell r="B1488" t="str">
            <v>POCO DE VISITA PARA REDE DE ESGOTO SANITARIO, EM ALVENARIA, DIAMETRO = 60 CM, PROF 160 CM, INCLUINDO TAMPAO FERRO FUNDIDO</v>
          </cell>
          <cell r="C1488" t="str">
            <v>UN</v>
          </cell>
          <cell r="D1488">
            <v>3035.21</v>
          </cell>
        </row>
        <row r="1489">
          <cell r="A1489" t="str">
            <v>74214/1</v>
          </cell>
          <cell r="B1489" t="str">
            <v>POCO DE VISITA PARA REDE DE ESGOTO SANITÁRIO, EM ALVENARIA, DIAMETRO 120 CM, PROF ATE 200 CM, INCLUINDO TAMPAO FERRO FUNDIDO</v>
          </cell>
          <cell r="C1489" t="str">
            <v>UN</v>
          </cell>
          <cell r="D1489">
            <v>4692.8</v>
          </cell>
        </row>
        <row r="1490">
          <cell r="A1490" t="str">
            <v>74214/2</v>
          </cell>
          <cell r="B1490" t="str">
            <v>POCO DE VISITA PARA REDE DE ESGOTO SANITÁRIO, EM ALVENARIA, DIAMETRO 120 CM, PROF ATE 400 CM, INCLUINDO TAMPAO FERRO FUNDIDO</v>
          </cell>
          <cell r="C1490" t="str">
            <v>UN</v>
          </cell>
          <cell r="D1490">
            <v>6967.02</v>
          </cell>
        </row>
        <row r="1491">
          <cell r="A1491" t="str">
            <v>74224/1</v>
          </cell>
          <cell r="B1491" t="str">
            <v>POCO DE VISITA PARA DRENAGEM PLUVIAL, EM CONCRETO ESTRUTURAL, DIMENSOES INTERNAS DE 90X150X80CM (LARGXCOMPXALT), PARA REDE DE 600 MM, EXCLUSOS TAMPAO E CHAMINE.</v>
          </cell>
          <cell r="C1491" t="str">
            <v>UN</v>
          </cell>
          <cell r="D1491">
            <v>1171.19</v>
          </cell>
        </row>
        <row r="1492">
          <cell r="A1492">
            <v>83621</v>
          </cell>
          <cell r="B1492" t="str">
            <v>ASSENTAMENTO TAMPAO FERRO FUNDIDO (FOFO), 30 X 90 CM PARA CAIXA DE RALO, C/ ARG CIM/AREIA 1:4 EM VOLUME, EXCLUSIVE TAMPAO.</v>
          </cell>
          <cell r="C1492" t="str">
            <v>UN</v>
          </cell>
          <cell r="D1492">
            <v>81.56</v>
          </cell>
        </row>
        <row r="1493">
          <cell r="A1493">
            <v>83659</v>
          </cell>
          <cell r="B1493" t="str">
            <v>BOCA DE LOBO EM ALVENARIA TIJOLO MACICO, REVESTIDA C/ ARGAMASSA DE CIMENTO E AREIA 1:3, SOBRE LASTRO DE CONCRETO 10CM E TAMPA DE CONCRETO ARMADO</v>
          </cell>
          <cell r="C1493" t="str">
            <v>UN</v>
          </cell>
          <cell r="D1493">
            <v>647.6</v>
          </cell>
        </row>
        <row r="1494">
          <cell r="A1494">
            <v>83708</v>
          </cell>
          <cell r="B1494" t="str">
            <v>POCO DE VISITA EM ALVENARIA, PARA REDE D=0,40 M, PARTE FIXA C/ 1,00 M DE ALTURA</v>
          </cell>
          <cell r="C1494" t="str">
            <v>UN</v>
          </cell>
          <cell r="D1494">
            <v>1044.51</v>
          </cell>
        </row>
        <row r="1495">
          <cell r="A1495">
            <v>83709</v>
          </cell>
          <cell r="B1495" t="str">
            <v>POCO DE VISITA EM ALVENARIA, PARA REDE D=0,60 M, PARTE FIXA C/ 1,00 M DE ALTURA</v>
          </cell>
          <cell r="C1495" t="str">
            <v>UN</v>
          </cell>
          <cell r="D1495">
            <v>1300</v>
          </cell>
        </row>
        <row r="1496">
          <cell r="A1496">
            <v>83710</v>
          </cell>
          <cell r="B1496" t="str">
            <v>POCO DE VISITA EM ALVENARIA, PARA REDE D=0,80 M, PARTE FIXA C/ 1,00 M DE ALTURA</v>
          </cell>
          <cell r="C1496" t="str">
            <v>UN</v>
          </cell>
          <cell r="D1496">
            <v>2721.76</v>
          </cell>
        </row>
        <row r="1497">
          <cell r="A1497">
            <v>83711</v>
          </cell>
          <cell r="B1497" t="str">
            <v>POÇO DE VISITA EM ALVENARIA, PARA REDE D=1,00 M, PARTE FIXA C/ 1,00 M DE ALTURA E USO DE RETROESCAVADEIRA</v>
          </cell>
          <cell r="C1497" t="str">
            <v>UN</v>
          </cell>
          <cell r="D1497">
            <v>3149.8</v>
          </cell>
        </row>
        <row r="1498">
          <cell r="A1498">
            <v>83712</v>
          </cell>
          <cell r="B1498" t="str">
            <v>POCO DE VISITA EM ALVENARIA, PARA REDE D=1,20 M, PARTE FIXA C/ 1,00 M DE ALTURA E USO DE ESCAVADEIRA HIDRAULICA</v>
          </cell>
          <cell r="C1498" t="str">
            <v>UN</v>
          </cell>
          <cell r="D1498">
            <v>4130.07</v>
          </cell>
        </row>
        <row r="1499">
          <cell r="A1499">
            <v>83713</v>
          </cell>
          <cell r="B1499" t="str">
            <v>POCO DE VISITA EM ALVENARIA, PARA REDE D=1,50 M, PARTE FIXA C/ 1,00 M DE ALTURA E USO DE ESCAVADEIRA HIDRAULICA</v>
          </cell>
          <cell r="C1499" t="str">
            <v>UN</v>
          </cell>
          <cell r="D1499">
            <v>5059.1499999999996</v>
          </cell>
        </row>
        <row r="1500">
          <cell r="A1500">
            <v>83714</v>
          </cell>
          <cell r="B1500" t="str">
            <v>ACRESCIMO NA ALTURA DO POCO DE VISITA EM ALVENARIA PARA REDE D=0,40 M</v>
          </cell>
          <cell r="C1500" t="str">
            <v>M</v>
          </cell>
          <cell r="D1500">
            <v>549.97</v>
          </cell>
        </row>
        <row r="1501">
          <cell r="A1501">
            <v>83715</v>
          </cell>
          <cell r="B1501" t="str">
            <v>CHAMINE P/ POCO DE VISITA EM ALVENARIA, EXCLUSOS TAMPAO E ANEL</v>
          </cell>
          <cell r="C1501" t="str">
            <v>M</v>
          </cell>
          <cell r="D1501">
            <v>540.16</v>
          </cell>
        </row>
        <row r="1502">
          <cell r="A1502">
            <v>83716</v>
          </cell>
          <cell r="B1502" t="str">
            <v>GRELHA FF 30X90CM, 135KG, P/ CX RALO COM ASSENTAMENTO DE ARGAMASSA CIMENTO/AREIA 1:4 - FORNECIMENTO E INSTALAÇÃO</v>
          </cell>
          <cell r="C1502" t="str">
            <v>UN</v>
          </cell>
          <cell r="D1502">
            <v>300.39999999999998</v>
          </cell>
        </row>
        <row r="1503">
          <cell r="A1503">
            <v>94263</v>
          </cell>
          <cell r="B1503" t="str">
            <v>GUIA (MEIO-FIO) CONCRETO, MOLDADA  IN LOCO  EM TRECHO RETO COM EXTRUSORA, 11,5 CM BASE X 22 CM ALTURA. AF_06/2016</v>
          </cell>
          <cell r="C1503" t="str">
            <v>M</v>
          </cell>
          <cell r="D1503">
            <v>18.7</v>
          </cell>
        </row>
        <row r="1504">
          <cell r="A1504">
            <v>94264</v>
          </cell>
          <cell r="B1504" t="str">
            <v>GUIA (MEIO-FIO) CONCRETO, MOLDADA  IN LOCO  EM TRECHO CURVO COM EXTRUSORA, 11,5 CM BASE X 22 CM ALTURA. AF_06/2016</v>
          </cell>
          <cell r="C1504" t="str">
            <v>M</v>
          </cell>
          <cell r="D1504">
            <v>21.1</v>
          </cell>
        </row>
        <row r="1505">
          <cell r="A1505">
            <v>94265</v>
          </cell>
          <cell r="B1505" t="str">
            <v>GUIA (MEIO-FIO) CONCRETO, MOLDADA  IN LOCO  EM TRECHO RETO COM EXTRUSORA, 14 CM BASE X 30 CM ALTURA. AF_06/2016</v>
          </cell>
          <cell r="C1505" t="str">
            <v>M</v>
          </cell>
          <cell r="D1505">
            <v>23.78</v>
          </cell>
        </row>
        <row r="1506">
          <cell r="A1506">
            <v>94266</v>
          </cell>
          <cell r="B1506" t="str">
            <v>GUIA (MEIO-FIO) CONCRETO, MOLDADA  IN LOCO  EM TRECHO CURVO COM EXTRUSORA, 14 CM BASE X 30 CM ALTURA. AF_06/2016</v>
          </cell>
          <cell r="C1506" t="str">
            <v>M</v>
          </cell>
          <cell r="D1506">
            <v>26.49</v>
          </cell>
        </row>
        <row r="1507">
          <cell r="A1507">
            <v>94267</v>
          </cell>
          <cell r="B1507" t="str">
            <v>GUIA (MEIO-FIO) E SARJETA CONJUGADOS DE CONCRETO, MOLDADA IN LOCO EM TRECHO RETO COM EXTRUSORA, GUIA 13 CM BASE X 22 CM ALTURA, SARJETA 30 CM BASE X 8,5 CM ALTURA. AF_06/2016</v>
          </cell>
          <cell r="C1507" t="str">
            <v>M</v>
          </cell>
          <cell r="D1507">
            <v>27.77</v>
          </cell>
        </row>
        <row r="1508">
          <cell r="A1508">
            <v>94268</v>
          </cell>
          <cell r="B1508" t="str">
            <v>GUIA (MEIO-FIO) E SARJETA CONJUGADOS DE CONCRETO, MOLDADA IN LOCO EM TRECHO CURVO COM EXTRUSORA, GUIA 12,5 CM BASE X 22 CM ALTURA, SARJETA 30 CM BASE X 8,5 CM ALTURA. AF_06/2016</v>
          </cell>
          <cell r="C1508" t="str">
            <v>M</v>
          </cell>
          <cell r="D1508">
            <v>30.76</v>
          </cell>
        </row>
        <row r="1509">
          <cell r="A1509">
            <v>94269</v>
          </cell>
          <cell r="B1509" t="str">
            <v>GUIA (MEIO-FIO) E SARJETA CONJUGADOS DE CONCRETO, MOLDADA IN LOCO EM TRECHO RETO COM EXTRUSORA, GUIA 13,5 CM BASE X 26 CM ALTURA, SARJETA 45 CM BASE X 11 CM ALTURA. AF_06/2016</v>
          </cell>
          <cell r="C1509" t="str">
            <v>M</v>
          </cell>
          <cell r="D1509">
            <v>38.86</v>
          </cell>
        </row>
        <row r="1510">
          <cell r="A1510">
            <v>94270</v>
          </cell>
          <cell r="B1510" t="str">
            <v>GUIA (MEIO-FIO) E SARJETA CONJUGADOS DE CONCRETO, MOLDADA IN LOCO EM TRECHO CURVO COM EXTRUSORA, GUIA 13,5 CM BASE X 26 CM ALTURA, SARJETA 45 CM BASE X 11 CM ALTURA. AF_06/2016</v>
          </cell>
          <cell r="C1510" t="str">
            <v>M</v>
          </cell>
          <cell r="D1510">
            <v>43.06</v>
          </cell>
        </row>
        <row r="1511">
          <cell r="A1511">
            <v>94271</v>
          </cell>
          <cell r="B1511" t="str">
            <v>GUIA (MEIO-FIO) E SARJETA CONJUGADOS DE CONCRETO, MOLDADA IN LOCO EM TRECHO RETO COM EXTRUSORA, GUIA 13,5 CM BASE X 30 CM ALTURA, SARJETA 50 CM BASE X 12,5 CM ALTURA. AF_06/2016</v>
          </cell>
          <cell r="C1511" t="str">
            <v>M</v>
          </cell>
          <cell r="D1511">
            <v>47.42</v>
          </cell>
        </row>
        <row r="1512">
          <cell r="A1512">
            <v>94272</v>
          </cell>
          <cell r="B1512" t="str">
            <v>GUIA (MEIO-FIO) E SARJETA CONJUGADOS DE CONCRETO, MOLDADA IN LOCO EM TRECHO CURVO COM EXTRUSORA, GUIA 13,5 CM BASE X 30 CM ALTURA, SARJETA 50 CM BASE X 12,5 CM ALTURA. AF_06/2016</v>
          </cell>
          <cell r="C1512" t="str">
            <v>M</v>
          </cell>
          <cell r="D1512">
            <v>52.97</v>
          </cell>
        </row>
        <row r="1513">
          <cell r="A1513">
            <v>94273</v>
          </cell>
          <cell r="B1513" t="str">
            <v>ASSENTAMENTO DE GUIA (MEIO-FIO) EM TRECHO RETO, CONFECCIONADA EM CONCRETO PRÉ-FABRICADO, DIMENSÕES 100X15X13X30 CM (COMPRIMENTO X BASE INFERIOR X BASE SUPERIOR X ALTURA), PARA VIAS URBANAS (USO VIÁRIO). AF_06/2016</v>
          </cell>
          <cell r="C1513" t="str">
            <v>M</v>
          </cell>
          <cell r="D1513">
            <v>32.049999999999997</v>
          </cell>
        </row>
        <row r="1514">
          <cell r="A1514">
            <v>94274</v>
          </cell>
          <cell r="B1514" t="str">
            <v>ASSENTAMENTO DE GUIA (MEIO-FIO) EM TRECHO CURVO, CONFECCIONADA EM CONCRETO PRÉ-FABRICADO, DIMENSÕES 100X15X13X30 CM (COMPRIMENTO X BASE INFERIOR X BASE SUPERIOR X ALTURA), PARA VIAS URBANAS (USO VIÁRIO). AF_06/2016</v>
          </cell>
          <cell r="C1514" t="str">
            <v>M</v>
          </cell>
          <cell r="D1514">
            <v>34.76</v>
          </cell>
        </row>
        <row r="1515">
          <cell r="A1515">
            <v>94275</v>
          </cell>
          <cell r="B1515" t="str">
            <v>ASSENTAMENTO DE GUIA (MEIO-FIO) EM TRECHO RETO, CONFECCIONADA EM CONCRETO PRÉ-FABRICADO, DIMENSÕES 100X15X13X20 CM (COMPRIMENTO X BASE INFERIOR X BASE SUPERIOR X ALTURA), PARA URBANIZAÇÃO INTERNA DE EMPREENDIMENTOS. AF_06/2016_P</v>
          </cell>
          <cell r="C1515" t="str">
            <v>M</v>
          </cell>
          <cell r="D1515">
            <v>30.63</v>
          </cell>
        </row>
        <row r="1516">
          <cell r="A1516">
            <v>94276</v>
          </cell>
          <cell r="B1516" t="str">
            <v>ASSENTAMENTO DE GUIA (MEIO-FIO) EM TRECHO CURVO, CONFECCIONADA EM CONCRETO PRÉ-FABRICADO, DIMENSÕES 100X15X13X20 CM (COMPRIMENTO X BASE INFERIOR X BASE SUPERIOR X ALTURA), PARA URBANIZAÇÃO INTERNA DE EMPREENDIMENTOS. AF_06/2016_P</v>
          </cell>
          <cell r="C1516" t="str">
            <v>M</v>
          </cell>
          <cell r="D1516">
            <v>33.33</v>
          </cell>
        </row>
        <row r="1517">
          <cell r="A1517">
            <v>94281</v>
          </cell>
          <cell r="B1517" t="str">
            <v>EXECUÇÃO DE SARJETA DE CONCRETO USINADO, MOLDADA  IN LOCO  EM TRECHO RETO, 30 CM BASE X 15 CM ALTURA. AF_06/2016</v>
          </cell>
          <cell r="C1517" t="str">
            <v>M</v>
          </cell>
          <cell r="D1517">
            <v>28.37</v>
          </cell>
        </row>
        <row r="1518">
          <cell r="A1518">
            <v>94282</v>
          </cell>
          <cell r="B1518" t="str">
            <v>EXECUÇÃO DE SARJETA DE CONCRETO USINADO, MOLDADA  IN LOCO  EM TRECHO CURVO, 30 CM BASE X 15 CM ALTURA. AF_06/2016</v>
          </cell>
          <cell r="C1518" t="str">
            <v>M</v>
          </cell>
          <cell r="D1518">
            <v>36.61</v>
          </cell>
        </row>
        <row r="1519">
          <cell r="A1519">
            <v>94283</v>
          </cell>
          <cell r="B1519" t="str">
            <v>EXECUÇÃO DE SARJETA DE CONCRETO USINADO, MOLDADA  IN LOCO  EM TRECHO RETO, 45 CM BASE X 15 CM ALTURA. AF_06/2016</v>
          </cell>
          <cell r="C1519" t="str">
            <v>M</v>
          </cell>
          <cell r="D1519">
            <v>35.85</v>
          </cell>
        </row>
        <row r="1520">
          <cell r="A1520">
            <v>94284</v>
          </cell>
          <cell r="B1520" t="str">
            <v>EXECUÇÃO DE SARJETA DE CONCRETO USINADO, MOLDADA  IN LOCO  EM TRECHO CURVO, 45 CM BASE X 15 CM ALTURA. AF_06/2016</v>
          </cell>
          <cell r="C1520" t="str">
            <v>M</v>
          </cell>
          <cell r="D1520">
            <v>44.08</v>
          </cell>
        </row>
        <row r="1521">
          <cell r="A1521">
            <v>94285</v>
          </cell>
          <cell r="B1521" t="str">
            <v>EXECUÇÃO DE SARJETA DE CONCRETO USINADO, MOLDADA  IN LOCO  EM TRECHO RETO, 60 CM BASE X 15 CM ALTURA. AF_06/2016</v>
          </cell>
          <cell r="C1521" t="str">
            <v>M</v>
          </cell>
          <cell r="D1521">
            <v>42.92</v>
          </cell>
        </row>
        <row r="1522">
          <cell r="A1522">
            <v>94286</v>
          </cell>
          <cell r="B1522" t="str">
            <v>EXECUÇÃO DE SARJETA DE CONCRETO USINADO, MOLDADA  IN LOCO  EM TRECHO CURVO, 60 CM BASE X 15 CM ALTURA. AF_06/2016</v>
          </cell>
          <cell r="C1522" t="str">
            <v>M</v>
          </cell>
          <cell r="D1522">
            <v>51.15</v>
          </cell>
        </row>
        <row r="1523">
          <cell r="A1523">
            <v>94287</v>
          </cell>
          <cell r="B1523" t="str">
            <v>EXECUÇÃO DE SARJETA DE CONCRETO USINADO, MOLDADA  IN LOCO  EM TRECHO RETO, 30 CM BASE X 10 CM ALTURA. AF_06/2016</v>
          </cell>
          <cell r="C1523" t="str">
            <v>M</v>
          </cell>
          <cell r="D1523">
            <v>22.7</v>
          </cell>
        </row>
        <row r="1524">
          <cell r="A1524">
            <v>94288</v>
          </cell>
          <cell r="B1524" t="str">
            <v>EXECUÇÃO DE SARJETA DE CONCRETO USINADO, MOLDADA  IN LOCO  EM TRECHO CURVO, 30 CM BASE X 10 CM ALTURA. AF_06/2016</v>
          </cell>
          <cell r="C1524" t="str">
            <v>M</v>
          </cell>
          <cell r="D1524">
            <v>29.91</v>
          </cell>
        </row>
        <row r="1525">
          <cell r="A1525">
            <v>94289</v>
          </cell>
          <cell r="B1525" t="str">
            <v>EXECUÇÃO DE SARJETA DE CONCRETO USINADO, MOLDADA  IN LOCO  EM TRECHO RETO, 45 CM BASE X 10 CM ALTURA. AF_06/2016</v>
          </cell>
          <cell r="C1525" t="str">
            <v>M</v>
          </cell>
          <cell r="D1525">
            <v>28.11</v>
          </cell>
        </row>
        <row r="1526">
          <cell r="A1526">
            <v>94290</v>
          </cell>
          <cell r="B1526" t="str">
            <v>EXECUÇÃO DE SARJETA DE CONCRETO USINADO, MOLDADA  IN LOCO  EM TRECHO CURVO, 45 CM BASE X 10 CM ALTURA. AF_06/2016</v>
          </cell>
          <cell r="C1526" t="str">
            <v>M</v>
          </cell>
          <cell r="D1526">
            <v>35.32</v>
          </cell>
        </row>
        <row r="1527">
          <cell r="A1527">
            <v>94291</v>
          </cell>
          <cell r="B1527" t="str">
            <v>EXECUÇÃO DE SARJETA DE CONCRETO USINADO, MOLDADA  IN LOCO  EM TRECHO RETO, 60 CM BASE X 10 CM ALTURA. AF_06/2016</v>
          </cell>
          <cell r="C1527" t="str">
            <v>M</v>
          </cell>
          <cell r="D1527">
            <v>33.15</v>
          </cell>
        </row>
        <row r="1528">
          <cell r="A1528">
            <v>94292</v>
          </cell>
          <cell r="B1528" t="str">
            <v>EXECUÇÃO DE SARJETA DE CONCRETO USINADO, MOLDADA  IN LOCO  EM TRECHO CURVO, 60 CM BASE X 10 CM ALTURA. AF_06/2016</v>
          </cell>
          <cell r="C1528" t="str">
            <v>M</v>
          </cell>
          <cell r="D1528">
            <v>40.35</v>
          </cell>
        </row>
        <row r="1529">
          <cell r="A1529">
            <v>94293</v>
          </cell>
          <cell r="B1529" t="str">
            <v>EXECUÇÃO DE SARJETÃO DE CONCRETO USINADO, MOLDADA  IN LOCO  EM TRECHO RETO, 100 CM BASE X 20 CM ALTURA. AF_06/2016</v>
          </cell>
          <cell r="C1529" t="str">
            <v>M</v>
          </cell>
          <cell r="D1529">
            <v>81.99</v>
          </cell>
        </row>
        <row r="1530">
          <cell r="A1530">
            <v>94294</v>
          </cell>
          <cell r="B1530" t="str">
            <v>EXECUÇÃO DE ESCORAS DE CONCRETO PARA CONTENÇÃO DE GUIAS PRÉ-FABRICADAS. AF_06/2016</v>
          </cell>
          <cell r="C1530" t="str">
            <v>M</v>
          </cell>
          <cell r="D1530">
            <v>5.52</v>
          </cell>
        </row>
        <row r="1531">
          <cell r="A1531">
            <v>94037</v>
          </cell>
          <cell r="B1531" t="str">
            <v>ESCORAMENTO DE VALA, TIPO PONTALETEAMENTO, COM PROFUNDIDADE DE 0 A 1,5 M, LARGURA MENOR QUE 1,5 M, EM LOCAL COM NÍVEL ALTO DE INTERFERÊNCIA. AF_06/2016</v>
          </cell>
          <cell r="C1531" t="str">
            <v>M2</v>
          </cell>
          <cell r="D1531">
            <v>13.15</v>
          </cell>
        </row>
        <row r="1532">
          <cell r="A1532">
            <v>94038</v>
          </cell>
          <cell r="B1532" t="str">
            <v>ESCORAMENTO DE VALA, TIPO PONTALETEAMENTO, COM PROFUNDIDADE DE 0 A 1,5 M, LARGURA MAIOR OU IGUAL A 1,5 M E MENOR QUE 2,5 M, EM LOCAL COM NÍVEL ALTO DE INTERFERÊNCIA. AF_06/2016</v>
          </cell>
          <cell r="C1532" t="str">
            <v>M2</v>
          </cell>
          <cell r="D1532">
            <v>18.53</v>
          </cell>
        </row>
        <row r="1533">
          <cell r="A1533">
            <v>94039</v>
          </cell>
          <cell r="B1533" t="str">
            <v>ESCORAMENTO DE VALA, TIPO PONTALETEAMENTO, COM PROFUNDIDADE DE 1,5 A 3,0 M, LARGURA MENOR QUE 1,5 M, EM LOCAL COM NÍVEL ALTO DE INTERFERÊNCIA. AF_06/2016</v>
          </cell>
          <cell r="C1533" t="str">
            <v>M2</v>
          </cell>
          <cell r="D1533">
            <v>10.29</v>
          </cell>
        </row>
        <row r="1534">
          <cell r="A1534">
            <v>94040</v>
          </cell>
          <cell r="B1534" t="str">
            <v>ESCORAMENTO DE VALA, TIPO PONTALETEAMENTO, COM PROFUNDIDADE DE 1,5 A 3,0 M, LARGURA MAIOR OU IGUAL A 1,5 M E MENOR QUE 2,5 M, EM LOCAL COM NÍVEL ALTO DE INTERFERÊNCIA. AF_06/2016</v>
          </cell>
          <cell r="C1534" t="str">
            <v>M2</v>
          </cell>
          <cell r="D1534">
            <v>15.69</v>
          </cell>
        </row>
        <row r="1535">
          <cell r="A1535">
            <v>94041</v>
          </cell>
          <cell r="B1535" t="str">
            <v>ESCORAMENTO DE VALA, TIPO PONTALETEAMENTO, COM PROFUNDIDADE DE 3,0 A 4,5 M, LARGURA MENOR QUE 1,5 M EM LOCAL COM NÍVEL ALTO DE INTERFERÊNCIA. AF_06/2016</v>
          </cell>
          <cell r="C1535" t="str">
            <v>M2</v>
          </cell>
          <cell r="D1535">
            <v>7.76</v>
          </cell>
        </row>
        <row r="1536">
          <cell r="A1536">
            <v>94042</v>
          </cell>
          <cell r="B1536" t="str">
            <v>ESCORAMENTO DE VALA, TIPO PONTALETEAMENTO, COM PROFUNDIDADE DE 3,0 A 4,5 M, LARGURA MAIOR OU IGUAL A 1,5 M E MENOR QUE 2,5 M, EM LOCAL COM NÍVEL ALTO DE INTERFERÊNCIA. AF_06/2016</v>
          </cell>
          <cell r="C1536" t="str">
            <v>M2</v>
          </cell>
          <cell r="D1536">
            <v>13.31</v>
          </cell>
        </row>
        <row r="1537">
          <cell r="A1537">
            <v>94043</v>
          </cell>
          <cell r="B1537" t="str">
            <v>ESCORAMENTO DE VALA, TIPO PONTALETEAMENTO, COM PROFUNDIDADE DE 0 A 1,5 M, LARGURA MENOR QUE 1,5 M, EM LOCAL COM NÍVEL BAIXO DE INTERFERÊNCIA. AF_06/2016</v>
          </cell>
          <cell r="C1537" t="str">
            <v>M2</v>
          </cell>
          <cell r="D1537">
            <v>12.32</v>
          </cell>
        </row>
        <row r="1538">
          <cell r="A1538">
            <v>94044</v>
          </cell>
          <cell r="B1538" t="str">
            <v>ESCORAMENTO DE VALA, TIPO PONTALETEAMENTO, COM PROFUNDIDADE DE 0 A 1,5 M, LARGURA MAIOR OU IGUAL A 1,5 M E MENOR QUE 2,5 M, EM LOCAL COM NÍVEL BAIXO DE INTERFERÊNCIA. AF_06/2016</v>
          </cell>
          <cell r="C1538" t="str">
            <v>M2</v>
          </cell>
          <cell r="D1538">
            <v>17.72</v>
          </cell>
        </row>
        <row r="1539">
          <cell r="A1539">
            <v>94045</v>
          </cell>
          <cell r="B1539" t="str">
            <v>ESCORAMENTO DE VALA, TIPO PONTALETEAMENTO, COM PROFUNDIDADE DE 1,5 A 3,0 M, LARGURA MENOR QUE 1,5 M, EM LOCAL COM NÍVEL BAIXO DE INTERFERÊNCIA. AF_06/2016</v>
          </cell>
          <cell r="C1539" t="str">
            <v>M2</v>
          </cell>
          <cell r="D1539">
            <v>9.48</v>
          </cell>
        </row>
        <row r="1540">
          <cell r="A1540">
            <v>94046</v>
          </cell>
          <cell r="B1540" t="str">
            <v>ESCORAMENTO DE VALA, TIPO PONTALETEAMENTO, COM PROFUNDIDADE DE 1,5 A 3,0 M, LARGURA MAIOR OU IGUAL A 1,5 M E MENOR QUE 2,5 M, EM LOCAL COM NÍVEL BAIXO DE INTERFERÊNCIA. AF_06/2016</v>
          </cell>
          <cell r="C1540" t="str">
            <v>M2</v>
          </cell>
          <cell r="D1540">
            <v>14.86</v>
          </cell>
        </row>
        <row r="1541">
          <cell r="A1541">
            <v>94047</v>
          </cell>
          <cell r="B1541" t="str">
            <v>ESCORAMENTO DE VALA, TIPO PONTALETEAMENTO, COM PROFUNDIDADE DE 3,0 A 4,5 M, LARGURA MENOR QUE 1,5 M EM LOCAL COM NÍVEL BAIXO DE INTERFERÊNCIA. AF_06/2016</v>
          </cell>
          <cell r="C1541" t="str">
            <v>M2</v>
          </cell>
          <cell r="D1541">
            <v>6.95</v>
          </cell>
        </row>
        <row r="1542">
          <cell r="A1542">
            <v>94048</v>
          </cell>
          <cell r="B1542" t="str">
            <v>ESCORAMENTO DE VALA, TIPO PONTALETEAMENTO, COM PROFUNDIDADE DE 3,0 A 4,5 M, LARGURA MAIOR OU IGUAL A 1,5 M E MENOR QUE 2,5 M, EM LOCAL COM NÍVEL BAIXO DE INTERFERÊNCIA. AF_06/2016</v>
          </cell>
          <cell r="C1542" t="str">
            <v>M2</v>
          </cell>
          <cell r="D1542">
            <v>12.47</v>
          </cell>
        </row>
        <row r="1543">
          <cell r="A1543">
            <v>94049</v>
          </cell>
          <cell r="B1543" t="str">
            <v>ESCORAMENTO DE VALA, TIPO DESCONTÍNUO, COM PROFUNDIDADE DE 0 A 1,5 M, LARGURA MENOR QUE 1,5 M, EM LOCAL COM NÍVEL ALTO DE INTERFERÊNCIA. AF_06/2016</v>
          </cell>
          <cell r="C1543" t="str">
            <v>M2</v>
          </cell>
          <cell r="D1543">
            <v>24.7</v>
          </cell>
        </row>
        <row r="1544">
          <cell r="A1544">
            <v>94050</v>
          </cell>
          <cell r="B1544" t="str">
            <v>ESCORAMENTO DE VALA, TIPO DESCONTÍNUO, COM PROFUNDIDADE DE 0 A 1,5 M, LARGURA MAIOR OU IGUAL A 1,5 M E MENOR QUE 2,5 M, EM LOCAL COM NÍVEL ALTO DE INTERFERÊNCIA. AF_06/2016</v>
          </cell>
          <cell r="C1544" t="str">
            <v>M2</v>
          </cell>
          <cell r="D1544">
            <v>31.67</v>
          </cell>
        </row>
        <row r="1545">
          <cell r="A1545">
            <v>94051</v>
          </cell>
          <cell r="B1545" t="str">
            <v>ESCORAMENTO DE VALA, TIPO DESCONTÍNUO, COM PROFUNDIDADE DE 1,5 M A 3,0 M, LARGURA MENOR QUE 1,5 M, EM LOCAL COM NÍVEL ALTO DE INTERFERÊNCIA. AF_06/2016</v>
          </cell>
          <cell r="C1545" t="str">
            <v>M2</v>
          </cell>
          <cell r="D1545">
            <v>20.82</v>
          </cell>
        </row>
        <row r="1546">
          <cell r="A1546">
            <v>94052</v>
          </cell>
          <cell r="B1546" t="str">
            <v>ESCORAMENTO DE VALA, TIPO DESCONTÍNUO, COM PROFUNDIDADE DE 1,5 A 3,0 M, LARGURA MAIOR OU IGUAL A 1,5 M E MENOR QUE 2,5 M, EM LOCAL COM NÍVEL ALTO DE INTERFERÊNCIA. AF_06/2016</v>
          </cell>
          <cell r="C1546" t="str">
            <v>M2</v>
          </cell>
          <cell r="D1546">
            <v>27.68</v>
          </cell>
        </row>
        <row r="1547">
          <cell r="A1547">
            <v>94053</v>
          </cell>
          <cell r="B1547" t="str">
            <v>ESCORAMENTO DE VALA, TIPO DESCONTÍNUO, COM PROFUNDIDADE DE 3,0 A 4,5 M, LARGURA MENOR QUE 1,5 M, EM LOCAL COM NÍVEL ALTO DE INTERFERÊNCIA. AF_06/2016</v>
          </cell>
          <cell r="C1547" t="str">
            <v>M2</v>
          </cell>
          <cell r="D1547">
            <v>19.440000000000001</v>
          </cell>
        </row>
        <row r="1548">
          <cell r="A1548">
            <v>94054</v>
          </cell>
          <cell r="B1548" t="str">
            <v>ESCORAMENTO DE VALA, TIPO DESCONTÍNUO, COM PROFUNDIDADE DE 3,0 A 4,5 M, LARGURA MAIOR OU IGUAL A 1,5 E MENOR QUE 2,5 M, EM LOCAL COM NÍVEL ALTO DE INTERFERÊNCIA. AF_06/2016</v>
          </cell>
          <cell r="C1548" t="str">
            <v>M2</v>
          </cell>
          <cell r="D1548">
            <v>26.44</v>
          </cell>
        </row>
        <row r="1549">
          <cell r="A1549">
            <v>94055</v>
          </cell>
          <cell r="B1549" t="str">
            <v>ESCORAMENTO DE VALA, TIPO DESCONTÍNUO, COM PROFUNDIDADE DE 0 A 1,5 M, LARGURA MENOR QUE 1,5 M, EM LOCAL COM NÍVEL BAIXO DE INTERFERÊNCIA. AF_06/2016</v>
          </cell>
          <cell r="C1549" t="str">
            <v>M2</v>
          </cell>
          <cell r="D1549">
            <v>23.62</v>
          </cell>
        </row>
        <row r="1550">
          <cell r="A1550">
            <v>94056</v>
          </cell>
          <cell r="B1550" t="str">
            <v>ESCORAMENTO DE VALA, TIPO DESCONTÍNUO, COM PROFUNDIDADE DE 0 A 1,5 M, LARGURA MAIOR OU IGUAL A 1,5 M E MENOR QUE 2,5 M, EM LOCAL COM NÍVEL BAIXO DE INTERFERÊNCIA. AF_06/2016</v>
          </cell>
          <cell r="C1550" t="str">
            <v>M2</v>
          </cell>
          <cell r="D1550">
            <v>30.61</v>
          </cell>
        </row>
        <row r="1551">
          <cell r="A1551">
            <v>94057</v>
          </cell>
          <cell r="B1551" t="str">
            <v>ESCORAMENTO DE VALA, TIPO DESCONTÍNUO, COM PROFUNDIDADE DE 1,5 M A 3,0 M, LARGURA MENOR QUE 1,5 M, EM LOCAL COM NÍVEL BAIXO DE INTERFERÊNCIA. AF_06/2016</v>
          </cell>
          <cell r="C1551" t="str">
            <v>M2</v>
          </cell>
          <cell r="D1551">
            <v>19.760000000000002</v>
          </cell>
        </row>
        <row r="1552">
          <cell r="A1552">
            <v>94058</v>
          </cell>
          <cell r="B1552" t="str">
            <v>ESCORAMENTO DE VALA, TIPO DESCONTÍNUO, COM PROFUNDIDADE DE 1,5 A 3,0 M, LARGURA MAIOR OU IGUAL A 1,5 M E MENOR QUE 2,5 M, EM LOCAL COM NÍVEL BAIXO DE INTERFERÊNCIA. AF_06/2016</v>
          </cell>
          <cell r="C1552" t="str">
            <v>M2</v>
          </cell>
          <cell r="D1552">
            <v>26.61</v>
          </cell>
        </row>
        <row r="1553">
          <cell r="A1553">
            <v>94059</v>
          </cell>
          <cell r="B1553" t="str">
            <v>ESCORAMENTO DE VALA, TIPO DESCONTÍNUO, COM PROFUNDIDADE DE 3,0 A 4,5 M, LARGURA MENOR QUE 1,5 M, EM LOCAL COM NÍVEL BAIXO DE INTERFERÊNCIA. AF_06/2016</v>
          </cell>
          <cell r="C1553" t="str">
            <v>M2</v>
          </cell>
          <cell r="D1553">
            <v>18.37</v>
          </cell>
        </row>
        <row r="1554">
          <cell r="A1554">
            <v>94060</v>
          </cell>
          <cell r="B1554" t="str">
            <v>ESCORAMENTO DE VALA, TIPO DESCONTÍNUO, COM PROFUNDIDADE DE 3,0 A 4,5 M, LARGURA MAIOR OU IGUAL A 1,5 E MENOR QUE 2,5 M, EM LOCAL COM NÍVEL BAIXO DE INTERFERÊNCIA. AF_06/2016</v>
          </cell>
          <cell r="C1554" t="str">
            <v>M2</v>
          </cell>
          <cell r="D1554">
            <v>25.37</v>
          </cell>
        </row>
        <row r="1555">
          <cell r="A1555" t="str">
            <v>73877/1</v>
          </cell>
          <cell r="B1555" t="str">
            <v>ESCORAMENTO DE VALAS COM PRANCHOES METALICOS - AREA CRAVADA</v>
          </cell>
          <cell r="C1555" t="str">
            <v>M2</v>
          </cell>
          <cell r="D1555">
            <v>57.45</v>
          </cell>
        </row>
        <row r="1556">
          <cell r="A1556" t="str">
            <v>73877/2</v>
          </cell>
          <cell r="B1556" t="str">
            <v>ESCORAMENTO DE VALAS COM PRANCHOES METALICOS - AREA NAO CRAVADA</v>
          </cell>
          <cell r="C1556" t="str">
            <v>M2</v>
          </cell>
          <cell r="D1556">
            <v>40.229999999999997</v>
          </cell>
        </row>
        <row r="1557">
          <cell r="A1557">
            <v>83770</v>
          </cell>
          <cell r="B1557" t="str">
            <v>ESCORAMENTO CONTINUO DE VALAS, MISTO, COM PERFIL I DE 8"</v>
          </cell>
          <cell r="C1557" t="str">
            <v>M2</v>
          </cell>
          <cell r="D1557">
            <v>115.42</v>
          </cell>
        </row>
        <row r="1558">
          <cell r="A1558">
            <v>73301</v>
          </cell>
          <cell r="B1558" t="str">
            <v>ESCORAMENTO FORMAS ATE H = 3,30M, COM MADEIRA DE 3A QUALIDADE, NAO APARELHADA, APROVEITAMENTO TABUAS 3X E PRUMOS 4X.</v>
          </cell>
          <cell r="C1558" t="str">
            <v>M3</v>
          </cell>
          <cell r="D1558">
            <v>9.77</v>
          </cell>
        </row>
        <row r="1559">
          <cell r="A1559">
            <v>83515</v>
          </cell>
          <cell r="B1559" t="str">
            <v>ESCORAMENTO FORMAS DE H=3,30 A 3,50 M, COM MADEIRA 3A QUALIDADE, NAO APARELHADA, APROVEITAMENTO TABUAS 3X E PRUMOS 4X</v>
          </cell>
          <cell r="C1559" t="str">
            <v>M3</v>
          </cell>
          <cell r="D1559">
            <v>11.52</v>
          </cell>
        </row>
        <row r="1560">
          <cell r="A1560">
            <v>83516</v>
          </cell>
          <cell r="B1560" t="str">
            <v>ESCORAMENTO FORMAS H=3,50 A 4,00 M, COM MADEIRA DE 3A QUALIDADE, NAO APARELHADA, APROVEITAMENTO TABUAS 3X E PRUMOS 4X.</v>
          </cell>
          <cell r="C1560" t="str">
            <v>M3</v>
          </cell>
          <cell r="D1560">
            <v>13.29</v>
          </cell>
        </row>
        <row r="1561">
          <cell r="A1561">
            <v>72144</v>
          </cell>
          <cell r="B1561" t="str">
            <v>RECOLOCACAO DE FOLHAS DE PORTA DE PASSAGEM OU JANELA, CONSIDERANDO REAPROVEITAMENTO DO MATERIAL</v>
          </cell>
          <cell r="C1561" t="str">
            <v>UN</v>
          </cell>
          <cell r="D1561">
            <v>66.3</v>
          </cell>
        </row>
        <row r="1562">
          <cell r="A1562" t="str">
            <v>73910/8</v>
          </cell>
          <cell r="B1562" t="str">
            <v>PORTA DE MADEIRA COMPENSADA LISA PARA PINTURA, 120X210X3,5CM, 2 FOLHAS, INCLUSO ADUELA 2A, ALIZAR 2A E DOBRADICAS</v>
          </cell>
          <cell r="C1562" t="str">
            <v>UN</v>
          </cell>
          <cell r="D1562">
            <v>704.53</v>
          </cell>
        </row>
        <row r="1563">
          <cell r="A1563" t="str">
            <v>73910/9</v>
          </cell>
          <cell r="B1563" t="str">
            <v>PORTA DE MADEIRA COMPENSADA LISA PARA CERA OU VERNIZ, 120X210X3,5CM, 2 FOLHAS, INCLUSO ADUELA 1A, ALIZAR 1A E DOBRADICAS COM ANEL</v>
          </cell>
          <cell r="C1563" t="str">
            <v>UN</v>
          </cell>
          <cell r="D1563">
            <v>933.89</v>
          </cell>
        </row>
        <row r="1564">
          <cell r="A1564">
            <v>84874</v>
          </cell>
          <cell r="B1564" t="str">
            <v>ALCAPAO EM COMPENSADO DE MADEIRA CEDRO/VIROLA, 60X60X2CM, COM MARCO 7X3CM, ALIZAR DE 2A, DOBRADICAS EM LATAO CROMADO E TARJETA CROMADA</v>
          </cell>
          <cell r="C1564" t="str">
            <v>UN</v>
          </cell>
          <cell r="D1564">
            <v>219.18</v>
          </cell>
        </row>
        <row r="1565">
          <cell r="A1565">
            <v>84876</v>
          </cell>
          <cell r="B1565" t="str">
            <v>PORTA MADEIRA 1A CORRER P/VIDRO 30MM/ GUARNICAO 15CM/ALIZAR</v>
          </cell>
          <cell r="C1565" t="str">
            <v>M2</v>
          </cell>
          <cell r="D1565">
            <v>539.82000000000005</v>
          </cell>
        </row>
        <row r="1566">
          <cell r="A1566">
            <v>90800</v>
          </cell>
          <cell r="B1566" t="str">
            <v>ADUELA / MARCO / BATENTE PARA PORTA DE 60X210CM, PADRÃO MÉDIO - FORNECIMENTO E MONTAGEM. AF_08/2015</v>
          </cell>
          <cell r="C1566" t="str">
            <v>UN</v>
          </cell>
          <cell r="D1566">
            <v>162.93</v>
          </cell>
        </row>
        <row r="1567">
          <cell r="A1567">
            <v>90801</v>
          </cell>
          <cell r="B1567" t="str">
            <v>ADUELA / MARCO / BATENTE PARA PORTA DE 70X210CM, PADRÃO MÉDIO - FORNECIMENTO E MONTAGEM. AF_08/2015</v>
          </cell>
          <cell r="C1567" t="str">
            <v>UN</v>
          </cell>
          <cell r="D1567">
            <v>168.86</v>
          </cell>
        </row>
        <row r="1568">
          <cell r="A1568">
            <v>90802</v>
          </cell>
          <cell r="B1568" t="str">
            <v>ADUELA / MARCO / BATENTE PARA PORTA DE 80X210CM, PADRÃO MÉDIO - FORNECIMENTO E MONTAGEM. AF_08/2015</v>
          </cell>
          <cell r="C1568" t="str">
            <v>UN</v>
          </cell>
          <cell r="D1568">
            <v>174.8</v>
          </cell>
        </row>
        <row r="1569">
          <cell r="A1569">
            <v>90803</v>
          </cell>
          <cell r="B1569" t="str">
            <v>ADUELA / MARCO / BATENTE PARA PORTA DE 90X210CM, PADRÃO MÉDIO - FORNECIMENTO E MONTAGEM. AF_08/2015</v>
          </cell>
          <cell r="C1569" t="str">
            <v>UN</v>
          </cell>
          <cell r="D1569">
            <v>180.73</v>
          </cell>
        </row>
        <row r="1570">
          <cell r="A1570">
            <v>90804</v>
          </cell>
          <cell r="B1570" t="str">
            <v>ADUELA / MARCO / BATENTE PARA PORTA DE 60X210CM, FIXAÇÃO COM ARGAMASSA, PADRÃO MÉDIO - FORNECIMENTO E INSTALAÇÃO. AF_08/2015_P</v>
          </cell>
          <cell r="C1570" t="str">
            <v>UN</v>
          </cell>
          <cell r="D1570">
            <v>215.37</v>
          </cell>
        </row>
        <row r="1571">
          <cell r="A1571">
            <v>90805</v>
          </cell>
          <cell r="B1571" t="str">
            <v>ADUELA / MARCO / BATENTE PARA PORTA DE 60X210CM, FIXAÇÃO COM ARGAMASSA - SOMENTE INSTALAÇÃO. AF_08/2015_P</v>
          </cell>
          <cell r="C1571" t="str">
            <v>UN</v>
          </cell>
          <cell r="D1571">
            <v>52.44</v>
          </cell>
        </row>
        <row r="1572">
          <cell r="A1572">
            <v>90806</v>
          </cell>
          <cell r="B1572" t="str">
            <v>ADUELA / MARCO / BATENTE PARA PORTA DE 70X210CM, FIXAÇÃO COM ARGAMASSA, PADRÃO MÉDIO - FORNECIMENTO E INSTALAÇÃO. AF_08/2015_P</v>
          </cell>
          <cell r="C1572" t="str">
            <v>UN</v>
          </cell>
          <cell r="D1572">
            <v>225.67</v>
          </cell>
        </row>
        <row r="1573">
          <cell r="A1573">
            <v>90807</v>
          </cell>
          <cell r="B1573" t="str">
            <v>ADUELA / MARCO / BATENTE PARA PORTA DE 70X210CM, FIXAÇÃO COM ARGAMASSA - SOMENTE INSTALAÇÃO. AF_08/2015_P</v>
          </cell>
          <cell r="C1573" t="str">
            <v>UN</v>
          </cell>
          <cell r="D1573">
            <v>56.81</v>
          </cell>
        </row>
        <row r="1574">
          <cell r="A1574">
            <v>90816</v>
          </cell>
          <cell r="B1574" t="str">
            <v>ADUELA / MARCO / BATENTE PARA PORTA DE 80X210CM, FIXAÇÃO COM ARGAMASSA, PADRÃO MÉDIO - FORNECIMENTO E INSTALAÇÃO. AF_08/2015_P</v>
          </cell>
          <cell r="C1574" t="str">
            <v>UN</v>
          </cell>
          <cell r="D1574">
            <v>235.94</v>
          </cell>
        </row>
        <row r="1575">
          <cell r="A1575">
            <v>90817</v>
          </cell>
          <cell r="B1575" t="str">
            <v>ADUELA / MARCO / BATENTE PARA PORTA DE 80X210CM, FIXAÇÃO COM ARGAMASSA - SOMENTE INSTALAÇÃO. AF_08/2015_P</v>
          </cell>
          <cell r="C1575" t="str">
            <v>UN</v>
          </cell>
          <cell r="D1575">
            <v>61.14</v>
          </cell>
        </row>
        <row r="1576">
          <cell r="A1576">
            <v>90818</v>
          </cell>
          <cell r="B1576" t="str">
            <v>ADUELA / MARCO / BATENTE PARA PORTA DE 90X210CM, FIXAÇÃO COM ARGAMASSA, PADRÃO MÉDIO - FORNECIMENTO E INSTALAÇÃO. AF_08/2015_P</v>
          </cell>
          <cell r="C1576" t="str">
            <v>UN</v>
          </cell>
          <cell r="D1576">
            <v>246.26</v>
          </cell>
        </row>
        <row r="1577">
          <cell r="A1577">
            <v>90819</v>
          </cell>
          <cell r="B1577" t="str">
            <v>ADUELA / MARCO / BATENTE PARA PORTA DE 90X210CM, FIXAÇÃO COM ARGAMASSA - SOMENTE INSTALAÇÃO. AF_08/2015_P</v>
          </cell>
          <cell r="C1577" t="str">
            <v>UN</v>
          </cell>
          <cell r="D1577">
            <v>65.53</v>
          </cell>
        </row>
        <row r="1578">
          <cell r="A1578">
            <v>90820</v>
          </cell>
          <cell r="B1578" t="str">
            <v>PORTA DE MADEIRA PARA PINTURA, SEMI-OCA (LEVE OU MÉDIA), 60X210CM, ESPESSURA DE 3,5CM, INCLUSO DOBRADIÇAS - FORNECIMENTO E INSTALAÇÃO. AF_08/2015</v>
          </cell>
          <cell r="C1578" t="str">
            <v>UN</v>
          </cell>
          <cell r="D1578">
            <v>337.18</v>
          </cell>
        </row>
        <row r="1579">
          <cell r="A1579">
            <v>90821</v>
          </cell>
          <cell r="B1579" t="str">
            <v>PORTA DE MADEIRA PARA PINTURA, SEMI-OCA (LEVE OU MÉDIA), 70X210CM, ESPESSURA DE 3,5CM, INCLUSO DOBRADIÇAS - FORNECIMENTO E INSTALAÇÃO. AF_08/2015</v>
          </cell>
          <cell r="C1579" t="str">
            <v>UN</v>
          </cell>
          <cell r="D1579">
            <v>363.31</v>
          </cell>
        </row>
        <row r="1580">
          <cell r="A1580">
            <v>90822</v>
          </cell>
          <cell r="B1580" t="str">
            <v>PORTA DE MADEIRA PARA PINTURA, SEMI-OCA (LEVE OU MÉDIA), 80X210CM, ESPESSURA DE 3,5CM, INCLUSO DOBRADIÇAS - FORNECIMENTO E INSTALAÇÃO. AF_08/2015</v>
          </cell>
          <cell r="C1580" t="str">
            <v>UN</v>
          </cell>
          <cell r="D1580">
            <v>358.77</v>
          </cell>
        </row>
        <row r="1581">
          <cell r="A1581">
            <v>90823</v>
          </cell>
          <cell r="B1581" t="str">
            <v>PORTA DE MADEIRA PARA PINTURA, SEMI-OCA (LEVE OU MÉDIA), 90X210CM, ESPESSURA DE 3,5CM, INCLUSO DOBRADIÇAS - FORNECIMENTO E INSTALAÇÃO. AF_08/2015</v>
          </cell>
          <cell r="C1581" t="str">
            <v>UN</v>
          </cell>
          <cell r="D1581">
            <v>375.05</v>
          </cell>
        </row>
        <row r="1582">
          <cell r="A1582">
            <v>90826</v>
          </cell>
          <cell r="B1582" t="str">
            <v>ALIZAR / GUARNIÇÃO DE 5X1,5CM PARA PORTA DE 60X210CM FIXADO COM PREGOS, PADRÃO MÉDIO - FORNECIMENTO E INSTALAÇÃO. AF_08/2015</v>
          </cell>
          <cell r="C1582" t="str">
            <v>UN</v>
          </cell>
          <cell r="D1582">
            <v>24.91</v>
          </cell>
        </row>
        <row r="1583">
          <cell r="A1583">
            <v>90827</v>
          </cell>
          <cell r="B1583" t="str">
            <v>ALIZAR / GUARNIÇÃO DE 5X1,5CM PARA PORTA DE 70X210CM FIXADO COM PREGOS, PADRÃO MÉDIO - FORNECIMENTO E INSTALAÇÃO. AF_08/2015</v>
          </cell>
          <cell r="C1583" t="str">
            <v>UN</v>
          </cell>
          <cell r="D1583">
            <v>26.11</v>
          </cell>
        </row>
        <row r="1584">
          <cell r="A1584">
            <v>90828</v>
          </cell>
          <cell r="B1584" t="str">
            <v>ALIZAR / GUARNIÇÃO DE 5X1,5CM PARA PORTA DE 80X210CM FIXADO COM PREGOS, PADRÃO MÉDIO - FORNECIMENTO E INSTALAÇÃO. AF_08/2015</v>
          </cell>
          <cell r="C1584" t="str">
            <v>UN</v>
          </cell>
          <cell r="D1584">
            <v>27.31</v>
          </cell>
        </row>
        <row r="1585">
          <cell r="A1585">
            <v>90829</v>
          </cell>
          <cell r="B1585" t="str">
            <v>ALIZAR / GUARNIÇÃO DE 5X1,5CM PARA PORTA DE 90X210CM FIXADO COM PREGOS, PADRÃO MÉDIO - FORNECIMENTO E INSTALAÇÃO. AF_08/2015</v>
          </cell>
          <cell r="C1585" t="str">
            <v>UN</v>
          </cell>
          <cell r="D1585">
            <v>28.55</v>
          </cell>
        </row>
        <row r="1586">
          <cell r="A1586">
            <v>90830</v>
          </cell>
          <cell r="B1586" t="str">
            <v>FECHADURA DE EMBUTIR COM CILINDRO, EXTERNA, COMPLETA, ACABAMENTO PADRÃO MÉDIO, INCLUSO EXECUÇÃO DE FURO - FORNECIMENTO E INSTALAÇÃO. AF_08/2015</v>
          </cell>
          <cell r="C1586" t="str">
            <v>UN</v>
          </cell>
          <cell r="D1586">
            <v>76.42</v>
          </cell>
        </row>
        <row r="1587">
          <cell r="A1587">
            <v>90831</v>
          </cell>
          <cell r="B1587" t="str">
            <v>FECHADURA DE EMBUTIR PARA PORTA DE BANHEIRO, COMPLETA, ACABAMENTO PADRÃO MÉDIO, INCLUSO EXECUÇÃO DE FURO - FORNECIMENTO E INSTALAÇÃO. AF_08/2015</v>
          </cell>
          <cell r="C1587" t="str">
            <v>UN</v>
          </cell>
          <cell r="D1587">
            <v>59.85</v>
          </cell>
        </row>
        <row r="1588">
          <cell r="A1588">
            <v>90841</v>
          </cell>
          <cell r="B1588" t="str">
            <v>KIT DE PORTA DE MADEIRA PARA PINTURA, SEMI-OCA (LEVE OU MÉDIA), PADRÃO MÉDIO, 60X210CM, ESPESSURA DE 3,5CM, ITENS INCLUSOS: DOBRADIÇAS, MONTAGEM E INSTALAÇÃO DO BATENTE, FECHADURA COM EXECUÇÃO DO FURO - FORNECIMENTO E INSTALAÇÃO. AF_08/2015</v>
          </cell>
          <cell r="C1588" t="str">
            <v>UN</v>
          </cell>
          <cell r="D1588">
            <v>662.22</v>
          </cell>
        </row>
        <row r="1589">
          <cell r="A1589">
            <v>90842</v>
          </cell>
          <cell r="B1589" t="str">
            <v>KIT DE PORTA DE MADEIRA PARA PINTURA, SEMI-OCA (LEVE OU MÉDIA), PADRÃO MÉDIO, 70X210CM, ESPESSURA DE 3,5CM, ITENS INCLUSOS: DOBRADIÇAS, MONTAGEM E INSTALAÇÃO DO BATENTE, FECHADURA COM EXECUÇÃO DO FURO - FORNECIMENTO E INSTALAÇÃO. AF_08/2015</v>
          </cell>
          <cell r="C1589" t="str">
            <v>UN</v>
          </cell>
          <cell r="D1589">
            <v>706.19</v>
          </cell>
        </row>
        <row r="1590">
          <cell r="A1590">
            <v>90843</v>
          </cell>
          <cell r="B1590" t="str">
            <v>KIT DE PORTA DE MADEIRA PARA PINTURA, SEMI-OCA (LEVE OU MÉDIA), PADRÃO MÉDIO, 80X210CM, ESPESSURA DE 3,5CM, ITENS INCLUSOS: DOBRADIÇAS, MONTAGEM E INSTALAÇÃO DO BATENTE, FECHADURA COM EXECUÇÃO DO FURO - FORNECIMENTO E INSTALAÇÃO. AF_08/2015</v>
          </cell>
          <cell r="C1590" t="str">
            <v>UN</v>
          </cell>
          <cell r="D1590">
            <v>725.75</v>
          </cell>
        </row>
        <row r="1591">
          <cell r="A1591">
            <v>90844</v>
          </cell>
          <cell r="B1591" t="str">
            <v>KIT DE PORTA DE MADEIRA PARA PINTURA, SEMI-OCA (LEVE OU MÉDIA), PADRÃO MÉDIO, 90X210CM, ESPESSURA DE 3,5CM, ITENS INCLUSOS: DOBRADIÇAS, MONTAGEM E INSTALAÇÃO DO BATENTE, FECHADURA COM EXECUÇÃO DO FURO - FORNECIMENTO E INSTALAÇÃO. AF_08/2015</v>
          </cell>
          <cell r="C1591" t="str">
            <v>UN</v>
          </cell>
          <cell r="D1591">
            <v>754.83</v>
          </cell>
        </row>
        <row r="1592">
          <cell r="A1592">
            <v>90847</v>
          </cell>
          <cell r="B1592" t="str">
            <v>KIT DE PORTA DE MADEIRA PARA PINTURA, SEMI-OCA (LEVE OU MÉDIA), PADRÃO MÉDIO, 60X210CM, ESPESSURA DE 3,5CM, ITENS INCLUSOS: DOBRADIÇAS, MONTAGEM E INSTALAÇÃO DO BATENTE, SEM FECHADURA - FORNECIMENTO E INSTALAÇÃO. AF_08/2015</v>
          </cell>
          <cell r="C1592" t="str">
            <v>UN</v>
          </cell>
          <cell r="D1592">
            <v>602.37</v>
          </cell>
        </row>
        <row r="1593">
          <cell r="A1593">
            <v>90848</v>
          </cell>
          <cell r="B1593" t="str">
            <v>KIT DE PORTA DE MADEIRA PARA PINTURA, SEMI-OCA (LEVE OU MÉDIA), PADRÃO MÉDIO, 70X210CM, ESPESSURA DE 3,5CM, ITENS INCLUSOS: DOBRADIÇAS, MONTAGEM E INSTALAÇÃO DO BATENTE, SEM FECHADURA - FORNECIMENTO E INSTALAÇÃO. AF_08/2015</v>
          </cell>
          <cell r="C1593" t="str">
            <v>UN</v>
          </cell>
          <cell r="D1593">
            <v>641.20000000000005</v>
          </cell>
        </row>
        <row r="1594">
          <cell r="A1594">
            <v>90849</v>
          </cell>
          <cell r="B1594" t="str">
            <v>KIT DE PORTA DE MADEIRA PARA PINTURA, SEMI-OCA (LEVE OU MÉDIA), PADRÃO MÉDIO, 80X210CM, ESPESSURA DE 3,5CM, ITENS INCLUSOS: DOBRADIÇAS, MONTAGEM E INSTALAÇÃO DO BATENTE, SEM FECHADURA - FORNECIMENTO E INSTALAÇÃO. AF_08/2015</v>
          </cell>
          <cell r="C1594" t="str">
            <v>UN</v>
          </cell>
          <cell r="D1594">
            <v>649.33000000000004</v>
          </cell>
        </row>
        <row r="1595">
          <cell r="A1595">
            <v>90850</v>
          </cell>
          <cell r="B1595" t="str">
            <v>KIT DE PORTA DE MADEIRA PARA PINTURA, SEMI-OCA (LEVE OU MÉDIA), PADRÃO MÉDIO, 90X210CM, ESPESSURA DE 3,5CM, ITENS INCLUSOS: DOBRADIÇAS, MONTAGEM E INSTALAÇÃO DO BATENTE, SEM FECHADURA - FORNECIMENTO E INSTALAÇÃO. AF_08/2015</v>
          </cell>
          <cell r="C1595" t="str">
            <v>UN</v>
          </cell>
          <cell r="D1595">
            <v>678.41</v>
          </cell>
        </row>
        <row r="1596">
          <cell r="A1596">
            <v>91009</v>
          </cell>
          <cell r="B1596" t="str">
            <v>PORTA DE MADEIRA PARA VERNIZ, SEMI-OCA (LEVE OU MÉDIA), 60X210CM, ESPESSURA DE 3,5CM, INCLUSO DOBRADIÇAS - FORNECIMENTO E INSTALAÇÃO. AF_08/2015</v>
          </cell>
          <cell r="C1596" t="str">
            <v>UN</v>
          </cell>
          <cell r="D1596">
            <v>344.39</v>
          </cell>
        </row>
        <row r="1597">
          <cell r="A1597">
            <v>91010</v>
          </cell>
          <cell r="B1597" t="str">
            <v>PORTA DE MADEIRA PARA VERNIZ, SEMI-OCA (LEVE OU MÉDIA), 70X210CM, ESPESSURA DE 3,5CM, INCLUSO DOBRADIÇAS - FORNECIMENTO E INSTALAÇÃO. AF_08/2015</v>
          </cell>
          <cell r="C1597" t="str">
            <v>UN</v>
          </cell>
          <cell r="D1597">
            <v>284.26</v>
          </cell>
        </row>
        <row r="1598">
          <cell r="A1598">
            <v>91011</v>
          </cell>
          <cell r="B1598" t="str">
            <v>PORTA DE MADEIRA PARA VERNIZ, SEMI-OCA (LEVE OU MÉDIA), 80X210CM, ESPESSURA DE 3,5CM, INCLUSO DOBRADIÇAS - FORNECIMENTO E INSTALAÇÃO. AF_08/2015</v>
          </cell>
          <cell r="C1598" t="str">
            <v>UN</v>
          </cell>
          <cell r="D1598">
            <v>385.78</v>
          </cell>
        </row>
        <row r="1599">
          <cell r="A1599">
            <v>91012</v>
          </cell>
          <cell r="B1599" t="str">
            <v>PORTA DE MADEIRA PARA VERNIZ, SEMI-OCA (LEVE OU MÉDIA), 90X210CM, ESPESSURA DE 3,5CM, INCLUSO DOBRADIÇAS - FORNECIMENTO E INSTALAÇÃO. AF_08/2015</v>
          </cell>
          <cell r="C1599" t="str">
            <v>UN</v>
          </cell>
          <cell r="D1599">
            <v>369.5</v>
          </cell>
        </row>
        <row r="1600">
          <cell r="A1600">
            <v>91013</v>
          </cell>
          <cell r="B1600" t="str">
            <v>KIT DE PORTA DE MADEIRA PARA VERNIZ, SEMI-OCA (LEVE OU MÉDIA), PADRÃO MÉDIO, 60X210CM, ESPESSURA DE 3,5CM, ITENS INCLUSOS: DOBRADIÇAS, MONTAGEM E INSTALAÇÃO DO BATENTE, SEM FECHADURA - FORNECIMENTO E INSTALAÇÃO. AF_08/2015</v>
          </cell>
          <cell r="C1600" t="str">
            <v>UN</v>
          </cell>
          <cell r="D1600">
            <v>609.58000000000004</v>
          </cell>
        </row>
        <row r="1601">
          <cell r="A1601">
            <v>91014</v>
          </cell>
          <cell r="B1601" t="str">
            <v>KIT DE PORTA DE MADEIRA PARA VERNIZ, SEMI-OCA (LEVE OU MÉDIA), PADRÃO MÉDIO, 70X210CM, ESPESSURA DE 3,5CM, ITENS INCLUSOS: DOBRADIÇAS, MONTAGEM E INSTALAÇÃO DO BATENTE, SEM FECHADURA - FORNECIMENTO E INSTALAÇÃO. AF_08/2015</v>
          </cell>
          <cell r="C1601" t="str">
            <v>UN</v>
          </cell>
          <cell r="D1601">
            <v>562.15</v>
          </cell>
        </row>
        <row r="1602">
          <cell r="A1602">
            <v>91015</v>
          </cell>
          <cell r="B1602" t="str">
            <v>KIT DE PORTA DE MADEIRA PARA VERNIZ, SEMI-OCA (LEVE OU MÉDIA), PADRÃO MÉDIO, 80X210CM, ESPESSURA DE 3,5CM, ITENS INCLUSOS: DOBRADIÇAS, MONTAGEM E INSTALAÇÃO DO BATENTE, SEM FECHADURA - FORNECIMENTO E INSTALAÇÃO. AF_08/2015</v>
          </cell>
          <cell r="C1602" t="str">
            <v>UN</v>
          </cell>
          <cell r="D1602">
            <v>676.34</v>
          </cell>
        </row>
        <row r="1603">
          <cell r="A1603">
            <v>91016</v>
          </cell>
          <cell r="B1603" t="str">
            <v>KIT DE PORTA DE MADEIRA PARA VERNIZ, SEMI-OCA (LEVE OU MÉDIA), PADRÃO MÉDIO, 90X210CM, ESPESSURA DE 3,5CM, ITENS INCLUSOS: DOBRADIÇAS, MONTAGEM E INSTALAÇÃO DO BATENTE, SEM FECHADURA - FORNECIMENTO E INSTALAÇÃO. AF_08/2015</v>
          </cell>
          <cell r="C1603" t="str">
            <v>UN</v>
          </cell>
          <cell r="D1603">
            <v>672.86</v>
          </cell>
        </row>
        <row r="1604">
          <cell r="A1604">
            <v>91286</v>
          </cell>
          <cell r="B1604" t="str">
            <v>ADUELA / MARCO / BATENTE PARA PORTA DE 60X210CM, PADRÃO POPULAR - FORNECIMENTO E MONTAGEM. AF_08/2015</v>
          </cell>
          <cell r="C1604" t="str">
            <v>UN</v>
          </cell>
          <cell r="D1604">
            <v>127.33</v>
          </cell>
        </row>
        <row r="1605">
          <cell r="A1605">
            <v>91287</v>
          </cell>
          <cell r="B1605" t="str">
            <v>ADUELA / MARCO / BATENTE PARA PORTA DE 70X210CM, PADRÃO POPULAR - FORNECIMENTO E MONTAGEM. AF_08/2015</v>
          </cell>
          <cell r="C1605" t="str">
            <v>UN</v>
          </cell>
          <cell r="D1605">
            <v>133.26</v>
          </cell>
        </row>
        <row r="1606">
          <cell r="A1606">
            <v>91288</v>
          </cell>
          <cell r="B1606" t="str">
            <v>ADUELA / MARCO / BATENTE PARA PORTA DE 80X210CM, PADRÃO POPULAR - FORNECIMENTO E MONTAGEM. AF_08/2015</v>
          </cell>
          <cell r="C1606" t="str">
            <v>UN</v>
          </cell>
          <cell r="D1606">
            <v>139.19999999999999</v>
          </cell>
        </row>
        <row r="1607">
          <cell r="A1607">
            <v>91290</v>
          </cell>
          <cell r="B1607" t="str">
            <v>ADUELA / MARCO / BATENTE PARA PORTA DE 90X210CM, PADRÃO POPULAR - FORNECIMENTO E MONTAGEM. AF_08/2015</v>
          </cell>
          <cell r="C1607" t="str">
            <v>UN</v>
          </cell>
          <cell r="D1607">
            <v>145.13</v>
          </cell>
        </row>
        <row r="1608">
          <cell r="A1608">
            <v>91291</v>
          </cell>
          <cell r="B1608" t="str">
            <v>ADUELA / MARCO / BATENTE PARA PORTA DE 60X210CM, FIXAÇÃO COM ARGAMASSA, PADRÃO POPULAR - FORNECIMENTO E INSTALAÇÃO. AF_08/2015_P</v>
          </cell>
          <cell r="C1608" t="str">
            <v>UN</v>
          </cell>
          <cell r="D1608">
            <v>179.77</v>
          </cell>
        </row>
        <row r="1609">
          <cell r="A1609">
            <v>91292</v>
          </cell>
          <cell r="B1609" t="str">
            <v>ADUELA / MARCO / BATENTE PARA PORTA DE 70X210CM, FIXAÇÃO COM ARGAMASSA, PADRÃO POPULAR - FORNECIMENTO E INSTALAÇÃO. AF_08/2015_P</v>
          </cell>
          <cell r="C1609" t="str">
            <v>UN</v>
          </cell>
          <cell r="D1609">
            <v>190.07</v>
          </cell>
        </row>
        <row r="1610">
          <cell r="A1610">
            <v>91293</v>
          </cell>
          <cell r="B1610" t="str">
            <v>ADUELA / MARCO / BATENTE PARA PORTA DE 80X210CM, FIXAÇÃO COM ARGAMASSA, PADRÃO POPULAR - FORNECIMENTO E INSTALAÇÃO. AF_08/2015_P</v>
          </cell>
          <cell r="C1610" t="str">
            <v>UN</v>
          </cell>
          <cell r="D1610">
            <v>200.34</v>
          </cell>
        </row>
        <row r="1611">
          <cell r="A1611">
            <v>91294</v>
          </cell>
          <cell r="B1611" t="str">
            <v>ADUELA / MARCO / BATENTE PARA PORTA DE 90X210CM, FIXAÇÃO COM ARGAMASSA, PADRÃO POPULAR - FORNECIMENTO E INSTALAÇÃO. AF_08/2015_P</v>
          </cell>
          <cell r="C1611" t="str">
            <v>UN</v>
          </cell>
          <cell r="D1611">
            <v>210.66</v>
          </cell>
        </row>
        <row r="1612">
          <cell r="A1612">
            <v>91295</v>
          </cell>
          <cell r="B1612" t="str">
            <v>PORTA DE MADEIRA FRISADA, SEMI-OCA (LEVE OU MÉDIA), 60X210CM, ESPESSURA DE 3CM, INCLUSO DOBRADIÇAS - FORNECIMENTO E INSTALAÇÃO. AF_08/2015</v>
          </cell>
          <cell r="C1612" t="str">
            <v>UN</v>
          </cell>
          <cell r="D1612">
            <v>325.01</v>
          </cell>
        </row>
        <row r="1613">
          <cell r="A1613">
            <v>91296</v>
          </cell>
          <cell r="B1613" t="str">
            <v>PORTA DE MADEIRA FRISADA, SEMI-OCA (LEVE OU MÉDIA), 70X210CM, ESPESSURA DE 3CM, INCLUSO DOBRADIÇAS - FORNECIMENTO E INSTALAÇÃO. AF_08/2015</v>
          </cell>
          <cell r="C1613" t="str">
            <v>UN</v>
          </cell>
          <cell r="D1613">
            <v>342.23</v>
          </cell>
        </row>
        <row r="1614">
          <cell r="A1614">
            <v>91297</v>
          </cell>
          <cell r="B1614" t="str">
            <v>PORTA DE MADEIRA FRISADA, SEMI-OCA (LEVE OU MÉDIA), 80X210CM, ESPESSURA DE 3,5CM, INCLUSO DOBRADIÇAS - FORNECIMENTO E INSTALAÇÃO. AF_08/2015</v>
          </cell>
          <cell r="C1614" t="str">
            <v>UN</v>
          </cell>
          <cell r="D1614">
            <v>387.76</v>
          </cell>
        </row>
        <row r="1615">
          <cell r="A1615">
            <v>91298</v>
          </cell>
          <cell r="B1615" t="str">
            <v>PORTA DE MADEIRA TIPO VENEZIANA, 80X210CM, ESPESSURA DE 3CM, INCLUSO DOBRADIÇAS - FORNECIMENTO E INSTALAÇÃO. AF_08/2015</v>
          </cell>
          <cell r="C1615" t="str">
            <v>UN</v>
          </cell>
          <cell r="D1615">
            <v>513.09</v>
          </cell>
        </row>
        <row r="1616">
          <cell r="A1616">
            <v>91299</v>
          </cell>
          <cell r="B1616" t="str">
            <v>PORTA DE MADEIRA, TIPO MEXICANA, MACIÇA (PESADA OU SUPERPESADA), 80X210CM, ESPESSURA DE 3,5CM, INCLUSO DOBRADIÇAS - FORNECIMENTO E INSTALAÇÃO. AF_08/2015</v>
          </cell>
          <cell r="C1616" t="str">
            <v>UN</v>
          </cell>
          <cell r="D1616">
            <v>686.9</v>
          </cell>
        </row>
        <row r="1617">
          <cell r="A1617">
            <v>91300</v>
          </cell>
          <cell r="B1617" t="str">
            <v>ALIZAR / GUARNIÇÃO DE 5X1,5CM PARA PORTA DE 60X210CM FIXADO COM PREGOS, PADRÃO POPULAR - FORNECIMENTO E INSTALAÇÃO. AF_08/2015</v>
          </cell>
          <cell r="C1617" t="str">
            <v>UN</v>
          </cell>
          <cell r="D1617">
            <v>20.82</v>
          </cell>
        </row>
        <row r="1618">
          <cell r="A1618">
            <v>91301</v>
          </cell>
          <cell r="B1618" t="str">
            <v>ALIZAR / GUARNIÇÃO DE 5X1,5CM PARA PORTA DE 70X210CM FIXADO COM PREGOS, PADRÃO POPULAR - FORNECIMENTO E INSTALAÇÃO. AF_08/2015</v>
          </cell>
          <cell r="C1618" t="str">
            <v>UN</v>
          </cell>
          <cell r="D1618">
            <v>21.95</v>
          </cell>
        </row>
        <row r="1619">
          <cell r="A1619">
            <v>91302</v>
          </cell>
          <cell r="B1619" t="str">
            <v>ALIZAR / GUARNIÇÃO DE 5X1,5CM PARA PORTA DE 80X210CM FIXADO COM PREGOS, PADRÃO POPULAR - FORNECIMENTO E INSTALAÇÃO. AF_08/2015</v>
          </cell>
          <cell r="C1619" t="str">
            <v>UN</v>
          </cell>
          <cell r="D1619">
            <v>23.08</v>
          </cell>
        </row>
        <row r="1620">
          <cell r="A1620">
            <v>91303</v>
          </cell>
          <cell r="B1620" t="str">
            <v>ALIZAR / GUARNIÇÃO DE 5X1,5CM PARA PORTA DE 90X210CM FIXADO COM PREGOS, PADRÃO POPULAR - FORNECIMENTO E INSTALAÇÃO. AF_08/2015</v>
          </cell>
          <cell r="C1620" t="str">
            <v>UN</v>
          </cell>
          <cell r="D1620">
            <v>24.24</v>
          </cell>
        </row>
        <row r="1621">
          <cell r="A1621">
            <v>91304</v>
          </cell>
          <cell r="B1621" t="str">
            <v>FECHADURA DE EMBUTIR COM CILINDRO, EXTERNA, COMPLETA, ACABAMENTO PADRÃO POPULAR, INCLUSO EXECUÇÃO DE FURO - FORNECIMENTO E INSTALAÇÃO. AF_08/2015</v>
          </cell>
          <cell r="C1621" t="str">
            <v>UN</v>
          </cell>
          <cell r="D1621">
            <v>58.45</v>
          </cell>
        </row>
        <row r="1622">
          <cell r="A1622">
            <v>91305</v>
          </cell>
          <cell r="B1622" t="str">
            <v>FECHADURA DE EMBUTIR PARA PORTA DE BANHEIRO, COMPLETA, ACABAMENTO PADRÃO POPULAR, INCLUSO EXECUÇÃO DE FURO - FORNECIMENTO E INSTALAÇÃO. AF_08/2015</v>
          </cell>
          <cell r="C1622" t="str">
            <v>UN</v>
          </cell>
          <cell r="D1622">
            <v>44.15</v>
          </cell>
        </row>
        <row r="1623">
          <cell r="A1623">
            <v>91306</v>
          </cell>
          <cell r="B1623" t="str">
            <v>FECHADURA DE EMBUTIR PARA PORTAS INTERNAS, COMPLETA, ACABAMENTO PADRÃO MÉDIO, COM EXECUÇÃO DE FURO - FORNECIMENTO E INSTALAÇÃO. AF_08/2015</v>
          </cell>
          <cell r="C1623" t="str">
            <v>UN</v>
          </cell>
          <cell r="D1623">
            <v>64.989999999999995</v>
          </cell>
        </row>
        <row r="1624">
          <cell r="A1624">
            <v>91307</v>
          </cell>
          <cell r="B1624" t="str">
            <v>FECHADURA DE EMBUTIR PARA PORTAS INTERNAS, COMPLETA, ACABAMENTO PADRÃO POPULAR, COM EXECUÇÃO DE FURO - FORNECIMENTO E INSTALAÇÃO. AF_08/2015</v>
          </cell>
          <cell r="C1624" t="str">
            <v>UN</v>
          </cell>
          <cell r="D1624">
            <v>46.26</v>
          </cell>
        </row>
        <row r="1625">
          <cell r="A1625">
            <v>91312</v>
          </cell>
          <cell r="B1625" t="str">
            <v>KIT DE PORTA DE MADEIRA PARA PINTURA, SEMI-OCA (LEVE OU MÉDIA), PADRÃO POPULAR, 60X210CM, ESPESSURA DE 3,5CM, ITENS INCLUSOS: DOBRADIÇAS, MONTAGEM E INSTALAÇÃO DO BATENTE, FECHADURA COM EXECUÇÃO DO FURO - FORNECIMENTO E INSTALAÇÃO. AF_08/2015</v>
          </cell>
          <cell r="C1625" t="str">
            <v>UN</v>
          </cell>
          <cell r="D1625">
            <v>602.74</v>
          </cell>
        </row>
        <row r="1626">
          <cell r="A1626">
            <v>91313</v>
          </cell>
          <cell r="B1626" t="str">
            <v>KIT DE PORTA DE MADEIRA PARA PINTURA, SEMI-OCA (LEVE OU MÉDIA), PADRÃO POPULAR, 70X210CM, ESPESSURA DE 3,5CM, ITENS INCLUSOS: DOBRADIÇAS, MONTAGEM E INSTALAÇÃO DO BATENTE, FECHADURA COM EXECUÇÃO DO FURO - FORNECIMENTO E INSTALAÇÃO. AF_08/2015</v>
          </cell>
          <cell r="C1626" t="str">
            <v>UN</v>
          </cell>
          <cell r="D1626">
            <v>643.54</v>
          </cell>
        </row>
        <row r="1627">
          <cell r="A1627">
            <v>91314</v>
          </cell>
          <cell r="B1627" t="str">
            <v>KIT DE PORTA DE MADEIRA PARA PINTURA, SEMI-OCA (LEVE OU MÉDIA), PADRÃO POPULAR, 80X210CM, ESPESSURA DE 3,5CM, ITENS INCLUSOS: DOBRADIÇAS, MONTAGEM E INSTALAÇÃO DO BATENTE, FECHADURA COM EXECUÇÃO DO FURO - FORNECIMENTO E INSTALAÇÃO. AF_08/2015</v>
          </cell>
          <cell r="C1627" t="str">
            <v>UN</v>
          </cell>
          <cell r="D1627">
            <v>663.72</v>
          </cell>
        </row>
        <row r="1628">
          <cell r="A1628">
            <v>91315</v>
          </cell>
          <cell r="B1628" t="str">
            <v>KIT DE PORTA DE MADEIRA PARA PINTURA, SEMI-OCA (LEVE OU MÉDIA), PADRÃO POPULAR, 90X210CM, ESPESSURA DE 3,5CM, ITENS INCLUSOS: DOBRADIÇAS, MONTAGEM E INSTALAÇÃO DO BATENTE, FECHADURA COM EXECUÇÃO DO FURO - FORNECIMENTO E INSTALAÇÃO. AF_08/2015</v>
          </cell>
          <cell r="C1628" t="str">
            <v>UN</v>
          </cell>
          <cell r="D1628">
            <v>692.64</v>
          </cell>
        </row>
        <row r="1629">
          <cell r="A1629">
            <v>91318</v>
          </cell>
          <cell r="B1629" t="str">
            <v>KIT DE PORTA DE MADEIRA PARA PINTURA, SEMI-OCA (LEVE OU MÉDIA), PADRÃO POPULAR, 60X210CM, ESPESSURA DE 3,5CM, ITENS INCLUSOS: DOBRADIÇAS, MONTAGEM E INSTALAÇÃO DO BATENTE, SEM FECHADURA - FORNECIMENTO E INSTALAÇÃO. AF_08/2015</v>
          </cell>
          <cell r="C1629" t="str">
            <v>UN</v>
          </cell>
          <cell r="D1629">
            <v>558.59</v>
          </cell>
        </row>
        <row r="1630">
          <cell r="A1630">
            <v>91319</v>
          </cell>
          <cell r="B1630" t="str">
            <v>KIT DE PORTA DE MADEIRA PARA PINTURA, SEMI-OCA (LEVE OU MÉDIA), PADRÃO POPULAR, 70X210CM, ESPESSURA DE 3,5CM, ITENS INCLUSOS: DOBRADIÇAS, MONTAGEM E INSTALAÇÃO DO BATENTE, SEM FECHADURA - FORNECIMENTO E INSTALAÇÃO. AF_08/2015</v>
          </cell>
          <cell r="C1630" t="str">
            <v>UN</v>
          </cell>
          <cell r="D1630">
            <v>597.28</v>
          </cell>
        </row>
        <row r="1631">
          <cell r="A1631">
            <v>91320</v>
          </cell>
          <cell r="B1631" t="str">
            <v>KIT DE PORTA DE MADEIRA PARA PINTURA, SEMI-OCA (LEVE OU MÉDIA), PADRÃO POPULAR, 80X210CM, ESPESSURA DE 3,5CM, ITENS INCLUSOS: DOBRADIÇAS, MONTAGEM E INSTALAÇÃO DO BATENTE, SEM FECHADURA - FORNECIMENTO E INSTALAÇÃO. AF_08/2015</v>
          </cell>
          <cell r="C1631" t="str">
            <v>UN</v>
          </cell>
          <cell r="D1631">
            <v>605.27</v>
          </cell>
        </row>
        <row r="1632">
          <cell r="A1632">
            <v>91321</v>
          </cell>
          <cell r="B1632" t="str">
            <v>KIT DE PORTA DE MADEIRA PARA PINTURA, SEMI-OCA (LEVE OU MÉDIA), PADRÃO POPULAR, 90X210CM, ESPESSURA DE 3,5CM, ITENS INCLUSOS: DOBRADIÇAS, MONTAGEM E INSTALAÇÃO DO BATENTE, SEM FECHADURA - FORNECIMENTO E INSTALAÇÃO. AF_08/2015</v>
          </cell>
          <cell r="C1632" t="str">
            <v>UN</v>
          </cell>
          <cell r="D1632">
            <v>634.19000000000005</v>
          </cell>
        </row>
        <row r="1633">
          <cell r="A1633">
            <v>91324</v>
          </cell>
          <cell r="B1633" t="str">
            <v>KIT DE PORTA DE MADEIRA PARA VERNIZ, SEMI-OCA (LEVE OU MÉDIA), PADRÃO POPULAR, 60X210CM, ESPESSURA DE 3,5CM, ITENS INCLUSOS: DOBRADIÇAS, MONTAGEM E INSTALAÇÃO DO BATENTE, SEM FECHADURA - FORNECIMENTO E INSTALAÇÃO. AF_08/2015</v>
          </cell>
          <cell r="C1633" t="str">
            <v>UN</v>
          </cell>
          <cell r="D1633">
            <v>565.79999999999995</v>
          </cell>
        </row>
        <row r="1634">
          <cell r="A1634">
            <v>91325</v>
          </cell>
          <cell r="B1634" t="str">
            <v>KIT DE PORTA DE MADEIRA PARA VERNIZ, SEMI-OCA (LEVE OU MÉDIA), PADRÃO POPULAR, 70X210CM, ESPESSURA DE 3,5CM, ITENS INCLUSOS: DOBRADIÇAS, MONTAGEM E INSTALAÇÃO DO BATENTE, SEM FECHADURA - FORNECIMENTO E INSTALAÇÃO. AF_08/2015</v>
          </cell>
          <cell r="C1634" t="str">
            <v>UN</v>
          </cell>
          <cell r="D1634">
            <v>518.23</v>
          </cell>
        </row>
        <row r="1635">
          <cell r="A1635">
            <v>91326</v>
          </cell>
          <cell r="B1635" t="str">
            <v>KIT DE PORTA DE MADEIRA PARA VERNIZ, SEMI-OCA (LEVE OU MÉDIA), PADRÃO POPULAR, 80X210CM, ESPESSURA DE 3,5CM, ITENS INCLUSOS: DOBRADIÇAS, MONTAGEM E INSTALAÇÃO DO BATENTE, SEM FECHADURA - FORNECIMENTO E INSTALAÇÃO. AF_08/2015</v>
          </cell>
          <cell r="C1635" t="str">
            <v>UN</v>
          </cell>
          <cell r="D1635">
            <v>632.28</v>
          </cell>
        </row>
        <row r="1636">
          <cell r="A1636">
            <v>91327</v>
          </cell>
          <cell r="B1636" t="str">
            <v>KIT DE PORTA DE MADEIRA PARA VERNIZ, SEMI-OCA (LEVE OU MÉDIA), PADRÃO POPULAR, 90X210CM, ESPESSURA DE 3,5CM, ITENS INCLUSOS: DOBRADIÇAS, MONTAGEM E INSTALAÇÃO DO BATENTE, SEM FECHADURA - FORNECIMENTO E INSTALAÇÃO. AF_08/2015</v>
          </cell>
          <cell r="C1636" t="str">
            <v>UN</v>
          </cell>
          <cell r="D1636">
            <v>628.64</v>
          </cell>
        </row>
        <row r="1637">
          <cell r="A1637">
            <v>91328</v>
          </cell>
          <cell r="B1637" t="str">
            <v>KIT DE PORTA DE MADEIRA FRISADA, SEMI-OCA (LEVE OU MÉDIA), PADRÃO MÉDIO 60X210CM, ESPESSURA DE 3CM, ITENS INCLUSOS: DOBRADIÇAS, MONTAGEM E INSTALAÇÃO DO BATENTE, SEM FECHADURA - FORNECIMENTO E INSTALAÇÃO. AF_08/2015</v>
          </cell>
          <cell r="C1637" t="str">
            <v>UN</v>
          </cell>
          <cell r="D1637">
            <v>590.20000000000005</v>
          </cell>
        </row>
        <row r="1638">
          <cell r="A1638">
            <v>91329</v>
          </cell>
          <cell r="B1638" t="str">
            <v>KIT DE PORTA DE MADEIRA FRISADA, SEMI-OCA (LEVE OU MÉDIA), PADRÃO POPULAR, 60X210CM, ESPESSURA DE 3CM, ITENS INCLUSOS: DOBRADIÇAS, MONTAGEM E INSTALAÇÃO DO BATENTE, SEM FECHADURA - FORNECIMENTO E INSTALAÇÃO. AF_08/2015</v>
          </cell>
          <cell r="C1638" t="str">
            <v>UN</v>
          </cell>
          <cell r="D1638">
            <v>546.41999999999996</v>
          </cell>
        </row>
        <row r="1639">
          <cell r="A1639">
            <v>91330</v>
          </cell>
          <cell r="B1639" t="str">
            <v>KIT DE PORTA DE MADEIRA FRISADA, SEMI-OCA (LEVE OU MÉDIA), PADRÃO MÉDIO, 70X210CM, ESPESSURA DE 3CM, ITENS INCLUSOS: DOBRADIÇAS, MONTAGEM E INSTALAÇÃO DO BATENTE, SEM FECHADURA - FORNECIMENTO E INSTALAÇÃO. AF_08/2015</v>
          </cell>
          <cell r="C1639" t="str">
            <v>UN</v>
          </cell>
          <cell r="D1639">
            <v>620.12</v>
          </cell>
        </row>
        <row r="1640">
          <cell r="A1640">
            <v>91331</v>
          </cell>
          <cell r="B1640" t="str">
            <v>KIT DE PORTA DE MADEIRA FRISADA, SEMI-OCA (LEVE OU MÉDIA), PADRÃO POPULAR, 70X210CM, ESPESSURA DE 3CM, ITENS INCLUSOS: DOBRADIÇAS, MONTAGEM E INSTALAÇÃO DO BATENTE, SEM FECHADURA - FORNECIMENTO E INSTALAÇÃO. AF_08/2015</v>
          </cell>
          <cell r="C1640" t="str">
            <v>UN</v>
          </cell>
          <cell r="D1640">
            <v>576.20000000000005</v>
          </cell>
        </row>
        <row r="1641">
          <cell r="A1641">
            <v>91332</v>
          </cell>
          <cell r="B1641" t="str">
            <v>KIT DE PORTA DE MADEIRA FRISADA, SEMI-OCA (LEVE OU MÉDIA), PADRÃO MÉDIO, 80X210CM, ESPESSURA DE 3,5CM, ITENS INCLUSOS: DOBRADIÇAS, MONTAGEM E INSTALAÇÃO DO BATENTE, SEM FECHADURA - FORNECIMENTO E INSTALAÇÃO. AF_08/2015</v>
          </cell>
          <cell r="C1641" t="str">
            <v>UN</v>
          </cell>
          <cell r="D1641">
            <v>678.32</v>
          </cell>
        </row>
        <row r="1642">
          <cell r="A1642">
            <v>91333</v>
          </cell>
          <cell r="B1642" t="str">
            <v>KIT DE PORTA DE MADEIRA FRISADA, SEMI-OCA (LEVE OU MÉDIA), PADRÃO POPULAR, 80X210CM, ESPESSURA DE 3,5CM, ITENS INCLUSOS: DOBRADIÇAS, MONTAGEM E INSTALAÇÃO DO BATENTE, SEM FECHADURA - FORNECIMENTO E INSTALAÇÃO. AF_08/2015</v>
          </cell>
          <cell r="C1642" t="str">
            <v>UN</v>
          </cell>
          <cell r="D1642">
            <v>634.26</v>
          </cell>
        </row>
        <row r="1643">
          <cell r="A1643">
            <v>91334</v>
          </cell>
          <cell r="B1643" t="str">
            <v>KIT DE PORTA DE MADEIRA TIPO VENEZIANA, PADRÃO MÉDIO, 80X210CM, ESPESSURA DE 3CM, ITENS INCLUSOS: DOBRADIÇAS, MONTAGEM E INSTALAÇÃO DO BATENTE, SEM FECHADURA - FORNECIMENTO E INSTALAÇÃO. AF_08/2015</v>
          </cell>
          <cell r="C1643" t="str">
            <v>UN</v>
          </cell>
          <cell r="D1643">
            <v>803.65</v>
          </cell>
        </row>
        <row r="1644">
          <cell r="A1644">
            <v>91335</v>
          </cell>
          <cell r="B1644" t="str">
            <v>KIT DE PORTA DE MADEIRA TIPO VENEZIANA, PADRÃO POPULAR, 80X210CM, ESPESSURA DE 3CM, ITENS INCLUSOS: DOBRADIÇAS, MONTAGEM E INSTALAÇÃO DO BATENTE, SEM FECHADURA - FORNECIMENTO E INSTALAÇÃO. AF_08/2015</v>
          </cell>
          <cell r="C1644" t="str">
            <v>UN</v>
          </cell>
          <cell r="D1644">
            <v>759.59</v>
          </cell>
        </row>
        <row r="1645">
          <cell r="A1645">
            <v>91336</v>
          </cell>
          <cell r="B1645" t="str">
            <v>KIT DE PORTA DE MADEIRA TIPO MEXICANA, MACIÇA (PESADA OU SUPERPESADA), PADRÃO MÉDIO, 80X210CM, ESPESSURA DE 3CM, ITENS INCLUSOS: DOBRADIÇAS, MONTAGEM E INSTALAÇÃO DO BATENTE, SEM FECHADURA - FORNECIMENTO E INSTALAÇÃO. AF_08/2015</v>
          </cell>
          <cell r="C1645" t="str">
            <v>UN</v>
          </cell>
          <cell r="D1645">
            <v>977.46</v>
          </cell>
        </row>
        <row r="1646">
          <cell r="A1646">
            <v>91337</v>
          </cell>
          <cell r="B1646" t="str">
            <v>KIT DE PORTA DE MADEIRA TIPO MEXICANA, MACIÇA (PESADA OU SUPERPESADA), PADRÃO POPULAR, 80X210CM, ESPESSURA DE 3CM, ITENS INCLUSOS: DOBRADIÇAS, MONTAGEM E INSTALAÇÃO DO BATENTE, SEM FECHADURA - FORNECIMENTO E INSTALAÇÃO. AF_08/2015</v>
          </cell>
          <cell r="C1646" t="str">
            <v>UN</v>
          </cell>
          <cell r="D1646">
            <v>933.4</v>
          </cell>
        </row>
        <row r="1647">
          <cell r="A1647" t="str">
            <v>73813/1</v>
          </cell>
          <cell r="B1647" t="str">
            <v>JANELA DE MADEIRA ALMOFADADA 1A, 1,5X1,5M, DE ABRIR, INCLUSO GUARNICOES E DOBRADICAS</v>
          </cell>
          <cell r="C1647" t="str">
            <v>UN</v>
          </cell>
          <cell r="D1647">
            <v>1093.1300000000001</v>
          </cell>
        </row>
        <row r="1648">
          <cell r="A1648">
            <v>84844</v>
          </cell>
          <cell r="B1648" t="str">
            <v>JANELA DE MADEIRA TIPO GUILHOTINA, DE ABRIR , INCLUSAS GUARNICOES SEM FERRAGENS</v>
          </cell>
          <cell r="C1648" t="str">
            <v>M2</v>
          </cell>
          <cell r="D1648">
            <v>306.77999999999997</v>
          </cell>
        </row>
        <row r="1649">
          <cell r="A1649">
            <v>84845</v>
          </cell>
          <cell r="B1649" t="str">
            <v>JANELA DE MADEIRA TIPO VENEZIANA. DE ABRIR, INCLUSAS GUARNICOES E FERRAGENS</v>
          </cell>
          <cell r="C1649" t="str">
            <v>M2</v>
          </cell>
          <cell r="D1649">
            <v>446.26</v>
          </cell>
        </row>
        <row r="1650">
          <cell r="A1650">
            <v>84846</v>
          </cell>
          <cell r="B1650" t="str">
            <v>JANELA DE MADEIRA TIPO VENEZIANA/VIDRO, DE ABRIR, INCLUSAS GUARNICOES SEM FERRAGENS</v>
          </cell>
          <cell r="C1650" t="str">
            <v>M2</v>
          </cell>
          <cell r="D1650">
            <v>456.81</v>
          </cell>
        </row>
        <row r="1651">
          <cell r="A1651">
            <v>84847</v>
          </cell>
          <cell r="B1651" t="str">
            <v>JANELA DE MADEIRA ALMOFADADA, DE ABRIR, INCLUSAS GUARNICOES SEM FERRAGENS</v>
          </cell>
          <cell r="C1651" t="str">
            <v>M2</v>
          </cell>
          <cell r="D1651">
            <v>456.81</v>
          </cell>
        </row>
        <row r="1652">
          <cell r="A1652">
            <v>84848</v>
          </cell>
          <cell r="B1652" t="str">
            <v>JANELA DE MADEIRA TIPO VENEZIANA/GUILHOTINA, DE ABRIR, INCLUSAS GUARNICOES SEM FERRAGENS</v>
          </cell>
          <cell r="C1652" t="str">
            <v>M2</v>
          </cell>
          <cell r="D1652">
            <v>368.93</v>
          </cell>
        </row>
        <row r="1653">
          <cell r="A1653">
            <v>84849</v>
          </cell>
          <cell r="B1653" t="str">
            <v>CAIXA MADEIRA 57X43CM COM GUARNICAO 13CM P/ FECHAMENTO DE AR CONDICIONAL</v>
          </cell>
          <cell r="C1653" t="str">
            <v>UN</v>
          </cell>
          <cell r="D1653">
            <v>85.08</v>
          </cell>
        </row>
        <row r="1654">
          <cell r="A1654" t="str">
            <v>73933/1</v>
          </cell>
          <cell r="B1654" t="str">
            <v>PORTA DE FERRO, DE ABRIR, TIPO GRADE COM CHAPA, 87X210CM, COM GUARNICOES</v>
          </cell>
          <cell r="C1654" t="str">
            <v>M2</v>
          </cell>
          <cell r="D1654">
            <v>513.74</v>
          </cell>
        </row>
        <row r="1655">
          <cell r="A1655" t="str">
            <v>73933/3</v>
          </cell>
          <cell r="B1655" t="str">
            <v>PORTA DE FERRO TIPO VENEZIANA, DE ABRIR, SEM BANDEIRA SEM FERRAGENS</v>
          </cell>
          <cell r="C1655" t="str">
            <v>M2</v>
          </cell>
          <cell r="D1655">
            <v>356.23</v>
          </cell>
        </row>
        <row r="1656">
          <cell r="A1656" t="str">
            <v>73933/4</v>
          </cell>
          <cell r="B1656" t="str">
            <v>PORTA DE FERRO DE ABRIR TIPO BARRA CHATA, COM REQUADRO E GUARNICAO COMPLETA</v>
          </cell>
          <cell r="C1656" t="str">
            <v>M2</v>
          </cell>
          <cell r="D1656">
            <v>486.73</v>
          </cell>
        </row>
        <row r="1657">
          <cell r="A1657" t="str">
            <v>74073/1</v>
          </cell>
          <cell r="B1657" t="str">
            <v>ALCAPAO EM FERRO 60X60CM, INCLUSO FERRAGENS</v>
          </cell>
          <cell r="C1657" t="str">
            <v>UN</v>
          </cell>
          <cell r="D1657">
            <v>121.17</v>
          </cell>
        </row>
        <row r="1658">
          <cell r="A1658" t="str">
            <v>74073/2</v>
          </cell>
          <cell r="B1658" t="str">
            <v>ALCAPAO EM FERRO 70X70CM, INCLUSO FERRAGENS</v>
          </cell>
          <cell r="C1658" t="str">
            <v>UN</v>
          </cell>
          <cell r="D1658">
            <v>131.77000000000001</v>
          </cell>
        </row>
        <row r="1659">
          <cell r="A1659" t="str">
            <v>74136/1</v>
          </cell>
          <cell r="B1659" t="str">
            <v>PORTA DE ACO DE ENROLAR TIPO GRADE, CHAPA 16</v>
          </cell>
          <cell r="C1659" t="str">
            <v>M2</v>
          </cell>
          <cell r="D1659">
            <v>314.39</v>
          </cell>
        </row>
        <row r="1660">
          <cell r="A1660" t="str">
            <v>74136/2</v>
          </cell>
          <cell r="B1660" t="str">
            <v>PORTA DE ACO CHAPA 24, DE ENROLAR, VAZADA TIJOLINHO OU EQUIVALENTE COM RETANGULO OU CIRCULO, ACABAMENTO GALVANIZADO NATURAL</v>
          </cell>
          <cell r="C1660" t="str">
            <v>M2</v>
          </cell>
          <cell r="D1660">
            <v>272.08999999999997</v>
          </cell>
        </row>
        <row r="1661">
          <cell r="A1661" t="str">
            <v>74136/3</v>
          </cell>
          <cell r="B1661" t="str">
            <v>PORTA DE ACO CHAPA 24, DE ENROLAR, RAIADA, LARGA COM ACABAMENTO GALVANIZADO NATURAL</v>
          </cell>
          <cell r="C1661" t="str">
            <v>M2</v>
          </cell>
          <cell r="D1661">
            <v>202.97</v>
          </cell>
        </row>
        <row r="1662">
          <cell r="A1662">
            <v>84854</v>
          </cell>
          <cell r="B1662" t="str">
            <v>BATENTE FERRO 1X1/8"</v>
          </cell>
          <cell r="C1662" t="str">
            <v>M</v>
          </cell>
          <cell r="D1662">
            <v>27.13</v>
          </cell>
        </row>
        <row r="1663">
          <cell r="A1663">
            <v>94559</v>
          </cell>
          <cell r="B1663" t="str">
            <v>JANELA DE AÇO BASCULANTE, FIXAÇÃO COM ARGAMASSA, SEM VIDROS, PADRONIZADA. AF_07/2016</v>
          </cell>
          <cell r="C1663" t="str">
            <v>M2</v>
          </cell>
          <cell r="D1663">
            <v>447.06</v>
          </cell>
        </row>
        <row r="1664">
          <cell r="A1664">
            <v>94560</v>
          </cell>
          <cell r="B1664" t="str">
            <v>JANELA DE AÇO DE CORRER, 2 FOLHAS, FIXAÇÃO COM ARGAMASSA, COM VIDROS, PADRONIZADA. AF_07/2016</v>
          </cell>
          <cell r="C1664" t="str">
            <v>M2</v>
          </cell>
          <cell r="D1664">
            <v>396.96</v>
          </cell>
        </row>
        <row r="1665">
          <cell r="A1665">
            <v>94562</v>
          </cell>
          <cell r="B1665" t="str">
            <v>JANELA DE AÇO DE CORRER, 4 FOLHAS, FIXAÇÃO COM ARGAMASSA, SEM VIDROS, PADRONIZADA. AF_07/2016</v>
          </cell>
          <cell r="C1665" t="str">
            <v>M2</v>
          </cell>
          <cell r="D1665">
            <v>417.8</v>
          </cell>
        </row>
        <row r="1666">
          <cell r="A1666">
            <v>94563</v>
          </cell>
          <cell r="B1666" t="str">
            <v>JANELA DE AÇO DE CORRER, 6 FOLHAS, FIXAÇÃO COM ARGAMASSA, COM VIDROS, PADRONIZADA. AF_07/2016</v>
          </cell>
          <cell r="C1666" t="str">
            <v>M2</v>
          </cell>
          <cell r="D1666">
            <v>524.16</v>
          </cell>
        </row>
        <row r="1667">
          <cell r="A1667">
            <v>94564</v>
          </cell>
          <cell r="B1667" t="str">
            <v>JANELA DE AÇO BASCULANTE, FIXAÇÃO COM PARAFUSO SOBRE CONTRAMARCO (EXCLUSIVE CONTRAMARCO), SEM VIDROS, PADRONIZADA. AF_07/2016</v>
          </cell>
          <cell r="C1667" t="str">
            <v>M2</v>
          </cell>
          <cell r="D1667">
            <v>403.68</v>
          </cell>
        </row>
        <row r="1668">
          <cell r="A1668">
            <v>94565</v>
          </cell>
          <cell r="B1668" t="str">
            <v>JANELA DE AÇO DE CORRER, 2 FOLHAS, FIXAÇÃO COM PARAFUSO SOBRE CONTRAMARCO (EXCLUSIVE CONTRAMARCO), COM VIDROS, PADRONIZADA. AF_07/2016</v>
          </cell>
          <cell r="C1668" t="str">
            <v>M2</v>
          </cell>
          <cell r="D1668">
            <v>382.7</v>
          </cell>
        </row>
        <row r="1669">
          <cell r="A1669">
            <v>94567</v>
          </cell>
          <cell r="B1669" t="str">
            <v>JANELA DE AÇO DE CORRER, 4 FOLHAS, FIXAÇÃO COM PARAFUSO SOBRE CONTRAMARCO (EXCLUSIVE CONTRAMARCO), SEM VIDROS, PADRONIZADA. AF_07/2016</v>
          </cell>
          <cell r="C1669" t="str">
            <v>M2</v>
          </cell>
          <cell r="D1669">
            <v>398.91</v>
          </cell>
        </row>
        <row r="1670">
          <cell r="A1670">
            <v>94568</v>
          </cell>
          <cell r="B1670" t="str">
            <v>JANELA DE AÇO DE CORRER, 6 FOLHAS, FIXAÇÃO COM PARAFUSO SOBRE CONTRAMARCO (EXCLUSIVE CONTRAMARCO), COM VIDROS, PADRONIZADA. AF_07/2016</v>
          </cell>
          <cell r="C1670" t="str">
            <v>M2</v>
          </cell>
          <cell r="D1670">
            <v>501.91</v>
          </cell>
        </row>
        <row r="1671">
          <cell r="A1671" t="str">
            <v>73932/1</v>
          </cell>
          <cell r="B1671" t="str">
            <v>GRADE DE FERRO EM BARRA CHATA 3/16"</v>
          </cell>
          <cell r="C1671" t="str">
            <v>M2</v>
          </cell>
          <cell r="D1671">
            <v>250.76</v>
          </cell>
        </row>
        <row r="1672">
          <cell r="A1672">
            <v>73631</v>
          </cell>
          <cell r="B1672" t="str">
            <v>GUARDA-CORPO EM TUBO DE ACO GALVANIZADO 1 1/2"</v>
          </cell>
          <cell r="C1672" t="str">
            <v>M2</v>
          </cell>
          <cell r="D1672">
            <v>273.74</v>
          </cell>
        </row>
        <row r="1673">
          <cell r="A1673" t="str">
            <v>74195/1</v>
          </cell>
          <cell r="B1673" t="str">
            <v>GUARDA-CORPO  COM CORRIMAO EM FERRO BARRA CHATA 3/16"</v>
          </cell>
          <cell r="C1673" t="str">
            <v>M</v>
          </cell>
          <cell r="D1673">
            <v>299.29000000000002</v>
          </cell>
        </row>
        <row r="1674">
          <cell r="A1674">
            <v>73665</v>
          </cell>
          <cell r="B1674" t="str">
            <v>ESCADA TIPO MARINHEIRO EM ACO CA-50 9,52MM INCLUSO PINTURA COM FUNDO ANTICORROSIVO TIPO ZARCAO</v>
          </cell>
          <cell r="C1674" t="str">
            <v>M</v>
          </cell>
          <cell r="D1674">
            <v>52.16</v>
          </cell>
        </row>
        <row r="1675">
          <cell r="A1675">
            <v>73669</v>
          </cell>
          <cell r="B1675" t="str">
            <v>CORRIMAO EM MADEIRA 1A 2,5X30CM</v>
          </cell>
          <cell r="C1675" t="str">
            <v>M</v>
          </cell>
          <cell r="D1675">
            <v>62.19</v>
          </cell>
        </row>
        <row r="1676">
          <cell r="A1676" t="str">
            <v>74072/1</v>
          </cell>
          <cell r="B1676" t="str">
            <v>CORRIMAO EM TUBO ACO GALVANIZADO 3/4" COM BRACADEIRA</v>
          </cell>
          <cell r="C1676" t="str">
            <v>M</v>
          </cell>
          <cell r="D1676">
            <v>61.33</v>
          </cell>
        </row>
        <row r="1677">
          <cell r="A1677" t="str">
            <v>74072/2</v>
          </cell>
          <cell r="B1677" t="str">
            <v>CORRIMAO EM TUBO ACO GALVANIZADO 2 1/2" COM BRACADEIRA</v>
          </cell>
          <cell r="C1677" t="str">
            <v>M</v>
          </cell>
          <cell r="D1677">
            <v>99.8</v>
          </cell>
        </row>
        <row r="1678">
          <cell r="A1678" t="str">
            <v>74072/3</v>
          </cell>
          <cell r="B1678" t="str">
            <v>CORRIMAO EM TUBO ACO GALVANIZADO 1 1/4" COM BRACADEIRA</v>
          </cell>
          <cell r="C1678" t="str">
            <v>M</v>
          </cell>
          <cell r="D1678">
            <v>73.08</v>
          </cell>
        </row>
        <row r="1679">
          <cell r="A1679" t="str">
            <v>74194/1</v>
          </cell>
          <cell r="B1679" t="str">
            <v>ESCADA TIPO MARINHEIRO EM TUBO ACO GALVANIZADO 1 1/2" 5 DEGRAUS</v>
          </cell>
          <cell r="C1679" t="str">
            <v>M</v>
          </cell>
          <cell r="D1679">
            <v>207.91</v>
          </cell>
        </row>
        <row r="1680">
          <cell r="A1680">
            <v>84862</v>
          </cell>
          <cell r="B1680" t="str">
            <v>GUARDA-CORPO COM CORRIMAO EM TUBO DE ACO GALVANIZADO 1 1/2"</v>
          </cell>
          <cell r="C1680" t="str">
            <v>M</v>
          </cell>
          <cell r="D1680">
            <v>182.32</v>
          </cell>
        </row>
        <row r="1681">
          <cell r="A1681">
            <v>84863</v>
          </cell>
          <cell r="B1681" t="str">
            <v>GUARDA-CORPO COM CORRIMAO EM TUBO DE ACO GALVANIZADO 3/4"</v>
          </cell>
          <cell r="C1681" t="str">
            <v>M</v>
          </cell>
          <cell r="D1681">
            <v>91.92</v>
          </cell>
        </row>
        <row r="1682">
          <cell r="A1682">
            <v>68050</v>
          </cell>
          <cell r="B1682" t="str">
            <v>PORTA DE CORRER EM ALUMINIO, COM DUAS FOLHAS PARA VIDRO, INCLUSO VIDRO LISO INCOLOR, FECHADURA E PUXADOR, SEM GUARNICAO/ALIZAR/VISTA</v>
          </cell>
          <cell r="C1682" t="str">
            <v>M2</v>
          </cell>
          <cell r="D1682">
            <v>608.04999999999995</v>
          </cell>
        </row>
        <row r="1683">
          <cell r="A1683">
            <v>90838</v>
          </cell>
          <cell r="B1683" t="str">
            <v>PORTA CORTA-FOGO 90X210X4CM - FORNECIMENTO E INSTALAÇÃO. AF_08/2015</v>
          </cell>
          <cell r="C1683" t="str">
            <v>UN</v>
          </cell>
          <cell r="D1683">
            <v>997.37</v>
          </cell>
        </row>
        <row r="1684">
          <cell r="A1684">
            <v>91338</v>
          </cell>
          <cell r="B1684" t="str">
            <v>PORTA DE ALUMÍNIO DE ABRIR COM LAMBRI, COM GUARNIÇÃO, FIXAÇÃO COM PARAFUSOS - FORNECIMENTO E INSTALAÇÃO. AF_08/2015</v>
          </cell>
          <cell r="C1684" t="str">
            <v>M2</v>
          </cell>
          <cell r="D1684">
            <v>1016.93</v>
          </cell>
        </row>
        <row r="1685">
          <cell r="A1685">
            <v>91341</v>
          </cell>
          <cell r="B1685" t="str">
            <v>PORTA EM ALUMÍNIO DE ABRIR TIPO VENEZIANA COM GUARNIÇÃO, FIXAÇÃO COM PARAFUSOS - FORNECIMENTO E INSTALAÇÃO. AF_08/2015</v>
          </cell>
          <cell r="C1685" t="str">
            <v>M2</v>
          </cell>
          <cell r="D1685">
            <v>744.59</v>
          </cell>
        </row>
        <row r="1686">
          <cell r="A1686">
            <v>94805</v>
          </cell>
          <cell r="B1686" t="str">
            <v>PORTA DE ALUMÍNIO DE ABRIR PARA VIDRO SEM GUARNIÇÃO, 87X210CM, FIXAÇÃO COM PARAFUSOS, INCLUSIVE VIDROS - FORNECIMENTO E INSTALAÇÃO. AF_08/2015</v>
          </cell>
          <cell r="C1686" t="str">
            <v>UN</v>
          </cell>
          <cell r="D1686">
            <v>1161.8699999999999</v>
          </cell>
        </row>
        <row r="1687">
          <cell r="A1687">
            <v>94806</v>
          </cell>
          <cell r="B1687" t="str">
            <v>PORTA EM AÇO DE ABRIR PARA VIDRO SEM GUARNIÇÃO, 87X210CM, FIXAÇÃO COM PARAFUSOS, EXCLUSIVE VIDROS - FORNECIMENTO E INSTALAÇÃO. AF_08/2015</v>
          </cell>
          <cell r="C1687" t="str">
            <v>UN</v>
          </cell>
          <cell r="D1687">
            <v>478.97</v>
          </cell>
        </row>
        <row r="1688">
          <cell r="A1688">
            <v>94807</v>
          </cell>
          <cell r="B1688" t="str">
            <v>PORTA EM AÇO DE ABRIR TIPO VENEZIANA SEM GUARNIÇÃO, 87X210CM, FIXAÇÃO COM PARAFUSOS - FORNECIMENTO E INSTALAÇÃO. AF_08/2015</v>
          </cell>
          <cell r="C1688" t="str">
            <v>UN</v>
          </cell>
          <cell r="D1688">
            <v>575.79999999999995</v>
          </cell>
        </row>
        <row r="1689">
          <cell r="A1689" t="str">
            <v>73737/1</v>
          </cell>
          <cell r="B1689" t="str">
            <v>GRADIL DE ALUMINIO ANODIZADO TIPO BARRA CHATA PARA VARANDAS, ALTURA 0,4M</v>
          </cell>
          <cell r="C1689" t="str">
            <v>M</v>
          </cell>
          <cell r="D1689">
            <v>114.8</v>
          </cell>
        </row>
        <row r="1690">
          <cell r="A1690" t="str">
            <v>73737/2</v>
          </cell>
          <cell r="B1690" t="str">
            <v>GRADIL DE ALUMINIO ANODIZADO TIPO BARRA CHATA PARA VARANDAS, ALTURA 1,0M</v>
          </cell>
          <cell r="C1690" t="str">
            <v>M</v>
          </cell>
          <cell r="D1690">
            <v>232.48</v>
          </cell>
        </row>
        <row r="1691">
          <cell r="A1691" t="str">
            <v>73737/3</v>
          </cell>
          <cell r="B1691" t="str">
            <v>GRADIL DE ALUMINIO ANODIZADO TIPO BARRA CHATA PARA VARANDAS, ALTURA 1,2M</v>
          </cell>
          <cell r="C1691" t="str">
            <v>M</v>
          </cell>
          <cell r="D1691">
            <v>270.5</v>
          </cell>
        </row>
        <row r="1692">
          <cell r="A1692">
            <v>85096</v>
          </cell>
          <cell r="B1692" t="str">
            <v>GRADIL DE ALUMINIO ANODIZADO TIPO BARRA CHATA</v>
          </cell>
          <cell r="C1692" t="str">
            <v>M2</v>
          </cell>
          <cell r="D1692">
            <v>235.16</v>
          </cell>
        </row>
        <row r="1693">
          <cell r="A1693" t="str">
            <v>73736/1</v>
          </cell>
          <cell r="B1693" t="str">
            <v>DOBRADICA TIPO VAI E VEM EM LATAO POLIDO 3"</v>
          </cell>
          <cell r="C1693" t="str">
            <v>UN</v>
          </cell>
          <cell r="D1693">
            <v>122.79</v>
          </cell>
        </row>
        <row r="1694">
          <cell r="A1694">
            <v>84885</v>
          </cell>
          <cell r="B1694" t="str">
            <v>JOGO DE FERRAGENS CROMADAS PARA PORTA DE VIDRO TEMPERADO, UMA FOLHA COMPOSTO DE DOBRADICAS SUPERIOR E INFERIOR, TRINCO, FECHADURA, CONTRA FECHADURA COM CAPUCHINHO SEM MOLA E PUXADOR</v>
          </cell>
          <cell r="C1694" t="str">
            <v>UN</v>
          </cell>
          <cell r="D1694">
            <v>508.53</v>
          </cell>
        </row>
        <row r="1695">
          <cell r="A1695">
            <v>84886</v>
          </cell>
          <cell r="B1695" t="str">
            <v>MOLA HIDRAULICA DE PISO PARA PORTA DE VIDRO TEMPERADO</v>
          </cell>
          <cell r="C1695" t="str">
            <v>UN</v>
          </cell>
          <cell r="D1695">
            <v>898.29</v>
          </cell>
        </row>
        <row r="1696">
          <cell r="A1696">
            <v>84889</v>
          </cell>
          <cell r="B1696" t="str">
            <v>PUXADOR CENTRAL PARA ESQUADRIA DE ALUMINIO</v>
          </cell>
          <cell r="C1696" t="str">
            <v>UN</v>
          </cell>
          <cell r="D1696">
            <v>14.57</v>
          </cell>
        </row>
        <row r="1697">
          <cell r="A1697">
            <v>84891</v>
          </cell>
          <cell r="B1697" t="str">
            <v>CREMONA EM LATAO CROMADO OU POLIDO, COMPLETA, COM VARA H=1,50M</v>
          </cell>
          <cell r="C1697" t="str">
            <v>UN</v>
          </cell>
          <cell r="D1697">
            <v>153.29</v>
          </cell>
        </row>
        <row r="1698">
          <cell r="A1698" t="str">
            <v>74046/2</v>
          </cell>
          <cell r="B1698" t="str">
            <v>TARJETA TIPO LIVRE/OCUPADO PARA PORTA DE BANHEIRO</v>
          </cell>
          <cell r="C1698" t="str">
            <v>UN</v>
          </cell>
          <cell r="D1698">
            <v>27.18</v>
          </cell>
        </row>
        <row r="1699">
          <cell r="A1699" t="str">
            <v>74047/2</v>
          </cell>
          <cell r="B1699" t="str">
            <v>DOBRADICA EM ACO/FERRO, 3" X 21/2", E=1,9 A 2 MM, SEM ANEL, CROMADO OU ZINCADO, TAMPA BOLA, COM PARAFUSOS</v>
          </cell>
          <cell r="C1699" t="str">
            <v>UN</v>
          </cell>
          <cell r="D1699">
            <v>30.61</v>
          </cell>
        </row>
        <row r="1700">
          <cell r="A1700" t="str">
            <v>74084/1</v>
          </cell>
          <cell r="B1700" t="str">
            <v>PORTA CADEADO ZINCADO OXIDADO PRETO COM CADEADO DE ACO INOX, LARGURA DE *50* MM</v>
          </cell>
          <cell r="C1700" t="str">
            <v>UN</v>
          </cell>
          <cell r="D1700">
            <v>115.62</v>
          </cell>
        </row>
        <row r="1701">
          <cell r="A1701">
            <v>84950</v>
          </cell>
          <cell r="B1701" t="str">
            <v>FECHO EMBUTIR TIPO UNHA 40CM C/COLOCACAO</v>
          </cell>
          <cell r="C1701" t="str">
            <v>UN</v>
          </cell>
          <cell r="D1701">
            <v>38.46</v>
          </cell>
        </row>
        <row r="1702">
          <cell r="A1702">
            <v>84952</v>
          </cell>
          <cell r="B1702" t="str">
            <v>FECHO EMBUTIR TIPO UNHA 22CM C/COLOCACAO</v>
          </cell>
          <cell r="C1702" t="str">
            <v>UN</v>
          </cell>
          <cell r="D1702">
            <v>29.21</v>
          </cell>
        </row>
        <row r="1703">
          <cell r="A1703">
            <v>72116</v>
          </cell>
          <cell r="B1703" t="str">
            <v>VIDRO LISO COMUM TRANSPARENTE, ESPESSURA 3MM</v>
          </cell>
          <cell r="C1703" t="str">
            <v>M2</v>
          </cell>
          <cell r="D1703">
            <v>95.99</v>
          </cell>
        </row>
        <row r="1704">
          <cell r="A1704">
            <v>72117</v>
          </cell>
          <cell r="B1704" t="str">
            <v>VIDRO LISO COMUM TRANSPARENTE, ESPESSURA 4MM</v>
          </cell>
          <cell r="C1704" t="str">
            <v>M2</v>
          </cell>
          <cell r="D1704">
            <v>123.05</v>
          </cell>
        </row>
        <row r="1705">
          <cell r="A1705">
            <v>72118</v>
          </cell>
          <cell r="B1705" t="str">
            <v>VIDRO TEMPERADO INCOLOR, ESPESSURA 6MM, FORNECIMENTO E INSTALACAO, INCLUSIVE MASSA PARA VEDACAO</v>
          </cell>
          <cell r="C1705" t="str">
            <v>M2</v>
          </cell>
          <cell r="D1705">
            <v>176.6</v>
          </cell>
        </row>
        <row r="1706">
          <cell r="A1706">
            <v>72119</v>
          </cell>
          <cell r="B1706" t="str">
            <v>VIDRO TEMPERADO INCOLOR, ESPESSURA 8MM, FORNECIMENTO E INSTALACAO, INCLUSIVE MASSA PARA VEDACAO</v>
          </cell>
          <cell r="C1706" t="str">
            <v>M2</v>
          </cell>
          <cell r="D1706">
            <v>223.26</v>
          </cell>
        </row>
        <row r="1707">
          <cell r="A1707">
            <v>72120</v>
          </cell>
          <cell r="B1707" t="str">
            <v>VIDRO TEMPERADO INCOLOR, ESPESSURA 10MM, FORNECIMENTO E INSTALACAO, INCLUSIVE MASSA PARA VEDACAO</v>
          </cell>
          <cell r="C1707" t="str">
            <v>M2</v>
          </cell>
          <cell r="D1707">
            <v>282.72000000000003</v>
          </cell>
        </row>
        <row r="1708">
          <cell r="A1708">
            <v>72122</v>
          </cell>
          <cell r="B1708" t="str">
            <v>VIDRO FANTASIA TIPO CANELADO, ESPESSURA 4MM</v>
          </cell>
          <cell r="C1708" t="str">
            <v>M2</v>
          </cell>
          <cell r="D1708">
            <v>105.75</v>
          </cell>
        </row>
        <row r="1709">
          <cell r="A1709">
            <v>72123</v>
          </cell>
          <cell r="B1709" t="str">
            <v>VIDRO ARAMADO, ESPESSURA 7MM</v>
          </cell>
          <cell r="C1709" t="str">
            <v>M2</v>
          </cell>
          <cell r="D1709">
            <v>280.75</v>
          </cell>
        </row>
        <row r="1710">
          <cell r="A1710" t="str">
            <v>73838/1</v>
          </cell>
          <cell r="B1710" t="str">
            <v>PORTA DE VIDRO TEMPERADO, 0,9X2,10M, ESPESSURA 10MM, INCLUSIVE ACESSORIOS</v>
          </cell>
          <cell r="C1710" t="str">
            <v>UN</v>
          </cell>
          <cell r="D1710">
            <v>1682.5</v>
          </cell>
        </row>
        <row r="1711">
          <cell r="A1711" t="str">
            <v>74125/1</v>
          </cell>
          <cell r="B1711" t="str">
            <v>ESPELHO CRISTAL ESPESSURA 4MM, COM MOLDURA DE MADEIRA</v>
          </cell>
          <cell r="C1711" t="str">
            <v>M2</v>
          </cell>
          <cell r="D1711">
            <v>362.73</v>
          </cell>
        </row>
        <row r="1712">
          <cell r="A1712" t="str">
            <v>74125/2</v>
          </cell>
          <cell r="B1712" t="str">
            <v>ESPELHO CRISTAL ESPESSURA 4MM, COM MOLDURA EM ALUMINIO E COMPENSADO 6MM PLASTIFICADO COLADO</v>
          </cell>
          <cell r="C1712" t="str">
            <v>M2</v>
          </cell>
          <cell r="D1712">
            <v>386.97</v>
          </cell>
        </row>
        <row r="1713">
          <cell r="A1713">
            <v>84957</v>
          </cell>
          <cell r="B1713" t="str">
            <v>VIDRO LISO COMUM TRANSPARENTE, ESPESSURA 5MM</v>
          </cell>
          <cell r="C1713" t="str">
            <v>M2</v>
          </cell>
          <cell r="D1713">
            <v>147.28</v>
          </cell>
        </row>
        <row r="1714">
          <cell r="A1714">
            <v>84959</v>
          </cell>
          <cell r="B1714" t="str">
            <v>VIDRO LISO COMUM TRANSPARENTE, ESPESSURA 6MM</v>
          </cell>
          <cell r="C1714" t="str">
            <v>M2</v>
          </cell>
          <cell r="D1714">
            <v>172.28</v>
          </cell>
        </row>
        <row r="1715">
          <cell r="A1715">
            <v>85001</v>
          </cell>
          <cell r="B1715" t="str">
            <v>VIDRO LISO FUME, ESPESSURA 4MM</v>
          </cell>
          <cell r="C1715" t="str">
            <v>M2</v>
          </cell>
          <cell r="D1715">
            <v>163.95</v>
          </cell>
        </row>
        <row r="1716">
          <cell r="A1716">
            <v>85002</v>
          </cell>
          <cell r="B1716" t="str">
            <v>VIDRO LISO FUME, ESPESSURA 6MM</v>
          </cell>
          <cell r="C1716" t="str">
            <v>M2</v>
          </cell>
          <cell r="D1716">
            <v>230.62</v>
          </cell>
        </row>
        <row r="1717">
          <cell r="A1717">
            <v>85004</v>
          </cell>
          <cell r="B1717" t="str">
            <v>VIDRO FANTASIA MARTELADO 4MM</v>
          </cell>
          <cell r="C1717" t="str">
            <v>M2</v>
          </cell>
          <cell r="D1717">
            <v>113.95</v>
          </cell>
        </row>
        <row r="1718">
          <cell r="A1718">
            <v>85005</v>
          </cell>
          <cell r="B1718" t="str">
            <v>ESPELHO CRISTAL, ESPESSURA 4MM, COM PARAFUSOS DE FIXACAO, SEM MOLDURA</v>
          </cell>
          <cell r="C1718" t="str">
            <v>M2</v>
          </cell>
          <cell r="D1718">
            <v>333.98</v>
          </cell>
        </row>
        <row r="1719">
          <cell r="A1719">
            <v>68054</v>
          </cell>
          <cell r="B1719" t="str">
            <v>PORTAO DE FERRO EM CHAPA GALVANIZADA PLANA 14 GSG</v>
          </cell>
          <cell r="C1719" t="str">
            <v>M2</v>
          </cell>
          <cell r="D1719">
            <v>201.79</v>
          </cell>
        </row>
        <row r="1720">
          <cell r="A1720" t="str">
            <v>74100/1</v>
          </cell>
          <cell r="B1720" t="str">
            <v>PORTAO DE FERRO COM VARA 1/2", COM REQUADRO</v>
          </cell>
          <cell r="C1720" t="str">
            <v>M2</v>
          </cell>
          <cell r="D1720">
            <v>440.71</v>
          </cell>
        </row>
        <row r="1721">
          <cell r="A1721" t="str">
            <v>74238/2</v>
          </cell>
          <cell r="B1721" t="str">
            <v>PORTAO EM TELA ARAME GALVANIZADO N.12 MALHA 2" E MOLDURA EM TUBOS DE ACO COM DUAS FOLHAS DE ABRIR, INCLUSO FERRAGENS</v>
          </cell>
          <cell r="C1721" t="str">
            <v>M2</v>
          </cell>
          <cell r="D1721">
            <v>839.43</v>
          </cell>
        </row>
        <row r="1722">
          <cell r="A1722">
            <v>85188</v>
          </cell>
          <cell r="B1722" t="str">
            <v>PORTAO EM TUBO DE ACO GALVANIZADO DIN 2440/NBR 5580, PAINEL UNICO, DIMENSOES 1,0X1,6M, INCLUSIVE CADEADO</v>
          </cell>
          <cell r="C1722" t="str">
            <v>UN</v>
          </cell>
          <cell r="D1722">
            <v>545.85</v>
          </cell>
        </row>
        <row r="1723">
          <cell r="A1723">
            <v>85189</v>
          </cell>
          <cell r="B1723" t="str">
            <v>PORTAO EM TUBO DE ACO GALVANIZADO DIN 2440/NBR 5580, PAINEL UNICO, DIMENSOES 4,0X1,2M, INCLUSIVE CADEADO</v>
          </cell>
          <cell r="C1723" t="str">
            <v>UN</v>
          </cell>
          <cell r="D1723">
            <v>1103.6400000000001</v>
          </cell>
        </row>
        <row r="1724">
          <cell r="A1724">
            <v>85010</v>
          </cell>
          <cell r="B1724" t="str">
            <v>CAIXILHO FIXO, DE ALUMINIO, PARA VIDRO</v>
          </cell>
          <cell r="C1724" t="str">
            <v>M2</v>
          </cell>
          <cell r="D1724">
            <v>500.28</v>
          </cell>
        </row>
        <row r="1725">
          <cell r="A1725">
            <v>85014</v>
          </cell>
          <cell r="B1725" t="str">
            <v>CAIXILHO FIXO, DE ALUMINIO, COM TELA DE METAL FIO 12 MALHA 3X3CM</v>
          </cell>
          <cell r="C1725" t="str">
            <v>M2</v>
          </cell>
          <cell r="D1725">
            <v>586.09</v>
          </cell>
        </row>
        <row r="1726">
          <cell r="A1726">
            <v>94569</v>
          </cell>
          <cell r="B1726" t="str">
            <v>JANELA DE ALUMÍNIO MAXIM-AR, FIXAÇÃO COM PARAFUSO SOBRE CONTRAMARCO (EXCLUSIVE CONTRAMARCO), COM VIDROS, PADRONIZADA. AF_07/2016</v>
          </cell>
          <cell r="C1726" t="str">
            <v>M2</v>
          </cell>
          <cell r="D1726">
            <v>682.5</v>
          </cell>
        </row>
        <row r="1727">
          <cell r="A1727">
            <v>94570</v>
          </cell>
          <cell r="B1727" t="str">
            <v>JANELA DE ALUMÍNIO DE CORRER, 2 FOLHAS, FIXAÇÃO COM PARAFUSO SOBRE CONTRAMARCO (EXCLUSIVE CONTRAMARCO), COM VIDROS PADRONIZADA. AF_07/2016</v>
          </cell>
          <cell r="C1727" t="str">
            <v>M2</v>
          </cell>
          <cell r="D1727">
            <v>442.84</v>
          </cell>
        </row>
        <row r="1728">
          <cell r="A1728">
            <v>94572</v>
          </cell>
          <cell r="B1728" t="str">
            <v>JANELA DE ALUMÍNIO DE CORRER, 3 FOLHAS, FIXAÇÃO COM PARAFUSO SOBRE CONTRAMARCO (EXCLUSIVE CONTRAMARCO), COM VIDROS, PADRONIZADA. AF_07/2016</v>
          </cell>
          <cell r="C1728" t="str">
            <v>M2</v>
          </cell>
          <cell r="D1728">
            <v>671.33</v>
          </cell>
        </row>
        <row r="1729">
          <cell r="A1729">
            <v>94573</v>
          </cell>
          <cell r="B1729" t="str">
            <v>JANELA DE ALUMÍNIO DE CORRER, 4 FOLHAS, FIXAÇÃO COM PARAFUSO SOBRE CONTRAMARCO (EXCLUSIVE CONTRAMARCO), COM VIDROS, PADRONIZADA. AF_07/2016</v>
          </cell>
          <cell r="C1729" t="str">
            <v>M2</v>
          </cell>
          <cell r="D1729">
            <v>507.09</v>
          </cell>
        </row>
        <row r="1730">
          <cell r="A1730">
            <v>94574</v>
          </cell>
          <cell r="B1730" t="str">
            <v>JANELA DE ALUMÍNIO DE CORRER, 6 FOLHAS, FIXAÇÃO COM PARAFUSO SOBRE CONTRAMARCO (EXCLUSIVE CONTRAMARCO), COM VIDROS, PADRONIZADA. AF_07/2016</v>
          </cell>
          <cell r="C1730" t="str">
            <v>M2</v>
          </cell>
          <cell r="D1730">
            <v>754.55</v>
          </cell>
        </row>
        <row r="1731">
          <cell r="A1731">
            <v>94575</v>
          </cell>
          <cell r="B1731" t="str">
            <v>JANELA DE ALUMÍNIO MAXIM-AR, FIXAÇÃO COM PARAFUSO, VEDAÇÃO COM ESPUMA EXPANSIVA PU, COM VIDROS, PADRONIZADA. AF_07/2016</v>
          </cell>
          <cell r="C1731" t="str">
            <v>M2</v>
          </cell>
          <cell r="D1731">
            <v>716.84</v>
          </cell>
        </row>
        <row r="1732">
          <cell r="A1732">
            <v>94576</v>
          </cell>
          <cell r="B1732" t="str">
            <v>JANELA DE ALUMÍNIO DE CORRER, 2 FOLHAS, FIXAÇÃO COM PARAFUSO, VEDAÇÃO COM ESPUMA EXPANSIVA PU, COM VIDROS, PADRONIZADA. AF_07/2016</v>
          </cell>
          <cell r="C1732" t="str">
            <v>M2</v>
          </cell>
          <cell r="D1732">
            <v>452.5</v>
          </cell>
        </row>
        <row r="1733">
          <cell r="A1733">
            <v>94578</v>
          </cell>
          <cell r="B1733" t="str">
            <v>JANELA DE ALUMÍNIO DE CORRER, 3 FOLHAS, FIXAÇÃO COM PARAFUSO, VEDAÇÃO COM ESPUMA EXPANSIVA PU, COM VIDROS, PADRONIZADA. AF_07/2016</v>
          </cell>
          <cell r="C1733" t="str">
            <v>M2</v>
          </cell>
          <cell r="D1733">
            <v>681.14</v>
          </cell>
        </row>
        <row r="1734">
          <cell r="A1734">
            <v>94579</v>
          </cell>
          <cell r="B1734" t="str">
            <v>JANELA DE ALUMÍNIO DE CORRER, 4 FOLHAS, FIXAÇÃO COM PARAFUSO, VEDAÇÃO COM ESPUMA EXPANSIVA PU, COM VIDROS, PADRONIZADA. AF_07/2016</v>
          </cell>
          <cell r="C1734" t="str">
            <v>M2</v>
          </cell>
          <cell r="D1734">
            <v>517.63</v>
          </cell>
        </row>
        <row r="1735">
          <cell r="A1735">
            <v>94580</v>
          </cell>
          <cell r="B1735" t="str">
            <v>JANELA DE ALUMÍNIO DE CORRER, 6 FOLHAS, FIXAÇÃO COM PARAFUSO, VEDAÇÃO COM ESPUMA EXPANSIVA PU, COM VIDROS, PADRONIZADA. AF_07/2016</v>
          </cell>
          <cell r="C1735" t="str">
            <v>M2</v>
          </cell>
          <cell r="D1735">
            <v>764.74</v>
          </cell>
        </row>
        <row r="1736">
          <cell r="A1736">
            <v>94581</v>
          </cell>
          <cell r="B1736" t="str">
            <v>JANELA DE ALUMÍNIO MAXIM-AR, FIXAÇÃO COM ARGAMASSA, COM VIDROS, PADRONIZADA. AF_07/2016</v>
          </cell>
          <cell r="C1736" t="str">
            <v>M2</v>
          </cell>
          <cell r="D1736">
            <v>714.61</v>
          </cell>
        </row>
        <row r="1737">
          <cell r="A1737">
            <v>94582</v>
          </cell>
          <cell r="B1737" t="str">
            <v>JANELA DE ALUMÍNIO DE CORRER, 2 FOLHAS, FIXAÇÃO COM ARGAMASSA, COM VIDROS, PADRONIZADA. AF_07/2016</v>
          </cell>
          <cell r="C1737" t="str">
            <v>M2</v>
          </cell>
          <cell r="D1737">
            <v>451.97</v>
          </cell>
        </row>
        <row r="1738">
          <cell r="A1738">
            <v>94584</v>
          </cell>
          <cell r="B1738" t="str">
            <v>JANELA DE ALUMÍNIO DE CORRER, 3 FOLHAS, FIXAÇÃO COM ARGAMASSA, COM VIDROS, PADRONIZADA. AF_07/2016</v>
          </cell>
          <cell r="C1738" t="str">
            <v>M2</v>
          </cell>
          <cell r="D1738">
            <v>685.89</v>
          </cell>
        </row>
        <row r="1739">
          <cell r="A1739">
            <v>94585</v>
          </cell>
          <cell r="B1739" t="str">
            <v>JANELA DE ALUMÍNIO DE CORRER, 4 FOLHAS, FIXAÇÃO COM ARGAMASSA, COM VIDROS, PADRONIZADA. AF_07/2016</v>
          </cell>
          <cell r="C1739" t="str">
            <v>M2</v>
          </cell>
          <cell r="D1739">
            <v>516.42999999999995</v>
          </cell>
        </row>
        <row r="1740">
          <cell r="A1740">
            <v>94586</v>
          </cell>
          <cell r="B1740" t="str">
            <v>JANELA DE ALUMÍNIO 6 FOLHAS, FIXAÇÃO COM ARGAMASSA, COM VIDROS, PADRONIZADA. AF_07/2016</v>
          </cell>
          <cell r="C1740" t="str">
            <v>M2</v>
          </cell>
          <cell r="D1740">
            <v>770.31</v>
          </cell>
        </row>
        <row r="1741">
          <cell r="A1741" t="str">
            <v>73908/1</v>
          </cell>
          <cell r="B1741" t="str">
            <v>CANTONEIRA DE ALUMINIO 2"X2", PARA PROTECAO DE QUINA DE PAREDE</v>
          </cell>
          <cell r="C1741" t="str">
            <v>M</v>
          </cell>
          <cell r="D1741">
            <v>32.130000000000003</v>
          </cell>
        </row>
        <row r="1742">
          <cell r="A1742" t="str">
            <v>73908/2</v>
          </cell>
          <cell r="B1742" t="str">
            <v>CANTONEIRA DE ALUMINIO 1"X1, PARA PROTECAO DE QUINA DE PAREDE</v>
          </cell>
          <cell r="C1742" t="str">
            <v>M</v>
          </cell>
          <cell r="D1742">
            <v>25.08</v>
          </cell>
        </row>
        <row r="1743">
          <cell r="A1743">
            <v>85015</v>
          </cell>
          <cell r="B1743" t="str">
            <v>CANTONEIRA DE MADEIRA 3,0X3,0X1,0CM</v>
          </cell>
          <cell r="C1743" t="str">
            <v>M</v>
          </cell>
          <cell r="D1743">
            <v>21.57</v>
          </cell>
        </row>
        <row r="1744">
          <cell r="A1744">
            <v>85016</v>
          </cell>
          <cell r="B1744" t="str">
            <v>CANTONEIRA DE MADEIRA COM LAMINADO MELAMINICO FOSCO 3,0X3,0X1,0CM</v>
          </cell>
          <cell r="C1744" t="str">
            <v>M</v>
          </cell>
          <cell r="D1744">
            <v>26.09</v>
          </cell>
        </row>
        <row r="1745">
          <cell r="A1745">
            <v>79475</v>
          </cell>
          <cell r="B1745" t="str">
            <v>ESCAVACAO MANUAL CAMPO ABERTO P/TUBULAO - FUSTE E/OU BASE (PARA TODAS AS PROFUNDIDADES)</v>
          </cell>
          <cell r="C1745" t="str">
            <v>M3</v>
          </cell>
          <cell r="D1745">
            <v>353.6</v>
          </cell>
        </row>
        <row r="1746">
          <cell r="A1746">
            <v>97751</v>
          </cell>
          <cell r="B1746" t="str">
            <v>TUBULÃO A CÉU ABERTO, DIÂMETRO DO FUSTE DE 70 CM, PROFUNDIDADE MENOR OU IGUAL A 5 M, ESCAVAÇÃO MANUAL, SEM ALARGAMENTO DE BASE, CONCRETO FEITO EM OBRA E LANÇADO COM JERICA. AF_01/2018</v>
          </cell>
          <cell r="C1746" t="str">
            <v>M3</v>
          </cell>
          <cell r="D1746">
            <v>642.45000000000005</v>
          </cell>
        </row>
        <row r="1747">
          <cell r="A1747">
            <v>97752</v>
          </cell>
          <cell r="B1747" t="str">
            <v>TUBULÃO A CÉU ABERTO, DIÂMETRO DO FUSTE DE 80 CM, PROFUNDIDADE MENOR OU IGUAL A 5 M, ESCAVAÇÃO MANUAL, SEM ALARGAMENTO DE BASE, CONCRETO FEITO EM OBRA E LANÇADO COM JERICA. AF_01/2018</v>
          </cell>
          <cell r="C1747" t="str">
            <v>M3</v>
          </cell>
          <cell r="D1747">
            <v>605.54</v>
          </cell>
        </row>
        <row r="1748">
          <cell r="A1748">
            <v>97753</v>
          </cell>
          <cell r="B1748" t="str">
            <v>TUBULÃO A CÉU ABERTO, DIÂMETRO DO FUSTE DE 100 CM, PROFUNDIDADE MENOR OU IGUAL A 5 M, ESCAVAÇÃO MANUAL, SEM ALARGAMENTO DE BASE, CONCRETO FEITO EM OBRA E LANÇADO COM JERICA. AF_01/2018</v>
          </cell>
          <cell r="C1748" t="str">
            <v>M3</v>
          </cell>
          <cell r="D1748">
            <v>554.07000000000005</v>
          </cell>
        </row>
        <row r="1749">
          <cell r="A1749">
            <v>97754</v>
          </cell>
          <cell r="B1749" t="str">
            <v>TUBULÃO A CÉU ABERTO, DIÂMETRO DO FUSTE DE 120 CM, PROFUNDIDADE MENOR OU IGUAL A 5 M, ESCAVAÇÃO MANUAL, SEM ALARGAMENTO DE BASE, CONCRETO FEITO EM OBRA E LANÇADO COM JERICA. AF_01/2018</v>
          </cell>
          <cell r="C1749" t="str">
            <v>M3</v>
          </cell>
          <cell r="D1749">
            <v>520.25</v>
          </cell>
        </row>
        <row r="1750">
          <cell r="A1750">
            <v>97755</v>
          </cell>
          <cell r="B1750" t="str">
            <v>TUBULÃO A CÉU ABERTO, DIÂMETRO DO FUSTE DE 70 CM, PROFUNDIDADE MAIOR QUE 5 M E MENOR OU IGUAL A 10 M, ESCAVAÇÃO MANUAL, SEM ALARGAMENTO DE BASE, CONCRETO FEITO EM OBRA E LANÇADO COM JERICA. AF_01/2018</v>
          </cell>
          <cell r="C1750" t="str">
            <v>M3</v>
          </cell>
          <cell r="D1750">
            <v>629.84</v>
          </cell>
        </row>
        <row r="1751">
          <cell r="A1751">
            <v>97756</v>
          </cell>
          <cell r="B1751" t="str">
            <v>TUBULÃO A CÉU ABERTO, DIÂMETRO DO FUSTE DE 80 CM, PROFUNDIDADE MAIOR QUE 5 M E MENOR OU IGUAL A 10 M, ESCAVAÇÃO MANUAL, SEM ALARGAMENTO DE BASE, CONCRETO FEITO EM OBRA E LANÇADO COM JERICA. AF_01/2018</v>
          </cell>
          <cell r="C1751" t="str">
            <v>M3</v>
          </cell>
          <cell r="D1751">
            <v>594.63</v>
          </cell>
        </row>
        <row r="1752">
          <cell r="A1752">
            <v>97757</v>
          </cell>
          <cell r="B1752" t="str">
            <v>TUBULÃO A CÉU ABERTO, DIÂMETRO DO FUSTE DE 100 CM, PROFUNDIDADE MAIOR QUE 5 M E MENOR OU IGUAL A 10 M, ESCAVAÇÃO MANUAL, SEM ALARGAMENTO DE BASE, CONCRETO FEITO EM OBRA E LANÇADO COM JERICA. AF_01/2018</v>
          </cell>
          <cell r="C1752" t="str">
            <v>M3</v>
          </cell>
          <cell r="D1752">
            <v>539.17999999999995</v>
          </cell>
        </row>
        <row r="1753">
          <cell r="A1753">
            <v>97758</v>
          </cell>
          <cell r="B1753" t="str">
            <v>TUBULÃO A CÉU ABERTO, DIÂMETRO DO FUSTE DE 120 CM, PROFUNDIDADE MAIOR QUE 5 M E MENOR OU IGUAL A 10 M, ESCAVAÇÃO MANUAL, SEM ALARGAMENTO DE BASE, CONCRETO FEITO EM OBRA E LANÇADO COM JERICA. AF_01/2018</v>
          </cell>
          <cell r="C1753" t="str">
            <v>M3</v>
          </cell>
          <cell r="D1753">
            <v>499.18</v>
          </cell>
        </row>
        <row r="1754">
          <cell r="A1754">
            <v>97759</v>
          </cell>
          <cell r="B1754" t="str">
            <v>TUBULÃO A CÉU ABERTO, DIÂMETRO DO FUSTE DE 70 CM, PROFUNDIDADE MAIOR QUE 10 M, ESCAVAÇÃO MANUAL, SEM ALARGAMENTO DE BASE, CONCRETO FEITO EM OBRA E LANÇADO COM JERICA. AF_01/2018</v>
          </cell>
          <cell r="C1754" t="str">
            <v>M3</v>
          </cell>
          <cell r="D1754">
            <v>632.87</v>
          </cell>
        </row>
        <row r="1755">
          <cell r="A1755">
            <v>97760</v>
          </cell>
          <cell r="B1755" t="str">
            <v>TUBULÃO A CÉU ABERTO, DIÂMETRO DO FUSTE DE 80 CM, PROFUNDIDADE MAIOR QUE 10 M, ESCAVAÇÃO MANUAL, SEM ALARGAMENTO DE BASE, CONCRETO FEITO EM OBRA E LANÇADO COM JERICA. AF_01/2018</v>
          </cell>
          <cell r="C1755" t="str">
            <v>M3</v>
          </cell>
          <cell r="D1755">
            <v>589.36</v>
          </cell>
        </row>
        <row r="1756">
          <cell r="A1756">
            <v>97761</v>
          </cell>
          <cell r="B1756" t="str">
            <v>TUBULÃO A CÉU ABERTO, DIÂMETRO DO FUSTE DE 100 CM, PROFUNDIDADE MAIOR QUE 10 M, ESCAVAÇÃO MANUAL, SEM ALARGAMENTO DE BASE, CONCRETO FEITO EM OBRA E LANÇADO COM JERICA. AF_01/2018</v>
          </cell>
          <cell r="C1756" t="str">
            <v>M3</v>
          </cell>
          <cell r="D1756">
            <v>528.24</v>
          </cell>
        </row>
        <row r="1757">
          <cell r="A1757">
            <v>97762</v>
          </cell>
          <cell r="B1757" t="str">
            <v>TUBULÃO A CÉU ABERTO, DIÂMETRO DO FUSTE DE 120 CM, PROFUNDIDADE MAIOR QUE 10 M, ESCAVAÇÃO MANUAL, SEM ALARGAMENTO DE BASE, CONCRETO FEITO EM OBRA E LANÇADO COM JERICA. AF_01/2018</v>
          </cell>
          <cell r="C1757" t="str">
            <v>M3</v>
          </cell>
          <cell r="D1757">
            <v>483.98</v>
          </cell>
        </row>
        <row r="1758">
          <cell r="A1758">
            <v>97763</v>
          </cell>
          <cell r="B1758" t="str">
            <v>TUBULÃO A CÉU ABERTO, DIÂMETRO DO FUSTE DE 70 CM, PROFUNDIDADE MENOR OU IGUAL A 5 M, ESCAVAÇÃO MECÂNICA, SEM ALARGAMENTO DE BASE, CONCRETO FEITO EM OBRA E LANÇADO COM JERICA. AF_01/2018</v>
          </cell>
          <cell r="C1758" t="str">
            <v>M3</v>
          </cell>
          <cell r="D1758">
            <v>613.29</v>
          </cell>
        </row>
        <row r="1759">
          <cell r="A1759">
            <v>97764</v>
          </cell>
          <cell r="B1759" t="str">
            <v>TUBULÃO A CÉU ABERTO, DIÂMETRO DO FUSTE DE 80 CM, PROFUNDIDADE MENOR OU IGUAL A 5 M, ESCAVAÇÃO MECÂNICA, SEM ALARGAMENTO DE BASE, CONCRETO FEITO EM OBRA E LANÇADO COM JERICA. AF_01/2018</v>
          </cell>
          <cell r="C1759" t="str">
            <v>M3</v>
          </cell>
          <cell r="D1759">
            <v>477.28</v>
          </cell>
        </row>
        <row r="1760">
          <cell r="A1760">
            <v>97765</v>
          </cell>
          <cell r="B1760" t="str">
            <v>TUBULÃO A CÉU ABERTO, DIÂMETRO DO FUSTE DE 100 CM, PROFUNDIDADE MENOR OU IGUAL A 5 M, ESCAVAÇÃO MECÂNICA, SEM ALARGAMENTO DE BASE, CONCRETO FEITO EM OBRA E LANÇADO COM JERICA. AF_01/2018</v>
          </cell>
          <cell r="C1760" t="str">
            <v>M3</v>
          </cell>
          <cell r="D1760">
            <v>451.7</v>
          </cell>
        </row>
        <row r="1761">
          <cell r="A1761">
            <v>97766</v>
          </cell>
          <cell r="B1761" t="str">
            <v>TUBULÃO A CÉU ABERTO, DIÂMETRO DO FUSTE DE 120 CM, PROFUNDIDADE MENOR OU IGUAL A 5 M, ESCAVAÇÃO MECÂNICA, SEM ALARGAMENTO DE BASE, CONCRETO FEITO EM OBRA E LANÇADO COM JERICA. AF_01/2018</v>
          </cell>
          <cell r="C1761" t="str">
            <v>M3</v>
          </cell>
          <cell r="D1761">
            <v>435.64</v>
          </cell>
        </row>
        <row r="1762">
          <cell r="A1762">
            <v>97767</v>
          </cell>
          <cell r="B1762" t="str">
            <v>TUBULÃO A CÉU ABERTO, DIÂMETRO DO FUSTE DE 70 CM, PROFUNDIDADE MAIOR QUE 5 M E MENOR OU IGUAL A 10 M, ESCAVAÇÃO MECÂNICA, SEM ALARGAMENTO DE BASE, CONCRETO FEITO EM OBRA E LANÇADO COM JERICA. AF_01/2018</v>
          </cell>
          <cell r="C1762" t="str">
            <v>M3</v>
          </cell>
          <cell r="D1762">
            <v>452.36</v>
          </cell>
        </row>
        <row r="1763">
          <cell r="A1763">
            <v>97768</v>
          </cell>
          <cell r="B1763" t="str">
            <v>TUBULÃO A CÉU ABERTO, DIÂMETRO DO FUSTE DE 80 CM, PROFUNDIDADE MAIOR QUE 5 M E MENOR OU IGUAL A 10 M, ESCAVAÇÃO MECÂNICA, SEM ALARGAMENTO DE BASE, CONCRETO FEITO EM OBRA E LANÇADO COM JERICA. AF_01/2018</v>
          </cell>
          <cell r="C1763" t="str">
            <v>M3</v>
          </cell>
          <cell r="D1763">
            <v>441.58</v>
          </cell>
        </row>
        <row r="1764">
          <cell r="A1764">
            <v>97769</v>
          </cell>
          <cell r="B1764" t="str">
            <v>TUBULÃO A CÉU ABERTO, DIÂMETRO DO FUSTE DE 100 CM, PROFUNDIDADE MAIOR QUE 5 M E MENOR OU IGUAL A 10 M, ESCAVAÇÃO MECÂNICA, SEM ALARGAMENTO DE BASE, CONCRETO FEITO EM OBRA E LANÇADO COM JERICA. AF_01/2018</v>
          </cell>
          <cell r="C1764" t="str">
            <v>M3</v>
          </cell>
          <cell r="D1764">
            <v>419.47</v>
          </cell>
        </row>
        <row r="1765">
          <cell r="A1765">
            <v>97770</v>
          </cell>
          <cell r="B1765" t="str">
            <v>TUBULÃO A CÉU ABERTO, DIÂMETRO DO FUSTE DE 120 CM, PROFUNDIDADE MAIOR QUE 5 M E MENOR OU IGUAL A 10 M, ESCAVAÇÃO MECÂNICA, SEM ALARGAMENTO DE BASE, CONCRETO FEITO EM OBRA E LANÇADO COM JERICA. AF_01/2018</v>
          </cell>
          <cell r="C1765" t="str">
            <v>M3</v>
          </cell>
          <cell r="D1765">
            <v>401.04</v>
          </cell>
        </row>
        <row r="1766">
          <cell r="A1766">
            <v>97771</v>
          </cell>
          <cell r="B1766" t="str">
            <v>TUBULÃO A CÉU ABERTO, DIÂMETRO DO FUSTE DE 70 CM, PROFUNDIDADE MAIOR QUE 10 M, ESCAVAÇÃO MECÂNICA, SEM ALARGAMENTO DE BASE, CONCRETO FEITO EM OBRA E LANÇADO COM JERICA. AF_01/2018</v>
          </cell>
          <cell r="C1766" t="str">
            <v>M3</v>
          </cell>
          <cell r="D1766">
            <v>434.85</v>
          </cell>
        </row>
        <row r="1767">
          <cell r="A1767">
            <v>97772</v>
          </cell>
          <cell r="B1767" t="str">
            <v>TUBULÃO A CÉU ABERTO, DIÂMETRO DO FUSTE DE 80 CM, PROFUNDIDADE MAIOR QUE 10 M, ESCAVAÇÃO MECÂNICA, SEM ALARGAMENTO DE BASE, CONCRETO FEITO EM OBRA E LANÇADO COM JERICA. AF_01/2018</v>
          </cell>
          <cell r="C1767" t="str">
            <v>M3</v>
          </cell>
          <cell r="D1767">
            <v>420.26</v>
          </cell>
        </row>
        <row r="1768">
          <cell r="A1768">
            <v>97773</v>
          </cell>
          <cell r="B1768" t="str">
            <v>TUBULÃO A CÉU ABERTO, DIÂMETRO DO FUSTE DE 100 CM, PROFUNDIDADE MAIOR QUE 10 M, ESCAVAÇÃO MECÂNICA, SEM ALARGAMENTO DE BASE, CONCRETO FEITO EM OBRA E LANÇADO COM JERICA. AF_01/2018</v>
          </cell>
          <cell r="C1768" t="str">
            <v>M3</v>
          </cell>
          <cell r="D1768">
            <v>397.47</v>
          </cell>
        </row>
        <row r="1769">
          <cell r="A1769">
            <v>97774</v>
          </cell>
          <cell r="B1769" t="str">
            <v>TUBULÃO A CÉU ABERTO, DIÂMETRO DO FUSTE DE 120 CM, PROFUNDIDADE MAIOR QUE 10 M, ESCAVAÇÃO MECÂNICA, SEM ALARGAMENTO DE BASE, CONCRETO FEITO EM OBRA E LANÇADO COM JERICA. AF_01/2018</v>
          </cell>
          <cell r="C1769" t="str">
            <v>M3</v>
          </cell>
          <cell r="D1769">
            <v>377.71</v>
          </cell>
        </row>
        <row r="1770">
          <cell r="A1770">
            <v>97775</v>
          </cell>
          <cell r="B1770" t="str">
            <v>TUBULÃO A CÉU ABERTO, DIÂMETRO DO FUSTE DE 70 CM, PROFUNDIDADE MENOR OU IGUAL A 5 M, ESCAVAÇÃO MANUAL, SEM ALARGAMENTO DE BASE, CONCRETO USINADO E LANÇADO COM BOMBA OU DIRETAMENTE DO CAMINHÃO. AF_01/2018</v>
          </cell>
          <cell r="C1770" t="str">
            <v>M3</v>
          </cell>
          <cell r="D1770">
            <v>578.78</v>
          </cell>
        </row>
        <row r="1771">
          <cell r="A1771">
            <v>97776</v>
          </cell>
          <cell r="B1771" t="str">
            <v>TUBULÃO A CÉU ABERTO, DIÂMETRO DO FUSTE DE 80 CM, PROFUNDIDADE MENOR OU IGUAL A 5 M, ESCAVAÇÃO MANUAL, SEM ALARGAMENTO DE BASE, CONCRETO USINADO E LANÇADO COM BOMBA OU DIRETAMENTE DO CAMINHÃO. AF_01/2018</v>
          </cell>
          <cell r="C1771" t="str">
            <v>M3</v>
          </cell>
          <cell r="D1771">
            <v>542.44000000000005</v>
          </cell>
        </row>
        <row r="1772">
          <cell r="A1772">
            <v>97777</v>
          </cell>
          <cell r="B1772" t="str">
            <v>TUBULÃO A CÉU ABERTO, DIÂMETRO DO FUSTE DE 100 CM, PROFUNDIDADE MENOR OU IGUAL A 5 M, ESCAVAÇÃO MANUAL, SEM ALARGAMENTO DE BASE, CONCRETO USINADO E LANÇADO COM BOMBA OU DIRETAMENTE DO CAMINHÃO. AF_01/2018</v>
          </cell>
          <cell r="C1772" t="str">
            <v>M3</v>
          </cell>
          <cell r="D1772">
            <v>492.37</v>
          </cell>
        </row>
        <row r="1773">
          <cell r="A1773">
            <v>97778</v>
          </cell>
          <cell r="B1773" t="str">
            <v>TUBULÃO A CÉU ABERTO, DIÂMETRO DO FUSTE DE 120 CM, PROFUNDIDADE MENOR OU IGUAL A 5 M, ESCAVAÇÃO MANUAL, SEM ALARGAMENTO DE BASE, CONCRETO USINADO E LANÇADO COM BOMBA OU DIRETAMENTE DO CAMINHÃO. AF_01/2018</v>
          </cell>
          <cell r="C1773" t="str">
            <v>M3</v>
          </cell>
          <cell r="D1773">
            <v>459.87</v>
          </cell>
        </row>
        <row r="1774">
          <cell r="A1774">
            <v>97779</v>
          </cell>
          <cell r="B1774" t="str">
            <v>TUBULÃO A CÉU ABERTO, DIÂMETRO DO FUSTE DE 70 CM, PROFUNDIDADE MAIOR QUE 5 M E MENOR OU IGUAL A 10 M, ESCAVAÇÃO MANUAL, SEM ALARGAMENTO DE BASE, CONCRETO USINADO E LANÇADO COM BOMBA OU DIRETAMENTE DO CAMINHÃO. AF_01/2018</v>
          </cell>
          <cell r="C1774" t="str">
            <v>M3</v>
          </cell>
          <cell r="D1774">
            <v>562.80999999999995</v>
          </cell>
        </row>
        <row r="1775">
          <cell r="A1775">
            <v>97780</v>
          </cell>
          <cell r="B1775" t="str">
            <v>TUBULÃO A CÉU ABERTO, DIÂMETRO DO FUSTE DE 80 CM, PROFUNDIDADE MAIOR QUE 5 M E MENOR OU IGUAL A 10 M, ESCAVAÇÃO MANUAL, SEM ALARGAMENTO DE BASE, CONCRETO USINADO E LANÇADO COM BOMBA OU DIRETAMENTE DO CAMINHÃO. AF_01/2018</v>
          </cell>
          <cell r="C1775" t="str">
            <v>M3</v>
          </cell>
          <cell r="D1775">
            <v>528.41</v>
          </cell>
        </row>
        <row r="1776">
          <cell r="A1776">
            <v>97781</v>
          </cell>
          <cell r="B1776" t="str">
            <v>TUBULÃO A CÉU ABERTO, DIÂMETRO DO FUSTE DE 100 CM, PROFUNDIDADE MAIOR QUE 5 M E MENOR OU IGUAL A 10 M, ESCAVAÇÃO MANUAL, SEM ALARGAMENTO DE BASE, CONCRETO USINADO E LANÇADO COM BOMBA OU DIRETAMENTE DO CAMINHÃO. AF_01/2018</v>
          </cell>
          <cell r="C1776" t="str">
            <v>M3</v>
          </cell>
          <cell r="D1776">
            <v>475.48</v>
          </cell>
        </row>
        <row r="1777">
          <cell r="A1777">
            <v>97782</v>
          </cell>
          <cell r="B1777" t="str">
            <v>TUBULÃO A CÉU ABERTO, DIÂMETRO DO FUSTE DE 120 CM, PROFUNDIDADE MAIOR QUE 5 M E MENOR OU IGUAL A 10 M, ESCAVAÇÃO MANUAL, SEM ALARGAMENTO DE BASE, CONCRETO USINADO E LANÇADO COM BOMBA OU DIRETAMENTE DO CAMINHÃO. AF_01/2018</v>
          </cell>
          <cell r="C1777" t="str">
            <v>M3</v>
          </cell>
          <cell r="D1777">
            <v>437.95</v>
          </cell>
        </row>
        <row r="1778">
          <cell r="A1778">
            <v>97783</v>
          </cell>
          <cell r="B1778" t="str">
            <v>TUBULÃO A CÉU ABERTO, DIÂMETRO DO FUSTE DE 70 CM, PROFUNDIDADE MAIOR QUE 10 M, ESCAVAÇÃO MANUAL, SEM ALARGAMENTO DE BASE, CONCRETO USINADO E LANÇADO COM BOMBA OU DIRETAMENTE DO CAMINHÃO. AF_01/2018</v>
          </cell>
          <cell r="C1778" t="str">
            <v>M3</v>
          </cell>
          <cell r="D1778">
            <v>567.27</v>
          </cell>
        </row>
        <row r="1779">
          <cell r="A1779">
            <v>97784</v>
          </cell>
          <cell r="B1779" t="str">
            <v>TUBULÃO A CÉU ABERTO, DIÂMETRO DO FUSTE DE 80 CM, PROFUNDIDADE MAIOR QUE 10 M, ESCAVAÇÃO MANUAL, SEM ALARGAMENTO DE BASE, CONCRETO USINADO E LANÇADO COM BOMBA OU DIRETAMENTE DO CAMINHÃO. AF_01/2018</v>
          </cell>
          <cell r="C1779" t="str">
            <v>M3</v>
          </cell>
          <cell r="D1779">
            <v>525.54999999999995</v>
          </cell>
        </row>
        <row r="1780">
          <cell r="A1780">
            <v>97785</v>
          </cell>
          <cell r="B1780" t="str">
            <v>TUBULÃO A CÉU ABERTO, DIÂMETRO DO FUSTE DE 100 CM, PROFUNDIDADE MAIOR QUE 10 M, ESCAVAÇÃO MANUAL, SEM ALARGAMENTO DE BASE, CONCRETO USINADO E LANÇADO COM BOMBA OU DIRETAMENTE DO CAMINHÃO. AF_01/2018</v>
          </cell>
          <cell r="C1780" t="str">
            <v>M3</v>
          </cell>
          <cell r="D1780">
            <v>467.47</v>
          </cell>
        </row>
        <row r="1781">
          <cell r="A1781">
            <v>97786</v>
          </cell>
          <cell r="B1781" t="str">
            <v>TUBULÃO A CÉU ABERTO, DIÂMETRO DO FUSTE DE 120 CM, PROFUNDIDADE MAIOR QUE 10 M, ESCAVAÇÃO MANUAL, SEM ALARGAMENTO DE BASE, CONCRETO USINADO E LANÇADO COM BOMBA OU DIRETAMENTE DO CAMINHÃO. AF_01/2018</v>
          </cell>
          <cell r="C1781" t="str">
            <v>M3</v>
          </cell>
          <cell r="D1781">
            <v>426.13</v>
          </cell>
        </row>
        <row r="1782">
          <cell r="A1782">
            <v>97787</v>
          </cell>
          <cell r="B1782" t="str">
            <v>TUBULÃO A CÉU ABERTO, DIÂMETRO DO FUSTE DE 70 CM, PROFUNDIDADE MENOR OU IGUAL A 5 M, ESCAVAÇÃO MECÂNICA, SEM ALARGAMENTO DE BASE, CONCRETO USINADO E LANÇADO COM BOMBA OU DIRETAMENTE DO CAMINHÃO. AF_01/2018</v>
          </cell>
          <cell r="C1782" t="str">
            <v>M3</v>
          </cell>
          <cell r="D1782">
            <v>432.56</v>
          </cell>
        </row>
        <row r="1783">
          <cell r="A1783">
            <v>97788</v>
          </cell>
          <cell r="B1783" t="str">
            <v>TUBULÃO A CÉU ABERTO, DIÂMETRO DO FUSTE DE 80 CM, PROFUNDIDADE MENOR OU IGUAL A 5 M, ESCAVAÇÃO MECÂNICA, SEM ALARGAMENTO DE BASE, CONCRETO USINADO E LANÇADO COM BOMBA OU DIRETAMENTE DO CAMINHÃO. AF_01/2018</v>
          </cell>
          <cell r="C1783" t="str">
            <v>M3</v>
          </cell>
          <cell r="D1783">
            <v>414.18</v>
          </cell>
        </row>
        <row r="1784">
          <cell r="A1784">
            <v>97789</v>
          </cell>
          <cell r="B1784" t="str">
            <v>TUBULÃO A CÉU ABERTO, DIÂMETRO DO FUSTE DE 100 CM, PROFUNDIDADE MENOR OU IGUAL A 5 M, ESCAVAÇÃO MECÂNICA, SEM ALARGAMENTO DE BASE, CONCRETO USINADO E LANÇADO COM BOMBA OU DIRETAMENTE DO CAMINHÃO. AF_01/2018</v>
          </cell>
          <cell r="C1784" t="str">
            <v>M3</v>
          </cell>
          <cell r="D1784">
            <v>390</v>
          </cell>
        </row>
        <row r="1785">
          <cell r="A1785">
            <v>97790</v>
          </cell>
          <cell r="B1785" t="str">
            <v>TUBULÃO A CÉU ABERTO, DIÂMETRO DO FUSTE DE 120 CM, PROFUNDIDADE MENOR OU IGUAL A 5 M, ESCAVAÇÃO MECÂNICA, SEM ALARGAMENTO DE BASE, CONCRETO USINADO E LANÇADO COM BOMBA OU DIRETAMENTE DO CAMINHÃO. AF_01/2018</v>
          </cell>
          <cell r="C1785" t="str">
            <v>M3</v>
          </cell>
          <cell r="D1785">
            <v>375.26</v>
          </cell>
        </row>
        <row r="1786">
          <cell r="A1786">
            <v>97791</v>
          </cell>
          <cell r="B1786" t="str">
            <v>TUBULÃO A CÉU ABERTO, DIÂMETRO DO FUSTE DE 70 CM, PROFUNDIDADE MAIOR QUE 5 M E MENOR OU IGUAL A 10M, ESCAVAÇÃO MECÂNICA, SEM ALARGAMENTO DE BASE, CONCRETO USINADO E LANÇADO COM BOMBA OU DIRETAMENTE DO CAMINHÃO. AF_01/2018</v>
          </cell>
          <cell r="C1786" t="str">
            <v>M3</v>
          </cell>
          <cell r="D1786">
            <v>385.33</v>
          </cell>
        </row>
        <row r="1787">
          <cell r="A1787">
            <v>97792</v>
          </cell>
          <cell r="B1787" t="str">
            <v>TUBULÃO A CÉU ABERTO, DIÂMETRO DO FUSTE DE 80 CM, PROFUNDIDADE MAIOR QUE 5 M E MENOR OU IGUAL A 10M, ESCAVAÇÃO MECÂNICA, SEM ALARGAMENTO DE BASE, CONCRETO USINADO E LANÇADO COM BOMBA OU DIRETAMENTE DO CAMINHÃO. AF_01/2018</v>
          </cell>
          <cell r="C1787" t="str">
            <v>M3</v>
          </cell>
          <cell r="D1787">
            <v>375.36</v>
          </cell>
        </row>
        <row r="1788">
          <cell r="A1788">
            <v>97793</v>
          </cell>
          <cell r="B1788" t="str">
            <v>TUBULÃO A CÉU ABERTO, DIÂMETRO DO FUSTE DE 100 CM, PROFUNDIDADE MAIOR QUE 5 M E MENOR OU IGUAL A 10M, ESCAVAÇÃO MECÂNICA, SEM ALARGAMENTO DE BASE, CONCRETO USINADO E LANÇADO COM BOMBA OU DIRETAMENTE DO CAMINHÃO. AF_01/2018</v>
          </cell>
          <cell r="C1788" t="str">
            <v>M3</v>
          </cell>
          <cell r="D1788">
            <v>355.77</v>
          </cell>
        </row>
        <row r="1789">
          <cell r="A1789">
            <v>97794</v>
          </cell>
          <cell r="B1789" t="str">
            <v>TUBULÃO A CÉU ABERTO, DIÂMETRO DO FUSTE DE 120 CM, PROFUNDIDADE MAIOR QUE 5 M E MENOR OU IGUAL A 10M, ESCAVAÇÃO MECÂNICA, SEM ALARGAMENTO DE BASE, CONCRETO USINADO E LANÇADO COM BOMBA OU DIRETAMENTE DO CAMINHÃO. AF_01/2018</v>
          </cell>
          <cell r="C1789" t="str">
            <v>M3</v>
          </cell>
          <cell r="D1789">
            <v>339.81</v>
          </cell>
        </row>
        <row r="1790">
          <cell r="A1790">
            <v>97795</v>
          </cell>
          <cell r="B1790" t="str">
            <v>TUBULÃO A CÉU ABERTO, DIÂMETRO DO FUSTE DE 70 CM, PROFUNDIDADE MAIOR QUE 10M, ESCAVAÇÃO MECÂNICA, SEM ALARGAMENTO DE BASE, CONCRETO USINADO E LANÇADO COM BOMBA OU DIRETAMENTE DO CAMINHÃO. AF_01/2018</v>
          </cell>
          <cell r="C1790" t="str">
            <v>M3</v>
          </cell>
          <cell r="D1790">
            <v>369.25</v>
          </cell>
        </row>
        <row r="1791">
          <cell r="A1791">
            <v>97796</v>
          </cell>
          <cell r="B1791" t="str">
            <v>TUBULÃO A CÉU ABERTO, DIÂMETRO DO FUSTE DE 80 CM, PROFUNDIDADE MAIOR QUE 10M, ESCAVAÇÃO MECÂNICA, SEM ALARGAMENTO DE BASE, CONCRETO USINADO E LANÇADO COM BOMBA OU DIRETAMENTE DO CAMINHÃO. AF_01/2018</v>
          </cell>
          <cell r="C1791" t="str">
            <v>M3</v>
          </cell>
          <cell r="D1791">
            <v>356.45</v>
          </cell>
        </row>
        <row r="1792">
          <cell r="A1792">
            <v>97797</v>
          </cell>
          <cell r="B1792" t="str">
            <v>TUBULÃO A CÉU ABERTO, DIÂMETRO DO FUSTE DE 100 CM, PROFUNDIDADE MAIOR QUE 10M, ESCAVAÇÃO MECÂNICA, SEM ALARGAMENTO DE BASE, CONCRETO USINADO E LANÇADO COM BOMBA OU DIRETAMENTE DO CAMINHÃO. AF_01/2018</v>
          </cell>
          <cell r="C1792" t="str">
            <v>M3</v>
          </cell>
          <cell r="D1792">
            <v>336.7</v>
          </cell>
        </row>
        <row r="1793">
          <cell r="A1793">
            <v>97798</v>
          </cell>
          <cell r="B1793" t="str">
            <v>TUBULÃO A CÉU ABERTO, DIÂMETRO DO FUSTE DE 120 CM, PROFUNDIDADE MAIOR QUE 10M, ESCAVAÇÃO MECÂNICA, SEM ALARGAMENTO DE BASE, CONCRETO USINADO E LANÇADO COM BOMBA OU DIRETAMENTE DO CAMINHÃO. AF_01/2018</v>
          </cell>
          <cell r="C1793" t="str">
            <v>M3</v>
          </cell>
          <cell r="D1793">
            <v>319.86</v>
          </cell>
        </row>
        <row r="1794">
          <cell r="A1794">
            <v>97799</v>
          </cell>
          <cell r="B1794" t="str">
            <v>ALARGAMENTO DE BASE DE TUBULÃO A CÉU ABERTO, ESCAVAÇÃO MANUAL, CONCRETO FEITO EM OBRA E LANÇADO COM JERICA. AF_01/2018</v>
          </cell>
          <cell r="C1794" t="str">
            <v>M3</v>
          </cell>
          <cell r="D1794">
            <v>536.75</v>
          </cell>
        </row>
        <row r="1795">
          <cell r="A1795">
            <v>97800</v>
          </cell>
          <cell r="B1795" t="str">
            <v>ALARGAMENTO DE BASE DE TUBULÃO A CÉU ABERTO, ESCAVAÇÃO MANUAL, CONCRETO USINADO E LANÇADO COM BOMBA OU DIRETAMENTE DO CAMINHÃO. AF_01/2018</v>
          </cell>
          <cell r="C1795" t="str">
            <v>M3</v>
          </cell>
          <cell r="D1795">
            <v>476.37</v>
          </cell>
        </row>
        <row r="1796">
          <cell r="A1796" t="str">
            <v>74156/3</v>
          </cell>
          <cell r="B1796" t="str">
            <v>ESTACA A TRADO (BROCA) DIAMETRO = 20 CM, EM CONCRETO MOLDADO IN LOCO, 15 MPA, SEM ARMACAO.</v>
          </cell>
          <cell r="C1796" t="str">
            <v>M</v>
          </cell>
          <cell r="D1796">
            <v>40.47</v>
          </cell>
        </row>
        <row r="1797">
          <cell r="A1797">
            <v>89198</v>
          </cell>
          <cell r="B1797" t="str">
            <v>ESTACA PRÉ-MOLDADA DE CONCRETO, SEÇÃO QUADRADA, CAPACIDADE DE 25 TONELADAS, COMPRIMENTO TOTAL CRAVADO ATÉ 5M, BATE-ESTACAS POR GRAVIDADE SOBRE ROLOS (EXCLUSIVE MOBILIZAÇÃO E DESMOBILIZAÇÃO). AF_03/2016</v>
          </cell>
          <cell r="C1797" t="str">
            <v>M</v>
          </cell>
          <cell r="D1797">
            <v>68.33</v>
          </cell>
        </row>
        <row r="1798">
          <cell r="A1798">
            <v>89199</v>
          </cell>
          <cell r="B1798" t="str">
            <v>ESTACA PRÉ-MOLDADA DE CONCRETO, SEÇÃO QUADRADA, CAPACIDADE DE 50 TONELADAS, COMPRIMENTO TOTAL CRAVADO ATÉ 5M, BATE-ESTACAS POR GRAVIDADE SOBRE ROLOS (EXCLUSIVE MOBILIZAÇÃO E DESMOBILIZAÇÃO). AF_03/2016</v>
          </cell>
          <cell r="C1798" t="str">
            <v>M</v>
          </cell>
          <cell r="D1798">
            <v>89.81</v>
          </cell>
        </row>
        <row r="1799">
          <cell r="A1799">
            <v>89200</v>
          </cell>
          <cell r="B1799" t="str">
            <v>ESTACA PRÉ-MOLDADA DE CONCRETO CENTRIFUGADO, SEÇÃO CIRCULAR, CAPACIDADE DE 100 TONELADAS, COMPRIMENTO TOTAL CRAVADO ATÉ 5M, BATE-ESTACAS POR GRAVIDADE SOBRE ROLOS (EXCLUSIVE MOBILIZAÇÃO E DESMOBILIZAÇÃO). AF_03/2016</v>
          </cell>
          <cell r="C1799" t="str">
            <v>M</v>
          </cell>
          <cell r="D1799">
            <v>210.62</v>
          </cell>
        </row>
        <row r="1800">
          <cell r="A1800">
            <v>89201</v>
          </cell>
          <cell r="B1800" t="str">
            <v>ESTACA PRÉ-MOLDADA DE CONCRETO, SEÇÃO QUADRADA, CAPACIDADE DE 25 TONELADAS, COMPRIMENTO TOTAL CRAVADO ACIMA DE 5M ATÉ 12M, BATE-ESTACAS POR GRAVIDADE SOBRE ROLOS (EXCLUSIVE MOBILIZAÇÃO E DESMOBILIZAÇÃO). AF_03/2016</v>
          </cell>
          <cell r="C1800" t="str">
            <v>M</v>
          </cell>
          <cell r="D1800">
            <v>54.59</v>
          </cell>
        </row>
        <row r="1801">
          <cell r="A1801">
            <v>89202</v>
          </cell>
          <cell r="B1801" t="str">
            <v>ESTACA PRÉ-MOLDADA DE CONCRETO, SEÇÃO QUADRADA, CAPACIDADE DE 50 TONELADAS, COMPRIMENTO TOTAL CRAVADO ACIMA DE 5M ATÉ 12M, BATE-ESTACAS POR GRAVIDADE SOBRE ROLOS (EXCLUSIVE MOBILIZAÇÃO E DESMOBILIZAÇÃO). AF_03/2016</v>
          </cell>
          <cell r="C1801" t="str">
            <v>M</v>
          </cell>
          <cell r="D1801">
            <v>70.650000000000006</v>
          </cell>
        </row>
        <row r="1802">
          <cell r="A1802">
            <v>89203</v>
          </cell>
          <cell r="B1802" t="str">
            <v>ESTACA PRÉ-MOLDADA DE CONCRETO CENTRIFUGADO, SEÇÃO CIRCULAR, CAPACIDADE DE 100 TONELADAS, COMPRIMENTO TOTAL CRAVADO ACIMA DE 5M ATÉ 12M, BATE-ESTACAS POR GRAVIDADE SOBRE ROLOS (EXCLUSIVE MOBILIZAÇÃO E DESMOBILIZAÇÃO). AF_03/2016</v>
          </cell>
          <cell r="C1802" t="str">
            <v>M</v>
          </cell>
          <cell r="D1802">
            <v>164.59</v>
          </cell>
        </row>
        <row r="1803">
          <cell r="A1803">
            <v>89204</v>
          </cell>
          <cell r="B1803" t="str">
            <v>ESTACA PRÉ-MOLDADA DE CONCRETO, SEÇÃO QUADRADA, CAPACIDADE DE 25 TONELADAS COMPRIMENTO TOTAL CRAVADO ACIMA DE 12M, BATE-ESTACAS POR GRAVIDADE SOBRE ROLOS (EXCLUSIVE MOBILIZAÇÃO E DESMOBILIZAÇÃO). AF_03/2016</v>
          </cell>
          <cell r="C1803" t="str">
            <v>M</v>
          </cell>
          <cell r="D1803">
            <v>49.52</v>
          </cell>
        </row>
        <row r="1804">
          <cell r="A1804">
            <v>89205</v>
          </cell>
          <cell r="B1804" t="str">
            <v>ESTACA PRÉ-MOLDADA DE CONCRETO, SEÇÃO QUADRADA, CAPACIDADE DE 50 TONELADAS, COMPRIMENTO TOTAL CRAVADO ACIMA DE 12M, BATE-ESTACAS POR GRAVIDADE SOBRE ROLOS (EXCLUSIVE MOBILIZAÇÃO E DESMOBILIZAÇÃO). AF_03/2016</v>
          </cell>
          <cell r="C1804" t="str">
            <v>M</v>
          </cell>
          <cell r="D1804">
            <v>64.72</v>
          </cell>
        </row>
        <row r="1805">
          <cell r="A1805">
            <v>89206</v>
          </cell>
          <cell r="B1805" t="str">
            <v>ESTACA PRÉ-MOLDADA DE CONCRETO CENTRIFUGADO, SEÇÃO CIRCULAR, CAPACIDADE DE 100 TONELADAS, COMPRIMENTO TOTAL CRAVADO ACIMA DE 12M, BATE-ESTACAS POR GRAVIDADE SOBRE ROLOS (EXCLUSIVE MOBILIZAÇÃO E DESMOBILIZAÇÃO). AF_03/2016</v>
          </cell>
          <cell r="C1805" t="str">
            <v>M</v>
          </cell>
          <cell r="D1805">
            <v>153.37</v>
          </cell>
        </row>
        <row r="1806">
          <cell r="A1806">
            <v>90808</v>
          </cell>
          <cell r="B1806" t="str">
            <v>ESTACA HÉLICE CONTÍNUA, DIÂMETRO DE 30 CM, COMPRIMENTO TOTAL ATÉ 15 M, PERFURATRIZ COM TORQUE DE 170 KN.M (EXCLUSIVE MOBILIZAÇÃO E DESMOBILIZAÇÃO). AF_02/2015</v>
          </cell>
          <cell r="C1806" t="str">
            <v>M</v>
          </cell>
          <cell r="D1806">
            <v>53.92</v>
          </cell>
        </row>
        <row r="1807">
          <cell r="A1807">
            <v>90809</v>
          </cell>
          <cell r="B1807" t="str">
            <v>ESTACA HÉLICE CONTÍNUA, DIÂMETRO DE 30 CM, COMPRIMENTO TOTAL ACIMA DE 15 M ATÉ 20 M, PERFURATRIZ COM TORQUE DE 170 KN.M (EXCLUSIVE MOBILIZAÇÃO E DESMOBILIZAÇÃO). AF_02/2015</v>
          </cell>
          <cell r="C1807" t="str">
            <v>M</v>
          </cell>
          <cell r="D1807">
            <v>51.82</v>
          </cell>
        </row>
        <row r="1808">
          <cell r="A1808">
            <v>90810</v>
          </cell>
          <cell r="B1808" t="str">
            <v>ESTACA HÉLICE CONTÍNUA, DIÂMETRO DE 50 CM, COMPRIMENTO TOTAL ATÉ 15 M, PERFURATRIZ COM TORQUE DE 170 KN.M (EXCLUSIVE MOBILIZAÇÃO E DESMOBILIZAÇÃO). AF_02/2015</v>
          </cell>
          <cell r="C1808" t="str">
            <v>M</v>
          </cell>
          <cell r="D1808">
            <v>112.25</v>
          </cell>
        </row>
        <row r="1809">
          <cell r="A1809">
            <v>90811</v>
          </cell>
          <cell r="B1809" t="str">
            <v>ESTACA HÉLICE CONTÍNUA, DIÂMETRO DE 50 CM, COMPRIMENTO TOTAL ACIMA DE 15 M ATÉ 30 M, PERFURATRIZ COM TORQUE DE 170 KN.M (EXCLUSIVE MOBILIZAÇÃO E DESMOBILIZAÇÃO). AF_02/2015</v>
          </cell>
          <cell r="C1809" t="str">
            <v>M</v>
          </cell>
          <cell r="D1809">
            <v>105.92</v>
          </cell>
        </row>
        <row r="1810">
          <cell r="A1810">
            <v>90812</v>
          </cell>
          <cell r="B1810" t="str">
            <v>ESTACA HÉLICE CONTÍNUA, DIÂMETRO DE 70 CM, COMPRIMENTO TOTAL ATÉ 15 M, PERFURATRIZ COM TORQUE DE 170 KN.M (EXCLUSIVE MOBILIZAÇÃO E DESMOBILIZAÇÃO). AF_02/2015</v>
          </cell>
          <cell r="C1810" t="str">
            <v>M</v>
          </cell>
          <cell r="D1810">
            <v>190.35</v>
          </cell>
        </row>
        <row r="1811">
          <cell r="A1811">
            <v>90813</v>
          </cell>
          <cell r="B1811" t="str">
            <v>ESTACA HÉLICE CONTÍNUA, DIÂMETRO DE 70 CM, COMPRIMENTO TOTAL ACIMA DE 15 M ATÉ 30 M, PERFURATRIZ COM TORQUE DE 170 KN.M (EXCLUSIVE MOBILIZAÇÃO E DESMOBILIZAÇÃO). AF_02/2015</v>
          </cell>
          <cell r="C1811" t="str">
            <v>M</v>
          </cell>
          <cell r="D1811">
            <v>181.67</v>
          </cell>
        </row>
        <row r="1812">
          <cell r="A1812">
            <v>90814</v>
          </cell>
          <cell r="B1812" t="str">
            <v>ESTACA HÉLICE CONTÍNUA, DIÂMETRO DE 80 CM, COMPRIMENTO TOTAL ATÉ 30 M, PERFURATRIZ COM TORQUE DE 170 KN.M (EXCLUSIVE MOBILIZAÇÃO E DESMOBILIZAÇÃO). AF_02/2015</v>
          </cell>
          <cell r="C1812" t="str">
            <v>M</v>
          </cell>
          <cell r="D1812">
            <v>228.5</v>
          </cell>
        </row>
        <row r="1813">
          <cell r="A1813">
            <v>90815</v>
          </cell>
          <cell r="B1813" t="str">
            <v>ESTACA HÉLICE CONTÍNUA, DIÂMETRO DE 90 CM, COMPRIMENTO TOTAL ATÉ 30 M, PERFURATRIZ COM TORQUE DE 263 KN.M (EXCLUSIVE MOBILIZAÇÃO E DESMOBILIZAÇÃO). AF_02/2015</v>
          </cell>
          <cell r="C1813" t="str">
            <v>M</v>
          </cell>
          <cell r="D1813">
            <v>276.75</v>
          </cell>
        </row>
        <row r="1814">
          <cell r="A1814">
            <v>90877</v>
          </cell>
          <cell r="B1814" t="str">
            <v>ESTACA ESCAVADA MECANICAMENTE, SEM FLUIDO ESTABILIZANTE, COM 25 CM DE DIÂMETRO, ATÉ 9 M DE COMPRIMENTO, CONCRETO LANÇADO POR CAMINHÃO BETONEIRA (EXCLUSIVE MOBILIZAÇÃO E DESMOBILIZAÇÃO). AF_02/2015</v>
          </cell>
          <cell r="C1814" t="str">
            <v>M</v>
          </cell>
          <cell r="D1814">
            <v>34.89</v>
          </cell>
        </row>
        <row r="1815">
          <cell r="A1815">
            <v>90878</v>
          </cell>
          <cell r="B1815" t="str">
            <v>ESTACA ESCAVADA MECANICAMENTE, SEM FLUIDO ESTABILIZANTE, COM 25 CM DE DIÂMETRO, ACIMA DE 9 M DE COMPRIMENTO, CONCRETO LANÇADO POR CAMINHÃO BETONEIRA (EXCLUSIVE MOBILIZAÇÃO E DESMOBILIZAÇÃO). AF_02/2015</v>
          </cell>
          <cell r="C1815" t="str">
            <v>M</v>
          </cell>
          <cell r="D1815">
            <v>33.33</v>
          </cell>
        </row>
        <row r="1816">
          <cell r="A1816">
            <v>90880</v>
          </cell>
          <cell r="B1816" t="str">
            <v>ESTACA ESCAVADA MECANICAMENTE, SEM FLUIDO ESTABILIZANTE, COM 25 CM DE DIÂMETRO, ATÉ 9 M DE COMPRIMENTO, CONCRETO LANÇADO MANUALMENTE (EXCLUSIVE MOBILIZAÇÃO E DESMOBILIZAÇÃO). AF_02/2015</v>
          </cell>
          <cell r="C1816" t="str">
            <v>M</v>
          </cell>
          <cell r="D1816">
            <v>46.26</v>
          </cell>
        </row>
        <row r="1817">
          <cell r="A1817">
            <v>90881</v>
          </cell>
          <cell r="B1817" t="str">
            <v>ESTACA ESCAVADA MECANICAMENTE, SEM FLUIDO ESTABILIZANTE, COM 25 CM DE DIÂMETRO, ACIMA DE 9 M DE COMPRIMENTO, CONCRETO LANÇADO MANUALMENTE (EXCLUSIVE MOBILIZAÇÃO E DESMOBILIZAÇÃO). AF_02/2015</v>
          </cell>
          <cell r="C1817" t="str">
            <v>M</v>
          </cell>
          <cell r="D1817">
            <v>42.51</v>
          </cell>
        </row>
        <row r="1818">
          <cell r="A1818">
            <v>90883</v>
          </cell>
          <cell r="B1818" t="str">
            <v>ESTACA ESCAVADA MECANICAMENTE, SEM FLUIDO ESTABILIZANTE, COM 40 CM DE DIÂMETRO, ATÉ 9 M DE COMPRIMENTO, CONCRETO LANÇADO POR CAMINHÃO BETONEIRA (EXCLUSIVE MOBILIZAÇÃO E DESMOBILIZAÇÃO). AF_02/2015</v>
          </cell>
          <cell r="C1818" t="str">
            <v>M</v>
          </cell>
          <cell r="D1818">
            <v>57.08</v>
          </cell>
        </row>
        <row r="1819">
          <cell r="A1819">
            <v>90884</v>
          </cell>
          <cell r="B1819" t="str">
            <v>ESTACA ESCAVADA MECANICAMENTE, SEM FLUIDO ESTABILIZANTE, COM 40 CM DE DIÂMETRO, ACIMA DE 9 M ATÉ 15 M DE COMPRIMENTO, CONCRETO LANÇADO POR CAMINHÃO BETONEIRA (EXCLUSIVE MOBILIZAÇÃO E DESMOBILIZAÇÃO). AF_02/2015</v>
          </cell>
          <cell r="C1819" t="str">
            <v>M</v>
          </cell>
          <cell r="D1819">
            <v>55.29</v>
          </cell>
        </row>
        <row r="1820">
          <cell r="A1820">
            <v>90885</v>
          </cell>
          <cell r="B1820" t="str">
            <v>ESTACA ESCAVADA MECANICAMENTE, SEM FLUIDO ESTABILIZANTE, COM 40 CM DE DIÂMETRO, ACIMA DE 15 M DE COMPRIMENTO, CONCRETO LANÇADO POR CAMINHÃO BETONEIRA (EXCLUSIVE MOBILIZAÇÃO E DESMOBILIZAÇÃO). AF_02/2015</v>
          </cell>
          <cell r="C1820" t="str">
            <v>M</v>
          </cell>
          <cell r="D1820">
            <v>54.49</v>
          </cell>
        </row>
        <row r="1821">
          <cell r="A1821">
            <v>90886</v>
          </cell>
          <cell r="B1821" t="str">
            <v>ESTACA ESCAVADA MECANICAMENTE, SEM FLUIDO ESTABILIZANTE, COM 60 CM DE DIÂMETRO, ATÉ 9 M DE COMPRIMENTO, CONCRETO LANÇADO POR CAMINHÃO BETONEIRA (EXCLUSIVE MOBILIZAÇÃO E DESMOBILIZAÇÃO). AF_02/2015</v>
          </cell>
          <cell r="C1821" t="str">
            <v>M</v>
          </cell>
          <cell r="D1821">
            <v>108.56</v>
          </cell>
        </row>
        <row r="1822">
          <cell r="A1822">
            <v>90887</v>
          </cell>
          <cell r="B1822" t="str">
            <v>ESTACA ESCAVADA MECANICAMENTE, SEM FLUIDO ESTABILIZANTE, COM 60 CM DE DIÂMETRO, ACIMA DE 9 M ATÉ 15 M DE COMPRIMENTO, CONCRETO LANÇADO POR CAMINHÃO BETONEIRA (EXCLUSIVE MOBILIZAÇÃO E DESMOBILIZAÇÃO). AF_02/2015</v>
          </cell>
          <cell r="C1822" t="str">
            <v>M</v>
          </cell>
          <cell r="D1822">
            <v>106.59</v>
          </cell>
        </row>
        <row r="1823">
          <cell r="A1823">
            <v>90888</v>
          </cell>
          <cell r="B1823" t="str">
            <v>ESTACA ESCAVADA MECANICAMENTE, SEM FLUIDO ESTABILIZANTE, COM 60 CM DE DIÂMETRO, ACIMA DE 15 M DE COMPRIMENTO, CONCRETO LANÇADO POR CAMINHÃO BETONEIRA (EXCLUSIVE MOBILIZAÇÃO E DESMOBILIZAÇÃO). AF_02/2015</v>
          </cell>
          <cell r="C1823" t="str">
            <v>M</v>
          </cell>
          <cell r="D1823">
            <v>105.75</v>
          </cell>
        </row>
        <row r="1824">
          <cell r="A1824">
            <v>90889</v>
          </cell>
          <cell r="B1824" t="str">
            <v>ESTACA ESCAVADA MECANICAMENTE, SEM FLUIDO ESTABILIZANTE, COM 60 CM DE DIÂMETRO, ATÉ 9 M DE COMPRIMENTO, CONCRETO LANÇADO POR BOMBA LANÇA (EXCLUSIVE MOBILIZAÇÃO E DESMOBILIZAÇÃO). AF_02/2015</v>
          </cell>
          <cell r="C1824" t="str">
            <v>M</v>
          </cell>
          <cell r="D1824">
            <v>127.33</v>
          </cell>
        </row>
        <row r="1825">
          <cell r="A1825">
            <v>90890</v>
          </cell>
          <cell r="B1825" t="str">
            <v>ESTACA ESCAVADA MECANICAMENTE, SEM FLUIDO ESTABILIZANTE, COM 60 CM DE DIÂMETRO, ACIMA DE 9 M ATÉ 15 M DE COMPRIMENTO, CONCRETO LANÇADO POR BOMBA LANÇA (EXCLUSIVE MOBILIZAÇÃO E DESMOBILIZAÇÃO). AF_02/2015</v>
          </cell>
          <cell r="C1825" t="str">
            <v>M</v>
          </cell>
          <cell r="D1825">
            <v>124.41</v>
          </cell>
        </row>
        <row r="1826">
          <cell r="A1826">
            <v>90891</v>
          </cell>
          <cell r="B1826" t="str">
            <v>ESTACA ESCAVADA MECANICAMENTE, SEM FLUIDO ESTABILIZANTE, COM 60 CM DE DIÂMETRO, ACIMA DE 15 M DE COMPRIMENTO, CONCRETO LANÇADO POR BOMBA LANÇA (EXCLUSIVE MOBILIZAÇÃO E DESMOBILIZAÇÃO). AF_02/2015</v>
          </cell>
          <cell r="C1826" t="str">
            <v>M</v>
          </cell>
          <cell r="D1826">
            <v>123.13</v>
          </cell>
        </row>
        <row r="1827">
          <cell r="A1827">
            <v>95601</v>
          </cell>
          <cell r="B1827" t="str">
            <v>ARRASAMENTO MECANICO DE ESTACA DE CONCRETO ARMADO, DIAMETROS DE ATÉ 40 CM. AF_11/2016</v>
          </cell>
          <cell r="C1827" t="str">
            <v>UN</v>
          </cell>
          <cell r="D1827">
            <v>13.43</v>
          </cell>
        </row>
        <row r="1828">
          <cell r="A1828">
            <v>95602</v>
          </cell>
          <cell r="B1828" t="str">
            <v>ARRASAMENTO MECANICO DE ESTACA DE CONCRETO ARMADO, DIAMETROS DE 41 CM A 60 CM. AF_11/2016</v>
          </cell>
          <cell r="C1828" t="str">
            <v>UN</v>
          </cell>
          <cell r="D1828">
            <v>17.13</v>
          </cell>
        </row>
        <row r="1829">
          <cell r="A1829">
            <v>95603</v>
          </cell>
          <cell r="B1829" t="str">
            <v>ARRASAMENTO MECANICO DE ESTACA DE CONCRETO ARMADO, DIAMETROS DE 61 CM A 80 CM. AF_11/2016</v>
          </cell>
          <cell r="C1829" t="str">
            <v>UN</v>
          </cell>
          <cell r="D1829">
            <v>22.48</v>
          </cell>
        </row>
        <row r="1830">
          <cell r="A1830">
            <v>95604</v>
          </cell>
          <cell r="B1830" t="str">
            <v>ARRASAMENTO MECANICO DE ESTACA DE CONCRETO ARMADO, DIAMETROS DE 81 CM A 100 CM. AF_11/2016</v>
          </cell>
          <cell r="C1830" t="str">
            <v>UN</v>
          </cell>
          <cell r="D1830">
            <v>29.6</v>
          </cell>
        </row>
        <row r="1831">
          <cell r="A1831">
            <v>95605</v>
          </cell>
          <cell r="B1831" t="str">
            <v>ARRASAMENTO MECANICO DE ESTACA DE CONCRETO ARMADO, DIAMETROS DE 101 CM A 150 CM. AF_11/2016</v>
          </cell>
          <cell r="C1831" t="str">
            <v>UN</v>
          </cell>
          <cell r="D1831">
            <v>46.42</v>
          </cell>
        </row>
        <row r="1832">
          <cell r="A1832">
            <v>95607</v>
          </cell>
          <cell r="B1832" t="str">
            <v>ARRASAMENTO DE ESTACA METÁLICA, PERFIL LAMINADO TIPO I FAMÍLIA 250. AF_11/2016</v>
          </cell>
          <cell r="C1832" t="str">
            <v>UN</v>
          </cell>
          <cell r="D1832">
            <v>5.08</v>
          </cell>
        </row>
        <row r="1833">
          <cell r="A1833">
            <v>95608</v>
          </cell>
          <cell r="B1833" t="str">
            <v>ARRASAMENTO DE ESTACA METÁLICA, PERFIL LAMINADO TIPO H FAMÍLIA 250. AF_11/2016</v>
          </cell>
          <cell r="C1833" t="str">
            <v>UN</v>
          </cell>
          <cell r="D1833">
            <v>5.86</v>
          </cell>
        </row>
        <row r="1834">
          <cell r="A1834">
            <v>95609</v>
          </cell>
          <cell r="B1834" t="str">
            <v>ARRASAMENTO DE ESTACA METÁLICA, PERFIL LAMINADO TIPO H FAMÍLIA 310. AF_11/2016</v>
          </cell>
          <cell r="C1834" t="str">
            <v>UN</v>
          </cell>
          <cell r="D1834">
            <v>6.55</v>
          </cell>
        </row>
        <row r="1835">
          <cell r="A1835">
            <v>96160</v>
          </cell>
          <cell r="B1835" t="str">
            <v>ESTACA RAIZ, DIÂMETRO DE 20 CM, COMPRIMENTO DE ATÉ 10 M, SEM PRESENÇA DE ROCHA. AF_04/2017</v>
          </cell>
          <cell r="C1835" t="str">
            <v>M</v>
          </cell>
          <cell r="D1835">
            <v>152.78</v>
          </cell>
        </row>
        <row r="1836">
          <cell r="A1836">
            <v>96161</v>
          </cell>
          <cell r="B1836" t="str">
            <v>ESTACA RAIZ, DIÂMETRO DE 31 CM, COMPRIMENTO DE ATÉ 10 M, SEM PRESENÇA DE ROCHA. AF_05/2017</v>
          </cell>
          <cell r="C1836" t="str">
            <v>M</v>
          </cell>
          <cell r="D1836">
            <v>231.66</v>
          </cell>
        </row>
        <row r="1837">
          <cell r="A1837">
            <v>96162</v>
          </cell>
          <cell r="B1837" t="str">
            <v>ESTACA RAIZ, DIÂMETRO DE 40 CM, COMPRIMENTO DE ATÉ 10 M, SEM PRESENÇA DE ROCHA. AF_05/2017</v>
          </cell>
          <cell r="C1837" t="str">
            <v>M</v>
          </cell>
          <cell r="D1837">
            <v>308.27999999999997</v>
          </cell>
        </row>
        <row r="1838">
          <cell r="A1838">
            <v>96163</v>
          </cell>
          <cell r="B1838" t="str">
            <v>ESTACA RAIZ, DIÂMETRO DE 45 CM, COMPRIMENTO DE ATÉ 10 M, SEM PRESENÇA DE ROCHA. AF_05/2017</v>
          </cell>
          <cell r="C1838" t="str">
            <v>M</v>
          </cell>
          <cell r="D1838">
            <v>355.07</v>
          </cell>
        </row>
        <row r="1839">
          <cell r="A1839">
            <v>96164</v>
          </cell>
          <cell r="B1839" t="str">
            <v>ESTACA RAIZ, DIÂMETRO DE 20 CM, COMPRIMENTO DE 11 A 20 M, SEM PRESENÇA DE ROCHA. AF_05/2017</v>
          </cell>
          <cell r="C1839" t="str">
            <v>M</v>
          </cell>
          <cell r="D1839">
            <v>137.86000000000001</v>
          </cell>
        </row>
        <row r="1840">
          <cell r="A1840">
            <v>96165</v>
          </cell>
          <cell r="B1840" t="str">
            <v>ESTACA RAIZ, DIÂMETRO DE 31 CM, COMPRIMENTO DE 11 A 20 M, SEM PRESENÇA DE ROCHA. AF_05/2017</v>
          </cell>
          <cell r="C1840" t="str">
            <v>M</v>
          </cell>
          <cell r="D1840">
            <v>211.33</v>
          </cell>
        </row>
        <row r="1841">
          <cell r="A1841">
            <v>96166</v>
          </cell>
          <cell r="B1841" t="str">
            <v>ESTACA RAIZ, DIÂMETRO DE 40 CM, COMPRIMENTO DE 11 A 20 M, SEM PRESENÇA DE ROCHA. AF_05/2017</v>
          </cell>
          <cell r="C1841" t="str">
            <v>M</v>
          </cell>
          <cell r="D1841">
            <v>277.45999999999998</v>
          </cell>
        </row>
        <row r="1842">
          <cell r="A1842">
            <v>96167</v>
          </cell>
          <cell r="B1842" t="str">
            <v>ESTACA RAIZ, DIÂMETRO DE 45 CM, COMPRIMENTO DE 11 A 20 M, SEM PRESENÇA DE ROCHA. AF_05/2017</v>
          </cell>
          <cell r="C1842" t="str">
            <v>M</v>
          </cell>
          <cell r="D1842">
            <v>311.83</v>
          </cell>
        </row>
        <row r="1843">
          <cell r="A1843">
            <v>96168</v>
          </cell>
          <cell r="B1843" t="str">
            <v>ESTACA RAIZ, DIÂMETRO DE 20 CM, COMPRIMENTO DE 21 A 30 M, SEM PRESENÇA DE ROCHA. AF_05/2017</v>
          </cell>
          <cell r="C1843" t="str">
            <v>M</v>
          </cell>
          <cell r="D1843">
            <v>130.75</v>
          </cell>
        </row>
        <row r="1844">
          <cell r="A1844">
            <v>96169</v>
          </cell>
          <cell r="B1844" t="str">
            <v>ESTACA RAIZ, DIÂMETRO DE 31 CM, COMPRIMENTO DE 21 A 30 M, SEM PRESENÇA DE ROCHA. AF_05/2017</v>
          </cell>
          <cell r="C1844" t="str">
            <v>M</v>
          </cell>
          <cell r="D1844">
            <v>202.2</v>
          </cell>
        </row>
        <row r="1845">
          <cell r="A1845">
            <v>96170</v>
          </cell>
          <cell r="B1845" t="str">
            <v>ESTACA RAIZ, DIÂMETRO DE 40 CM, COMPRIMENTO DE 21 A 30 M, SEM PRESENÇA DE ROCHA. AF_05/2017</v>
          </cell>
          <cell r="C1845" t="str">
            <v>M</v>
          </cell>
          <cell r="D1845">
            <v>266.33</v>
          </cell>
        </row>
        <row r="1846">
          <cell r="A1846">
            <v>96171</v>
          </cell>
          <cell r="B1846" t="str">
            <v>ESTACA RAIZ, DIÂMETRO DE 45 CM, COMPRIMENTO DE 21 A 30 M, SEM PRESENÇA DE ROCHA. AF_05/2017</v>
          </cell>
          <cell r="C1846" t="str">
            <v>M</v>
          </cell>
          <cell r="D1846">
            <v>296.97000000000003</v>
          </cell>
        </row>
        <row r="1847">
          <cell r="A1847">
            <v>96172</v>
          </cell>
          <cell r="B1847" t="str">
            <v>ESTACA RAIZ, DIÂMETRO DE 20 CM, COMPRIMENTO DE ATÉ 10 M, COM PRESENÇA DE ROCHA. AF_05/2017</v>
          </cell>
          <cell r="C1847" t="str">
            <v>M</v>
          </cell>
          <cell r="D1847">
            <v>162.81</v>
          </cell>
        </row>
        <row r="1848">
          <cell r="A1848">
            <v>96173</v>
          </cell>
          <cell r="B1848" t="str">
            <v>ESTACA RAIZ, DIÂMETRO DE 31 CM, COMPRIMENTO DE ATÉ 10 M, COM PRESENÇA DE ROCHA. AF_05/2017</v>
          </cell>
          <cell r="C1848" t="str">
            <v>M</v>
          </cell>
          <cell r="D1848">
            <v>244.21</v>
          </cell>
        </row>
        <row r="1849">
          <cell r="A1849">
            <v>96174</v>
          </cell>
          <cell r="B1849" t="str">
            <v>ESTACA RAIZ, DIÂMETRO DE 40 CM, COMPRIMENTO DE ATÉ 10 M, COM PRESENÇA DE ROCHA. AF_05/2017</v>
          </cell>
          <cell r="C1849" t="str">
            <v>M</v>
          </cell>
          <cell r="D1849">
            <v>324.33999999999997</v>
          </cell>
        </row>
        <row r="1850">
          <cell r="A1850">
            <v>96175</v>
          </cell>
          <cell r="B1850" t="str">
            <v>ESTACA RAIZ, DIÂMETRO DE 45 CM, COMPRIMENTO DE ATÉ 10 M, COM PRESENÇA DE ROCHA. AF_05/2017</v>
          </cell>
          <cell r="C1850" t="str">
            <v>M</v>
          </cell>
          <cell r="D1850">
            <v>373.71</v>
          </cell>
        </row>
        <row r="1851">
          <cell r="A1851">
            <v>96176</v>
          </cell>
          <cell r="B1851" t="str">
            <v>ESTACA RAIZ, DIÂMETRO DE 20 CM, COMPRIMENTO DE 11 A 20 M, COM PRESENÇA DE ROCHA. AF_05/2017</v>
          </cell>
          <cell r="C1851" t="str">
            <v>M</v>
          </cell>
          <cell r="D1851">
            <v>144.53</v>
          </cell>
        </row>
        <row r="1852">
          <cell r="A1852">
            <v>96177</v>
          </cell>
          <cell r="B1852" t="str">
            <v>ESTACA RAIZ, DIÂMETRO DE 31 CM, COMPRIMENTO DE 11 A 20 M, COM PRESENÇA DE ROCHA. AF_05/2017</v>
          </cell>
          <cell r="C1852" t="str">
            <v>M</v>
          </cell>
          <cell r="D1852">
            <v>219.04</v>
          </cell>
        </row>
        <row r="1853">
          <cell r="A1853">
            <v>96178</v>
          </cell>
          <cell r="B1853" t="str">
            <v>ESTACA RAIZ, DIÂMETRO DE 40 CM, COMPRIMENTO DE 11 A 20 M, COM PRESENÇA DE ROCHA. AF_05/2017</v>
          </cell>
          <cell r="C1853" t="str">
            <v>M</v>
          </cell>
          <cell r="D1853">
            <v>286.56</v>
          </cell>
        </row>
        <row r="1854">
          <cell r="A1854">
            <v>96179</v>
          </cell>
          <cell r="B1854" t="str">
            <v>ESTACA RAIZ, DIÂMETRO DE 45 CM, COMPRIMENTO DE 11 A 20 M, COM PRESENÇA DE ROCHA. AF_05/2017</v>
          </cell>
          <cell r="C1854" t="str">
            <v>M</v>
          </cell>
          <cell r="D1854">
            <v>321.69</v>
          </cell>
        </row>
        <row r="1855">
          <cell r="A1855">
            <v>96180</v>
          </cell>
          <cell r="B1855" t="str">
            <v>ESTACA RAIZ, DIÂMETRO DE 20 CM, COMPRIMENTO DE 21 A 30 M, COM PRESENÇA DE ROCHA. AF_05/2017</v>
          </cell>
          <cell r="C1855" t="str">
            <v>M</v>
          </cell>
          <cell r="D1855">
            <v>135.65</v>
          </cell>
        </row>
        <row r="1856">
          <cell r="A1856">
            <v>96181</v>
          </cell>
          <cell r="B1856" t="str">
            <v>ESTACA RAIZ, DIÂMETRO DE 31 CM, COMPRIMENTO DE 21 A 30 M, COM PRESENÇA DE ROCHA. AF_05/2017</v>
          </cell>
          <cell r="C1856" t="str">
            <v>M</v>
          </cell>
          <cell r="D1856">
            <v>207.9</v>
          </cell>
        </row>
        <row r="1857">
          <cell r="A1857">
            <v>96182</v>
          </cell>
          <cell r="B1857" t="str">
            <v>ESTACA RAIZ, DIÂMETRO DE 40 CM, COMPRIMENTO DE 21 A 30 M, COM PRESENÇA DE ROCHA. AF_05/2017</v>
          </cell>
          <cell r="C1857" t="str">
            <v>M</v>
          </cell>
          <cell r="D1857">
            <v>271.83999999999997</v>
          </cell>
        </row>
        <row r="1858">
          <cell r="A1858">
            <v>96183</v>
          </cell>
          <cell r="B1858" t="str">
            <v>ESTACA RAIZ, DIÂMETRO DE 45 CM, COMPRIMENTO DE 21 A 30 M, COM PRESENÇA DE ROCHA. AF_05/2017</v>
          </cell>
          <cell r="C1858" t="str">
            <v>M</v>
          </cell>
          <cell r="D1858">
            <v>303.67</v>
          </cell>
        </row>
        <row r="1859">
          <cell r="A1859">
            <v>83534</v>
          </cell>
          <cell r="B1859" t="str">
            <v>LASTRO DE CONCRETO, PREPARO MECÂNICO, INCLUSOS ADITIVO IMPERMEABILIZANTE, LANÇAMENTO E ADENSAMENTO</v>
          </cell>
          <cell r="C1859" t="str">
            <v>M3</v>
          </cell>
          <cell r="D1859">
            <v>444.74</v>
          </cell>
        </row>
        <row r="1860">
          <cell r="A1860">
            <v>95240</v>
          </cell>
          <cell r="B1860" t="str">
            <v>LASTRO DE CONCRETO MAGRO, APLICADO EM PISOS OU RADIERS, ESPESSURA DE 3 CM. AF_07_2016</v>
          </cell>
          <cell r="C1860" t="str">
            <v>M2</v>
          </cell>
          <cell r="D1860">
            <v>10.92</v>
          </cell>
        </row>
        <row r="1861">
          <cell r="A1861">
            <v>95241</v>
          </cell>
          <cell r="B1861" t="str">
            <v>LASTRO DE CONCRETO MAGRO, APLICADO EM PISOS OU RADIERS, ESPESSURA DE 5 CM. AF_07_2016</v>
          </cell>
          <cell r="C1861" t="str">
            <v>M2</v>
          </cell>
          <cell r="D1861">
            <v>18.22</v>
          </cell>
        </row>
        <row r="1862">
          <cell r="A1862">
            <v>96616</v>
          </cell>
          <cell r="B1862" t="str">
            <v>LASTRO DE CONCRETO MAGRO, APLICADO EM BLOCOS DE COROAMENTO OU SAPATAS. AF_08/2017</v>
          </cell>
          <cell r="C1862" t="str">
            <v>M3</v>
          </cell>
          <cell r="D1862">
            <v>380.67</v>
          </cell>
        </row>
        <row r="1863">
          <cell r="A1863">
            <v>96617</v>
          </cell>
          <cell r="B1863" t="str">
            <v>LASTRO DE CONCRETO MAGRO, APLICADO EM BLOCOS DE COROAMENTO OU SAPATAS, ESPESSURA DE 3 CM. AF_08/2017</v>
          </cell>
          <cell r="C1863" t="str">
            <v>M2</v>
          </cell>
          <cell r="D1863">
            <v>11.4</v>
          </cell>
        </row>
        <row r="1864">
          <cell r="A1864">
            <v>96619</v>
          </cell>
          <cell r="B1864" t="str">
            <v>LASTRO DE CONCRETO MAGRO, APLICADO EM BLOCOS DE COROAMENTO OU SAPATAS, ESPESSURA DE 5 CM. AF_08/2017</v>
          </cell>
          <cell r="C1864" t="str">
            <v>M2</v>
          </cell>
          <cell r="D1864">
            <v>19.02</v>
          </cell>
        </row>
        <row r="1865">
          <cell r="A1865">
            <v>96620</v>
          </cell>
          <cell r="B1865" t="str">
            <v>LASTRO DE CONCRETO MAGRO, APLICADO EM PISOS OU RADIERS. AF_08/2017</v>
          </cell>
          <cell r="C1865" t="str">
            <v>M3</v>
          </cell>
          <cell r="D1865">
            <v>364.69</v>
          </cell>
        </row>
        <row r="1866">
          <cell r="A1866">
            <v>96621</v>
          </cell>
          <cell r="B1866" t="str">
            <v>LASTRO COM MATERIAL GRANULAR, APLICAÇÃO EM BLOCOS DE COROAMENTO, ESPESSURA DE *5 CM*. AF_08/2017</v>
          </cell>
          <cell r="C1866" t="str">
            <v>M3</v>
          </cell>
          <cell r="D1866">
            <v>125.19</v>
          </cell>
        </row>
        <row r="1867">
          <cell r="A1867">
            <v>96622</v>
          </cell>
          <cell r="B1867" t="str">
            <v>LASTRO COM MATERIAL GRANULAR, APLICAÇÃO EM PISOS OU RADIERS, ESPESSURA DE *5 CM*. AF_08/2017</v>
          </cell>
          <cell r="C1867" t="str">
            <v>M3</v>
          </cell>
          <cell r="D1867">
            <v>78.25</v>
          </cell>
        </row>
        <row r="1868">
          <cell r="A1868">
            <v>96623</v>
          </cell>
          <cell r="B1868" t="str">
            <v>LASTRO COM MATERIAL GRANULAR, APLICADO EM BLOCOS DE COROAMENTO, ESPESSURA DE *10 CM*. AF_08/2017</v>
          </cell>
          <cell r="C1868" t="str">
            <v>M3</v>
          </cell>
          <cell r="D1868">
            <v>114.26</v>
          </cell>
        </row>
        <row r="1869">
          <cell r="A1869">
            <v>96624</v>
          </cell>
          <cell r="B1869" t="str">
            <v>LASTRO COM MATERIAL GRANULAR, APLICADO EM PISOS OU RADIERS, ESPESSURA DE *10 CM*. AF_08/2017</v>
          </cell>
          <cell r="C1869" t="str">
            <v>M3</v>
          </cell>
          <cell r="D1869">
            <v>74.400000000000006</v>
          </cell>
        </row>
        <row r="1870">
          <cell r="A1870">
            <v>97082</v>
          </cell>
          <cell r="B1870" t="str">
            <v>ESCAVAÇÃO MANUAL DE VIGA DE BORDA PARA RADIER. AF_09/2017</v>
          </cell>
          <cell r="C1870" t="str">
            <v>M3</v>
          </cell>
          <cell r="D1870">
            <v>39.049999999999997</v>
          </cell>
        </row>
        <row r="1871">
          <cell r="A1871">
            <v>97083</v>
          </cell>
          <cell r="B1871" t="str">
            <v>COMPACTAÇÃO MECÂNICA DE SOLO PARA EXECUÇÃO DE RADIER, COM COMPACTADOR DE SOLOS A PERCUSSÃO. AF_09/2017</v>
          </cell>
          <cell r="C1871" t="str">
            <v>M2</v>
          </cell>
          <cell r="D1871">
            <v>2.0499999999999998</v>
          </cell>
        </row>
        <row r="1872">
          <cell r="A1872">
            <v>97084</v>
          </cell>
          <cell r="B1872" t="str">
            <v>COMPACTAÇÃO MECÂNICA DE SOLO PARA EXECUÇÃO DE RADIER, COM COMPACTADOR DE SOLOS TIPO PLACA VIBRATÓRIA. AF_09/2017</v>
          </cell>
          <cell r="C1872" t="str">
            <v>M2</v>
          </cell>
          <cell r="D1872">
            <v>0.42</v>
          </cell>
        </row>
        <row r="1873">
          <cell r="A1873">
            <v>97086</v>
          </cell>
          <cell r="B1873" t="str">
            <v>FABRICAÇÃO, MONTAGEM E DESMONTAGEM DE FORMA PARA RADIER, EM MADEIRA SERRADA, 4 UTILIZAÇÕES. AF_09/2017</v>
          </cell>
          <cell r="C1873" t="str">
            <v>M2</v>
          </cell>
          <cell r="D1873">
            <v>69.959999999999994</v>
          </cell>
        </row>
        <row r="1874">
          <cell r="A1874">
            <v>97094</v>
          </cell>
          <cell r="B1874" t="str">
            <v>CONCRETAGEM DE RADIER, PISO OU LAJE SOBRE SOLO, FCK 30 MPA, PARA ESPESSURA DE 10 CM - LANÇAMENTO, ADENSAMENTO E ACABAMENTO. AF_09/2017</v>
          </cell>
          <cell r="C1874" t="str">
            <v>M3</v>
          </cell>
          <cell r="D1874">
            <v>325.43</v>
          </cell>
        </row>
        <row r="1875">
          <cell r="A1875">
            <v>97095</v>
          </cell>
          <cell r="B1875" t="str">
            <v>CONCRETAGEM DE RADIER, PISO OU LAJE SOBRE SOLO, FCK 30 MPA, PARA ESPESSURA DE 15 CM - LANÇAMENTO, ADENSAMENTO E ACABAMENTO. AF_09/2017</v>
          </cell>
          <cell r="C1875" t="str">
            <v>M3</v>
          </cell>
          <cell r="D1875">
            <v>305.42</v>
          </cell>
        </row>
        <row r="1876">
          <cell r="A1876">
            <v>97096</v>
          </cell>
          <cell r="B1876" t="str">
            <v>CONCRETAGEM DE RADIER, PISO OU LAJE SOBRE SOLO, FCK 30 MPA, PARA ESPESSURA DE 20 CM - LANÇAMENTO, ADENSAMENTO E ACABAMENTO. AF_09/2017</v>
          </cell>
          <cell r="C1876" t="str">
            <v>M3</v>
          </cell>
          <cell r="D1876">
            <v>295.13</v>
          </cell>
        </row>
        <row r="1877">
          <cell r="A1877">
            <v>90996</v>
          </cell>
          <cell r="B1877" t="str">
            <v>FORMAS MANUSEÁVEIS PARA PAREDES DE CONCRETO MOLDADAS IN LOCO, DE EDIFICAÇÕES DE MULTIPLOS PAVIMENTO, EM PLATIBANDA. AF_06/2015</v>
          </cell>
          <cell r="C1877" t="str">
            <v>M2</v>
          </cell>
          <cell r="D1877">
            <v>10.5</v>
          </cell>
        </row>
        <row r="1878">
          <cell r="A1878">
            <v>90997</v>
          </cell>
          <cell r="B1878" t="str">
            <v>FORMAS MANUSEÁVEIS PARA PAREDES DE CONCRETO MOLDADAS IN LOCO, DE EDIFICAÇÕES DE MULTIPLOS PAVIMENTOS, EM FACES INTERNAS DE PAREDES. AF_06/2015</v>
          </cell>
          <cell r="C1878" t="str">
            <v>M2</v>
          </cell>
          <cell r="D1878">
            <v>14.27</v>
          </cell>
        </row>
        <row r="1879">
          <cell r="A1879">
            <v>90998</v>
          </cell>
          <cell r="B1879" t="str">
            <v>FORMAS MANUSEÁVEIS PARA PAREDES DE CONCRETO MOLDADAS IN LOCO, DE EDIFICAÇÕES DE MULTIPLOS PAVIMENTOS, EM LAJES. AF_06/2015</v>
          </cell>
          <cell r="C1879" t="str">
            <v>M2</v>
          </cell>
          <cell r="D1879">
            <v>17.22</v>
          </cell>
        </row>
        <row r="1880">
          <cell r="A1880">
            <v>91000</v>
          </cell>
          <cell r="B1880" t="str">
            <v>FORMAS MANUSEÁVEIS PARA PAREDES DE CONCRETO MOLDADAS IN LOCO, DE EDIFICAÇÕES DE MULTIPLOS PAVIMENTOS, EM PANOS DE FACHADA COM VÃOS. AF_06/2015</v>
          </cell>
          <cell r="C1880" t="str">
            <v>M2</v>
          </cell>
          <cell r="D1880">
            <v>13.15</v>
          </cell>
        </row>
        <row r="1881">
          <cell r="A1881">
            <v>91002</v>
          </cell>
          <cell r="B1881" t="str">
            <v>FORMAS MANUSEÁVEIS PARA PAREDES DE CONCRETO MOLDADAS IN LOCO, DE EDIFICAÇÕES DE MULTIPLOS PAVIMENTOS, EM PANOS DE FACHADA SEM VÃOS. AF_06/2015</v>
          </cell>
          <cell r="C1881" t="str">
            <v>M2</v>
          </cell>
          <cell r="D1881">
            <v>12.09</v>
          </cell>
        </row>
        <row r="1882">
          <cell r="A1882">
            <v>91003</v>
          </cell>
          <cell r="B1882" t="str">
            <v>FORMAS MANUSEÁVEIS PARA PAREDES DE CONCRETO MOLDADAS IN LOCO, DE EDIFICAÇÕES DE MULTIPLOS PAVIMENTOS, EM PANOS DE FACHADA COM VARANDAS. AF_06/2015</v>
          </cell>
          <cell r="C1882" t="str">
            <v>M2</v>
          </cell>
          <cell r="D1882">
            <v>14</v>
          </cell>
        </row>
        <row r="1883">
          <cell r="A1883">
            <v>91004</v>
          </cell>
          <cell r="B1883" t="str">
            <v>FORMAS MANUSEÁVEIS PARA PAREDES DE CONCRETO MOLDADAS IN LOCO, DE EDIFICAÇÕES DE PAVIMENTO ÚNICO, EM FACES INTERNAS DE PAREDES. AF_06/2015</v>
          </cell>
          <cell r="C1883" t="str">
            <v>M2</v>
          </cell>
          <cell r="D1883">
            <v>11</v>
          </cell>
        </row>
        <row r="1884">
          <cell r="A1884">
            <v>91005</v>
          </cell>
          <cell r="B1884" t="str">
            <v>FORMAS MANUSEÁVEIS PARA PAREDES DE CONCRETO MOLDADAS IN LOCO, DE EDIFICAÇÕES DE PAVIMENTO ÚNICO, EM LAJES. AF_06/2015</v>
          </cell>
          <cell r="C1884" t="str">
            <v>M2</v>
          </cell>
          <cell r="D1884">
            <v>13.21</v>
          </cell>
        </row>
        <row r="1885">
          <cell r="A1885">
            <v>91006</v>
          </cell>
          <cell r="B1885" t="str">
            <v>FORMAS MANUSEÁVEIS PARA PAREDES DE CONCRETO MOLDADAS IN LOCO, DE EDIFICAÇÕES DE PAVIMENTO ÚNICO, EM PANOS DE FACHADA COM VÃOS. AF_06/2015</v>
          </cell>
          <cell r="C1885" t="str">
            <v>M2</v>
          </cell>
          <cell r="D1885">
            <v>10.17</v>
          </cell>
        </row>
        <row r="1886">
          <cell r="A1886">
            <v>91007</v>
          </cell>
          <cell r="B1886" t="str">
            <v>FORMAS MANUSEÁVEIS PARA PAREDES DE CONCRETO MOLDADAS IN LOCO, DE EDIFICAÇÕES DE PAVIMENTO ÚNICO, EM PANOS DE FACHADA SEM VÃOS. AF_06/2015</v>
          </cell>
          <cell r="C1886" t="str">
            <v>M2</v>
          </cell>
          <cell r="D1886">
            <v>9.1199999999999992</v>
          </cell>
        </row>
        <row r="1887">
          <cell r="A1887">
            <v>91008</v>
          </cell>
          <cell r="B1887" t="str">
            <v>FORMAS MANUSEÁVEIS PARA PAREDES DE CONCRETO MOLDADAS IN LOCO, DE EDIFICAÇÕES DE PAVIMENTO ÚNICO, EM PANOS DE FACHADA COM VARANDA. AF_06/2015</v>
          </cell>
          <cell r="C1887" t="str">
            <v>M2</v>
          </cell>
          <cell r="D1887">
            <v>11.02</v>
          </cell>
        </row>
        <row r="1888">
          <cell r="A1888">
            <v>92263</v>
          </cell>
          <cell r="B1888" t="str">
            <v>FABRICAÇÃO DE FÔRMA PARA PILARES E ESTRUTURAS SIMILARES, EM CHAPA DE MADEIRA COMPENSADA RESINADA, E = 17 MM. AF_12/2015</v>
          </cell>
          <cell r="C1888" t="str">
            <v>M2</v>
          </cell>
          <cell r="D1888">
            <v>92.36</v>
          </cell>
        </row>
        <row r="1889">
          <cell r="A1889">
            <v>92264</v>
          </cell>
          <cell r="B1889" t="str">
            <v>FABRICAÇÃO DE FÔRMA PARA PILARES E ESTRUTURAS SIMILARES, EM CHAPA DE MADEIRA COMPENSADA PLASTIFICADA, E = 18 MM. AF_12/2015</v>
          </cell>
          <cell r="C1889" t="str">
            <v>M2</v>
          </cell>
          <cell r="D1889">
            <v>108.25</v>
          </cell>
        </row>
        <row r="1890">
          <cell r="A1890">
            <v>92265</v>
          </cell>
          <cell r="B1890" t="str">
            <v>FABRICAÇÃO DE FÔRMA PARA VIGAS, EM CHAPA DE MADEIRA COMPENSADA RESINADA, E = 17 MM. AF_12/2015</v>
          </cell>
          <cell r="C1890" t="str">
            <v>M2</v>
          </cell>
          <cell r="D1890">
            <v>64.42</v>
          </cell>
        </row>
        <row r="1891">
          <cell r="A1891">
            <v>92266</v>
          </cell>
          <cell r="B1891" t="str">
            <v>FABRICAÇÃO DE FÔRMA PARA VIGAS, EM CHAPA DE MADEIRA COMPENSADA PLASTIFICADA, E = 18 MM. AF_12/2015</v>
          </cell>
          <cell r="C1891" t="str">
            <v>M2</v>
          </cell>
          <cell r="D1891">
            <v>78.58</v>
          </cell>
        </row>
        <row r="1892">
          <cell r="A1892">
            <v>92267</v>
          </cell>
          <cell r="B1892" t="str">
            <v>FABRICAÇÃO DE FÔRMA PARA LAJES, EM CHAPA DE MADEIRA COMPENSADA RESINADA, E = 17 MM. AF_12/2015</v>
          </cell>
          <cell r="C1892" t="str">
            <v>M2</v>
          </cell>
          <cell r="D1892">
            <v>26.8</v>
          </cell>
        </row>
        <row r="1893">
          <cell r="A1893">
            <v>92268</v>
          </cell>
          <cell r="B1893" t="str">
            <v>FABRICAÇÃO DE FÔRMA PARA LAJES, EM CHAPA DE MADEIRA COMPENSADA PLASTIFICADA, E = 18 MM. AF_12/2015</v>
          </cell>
          <cell r="C1893" t="str">
            <v>M2</v>
          </cell>
          <cell r="D1893">
            <v>39.299999999999997</v>
          </cell>
        </row>
        <row r="1894">
          <cell r="A1894">
            <v>92269</v>
          </cell>
          <cell r="B1894" t="str">
            <v>FABRICAÇÃO DE FÔRMA PARA PILARES E ESTRUTURAS SIMILARES, EM MADEIRA SERRADA, E=25 MM. AF_12/2015</v>
          </cell>
          <cell r="C1894" t="str">
            <v>M2</v>
          </cell>
          <cell r="D1894">
            <v>50.2</v>
          </cell>
        </row>
        <row r="1895">
          <cell r="A1895">
            <v>92270</v>
          </cell>
          <cell r="B1895" t="str">
            <v>FABRICAÇÃO DE FÔRMA PARA VIGAS, COM MADEIRA SERRADA, E = 25 MM. AF_12/2015</v>
          </cell>
          <cell r="C1895" t="str">
            <v>M2</v>
          </cell>
          <cell r="D1895">
            <v>39.86</v>
          </cell>
        </row>
        <row r="1896">
          <cell r="A1896">
            <v>92271</v>
          </cell>
          <cell r="B1896" t="str">
            <v>FABRICAÇÃO DE FÔRMA PARA LAJES, EM MADEIRA SERRADA, E=25 MM. AF_12/2015</v>
          </cell>
          <cell r="C1896" t="str">
            <v>M2</v>
          </cell>
          <cell r="D1896">
            <v>26.04</v>
          </cell>
        </row>
        <row r="1897">
          <cell r="A1897">
            <v>92272</v>
          </cell>
          <cell r="B1897" t="str">
            <v>FABRICAÇÃO DE ESCORAS DE VIGA DO TIPO GARFO, EM MADEIRA. AF_12/2015</v>
          </cell>
          <cell r="C1897" t="str">
            <v>M</v>
          </cell>
          <cell r="D1897">
            <v>26.87</v>
          </cell>
        </row>
        <row r="1898">
          <cell r="A1898">
            <v>92273</v>
          </cell>
          <cell r="B1898" t="str">
            <v>FABRICAÇÃO DE ESCORAS DO TIPO PONTALETE, EM MADEIRA. AF_12/2015</v>
          </cell>
          <cell r="C1898" t="str">
            <v>M</v>
          </cell>
          <cell r="D1898">
            <v>13.45</v>
          </cell>
        </row>
        <row r="1899">
          <cell r="A1899">
            <v>92408</v>
          </cell>
          <cell r="B1899" t="str">
            <v>MONTAGEM E DESMONTAGEM DE FÔRMA DE PILARES RETANGULARES E ESTRUTURAS SIMILARES COM ÁREA MÉDIA DAS SEÇÕES MENOR OU IGUAL A 0,25 M², PÉ-DIREITO SIMPLES, EM MADEIRA SERRADA, 1 UTILIZAÇÃO. AF_12/2015</v>
          </cell>
          <cell r="C1899" t="str">
            <v>M2</v>
          </cell>
          <cell r="D1899">
            <v>117.99</v>
          </cell>
        </row>
        <row r="1900">
          <cell r="A1900">
            <v>92409</v>
          </cell>
          <cell r="B1900" t="str">
            <v>MONTAGEM E DESMONTAGEM DE FÔRMA DE PILARES RETANGULARES E ESTRUTURAS SIMILARES COM ÁREA MÉDIA DAS SEÇÕES MAIOR QUE 0,25 M², PÉ-DIREITO SIMPLES, EM MADEIRA SERRADA, 1 UTILIZAÇÃO. AF_12/2015</v>
          </cell>
          <cell r="C1900" t="str">
            <v>M2</v>
          </cell>
          <cell r="D1900">
            <v>110.23</v>
          </cell>
        </row>
        <row r="1901">
          <cell r="A1901">
            <v>92410</v>
          </cell>
          <cell r="B1901" t="str">
            <v>MONTAGEM E DESMONTAGEM DE FÔRMA DE PILARES RETANGULARES E ESTRUTURAS SIMILARES COM ÁREA MÉDIA DAS SEÇÕES MENOR OU IGUAL A 0,25 M², PÉ-DIREITO SIMPLES, EM MADEIRA SERRADA, 2 UTILIZAÇÕES. AF_12/2015</v>
          </cell>
          <cell r="C1901" t="str">
            <v>M2</v>
          </cell>
          <cell r="D1901">
            <v>85.6</v>
          </cell>
        </row>
        <row r="1902">
          <cell r="A1902">
            <v>92411</v>
          </cell>
          <cell r="B1902" t="str">
            <v>MONTAGEM E DESMONTAGEM DE FÔRMA DE PILARES RETANGULARES E ESTRUTURAS SIMILARES COM ÁREA MÉDIA DAS SEÇÕES MAIOR QUE 0,25 M², PÉ-DIREITO SIMPLES, EM MADEIRA SERRADA, 2 UTILIZAÇÕES. AF_12/2015</v>
          </cell>
          <cell r="C1902" t="str">
            <v>M2</v>
          </cell>
          <cell r="D1902">
            <v>78.75</v>
          </cell>
        </row>
        <row r="1903">
          <cell r="A1903">
            <v>92412</v>
          </cell>
          <cell r="B1903" t="str">
            <v>MONTAGEM E DESMONTAGEM DE FÔRMA DE PILARES RETANGULARES E ESTRUTURAS SIMILARES COM ÁREA MÉDIA DAS SEÇÕES MENOR OU IGUAL A 0,25 M², PÉ-DIREITO SIMPLES, EM MADEIRA SERRADA, 4 UTILIZAÇÕES. AF_12/2015</v>
          </cell>
          <cell r="C1903" t="str">
            <v>M2</v>
          </cell>
          <cell r="D1903">
            <v>59.27</v>
          </cell>
        </row>
        <row r="1904">
          <cell r="A1904">
            <v>92413</v>
          </cell>
          <cell r="B1904" t="str">
            <v>MONTAGEM E DESMONTAGEM DE FÔRMA DE PILARES RETANGULARES E ESTRUTURAS SIMILARES COM ÁREA MÉDIA DAS SEÇÕES MAIOR QUE 0,25 M², PÉ-DIREITO SIMPLES, EM MADEIRA SERRADA, 4 UTILIZAÇÕES. AF_12/2015</v>
          </cell>
          <cell r="C1904" t="str">
            <v>M2</v>
          </cell>
          <cell r="D1904">
            <v>53.99</v>
          </cell>
        </row>
        <row r="1905">
          <cell r="A1905">
            <v>92414</v>
          </cell>
          <cell r="B1905" t="str">
            <v>MONTAGEM E DESMONTAGEM DE FÔRMA DE PILARES RETANGULARES E ESTRUTURAS SIMILARES COM ÁREA MÉDIA DAS SEÇÕES MENOR OU IGUAL A 0,25 M², PÉ-DIREITO SIMPLES, EM CHAPA DE MADEIRA COMPENSADA RESINADA, 2 UTILIZAÇÕES. AF_12/2015</v>
          </cell>
          <cell r="C1905" t="str">
            <v>M2</v>
          </cell>
          <cell r="D1905">
            <v>80.61</v>
          </cell>
        </row>
        <row r="1906">
          <cell r="A1906">
            <v>92415</v>
          </cell>
          <cell r="B1906" t="str">
            <v>MONTAGEM E DESMONTAGEM DE FÔRMA DE PILARES RETANGULARES E ESTRUTURAS SIMILARES COM ÁREA MÉDIA DAS SEÇÕES MAIOR QUE 0,25 M², PÉ-DIREITO SIMPLES, EM CHAPA DE MADEIRA COMPENSADA RESINADA, 2 UTILIZAÇÕES. AF_12/2015</v>
          </cell>
          <cell r="C1906" t="str">
            <v>M2</v>
          </cell>
          <cell r="D1906">
            <v>73.760000000000005</v>
          </cell>
        </row>
        <row r="1907">
          <cell r="A1907">
            <v>92416</v>
          </cell>
          <cell r="B1907" t="str">
            <v>MONTAGEM E DESMONTAGEM DE FÔRMA DE PILARES RETANGULARES E ESTRUTURAS SIMILARES COM ÁREA MÉDIA DAS SEÇÕES MENOR OU IGUAL A 0,25 M², PÉ-DIREITO DUPLO, EM CHAPA DE MADEIRA COMPENSADA RESINADA, 2 UTILIZAÇÕES. AF_12/2015</v>
          </cell>
          <cell r="C1907" t="str">
            <v>M2</v>
          </cell>
          <cell r="D1907">
            <v>94.7</v>
          </cell>
        </row>
        <row r="1908">
          <cell r="A1908">
            <v>92417</v>
          </cell>
          <cell r="B1908" t="str">
            <v>MONTAGEM E DESMONTAGEM DE FÔRMA DE PILARES RETANGULARES E ESTRUTURAS SIMILARES COM ÁREA MÉDIA DAS SEÇÕES MAIOR QUE 0,25 M², PÉ-DIREITO DUPLO, EM CHAPA DE MADEIRA COMPENSADA RESINADA, 2 UTILIZAÇÕES. AF_12/2015</v>
          </cell>
          <cell r="C1908" t="str">
            <v>M2</v>
          </cell>
          <cell r="D1908">
            <v>87.88</v>
          </cell>
        </row>
        <row r="1909">
          <cell r="A1909">
            <v>92418</v>
          </cell>
          <cell r="B1909" t="str">
            <v>MONTAGEM E DESMONTAGEM DE FÔRMA DE PILARES RETANGULARES E ESTRUTURAS SIMILARES COM ÁREA MÉDIA DAS SEÇÕES MENOR OU IGUAL A 0,25 M², PÉ-DIREITO SIMPLES, EM CHAPA DE MADEIRA COMPENSADA RESINADA, 4 UTILIZAÇÕES. AF_12/2015</v>
          </cell>
          <cell r="C1909" t="str">
            <v>M2</v>
          </cell>
          <cell r="D1909">
            <v>49.79</v>
          </cell>
        </row>
        <row r="1910">
          <cell r="A1910">
            <v>92419</v>
          </cell>
          <cell r="B1910" t="str">
            <v>MONTAGEM E DESMONTAGEM DE FÔRMA DE PILARES RETANGULARES E ESTRUTURAS SIMILARES COM ÁREA MÉDIA DAS SEÇÕES MAIOR QUE 0,25 M², PÉ-DIREITO SIMPLES, EM CHAPA DE MADEIRA COMPENSADA RESINADA, 4 UTILIZAÇÕES. AF_12/2015</v>
          </cell>
          <cell r="C1910" t="str">
            <v>M2</v>
          </cell>
          <cell r="D1910">
            <v>44.55</v>
          </cell>
        </row>
        <row r="1911">
          <cell r="A1911">
            <v>92420</v>
          </cell>
          <cell r="B1911" t="str">
            <v>MONTAGEM E DESMONTAGEM DE FÔRMA DE PILARES RETANGULARES E ESTRUTURAS SIMILARES COM ÁREA MÉDIA DAS SEÇÕES MENOR OU IGUAL A 0,25 M², PÉ-DIREITO DUPLO, EM CHAPA DE MADEIRA COMPENSADA RESINADA, 4 UTILIZAÇÕES. AF_12/2015</v>
          </cell>
          <cell r="C1911" t="str">
            <v>M2</v>
          </cell>
          <cell r="D1911">
            <v>60.63</v>
          </cell>
        </row>
        <row r="1912">
          <cell r="A1912">
            <v>92421</v>
          </cell>
          <cell r="B1912" t="str">
            <v>MONTAGEM E DESMONTAGEM DE FÔRMA DE PILARES RETANGULARES E ESTRUTURAS SIMILARES COM ÁREA MÉDIA DAS SEÇÕES MAIOR QUE 0,25 M², PÉ-DIREITO DUPLO, EM CHAPA DE MADEIRA COMPENSADA RESINADA, 4 UTILIZAÇÕES. AF_12/2015</v>
          </cell>
          <cell r="C1912" t="str">
            <v>M2</v>
          </cell>
          <cell r="D1912">
            <v>55.37</v>
          </cell>
        </row>
        <row r="1913">
          <cell r="A1913">
            <v>92422</v>
          </cell>
          <cell r="B1913" t="str">
            <v>MONTAGEM E DESMONTAGEM DE FÔRMA DE PILARES RETANGULARES E ESTRUTURAS SIMILARES COM ÁREA MÉDIA DAS SEÇÕES MENOR OU IGUAL A 0,25 M², PÉ-DIREITO SIMPLES, EM CHAPA DE MADEIRA COMPENSADA RESINADA, 6 UTILIZAÇÕES. AF_12/2015</v>
          </cell>
          <cell r="C1913" t="str">
            <v>M2</v>
          </cell>
          <cell r="D1913">
            <v>39.97</v>
          </cell>
        </row>
        <row r="1914">
          <cell r="A1914">
            <v>92423</v>
          </cell>
          <cell r="B1914" t="str">
            <v>MONTAGEM E DESMONTAGEM DE FÔRMA DE PILARES RETANGULARES E ESTRUTURAS SIMILARES COM ÁREA MÉDIA DAS SEÇÕES MAIOR QUE 0,25 M², PÉ-DIREITO SIMPLES, EM CHAPA DE MADEIRA COMPENSADA RESINADA, 6 UTILIZAÇÕES. AF_12/2015</v>
          </cell>
          <cell r="C1914" t="str">
            <v>M2</v>
          </cell>
          <cell r="D1914">
            <v>35.4</v>
          </cell>
        </row>
        <row r="1915">
          <cell r="A1915">
            <v>92424</v>
          </cell>
          <cell r="B1915" t="str">
            <v>MONTAGEM E DESMONTAGEM DE FÔRMA DE PILARES RETANGULARES E ESTRUTURAS SIMILARES COM ÁREA MÉDIA DAS SEÇÕES MENOR OU IGUAL A 0,25 M², PÉ-DIREITO DUPLO, EM CHAPA DE MADEIRA COMPENSADA RESINADA, 6 UTILIZAÇÕES. AF_12/2015</v>
          </cell>
          <cell r="C1915" t="str">
            <v>M2</v>
          </cell>
          <cell r="D1915">
            <v>49.4</v>
          </cell>
        </row>
        <row r="1916">
          <cell r="A1916">
            <v>92425</v>
          </cell>
          <cell r="B1916" t="str">
            <v>MONTAGEM E DESMONTAGEM DE FÔRMA DE PILARES RETANGULARES E ESTRUTURAS SIMILARES COM ÁREA MÉDIA DAS SEÇÕES MAIOR QUE 0,25 M², PÉ-DIREITO DUPLO, EM CHAPA DE MADEIRA COMPENSADA RESINADA, 6 UTILIZAÇÕES. AF_12/2015</v>
          </cell>
          <cell r="C1916" t="str">
            <v>M2</v>
          </cell>
          <cell r="D1916">
            <v>44.82</v>
          </cell>
        </row>
        <row r="1917">
          <cell r="A1917">
            <v>92426</v>
          </cell>
          <cell r="B1917" t="str">
            <v>MONTAGEM E DESMONTAGEM DE FÔRMA DE PILARES RETANGULARES E ESTRUTURAS SIMILARES COM ÁREA MÉDIA DAS SEÇÕES MENOR OU IGUAL A 0,25 M², PÉ-DIREITO SIMPLES, EM CHAPA DE MADEIRA COMPENSADA RESINADA, 8 UTILIZAÇÕES. AF_12/2015</v>
          </cell>
          <cell r="C1917" t="str">
            <v>M2</v>
          </cell>
          <cell r="D1917">
            <v>35.01</v>
          </cell>
        </row>
        <row r="1918">
          <cell r="A1918">
            <v>92427</v>
          </cell>
          <cell r="B1918" t="str">
            <v>MONTAGEM E DESMONTAGEM DE FÔRMA DE PILARES RETANGULARES E ESTRUTURAS SIMILARES COM ÁREA MÉDIA DAS SEÇÕES MAIOR QUE 0,25 M², PÉ-DIREITO SIMPLES, EM CHAPA DE MADEIRA COMPENSADA RESINADA, 8 UTILIZAÇÕES. AF_12/2015</v>
          </cell>
          <cell r="C1918" t="str">
            <v>M2</v>
          </cell>
          <cell r="D1918">
            <v>30.78</v>
          </cell>
        </row>
        <row r="1919">
          <cell r="A1919">
            <v>92428</v>
          </cell>
          <cell r="B1919" t="str">
            <v>MONTAGEM E DESMONTAGEM DE FÔRMA DE PILARES RETANGULARES E ESTRUTURAS SIMILARES COM ÁREA MÉDIA DAS SEÇÕES MENOR OU IGUAL A 0,25 M², PÉ-DIREITO DUPLO, EM CHAPA DE MADEIRA COMPENSADA RESINADA, 8 UTILIZAÇÕES. AF_12/2015</v>
          </cell>
          <cell r="C1919" t="str">
            <v>M2</v>
          </cell>
          <cell r="D1919">
            <v>43.74</v>
          </cell>
        </row>
        <row r="1920">
          <cell r="A1920">
            <v>92429</v>
          </cell>
          <cell r="B1920" t="str">
            <v>MONTAGEM E DESMONTAGEM DE FÔRMA DE PILARES RETANGULARES E ESTRUTURAS SIMILARES COM ÁREA MÉDIA DAS SEÇÕES MAIOR QUE 0,25 M², PÉ-DIREITO DUPLO, EM CHAPA DE MADEIRA COMPENSADA RESINADA, 8 UTILIZAÇÕES. AF_12/2015</v>
          </cell>
          <cell r="C1920" t="str">
            <v>M2</v>
          </cell>
          <cell r="D1920">
            <v>39.5</v>
          </cell>
        </row>
        <row r="1921">
          <cell r="A1921">
            <v>92430</v>
          </cell>
          <cell r="B1921" t="str">
            <v>MONTAGEM E DESMONTAGEM DE FÔRMA DE PILARES RETANGULARES E ESTRUTURAS SIMILARES COM ÁREA MÉDIA DAS SEÇÕES MENOR OU IGUAL A 0,25 M², PÉ-DIREITO SIMPLES, EM CHAPA DE MADEIRA COMPENSADA PLASTIFICADA, 10 UTILIZAÇÕES. AF_12/2015</v>
          </cell>
          <cell r="C1921" t="str">
            <v>M2</v>
          </cell>
          <cell r="D1921">
            <v>31.61</v>
          </cell>
        </row>
        <row r="1922">
          <cell r="A1922">
            <v>92431</v>
          </cell>
          <cell r="B1922" t="str">
            <v>MONTAGEM E DESMONTAGEM DE FÔRMA DE PILARES RETANGULARES E ESTRUTURAS SIMILARES COM ÁREA MÉDIA DAS SEÇÕES MAIOR QUE 0,25 M², PÉ-DIREITO SIMPLES, EM CHAPA DE MADEIRA COMPENSADA PLASTIFICADA, 10 UTILIZAÇÕES. AF_12/2015</v>
          </cell>
          <cell r="C1922" t="str">
            <v>M2</v>
          </cell>
          <cell r="D1922">
            <v>27.6</v>
          </cell>
        </row>
        <row r="1923">
          <cell r="A1923">
            <v>92432</v>
          </cell>
          <cell r="B1923" t="str">
            <v>MONTAGEM E DESMONTAGEM DE FÔRMA DE PILARES RETANGULARES E ESTRUTURAS SIMILARES COM ÁREA MÉDIA DAS SEÇÕES MENOR OU IGUAL A 0,25 M², PÉ-DIREITO DUPLO, EM CHAPA DE MADEIRA COMPENSADA PLASTIFICADA, 10 UTILIZAÇÕES. AF_12/2015</v>
          </cell>
          <cell r="C1923" t="str">
            <v>M2</v>
          </cell>
          <cell r="D1923">
            <v>39.9</v>
          </cell>
        </row>
        <row r="1924">
          <cell r="A1924">
            <v>92433</v>
          </cell>
          <cell r="B1924" t="str">
            <v>MONTAGEM E DESMONTAGEM DE FÔRMA DE PILARES RETANGULARES E ESTRUTURAS SIMILARES COM ÁREA MÉDIA DAS SEÇÕES MAIOR QUE 0,25 M², PÉ-DIREITO DUPLO, EM CHAPA DE MADEIRA COMPENSADA PLASTIFICADA, 10 UTILIZAÇÕES. AF_12/2015</v>
          </cell>
          <cell r="C1924" t="str">
            <v>M2</v>
          </cell>
          <cell r="D1924">
            <v>35.880000000000003</v>
          </cell>
        </row>
        <row r="1925">
          <cell r="A1925">
            <v>92434</v>
          </cell>
          <cell r="B1925" t="str">
            <v>MONTAGEM E DESMONTAGEM DE FÔRMA DE PILARES RETANGULARES E ESTRUTURAS SIMILARES COM ÁREA MÉDIA DAS SEÇÕES MENOR OU IGUAL A 0,25 M², PÉ-DIREITO SIMPLES, EM CHAPA DE MADEIRA COMPENSADA PLASTIFICADA, 12 UTILIZAÇÕES. AF_12/2015</v>
          </cell>
          <cell r="C1925" t="str">
            <v>M2</v>
          </cell>
          <cell r="D1925">
            <v>29.84</v>
          </cell>
        </row>
        <row r="1926">
          <cell r="A1926">
            <v>92435</v>
          </cell>
          <cell r="B1926" t="str">
            <v>MONTAGEM E DESMONTAGEM DE FÔRMA DE PILARES RETANGULARES E ESTRUTURAS SIMILARES COM ÁREA MÉDIA DAS SEÇÕES MAIOR QUE 0,25 M², PÉ-DIREITO SIMPLES, EM CHAPA DE MADEIRA COMPENSADA PLASTIFICADA, 12 UTILIZAÇÕES. AF_12/2015</v>
          </cell>
          <cell r="C1926" t="str">
            <v>M2</v>
          </cell>
          <cell r="D1926">
            <v>25.96</v>
          </cell>
        </row>
        <row r="1927">
          <cell r="A1927">
            <v>92436</v>
          </cell>
          <cell r="B1927" t="str">
            <v>MONTAGEM E DESMONTAGEM DE FÔRMA DE PILARES RETANGULARES E ESTRUTURAS SIMILARES COM ÁREA MÉDIA DAS SEÇÕES MENOR OU IGUAL A 0,25 M², PÉ-DIREITO DUPLO, EM CHAPA DE MADEIRA COMPENSADA PLASTIFICADA, 12 UTILIZAÇÕES. AF_12/2015</v>
          </cell>
          <cell r="C1927" t="str">
            <v>M2</v>
          </cell>
          <cell r="D1927">
            <v>37.840000000000003</v>
          </cell>
        </row>
        <row r="1928">
          <cell r="A1928">
            <v>92437</v>
          </cell>
          <cell r="B1928" t="str">
            <v>MONTAGEM E DESMONTAGEM DE FÔRMA DE PILARES RETANGULARES E ESTRUTURAS SIMILARES COM ÁREA MÉDIA DAS SEÇÕES MAIOR QUE 0,25 M², PÉ-DIREITO DUPLO, EM CHAPA DE MADEIRA COMPENSADA PLASTIFICADA, 12 UTILIZAÇÕES. AF_12/2015</v>
          </cell>
          <cell r="C1928" t="str">
            <v>M2</v>
          </cell>
          <cell r="D1928">
            <v>33.97</v>
          </cell>
        </row>
        <row r="1929">
          <cell r="A1929">
            <v>92438</v>
          </cell>
          <cell r="B1929" t="str">
            <v>MONTAGEM E DESMONTAGEM DE FÔRMA DE PILARES RETANGULARES E ESTRUTURAS SIMILARES COM ÁREA MÉDIA DAS SEÇÕES MENOR OU IGUAL A 0,25 M², PÉ-DIREITO SIMPLES, EM CHAPA DE MADEIRA COMPENSADA PLASTIFICADA, 14 UTILIZAÇÕES. AF_12/2015</v>
          </cell>
          <cell r="C1929" t="str">
            <v>M2</v>
          </cell>
          <cell r="D1929">
            <v>28.57</v>
          </cell>
        </row>
        <row r="1930">
          <cell r="A1930">
            <v>92439</v>
          </cell>
          <cell r="B1930" t="str">
            <v>MONTAGEM E DESMONTAGEM DE FÔRMA DE PILARES RETANGULARES E ESTRUTURAS SIMILARES COM ÁREA MÉDIA DAS SEÇÕES MAIOR QUE 0,25 M², PÉ-DIREITO SIMPLES, EM CHAPA DE MADEIRA COMPENSADA PLASTIFICADA, 14 UTILIZAÇÕES. AF_12/2015</v>
          </cell>
          <cell r="C1930" t="str">
            <v>M2</v>
          </cell>
          <cell r="D1930">
            <v>24.78</v>
          </cell>
        </row>
        <row r="1931">
          <cell r="A1931">
            <v>92440</v>
          </cell>
          <cell r="B1931" t="str">
            <v>MONTAGEM E DESMONTAGEM DE FÔRMA DE PILARES RETANGULARES E ESTRUTURAS SIMILARES COM ÁREA MÉDIA DAS SEÇÕES MENOR OU IGUAL A 0,25 M², PÉ-DIREITO DUPLO, EM CHAPA DE MADEIRA COMPENSADA PLASTIFICADA, 14 UTILIZAÇÕES. AF_12/2015</v>
          </cell>
          <cell r="C1931" t="str">
            <v>M2</v>
          </cell>
          <cell r="D1931">
            <v>36.340000000000003</v>
          </cell>
        </row>
        <row r="1932">
          <cell r="A1932">
            <v>92441</v>
          </cell>
          <cell r="B1932" t="str">
            <v>MONTAGEM E DESMONTAGEM DE FÔRMA DE PILARES RETANGULARES E ESTRUTURAS SIMILARES COM ÁREA MÉDIA DAS SEÇÕES MAIOR QUE 0,25 M², PÉ-DIREITO DUPLO, EM CHAPA DE MADEIRA COMPENSADA PLASTIFICADA, 14 UTILIZAÇÕES. AF_12/2015</v>
          </cell>
          <cell r="C1932" t="str">
            <v>M2</v>
          </cell>
          <cell r="D1932">
            <v>32.590000000000003</v>
          </cell>
        </row>
        <row r="1933">
          <cell r="A1933">
            <v>92442</v>
          </cell>
          <cell r="B1933" t="str">
            <v>MONTAGEM E DESMONTAGEM DE FÔRMA DE PILARES RETANGULARES E ESTRUTURAS SIMILARES COM ÁREA MÉDIA DAS SEÇÕES MENOR OU IGUAL A 0,25 M², PÉ-DIREITO SIMPLES, EM CHAPA DE MADEIRA COMPENSADA PLASTIFICADA, 18 UTILIZAÇÕES. AF_12/2015</v>
          </cell>
          <cell r="C1933" t="str">
            <v>M2</v>
          </cell>
          <cell r="D1933">
            <v>25.96</v>
          </cell>
        </row>
        <row r="1934">
          <cell r="A1934">
            <v>92443</v>
          </cell>
          <cell r="B1934" t="str">
            <v>MONTAGEM E DESMONTAGEM DE FÔRMA DE PILARES RETANGULARES E ESTRUTURAS SIMILARES COM ÁREA MÉDIA DAS SEÇÕES MAIOR QUE 0,25 M², PÉ-DIREITO SIMPLES, EM CHAPA DE MADEIRA COMPENSADA PLASTIFICADA, 18 UTILIZAÇÕES. AF_12/2015</v>
          </cell>
          <cell r="C1934" t="str">
            <v>M2</v>
          </cell>
          <cell r="D1934">
            <v>22.3</v>
          </cell>
        </row>
        <row r="1935">
          <cell r="A1935">
            <v>92444</v>
          </cell>
          <cell r="B1935" t="str">
            <v>MONTAGEM E DESMONTAGEM DE FÔRMA DE PILARES RETANGULARES E ESTRUTURAS SIMILARES COM ÁREA MÉDIA DAS SEÇÕES MENOR OU IGUAL A 0,25 M², PÉ-DIREITO DUPLO, EM CHAPA DE MADEIRA COMPENSADA PLASTIFICADA, 18 UTILIZAÇÕES. AF_12/2015</v>
          </cell>
          <cell r="C1935" t="str">
            <v>M2</v>
          </cell>
          <cell r="D1935">
            <v>33.49</v>
          </cell>
        </row>
        <row r="1936">
          <cell r="A1936">
            <v>92445</v>
          </cell>
          <cell r="B1936" t="str">
            <v>MONTAGEM E DESMONTAGEM DE FÔRMA DE PILARES RETANGULARES E ESTRUTURAS SIMILARES COM ÁREA MÉDIA DAS SEÇÕES MAIOR QUE 0,25 M², PÉ-DIREITO DUPLO, EM CHAPA DE MADEIRA COMPENSADA PLASTIFICADA, 18 UTILIZAÇÕES. AF_12/2015</v>
          </cell>
          <cell r="C1936" t="str">
            <v>M2</v>
          </cell>
          <cell r="D1936">
            <v>29.83</v>
          </cell>
        </row>
        <row r="1937">
          <cell r="A1937">
            <v>92446</v>
          </cell>
          <cell r="B1937" t="str">
            <v>MONTAGEM E DESMONTAGEM DE FÔRMA DE VIGA, ESCORAMENTO COM PONTALETE DE MADEIRA, PÉ-DIREITO SIMPLES, EM MADEIRA SERRADA, 1 UTILIZAÇÃO. AF_12/2015</v>
          </cell>
          <cell r="C1937" t="str">
            <v>M2</v>
          </cell>
          <cell r="D1937">
            <v>116.46</v>
          </cell>
        </row>
        <row r="1938">
          <cell r="A1938">
            <v>92447</v>
          </cell>
          <cell r="B1938" t="str">
            <v>MONTAGEM E DESMONTAGEM DE FÔRMA DE VIGA, ESCORAMENTO COM PONTALETE DE MADEIRA, PÉ-DIREITO SIMPLES, EM MADEIRA SERRADA, 2 UTILIZAÇÕES. AF_12/2015</v>
          </cell>
          <cell r="C1938" t="str">
            <v>M2</v>
          </cell>
          <cell r="D1938">
            <v>88.44</v>
          </cell>
        </row>
        <row r="1939">
          <cell r="A1939">
            <v>92448</v>
          </cell>
          <cell r="B1939" t="str">
            <v>MONTAGEM E DESMONTAGEM DE FÔRMA DE VIGA, ESCORAMENTO COM PONTALETE DE MADEIRA, PÉ-DIREITO SIMPLES, EM MADEIRA SERRADA, 4 UTILIZAÇÕES. AF_12/2015</v>
          </cell>
          <cell r="C1939" t="str">
            <v>M2</v>
          </cell>
          <cell r="D1939">
            <v>77.010000000000005</v>
          </cell>
        </row>
        <row r="1940">
          <cell r="A1940">
            <v>92449</v>
          </cell>
          <cell r="B1940" t="str">
            <v>MONTAGEM E DESMONTAGEM DE FÔRMA DE VIGA, ESCORAMENTO COM GARFO DE MADEIRA, PÉ-DIREITO DUPLO, EM CHAPA DE MADEIRA RESINADA, 2 UTILIZAÇÕES. AF_12/2015</v>
          </cell>
          <cell r="C1940" t="str">
            <v>M2</v>
          </cell>
          <cell r="D1940">
            <v>173.56</v>
          </cell>
        </row>
        <row r="1941">
          <cell r="A1941">
            <v>92450</v>
          </cell>
          <cell r="B1941" t="str">
            <v>MONTAGEM E DESMONTAGEM DE FÔRMA DE VIGA, ESCORAMENTO METÁLICO, PÉ-DIREITO DUPLO, EM CHAPA DE MADEIRA RESINADA, 2 UTILIZAÇÕES. AF_12/2015</v>
          </cell>
          <cell r="C1941" t="str">
            <v>M2</v>
          </cell>
          <cell r="D1941">
            <v>114.28</v>
          </cell>
        </row>
        <row r="1942">
          <cell r="A1942">
            <v>92451</v>
          </cell>
          <cell r="B1942" t="str">
            <v>MONTAGEM E DESMONTAGEM DE FÔRMA DE VIGA, ESCORAMENTO COM GARFO DE MADEIRA, PÉ-DIREITO SIMPLES, EM CHAPA DE MADEIRA RESINADA, 2 UTILIZAÇÕES. AF_12/2015</v>
          </cell>
          <cell r="C1942" t="str">
            <v>M2</v>
          </cell>
          <cell r="D1942">
            <v>113.3</v>
          </cell>
        </row>
        <row r="1943">
          <cell r="A1943">
            <v>92452</v>
          </cell>
          <cell r="B1943" t="str">
            <v>MONTAGEM E DESMONTAGEM DE FÔRMA DE VIGA, ESCORAMENTO METÁLICO, PÉ-DIREITO SIMPLES, EM CHAPA DE MADEIRA RESINADA, 2 UTILIZAÇÕES. AF_12/2015</v>
          </cell>
          <cell r="C1943" t="str">
            <v>M2</v>
          </cell>
          <cell r="D1943">
            <v>85.27</v>
          </cell>
        </row>
        <row r="1944">
          <cell r="A1944">
            <v>92453</v>
          </cell>
          <cell r="B1944" t="str">
            <v>MONTAGEM E DESMONTAGEM DE FÔRMA DE VIGA, ESCORAMENTO COM GARFO DE MADEIRA, PÉ-DIREITO DUPLO, EM CHAPA DE MADEIRA RESINADA, 4 UTILIZAÇÕES. AF_12/2015</v>
          </cell>
          <cell r="C1944" t="str">
            <v>M2</v>
          </cell>
          <cell r="D1944">
            <v>152.12</v>
          </cell>
        </row>
        <row r="1945">
          <cell r="A1945">
            <v>92454</v>
          </cell>
          <cell r="B1945" t="str">
            <v>MONTAGEM E DESMONTAGEM DE FÔRMA DE VIGA, ESCORAMENTO METÁLICO, PÉ-DIREITO DUPLO, EM CHAPA DE MADEIRA RESINADA, 4 UTILIZAÇÕES. AF_12/2015</v>
          </cell>
          <cell r="C1945" t="str">
            <v>M2</v>
          </cell>
          <cell r="D1945">
            <v>108.78</v>
          </cell>
        </row>
        <row r="1946">
          <cell r="A1946">
            <v>92455</v>
          </cell>
          <cell r="B1946" t="str">
            <v>MONTAGEM E DESMONTAGEM DE FÔRMA DE VIGA, ESCORAMENTO COM GARFO DE MADEIRA, PÉ-DIREITO SIMPLES, EM CHAPA DE MADEIRA RESINADA, 4 UTILIZAÇÕES. AF_12/2015</v>
          </cell>
          <cell r="C1946" t="str">
            <v>M2</v>
          </cell>
          <cell r="D1946">
            <v>95.3</v>
          </cell>
        </row>
        <row r="1947">
          <cell r="A1947">
            <v>92456</v>
          </cell>
          <cell r="B1947" t="str">
            <v>MONTAGEM E DESMONTAGEM DE FÔRMA DE VIGA, ESCORAMENTO METÁLICO, PÉ-DIREITO SIMPLES, EM CHAPA DE MADEIRA RESINADA, 4 UTILIZAÇÕES. AF_12/2015</v>
          </cell>
          <cell r="C1947" t="str">
            <v>M2</v>
          </cell>
          <cell r="D1947">
            <v>68.819999999999993</v>
          </cell>
        </row>
        <row r="1948">
          <cell r="A1948">
            <v>92457</v>
          </cell>
          <cell r="B1948" t="str">
            <v>MONTAGEM E DESMONTAGEM DE FÔRMA DE VIGA, ESCORAMENTO COM GARFO DE MADEIRA, PÉ-DIREITO DUPLO, EM CHAPA DE MADEIRA RESINADA, 6 UTILIZAÇÕES. AF_12/2015</v>
          </cell>
          <cell r="C1948" t="str">
            <v>M2</v>
          </cell>
          <cell r="D1948">
            <v>132.76</v>
          </cell>
        </row>
        <row r="1949">
          <cell r="A1949">
            <v>92458</v>
          </cell>
          <cell r="B1949" t="str">
            <v>MONTAGEM E DESMONTAGEM DE FÔRMA DE VIGA, ESCORAMENTO METÁLICO, PÉ-DIREITO DUPLO, EM CHAPA DE MADEIRA RESINADA, 6 UTILIZAÇÕES. AF_12/2015</v>
          </cell>
          <cell r="C1949" t="str">
            <v>M2</v>
          </cell>
          <cell r="D1949">
            <v>98.04</v>
          </cell>
        </row>
        <row r="1950">
          <cell r="A1950">
            <v>92459</v>
          </cell>
          <cell r="B1950" t="str">
            <v>MONTAGEM E DESMONTAGEM DE FÔRMA DE VIGA, ESCORAMENTO COM GARFO DE MADEIRA, PÉ-DIREITO SIMPLES, EM CHAPA DE MADEIRA RESINADA, 6 UTILIZAÇÕES. AF_12/2015</v>
          </cell>
          <cell r="C1950" t="str">
            <v>M2</v>
          </cell>
          <cell r="D1950">
            <v>81.47</v>
          </cell>
        </row>
        <row r="1951">
          <cell r="A1951">
            <v>92460</v>
          </cell>
          <cell r="B1951" t="str">
            <v>MONTAGEM E DESMONTAGEM DE FÔRMA DE VIGA, ESCORAMENTO METÁLICO, PÉ-DIREITO SIMPLES, EM CHAPA DE MADEIRA RESINADA, 6 UTILIZAÇÕES. AF_12/2015</v>
          </cell>
          <cell r="C1951" t="str">
            <v>M2</v>
          </cell>
          <cell r="D1951">
            <v>56.5</v>
          </cell>
        </row>
        <row r="1952">
          <cell r="A1952">
            <v>92461</v>
          </cell>
          <cell r="B1952" t="str">
            <v>MONTAGEM E DESMONTAGEM DE FÔRMA DE VIGA, ESCORAMENTO COM GARFO DE MADEIRA, PÉ-DIREITO DUPLO, EM CHAPA DE MADEIRA RESINADA, 8 UTILIZAÇÕES. AF_12/2015</v>
          </cell>
          <cell r="C1952" t="str">
            <v>M2</v>
          </cell>
          <cell r="D1952">
            <v>123.06</v>
          </cell>
        </row>
        <row r="1953">
          <cell r="A1953">
            <v>92462</v>
          </cell>
          <cell r="B1953" t="str">
            <v>MONTAGEM E DESMONTAGEM DE FÔRMA DE VIGA, ESCORAMENTO METÁLICO, PÉ-DIREITO DUPLO, EM CHAPA DE MADEIRA RESINADA, 8 UTILIZAÇÕES. AF_12/2015</v>
          </cell>
          <cell r="C1953" t="str">
            <v>M2</v>
          </cell>
          <cell r="D1953">
            <v>91.14</v>
          </cell>
        </row>
        <row r="1954">
          <cell r="A1954">
            <v>92463</v>
          </cell>
          <cell r="B1954" t="str">
            <v>MONTAGEM E DESMONTAGEM DE FÔRMA DE VIGA, ESCORAMENTO COM GARFO DE MADEIRA, PÉ-DIREITO SIMPLES, EM CHAPA DE MADEIRA RESINADA, 8 UTILIZAÇÕES. AF_12/2015</v>
          </cell>
          <cell r="C1954" t="str">
            <v>M2</v>
          </cell>
          <cell r="D1954">
            <v>74.28</v>
          </cell>
        </row>
        <row r="1955">
          <cell r="A1955">
            <v>92464</v>
          </cell>
          <cell r="B1955" t="str">
            <v>MONTAGEM E DESMONTAGEM DE FÔRMA DE VIGA, ESCORAMENTO METÁLICO, PÉ-DIREITO SIMPLES, EM CHAPA DE MADEIRA RESINADA, 8 UTILIZAÇÕES. AF_12/2015</v>
          </cell>
          <cell r="C1955" t="str">
            <v>M2</v>
          </cell>
          <cell r="D1955">
            <v>50.96</v>
          </cell>
        </row>
        <row r="1956">
          <cell r="A1956">
            <v>92465</v>
          </cell>
          <cell r="B1956" t="str">
            <v>MONTAGEM E DESMONTAGEM DE FÔRMA DE VIGA, ESCORAMENTO COM GARFO DE MADEIRA, PÉ-DIREITO DUPLO, EM CHAPA DE MADEIRA PLASTIFICADA, 10 UTILIZAÇÕES. AF_12/2015</v>
          </cell>
          <cell r="C1956" t="str">
            <v>M2</v>
          </cell>
          <cell r="D1956">
            <v>94.97</v>
          </cell>
        </row>
        <row r="1957">
          <cell r="A1957">
            <v>92466</v>
          </cell>
          <cell r="B1957" t="str">
            <v>MONTAGEM E DESMONTAGEM DE FÔRMA DE VIGA, ESCORAMENTO METÁLICO, PÉ-DIREITO DUPLO, EM CHAPA DE MADEIRA PLASTIFICADA, 10 UTILIZAÇÕES. AF_12/2015</v>
          </cell>
          <cell r="C1957" t="str">
            <v>M2</v>
          </cell>
          <cell r="D1957">
            <v>86.13</v>
          </cell>
        </row>
        <row r="1958">
          <cell r="A1958">
            <v>92467</v>
          </cell>
          <cell r="B1958" t="str">
            <v>MONTAGEM E DESMONTAGEM DE FÔRMA DE VIGA, ESCORAMENTO COM GARFO DE MADEIRA, PÉ-DIREITO SIMPLES, EM CHAPA DE MADEIRA PLASTIFICADA, 10 UTILIZAÇÕES. AF_12/2015</v>
          </cell>
          <cell r="C1958" t="str">
            <v>M2</v>
          </cell>
          <cell r="D1958">
            <v>58.77</v>
          </cell>
        </row>
        <row r="1959">
          <cell r="A1959">
            <v>92468</v>
          </cell>
          <cell r="B1959" t="str">
            <v>MONTAGEM E DESMONTAGEM DE FÔRMA DE VIGA, ESCORAMENTO METÁLICO, PÉ-DIREITO SIMPLES, EM CHAPA DE MADEIRA PLASTIFICADA, 10 UTILIZAÇÕES. AF_12/2015</v>
          </cell>
          <cell r="C1959" t="str">
            <v>M2</v>
          </cell>
          <cell r="D1959">
            <v>45.92</v>
          </cell>
        </row>
        <row r="1960">
          <cell r="A1960">
            <v>92469</v>
          </cell>
          <cell r="B1960" t="str">
            <v>MONTAGEM E DESMONTAGEM DE FÔRMA DE VIGA, ESCORAMENTO COM GARFO DE MADEIRA, PÉ-DIREITO DUPLO, EM CHAPA DE MADEIRA PLASTIFICADA, 12 UTILIZAÇÕES. AF_12/2015</v>
          </cell>
          <cell r="C1960" t="str">
            <v>M2</v>
          </cell>
          <cell r="D1960">
            <v>86.09</v>
          </cell>
        </row>
        <row r="1961">
          <cell r="A1961">
            <v>92470</v>
          </cell>
          <cell r="B1961" t="str">
            <v>MONTAGEM E DESMONTAGEM DE FÔRMA DE VIGA, ESCORAMENTO METÁLICO, PÉ-DIREITO DUPLO, EM CHAPA DE MADEIRA PLASTIFICADA, 12 UTILIZAÇÕES. AF_12/2015</v>
          </cell>
          <cell r="C1961" t="str">
            <v>M2</v>
          </cell>
          <cell r="D1961">
            <v>82.27</v>
          </cell>
        </row>
        <row r="1962">
          <cell r="A1962">
            <v>92471</v>
          </cell>
          <cell r="B1962" t="str">
            <v>MONTAGEM E DESMONTAGEM DE FÔRMA DE VIGA, ESCORAMENTO COM GARFO DE MADEIRA, PÉ-DIREITO SIMPLES, EM CHAPA DE MADEIRA PLASTIFICADA, 12 UTILIZAÇÕES. AF_12/2015</v>
          </cell>
          <cell r="C1962" t="str">
            <v>M2</v>
          </cell>
          <cell r="D1962">
            <v>53.35</v>
          </cell>
        </row>
        <row r="1963">
          <cell r="A1963">
            <v>92472</v>
          </cell>
          <cell r="B1963" t="str">
            <v>MONTAGEM E DESMONTAGEM DE FÔRMA DE VIGA, ESCORAMENTO METÁLICO, PÉ-DIREITO SIMPLES, EM CHAPA DE MADEIRA PLASTIFICADA, 12 UTILIZAÇÕES. AF_12/2015</v>
          </cell>
          <cell r="C1963" t="str">
            <v>M2</v>
          </cell>
          <cell r="D1963">
            <v>42.51</v>
          </cell>
        </row>
        <row r="1964">
          <cell r="A1964">
            <v>92473</v>
          </cell>
          <cell r="B1964" t="str">
            <v>MONTAGEM E DESMONTAGEM DE FÔRMA DE VIGA, ESCORAMENTO COM GARFO DE MADEIRA, PÉ-DIREITO DUPLO, EM CHAPA DE MADEIRA PLASTIFICADA, 14 UTILIZAÇÕES. AF_12/2015</v>
          </cell>
          <cell r="C1964" t="str">
            <v>M2</v>
          </cell>
          <cell r="D1964">
            <v>78.92</v>
          </cell>
        </row>
        <row r="1965">
          <cell r="A1965">
            <v>92474</v>
          </cell>
          <cell r="B1965" t="str">
            <v>MONTAGEM E DESMONTAGEM DE FÔRMA DE VIGA, ESCORAMENTO METÁLICO, PÉ-DIREITO DUPLO, EM CHAPA DE MADEIRA PLASTIFICADA, 14 UTILIZAÇÕES. AF_12/2015</v>
          </cell>
          <cell r="C1965" t="str">
            <v>M2</v>
          </cell>
          <cell r="D1965">
            <v>78.930000000000007</v>
          </cell>
        </row>
        <row r="1966">
          <cell r="A1966">
            <v>92475</v>
          </cell>
          <cell r="B1966" t="str">
            <v>MONTAGEM E DESMONTAGEM DE FÔRMA DE VIGA, ESCORAMENTO COM GARFO DE MADEIRA, PÉ-DIREITO SIMPLES, EM CHAPA DE MADEIRA PLASTIFICADA, 14 UTILIZAÇÕES. AF_12/2015</v>
          </cell>
          <cell r="C1966" t="str">
            <v>M2</v>
          </cell>
          <cell r="D1966">
            <v>48.95</v>
          </cell>
        </row>
        <row r="1967">
          <cell r="A1967">
            <v>92476</v>
          </cell>
          <cell r="B1967" t="str">
            <v>MONTAGEM E DESMONTAGEM DE FÔRMA DE VIGA, ESCORAMENTO METÁLICO, PÉ-DIREITO SIMPLES, EM CHAPA DE MADEIRA PLASTIFICADA, 14 UTILIZAÇÕES. AF_12/2015</v>
          </cell>
          <cell r="C1967" t="str">
            <v>M2</v>
          </cell>
          <cell r="D1967">
            <v>39.590000000000003</v>
          </cell>
        </row>
        <row r="1968">
          <cell r="A1968">
            <v>92477</v>
          </cell>
          <cell r="B1968" t="str">
            <v>MONTAGEM E DESMONTAGEM DE FÔRMA DE VIGA, ESCORAMENTO COM GARFO DE MADEIRA, PÉ-DIREITO DUPLO, EM CHAPA DE MADEIRA PLASTIFICADA, 18 UTILIZAÇÕES. AF_12/2015</v>
          </cell>
          <cell r="C1968" t="str">
            <v>M2</v>
          </cell>
          <cell r="D1968">
            <v>63.58</v>
          </cell>
        </row>
        <row r="1969">
          <cell r="A1969">
            <v>92478</v>
          </cell>
          <cell r="B1969" t="str">
            <v>MONTAGEM E DESMONTAGEM DE FÔRMA DE VIGA, ESCORAMENTO METÁLICO, PÉ-DIREITO DUPLO, EM CHAPA DE MADEIRA PLASTIFICADA, 18 UTILIZAÇÕES. AF_12/2015</v>
          </cell>
          <cell r="C1969" t="str">
            <v>M2</v>
          </cell>
          <cell r="D1969">
            <v>72.39</v>
          </cell>
        </row>
        <row r="1970">
          <cell r="A1970">
            <v>92479</v>
          </cell>
          <cell r="B1970" t="str">
            <v>MONTAGEM E DESMONTAGEM DE FÔRMA DE VIGA, ESCORAMENTO COM GARFO DE MADEIRA, PÉ-DIREITO SIMPLES, EM CHAPA DE MADEIRA PLASTIFICADA, 18 UTILIZAÇÕES. AF_12/2015</v>
          </cell>
          <cell r="C1970" t="str">
            <v>M2</v>
          </cell>
          <cell r="D1970">
            <v>39.57</v>
          </cell>
        </row>
        <row r="1971">
          <cell r="A1971">
            <v>92480</v>
          </cell>
          <cell r="B1971" t="str">
            <v>MONTAGEM E DESMONTAGEM DE FÔRMA DE VIGA, ESCORAMENTO METÁLICO, PÉ-DIREITO SIMPLES, EM CHAPA DE MADEIRA PLASTIFICADA, 18 UTILIZAÇÕES. AF_12/2015</v>
          </cell>
          <cell r="C1971" t="str">
            <v>M2</v>
          </cell>
          <cell r="D1971">
            <v>33.840000000000003</v>
          </cell>
        </row>
        <row r="1972">
          <cell r="A1972">
            <v>92481</v>
          </cell>
          <cell r="B1972" t="str">
            <v>MONTAGEM E DESMONTAGEM DE FÔRMA DE LAJE MACIÇA COM ÁREA MÉDIA MENOR OU IGUAL A 20 M², PÉ-DIREITO SIMPLES, EM MADEIRA SERRADA, 1 UTILIZAÇÃO. AF_12/2015</v>
          </cell>
          <cell r="C1972" t="str">
            <v>M2</v>
          </cell>
          <cell r="D1972">
            <v>146.30000000000001</v>
          </cell>
        </row>
        <row r="1973">
          <cell r="A1973">
            <v>92482</v>
          </cell>
          <cell r="B1973" t="str">
            <v>MONTAGEM E DESMONTAGEM DE FÔRMA DE LAJE MACIÇA COM ÁREA MÉDIA MAIOR QUE 20 M², PÉ-DIREITO SIMPLES, EM MADEIRA SERRADA, 1 UTILIZAÇÃO. AF_12/2015</v>
          </cell>
          <cell r="C1973" t="str">
            <v>M2</v>
          </cell>
          <cell r="D1973">
            <v>137.25</v>
          </cell>
        </row>
        <row r="1974">
          <cell r="A1974">
            <v>92483</v>
          </cell>
          <cell r="B1974" t="str">
            <v>MONTAGEM E DESMONTAGEM DE FÔRMA DE LAJE MACIÇA COM ÁREA MÉDIA MENOR OU IGUAL A 20 M², PÉ-DIREITO SIMPLES, EM MADEIRA SERRADA, 2 UTILIZAÇÕES. AF_12/2015</v>
          </cell>
          <cell r="C1974" t="str">
            <v>M2</v>
          </cell>
          <cell r="D1974">
            <v>117.07</v>
          </cell>
        </row>
        <row r="1975">
          <cell r="A1975">
            <v>92484</v>
          </cell>
          <cell r="B1975" t="str">
            <v>MONTAGEM E DESMONTAGEM DE FÔRMA DE LAJE MACIÇA COM ÁREA MÉDIA MAIOR QUE 20 M², PÉ-DIREITO SIMPLES, EM MADEIRA SERRADA, 2 UTILIZAÇÕES. AF_12/2015</v>
          </cell>
          <cell r="C1975" t="str">
            <v>M2</v>
          </cell>
          <cell r="D1975">
            <v>109.08</v>
          </cell>
        </row>
        <row r="1976">
          <cell r="A1976">
            <v>92485</v>
          </cell>
          <cell r="B1976" t="str">
            <v>MONTAGEM E DESMONTAGEM DE FÔRMA DE LAJE MACIÇA COM ÁREA MÉDIA MENOR OU IGUAL A 20 M², PÉ-DIREITO SIMPLES, EM MADEIRA SERRADA, 4 UTILIZAÇÕES. AF_12/2015</v>
          </cell>
          <cell r="C1976" t="str">
            <v>M2</v>
          </cell>
          <cell r="D1976">
            <v>87.47</v>
          </cell>
        </row>
        <row r="1977">
          <cell r="A1977">
            <v>92486</v>
          </cell>
          <cell r="B1977" t="str">
            <v>MONTAGEM E DESMONTAGEM DE FÔRMA DE LAJE MACIÇA COM ÁREA MÉDIA MAIOR QUE 20 M², PÉ-DIREITO SIMPLES, EM MADEIRA SERRADA, 4 UTILIZAÇÕES. AF_12/2015</v>
          </cell>
          <cell r="C1977" t="str">
            <v>M2</v>
          </cell>
          <cell r="D1977">
            <v>81.33</v>
          </cell>
        </row>
        <row r="1978">
          <cell r="A1978">
            <v>92487</v>
          </cell>
          <cell r="B1978" t="str">
            <v>MONTAGEM E DESMONTAGEM DE FÔRMA DE LAJE NERVURADA COM CUBETA E ASSOALHO COM ÁREA MÉDIA MENOR OU IGUAL A 20 M², PÉ-DIREITO DUPLO, EM CHAPA DE MADEIRA COMPENSADA RESINADA, 8 UTILIZAÇÕES. AF_12/2015</v>
          </cell>
          <cell r="C1978" t="str">
            <v>M2</v>
          </cell>
          <cell r="D1978">
            <v>42.68</v>
          </cell>
        </row>
        <row r="1979">
          <cell r="A1979">
            <v>92488</v>
          </cell>
          <cell r="B1979" t="str">
            <v>MONTAGEM E DESMONTAGEM DE FÔRMA DE LAJE NERVURADA COM CUBETA E ASSOALHO COM ÁREA MÉDIA MAIOR QUE 20 M², PÉ-DIREITO DUPLO, EM CHAPA DE MADEIRA COMPENSADA RESINADA, 8 UTILIZAÇÕES. AF_12/2015</v>
          </cell>
          <cell r="C1979" t="str">
            <v>M2</v>
          </cell>
          <cell r="D1979">
            <v>40.56</v>
          </cell>
        </row>
        <row r="1980">
          <cell r="A1980">
            <v>92489</v>
          </cell>
          <cell r="B1980" t="str">
            <v>MONTAGEM E DESMONTAGEM DE FÔRMA DE LAJE NERVURADA COM CUBETA E ASSOALHO COM ÁREA MÉDIA MENOR OU IGUAL A 20 M², PÉ-DIREITO SIMPLES, EM CHAPA DE MADEIRA COMPENSADA RESINADA, 8 UTILIZAÇÕES. AF_12/2015</v>
          </cell>
          <cell r="C1980" t="str">
            <v>M2</v>
          </cell>
          <cell r="D1980">
            <v>28.8</v>
          </cell>
        </row>
        <row r="1981">
          <cell r="A1981">
            <v>92490</v>
          </cell>
          <cell r="B1981" t="str">
            <v>MONTAGEM E DESMONTAGEM DE FÔRMA DE LAJE NERVURADA COM CUBETA E ASSOALHO COM ÁREA MÉDIA MAIOR QUE 20 M², PÉ-DIREITO SIMPLES, EM CHAPA DE MADEIRA COMPENSADA RESINADA, 8 UTILIZAÇÕES. AF_12/2015</v>
          </cell>
          <cell r="C1981" t="str">
            <v>M2</v>
          </cell>
          <cell r="D1981">
            <v>26.86</v>
          </cell>
        </row>
        <row r="1982">
          <cell r="A1982">
            <v>92491</v>
          </cell>
          <cell r="B1982" t="str">
            <v>MONTAGEM E DESMONTAGEM DE FÔRMA DE LAJE NERVURADA COM CUBETA E ASSOALHO COM ÁREA MÉDIA MENOR OU IGUAL A 20 M², PÉ-DIREITO DUPLO, EM CHAPA DE MADEIRA COMPENSADA RESINADA, 10 UTILIZAÇÕES. AF_12/2015</v>
          </cell>
          <cell r="C1982" t="str">
            <v>M2</v>
          </cell>
          <cell r="D1982">
            <v>40.47</v>
          </cell>
        </row>
        <row r="1983">
          <cell r="A1983">
            <v>92492</v>
          </cell>
          <cell r="B1983" t="str">
            <v>MONTAGEM E DESMONTAGEM DE FÔRMA DE LAJE NERVURADA COM CUBETA E ASSOALHO COM ÁREA MÉDIA MAIOR QUE 20 M², PÉ-DIREITO DUPLO, EM CHAPA DE MADEIRA COMPENSADA RESINADA, 10 UTILIZAÇÕES. AF_12/2015</v>
          </cell>
          <cell r="C1983" t="str">
            <v>M2</v>
          </cell>
          <cell r="D1983">
            <v>38.450000000000003</v>
          </cell>
        </row>
        <row r="1984">
          <cell r="A1984">
            <v>92493</v>
          </cell>
          <cell r="B1984" t="str">
            <v>MONTAGEM E DESMONTAGEM DE FÔRMA DE LAJE NERVURADA COM CUBETA E ASSOALHO COM ÁREA MÉDIA MENOR OU IGUAL A 20 M², PÉ-DIREITO SIMPLES, EM CHAPA DE MADEIRA COMPENSADA RESINADA, 10 UTILIZAÇÕES. AF_12/2015</v>
          </cell>
          <cell r="C1984" t="str">
            <v>M2</v>
          </cell>
          <cell r="D1984">
            <v>26.22</v>
          </cell>
        </row>
        <row r="1985">
          <cell r="A1985">
            <v>92494</v>
          </cell>
          <cell r="B1985" t="str">
            <v>MONTAGEM E DESMONTAGEM DE FÔRMA DE LAJE NERVURADA COM CUBETA E ASSOALHO COM ÁREA MÉDIA MAIOR QUE 20 M², PÉ-DIREITO SIMPLES, EM CHAPA DE MADEIRA COMPENSADA RESINADA, 10 UTILIZAÇÕES. AF_12/2015</v>
          </cell>
          <cell r="C1985" t="str">
            <v>M2</v>
          </cell>
          <cell r="D1985">
            <v>25.06</v>
          </cell>
        </row>
        <row r="1986">
          <cell r="A1986">
            <v>92495</v>
          </cell>
          <cell r="B1986" t="str">
            <v>MONTAGEM E DESMONTAGEM DE FÔRMA DE LAJE NERVURADA COM CUBETA E ASSOALHO COM ÁREA MÉDIA MENOR OU IGUAL A 20 M², PÉ-DIREITO DUPLO, EM CHAPA DE MADEIRA COMPENSADA RESINADA, 12 UTILIZAÇÕES. AF_12/2015</v>
          </cell>
          <cell r="C1986" t="str">
            <v>M2</v>
          </cell>
          <cell r="D1986">
            <v>38.96</v>
          </cell>
        </row>
        <row r="1987">
          <cell r="A1987">
            <v>92496</v>
          </cell>
          <cell r="B1987" t="str">
            <v>MONTAGEM E DESMONTAGEM DE FÔRMA DE LAJE NERVURADA COM CUBETA E ASSOALHO COM ÁREA MÉDIA MAIOR QUE 20 M², PÉ-DIREITO DUPLO, EM CHAPA DE MADEIRA COMPENSADA RESINADA, 12 UTILIZAÇÕES. AF_12/2015</v>
          </cell>
          <cell r="C1987" t="str">
            <v>M2</v>
          </cell>
          <cell r="D1987">
            <v>37.020000000000003</v>
          </cell>
        </row>
        <row r="1988">
          <cell r="A1988">
            <v>92497</v>
          </cell>
          <cell r="B1988" t="str">
            <v>MONTAGEM E DESMONTAGEM DE FÔRMA DE LAJE NERVURADA COM CUBETA E ASSOALHO COM ÁREA MÉDIA MENOR OU IGUAL A 20 M², PÉ-DIREITO SIMPLES, EM CHAPA DE MADEIRA COMPENSADA RESINADA, 12 UTILIZAÇÕES. AF_12/2015</v>
          </cell>
          <cell r="C1988" t="str">
            <v>M2</v>
          </cell>
          <cell r="D1988">
            <v>25.65</v>
          </cell>
        </row>
        <row r="1989">
          <cell r="A1989">
            <v>92498</v>
          </cell>
          <cell r="B1989" t="str">
            <v>MONTAGEM E DESMONTAGEM DE FÔRMA DE LAJE NERVURADA COM CUBETA E ASSOALHO COM ÁREA MÉDIA MAIOR QUE 20 M², PÉ-DIREITO SIMPLES, EM CHAPA DE MADEIRA COMPENSADA RESINADA, 12 UTILIZAÇÕES. AF_12/2015</v>
          </cell>
          <cell r="C1989" t="str">
            <v>M2</v>
          </cell>
          <cell r="D1989">
            <v>23.84</v>
          </cell>
        </row>
        <row r="1990">
          <cell r="A1990">
            <v>92499</v>
          </cell>
          <cell r="B1990" t="str">
            <v>MONTAGEM E DESMONTAGEM DE FÔRMA DE LAJE NERVURADA COM CUBETA E ASSOALHO COM ÁREA MÉDIA MENOR OU IGUAL A 20 M², PÉ-DIREITO DUPLO, EM CHAPA DE MADEIRA COMPENSADA RESINADA, 14 UTILIZAÇÕES. AF_12/2015</v>
          </cell>
          <cell r="C1990" t="str">
            <v>M2</v>
          </cell>
          <cell r="D1990">
            <v>38.08</v>
          </cell>
        </row>
        <row r="1991">
          <cell r="A1991">
            <v>92500</v>
          </cell>
          <cell r="B1991" t="str">
            <v>MONTAGEM E DESMONTAGEM DE FÔRMA DE LAJE NERVURADA COM CUBETA E ASSOALHO COM ÁREA MÉDIA MAIOR QUE 20 M², PÉ-DIREITO DUPLO, EM CHAPA DE MADEIRA COMPENSADA RESINADA, 14 UTILIZAÇÕES. AF_12/2015</v>
          </cell>
          <cell r="C1991" t="str">
            <v>M2</v>
          </cell>
          <cell r="D1991">
            <v>36.200000000000003</v>
          </cell>
        </row>
        <row r="1992">
          <cell r="A1992">
            <v>92501</v>
          </cell>
          <cell r="B1992" t="str">
            <v>MONTAGEM E DESMONTAGEM DE FÔRMA DE LAJE NERVURADA COM CUBETA E ASSOALHO COM ÁREA MÉDIA MENOR OU IGUAL A 20 M², PÉ-DIREITO SIMPLES, EM CHAPA DE MADEIRA COMPENSADA RESINADA, 14 UTILIZAÇÕES. AF_12/2015</v>
          </cell>
          <cell r="C1992" t="str">
            <v>M2</v>
          </cell>
          <cell r="D1992">
            <v>24.91</v>
          </cell>
        </row>
        <row r="1993">
          <cell r="A1993">
            <v>92502</v>
          </cell>
          <cell r="B1993" t="str">
            <v>MONTAGEM E DESMONTAGEM DE FÔRMA DE LAJE NERVURADA COM CUBETA E ASSOALHO COM ÁREA MÉDIA MAIOR QUE 20 M², PÉ-DIREITO SIMPLES, EM CHAPA DE MADEIRA COMPENSADA RESINADA, 14 UTILIZAÇÕES. AF_12/2015</v>
          </cell>
          <cell r="C1993" t="str">
            <v>M2</v>
          </cell>
          <cell r="D1993">
            <v>23.16</v>
          </cell>
        </row>
        <row r="1994">
          <cell r="A1994">
            <v>92503</v>
          </cell>
          <cell r="B1994" t="str">
            <v>MONTAGEM E DESMONTAGEM DE FÔRMA DE LAJE NERVURADA COM CUBETA E ASSOALHO COM ÁREA MÉDIA MENOR OU IGUAL A 20 M², PÉ-DIREITO DUPLO, EM CHAPA DE MADEIRA COMPENSADA RESINADA, 18 UTILIZAÇÕES. AF_12/2015</v>
          </cell>
          <cell r="C1994" t="str">
            <v>M2</v>
          </cell>
          <cell r="D1994">
            <v>36.630000000000003</v>
          </cell>
        </row>
        <row r="1995">
          <cell r="A1995">
            <v>92504</v>
          </cell>
          <cell r="B1995" t="str">
            <v>MONTAGEM E DESMONTAGEM DE FÔRMA DE LAJE NERVURADA COM CUBETA E ASSOALHO COM ÁREA MÉDIA MAIOR QUE 20 M², PÉ-DIREITO DUPLO, EM CHAPA DE MADEIRA COMPENSADA RESINADA, 18 UTILIZAÇÕES. AF_12/2015</v>
          </cell>
          <cell r="C1995" t="str">
            <v>M2</v>
          </cell>
          <cell r="D1995">
            <v>27.76</v>
          </cell>
        </row>
        <row r="1996">
          <cell r="A1996">
            <v>92505</v>
          </cell>
          <cell r="B1996" t="str">
            <v>MONTAGEM E DESMONTAGEM DE FÔRMA DE LAJE NERVURADA COM CUBETA E ASSOALHO COM ÁREA MÉDIA MENOR OU IGUAL A 20 M², PÉ-DIREITO SIMPLES, EM CHAPA DE MADEIRA COMPENSADA RESINADA, 18 UTILIZAÇÕES. AF_12/2015</v>
          </cell>
          <cell r="C1996" t="str">
            <v>M2</v>
          </cell>
          <cell r="D1996">
            <v>23.69</v>
          </cell>
        </row>
        <row r="1997">
          <cell r="A1997">
            <v>92506</v>
          </cell>
          <cell r="B1997" t="str">
            <v>MONTAGEM E DESMONTAGEM DE FÔRMA DE LAJE NERVURADA COM CUBETA E ASSOALHO COM ÁREA MÉDIA MAIOR QUE 20 M², PÉ-DIREITO SIMPLES, EM CHAPA DE MADEIRA COMPENSADA RESINADA, 18 UTILIZAÇÕES. AF_12/2015</v>
          </cell>
          <cell r="C1997" t="str">
            <v>M2</v>
          </cell>
          <cell r="D1997">
            <v>21.99</v>
          </cell>
        </row>
        <row r="1998">
          <cell r="A1998">
            <v>92507</v>
          </cell>
          <cell r="B1998" t="str">
            <v>MONTAGEM E DESMONTAGEM DE FÔRMA DE LAJE MACIÇA COM ÁREA MÉDIA MENOR OU IGUAL A 20 M², PÉ-DIREITO DUPLO, EM CHAPA DE MADEIRA COMPENSADA RESINADA, 2 UTILIZAÇÕES. AF_12/2015</v>
          </cell>
          <cell r="C1998" t="str">
            <v>M2</v>
          </cell>
          <cell r="D1998">
            <v>46.7</v>
          </cell>
        </row>
        <row r="1999">
          <cell r="A1999">
            <v>92508</v>
          </cell>
          <cell r="B1999" t="str">
            <v>MONTAGEM E DESMONTAGEM DE FÔRMA DE LAJE MACIÇA COM ÁREA MÉDIA MAIOR QUE 20 M², PÉ-DIREITO DUPLO, EM CHAPA DE MADEIRA COMPENSADA RESINADA, 2 UTILIZAÇÕES. AF_12/2015</v>
          </cell>
          <cell r="C1999" t="str">
            <v>M2</v>
          </cell>
          <cell r="D1999">
            <v>45</v>
          </cell>
        </row>
        <row r="2000">
          <cell r="A2000">
            <v>92509</v>
          </cell>
          <cell r="B2000" t="str">
            <v>MONTAGEM E DESMONTAGEM DE FÔRMA DE LAJE MACIÇA COM ÁREA MÉDIA MENOR OU IGUAL A 20 M², PÉ-DIREITO SIMPLES, EM CHAPA DE MADEIRA COMPENSADA RESINADA, 2 UTILIZAÇÕES. AF_12/2015</v>
          </cell>
          <cell r="C2000" t="str">
            <v>M2</v>
          </cell>
          <cell r="D2000">
            <v>31.92</v>
          </cell>
        </row>
        <row r="2001">
          <cell r="A2001">
            <v>92510</v>
          </cell>
          <cell r="B2001" t="str">
            <v>MONTAGEM E DESMONTAGEM DE FÔRMA DE LAJE MACIÇA COM ÁREA MÉDIA MAIOR QUE 20 M², PÉ-DIREITO SIMPLES, EM CHAPA DE MADEIRA COMPENSADA RESINADA, 2 UTILIZAÇÕES. AF_12/2015</v>
          </cell>
          <cell r="C2001" t="str">
            <v>M2</v>
          </cell>
          <cell r="D2001">
            <v>30.37</v>
          </cell>
        </row>
        <row r="2002">
          <cell r="A2002">
            <v>92511</v>
          </cell>
          <cell r="B2002" t="str">
            <v>MONTAGEM E DESMONTAGEM DE FÔRMA DE LAJE MACIÇA COM ÁREA MÉDIA MENOR OU IGUAL A 20 M², PÉ-DIREITO DUPLO, EM CHAPA DE MADEIRA COMPENSADA RESINADA, 4 UTILIZAÇÕES. AF_12/2015</v>
          </cell>
          <cell r="C2002" t="str">
            <v>M2</v>
          </cell>
          <cell r="D2002">
            <v>37.42</v>
          </cell>
        </row>
        <row r="2003">
          <cell r="A2003">
            <v>92512</v>
          </cell>
          <cell r="B2003" t="str">
            <v>MONTAGEM E DESMONTAGEM DE FÔRMA DE LAJE MACIÇA COM ÁREA MÉDIA MAIOR QUE 20 M², PÉ-DIREITO DUPLO, EM CHAPA DE MADEIRA COMPENSADA RESINADA, 4 UTILIZAÇÕES. AF_12/2015</v>
          </cell>
          <cell r="C2003" t="str">
            <v>M2</v>
          </cell>
          <cell r="D2003">
            <v>36.130000000000003</v>
          </cell>
        </row>
        <row r="2004">
          <cell r="A2004">
            <v>92513</v>
          </cell>
          <cell r="B2004" t="str">
            <v>MONTAGEM E DESMONTAGEM DE FÔRMA DE LAJE MACIÇA COM ÁREA MÉDIA MENOR OU IGUAL A 20 M², PÉ-DIREITO SIMPLES, EM CHAPA DE MADEIRA COMPENSADA RESINADA, 4 UTILIZAÇÕES. AF_12/2015</v>
          </cell>
          <cell r="C2004" t="str">
            <v>M2</v>
          </cell>
          <cell r="D2004">
            <v>22.8</v>
          </cell>
        </row>
        <row r="2005">
          <cell r="A2005">
            <v>92514</v>
          </cell>
          <cell r="B2005" t="str">
            <v>MONTAGEM E DESMONTAGEM DE FÔRMA DE LAJE MACIÇA COM ÁREA MÉDIA MAIOR QUE 20 M², PÉ-DIREITO SIMPLES, EM CHAPA DE MADEIRA COMPENSADA RESINADA, 4 UTILIZAÇÕES. AF_12/2015</v>
          </cell>
          <cell r="C2005" t="str">
            <v>M2</v>
          </cell>
          <cell r="D2005">
            <v>21.6</v>
          </cell>
        </row>
        <row r="2006">
          <cell r="A2006">
            <v>92515</v>
          </cell>
          <cell r="B2006" t="str">
            <v>MONTAGEM E DESMONTAGEM DE FÔRMA DE LAJE MACIÇA COM ÁREA MÉDIA MAIOR QUE 20 M², PÉ-DIREITO DUPLO, EM CHAPA DE MADEIRA COMPENSADA RESINADA, 6 UTILIZAÇÕES. AF_12/2015</v>
          </cell>
          <cell r="C2006" t="str">
            <v>M2</v>
          </cell>
          <cell r="D2006">
            <v>32.340000000000003</v>
          </cell>
        </row>
        <row r="2007">
          <cell r="A2007">
            <v>92516</v>
          </cell>
          <cell r="B2007" t="str">
            <v>MONTAGEM E DESMONTAGEM DE FÔRMA DE LAJE MACIÇA COM ÁREA MÉDIA MENOR OU IGUAL A 20 M², PÉ-DIREITO DUPLO, EM CHAPA DE MADEIRA COMPENSADA RESINADA, 6 UTILIZAÇÕES. AF_12/2015</v>
          </cell>
          <cell r="C2007" t="str">
            <v>M2</v>
          </cell>
          <cell r="D2007">
            <v>31.22</v>
          </cell>
        </row>
        <row r="2008">
          <cell r="A2008">
            <v>92517</v>
          </cell>
          <cell r="B2008" t="str">
            <v>MONTAGEM E DESMONTAGEM DE FÔRMA DE LAJE MACIÇA COM ÁREA MÉDIA MENOR OU IGUAL A 20 M², PÉ-DIREITO SIMPLES, EM CHAPA DE MADEIRA COMPENSADA RESINADA, 6 UTILIZAÇÕES. AF_12/2015</v>
          </cell>
          <cell r="C2008" t="str">
            <v>M2</v>
          </cell>
          <cell r="D2008">
            <v>18.73</v>
          </cell>
        </row>
        <row r="2009">
          <cell r="A2009">
            <v>92518</v>
          </cell>
          <cell r="B2009" t="str">
            <v>MONTAGEM E DESMONTAGEM DE FÔRMA DE LAJE MACIÇA COM ÁREA MÉDIA MAIOR QUE 20 M², PÉ-DIREITO SIMPLES, EM CHAPA DE MADEIRA COMPENSADA RESINADA, 6 UTILIZAÇÕES. AF_12/2015</v>
          </cell>
          <cell r="C2009" t="str">
            <v>M2</v>
          </cell>
          <cell r="D2009">
            <v>17.68</v>
          </cell>
        </row>
        <row r="2010">
          <cell r="A2010">
            <v>92519</v>
          </cell>
          <cell r="B2010" t="str">
            <v>MONTAGEM E DESMONTAGEM DE FÔRMA DE LAJE MACIÇA COM ÁREA MÉDIA MENOR OU IGUAL A 20 M², PÉ-DIREITO DUPLO, EM CHAPA DE MADEIRA COMPENSADA RESINADA, 8 UTILIZAÇÕES. AF_12/2015</v>
          </cell>
          <cell r="C2010" t="str">
            <v>M2</v>
          </cell>
          <cell r="D2010">
            <v>29.76</v>
          </cell>
        </row>
        <row r="2011">
          <cell r="A2011">
            <v>92520</v>
          </cell>
          <cell r="B2011" t="str">
            <v>MONTAGEM E DESMONTAGEM DE FÔRMA DE LAJE MACIÇA COM ÁREA MÉDIA MAIOR QUE 20 M², PÉ-DIREITO DUPLO, EM CHAPA DE MADEIRA COMPENSADA RESINADA, 8 UTILIZAÇÕES. AF_12/2015</v>
          </cell>
          <cell r="C2011" t="str">
            <v>M2</v>
          </cell>
          <cell r="D2011">
            <v>28.72</v>
          </cell>
        </row>
        <row r="2012">
          <cell r="A2012">
            <v>92521</v>
          </cell>
          <cell r="B2012" t="str">
            <v>MONTAGEM E DESMONTAGEM DE FÔRMA DE LAJE MACIÇA COM ÁREA MÉDIA MENOR OU IGUAL A 20 M², PÉ-DIREITO SIMPLES, EM CHAPA DE MADEIRA COMPENSADA RESINADA, 8 UTILIZAÇÕES. AF_12/2015</v>
          </cell>
          <cell r="C2012" t="str">
            <v>M2</v>
          </cell>
          <cell r="D2012">
            <v>16.64</v>
          </cell>
        </row>
        <row r="2013">
          <cell r="A2013">
            <v>92522</v>
          </cell>
          <cell r="B2013" t="str">
            <v>MONTAGEM E DESMONTAGEM DE FÔRMA DE LAJE MACIÇA COM ÁREA MÉDIA MAIOR QUE 20 M², PÉ-DIREITO SIMPLES, EM CHAPA DE MADEIRA COMPENSADA RESINADA, 8 UTILIZAÇÕES. AF_12/2015</v>
          </cell>
          <cell r="C2013" t="str">
            <v>M2</v>
          </cell>
          <cell r="D2013">
            <v>15.67</v>
          </cell>
        </row>
        <row r="2014">
          <cell r="A2014">
            <v>92523</v>
          </cell>
          <cell r="B2014" t="str">
            <v>MONTAGEM E DESMONTAGEM DE FÔRMA DE LAJE MACIÇA COM ÁREA MÉDIA MENOR OU IGUAL A 20 M², PÉ-DIREITO DUPLO, EM CHAPA DE MADEIRA COMPENSADA PLASTIFICADA, 10 UTILIZAÇÕES. AF_12/2015</v>
          </cell>
          <cell r="C2014" t="str">
            <v>M2</v>
          </cell>
          <cell r="D2014">
            <v>29.08</v>
          </cell>
        </row>
        <row r="2015">
          <cell r="A2015">
            <v>92524</v>
          </cell>
          <cell r="B2015" t="str">
            <v>MONTAGEM E DESMONTAGEM DE FÔRMA DE LAJE MACIÇA COM ÁREA MÉDIA MAIOR QUE 20 M², PÉ-DIREITO DUPLO, EM CHAPA DE MADEIRA COMPENSADA PLASTIFICADA, 10 UTILIZAÇÕES. AF_12/2015</v>
          </cell>
          <cell r="C2015" t="str">
            <v>M2</v>
          </cell>
          <cell r="D2015">
            <v>28.09</v>
          </cell>
        </row>
        <row r="2016">
          <cell r="A2016">
            <v>92525</v>
          </cell>
          <cell r="B2016" t="str">
            <v>MONTAGEM E DESMONTAGEM DE FÔRMA DE LAJE MACIÇA COM ÁREA MÉDIA MENOR OU IGUAL A 20 M², PÉ-DIREITO SIMPLES, EM CHAPA DE MADEIRA COMPENSADA PLASTIFICADA, 10 UTILIZAÇÕES. AF_12/2015</v>
          </cell>
          <cell r="C2016" t="str">
            <v>M2</v>
          </cell>
          <cell r="D2016">
            <v>16.28</v>
          </cell>
        </row>
        <row r="2017">
          <cell r="A2017">
            <v>92526</v>
          </cell>
          <cell r="B2017" t="str">
            <v>MONTAGEM E DESMONTAGEM DE FÔRMA DE LAJE MACIÇA COM ÁREA MÉDIA MAIOR QUE 20 M², PÉ-DIREITO SIMPLES, EM CHAPA DE MADEIRA COMPENSADA PLASTIFICADA, 10 UTILIZAÇÕES. AF_12/2015</v>
          </cell>
          <cell r="C2017" t="str">
            <v>M2</v>
          </cell>
          <cell r="D2017">
            <v>15.34</v>
          </cell>
        </row>
        <row r="2018">
          <cell r="A2018">
            <v>92527</v>
          </cell>
          <cell r="B2018" t="str">
            <v>MONTAGEM E DESMONTAGEM DE FÔRMA DE LAJE MACIÇA COM ÁREA MÉDIA MENOR OU IGUAL A 20 M², PÉ-DIREITO DUPLO, EM CHAPA DE MADEIRA COMPENSADA PLASTIFICADA, 12 UTILIZAÇÕES. AF_12/2015</v>
          </cell>
          <cell r="C2018" t="str">
            <v>M2</v>
          </cell>
          <cell r="D2018">
            <v>28.03</v>
          </cell>
        </row>
        <row r="2019">
          <cell r="A2019">
            <v>92528</v>
          </cell>
          <cell r="B2019" t="str">
            <v>MONTAGEM E DESMONTAGEM DE FÔRMA DE LAJE MACIÇA COM ÁREA MÉDIA MAIOR QUE 20 M², PÉ-DIREITO DUPLO, EM CHAPA DE MADEIRA COMPENSADA PLASTIFICADA, 12 UTILIZAÇÕES. AF_12/2015</v>
          </cell>
          <cell r="C2019" t="str">
            <v>M2</v>
          </cell>
          <cell r="D2019">
            <v>27.09</v>
          </cell>
        </row>
        <row r="2020">
          <cell r="A2020">
            <v>92529</v>
          </cell>
          <cell r="B2020" t="str">
            <v>MONTAGEM E DESMONTAGEM DE FÔRMA DE LAJE MACIÇA COM ÁREA MÉDIA MENOR OU IGUAL A 20 M², PÉ-DIREITO SIMPLES, EM CHAPA DE MADEIRA COMPENSADA PLASTIFICADA, 12 UTILIZAÇÕES. AF_12/2015</v>
          </cell>
          <cell r="C2020" t="str">
            <v>M2</v>
          </cell>
          <cell r="D2020">
            <v>15.42</v>
          </cell>
        </row>
        <row r="2021">
          <cell r="A2021">
            <v>92530</v>
          </cell>
          <cell r="B2021" t="str">
            <v>MONTAGEM E DESMONTAGEM DE FÔRMA DE LAJE MACIÇA COM ÁREA MÉDIA MAIOR QUE 20 M², PÉ-DIREITO SIMPLES, EM CHAPA DE MADEIRA COMPENSADA PLASTIFICADA, 12 UTILIZAÇÕES. AF_12/2015</v>
          </cell>
          <cell r="C2021" t="str">
            <v>M2</v>
          </cell>
          <cell r="D2021">
            <v>14.51</v>
          </cell>
        </row>
        <row r="2022">
          <cell r="A2022">
            <v>92531</v>
          </cell>
          <cell r="B2022" t="str">
            <v>MONTAGEM E DESMONTAGEM DE FÔRMA DE LAJE MACIÇA COM ÁREA MÉDIA MENOR OU IGUAL A 20 M², PÉ-DIREITO DUPLO, EM CHAPA DE MADEIRA COMPENSADA PLASTIFICADA, 14 UTILIZAÇÕES. AF_12/2015</v>
          </cell>
          <cell r="C2022" t="str">
            <v>M2</v>
          </cell>
          <cell r="D2022">
            <v>27.25</v>
          </cell>
        </row>
        <row r="2023">
          <cell r="A2023">
            <v>92532</v>
          </cell>
          <cell r="B2023" t="str">
            <v>MONTAGEM E DESMONTAGEM DE FÔRMA DE LAJE MACIÇA COM ÁREA MÉDIA MAIOR QUE 20 M², PÉ-DIREITO DUPLO, EM CHAPA DE MADEIRA COMPENSADA PLASTIFICADA, 14 UTILIZAÇÕES. AF_12/2015</v>
          </cell>
          <cell r="C2023" t="str">
            <v>M2</v>
          </cell>
          <cell r="D2023">
            <v>26.31</v>
          </cell>
        </row>
        <row r="2024">
          <cell r="A2024">
            <v>92533</v>
          </cell>
          <cell r="B2024" t="str">
            <v>MONTAGEM E DESMONTAGEM DE FÔRMA DE LAJE MACIÇA COM ÁREA MÉDIA MENOR OU IGUAL A 20 M², PÉ-DIREITO SIMPLES, EM CHAPA DE MADEIRA COMPENSADA PLASTIFICADA, 14 UTILIZAÇÕES. AF_12/2015</v>
          </cell>
          <cell r="C2024" t="str">
            <v>M2</v>
          </cell>
          <cell r="D2024">
            <v>14.77</v>
          </cell>
        </row>
        <row r="2025">
          <cell r="A2025">
            <v>92534</v>
          </cell>
          <cell r="B2025" t="str">
            <v>MONTAGEM E DESMONTAGEM DE FÔRMA DE LAJE MACIÇA COM ÁREA MÉDIA MAIOR QUE 20 M², PÉ-DIREITO SIMPLES, EM CHAPA DE MADEIRA COMPENSADA PLASTIFICADA, 14 UTILIZAÇÕES. AF_12/2015</v>
          </cell>
          <cell r="C2025" t="str">
            <v>M2</v>
          </cell>
          <cell r="D2025">
            <v>13.92</v>
          </cell>
        </row>
        <row r="2026">
          <cell r="A2026">
            <v>92535</v>
          </cell>
          <cell r="B2026" t="str">
            <v>MONTAGEM E DESMONTAGEM DE FÔRMA DE LAJE MACIÇA COM ÁREA MÉDIA MENOR OU IGUAL A 20 M², PÉ-DIREITO DUPLO, EM CHAPA DE MADEIRA COMPENSADA PLASTIFICADA, 18 UTILIZAÇÕES. AF_12/2015</v>
          </cell>
          <cell r="C2026" t="str">
            <v>M2</v>
          </cell>
          <cell r="D2026">
            <v>25.82</v>
          </cell>
        </row>
        <row r="2027">
          <cell r="A2027">
            <v>92536</v>
          </cell>
          <cell r="B2027" t="str">
            <v>MONTAGEM E DESMONTAGEM DE FÔRMA DE LAJE MACIÇA COM ÁREA MÉDIA MAIOR QUE 20 M², PÉ-DIREITO DUPLO, EM CHAPA DE MADEIRA COMPENSADA PLASTIFICADA, 18 UTILIZAÇÕES. AF_12/2015</v>
          </cell>
          <cell r="C2027" t="str">
            <v>M2</v>
          </cell>
          <cell r="D2027">
            <v>24.92</v>
          </cell>
        </row>
        <row r="2028">
          <cell r="A2028">
            <v>92537</v>
          </cell>
          <cell r="B2028" t="str">
            <v>MONTAGEM E DESMONTAGEM DE FÔRMA DE LAJE MACIÇA COM ÁREA MÉDIA MENOR OU IGUAL A 20 M², PÉ-DIREITO SIMPLES, EM CHAPA DE MADEIRA COMPENSADA PLASTIFICADA, 18 UTILIZAÇÕES. AF_12/2015</v>
          </cell>
          <cell r="C2028" t="str">
            <v>M2</v>
          </cell>
          <cell r="D2028">
            <v>13.53</v>
          </cell>
        </row>
        <row r="2029">
          <cell r="A2029">
            <v>92538</v>
          </cell>
          <cell r="B2029" t="str">
            <v>MONTAGEM E DESMONTAGEM DE FÔRMA DE LAJE MACIÇA COM ÁREA MÉDIA MAIOR QUE 20 M², PÉ-DIREITO SIMPLES, EM CHAPA DE MADEIRA COMPENSADA PLASTIFICADA, 18 UTILIZAÇÕES. AF_12/2015</v>
          </cell>
          <cell r="C2029" t="str">
            <v>M2</v>
          </cell>
          <cell r="D2029">
            <v>12.7</v>
          </cell>
        </row>
        <row r="2030">
          <cell r="A2030">
            <v>95934</v>
          </cell>
          <cell r="B2030" t="str">
            <v>FABRICAÇÃO DE FÔRMA PARA ESCADAS, COM 2 LANCES, EM CHAPA DE MADEIRA COMPENSADA PLASTIFICADA, E=18 MM. AF_01/2017</v>
          </cell>
          <cell r="C2030" t="str">
            <v>M2</v>
          </cell>
          <cell r="D2030">
            <v>126.57</v>
          </cell>
        </row>
        <row r="2031">
          <cell r="A2031">
            <v>95935</v>
          </cell>
          <cell r="B2031" t="str">
            <v>FABRICAÇÃO DE FÔRMA PARA ESCADAS, COM 2 LANCES, EM CHAPA DE MADEIRA COMPENSADA RESINADA, E= 17 MM. AF_01/2017</v>
          </cell>
          <cell r="C2031" t="str">
            <v>M2</v>
          </cell>
          <cell r="D2031">
            <v>110.57</v>
          </cell>
        </row>
        <row r="2032">
          <cell r="A2032">
            <v>95936</v>
          </cell>
          <cell r="B2032" t="str">
            <v>FABRICAÇÃO DE FÔRMA PARA ESCADAS, COM 2 LANCES, EM MADEIRA SERRADA, E=25 MM. AF_01/2017</v>
          </cell>
          <cell r="C2032" t="str">
            <v>M2</v>
          </cell>
          <cell r="D2032">
            <v>69.23</v>
          </cell>
        </row>
        <row r="2033">
          <cell r="A2033">
            <v>95937</v>
          </cell>
          <cell r="B2033" t="str">
            <v>MONTAGEM E DESMONTAGEM DE FÔRMA PARA ESCADAS, COM 2 LANCES, EM MADEIRA SERRADA, 1 UTILIZAÇÃO. AF_01/2017</v>
          </cell>
          <cell r="C2033" t="str">
            <v>M2</v>
          </cell>
          <cell r="D2033">
            <v>225.18</v>
          </cell>
        </row>
        <row r="2034">
          <cell r="A2034">
            <v>95938</v>
          </cell>
          <cell r="B2034" t="str">
            <v>MONTAGEM E DESMONTAGEM DE FÔRMA PARA ESCADAS, COM 2 LANCES, EM MADEIRA SERRADA, 2 UTILIZAÇÕES. AF_01/2017</v>
          </cell>
          <cell r="C2034" t="str">
            <v>M2</v>
          </cell>
          <cell r="D2034">
            <v>188.26</v>
          </cell>
        </row>
        <row r="2035">
          <cell r="A2035">
            <v>95939</v>
          </cell>
          <cell r="B2035" t="str">
            <v>MONTAGEM E DESMONTAGEM DE FÔRMA PARA ESCADAS, COM 2 LANCES, EM CHAPA DE MADEIRA COMPENSADA RESINADA, 4 UTILIZAÇÕES. AF_01/2017</v>
          </cell>
          <cell r="C2035" t="str">
            <v>M2</v>
          </cell>
          <cell r="D2035">
            <v>150.06</v>
          </cell>
        </row>
        <row r="2036">
          <cell r="A2036">
            <v>95940</v>
          </cell>
          <cell r="B2036" t="str">
            <v>MONTAGEM E DESMONTAGEM DE FÔRMA PARA ESCADAS, COM 2 LANCES, EM CHAPA DE MADEIRA COMPENSADA PLASTIFICADA, 6 UTILIZAÇÕES. AF_01/2017</v>
          </cell>
          <cell r="C2036" t="str">
            <v>M2</v>
          </cell>
          <cell r="D2036">
            <v>115.88</v>
          </cell>
        </row>
        <row r="2037">
          <cell r="A2037">
            <v>95941</v>
          </cell>
          <cell r="B2037" t="str">
            <v>MONTAGEM E DESMONTAGEM DE FÔRMA PARA ESCADAS, COM 2 LANCES, EM CHAPA DE MADEIRA COMPENSADA PLASTIFICADA, 8 UTILIZAÇÕES. AF_01/2017</v>
          </cell>
          <cell r="C2037" t="str">
            <v>M2</v>
          </cell>
          <cell r="D2037">
            <v>100.16</v>
          </cell>
        </row>
        <row r="2038">
          <cell r="A2038">
            <v>95942</v>
          </cell>
          <cell r="B2038" t="str">
            <v>MONTAGEM E DESMONTAGEM DE FÔRMA PARA ESCADAS, COM 2 LANCES, EM CHAPA DE MADEIRA COMPENSADA PLASTIFICADA, 10 UTILIZAÇÕES. AF_01/2017</v>
          </cell>
          <cell r="C2038" t="str">
            <v>M2</v>
          </cell>
          <cell r="D2038">
            <v>90.32</v>
          </cell>
        </row>
        <row r="2039">
          <cell r="A2039">
            <v>96252</v>
          </cell>
          <cell r="B2039" t="str">
            <v>FABRICAÇÃO DE FÔRMA PARA PILARES CIRCULARES, EM CHAPA DE MADEIRA COMPENSADA RESINADA. AF_06/2017</v>
          </cell>
          <cell r="C2039" t="str">
            <v>M2</v>
          </cell>
          <cell r="D2039">
            <v>111.79</v>
          </cell>
        </row>
        <row r="2040">
          <cell r="A2040">
            <v>96257</v>
          </cell>
          <cell r="B2040" t="str">
            <v>MONTAGEM E DESMONTAGEM DE FÔRMA DE PILARES CIRCULARES, COM ÁREA MÉDIA DAS SEÇÕES MENOR OU IGUAL A 0,28 M², PÉ-DIREITO SIMPLES, EM MADEIRA, 2 UTILIZAÇÕES. AF_06/2017</v>
          </cell>
          <cell r="C2040" t="str">
            <v>M2</v>
          </cell>
          <cell r="D2040">
            <v>101.08</v>
          </cell>
        </row>
        <row r="2041">
          <cell r="A2041">
            <v>96258</v>
          </cell>
          <cell r="B2041" t="str">
            <v>MONTAGEM E DESMONTAGEM DE FÔRMA DE PILARES CIRCULARES, COM ÁREA MÉDIA DAS SEÇÕES MAIOR QUE 0,28 M², PÉ-DIREITO SIMPLES, EM MADEIRA, 2 UTILIZAÇÕES. AF_06/2017</v>
          </cell>
          <cell r="C2041" t="str">
            <v>M2</v>
          </cell>
          <cell r="D2041">
            <v>94.22</v>
          </cell>
        </row>
        <row r="2042">
          <cell r="A2042">
            <v>96259</v>
          </cell>
          <cell r="B2042" t="str">
            <v>MONTAGEM E DESMONTAGEM DE FÔRMA DE PILARES CIRCULARES, COM ÁREA MÉDIA DAS SEÇÕES MENOR OU IGUAL A 0,28 M², PÉ-DIREITO DUPLO, EM MADEIRA, 2 UTILIZAÇÕES. AF_06/2017</v>
          </cell>
          <cell r="C2042" t="str">
            <v>M2</v>
          </cell>
          <cell r="D2042">
            <v>116.95</v>
          </cell>
        </row>
        <row r="2043">
          <cell r="A2043">
            <v>96529</v>
          </cell>
          <cell r="B2043" t="str">
            <v>FABRICAÇÃO, MONTAGEM E DESMONTAGEM DE FÔRMA PARA SAPATA, EM MADEIRA SERRADA, E=25 MM, 1 UTILIZAÇÃO. AF_06/2017</v>
          </cell>
          <cell r="C2043" t="str">
            <v>M2</v>
          </cell>
          <cell r="D2043">
            <v>151</v>
          </cell>
        </row>
        <row r="2044">
          <cell r="A2044">
            <v>96530</v>
          </cell>
          <cell r="B2044" t="str">
            <v>FABRICAÇÃO, MONTAGEM E DESMONTAGEM DE FÔRMA PARA VIGA BALDRAME, EM MADEIRA SERRADA, E=25 MM, 1 UTILIZAÇÃO. AF_06/2017</v>
          </cell>
          <cell r="C2044" t="str">
            <v>M2</v>
          </cell>
          <cell r="D2044">
            <v>83.39</v>
          </cell>
        </row>
        <row r="2045">
          <cell r="A2045">
            <v>96531</v>
          </cell>
          <cell r="B2045" t="str">
            <v>FABRICAÇÃO, MONTAGEM E DESMONTAGEM DE FÔRMA PARA BLOCO DE COROAMENTO, EM MADEIRA SERRADA, E=25 MM, 2 UTILIZAÇÕES. AF_06/2017</v>
          </cell>
          <cell r="C2045" t="str">
            <v>M2</v>
          </cell>
          <cell r="D2045">
            <v>62.26</v>
          </cell>
        </row>
        <row r="2046">
          <cell r="A2046">
            <v>96532</v>
          </cell>
          <cell r="B2046" t="str">
            <v>FABRICAÇÃO, MONTAGEM E DESMONTAGEM DE FÔRMA PARA SAPATA, EM MADEIRA SERRADA, E=25 MM, 2 UTILIZAÇÕES. AF_06/2017</v>
          </cell>
          <cell r="C2046" t="str">
            <v>M2</v>
          </cell>
          <cell r="D2046">
            <v>102.65</v>
          </cell>
        </row>
        <row r="2047">
          <cell r="A2047">
            <v>96533</v>
          </cell>
          <cell r="B2047" t="str">
            <v>FABRICAÇÃO, MONTAGEM E DESMONTAGEM DE FÔRMA PARA VIGA BALDRAME, EM MADEIRA SERRADA, E=25 MM, 2 UTILIZAÇÕES. AF_06/2017</v>
          </cell>
          <cell r="C2047" t="str">
            <v>M2</v>
          </cell>
          <cell r="D2047">
            <v>54.49</v>
          </cell>
        </row>
        <row r="2048">
          <cell r="A2048">
            <v>96534</v>
          </cell>
          <cell r="B2048" t="str">
            <v>FABRICAÇÃO, MONTAGEM E DESMONTAGEM DE FÔRMA PARA BLOCO DE COROAMENTO, EM MADEIRA SERRADA, E=25 MM, 4 UTILIZAÇÕES. AF_06/2017</v>
          </cell>
          <cell r="C2048" t="str">
            <v>M2</v>
          </cell>
          <cell r="D2048">
            <v>46.41</v>
          </cell>
        </row>
        <row r="2049">
          <cell r="A2049">
            <v>96535</v>
          </cell>
          <cell r="B2049" t="str">
            <v>FABRICAÇÃO, MONTAGEM E DESMONTAGEM DE FÔRMA PARA SAPATA, EM MADEIRA SERRADA, E=25 MM, 4 UTILIZAÇÕES. AF_06/2017</v>
          </cell>
          <cell r="C2049" t="str">
            <v>M2</v>
          </cell>
          <cell r="D2049">
            <v>77.45</v>
          </cell>
        </row>
        <row r="2050">
          <cell r="A2050">
            <v>96536</v>
          </cell>
          <cell r="B2050" t="str">
            <v>FABRICAÇÃO, MONTAGEM E DESMONTAGEM DE FÔRMA PARA VIGA BALDRAME, EM MADEIRA SERRADA, E=25 MM, 4 UTILIZAÇÕES. AF_06/2017</v>
          </cell>
          <cell r="C2050" t="str">
            <v>M2</v>
          </cell>
          <cell r="D2050">
            <v>39.44</v>
          </cell>
        </row>
        <row r="2051">
          <cell r="A2051">
            <v>96537</v>
          </cell>
          <cell r="B2051" t="str">
            <v>FABRICAÇÃO, MONTAGEM E DESMONTAGEM DE FÔRMA PARA BLOCO DE COROAMENTO, EM CHAPA DE MADEIRA COMPENSADA RESINADA, E=17 MM, 2 UTILIZAÇÕES. AF_06/2017</v>
          </cell>
          <cell r="C2051" t="str">
            <v>M2</v>
          </cell>
          <cell r="D2051">
            <v>110.18</v>
          </cell>
        </row>
        <row r="2052">
          <cell r="A2052">
            <v>96538</v>
          </cell>
          <cell r="B2052" t="str">
            <v>FABRICAÇÃO, MONTAGEM E DESMONTAGEM DE FÔRMA PARA SAPATA, EM CHAPA DE MADEIRA COMPENSADA RESINADA, E=17 MM, 2 UTILIZAÇÕES. AF_06/2017</v>
          </cell>
          <cell r="C2052" t="str">
            <v>M2</v>
          </cell>
          <cell r="D2052">
            <v>156.54</v>
          </cell>
        </row>
        <row r="2053">
          <cell r="A2053">
            <v>96539</v>
          </cell>
          <cell r="B2053" t="str">
            <v>FABRICAÇÃO, MONTAGEM E DESMONTAGEM DE FÔRMA PARA VIGA BALDRAME, EM CHAPA DE MADEIRA COMPENSADA RESINADA, E=17 MM, 2 UTILIZAÇÕES. AF_06/2017</v>
          </cell>
          <cell r="C2053" t="str">
            <v>M2</v>
          </cell>
          <cell r="D2053">
            <v>79.44</v>
          </cell>
        </row>
        <row r="2054">
          <cell r="A2054">
            <v>96540</v>
          </cell>
          <cell r="B2054" t="str">
            <v>FABRICAÇÃO, MONTAGEM E DESMONTAGEM DE FÔRMA PARA BLOCO DE COROAMENTO, EM CHAPA DE MADEIRA COMPENSADA RESINADA, E=17 MM, 4 UTILIZAÇÕES. AF_06/2017</v>
          </cell>
          <cell r="C2054" t="str">
            <v>M2</v>
          </cell>
          <cell r="D2054">
            <v>78.010000000000005</v>
          </cell>
        </row>
        <row r="2055">
          <cell r="A2055">
            <v>96541</v>
          </cell>
          <cell r="B2055" t="str">
            <v>FABRICAÇÃO, MONTAGEM E DESMONTAGEM DE FÔRMA PARA SAPATA, EM CHAPA DE MADEIRA COMPENSADA RESINADA, E=17 MM, 4 UTILIZAÇÕES. AF_06/2017</v>
          </cell>
          <cell r="C2055" t="str">
            <v>M2</v>
          </cell>
          <cell r="D2055">
            <v>112.67</v>
          </cell>
        </row>
        <row r="2056">
          <cell r="A2056">
            <v>96542</v>
          </cell>
          <cell r="B2056" t="str">
            <v>FABRICAÇÃO, MONTAGEM E DESMONTAGEM DE FÔRMA PARA VIGA BALDRAME, EM CHAPA DE MADEIRA COMPENSADA RESINADA, E=17 MM, 4 UTILIZAÇÕES. AF_06/2017</v>
          </cell>
          <cell r="C2056" t="str">
            <v>M2</v>
          </cell>
          <cell r="D2056">
            <v>58.82</v>
          </cell>
        </row>
        <row r="2057">
          <cell r="A2057">
            <v>96543</v>
          </cell>
          <cell r="B2057" t="str">
            <v>ARMAÇÃO DE BLOCO, VIGA BALDRAME E SAPATA UTILIZANDO AÇO CA-60 DE 5 MM - MONTAGEM. AF_06/2017</v>
          </cell>
          <cell r="C2057" t="str">
            <v>KG</v>
          </cell>
          <cell r="D2057">
            <v>10.11</v>
          </cell>
        </row>
        <row r="2058">
          <cell r="A2058">
            <v>97747</v>
          </cell>
          <cell r="B2058" t="str">
            <v>MONTAGEM E DESMONTAGEM DE FÔRMA DE PILARES CIRCULARES, COM ÁREA MÉDIA DAS SEÇÕES MAIOR QUE 0,28 M², PÉ-DIREITO DUPLO, EM MADEIRA, 2 UTILIZAÇÕES.  AF_06/2017</v>
          </cell>
          <cell r="C2058" t="str">
            <v>M2</v>
          </cell>
          <cell r="D2058">
            <v>107.68</v>
          </cell>
        </row>
        <row r="2059">
          <cell r="A2059" t="str">
            <v>73771/1</v>
          </cell>
          <cell r="B2059" t="str">
            <v>PROTENSAO DE TIRANTES DE BARRA DE ACO CA-50 EXCL MATERIAIS</v>
          </cell>
          <cell r="C2059" t="str">
            <v>UN</v>
          </cell>
          <cell r="D2059">
            <v>22.06</v>
          </cell>
        </row>
        <row r="2060">
          <cell r="A2060" t="str">
            <v>73990/1</v>
          </cell>
          <cell r="B2060" t="str">
            <v>ARMACAO ACO CA-50 P/1,0M3 DE CONCRETO</v>
          </cell>
          <cell r="C2060" t="str">
            <v>UN</v>
          </cell>
          <cell r="D2060">
            <v>439.01</v>
          </cell>
        </row>
        <row r="2061">
          <cell r="A2061" t="str">
            <v>73994/1</v>
          </cell>
          <cell r="B2061" t="str">
            <v>ARMACAO EM TELA DE ACO SOLDADA NERVURADA Q-138, ACO CA-60, 4,2MM, MALHA 10X10CM</v>
          </cell>
          <cell r="C2061" t="str">
            <v>KG</v>
          </cell>
          <cell r="D2061">
            <v>6.11</v>
          </cell>
        </row>
        <row r="2062">
          <cell r="A2062" t="str">
            <v>79504/1</v>
          </cell>
          <cell r="B2062" t="str">
            <v>TIRANTES P/PROTENSAO E ANCORAGEM EM ROCHA C/ 6 FIOS ACO DURO 8MM .</v>
          </cell>
          <cell r="C2062" t="str">
            <v>M</v>
          </cell>
          <cell r="D2062">
            <v>37.58</v>
          </cell>
        </row>
        <row r="2063">
          <cell r="A2063" t="str">
            <v>79504/2</v>
          </cell>
          <cell r="B2063" t="str">
            <v>TIRANTES P/PROTENSAO E ANCORAGEM EM ROCHA C/ 8 FIOS ACO DURO 8MM .</v>
          </cell>
          <cell r="C2063" t="str">
            <v>M</v>
          </cell>
          <cell r="D2063">
            <v>43.09</v>
          </cell>
        </row>
        <row r="2064">
          <cell r="A2064" t="str">
            <v>79504/3</v>
          </cell>
          <cell r="B2064" t="str">
            <v>TIRANTES P/PROTENSAO E ANCORAGEM EM ROCHA C/10 FIOS ACO DURO 8MM .</v>
          </cell>
          <cell r="C2064" t="str">
            <v>M</v>
          </cell>
          <cell r="D2064">
            <v>48.61</v>
          </cell>
        </row>
        <row r="2065">
          <cell r="A2065" t="str">
            <v>79504/4</v>
          </cell>
          <cell r="B2065" t="str">
            <v>TIRANTES P/PROTENSAO E ANCORAGEM EM ROCHA C/12 FIOS ACO DURO 8MM .</v>
          </cell>
          <cell r="C2065" t="str">
            <v>M</v>
          </cell>
          <cell r="D2065">
            <v>54.13</v>
          </cell>
        </row>
        <row r="2066">
          <cell r="A2066" t="str">
            <v>79504/5</v>
          </cell>
          <cell r="B2066" t="str">
            <v>TIRANTE PROTENDIDO P/  ANCORAGEM EM SOLO  C/ 6 FIOS ACO DURO 8MM, INCLUSIVE PROTEÇÃO ANTICORR0SIVA.</v>
          </cell>
          <cell r="C2066" t="str">
            <v>M</v>
          </cell>
          <cell r="D2066">
            <v>45.78</v>
          </cell>
        </row>
        <row r="2067">
          <cell r="A2067" t="str">
            <v>79504/6</v>
          </cell>
          <cell r="B2067" t="str">
            <v>TIRANTES P/PROTENSAO E ANCORAGEM EM SOLO TRECHO LIVRE C/ 8 FIOS ACO DURO 8MM INCLUSIVE PROTECAO ANTICORROSIVA.</v>
          </cell>
          <cell r="C2067" t="str">
            <v>M</v>
          </cell>
          <cell r="D2067">
            <v>51.29</v>
          </cell>
        </row>
        <row r="2068">
          <cell r="A2068" t="str">
            <v>79504/7</v>
          </cell>
          <cell r="B2068" t="str">
            <v>TIRANTES P/PROTENSAO E ANCORAGEM EM SOLO TRECHO LIVRE C/10 FIOS ACO DURO 8MM INCLUSIVE PROTECAO ANTICORROSIVA.</v>
          </cell>
          <cell r="C2068" t="str">
            <v>M</v>
          </cell>
          <cell r="D2068">
            <v>56.81</v>
          </cell>
        </row>
        <row r="2069">
          <cell r="A2069" t="str">
            <v>79504/8</v>
          </cell>
          <cell r="B2069" t="str">
            <v>TIRANTES P/PROTENSAO E ANCORAGEM EM SOLO TRECHO LIVRE C/16 FIOS ACO DURO 8MM INCLUSIVE PROTECAO ANTICORROSIVA.</v>
          </cell>
          <cell r="C2069" t="str">
            <v>M</v>
          </cell>
          <cell r="D2069">
            <v>74.05</v>
          </cell>
        </row>
        <row r="2070">
          <cell r="A2070" t="str">
            <v>79504/9</v>
          </cell>
          <cell r="B2070" t="str">
            <v>TIRANTES P/PROTENSAO E ANCORAGEM EM SOLO TRECHO ANCOR C/ 6 FIOS ACO DURO 8MM , INCLUSIVE PROTECAO ANTICORROSIVA.</v>
          </cell>
          <cell r="C2070" t="str">
            <v>M</v>
          </cell>
          <cell r="D2070">
            <v>91.47</v>
          </cell>
        </row>
        <row r="2071">
          <cell r="A2071" t="str">
            <v>79504/10</v>
          </cell>
          <cell r="B2071" t="str">
            <v>TIRANTES P/PROTENSAO E ANCORAGEM EM SOLO TRECHO ANCOR C/ 8 FIOS ACO DURO 8MM , INCLUSIVE PROTECAO ANTICORROSIVA.</v>
          </cell>
          <cell r="C2071" t="str">
            <v>M</v>
          </cell>
          <cell r="D2071">
            <v>96.98</v>
          </cell>
        </row>
        <row r="2072">
          <cell r="A2072" t="str">
            <v>79504/11</v>
          </cell>
          <cell r="B2072" t="str">
            <v>TIRANTES P/PROTENSAO E ANCORAGEM EM SOLO TRECHO ANCOR C/10 FIOS ACO DURO 8MM .</v>
          </cell>
          <cell r="C2072" t="str">
            <v>M</v>
          </cell>
          <cell r="D2072">
            <v>102.5</v>
          </cell>
        </row>
        <row r="2073">
          <cell r="A2073" t="str">
            <v>79504/12</v>
          </cell>
          <cell r="B2073" t="str">
            <v>TIRANTES P/PROTENSAO E ANCORAGEM EM SOLO TRECHO ANCOR C/16 FIOS ACO DURO 8MM .</v>
          </cell>
          <cell r="C2073" t="str">
            <v>M</v>
          </cell>
          <cell r="D2073">
            <v>119.74</v>
          </cell>
        </row>
        <row r="2074">
          <cell r="A2074">
            <v>85662</v>
          </cell>
          <cell r="B2074" t="str">
            <v>ARMACAO EM TELA DE ACO SOLDADA NERVURADA Q-92, ACO CA-60, 4,2MM, MALHA 15X15CM</v>
          </cell>
          <cell r="C2074" t="str">
            <v>M2</v>
          </cell>
          <cell r="D2074">
            <v>9.1300000000000008</v>
          </cell>
        </row>
        <row r="2075">
          <cell r="A2075">
            <v>89996</v>
          </cell>
          <cell r="B2075" t="str">
            <v>ARMAÇÃO VERTICAL DE ALVENARIA ESTRUTURAL; DIÂMETRO DE 10,0 MM. AF_01/2015</v>
          </cell>
          <cell r="C2075" t="str">
            <v>KG</v>
          </cell>
          <cell r="D2075">
            <v>5.41</v>
          </cell>
        </row>
        <row r="2076">
          <cell r="A2076">
            <v>89997</v>
          </cell>
          <cell r="B2076" t="str">
            <v>ARMAÇÃO VERTICAL DE ALVENARIA ESTRUTURAL; DIÂMETRO DE 12,5 MM. AF_01/2015</v>
          </cell>
          <cell r="C2076" t="str">
            <v>KG</v>
          </cell>
          <cell r="D2076">
            <v>4.6399999999999997</v>
          </cell>
        </row>
        <row r="2077">
          <cell r="A2077">
            <v>89998</v>
          </cell>
          <cell r="B2077" t="str">
            <v>ARMAÇÃO DE CINTA DE ALVENARIA ESTRUTURAL; DIÂMETRO DE 10,0 MM. AF_01/2015</v>
          </cell>
          <cell r="C2077" t="str">
            <v>KG</v>
          </cell>
          <cell r="D2077">
            <v>5.05</v>
          </cell>
        </row>
        <row r="2078">
          <cell r="A2078">
            <v>89999</v>
          </cell>
          <cell r="B2078" t="str">
            <v>ARMAÇÃO DE VERGA E CONTRAVERGA DE ALVENARIA ESTRUTURAL; DIÂMETRO DE 8,0 MM. AF_01/2015</v>
          </cell>
          <cell r="C2078" t="str">
            <v>KG</v>
          </cell>
          <cell r="D2078">
            <v>8.43</v>
          </cell>
        </row>
        <row r="2079">
          <cell r="A2079">
            <v>90000</v>
          </cell>
          <cell r="B2079" t="str">
            <v>ARMAÇÃO DE VERGA E CONTRAVERGA DE ALVENARIA ESTRUTURAL; DIÂMETRO DE 10,0 MM. AF_01/2015</v>
          </cell>
          <cell r="C2079" t="str">
            <v>KG</v>
          </cell>
          <cell r="D2079">
            <v>6.32</v>
          </cell>
        </row>
        <row r="2080">
          <cell r="A2080">
            <v>91593</v>
          </cell>
          <cell r="B2080" t="str">
            <v>ARMAÇÃO DO SISTEMA DE PAREDES DE CONCRETO, EXECUTADA EM PAREDES DE EDIFICAÇÕES DE MÚLTIPLOS PAVIMENTOS, TELA Q-138. AF_06/2015</v>
          </cell>
          <cell r="C2080" t="str">
            <v>KG</v>
          </cell>
          <cell r="D2080">
            <v>6.17</v>
          </cell>
        </row>
        <row r="2081">
          <cell r="A2081">
            <v>91594</v>
          </cell>
          <cell r="B2081" t="str">
            <v>ARMAÇÃO DO SISTEMA DE PAREDES DE CONCRETO, EXECUTADA EM PAREDES DE EDIFICAÇÕES TÉRREAS OU DE MÚLTIPLOS PAVIMENTOS, TELA Q-92. AF_06/2015</v>
          </cell>
          <cell r="C2081" t="str">
            <v>KG</v>
          </cell>
          <cell r="D2081">
            <v>6.56</v>
          </cell>
        </row>
        <row r="2082">
          <cell r="A2082">
            <v>91595</v>
          </cell>
          <cell r="B2082" t="str">
            <v>ARMAÇÃO DO SISTEMA DE PAREDES DE CONCRETO, EXECUTADA EM PAREDES DE EDIFICAÇÕES TÉRREAS, TELA Q-61. AF_06/2015</v>
          </cell>
          <cell r="C2082" t="str">
            <v>KG</v>
          </cell>
          <cell r="D2082">
            <v>7.31</v>
          </cell>
        </row>
        <row r="2083">
          <cell r="A2083">
            <v>91596</v>
          </cell>
          <cell r="B2083" t="str">
            <v>ARMAÇÃO DO SISTEMA DE PAREDES DE CONCRETO, EXECUTADA COMO ARMADURA POSITIVA DE LAJES, TELA Q-138. AF_06/2015</v>
          </cell>
          <cell r="C2083" t="str">
            <v>KG</v>
          </cell>
          <cell r="D2083">
            <v>6.31</v>
          </cell>
        </row>
        <row r="2084">
          <cell r="A2084">
            <v>91597</v>
          </cell>
          <cell r="B2084" t="str">
            <v>ARMAÇÃO DO SISTEMA DE PAREDES DE CONCRETO, EXECUTADA COMO ARMADURA NEGATIVA DE LAJES, TELA T-196. AF_06/2015</v>
          </cell>
          <cell r="C2084" t="str">
            <v>KG</v>
          </cell>
          <cell r="D2084">
            <v>4.42</v>
          </cell>
        </row>
        <row r="2085">
          <cell r="A2085">
            <v>91598</v>
          </cell>
          <cell r="B2085" t="str">
            <v>ARMAÇÃO DO SISTEMA DE PAREDES DE CONCRETO, EXECUTADA COMO ARMADURA POSITIVA DE LAJES, TELA Q-113. AF_06/2015</v>
          </cell>
          <cell r="C2085" t="str">
            <v>KG</v>
          </cell>
          <cell r="D2085">
            <v>6.27</v>
          </cell>
        </row>
        <row r="2086">
          <cell r="A2086">
            <v>91599</v>
          </cell>
          <cell r="B2086" t="str">
            <v>ARMAÇÃO DO SISTEMA DE PAREDES DE CONCRETO, EXECUTADA COMO ARMADURA NEGATIVA DE LAJES, TELA L-159. AF_06/2015</v>
          </cell>
          <cell r="C2086" t="str">
            <v>KG</v>
          </cell>
          <cell r="D2086">
            <v>6.7</v>
          </cell>
        </row>
        <row r="2087">
          <cell r="A2087">
            <v>91600</v>
          </cell>
          <cell r="B2087" t="str">
            <v>ARMAÇÃO DO SISTEMA DE PAREDES DE CONCRETO, EXECUTADA EM PLATIBANDAS, TELA Q-92. AF_06/2015</v>
          </cell>
          <cell r="C2087" t="str">
            <v>KG</v>
          </cell>
          <cell r="D2087">
            <v>7.19</v>
          </cell>
        </row>
        <row r="2088">
          <cell r="A2088">
            <v>91601</v>
          </cell>
          <cell r="B2088" t="str">
            <v>ARMAÇÃO DO SISTEMA DE PAREDES DE CONCRETO, EXECUTADA COMO REFORÇO, VERGALHÃO DE 6,3 MM DE DIÂMETRO. AF_06/2015</v>
          </cell>
          <cell r="C2088" t="str">
            <v>KG</v>
          </cell>
          <cell r="D2088">
            <v>7.09</v>
          </cell>
        </row>
        <row r="2089">
          <cell r="A2089">
            <v>91602</v>
          </cell>
          <cell r="B2089" t="str">
            <v>ARMAÇÃO DO SISTEMA DE PAREDES DE CONCRETO, EXECUTADA COMO REFORÇO, VERGALHÃO DE 8,0 MM DE DIÂMETRO. AF_06/2015</v>
          </cell>
          <cell r="C2089" t="str">
            <v>KG</v>
          </cell>
          <cell r="D2089">
            <v>6.58</v>
          </cell>
        </row>
        <row r="2090">
          <cell r="A2090">
            <v>91603</v>
          </cell>
          <cell r="B2090" t="str">
            <v>ARMAÇÃO DO SISTEMA DE PAREDES DE CONCRETO, EXECUTADA COMO REFORÇO, VERGALHÃO DE 10,0 MM DE DIÂMETRO. AF_06/2015</v>
          </cell>
          <cell r="C2090" t="str">
            <v>KG</v>
          </cell>
          <cell r="D2090">
            <v>5.26</v>
          </cell>
        </row>
        <row r="2091">
          <cell r="A2091">
            <v>92759</v>
          </cell>
          <cell r="B2091" t="str">
            <v>ARMAÇÃO DE PILAR OU VIGA DE UMA ESTRUTURA CONVENCIONAL DE CONCRETO ARMADO EM UM EDIFÍCIO DE MÚLTIPLOS PAVIMENTOS UTILIZANDO AÇO CA-60 DE 5,0 MM - MONTAGEM. AF_12/2015</v>
          </cell>
          <cell r="C2091" t="str">
            <v>KG</v>
          </cell>
          <cell r="D2091">
            <v>8.1999999999999993</v>
          </cell>
        </row>
        <row r="2092">
          <cell r="A2092">
            <v>92760</v>
          </cell>
          <cell r="B2092" t="str">
            <v>ARMAÇÃO DE PILAR OU VIGA DE UMA ESTRUTURA CONVENCIONAL DE CONCRETO ARMADO EM UM EDIFÍCIO DE MÚLTIPLOS PAVIMENTOS UTILIZANDO AÇO CA-50 DE 6,3 MM - MONTAGEM. AF_12/2015</v>
          </cell>
          <cell r="C2092" t="str">
            <v>KG</v>
          </cell>
          <cell r="D2092">
            <v>7.16</v>
          </cell>
        </row>
        <row r="2093">
          <cell r="A2093">
            <v>92761</v>
          </cell>
          <cell r="B2093" t="str">
            <v>ARMAÇÃO DE PILAR OU VIGA DE UMA ESTRUTURA CONVENCIONAL DE CONCRETO ARMADO EM UM EDIFÍCIO DE MÚLTIPLOS PAVIMENTOS UTILIZANDO AÇO CA-50 DE 8,0 MM - MONTAGEM. AF_12/2015</v>
          </cell>
          <cell r="C2093" t="str">
            <v>KG</v>
          </cell>
          <cell r="D2093">
            <v>6.98</v>
          </cell>
        </row>
        <row r="2094">
          <cell r="A2094">
            <v>92762</v>
          </cell>
          <cell r="B2094" t="str">
            <v>ARMAÇÃO DE PILAR OU VIGA DE UMA ESTRUTURA CONVENCIONAL DE CONCRETO ARMADO EM UM EDIFÍCIO DE MÚLTIPLOS PAVIMENTOS UTILIZANDO AÇO CA-50 DE 10,0 MM - MONTAGEM. AF_12/2015</v>
          </cell>
          <cell r="C2094" t="str">
            <v>KG</v>
          </cell>
          <cell r="D2094">
            <v>5.7</v>
          </cell>
        </row>
        <row r="2095">
          <cell r="A2095">
            <v>92763</v>
          </cell>
          <cell r="B2095" t="str">
            <v>ARMAÇÃO DE PILAR OU VIGA DE UMA ESTRUTURA CONVENCIONAL DE CONCRETO ARMADO EM UM EDIFÍCIO DE MÚLTIPLOS PAVIMENTOS UTILIZANDO AÇO CA-50 DE 12,5 MM - MONTAGEM. AF_12/2015</v>
          </cell>
          <cell r="C2095" t="str">
            <v>KG</v>
          </cell>
          <cell r="D2095">
            <v>5.09</v>
          </cell>
        </row>
        <row r="2096">
          <cell r="A2096">
            <v>92764</v>
          </cell>
          <cell r="B2096" t="str">
            <v>ARMAÇÃO DE PILAR OU VIGA DE UMA ESTRUTURA CONVENCIONAL DE CONCRETO ARMADO EM UM EDIFÍCIO DE MÚLTIPLOS PAVIMENTOS UTILIZANDO AÇO CA-50 DE 16,0 MM - MONTAGEM. AF_12/2015</v>
          </cell>
          <cell r="C2096" t="str">
            <v>KG</v>
          </cell>
          <cell r="D2096">
            <v>4.7699999999999996</v>
          </cell>
        </row>
        <row r="2097">
          <cell r="A2097">
            <v>92765</v>
          </cell>
          <cell r="B2097" t="str">
            <v>ARMAÇÃO DE PILAR OU VIGA DE UMA ESTRUTURA CONVENCIONAL DE CONCRETO ARMADO EM UM EDIFÍCIO DE MÚLTIPLOS PAVIMENTOS UTILIZANDO AÇO CA-50 DE 20,0 MM - MONTAGEM. AF_12/2015</v>
          </cell>
          <cell r="C2097" t="str">
            <v>KG</v>
          </cell>
          <cell r="D2097">
            <v>4.38</v>
          </cell>
        </row>
        <row r="2098">
          <cell r="A2098">
            <v>92766</v>
          </cell>
          <cell r="B2098" t="str">
            <v>ARMAÇÃO DE PILAR OU VIGA DE UMA ESTRUTURA CONVENCIONAL DE CONCRETO ARMADO EM UM EDIFÍCIO DE MÚLTIPLOS PAVIMENTOS UTILIZANDO AÇO CA-50 DE 25,0 MM - MONTAGEM. AF_12/2015</v>
          </cell>
          <cell r="C2098" t="str">
            <v>KG</v>
          </cell>
          <cell r="D2098">
            <v>4.83</v>
          </cell>
        </row>
        <row r="2099">
          <cell r="A2099">
            <v>92767</v>
          </cell>
          <cell r="B2099" t="str">
            <v>ARMAÇÃO DE LAJE DE UMA ESTRUTURA CONVENCIONAL DE CONCRETO ARMADO EM UM EDIFÍCIO DE MÚLTIPLOS PAVIMENTOS UTILIZANDO AÇO CA-60 DE 4,2 MM - MONTAGEM. AF_12/2015</v>
          </cell>
          <cell r="C2099" t="str">
            <v>KG</v>
          </cell>
          <cell r="D2099">
            <v>8.4</v>
          </cell>
        </row>
        <row r="2100">
          <cell r="A2100">
            <v>92768</v>
          </cell>
          <cell r="B2100" t="str">
            <v>ARMAÇÃO DE LAJE DE UMA ESTRUTURA CONVENCIONAL DE CONCRETO ARMADO EM UM EDIFÍCIO DE MÚLTIPLOS PAVIMENTOS UTILIZANDO AÇO CA-60 DE 5,0 MM - MONTAGEM. AF_12/2015</v>
          </cell>
          <cell r="C2100" t="str">
            <v>KG</v>
          </cell>
          <cell r="D2100">
            <v>7.26</v>
          </cell>
        </row>
        <row r="2101">
          <cell r="A2101">
            <v>92769</v>
          </cell>
          <cell r="B2101" t="str">
            <v>ARMAÇÃO DE LAJE DE UMA ESTRUTURA CONVENCIONAL DE CONCRETO ARMADO EM UM EDIFÍCIO DE MÚLTIPLOS PAVIMENTOS UTILIZANDO AÇO CA-50 DE 6,3 MM - MONTAGEM. AF_12/2015</v>
          </cell>
          <cell r="C2101" t="str">
            <v>KG</v>
          </cell>
          <cell r="D2101">
            <v>6.44</v>
          </cell>
        </row>
        <row r="2102">
          <cell r="A2102">
            <v>92770</v>
          </cell>
          <cell r="B2102" t="str">
            <v>ARMAÇÃO DE LAJE DE UMA ESTRUTURA CONVENCIONAL DE CONCRETO ARMADO EM UM EDIFÍCIO DE MÚLTIPLOS PAVIMENTOS UTILIZANDO AÇO CA-50 DE 8,0 MM - MONTAGEM. AF_12/2015</v>
          </cell>
          <cell r="C2102" t="str">
            <v>KG</v>
          </cell>
          <cell r="D2102">
            <v>6.43</v>
          </cell>
        </row>
        <row r="2103">
          <cell r="A2103">
            <v>92771</v>
          </cell>
          <cell r="B2103" t="str">
            <v>ARMAÇÃO DE LAJE DE UMA ESTRUTURA CONVENCIONAL DE CONCRETO ARMADO EM UM EDIFÍCIO DE MÚLTIPLOS PAVIMENTOS UTILIZANDO AÇO CA-50 DE 10,0 MM - MONTAGEM. AF_12/2015</v>
          </cell>
          <cell r="C2103" t="str">
            <v>KG</v>
          </cell>
          <cell r="D2103">
            <v>5.24</v>
          </cell>
        </row>
        <row r="2104">
          <cell r="A2104">
            <v>92772</v>
          </cell>
          <cell r="B2104" t="str">
            <v>ARMAÇÃO DE LAJE DE UMA ESTRUTURA CONVENCIONAL DE CONCRETO ARMADO EM UM EDIFÍCIO DE MÚLTIPLOS PAVIMENTOS UTILIZANDO AÇO CA-50 DE 12,5 MM - MONTAGEM. AF_12/2015</v>
          </cell>
          <cell r="C2104" t="str">
            <v>KG</v>
          </cell>
          <cell r="D2104">
            <v>4.75</v>
          </cell>
        </row>
        <row r="2105">
          <cell r="A2105">
            <v>92773</v>
          </cell>
          <cell r="B2105" t="str">
            <v>ARMAÇÃO DE LAJE DE UMA ESTRUTURA CONVENCIONAL DE CONCRETO ARMADO EM UM EDIFÍCIO DE MÚLTIPLOS PAVIMENTOS UTILIZANDO AÇO CA-50 DE 16,0 MM - MONTAGEM. AF_12/2015</v>
          </cell>
          <cell r="C2105" t="str">
            <v>KG</v>
          </cell>
          <cell r="D2105">
            <v>4.5199999999999996</v>
          </cell>
        </row>
        <row r="2106">
          <cell r="A2106">
            <v>92774</v>
          </cell>
          <cell r="B2106" t="str">
            <v>ARMAÇÃO DE LAJE DE UMA ESTRUTURA CONVENCIONAL DE CONCRETO ARMADO EM UM EDIFÍCIO DE MÚLTIPLOS PAVIMENTOS UTILIZANDO AÇO CA-50 DE 20,0 MM - MONTAGEM. AF_12/2015</v>
          </cell>
          <cell r="C2106" t="str">
            <v>KG</v>
          </cell>
          <cell r="D2106">
            <v>4.21</v>
          </cell>
        </row>
        <row r="2107">
          <cell r="A2107">
            <v>92775</v>
          </cell>
          <cell r="B2107" t="str">
            <v>ARMAÇÃO DE PILAR OU VIGA DE UMA ESTRUTURA CONVENCIONAL DE CONCRETO ARMADO EM UMA EDIFICAÇÃO TÉRREA OU SOBRADO UTILIZANDO AÇO CA-60 DE 5,0 MM - MONTAGEM. AF_12/2015</v>
          </cell>
          <cell r="C2107" t="str">
            <v>KG</v>
          </cell>
          <cell r="D2107">
            <v>10.11</v>
          </cell>
        </row>
        <row r="2108">
          <cell r="A2108">
            <v>92776</v>
          </cell>
          <cell r="B2108" t="str">
            <v>ARMAÇÃO DE PILAR OU VIGA DE UMA ESTRUTURA CONVENCIONAL DE CONCRETO ARMADO EM UMA EDIFICAÇÃO TÉRREA OU SOBRADO UTILIZANDO AÇO CA-50 DE 6,3 MM - MONTAGEM. AF_12/2015</v>
          </cell>
          <cell r="C2108" t="str">
            <v>KG</v>
          </cell>
          <cell r="D2108">
            <v>8.6199999999999992</v>
          </cell>
        </row>
        <row r="2109">
          <cell r="A2109">
            <v>92777</v>
          </cell>
          <cell r="B2109" t="str">
            <v>ARMAÇÃO DE PILAR OU VIGA DE UMA ESTRUTURA CONVENCIONAL DE CONCRETO ARMADO EM UMA EDIFICAÇÃO TÉRREA OU SOBRADO UTILIZANDO AÇO CA-50 DE 8,0 MM - MONTAGEM. AF_12/2015</v>
          </cell>
          <cell r="C2109" t="str">
            <v>KG</v>
          </cell>
          <cell r="D2109">
            <v>8.08</v>
          </cell>
        </row>
        <row r="2110">
          <cell r="A2110">
            <v>92778</v>
          </cell>
          <cell r="B2110" t="str">
            <v>ARMAÇÃO DE PILAR OU VIGA DE UMA ESTRUTURA CONVENCIONAL DE CONCRETO ARMADO EM UMA EDIFICAÇÃO TÉRREA OU SOBRADO UTILIZANDO AÇO CA-50 DE 10,0 MM - MONTAGEM. AF_12/2015</v>
          </cell>
          <cell r="C2110" t="str">
            <v>KG</v>
          </cell>
          <cell r="D2110">
            <v>6.52</v>
          </cell>
        </row>
        <row r="2111">
          <cell r="A2111">
            <v>92779</v>
          </cell>
          <cell r="B2111" t="str">
            <v>ARMAÇÃO DE PILAR OU VIGA DE UMA ESTRUTURA CONVENCIONAL DE CONCRETO ARMADO EM UMA EDIFICAÇÃO TÉRREA OU SOBRADO UTILIZANDO AÇO CA-50 DE 12,5 MM - MONTAGEM. AF_12/2015</v>
          </cell>
          <cell r="C2111" t="str">
            <v>KG</v>
          </cell>
          <cell r="D2111">
            <v>5.68</v>
          </cell>
        </row>
        <row r="2112">
          <cell r="A2112">
            <v>92780</v>
          </cell>
          <cell r="B2112" t="str">
            <v>ARMAÇÃO DE PILAR OU VIGA DE UMA ESTRUTURA CONVENCIONAL DE CONCRETO ARMADO EM UMA EDIFICAÇÃO TÉRREA OU SOBRADO UTILIZANDO AÇO CA-50 DE 16,0 MM - MONTAGEM. AF_12/2015</v>
          </cell>
          <cell r="C2112" t="str">
            <v>KG</v>
          </cell>
          <cell r="D2112">
            <v>5.17</v>
          </cell>
        </row>
        <row r="2113">
          <cell r="A2113">
            <v>92781</v>
          </cell>
          <cell r="B2113" t="str">
            <v>ARMAÇÃO DE PILAR OU VIGA DE UMA ESTRUTURA CONVENCIONAL DE CONCRETO ARMADO EM UMA EDIFICAÇÃO TÉRREA OU SOBRADO UTILIZANDO AÇO CA-50 DE 20,0 MM - MONTAGEM. AF_12/2015</v>
          </cell>
          <cell r="C2113" t="str">
            <v>KG</v>
          </cell>
          <cell r="D2113">
            <v>4.6500000000000004</v>
          </cell>
        </row>
        <row r="2114">
          <cell r="A2114">
            <v>92782</v>
          </cell>
          <cell r="B2114" t="str">
            <v>ARMAÇÃO DE PILAR OU VIGA DE UMA ESTRUTURA CONVENCIONAL DE CONCRETO ARMADO EM UMA EDIFICAÇÃO TÉRREA OU SOBRADO UTILIZANDO AÇO CA-50 DE 25,0 MM - MONTAGEM. AF_12/2015</v>
          </cell>
          <cell r="C2114" t="str">
            <v>KG</v>
          </cell>
          <cell r="D2114">
            <v>4.9800000000000004</v>
          </cell>
        </row>
        <row r="2115">
          <cell r="A2115">
            <v>92783</v>
          </cell>
          <cell r="B2115" t="str">
            <v>ARMAÇÃO DE LAJE DE UMA ESTRUTURA CONVENCIONAL DE CONCRETO ARMADO EM UMA EDIFICAÇÃO TÉRREA OU SOBRADO UTILIZANDO AÇO CA-60 DE 4,2 MM - MONTAGEM. AF_12/2015</v>
          </cell>
          <cell r="C2115" t="str">
            <v>KG</v>
          </cell>
          <cell r="D2115">
            <v>10.029999999999999</v>
          </cell>
        </row>
        <row r="2116">
          <cell r="A2116">
            <v>92784</v>
          </cell>
          <cell r="B2116" t="str">
            <v>ARMAÇÃO DE LAJE DE UMA ESTRUTURA CONVENCIONAL DE CONCRETO ARMADO EM UMA EDIFICAÇÃO TÉRREA OU SOBRADO UTILIZANDO AÇO CA-60 DE 5,0 MM - MONTAGEM. AF_12/2015</v>
          </cell>
          <cell r="C2116" t="str">
            <v>KG</v>
          </cell>
          <cell r="D2116">
            <v>8.58</v>
          </cell>
        </row>
        <row r="2117">
          <cell r="A2117">
            <v>92785</v>
          </cell>
          <cell r="B2117" t="str">
            <v>ARMAÇÃO DE LAJE DE UMA ESTRUTURA CONVENCIONAL DE CONCRETO ARMADO EM UMA EDIFICAÇÃO TÉRREA OU SOBRADO UTILIZANDO AÇO CA-50 DE 6,3 MM - MONTAGEM. AF_12/2015</v>
          </cell>
          <cell r="C2117" t="str">
            <v>KG</v>
          </cell>
          <cell r="D2117">
            <v>7.45</v>
          </cell>
        </row>
        <row r="2118">
          <cell r="A2118">
            <v>92786</v>
          </cell>
          <cell r="B2118" t="str">
            <v>ARMAÇÃO DE LAJE DE UMA ESTRUTURA CONVENCIONAL DE CONCRETO ARMADO EM UMA EDIFICAÇÃO TÉRREA OU SOBRADO UTILIZANDO AÇO CA-50 DE 8,0 MM - MONTAGEM. AF_12/2015</v>
          </cell>
          <cell r="C2118" t="str">
            <v>KG</v>
          </cell>
          <cell r="D2118">
            <v>7.16</v>
          </cell>
        </row>
        <row r="2119">
          <cell r="A2119">
            <v>92787</v>
          </cell>
          <cell r="B2119" t="str">
            <v>ARMAÇÃO DE LAJE DE UMA ESTRUTURA CONVENCIONAL DE CONCRETO ARMADO EM UMA EDIFICAÇÃO TÉRREA OU SOBRADO UTILIZANDO AÇO CA-50 DE 10,0 MM - MONTAGEM. AF_12/2015</v>
          </cell>
          <cell r="C2119" t="str">
            <v>KG</v>
          </cell>
          <cell r="D2119">
            <v>5.79</v>
          </cell>
        </row>
        <row r="2120">
          <cell r="A2120">
            <v>92788</v>
          </cell>
          <cell r="B2120" t="str">
            <v>ARMAÇÃO DE LAJE DE UMA ESTRUTURA CONVENCIONAL DE CONCRETO ARMADO EM UMA EDIFICAÇÃO TÉRREA OU SOBRADO UTILIZANDO AÇO CA-50 DE 12,5 MM - MONTAGEM. AF_12/2015</v>
          </cell>
          <cell r="C2120" t="str">
            <v>KG</v>
          </cell>
          <cell r="D2120">
            <v>5.14</v>
          </cell>
        </row>
        <row r="2121">
          <cell r="A2121">
            <v>92789</v>
          </cell>
          <cell r="B2121" t="str">
            <v>ARMAÇÃO DE LAJE DE UMA ESTRUTURA CONVENCIONAL DE CONCRETO ARMADO EM UMA EDIFICAÇÃO TÉRREA OU SOBRADO UTILIZANDO AÇO CA-50 DE 16,0 MM - MONTAGEM. AF_12/2015</v>
          </cell>
          <cell r="C2121" t="str">
            <v>KG</v>
          </cell>
          <cell r="D2121">
            <v>4.7699999999999996</v>
          </cell>
        </row>
        <row r="2122">
          <cell r="A2122">
            <v>92790</v>
          </cell>
          <cell r="B2122" t="str">
            <v>ARMAÇÃO DE LAJE DE UMA ESTRUTURA CONVENCIONAL DE CONCRETO ARMADO EM UMA EDIFICAÇÃO TÉRREA OU SOBRADO UTILIZANDO AÇO CA-50 DE 20,0 MM - MONTAGEM. AF_12/2015</v>
          </cell>
          <cell r="C2122" t="str">
            <v>KG</v>
          </cell>
          <cell r="D2122">
            <v>4.3499999999999996</v>
          </cell>
        </row>
        <row r="2123">
          <cell r="A2123">
            <v>92791</v>
          </cell>
          <cell r="B2123" t="str">
            <v>CORTE E DOBRA DE AÇO CA-60, DIÂMETRO DE 5,0 MM, UTILIZADO EM ESTRUTURAS DIVERSAS, EXCETO LAJES. AF_12/2015</v>
          </cell>
          <cell r="C2123" t="str">
            <v>KG</v>
          </cell>
          <cell r="D2123">
            <v>5.42</v>
          </cell>
        </row>
        <row r="2124">
          <cell r="A2124">
            <v>92792</v>
          </cell>
          <cell r="B2124" t="str">
            <v>CORTE E DOBRA DE AÇO CA-50, DIÂMETRO DE 6,3 MM, UTILIZADO EM ESTRUTURAS DIVERSAS, EXCETO LAJES. AF_12/2015</v>
          </cell>
          <cell r="C2124" t="str">
            <v>KG</v>
          </cell>
          <cell r="D2124">
            <v>4.99</v>
          </cell>
        </row>
        <row r="2125">
          <cell r="A2125">
            <v>92793</v>
          </cell>
          <cell r="B2125" t="str">
            <v>CORTE E DOBRA DE AÇO CA-50, DIÂMETRO DE 8,0 MM, UTILIZADO EM ESTRUTURAS DIVERSAS, EXCETO LAJES. AF_12/2015</v>
          </cell>
          <cell r="C2125" t="str">
            <v>KG</v>
          </cell>
          <cell r="D2125">
            <v>5.31</v>
          </cell>
        </row>
        <row r="2126">
          <cell r="A2126">
            <v>92794</v>
          </cell>
          <cell r="B2126" t="str">
            <v>CORTE E DOBRA DE AÇO CA-50, DIÂMETRO DE 10,0 MM, UTILIZADO EM ESTRUTURAS DIVERSAS, EXCETO LAJES. AF_12/2015</v>
          </cell>
          <cell r="C2126" t="str">
            <v>KG</v>
          </cell>
          <cell r="D2126">
            <v>4.4000000000000004</v>
          </cell>
        </row>
        <row r="2127">
          <cell r="A2127">
            <v>92795</v>
          </cell>
          <cell r="B2127" t="str">
            <v>CORTE E DOBRA DE AÇO CA-50, DIÂMETRO DE 12,5 MM, UTILIZADO EM ESTRUTURAS DIVERSAS, EXCETO LAJES. AF_12/2015</v>
          </cell>
          <cell r="C2127" t="str">
            <v>KG</v>
          </cell>
          <cell r="D2127">
            <v>4.09</v>
          </cell>
        </row>
        <row r="2128">
          <cell r="A2128">
            <v>92796</v>
          </cell>
          <cell r="B2128" t="str">
            <v>CORTE E DOBRA DE AÇO CA-50, DIÂMETRO DE 16,0 MM, UTILIZADO EM ESTRUTURAS DIVERSAS, EXCETO LAJES. AF_12/2015</v>
          </cell>
          <cell r="C2128" t="str">
            <v>KG</v>
          </cell>
          <cell r="D2128">
            <v>4.03</v>
          </cell>
        </row>
        <row r="2129">
          <cell r="A2129">
            <v>92797</v>
          </cell>
          <cell r="B2129" t="str">
            <v>CORTE E DOBRA DE AÇO CA-50, DIÂMETRO DE 20,0 MM, UTILIZADO EM ESTRUTURAS DIVERSAS, EXCETO LAJES. AF_12/2015</v>
          </cell>
          <cell r="C2129" t="str">
            <v>KG</v>
          </cell>
          <cell r="D2129">
            <v>3.83</v>
          </cell>
        </row>
        <row r="2130">
          <cell r="A2130">
            <v>92798</v>
          </cell>
          <cell r="B2130" t="str">
            <v>CORTE E DOBRA DE AÇO CA-50, DIÂMETRO DE 25,0 MM, UTILIZADO EM ESTRUTURAS DIVERSAS, EXCETO LAJES. AF_12/2015</v>
          </cell>
          <cell r="C2130" t="str">
            <v>KG</v>
          </cell>
          <cell r="D2130">
            <v>4.42</v>
          </cell>
        </row>
        <row r="2131">
          <cell r="A2131">
            <v>92799</v>
          </cell>
          <cell r="B2131" t="str">
            <v>CORTE E DOBRA DE AÇO CA-60, DIÂMETRO DE 4,2 MM, UTILIZADO EM LAJE. AF_12/2015</v>
          </cell>
          <cell r="C2131" t="str">
            <v>KG</v>
          </cell>
          <cell r="D2131">
            <v>5.74</v>
          </cell>
        </row>
        <row r="2132">
          <cell r="A2132">
            <v>92800</v>
          </cell>
          <cell r="B2132" t="str">
            <v>CORTE E DOBRA DE AÇO CA-60, DIÂMETRO DE 5,0 MM, UTILIZADO EM LAJE. AF_12/2015</v>
          </cell>
          <cell r="C2132" t="str">
            <v>KG</v>
          </cell>
          <cell r="D2132">
            <v>5.08</v>
          </cell>
        </row>
        <row r="2133">
          <cell r="A2133">
            <v>92801</v>
          </cell>
          <cell r="B2133" t="str">
            <v>CORTE E DOBRA DE AÇO CA-50, DIÂMETRO DE 6,3 MM, UTILIZADO EM LAJE. AF_12/2015</v>
          </cell>
          <cell r="C2133" t="str">
            <v>KG</v>
          </cell>
          <cell r="D2133">
            <v>4.79</v>
          </cell>
        </row>
        <row r="2134">
          <cell r="A2134">
            <v>92802</v>
          </cell>
          <cell r="B2134" t="str">
            <v>CORTE E DOBRA DE AÇO CA-50, DIÂMETRO DE 8,0 MM, UTILIZADO EM LAJE. AF_12/2015</v>
          </cell>
          <cell r="C2134" t="str">
            <v>KG</v>
          </cell>
          <cell r="D2134">
            <v>5.2</v>
          </cell>
        </row>
        <row r="2135">
          <cell r="A2135">
            <v>92803</v>
          </cell>
          <cell r="B2135" t="str">
            <v>CORTE E DOBRA DE AÇO CA-50, DIÂMETRO DE 10,0 MM, UTILIZADO EM LAJE. AF_12/2015</v>
          </cell>
          <cell r="C2135" t="str">
            <v>KG</v>
          </cell>
          <cell r="D2135">
            <v>4.32</v>
          </cell>
        </row>
        <row r="2136">
          <cell r="A2136">
            <v>92804</v>
          </cell>
          <cell r="B2136" t="str">
            <v>CORTE E DOBRA DE AÇO CA-50, DIÂMETRO DE 12,5 MM, UTILIZADO EM LAJE. AF_12/2015</v>
          </cell>
          <cell r="C2136" t="str">
            <v>KG</v>
          </cell>
          <cell r="D2136">
            <v>4.05</v>
          </cell>
        </row>
        <row r="2137">
          <cell r="A2137">
            <v>92805</v>
          </cell>
          <cell r="B2137" t="str">
            <v>CORTE E DOBRA DE AÇO CA-50, DIÂMETRO DE 16,0 MM, UTILIZADO EM LAJE. AF_12/2015</v>
          </cell>
          <cell r="C2137" t="str">
            <v>KG</v>
          </cell>
          <cell r="D2137">
            <v>4.01</v>
          </cell>
        </row>
        <row r="2138">
          <cell r="A2138">
            <v>92806</v>
          </cell>
          <cell r="B2138" t="str">
            <v>CORTE E DOBRA DE AÇO CA-50, DIÂMETRO DE 20,0 MM, UTILIZADO EM LAJE. AF_12/2015</v>
          </cell>
          <cell r="C2138" t="str">
            <v>KG</v>
          </cell>
          <cell r="D2138">
            <v>3.82</v>
          </cell>
        </row>
        <row r="2139">
          <cell r="A2139">
            <v>92875</v>
          </cell>
          <cell r="B2139" t="str">
            <v>CORTE E DOBRA DE AÇO CA-25, DIÂMETRO DE 6,3 MM. AF_12/2015</v>
          </cell>
          <cell r="C2139" t="str">
            <v>KG</v>
          </cell>
          <cell r="D2139">
            <v>5.0599999999999996</v>
          </cell>
        </row>
        <row r="2140">
          <cell r="A2140">
            <v>92876</v>
          </cell>
          <cell r="B2140" t="str">
            <v>CORTE E DOBRA DE AÇO CA-25, DIÂMETRO DE 8,0 MM. AF_12/2015</v>
          </cell>
          <cell r="C2140" t="str">
            <v>KG</v>
          </cell>
          <cell r="D2140">
            <v>4.8099999999999996</v>
          </cell>
        </row>
        <row r="2141">
          <cell r="A2141">
            <v>92877</v>
          </cell>
          <cell r="B2141" t="str">
            <v>CORTE E DOBRA DE AÇO CA-25, DIÂMETRO DE 10,0 MM. AF_12/2015</v>
          </cell>
          <cell r="C2141" t="str">
            <v>KG</v>
          </cell>
          <cell r="D2141">
            <v>4.34</v>
          </cell>
        </row>
        <row r="2142">
          <cell r="A2142">
            <v>92878</v>
          </cell>
          <cell r="B2142" t="str">
            <v>CORTE E DOBRA DE AÇO CA-25, DIÂMETRO DE 12,5 MM. AF_12/2015</v>
          </cell>
          <cell r="C2142" t="str">
            <v>KG</v>
          </cell>
          <cell r="D2142">
            <v>4.2699999999999996</v>
          </cell>
        </row>
        <row r="2143">
          <cell r="A2143">
            <v>92879</v>
          </cell>
          <cell r="B2143" t="str">
            <v>CORTE E DOBRA DE AÇO CA-25, DIÂMETRO DE 16,0 MM. AF_12/2015</v>
          </cell>
          <cell r="C2143" t="str">
            <v>KG</v>
          </cell>
          <cell r="D2143">
            <v>4.21</v>
          </cell>
        </row>
        <row r="2144">
          <cell r="A2144">
            <v>92880</v>
          </cell>
          <cell r="B2144" t="str">
            <v>CORTE E DOBRA DE AÇO CA-25, DIÂMETRO DE 20,0 MM. AF_12/2015</v>
          </cell>
          <cell r="C2144" t="str">
            <v>KG</v>
          </cell>
          <cell r="D2144">
            <v>4.29</v>
          </cell>
        </row>
        <row r="2145">
          <cell r="A2145">
            <v>92881</v>
          </cell>
          <cell r="B2145" t="str">
            <v>CORTE E DOBRA DE AÇO CA-25, DIÂMETRO DE 25,0 MM. AF_12/2015</v>
          </cell>
          <cell r="C2145" t="str">
            <v>KG</v>
          </cell>
          <cell r="D2145">
            <v>4.2699999999999996</v>
          </cell>
        </row>
        <row r="2146">
          <cell r="A2146">
            <v>92882</v>
          </cell>
          <cell r="B2146" t="str">
            <v>ARMAÇÃO UTILIZANDO AÇO CA-25 DE 6,3 MM - MONTAGEM. AF_12/2015</v>
          </cell>
          <cell r="C2146" t="str">
            <v>KG</v>
          </cell>
          <cell r="D2146">
            <v>7.23</v>
          </cell>
        </row>
        <row r="2147">
          <cell r="A2147">
            <v>92883</v>
          </cell>
          <cell r="B2147" t="str">
            <v>ARMAÇÃO UTILIZANDO AÇO CA-25 DE 8,0 MM - MONTAGEM. AF_12/2015</v>
          </cell>
          <cell r="C2147" t="str">
            <v>KG</v>
          </cell>
          <cell r="D2147">
            <v>6.48</v>
          </cell>
        </row>
        <row r="2148">
          <cell r="A2148">
            <v>92884</v>
          </cell>
          <cell r="B2148" t="str">
            <v>ARMAÇÃO UTILIZANDO AÇO CA-25 DE 10,0 MM - MONTAGEM. AF_12/2015</v>
          </cell>
          <cell r="C2148" t="str">
            <v>KG</v>
          </cell>
          <cell r="D2148">
            <v>5.64</v>
          </cell>
        </row>
        <row r="2149">
          <cell r="A2149">
            <v>92885</v>
          </cell>
          <cell r="B2149" t="str">
            <v>ARMAÇÃO UTILIZANDO AÇO CA-25 DE 12,5 MM - MONTAGEM. AF_12/2015</v>
          </cell>
          <cell r="C2149" t="str">
            <v>KG</v>
          </cell>
          <cell r="D2149">
            <v>5.27</v>
          </cell>
        </row>
        <row r="2150">
          <cell r="A2150">
            <v>92886</v>
          </cell>
          <cell r="B2150" t="str">
            <v>ARMAÇÃO UTILIZANDO AÇO CA-25 DE 16,0 MM - MONTAGEM. AF_12/2015</v>
          </cell>
          <cell r="C2150" t="str">
            <v>KG</v>
          </cell>
          <cell r="D2150">
            <v>4.95</v>
          </cell>
        </row>
        <row r="2151">
          <cell r="A2151">
            <v>92887</v>
          </cell>
          <cell r="B2151" t="str">
            <v>ARMAÇÃO UTILIZANDO AÇO CA-25 DE 20,0 MM - MONTAGEM. AF_12/2015</v>
          </cell>
          <cell r="C2151" t="str">
            <v>KG</v>
          </cell>
          <cell r="D2151">
            <v>4.84</v>
          </cell>
        </row>
        <row r="2152">
          <cell r="A2152">
            <v>92888</v>
          </cell>
          <cell r="B2152" t="str">
            <v>ARMAÇÃO UTILIZANDO AÇO CA-25 DE 25,0 MM - MONTAGEM. AF_12/2015</v>
          </cell>
          <cell r="C2152" t="str">
            <v>KG</v>
          </cell>
          <cell r="D2152">
            <v>4.68</v>
          </cell>
        </row>
        <row r="2153">
          <cell r="A2153">
            <v>92915</v>
          </cell>
          <cell r="B2153" t="str">
            <v>ARMAÇÃO DE ESTRUTURAS DE CONCRETO ARMADO, EXCETO VIGAS, PILARES, LAJES E FUNDAÇÕES, UTILIZANDO AÇO CA-60 DE 5,0 MM - MONTAGEM. AF_12/2015</v>
          </cell>
          <cell r="C2153" t="str">
            <v>KG</v>
          </cell>
          <cell r="D2153">
            <v>9.16</v>
          </cell>
        </row>
        <row r="2154">
          <cell r="A2154">
            <v>92916</v>
          </cell>
          <cell r="B2154" t="str">
            <v>ARMAÇÃO DE ESTRUTURAS DE CONCRETO ARMADO, EXCETO VIGAS, PILARES, LAJES E FUNDAÇÕES, UTILIZANDO AÇO CA-50 DE 6,3 MM - MONTAGEM. AF_12/2015</v>
          </cell>
          <cell r="C2154" t="str">
            <v>KG</v>
          </cell>
          <cell r="D2154">
            <v>7.9</v>
          </cell>
        </row>
        <row r="2155">
          <cell r="A2155">
            <v>92917</v>
          </cell>
          <cell r="B2155" t="str">
            <v>ARMAÇÃO DE ESTRUTURAS DE CONCRETO ARMADO, EXCETO VIGAS, PILARES, LAJES E FUNDAÇÕES, UTILIZANDO AÇO CA-50 DE 8,0 MM - MONTAGEM. AF_12/2015</v>
          </cell>
          <cell r="C2155" t="str">
            <v>KG</v>
          </cell>
          <cell r="D2155">
            <v>7.53</v>
          </cell>
        </row>
        <row r="2156">
          <cell r="A2156">
            <v>92919</v>
          </cell>
          <cell r="B2156" t="str">
            <v>ARMAÇÃO DE ESTRUTURAS DE CONCRETO ARMADO, EXCETO VIGAS, PILARES, LAJES E FUNDAÇÕES, UTILIZANDO AÇO CA-50 DE 10,0 MM - MONTAGEM. AF_12/2015</v>
          </cell>
          <cell r="C2156" t="str">
            <v>KG</v>
          </cell>
          <cell r="D2156">
            <v>6.11</v>
          </cell>
        </row>
        <row r="2157">
          <cell r="A2157">
            <v>92921</v>
          </cell>
          <cell r="B2157" t="str">
            <v>ARMAÇÃO DE ESTRUTURAS DE CONCRETO ARMADO, EXCETO VIGAS, PILARES, LAJES E FUNDAÇÕES, UTILIZANDO AÇO CA-50 DE 12,5 MM - MONTAGEM. AF_12/2015</v>
          </cell>
          <cell r="C2157" t="str">
            <v>KG</v>
          </cell>
          <cell r="D2157">
            <v>5.39</v>
          </cell>
        </row>
        <row r="2158">
          <cell r="A2158">
            <v>92922</v>
          </cell>
          <cell r="B2158" t="str">
            <v>ARMAÇÃO DE ESTRUTURAS DE CONCRETO ARMADO, EXCETO VIGAS, PILARES, LAJES E FUNDAÇÕES, UTILIZANDO AÇO CA-50 DE 16,0 MM - MONTAGEM. AF_12/2015</v>
          </cell>
          <cell r="C2158" t="str">
            <v>KG</v>
          </cell>
          <cell r="D2158">
            <v>4.97</v>
          </cell>
        </row>
        <row r="2159">
          <cell r="A2159">
            <v>92923</v>
          </cell>
          <cell r="B2159" t="str">
            <v>ARMAÇÃO DE ESTRUTURAS DE CONCRETO ARMADO, EXCETO VIGAS, PILARES, LAJES E FUNDAÇÕES, UTILIZANDO AÇO CA-50 DE 20,0 MM - MONTAGEM. AF_12/2015</v>
          </cell>
          <cell r="C2159" t="str">
            <v>KG</v>
          </cell>
          <cell r="D2159">
            <v>4.51</v>
          </cell>
        </row>
        <row r="2160">
          <cell r="A2160">
            <v>92924</v>
          </cell>
          <cell r="B2160" t="str">
            <v>ARMAÇÃO DE ESTRUTURAS DE CONCRETO ARMADO, EXCETO VIGAS, PILARES, LAJES E FUNDAÇÕES, UTILIZANDO AÇO CA-50 DE 25,0 MM - MONTAGEM. AF_12/2015</v>
          </cell>
          <cell r="C2160" t="str">
            <v>KG</v>
          </cell>
          <cell r="D2160">
            <v>4.9000000000000004</v>
          </cell>
        </row>
        <row r="2161">
          <cell r="A2161">
            <v>95445</v>
          </cell>
          <cell r="B2161" t="str">
            <v>CORTE E DOBRA DE AÇO CA-60, DIÂMETRO DE 5,0 MM, UTILIZADO EM ESTRIBO CONTÍNUO HELICOIDAL. AF_10/2016</v>
          </cell>
          <cell r="C2161" t="str">
            <v>KG</v>
          </cell>
          <cell r="D2161">
            <v>4.21</v>
          </cell>
        </row>
        <row r="2162">
          <cell r="A2162">
            <v>95446</v>
          </cell>
          <cell r="B2162" t="str">
            <v>CORTE E DOBRA DE AÇO CA-50, DIÂMETRO DE 6,3 MM, UTILIZADO EM ESTRIBO CONTÍNUO HELICOIDAL. AF_10/2016</v>
          </cell>
          <cell r="C2162" t="str">
            <v>KG</v>
          </cell>
          <cell r="D2162">
            <v>4.29</v>
          </cell>
        </row>
        <row r="2163">
          <cell r="A2163">
            <v>95576</v>
          </cell>
          <cell r="B2163" t="str">
            <v>MONTAGEM DE ARMADURA LONGITUDINAL/TRANSVERSAL DE ESTACAS DE SEÇÃO CIRCULAR, DIÂMETRO = 8,0 MM. AF_11/2016</v>
          </cell>
          <cell r="C2163" t="str">
            <v>KG</v>
          </cell>
          <cell r="D2163">
            <v>7.08</v>
          </cell>
        </row>
        <row r="2164">
          <cell r="A2164">
            <v>95577</v>
          </cell>
          <cell r="B2164" t="str">
            <v>MONTAGEM DE ARMADURA LONGITUDINAL DE ESTACAS DE SEÇÃO CIRCULAR, DIÂMETRO = 10,0 MM. AF_11/2016</v>
          </cell>
          <cell r="C2164" t="str">
            <v>KG</v>
          </cell>
          <cell r="D2164">
            <v>5.87</v>
          </cell>
        </row>
        <row r="2165">
          <cell r="A2165">
            <v>95578</v>
          </cell>
          <cell r="B2165" t="str">
            <v>MONTAGEM DE ARMADURA LONGITUDINAL/TRANSVERSAL DE ESTACAS DE SEÇÃO CIRCULAR, DIÂMETRO = 12,5 MM. AF_11/2016</v>
          </cell>
          <cell r="C2165" t="str">
            <v>KG</v>
          </cell>
          <cell r="D2165">
            <v>5.31</v>
          </cell>
        </row>
        <row r="2166">
          <cell r="A2166">
            <v>95579</v>
          </cell>
          <cell r="B2166" t="str">
            <v>MONTAGEM DE ARMADURA LONGITUDINAL DE ESTACAS DE SEÇÃO CIRCULAR, DIÂMETRO = 16,0 MM. AF_11/2016</v>
          </cell>
          <cell r="C2166" t="str">
            <v>KG</v>
          </cell>
          <cell r="D2166">
            <v>5.01</v>
          </cell>
        </row>
        <row r="2167">
          <cell r="A2167">
            <v>95580</v>
          </cell>
          <cell r="B2167" t="str">
            <v>MONTAGEM DE ARMADURA LONGITUDINAL DE ESTACAS DE SEÇÃO CIRCULAR, DIÂMETRO = 20,0 MM. AF_11/2016</v>
          </cell>
          <cell r="C2167" t="str">
            <v>KG</v>
          </cell>
          <cell r="D2167">
            <v>4.66</v>
          </cell>
        </row>
        <row r="2168">
          <cell r="A2168">
            <v>95581</v>
          </cell>
          <cell r="B2168" t="str">
            <v>MONTAGEM DE ARMADURA LONGITUDINAL DE ESTACAS DE SEÇÃO CIRCULAR, DIÂMETRO = 25,0 MM. AF_11/2016</v>
          </cell>
          <cell r="C2168" t="str">
            <v>KG</v>
          </cell>
          <cell r="D2168">
            <v>5.12</v>
          </cell>
        </row>
        <row r="2169">
          <cell r="A2169">
            <v>95583</v>
          </cell>
          <cell r="B2169" t="str">
            <v>MONTAGEM DE ARMADURA TRANSVERSAL DE ESTACAS DE SEÇÃO CIRCULAR, DIÂMETRO = 5,0 MM. AF_11/2016</v>
          </cell>
          <cell r="C2169" t="str">
            <v>KG</v>
          </cell>
          <cell r="D2169">
            <v>9.52</v>
          </cell>
        </row>
        <row r="2170">
          <cell r="A2170">
            <v>95584</v>
          </cell>
          <cell r="B2170" t="str">
            <v>MONTAGEM DE ARMADURA TRANSVERSAL DE ESTACAS DE SEÇÃO CIRCULAR, DIÂMETRO = 6,3 MM. AF_11/2016</v>
          </cell>
          <cell r="C2170" t="str">
            <v>KG</v>
          </cell>
          <cell r="D2170">
            <v>7.66</v>
          </cell>
        </row>
        <row r="2171">
          <cell r="A2171">
            <v>95585</v>
          </cell>
          <cell r="B2171" t="str">
            <v>MONTAGEM DE ARMADURA LONGITUDINAL/TRANSVERSAL DE ESTACAS DE SEÇÃO RETANGULAR (BARRETE), DIÂMETRO = 8,0 MM. AF_11/2016</v>
          </cell>
          <cell r="C2171" t="str">
            <v>KG</v>
          </cell>
          <cell r="D2171">
            <v>7.42</v>
          </cell>
        </row>
        <row r="2172">
          <cell r="A2172">
            <v>95586</v>
          </cell>
          <cell r="B2172" t="str">
            <v>MONTAGEM DE ARMADURA LONGITUDINAL DE ESTACAS DE SEÇÃO RETANGULAR (BARRETE), DIÂMETRO = 10,0 MM. AF_11/2016</v>
          </cell>
          <cell r="C2172" t="str">
            <v>KG</v>
          </cell>
          <cell r="D2172">
            <v>6.11</v>
          </cell>
        </row>
        <row r="2173">
          <cell r="A2173">
            <v>95587</v>
          </cell>
          <cell r="B2173" t="str">
            <v>MONTAGEM DE ARMADURA LONGITUDINAL/TRANSVERSAL DE ESTACAS DE SEÇÃO RETANGULAR (BARRETE), DIÂMETRO = 12,5 MM. AF_11/2016</v>
          </cell>
          <cell r="C2173" t="str">
            <v>KG</v>
          </cell>
          <cell r="D2173">
            <v>5.52</v>
          </cell>
        </row>
        <row r="2174">
          <cell r="A2174">
            <v>95588</v>
          </cell>
          <cell r="B2174" t="str">
            <v>MONTAGEM DE ARMADURA LONGITUDINAL DE ESTACAS DE SEÇÃO RETANGULAR (BARRETE), DIÂMETRO = 16,0 MM. AF_11/2016</v>
          </cell>
          <cell r="C2174" t="str">
            <v>KG</v>
          </cell>
          <cell r="D2174">
            <v>5.18</v>
          </cell>
        </row>
        <row r="2175">
          <cell r="A2175">
            <v>95589</v>
          </cell>
          <cell r="B2175" t="str">
            <v>MONTAGEM DE ARMADURA LONGITUDINAL DE ESTACAS DE SEÇÃO RETANGULAR (BARRETE), DIÂMETRO = 20,0 MM. AF_11/2016</v>
          </cell>
          <cell r="C2175" t="str">
            <v>KG</v>
          </cell>
          <cell r="D2175">
            <v>4.79</v>
          </cell>
        </row>
        <row r="2176">
          <cell r="A2176">
            <v>95590</v>
          </cell>
          <cell r="B2176" t="str">
            <v>MONTAGEM DE ARMADURA LONGITUDINAL DE ESTACAS DE SEÇÃO RETANGULAR (BARRETE), DIÂMETRO = 25,0 MM. AF_11/2016</v>
          </cell>
          <cell r="C2176" t="str">
            <v>KG</v>
          </cell>
          <cell r="D2176">
            <v>5.24</v>
          </cell>
        </row>
        <row r="2177">
          <cell r="A2177">
            <v>95592</v>
          </cell>
          <cell r="B2177" t="str">
            <v>MONTAGEM DE ARMADURA TRANSVERSAL DE ESTACAS DE SEÇÃO RETANGULAR (BARRETE), DIÂMETRO = 5,0 MM. AF_11/2016</v>
          </cell>
          <cell r="C2177" t="str">
            <v>KG</v>
          </cell>
          <cell r="D2177">
            <v>11.76</v>
          </cell>
        </row>
        <row r="2178">
          <cell r="A2178">
            <v>95593</v>
          </cell>
          <cell r="B2178" t="str">
            <v>MONTAGEM DE ARMADURA TRANSVERSAL DE ESTACAS DE SEÇÃO RETANGULAR (BARRETE), DIÂMETRO = 6,3 MM. AF_11/2016</v>
          </cell>
          <cell r="C2178" t="str">
            <v>KG</v>
          </cell>
          <cell r="D2178">
            <v>8.98</v>
          </cell>
        </row>
        <row r="2179">
          <cell r="A2179">
            <v>95943</v>
          </cell>
          <cell r="B2179" t="str">
            <v>ARMAÇÃO DE ESCADA, COM 2 LANCES, DE UMA ESTRUTURA CONVENCIONAL DE CONCRETO ARMADO UTILIZANDO AÇO CA-60 DE 5,0 MM - MONTAGEM. AF_01/2017</v>
          </cell>
          <cell r="C2179" t="str">
            <v>KG</v>
          </cell>
          <cell r="D2179">
            <v>12.43</v>
          </cell>
        </row>
        <row r="2180">
          <cell r="A2180">
            <v>95944</v>
          </cell>
          <cell r="B2180" t="str">
            <v>ARMAÇÃO DE ESCADA, COM 2 LANCES, DE UMA ESTRUTURA CONVENCIONAL DE CONCRETO ARMADO UTILIZANDO AÇO CA-50 DE 6,3 MM - MONTAGEM. AF_01/2017</v>
          </cell>
          <cell r="C2180" t="str">
            <v>KG</v>
          </cell>
          <cell r="D2180">
            <v>10.8</v>
          </cell>
        </row>
        <row r="2181">
          <cell r="A2181">
            <v>95945</v>
          </cell>
          <cell r="B2181" t="str">
            <v>ARMAÇÃO DE ESCADA, COM 2 LANCES, DE UMA ESTRUTURA CONVENCIONAL DE CONCRETO ARMADO UTILIZANDO AÇO CA-50 DE 8,0 MM - MONTAGEM. AF_01/2017</v>
          </cell>
          <cell r="C2181" t="str">
            <v>KG</v>
          </cell>
          <cell r="D2181">
            <v>8.84</v>
          </cell>
        </row>
        <row r="2182">
          <cell r="A2182">
            <v>95946</v>
          </cell>
          <cell r="B2182" t="str">
            <v>ARMAÇÃO DE ESCADA, COM 2 LANCES, DE UMA ESTRUTURA CONVENCIONAL DE CONCRETO ARMADO UTILIZANDO AÇO CA-50 DE 10,0 MM - MONTAGEM. AF_01/2017</v>
          </cell>
          <cell r="C2182" t="str">
            <v>KG</v>
          </cell>
          <cell r="D2182">
            <v>6.38</v>
          </cell>
        </row>
        <row r="2183">
          <cell r="A2183">
            <v>95947</v>
          </cell>
          <cell r="B2183" t="str">
            <v>ARMAÇÃO DE ESCADA, COM 2 LANCES, DE UMA ESTRUTURA CONVENCIONAL DE CONCRETO ARMADO UTILIZANDO AÇO CA-50 DE 12,5 MM - MONTAGEM. AF_01/2017</v>
          </cell>
          <cell r="C2183" t="str">
            <v>KG</v>
          </cell>
          <cell r="D2183">
            <v>5.0999999999999996</v>
          </cell>
        </row>
        <row r="2184">
          <cell r="A2184">
            <v>95948</v>
          </cell>
          <cell r="B2184" t="str">
            <v>ARMAÇÃO DE ESCADA, COM 2 LANCES, DE UMA ESTRUTURA CONVENCIONAL DE CONCRETO ARMADO UTILIZANDO AÇO CA-50 DE 16,0 MM - MONTAGEM. AF_01/2017</v>
          </cell>
          <cell r="C2184" t="str">
            <v>KG</v>
          </cell>
          <cell r="D2184">
            <v>4.37</v>
          </cell>
        </row>
        <row r="2185">
          <cell r="A2185">
            <v>96544</v>
          </cell>
          <cell r="B2185" t="str">
            <v>ARMAÇÃO DE BLOCO, VIGA BALDRAME OU SAPATA UTILIZANDO AÇO CA-50 DE 6,3 MM - MONTAGEM. AF_06/2017</v>
          </cell>
          <cell r="C2185" t="str">
            <v>KG</v>
          </cell>
          <cell r="D2185">
            <v>8.6199999999999992</v>
          </cell>
        </row>
        <row r="2186">
          <cell r="A2186">
            <v>96545</v>
          </cell>
          <cell r="B2186" t="str">
            <v>ARMAÇÃO DE BLOCO, VIGA BALDRAME OU SAPATA UTILIZANDO AÇO CA-50 DE 8 MM - MONTAGEM. AF_06/2017</v>
          </cell>
          <cell r="C2186" t="str">
            <v>KG</v>
          </cell>
          <cell r="D2186">
            <v>8.1</v>
          </cell>
        </row>
        <row r="2187">
          <cell r="A2187">
            <v>96546</v>
          </cell>
          <cell r="B2187" t="str">
            <v>ARMAÇÃO DE BLOCO, VIGA BALDRAME OU SAPATA UTILIZANDO AÇO CA-50 DE 10 MM - MONTAGEM. AF_06/2017</v>
          </cell>
          <cell r="C2187" t="str">
            <v>KG</v>
          </cell>
          <cell r="D2187">
            <v>6.59</v>
          </cell>
        </row>
        <row r="2188">
          <cell r="A2188">
            <v>96547</v>
          </cell>
          <cell r="B2188" t="str">
            <v>ARMAÇÃO DE BLOCO, VIGA BALDRAME OU SAPATA UTILIZANDO AÇO CA-50 DE 12,5 MM - MONTAGEM. AF_06/2017</v>
          </cell>
          <cell r="C2188" t="str">
            <v>KG</v>
          </cell>
          <cell r="D2188">
            <v>5.79</v>
          </cell>
        </row>
        <row r="2189">
          <cell r="A2189">
            <v>96548</v>
          </cell>
          <cell r="B2189" t="str">
            <v>ARMAÇÃO DE BLOCO, VIGA BALDRAME OU SAPATA UTILIZANDO AÇO CA-50 DE 16 MM - MONTAGEM. AF_06/2017</v>
          </cell>
          <cell r="C2189" t="str">
            <v>KG</v>
          </cell>
          <cell r="D2189">
            <v>5.33</v>
          </cell>
        </row>
        <row r="2190">
          <cell r="A2190">
            <v>96549</v>
          </cell>
          <cell r="B2190" t="str">
            <v>ARMAÇÃO DE BLOCO, VIGA BALDRAME OU SAPATA UTILIZANDO AÇO CA-50 DE 20 MM - MONTAGEM. AF_06/2017</v>
          </cell>
          <cell r="C2190" t="str">
            <v>KG</v>
          </cell>
          <cell r="D2190">
            <v>4.84</v>
          </cell>
        </row>
        <row r="2191">
          <cell r="A2191">
            <v>96550</v>
          </cell>
          <cell r="B2191" t="str">
            <v>ARMAÇÃO DE BLOCO, VIGA BALDRAME OU SAPATA UTILIZANDO AÇO CA-50 DE 25 MM - MONTAGEM. AF_06/2017</v>
          </cell>
          <cell r="C2191" t="str">
            <v>KG</v>
          </cell>
          <cell r="D2191">
            <v>5.19</v>
          </cell>
        </row>
        <row r="2192">
          <cell r="A2192">
            <v>40780</v>
          </cell>
          <cell r="B2192" t="str">
            <v>REGULARIZAÇÃO DE SUPERFICIE DE CONCRETO APARENTE</v>
          </cell>
          <cell r="C2192" t="str">
            <v>M2</v>
          </cell>
          <cell r="D2192">
            <v>8.08</v>
          </cell>
        </row>
        <row r="2193">
          <cell r="A2193" t="str">
            <v>74157/4</v>
          </cell>
          <cell r="B2193" t="str">
            <v>LANCAMENTO/APLICACAO MANUAL DE CONCRETO EM FUNDACOES</v>
          </cell>
          <cell r="C2193" t="str">
            <v>M3</v>
          </cell>
          <cell r="D2193">
            <v>88.79</v>
          </cell>
        </row>
        <row r="2194">
          <cell r="A2194">
            <v>89993</v>
          </cell>
          <cell r="B2194" t="str">
            <v>GRAUTEAMENTO VERTICAL EM ALVENARIA ESTRUTURAL. AF_01/2015</v>
          </cell>
          <cell r="C2194" t="str">
            <v>M3</v>
          </cell>
          <cell r="D2194">
            <v>591.9</v>
          </cell>
        </row>
        <row r="2195">
          <cell r="A2195">
            <v>89994</v>
          </cell>
          <cell r="B2195" t="str">
            <v>GRAUTEAMENTO DE CINTA INTERMEDIÁRIA OU DE CONTRAVERGA EM ALVENARIA ESTRUTURAL. AF_01/2015</v>
          </cell>
          <cell r="C2195" t="str">
            <v>M3</v>
          </cell>
          <cell r="D2195">
            <v>502.76</v>
          </cell>
        </row>
        <row r="2196">
          <cell r="A2196">
            <v>89995</v>
          </cell>
          <cell r="B2196" t="str">
            <v>GRAUTEAMENTO DE CINTA SUPERIOR OU DE VERGA EM ALVENARIA ESTRUTURAL. AF_01/2015</v>
          </cell>
          <cell r="C2196" t="str">
            <v>M3</v>
          </cell>
          <cell r="D2196">
            <v>569.09</v>
          </cell>
        </row>
        <row r="2197">
          <cell r="A2197">
            <v>90278</v>
          </cell>
          <cell r="B2197" t="str">
            <v>GRAUTE FGK=15 MPA; TRAÇO 1:0,04:2,0:2,4 (CIMENTO/ CAL/ AREIA GROSSA/ BRITA 0) - PREPARO MECÂNICO COM BETONEIRA 400 L. AF_02/2015</v>
          </cell>
          <cell r="C2197" t="str">
            <v>M3</v>
          </cell>
          <cell r="D2197">
            <v>291.67</v>
          </cell>
        </row>
        <row r="2198">
          <cell r="A2198">
            <v>90279</v>
          </cell>
          <cell r="B2198" t="str">
            <v>GRAUTE FGK=20 MPA; TRAÇO 1:0,04:1,6:1,9 (CIMENTO/ CAL/ AREIA GROSSA/ BRITA 0) - PREPARO MECÂNICO COM BETONEIRA 400 L. AF_02/2015</v>
          </cell>
          <cell r="C2198" t="str">
            <v>M3</v>
          </cell>
          <cell r="D2198">
            <v>313.85000000000002</v>
          </cell>
        </row>
        <row r="2199">
          <cell r="A2199">
            <v>90280</v>
          </cell>
          <cell r="B2199" t="str">
            <v>GRAUTE FGK=25 MPA; TRAÇO 1:0,02:1,2:1,5 (CIMENTO/ CAL/ AREIA GROSSA/ BRITA 0) - PREPARO MECÂNICO COM BETONEIRA 400 L. AF_02/2015</v>
          </cell>
          <cell r="C2199" t="str">
            <v>M3</v>
          </cell>
          <cell r="D2199">
            <v>354.87</v>
          </cell>
        </row>
        <row r="2200">
          <cell r="A2200">
            <v>90281</v>
          </cell>
          <cell r="B2200" t="str">
            <v>GRAUTE FGK=30 MPA; TRAÇO 1:0,02:0,8:1,1 (CIMENTO/ CAL/ AREIA GROSSA/ BRITA 0) - PREPARO MECÂNICO COM BETONEIRA 400 L. AF_02/2015</v>
          </cell>
          <cell r="C2200" t="str">
            <v>M3</v>
          </cell>
          <cell r="D2200">
            <v>412.07</v>
          </cell>
        </row>
        <row r="2201">
          <cell r="A2201">
            <v>90282</v>
          </cell>
          <cell r="B2201" t="str">
            <v>GRAUTE FGK=15 MPA; TRAÇO 1:2,0:2,4 (CIMENTO/ AREIA GROSSA/ BRITA 0/ ADITIVO) - PREPARO MECÂNICO COM BETONEIRA 400 L. AF_02/2015</v>
          </cell>
          <cell r="C2201" t="str">
            <v>M3</v>
          </cell>
          <cell r="D2201">
            <v>297.51</v>
          </cell>
        </row>
        <row r="2202">
          <cell r="A2202">
            <v>90283</v>
          </cell>
          <cell r="B2202" t="str">
            <v>GRAUTE FGK=20 MPA; TRAÇO 1:1,6:1,9 (CIMENTO/ AREIA GROSSA/ BRITA 0/ ADITIVO) - PREPARO MECÂNICO COM BETONEIRA 400 L. AF_02/2015</v>
          </cell>
          <cell r="C2202" t="str">
            <v>M3</v>
          </cell>
          <cell r="D2202">
            <v>321.19</v>
          </cell>
        </row>
        <row r="2203">
          <cell r="A2203">
            <v>90284</v>
          </cell>
          <cell r="B2203" t="str">
            <v>GRAUTE FGK=25 MPA; TRAÇO 1:1,2:1,5 (CIMENTO/ AREIA GROSSA/ BRITA 0/ ADITIVO) - PREPARO MECÂNICO COM BETONEIRA 400 L. AF_02/2015</v>
          </cell>
          <cell r="C2203" t="str">
            <v>M3</v>
          </cell>
          <cell r="D2203">
            <v>363.16</v>
          </cell>
        </row>
        <row r="2204">
          <cell r="A2204">
            <v>90285</v>
          </cell>
          <cell r="B2204" t="str">
            <v>GRAUTE FGK=30 MPA; TRAÇO 1:0,8:1,1 (CIMENTO/ AREIA GROSSA/ BRITA 0/ ADITIVO) - PREPARO MECÂNICO COM BETONEIRA 400 L. AF_02/2015</v>
          </cell>
          <cell r="C2204" t="str">
            <v>M3</v>
          </cell>
          <cell r="D2204">
            <v>423.61</v>
          </cell>
        </row>
        <row r="2205">
          <cell r="A2205">
            <v>90853</v>
          </cell>
          <cell r="B2205" t="str">
            <v>CONCRETAGEM DE LAJES EM EDIFICAÇÕES UNIFAMILIARES FEITAS COM SISTEMA DE FÔRMAS MANUSEÁVEIS COM CONCRETO USINADO BOMBEÁVEL, FCK 20 MPA, LANÇADO COM BOMBA LANÇA - LANÇAMENTO, ADENSAMENTO E ACABAMENTO. AF_06/2015</v>
          </cell>
          <cell r="C2205" t="str">
            <v>M3</v>
          </cell>
          <cell r="D2205">
            <v>312.68</v>
          </cell>
        </row>
        <row r="2206">
          <cell r="A2206">
            <v>90854</v>
          </cell>
          <cell r="B2206" t="str">
            <v>CONCRETAGEM DE PAREDES EM EDIFICAÇÕES UNIFAMILIARES FEITAS COM SISTEMA DE FÔRMAS MANUSEÁVEIS COM CONCRETO USINADO BOMBEÁVEL, FCK 20 MPA, LANÇADO COM BOMBA LANÇA - LANÇAMENTO, ADENSAMENTO E ACABAMENTO. AF_06/2015</v>
          </cell>
          <cell r="C2206" t="str">
            <v>M3</v>
          </cell>
          <cell r="D2206">
            <v>302.91000000000003</v>
          </cell>
        </row>
        <row r="2207">
          <cell r="A2207">
            <v>90855</v>
          </cell>
          <cell r="B2207" t="str">
            <v>CONCRETAGEM DE PLATIBANDA EM EDIFICAÇÕES UNIFAMILIARES FEITAS COM SISTEMA DE FÔRMAS MANUSEÁVEIS COM CONCRETO USINADO BOMBEÁVEL, FCK 20 MPA, LANÇADO COM BOMBA LANÇA - LANÇAMENTO, ADENSAMENTO E ACABAMENTO. AF_06/2015</v>
          </cell>
          <cell r="C2207" t="str">
            <v>M3</v>
          </cell>
          <cell r="D2207">
            <v>333.1</v>
          </cell>
        </row>
        <row r="2208">
          <cell r="A2208">
            <v>90856</v>
          </cell>
          <cell r="B2208" t="str">
            <v>CONCRETAGEM DE LAJES EM EDIFICAÇÕES MULTIFAMILIARES FEITAS COM SISTEMA DE FÔRMAS MANUSEÁVEIS COM CONCRETO USINADO BOMBEÁVEL, FCK 20 MPA, LANÇADO COM BOMBA LANÇA - LANÇAMENTO, ADENSAMENTO E ACABAMENTO. AF_06/2015</v>
          </cell>
          <cell r="C2208" t="str">
            <v>M3</v>
          </cell>
          <cell r="D2208">
            <v>315.72000000000003</v>
          </cell>
        </row>
        <row r="2209">
          <cell r="A2209">
            <v>90857</v>
          </cell>
          <cell r="B2209" t="str">
            <v>CONCRETAGEM DE PAREDES EM EDIFICAÇÕES MULTIFAMILIARES FEITAS COM SISTEMA DE FÔRMAS MANUSEÁVEIS COM CONCRETO USINADO BOMBEÁVEL, FCK 20 MPA, LANÇADO COM BOMBA LANÇA - LANÇAMENTO, ADENSAMENTO E ACABAMENTO. AF_06/2015</v>
          </cell>
          <cell r="C2209" t="str">
            <v>M3</v>
          </cell>
          <cell r="D2209">
            <v>304.95</v>
          </cell>
        </row>
        <row r="2210">
          <cell r="A2210">
            <v>90858</v>
          </cell>
          <cell r="B2210" t="str">
            <v>CONCRETAGEM DE PLATIBANDA EM EDIFICAÇÕES MULTIFAMILIARES FEITAS COM SISTEMA DE FÔRMAS MANUSEÁVEIS COM CONCRETO USINADO BOMBEÁVEL, FCK 20 MPA, LANÇADO COM BOMBA LANÇA - LANÇAMENTO, ADENSAMENTO E ACABAMENTO. AF_06/2015</v>
          </cell>
          <cell r="C2210" t="str">
            <v>M3</v>
          </cell>
          <cell r="D2210">
            <v>347.1</v>
          </cell>
        </row>
        <row r="2211">
          <cell r="A2211">
            <v>90859</v>
          </cell>
          <cell r="B2211" t="str">
            <v>CONCRETAGEM DE PLATIBANDA EM EDIFICAÇÕES UNIFAMILIARES FEITAS COM SISTEMA DE FÔRMAS MANUSEÁVEIS COM CONCRETO USINADO AUTOADENSÁVEL, FCK 20 MPA, LANÇADO COM BOMBA LANÇA - LANÇAMENTO E ACABAMENTO. AF_06/2015</v>
          </cell>
          <cell r="C2211" t="str">
            <v>M3</v>
          </cell>
          <cell r="D2211">
            <v>297.11</v>
          </cell>
        </row>
        <row r="2212">
          <cell r="A2212">
            <v>90860</v>
          </cell>
          <cell r="B2212" t="str">
            <v>CONCRETAGEM DE PLATIBANDA EM EDIFICAÇÕES MULTIFAMILIARES FEITAS COM SISTEMA DE FÔRMAS MANUSEÁVEIS COM CONCRETO USINADO AUTOADENSÁVEL, FCK 20 MPA, LANÇADO COM BOMBA LANÇA - LANÇAMENTO E ACABAMENTO. AF_06/2015</v>
          </cell>
          <cell r="C2212" t="str">
            <v>M3</v>
          </cell>
          <cell r="D2212">
            <v>301.35000000000002</v>
          </cell>
        </row>
        <row r="2213">
          <cell r="A2213">
            <v>90861</v>
          </cell>
          <cell r="B2213" t="str">
            <v>CONCRETAGEM DE EDIFICAÇÕES (PAREDES E LAJES) FEITAS COM SISTEMA DE FÔRMAS MANUSEÁVEIS COM CONCRETO USINADO BOMBEÁVEL, FCK 20 MPA, LANÇADO COM BOMBA LANÇA - LANÇAMENTO, ADENSAMENTO E ACABAMENTO. AF_06/2015</v>
          </cell>
          <cell r="C2213" t="str">
            <v>M3</v>
          </cell>
          <cell r="D2213">
            <v>307.87</v>
          </cell>
        </row>
        <row r="2214">
          <cell r="A2214">
            <v>90862</v>
          </cell>
          <cell r="B2214" t="str">
            <v>CONCRETAGEM DE EDIFICAÇÕES (PAREDES E LAJES) FEITAS COM SISTEMA DE FÔRMAS MANUSEÁVEIS COM CONCRETO USINADO AUTOADENSÁVEL, FCK 20 MPA, LANÇADO COM BOMBA LANÇA - LANÇAMENTO E ACABAMENTO. AF_06/2015</v>
          </cell>
          <cell r="C2214" t="str">
            <v>M3</v>
          </cell>
          <cell r="D2214">
            <v>278.74</v>
          </cell>
        </row>
        <row r="2215">
          <cell r="A2215">
            <v>92718</v>
          </cell>
          <cell r="B2215" t="str">
            <v>CONCRETAGEM DE PILARES, FCK = 25 MPA,  COM USO DE BALDES EM EDIFICAÇÃO COM SEÇÃO MÉDIA DE PILARES MENOR OU IGUAL A 0,25 M² - LANÇAMENTO, ADENSAMENTO E ACABAMENTO. AF_12/2015</v>
          </cell>
          <cell r="C2215" t="str">
            <v>M3</v>
          </cell>
          <cell r="D2215">
            <v>381.69</v>
          </cell>
        </row>
        <row r="2216">
          <cell r="A2216">
            <v>92719</v>
          </cell>
          <cell r="B2216" t="str">
            <v>CONCRETAGEM DE PILARES, FCK = 25 MPA, COM USO DE GRUA EM EDIFICAÇÃO COM SEÇÃO MÉDIA DE PILARES MENOR OU IGUAL A 0,25 M² - LANÇAMENTO, ADENSAMENTO E ACABAMENTO. AF_12/2015</v>
          </cell>
          <cell r="C2216" t="str">
            <v>M3</v>
          </cell>
          <cell r="D2216">
            <v>270.14</v>
          </cell>
        </row>
        <row r="2217">
          <cell r="A2217">
            <v>92720</v>
          </cell>
          <cell r="B2217" t="str">
            <v>CONCRETAGEM DE PILARES, FCK = 25 MPA, COM USO DE BOMBA EM EDIFICAÇÃO COM SEÇÃO MÉDIA DE PILARES MENOR OU IGUAL A 0,25 M² - LANÇAMENTO, ADENSAMENTO E ACABAMENTO. AF_12/2015</v>
          </cell>
          <cell r="C2217" t="str">
            <v>M3</v>
          </cell>
          <cell r="D2217">
            <v>307.33</v>
          </cell>
        </row>
        <row r="2218">
          <cell r="A2218">
            <v>92721</v>
          </cell>
          <cell r="B2218" t="str">
            <v>CONCRETAGEM DE PILARES, FCK = 25 MPA, COM USO DE GRUA EM EDIFICAÇÃO COM SEÇÃO MÉDIA DE PILARES MAIOR QUE 0,25 M² - LANÇAMENTO, ADENSAMENTO E ACABAMENTO. AF_12/2015</v>
          </cell>
          <cell r="C2218" t="str">
            <v>M3</v>
          </cell>
          <cell r="D2218">
            <v>263.31</v>
          </cell>
        </row>
        <row r="2219">
          <cell r="A2219">
            <v>92722</v>
          </cell>
          <cell r="B2219" t="str">
            <v>CONCRETAGEM DE PILARES, FCK = 25 MPA, COM USO DE BOMBA EM EDIFICAÇÃO COM SEÇÃO MÉDIA DE PILARES MAIOR QUE 0,25 M² - LANÇAMENTO, ADENSAMENTO E ACABAMENTO. AF_12/2015</v>
          </cell>
          <cell r="C2219" t="str">
            <v>M3</v>
          </cell>
          <cell r="D2219">
            <v>304.48</v>
          </cell>
        </row>
        <row r="2220">
          <cell r="A2220">
            <v>92723</v>
          </cell>
          <cell r="B2220" t="str">
            <v>CONCRETAGEM DE VIGAS E LAJES, FCK=20 MPA, PARA LAJES PREMOLDADAS COM USO DE BOMBA EM EDIFICAÇÃO COM ÁREA MÉDIA DE LAJES MENOR OU IGUAL A 20 M² - LANÇAMENTO, ADENSAMENTO E ACABAMENTO. AF_12/2015</v>
          </cell>
          <cell r="C2220" t="str">
            <v>M3</v>
          </cell>
          <cell r="D2220">
            <v>296.33999999999997</v>
          </cell>
        </row>
        <row r="2221">
          <cell r="A2221">
            <v>92724</v>
          </cell>
          <cell r="B2221" t="str">
            <v>CONCRETAGEM DE VIGAS E LAJES, FCK=20 MPA, PARA LAJES PREMOLDADAS COM USO DE BOMBA EM EDIFICAÇÃO COM ÁREA MÉDIA DE LAJES MAIOR QUE 20 M² - LANÇAMENTO, ADENSAMENTO E ACABAMENTO. AF_12/2015</v>
          </cell>
          <cell r="C2221" t="str">
            <v>M3</v>
          </cell>
          <cell r="D2221">
            <v>293.86</v>
          </cell>
        </row>
        <row r="2222">
          <cell r="A2222">
            <v>92725</v>
          </cell>
          <cell r="B2222" t="str">
            <v>CONCRETAGEM DE VIGAS E LAJES, FCK=20 MPA, PARA LAJES MACIÇAS OU NERVURADAS COM USO DE BOMBA EM EDIFICAÇÃO COM ÁREA MÉDIA DE LAJES MENOR OU IGUAL A 20 M² - LANÇAMENTO, ADENSAMENTO E ACABAMENTO. AF_12/2015</v>
          </cell>
          <cell r="C2222" t="str">
            <v>M3</v>
          </cell>
          <cell r="D2222">
            <v>292.8</v>
          </cell>
        </row>
        <row r="2223">
          <cell r="A2223">
            <v>92726</v>
          </cell>
          <cell r="B2223" t="str">
            <v>CONCRETAGEM DE VIGAS E LAJES, FCK=20 MPA, PARA LAJES MACIÇAS OU NERVURADAS COM USO DE BOMBA EM EDIFICAÇÃO COM ÁREA MÉDIA DE LAJES MAIOR QUE 20 M² - LANÇAMENTO, ADENSAMENTO E ACABAMENTO. AF_12/2015</v>
          </cell>
          <cell r="C2223" t="str">
            <v>M3</v>
          </cell>
          <cell r="D2223">
            <v>291.04000000000002</v>
          </cell>
        </row>
        <row r="2224">
          <cell r="A2224">
            <v>92727</v>
          </cell>
          <cell r="B2224" t="str">
            <v>CONCRETAGEM DE VIGAS E LAJES, FCK=20 MPA, PARA LAJES PREMOLDADAS COM JERICAS EM ELEVADOR DE CABO EM EDIFICAÇÃO DE MULTIPAVIMENTOS ATÉ 16 ANDARES, COM ÁREA MÉDIA DE LAJES MENOR OU IGUAL A 20 M² - LANÇAMENTO, ADENSAMENTO E ACABAMENTO. AF_12/2015</v>
          </cell>
          <cell r="C2224" t="str">
            <v>M3</v>
          </cell>
          <cell r="D2224">
            <v>331.57</v>
          </cell>
        </row>
        <row r="2225">
          <cell r="A2225">
            <v>92728</v>
          </cell>
          <cell r="B2225" t="str">
            <v>CONCRETAGEM DE VIGAS E LAJES, FCK=20 MPA, PARA LAJES PREMOLDADAS COM JERICAS EM ELEVADOR DE CABO EM EDIFICAÇÃO DE MULTIPAVIMENTOS ATÉ 16 ANDARES, COM ÁREA MÉDIA DE LAJES MAIOR QUE 20 M² - LANÇAMENTO, ADENSAMENTO E ACABAMENTO. AF_12/2015</v>
          </cell>
          <cell r="C2225" t="str">
            <v>M3</v>
          </cell>
          <cell r="D2225">
            <v>313.76</v>
          </cell>
        </row>
        <row r="2226">
          <cell r="A2226">
            <v>92729</v>
          </cell>
          <cell r="B2226" t="str">
            <v>CONCRETAGEM DE VIGAS E LAJES, FCK=20 MPA, PARA LAJES MACIÇAS OU NERVURADAS COM JERICAS EM ELEVADOR DE CABO EM EDIFICAÇÃO DE MULTIPAVIMENTOS ATÉ 16 ANDARES, COM ÁREA MÉDIA DE LAJES MENOR OU IGUAL A 20 M² - LANÇAMENTO, ADENSAMENTO E ACABAMENTO. AF_12/2015</v>
          </cell>
          <cell r="C2226" t="str">
            <v>M3</v>
          </cell>
          <cell r="D2226">
            <v>306.23</v>
          </cell>
        </row>
        <row r="2227">
          <cell r="A2227">
            <v>92730</v>
          </cell>
          <cell r="B2227" t="str">
            <v>CONCRETAGEM DE VIGAS E LAJES, FCK=20 MPA, PARA LAJES MACIÇAS OU NERVURADAS COM JERICAS EM ELEVADOR DE CABO EM EDIFICAÇÃO DE MULTIPAVIMENTOS ATÉ 16 ANDARES, COM ÁREA MÉDIA DE LAJES MAIOR QUE 20 M² - LANÇAMENTO, ADENSAMENTO E ACABAMENTO. AF_12/2015</v>
          </cell>
          <cell r="C2227" t="str">
            <v>M3</v>
          </cell>
          <cell r="D2227">
            <v>293.67</v>
          </cell>
        </row>
        <row r="2228">
          <cell r="A2228">
            <v>92731</v>
          </cell>
          <cell r="B2228" t="str">
            <v>CONCRETAGEM DE VIGAS E LAJES, FCK=20 MPA, PARA LAJES PREMOLDADAS COM JERICAS EM CREMALHEIRA EM EDIFICAÇÃO DE MULTIPAVIMENTOS ATÉ 16 ANDARES, COM ÁREA MÉDIA DE LAJES MENOR OU IGUAL A 20 M² - LANÇAMENTO, ADENSAMENTO E ACABAMENTO. AF_12/2015</v>
          </cell>
          <cell r="C2228" t="str">
            <v>M3</v>
          </cell>
          <cell r="D2228">
            <v>308.25</v>
          </cell>
        </row>
        <row r="2229">
          <cell r="A2229">
            <v>92732</v>
          </cell>
          <cell r="B2229" t="str">
            <v>CONCRETAGEM DE VIGAS E LAJES, FCK=20 MPA, PARA LAJES PREMOLDADAS COM JERICAS EM CREMALHEIRA EM EDIFICAÇÃO DE MULTIPAVIMENTOS ATÉ 16 ANDARES, COM ÁREA MÉDIA DE LAJES MAIOR QUE 20 M² - LANÇAMENTO, ADENSAMENTO E ACABAMENTO. AF_12/2015</v>
          </cell>
          <cell r="C2229" t="str">
            <v>M3</v>
          </cell>
          <cell r="D2229">
            <v>296.05</v>
          </cell>
        </row>
        <row r="2230">
          <cell r="A2230">
            <v>92733</v>
          </cell>
          <cell r="B2230" t="str">
            <v>CONCRETAGEM DE VIGAS E LAJES, FCK=20 MPA, PARA LAJES MACIÇAS OU NERVURADAS COM JERICAS EM CREMALHEIRA EM EDIFICAÇÃO DE MULTIPAVIMENTOS ATÉ 16 ANDARES, COM ÁREA MÉDIA DE LAJES MENOR OU IGUAL A 20 M² - LANÇAMENTO, ADENSAMENTO E ACABAMENTO. AF_12/2015</v>
          </cell>
          <cell r="C2230" t="str">
            <v>M3</v>
          </cell>
          <cell r="D2230">
            <v>290.87</v>
          </cell>
        </row>
        <row r="2231">
          <cell r="A2231">
            <v>92734</v>
          </cell>
          <cell r="B2231" t="str">
            <v>CONCRETAGEM DE VIGAS E LAJES, FCK=20 MPA, PARA LAJES MACIÇAS OU NERVURADAS COM JERICAS EM CREMALHEIRA EM EDIFICAÇÃO DE MULTIPAVIMENTOS ATÉ 16 ANDARES, COM ÁREA MÉDIA DE LAJES MAIOR QUE 20 M² - LANÇAMENTO, ADENSAMENTO E ACABAMENTO. AF_12/2015</v>
          </cell>
          <cell r="C2231" t="str">
            <v>M3</v>
          </cell>
          <cell r="D2231">
            <v>282.25</v>
          </cell>
        </row>
        <row r="2232">
          <cell r="A2232">
            <v>92735</v>
          </cell>
          <cell r="B2232" t="str">
            <v>CONCRETAGEM DE VIGAS E LAJES, FCK=20 MPA, PARA LAJES PREMOLDADAS COM GRUA DE CAÇAMBA DE 350 L EM EDIFICAÇÃO DE MULTIPAVIMENTOS ATÉ 16 ANDARES, COM ÁREA MÉDIA DE LAJES MENOR OU IGUAL A 20 M² - LANÇAMENTO, ADENSAMENTO E ACABAMENTO. AF_12/2015</v>
          </cell>
          <cell r="C2232" t="str">
            <v>M3</v>
          </cell>
          <cell r="D2232">
            <v>287.18</v>
          </cell>
        </row>
        <row r="2233">
          <cell r="A2233">
            <v>92736</v>
          </cell>
          <cell r="B2233" t="str">
            <v>CONCRETAGEM DE VIGAS E LAJES, FCK=20 MPA, PARA LAJES PREMOLDADAS COM GRUA DE CAÇAMBA DE 350 L EM EDIFICAÇÃO DE MULTIPAVIMENTOS ATÉ 16 ANDARES, COM ÁREA MÉDIA DE LAJES MAIOR QUE 20 M² - LANÇAMENTO, ADENSAMENTO E ACABAMENTO. AF_12/2015</v>
          </cell>
          <cell r="C2233" t="str">
            <v>M3</v>
          </cell>
          <cell r="D2233">
            <v>277.89</v>
          </cell>
        </row>
        <row r="2234">
          <cell r="A2234">
            <v>92739</v>
          </cell>
          <cell r="B2234" t="str">
            <v>CONCRETAGEM DE VIGAS E LAJES, FCK=20 MPA, PARA LAJES MACIÇAS OU NERVURADAS COM GRUA DE CAÇAMBA DE 500 L EM EDIFICAÇÃO DE MULTIPAVIMENTOS ATÉ 16 ANDARES, COM ÁREA MÉDIA DE LAJES MENOR OU IGUAL A 20 M² - LANÇAMENTO, ADENSAMENTO E ACABAMENTO. AF_12/2015</v>
          </cell>
          <cell r="C2234" t="str">
            <v>M3</v>
          </cell>
          <cell r="D2234">
            <v>264.39999999999998</v>
          </cell>
        </row>
        <row r="2235">
          <cell r="A2235">
            <v>92740</v>
          </cell>
          <cell r="B2235" t="str">
            <v>CONCRETAGEM DE VIGAS E LAJES, FCK=20 MPA, PARA LAJES MACIÇAS OU NERVURADAS COM GRUA DE CAÇAMBA DE 500 L EM EDIFICAÇÃO DE MULTIPAVIMENTOS ATÉ 16 ANDARES, COM ÁREA MÉDIA DE LAJES MAIOR QUE 20 M² - LANÇAMENTO, ADENSAMENTO E ACABAMENTO. AF_12/2015</v>
          </cell>
          <cell r="C2235" t="str">
            <v>M3</v>
          </cell>
          <cell r="D2235">
            <v>259.79000000000002</v>
          </cell>
        </row>
        <row r="2236">
          <cell r="A2236">
            <v>92741</v>
          </cell>
          <cell r="B2236" t="str">
            <v>CONCRETAGEM DE VIGAS E LAJES, FCK=20 MPA, PARA QUALQUER TIPO DE LAJE COM BALDES EM EDIFICAÇÃO TÉRREA, COM ÁREA MÉDIA DE LAJES MENOR OU IGUAL A 20 M² - LANÇAMENTO, ADENSAMENTO E ACABAMENTO. AF_12/2015</v>
          </cell>
          <cell r="C2236" t="str">
            <v>M3</v>
          </cell>
          <cell r="D2236">
            <v>429.12</v>
          </cell>
        </row>
        <row r="2237">
          <cell r="A2237">
            <v>92742</v>
          </cell>
          <cell r="B2237" t="str">
            <v>CONCRETAGEM DE VIGAS E LAJES, FCK=20 MPA, PARA QUALQUER TIPO DE LAJE COM BALDES EM EDIFICAÇÃO DE MULTIPAVIMENTOS ATÉ 04 ANDARES, COM ÁREA MÉDIA DE LAJES MENOR OU IGUAL A 20 M² - LANÇAMENTO, ADENSAMENTO E ACABAMENTO. AF_12/2015</v>
          </cell>
          <cell r="C2237" t="str">
            <v>M3</v>
          </cell>
          <cell r="D2237">
            <v>607.16999999999996</v>
          </cell>
        </row>
        <row r="2238">
          <cell r="A2238">
            <v>92873</v>
          </cell>
          <cell r="B2238" t="str">
            <v>LANÇAMENTO COM USO DE BALDES, ADENSAMENTO E ACABAMENTO DE CONCRETO EM ESTRUTURAS. AF_12/2015</v>
          </cell>
          <cell r="C2238" t="str">
            <v>M3</v>
          </cell>
          <cell r="D2238">
            <v>137.91999999999999</v>
          </cell>
        </row>
        <row r="2239">
          <cell r="A2239">
            <v>92874</v>
          </cell>
          <cell r="B2239" t="str">
            <v>LANÇAMENTO COM USO DE BOMBA, ADENSAMENTO E ACABAMENTO DE CONCRETO EM ESTRUTURAS. AF_12/2015</v>
          </cell>
          <cell r="C2239" t="str">
            <v>M3</v>
          </cell>
          <cell r="D2239">
            <v>22.85</v>
          </cell>
        </row>
        <row r="2240">
          <cell r="A2240">
            <v>94962</v>
          </cell>
          <cell r="B2240" t="str">
            <v>CONCRETO MAGRO PARA LASTRO, TRAÇO 1:4,5:4,5 (CIMENTO/ AREIA MÉDIA/ BRITA 1)  - PREPARO MECÂNICO COM BETONEIRA 400 L. AF_07/2016</v>
          </cell>
          <cell r="C2240" t="str">
            <v>M3</v>
          </cell>
          <cell r="D2240">
            <v>228.34</v>
          </cell>
        </row>
        <row r="2241">
          <cell r="A2241">
            <v>94963</v>
          </cell>
          <cell r="B2241" t="str">
            <v>CONCRETO FCK = 15MPA, TRAÇO 1:3,4:3,5 (CIMENTO/ AREIA MÉDIA/ BRITA 1)  - PREPARO MECÂNICO COM BETONEIRA 400 L. AF_07/2016</v>
          </cell>
          <cell r="C2241" t="str">
            <v>M3</v>
          </cell>
          <cell r="D2241">
            <v>258.86</v>
          </cell>
        </row>
        <row r="2242">
          <cell r="A2242">
            <v>94964</v>
          </cell>
          <cell r="B2242" t="str">
            <v>CONCRETO FCK = 20MPA, TRAÇO 1:2,7:3 (CIMENTO/ AREIA MÉDIA/ BRITA 1)  - PREPARO MECÂNICO COM BETONEIRA 400 L. AF_07/2016</v>
          </cell>
          <cell r="C2242" t="str">
            <v>M3</v>
          </cell>
          <cell r="D2242">
            <v>290.37</v>
          </cell>
        </row>
        <row r="2243">
          <cell r="A2243">
            <v>94965</v>
          </cell>
          <cell r="B2243" t="str">
            <v>CONCRETO FCK = 25MPA, TRAÇO 1:2,3:2,7 (CIMENTO/ AREIA MÉDIA/ BRITA 1)  - PREPARO MECÂNICO COM BETONEIRA 400 L. AF_07/2016</v>
          </cell>
          <cell r="C2243" t="str">
            <v>M3</v>
          </cell>
          <cell r="D2243">
            <v>306.7</v>
          </cell>
        </row>
        <row r="2244">
          <cell r="A2244">
            <v>94966</v>
          </cell>
          <cell r="B2244" t="str">
            <v>CONCRETO FCK = 30MPA, TRAÇO 1:2,1:2,5 (CIMENTO/ AREIA MÉDIA/ BRITA 1)  - PREPARO MECÂNICO COM BETONEIRA 400 L. AF_07/2016</v>
          </cell>
          <cell r="C2244" t="str">
            <v>M3</v>
          </cell>
          <cell r="D2244">
            <v>320.44</v>
          </cell>
        </row>
        <row r="2245">
          <cell r="A2245">
            <v>94967</v>
          </cell>
          <cell r="B2245" t="str">
            <v>CONCRETO FCK = 40MPA, TRAÇO 1:1,6:1,9 (CIMENTO/ AREIA MÉDIA/ BRITA 1)  - PREPARO MECÂNICO COM BETONEIRA 400 L. AF_07/2016</v>
          </cell>
          <cell r="C2245" t="str">
            <v>M3</v>
          </cell>
          <cell r="D2245">
            <v>376.26</v>
          </cell>
        </row>
        <row r="2246">
          <cell r="A2246">
            <v>94968</v>
          </cell>
          <cell r="B2246" t="str">
            <v>CONCRETO MAGRO PARA LASTRO, TRAÇO 1:4,5:4,5 (CIMENTO/ AREIA MÉDIA/ BRITA 1)  - PREPARO MECÂNICO COM BETONEIRA 600 L. AF_07/2016</v>
          </cell>
          <cell r="C2246" t="str">
            <v>M3</v>
          </cell>
          <cell r="D2246">
            <v>223.54</v>
          </cell>
        </row>
        <row r="2247">
          <cell r="A2247">
            <v>94969</v>
          </cell>
          <cell r="B2247" t="str">
            <v>CONCRETO FCK = 15MPA, TRAÇO 1:3,4:3,5 (CIMENTO/ AREIA MÉDIA/ BRITA 1)  - PREPARO MECÂNICO COM BETONEIRA 600 L. AF_07/2016</v>
          </cell>
          <cell r="C2247" t="str">
            <v>M3</v>
          </cell>
          <cell r="D2247">
            <v>254.73</v>
          </cell>
        </row>
        <row r="2248">
          <cell r="A2248">
            <v>94970</v>
          </cell>
          <cell r="B2248" t="str">
            <v>CONCRETO FCK = 20MPA, TRAÇO 1:2,7:3 (CIMENTO/ AREIA MÉDIA/ BRITA 1)  - PREPARO MECÂNICO COM BETONEIRA 600 L. AF_07/2016</v>
          </cell>
          <cell r="C2248" t="str">
            <v>M3</v>
          </cell>
          <cell r="D2248">
            <v>282.33</v>
          </cell>
        </row>
        <row r="2249">
          <cell r="A2249">
            <v>94971</v>
          </cell>
          <cell r="B2249" t="str">
            <v>CONCRETO FCK = 25MPA, TRAÇO 1:2,3:2,7 (CIMENTO/ AREIA MÉDIA/ BRITA 1)  - PREPARO MECÂNICO COM BETONEIRA 600 L. AF_07/2016</v>
          </cell>
          <cell r="C2249" t="str">
            <v>M3</v>
          </cell>
          <cell r="D2249">
            <v>302.64999999999998</v>
          </cell>
        </row>
        <row r="2250">
          <cell r="A2250">
            <v>94972</v>
          </cell>
          <cell r="B2250" t="str">
            <v>CONCRETO FCK = 30MPA, TRAÇO 1:2,1:2,5 (CIMENTO/ AREIA MÉDIA/ BRITA 1)  - PREPARO MECÂNICO COM BETONEIRA 600 L. AF_07/2016</v>
          </cell>
          <cell r="C2250" t="str">
            <v>M3</v>
          </cell>
          <cell r="D2250">
            <v>318.08999999999997</v>
          </cell>
        </row>
        <row r="2251">
          <cell r="A2251">
            <v>94973</v>
          </cell>
          <cell r="B2251" t="str">
            <v>CONCRETO FCK = 40MPA, TRAÇO 1:1,6:1,9 (CIMENTO/ AREIA MÉDIA/ BRITA 1)  - PREPARO MECÂNICO COM BETONEIRA 600 L. AF_07/2016</v>
          </cell>
          <cell r="C2251" t="str">
            <v>M3</v>
          </cell>
          <cell r="D2251">
            <v>371.12</v>
          </cell>
        </row>
        <row r="2252">
          <cell r="A2252">
            <v>94974</v>
          </cell>
          <cell r="B2252" t="str">
            <v>CONCRETO MAGRO PARA LASTRO, TRAÇO 1:4,5:4,5 (CIMENTO/ AREIA MÉDIA/ BRITA 1)  - PREPARO MANUAL. AF_07/2016</v>
          </cell>
          <cell r="C2252" t="str">
            <v>M3</v>
          </cell>
          <cell r="D2252">
            <v>313.62</v>
          </cell>
        </row>
        <row r="2253">
          <cell r="A2253">
            <v>94975</v>
          </cell>
          <cell r="B2253" t="str">
            <v>CONCRETO FCK = 15MPA, TRAÇO 1:3,4:3,5 (CIMENTO/ AREIA MÉDIA/ BRITA 1)  - PREPARO MANUAL. AF_07/2016</v>
          </cell>
          <cell r="C2253" t="str">
            <v>M3</v>
          </cell>
          <cell r="D2253">
            <v>342.98</v>
          </cell>
        </row>
        <row r="2254">
          <cell r="A2254">
            <v>96555</v>
          </cell>
          <cell r="B2254" t="str">
            <v>CONCRETAGEM DE BLOCOS DE COROAMENTO E VIGAS BALDRAME, FCK 30 MPA, COM USO DE JERICA  LANÇAMENTO, ADENSAMENTO E ACABAMENTO. AF_06/2017</v>
          </cell>
          <cell r="C2254" t="str">
            <v>M3</v>
          </cell>
          <cell r="D2254">
            <v>439.78</v>
          </cell>
        </row>
        <row r="2255">
          <cell r="A2255">
            <v>96556</v>
          </cell>
          <cell r="B2255" t="str">
            <v>CONCRETAGEM DE SAPATAS, FCK 30 MPA, COM USO DE JERICA  LANÇAMENTO, ADENSAMENTO E ACABAMENTO. AF_06/2017</v>
          </cell>
          <cell r="C2255" t="str">
            <v>M3</v>
          </cell>
          <cell r="D2255">
            <v>494.07</v>
          </cell>
        </row>
        <row r="2256">
          <cell r="A2256">
            <v>96557</v>
          </cell>
          <cell r="B2256" t="str">
            <v>CONCRETAGEM DE BLOCOS DE COROAMENTO E VIGAS BALDRAMES, FCK 30 MPA, COM USO DE BOMBA  LANÇAMENTO, ADENSAMENTO E ACABAMENTO. AF_06/2017</v>
          </cell>
          <cell r="C2256" t="str">
            <v>M3</v>
          </cell>
          <cell r="D2256">
            <v>320.16000000000003</v>
          </cell>
        </row>
        <row r="2257">
          <cell r="A2257">
            <v>96558</v>
          </cell>
          <cell r="B2257" t="str">
            <v>CONCRETAGEM DE SAPATAS, FCK 30 MPA, COM USO DE BOMBA  LANÇAMENTO, ADENSAMENTO E ACABAMENTO. AF_11/2016</v>
          </cell>
          <cell r="C2257" t="str">
            <v>M3</v>
          </cell>
          <cell r="D2257">
            <v>325.04000000000002</v>
          </cell>
        </row>
        <row r="2258">
          <cell r="A2258" t="str">
            <v>74141/1</v>
          </cell>
          <cell r="B2258" t="str">
            <v>LAJE PRE-MOLD BETA 11 P/1KN/M2 VAOS 4,40M/INCL VIGOTAS TIJOLOS ARMADURA NEGATIVA CAPEAMENTO 3CM CONCRETO 20MPA ESCORAMENTO MATERIAL E MAO  DE OBRA.</v>
          </cell>
          <cell r="C2258" t="str">
            <v>M2</v>
          </cell>
          <cell r="D2258">
            <v>68.83</v>
          </cell>
        </row>
        <row r="2259">
          <cell r="A2259" t="str">
            <v>74141/2</v>
          </cell>
          <cell r="B2259" t="str">
            <v>LAJE PRE-MOLD BETA 12 P/3,5KN/M2 VAO 4,1M INCL VIGOTAS TIJOLOS ARMADU-RA NEGATIVA CAPEAMENTO 3CM CONCRETO 15MPA ESCORAMENTO MATERIAIS E MAO DE OBRA.</v>
          </cell>
          <cell r="C2259" t="str">
            <v>M2</v>
          </cell>
          <cell r="D2259">
            <v>75.44</v>
          </cell>
        </row>
        <row r="2260">
          <cell r="A2260" t="str">
            <v>74141/3</v>
          </cell>
          <cell r="B2260" t="str">
            <v>LAJE PRE-MOLD BETA 16 P/3,5KN/M2 VAO 5,2M INCL VIGOTAS TIJOLOS ARMADU-RA NEGATIVA CAPEAMENTO 3CM CONCRETO 15MPA ESCORAMENTO MATERIAL E MAO  DE OBRA.</v>
          </cell>
          <cell r="C2260" t="str">
            <v>M2</v>
          </cell>
          <cell r="D2260">
            <v>89.25</v>
          </cell>
        </row>
        <row r="2261">
          <cell r="A2261" t="str">
            <v>74141/4</v>
          </cell>
          <cell r="B2261" t="str">
            <v>LAJE PRE-MOLD BETA 20 P/3,5KN/M2 VAO 6,2M INCL VIGOTAS TIJOLOS ARMADU-RA NEGATIVA CAPEAMENTO 3CM CONCRETO 15MPA ESCORAMENTO MATERIAL E MAO  DE OBRA.</v>
          </cell>
          <cell r="C2261" t="str">
            <v>M2</v>
          </cell>
          <cell r="D2261">
            <v>101.84</v>
          </cell>
        </row>
        <row r="2262">
          <cell r="A2262" t="str">
            <v>74202/1</v>
          </cell>
          <cell r="B2262" t="str">
            <v>LAJE PRE-MOLDADA P/FORRO, SOBRECARGA 100KG/M2, VAOS ATE 3,50M/E=8CM, C/LAJOTAS E CAP.C/CONC FCK=20MPA, 3CM, INTER-EIXO 38CM, C/ESCORAMENTO (REAPR.3X) E FERRAGEM NEGATIVA</v>
          </cell>
          <cell r="C2262" t="str">
            <v>M2</v>
          </cell>
          <cell r="D2262">
            <v>58.67</v>
          </cell>
        </row>
        <row r="2263">
          <cell r="A2263" t="str">
            <v>74202/2</v>
          </cell>
          <cell r="B2263" t="str">
            <v>LAJE PRE-MOLDADA P/PISO, SOBRECARGA 200KG/M2, VAOS ATE 3,50M/E=8CM, C/LAJOTAS E CAP.C/CONC FCK=20MPA, 4CM, INTER-EIXO 38CM, C/ESCORAMENTO (REAPR.3X) E FERRAGEM NEGATIVA</v>
          </cell>
          <cell r="C2263" t="str">
            <v>M2</v>
          </cell>
          <cell r="D2263">
            <v>64.709999999999994</v>
          </cell>
        </row>
        <row r="2264">
          <cell r="A2264" t="str">
            <v>73817/1</v>
          </cell>
          <cell r="B2264" t="str">
            <v>EMBASAMENTO DE MATERIAL GRANULAR - PO DE PEDRA</v>
          </cell>
          <cell r="C2264" t="str">
            <v>M3</v>
          </cell>
          <cell r="D2264">
            <v>68.180000000000007</v>
          </cell>
        </row>
        <row r="2265">
          <cell r="A2265" t="str">
            <v>73817/2</v>
          </cell>
          <cell r="B2265" t="str">
            <v>EMBASAMENTO DE MATERIAL GRANULAR - RACHAO</v>
          </cell>
          <cell r="C2265" t="str">
            <v>M3</v>
          </cell>
          <cell r="D2265">
            <v>91.56</v>
          </cell>
        </row>
        <row r="2266">
          <cell r="A2266" t="str">
            <v>74078/1</v>
          </cell>
          <cell r="B2266" t="str">
            <v>AGULHAMENTO FUNDO DE VALAS C/MACO 30KG PEDRA-DE-MAO H=10CM</v>
          </cell>
          <cell r="C2266" t="str">
            <v>M2</v>
          </cell>
          <cell r="D2266">
            <v>24.99</v>
          </cell>
        </row>
        <row r="2267">
          <cell r="A2267">
            <v>83518</v>
          </cell>
          <cell r="B2267" t="str">
            <v>ALVENARIA EMBASAMENTO E=20 CM BLOCO CONCRETO</v>
          </cell>
          <cell r="C2267" t="str">
            <v>M3</v>
          </cell>
          <cell r="D2267">
            <v>292.67</v>
          </cell>
        </row>
        <row r="2268">
          <cell r="A2268">
            <v>95467</v>
          </cell>
          <cell r="B2268" t="str">
            <v>EMBASAMENTO C/PEDRA ARGAMASSADA UTILIZANDO ARG.CIM/AREIA 1:4</v>
          </cell>
          <cell r="C2268" t="str">
            <v>M3</v>
          </cell>
          <cell r="D2268">
            <v>330.08</v>
          </cell>
        </row>
        <row r="2269">
          <cell r="A2269">
            <v>68328</v>
          </cell>
          <cell r="B2269" t="str">
            <v>JUNTA DE DILATACAO COM ISOPOR 10 MM</v>
          </cell>
          <cell r="C2269" t="str">
            <v>M2</v>
          </cell>
          <cell r="D2269">
            <v>11.75</v>
          </cell>
        </row>
        <row r="2270">
          <cell r="A2270" t="str">
            <v>73898/1</v>
          </cell>
          <cell r="B2270" t="str">
            <v>JUNTA DE DILATACAO ELASTICA (PVC) O-220/6 PRESSAO ATE 30 MCA</v>
          </cell>
          <cell r="C2270" t="str">
            <v>M</v>
          </cell>
          <cell r="D2270">
            <v>94.82</v>
          </cell>
        </row>
        <row r="2271">
          <cell r="A2271" t="str">
            <v>74121/1</v>
          </cell>
          <cell r="B2271" t="str">
            <v>JUNTA DE DILATACAO PARA IMPERMEABILIZACAO, COM SELANTE ELASTICO MONOCOMPONENTE A BASE DE POLIURETANO, DIMENSOES 1X1CM.</v>
          </cell>
          <cell r="C2271" t="str">
            <v>M</v>
          </cell>
          <cell r="D2271">
            <v>18.440000000000001</v>
          </cell>
        </row>
        <row r="2272">
          <cell r="A2272">
            <v>79471</v>
          </cell>
          <cell r="B2272" t="str">
            <v>PINTURA ADESIVA P/ CONCRETO, A BASE DE RESINA EPOXI ( SIKADUR 32 )</v>
          </cell>
          <cell r="C2272" t="str">
            <v>KG</v>
          </cell>
          <cell r="D2272">
            <v>59.16</v>
          </cell>
        </row>
        <row r="2273">
          <cell r="A2273">
            <v>93182</v>
          </cell>
          <cell r="B2273" t="str">
            <v>VERGA PRÉ-MOLDADA PARA JANELAS COM ATÉ 1,5 M DE VÃO. AF_03/2016</v>
          </cell>
          <cell r="C2273" t="str">
            <v>M</v>
          </cell>
          <cell r="D2273">
            <v>18.62</v>
          </cell>
        </row>
        <row r="2274">
          <cell r="A2274">
            <v>93183</v>
          </cell>
          <cell r="B2274" t="str">
            <v>VERGA PRÉ-MOLDADA PARA JANELAS COM MAIS DE 1,5 M DE VÃO. AF_03/2016</v>
          </cell>
          <cell r="C2274" t="str">
            <v>M</v>
          </cell>
          <cell r="D2274">
            <v>23.56</v>
          </cell>
        </row>
        <row r="2275">
          <cell r="A2275">
            <v>93184</v>
          </cell>
          <cell r="B2275" t="str">
            <v>VERGA PRÉ-MOLDADA PARA PORTAS COM ATÉ 1,5 M DE VÃO. AF_03/2016</v>
          </cell>
          <cell r="C2275" t="str">
            <v>M</v>
          </cell>
          <cell r="D2275">
            <v>14.46</v>
          </cell>
        </row>
        <row r="2276">
          <cell r="A2276">
            <v>93185</v>
          </cell>
          <cell r="B2276" t="str">
            <v>VERGA PRÉ-MOLDADA PARA PORTAS COM MAIS DE 1,5 M DE VÃO. AF_03/2016</v>
          </cell>
          <cell r="C2276" t="str">
            <v>M</v>
          </cell>
          <cell r="D2276">
            <v>23.17</v>
          </cell>
        </row>
        <row r="2277">
          <cell r="A2277">
            <v>93186</v>
          </cell>
          <cell r="B2277" t="str">
            <v>VERGA MOLDADA IN LOCO EM CONCRETO PARA JANELAS COM ATÉ 1,5 M DE VÃO. AF_03/2016</v>
          </cell>
          <cell r="C2277" t="str">
            <v>M</v>
          </cell>
          <cell r="D2277">
            <v>34.15</v>
          </cell>
        </row>
        <row r="2278">
          <cell r="A2278">
            <v>93187</v>
          </cell>
          <cell r="B2278" t="str">
            <v>VERGA MOLDADA IN LOCO EM CONCRETO PARA JANELAS COM MAIS DE 1,5 M DE VÃO. AF_03/2016</v>
          </cell>
          <cell r="C2278" t="str">
            <v>M</v>
          </cell>
          <cell r="D2278">
            <v>38.17</v>
          </cell>
        </row>
        <row r="2279">
          <cell r="A2279">
            <v>93188</v>
          </cell>
          <cell r="B2279" t="str">
            <v>VERGA MOLDADA IN LOCO EM CONCRETO PARA PORTAS COM ATÉ 1,5 M DE VÃO. AF_03/2016</v>
          </cell>
          <cell r="C2279" t="str">
            <v>M</v>
          </cell>
          <cell r="D2279">
            <v>36.86</v>
          </cell>
        </row>
        <row r="2280">
          <cell r="A2280">
            <v>93189</v>
          </cell>
          <cell r="B2280" t="str">
            <v>VERGA MOLDADA IN LOCO EM CONCRETO PARA PORTAS COM MAIS DE 1,5 M DE VÃO. AF_03/2016</v>
          </cell>
          <cell r="C2280" t="str">
            <v>M</v>
          </cell>
          <cell r="D2280">
            <v>39.200000000000003</v>
          </cell>
        </row>
        <row r="2281">
          <cell r="A2281">
            <v>93190</v>
          </cell>
          <cell r="B2281" t="str">
            <v>VERGA MOLDADA IN LOCO COM UTILIZAÇÃO DE BLOCOS CANALETA PARA JANELAS COM ATÉ 1,5 M DE VÃO. AF_03/2016</v>
          </cell>
          <cell r="C2281" t="str">
            <v>M</v>
          </cell>
          <cell r="D2281">
            <v>27.22</v>
          </cell>
        </row>
        <row r="2282">
          <cell r="A2282">
            <v>93191</v>
          </cell>
          <cell r="B2282" t="str">
            <v>VERGA MOLDADA IN LOCO COM UTILIZAÇÃO DE BLOCOS CANALETA PARA JANELAS COM MAIS DE 1,5 M DE VÃO. AF_03/2016</v>
          </cell>
          <cell r="C2282" t="str">
            <v>M</v>
          </cell>
          <cell r="D2282">
            <v>27.57</v>
          </cell>
        </row>
        <row r="2283">
          <cell r="A2283">
            <v>93192</v>
          </cell>
          <cell r="B2283" t="str">
            <v>VERGA MOLDADA IN LOCO COM UTILIZAÇÃO DE BLOCOS CANALETA PARA PORTAS COM ATÉ 1,5 M DE VÃO. AF_03/2016</v>
          </cell>
          <cell r="C2283" t="str">
            <v>M</v>
          </cell>
          <cell r="D2283">
            <v>33.6</v>
          </cell>
        </row>
        <row r="2284">
          <cell r="A2284">
            <v>93193</v>
          </cell>
          <cell r="B2284" t="str">
            <v>VERGA MOLDADA IN LOCO COM UTILIZAÇÃO DE BLOCOS CANALETA PARA PORTAS COM MAIS DE 1,5 M DE VÃO. AF_03/2016</v>
          </cell>
          <cell r="C2284" t="str">
            <v>M</v>
          </cell>
          <cell r="D2284">
            <v>28.63</v>
          </cell>
        </row>
        <row r="2285">
          <cell r="A2285">
            <v>93194</v>
          </cell>
          <cell r="B2285" t="str">
            <v>CONTRAVERGA PRÉ-MOLDADA PARA VÃOS DE ATÉ 1,5 M DE COMPRIMENTO. AF_03/2016</v>
          </cell>
          <cell r="C2285" t="str">
            <v>M</v>
          </cell>
          <cell r="D2285">
            <v>18.38</v>
          </cell>
        </row>
        <row r="2286">
          <cell r="A2286">
            <v>93195</v>
          </cell>
          <cell r="B2286" t="str">
            <v>CONTRAVERGA PRÉ-MOLDADA PARA VÃOS DE MAIS DE 1,5 M DE COMPRIMENTO. AF_03/2016</v>
          </cell>
          <cell r="C2286" t="str">
            <v>M</v>
          </cell>
          <cell r="D2286">
            <v>21.66</v>
          </cell>
        </row>
        <row r="2287">
          <cell r="A2287">
            <v>93196</v>
          </cell>
          <cell r="B2287" t="str">
            <v>CONTRAVERGA MOLDADA IN LOCO EM CONCRETO PARA VÃOS DE ATÉ 1,5 M DE COMPRIMENTO. AF_03/2016</v>
          </cell>
          <cell r="C2287" t="str">
            <v>M</v>
          </cell>
          <cell r="D2287">
            <v>31.35</v>
          </cell>
        </row>
        <row r="2288">
          <cell r="A2288">
            <v>93197</v>
          </cell>
          <cell r="B2288" t="str">
            <v>CONTRAVERGA MOLDADA IN LOCO EM CONCRETO PARA VÃOS DE MAIS DE 1,5 M DE COMPRIMENTO. AF_03/2016</v>
          </cell>
          <cell r="C2288" t="str">
            <v>M</v>
          </cell>
          <cell r="D2288">
            <v>34.67</v>
          </cell>
        </row>
        <row r="2289">
          <cell r="A2289">
            <v>93198</v>
          </cell>
          <cell r="B2289" t="str">
            <v>CONTRAVERGA MOLDADA IN LOCO COM UTILIZAÇÃO DE BLOCOS CANALETA PARA VÃOS DE ATÉ 1,5 M DE COMPRIMENTO. AF_03/2016</v>
          </cell>
          <cell r="C2289" t="str">
            <v>M</v>
          </cell>
          <cell r="D2289">
            <v>23.6</v>
          </cell>
        </row>
        <row r="2290">
          <cell r="A2290">
            <v>93199</v>
          </cell>
          <cell r="B2290" t="str">
            <v>CONTRAVERGA MOLDADA IN LOCO COM UTILIZAÇÃO DE BLOCOS CANALETA PARA VÃOS DE MAIS DE 1,5 M DE COMPRIMENTO. AF_03/2016</v>
          </cell>
          <cell r="C2290" t="str">
            <v>M</v>
          </cell>
          <cell r="D2290">
            <v>23.22</v>
          </cell>
        </row>
        <row r="2291">
          <cell r="A2291">
            <v>93200</v>
          </cell>
          <cell r="B2291" t="str">
            <v>FIXAÇÃO (ENCUNHAMENTO) DE ALVENARIA DE VEDAÇÃO COM ARGAMASSA APLICADA COM BISNAGA. AF_03/2016</v>
          </cell>
          <cell r="C2291" t="str">
            <v>M</v>
          </cell>
          <cell r="D2291">
            <v>1.87</v>
          </cell>
        </row>
        <row r="2292">
          <cell r="A2292">
            <v>93201</v>
          </cell>
          <cell r="B2292" t="str">
            <v>FIXAÇÃO (ENCUNHAMENTO) DE ALVENARIA DE VEDAÇÃO COM ARGAMASSA APLICADA COM COLHER. AF_03/2016</v>
          </cell>
          <cell r="C2292" t="str">
            <v>M</v>
          </cell>
          <cell r="D2292">
            <v>3.97</v>
          </cell>
        </row>
        <row r="2293">
          <cell r="A2293">
            <v>93202</v>
          </cell>
          <cell r="B2293" t="str">
            <v>FIXAÇÃO (ENCUNHAMENTO) DE ALVENARIA DE VEDAÇÃO COM TIJOLO MACIÇO. AF_03/2016</v>
          </cell>
          <cell r="C2293" t="str">
            <v>M</v>
          </cell>
          <cell r="D2293">
            <v>15.15</v>
          </cell>
        </row>
        <row r="2294">
          <cell r="A2294">
            <v>93203</v>
          </cell>
          <cell r="B2294" t="str">
            <v>FIXAÇÃO (ENCUNHAMENTO) DE ALVENARIA DE VEDAÇÃO COM ESPUMA DE POLIURETANO EXPANSIVA. AF_03/2016</v>
          </cell>
          <cell r="C2294" t="str">
            <v>M</v>
          </cell>
          <cell r="D2294">
            <v>11.7</v>
          </cell>
        </row>
        <row r="2295">
          <cell r="A2295">
            <v>93204</v>
          </cell>
          <cell r="B2295" t="str">
            <v>CINTA DE AMARRAÇÃO DE ALVENARIA MOLDADA IN LOCO EM CONCRETO. AF_03/2016</v>
          </cell>
          <cell r="C2295" t="str">
            <v>M</v>
          </cell>
          <cell r="D2295">
            <v>26</v>
          </cell>
        </row>
        <row r="2296">
          <cell r="A2296">
            <v>93205</v>
          </cell>
          <cell r="B2296" t="str">
            <v>CINTA DE AMARRAÇÃO DE ALVENARIA MOLDADA IN LOCO COM UTILIZAÇÃO DE BLOCOS CANALETA. AF_03/2016</v>
          </cell>
          <cell r="C2296" t="str">
            <v>M</v>
          </cell>
          <cell r="D2296">
            <v>20.86</v>
          </cell>
        </row>
        <row r="2297">
          <cell r="A2297">
            <v>71623</v>
          </cell>
          <cell r="B2297" t="str">
            <v>CHAPIM DE CONCRETO APARENTE COM ACABAMENTO DESEMPENADO, FORMA DE COMPENSADO PLASTIFICADO (MADEIRIT) DE 14 X 10 CM, FUNDIDO NO LOCAL.</v>
          </cell>
          <cell r="C2297" t="str">
            <v>M</v>
          </cell>
          <cell r="D2297">
            <v>23.53</v>
          </cell>
        </row>
        <row r="2298">
          <cell r="A2298" t="str">
            <v>74144/2</v>
          </cell>
          <cell r="B2298" t="str">
            <v>SUPORTE APOIO CAIXA D AGUA BARROTES MADEIRA DE 1</v>
          </cell>
          <cell r="C2298" t="str">
            <v>UN</v>
          </cell>
          <cell r="D2298">
            <v>38.74</v>
          </cell>
        </row>
        <row r="2299">
          <cell r="A2299">
            <v>83513</v>
          </cell>
          <cell r="B2299" t="str">
            <v>FORNECIMENTO DE PERFIL SIMPLES "I" OU "H" ATE 8" INCLUSIVE PERDAS</v>
          </cell>
          <cell r="C2299" t="str">
            <v>KG</v>
          </cell>
          <cell r="D2299">
            <v>5.92</v>
          </cell>
        </row>
        <row r="2300">
          <cell r="A2300">
            <v>83514</v>
          </cell>
          <cell r="B2300" t="str">
            <v>FORNECIMENTO DE PERFIL SIMPLES "I" OU "H" 8 A 12" INCLUSIVE PERDAS</v>
          </cell>
          <cell r="C2300" t="str">
            <v>KG</v>
          </cell>
          <cell r="D2300">
            <v>5.12</v>
          </cell>
        </row>
        <row r="2301">
          <cell r="A2301">
            <v>84153</v>
          </cell>
          <cell r="B2301" t="str">
            <v>APARELHO DE APOIO NEOPRENE NAO FRETADO (1,4KG/DM3)</v>
          </cell>
          <cell r="C2301" t="str">
            <v>KG</v>
          </cell>
          <cell r="D2301">
            <v>50.93</v>
          </cell>
        </row>
        <row r="2302">
          <cell r="A2302">
            <v>84154</v>
          </cell>
          <cell r="B2302" t="str">
            <v>APARELHO APOIO NEOPRENE FRETADO</v>
          </cell>
          <cell r="C2302" t="str">
            <v>DM3</v>
          </cell>
          <cell r="D2302">
            <v>104.42</v>
          </cell>
        </row>
        <row r="2303">
          <cell r="A2303">
            <v>85233</v>
          </cell>
          <cell r="B2303" t="str">
            <v>ESCADA EM CONCRETO ARMADO, FCK = 15 MPA, MOLDADA IN LOCO</v>
          </cell>
          <cell r="C2303" t="str">
            <v>M3</v>
          </cell>
          <cell r="D2303">
            <v>1786.04</v>
          </cell>
        </row>
        <row r="2304">
          <cell r="A2304">
            <v>95952</v>
          </cell>
          <cell r="B2304" t="str">
            <v>(COMPOSIÇÃO REPRESENTATIVA) EXECUÇÃO DE ESTRUTURAS DE CONCRETO ARMADO CONVENCIONAL, PARA EDIFICAÇÃO HABITACIONAL MULTIFAMILIAR (PRÉDIO), FCK = 25 MPA. AF_01/2017</v>
          </cell>
          <cell r="C2304" t="str">
            <v>M3</v>
          </cell>
          <cell r="D2304">
            <v>1178.97</v>
          </cell>
        </row>
        <row r="2305">
          <cell r="A2305">
            <v>95953</v>
          </cell>
          <cell r="B2305" t="str">
            <v>(COMPOSIÇÃO REPRESENTATIVA) EXECUÇÃO DE ESTRUTURAS DE CONCRETO ARMADO, PARA EDIFICAÇÃO HABITACIONAL UNIFAMILIAR COM DOIS PAVIMENTOS (CASA ISOLADA), FCK = 25 MPA. AF_01/2017</v>
          </cell>
          <cell r="C2305" t="str">
            <v>M3</v>
          </cell>
          <cell r="D2305">
            <v>2048.44</v>
          </cell>
        </row>
        <row r="2306">
          <cell r="A2306">
            <v>95954</v>
          </cell>
          <cell r="B2306" t="str">
            <v>(COMPOSIÇÃO REPRESENTATIVA) EXECUÇÃO DE ESTRUTURAS DE CONCRETO ARMADO, PARA EDIFICAÇÃO HABITACIONAL UNIFAMILIAR COM DOIS PAVIMENTOS (CASA EM EMPREENDIMENTOS), FCK = 25 MPA. AF_01/2017</v>
          </cell>
          <cell r="C2306" t="str">
            <v>M3</v>
          </cell>
          <cell r="D2306">
            <v>1369.81</v>
          </cell>
        </row>
        <row r="2307">
          <cell r="A2307">
            <v>95955</v>
          </cell>
          <cell r="B2307" t="str">
            <v>(COMPOSIÇÃO REPRESENTATIVA) EXECUÇÃO DE ESTRUTURAS DE CONCRETO ARMADO, PARA EDIFICAÇÃO HABITACIONAL UNIFAMILIAR TÉRREA (CASA ISOLADA), FCK = 25 MPA. AF_01/2017</v>
          </cell>
          <cell r="C2307" t="str">
            <v>M3</v>
          </cell>
          <cell r="D2307">
            <v>1752.2</v>
          </cell>
        </row>
        <row r="2308">
          <cell r="A2308">
            <v>95956</v>
          </cell>
          <cell r="B2308" t="str">
            <v>(COMPOSIÇÃO REPRESENTATIVA) EXECUÇÃO DE ESTRUTURAS DE CONCRETO ARMADO, PARA EDIFICAÇÃO HABITACIONAL UNIFAMILIAR TÉRREA (CASA EM EMPREENDIMENTOS), FCK = 25 MPA. AF_01/2017</v>
          </cell>
          <cell r="C2308" t="str">
            <v>M3</v>
          </cell>
          <cell r="D2308">
            <v>1311.32</v>
          </cell>
        </row>
        <row r="2309">
          <cell r="A2309">
            <v>95957</v>
          </cell>
          <cell r="B2309" t="str">
            <v>(COMPOSIÇÃO REPRESENTATIVA) EXECUÇÃO DE ESTRUTURAS DE CONCRETO ARMADO, PARA EDIFICAÇÃO INSTITUCIONAL TÉRREA, FCK = 25 MPA. AF_01/2017</v>
          </cell>
          <cell r="C2309" t="str">
            <v>M3</v>
          </cell>
          <cell r="D2309">
            <v>1700.19</v>
          </cell>
        </row>
        <row r="2310">
          <cell r="A2310">
            <v>95969</v>
          </cell>
          <cell r="B2310" t="str">
            <v>(COMPOSIÇÃO REPRESENTATIVA) EXECUÇÃO DE ESCADA EM CONCRETO ARMADO, MOLDADA IN LOCO, FCK = 25 MPA. AF_02/2017</v>
          </cell>
          <cell r="C2310" t="str">
            <v>M3</v>
          </cell>
          <cell r="D2310">
            <v>1811.31</v>
          </cell>
        </row>
        <row r="2311">
          <cell r="A2311">
            <v>97733</v>
          </cell>
          <cell r="B2311" t="str">
            <v>PEÇA RETANGULAR PRÉ-MOLDADA, VOLUME DE CONCRETO DE ATÉ 10 LITROS, TAXA DE AÇO APROXIMADA DE 30KG/M³. AF_01/2018</v>
          </cell>
          <cell r="C2311" t="str">
            <v>M3</v>
          </cell>
          <cell r="D2311">
            <v>4667.71</v>
          </cell>
        </row>
        <row r="2312">
          <cell r="A2312">
            <v>97734</v>
          </cell>
          <cell r="B2312" t="str">
            <v>PEÇA RETANGULAR PRÉ-MOLDADA, VOLUME DE CONCRETO DE 10 A 30 LITROS, TAXA DE AÇO APROXIMADA DE 30KG/M³. AF_01/2018</v>
          </cell>
          <cell r="C2312" t="str">
            <v>M3</v>
          </cell>
          <cell r="D2312">
            <v>2114.21</v>
          </cell>
        </row>
        <row r="2313">
          <cell r="A2313">
            <v>97735</v>
          </cell>
          <cell r="B2313" t="str">
            <v>PEÇA RETANGULAR PRÉ-MOLDADA, VOLUME DE CONCRETO DE 30 A 100 LITROS, TAXA DE AÇO APROXIMADA DE 30KG/M³. AF_01/2018</v>
          </cell>
          <cell r="C2313" t="str">
            <v>M3</v>
          </cell>
          <cell r="D2313">
            <v>1719.32</v>
          </cell>
        </row>
        <row r="2314">
          <cell r="A2314">
            <v>97736</v>
          </cell>
          <cell r="B2314" t="str">
            <v>PEÇA RETANGULAR PRÉ-MOLDADA, VOLUME DE CONCRETO ACIMA DE 100 LITROS, TAXA DE AÇO APROXIMADA DE 30KG/M³. AF_01/2018</v>
          </cell>
          <cell r="C2314" t="str">
            <v>M3</v>
          </cell>
          <cell r="D2314">
            <v>1169.5899999999999</v>
          </cell>
        </row>
        <row r="2315">
          <cell r="A2315">
            <v>97737</v>
          </cell>
          <cell r="B2315" t="str">
            <v>PEÇA RETANGULAR PRÉ-MOLDADA, VOLUME DE CONCRETO DE 30 A 70 LITROS , TAXA DE AÇO APROXIMADA DE 70KG/M³. AF_01/2018</v>
          </cell>
          <cell r="C2315" t="str">
            <v>M3</v>
          </cell>
          <cell r="D2315">
            <v>2371.38</v>
          </cell>
        </row>
        <row r="2316">
          <cell r="A2316">
            <v>97739</v>
          </cell>
          <cell r="B2316" t="str">
            <v>PEÇA CIRCULAR PRÉ-MOLDADA, VOLUME DE CONCRETO DE 30 A 100 LITROS, TAXA DE AÇO APROXIMADA DE 30KG/M³. AF_01/2018</v>
          </cell>
          <cell r="C2316" t="str">
            <v>M3</v>
          </cell>
          <cell r="D2316">
            <v>2250.7600000000002</v>
          </cell>
        </row>
        <row r="2317">
          <cell r="A2317">
            <v>97740</v>
          </cell>
          <cell r="B2317" t="str">
            <v>PEÇA CIRCULAR PRÉ-MOLDADA, VOLUME DE CONCRETO ACIMA DE 100 LITROS, TAXA DE AÇO APROXIMADA DE 30KG/M³. AF_01/2018</v>
          </cell>
          <cell r="C2317" t="str">
            <v>M3</v>
          </cell>
          <cell r="D2317">
            <v>1692.44</v>
          </cell>
        </row>
        <row r="2318">
          <cell r="A2318">
            <v>5968</v>
          </cell>
          <cell r="B2318" t="str">
            <v>IMPERMEABILIZACAO DE SUPERFICIE COM ARGAMASSA DE CIMENTO E AREIA (MEDIA), TRACO 1:3, COM ADITIVO IMPERMEABILIZANTE, E=2CM.</v>
          </cell>
          <cell r="C2318" t="str">
            <v>M2</v>
          </cell>
          <cell r="D2318">
            <v>33.29</v>
          </cell>
        </row>
        <row r="2319">
          <cell r="A2319">
            <v>83731</v>
          </cell>
          <cell r="B2319" t="str">
            <v>IMPERMEABILIZACAO DE SUPERFICIE COM ARGAMASSA DE CIMENTO E AREIA, TRACO 1:3, COM ADITIVO IMPERMEABILIZANTE, E=3 CM</v>
          </cell>
          <cell r="C2319" t="str">
            <v>M2</v>
          </cell>
          <cell r="D2319">
            <v>37.299999999999997</v>
          </cell>
        </row>
        <row r="2320">
          <cell r="A2320">
            <v>83732</v>
          </cell>
          <cell r="B2320" t="str">
            <v>IMPERMEABILIZACAO DE SUPERFICIE COM ARGAMASSA DE CIMENTO E AREIA, TRACO 1:3, COM ADITIVO IMPERMEABILIZANTE, E=1,5 CM</v>
          </cell>
          <cell r="C2320" t="str">
            <v>M2</v>
          </cell>
          <cell r="D2320">
            <v>27.62</v>
          </cell>
        </row>
        <row r="2321">
          <cell r="A2321">
            <v>83733</v>
          </cell>
          <cell r="B2321" t="str">
            <v>IMPERMEABILIZACAO DE SUPERFICIE COM ARGAMASSA DE CIMENTO E AREIA (GROSSA), TRACO 1:4, COM ADITIVO IMPERMEABILIZANTE, E=2 CM</v>
          </cell>
          <cell r="C2321" t="str">
            <v>M2</v>
          </cell>
          <cell r="D2321">
            <v>31.85</v>
          </cell>
        </row>
        <row r="2322">
          <cell r="A2322">
            <v>83735</v>
          </cell>
          <cell r="B2322" t="str">
            <v>IMPERMEABILIZACAO DE SUPERFICIE COM CIMENTO IMPERMEABILIZANTE DE PEGA ULTRA RAPIDA, TRACO 1:1, E=0,5 CM</v>
          </cell>
          <cell r="C2322" t="str">
            <v>M2</v>
          </cell>
          <cell r="D2322">
            <v>54.36</v>
          </cell>
        </row>
        <row r="2323">
          <cell r="A2323">
            <v>68053</v>
          </cell>
          <cell r="B2323" t="str">
            <v>FORNECIMENTO/INSTALACAO LONA PLASTICA PRETA, PARA IMPERMEABILIZACAO, ESPESSURA 150 MICRAS.</v>
          </cell>
          <cell r="C2323" t="str">
            <v>M2</v>
          </cell>
          <cell r="D2323">
            <v>4.9400000000000004</v>
          </cell>
        </row>
        <row r="2324">
          <cell r="A2324" t="str">
            <v>73753/1</v>
          </cell>
          <cell r="B2324" t="str">
            <v>IMPERMEABILIZACAO DE SUPERFICIE COM MANTA ASFALTICA PROTEGIDA COM FILME DE ALUMINIO GOFRADO (DE ESPESSURA 0,8MM), INCLUSA APLICACAO DE  EMULSAO ASFALTICA, E=3MM.</v>
          </cell>
          <cell r="C2324" t="str">
            <v>M2</v>
          </cell>
          <cell r="D2324">
            <v>74.06</v>
          </cell>
        </row>
        <row r="2325">
          <cell r="A2325" t="str">
            <v>74033/1</v>
          </cell>
          <cell r="B2325" t="str">
            <v>IMPERMEABILIZACAO DE SUPERFICIE COM GEOMEMBRANA (MANTA TERMOPLASTICA LISA) TIPO PEAD, E=2MM.</v>
          </cell>
          <cell r="C2325" t="str">
            <v>M2</v>
          </cell>
          <cell r="D2325">
            <v>39.4</v>
          </cell>
        </row>
        <row r="2326">
          <cell r="A2326">
            <v>83737</v>
          </cell>
          <cell r="B2326" t="str">
            <v>IMPERMEABILIZACAO DE SUPERFICIE COM MANTA ASFALTICA (COM POLIMEROS TIPO APP), E=3 MM</v>
          </cell>
          <cell r="C2326" t="str">
            <v>M2</v>
          </cell>
          <cell r="D2326">
            <v>64.010000000000005</v>
          </cell>
        </row>
        <row r="2327">
          <cell r="A2327">
            <v>83738</v>
          </cell>
          <cell r="B2327" t="str">
            <v>IMPERMEABILIZACAO DE SUPERFICIE COM MANTA ASFALTICA (COM POLIMEROS TIPO APP), E=4 MM</v>
          </cell>
          <cell r="C2327" t="str">
            <v>M2</v>
          </cell>
          <cell r="D2327">
            <v>78.08</v>
          </cell>
        </row>
        <row r="2328">
          <cell r="A2328">
            <v>83740</v>
          </cell>
          <cell r="B2328" t="str">
            <v>IMPERMEABILIZACAO COM VÉU DE POLIESTER</v>
          </cell>
          <cell r="C2328" t="str">
            <v>M2</v>
          </cell>
          <cell r="D2328">
            <v>25.76</v>
          </cell>
        </row>
        <row r="2329">
          <cell r="A2329" t="str">
            <v>73929/1</v>
          </cell>
          <cell r="B2329" t="str">
            <v>IMPERMEABILIZACAO DE SUPERFICIE COM CIMENTO ESPECIAL CRISTALIZANTE COM ADESIVO LIQUIDO, UMA DEMAO.</v>
          </cell>
          <cell r="C2329" t="str">
            <v>M2</v>
          </cell>
          <cell r="D2329">
            <v>28.52</v>
          </cell>
        </row>
        <row r="2330">
          <cell r="A2330" t="str">
            <v>73929/4</v>
          </cell>
          <cell r="B2330" t="str">
            <v>IMPERMEABILIZACAO DE ESTRUTURAS ENTERRADAS COM CIMENTO CRISTALIZANTE E ADESIVO LIQUIDO, ATE 7M DE PROFUNDIDADE.</v>
          </cell>
          <cell r="C2330" t="str">
            <v>M2</v>
          </cell>
          <cell r="D2330">
            <v>53.12</v>
          </cell>
        </row>
        <row r="2331">
          <cell r="A2331">
            <v>6225</v>
          </cell>
          <cell r="B2331" t="str">
            <v>IMPERMEABILIZACAO DE CALHAS/LAJES DESCOBERTAS, COM EMULSAO ASFALTICA COM ELASTOMEROS, 3 DEMAOS</v>
          </cell>
          <cell r="C2331" t="str">
            <v>M2</v>
          </cell>
          <cell r="D2331">
            <v>33.17</v>
          </cell>
        </row>
        <row r="2332">
          <cell r="A2332">
            <v>72075</v>
          </cell>
          <cell r="B2332" t="str">
            <v>IMPERMEABILIZACAO DE SUPERFICIE COM REVESTIMENTO BICOMPONENTE SEMI FLEXIVEL.</v>
          </cell>
          <cell r="C2332" t="str">
            <v>M2</v>
          </cell>
          <cell r="D2332">
            <v>10.83</v>
          </cell>
        </row>
        <row r="2333">
          <cell r="A2333" t="str">
            <v>73762/2</v>
          </cell>
          <cell r="B2333" t="str">
            <v>IMPERMEABILIZACAO DE SUPERFICIE COM ADESIVO LIQUIDO SOBRE CIMENTO CRISTALIZANTE, INCLUSO VEU DE FIBRA DE VIDRO.</v>
          </cell>
          <cell r="C2333" t="str">
            <v>M2</v>
          </cell>
          <cell r="D2333">
            <v>79.81</v>
          </cell>
        </row>
        <row r="2334">
          <cell r="A2334" t="str">
            <v>73762/4</v>
          </cell>
          <cell r="B2334" t="str">
            <v>IMPERMEABILIZACAO DE SUPERFICIE COM ASFALTO ELASTOMERICO, INCLUSOS PRIMER E VEU DE FIBRA DE VIDRO.</v>
          </cell>
          <cell r="C2334" t="str">
            <v>M2</v>
          </cell>
          <cell r="D2334">
            <v>127.41</v>
          </cell>
        </row>
        <row r="2335">
          <cell r="A2335" t="str">
            <v>74066/2</v>
          </cell>
          <cell r="B2335" t="str">
            <v>IMPERMEABILIZACAO DE SUPERFICIE, COM IMPERMEABILIZANTE FLEXIVEL A BASE ACRILICA.</v>
          </cell>
          <cell r="C2335" t="str">
            <v>M2</v>
          </cell>
          <cell r="D2335">
            <v>72.81</v>
          </cell>
        </row>
        <row r="2336">
          <cell r="A2336" t="str">
            <v>74106/1</v>
          </cell>
          <cell r="B2336" t="str">
            <v>IMPERMEABILIZACAO DE ESTRUTURAS ENTERRADAS, COM TINTA ASFALTICA, DUAS DEMAOS.</v>
          </cell>
          <cell r="C2336" t="str">
            <v>M2</v>
          </cell>
          <cell r="D2336">
            <v>8.08</v>
          </cell>
        </row>
        <row r="2337">
          <cell r="A2337">
            <v>83741</v>
          </cell>
          <cell r="B2337" t="str">
            <v>IMPERMEABILIZACAO DE SUPERFICIE COM EMULSAO ASFALTICA COM ELASTOMERO, INCLUSOS PRIMER E VEU DE POLIESTER</v>
          </cell>
          <cell r="C2337" t="str">
            <v>M2</v>
          </cell>
          <cell r="D2337">
            <v>64.89</v>
          </cell>
        </row>
        <row r="2338">
          <cell r="A2338">
            <v>83742</v>
          </cell>
          <cell r="B2338" t="str">
            <v>IMPERMEABILIZACAO DE SUPERFICIE COM EMULSAO ASFALTICA A BASE D'AGUA</v>
          </cell>
          <cell r="C2338" t="str">
            <v>M2</v>
          </cell>
          <cell r="D2338">
            <v>20.52</v>
          </cell>
        </row>
        <row r="2339">
          <cell r="A2339">
            <v>83743</v>
          </cell>
          <cell r="B2339" t="str">
            <v>JUNTA DE DILATACAO PARA IMPERMEABILIZACAO, COM ASFALTO OXIDADO APLICADO A QUENTE, DIMENSOES 2X2 CM</v>
          </cell>
          <cell r="C2339" t="str">
            <v>M</v>
          </cell>
          <cell r="D2339">
            <v>17.96</v>
          </cell>
        </row>
        <row r="2340">
          <cell r="A2340" t="str">
            <v>73872/1</v>
          </cell>
          <cell r="B2340" t="str">
            <v>IMPERMEABILIZACAO COM PINTURA A BASE DE RESINA EPOXI ALCATRAO, UMA DEMAO.</v>
          </cell>
          <cell r="C2340" t="str">
            <v>M2</v>
          </cell>
          <cell r="D2340">
            <v>25.72</v>
          </cell>
        </row>
        <row r="2341">
          <cell r="A2341" t="str">
            <v>73872/2</v>
          </cell>
          <cell r="B2341" t="str">
            <v>IMPERMEABILIZACAO COM PINTURA A BASE DE RESINA EPOXI ALCATRAO, DUAS DEMAOS.</v>
          </cell>
          <cell r="C2341" t="str">
            <v>M2</v>
          </cell>
          <cell r="D2341">
            <v>49.95</v>
          </cell>
        </row>
        <row r="2342">
          <cell r="A2342">
            <v>72124</v>
          </cell>
          <cell r="B2342" t="str">
            <v>IMPERMEABILIZACAO DE SUPERFICIE COM MASTIQUE ELASTICO A BASE DE SILICONE, POR VOLUME.</v>
          </cell>
          <cell r="C2342" t="str">
            <v>DM3</v>
          </cell>
          <cell r="D2342">
            <v>105.47</v>
          </cell>
        </row>
        <row r="2343">
          <cell r="A2343" t="str">
            <v>74025/1</v>
          </cell>
          <cell r="B2343" t="str">
            <v>IMPERMEABILIZACAO DE SUPERFICIE COM MASTIQUE BETUMINOSO A FRIO, POR METRO.</v>
          </cell>
          <cell r="C2343" t="str">
            <v>M</v>
          </cell>
          <cell r="D2343">
            <v>43.35</v>
          </cell>
        </row>
        <row r="2344">
          <cell r="A2344" t="str">
            <v>74190/1</v>
          </cell>
          <cell r="B2344" t="str">
            <v>IMPERMEABILIZACAO DE SUPERFICIE COM MASTIQUE BETUMINOSO A FRIO, POR AREA.</v>
          </cell>
          <cell r="C2344" t="str">
            <v>M2</v>
          </cell>
          <cell r="D2344">
            <v>144.1</v>
          </cell>
        </row>
        <row r="2345">
          <cell r="A2345" t="str">
            <v>73798/1</v>
          </cell>
          <cell r="B2345" t="str">
            <v>DUTO ESPIRAL FLEXIVEL SINGELO PEAD D=50MM(2") REVESTIDO COM PVC COM FIO GUIA DE ACO GALVANIZADO, LANCADO DIRETO NO SOLO, INCL CONEXOES</v>
          </cell>
          <cell r="C2345" t="str">
            <v>M</v>
          </cell>
          <cell r="D2345">
            <v>19.170000000000002</v>
          </cell>
        </row>
        <row r="2346">
          <cell r="A2346" t="str">
            <v>73798/3</v>
          </cell>
          <cell r="B2346" t="str">
            <v>DUTO ESPIRAL FLEXIVEL SINGELO PEAD D=75MM(3") REVESTIDO COM PVC COM FIO GUIA DE ACO GALVANIZADO, LANCADO DIRETO NO SOLO, INCL CONEXOES</v>
          </cell>
          <cell r="C2346" t="str">
            <v>M</v>
          </cell>
          <cell r="D2346">
            <v>29.96</v>
          </cell>
        </row>
        <row r="2347">
          <cell r="A2347">
            <v>91831</v>
          </cell>
          <cell r="B2347" t="str">
            <v>ELETRODUTO FLEXÍVEL CORRUGADO, PVC, DN 20 MM (1/2"), PARA CIRCUITOS TERMINAIS, INSTALADO EM FORRO - FORNECIMENTO E INSTALAÇÃO. AF_12/2015</v>
          </cell>
          <cell r="C2347" t="str">
            <v>M</v>
          </cell>
          <cell r="D2347">
            <v>4.95</v>
          </cell>
        </row>
        <row r="2348">
          <cell r="A2348">
            <v>91834</v>
          </cell>
          <cell r="B2348" t="str">
            <v>ELETRODUTO FLEXÍVEL CORRUGADO, PVC, DN 25 MM (3/4"), PARA CIRCUITOS TERMINAIS, INSTALADO EM FORRO - FORNECIMENTO E INSTALAÇÃO. AF_12/2015</v>
          </cell>
          <cell r="C2348" t="str">
            <v>M</v>
          </cell>
          <cell r="D2348">
            <v>5.49</v>
          </cell>
        </row>
        <row r="2349">
          <cell r="A2349">
            <v>91836</v>
          </cell>
          <cell r="B2349" t="str">
            <v>ELETRODUTO FLEXÍVEL CORRUGADO, PVC, DN 32 MM (1"), PARA CIRCUITOS TERMINAIS, INSTALADO EM FORRO - FORNECIMENTO E INSTALAÇÃO. AF_12/2015</v>
          </cell>
          <cell r="C2349" t="str">
            <v>M</v>
          </cell>
          <cell r="D2349">
            <v>6.97</v>
          </cell>
        </row>
        <row r="2350">
          <cell r="A2350">
            <v>91842</v>
          </cell>
          <cell r="B2350" t="str">
            <v>ELETRODUTO FLEXÍVEL CORRUGADO, PVC, DN 20 MM (1/2"), PARA CIRCUITOS TERMINAIS, INSTALADO EM LAJE - FORNECIMENTO E INSTALAÇÃO. AF_12/2015</v>
          </cell>
          <cell r="C2350" t="str">
            <v>M</v>
          </cell>
          <cell r="D2350">
            <v>3.35</v>
          </cell>
        </row>
        <row r="2351">
          <cell r="A2351">
            <v>91844</v>
          </cell>
          <cell r="B2351" t="str">
            <v>ELETRODUTO FLEXÍVEL CORRUGADO, PVC, DN 25 MM (3/4"), PARA CIRCUITOS TERMINAIS, INSTALADO EM LAJE - FORNECIMENTO E INSTALAÇÃO. AF_12/2015</v>
          </cell>
          <cell r="C2351" t="str">
            <v>M</v>
          </cell>
          <cell r="D2351">
            <v>3.89</v>
          </cell>
        </row>
        <row r="2352">
          <cell r="A2352">
            <v>91846</v>
          </cell>
          <cell r="B2352" t="str">
            <v>ELETRODUTO FLEXÍVEL CORRUGADO, PVC, DN 32 MM (1"), PARA CIRCUITOS TERMINAIS, INSTALADO EM LAJE - FORNECIMENTO E INSTALAÇÃO. AF_12/2015</v>
          </cell>
          <cell r="C2352" t="str">
            <v>M</v>
          </cell>
          <cell r="D2352">
            <v>5.37</v>
          </cell>
        </row>
        <row r="2353">
          <cell r="A2353">
            <v>91852</v>
          </cell>
          <cell r="B2353" t="str">
            <v>ELETRODUTO FLEXÍVEL CORRUGADO, PVC, DN 20 MM (1/2"), PARA CIRCUITOS TERMINAIS, INSTALADO EM PAREDE - FORNECIMENTO E INSTALAÇÃO. AF_12/2015</v>
          </cell>
          <cell r="C2353" t="str">
            <v>M</v>
          </cell>
          <cell r="D2353">
            <v>5.0199999999999996</v>
          </cell>
        </row>
        <row r="2354">
          <cell r="A2354">
            <v>91854</v>
          </cell>
          <cell r="B2354" t="str">
            <v>ELETRODUTO FLEXÍVEL CORRUGADO, PVC, DN 25 MM (3/4"), PARA CIRCUITOS TERMINAIS, INSTALADO EM PAREDE - FORNECIMENTO E INSTALAÇÃO. AF_12/2015</v>
          </cell>
          <cell r="C2354" t="str">
            <v>M</v>
          </cell>
          <cell r="D2354">
            <v>5.57</v>
          </cell>
        </row>
        <row r="2355">
          <cell r="A2355">
            <v>91856</v>
          </cell>
          <cell r="B2355" t="str">
            <v>ELETRODUTO FLEXÍVEL CORRUGADO, PVC, DN 32 MM (1"), PARA CIRCUITOS TERMINAIS, INSTALADO EM PAREDE - FORNECIMENTO E INSTALAÇÃO. AF_12/2015</v>
          </cell>
          <cell r="C2355" t="str">
            <v>M</v>
          </cell>
          <cell r="D2355">
            <v>6.99</v>
          </cell>
        </row>
        <row r="2356">
          <cell r="A2356">
            <v>91862</v>
          </cell>
          <cell r="B2356" t="str">
            <v>ELETRODUTO RÍGIDO ROSCÁVEL, PVC, DN 20 MM (1/2"), PARA CIRCUITOS TERMINAIS, INSTALADO EM FORRO - FORNECIMENTO E INSTALAÇÃO. AF_12/2015</v>
          </cell>
          <cell r="C2356" t="str">
            <v>M</v>
          </cell>
          <cell r="D2356">
            <v>5.84</v>
          </cell>
        </row>
        <row r="2357">
          <cell r="A2357">
            <v>91863</v>
          </cell>
          <cell r="B2357" t="str">
            <v>ELETRODUTO RÍGIDO ROSCÁVEL, PVC, DN 25 MM (3/4"), PARA CIRCUITOS TERMINAIS, INSTALADO EM FORRO - FORNECIMENTO E INSTALAÇÃO. AF_12/2015</v>
          </cell>
          <cell r="C2357" t="str">
            <v>M</v>
          </cell>
          <cell r="D2357">
            <v>6.78</v>
          </cell>
        </row>
        <row r="2358">
          <cell r="A2358">
            <v>91864</v>
          </cell>
          <cell r="B2358" t="str">
            <v>ELETRODUTO RÍGIDO ROSCÁVEL, PVC, DN 32 MM (1"), PARA CIRCUITOS TERMINAIS, INSTALADO EM FORRO - FORNECIMENTO E INSTALAÇÃO. AF_12/2015</v>
          </cell>
          <cell r="C2358" t="str">
            <v>M</v>
          </cell>
          <cell r="D2358">
            <v>8.7100000000000009</v>
          </cell>
        </row>
        <row r="2359">
          <cell r="A2359">
            <v>91865</v>
          </cell>
          <cell r="B2359" t="str">
            <v>ELETRODUTO RÍGIDO ROSCÁVEL, PVC, DN 40 MM (1 1/4"), PARA CIRCUITOS TERMINAIS, INSTALADO EM FORRO - FORNECIMENTO E INSTALAÇÃO. AF_12/2015</v>
          </cell>
          <cell r="C2359" t="str">
            <v>M</v>
          </cell>
          <cell r="D2359">
            <v>10.68</v>
          </cell>
        </row>
        <row r="2360">
          <cell r="A2360">
            <v>91866</v>
          </cell>
          <cell r="B2360" t="str">
            <v>ELETRODUTO RÍGIDO ROSCÁVEL, PVC, DN 20 MM (1/2"), PARA CIRCUITOS TERMINAIS, INSTALADO EM LAJE - FORNECIMENTO E INSTALAÇÃO. AF_12/2015</v>
          </cell>
          <cell r="C2360" t="str">
            <v>M</v>
          </cell>
          <cell r="D2360">
            <v>4.33</v>
          </cell>
        </row>
        <row r="2361">
          <cell r="A2361">
            <v>91867</v>
          </cell>
          <cell r="B2361" t="str">
            <v>ELETRODUTO RÍGIDO ROSCÁVEL, PVC, DN 25 MM (3/4"), PARA CIRCUITOS TERMINAIS, INSTALADO EM LAJE - FORNECIMENTO E INSTALAÇÃO. AF_12/2015</v>
          </cell>
          <cell r="C2361" t="str">
            <v>M</v>
          </cell>
          <cell r="D2361">
            <v>5.27</v>
          </cell>
        </row>
        <row r="2362">
          <cell r="A2362">
            <v>91868</v>
          </cell>
          <cell r="B2362" t="str">
            <v>ELETRODUTO RÍGIDO ROSCÁVEL, PVC, DN 32 MM (1"), PARA CIRCUITOS TERMINAIS, INSTALADO EM LAJE - FORNECIMENTO E INSTALAÇÃO. AF_12/2015</v>
          </cell>
          <cell r="C2362" t="str">
            <v>M</v>
          </cell>
          <cell r="D2362">
            <v>7.21</v>
          </cell>
        </row>
        <row r="2363">
          <cell r="A2363">
            <v>91869</v>
          </cell>
          <cell r="B2363" t="str">
            <v>ELETRODUTO RÍGIDO ROSCÁVEL, PVC, DN 40 MM (1 1/4"), PARA CIRCUITOS TERMINAIS, INSTALADO EM LAJE - FORNECIMENTO E INSTALAÇÃO. AF_12/2015</v>
          </cell>
          <cell r="C2363" t="str">
            <v>M</v>
          </cell>
          <cell r="D2363">
            <v>9.18</v>
          </cell>
        </row>
        <row r="2364">
          <cell r="A2364">
            <v>91870</v>
          </cell>
          <cell r="B2364" t="str">
            <v>ELETRODUTO RÍGIDO ROSCÁVEL, PVC, DN 20 MM (1/2"), PARA CIRCUITOS TERMINAIS, INSTALADO EM PAREDE - FORNECIMENTO E INSTALAÇÃO. AF_12/2015</v>
          </cell>
          <cell r="C2364" t="str">
            <v>M</v>
          </cell>
          <cell r="D2364">
            <v>6.4</v>
          </cell>
        </row>
        <row r="2365">
          <cell r="A2365">
            <v>91871</v>
          </cell>
          <cell r="B2365" t="str">
            <v>ELETRODUTO RÍGIDO ROSCÁVEL, PVC, DN 25 MM (3/4"), PARA CIRCUITOS TERMINAIS, INSTALADO EM PAREDE - FORNECIMENTO E INSTALAÇÃO. AF_12/2015</v>
          </cell>
          <cell r="C2365" t="str">
            <v>M</v>
          </cell>
          <cell r="D2365">
            <v>7.37</v>
          </cell>
        </row>
        <row r="2366">
          <cell r="A2366">
            <v>91872</v>
          </cell>
          <cell r="B2366" t="str">
            <v>ELETRODUTO RÍGIDO ROSCÁVEL, PVC, DN 32 MM (1"), PARA CIRCUITOS TERMINAIS, INSTALADO EM PAREDE - FORNECIMENTO E INSTALAÇÃO. AF_12/2015</v>
          </cell>
          <cell r="C2366" t="str">
            <v>M</v>
          </cell>
          <cell r="D2366">
            <v>9.31</v>
          </cell>
        </row>
        <row r="2367">
          <cell r="A2367">
            <v>91873</v>
          </cell>
          <cell r="B2367" t="str">
            <v>ELETRODUTO RÍGIDO ROSCÁVEL, PVC, DN 40 MM (1 1/4"), PARA CIRCUITOS TERMINAIS, INSTALADO EM PAREDE - FORNECIMENTO E INSTALAÇÃO. AF_12/2015</v>
          </cell>
          <cell r="C2367" t="str">
            <v>M</v>
          </cell>
          <cell r="D2367">
            <v>11.24</v>
          </cell>
        </row>
        <row r="2368">
          <cell r="A2368">
            <v>93008</v>
          </cell>
          <cell r="B2368" t="str">
            <v>ELETRODUTO RÍGIDO ROSCÁVEL, PVC, DN 50 MM (1 1/2") - FORNECIMENTO E INSTALAÇÃO. AF_12/2015</v>
          </cell>
          <cell r="C2368" t="str">
            <v>M</v>
          </cell>
          <cell r="D2368">
            <v>8.67</v>
          </cell>
        </row>
        <row r="2369">
          <cell r="A2369">
            <v>93009</v>
          </cell>
          <cell r="B2369" t="str">
            <v>ELETRODUTO RÍGIDO ROSCÁVEL, PVC, DN 60 MM (2") - FORNECIMENTO E INSTALAÇÃO. AF_12/2015</v>
          </cell>
          <cell r="C2369" t="str">
            <v>M</v>
          </cell>
          <cell r="D2369">
            <v>12.5</v>
          </cell>
        </row>
        <row r="2370">
          <cell r="A2370">
            <v>93010</v>
          </cell>
          <cell r="B2370" t="str">
            <v>ELETRODUTO RÍGIDO ROSCÁVEL, PVC, DN 75 MM (2 1/2") - FORNECIMENTO E INSTALAÇÃO. AF_12/2015</v>
          </cell>
          <cell r="C2370" t="str">
            <v>M</v>
          </cell>
          <cell r="D2370">
            <v>17.18</v>
          </cell>
        </row>
        <row r="2371">
          <cell r="A2371">
            <v>93011</v>
          </cell>
          <cell r="B2371" t="str">
            <v>ELETRODUTO RÍGIDO ROSCÁVEL, PVC, DN 85 MM (3") - FORNECIMENTO E INSTALAÇÃO. AF_12/2015</v>
          </cell>
          <cell r="C2371" t="str">
            <v>M</v>
          </cell>
          <cell r="D2371">
            <v>20.86</v>
          </cell>
        </row>
        <row r="2372">
          <cell r="A2372">
            <v>93012</v>
          </cell>
          <cell r="B2372" t="str">
            <v>ELETRODUTO RÍGIDO ROSCÁVEL, PVC, DN 110 MM (4") - FORNECIMENTO E INSTALAÇÃO. AF_12/2015</v>
          </cell>
          <cell r="C2372" t="str">
            <v>M</v>
          </cell>
          <cell r="D2372">
            <v>31.12</v>
          </cell>
        </row>
        <row r="2373">
          <cell r="A2373">
            <v>95726</v>
          </cell>
          <cell r="B2373" t="str">
            <v>ELETRODUTO RÍGIDO SOLDÁVEL, PVC, DN 20 MM (½), APARENTE, INSTALADO EM TETO - FORNECIMENTO E INSTALAÇÃO. AF_11/2016_P</v>
          </cell>
          <cell r="C2373" t="str">
            <v>M</v>
          </cell>
          <cell r="D2373">
            <v>4.09</v>
          </cell>
        </row>
        <row r="2374">
          <cell r="A2374">
            <v>95727</v>
          </cell>
          <cell r="B2374" t="str">
            <v>ELETRODUTO RÍGIDO SOLDÁVEL, PVC, DN 25 MM (3/4), APARENTE, INSTALADO EM TETO - FORNECIMENTO E INSTALAÇÃO. AF_11/2016_P</v>
          </cell>
          <cell r="C2374" t="str">
            <v>M</v>
          </cell>
          <cell r="D2374">
            <v>4.59</v>
          </cell>
        </row>
        <row r="2375">
          <cell r="A2375">
            <v>95728</v>
          </cell>
          <cell r="B2375" t="str">
            <v>ELETRODUTO RÍGIDO SOLDÁVEL, PVC, DN 32 MM (1), APARENTE, INSTALADO EM TETO - FORNECIMENTO E INSTALAÇÃO. AF_11/2016_P</v>
          </cell>
          <cell r="C2375" t="str">
            <v>M</v>
          </cell>
          <cell r="D2375">
            <v>5.65</v>
          </cell>
        </row>
        <row r="2376">
          <cell r="A2376">
            <v>95729</v>
          </cell>
          <cell r="B2376" t="str">
            <v>ELETRODUTO RÍGIDO SOLDÁVEL, PVC, DN 20 MM (½), APARENTE, INSTALADO EM PAREDE - FORNECIMENTO E INSTALAÇÃO. AF_11/2016_P</v>
          </cell>
          <cell r="C2376" t="str">
            <v>M</v>
          </cell>
          <cell r="D2376">
            <v>5.42</v>
          </cell>
        </row>
        <row r="2377">
          <cell r="A2377">
            <v>95730</v>
          </cell>
          <cell r="B2377" t="str">
            <v>ELETRODUTO RÍGIDO SOLDÁVEL, PVC, DN 25 MM (3/4), APARENTE, INSTALADO EM PAREDE - FORNECIMENTO E INSTALAÇÃO. AF_11/2016_P</v>
          </cell>
          <cell r="C2377" t="str">
            <v>M</v>
          </cell>
          <cell r="D2377">
            <v>5.92</v>
          </cell>
        </row>
        <row r="2378">
          <cell r="A2378">
            <v>95731</v>
          </cell>
          <cell r="B2378" t="str">
            <v>ELETRODUTO RÍGIDO SOLDÁVEL, PVC, DN 32 MM (1), APARENTE, INSTALADO EM PAREDE - FORNECIMENTO E INSTALAÇÃO. AF_11/2016_P</v>
          </cell>
          <cell r="C2378" t="str">
            <v>M</v>
          </cell>
          <cell r="D2378">
            <v>6.98</v>
          </cell>
        </row>
        <row r="2379">
          <cell r="A2379">
            <v>95732</v>
          </cell>
          <cell r="B2379" t="str">
            <v>LUVA PARA ELETRODUTO, PVC, SOLDÁVEL, DN 20 MM (1/2), APARENTE, INSTALADA EM TETO - FORNECIMENTO E INSTALAÇÃO. AF_11/2016_P</v>
          </cell>
          <cell r="C2379" t="str">
            <v>UN</v>
          </cell>
          <cell r="D2379">
            <v>2.81</v>
          </cell>
        </row>
        <row r="2380">
          <cell r="A2380">
            <v>95745</v>
          </cell>
          <cell r="B2380" t="str">
            <v>ELETRODUTO DE AÇO GALVANIZADO, CLASSE LEVE, DN 20 MM (3/4), APARENTE, INSTALADO EM TETO - FORNECIMENTO E INSTALAÇÃO. AF_11/2016_P</v>
          </cell>
          <cell r="C2380" t="str">
            <v>M</v>
          </cell>
          <cell r="D2380">
            <v>15.65</v>
          </cell>
        </row>
        <row r="2381">
          <cell r="A2381">
            <v>95746</v>
          </cell>
          <cell r="B2381" t="str">
            <v>ELETRODUTO DE AÇO GALVANIZADO, CLASSE LEVE, DN 25 MM (1), APARENTE, INSTALADO EM TETO - FORNECIMENTO E INSTALAÇÃO. AF_11/2016_P</v>
          </cell>
          <cell r="C2381" t="str">
            <v>M</v>
          </cell>
          <cell r="D2381">
            <v>19.54</v>
          </cell>
        </row>
        <row r="2382">
          <cell r="A2382">
            <v>95747</v>
          </cell>
          <cell r="B2382" t="str">
            <v>ELETRODUTO DE AÇO GALVANIZADO, CLASSE SEMI PESADO, DN 32 MM (1 1/4), APARENTE, INSTALADO EM TETO - FORNECIMENTO E INSTALAÇÃO. AF_11/2016_P</v>
          </cell>
          <cell r="C2382" t="str">
            <v>M</v>
          </cell>
          <cell r="D2382">
            <v>33.909999999999997</v>
          </cell>
        </row>
        <row r="2383">
          <cell r="A2383">
            <v>95748</v>
          </cell>
          <cell r="B2383" t="str">
            <v>ELETRODUTO DE AÇO GALVANIZADO, CLASSE SEMI PESADO, DN 40 MM (1 1/2 ), APARENTE, INSTALADO EM TETO - FORNECIMENTO E INSTALAÇÃO. AF_11/2016_P</v>
          </cell>
          <cell r="C2383" t="str">
            <v>M</v>
          </cell>
          <cell r="D2383">
            <v>35.270000000000003</v>
          </cell>
        </row>
        <row r="2384">
          <cell r="A2384">
            <v>95749</v>
          </cell>
          <cell r="B2384" t="str">
            <v>ELETRODUTO DE AÇO GALVANIZADO, CLASSE LEVE, DN 20 MM (3/4), APARENTE, INSTALADO EM PAREDE - FORNECIMENTO E INSTALAÇÃO. AF_11/2016_P</v>
          </cell>
          <cell r="C2384" t="str">
            <v>M</v>
          </cell>
          <cell r="D2384">
            <v>18.559999999999999</v>
          </cell>
        </row>
        <row r="2385">
          <cell r="A2385">
            <v>95750</v>
          </cell>
          <cell r="B2385" t="str">
            <v>ELETRODUTO DE AÇO GALVANIZADO, CLASSE LEVE, DN 25 MM (1), APARENTE, INSTALADO EM PAREDE - FORNECIMENTO E INSTALAÇÃO. AF_11/2016_P</v>
          </cell>
          <cell r="C2385" t="str">
            <v>M</v>
          </cell>
          <cell r="D2385">
            <v>22.46</v>
          </cell>
        </row>
        <row r="2386">
          <cell r="A2386">
            <v>95751</v>
          </cell>
          <cell r="B2386" t="str">
            <v>ELETRODUTO DE AÇO GALVANIZADO, CLASSE SEMI PESADO, DN 32 MM (1 1/4), APARENTE, INSTALADO EM PAREDE - FORNECIMENTO E INSTALAÇÃO. AF_11/2016_P</v>
          </cell>
          <cell r="C2386" t="str">
            <v>M</v>
          </cell>
          <cell r="D2386">
            <v>36.83</v>
          </cell>
        </row>
        <row r="2387">
          <cell r="A2387">
            <v>95752</v>
          </cell>
          <cell r="B2387" t="str">
            <v>ELETRODUTO DE AÇO GALVANIZADO, CLASSE SEMI PESADO, DN 40 MM (1 1/2  ), APARENTE, INSTALADO EM PAREDE - FORNECIMENTO E INSTALAÇÃO. AF_11/2016_P</v>
          </cell>
          <cell r="C2387" t="str">
            <v>M</v>
          </cell>
          <cell r="D2387">
            <v>38.19</v>
          </cell>
        </row>
        <row r="2388">
          <cell r="A2388">
            <v>72259</v>
          </cell>
          <cell r="B2388" t="str">
            <v>TERMINAL OU CONECTOR DE PRESSAO - PARA CABO 10MM2 - FORNECIMENTO E INSTALACAO</v>
          </cell>
          <cell r="C2388" t="str">
            <v>UN</v>
          </cell>
          <cell r="D2388">
            <v>12.34</v>
          </cell>
        </row>
        <row r="2389">
          <cell r="A2389">
            <v>72260</v>
          </cell>
          <cell r="B2389" t="str">
            <v>TERMINAL OU CONECTOR DE PRESSAO - PARA CABO 16MM2 - FORNECIMENTO E INSTALACAO</v>
          </cell>
          <cell r="C2389" t="str">
            <v>UN</v>
          </cell>
          <cell r="D2389">
            <v>12.29</v>
          </cell>
        </row>
        <row r="2390">
          <cell r="A2390">
            <v>72261</v>
          </cell>
          <cell r="B2390" t="str">
            <v>TERMINAL OU CONECTOR DE PRESSAO - PARA CABO 25MM2 - FORNECIMENTO E INSTALACAO</v>
          </cell>
          <cell r="C2390" t="str">
            <v>UN</v>
          </cell>
          <cell r="D2390">
            <v>13.07</v>
          </cell>
        </row>
        <row r="2391">
          <cell r="A2391">
            <v>72262</v>
          </cell>
          <cell r="B2391" t="str">
            <v>TERMINAL OU CONECTOR DE PRESSAO - PARA CABO 35MM2 - FORNECIMENTO E INSTALACAO</v>
          </cell>
          <cell r="C2391" t="str">
            <v>UN</v>
          </cell>
          <cell r="D2391">
            <v>13.14</v>
          </cell>
        </row>
        <row r="2392">
          <cell r="A2392">
            <v>72263</v>
          </cell>
          <cell r="B2392" t="str">
            <v>TERMINAL OU CONECTOR DE PRESSAO - PARA CABO 50MM2 - FORNECIMENTO E INSTALACAO</v>
          </cell>
          <cell r="C2392" t="str">
            <v>UN</v>
          </cell>
          <cell r="D2392">
            <v>17.68</v>
          </cell>
        </row>
        <row r="2393">
          <cell r="A2393">
            <v>72264</v>
          </cell>
          <cell r="B2393" t="str">
            <v>TERMINAL OU CONECTOR DE PRESSAO - PARA CABO 70MM2 - FORNECIMENTO E INSTALACAO</v>
          </cell>
          <cell r="C2393" t="str">
            <v>UN</v>
          </cell>
          <cell r="D2393">
            <v>17.84</v>
          </cell>
        </row>
        <row r="2394">
          <cell r="A2394">
            <v>72265</v>
          </cell>
          <cell r="B2394" t="str">
            <v>TERMINAL OU CONECTOR DE PRESSAO - PARA CABO 95MM2 - FORNECIMENTO E INSTALACAO</v>
          </cell>
          <cell r="C2394" t="str">
            <v>UN</v>
          </cell>
          <cell r="D2394">
            <v>21.94</v>
          </cell>
        </row>
        <row r="2395">
          <cell r="A2395">
            <v>72266</v>
          </cell>
          <cell r="B2395" t="str">
            <v>TERMINAL OU CONECTOR DE PRESSAO - PARA CABO 120MM2 - FORNECIMENTO E INSTALACAO</v>
          </cell>
          <cell r="C2395" t="str">
            <v>UN</v>
          </cell>
          <cell r="D2395">
            <v>29.62</v>
          </cell>
        </row>
        <row r="2396">
          <cell r="A2396">
            <v>72267</v>
          </cell>
          <cell r="B2396" t="str">
            <v>TERMINAL OU CONECTOR DE PRESSAO - PARA CABO 150MM2 - FORNECIMENTO E INSTALACAO</v>
          </cell>
          <cell r="C2396" t="str">
            <v>UN</v>
          </cell>
          <cell r="D2396">
            <v>29.91</v>
          </cell>
        </row>
        <row r="2397">
          <cell r="A2397">
            <v>72268</v>
          </cell>
          <cell r="B2397" t="str">
            <v>TERMINAL OU CONECTOR DE PRESSAO - PARA CABO 185MM2 - FORNECIMENTO E INSTALACAO</v>
          </cell>
          <cell r="C2397" t="str">
            <v>UN</v>
          </cell>
          <cell r="D2397">
            <v>31.24</v>
          </cell>
        </row>
        <row r="2398">
          <cell r="A2398">
            <v>72269</v>
          </cell>
          <cell r="B2398" t="str">
            <v>TERMINAL OU CONECTOR DE PRESSAO - PARA CABO 240MM2 - FORNECIMENTO E INSTALACAO</v>
          </cell>
          <cell r="C2398" t="str">
            <v>UN</v>
          </cell>
          <cell r="D2398">
            <v>36.25</v>
          </cell>
        </row>
        <row r="2399">
          <cell r="A2399">
            <v>72270</v>
          </cell>
          <cell r="B2399" t="str">
            <v>TERMINAL OU CONECTOR DE PRESSAO - PARA CABO 300MM2 - FORNECIMENTO E INSTALACAO</v>
          </cell>
          <cell r="C2399" t="str">
            <v>UN</v>
          </cell>
          <cell r="D2399">
            <v>45.66</v>
          </cell>
        </row>
        <row r="2400">
          <cell r="A2400">
            <v>72271</v>
          </cell>
          <cell r="B2400" t="str">
            <v>CONECTOR PARAFUSO FENDIDO SPLIT-BOLT - PARA CABO DE 16MM2 - FORNECIMENTO E INSTALACAO</v>
          </cell>
          <cell r="C2400" t="str">
            <v>UN</v>
          </cell>
          <cell r="D2400">
            <v>10.46</v>
          </cell>
        </row>
        <row r="2401">
          <cell r="A2401">
            <v>72272</v>
          </cell>
          <cell r="B2401" t="str">
            <v>CONECTOR PARAFUSO FENDIDO SPLIT-BOLT - PARA CABO DE 35MM2 - FORNECIMENTO E INSTALACAO</v>
          </cell>
          <cell r="C2401" t="str">
            <v>UN</v>
          </cell>
          <cell r="D2401">
            <v>11.8</v>
          </cell>
        </row>
        <row r="2402">
          <cell r="A2402" t="str">
            <v>73782/2</v>
          </cell>
          <cell r="B2402" t="str">
            <v>TERMINAL METALICO A PRESSAO PARA 1 CABO DE 50 MM2 - FORNECIMENTO E INSTALACAO</v>
          </cell>
          <cell r="C2402" t="str">
            <v>UN</v>
          </cell>
          <cell r="D2402">
            <v>29.66</v>
          </cell>
        </row>
        <row r="2403">
          <cell r="A2403" t="str">
            <v>73782/3</v>
          </cell>
          <cell r="B2403" t="str">
            <v>TERMINAL METALICO A PRESSAO PARA 1 CABO DE 95 MM2 - FORNECIMENTO E INSTALACAO</v>
          </cell>
          <cell r="C2403" t="str">
            <v>UN</v>
          </cell>
          <cell r="D2403">
            <v>46.14</v>
          </cell>
        </row>
        <row r="2404">
          <cell r="A2404" t="str">
            <v>73782/4</v>
          </cell>
          <cell r="B2404" t="str">
            <v>TERMINAL A PRESSAO REFORCADO PARA CONEXAO DE CABO DE COBRE A BARRA, CABO 150 E 185MM2 - FORNECIMENTO E INSTALACAO</v>
          </cell>
          <cell r="C2404" t="str">
            <v>UN</v>
          </cell>
          <cell r="D2404">
            <v>116.41</v>
          </cell>
        </row>
        <row r="2405">
          <cell r="A2405" t="str">
            <v>73782/5</v>
          </cell>
          <cell r="B2405" t="str">
            <v>TERMINAL METALICO A PRESSAO P/ 1 CABO DE COBRE DE 25 MM2 COM 1 FURO DE FIXAÇÃO - FORNECIMENTO E INSTALACAO</v>
          </cell>
          <cell r="C2405" t="str">
            <v>UN</v>
          </cell>
          <cell r="D2405">
            <v>18.22</v>
          </cell>
        </row>
        <row r="2406">
          <cell r="A2406">
            <v>83377</v>
          </cell>
          <cell r="B2406" t="str">
            <v>CONECTOR DE PARAFUSO FENDIDO EM LIGA DE COBRE COM SEPARADOR DE CABOS PARA CABO 50 MM2 - FORNECIMENTO E INSTALACAO</v>
          </cell>
          <cell r="C2406" t="str">
            <v>UN</v>
          </cell>
          <cell r="D2406">
            <v>10.19</v>
          </cell>
        </row>
        <row r="2407">
          <cell r="A2407">
            <v>91874</v>
          </cell>
          <cell r="B2407" t="str">
            <v>LUVA PARA ELETRODUTO, PVC, ROSCÁVEL, DN 20 MM (1/2"), PARA CIRCUITOS TERMINAIS, INSTALADA EM FORRO - FORNECIMENTO E INSTALAÇÃO. AF_12/2015</v>
          </cell>
          <cell r="C2407" t="str">
            <v>UN</v>
          </cell>
          <cell r="D2407">
            <v>3.1</v>
          </cell>
        </row>
        <row r="2408">
          <cell r="A2408">
            <v>91875</v>
          </cell>
          <cell r="B2408" t="str">
            <v>LUVA PARA ELETRODUTO, PVC, ROSCÁVEL, DN 25 MM (3/4"), PARA CIRCUITOS TERMINAIS, INSTALADA EM FORRO - FORNECIMENTO E INSTALAÇÃO. AF_12/2015</v>
          </cell>
          <cell r="C2408" t="str">
            <v>UN</v>
          </cell>
          <cell r="D2408">
            <v>4.1100000000000003</v>
          </cell>
        </row>
        <row r="2409">
          <cell r="A2409">
            <v>91876</v>
          </cell>
          <cell r="B2409" t="str">
            <v>LUVA PARA ELETRODUTO, PVC, ROSCÁVEL, DN 32 MM (1"), PARA CIRCUITOS TERMINAIS, INSTALADA EM FORRO - FORNECIMENTO E INSTALAÇÃO. AF_12/2015</v>
          </cell>
          <cell r="C2409" t="str">
            <v>UN</v>
          </cell>
          <cell r="D2409">
            <v>5.42</v>
          </cell>
        </row>
        <row r="2410">
          <cell r="A2410">
            <v>91877</v>
          </cell>
          <cell r="B2410" t="str">
            <v>LUVA PARA ELETRODUTO, PVC, ROSCÁVEL, DN 40 MM (1 1/4"), PARA CIRCUITOS TERMINAIS, INSTALADA EM FORRO - FORNECIMENTO E INSTALAÇÃO. AF_12/2015</v>
          </cell>
          <cell r="C2410" t="str">
            <v>UN</v>
          </cell>
          <cell r="D2410">
            <v>7.18</v>
          </cell>
        </row>
        <row r="2411">
          <cell r="A2411">
            <v>91878</v>
          </cell>
          <cell r="B2411" t="str">
            <v>LUVA PARA ELETRODUTO, PVC, ROSCÁVEL, DN 20 MM (1/2"), PARA CIRCUITOS TERMINAIS, INSTALADA EM LAJE - FORNECIMENTO E INSTALAÇÃO. AF_12/2015</v>
          </cell>
          <cell r="C2411" t="str">
            <v>UN</v>
          </cell>
          <cell r="D2411">
            <v>4.01</v>
          </cell>
        </row>
        <row r="2412">
          <cell r="A2412">
            <v>91879</v>
          </cell>
          <cell r="B2412" t="str">
            <v>LUVA PARA ELETRODUTO, PVC, ROSCÁVEL, DN 25 MM (3/4"), PARA CIRCUITOS TERMINAIS, INSTALADA EM LAJE - FORNECIMENTO E INSTALAÇÃO. AF_12/2015</v>
          </cell>
          <cell r="C2412" t="str">
            <v>UN</v>
          </cell>
          <cell r="D2412">
            <v>4.9800000000000004</v>
          </cell>
        </row>
        <row r="2413">
          <cell r="A2413">
            <v>91880</v>
          </cell>
          <cell r="B2413" t="str">
            <v>LUVA PARA ELETRODUTO, PVC, ROSCÁVEL, DN 32 MM (1"), PARA CIRCUITOS TERMINAIS, INSTALADA EM LAJE - FORNECIMENTO E INSTALAÇÃO. AF_12/2015</v>
          </cell>
          <cell r="C2413" t="str">
            <v>UN</v>
          </cell>
          <cell r="D2413">
            <v>6.33</v>
          </cell>
        </row>
        <row r="2414">
          <cell r="A2414">
            <v>91881</v>
          </cell>
          <cell r="B2414" t="str">
            <v>LUVA PARA ELETRODUTO, PVC, ROSCÁVEL, DN 40 MM (1 1/4"), PARA CIRCUITOS TERMINAIS, INSTALADA EM LAJE - FORNECIMENTO E INSTALAÇÃO. AF_12/2015</v>
          </cell>
          <cell r="C2414" t="str">
            <v>UN</v>
          </cell>
          <cell r="D2414">
            <v>8.09</v>
          </cell>
        </row>
        <row r="2415">
          <cell r="A2415">
            <v>91882</v>
          </cell>
          <cell r="B2415" t="str">
            <v>LUVA PARA ELETRODUTO, PVC, ROSCÁVEL, DN 20 MM (1/2"), PARA CIRCUITOS TERMINAIS, INSTALADA EM PAREDE - FORNECIMENTO E INSTALAÇÃO. AF_12/2015</v>
          </cell>
          <cell r="C2415" t="str">
            <v>UN</v>
          </cell>
          <cell r="D2415">
            <v>4.97</v>
          </cell>
        </row>
        <row r="2416">
          <cell r="A2416">
            <v>91884</v>
          </cell>
          <cell r="B2416" t="str">
            <v>LUVA PARA ELETRODUTO, PVC, ROSCÁVEL, DN 25 MM (3/4"), PARA CIRCUITOS TERMINAIS, INSTALADA EM PAREDE - FORNECIMENTO E INSTALAÇÃO. AF_12/2015</v>
          </cell>
          <cell r="C2416" t="str">
            <v>UN</v>
          </cell>
          <cell r="D2416">
            <v>5.73</v>
          </cell>
        </row>
        <row r="2417">
          <cell r="A2417">
            <v>91885</v>
          </cell>
          <cell r="B2417" t="str">
            <v>LUVA PARA ELETRODUTO, PVC, ROSCÁVEL, DN 32 MM (1"), PARA CIRCUITOS TERMINAIS, INSTALADA EM PAREDE - FORNECIMENTO E INSTALAÇÃO. AF_12/2015</v>
          </cell>
          <cell r="C2417" t="str">
            <v>UN</v>
          </cell>
          <cell r="D2417">
            <v>6.76</v>
          </cell>
        </row>
        <row r="2418">
          <cell r="A2418">
            <v>91886</v>
          </cell>
          <cell r="B2418" t="str">
            <v>LUVA PARA ELETRODUTO, PVC, ROSCÁVEL, DN 40 MM (1 1/4"), PARA CIRCUITOS TERMINAIS, INSTALADA EM PAREDE - FORNECIMENTO E INSTALAÇÃO. AF_12/2015</v>
          </cell>
          <cell r="C2418" t="str">
            <v>UN</v>
          </cell>
          <cell r="D2418">
            <v>8.18</v>
          </cell>
        </row>
        <row r="2419">
          <cell r="A2419">
            <v>91887</v>
          </cell>
          <cell r="B2419" t="str">
            <v>CURVA 90 GRAUS PARA ELETRODUTO, PVC, ROSCÁVEL, DN 20 MM (1/2"), PARA CIRCUITOS TERMINAIS, INSTALADA EM FORRO - FORNECIMENTO E INSTALAÇÃO. AF_12/2015</v>
          </cell>
          <cell r="C2419" t="str">
            <v>UN</v>
          </cell>
          <cell r="D2419">
            <v>5.68</v>
          </cell>
        </row>
        <row r="2420">
          <cell r="A2420">
            <v>91889</v>
          </cell>
          <cell r="B2420" t="str">
            <v>CURVA 180 GRAUS PARA ELETRODUTO, PVC, ROSCÁVEL, DN 20 MM (1/2"), PARA CIRCUITOS TERMINAIS, INSTALADA EM FORRO - FORNECIMENTO E INSTALAÇÃO. AF_12/2015</v>
          </cell>
          <cell r="C2420" t="str">
            <v>UN</v>
          </cell>
          <cell r="D2420">
            <v>5.48</v>
          </cell>
        </row>
        <row r="2421">
          <cell r="A2421">
            <v>91890</v>
          </cell>
          <cell r="B2421" t="str">
            <v>CURVA 90 GRAUS PARA ELETRODUTO, PVC, ROSCÁVEL, DN 25 MM (3/4"), PARA CIRCUITOS TERMINAIS, INSTALADA EM FORRO - FORNECIMENTO E INSTALAÇÃO. AF_12/2015</v>
          </cell>
          <cell r="C2421" t="str">
            <v>UN</v>
          </cell>
          <cell r="D2421">
            <v>6.79</v>
          </cell>
        </row>
        <row r="2422">
          <cell r="A2422">
            <v>91892</v>
          </cell>
          <cell r="B2422" t="str">
            <v>CURVA 180 GRAUS PARA ELETRODUTO, PVC, ROSCÁVEL, DN 25 MM (3/4"), PARA CIRCUITOS TERMINAIS, INSTALADA EM FORRO - FORNECIMENTO E INSTALAÇÃO. AF_12/2015</v>
          </cell>
          <cell r="C2422" t="str">
            <v>UN</v>
          </cell>
          <cell r="D2422">
            <v>8.1</v>
          </cell>
        </row>
        <row r="2423">
          <cell r="A2423">
            <v>91893</v>
          </cell>
          <cell r="B2423" t="str">
            <v>CURVA 90 GRAUS PARA ELETRODUTO, PVC, ROSCÁVEL, DN 32 MM (1"), PARA CIRCUITOS TERMINAIS, INSTALADA EM FORRO - FORNECIMENTO E INSTALAÇÃO. AF_12/2015</v>
          </cell>
          <cell r="C2423" t="str">
            <v>UN</v>
          </cell>
          <cell r="D2423">
            <v>9.26</v>
          </cell>
        </row>
        <row r="2424">
          <cell r="A2424">
            <v>91896</v>
          </cell>
          <cell r="B2424" t="str">
            <v>CURVA 90 GRAUS PARA ELETRODUTO, PVC, ROSCÁVEL, DN 40 MM (1 1/4"), PARA CIRCUITOS TERMINAIS, INSTALADA EM FORRO - FORNECIMENTO E INSTALAÇÃO. AF_12/2015</v>
          </cell>
          <cell r="C2424" t="str">
            <v>UN</v>
          </cell>
          <cell r="D2424">
            <v>11.32</v>
          </cell>
        </row>
        <row r="2425">
          <cell r="A2425">
            <v>91898</v>
          </cell>
          <cell r="B2425" t="str">
            <v>CURVA 180 GRAUS PARA ELETRODUTO, PVC, ROSCÁVEL, DN 40 MM (1 1/4"), PARA CIRCUITOS TERMINAIS, INSTALADA EM FORRO - FORNECIMENTO E INSTALAÇÃO. AF_12/2015</v>
          </cell>
          <cell r="C2425" t="str">
            <v>UN</v>
          </cell>
          <cell r="D2425">
            <v>12.74</v>
          </cell>
        </row>
        <row r="2426">
          <cell r="A2426">
            <v>91899</v>
          </cell>
          <cell r="B2426" t="str">
            <v>CURVA 90 GRAUS PARA ELETRODUTO, PVC, ROSCÁVEL, DN 20 MM (1/2"), PARA CIRCUITOS TERMINAIS, INSTALADA EM LAJE - FORNECIMENTO E INSTALAÇÃO. AF_12/2015</v>
          </cell>
          <cell r="C2426" t="str">
            <v>UN</v>
          </cell>
          <cell r="D2426">
            <v>6.99</v>
          </cell>
        </row>
        <row r="2427">
          <cell r="A2427">
            <v>91901</v>
          </cell>
          <cell r="B2427" t="str">
            <v>CURVA 180 GRAUS PARA ELETRODUTO, PVC, ROSCÁVEL, DN 20 MM (1/2"), PARA CIRCUITOS TERMINAIS, INSTALADA EM LAJE - FORNECIMENTO E INSTALAÇÃO. AF_12/2015</v>
          </cell>
          <cell r="C2427" t="str">
            <v>UN</v>
          </cell>
          <cell r="D2427">
            <v>6.79</v>
          </cell>
        </row>
        <row r="2428">
          <cell r="A2428">
            <v>91902</v>
          </cell>
          <cell r="B2428" t="str">
            <v>CURVA 90 GRAUS PARA ELETRODUTO, PVC, ROSCÁVEL, DN 25 MM (3/4"), PARA CIRCUITOS TERMINAIS, INSTALADA EM LAJE - FORNECIMENTO E INSTALAÇÃO. AF_12/2015</v>
          </cell>
          <cell r="C2428" t="str">
            <v>UN</v>
          </cell>
          <cell r="D2428">
            <v>8.1</v>
          </cell>
        </row>
        <row r="2429">
          <cell r="A2429">
            <v>91904</v>
          </cell>
          <cell r="B2429" t="str">
            <v>CURVA 180 GRAUS PARA ELETRODUTO, PVC, ROSCÁVEL, DN 25 MM (3/4"), PARA CIRCUITOS TERMINAIS, INSTALADA EM LAJE - FORNECIMENTO E INSTALAÇÃO. AF_12/2015</v>
          </cell>
          <cell r="C2429" t="str">
            <v>UN</v>
          </cell>
          <cell r="D2429">
            <v>9.41</v>
          </cell>
        </row>
        <row r="2430">
          <cell r="A2430">
            <v>91905</v>
          </cell>
          <cell r="B2430" t="str">
            <v>CURVA 90 GRAUS PARA ELETRODUTO, PVC, ROSCÁVEL, DN 32 MM (1"), PARA CIRCUITOS TERMINAIS, INSTALADA EM LAJE - FORNECIMENTO E INSTALAÇÃO. AF_12/2015</v>
          </cell>
          <cell r="C2430" t="str">
            <v>UN</v>
          </cell>
          <cell r="D2430">
            <v>10.57</v>
          </cell>
        </row>
        <row r="2431">
          <cell r="A2431">
            <v>91908</v>
          </cell>
          <cell r="B2431" t="str">
            <v>CURVA 90 GRAUS PARA ELETRODUTO, PVC, ROSCÁVEL, DN 40 MM (1 1/4"), PARA CIRCUITOS TERMINAIS, INSTALADA EM LAJE - FORNECIMENTO E INSTALAÇÃO. AF_12/2015</v>
          </cell>
          <cell r="C2431" t="str">
            <v>UN</v>
          </cell>
          <cell r="D2431">
            <v>12.66</v>
          </cell>
        </row>
        <row r="2432">
          <cell r="A2432">
            <v>91910</v>
          </cell>
          <cell r="B2432" t="str">
            <v>CURVA 180 GRAUS PARA ELETRODUTO, PVC, ROSCÁVEL, DN 40 MM (1 1/4"), PARA CIRCUITOS TERMINAIS, INSTALADA EM LAJE - FORNECIMENTO E INSTALAÇÃO. AF_12/2015</v>
          </cell>
          <cell r="C2432" t="str">
            <v>UN</v>
          </cell>
          <cell r="D2432">
            <v>14.08</v>
          </cell>
        </row>
        <row r="2433">
          <cell r="A2433">
            <v>91911</v>
          </cell>
          <cell r="B2433" t="str">
            <v>CURVA 90 GRAUS PARA ELETRODUTO, PVC, ROSCÁVEL, DN 20 MM (1/2"), PARA CIRCUITOS TERMINAIS, INSTALADA EM PAREDE - FORNECIMENTO E INSTALAÇÃO. AF_12/2015</v>
          </cell>
          <cell r="C2433" t="str">
            <v>UN</v>
          </cell>
          <cell r="D2433">
            <v>8.49</v>
          </cell>
        </row>
        <row r="2434">
          <cell r="A2434">
            <v>91913</v>
          </cell>
          <cell r="B2434" t="str">
            <v>CURVA 180 GRAUS PARA ELETRODUTO, PVC, ROSCÁVEL, DN 20 MM (1/2"), PARA CIRCUITOS TERMINAIS, INSTALADA EM PAREDE - FORNECIMENTO E INSTALAÇÃO. AF_12/2015</v>
          </cell>
          <cell r="C2434" t="str">
            <v>UN</v>
          </cell>
          <cell r="D2434">
            <v>8.2899999999999991</v>
          </cell>
        </row>
        <row r="2435">
          <cell r="A2435">
            <v>91914</v>
          </cell>
          <cell r="B2435" t="str">
            <v>CURVA 90 GRAUS PARA ELETRODUTO, PVC, ROSCÁVEL, DN 25 MM (3/4"), PARA CIRCUITOS TERMINAIS, INSTALADA EM PAREDE - FORNECIMENTO E INSTALAÇÃO. AF_12/2015</v>
          </cell>
          <cell r="C2435" t="str">
            <v>UN</v>
          </cell>
          <cell r="D2435">
            <v>9.25</v>
          </cell>
        </row>
        <row r="2436">
          <cell r="A2436">
            <v>91916</v>
          </cell>
          <cell r="B2436" t="str">
            <v>CURVA 180 GRAUS PARA ELETRODUTO, PVC, ROSCÁVEL, DN 25 MM (3/4"), PARA CIRCUITOS TERMINAIS, INSTALADA EM PAREDE - FORNECIMENTO E INSTALAÇÃO. AF_12/2015</v>
          </cell>
          <cell r="C2436" t="str">
            <v>UN</v>
          </cell>
          <cell r="D2436">
            <v>10.56</v>
          </cell>
        </row>
        <row r="2437">
          <cell r="A2437">
            <v>91917</v>
          </cell>
          <cell r="B2437" t="str">
            <v>CURVA 90 GRAUS PARA ELETRODUTO, PVC, ROSCÁVEL, DN 32 MM (1"), PARA CIRCUITOS TERMINAIS, INSTALADA EM PAREDE - FORNECIMENTO E INSTALAÇÃO. AF_12/2015</v>
          </cell>
          <cell r="C2437" t="str">
            <v>UN</v>
          </cell>
          <cell r="D2437">
            <v>11.25</v>
          </cell>
        </row>
        <row r="2438">
          <cell r="A2438">
            <v>91920</v>
          </cell>
          <cell r="B2438" t="str">
            <v>CURVA 90 GRAUS PARA ELETRODUTO, PVC, ROSCÁVEL, DN 40 MM (1 1/4"), PARA CIRCUITOS TERMINAIS, INSTALADA EM PAREDE - FORNECIMENTO E INSTALAÇÃO. AF_12/2015</v>
          </cell>
          <cell r="C2438" t="str">
            <v>UN</v>
          </cell>
          <cell r="D2438">
            <v>12.82</v>
          </cell>
        </row>
        <row r="2439">
          <cell r="A2439">
            <v>91922</v>
          </cell>
          <cell r="B2439" t="str">
            <v>CURVA 180 GRAUS PARA ELETRODUTO, PVC, ROSCÁVEL, DN 40 MM (1 1/4"), PARA CIRCUITOS TERMINAIS, INSTALADA EM PAREDE - FORNECIMENTO E INSTALAÇÃO. AF_12/2015</v>
          </cell>
          <cell r="C2439" t="str">
            <v>UN</v>
          </cell>
          <cell r="D2439">
            <v>14.24</v>
          </cell>
        </row>
        <row r="2440">
          <cell r="A2440">
            <v>93013</v>
          </cell>
          <cell r="B2440" t="str">
            <v>LUVA PARA ELETRODUTO, PVC, ROSCÁVEL, DN 50 MM (1 1/2") - FORNECIMENTO E INSTALAÇÃO. AF_12/2015</v>
          </cell>
          <cell r="C2440" t="str">
            <v>UN</v>
          </cell>
          <cell r="D2440">
            <v>9.32</v>
          </cell>
        </row>
        <row r="2441">
          <cell r="A2441">
            <v>93014</v>
          </cell>
          <cell r="B2441" t="str">
            <v>LUVA PARA ELETRODUTO, PVC, ROSCÁVEL, DN 60 MM (2") - FORNECIMENTO E INSTALAÇÃO. AF_12/2015</v>
          </cell>
          <cell r="C2441" t="str">
            <v>UN</v>
          </cell>
          <cell r="D2441">
            <v>11.44</v>
          </cell>
        </row>
        <row r="2442">
          <cell r="A2442">
            <v>93015</v>
          </cell>
          <cell r="B2442" t="str">
            <v>LUVA PARA ELETRODUTO, PVC, ROSCÁVEL, DN 75 MM (2 1/2") - FORNECIMENTO E INSTALAÇÃO. AF_12/2015</v>
          </cell>
          <cell r="C2442" t="str">
            <v>UN</v>
          </cell>
          <cell r="D2442">
            <v>17.16</v>
          </cell>
        </row>
        <row r="2443">
          <cell r="A2443">
            <v>93016</v>
          </cell>
          <cell r="B2443" t="str">
            <v>LUVA PARA ELETRODUTO, PVC, ROSCÁVEL, DN 85 MM (3") - FORNECIMENTO E INSTALAÇÃO. AF_12/2015</v>
          </cell>
          <cell r="C2443" t="str">
            <v>UN</v>
          </cell>
          <cell r="D2443">
            <v>20.82</v>
          </cell>
        </row>
        <row r="2444">
          <cell r="A2444">
            <v>93017</v>
          </cell>
          <cell r="B2444" t="str">
            <v>LUVA PARA ELETRODUTO, PVC, ROSCÁVEL, DN 110 MM (4") - FORNECIMENTO E INSTALAÇÃO. AF_12/2015</v>
          </cell>
          <cell r="C2444" t="str">
            <v>UN</v>
          </cell>
          <cell r="D2444">
            <v>31.15</v>
          </cell>
        </row>
        <row r="2445">
          <cell r="A2445">
            <v>93018</v>
          </cell>
          <cell r="B2445" t="str">
            <v>CURVA 90 GRAUS PARA ELETRODUTO, PVC, ROSCÁVEL, DN 50 MM (1 1/2") - FORNECIMENTO E INSTALAÇÃO. AF_12/2015</v>
          </cell>
          <cell r="C2445" t="str">
            <v>UN</v>
          </cell>
          <cell r="D2445">
            <v>14.23</v>
          </cell>
        </row>
        <row r="2446">
          <cell r="A2446">
            <v>93020</v>
          </cell>
          <cell r="B2446" t="str">
            <v>CURVA 90 GRAUS PARA ELETRODUTO, PVC, ROSCÁVEL, DN 60 MM (2") - FORNECIMENTO E INSTALAÇÃO. AF_12/2015</v>
          </cell>
          <cell r="C2446" t="str">
            <v>UN</v>
          </cell>
          <cell r="D2446">
            <v>18.170000000000002</v>
          </cell>
        </row>
        <row r="2447">
          <cell r="A2447">
            <v>93022</v>
          </cell>
          <cell r="B2447" t="str">
            <v>CURVA 90 GRAUS PARA ELETRODUTO, PVC, ROSCÁVEL, DN 75 MM (2 1/2") - FORNECIMENTO E INSTALAÇÃO. AF_12/2015</v>
          </cell>
          <cell r="C2447" t="str">
            <v>UN</v>
          </cell>
          <cell r="D2447">
            <v>30.06</v>
          </cell>
        </row>
        <row r="2448">
          <cell r="A2448">
            <v>93024</v>
          </cell>
          <cell r="B2448" t="str">
            <v>CURVA 90 GRAUS PARA ELETRODUTO, PVC, ROSCÁVEL, DN 85 MM (3") - FORNECIMENTO E INSTALAÇÃO. AF_12/2015</v>
          </cell>
          <cell r="C2448" t="str">
            <v>UN</v>
          </cell>
          <cell r="D2448">
            <v>31.64</v>
          </cell>
        </row>
        <row r="2449">
          <cell r="A2449">
            <v>93026</v>
          </cell>
          <cell r="B2449" t="str">
            <v>CURVA 90 GRAUS PARA ELETRODUTO, PVC, ROSCÁVEL, DN 110 MM (4") - FORNECIMENTO E INSTALAÇÃO. AF_12/2015</v>
          </cell>
          <cell r="C2449" t="str">
            <v>UN</v>
          </cell>
          <cell r="D2449">
            <v>51.37</v>
          </cell>
        </row>
        <row r="2450">
          <cell r="A2450">
            <v>95733</v>
          </cell>
          <cell r="B2450" t="str">
            <v>LUVA PARA ELETRODUTO, PVC, SOLDÁVEL, DN 25 MM (3/4), APARENTE, INSTALADA EM TETO - FORNECIMENTO E INSTALAÇÃO. AF_11/2016_P</v>
          </cell>
          <cell r="C2450" t="str">
            <v>UN</v>
          </cell>
          <cell r="D2450">
            <v>3.69</v>
          </cell>
        </row>
        <row r="2451">
          <cell r="A2451">
            <v>95734</v>
          </cell>
          <cell r="B2451" t="str">
            <v>LUVA PARA ELETRODUTO, PVC, SOLDÁVEL, DN 32 MM (1), APARENTE, INSTALADA EM TETO - FORNECIMENTO E INSTALAÇÃO. AF_11/2016_P</v>
          </cell>
          <cell r="C2451" t="str">
            <v>UN</v>
          </cell>
          <cell r="D2451">
            <v>4.91</v>
          </cell>
        </row>
        <row r="2452">
          <cell r="A2452">
            <v>95735</v>
          </cell>
          <cell r="B2452" t="str">
            <v>LUVA PARA ELETRODUTO, PVC, SOLDÁVEL, DN 20 MM (1/2), APARENTE, INSTALADA EM PAREDE - FORNECIMENTO E INSTALAÇÃO. AF_11/2016_P</v>
          </cell>
          <cell r="C2452" t="str">
            <v>UN</v>
          </cell>
          <cell r="D2452">
            <v>4.1900000000000004</v>
          </cell>
        </row>
        <row r="2453">
          <cell r="A2453">
            <v>95736</v>
          </cell>
          <cell r="B2453" t="str">
            <v>LUVA PARA ELETRODUTO, PVC, SOLDÁVEL, DN 25 MM (3/4), APARENTE, INSTALADA EM PAREDE - FORNECIMENTO E INSTALAÇÃO. AF_11/2016_P</v>
          </cell>
          <cell r="C2453" t="str">
            <v>UN</v>
          </cell>
          <cell r="D2453">
            <v>4.91</v>
          </cell>
        </row>
        <row r="2454">
          <cell r="A2454">
            <v>95738</v>
          </cell>
          <cell r="B2454" t="str">
            <v>LUVA PARA ELETRODUTO, PVC, SOLDÁVEL, DN 32 MM (1), APARENTE, INSTALADA EM PAREDE - FORNECIMENTO E INSTALAÇÃO. AF_11/2016_P</v>
          </cell>
          <cell r="C2454" t="str">
            <v>UN</v>
          </cell>
          <cell r="D2454">
            <v>5.89</v>
          </cell>
        </row>
        <row r="2455">
          <cell r="A2455">
            <v>95753</v>
          </cell>
          <cell r="B2455" t="str">
            <v>LUVA DE EMENDA PARA ELETRODUTO, AÇO GALVANIZADO, DN 20 MM (3/4  ), APARENTE, INSTALADA EM TETO - FORNECIMENTO E INSTALAÇÃO. AF_11/2016_P</v>
          </cell>
          <cell r="C2455" t="str">
            <v>UN</v>
          </cell>
          <cell r="D2455">
            <v>5.27</v>
          </cell>
        </row>
        <row r="2456">
          <cell r="A2456">
            <v>95754</v>
          </cell>
          <cell r="B2456" t="str">
            <v>LUVA DE EMENDA PARA ELETRODUTO, AÇO GALVANIZADO, DN 25 MM (1''), APARENTE, INSTALADA EM TETO - FORNECIMENTO E INSTALAÇÃO. AF_11/2016_P</v>
          </cell>
          <cell r="C2456" t="str">
            <v>UN</v>
          </cell>
          <cell r="D2456">
            <v>6.53</v>
          </cell>
        </row>
        <row r="2457">
          <cell r="A2457">
            <v>95755</v>
          </cell>
          <cell r="B2457" t="str">
            <v>LUVA DE EMENDA PARA ELETRODUTO, AÇO GALVANIZADO, DN 32 MM (1 1/4''), APARENTE, INSTALADA EM TETO - FORNECIMENTO E INSTALAÇÃO. AF_11/2016_P</v>
          </cell>
          <cell r="C2457" t="str">
            <v>UN</v>
          </cell>
          <cell r="D2457">
            <v>9.61</v>
          </cell>
        </row>
        <row r="2458">
          <cell r="A2458">
            <v>95756</v>
          </cell>
          <cell r="B2458" t="str">
            <v>LUVA DE EMENDA PARA ELETRODUTO, AÇO GALVANIZADO, DN 40 MM (1 1/2''), APARENTE, INSTALADA EM TETO - FORNECIMENTO E INSTALAÇÃO. AF_11/2016_P</v>
          </cell>
          <cell r="C2458" t="str">
            <v>UN</v>
          </cell>
          <cell r="D2458">
            <v>12.95</v>
          </cell>
        </row>
        <row r="2459">
          <cell r="A2459">
            <v>95757</v>
          </cell>
          <cell r="B2459" t="str">
            <v>LUVA DE EMENDA PARA ELETRODUTO, AÇO GALVANIZADO, DN 20 MM (3/4''), APARENTE, INSTALADA EM PAREDE - FORNECIMENTO E INSTALAÇÃO. AF_11/2016_P</v>
          </cell>
          <cell r="C2459" t="str">
            <v>UN</v>
          </cell>
          <cell r="D2459">
            <v>7.67</v>
          </cell>
        </row>
        <row r="2460">
          <cell r="A2460">
            <v>95758</v>
          </cell>
          <cell r="B2460" t="str">
            <v>LUVA DE EMENDA PARA ELETRODUTO, AÇO GALVANIZADO, DN 25 MM (1''), APARENTE, INSTALADA EM PAREDE - FORNECIMENTO E INSTALAÇÃO. AF_11/2016_P</v>
          </cell>
          <cell r="C2460" t="str">
            <v>UN</v>
          </cell>
          <cell r="D2460">
            <v>8.64</v>
          </cell>
        </row>
        <row r="2461">
          <cell r="A2461">
            <v>95759</v>
          </cell>
          <cell r="B2461" t="str">
            <v>LUVA DE EMENDA PARA ELETRODUTO, AÇO GALVANIZADO, DN 32 MM (1 1/4''), APARENTE, INSTALADA EM PAREDE - FORNECIMENTO E INSTALAÇÃO. AF_11/2016_P</v>
          </cell>
          <cell r="C2461" t="str">
            <v>UN</v>
          </cell>
          <cell r="D2461">
            <v>11.34</v>
          </cell>
        </row>
        <row r="2462">
          <cell r="A2462">
            <v>95760</v>
          </cell>
          <cell r="B2462" t="str">
            <v>LUVA DE EMENDA PARA ELETRODUTO, AÇO GALVANIZADO, DN 40 MM (1 1/2''), APARENTE, INSTALADA EM PAREDE - FORNECIMENTO E INSTALAÇÃO. AF_11/2016_P</v>
          </cell>
          <cell r="C2462" t="str">
            <v>UN</v>
          </cell>
          <cell r="D2462">
            <v>14.21</v>
          </cell>
        </row>
        <row r="2463">
          <cell r="A2463">
            <v>72250</v>
          </cell>
          <cell r="B2463" t="str">
            <v>CABO DE COBRE NU 10MM2 - FORNECIMENTO E INSTALACAO</v>
          </cell>
          <cell r="C2463" t="str">
            <v>M</v>
          </cell>
          <cell r="D2463">
            <v>8.0299999999999994</v>
          </cell>
        </row>
        <row r="2464">
          <cell r="A2464">
            <v>72251</v>
          </cell>
          <cell r="B2464" t="str">
            <v>CABO DE COBRE NU 16MM2 - FORNECIMENTO E INSTALACAO</v>
          </cell>
          <cell r="C2464" t="str">
            <v>M</v>
          </cell>
          <cell r="D2464">
            <v>11.89</v>
          </cell>
        </row>
        <row r="2465">
          <cell r="A2465">
            <v>72252</v>
          </cell>
          <cell r="B2465" t="str">
            <v>CABO DE COBRE NU 25MM2 - FORNECIMENTO E INSTALACAO</v>
          </cell>
          <cell r="C2465" t="str">
            <v>M</v>
          </cell>
          <cell r="D2465">
            <v>17.399999999999999</v>
          </cell>
        </row>
        <row r="2466">
          <cell r="A2466">
            <v>72253</v>
          </cell>
          <cell r="B2466" t="str">
            <v>CABO DE COBRE NU 35MM2 - FORNECIMENTO E INSTALACAO</v>
          </cell>
          <cell r="C2466" t="str">
            <v>M</v>
          </cell>
          <cell r="D2466">
            <v>23.29</v>
          </cell>
        </row>
        <row r="2467">
          <cell r="A2467">
            <v>72254</v>
          </cell>
          <cell r="B2467" t="str">
            <v>CABO DE COBRE NU 50MM2 - FORNECIMENTO E INSTALACAO</v>
          </cell>
          <cell r="C2467" t="str">
            <v>M</v>
          </cell>
          <cell r="D2467">
            <v>32.979999999999997</v>
          </cell>
        </row>
        <row r="2468">
          <cell r="A2468">
            <v>72255</v>
          </cell>
          <cell r="B2468" t="str">
            <v>CABO DE COBRE NU 70MM2 - FORNECIMENTO E INSTALACAO</v>
          </cell>
          <cell r="C2468" t="str">
            <v>M</v>
          </cell>
          <cell r="D2468">
            <v>43.45</v>
          </cell>
        </row>
        <row r="2469">
          <cell r="A2469">
            <v>72256</v>
          </cell>
          <cell r="B2469" t="str">
            <v>CABO DE COBRE NU 95MM2 - FORNECIMENTO E INSTALACAO</v>
          </cell>
          <cell r="C2469" t="str">
            <v>M</v>
          </cell>
          <cell r="D2469">
            <v>57.5</v>
          </cell>
        </row>
        <row r="2470">
          <cell r="A2470">
            <v>72257</v>
          </cell>
          <cell r="B2470" t="str">
            <v>CABO DE COBRE NU 120MM2 - FORNECIMENTO E INSTALACAO</v>
          </cell>
          <cell r="C2470" t="str">
            <v>M</v>
          </cell>
          <cell r="D2470">
            <v>74.98</v>
          </cell>
        </row>
        <row r="2471">
          <cell r="A2471">
            <v>91924</v>
          </cell>
          <cell r="B2471" t="str">
            <v>CABO DE COBRE FLEXÍVEL ISOLADO, 1,5 MM², ANTI-CHAMA 450/750 V, PARA CIRCUITOS TERMINAIS - FORNECIMENTO E INSTALAÇÃO. AF_12/2015</v>
          </cell>
          <cell r="C2471" t="str">
            <v>M</v>
          </cell>
          <cell r="D2471">
            <v>1.61</v>
          </cell>
        </row>
        <row r="2472">
          <cell r="A2472">
            <v>91925</v>
          </cell>
          <cell r="B2472" t="str">
            <v>CABO DE COBRE FLEXÍVEL ISOLADO, 1,5 MM², ANTI-CHAMA 0,6/1,0 KV, PARA CIRCUITOS TERMINAIS - FORNECIMENTO E INSTALAÇÃO. AF_12/2015</v>
          </cell>
          <cell r="C2472" t="str">
            <v>M</v>
          </cell>
          <cell r="D2472">
            <v>2.2799999999999998</v>
          </cell>
        </row>
        <row r="2473">
          <cell r="A2473">
            <v>91926</v>
          </cell>
          <cell r="B2473" t="str">
            <v>CABO DE COBRE FLEXÍVEL ISOLADO, 2,5 MM², ANTI-CHAMA 450/750 V, PARA CIRCUITOS TERMINAIS - FORNECIMENTO E INSTALAÇÃO. AF_12/2015</v>
          </cell>
          <cell r="C2473" t="str">
            <v>M</v>
          </cell>
          <cell r="D2473">
            <v>2.37</v>
          </cell>
        </row>
        <row r="2474">
          <cell r="A2474">
            <v>91927</v>
          </cell>
          <cell r="B2474" t="str">
            <v>CABO DE COBRE FLEXÍVEL ISOLADO, 2,5 MM², ANTI-CHAMA 0,6/1,0 KV, PARA CIRCUITOS TERMINAIS - FORNECIMENTO E INSTALAÇÃO. AF_12/2015</v>
          </cell>
          <cell r="C2474" t="str">
            <v>M</v>
          </cell>
          <cell r="D2474">
            <v>3.06</v>
          </cell>
        </row>
        <row r="2475">
          <cell r="A2475">
            <v>91928</v>
          </cell>
          <cell r="B2475" t="str">
            <v>CABO DE COBRE FLEXÍVEL ISOLADO, 4 MM², ANTI-CHAMA 450/750 V, PARA CIRCUITOS TERMINAIS - FORNECIMENTO E INSTALAÇÃO. AF_12/2015</v>
          </cell>
          <cell r="C2475" t="str">
            <v>M</v>
          </cell>
          <cell r="D2475">
            <v>3.8</v>
          </cell>
        </row>
        <row r="2476">
          <cell r="A2476">
            <v>91929</v>
          </cell>
          <cell r="B2476" t="str">
            <v>CABO DE COBRE FLEXÍVEL ISOLADO, 4 MM², ANTI-CHAMA 0,6/1,0 KV, PARA CIRCUITOS TERMINAIS - FORNECIMENTO E INSTALAÇÃO. AF_12/2015</v>
          </cell>
          <cell r="C2476" t="str">
            <v>M</v>
          </cell>
          <cell r="D2476">
            <v>4.29</v>
          </cell>
        </row>
        <row r="2477">
          <cell r="A2477">
            <v>91930</v>
          </cell>
          <cell r="B2477" t="str">
            <v>CABO DE COBRE FLEXÍVEL ISOLADO, 6 MM², ANTI-CHAMA 450/750 V, PARA CIRCUITOS TERMINAIS - FORNECIMENTO E INSTALAÇÃO. AF_12/2015</v>
          </cell>
          <cell r="C2477" t="str">
            <v>M</v>
          </cell>
          <cell r="D2477">
            <v>5.2</v>
          </cell>
        </row>
        <row r="2478">
          <cell r="A2478">
            <v>91931</v>
          </cell>
          <cell r="B2478" t="str">
            <v>CABO DE COBRE FLEXÍVEL ISOLADO, 6 MM², ANTI-CHAMA 0,6/1,0 KV, PARA CIRCUITOS TERMINAIS - FORNECIMENTO E INSTALAÇÃO. AF_12/2015</v>
          </cell>
          <cell r="C2478" t="str">
            <v>M</v>
          </cell>
          <cell r="D2478">
            <v>5.78</v>
          </cell>
        </row>
        <row r="2479">
          <cell r="A2479">
            <v>91932</v>
          </cell>
          <cell r="B2479" t="str">
            <v>CABO DE COBRE FLEXÍVEL ISOLADO, 10 MM², ANTI-CHAMA 450/750 V, PARA CIRCUITOS TERMINAIS - FORNECIMENTO E INSTALAÇÃO. AF_12/2015</v>
          </cell>
          <cell r="C2479" t="str">
            <v>M</v>
          </cell>
          <cell r="D2479">
            <v>8.5</v>
          </cell>
        </row>
        <row r="2480">
          <cell r="A2480">
            <v>91933</v>
          </cell>
          <cell r="B2480" t="str">
            <v>CABO DE COBRE FLEXÍVEL ISOLADO, 10 MM², ANTI-CHAMA 0,6/1,0 KV, PARA CIRCUITOS TERMINAIS - FORNECIMENTO E INSTALAÇÃO. AF_12/2015</v>
          </cell>
          <cell r="C2480" t="str">
            <v>M</v>
          </cell>
          <cell r="D2480">
            <v>9.06</v>
          </cell>
        </row>
        <row r="2481">
          <cell r="A2481">
            <v>91934</v>
          </cell>
          <cell r="B2481" t="str">
            <v>CABO DE COBRE FLEXÍVEL ISOLADO, 16 MM², ANTI-CHAMA 450/750 V, PARA CIRCUITOS TERMINAIS - FORNECIMENTO E INSTALAÇÃO. AF_12/2015</v>
          </cell>
          <cell r="C2481" t="str">
            <v>M</v>
          </cell>
          <cell r="D2481">
            <v>12.99</v>
          </cell>
        </row>
        <row r="2482">
          <cell r="A2482">
            <v>91935</v>
          </cell>
          <cell r="B2482" t="str">
            <v>CABO DE COBRE FLEXÍVEL ISOLADO, 16 MM², ANTI-CHAMA 0,6/1,0 KV, PARA CIRCUITOS TERMINAIS - FORNECIMENTO E INSTALAÇÃO. AF_12/2015</v>
          </cell>
          <cell r="C2482" t="str">
            <v>M</v>
          </cell>
          <cell r="D2482">
            <v>13.78</v>
          </cell>
        </row>
        <row r="2483">
          <cell r="A2483">
            <v>92979</v>
          </cell>
          <cell r="B2483" t="str">
            <v>CABO DE COBRE FLEXÍVEL ISOLADO, 10 MM², ANTI-CHAMA 450/750 V, PARA DISTRIBUIÇÃO - FORNECIMENTO E INSTALAÇÃO. AF_12/2015</v>
          </cell>
          <cell r="C2483" t="str">
            <v>M</v>
          </cell>
          <cell r="D2483">
            <v>5.55</v>
          </cell>
        </row>
        <row r="2484">
          <cell r="A2484">
            <v>92980</v>
          </cell>
          <cell r="B2484" t="str">
            <v>CABO DE COBRE FLEXÍVEL ISOLADO, 10 MM², ANTI-CHAMA 0,6/1,0 KV, PARA DISTRIBUIÇÃO - FORNECIMENTO E INSTALAÇÃO. AF_12/2015</v>
          </cell>
          <cell r="C2484" t="str">
            <v>M</v>
          </cell>
          <cell r="D2484">
            <v>6.04</v>
          </cell>
        </row>
        <row r="2485">
          <cell r="A2485">
            <v>92981</v>
          </cell>
          <cell r="B2485" t="str">
            <v>CABO DE COBRE FLEXÍVEL ISOLADO, 16 MM², ANTI-CHAMA 450/750 V, PARA DISTRIBUIÇÃO - FORNECIMENTO E INSTALAÇÃO. AF_12/2015</v>
          </cell>
          <cell r="C2485" t="str">
            <v>M</v>
          </cell>
          <cell r="D2485">
            <v>8.5399999999999991</v>
          </cell>
        </row>
        <row r="2486">
          <cell r="A2486">
            <v>92982</v>
          </cell>
          <cell r="B2486" t="str">
            <v>CABO DE COBRE FLEXÍVEL ISOLADO, 16 MM², ANTI-CHAMA 0,6/1,0 KV, PARA DISTRIBUIÇÃO - FORNECIMENTO E INSTALAÇÃO. AF_12/2015</v>
          </cell>
          <cell r="C2486" t="str">
            <v>M</v>
          </cell>
          <cell r="D2486">
            <v>9.23</v>
          </cell>
        </row>
        <row r="2487">
          <cell r="A2487">
            <v>92983</v>
          </cell>
          <cell r="B2487" t="str">
            <v>CABO DE COBRE FLEXÍVEL ISOLADO, 25 MM², ANTI-CHAMA 450/750 V, PARA DISTRIBUIÇÃO - FORNECIMENTO E INSTALAÇÃO. AF_12/2015</v>
          </cell>
          <cell r="C2487" t="str">
            <v>M</v>
          </cell>
          <cell r="D2487">
            <v>14.86</v>
          </cell>
        </row>
        <row r="2488">
          <cell r="A2488">
            <v>92984</v>
          </cell>
          <cell r="B2488" t="str">
            <v>CABO DE COBRE FLEXÍVEL ISOLADO, 25 MM², ANTI-CHAMA 0,6/1,0 KV, PARA DISTRIBUIÇÃO - FORNECIMENTO E INSTALAÇÃO. AF_12/2015</v>
          </cell>
          <cell r="C2488" t="str">
            <v>M</v>
          </cell>
          <cell r="D2488">
            <v>15.24</v>
          </cell>
        </row>
        <row r="2489">
          <cell r="A2489">
            <v>92985</v>
          </cell>
          <cell r="B2489" t="str">
            <v>CABO DE COBRE FLEXÍVEL ISOLADO, 35 MM², ANTI-CHAMA 450/750 V, PARA DISTRIBUIÇÃO - FORNECIMENTO E INSTALAÇÃO. AF_12/2015</v>
          </cell>
          <cell r="C2489" t="str">
            <v>M</v>
          </cell>
          <cell r="D2489">
            <v>19.96</v>
          </cell>
        </row>
        <row r="2490">
          <cell r="A2490">
            <v>92986</v>
          </cell>
          <cell r="B2490" t="str">
            <v>CABO DE COBRE FLEXÍVEL ISOLADO, 35 MM², ANTI-CHAMA 0,6/1,0 KV, PARA DISTRIBUIÇÃO - FORNECIMENTO E INSTALAÇÃO. AF_12/2015</v>
          </cell>
          <cell r="C2490" t="str">
            <v>M</v>
          </cell>
          <cell r="D2490">
            <v>20.53</v>
          </cell>
        </row>
        <row r="2491">
          <cell r="A2491">
            <v>92987</v>
          </cell>
          <cell r="B2491" t="str">
            <v>CABO DE COBRE FLEXÍVEL ISOLADO, 50 MM², ANTI-CHAMA 450/750 V, PARA DISTRIBUIÇÃO - FORNECIMENTO E INSTALAÇÃO. AF_12/2015</v>
          </cell>
          <cell r="C2491" t="str">
            <v>M</v>
          </cell>
          <cell r="D2491">
            <v>28.67</v>
          </cell>
        </row>
        <row r="2492">
          <cell r="A2492">
            <v>92988</v>
          </cell>
          <cell r="B2492" t="str">
            <v>CABO DE COBRE FLEXÍVEL ISOLADO, 50 MM², ANTI-CHAMA 0,6/1,0 KV, PARA DISTRIBUIÇÃO - FORNECIMENTO E INSTALAÇÃO. AF_12/2015</v>
          </cell>
          <cell r="C2492" t="str">
            <v>M</v>
          </cell>
          <cell r="D2492">
            <v>28.74</v>
          </cell>
        </row>
        <row r="2493">
          <cell r="A2493">
            <v>92989</v>
          </cell>
          <cell r="B2493" t="str">
            <v>CABO DE COBRE FLEXÍVEL ISOLADO, 70 MM², ANTI-CHAMA 450/750 V, PARA DISTRIBUIÇÃO - FORNECIMENTO E INSTALAÇÃO. AF_12/2015</v>
          </cell>
          <cell r="C2493" t="str">
            <v>M</v>
          </cell>
          <cell r="D2493">
            <v>39.770000000000003</v>
          </cell>
        </row>
        <row r="2494">
          <cell r="A2494">
            <v>92990</v>
          </cell>
          <cell r="B2494" t="str">
            <v>CABO DE COBRE FLEXÍVEL ISOLADO, 70 MM², ANTI-CHAMA 0,6/1,0 KV, PARA DISTRIBUIÇÃO - FORNECIMENTO E INSTALAÇÃO. AF_12/2015</v>
          </cell>
          <cell r="C2494" t="str">
            <v>M</v>
          </cell>
          <cell r="D2494">
            <v>39.33</v>
          </cell>
        </row>
        <row r="2495">
          <cell r="A2495">
            <v>92991</v>
          </cell>
          <cell r="B2495" t="str">
            <v>CABO DE COBRE FLEXÍVEL ISOLADO, 95 MM², ANTI-CHAMA 450/750 V, PARA DISTRIBUIÇÃO - FORNECIMENTO E INSTALAÇÃO. AF_12/2015</v>
          </cell>
          <cell r="C2495" t="str">
            <v>M</v>
          </cell>
          <cell r="D2495">
            <v>51.84</v>
          </cell>
        </row>
        <row r="2496">
          <cell r="A2496">
            <v>92992</v>
          </cell>
          <cell r="B2496" t="str">
            <v>CABO DE COBRE FLEXÍVEL ISOLADO, 95 MM², ANTI-CHAMA 0,6/1,0 KV, PARA DISTRIBUIÇÃO - FORNECIMENTO E INSTALAÇÃO. AF_12/2015</v>
          </cell>
          <cell r="C2496" t="str">
            <v>M</v>
          </cell>
          <cell r="D2496">
            <v>51.87</v>
          </cell>
        </row>
        <row r="2497">
          <cell r="A2497">
            <v>92993</v>
          </cell>
          <cell r="B2497" t="str">
            <v>CABO DE COBRE FLEXÍVEL ISOLADO, 120 MM², ANTI-CHAMA 450/750 V, PARA DISTRIBUIÇÃO - FORNECIMENTO E INSTALAÇÃO. AF_12/2015</v>
          </cell>
          <cell r="C2497" t="str">
            <v>M</v>
          </cell>
          <cell r="D2497">
            <v>66.430000000000007</v>
          </cell>
        </row>
        <row r="2498">
          <cell r="A2498">
            <v>92994</v>
          </cell>
          <cell r="B2498" t="str">
            <v>CABO DE COBRE FLEXÍVEL ISOLADO, 120 MM², ANTI-CHAMA 0,6/1,0 KV, PARA DISTRIBUIÇÃO - FORNECIMENTO E INSTALAÇÃO. AF_12/2015</v>
          </cell>
          <cell r="C2498" t="str">
            <v>M</v>
          </cell>
          <cell r="D2498">
            <v>67.08</v>
          </cell>
        </row>
        <row r="2499">
          <cell r="A2499">
            <v>92995</v>
          </cell>
          <cell r="B2499" t="str">
            <v>CABO DE COBRE FLEXÍVEL ISOLADO, 150 MM², ANTI-CHAMA 450/750 V, PARA DISTRIBUIÇÃO - FORNECIMENTO E INSTALAÇÃO. AF_12/2015</v>
          </cell>
          <cell r="C2499" t="str">
            <v>M</v>
          </cell>
          <cell r="D2499">
            <v>82.6</v>
          </cell>
        </row>
        <row r="2500">
          <cell r="A2500">
            <v>92996</v>
          </cell>
          <cell r="B2500" t="str">
            <v>CABO DE COBRE FLEXÍVEL ISOLADO, 150 MM², ANTI-CHAMA 0,6/1,0 KV, PARA DISTRIBUIÇÃO - FORNECIMENTO E INSTALAÇÃO. AF_12/2015</v>
          </cell>
          <cell r="C2500" t="str">
            <v>M</v>
          </cell>
          <cell r="D2500">
            <v>82.83</v>
          </cell>
        </row>
        <row r="2501">
          <cell r="A2501">
            <v>92997</v>
          </cell>
          <cell r="B2501" t="str">
            <v>CABO DE COBRE FLEXÍVEL ISOLADO, 185 MM², ANTI-CHAMA 450/750 V, PARA DISTRIBUIÇÃO - FORNECIMENTO E INSTALAÇÃO. AF_12/2015</v>
          </cell>
          <cell r="C2501" t="str">
            <v>M</v>
          </cell>
          <cell r="D2501">
            <v>100.34</v>
          </cell>
        </row>
        <row r="2502">
          <cell r="A2502">
            <v>92998</v>
          </cell>
          <cell r="B2502" t="str">
            <v>CABO DE COBRE FLEXÍVEL ISOLADO, 185 MM², ANTI-CHAMA 0,6/1,0 KV, PARA DISTRIBUIÇÃO - FORNECIMENTO E INSTALAÇÃO. AF_12/2015</v>
          </cell>
          <cell r="C2502" t="str">
            <v>M</v>
          </cell>
          <cell r="D2502">
            <v>101.29</v>
          </cell>
        </row>
        <row r="2503">
          <cell r="A2503">
            <v>92999</v>
          </cell>
          <cell r="B2503" t="str">
            <v>CABO DE COBRE FLEXÍVEL ISOLADO, 240 MM², ANTI-CHAMA 450/750 V, PARA DISTRIBUIÇÃO - FORNECIMENTO E INSTALAÇÃO. AF_12/2015</v>
          </cell>
          <cell r="C2503" t="str">
            <v>M</v>
          </cell>
          <cell r="D2503">
            <v>132.08000000000001</v>
          </cell>
        </row>
        <row r="2504">
          <cell r="A2504">
            <v>93000</v>
          </cell>
          <cell r="B2504" t="str">
            <v>CABO DE COBRE FLEXÍVEL ISOLADO, 240 MM², ANTI-CHAMA 0,6/1,0 KV, PARA DISTRIBUIÇÃO - FORNECIMENTO E INSTALAÇÃO. AF_12/2015</v>
          </cell>
          <cell r="C2504" t="str">
            <v>M</v>
          </cell>
          <cell r="D2504">
            <v>132.88</v>
          </cell>
        </row>
        <row r="2505">
          <cell r="A2505">
            <v>93001</v>
          </cell>
          <cell r="B2505" t="str">
            <v>CABO DE COBRE RÍGIDO ISOLADO, 300 MM², ANTI-CHAMA 450/750 V, PARA DISTRIBUIÇÃO - FORNECIMENTO E INSTALAÇÃO. AF_12/2015</v>
          </cell>
          <cell r="C2505" t="str">
            <v>M</v>
          </cell>
          <cell r="D2505">
            <v>161.27000000000001</v>
          </cell>
        </row>
        <row r="2506">
          <cell r="A2506">
            <v>93002</v>
          </cell>
          <cell r="B2506" t="str">
            <v>CABO DE COBRE FLEXÍVEL ISOLADO, 300 MM², ANTI-CHAMA 0,6/1,0 KV, PARA DISTRIBUIÇÃO - FORNECIMENTO E INSTALAÇÃO. AF_12/2015</v>
          </cell>
          <cell r="C2506" t="str">
            <v>M</v>
          </cell>
          <cell r="D2506">
            <v>165.72</v>
          </cell>
        </row>
        <row r="2507">
          <cell r="A2507">
            <v>83443</v>
          </cell>
          <cell r="B2507" t="str">
            <v>CAIXA DE PASSAGEM 20X20X25 FUNDO BRITA COM TAMPA</v>
          </cell>
          <cell r="C2507" t="str">
            <v>UN</v>
          </cell>
          <cell r="D2507">
            <v>39.979999999999997</v>
          </cell>
        </row>
        <row r="2508">
          <cell r="A2508">
            <v>83446</v>
          </cell>
          <cell r="B2508" t="str">
            <v>CAIXA DE PASSAGEM 30X30X40 COM TAMPA E DRENO BRITA</v>
          </cell>
          <cell r="C2508" t="str">
            <v>UN</v>
          </cell>
          <cell r="D2508">
            <v>131.47</v>
          </cell>
        </row>
        <row r="2509">
          <cell r="A2509">
            <v>83447</v>
          </cell>
          <cell r="B2509" t="str">
            <v>CAIXA DE PASSAGEM 40X40X50 FUNDO BRITA COM TAMPA</v>
          </cell>
          <cell r="C2509" t="str">
            <v>UN</v>
          </cell>
          <cell r="D2509">
            <v>141.05000000000001</v>
          </cell>
        </row>
        <row r="2510">
          <cell r="A2510">
            <v>83448</v>
          </cell>
          <cell r="B2510" t="str">
            <v>CAIXA DE PASSGEM 50X50X60 FUNDO BRITA C/ TAMPA</v>
          </cell>
          <cell r="C2510" t="str">
            <v>UN</v>
          </cell>
          <cell r="D2510">
            <v>213.26</v>
          </cell>
        </row>
        <row r="2511">
          <cell r="A2511">
            <v>83449</v>
          </cell>
          <cell r="B2511" t="str">
            <v>CAIXA DE PASSAGEM 60X60X70 FUNDO BRITA COM TAMPA</v>
          </cell>
          <cell r="C2511" t="str">
            <v>UN</v>
          </cell>
          <cell r="D2511">
            <v>300.33</v>
          </cell>
        </row>
        <row r="2512">
          <cell r="A2512">
            <v>83450</v>
          </cell>
          <cell r="B2512" t="str">
            <v>CAIXA DE PASSAGEM 80X80X62 FUNDO BRITA COM TAMPA</v>
          </cell>
          <cell r="C2512" t="str">
            <v>UN</v>
          </cell>
          <cell r="D2512">
            <v>358.32</v>
          </cell>
        </row>
        <row r="2513">
          <cell r="A2513">
            <v>91936</v>
          </cell>
          <cell r="B2513" t="str">
            <v>CAIXA OCTOGONAL 4" X 4", PVC, INSTALADA EM LAJE - FORNECIMENTO E INSTALAÇÃO. AF_12/2015</v>
          </cell>
          <cell r="C2513" t="str">
            <v>UN</v>
          </cell>
          <cell r="D2513">
            <v>8.5</v>
          </cell>
        </row>
        <row r="2514">
          <cell r="A2514">
            <v>91937</v>
          </cell>
          <cell r="B2514" t="str">
            <v>CAIXA OCTOGONAL 3" X 3", PVC, INSTALADA EM LAJE - FORNECIMENTO E INSTALAÇÃO. AF_12/2015</v>
          </cell>
          <cell r="C2514" t="str">
            <v>UN</v>
          </cell>
          <cell r="D2514">
            <v>7.25</v>
          </cell>
        </row>
        <row r="2515">
          <cell r="A2515">
            <v>91939</v>
          </cell>
          <cell r="B2515" t="str">
            <v>CAIXA RETANGULAR 4" X 2" ALTA (2,00 M DO PISO), PVC, INSTALADA EM PAREDE - FORNECIMENTO E INSTALAÇÃO. AF_12/2015</v>
          </cell>
          <cell r="C2515" t="str">
            <v>UN</v>
          </cell>
          <cell r="D2515">
            <v>18.079999999999998</v>
          </cell>
        </row>
        <row r="2516">
          <cell r="A2516">
            <v>91940</v>
          </cell>
          <cell r="B2516" t="str">
            <v>CAIXA RETANGULAR 4" X 2" MÉDIA (1,30 M DO PISO), PVC, INSTALADA EM PAREDE - FORNECIMENTO E INSTALAÇÃO. AF_12/2015</v>
          </cell>
          <cell r="C2516" t="str">
            <v>UN</v>
          </cell>
          <cell r="D2516">
            <v>9.61</v>
          </cell>
        </row>
        <row r="2517">
          <cell r="A2517">
            <v>91941</v>
          </cell>
          <cell r="B2517" t="str">
            <v>CAIXA RETANGULAR 4" X 2" BAIXA (0,30 M DO PISO), PVC, INSTALADA EM PAREDE - FORNECIMENTO E INSTALAÇÃO. AF_12/2015</v>
          </cell>
          <cell r="C2517" t="str">
            <v>UN</v>
          </cell>
          <cell r="D2517">
            <v>6.42</v>
          </cell>
        </row>
        <row r="2518">
          <cell r="A2518">
            <v>91942</v>
          </cell>
          <cell r="B2518" t="str">
            <v>CAIXA RETANGULAR 4" X 4" ALTA (2,00 M DO PISO), PVC, INSTALADA EM PAREDE - FORNECIMENTO E INSTALAÇÃO. AF_12/2015</v>
          </cell>
          <cell r="C2518" t="str">
            <v>UN</v>
          </cell>
          <cell r="D2518">
            <v>22.16</v>
          </cell>
        </row>
        <row r="2519">
          <cell r="A2519">
            <v>91943</v>
          </cell>
          <cell r="B2519" t="str">
            <v>CAIXA RETANGULAR 4" X 4" MÉDIA (1,30 M DO PISO), PVC, INSTALADA EM PAREDE - FORNECIMENTO E INSTALAÇÃO. AF_12/2015</v>
          </cell>
          <cell r="C2519" t="str">
            <v>UN</v>
          </cell>
          <cell r="D2519">
            <v>12.4</v>
          </cell>
        </row>
        <row r="2520">
          <cell r="A2520">
            <v>91944</v>
          </cell>
          <cell r="B2520" t="str">
            <v>CAIXA RETANGULAR 4" X 4" BAIXA (0,30 M DO PISO), PVC, INSTALADA EM PAREDE - FORNECIMENTO E INSTALAÇÃO. AF_12/2015</v>
          </cell>
          <cell r="C2520" t="str">
            <v>UN</v>
          </cell>
          <cell r="D2520">
            <v>8.76</v>
          </cell>
        </row>
        <row r="2521">
          <cell r="A2521">
            <v>92865</v>
          </cell>
          <cell r="B2521" t="str">
            <v>CAIXA OCTOGONAL 4" X 4", METÁLICA, INSTALADA EM LAJE - FORNECIMENTO E INSTALAÇÃO. AF_12/2015</v>
          </cell>
          <cell r="C2521" t="str">
            <v>UN</v>
          </cell>
          <cell r="D2521">
            <v>6.74</v>
          </cell>
        </row>
        <row r="2522">
          <cell r="A2522">
            <v>92866</v>
          </cell>
          <cell r="B2522" t="str">
            <v>CAIXA SEXTAVADA 3" X 3", METÁLICA, INSTALADA EM LAJE - FORNECIMENTO E INSTALAÇÃO. AF_12/2015</v>
          </cell>
          <cell r="C2522" t="str">
            <v>UN</v>
          </cell>
          <cell r="D2522">
            <v>5.62</v>
          </cell>
        </row>
        <row r="2523">
          <cell r="A2523">
            <v>92867</v>
          </cell>
          <cell r="B2523" t="str">
            <v>CAIXA RETANGULAR 4" X 2" ALTA (2,00 M DO PISO), METÁLICA, INSTALADA EM PAREDE - FORNECIMENTO E INSTALAÇÃO. AF_12/2015</v>
          </cell>
          <cell r="C2523" t="str">
            <v>UN</v>
          </cell>
          <cell r="D2523">
            <v>17.61</v>
          </cell>
        </row>
        <row r="2524">
          <cell r="A2524">
            <v>92868</v>
          </cell>
          <cell r="B2524" t="str">
            <v>CAIXA RETANGULAR 4" X 2" MÉDIA (1,30 M DO PISO), METÁLICA, INSTALADA EM PAREDE - FORNECIMENTO E INSTALAÇÃO. AF_12/2015</v>
          </cell>
          <cell r="C2524" t="str">
            <v>UN</v>
          </cell>
          <cell r="D2524">
            <v>9.14</v>
          </cell>
        </row>
        <row r="2525">
          <cell r="A2525">
            <v>92869</v>
          </cell>
          <cell r="B2525" t="str">
            <v>CAIXA RETANGULAR 4" X 2" BAIXA (0,30 M DO PISO), METÁLICA, INSTALADA EM PAREDE - FORNECIMENTO E INSTALAÇÃO. AF_12/2015</v>
          </cell>
          <cell r="C2525" t="str">
            <v>UN</v>
          </cell>
          <cell r="D2525">
            <v>5.95</v>
          </cell>
        </row>
        <row r="2526">
          <cell r="A2526">
            <v>92870</v>
          </cell>
          <cell r="B2526" t="str">
            <v>CAIXA RETANGULAR 4" X 4" ALTA (2,00 M DO PISO), METÁLICA, INSTALADA EM PAREDE - FORNECIMENTO E INSTALAÇÃO. AF_12/2015</v>
          </cell>
          <cell r="C2526" t="str">
            <v>UN</v>
          </cell>
          <cell r="D2526">
            <v>21.34</v>
          </cell>
        </row>
        <row r="2527">
          <cell r="A2527">
            <v>92871</v>
          </cell>
          <cell r="B2527" t="str">
            <v>CAIXA RETANGULAR 4" X 4" MÉDIA (1,30 M DO PISO), METÁLICA, INSTALADA EM PAREDE - FORNECIMENTO E INSTALAÇÃO. AF_12/2015</v>
          </cell>
          <cell r="C2527" t="str">
            <v>UN</v>
          </cell>
          <cell r="D2527">
            <v>11.58</v>
          </cell>
        </row>
        <row r="2528">
          <cell r="A2528">
            <v>92872</v>
          </cell>
          <cell r="B2528" t="str">
            <v>CAIXA RETANGULAR 4" X 4" BAIXA (0,30 M DO PISO), METÁLICA, INSTALADA EM PAREDE - FORNECIMENTO E INSTALAÇÃO. AF_12/2015</v>
          </cell>
          <cell r="C2528" t="str">
            <v>UN</v>
          </cell>
          <cell r="D2528">
            <v>7.94</v>
          </cell>
        </row>
        <row r="2529">
          <cell r="A2529">
            <v>95777</v>
          </cell>
          <cell r="B2529" t="str">
            <v>CONDULETE DE ALUMÍNIO, TIPO B, PARA ELETRODUTO DE AÇO GALVANIZADO DN 20 MM (3/4''), APARENTE - FORNECIMENTO E INSTALAÇÃO. AF_11/2016_P</v>
          </cell>
          <cell r="C2529" t="str">
            <v>UN</v>
          </cell>
          <cell r="D2529">
            <v>18.38</v>
          </cell>
        </row>
        <row r="2530">
          <cell r="A2530">
            <v>95778</v>
          </cell>
          <cell r="B2530" t="str">
            <v>CONDULETE DE ALUMÍNIO, TIPO C, PARA ELETRODUTO DE AÇO GALVANIZADO DN 20 MM (3/4''), APARENTE - FORNECIMENTO E INSTALAÇÃO. AF_11/2016_P</v>
          </cell>
          <cell r="C2530" t="str">
            <v>UN</v>
          </cell>
          <cell r="D2530">
            <v>18.829999999999998</v>
          </cell>
        </row>
        <row r="2531">
          <cell r="A2531">
            <v>95779</v>
          </cell>
          <cell r="B2531" t="str">
            <v>CONDULETE DE ALUMÍNIO, TIPO E, PARA ELETRODUTO DE AÇO GALVANIZADO DN 20 MM (3/4''), APARENTE - FORNECIMENTO E INSTALAÇÃO. AF_11/2016_P</v>
          </cell>
          <cell r="C2531" t="str">
            <v>UN</v>
          </cell>
          <cell r="D2531">
            <v>17.329999999999998</v>
          </cell>
        </row>
        <row r="2532">
          <cell r="A2532">
            <v>95780</v>
          </cell>
          <cell r="B2532" t="str">
            <v>CONDULETE DE ALUMÍNIO, TIPO B, PARA ELETRODUTO DE AÇO GALVANIZADO DN 25 MM (1''), APARENTE - FORNECIMENTO E INSTALAÇÃO. AF_11/2016_P</v>
          </cell>
          <cell r="C2532" t="str">
            <v>UN</v>
          </cell>
          <cell r="D2532">
            <v>20.89</v>
          </cell>
        </row>
        <row r="2533">
          <cell r="A2533">
            <v>95781</v>
          </cell>
          <cell r="B2533" t="str">
            <v>CONDULETE DE ALUMÍNIO, TIPO C, PARA ELETRODUTO DE AÇO GALVANIZADO DN 25 MM (1''), APARENTE - FORNECIMENTO E INSTALAÇÃO. AF_11/2016_P</v>
          </cell>
          <cell r="C2533" t="str">
            <v>UN</v>
          </cell>
          <cell r="D2533">
            <v>21.23</v>
          </cell>
        </row>
        <row r="2534">
          <cell r="A2534">
            <v>95782</v>
          </cell>
          <cell r="B2534" t="str">
            <v>CONDULETE DE ALUMÍNIO, TIPO E, ELETRODUTO DE AÇO GALVANIZADO DN 25 MM (1''), APARENTE - FORNECIMENTO E INSTALAÇÃO. AF_11/2016_P</v>
          </cell>
          <cell r="C2534" t="str">
            <v>UN</v>
          </cell>
          <cell r="D2534">
            <v>22.1</v>
          </cell>
        </row>
        <row r="2535">
          <cell r="A2535">
            <v>95785</v>
          </cell>
          <cell r="B2535" t="str">
            <v>CONDULETE DE ALUMÍNIO, TIPO E, PARA ELETRODUTO DE AÇO GALVANIZADO DN 32 MM (1 1/4''), APARENTE - FORNECIMENTO E INSTALAÇÃO. AF_11/2016_P</v>
          </cell>
          <cell r="C2535" t="str">
            <v>UN</v>
          </cell>
          <cell r="D2535">
            <v>25.13</v>
          </cell>
        </row>
        <row r="2536">
          <cell r="A2536">
            <v>95787</v>
          </cell>
          <cell r="B2536" t="str">
            <v>CONDULETE DE ALUMÍNIO, TIPO LR, PARA ELETRODUTO DE AÇO GALVANIZADO DN 20 MM (3/4''), APARENTE - FORNECIMENTO E INSTALAÇÃO. AF_11/2016_P</v>
          </cell>
          <cell r="C2536" t="str">
            <v>UN</v>
          </cell>
          <cell r="D2536">
            <v>18.579999999999998</v>
          </cell>
        </row>
        <row r="2537">
          <cell r="A2537">
            <v>95789</v>
          </cell>
          <cell r="B2537" t="str">
            <v>CONDULETE DE ALUMÍNIO, TIPO LR, PARA ELETRODUTO DE AÇO GALVANIZADO DN 25 MM (1''), APARENTE - FORNECIMENTO E INSTALAÇÃO. AF_11/2016_P</v>
          </cell>
          <cell r="C2537" t="str">
            <v>UN</v>
          </cell>
          <cell r="D2537">
            <v>23.01</v>
          </cell>
        </row>
        <row r="2538">
          <cell r="A2538">
            <v>95791</v>
          </cell>
          <cell r="B2538" t="str">
            <v>CONDULETE DE ALUMÍNIO, TIPO LR, PARA ELETRODUTO DE AÇO GALVANIZADO DN 32 MM (1 1/4''), APARENTE - FORNECIMENTO E INSTALAÇÃO. AF_11/2016_P</v>
          </cell>
          <cell r="C2538" t="str">
            <v>UN</v>
          </cell>
          <cell r="D2538">
            <v>29.63</v>
          </cell>
        </row>
        <row r="2539">
          <cell r="A2539">
            <v>95795</v>
          </cell>
          <cell r="B2539" t="str">
            <v>CONDULETE DE ALUMÍNIO, TIPO T, PARA ELETRODUTO DE AÇO GALVANIZADO DN 20 MM (3/4''), APARENTE - FORNECIMENTO E INSTALAÇÃO. AF_11/2016_P</v>
          </cell>
          <cell r="C2539" t="str">
            <v>UN</v>
          </cell>
          <cell r="D2539">
            <v>21.45</v>
          </cell>
        </row>
        <row r="2540">
          <cell r="A2540">
            <v>95796</v>
          </cell>
          <cell r="B2540" t="str">
            <v>CONDULETE DE ALUMÍNIO, TIPO T, PARA ELETRODUTO DE AÇO GALVANIZADO DN 25 MM (1''), APARENTE - FORNECIMENTO E INSTALAÇÃO. AF_11/2016_P</v>
          </cell>
          <cell r="C2540" t="str">
            <v>UN</v>
          </cell>
          <cell r="D2540">
            <v>27.09</v>
          </cell>
        </row>
        <row r="2541">
          <cell r="A2541">
            <v>95797</v>
          </cell>
          <cell r="B2541" t="str">
            <v>CONDULETE DE ALUMÍNIO, TIPO T, PARA ELETRODUTO DE AÇO GALVANIZADO DN 32 MM (1 1/4''), APARENTE - FORNECIMENTO E INSTALAÇÃO. AF_11/2016_P</v>
          </cell>
          <cell r="C2541" t="str">
            <v>UN</v>
          </cell>
          <cell r="D2541">
            <v>34.42</v>
          </cell>
        </row>
        <row r="2542">
          <cell r="A2542">
            <v>95801</v>
          </cell>
          <cell r="B2542" t="str">
            <v>CONDULETE DE ALUMÍNIO, TIPO X, PARA ELETRODUTO DE AÇO GALVANIZADO DN 20 MM (3/4''), APARENTE - FORNECIMENTO E INSTALAÇÃO. AF_11/2016_P</v>
          </cell>
          <cell r="C2542" t="str">
            <v>UN</v>
          </cell>
          <cell r="D2542">
            <v>25.76</v>
          </cell>
        </row>
        <row r="2543">
          <cell r="A2543">
            <v>95802</v>
          </cell>
          <cell r="B2543" t="str">
            <v>CONDULETE DE ALUMÍNIO, TIPO X, PARA ELETRODUTO DE AÇO GALVANIZADO DN 25 MM (1''), APARENTE - FORNECIMENTO E INSTALAÇÃO. AF_11/2016_P</v>
          </cell>
          <cell r="C2543" t="str">
            <v>UN</v>
          </cell>
          <cell r="D2543">
            <v>28.75</v>
          </cell>
        </row>
        <row r="2544">
          <cell r="A2544">
            <v>95803</v>
          </cell>
          <cell r="B2544" t="str">
            <v>CONDULETE DE ALUMÍNIO, TIPO X, PARA ELETRODUTO DE AÇO GALVANIZADO DN 32 MM (1 1/4''), APARENTE - FORNECIMENTO E INSTALAÇÃO. AF_11/2016_P</v>
          </cell>
          <cell r="C2544" t="str">
            <v>UN</v>
          </cell>
          <cell r="D2544">
            <v>38.119999999999997</v>
          </cell>
        </row>
        <row r="2545">
          <cell r="A2545">
            <v>95804</v>
          </cell>
          <cell r="B2545" t="str">
            <v>CONDULETE DE PVC, TIPO B, PARA ELETRODUTO DE PVC SOLDÁVEL DN 20 MM (1/2''), APARENTE - FORNECIMENTO E INSTALAÇÃO. AF_11/2016</v>
          </cell>
          <cell r="C2545" t="str">
            <v>UN</v>
          </cell>
          <cell r="D2545">
            <v>15.69</v>
          </cell>
        </row>
        <row r="2546">
          <cell r="A2546">
            <v>95805</v>
          </cell>
          <cell r="B2546" t="str">
            <v>CONDULETE DE PVC, TIPO B, PARA ELETRODUTO DE PVC SOLDÁVEL DN 25 MM (3/4''), APARENTE - FORNECIMENTO E INSTALAÇÃO. AF_11/2016</v>
          </cell>
          <cell r="C2546" t="str">
            <v>UN</v>
          </cell>
          <cell r="D2546">
            <v>15.84</v>
          </cell>
        </row>
        <row r="2547">
          <cell r="A2547">
            <v>95806</v>
          </cell>
          <cell r="B2547" t="str">
            <v>CONDULETE DE PVC, TIPO B, PARA ELETRODUTO DE PVC SOLDÁVEL DN 32 MM (1''), APARENTE - FORNECIMENTO E INSTALAÇÃO. AF_11/2016</v>
          </cell>
          <cell r="C2547" t="str">
            <v>UN</v>
          </cell>
          <cell r="D2547">
            <v>16.350000000000001</v>
          </cell>
        </row>
        <row r="2548">
          <cell r="A2548">
            <v>95807</v>
          </cell>
          <cell r="B2548" t="str">
            <v>CONDULETE DE PVC, TIPO LL, PARA ELETRODUTO DE PVC SOLDÁVEL DN 20 MM (1/2''), APARENTE - FORNECIMENTO E INSTALAÇÃO. AF_11/2016</v>
          </cell>
          <cell r="C2548" t="str">
            <v>UN</v>
          </cell>
          <cell r="D2548">
            <v>18.05</v>
          </cell>
        </row>
        <row r="2549">
          <cell r="A2549">
            <v>95808</v>
          </cell>
          <cell r="B2549" t="str">
            <v>CONDULETE DE PVC, TIPO LL, PARA ELETRODUTO DE PVC SOLDÁVEL DN 25 MM (3/4''), APARENTE - FORNECIMENTO E INSTALAÇÃO. AF_11/2016</v>
          </cell>
          <cell r="C2549" t="str">
            <v>UN</v>
          </cell>
          <cell r="D2549">
            <v>18.48</v>
          </cell>
        </row>
        <row r="2550">
          <cell r="A2550">
            <v>95809</v>
          </cell>
          <cell r="B2550" t="str">
            <v>CONDULETE DE PVC, TIPO LL, PARA ELETRODUTO DE PVC SOLDÁVEL DN 32 MM (1''), APARENTE - FORNECIMENTO E INSTALAÇÃO. AF_11/2016</v>
          </cell>
          <cell r="C2550" t="str">
            <v>UN</v>
          </cell>
          <cell r="D2550">
            <v>20.3</v>
          </cell>
        </row>
        <row r="2551">
          <cell r="A2551">
            <v>95810</v>
          </cell>
          <cell r="B2551" t="str">
            <v>CONDULETE DE PVC, TIPO LB, PARA ELETRODUTO DE PVC SOLDÁVEL DN 20 MM (1/2''), APARENTE - FORNECIMENTO E INSTALAÇÃO. AF_11/2016</v>
          </cell>
          <cell r="C2551" t="str">
            <v>UN</v>
          </cell>
          <cell r="D2551">
            <v>9.7899999999999991</v>
          </cell>
        </row>
        <row r="2552">
          <cell r="A2552">
            <v>95811</v>
          </cell>
          <cell r="B2552" t="str">
            <v>CONDULETE DE PVC, TIPO LB, PARA ELETRODUTO DE PVC SOLDÁVEL DN 25 MM (3/4''), APARENTE - FORNECIMENTO E INSTALAÇÃO. AF_11/2016</v>
          </cell>
          <cell r="C2552" t="str">
            <v>UN</v>
          </cell>
          <cell r="D2552">
            <v>10.23</v>
          </cell>
        </row>
        <row r="2553">
          <cell r="A2553">
            <v>95812</v>
          </cell>
          <cell r="B2553" t="str">
            <v>CONDULETE DE PVC, TIPO LB, PARA ELETRODUTO DE PVC SOLDÁVEL DN 32 MM (1''), APARENTE - FORNECIMENTO E INSTALAÇÃO. AF_11/2016</v>
          </cell>
          <cell r="C2553" t="str">
            <v>UN</v>
          </cell>
          <cell r="D2553">
            <v>12.05</v>
          </cell>
        </row>
        <row r="2554">
          <cell r="A2554">
            <v>95813</v>
          </cell>
          <cell r="B2554" t="str">
            <v>CONDULETE DE PVC, TIPO TB, PARA ELETRODUTO DE PVC SOLDÁVEL DN 20 MM (1/2''), APARENTE - FORNECIMENTO E INSTALAÇÃO. AF_11/2016</v>
          </cell>
          <cell r="C2554" t="str">
            <v>UN</v>
          </cell>
          <cell r="D2554">
            <v>11.81</v>
          </cell>
        </row>
        <row r="2555">
          <cell r="A2555">
            <v>95814</v>
          </cell>
          <cell r="B2555" t="str">
            <v>CONDULETE DE PVC, TIPO TB, PARA ELETRODUTO DE PVC SOLDÁVEL DN 25 MM (3/4''), APARENTE - FORNECIMENTO E INSTALAÇÃO. AF_11/2016</v>
          </cell>
          <cell r="C2555" t="str">
            <v>UN</v>
          </cell>
          <cell r="D2555">
            <v>12.48</v>
          </cell>
        </row>
        <row r="2556">
          <cell r="A2556">
            <v>95815</v>
          </cell>
          <cell r="B2556" t="str">
            <v>CONDULETE DE PVC, TIPO TB, PARA ELETRODUTO DE PVC SOLDÁVEL DN 32 MM (1''), APARENTE - FORNECIMENTO E INSTALAÇÃO. AF_11/2016</v>
          </cell>
          <cell r="C2556" t="str">
            <v>UN</v>
          </cell>
          <cell r="D2556">
            <v>15.96</v>
          </cell>
        </row>
        <row r="2557">
          <cell r="A2557">
            <v>95816</v>
          </cell>
          <cell r="B2557" t="str">
            <v>CONDULETE DE PVC, TIPO X, PARA ELETRODUTO DE PVC SOLDÁVEL DN 20 MM (1/2''), APARENTE - FORNECIMENTO E INSTALAÇÃO. AF_11/2016</v>
          </cell>
          <cell r="C2557" t="str">
            <v>UN</v>
          </cell>
          <cell r="D2557">
            <v>22.25</v>
          </cell>
        </row>
        <row r="2558">
          <cell r="A2558">
            <v>95817</v>
          </cell>
          <cell r="B2558" t="str">
            <v>CONDULETE DE PVC, TIPO X, PARA ELETRODUTO DE PVC SOLDÁVEL DN 25 MM (3/4''), APARENTE - FORNECIMENTO E INSTALAÇÃO. AF_11/2016</v>
          </cell>
          <cell r="C2558" t="str">
            <v>UN</v>
          </cell>
          <cell r="D2558">
            <v>22.82</v>
          </cell>
        </row>
        <row r="2559">
          <cell r="A2559">
            <v>95818</v>
          </cell>
          <cell r="B2559" t="str">
            <v>CONDULETE DE PVC, TIPO X, PARA ELETRODUTO DE PVC SOLDÁVEL DN 32 MM (1''), APARENTE - FORNECIMENTO E INSTALAÇÃO. AF_11/2016</v>
          </cell>
          <cell r="C2559" t="str">
            <v>UN</v>
          </cell>
          <cell r="D2559">
            <v>27.52</v>
          </cell>
        </row>
        <row r="2560">
          <cell r="A2560">
            <v>68066</v>
          </cell>
          <cell r="B2560" t="str">
            <v>CAIXA DE PROTECAO PARA MEDIDOR MONOFASICO, FORNECIMENTO E INSTALACAO</v>
          </cell>
          <cell r="C2560" t="str">
            <v>UN</v>
          </cell>
          <cell r="D2560">
            <v>111.77</v>
          </cell>
        </row>
        <row r="2561">
          <cell r="A2561">
            <v>72319</v>
          </cell>
          <cell r="B2561" t="str">
            <v>DISJUNTOR BAIXA TENSAO TRIPOLAR A SECO  800A/600V, INCLUSIVE ELETROTÉCNICO</v>
          </cell>
          <cell r="C2561" t="str">
            <v>UN</v>
          </cell>
          <cell r="D2561">
            <v>4119.18</v>
          </cell>
        </row>
        <row r="2562">
          <cell r="A2562">
            <v>72341</v>
          </cell>
          <cell r="B2562" t="str">
            <v>CONTATOR TRIPOLAR I NOMINAL 12A - FORNECIMENTO E INSTALACAO INCLUSIVE ELETROTÉCNICO</v>
          </cell>
          <cell r="C2562" t="str">
            <v>UN</v>
          </cell>
          <cell r="D2562">
            <v>192.96</v>
          </cell>
        </row>
        <row r="2563">
          <cell r="A2563">
            <v>72343</v>
          </cell>
          <cell r="B2563" t="str">
            <v>CONTATOR TRIPOLAR I NOMINAL 22A - FORNECIMENTO E INSTALACAO INCLUSIVE ELETROTÉCNICO</v>
          </cell>
          <cell r="C2563" t="str">
            <v>UN</v>
          </cell>
          <cell r="D2563">
            <v>228.38</v>
          </cell>
        </row>
        <row r="2564">
          <cell r="A2564">
            <v>72344</v>
          </cell>
          <cell r="B2564" t="str">
            <v>CONTATOR TRIPOLAR I NOMINAL 36A - FORNECIMENTO E INSTALACAO INCLUSIVE ELETROTÉCNICO</v>
          </cell>
          <cell r="C2564" t="str">
            <v>UN</v>
          </cell>
          <cell r="D2564">
            <v>356.81</v>
          </cell>
        </row>
        <row r="2565">
          <cell r="A2565">
            <v>72345</v>
          </cell>
          <cell r="B2565" t="str">
            <v>CONTATOR TRIPOLAR I NOMIMAL 94A - FORNECIMENTO E INSTALACAO INCLUSIVE ELETROTÉCNICO</v>
          </cell>
          <cell r="C2565" t="str">
            <v>UN</v>
          </cell>
          <cell r="D2565">
            <v>1014.22</v>
          </cell>
        </row>
        <row r="2566">
          <cell r="A2566" t="str">
            <v>74052/5</v>
          </cell>
          <cell r="B2566" t="str">
            <v>QUADRO DE MEDICAO GERAL EM CHAPA METALICA PARA EDIFICIOS COM 16 APTOS, INCLUSIVE DISJUNTORES E ATERRAMENTO</v>
          </cell>
          <cell r="C2566" t="str">
            <v>UN</v>
          </cell>
          <cell r="D2566">
            <v>1182.2</v>
          </cell>
        </row>
        <row r="2567">
          <cell r="A2567" t="str">
            <v>74130/1</v>
          </cell>
          <cell r="B2567" t="str">
            <v>DISJUNTOR TERMOMAGNETICO MONOPOLAR PADRAO NEMA (AMERICANO) 10 A 30A 240V, FORNECIMENTO E INSTALACAO</v>
          </cell>
          <cell r="C2567" t="str">
            <v>UN</v>
          </cell>
          <cell r="D2567">
            <v>12.03</v>
          </cell>
        </row>
        <row r="2568">
          <cell r="A2568" t="str">
            <v>74130/2</v>
          </cell>
          <cell r="B2568" t="str">
            <v>DISJUNTOR TERMOMAGNETICO MONOPOLAR PADRAO NEMA (AMERICANO) 35 A 50A 240V, FORNECIMENTO E INSTALACAO</v>
          </cell>
          <cell r="C2568" t="str">
            <v>UN</v>
          </cell>
          <cell r="D2568">
            <v>18.73</v>
          </cell>
        </row>
        <row r="2569">
          <cell r="A2569" t="str">
            <v>74130/3</v>
          </cell>
          <cell r="B2569" t="str">
            <v>DISJUNTOR TERMOMAGNETICO BIPOLAR PADRAO NEMA (AMERICANO) 10 A 50A 240V, FORNECIMENTO E INSTALACAO</v>
          </cell>
          <cell r="C2569" t="str">
            <v>UN</v>
          </cell>
          <cell r="D2569">
            <v>55.84</v>
          </cell>
        </row>
        <row r="2570">
          <cell r="A2570" t="str">
            <v>74130/4</v>
          </cell>
          <cell r="B2570" t="str">
            <v>DISJUNTOR TERMOMAGNETICO TRIPOLAR PADRAO NEMA (AMERICANO) 10 A 50A 240V, FORNECIMENTO E INSTALACAO</v>
          </cell>
          <cell r="C2570" t="str">
            <v>UN</v>
          </cell>
          <cell r="D2570">
            <v>78.91</v>
          </cell>
        </row>
        <row r="2571">
          <cell r="A2571" t="str">
            <v>74130/5</v>
          </cell>
          <cell r="B2571" t="str">
            <v>DISJUNTOR TERMOMAGNETICO TRIPOLAR PADRAO NEMA (AMERICANO) 60 A 100A 240V, FORNECIMENTO E INSTALACAO</v>
          </cell>
          <cell r="C2571" t="str">
            <v>UN</v>
          </cell>
          <cell r="D2571">
            <v>106.09</v>
          </cell>
        </row>
        <row r="2572">
          <cell r="A2572" t="str">
            <v>74130/6</v>
          </cell>
          <cell r="B2572" t="str">
            <v>DISJUNTOR TERMOMAGNETICO TRIPOLAR PADRAO NEMA (AMERICANO) 125 A 150A 240V, FORNECIMENTO E INSTALACAO</v>
          </cell>
          <cell r="C2572" t="str">
            <v>UN</v>
          </cell>
          <cell r="D2572">
            <v>305.27999999999997</v>
          </cell>
        </row>
        <row r="2573">
          <cell r="A2573" t="str">
            <v>74130/7</v>
          </cell>
          <cell r="B2573" t="str">
            <v>DISJUNTOR TERMOMAGNETICO TRIPOLAR EM CAIXA MOLDADA 250A 600V, FORNECIMENTO E INSTALACAO</v>
          </cell>
          <cell r="C2573" t="str">
            <v>UN</v>
          </cell>
          <cell r="D2573">
            <v>793.17</v>
          </cell>
        </row>
        <row r="2574">
          <cell r="A2574" t="str">
            <v>74130/8</v>
          </cell>
          <cell r="B2574" t="str">
            <v>DISJUNTOR TERMOMAGNETICO TRIPOLAR EM CAIXA MOLDADA 300 A 400A 600V, FORNECIMENTO E INSTALACAO</v>
          </cell>
          <cell r="C2574" t="str">
            <v>UN</v>
          </cell>
          <cell r="D2574">
            <v>1084.8699999999999</v>
          </cell>
        </row>
        <row r="2575">
          <cell r="A2575" t="str">
            <v>74130/9</v>
          </cell>
          <cell r="B2575" t="str">
            <v>DISJUNTOR TERMOMAGNETICO TRIPOLAR EM CAIXA MOLDADA 500 A 600A 600V, FORNECIMENTO E INSTALACAO</v>
          </cell>
          <cell r="C2575" t="str">
            <v>UN</v>
          </cell>
          <cell r="D2575">
            <v>1778.72</v>
          </cell>
        </row>
        <row r="2576">
          <cell r="A2576" t="str">
            <v>74130/10</v>
          </cell>
          <cell r="B2576" t="str">
            <v>DISJUNTOR TERMOMAGNETICO TRIPOLAR EM CAIXA MOLDADA 175 A 225A 240V, FORNECIMENTO E INSTALACAO</v>
          </cell>
          <cell r="C2576" t="str">
            <v>UN</v>
          </cell>
          <cell r="D2576">
            <v>478.66</v>
          </cell>
        </row>
        <row r="2577">
          <cell r="A2577" t="str">
            <v>74131/1</v>
          </cell>
          <cell r="B2577" t="str">
            <v>QUADRO DE DISTRIBUICAO DE ENERGIA DE EMBUTIR, EM CHAPA METALICA, PARA 3 DISJUNTORES TERMOMAGNETICOS MONOPOLARES SEM BARRAMENTO FORNECIMENTO E INSTALACAO</v>
          </cell>
          <cell r="C2577" t="str">
            <v>UN</v>
          </cell>
          <cell r="D2577">
            <v>52.29</v>
          </cell>
        </row>
        <row r="2578">
          <cell r="A2578" t="str">
            <v>74131/4</v>
          </cell>
          <cell r="B2578" t="str">
            <v>QUADRO DE DISTRIBUICAO DE ENERGIA DE EMBUTIR, EM CHAPA METALICA, PARA 18 DISJUNTORES TERMOMAGNETICOS MONOPOLARES, COM BARRAMENTO TRIFASICO E NEUTRO, FORNECIMENTO E INSTALACAO</v>
          </cell>
          <cell r="C2578" t="str">
            <v>UN</v>
          </cell>
          <cell r="D2578">
            <v>346.63</v>
          </cell>
        </row>
        <row r="2579">
          <cell r="A2579" t="str">
            <v>74131/5</v>
          </cell>
          <cell r="B2579" t="str">
            <v>QUADRO DE DISTRIBUICAO DE ENERGIA DE EMBUTIR, EM CHAPA METALICA, PARA 24 DISJUNTORES TERMOMAGNETICOS MONOPOLARES, COM BARRAMENTO TRIFASICO E NEUTRO, FORNECIMENTO E INSTALACAO</v>
          </cell>
          <cell r="C2579" t="str">
            <v>UN</v>
          </cell>
          <cell r="D2579">
            <v>402.15</v>
          </cell>
        </row>
        <row r="2580">
          <cell r="A2580" t="str">
            <v>74131/6</v>
          </cell>
          <cell r="B2580" t="str">
            <v>QUADRO DE DISTRIBUICAO DE ENERGIA DE EMBUTIR, EM CHAPA METALICA, PARA 32 DISJUNTORES TERMOMAGNETICOS MONOPOLARES, COM BARRAMENTO TRIFASICO E NEUTRO, FORNECIMENTO E INSTALACAO</v>
          </cell>
          <cell r="C2580" t="str">
            <v>UN</v>
          </cell>
          <cell r="D2580">
            <v>784.38</v>
          </cell>
        </row>
        <row r="2581">
          <cell r="A2581" t="str">
            <v>74131/7</v>
          </cell>
          <cell r="B2581" t="str">
            <v>QUADRO DE DISTRIBUICAO DE ENERGIA DE EMBUTIR, EM CHAPA METALICA, PARA 40 DISJUNTORES TERMOMAGNETICOS MONOPOLARES, COM BARRAMENTO TRIFASICO E NEUTRO, FORNECIMENTO E INSTALACAO</v>
          </cell>
          <cell r="C2581" t="str">
            <v>UN</v>
          </cell>
          <cell r="D2581">
            <v>650.86</v>
          </cell>
        </row>
        <row r="2582">
          <cell r="A2582" t="str">
            <v>74131/8</v>
          </cell>
          <cell r="B2582" t="str">
            <v>QUADRO DE DISTRIBUICAO DE ENERGIA DE EMBUTIR, EM CHAPA METALICA, PARA 50 DISJUNTORES TERMOMAGNETICOS MONOPOLARES, COM BARRAMENTO TRIFASICO E NEUTRO, FORNECIMENTO E INSTALACAO</v>
          </cell>
          <cell r="C2582" t="str">
            <v>UN</v>
          </cell>
          <cell r="D2582">
            <v>965.64</v>
          </cell>
        </row>
        <row r="2583">
          <cell r="A2583">
            <v>83372</v>
          </cell>
          <cell r="B2583" t="str">
            <v>CAIXA DE MEDICAO EM ALTA TENSAO - FORNECIMENTO E INSTALACAO</v>
          </cell>
          <cell r="C2583" t="str">
            <v>UN</v>
          </cell>
          <cell r="D2583">
            <v>651.30999999999995</v>
          </cell>
        </row>
        <row r="2584">
          <cell r="A2584">
            <v>83463</v>
          </cell>
          <cell r="B2584" t="str">
            <v>QUADRO DE DISTRIBUICAO DE ENERGIA EM CHAPA DE ACO GALVANIZADO, PARA 12 DISJUNTORES TERMOMAGNETICOS MONOPOLARES, COM BARRAMENTO TRIFASICO E NEUTRO - FORNECIMENTO E INSTALACAO</v>
          </cell>
          <cell r="C2584" t="str">
            <v>UN</v>
          </cell>
          <cell r="D2584">
            <v>254.69</v>
          </cell>
        </row>
        <row r="2585">
          <cell r="A2585">
            <v>84402</v>
          </cell>
          <cell r="B2585" t="str">
            <v>QUADRO DE DISTRIBUICAO DE ENERGIA P/ 6 DISJUNTORES TERMOMAGNETICOS MONOPOLARES SEM BARRAMENTO, DE EMBUTIR, EM CHAPA METALICA - FORNECIMENTO E INSTALACAO</v>
          </cell>
          <cell r="C2585" t="str">
            <v>UN</v>
          </cell>
          <cell r="D2585">
            <v>60.22</v>
          </cell>
        </row>
        <row r="2586">
          <cell r="A2586">
            <v>93653</v>
          </cell>
          <cell r="B2586" t="str">
            <v>DISJUNTOR MONOPOLAR TIPO DIN, CORRENTE NOMINAL DE 10A - FORNECIMENTO E INSTALAÇÃO. AF_04/2016</v>
          </cell>
          <cell r="C2586" t="str">
            <v>UN</v>
          </cell>
          <cell r="D2586">
            <v>9.26</v>
          </cell>
        </row>
        <row r="2587">
          <cell r="A2587">
            <v>93654</v>
          </cell>
          <cell r="B2587" t="str">
            <v>DISJUNTOR MONOPOLAR TIPO DIN, CORRENTE NOMINAL DE 16A - FORNECIMENTO E INSTALAÇÃO. AF_04/2016</v>
          </cell>
          <cell r="C2587" t="str">
            <v>UN</v>
          </cell>
          <cell r="D2587">
            <v>9.67</v>
          </cell>
        </row>
        <row r="2588">
          <cell r="A2588">
            <v>93655</v>
          </cell>
          <cell r="B2588" t="str">
            <v>DISJUNTOR MONOPOLAR TIPO DIN, CORRENTE NOMINAL DE 20A - FORNECIMENTO E INSTALAÇÃO. AF_04/2016</v>
          </cell>
          <cell r="C2588" t="str">
            <v>UN</v>
          </cell>
          <cell r="D2588">
            <v>10.39</v>
          </cell>
        </row>
        <row r="2589">
          <cell r="A2589">
            <v>93656</v>
          </cell>
          <cell r="B2589" t="str">
            <v>DISJUNTOR MONOPOLAR TIPO DIN, CORRENTE NOMINAL DE 25A - FORNECIMENTO E INSTALAÇÃO. AF_04/2016</v>
          </cell>
          <cell r="C2589" t="str">
            <v>UN</v>
          </cell>
          <cell r="D2589">
            <v>10.39</v>
          </cell>
        </row>
        <row r="2590">
          <cell r="A2590">
            <v>93657</v>
          </cell>
          <cell r="B2590" t="str">
            <v>DISJUNTOR MONOPOLAR TIPO DIN, CORRENTE NOMINAL DE 32A - FORNECIMENTO E INSTALAÇÃO. AF_04/2016</v>
          </cell>
          <cell r="C2590" t="str">
            <v>UN</v>
          </cell>
          <cell r="D2590">
            <v>11.31</v>
          </cell>
        </row>
        <row r="2591">
          <cell r="A2591">
            <v>93658</v>
          </cell>
          <cell r="B2591" t="str">
            <v>DISJUNTOR MONOPOLAR TIPO DIN, CORRENTE NOMINAL DE 40A - FORNECIMENTO E INSTALAÇÃO. AF_04/2016</v>
          </cell>
          <cell r="C2591" t="str">
            <v>UN</v>
          </cell>
          <cell r="D2591">
            <v>16.440000000000001</v>
          </cell>
        </row>
        <row r="2592">
          <cell r="A2592">
            <v>93659</v>
          </cell>
          <cell r="B2592" t="str">
            <v>DISJUNTOR MONOPOLAR TIPO DIN, CORRENTE NOMINAL DE 50A - FORNECIMENTO E INSTALAÇÃO. AF_04/2016</v>
          </cell>
          <cell r="C2592" t="str">
            <v>UN</v>
          </cell>
          <cell r="D2592">
            <v>18.3</v>
          </cell>
        </row>
        <row r="2593">
          <cell r="A2593">
            <v>93660</v>
          </cell>
          <cell r="B2593" t="str">
            <v>DISJUNTOR BIPOLAR TIPO DIN, CORRENTE NOMINAL DE 10A - FORNECIMENTO E INSTALAÇÃO. AF_04/2016</v>
          </cell>
          <cell r="C2593" t="str">
            <v>UN</v>
          </cell>
          <cell r="D2593">
            <v>47.06</v>
          </cell>
        </row>
        <row r="2594">
          <cell r="A2594">
            <v>93661</v>
          </cell>
          <cell r="B2594" t="str">
            <v>DISJUNTOR BIPOLAR TIPO DIN, CORRENTE NOMINAL DE 16A - FORNECIMENTO E INSTALAÇÃO. AF_04/2016</v>
          </cell>
          <cell r="C2594" t="str">
            <v>UN</v>
          </cell>
          <cell r="D2594">
            <v>47.84</v>
          </cell>
        </row>
        <row r="2595">
          <cell r="A2595">
            <v>93662</v>
          </cell>
          <cell r="B2595" t="str">
            <v>DISJUNTOR BIPOLAR TIPO DIN, CORRENTE NOMINAL DE 20A - FORNECIMENTO E INSTALAÇÃO. AF_04/2016</v>
          </cell>
          <cell r="C2595" t="str">
            <v>UN</v>
          </cell>
          <cell r="D2595">
            <v>49.36</v>
          </cell>
        </row>
        <row r="2596">
          <cell r="A2596">
            <v>93663</v>
          </cell>
          <cell r="B2596" t="str">
            <v>DISJUNTOR BIPOLAR TIPO DIN, CORRENTE NOMINAL DE 25A - FORNECIMENTO E INSTALAÇÃO. AF_04/2016</v>
          </cell>
          <cell r="C2596" t="str">
            <v>UN</v>
          </cell>
          <cell r="D2596">
            <v>49.36</v>
          </cell>
        </row>
        <row r="2597">
          <cell r="A2597">
            <v>93664</v>
          </cell>
          <cell r="B2597" t="str">
            <v>DISJUNTOR BIPOLAR TIPO DIN, CORRENTE NOMINAL DE 32A - FORNECIMENTO E INSTALAÇÃO. AF_04/2016</v>
          </cell>
          <cell r="C2597" t="str">
            <v>UN</v>
          </cell>
          <cell r="D2597">
            <v>51.17</v>
          </cell>
        </row>
        <row r="2598">
          <cell r="A2598">
            <v>93665</v>
          </cell>
          <cell r="B2598" t="str">
            <v>DISJUNTOR BIPOLAR TIPO DIN, CORRENTE NOMINAL DE 40A - FORNECIMENTO E INSTALAÇÃO. AF_04/2016</v>
          </cell>
          <cell r="C2598" t="str">
            <v>UN</v>
          </cell>
          <cell r="D2598">
            <v>53.38</v>
          </cell>
        </row>
        <row r="2599">
          <cell r="A2599">
            <v>93666</v>
          </cell>
          <cell r="B2599" t="str">
            <v>DISJUNTOR BIPOLAR TIPO DIN, CORRENTE NOMINAL DE 50A - FORNECIMENTO E INSTALAÇÃO. AF_04/2016</v>
          </cell>
          <cell r="C2599" t="str">
            <v>UN</v>
          </cell>
          <cell r="D2599">
            <v>57.09</v>
          </cell>
        </row>
        <row r="2600">
          <cell r="A2600">
            <v>93667</v>
          </cell>
          <cell r="B2600" t="str">
            <v>DISJUNTOR TRIPOLAR TIPO DIN, CORRENTE NOMINAL DE 10A - FORNECIMENTO E INSTALAÇÃO. AF_04/2016</v>
          </cell>
          <cell r="C2600" t="str">
            <v>UN</v>
          </cell>
          <cell r="D2600">
            <v>58.56</v>
          </cell>
        </row>
        <row r="2601">
          <cell r="A2601">
            <v>93668</v>
          </cell>
          <cell r="B2601" t="str">
            <v>DISJUNTOR TRIPOLAR TIPO DIN, CORRENTE NOMINAL DE 16A - FORNECIMENTO E INSTALAÇÃO. AF_04/2016</v>
          </cell>
          <cell r="C2601" t="str">
            <v>UN</v>
          </cell>
          <cell r="D2601">
            <v>59.74</v>
          </cell>
        </row>
        <row r="2602">
          <cell r="A2602">
            <v>93669</v>
          </cell>
          <cell r="B2602" t="str">
            <v>DISJUNTOR TRIPOLAR TIPO DIN, CORRENTE NOMINAL DE 20A - FORNECIMENTO E INSTALAÇÃO. AF_04/2016</v>
          </cell>
          <cell r="C2602" t="str">
            <v>UN</v>
          </cell>
          <cell r="D2602">
            <v>62</v>
          </cell>
        </row>
        <row r="2603">
          <cell r="A2603">
            <v>93670</v>
          </cell>
          <cell r="B2603" t="str">
            <v>DISJUNTOR TRIPOLAR TIPO DIN, CORRENTE NOMINAL DE 25A - FORNECIMENTO E INSTALAÇÃO. AF_04/2016</v>
          </cell>
          <cell r="C2603" t="str">
            <v>UN</v>
          </cell>
          <cell r="D2603">
            <v>62</v>
          </cell>
        </row>
        <row r="2604">
          <cell r="A2604">
            <v>93671</v>
          </cell>
          <cell r="B2604" t="str">
            <v>DISJUNTOR TRIPOLAR TIPO DIN, CORRENTE NOMINAL DE 32A - FORNECIMENTO E INSTALAÇÃO. AF_04/2016</v>
          </cell>
          <cell r="C2604" t="str">
            <v>UN</v>
          </cell>
          <cell r="D2604">
            <v>64.72</v>
          </cell>
        </row>
        <row r="2605">
          <cell r="A2605">
            <v>93672</v>
          </cell>
          <cell r="B2605" t="str">
            <v>DISJUNTOR TRIPOLAR TIPO DIN, CORRENTE NOMINAL DE 40A - FORNECIMENTO E INSTALAÇÃO. AF_04/2016</v>
          </cell>
          <cell r="C2605" t="str">
            <v>UN</v>
          </cell>
          <cell r="D2605">
            <v>69.08</v>
          </cell>
        </row>
        <row r="2606">
          <cell r="A2606">
            <v>93673</v>
          </cell>
          <cell r="B2606" t="str">
            <v>DISJUNTOR TRIPOLAR TIPO DIN, CORRENTE NOMINAL DE 50A - FORNECIMENTO E INSTALAÇÃO. AF_04/2016</v>
          </cell>
          <cell r="C2606" t="str">
            <v>UN</v>
          </cell>
          <cell r="D2606">
            <v>74.64</v>
          </cell>
        </row>
        <row r="2607">
          <cell r="A2607">
            <v>72339</v>
          </cell>
          <cell r="B2607" t="str">
            <v>TOMADA 3P+T 30A/440V SEM PLACA - FORNECIMENTO E INSTALACAO</v>
          </cell>
          <cell r="C2607" t="str">
            <v>UN</v>
          </cell>
          <cell r="D2607">
            <v>46.49</v>
          </cell>
        </row>
        <row r="2608">
          <cell r="A2608">
            <v>83403</v>
          </cell>
          <cell r="B2608" t="str">
            <v>INTERRUPTOR PULSADOR DE CAMPAINHA OU MINUTERIA 2A/250V C/ CAIXA - FORNECIMENTO E INSTALACAO</v>
          </cell>
          <cell r="C2608" t="str">
            <v>UN</v>
          </cell>
          <cell r="D2608">
            <v>14.88</v>
          </cell>
        </row>
        <row r="2609">
          <cell r="A2609">
            <v>83465</v>
          </cell>
          <cell r="B2609" t="str">
            <v>INTERRUPTOR INTERMEDIARIO (FOUR-WAY) - FORNECIMENTO E INSTALACAO</v>
          </cell>
          <cell r="C2609" t="str">
            <v>UN</v>
          </cell>
          <cell r="D2609">
            <v>38.01</v>
          </cell>
        </row>
        <row r="2610">
          <cell r="A2610">
            <v>91945</v>
          </cell>
          <cell r="B2610" t="str">
            <v>SUPORTE PARAFUSADO COM PLACA DE ENCAIXE 4" X 2" ALTO (2,00 M DO PISO) PARA PONTO ELÉTRICO - FORNECIMENTO E INSTALAÇÃO. AF_12/2015</v>
          </cell>
          <cell r="C2610" t="str">
            <v>UN</v>
          </cell>
          <cell r="D2610">
            <v>6.48</v>
          </cell>
        </row>
        <row r="2611">
          <cell r="A2611">
            <v>91946</v>
          </cell>
          <cell r="B2611" t="str">
            <v>SUPORTE PARAFUSADO COM PLACA DE ENCAIXE 4" X 2" MÉDIO (1,30 M DO PISO) PARA PONTO ELÉTRICO - FORNECIMENTO E INSTALAÇÃO. AF_12/2015</v>
          </cell>
          <cell r="C2611" t="str">
            <v>UN</v>
          </cell>
          <cell r="D2611">
            <v>5.49</v>
          </cell>
        </row>
        <row r="2612">
          <cell r="A2612">
            <v>91947</v>
          </cell>
          <cell r="B2612" t="str">
            <v>SUPORTE PARAFUSADO COM PLACA DE ENCAIXE 4" X 2" BAIXO (0,30 M DO PISO) PARA PONTO ELÉTRICO - FORNECIMENTO E INSTALAÇÃO. AF_12/2015</v>
          </cell>
          <cell r="C2612" t="str">
            <v>UN</v>
          </cell>
          <cell r="D2612">
            <v>4.87</v>
          </cell>
        </row>
        <row r="2613">
          <cell r="A2613">
            <v>91949</v>
          </cell>
          <cell r="B2613" t="str">
            <v>SUPORTE PARAFUSADO COM PLACA DE ENCAIXE 4" X 4" ALTO (2,00 M DO PISO) PARA PONTO ELÉTRICO - FORNECIMENTO E INSTALAÇÃO. AF_12/2015</v>
          </cell>
          <cell r="C2613" t="str">
            <v>UN</v>
          </cell>
          <cell r="D2613">
            <v>10.07</v>
          </cell>
        </row>
        <row r="2614">
          <cell r="A2614">
            <v>91950</v>
          </cell>
          <cell r="B2614" t="str">
            <v>SUPORTE PARAFUSADO COM PLACA DE ENCAIXE 4" X 4" MÉDIO (1,30 M DO PISO) PARA PONTO ELÉTRICO - FORNECIMENTO E INSTALAÇÃO. AF_12/2015</v>
          </cell>
          <cell r="C2614" t="str">
            <v>UN</v>
          </cell>
          <cell r="D2614">
            <v>8.8699999999999992</v>
          </cell>
        </row>
        <row r="2615">
          <cell r="A2615">
            <v>91951</v>
          </cell>
          <cell r="B2615" t="str">
            <v>SUPORTE PARAFUSADO COM PLACA DE ENCAIXE 4" X 4" BAIXO (0,30 M DO PISO) PARA PONTO ELÉTRICO - FORNECIMENTO E INSTALAÇÃO. AF_12/2015</v>
          </cell>
          <cell r="C2615" t="str">
            <v>UN</v>
          </cell>
          <cell r="D2615">
            <v>8.15</v>
          </cell>
        </row>
        <row r="2616">
          <cell r="A2616">
            <v>91952</v>
          </cell>
          <cell r="B2616" t="str">
            <v>INTERRUPTOR SIMPLES (1 MÓDULO), 10A/250V, SEM SUPORTE E SEM PLACA - FORNECIMENTO E INSTALAÇÃO. AF_12/2015</v>
          </cell>
          <cell r="C2616" t="str">
            <v>UN</v>
          </cell>
          <cell r="D2616">
            <v>12.23</v>
          </cell>
        </row>
        <row r="2617">
          <cell r="A2617">
            <v>91953</v>
          </cell>
          <cell r="B2617" t="str">
            <v>INTERRUPTOR SIMPLES (1 MÓDULO), 10A/250V, INCLUINDO SUPORTE E PLACA - FORNECIMENTO E INSTALAÇÃO. AF_12/2015</v>
          </cell>
          <cell r="C2617" t="str">
            <v>UN</v>
          </cell>
          <cell r="D2617">
            <v>17.72</v>
          </cell>
        </row>
        <row r="2618">
          <cell r="A2618">
            <v>91954</v>
          </cell>
          <cell r="B2618" t="str">
            <v>INTERRUPTOR PARALELO (1 MÓDULO), 10A/250V, SEM SUPORTE E SEM PLACA - FORNECIMENTO E INSTALAÇÃO. AF_12/2015</v>
          </cell>
          <cell r="C2618" t="str">
            <v>UN</v>
          </cell>
          <cell r="D2618">
            <v>16.399999999999999</v>
          </cell>
        </row>
        <row r="2619">
          <cell r="A2619">
            <v>91955</v>
          </cell>
          <cell r="B2619" t="str">
            <v>INTERRUPTOR PARALELO (1 MÓDULO), 10A/250V, INCLUINDO SUPORTE E PLACA - FORNECIMENTO E INSTALAÇÃO. AF_12/2015</v>
          </cell>
          <cell r="C2619" t="str">
            <v>UN</v>
          </cell>
          <cell r="D2619">
            <v>21.89</v>
          </cell>
        </row>
        <row r="2620">
          <cell r="A2620">
            <v>91956</v>
          </cell>
          <cell r="B2620" t="str">
            <v>INTERRUPTOR SIMPLES (1 MÓDULO) COM INTERRUPTOR PARALELO (1 MÓDULO), 10A/250V, SEM SUPORTE E SEM PLACA - FORNECIMENTO E INSTALAÇÃO. AF_12/2015</v>
          </cell>
          <cell r="C2620" t="str">
            <v>UN</v>
          </cell>
          <cell r="D2620">
            <v>26.75</v>
          </cell>
        </row>
        <row r="2621">
          <cell r="A2621">
            <v>91957</v>
          </cell>
          <cell r="B2621" t="str">
            <v>INTERRUPTOR SIMPLES (1 MÓDULO) COM INTERRUPTOR PARALELO (1 MÓDULO), 10A/250V, INCLUINDO SUPORTE E PLACA - FORNECIMENTO E INSTALAÇÃO. AF_12/2015</v>
          </cell>
          <cell r="C2621" t="str">
            <v>UN</v>
          </cell>
          <cell r="D2621">
            <v>32.24</v>
          </cell>
        </row>
        <row r="2622">
          <cell r="A2622">
            <v>91958</v>
          </cell>
          <cell r="B2622" t="str">
            <v>INTERRUPTOR SIMPLES (2 MÓDULOS), 10A/250V, SEM SUPORTE E SEM PLACA - FORNECIMENTO E INSTALAÇÃO. AF_12/2015</v>
          </cell>
          <cell r="C2622" t="str">
            <v>UN</v>
          </cell>
          <cell r="D2622">
            <v>22.59</v>
          </cell>
        </row>
        <row r="2623">
          <cell r="A2623">
            <v>91959</v>
          </cell>
          <cell r="B2623" t="str">
            <v>INTERRUPTOR SIMPLES (2 MÓDULOS), 10A/250V, INCLUINDO SUPORTE E PLACA - FORNECIMENTO E INSTALAÇÃO. AF_12/2015</v>
          </cell>
          <cell r="C2623" t="str">
            <v>UN</v>
          </cell>
          <cell r="D2623">
            <v>28.08</v>
          </cell>
        </row>
        <row r="2624">
          <cell r="A2624">
            <v>91960</v>
          </cell>
          <cell r="B2624" t="str">
            <v>INTERRUPTOR PARALELO (2 MÓDULOS), 10A/250V, SEM SUPORTE E SEM PLACA - FORNECIMENTO E INSTALAÇÃO. AF_12/2015</v>
          </cell>
          <cell r="C2624" t="str">
            <v>UN</v>
          </cell>
          <cell r="D2624">
            <v>30.92</v>
          </cell>
        </row>
        <row r="2625">
          <cell r="A2625">
            <v>91961</v>
          </cell>
          <cell r="B2625" t="str">
            <v>INTERRUPTOR PARALELO (2 MÓDULOS), 10A/250V, INCLUINDO SUPORTE E PLACA - FORNECIMENTO E INSTALAÇÃO. AF_12/2015</v>
          </cell>
          <cell r="C2625" t="str">
            <v>UN</v>
          </cell>
          <cell r="D2625">
            <v>36.409999999999997</v>
          </cell>
        </row>
        <row r="2626">
          <cell r="A2626">
            <v>91962</v>
          </cell>
          <cell r="B2626" t="str">
            <v>INTERRUPTOR SIMPLES (1 MÓDULO) COM INTERRUPTOR PARALELO (2 MÓDULOS), 10A/250V, SEM SUPORTE E SEM PLACA - FORNECIMENTO E INSTALAÇÃO. AF_12/2015</v>
          </cell>
          <cell r="C2626" t="str">
            <v>UN</v>
          </cell>
          <cell r="D2626">
            <v>41.29</v>
          </cell>
        </row>
        <row r="2627">
          <cell r="A2627">
            <v>91963</v>
          </cell>
          <cell r="B2627" t="str">
            <v>INTERRUPTOR SIMPLES (1 MÓDULO) COM INTERRUPTOR PARALELO (2 MÓDULOS), 10A/250V, INCLUINDO SUPORTE E PLACA - FORNECIMENTO E INSTALAÇÃO. AF_12/2015</v>
          </cell>
          <cell r="C2627" t="str">
            <v>UN</v>
          </cell>
          <cell r="D2627">
            <v>46.78</v>
          </cell>
        </row>
        <row r="2628">
          <cell r="A2628">
            <v>91964</v>
          </cell>
          <cell r="B2628" t="str">
            <v>INTERRUPTOR SIMPLES (2 MÓDULOS) COM INTERRUPTOR PARALELO (1 MÓDULO), 10A/250V, SEM SUPORTE E SEM PLACA - FORNECIMENTO E INSTALAÇÃO. AF_12/2015</v>
          </cell>
          <cell r="C2628" t="str">
            <v>UN</v>
          </cell>
          <cell r="D2628">
            <v>37.11</v>
          </cell>
        </row>
        <row r="2629">
          <cell r="A2629">
            <v>91965</v>
          </cell>
          <cell r="B2629" t="str">
            <v>INTERRUPTOR SIMPLES (2 MÓDULOS) COM INTERRUPTOR PARALELO (1 MÓDULO), 10A/250V, INCLUINDO SUPORTE E PLACA - FORNECIMENTO E INSTALAÇÃO. AF_12/2015</v>
          </cell>
          <cell r="C2629" t="str">
            <v>UN</v>
          </cell>
          <cell r="D2629">
            <v>42.6</v>
          </cell>
        </row>
        <row r="2630">
          <cell r="A2630">
            <v>91966</v>
          </cell>
          <cell r="B2630" t="str">
            <v>INTERRUPTOR SIMPLES (3 MÓDULOS), 10A/250V, SEM SUPORTE E SEM PLACA - FORNECIMENTO E INSTALAÇÃO. AF_12/2015</v>
          </cell>
          <cell r="C2630" t="str">
            <v>UN</v>
          </cell>
          <cell r="D2630">
            <v>32.97</v>
          </cell>
        </row>
        <row r="2631">
          <cell r="A2631">
            <v>91967</v>
          </cell>
          <cell r="B2631" t="str">
            <v>INTERRUPTOR SIMPLES (3 MÓDULOS), 10A/250V, INCLUINDO SUPORTE E PLACA - FORNECIMENTO E INSTALAÇÃO. AF_12/2015</v>
          </cell>
          <cell r="C2631" t="str">
            <v>UN</v>
          </cell>
          <cell r="D2631">
            <v>38.46</v>
          </cell>
        </row>
        <row r="2632">
          <cell r="A2632">
            <v>91968</v>
          </cell>
          <cell r="B2632" t="str">
            <v>INTERRUPTOR PARALELO (3 MÓDULOS), 10A/250V, SEM SUPORTE E SEM PLACA - FORNECIMENTO E INSTALAÇÃO. AF_12/2015</v>
          </cell>
          <cell r="C2632" t="str">
            <v>UN</v>
          </cell>
          <cell r="D2632">
            <v>45.43</v>
          </cell>
        </row>
        <row r="2633">
          <cell r="A2633">
            <v>91969</v>
          </cell>
          <cell r="B2633" t="str">
            <v>INTERRUPTOR PARALELO (3 MÓDULOS), 10A/250V, INCLUINDO SUPORTE E PLACA - FORNECIMENTO E INSTALAÇÃO. AF_12/2015</v>
          </cell>
          <cell r="C2633" t="str">
            <v>UN</v>
          </cell>
          <cell r="D2633">
            <v>50.92</v>
          </cell>
        </row>
        <row r="2634">
          <cell r="A2634">
            <v>91970</v>
          </cell>
          <cell r="B2634" t="str">
            <v>INTERRUPTOR SIMPLES (3 MÓDULOS) COM INTERRUPTOR PARALELO (1 MÓDULO), 10A/250V, SEM SUPORTE E SEM PLACA - FORNECIMENTO E INSTALAÇÃO. AF_12/2015</v>
          </cell>
          <cell r="C2634" t="str">
            <v>UN</v>
          </cell>
          <cell r="D2634">
            <v>47.7</v>
          </cell>
        </row>
        <row r="2635">
          <cell r="A2635">
            <v>91971</v>
          </cell>
          <cell r="B2635" t="str">
            <v>INTERRUPTOR SIMPLES (3 MÓDULOS) COM INTERRUPTOR PARALELO (1 MÓDULO), 10A/250V, INCLUINDO SUPORTE E PLACA - FORNECIMENTO E INSTALAÇÃO. AF_12/2015</v>
          </cell>
          <cell r="C2635" t="str">
            <v>UN</v>
          </cell>
          <cell r="D2635">
            <v>56.57</v>
          </cell>
        </row>
        <row r="2636">
          <cell r="A2636">
            <v>91972</v>
          </cell>
          <cell r="B2636" t="str">
            <v>INTERRUPTOR SIMPLES (2 MÓDULOS) COM INTERRUPTOR PARALELO (2 MÓDULOS), 10A/250V, SEM SUPORTE E SEM PLACA - FORNECIMENTO E INSTALAÇÃO. AF_12/2015</v>
          </cell>
          <cell r="C2636" t="str">
            <v>UN</v>
          </cell>
          <cell r="D2636">
            <v>51.88</v>
          </cell>
        </row>
        <row r="2637">
          <cell r="A2637">
            <v>91973</v>
          </cell>
          <cell r="B2637" t="str">
            <v>INTERRUPTOR SIMPLES (2 MÓDULOS) COM INTERRUPTOR PARALELO (2 MÓDULOS), 10A/250V, INCLUINDO SUPORTE E PLACA - FORNECIMENTO E INSTALAÇÃO. AF_12/2015</v>
          </cell>
          <cell r="C2637" t="str">
            <v>UN</v>
          </cell>
          <cell r="D2637">
            <v>60.75</v>
          </cell>
        </row>
        <row r="2638">
          <cell r="A2638">
            <v>91974</v>
          </cell>
          <cell r="B2638" t="str">
            <v>INTERRUPTOR SIMPLES (4 MÓDULOS), 10A/250V, SEM SUPORTE E SEM PLACA - FORNECIMENTO E INSTALAÇÃO. AF_12/2015</v>
          </cell>
          <cell r="C2638" t="str">
            <v>UN</v>
          </cell>
          <cell r="D2638">
            <v>43.53</v>
          </cell>
        </row>
        <row r="2639">
          <cell r="A2639">
            <v>91975</v>
          </cell>
          <cell r="B2639" t="str">
            <v>INTERRUPTOR SIMPLES (4 MÓDULOS), 10A/250V, INCLUINDO SUPORTE E PLACA - FORNECIMENTO E INSTALAÇÃO. AF_12/2015</v>
          </cell>
          <cell r="C2639" t="str">
            <v>UN</v>
          </cell>
          <cell r="D2639">
            <v>52.4</v>
          </cell>
        </row>
        <row r="2640">
          <cell r="A2640">
            <v>91976</v>
          </cell>
          <cell r="B2640" t="str">
            <v>INTERRUPTOR SIMPLES (6 MÓDULOS), 10A/250V, SEM SUPORTE E SEM PLACA - FORNECIMENTO E INSTALAÇÃO. AF_12/2015</v>
          </cell>
          <cell r="C2640" t="str">
            <v>UN</v>
          </cell>
          <cell r="D2640">
            <v>64.33</v>
          </cell>
        </row>
        <row r="2641">
          <cell r="A2641">
            <v>91977</v>
          </cell>
          <cell r="B2641" t="str">
            <v>INTERRUPTOR SIMPLES (6 MÓDULOS), 10A/250V, INCLUINDO SUPORTE E PLACA - FORNECIMENTO E INSTALAÇÃO. AF_12/2015</v>
          </cell>
          <cell r="C2641" t="str">
            <v>UN</v>
          </cell>
          <cell r="D2641">
            <v>73.2</v>
          </cell>
        </row>
        <row r="2642">
          <cell r="A2642">
            <v>91978</v>
          </cell>
          <cell r="B2642" t="str">
            <v>INTERRUPTOR INTERMEDIÁRIO (1 MÓDULO), 10A/250V, SEM SUPORTE E SEM PLACA - FORNECIMENTO E INSTALAÇÃO. AF_09/2017</v>
          </cell>
          <cell r="C2642" t="str">
            <v>UN</v>
          </cell>
          <cell r="D2642">
            <v>26.61</v>
          </cell>
        </row>
        <row r="2643">
          <cell r="A2643">
            <v>91979</v>
          </cell>
          <cell r="B2643" t="str">
            <v>INTERRUPTOR INTERMEDIÁRIO (1 MÓDULO), 10A/250V, INCLUINDO SUPORTE E PLACA - FORNECIMENTO E INSTALAÇÃO. AF_09/2017</v>
          </cell>
          <cell r="C2643" t="str">
            <v>UN</v>
          </cell>
          <cell r="D2643">
            <v>32.1</v>
          </cell>
        </row>
        <row r="2644">
          <cell r="A2644">
            <v>91980</v>
          </cell>
          <cell r="B2644" t="str">
            <v>INTERRUPTOR BIPOLAR (1 MÓDULO), 10A/250V, SEM SUPORTE E SEM PLACA - FORNECIMENTO E INSTALAÇÃO. AF_09/2017</v>
          </cell>
          <cell r="C2644" t="str">
            <v>UN</v>
          </cell>
          <cell r="D2644">
            <v>25.69</v>
          </cell>
        </row>
        <row r="2645">
          <cell r="A2645">
            <v>91981</v>
          </cell>
          <cell r="B2645" t="str">
            <v>INTERRUPTOR BIPOLAR (1 MÓDULO), 10A/250V, INCLUINDO SUPORTE E PLACA - FORNECIMENTO E INSTALAÇÃO. AF_09/2017</v>
          </cell>
          <cell r="C2645" t="str">
            <v>UN</v>
          </cell>
          <cell r="D2645">
            <v>31.18</v>
          </cell>
        </row>
        <row r="2646">
          <cell r="A2646">
            <v>91982</v>
          </cell>
          <cell r="B2646" t="str">
            <v>DIMMER ROTATIVO (1 MÓDULO), 220V/600W, SEM SUPORTE E SEM PLACA - FORNECIMENTO E INSTALAÇÃO. AF_09/2017</v>
          </cell>
          <cell r="C2646" t="str">
            <v>UN</v>
          </cell>
          <cell r="D2646">
            <v>65.260000000000005</v>
          </cell>
        </row>
        <row r="2647">
          <cell r="A2647">
            <v>91983</v>
          </cell>
          <cell r="B2647" t="str">
            <v>DIMMER ROTATIVO (1 MÓDULO), 220V/600W, INCLUINDO SUPORTE E PLACA - FORNECIMENTO E INSTALAÇÃO. AF_09/2017</v>
          </cell>
          <cell r="C2647" t="str">
            <v>UN</v>
          </cell>
          <cell r="D2647">
            <v>70.75</v>
          </cell>
        </row>
        <row r="2648">
          <cell r="A2648">
            <v>91984</v>
          </cell>
          <cell r="B2648" t="str">
            <v>INTERRUPTOR PULSADOR CAMPAINHA (1 MÓDULO), 10A/250V, SEM SUPORTE E SEM PLACA - FORNECIMENTO E INSTALAÇÃO. AF_09/2017</v>
          </cell>
          <cell r="C2648" t="str">
            <v>UN</v>
          </cell>
          <cell r="D2648">
            <v>11.38</v>
          </cell>
        </row>
        <row r="2649">
          <cell r="A2649">
            <v>91985</v>
          </cell>
          <cell r="B2649" t="str">
            <v>INTERRUPTOR PULSADOR CAMPAINHA (1 MÓDULO), 10A/250V, INCLUINDO SUPORTE E PLACA - FORNECIMENTO E INSTALAÇÃO. AF_09/2017</v>
          </cell>
          <cell r="C2649" t="str">
            <v>UN</v>
          </cell>
          <cell r="D2649">
            <v>16.87</v>
          </cell>
        </row>
        <row r="2650">
          <cell r="A2650">
            <v>91986</v>
          </cell>
          <cell r="B2650" t="str">
            <v>CAMPAINHA CIGARRA (1 MÓDULO), 10A/250V, SEM SUPORTE E SEM PLACA - FORNECIMENTO E INSTALAÇÃO. AF_09/2017</v>
          </cell>
          <cell r="C2650" t="str">
            <v>UN</v>
          </cell>
          <cell r="D2650">
            <v>24.95</v>
          </cell>
        </row>
        <row r="2651">
          <cell r="A2651">
            <v>91987</v>
          </cell>
          <cell r="B2651" t="str">
            <v>CAMPAINHA CIGARRA (1 MÓDULO), 10A/250V, INCLUINDO SUPORTE E PLACA - FORNECIMENTO E INSTALAÇÃO. AF_09/2017</v>
          </cell>
          <cell r="C2651" t="str">
            <v>UN</v>
          </cell>
          <cell r="D2651">
            <v>30.44</v>
          </cell>
        </row>
        <row r="2652">
          <cell r="A2652">
            <v>91988</v>
          </cell>
          <cell r="B2652" t="str">
            <v>INTERRUPTOR PULSADOR MINUTERIA (1 MÓDULO), 10A/250V, SEM SUPORTE E SEM PLACA - FORNECIMENTO E INSTALAÇÃO. AF_09/2017</v>
          </cell>
          <cell r="C2652" t="str">
            <v>UN</v>
          </cell>
          <cell r="D2652">
            <v>14.47</v>
          </cell>
        </row>
        <row r="2653">
          <cell r="A2653">
            <v>91989</v>
          </cell>
          <cell r="B2653" t="str">
            <v>INTERRUPTOR PULSADOR MINUTERIA (1 MÓDULO), 10A/250V, INCLUINDO SUPORTE E PLACA - FORNECIMENTO E INSTALAÇÃO. AF_09/2017</v>
          </cell>
          <cell r="C2653" t="str">
            <v>UN</v>
          </cell>
          <cell r="D2653">
            <v>19.96</v>
          </cell>
        </row>
        <row r="2654">
          <cell r="A2654">
            <v>91990</v>
          </cell>
          <cell r="B2654" t="str">
            <v>TOMADA ALTA DE EMBUTIR (1 MÓDULO), 2P+T 10 A, SEM SUPORTE E SEM PLACA - FORNECIMENTO E INSTALAÇÃO. AF_12/2015</v>
          </cell>
          <cell r="C2654" t="str">
            <v>UN</v>
          </cell>
          <cell r="D2654">
            <v>21.39</v>
          </cell>
        </row>
        <row r="2655">
          <cell r="A2655">
            <v>91991</v>
          </cell>
          <cell r="B2655" t="str">
            <v>TOMADA ALTA DE EMBUTIR (1 MÓDULO), 2P+T 20 A, SEM SUPORTE E SEM PLACA - FORNECIMENTO E INSTALAÇÃO. AF_12/2015</v>
          </cell>
          <cell r="C2655" t="str">
            <v>UN</v>
          </cell>
          <cell r="D2655">
            <v>23.06</v>
          </cell>
        </row>
        <row r="2656">
          <cell r="A2656">
            <v>91992</v>
          </cell>
          <cell r="B2656" t="str">
            <v>TOMADA ALTA DE EMBUTIR (1 MÓDULO), 2P+T 10 A, INCLUINDO SUPORTE E PLACA - FORNECIMENTO E INSTALAÇÃO. AF_12/2015</v>
          </cell>
          <cell r="C2656" t="str">
            <v>UN</v>
          </cell>
          <cell r="D2656">
            <v>26.88</v>
          </cell>
        </row>
        <row r="2657">
          <cell r="A2657">
            <v>91993</v>
          </cell>
          <cell r="B2657" t="str">
            <v>TOMADA ALTA DE EMBUTIR (1 MÓDULO), 2P+T 20 A, INCLUINDO SUPORTE E PLACA - FORNECIMENTO E INSTALAÇÃO. AF_12/2015</v>
          </cell>
          <cell r="C2657" t="str">
            <v>UN</v>
          </cell>
          <cell r="D2657">
            <v>28.55</v>
          </cell>
        </row>
        <row r="2658">
          <cell r="A2658">
            <v>91994</v>
          </cell>
          <cell r="B2658" t="str">
            <v>TOMADA MÉDIA DE EMBUTIR (1 MÓDULO), 2P+T 10 A, SEM SUPORTE E SEM PLACA - FORNECIMENTO E INSTALAÇÃO. AF_12/2015</v>
          </cell>
          <cell r="C2658" t="str">
            <v>UN</v>
          </cell>
          <cell r="D2658">
            <v>15.53</v>
          </cell>
        </row>
        <row r="2659">
          <cell r="A2659">
            <v>91995</v>
          </cell>
          <cell r="B2659" t="str">
            <v>TOMADA MÉDIA DE EMBUTIR (1 MÓDULO), 2P+T 20 A, SEM SUPORTE E SEM PLACA - FORNECIMENTO E INSTALAÇÃO. AF_12/2015</v>
          </cell>
          <cell r="C2659" t="str">
            <v>UN</v>
          </cell>
          <cell r="D2659">
            <v>17.2</v>
          </cell>
        </row>
        <row r="2660">
          <cell r="A2660">
            <v>91996</v>
          </cell>
          <cell r="B2660" t="str">
            <v>TOMADA MÉDIA DE EMBUTIR (1 MÓDULO), 2P+T 10 A, INCLUINDO SUPORTE E PLACA - FORNECIMENTO E INSTALAÇÃO. AF_12/2015</v>
          </cell>
          <cell r="C2660" t="str">
            <v>UN</v>
          </cell>
          <cell r="D2660">
            <v>21.02</v>
          </cell>
        </row>
        <row r="2661">
          <cell r="A2661">
            <v>91997</v>
          </cell>
          <cell r="B2661" t="str">
            <v>TOMADA MÉDIA DE EMBUTIR (1 MÓDULO), 2P+T 20 A, INCLUINDO SUPORTE E PLACA - FORNECIMENTO E INSTALAÇÃO. AF_12/2015</v>
          </cell>
          <cell r="C2661" t="str">
            <v>UN</v>
          </cell>
          <cell r="D2661">
            <v>22.69</v>
          </cell>
        </row>
        <row r="2662">
          <cell r="A2662">
            <v>91998</v>
          </cell>
          <cell r="B2662" t="str">
            <v>TOMADA BAIXA DE EMBUTIR (1 MÓDULO), 2P+T 10 A, SEM SUPORTE E SEM PLACA - FORNECIMENTO E INSTALAÇÃO. AF_12/2015</v>
          </cell>
          <cell r="C2662" t="str">
            <v>UN</v>
          </cell>
          <cell r="D2662">
            <v>13.26</v>
          </cell>
        </row>
        <row r="2663">
          <cell r="A2663">
            <v>91999</v>
          </cell>
          <cell r="B2663" t="str">
            <v>TOMADA BAIXA DE EMBUTIR (1 MÓDULO), 2P+T 20 A, SEM SUPORTE E SEM PLACA - FORNECIMENTO E INSTALAÇÃO. AF_12/2015</v>
          </cell>
          <cell r="C2663" t="str">
            <v>UN</v>
          </cell>
          <cell r="D2663">
            <v>14.93</v>
          </cell>
        </row>
        <row r="2664">
          <cell r="A2664">
            <v>92000</v>
          </cell>
          <cell r="B2664" t="str">
            <v>TOMADA BAIXA DE EMBUTIR (1 MÓDULO), 2P+T 10 A, INCLUINDO SUPORTE E PLACA - FORNECIMENTO E INSTALAÇÃO. AF_12/2015</v>
          </cell>
          <cell r="C2664" t="str">
            <v>UN</v>
          </cell>
          <cell r="D2664">
            <v>18.75</v>
          </cell>
        </row>
        <row r="2665">
          <cell r="A2665">
            <v>92001</v>
          </cell>
          <cell r="B2665" t="str">
            <v>TOMADA BAIXA DE EMBUTIR (1 MÓDULO), 2P+T 20 A, INCLUINDO SUPORTE E PLACA - FORNECIMENTO E INSTALAÇÃO. AF_12/2015</v>
          </cell>
          <cell r="C2665" t="str">
            <v>UN</v>
          </cell>
          <cell r="D2665">
            <v>20.420000000000002</v>
          </cell>
        </row>
        <row r="2666">
          <cell r="A2666">
            <v>92002</v>
          </cell>
          <cell r="B2666" t="str">
            <v>TOMADA MÉDIA DE EMBUTIR (2 MÓDULOS), 2P+T 10 A, SEM SUPORTE E SEM PLACA - FORNECIMENTO E INSTALAÇÃO. AF_12/2015</v>
          </cell>
          <cell r="C2666" t="str">
            <v>UN</v>
          </cell>
          <cell r="D2666">
            <v>29.18</v>
          </cell>
        </row>
        <row r="2667">
          <cell r="A2667">
            <v>92003</v>
          </cell>
          <cell r="B2667" t="str">
            <v>TOMADA MÉDIA DE EMBUTIR (2 MÓDULOS), 2P+T 20 A, SEM SUPORTE E SEM PLACA - FORNECIMENTO E INSTALAÇÃO. AF_12/2015</v>
          </cell>
          <cell r="C2667" t="str">
            <v>UN</v>
          </cell>
          <cell r="D2667">
            <v>32.520000000000003</v>
          </cell>
        </row>
        <row r="2668">
          <cell r="A2668">
            <v>92004</v>
          </cell>
          <cell r="B2668" t="str">
            <v>TOMADA MÉDIA DE EMBUTIR (2 MÓDULOS), 2P+T 10 A, INCLUINDO SUPORTE E PLACA - FORNECIMENTO E INSTALAÇÃO. AF_12/2015</v>
          </cell>
          <cell r="C2668" t="str">
            <v>UN</v>
          </cell>
          <cell r="D2668">
            <v>34.67</v>
          </cell>
        </row>
        <row r="2669">
          <cell r="A2669">
            <v>92005</v>
          </cell>
          <cell r="B2669" t="str">
            <v>TOMADA MÉDIA DE EMBUTIR (2 MÓDULOS), 2P+T 20 A, INCLUINDO SUPORTE E PLACA - FORNECIMENTO E INSTALAÇÃO. AF_12/2015</v>
          </cell>
          <cell r="C2669" t="str">
            <v>UN</v>
          </cell>
          <cell r="D2669">
            <v>38.01</v>
          </cell>
        </row>
        <row r="2670">
          <cell r="A2670">
            <v>92006</v>
          </cell>
          <cell r="B2670" t="str">
            <v>TOMADA BAIXA DE EMBUTIR (2 MÓDULOS), 2P+T 10 A, SEM SUPORTE E SEM PLACA - FORNECIMENTO E INSTALAÇÃO. AF_12/2015</v>
          </cell>
          <cell r="C2670" t="str">
            <v>UN</v>
          </cell>
          <cell r="D2670">
            <v>24.63</v>
          </cell>
        </row>
        <row r="2671">
          <cell r="A2671">
            <v>92007</v>
          </cell>
          <cell r="B2671" t="str">
            <v>TOMADA BAIXA DE EMBUTIR (2 MÓDULOS), 2P+T 20 A, SEM SUPORTE E SEM PLACA - FORNECIMENTO E INSTALAÇÃO. AF_12/2015</v>
          </cell>
          <cell r="C2671" t="str">
            <v>UN</v>
          </cell>
          <cell r="D2671">
            <v>27.97</v>
          </cell>
        </row>
        <row r="2672">
          <cell r="A2672">
            <v>92008</v>
          </cell>
          <cell r="B2672" t="str">
            <v>TOMADA BAIXA DE EMBUTIR (2 MÓDULOS), 2P+T 10 A, INCLUINDO SUPORTE E PLACA - FORNECIMENTO E INSTALAÇÃO. AF_12/2015</v>
          </cell>
          <cell r="C2672" t="str">
            <v>UN</v>
          </cell>
          <cell r="D2672">
            <v>30.12</v>
          </cell>
        </row>
        <row r="2673">
          <cell r="A2673">
            <v>92009</v>
          </cell>
          <cell r="B2673" t="str">
            <v>TOMADA BAIXA DE EMBUTIR (2 MÓDULOS), 2P+T 20 A, INCLUINDO SUPORTE E PLACA - FORNECIMENTO E INSTALAÇÃO. AF_12/2015</v>
          </cell>
          <cell r="C2673" t="str">
            <v>UN</v>
          </cell>
          <cell r="D2673">
            <v>33.46</v>
          </cell>
        </row>
        <row r="2674">
          <cell r="A2674">
            <v>92010</v>
          </cell>
          <cell r="B2674" t="str">
            <v>TOMADA MÉDIA DE EMBUTIR (3 MÓDULOS), 2P+T 10 A, SEM SUPORTE E SEM PLACA - FORNECIMENTO E INSTALAÇÃO. AF_12/2015</v>
          </cell>
          <cell r="C2674" t="str">
            <v>UN</v>
          </cell>
          <cell r="D2674">
            <v>42.82</v>
          </cell>
        </row>
        <row r="2675">
          <cell r="A2675">
            <v>92011</v>
          </cell>
          <cell r="B2675" t="str">
            <v>TOMADA MÉDIA DE EMBUTIR (3 MÓDULOS), 2P+T 20 A, SEM SUPORTE E SEM PLACA - FORNECIMENTO E INSTALAÇÃO. AF_12/2015</v>
          </cell>
          <cell r="C2675" t="str">
            <v>UN</v>
          </cell>
          <cell r="D2675">
            <v>47.83</v>
          </cell>
        </row>
        <row r="2676">
          <cell r="A2676">
            <v>92012</v>
          </cell>
          <cell r="B2676" t="str">
            <v>TOMADA MÉDIA DE EMBUTIR (3 MÓDULOS), 2P+T 10 A, INCLUINDO SUPORTE E PLACA - FORNECIMENTO E INSTALAÇÃO. AF_12/2015</v>
          </cell>
          <cell r="C2676" t="str">
            <v>UN</v>
          </cell>
          <cell r="D2676">
            <v>48.31</v>
          </cell>
        </row>
        <row r="2677">
          <cell r="A2677">
            <v>92013</v>
          </cell>
          <cell r="B2677" t="str">
            <v>TOMADA MÉDIA DE EMBUTIR (3 MÓDULOS), 2P+T 20 A, INCLUINDO SUPORTE E PLACA - FORNECIMENTO E INSTALAÇÃO. AF_12/2015</v>
          </cell>
          <cell r="C2677" t="str">
            <v>UN</v>
          </cell>
          <cell r="D2677">
            <v>53.32</v>
          </cell>
        </row>
        <row r="2678">
          <cell r="A2678">
            <v>92014</v>
          </cell>
          <cell r="B2678" t="str">
            <v>TOMADA BAIXA DE EMBUTIR (3 MÓDULOS), 2P+T 10 A, SEM SUPORTE E SEM PLACA - FORNECIMENTO E INSTALAÇÃO. AF_12/2015</v>
          </cell>
          <cell r="C2678" t="str">
            <v>UN</v>
          </cell>
          <cell r="D2678">
            <v>36</v>
          </cell>
        </row>
        <row r="2679">
          <cell r="A2679">
            <v>92015</v>
          </cell>
          <cell r="B2679" t="str">
            <v>TOMADA BAIXA DE EMBUTIR (3 MÓDULOS), 2P+T 20 A, SEM SUPORTE E SEM PLACA - FORNECIMENTO E INSTALAÇÃO. AF_12/2015</v>
          </cell>
          <cell r="C2679" t="str">
            <v>UN</v>
          </cell>
          <cell r="D2679">
            <v>41.01</v>
          </cell>
        </row>
        <row r="2680">
          <cell r="A2680">
            <v>92016</v>
          </cell>
          <cell r="B2680" t="str">
            <v>TOMADA BAIXA DE EMBUTIR (3 MÓDULOS), 2P+T 10 A, INCLUINDO SUPORTE E PLACA - FORNECIMENTO E INSTALAÇÃO. AF_12/2015</v>
          </cell>
          <cell r="C2680" t="str">
            <v>UN</v>
          </cell>
          <cell r="D2680">
            <v>41.49</v>
          </cell>
        </row>
        <row r="2681">
          <cell r="A2681">
            <v>92017</v>
          </cell>
          <cell r="B2681" t="str">
            <v>TOMADA BAIXA DE EMBUTIR (3 MÓDULOS), 2P+T 20 A, INCLUINDO SUPORTE E PLACA - FORNECIMENTO E INSTALAÇÃO. AF_12/2015</v>
          </cell>
          <cell r="C2681" t="str">
            <v>UN</v>
          </cell>
          <cell r="D2681">
            <v>46.5</v>
          </cell>
        </row>
        <row r="2682">
          <cell r="A2682">
            <v>92018</v>
          </cell>
          <cell r="B2682" t="str">
            <v>TOMADA BAIXA DE EMBUTIR (4 MÓDULOS), 2P+T 10 A, SEM SUPORTE E SEM PLACA - FORNECIMENTO E INSTALAÇÃO. AF_12/2015</v>
          </cell>
          <cell r="C2682" t="str">
            <v>UN</v>
          </cell>
          <cell r="D2682">
            <v>47.68</v>
          </cell>
        </row>
        <row r="2683">
          <cell r="A2683">
            <v>92019</v>
          </cell>
          <cell r="B2683" t="str">
            <v>TOMADA BAIXA DE EMBUTIR (4 MÓDULOS), 2P+T 10 A, INCLUINDO SUPORTE E PLACA - FORNECIMENTO E INSTALAÇÃO. AF_12/2015</v>
          </cell>
          <cell r="C2683" t="str">
            <v>UN</v>
          </cell>
          <cell r="D2683">
            <v>56.55</v>
          </cell>
        </row>
        <row r="2684">
          <cell r="A2684">
            <v>92020</v>
          </cell>
          <cell r="B2684" t="str">
            <v>TOMADA BAIXA DE EMBUTIR (6 MÓDULOS), 2P+T 10 A, SEM SUPORTE E SEM PLACA - FORNECIMENTO E INSTALAÇÃO. AF_12/2015</v>
          </cell>
          <cell r="C2684" t="str">
            <v>UN</v>
          </cell>
          <cell r="D2684">
            <v>70.58</v>
          </cell>
        </row>
        <row r="2685">
          <cell r="A2685">
            <v>92021</v>
          </cell>
          <cell r="B2685" t="str">
            <v>TOMADA BAIXA DE EMBUTIR (6 MÓDULOS), 2P+T 10 A, INCLUINDO SUPORTE E PLACA - FORNECIMENTO E INSTALAÇÃO. AF_12/2015</v>
          </cell>
          <cell r="C2685" t="str">
            <v>UN</v>
          </cell>
          <cell r="D2685">
            <v>79.45</v>
          </cell>
        </row>
        <row r="2686">
          <cell r="A2686">
            <v>92022</v>
          </cell>
          <cell r="B2686" t="str">
            <v>INTERRUPTOR SIMPLES (1 MÓDULO) COM 1 TOMADA DE EMBUTIR 2P+T 10 A,  SEM SUPORTE E SEM PLACA - FORNECIMENTO E INSTALAÇÃO. AF_12/2015</v>
          </cell>
          <cell r="C2686" t="str">
            <v>UN</v>
          </cell>
          <cell r="D2686">
            <v>25.88</v>
          </cell>
        </row>
        <row r="2687">
          <cell r="A2687">
            <v>92023</v>
          </cell>
          <cell r="B2687" t="str">
            <v>INTERRUPTOR SIMPLES (1 MÓDULO) COM 1 TOMADA DE EMBUTIR 2P+T 10 A,  INCLUINDO SUPORTE E PLACA - FORNECIMENTO E INSTALAÇÃO. AF_12/2015</v>
          </cell>
          <cell r="C2687" t="str">
            <v>UN</v>
          </cell>
          <cell r="D2687">
            <v>31.37</v>
          </cell>
        </row>
        <row r="2688">
          <cell r="A2688">
            <v>92024</v>
          </cell>
          <cell r="B2688" t="str">
            <v>INTERRUPTOR SIMPLES (1 MÓDULO) COM 2 TOMADAS DE EMBUTIR 2P+T 10 A,  SEM SUPORTE E SEM PLACA - FORNECIMENTO E INSTALAÇÃO. AF_12/2015</v>
          </cell>
          <cell r="C2688" t="str">
            <v>UN</v>
          </cell>
          <cell r="D2688">
            <v>39.549999999999997</v>
          </cell>
        </row>
        <row r="2689">
          <cell r="A2689">
            <v>92025</v>
          </cell>
          <cell r="B2689" t="str">
            <v>INTERRUPTOR SIMPLES (1 MÓDULO) COM 2 TOMADAS DE EMBUTIR 2P+T 10 A,  INCLUINDO SUPORTE E PLACA - FORNECIMENTO E INSTALAÇÃO. AF_12/2015</v>
          </cell>
          <cell r="C2689" t="str">
            <v>UN</v>
          </cell>
          <cell r="D2689">
            <v>45.04</v>
          </cell>
        </row>
        <row r="2690">
          <cell r="A2690">
            <v>92026</v>
          </cell>
          <cell r="B2690" t="str">
            <v>INTERRUPTOR SIMPLES (2 MÓDULOS) COM 1 TOMADA DE EMBUTIR 2P+T 10 A,  SEM SUPORTE E SEM PLACA - FORNECIMENTO E INSTALAÇÃO. AF_12/2015</v>
          </cell>
          <cell r="C2690" t="str">
            <v>UN</v>
          </cell>
          <cell r="D2690">
            <v>36.24</v>
          </cell>
        </row>
        <row r="2691">
          <cell r="A2691">
            <v>92027</v>
          </cell>
          <cell r="B2691" t="str">
            <v>INTERRUPTOR SIMPLES (2 MÓDULOS) COM 1 TOMADA DE EMBUTIR 2P+T 10 A,  INCLUINDO SUPORTE E PLACA - FORNECIMENTO E INSTALAÇÃO. AF_12/2015</v>
          </cell>
          <cell r="C2691" t="str">
            <v>UN</v>
          </cell>
          <cell r="D2691">
            <v>41.73</v>
          </cell>
        </row>
        <row r="2692">
          <cell r="A2692">
            <v>92028</v>
          </cell>
          <cell r="B2692" t="str">
            <v>INTERRUPTOR PARALELO (1 MÓDULO) COM 1 TOMADA DE EMBUTIR 2P+T 10 A,  SEM SUPORTE E SEM PLACA - FORNECIMENTO E INSTALAÇÃO. AF_12/2015</v>
          </cell>
          <cell r="C2692" t="str">
            <v>UN</v>
          </cell>
          <cell r="D2692">
            <v>30.05</v>
          </cell>
        </row>
        <row r="2693">
          <cell r="A2693">
            <v>92029</v>
          </cell>
          <cell r="B2693" t="str">
            <v>INTERRUPTOR PARALELO (1 MÓDULO) COM 1 TOMADA DE EMBUTIR 2P+T 10 A,  INCLUINDO SUPORTE E PLACA - FORNECIMENTO E INSTALAÇÃO. AF_12/2015</v>
          </cell>
          <cell r="C2693" t="str">
            <v>UN</v>
          </cell>
          <cell r="D2693">
            <v>35.54</v>
          </cell>
        </row>
        <row r="2694">
          <cell r="A2694">
            <v>92030</v>
          </cell>
          <cell r="B2694" t="str">
            <v>INTERRUPTOR PARALELO (1 MÓDULO) COM 2 TOMADAS DE EMBUTIR 2P+T 10 A,  SEM SUPORTE E SEM PLACA - FORNECIMENTO E INSTALAÇÃO. AF_12/2015</v>
          </cell>
          <cell r="C2694" t="str">
            <v>UN</v>
          </cell>
          <cell r="D2694">
            <v>43.69</v>
          </cell>
        </row>
        <row r="2695">
          <cell r="A2695">
            <v>92031</v>
          </cell>
          <cell r="B2695" t="str">
            <v>INTERRUPTOR PARALELO (1 MÓDULO) COM 2 TOMADAS DE EMBUTIR 2P+T 10 A,  INCLUINDO SUPORTE E PLACA - FORNECIMENTO E INSTALAÇÃO. AF_12/2015</v>
          </cell>
          <cell r="C2695" t="str">
            <v>UN</v>
          </cell>
          <cell r="D2695">
            <v>49.18</v>
          </cell>
        </row>
        <row r="2696">
          <cell r="A2696">
            <v>92032</v>
          </cell>
          <cell r="B2696" t="str">
            <v>INTERRUPTOR PARALELO (2 MÓDULOS) COM 1 TOMADA DE EMBUTIR 2P+T 10 A,  SEM SUPORTE E SEM PLACA - FORNECIMENTO E INSTALAÇÃO. AF_12/2015</v>
          </cell>
          <cell r="C2696" t="str">
            <v>UN</v>
          </cell>
          <cell r="D2696">
            <v>44.56</v>
          </cell>
        </row>
        <row r="2697">
          <cell r="A2697">
            <v>92033</v>
          </cell>
          <cell r="B2697" t="str">
            <v>INTERRUPTOR PARALELO (2 MÓDULOS) COM 1 TOMADA DE EMBUTIR 2P+T 10 A,  INCLUINDO SUPORTE E PLACA - FORNECIMENTO E INSTALAÇÃO. AF_12/2015</v>
          </cell>
          <cell r="C2697" t="str">
            <v>UN</v>
          </cell>
          <cell r="D2697">
            <v>50.05</v>
          </cell>
        </row>
        <row r="2698">
          <cell r="A2698">
            <v>92034</v>
          </cell>
          <cell r="B2698" t="str">
            <v>INTERRUPTOR SIMPLES (1 MÓDULO), INTERRUPTOR PARALELO (1 MÓDULO) E 1 TOMADA DE EMBUTIR 2P+T 10 A,  SEM SUPORTE E SEM PLACA - FORNECIMENTO E INSTALAÇÃO. AF_12/2015</v>
          </cell>
          <cell r="C2698" t="str">
            <v>UN</v>
          </cell>
          <cell r="D2698">
            <v>40.42</v>
          </cell>
        </row>
        <row r="2699">
          <cell r="A2699">
            <v>92035</v>
          </cell>
          <cell r="B2699" t="str">
            <v>INTERRUPTOR SIMPLES (1 MÓDULO), INTERRUPTOR PARALELO (1 MÓDULO) E 1 TOMADA DE EMBUTIR 2P+T 10 A,  INCLUINDO SUPORTE E PLACA - FORNECIMENTO E INSTALAÇÃO. AF_12/2015</v>
          </cell>
          <cell r="C2699" t="str">
            <v>UN</v>
          </cell>
          <cell r="D2699">
            <v>45.91</v>
          </cell>
        </row>
        <row r="2700">
          <cell r="A2700">
            <v>72278</v>
          </cell>
          <cell r="B2700" t="str">
            <v>LAMPADA VAPOR METALICO 400W - FORNECIMENTO E INSTALACAO</v>
          </cell>
          <cell r="C2700" t="str">
            <v>UN</v>
          </cell>
          <cell r="D2700">
            <v>78.989999999999995</v>
          </cell>
        </row>
        <row r="2701">
          <cell r="A2701">
            <v>72280</v>
          </cell>
          <cell r="B2701" t="str">
            <v>IGNITOR PARA PARTIDA LÂMPADA VAPOR SÓDIO ALTA PRESSÃO ATÉ 400W</v>
          </cell>
          <cell r="C2701" t="str">
            <v>UN</v>
          </cell>
          <cell r="D2701">
            <v>50.37</v>
          </cell>
        </row>
        <row r="2702">
          <cell r="A2702" t="str">
            <v>73953/4</v>
          </cell>
          <cell r="B2702" t="str">
            <v>LUMINÁRIAS TIPO CALHA, DE SOBREPOR, COM REATORES DE PARTIDA RÁPIDA E LÂMPADAS FLUORESCENTES 2X2X18W, COMPLETAS, FORNECIMENTO E INSTALAÇÃO</v>
          </cell>
          <cell r="C2702" t="str">
            <v>UN</v>
          </cell>
          <cell r="D2702">
            <v>142.32</v>
          </cell>
        </row>
        <row r="2703">
          <cell r="A2703" t="str">
            <v>73953/8</v>
          </cell>
          <cell r="B2703" t="str">
            <v>LUMINÁRIAS TIPO CALHA, DE SOBREPOR, COM REATORES DE PARTIDA RÁPIDA E LÂMPADAS FLUORESCENTES 2X2X36W, COMPLETAS, FORNECIMENTO E INSTALAÇÃO</v>
          </cell>
          <cell r="C2703" t="str">
            <v>UN</v>
          </cell>
          <cell r="D2703">
            <v>190.67</v>
          </cell>
        </row>
        <row r="2704">
          <cell r="A2704" t="str">
            <v>73953/9</v>
          </cell>
          <cell r="B2704" t="str">
            <v>LUMINARIA SOBREPOR TP CALHA C/REATOR PART CONVENC LAMP 1X20W E STARTERFIX EM LAJE OU FORRO - FORNECIMENTO E COLOCACAO</v>
          </cell>
          <cell r="C2704" t="str">
            <v>UN</v>
          </cell>
          <cell r="D2704">
            <v>53.39</v>
          </cell>
        </row>
        <row r="2705">
          <cell r="A2705">
            <v>83391</v>
          </cell>
          <cell r="B2705" t="str">
            <v>REATOR PARA LAMPADA FLUORESCENTE 2X40W PARTIDA RAPIDA FORNECIMENTO E INSTALACAO</v>
          </cell>
          <cell r="C2705" t="str">
            <v>UN</v>
          </cell>
          <cell r="D2705">
            <v>28.97</v>
          </cell>
        </row>
        <row r="2706">
          <cell r="A2706">
            <v>83392</v>
          </cell>
          <cell r="B2706" t="str">
            <v>REATOR PARA LAMPADA FLUORESCENTE 1X20W PARTIDA RAPIDA FORNECIMENTO E INSTALACAO</v>
          </cell>
          <cell r="C2706" t="str">
            <v>UN</v>
          </cell>
          <cell r="D2706">
            <v>21.32</v>
          </cell>
        </row>
        <row r="2707">
          <cell r="A2707">
            <v>83393</v>
          </cell>
          <cell r="B2707" t="str">
            <v>REATOR PARA LAMPADA FLUORESCENTE 1X40W PARTIDA RAPIDA FORNECIMENTO E INSTALACAO</v>
          </cell>
          <cell r="C2707" t="str">
            <v>UN</v>
          </cell>
          <cell r="D2707">
            <v>27.28</v>
          </cell>
        </row>
        <row r="2708">
          <cell r="A2708">
            <v>83470</v>
          </cell>
          <cell r="B2708" t="str">
            <v>LAMPADA FLUORESCENTE TP HO 85W - FORNECIMENTO E INSTALACAO</v>
          </cell>
          <cell r="C2708" t="str">
            <v>UN</v>
          </cell>
          <cell r="D2708">
            <v>76.900000000000006</v>
          </cell>
        </row>
        <row r="2709">
          <cell r="A2709">
            <v>93040</v>
          </cell>
          <cell r="B2709" t="str">
            <v>LÂMPADA FLUORESCENTE COMPACTA 15 W 2U, BASE E27 - FORNECIMENTO E INSTALAÇÃO</v>
          </cell>
          <cell r="C2709" t="str">
            <v>UN</v>
          </cell>
          <cell r="D2709">
            <v>12.18</v>
          </cell>
        </row>
        <row r="2710">
          <cell r="A2710">
            <v>93041</v>
          </cell>
          <cell r="B2710" t="str">
            <v>LÂMPADA FLUORESCENTE ESPIRAL BRANCA 65 W, BASE E27 - FORNECIMENTO E INSTALAÇÃO</v>
          </cell>
          <cell r="C2710" t="str">
            <v>UN</v>
          </cell>
          <cell r="D2710">
            <v>76.59</v>
          </cell>
        </row>
        <row r="2711">
          <cell r="A2711">
            <v>93042</v>
          </cell>
          <cell r="B2711" t="str">
            <v>LÂMPADA LED 6 W BIVOLT BRANCA, FORMATO TRADICIONAL (BASE E27) - FORNECIMENTO E INSTALAÇÃO</v>
          </cell>
          <cell r="C2711" t="str">
            <v>UN</v>
          </cell>
          <cell r="D2711">
            <v>24.76</v>
          </cell>
        </row>
        <row r="2712">
          <cell r="A2712">
            <v>93043</v>
          </cell>
          <cell r="B2712" t="str">
            <v>LÂMPADA LED 10 W BIVOLT BRANCA, FORMATO TRADICIONAL (BASE E27) - FORNECIMENTO E INSTALAÇÃO</v>
          </cell>
          <cell r="C2712" t="str">
            <v>UN</v>
          </cell>
          <cell r="D2712">
            <v>32.99</v>
          </cell>
        </row>
        <row r="2713">
          <cell r="A2713">
            <v>93044</v>
          </cell>
          <cell r="B2713" t="str">
            <v>LÂMPADA FLUORESCENTE COMPACTA 3U BRANCA 20 W, BASE E27 - FORNECIMENTO E INSTALAÇÃO</v>
          </cell>
          <cell r="C2713" t="str">
            <v>UN</v>
          </cell>
          <cell r="D2713">
            <v>13.71</v>
          </cell>
        </row>
        <row r="2714">
          <cell r="A2714">
            <v>93045</v>
          </cell>
          <cell r="B2714" t="str">
            <v>LÂMPADA FLUORESCENTE ESPIRAL BRANCA 45 W, BASE E27 - FORNECIMENTO E INSTALAÇÃO</v>
          </cell>
          <cell r="C2714" t="str">
            <v>UN</v>
          </cell>
          <cell r="D2714">
            <v>42.95</v>
          </cell>
        </row>
        <row r="2715">
          <cell r="A2715">
            <v>97583</v>
          </cell>
          <cell r="B2715" t="str">
            <v>LUMINÁRIA TIPO CALHA, DE SOBREPOR, COM 1 LÂMPADA TUBULAR DE 18 W - FORNECIMENTO E INSTALAÇÃO. AF_11/2017</v>
          </cell>
          <cell r="C2715" t="str">
            <v>UN</v>
          </cell>
          <cell r="D2715">
            <v>46.48</v>
          </cell>
        </row>
        <row r="2716">
          <cell r="A2716">
            <v>97584</v>
          </cell>
          <cell r="B2716" t="str">
            <v>LUMINÁRIA TIPO CALHA, DE SOBREPOR, COM 1 LÂMPADA TUBULAR DE 36 W - FORNECIMENTO E INSTALAÇÃO. AF_11/2017</v>
          </cell>
          <cell r="C2716" t="str">
            <v>UN</v>
          </cell>
          <cell r="D2716">
            <v>64.61</v>
          </cell>
        </row>
        <row r="2717">
          <cell r="A2717">
            <v>97585</v>
          </cell>
          <cell r="B2717" t="str">
            <v>LUMINÁRIA TIPO CALHA, DE SOBREPOR, COM 2 LÂMPADAS TUBULARES DE 18 W - FORNECIMENTO E INSTALAÇÃO. AF_11/2017</v>
          </cell>
          <cell r="C2717" t="str">
            <v>UN</v>
          </cell>
          <cell r="D2717">
            <v>63.63</v>
          </cell>
        </row>
        <row r="2718">
          <cell r="A2718">
            <v>97586</v>
          </cell>
          <cell r="B2718" t="str">
            <v>LUMINÁRIA TIPO CALHA, DE SOBREPOR, COM 2 LÂMPADAS TUBULARES DE 36 W - FORNECIMENTO E INSTALAÇÃO. AF_11/2017</v>
          </cell>
          <cell r="C2718" t="str">
            <v>UN</v>
          </cell>
          <cell r="D2718">
            <v>85.52</v>
          </cell>
        </row>
        <row r="2719">
          <cell r="A2719">
            <v>97587</v>
          </cell>
          <cell r="B2719" t="str">
            <v>LUMINÁRIA TIPO CALHA, DE EMBUTIR, COM 2 LÂMPADAS DE 14 W COM REFLETOR - FORNECIMENTO E INSTALAÇÃO. AF_11/2017</v>
          </cell>
          <cell r="C2719" t="str">
            <v>UN</v>
          </cell>
          <cell r="D2719">
            <v>151.49</v>
          </cell>
        </row>
        <row r="2720">
          <cell r="A2720">
            <v>97589</v>
          </cell>
          <cell r="B2720" t="str">
            <v>LUMINÁRIA TIPO PLAFON EM PLÁSTICO, DE SOBREPOR, COM 1 LÂMPADA DE 15 W, - FORNECIMENTO E INSTALAÇÃO. AF_11/2017</v>
          </cell>
          <cell r="C2720" t="str">
            <v>UN</v>
          </cell>
          <cell r="D2720">
            <v>26.64</v>
          </cell>
        </row>
        <row r="2721">
          <cell r="A2721">
            <v>97590</v>
          </cell>
          <cell r="B2721" t="str">
            <v>LUMINÁRIA TIPO PLAFON REDONDO COM VIDRO FOSCO, DE SOBREPOR, COM 1 LÂMPADA DE 15 W - FORNECIMENTO E INSTALAÇÃO. AF_11/2017</v>
          </cell>
          <cell r="C2721" t="str">
            <v>UN</v>
          </cell>
          <cell r="D2721">
            <v>56.89</v>
          </cell>
        </row>
        <row r="2722">
          <cell r="A2722">
            <v>97591</v>
          </cell>
          <cell r="B2722" t="str">
            <v>LUMINÁRIA TIPO PLAFON REDONDO COM VIDRO FOSCO, DE SOBREPOR, COM 2 LÂMPADAS DE 15 W - FORNECIMENTO E INSTALAÇÃO. AF_11/2017</v>
          </cell>
          <cell r="C2722" t="str">
            <v>UN</v>
          </cell>
          <cell r="D2722">
            <v>76.61</v>
          </cell>
        </row>
        <row r="2723">
          <cell r="A2723">
            <v>97592</v>
          </cell>
          <cell r="B2723" t="str">
            <v>LUMINÁRIA TIPO PLAFON, DE SOBREPOR, COM 1 LÂMPADA LED - FORNECIMENTO E INSTALAÇÃO. AF_11/2017</v>
          </cell>
          <cell r="C2723" t="str">
            <v>UN</v>
          </cell>
          <cell r="D2723">
            <v>104.13</v>
          </cell>
        </row>
        <row r="2724">
          <cell r="A2724">
            <v>97593</v>
          </cell>
          <cell r="B2724" t="str">
            <v>LUMINÁRIA TIPO SPOT, DE SOBREPOR, COM 1 LÂMPADA DE 15 W - FORNECIMENTO E INSTALAÇÃO. AF_11/2017</v>
          </cell>
          <cell r="C2724" t="str">
            <v>UN</v>
          </cell>
          <cell r="D2724">
            <v>79.819999999999993</v>
          </cell>
        </row>
        <row r="2725">
          <cell r="A2725">
            <v>97594</v>
          </cell>
          <cell r="B2725" t="str">
            <v>LUMINÁRIA TIPO SPOT, DE SOBREPOR, COM 2 LÂMPADAS DE 15 W - FORNECIMENTO E INSTALAÇÃO. AF_11/2017</v>
          </cell>
          <cell r="C2725" t="str">
            <v>UN</v>
          </cell>
          <cell r="D2725">
            <v>76.599999999999994</v>
          </cell>
        </row>
        <row r="2726">
          <cell r="A2726">
            <v>97595</v>
          </cell>
          <cell r="B2726" t="str">
            <v>SENSOR DE PRESENÇA COM FOTOCÉLULA, FIXAÇÃO EM PAREDE - FORNECIMENTO E INSTALAÇÃO. AF_11/2017</v>
          </cell>
          <cell r="C2726" t="str">
            <v>UN</v>
          </cell>
          <cell r="D2726">
            <v>51.44</v>
          </cell>
        </row>
        <row r="2727">
          <cell r="A2727">
            <v>97596</v>
          </cell>
          <cell r="B2727" t="str">
            <v>SENSOR DE PRESENÇA SEM FOTOCÉLULA, FIXAÇÃO EM PAREDE - FORNECIMENTO E INSTALAÇÃO. AF_11/2017</v>
          </cell>
          <cell r="C2727" t="str">
            <v>UN</v>
          </cell>
          <cell r="D2727">
            <v>35.1</v>
          </cell>
        </row>
        <row r="2728">
          <cell r="A2728">
            <v>97597</v>
          </cell>
          <cell r="B2728" t="str">
            <v>SENSOR DE PRESENÇA COM FOTOCÉLULA, FIXAÇÃO EM TETO - FORNECIMENTO E INSTALAÇÃO. AF_11/2017</v>
          </cell>
          <cell r="C2728" t="str">
            <v>UN</v>
          </cell>
          <cell r="D2728">
            <v>42.75</v>
          </cell>
        </row>
        <row r="2729">
          <cell r="A2729">
            <v>97598</v>
          </cell>
          <cell r="B2729" t="str">
            <v>SENSOR DE PRESENÇA SEM FOTOCÉLULA, FIXAÇÃO EM TETO - FORNECIMENTO E INSTALAÇÃO. AF_11/2017</v>
          </cell>
          <cell r="C2729" t="str">
            <v>UN</v>
          </cell>
          <cell r="D2729">
            <v>40.659999999999997</v>
          </cell>
        </row>
        <row r="2730">
          <cell r="A2730">
            <v>97599</v>
          </cell>
          <cell r="B2730" t="str">
            <v>LUMINÁRIA DE EMERGÊNCIA - FORNECIMENTO E INSTALAÇÃO. AF_11/2017</v>
          </cell>
          <cell r="C2730" t="str">
            <v>UN</v>
          </cell>
          <cell r="D2730">
            <v>40.270000000000003</v>
          </cell>
        </row>
        <row r="2731">
          <cell r="A2731">
            <v>97609</v>
          </cell>
          <cell r="B2731" t="str">
            <v>LÂMPADA COMPACTA DE LED 6 W, BASE E27 - FORNECIMENTO E INSTALAÇÃO. AF_11/2017</v>
          </cell>
          <cell r="C2731" t="str">
            <v>UN</v>
          </cell>
          <cell r="D2731">
            <v>29.37</v>
          </cell>
        </row>
        <row r="2732">
          <cell r="A2732">
            <v>97610</v>
          </cell>
          <cell r="B2732" t="str">
            <v>LÂMPADA COMPACTA DE LED 10 W, BASE E27 - FORNECIMENTO E INSTALAÇÃO. AF_11/2017</v>
          </cell>
          <cell r="C2732" t="str">
            <v>UN</v>
          </cell>
          <cell r="D2732">
            <v>37.6</v>
          </cell>
        </row>
        <row r="2733">
          <cell r="A2733">
            <v>97611</v>
          </cell>
          <cell r="B2733" t="str">
            <v>LÂMPADA COMPACTA FLUORESCENTE DE 15 W, BASE E27 - FORNECIMENTO E INSTALAÇÃO. AF_11/2017</v>
          </cell>
          <cell r="C2733" t="str">
            <v>UN</v>
          </cell>
          <cell r="D2733">
            <v>16.79</v>
          </cell>
        </row>
        <row r="2734">
          <cell r="A2734">
            <v>97612</v>
          </cell>
          <cell r="B2734" t="str">
            <v>LÂMPADA COMPACTA FLUORESCENTE DE 20 W, BASE E27 - FORNECIMENTO E INSTALAÇÃO. AF_11/2017</v>
          </cell>
          <cell r="C2734" t="str">
            <v>UN</v>
          </cell>
          <cell r="D2734">
            <v>18.32</v>
          </cell>
        </row>
        <row r="2735">
          <cell r="A2735">
            <v>97613</v>
          </cell>
          <cell r="B2735" t="str">
            <v>LÂMPADA COMPACTA DE VAPOR MERCURIO 125 W, BASE E27 - FORNECIMENTO E INSTALAÇÃO. AF_11/2017</v>
          </cell>
          <cell r="C2735" t="str">
            <v>UN</v>
          </cell>
          <cell r="D2735">
            <v>23.37</v>
          </cell>
        </row>
        <row r="2736">
          <cell r="A2736">
            <v>97614</v>
          </cell>
          <cell r="B2736" t="str">
            <v>LÂMPADA COMPACTA DE VAPOR METÁLICO OVOIDE 150 W, BASE E27 - FORNECIMENTO E INSTALAÇÃO. AF_11/2017</v>
          </cell>
          <cell r="C2736" t="str">
            <v>UN</v>
          </cell>
          <cell r="D2736">
            <v>41.6</v>
          </cell>
        </row>
        <row r="2737">
          <cell r="A2737">
            <v>97615</v>
          </cell>
          <cell r="B2737" t="str">
            <v>LÂMPADA TUBULAR FLUORESCENTE T8 DE 16/18 W, BASE G13 - FORNECIMENTO E INSTALAÇÃO. AF_11/2017_P</v>
          </cell>
          <cell r="C2737" t="str">
            <v>UN</v>
          </cell>
          <cell r="D2737">
            <v>32.229999999999997</v>
          </cell>
        </row>
        <row r="2738">
          <cell r="A2738">
            <v>97616</v>
          </cell>
          <cell r="B2738" t="str">
            <v>LÂMPADA TUBULAR FLUORESCENTE T8 DE 32/36 W, BASE G13 - FORNECIMENTO E INSTALAÇÃO. AF_11/2017_P</v>
          </cell>
          <cell r="C2738" t="str">
            <v>UN</v>
          </cell>
          <cell r="D2738">
            <v>36.53</v>
          </cell>
        </row>
        <row r="2739">
          <cell r="A2739">
            <v>97617</v>
          </cell>
          <cell r="B2739" t="str">
            <v>LÂMPADA TUBULAR FLUORESCENTE T10 DE 20/40 W, BASE G13 - FORNECIMENTO E INSTALAÇÃO. AF_11/2017_P</v>
          </cell>
          <cell r="C2739" t="str">
            <v>UN</v>
          </cell>
          <cell r="D2739">
            <v>36.29</v>
          </cell>
        </row>
        <row r="2740">
          <cell r="A2740">
            <v>97618</v>
          </cell>
          <cell r="B2740" t="str">
            <v>LÂMPADA TUBULAR FLUORESCENTE T5 DE 14 W, BASE G13 - FORNECIMENTO E INSTALAÇÃO. AF_11/2017_P</v>
          </cell>
          <cell r="C2740" t="str">
            <v>UN</v>
          </cell>
          <cell r="D2740">
            <v>34.369999999999997</v>
          </cell>
        </row>
        <row r="2741">
          <cell r="A2741">
            <v>9540</v>
          </cell>
          <cell r="B2741" t="str">
            <v>ENTRADA DE ENERGIA ELÉTRICA AÉREA MONOFÁSICA 50A COM POSTE DE CONCRETO, INCLUSIVE CABEAMENTO, CAIXA DE PROTEÇÃO PARA MEDIDOR E ATERRAMENTO.</v>
          </cell>
          <cell r="C2741" t="str">
            <v>UN</v>
          </cell>
          <cell r="D2741">
            <v>927.65</v>
          </cell>
        </row>
        <row r="2742">
          <cell r="A2742">
            <v>41598</v>
          </cell>
          <cell r="B2742" t="str">
            <v>ENTRADA PROVISORIA DE ENERGIA ELETRICA AEREA TRIFASICA 40A EM POSTE MADEIRA</v>
          </cell>
          <cell r="C2742" t="str">
            <v>UN</v>
          </cell>
          <cell r="D2742">
            <v>1287.06</v>
          </cell>
        </row>
        <row r="2743">
          <cell r="A2743">
            <v>72941</v>
          </cell>
          <cell r="B2743" t="str">
            <v>APARELHO SINALIZADOR DE SAIDA DE GARAGEM, COM CELULA FOTOELETRICA - FORNECIMENTO E INSTALACAO</v>
          </cell>
          <cell r="C2743" t="str">
            <v>UN</v>
          </cell>
          <cell r="D2743">
            <v>183.57</v>
          </cell>
        </row>
        <row r="2744">
          <cell r="A2744">
            <v>73624</v>
          </cell>
          <cell r="B2744" t="str">
            <v>SUPORTE PARA TRANSFORMADOR EM POSTE DE CONCRETO CIRCULAR</v>
          </cell>
          <cell r="C2744" t="str">
            <v>UN</v>
          </cell>
          <cell r="D2744">
            <v>69.8</v>
          </cell>
        </row>
        <row r="2745">
          <cell r="A2745" t="str">
            <v>73767/1</v>
          </cell>
          <cell r="B2745" t="str">
            <v>GRAMPO PARALELO EM ALUMINIO FUNDIDO OU ESTRUDADO DE 2 PARAFUSOS, PARA CABO DE 6 A 50 MM2, PASTA ANTIOXIDANTE. FORNEC E INSTALAÇÃO.</v>
          </cell>
          <cell r="C2745" t="str">
            <v>UN</v>
          </cell>
          <cell r="D2745">
            <v>9.27</v>
          </cell>
        </row>
        <row r="2746">
          <cell r="A2746" t="str">
            <v>73767/2</v>
          </cell>
          <cell r="B2746" t="str">
            <v>ALCA PRE-FORMADA DISTRIBUIÇÃO EM  ACO RECOBERTO COM ALUMINIO PARA CABO 25MM2, ENCAPADO. FORNECIMENTO E INSTALAÇÃO.</v>
          </cell>
          <cell r="C2746" t="str">
            <v>UN</v>
          </cell>
          <cell r="D2746">
            <v>9.2100000000000009</v>
          </cell>
        </row>
        <row r="2747">
          <cell r="A2747" t="str">
            <v>73767/3</v>
          </cell>
          <cell r="B2747" t="str">
            <v>LACO DE ROLDANA PRE-FORMADO ACO RECOBERTO DE ALUMINIO PARA CABO DE ALUMINIO NU BITOLA 25MM2 - FORNECIMENTO E COLOCACAO</v>
          </cell>
          <cell r="C2747" t="str">
            <v>UN</v>
          </cell>
          <cell r="D2747">
            <v>6.5</v>
          </cell>
        </row>
        <row r="2748">
          <cell r="A2748" t="str">
            <v>73767/4</v>
          </cell>
          <cell r="B2748" t="str">
            <v>ALCA PRE-FORMADA DISTRIBUICAO EM ACO RECOBERTO COM ALUMINIO NU PARA CABO 25MM2, ENCAPADO. FORNECIMENTO E INSTALACAO.</v>
          </cell>
          <cell r="C2748" t="str">
            <v>UN</v>
          </cell>
          <cell r="D2748">
            <v>4.04</v>
          </cell>
        </row>
        <row r="2749">
          <cell r="A2749" t="str">
            <v>73767/5</v>
          </cell>
          <cell r="B2749" t="str">
            <v>ALCA PRE-FORMADA SERV DE ACO RECOB C/ALUM NU ENCAPADO 25MM2 (BITOLA)  CONF PROJ A4-148-CP RIOLUZ FORNECIMENTO E COLOCACAO</v>
          </cell>
          <cell r="C2749" t="str">
            <v>UN</v>
          </cell>
          <cell r="D2749">
            <v>3.65</v>
          </cell>
        </row>
        <row r="2750">
          <cell r="A2750" t="str">
            <v>73781/1</v>
          </cell>
          <cell r="B2750" t="str">
            <v>MUFLA TERMINAL PRIMARIA UNIPOLAR USO INTERNO PARA CABO 35/120MM2, ISOLACAO 15/25KV EM EPR - BORRACHA DE SILICONE. FORNECIMENTO E INSTALACAO.</v>
          </cell>
          <cell r="C2750" t="str">
            <v>UN</v>
          </cell>
          <cell r="D2750">
            <v>277.58999999999997</v>
          </cell>
        </row>
        <row r="2751">
          <cell r="A2751" t="str">
            <v>73781/2</v>
          </cell>
          <cell r="B2751" t="str">
            <v>ISOLADOR DE PINO TP HI-POT CILINDRICO CLASSE 15KV. FORNECIMENTO E INSTALACAO.</v>
          </cell>
          <cell r="C2751" t="str">
            <v>UN</v>
          </cell>
          <cell r="D2751">
            <v>24.82</v>
          </cell>
        </row>
        <row r="2752">
          <cell r="A2752" t="str">
            <v>73781/3</v>
          </cell>
          <cell r="B2752" t="str">
            <v>ISOLADOR DE SUSPENSAO (DISCO) TP CAVILHA CLASSE 15KV - 6''. FORNECIMENTO E INSTALACAO.</v>
          </cell>
          <cell r="C2752" t="str">
            <v>UN</v>
          </cell>
          <cell r="D2752">
            <v>76.39</v>
          </cell>
        </row>
        <row r="2753">
          <cell r="A2753">
            <v>88543</v>
          </cell>
          <cell r="B2753" t="str">
            <v>ARMACAO SECUNDARIA OU REX COMPLETA PARA TRESLINHAS-FORNECIMENTO E INSTALACAO.</v>
          </cell>
          <cell r="C2753" t="str">
            <v>UN</v>
          </cell>
          <cell r="D2753">
            <v>134.93</v>
          </cell>
        </row>
        <row r="2754">
          <cell r="A2754">
            <v>88544</v>
          </cell>
          <cell r="B2754" t="str">
            <v>ARMACAO SECUNDARIA OU REX COMPLETA PARA DUAS LINHAS-FORNECIMENTO E INSTALACAO.</v>
          </cell>
          <cell r="C2754" t="str">
            <v>UN</v>
          </cell>
          <cell r="D2754">
            <v>82.21</v>
          </cell>
        </row>
        <row r="2755">
          <cell r="A2755">
            <v>88545</v>
          </cell>
          <cell r="B2755" t="str">
            <v>ARMACAO SECUNDARIA OU REX COMPLETA PARA QUATRO LINHAS-FORNECIMENTO E INSTALACAO.</v>
          </cell>
          <cell r="C2755" t="str">
            <v>UN</v>
          </cell>
          <cell r="D2755">
            <v>155.44</v>
          </cell>
        </row>
        <row r="2756">
          <cell r="A2756" t="str">
            <v>73783/1</v>
          </cell>
          <cell r="B2756" t="str">
            <v>POSTE CONCRETO SECAO CIRCULAR COMPRIMENTO=5M CARGA NOMINAL TOPO 100KG INCLUSIVE ESCAVACAO EXCLUSIVE TRANSPORTE - FORNECIMENTO E COLOCACAO</v>
          </cell>
          <cell r="C2756" t="str">
            <v>UN</v>
          </cell>
          <cell r="D2756">
            <v>534.6</v>
          </cell>
        </row>
        <row r="2757">
          <cell r="A2757" t="str">
            <v>73783/3</v>
          </cell>
          <cell r="B2757" t="str">
            <v>POSTE CONCRETO SEÇÃO CIRCULAR COMPRIMENTO=5M CARGA NOMINAL TOPO 300KG INCLUSIVE ESCAVACAO EXCLUSIVE TRANSPORTE - FORNECIMENTO E COLOCAÇÃO</v>
          </cell>
          <cell r="C2757" t="str">
            <v>UN</v>
          </cell>
          <cell r="D2757">
            <v>497.88</v>
          </cell>
        </row>
        <row r="2758">
          <cell r="A2758" t="str">
            <v>73783/5</v>
          </cell>
          <cell r="B2758" t="str">
            <v>POSTE CONCRETO SEÇÃO CIRCULAR COMPRIMENTO=7M CARGA NOMINAL TOPO 100KG INCLUSIVE ESCAVACAO EXCLUSIVE TRANSPORTE - FORNECIMENTO E COLOCAÇÃO</v>
          </cell>
          <cell r="C2758" t="str">
            <v>UN</v>
          </cell>
          <cell r="D2758">
            <v>550.23</v>
          </cell>
        </row>
        <row r="2759">
          <cell r="A2759" t="str">
            <v>73783/6</v>
          </cell>
          <cell r="B2759" t="str">
            <v>POSTE CONCRETO SEÇÃO CIRCULAR COMPRIMENTO=7M CARGA NOMINAL TOPO 200KG INCLUSIVE ESCAVACAO EXCLUSIVE TRANSPORTE - FORNECIMENTO E COLOCAÇÃO</v>
          </cell>
          <cell r="C2759" t="str">
            <v>UN</v>
          </cell>
          <cell r="D2759">
            <v>644.02</v>
          </cell>
        </row>
        <row r="2760">
          <cell r="A2760" t="str">
            <v>73783/8</v>
          </cell>
          <cell r="B2760" t="str">
            <v>POSTE CONCRETO SEÇÃO CIRCULAR COMPRIMENTO=11M  E CARGA NOMINAL 200KG INCLUSIVE ESCAVACAO EXCLUSIVE TRANSPORTE - FORNECIMENTO E COLOCAÇÃO</v>
          </cell>
          <cell r="C2760" t="str">
            <v>UN</v>
          </cell>
          <cell r="D2760">
            <v>1127.8599999999999</v>
          </cell>
        </row>
        <row r="2761">
          <cell r="A2761" t="str">
            <v>73783/9</v>
          </cell>
          <cell r="B2761" t="str">
            <v>POSTE CONCRETO SEÇÃO CIRCULAR COMPRIMENTO=11M  CARGA NOMINAL NO TOPO 300KG INCLUSIVE ESCAVACAO EXCLUSIVE TRANSPORTE - FORNECIMENTO E COLOCAÇÃO</v>
          </cell>
          <cell r="C2761" t="str">
            <v>UN</v>
          </cell>
          <cell r="D2761">
            <v>1130.27</v>
          </cell>
        </row>
        <row r="2762">
          <cell r="A2762" t="str">
            <v>73783/10</v>
          </cell>
          <cell r="B2762" t="str">
            <v>POSTE CONCRETO SEÇÃO CIRCULAR COMPRIMENTO=11M  CARGA NOMINAL NO TOPO 400KG INCLUSIVE ESCAVACAO EXCLUSIVE TRANSPORTE - FORNECIMENTO E COLOCAÇÃO</v>
          </cell>
          <cell r="C2762" t="str">
            <v>UN</v>
          </cell>
          <cell r="D2762">
            <v>1347.02</v>
          </cell>
        </row>
        <row r="2763">
          <cell r="A2763" t="str">
            <v>73783/11</v>
          </cell>
          <cell r="B2763" t="str">
            <v>POSTE CONCRETO SEÇÃO CIRCULAR COMPRIMENTO=14M  CARGA NOMINAL NO TOPO 400KG INCLUSIVE ESCAVACAO EXCLUSIVE TRANSPORTE - FORNECIMENTO E COLOCAÇÃO</v>
          </cell>
          <cell r="C2763" t="str">
            <v>UN</v>
          </cell>
          <cell r="D2763">
            <v>2063.64</v>
          </cell>
        </row>
        <row r="2764">
          <cell r="A2764" t="str">
            <v>73783/12</v>
          </cell>
          <cell r="B2764" t="str">
            <v>POSTE CONCRETO SEÇÃO CIRCULAR COMPRIMENTO=7M CARGA NOMINAL NO TOPO 300KG INCLUSIVE ESCAVACAO EXCLUSIVE TRANSPORTE - FORNECIMENTO E COLOCAÇÃO</v>
          </cell>
          <cell r="C2764" t="str">
            <v>UN</v>
          </cell>
          <cell r="D2764">
            <v>744.54</v>
          </cell>
        </row>
        <row r="2765">
          <cell r="A2765" t="str">
            <v>73783/14</v>
          </cell>
          <cell r="B2765" t="str">
            <v>POSTE CONCRETO SEÇÃO CIRCULAR COMPRIMENTO=9M CARGA NOMINAL NO TOPO 200KG INCLUSIVE ESCAVACAO EXCLUSIVE TRANSPORTE - FORNECIMENTO E COLOCAÇÃO</v>
          </cell>
          <cell r="C2765" t="str">
            <v>UN</v>
          </cell>
          <cell r="D2765">
            <v>842.07</v>
          </cell>
        </row>
        <row r="2766">
          <cell r="A2766" t="str">
            <v>73783/15</v>
          </cell>
          <cell r="B2766" t="str">
            <v>POSTE CONCRETO SEÇÃO CIRCULAR COMPRIMENTO=9M CARGA NOMINAL NO TOPO 300KG INCLUSIVE ESCAVACAO EXCLUSIVE TRANSPORTE - FORNECIMENTO E COLOCAÇÃO</v>
          </cell>
          <cell r="C2766" t="str">
            <v>UN</v>
          </cell>
          <cell r="D2766">
            <v>905.05</v>
          </cell>
        </row>
        <row r="2767">
          <cell r="A2767" t="str">
            <v>73783/16</v>
          </cell>
          <cell r="B2767" t="str">
            <v>POSTE CONCRETO SEÇÃO CIRCULAR COMPRIMENTO=9M CARGA NOMINAL NO TOPO 400KG INCLUSIVE ESCAVACAO EXCLUSIVE TRANSPORTE - FORNECIMENTO E COLOCAÇÃO</v>
          </cell>
          <cell r="C2767" t="str">
            <v>UN</v>
          </cell>
          <cell r="D2767">
            <v>1077.56</v>
          </cell>
        </row>
        <row r="2768">
          <cell r="A2768" t="str">
            <v>73783/17</v>
          </cell>
          <cell r="B2768" t="str">
            <v>POSTE CONCRETO SEÇÃO CIRCULAR COMPRIMENTO=10M CARGA NOMINAL NO TOPO 600KG INCLUSIVE ESCAVACAO EXCLUSIVE TRANSPORTE - FORNECIMENTO E COLOCAÇÃO</v>
          </cell>
          <cell r="C2768" t="str">
            <v>UN</v>
          </cell>
          <cell r="D2768">
            <v>1427.19</v>
          </cell>
        </row>
        <row r="2769">
          <cell r="A2769">
            <v>83394</v>
          </cell>
          <cell r="B2769" t="str">
            <v>POSTE DE CONCRETO DUPLO T H=11M E CARGA NOMINAL 200KG INCLUSIVE ESCAVACAO, EXCLUSIVE TRANSPORTE - FORNECIMENTO E INSTALACAO</v>
          </cell>
          <cell r="C2769" t="str">
            <v>UN</v>
          </cell>
          <cell r="D2769">
            <v>941.84</v>
          </cell>
        </row>
        <row r="2770">
          <cell r="A2770">
            <v>83396</v>
          </cell>
          <cell r="B2770" t="str">
            <v>POSTE DE CONCRETO DUPLO T H=9M CARGA NOMINAL 300KG INCLUSIVE ESCAVACAO, EXCLUSIVE TRANSPORTE - FORNECIMENTO E INSTALACAO</v>
          </cell>
          <cell r="C2770" t="str">
            <v>UN</v>
          </cell>
          <cell r="D2770">
            <v>851.09</v>
          </cell>
        </row>
        <row r="2771">
          <cell r="A2771">
            <v>83397</v>
          </cell>
          <cell r="B2771" t="str">
            <v>POSTE DE CONCRETO DUPLO T H=9M CARGA NOMINAL 500KG INCLUSIVE ESCAVACAO, EXCLUSIVE TRANSPORTE - FORNECIMENTO E INSTALACAO</v>
          </cell>
          <cell r="C2771" t="str">
            <v>UN</v>
          </cell>
          <cell r="D2771">
            <v>1134.72</v>
          </cell>
        </row>
        <row r="2772">
          <cell r="A2772">
            <v>83398</v>
          </cell>
          <cell r="B2772" t="str">
            <v>POSTE DE CONCRETO DUPLO T H=10M CARGA NOMINAL 300KG INCLUSIVE ESCAVACAO, EXCLUSIVE TRANSPORTE - FORNECIMENTO E INSTALACAO</v>
          </cell>
          <cell r="C2772" t="str">
            <v>UN</v>
          </cell>
          <cell r="D2772">
            <v>991.15</v>
          </cell>
        </row>
        <row r="2773">
          <cell r="A2773" t="str">
            <v>73769/1</v>
          </cell>
          <cell r="B2773" t="str">
            <v>POSTE ACO CONICO CONTINUO CURVO SIMPLES SEM BASE C/JANELA 9M (INSPECAO) - FORNECIMENTO E INSTALACAO</v>
          </cell>
          <cell r="C2773" t="str">
            <v>UN</v>
          </cell>
          <cell r="D2773">
            <v>1841.89</v>
          </cell>
        </row>
        <row r="2774">
          <cell r="A2774" t="str">
            <v>73769/2</v>
          </cell>
          <cell r="B2774" t="str">
            <v>POSTE DE AÇO CONICO CONTÍNUO CURVO SIMPLES, FLANGEADO, COM JANELA DE INSPEÇÃO H=9M - FORNECIMENTO E INSTALACAO</v>
          </cell>
          <cell r="C2774" t="str">
            <v>UN</v>
          </cell>
          <cell r="D2774">
            <v>1844.4</v>
          </cell>
        </row>
        <row r="2775">
          <cell r="A2775" t="str">
            <v>73769/3</v>
          </cell>
          <cell r="B2775" t="str">
            <v>POSTE DE ACO CONICO CONTINUO CURVO DUPLO, FLANGEADO, COM JANELA DE INSPECAO H=9M - FORNECIMENTO E INSTALACAO</v>
          </cell>
          <cell r="C2775" t="str">
            <v>UN</v>
          </cell>
          <cell r="D2775">
            <v>1903.93</v>
          </cell>
        </row>
        <row r="2776">
          <cell r="A2776" t="str">
            <v>73769/4</v>
          </cell>
          <cell r="B2776" t="str">
            <v>POSTE DE ACO CONICO CONTINUO RETO, FLANGEADO, H=9M - FORNECIMENTO E INSTALACAO</v>
          </cell>
          <cell r="C2776" t="str">
            <v>UN</v>
          </cell>
          <cell r="D2776">
            <v>1922.49</v>
          </cell>
        </row>
        <row r="2777">
          <cell r="A2777" t="str">
            <v>73855/1</v>
          </cell>
          <cell r="B2777" t="str">
            <v>CHUMBADOR DE AÇO PARA FIXAÇÃO DE POSTE DE ACO RETO OU CURVO 7 A 9M COM FLANGE - FORNECIMENTO E INSTALACAO</v>
          </cell>
          <cell r="C2777" t="str">
            <v>UN</v>
          </cell>
          <cell r="D2777">
            <v>741</v>
          </cell>
        </row>
        <row r="2778">
          <cell r="A2778">
            <v>72281</v>
          </cell>
          <cell r="B2778" t="str">
            <v>REATOR PARA LAMPADA VAPOR DE MERCURIO USO EXTERNO 220V/400W</v>
          </cell>
          <cell r="C2778" t="str">
            <v>UN</v>
          </cell>
          <cell r="D2778">
            <v>109.18</v>
          </cell>
        </row>
        <row r="2779">
          <cell r="A2779">
            <v>72282</v>
          </cell>
          <cell r="B2779" t="str">
            <v>REATOR PARA LAMPADA VAPOR DE SODIO ALTA PRESSAO - 220V/250W - USO EXTERNO</v>
          </cell>
          <cell r="C2779" t="str">
            <v>UN</v>
          </cell>
          <cell r="D2779">
            <v>152.5</v>
          </cell>
        </row>
        <row r="2780">
          <cell r="A2780" t="str">
            <v>73831/2</v>
          </cell>
          <cell r="B2780" t="str">
            <v>LAMPADA DE VAPOR DE MERCURIO DE 250W - FORNECIMENTO E INSTALACAO</v>
          </cell>
          <cell r="C2780" t="str">
            <v>UN</v>
          </cell>
          <cell r="D2780">
            <v>34.36</v>
          </cell>
        </row>
        <row r="2781">
          <cell r="A2781" t="str">
            <v>73831/3</v>
          </cell>
          <cell r="B2781" t="str">
            <v>LAMPADA DE VAPOR DE MERCURIO DE 400W/250V - FORNECIMENTO E INSTALACAO</v>
          </cell>
          <cell r="C2781" t="str">
            <v>UN</v>
          </cell>
          <cell r="D2781">
            <v>45.64</v>
          </cell>
        </row>
        <row r="2782">
          <cell r="A2782" t="str">
            <v>73831/4</v>
          </cell>
          <cell r="B2782" t="str">
            <v>LAMPADA MISTA DE 160W - FORNECIMENTO E INSTALACAO</v>
          </cell>
          <cell r="C2782" t="str">
            <v>UN</v>
          </cell>
          <cell r="D2782">
            <v>22.02</v>
          </cell>
        </row>
        <row r="2783">
          <cell r="A2783" t="str">
            <v>73831/5</v>
          </cell>
          <cell r="B2783" t="str">
            <v>LAMPADA MISTA DE 250W - FORNECIMENTO E INSTALACAO</v>
          </cell>
          <cell r="C2783" t="str">
            <v>UN</v>
          </cell>
          <cell r="D2783">
            <v>28.73</v>
          </cell>
        </row>
        <row r="2784">
          <cell r="A2784" t="str">
            <v>73831/6</v>
          </cell>
          <cell r="B2784" t="str">
            <v>LAMPADA MISTA DE 500W - FORNECIMENTO E INSTALACAO</v>
          </cell>
          <cell r="C2784" t="str">
            <v>UN</v>
          </cell>
          <cell r="D2784">
            <v>51.47</v>
          </cell>
        </row>
        <row r="2785">
          <cell r="A2785" t="str">
            <v>73831/7</v>
          </cell>
          <cell r="B2785" t="str">
            <v>LAMPADA DE VAPOR DE SODIO DE 150WX220V - FORNECIMENTO E INSTALACAO</v>
          </cell>
          <cell r="C2785" t="str">
            <v>UN</v>
          </cell>
          <cell r="D2785">
            <v>41.02</v>
          </cell>
        </row>
        <row r="2786">
          <cell r="A2786" t="str">
            <v>73831/8</v>
          </cell>
          <cell r="B2786" t="str">
            <v>LAMPADA DE VAPOR DE SODIO DE 250WX220V - FORNECIMENTO E INSTALACAO</v>
          </cell>
          <cell r="C2786" t="str">
            <v>UN</v>
          </cell>
          <cell r="D2786">
            <v>46.9</v>
          </cell>
        </row>
        <row r="2787">
          <cell r="A2787" t="str">
            <v>73831/9</v>
          </cell>
          <cell r="B2787" t="str">
            <v>LAMPADA DE VAPOR DE SODIO DE 400WX220V - FORNECIMENTO E INSTALACAO</v>
          </cell>
          <cell r="C2787" t="str">
            <v>UN</v>
          </cell>
          <cell r="D2787">
            <v>54.11</v>
          </cell>
        </row>
        <row r="2788">
          <cell r="A2788" t="str">
            <v>74231/1</v>
          </cell>
          <cell r="B2788" t="str">
            <v>LUMINARIA ABERTA PARA ILUMINACAO PUBLICA, PARA LAMPADA A VAPOR DE MERCURIO ATE 400W E MISTA ATE 500W, COM BRACO EM TUBO DE ACO GALV D=50MM PROJ HOR=2.500MM E PROJ VERT= 2.200MM, FORNECIMENTO E INSTALACAO</v>
          </cell>
          <cell r="C2788" t="str">
            <v>UN</v>
          </cell>
          <cell r="D2788">
            <v>128.09</v>
          </cell>
        </row>
        <row r="2789">
          <cell r="A2789" t="str">
            <v>74246/1</v>
          </cell>
          <cell r="B2789" t="str">
            <v>REFLETOR RETANGULAR FECHADO COM LAMPADA VAPOR METALICO 400 W</v>
          </cell>
          <cell r="C2789" t="str">
            <v>UN</v>
          </cell>
          <cell r="D2789">
            <v>275.24</v>
          </cell>
        </row>
        <row r="2790">
          <cell r="A2790">
            <v>83399</v>
          </cell>
          <cell r="B2790" t="str">
            <v>RELE FOTOELETRICO P/ COMANDO DE ILUMINACAO EXTERNA 220V/1000W - FORNECIMENTO E INSTALACAO</v>
          </cell>
          <cell r="C2790" t="str">
            <v>UN</v>
          </cell>
          <cell r="D2790">
            <v>30.06</v>
          </cell>
        </row>
        <row r="2791">
          <cell r="A2791">
            <v>83400</v>
          </cell>
          <cell r="B2791" t="str">
            <v>BRACO P/ ILUMINACAO DE RUAS EM TUBO ACO GALV 1" COMP = 1,20M E INCLINACAO 25GRAUS EM RELACAO AO PLANO VERTICAL P/ FIXACAO EM POSTE OU PAREDE - FORNECIMENTO E INSTALACAO</v>
          </cell>
          <cell r="C2791" t="str">
            <v>UN</v>
          </cell>
          <cell r="D2791">
            <v>86.84</v>
          </cell>
        </row>
        <row r="2792">
          <cell r="A2792">
            <v>83401</v>
          </cell>
          <cell r="B2792" t="str">
            <v>BRACO P/ LUMINARIA PUBLICA 1 X 1,50 M, EM TUBO ACO GALV 3/4, P/ FIXACAO EM POSTE OU PAREDE - FORNECIMENTO E INSTALACAO</v>
          </cell>
          <cell r="C2792" t="str">
            <v>UN</v>
          </cell>
          <cell r="D2792">
            <v>86.84</v>
          </cell>
        </row>
        <row r="2793">
          <cell r="A2793">
            <v>83402</v>
          </cell>
          <cell r="B2793" t="str">
            <v>ABRACADEIRA DE FIXACAO DE BRACOS DE LUMINARIAS DE 4" - FORNECIMENTO E INSTALACAO</v>
          </cell>
          <cell r="C2793" t="str">
            <v>UN</v>
          </cell>
          <cell r="D2793">
            <v>45.56</v>
          </cell>
        </row>
        <row r="2794">
          <cell r="A2794">
            <v>83475</v>
          </cell>
          <cell r="B2794" t="str">
            <v>LUMINARIA FECHADA PARA ILUMINACAO PUBLICA COM REATOR DE PARTIDA RAPIDA COM LAMPADA A VAPOR DE MERCURIO 250W - FORNECIMENTO E INSTALACAO</v>
          </cell>
          <cell r="C2794" t="str">
            <v>UN</v>
          </cell>
          <cell r="D2794">
            <v>394.04</v>
          </cell>
        </row>
        <row r="2795">
          <cell r="A2795">
            <v>83478</v>
          </cell>
          <cell r="B2795" t="str">
            <v>LUMINARIA FECHADA PARA ILUMINACAO PUBLICA - LAMPADAS DE 250/500W - FORNECIMENTO E INSTALACAO (EXCLUINDO LAMPADAS)</v>
          </cell>
          <cell r="C2795" t="str">
            <v>UN</v>
          </cell>
          <cell r="D2795">
            <v>279.67</v>
          </cell>
        </row>
        <row r="2796">
          <cell r="A2796">
            <v>83479</v>
          </cell>
          <cell r="B2796" t="str">
            <v>LUMINARIA ESTANQUE - PROTECAO CONTRA AGUA, POEIRA OU IMPACTOS - TIPO AQUATIC PIAL OU EQUIVALENTE</v>
          </cell>
          <cell r="C2796" t="str">
            <v>UN</v>
          </cell>
          <cell r="D2796">
            <v>111.7</v>
          </cell>
        </row>
        <row r="2797">
          <cell r="A2797">
            <v>83480</v>
          </cell>
          <cell r="B2797" t="str">
            <v>REATOR PARA LAMPADA VAPOR DE MERCURIO 125W  USO EXTERNO</v>
          </cell>
          <cell r="C2797" t="str">
            <v>UN</v>
          </cell>
          <cell r="D2797">
            <v>86.25</v>
          </cell>
        </row>
        <row r="2798">
          <cell r="A2798">
            <v>83481</v>
          </cell>
          <cell r="B2798" t="str">
            <v>REATOR PARA LAMPADA VAPOR DE MERCURIO 250W USO EXTERNO</v>
          </cell>
          <cell r="C2798" t="str">
            <v>UN</v>
          </cell>
          <cell r="D2798">
            <v>98.06</v>
          </cell>
        </row>
        <row r="2799">
          <cell r="A2799">
            <v>97600</v>
          </cell>
          <cell r="B2799" t="str">
            <v>REFLETOR EM ALUMÍNIO COM SUPORTE E ALÇA, LÂMPADA 125 W - FORNECIMENTO E INSTALAÇÃO. AF_11/2017</v>
          </cell>
          <cell r="C2799" t="str">
            <v>UN</v>
          </cell>
          <cell r="D2799">
            <v>177.22</v>
          </cell>
        </row>
        <row r="2800">
          <cell r="A2800">
            <v>97601</v>
          </cell>
          <cell r="B2800" t="str">
            <v>REFLETOR EM ALUMÍNIO COM SUPORTE E ALÇA, LÂMPADA 250 W - FORNECIMENTO E INSTALAÇÃO. AF_11/2017</v>
          </cell>
          <cell r="C2800" t="str">
            <v>UN</v>
          </cell>
          <cell r="D2800">
            <v>190.8</v>
          </cell>
        </row>
        <row r="2801">
          <cell r="A2801">
            <v>97605</v>
          </cell>
          <cell r="B2801" t="str">
            <v>LUMINÁRIA ARANDELA TIPO MEIA-LUA, PARA 1 LÂMPADA LED - FORNECIMENTO E INSTALAÇÃO. AF_11/2017</v>
          </cell>
          <cell r="C2801" t="str">
            <v>UN</v>
          </cell>
          <cell r="D2801">
            <v>69.89</v>
          </cell>
        </row>
        <row r="2802">
          <cell r="A2802">
            <v>97606</v>
          </cell>
          <cell r="B2802" t="str">
            <v>LUMINÁRIA ARANDELA TIPO MEIA-LUA, PARA 1 LÂMPADA DE 15 W - FORNECIMENTO E INSTALAÇÃO. AF_11/2017</v>
          </cell>
          <cell r="C2802" t="str">
            <v>UN</v>
          </cell>
          <cell r="D2802">
            <v>57.31</v>
          </cell>
        </row>
        <row r="2803">
          <cell r="A2803">
            <v>97607</v>
          </cell>
          <cell r="B2803" t="str">
            <v>LUMINÁRIA ARANDELA TIPO TARTARUGA PARA 1 LÂMPADA LED - FORNECIMENTO E INSTALAÇÃO. AF_11/2017</v>
          </cell>
          <cell r="C2803" t="str">
            <v>UN</v>
          </cell>
          <cell r="D2803">
            <v>103.54</v>
          </cell>
        </row>
        <row r="2804">
          <cell r="A2804">
            <v>97608</v>
          </cell>
          <cell r="B2804" t="str">
            <v>LUMINÁRIA ARANDELA TIPO TARTARUGA, COM GRADE, PARA 1 LÂMPADA DE 15 W - FORNECIMENTO E INSTALAÇÃO. AF_11/2017</v>
          </cell>
          <cell r="C2804" t="str">
            <v>UN</v>
          </cell>
          <cell r="D2804">
            <v>78.38</v>
          </cell>
        </row>
        <row r="2805">
          <cell r="A2805" t="str">
            <v>73857/1</v>
          </cell>
          <cell r="B2805" t="str">
            <v>TRANSFORMADOR DISTRIBUICAO  75KVA TRIFASICO 60HZ CLASSE 15KV IMERSO EM ÓLEO MINERAL FORNECIMENTO E INSTALACAO</v>
          </cell>
          <cell r="C2805" t="str">
            <v>UN</v>
          </cell>
          <cell r="D2805">
            <v>6172.1</v>
          </cell>
        </row>
        <row r="2806">
          <cell r="A2806" t="str">
            <v>73857/2</v>
          </cell>
          <cell r="B2806" t="str">
            <v>TRANSFORMADOR DISTRIBUICAO  112,5KVA TRIFASICO 60HZ CLASSE 15KV IMERSO EM ÓLEO MINERAL FORNECIMENTO E INSTALACAO</v>
          </cell>
          <cell r="C2806" t="str">
            <v>UN</v>
          </cell>
          <cell r="D2806">
            <v>7627.28</v>
          </cell>
        </row>
        <row r="2807">
          <cell r="A2807" t="str">
            <v>73857/3</v>
          </cell>
          <cell r="B2807" t="str">
            <v>TRANSFORMADOR DISTRIBUICAO  150KVA TRIFASICO 60HZ CLASSE 15KV IMERSO EM ÓLEO MINERAL FORNECIMENTO E INSTALACAO</v>
          </cell>
          <cell r="C2807" t="str">
            <v>UN</v>
          </cell>
          <cell r="D2807">
            <v>9615.16</v>
          </cell>
        </row>
        <row r="2808">
          <cell r="A2808" t="str">
            <v>73857/4</v>
          </cell>
          <cell r="B2808" t="str">
            <v>TRANSFORMADOR DISTRIBUICAO  225KVA TRIFASICO 60HZ CLASSE 15KV IMERSO EM ÓLEO MINERAL FORNECIMENTO E INSTALACAO</v>
          </cell>
          <cell r="C2808" t="str">
            <v>UN</v>
          </cell>
          <cell r="D2808">
            <v>13467</v>
          </cell>
        </row>
        <row r="2809">
          <cell r="A2809" t="str">
            <v>73857/5</v>
          </cell>
          <cell r="B2809" t="str">
            <v>TRANSFORMADOR DISTRIBUICAO  300KVA TRIFASICO 60HZ CLASSE 15KV IMERSO EM ÓLEO MINERAL FORNECIMENTO E INSTALACAO</v>
          </cell>
          <cell r="C2809" t="str">
            <v>UN</v>
          </cell>
          <cell r="D2809">
            <v>15708.96</v>
          </cell>
        </row>
        <row r="2810">
          <cell r="A2810" t="str">
            <v>73857/6</v>
          </cell>
          <cell r="B2810" t="str">
            <v>TRANSFORMADOR DISTRIBUICAO  500KVA TRIFASICO 60HZ CLASSE 15KV IMERSO EM ÓLEO MINERAL FORNECIMENTO E INSTALACAO</v>
          </cell>
          <cell r="C2810" t="str">
            <v>UN</v>
          </cell>
          <cell r="D2810">
            <v>25572.58</v>
          </cell>
        </row>
        <row r="2811">
          <cell r="A2811" t="str">
            <v>73857/7</v>
          </cell>
          <cell r="B2811" t="str">
            <v>TRANSFORMADOR DISTRIBUICAO  30KVA TRIFASICO 60HZ CLASSE 15KV IMERSO EM ÓLEO MINERAL FORNECIMENTO E INSTALACAO</v>
          </cell>
          <cell r="C2811" t="str">
            <v>UN</v>
          </cell>
          <cell r="D2811">
            <v>4261.24</v>
          </cell>
        </row>
        <row r="2812">
          <cell r="A2812" t="str">
            <v>73857/8</v>
          </cell>
          <cell r="B2812" t="str">
            <v>TRANSFORMADOR DISTRIBUICAO  45KVA TRIFASICO 60HZ CLASSE 15KV IMERSO EM ÓLEO MINERAL FORNECIMENTO E INSTALACAO</v>
          </cell>
          <cell r="C2812" t="str">
            <v>UN</v>
          </cell>
          <cell r="D2812">
            <v>4771.32</v>
          </cell>
        </row>
        <row r="2813">
          <cell r="A2813" t="str">
            <v>73857/9</v>
          </cell>
          <cell r="B2813" t="str">
            <v>TRANSFORMADOR DISTRIBUICAO  750KVA TRIFASICO 60HZ CLASSE 15KV IMERSO EM ÓLEO MINERAL FORNECIMENTO E INSTALACAO</v>
          </cell>
          <cell r="C2813" t="str">
            <v>UN</v>
          </cell>
          <cell r="D2813">
            <v>35041.360000000001</v>
          </cell>
        </row>
        <row r="2814">
          <cell r="A2814" t="str">
            <v>73857/10</v>
          </cell>
          <cell r="B2814" t="str">
            <v>TRANSFORMADOR DISTRIBUICAO  1000KVA TRIFASICO 60HZ CLASSE 15KV IMERSO EM ÓLEO MINERAL FORNECIMENTO E INSTALACAO</v>
          </cell>
          <cell r="C2814" t="str">
            <v>UN</v>
          </cell>
          <cell r="D2814">
            <v>49016.43</v>
          </cell>
        </row>
        <row r="2815">
          <cell r="A2815">
            <v>93128</v>
          </cell>
          <cell r="B2815" t="str">
            <v>PONTO DE ILUMINAÇÃO RESIDENCIAL INCLUINDO INTERRUPTOR SIMPLES, CAIXA ELÉTRICA, ELETRODUTO, CABO, RASGO, QUEBRA E CHUMBAMENTO (EXCLUINDO LUMINÁRIA E LÂMPADA). AF_01/2016</v>
          </cell>
          <cell r="C2815" t="str">
            <v>UN</v>
          </cell>
          <cell r="D2815">
            <v>92</v>
          </cell>
        </row>
        <row r="2816">
          <cell r="A2816">
            <v>93137</v>
          </cell>
          <cell r="B2816" t="str">
            <v>PONTO DE ILUMINAÇÃO RESIDENCIAL INCLUINDO INTERRUPTOR SIMPLES (2 MÓDULOS), CAIXA ELÉTRICA, ELETRODUTO, CABO, RASGO, QUEBRA E CHUMBAMENTO (EXCLUINDO LUMINÁRIA E LÂMPADA). AF_01/2016</v>
          </cell>
          <cell r="C2816" t="str">
            <v>UN</v>
          </cell>
          <cell r="D2816">
            <v>109.12</v>
          </cell>
        </row>
        <row r="2817">
          <cell r="A2817">
            <v>93138</v>
          </cell>
          <cell r="B2817" t="str">
            <v>PONTO DE ILUMINAÇÃO RESIDENCIAL INCLUINDO INTERRUPTOR PARALELO, CAIXA ELÉTRICA, ELETRODUTO, CABO, RASGO, QUEBRA E CHUMBAMENTO (EXCLUINDO LUMINÁRIA E LÂMPADA). AF_01/2016</v>
          </cell>
          <cell r="C2817" t="str">
            <v>UN</v>
          </cell>
          <cell r="D2817">
            <v>102.93</v>
          </cell>
        </row>
        <row r="2818">
          <cell r="A2818">
            <v>93139</v>
          </cell>
          <cell r="B2818" t="str">
            <v>PONTO DE ILUMINAÇÃO RESIDENCIAL INCLUINDO INTERRUPTOR PARALELO (2 MÓDULOS), CAIXA ELÉTRICA, ELETRODUTO, CABO, RASGO, QUEBRA E CHUMBAMENTO (EXCLUINDO LUMINÁRIA E LÂMPADA). AF_01/2016</v>
          </cell>
          <cell r="C2818" t="str">
            <v>UN</v>
          </cell>
          <cell r="D2818">
            <v>130.97999999999999</v>
          </cell>
        </row>
        <row r="2819">
          <cell r="A2819">
            <v>93140</v>
          </cell>
          <cell r="B2819" t="str">
            <v>PONTO DE ILUMINAÇÃO RESIDENCIAL INCLUINDO INTERRUPTOR SIMPLES CONJUGADO COM PARALELO, CAIXA ELÉTRICA, ELETRODUTO, CABO, RASGO, QUEBRA E CHUMBAMENTO (EXCLUINDO LUMINÁRIA E LÂMPADA). AF_01/2016</v>
          </cell>
          <cell r="C2819" t="str">
            <v>UN</v>
          </cell>
          <cell r="D2819">
            <v>123.42</v>
          </cell>
        </row>
        <row r="2820">
          <cell r="A2820">
            <v>93141</v>
          </cell>
          <cell r="B2820" t="str">
            <v>PONTO DE TOMADA RESIDENCIAL INCLUINDO TOMADA 10A/250V, CAIXA ELÉTRICA, ELETRODUTO, CABO, RASGO, QUEBRA E CHUMBAMENTO. AF_01/2016</v>
          </cell>
          <cell r="C2820" t="str">
            <v>UN</v>
          </cell>
          <cell r="D2820">
            <v>111.64</v>
          </cell>
        </row>
        <row r="2821">
          <cell r="A2821">
            <v>93142</v>
          </cell>
          <cell r="B2821" t="str">
            <v>PONTO DE TOMADA RESIDENCIAL INCLUINDO TOMADA (2 MÓDULOS) 10A/250V, CAIXA ELÉTRICA, ELETRODUTO, CABO, RASGO, QUEBRA E CHUMBAMENTO. AF_01/2016</v>
          </cell>
          <cell r="C2821" t="str">
            <v>UN</v>
          </cell>
          <cell r="D2821">
            <v>125.29</v>
          </cell>
        </row>
        <row r="2822">
          <cell r="A2822">
            <v>93143</v>
          </cell>
          <cell r="B2822" t="str">
            <v>PONTO DE TOMADA RESIDENCIAL INCLUINDO TOMADA 20A/250V, CAIXA ELÉTRICA, ELETRODUTO, CABO, RASGO, QUEBRA E CHUMBAMENTO. AF_01/2016</v>
          </cell>
          <cell r="C2822" t="str">
            <v>UN</v>
          </cell>
          <cell r="D2822">
            <v>113.31</v>
          </cell>
        </row>
        <row r="2823">
          <cell r="A2823">
            <v>93144</v>
          </cell>
          <cell r="B2823" t="str">
            <v>PONTO DE UTILIZAÇÃO DE EQUIPAMENTOS ELÉTRICOS, RESIDENCIAL, INCLUINDO SUPORTE E PLACA, CAIXA ELÉTRICA, ELETRODUTO, CABO, RASGO, QUEBRA E CHUMBAMENTO. AF_01/2016</v>
          </cell>
          <cell r="C2823" t="str">
            <v>UN</v>
          </cell>
          <cell r="D2823">
            <v>142.34</v>
          </cell>
        </row>
        <row r="2824">
          <cell r="A2824">
            <v>93145</v>
          </cell>
          <cell r="B2824" t="str">
            <v>PONTO DE ILUMINAÇÃO E TOMADA, RESIDENCIAL, INCLUINDO INTERRUPTOR SIMPLES E TOMADA 10A/250V, CAIXA ELÉTRICA, ELETRODUTO, CABO, RASGO, QUEBRA E CHUMBAMENTO (EXCLUINDO LUMINÁRIA E LÂMPADA). AF_01/2016</v>
          </cell>
          <cell r="C2824" t="str">
            <v>UN</v>
          </cell>
          <cell r="D2824">
            <v>135.51</v>
          </cell>
        </row>
        <row r="2825">
          <cell r="A2825">
            <v>93146</v>
          </cell>
          <cell r="B2825" t="str">
            <v>PONTO DE ILUMINAÇÃO E TOMADA, RESIDENCIAL, INCLUINDO INTERRUPTOR PARALELO E TOMADA 10A/250V, CAIXA ELÉTRICA, ELETRODUTO, CABO, RASGO, QUEBRA E CHUMBAMENTO (EXCLUINDO LUMINÁRIA E LÂMPADA). AF_01/2016</v>
          </cell>
          <cell r="C2825" t="str">
            <v>UN</v>
          </cell>
          <cell r="D2825">
            <v>146.44</v>
          </cell>
        </row>
        <row r="2826">
          <cell r="A2826">
            <v>93147</v>
          </cell>
          <cell r="B2826" t="str">
            <v>PONTO DE ILUMINAÇÃO E TOMADA, RESIDENCIAL, INCLUINDO INTERRUPTOR SIMPLES, INTERRUPTOR PARALELO E TOMADA 10A/250V, CAIXA ELÉTRICA, ELETRODUTO, CABO, RASGO, QUEBRA E CHUMBAMENTO (EXCLUINDO LUMINÁRIA E LÂMPADA). AF_01/2016</v>
          </cell>
          <cell r="C2826" t="str">
            <v>UN</v>
          </cell>
          <cell r="D2826">
            <v>166.95</v>
          </cell>
        </row>
        <row r="2827">
          <cell r="A2827">
            <v>8260</v>
          </cell>
          <cell r="B2827" t="str">
            <v>INSTALACAO PARA-RAIOS P/RESERVATORIO</v>
          </cell>
          <cell r="C2827" t="str">
            <v>UN</v>
          </cell>
          <cell r="D2827">
            <v>2674.18</v>
          </cell>
        </row>
        <row r="2828">
          <cell r="A2828">
            <v>72315</v>
          </cell>
          <cell r="B2828" t="str">
            <v>TERMINAL AEREO EM ACO GALVANIZADO COM BASE DE FIXACAO H = 30CM</v>
          </cell>
          <cell r="C2828" t="str">
            <v>UN</v>
          </cell>
          <cell r="D2828">
            <v>23.6</v>
          </cell>
        </row>
        <row r="2829">
          <cell r="A2829">
            <v>96971</v>
          </cell>
          <cell r="B2829" t="str">
            <v>CORDOALHA DE COBRE NU 16 MM², NÃO ENTERRADA, COM ISOLADOR - FORNECIMENTO E INSTALAÇÃO. AF_12/2017</v>
          </cell>
          <cell r="C2829" t="str">
            <v>M</v>
          </cell>
          <cell r="D2829">
            <v>19.41</v>
          </cell>
        </row>
        <row r="2830">
          <cell r="A2830">
            <v>96972</v>
          </cell>
          <cell r="B2830" t="str">
            <v>CORDOALHA DE COBRE NU 25 MM², NÃO ENTERRADA, COM ISOLADOR - FORNECIMENTO E INSTALAÇÃO. AF_12/2017</v>
          </cell>
          <cell r="C2830" t="str">
            <v>M</v>
          </cell>
          <cell r="D2830">
            <v>26.61</v>
          </cell>
        </row>
        <row r="2831">
          <cell r="A2831">
            <v>96973</v>
          </cell>
          <cell r="B2831" t="str">
            <v>CORDOALHA DE COBRE NU 35 MM², NÃO ENTERRADA, COM ISOLADOR - FORNECIMENTO E INSTALAÇÃO. AF_12/2017</v>
          </cell>
          <cell r="C2831" t="str">
            <v>M</v>
          </cell>
          <cell r="D2831">
            <v>33.49</v>
          </cell>
        </row>
        <row r="2832">
          <cell r="A2832">
            <v>96974</v>
          </cell>
          <cell r="B2832" t="str">
            <v>CORDOALHA DE COBRE NU 50 MM², NÃO ENTERRADA, COM ISOLADOR - FORNECIMENTO E INSTALAÇÃO. AF_12/2017</v>
          </cell>
          <cell r="C2832" t="str">
            <v>M</v>
          </cell>
          <cell r="D2832">
            <v>42.49</v>
          </cell>
        </row>
        <row r="2833">
          <cell r="A2833">
            <v>96975</v>
          </cell>
          <cell r="B2833" t="str">
            <v>CORDOALHA DE COBRE NU 70 MM², NÃO ENTERRADA, COM ISOLADOR - FORNECIMENTO E INSTALAÇÃO. AF_12/2017</v>
          </cell>
          <cell r="C2833" t="str">
            <v>M</v>
          </cell>
          <cell r="D2833">
            <v>54.42</v>
          </cell>
        </row>
        <row r="2834">
          <cell r="A2834">
            <v>96976</v>
          </cell>
          <cell r="B2834" t="str">
            <v>CORDOALHA DE COBRE NU 95 MM², NÃO ENTERRADA, COM ISOLADOR - FORNECIMENTO E INSTALAÇÃO. AF_12/2017</v>
          </cell>
          <cell r="C2834" t="str">
            <v>M</v>
          </cell>
          <cell r="D2834">
            <v>70.17</v>
          </cell>
        </row>
        <row r="2835">
          <cell r="A2835">
            <v>96977</v>
          </cell>
          <cell r="B2835" t="str">
            <v>CORDOALHA DE COBRE NU 50 MM², ENTERRADA, SEM ISOLADOR - FORNECIMENTO E INSTALAÇÃO. AF_12/2017</v>
          </cell>
          <cell r="C2835" t="str">
            <v>M</v>
          </cell>
          <cell r="D2835">
            <v>26.2</v>
          </cell>
        </row>
        <row r="2836">
          <cell r="A2836">
            <v>96978</v>
          </cell>
          <cell r="B2836" t="str">
            <v>CORDOALHA DE COBRE NU 70 MM², ENTERRADA, SEM ISOLADOR - FORNECIMENTO E INSTALAÇÃO. AF_12/2017</v>
          </cell>
          <cell r="C2836" t="str">
            <v>M</v>
          </cell>
          <cell r="D2836">
            <v>36.71</v>
          </cell>
        </row>
        <row r="2837">
          <cell r="A2837">
            <v>96979</v>
          </cell>
          <cell r="B2837" t="str">
            <v>CORDOALHA DE COBRE NU 95 MM², ENTERRADA, SEM ISOLADOR - FORNECIMENTO E INSTALAÇÃO. AF_12/2017</v>
          </cell>
          <cell r="C2837" t="str">
            <v>M</v>
          </cell>
          <cell r="D2837">
            <v>51.4</v>
          </cell>
        </row>
        <row r="2838">
          <cell r="A2838">
            <v>96981</v>
          </cell>
          <cell r="B2838" t="str">
            <v>SUPORTE ISOLADOR PARA CORDOALHA DE COBRE - FORNECIMENTO E INSTALAÇÃO. AF_12/2017</v>
          </cell>
          <cell r="C2838" t="str">
            <v>M</v>
          </cell>
          <cell r="D2838">
            <v>16.73</v>
          </cell>
        </row>
        <row r="2839">
          <cell r="A2839">
            <v>96984</v>
          </cell>
          <cell r="B2839" t="str">
            <v>ELETRODUTO PVC 40MM (1 ¼ ) PARA SPDA - FORNECIMENTO E INSTALAÇÃO. AF_12/2017</v>
          </cell>
          <cell r="C2839" t="str">
            <v>UN</v>
          </cell>
          <cell r="D2839">
            <v>34.78</v>
          </cell>
        </row>
        <row r="2840">
          <cell r="A2840">
            <v>96985</v>
          </cell>
          <cell r="B2840" t="str">
            <v>HASTE DE ATERRAMENTO 5/8  PARA SPDA - FORNECIMENTO E INSTALAÇÃO. AF_12/2017</v>
          </cell>
          <cell r="C2840" t="str">
            <v>UN</v>
          </cell>
          <cell r="D2840">
            <v>43.23</v>
          </cell>
        </row>
        <row r="2841">
          <cell r="A2841">
            <v>96986</v>
          </cell>
          <cell r="B2841" t="str">
            <v>HASTE DE ATERRAMENTO 3/4  PARA SPDA - FORNECIMENTO E INSTALAÇÃO. AF_12/2017</v>
          </cell>
          <cell r="C2841" t="str">
            <v>UN</v>
          </cell>
          <cell r="D2841">
            <v>64.63</v>
          </cell>
        </row>
        <row r="2842">
          <cell r="A2842">
            <v>96987</v>
          </cell>
          <cell r="B2842" t="str">
            <v>BASE METÁLICA PARA MASTRO 1 ½  PARA SPDA - FORNECIMENTO E INSTALAÇÃO. AF_12/2017</v>
          </cell>
          <cell r="C2842" t="str">
            <v>UN</v>
          </cell>
          <cell r="D2842">
            <v>86.23</v>
          </cell>
        </row>
        <row r="2843">
          <cell r="A2843">
            <v>96988</v>
          </cell>
          <cell r="B2843" t="str">
            <v>MASTRO 1 ½  PARA SPDA - FORNECIMENTO E INSTALAÇÃO. AF_12/2017</v>
          </cell>
          <cell r="C2843" t="str">
            <v>UN</v>
          </cell>
          <cell r="D2843">
            <v>121.7</v>
          </cell>
        </row>
        <row r="2844">
          <cell r="A2844">
            <v>96989</v>
          </cell>
          <cell r="B2844" t="str">
            <v>CAPTOR TIPO FRANKLIN PARA SPDA - FORNECIMENTO E INSTALAÇÃO. AF_12/2017</v>
          </cell>
          <cell r="C2844" t="str">
            <v>UN</v>
          </cell>
          <cell r="D2844">
            <v>80.16</v>
          </cell>
        </row>
        <row r="2845">
          <cell r="A2845">
            <v>9535</v>
          </cell>
          <cell r="B2845" t="str">
            <v>CHUVEIRO ELETRICO COMUM CORPO PLASTICO TIPO DUCHA, FORNECIMENTO E INSTALACAO</v>
          </cell>
          <cell r="C2845" t="str">
            <v>UN</v>
          </cell>
          <cell r="D2845">
            <v>67.290000000000006</v>
          </cell>
        </row>
        <row r="2846">
          <cell r="A2846">
            <v>72322</v>
          </cell>
          <cell r="B2846" t="str">
            <v>CHAVE SECCIONADORA TRIPOLAR, ABERTURA SOB CARGA, COM FUSÍVEIS NH - 100A/250V - FORNECIMENTO E INSTALACAO</v>
          </cell>
          <cell r="C2846" t="str">
            <v>UN</v>
          </cell>
          <cell r="D2846">
            <v>383.82</v>
          </cell>
        </row>
        <row r="2847">
          <cell r="A2847">
            <v>72326</v>
          </cell>
          <cell r="B2847" t="str">
            <v>CHAVE SECCIONADORA TRIPOLAR, ABERTURA SOB CARGA, COM FUSÍVEIS NH - 200A/250V</v>
          </cell>
          <cell r="C2847" t="str">
            <v>UN</v>
          </cell>
          <cell r="D2847">
            <v>539.51</v>
          </cell>
        </row>
        <row r="2848">
          <cell r="A2848">
            <v>72327</v>
          </cell>
          <cell r="B2848" t="str">
            <v>FUSÍVEL TIPO "DIAZED", TIPO RÁPIDO OU RETARDADO - 2/25A - FORNECIMENTO E INSTALACAO</v>
          </cell>
          <cell r="C2848" t="str">
            <v>UN</v>
          </cell>
          <cell r="D2848">
            <v>5.27</v>
          </cell>
        </row>
        <row r="2849">
          <cell r="A2849">
            <v>72328</v>
          </cell>
          <cell r="B2849" t="str">
            <v>FUSÍVEL TIPO "DIAZED", TIPO RÁPIDO OU RETARDADO - 35/63A - FORNECIMENTO E INSTALACAO</v>
          </cell>
          <cell r="C2849" t="str">
            <v>UN</v>
          </cell>
          <cell r="D2849">
            <v>6.29</v>
          </cell>
        </row>
        <row r="2850">
          <cell r="A2850">
            <v>72330</v>
          </cell>
          <cell r="B2850" t="str">
            <v>FUSÍVEL TIPO NH 200A - TAMANHO 01 - FORNECIMENTO E INSTALACAO</v>
          </cell>
          <cell r="C2850" t="str">
            <v>UN</v>
          </cell>
          <cell r="D2850">
            <v>28.49</v>
          </cell>
        </row>
        <row r="2851">
          <cell r="A2851" t="str">
            <v>73780/1</v>
          </cell>
          <cell r="B2851" t="str">
            <v>CHAVE FUSIVEL UNIPOLAR, 15KV - 100A, EQUIPADA COM COMANDO PARA HASTE DE MANOBRA .       FORNECIMENTO E INSTALAÇÃO.</v>
          </cell>
          <cell r="C2851" t="str">
            <v>UN</v>
          </cell>
          <cell r="D2851">
            <v>297.89</v>
          </cell>
        </row>
        <row r="2852">
          <cell r="A2852" t="str">
            <v>73780/2</v>
          </cell>
          <cell r="B2852" t="str">
            <v>CHAVE BLINDADA TRIPOLAR 250V, 30A - FORNECIMENTO E INSTALACAO</v>
          </cell>
          <cell r="C2852" t="str">
            <v>UN</v>
          </cell>
          <cell r="D2852">
            <v>202.03</v>
          </cell>
        </row>
        <row r="2853">
          <cell r="A2853" t="str">
            <v>73780/3</v>
          </cell>
          <cell r="B2853" t="str">
            <v>CHAVE BLINDADA TRIPOLAR 250V, 60A - FORNECIMENTO E INSTALACAO</v>
          </cell>
          <cell r="C2853" t="str">
            <v>UN</v>
          </cell>
          <cell r="D2853">
            <v>310.52999999999997</v>
          </cell>
        </row>
        <row r="2854">
          <cell r="A2854" t="str">
            <v>73780/4</v>
          </cell>
          <cell r="B2854" t="str">
            <v>CHAVE BLINDADA TRIPOLAR 250V, 100A - FORNECIMENTO E INSTALACAO</v>
          </cell>
          <cell r="C2854" t="str">
            <v>UN</v>
          </cell>
          <cell r="D2854">
            <v>573.51</v>
          </cell>
        </row>
        <row r="2855">
          <cell r="A2855">
            <v>83482</v>
          </cell>
          <cell r="B2855" t="str">
            <v>FUSIVEL TIPO NH 250 A, TAMANHO 1 - FORNECIMENTO E INSTALACAO</v>
          </cell>
          <cell r="C2855" t="str">
            <v>UN</v>
          </cell>
          <cell r="D2855">
            <v>28.49</v>
          </cell>
        </row>
        <row r="2856">
          <cell r="A2856">
            <v>83487</v>
          </cell>
          <cell r="B2856" t="str">
            <v>BASE PARA FUSIVEL (PORTA-FUSIVEL) NH 01 250A</v>
          </cell>
          <cell r="C2856" t="str">
            <v>UN</v>
          </cell>
          <cell r="D2856">
            <v>94.98</v>
          </cell>
        </row>
        <row r="2857">
          <cell r="A2857">
            <v>83490</v>
          </cell>
          <cell r="B2857" t="str">
            <v>CHAVE FACA TRIPOLAR BLINDADA 250V/30A - FORNECIMENTO E INSTALACAO</v>
          </cell>
          <cell r="C2857" t="str">
            <v>UN</v>
          </cell>
          <cell r="D2857">
            <v>199.15</v>
          </cell>
        </row>
        <row r="2858">
          <cell r="A2858">
            <v>83491</v>
          </cell>
          <cell r="B2858" t="str">
            <v>CHAVE GUARDA MOTOR TRIFASICO 5CV/220V C/ CHAVE MAGNETICA - FORNECIMENTO E INSTALACAO</v>
          </cell>
          <cell r="C2858" t="str">
            <v>UN</v>
          </cell>
          <cell r="D2858">
            <v>279.89999999999998</v>
          </cell>
        </row>
        <row r="2859">
          <cell r="A2859">
            <v>83492</v>
          </cell>
          <cell r="B2859" t="str">
            <v>CHAVE GUARDA MOTOR TRIFISICA 10CV/220V C/ CHAVE MAGNETICA - FORNECIMENTO E INSTALACAO</v>
          </cell>
          <cell r="C2859" t="str">
            <v>UN</v>
          </cell>
          <cell r="D2859">
            <v>423.54</v>
          </cell>
        </row>
        <row r="2860">
          <cell r="A2860">
            <v>83493</v>
          </cell>
          <cell r="B2860" t="str">
            <v>FUSIVEL TIPO NH 250A - TAMANHO 01 - FORNECIMENTO E INSTALACAO</v>
          </cell>
          <cell r="C2860" t="str">
            <v>UN</v>
          </cell>
          <cell r="D2860">
            <v>28.49</v>
          </cell>
        </row>
        <row r="2861">
          <cell r="A2861">
            <v>85195</v>
          </cell>
          <cell r="B2861" t="str">
            <v>CHAVE DE BOIA AUTOMÁTICA</v>
          </cell>
          <cell r="C2861" t="str">
            <v>UN</v>
          </cell>
          <cell r="D2861">
            <v>72.13</v>
          </cell>
        </row>
        <row r="2862">
          <cell r="A2862">
            <v>88547</v>
          </cell>
          <cell r="B2862" t="str">
            <v>CHAVE DE BOIA AUTOMÁTICA SUPERIOR 10A/250V - FORNECIMENTO E INSTALACAO</v>
          </cell>
          <cell r="C2862" t="str">
            <v>UN</v>
          </cell>
          <cell r="D2862">
            <v>77.94</v>
          </cell>
        </row>
        <row r="2863">
          <cell r="A2863">
            <v>72283</v>
          </cell>
          <cell r="B2863" t="str">
            <v>ABRIGO PARA HIDRANTE, 75X45X17CM, COM REGISTRO GLOBO ANGULAR 45º 2.1/2", ADAPTADOR STORZ 2.1/2", MANGUEIRA DE INCÊNDIO 15M, REDUÇÃO 2.1/2X1.1/2" E ESGUICHO EM LATÃO 1.1/2" - FORNECIMENTO E INSTALAÇÃO</v>
          </cell>
          <cell r="C2863" t="str">
            <v>UN</v>
          </cell>
          <cell r="D2863">
            <v>1042.47</v>
          </cell>
        </row>
        <row r="2864">
          <cell r="A2864">
            <v>72287</v>
          </cell>
          <cell r="B2864" t="str">
            <v>CAIXA DE INCÊNDIO 45X75X17CM - FORNECIMENTO E INSTALAÇÃO</v>
          </cell>
          <cell r="C2864" t="str">
            <v>UN</v>
          </cell>
          <cell r="D2864">
            <v>198.09</v>
          </cell>
        </row>
        <row r="2865">
          <cell r="A2865">
            <v>72288</v>
          </cell>
          <cell r="B2865" t="str">
            <v>CAIXA DE INCÊNDIO 60X75X17CM - FORNECIMENTO E INSTALAÇÃO</v>
          </cell>
          <cell r="C2865" t="str">
            <v>UN</v>
          </cell>
          <cell r="D2865">
            <v>246.49</v>
          </cell>
        </row>
        <row r="2866">
          <cell r="A2866">
            <v>72553</v>
          </cell>
          <cell r="B2866" t="str">
            <v>EXTINTOR DE PQS 4KG - FORNECIMENTO E INSTALACAO</v>
          </cell>
          <cell r="C2866" t="str">
            <v>UN</v>
          </cell>
          <cell r="D2866">
            <v>161.76</v>
          </cell>
        </row>
        <row r="2867">
          <cell r="A2867">
            <v>72554</v>
          </cell>
          <cell r="B2867" t="str">
            <v>EXTINTOR DE CO2 6KG - FORNECIMENTO E INSTALACAO</v>
          </cell>
          <cell r="C2867" t="str">
            <v>UN</v>
          </cell>
          <cell r="D2867">
            <v>549.46</v>
          </cell>
        </row>
        <row r="2868">
          <cell r="A2868" t="str">
            <v>73775/1</v>
          </cell>
          <cell r="B2868" t="str">
            <v>EXTINTOR INCENDIO TP PO QUIMICO 4KG FORNECIMENTO E COLOCACAO</v>
          </cell>
          <cell r="C2868" t="str">
            <v>UN</v>
          </cell>
          <cell r="D2868">
            <v>167.49</v>
          </cell>
        </row>
        <row r="2869">
          <cell r="A2869" t="str">
            <v>73775/2</v>
          </cell>
          <cell r="B2869" t="str">
            <v>EXTINTOR INCENDIO AGUA-PRESSURIZADA 10L INCL SUPORTE PAREDE CARGA     COMPLETA FORNECIMENTO E COLOCACAO</v>
          </cell>
          <cell r="C2869" t="str">
            <v>UN</v>
          </cell>
          <cell r="D2869">
            <v>172.69</v>
          </cell>
        </row>
        <row r="2870">
          <cell r="A2870">
            <v>83633</v>
          </cell>
          <cell r="B2870" t="str">
            <v>HIDRANTE SUBTERRANEO FERRO FUNDIDO C/ CURVA LONGA E CAIXA DN=75MM</v>
          </cell>
          <cell r="C2870" t="str">
            <v>UN</v>
          </cell>
          <cell r="D2870">
            <v>1739.05</v>
          </cell>
        </row>
        <row r="2871">
          <cell r="A2871">
            <v>83634</v>
          </cell>
          <cell r="B2871" t="str">
            <v>EXTINTOR INCENDIO TP GAS CARBONICO 4KG COMPLETO - FORNECIMENTO E INSTALACAO</v>
          </cell>
          <cell r="C2871" t="str">
            <v>UN</v>
          </cell>
          <cell r="D2871">
            <v>513.65</v>
          </cell>
        </row>
        <row r="2872">
          <cell r="A2872">
            <v>83635</v>
          </cell>
          <cell r="B2872" t="str">
            <v>EXTINTOR INCENDIO TP PO QUIMICO 6KG - FORNECIMENTO E INSTALACAO</v>
          </cell>
          <cell r="C2872" t="str">
            <v>UN</v>
          </cell>
          <cell r="D2872">
            <v>195.19</v>
          </cell>
        </row>
        <row r="2873">
          <cell r="A2873">
            <v>96765</v>
          </cell>
          <cell r="B2873" t="str">
            <v>ABRIGO PARA HIDRANTE, 90X60X17CM, COM REGISTRO GLOBO ANGULAR 45º 2.1/2", ADAPTADOR STORZ 2.1/2", MANGUEIRA DE INCÊNDIO 20M, REDUÇÃO 2.1/2X1.1/2" E ESGUICHO EM LATÃO 1.1/2" - FORNECIMENTO E INSTALAÇÃO. AF_08/2017</v>
          </cell>
          <cell r="C2873" t="str">
            <v>UN</v>
          </cell>
          <cell r="D2873">
            <v>1232.6099999999999</v>
          </cell>
        </row>
        <row r="2874">
          <cell r="A2874">
            <v>72337</v>
          </cell>
          <cell r="B2874" t="str">
            <v>TOMADA PARA TELEFONE DE 4 POLOS PADRAO TELEBRAS - FORNECIMENTO E INSTALACAO</v>
          </cell>
          <cell r="C2874" t="str">
            <v>UN</v>
          </cell>
          <cell r="D2874">
            <v>20.3</v>
          </cell>
        </row>
        <row r="2875">
          <cell r="A2875">
            <v>73688</v>
          </cell>
          <cell r="B2875" t="str">
            <v>CABO TELEFONICO CTP-APL-50, 30 PARES (USO EXTERNO) - FORNECIMENTO E INSTALACAO</v>
          </cell>
          <cell r="C2875" t="str">
            <v>M</v>
          </cell>
          <cell r="D2875">
            <v>17.27</v>
          </cell>
        </row>
        <row r="2876">
          <cell r="A2876">
            <v>73689</v>
          </cell>
          <cell r="B2876" t="str">
            <v>CABO TELEFONICO CTP-APL-50, 20 PARES (USO EXTERNO) - FORNECIMENTO E INSTALACAO</v>
          </cell>
          <cell r="C2876" t="str">
            <v>M</v>
          </cell>
          <cell r="D2876">
            <v>12.43</v>
          </cell>
        </row>
        <row r="2877">
          <cell r="A2877">
            <v>73690</v>
          </cell>
          <cell r="B2877" t="str">
            <v>CABO TELEFONICO CTP-APL-50, 10 PARES (USO EXTERNO) - FORNECIMENTO E INSTALACAO</v>
          </cell>
          <cell r="C2877" t="str">
            <v>M</v>
          </cell>
          <cell r="D2877">
            <v>7.91</v>
          </cell>
        </row>
        <row r="2878">
          <cell r="A2878" t="str">
            <v>73749/1</v>
          </cell>
          <cell r="B2878" t="str">
            <v>CAIXA ENTERRADA PARA INSTALACOES TELEFONICAS TIPO R1 0,60X0,35X0,50M EM BLOCOS DE CONCRETO ESTRUTURAL</v>
          </cell>
          <cell r="C2878" t="str">
            <v>UN</v>
          </cell>
          <cell r="D2878">
            <v>154.63</v>
          </cell>
        </row>
        <row r="2879">
          <cell r="A2879" t="str">
            <v>73749/2</v>
          </cell>
          <cell r="B2879" t="str">
            <v>CAIXA ENTERRADA PARA INSTALACOES TELEFONICAS TIPO R2 1,07X0,52X0,50M EM BLOCOS DE CONCRETO ESTRUTURAL</v>
          </cell>
          <cell r="C2879" t="str">
            <v>UN</v>
          </cell>
          <cell r="D2879">
            <v>280.93</v>
          </cell>
        </row>
        <row r="2880">
          <cell r="A2880" t="str">
            <v>73749/3</v>
          </cell>
          <cell r="B2880" t="str">
            <v>CAIXA ENTERRADA PARA INSTALACOES TELEFONICAS TIPO R3 1,30X1,20X1,20M EM BLOCOS DE CONCRETO ESTRUTURAL</v>
          </cell>
          <cell r="C2880" t="str">
            <v>UN</v>
          </cell>
          <cell r="D2880">
            <v>920.96</v>
          </cell>
        </row>
        <row r="2881">
          <cell r="A2881" t="str">
            <v>73768/1</v>
          </cell>
          <cell r="B2881" t="str">
            <v>FIO TELEFONICO FI 0,6MM, 2 CONDUTORES (USO INTERNO)-  FORNECIMENTO E INSTALACAO</v>
          </cell>
          <cell r="C2881" t="str">
            <v>M</v>
          </cell>
          <cell r="D2881">
            <v>1.38</v>
          </cell>
        </row>
        <row r="2882">
          <cell r="A2882" t="str">
            <v>73768/2</v>
          </cell>
          <cell r="B2882" t="str">
            <v>CABO TELEFONICO FE 1,0MM, 2 CONDUTORES (USO EXTERNO) - FORNECIMENTO E INSTALACAO</v>
          </cell>
          <cell r="C2882" t="str">
            <v>M</v>
          </cell>
          <cell r="D2882">
            <v>2.04</v>
          </cell>
        </row>
        <row r="2883">
          <cell r="A2883" t="str">
            <v>73768/3</v>
          </cell>
          <cell r="B2883" t="str">
            <v>CABO TELEFONICO CI-50 10 PARES (USO INTERNO) - FORNECIMENTO E INSTALACAO</v>
          </cell>
          <cell r="C2883" t="str">
            <v>M</v>
          </cell>
          <cell r="D2883">
            <v>5.88</v>
          </cell>
        </row>
        <row r="2884">
          <cell r="A2884" t="str">
            <v>73768/4</v>
          </cell>
          <cell r="B2884" t="str">
            <v>CABO TELEFONICO CI-50 20PARES (USO INTERNO) - FORNECIMENTO E INSTALACAO</v>
          </cell>
          <cell r="C2884" t="str">
            <v>M</v>
          </cell>
          <cell r="D2884">
            <v>10</v>
          </cell>
        </row>
        <row r="2885">
          <cell r="A2885" t="str">
            <v>73768/5</v>
          </cell>
          <cell r="B2885" t="str">
            <v>CABO TELEFONICO CI-50 30PARES (USO INTERNO) - FORNECIMENTO E INSTALACAO</v>
          </cell>
          <cell r="C2885" t="str">
            <v>M</v>
          </cell>
          <cell r="D2885">
            <v>13.14</v>
          </cell>
        </row>
        <row r="2886">
          <cell r="A2886" t="str">
            <v>73768/6</v>
          </cell>
          <cell r="B2886" t="str">
            <v>CABO TELEFONICO CI-50 50PARES (USO INTERNO) - FORNECIMENTO E INSTALACAO</v>
          </cell>
          <cell r="C2886" t="str">
            <v>M</v>
          </cell>
          <cell r="D2886">
            <v>22.07</v>
          </cell>
        </row>
        <row r="2887">
          <cell r="A2887" t="str">
            <v>73768/7</v>
          </cell>
          <cell r="B2887" t="str">
            <v>CABO TELEFONICO CI-50 75 PARES (USO INTERNO) - FORNECIMENTO E INSTALACAO</v>
          </cell>
          <cell r="C2887" t="str">
            <v>M</v>
          </cell>
          <cell r="D2887">
            <v>34.729999999999997</v>
          </cell>
        </row>
        <row r="2888">
          <cell r="A2888" t="str">
            <v>73768/8</v>
          </cell>
          <cell r="B2888" t="str">
            <v>CABO TELEFONICO CI-50 200 PARES (USO INTERNO) - FORNECIMENTO E INSTALACAO</v>
          </cell>
          <cell r="C2888" t="str">
            <v>M</v>
          </cell>
          <cell r="D2888">
            <v>82.64</v>
          </cell>
        </row>
        <row r="2889">
          <cell r="A2889" t="str">
            <v>73768/9</v>
          </cell>
          <cell r="B2889" t="str">
            <v>CABO TELEFONICO CCI-50 1 PAR (USO INTERNO) - FORNECIMENTO E INSTALACAO</v>
          </cell>
          <cell r="C2889" t="str">
            <v>M</v>
          </cell>
          <cell r="D2889">
            <v>0.99</v>
          </cell>
        </row>
        <row r="2890">
          <cell r="A2890" t="str">
            <v>73768/10</v>
          </cell>
          <cell r="B2890" t="str">
            <v>CABO TELEFONICO CCI-50 2 PARES (USO INTERNO) - FORNECIMENTO E INSTALACAO</v>
          </cell>
          <cell r="C2890" t="str">
            <v>M</v>
          </cell>
          <cell r="D2890">
            <v>1.28</v>
          </cell>
        </row>
        <row r="2891">
          <cell r="A2891" t="str">
            <v>73768/11</v>
          </cell>
          <cell r="B2891" t="str">
            <v>CABO TELEFONICO CCI-50 3 PARES (USO INTERNO) - FORNECIMENTO E INSTALACAO</v>
          </cell>
          <cell r="C2891" t="str">
            <v>M</v>
          </cell>
          <cell r="D2891">
            <v>1.65</v>
          </cell>
        </row>
        <row r="2892">
          <cell r="A2892" t="str">
            <v>73768/12</v>
          </cell>
          <cell r="B2892" t="str">
            <v>CABO TELEFONICO CCI-50 4 PARES (USO INTERNO) - FORNECIMENTO E INSTALACAO</v>
          </cell>
          <cell r="C2892" t="str">
            <v>M</v>
          </cell>
          <cell r="D2892">
            <v>2.2400000000000002</v>
          </cell>
        </row>
        <row r="2893">
          <cell r="A2893" t="str">
            <v>73768/13</v>
          </cell>
          <cell r="B2893" t="str">
            <v>CABO TELEFONICO CCI-50 5 PARES (USO INTERNO) - FORNECIMENTO E INSTALACAO</v>
          </cell>
          <cell r="C2893" t="str">
            <v>M</v>
          </cell>
          <cell r="D2893">
            <v>3.01</v>
          </cell>
        </row>
        <row r="2894">
          <cell r="A2894" t="str">
            <v>73768/14</v>
          </cell>
          <cell r="B2894" t="str">
            <v>CABO TELEFONICO CCI-50 6 PARES  (USO INTERNO) - FORNECIMENTO E INSTALACAO</v>
          </cell>
          <cell r="C2894" t="str">
            <v>M</v>
          </cell>
          <cell r="D2894">
            <v>3.89</v>
          </cell>
        </row>
        <row r="2895">
          <cell r="A2895">
            <v>83366</v>
          </cell>
          <cell r="B2895" t="str">
            <v>CAIXA DE PASSAGEM PARA TELEFONE 15X15X10CM (SOBREPOR), FORNECIMENTO E INSTALACAO.</v>
          </cell>
          <cell r="C2895" t="str">
            <v>UN</v>
          </cell>
          <cell r="D2895">
            <v>51.7</v>
          </cell>
        </row>
        <row r="2896">
          <cell r="A2896">
            <v>83367</v>
          </cell>
          <cell r="B2896" t="str">
            <v>CAIXA DE PASSAGEM PARA TELEFONE 80X80X15CM (SOBREPOR) FORNECIMENTO E INSTALACAO</v>
          </cell>
          <cell r="C2896" t="str">
            <v>UN</v>
          </cell>
          <cell r="D2896">
            <v>361.8</v>
          </cell>
        </row>
        <row r="2897">
          <cell r="A2897">
            <v>83368</v>
          </cell>
          <cell r="B2897" t="str">
            <v>CAIXA DE PASSAGEM PARA TELEFONE 150X150X15CM (SOBREPOR) FORNECIMENTO E INSTALACAO</v>
          </cell>
          <cell r="C2897" t="str">
            <v>UN</v>
          </cell>
          <cell r="D2897">
            <v>990.59</v>
          </cell>
        </row>
        <row r="2898">
          <cell r="A2898">
            <v>83369</v>
          </cell>
          <cell r="B2898" t="str">
            <v>QUADRO DE DISTRIBUICAO PARA TELEFONE N.4, 60X60X12CM EM CHAPA METALICA, DE EMBUTIR, SEM ACESSORIOS, PADRAO TELEBRAS, FORNECIMENTO E INSTALACAO</v>
          </cell>
          <cell r="C2898" t="str">
            <v>UN</v>
          </cell>
          <cell r="D2898">
            <v>235.72</v>
          </cell>
        </row>
        <row r="2899">
          <cell r="A2899">
            <v>83370</v>
          </cell>
          <cell r="B2899" t="str">
            <v>QUADRO DE DISTRIBUICAO PARA TELEFONE N.3, 40X40X12CM EM CHAPA METALICA, DE EMBUTIR, SEM ACESSORIOS, PADRAO TELEBRAS, FORNECIMENTO E INSTALACAO</v>
          </cell>
          <cell r="C2899" t="str">
            <v>UN</v>
          </cell>
          <cell r="D2899">
            <v>147.68</v>
          </cell>
        </row>
        <row r="2900">
          <cell r="A2900">
            <v>83371</v>
          </cell>
          <cell r="B2900" t="str">
            <v>QUADRO DE DISTRIBUICAO PARA TELEFONE N.2, 20X20X12CM EM CHAPA METALICA, DE EMBUTIR, SEM ACESSORIOS, PADRAO TELEBRAS, FORNECIMENTO E INSTALACAO</v>
          </cell>
          <cell r="C2900" t="str">
            <v>UN</v>
          </cell>
          <cell r="D2900">
            <v>89.32</v>
          </cell>
        </row>
        <row r="2901">
          <cell r="A2901">
            <v>83639</v>
          </cell>
          <cell r="B2901" t="str">
            <v>CABO TELEFONICO CT-APL-50, 100 PARES (USO EXTERNO) - FORNECIMENTO E INSTALACAO</v>
          </cell>
          <cell r="C2901" t="str">
            <v>M</v>
          </cell>
          <cell r="D2901">
            <v>42.55</v>
          </cell>
        </row>
        <row r="2902">
          <cell r="A2902">
            <v>84676</v>
          </cell>
          <cell r="B2902" t="str">
            <v>QUADRO DE DISTRIBUICAO PARA TELEFONE N.5, 80X80X12CM EM CHAPA METALICA, SEM ACESSORIOS, PADRAO TELEBRAS, FORNECIMENTO E INSTALACAO</v>
          </cell>
          <cell r="C2902" t="str">
            <v>UN</v>
          </cell>
          <cell r="D2902">
            <v>333.98</v>
          </cell>
        </row>
        <row r="2903">
          <cell r="A2903">
            <v>84796</v>
          </cell>
          <cell r="B2903" t="str">
            <v>TAMPAO FOFO P/ CAIXA R2 PADRAO TELEBRAS COMPLETO - FORNECIMENTO E INSTALACAO</v>
          </cell>
          <cell r="C2903" t="str">
            <v>UN</v>
          </cell>
          <cell r="D2903">
            <v>517.22</v>
          </cell>
        </row>
        <row r="2904">
          <cell r="A2904">
            <v>84798</v>
          </cell>
          <cell r="B2904" t="str">
            <v>TAMPAO FOFO P/ CAIXA R1 PADRAO TELEBRAS COMPLETO - FORNECIMENTO E INSTALACAO</v>
          </cell>
          <cell r="C2904" t="str">
            <v>UN</v>
          </cell>
          <cell r="D2904">
            <v>229.62</v>
          </cell>
        </row>
        <row r="2905">
          <cell r="A2905">
            <v>83636</v>
          </cell>
          <cell r="B2905" t="str">
            <v>DUTO CHAPA GALVANIZADA NUM 26 P/ AR CONDICIONADO</v>
          </cell>
          <cell r="C2905" t="str">
            <v>M2</v>
          </cell>
          <cell r="D2905">
            <v>49.78</v>
          </cell>
        </row>
        <row r="2906">
          <cell r="A2906">
            <v>83637</v>
          </cell>
          <cell r="B2906" t="str">
            <v>DUTO CHAPA GALVANIZADA NUM 22 P/ AR CONDICIONADO</v>
          </cell>
          <cell r="C2906" t="str">
            <v>M2</v>
          </cell>
          <cell r="D2906">
            <v>82.16</v>
          </cell>
        </row>
        <row r="2907">
          <cell r="A2907" t="str">
            <v>74003/1</v>
          </cell>
          <cell r="B2907" t="str">
            <v>INSTALACOES GAS CENTRAL P/ EDIFICIO RESIDENCIAL C/ 4 PAVTOS 16 UNID.  UMA CENTRAL POR BLOCO COM 16 PONTOS</v>
          </cell>
          <cell r="C2907" t="str">
            <v>UN</v>
          </cell>
          <cell r="D2907">
            <v>4534.9799999999996</v>
          </cell>
        </row>
        <row r="2908">
          <cell r="A2908">
            <v>85120</v>
          </cell>
          <cell r="B2908" t="str">
            <v>MANOMETRO 0 A 200 PSI (0 A 14 KGF/CM2), D = 50MM - FORNECIMENTO E COLOCACAO</v>
          </cell>
          <cell r="C2908" t="str">
            <v>UN</v>
          </cell>
          <cell r="D2908">
            <v>111.31</v>
          </cell>
        </row>
        <row r="2909">
          <cell r="A2909">
            <v>83486</v>
          </cell>
          <cell r="B2909" t="str">
            <v>BOMBA CENTRIFUGA C/ MOTOR ELETRICO TRIFASICO 1CV</v>
          </cell>
          <cell r="C2909" t="str">
            <v>UN</v>
          </cell>
          <cell r="D2909">
            <v>1135.4000000000001</v>
          </cell>
        </row>
        <row r="2910">
          <cell r="A2910">
            <v>83643</v>
          </cell>
          <cell r="B2910" t="str">
            <v>BOMBA SUBMERSIVEL ELETRICA, TRIFASICA, POTÊNCIA 3,75 HP, DIAMETRO DO ROTOR 90 MM SEMIABERTO, BOCAL DE SAIDA DIAMETRO DE 2 POLEGADAS, HM/Q = 5 M / 61,2 M3/H A 25,5 M / 3,6 M3/H</v>
          </cell>
          <cell r="C2910" t="str">
            <v>UN</v>
          </cell>
          <cell r="D2910">
            <v>3461.96</v>
          </cell>
        </row>
        <row r="2911">
          <cell r="A2911">
            <v>83644</v>
          </cell>
          <cell r="B2911" t="str">
            <v>BOMBA RECALQUE D'AGUA TRIFASICA 10,0 HP</v>
          </cell>
          <cell r="C2911" t="str">
            <v>UN</v>
          </cell>
          <cell r="D2911">
            <v>4905.5200000000004</v>
          </cell>
        </row>
        <row r="2912">
          <cell r="A2912">
            <v>83645</v>
          </cell>
          <cell r="B2912" t="str">
            <v>BOMBA RECALQUE D'AGUA TRIFASICA 3,0 HP</v>
          </cell>
          <cell r="C2912" t="str">
            <v>UN</v>
          </cell>
          <cell r="D2912">
            <v>1546.35</v>
          </cell>
        </row>
        <row r="2913">
          <cell r="A2913">
            <v>83646</v>
          </cell>
          <cell r="B2913" t="str">
            <v>BOMBA RECALQUE D'AGUA DE ESTAGIOS TRIFASICA 2,0 HP</v>
          </cell>
          <cell r="C2913" t="str">
            <v>UN</v>
          </cell>
          <cell r="D2913">
            <v>1798.03</v>
          </cell>
        </row>
        <row r="2914">
          <cell r="A2914">
            <v>83647</v>
          </cell>
          <cell r="B2914" t="str">
            <v>BOMBA RECALQUE D'AGUA TRIFASICA 1,5HP</v>
          </cell>
          <cell r="C2914" t="str">
            <v>UN</v>
          </cell>
          <cell r="D2914">
            <v>1169.72</v>
          </cell>
        </row>
        <row r="2915">
          <cell r="A2915">
            <v>83648</v>
          </cell>
          <cell r="B2915" t="str">
            <v>BOMBA RECALQUE D'AGUA TRIFASICA 0,5 HP</v>
          </cell>
          <cell r="C2915" t="str">
            <v>UN</v>
          </cell>
          <cell r="D2915">
            <v>744.21</v>
          </cell>
        </row>
        <row r="2916">
          <cell r="A2916">
            <v>83649</v>
          </cell>
          <cell r="B2916" t="str">
            <v>BOMBA RECALQUE D'AGUA PREDIO 6 A 10 PAVTOS - 2UD</v>
          </cell>
          <cell r="C2916" t="str">
            <v>UN</v>
          </cell>
          <cell r="D2916">
            <v>4545.49</v>
          </cell>
        </row>
        <row r="2917">
          <cell r="A2917">
            <v>83650</v>
          </cell>
          <cell r="B2917" t="str">
            <v>BOMBA RECALQUE D'AGUA PREDIO 3 A 5 PAVTOS - 2UD</v>
          </cell>
          <cell r="C2917" t="str">
            <v>UN</v>
          </cell>
          <cell r="D2917">
            <v>3792.23</v>
          </cell>
        </row>
        <row r="2918">
          <cell r="A2918">
            <v>89355</v>
          </cell>
          <cell r="B2918" t="str">
            <v>TUBO, PVC, SOLDÁVEL, DN 20MM, INSTALADO EM RAMAL OU SUB-RAMAL DE ÁGUA - FORNECIMENTO E INSTALAÇÃO. AF_12/2014</v>
          </cell>
          <cell r="C2918" t="str">
            <v>M</v>
          </cell>
          <cell r="D2918">
            <v>12.12</v>
          </cell>
        </row>
        <row r="2919">
          <cell r="A2919">
            <v>89356</v>
          </cell>
          <cell r="B2919" t="str">
            <v>TUBO, PVC, SOLDÁVEL, DN 25MM, INSTALADO EM RAMAL OU SUB-RAMAL DE ÁGUA - FORNECIMENTO E INSTALAÇÃO. AF_12/2014</v>
          </cell>
          <cell r="C2919" t="str">
            <v>M</v>
          </cell>
          <cell r="D2919">
            <v>14.4</v>
          </cell>
        </row>
        <row r="2920">
          <cell r="A2920">
            <v>89357</v>
          </cell>
          <cell r="B2920" t="str">
            <v>TUBO, PVC, SOLDÁVEL, DN 32MM, INSTALADO EM RAMAL OU SUB-RAMAL DE ÁGUA - FORNECIMENTO E INSTALAÇÃO. AF_12/2014</v>
          </cell>
          <cell r="C2920" t="str">
            <v>M</v>
          </cell>
          <cell r="D2920">
            <v>19.920000000000002</v>
          </cell>
        </row>
        <row r="2921">
          <cell r="A2921">
            <v>89401</v>
          </cell>
          <cell r="B2921" t="str">
            <v>TUBO, PVC, SOLDÁVEL, DN 20MM, INSTALADO EM RAMAL DE DISTRIBUIÇÃO DE ÁGUA - FORNECIMENTO E INSTALAÇÃO. AF_12/2014</v>
          </cell>
          <cell r="C2921" t="str">
            <v>M</v>
          </cell>
          <cell r="D2921">
            <v>5.18</v>
          </cell>
        </row>
        <row r="2922">
          <cell r="A2922">
            <v>89402</v>
          </cell>
          <cell r="B2922" t="str">
            <v>TUBO, PVC, SOLDÁVEL, DN 25MM, INSTALADO EM RAMAL DE DISTRIBUIÇÃO DE ÁGUA - FORNECIMENTO E INSTALAÇÃO. AF_12/2014</v>
          </cell>
          <cell r="C2922" t="str">
            <v>M</v>
          </cell>
          <cell r="D2922">
            <v>6.4</v>
          </cell>
        </row>
        <row r="2923">
          <cell r="A2923">
            <v>89403</v>
          </cell>
          <cell r="B2923" t="str">
            <v>TUBO, PVC, SOLDÁVEL, DN 32MM, INSTALADO EM RAMAL DE DISTRIBUIÇÃO DE ÁGUA - FORNECIMENTO E INSTALAÇÃO. AF_12/2014</v>
          </cell>
          <cell r="C2923" t="str">
            <v>M</v>
          </cell>
          <cell r="D2923">
            <v>10.34</v>
          </cell>
        </row>
        <row r="2924">
          <cell r="A2924">
            <v>89446</v>
          </cell>
          <cell r="B2924" t="str">
            <v>TUBO, PVC, SOLDÁVEL, DN 25MM, INSTALADO EM PRUMADA DE ÁGUA - FORNECIMENTO E INSTALAÇÃO. AF_12/2014</v>
          </cell>
          <cell r="C2924" t="str">
            <v>M</v>
          </cell>
          <cell r="D2924">
            <v>3.36</v>
          </cell>
        </row>
        <row r="2925">
          <cell r="A2925">
            <v>89447</v>
          </cell>
          <cell r="B2925" t="str">
            <v>TUBO, PVC, SOLDÁVEL, DN 32MM, INSTALADO EM PRUMADA DE ÁGUA - FORNECIMENTO E INSTALAÇÃO. AF_12/2014</v>
          </cell>
          <cell r="C2925" t="str">
            <v>M</v>
          </cell>
          <cell r="D2925">
            <v>6.76</v>
          </cell>
        </row>
        <row r="2926">
          <cell r="A2926">
            <v>89448</v>
          </cell>
          <cell r="B2926" t="str">
            <v>TUBO, PVC, SOLDÁVEL, DN 40MM, INSTALADO EM PRUMADA DE ÁGUA - FORNECIMENTO E INSTALAÇÃO. AF_12/2014</v>
          </cell>
          <cell r="C2926" t="str">
            <v>M</v>
          </cell>
          <cell r="D2926">
            <v>9.7200000000000006</v>
          </cell>
        </row>
        <row r="2927">
          <cell r="A2927">
            <v>89449</v>
          </cell>
          <cell r="B2927" t="str">
            <v>TUBO, PVC, SOLDÁVEL, DN 50MM, INSTALADO EM PRUMADA DE ÁGUA - FORNECIMENTO E INSTALAÇÃO. AF_12/2014</v>
          </cell>
          <cell r="C2927" t="str">
            <v>M</v>
          </cell>
          <cell r="D2927">
            <v>12.05</v>
          </cell>
        </row>
        <row r="2928">
          <cell r="A2928">
            <v>89450</v>
          </cell>
          <cell r="B2928" t="str">
            <v>TUBO, PVC, SOLDÁVEL, DN 60MM, INSTALADO EM PRUMADA DE ÁGUA - FORNECIMENTO E INSTALAÇÃO. AF_12/2014</v>
          </cell>
          <cell r="C2928" t="str">
            <v>M</v>
          </cell>
          <cell r="D2928">
            <v>18.420000000000002</v>
          </cell>
        </row>
        <row r="2929">
          <cell r="A2929">
            <v>89451</v>
          </cell>
          <cell r="B2929" t="str">
            <v>TUBO, PVC, SOLDÁVEL, DN 75MM, INSTALADO EM PRUMADA DE ÁGUA - FORNECIMENTO E INSTALAÇÃO. AF_12/2014</v>
          </cell>
          <cell r="C2929" t="str">
            <v>M</v>
          </cell>
          <cell r="D2929">
            <v>25.68</v>
          </cell>
        </row>
        <row r="2930">
          <cell r="A2930">
            <v>89452</v>
          </cell>
          <cell r="B2930" t="str">
            <v>TUBO, PVC, SOLDÁVEL, DN 85MM, INSTALADO EM PRUMADA DE ÁGUA - FORNECIMENTO E INSTALAÇÃO. AF_12/2014</v>
          </cell>
          <cell r="C2930" t="str">
            <v>M</v>
          </cell>
          <cell r="D2930">
            <v>32.18</v>
          </cell>
        </row>
        <row r="2931">
          <cell r="A2931">
            <v>89508</v>
          </cell>
          <cell r="B2931" t="str">
            <v>TUBO PVC, SÉRIE R, ÁGUA PLUVIAL, DN 40 MM, FORNECIDO E INSTALADO EM RAMAL DE ENCAMINHAMENTO. AF_12/2014</v>
          </cell>
          <cell r="C2931" t="str">
            <v>M</v>
          </cell>
          <cell r="D2931">
            <v>10.41</v>
          </cell>
        </row>
        <row r="2932">
          <cell r="A2932">
            <v>89509</v>
          </cell>
          <cell r="B2932" t="str">
            <v>TUBO PVC, SÉRIE R, ÁGUA PLUVIAL, DN 50 MM, FORNECIDO E INSTALADO EM RAMAL DE ENCAMINHAMENTO. AF_12/2014</v>
          </cell>
          <cell r="C2932" t="str">
            <v>M</v>
          </cell>
          <cell r="D2932">
            <v>14.39</v>
          </cell>
        </row>
        <row r="2933">
          <cell r="A2933">
            <v>89511</v>
          </cell>
          <cell r="B2933" t="str">
            <v>TUBO PVC, SÉRIE R, ÁGUA PLUVIAL, DN 75 MM, FORNECIDO E INSTALADO EM RAMAL DE ENCAMINHAMENTO. AF_12/2014</v>
          </cell>
          <cell r="C2933" t="str">
            <v>M</v>
          </cell>
          <cell r="D2933">
            <v>21.56</v>
          </cell>
        </row>
        <row r="2934">
          <cell r="A2934">
            <v>89512</v>
          </cell>
          <cell r="B2934" t="str">
            <v>TUBO PVC, SÉRIE R, ÁGUA PLUVIAL, DN 100 MM, FORNECIDO E INSTALADO EM RAMAL DE ENCAMINHAMENTO. AF_12/2014</v>
          </cell>
          <cell r="C2934" t="str">
            <v>M</v>
          </cell>
          <cell r="D2934">
            <v>32.85</v>
          </cell>
        </row>
        <row r="2935">
          <cell r="A2935">
            <v>89576</v>
          </cell>
          <cell r="B2935" t="str">
            <v>TUBO PVC, SÉRIE R, ÁGUA PLUVIAL, DN 75 MM, FORNECIDO E INSTALADO EM CONDUTORES VERTICAIS DE ÁGUAS PLUVIAIS. AF_12/2014</v>
          </cell>
          <cell r="C2935" t="str">
            <v>M</v>
          </cell>
          <cell r="D2935">
            <v>10.87</v>
          </cell>
        </row>
        <row r="2936">
          <cell r="A2936">
            <v>89578</v>
          </cell>
          <cell r="B2936" t="str">
            <v>TUBO PVC, SÉRIE R, ÁGUA PLUVIAL, DN 100 MM, FORNECIDO E INSTALADO EM CONDUTORES VERTICAIS DE ÁGUAS PLUVIAIS. AF_12/2014</v>
          </cell>
          <cell r="C2936" t="str">
            <v>M</v>
          </cell>
          <cell r="D2936">
            <v>18.3</v>
          </cell>
        </row>
        <row r="2937">
          <cell r="A2937">
            <v>89580</v>
          </cell>
          <cell r="B2937" t="str">
            <v>TUBO PVC, SÉRIE R, ÁGUA PLUVIAL, DN 150 MM, FORNECIDO E INSTALADO EM CONDUTORES VERTICAIS DE ÁGUAS PLUVIAIS. AF_12/2014</v>
          </cell>
          <cell r="C2937" t="str">
            <v>M</v>
          </cell>
          <cell r="D2937">
            <v>35.94</v>
          </cell>
        </row>
        <row r="2938">
          <cell r="A2938">
            <v>89633</v>
          </cell>
          <cell r="B2938" t="str">
            <v>TUBO, CPVC, SOLDÁVEL, DN 15MM, INSTALADO EM RAMAL OU SUB-RAMAL DE ÁGUA - FORNECIMENTO E INSTALAÇÃO. AF_12/2014</v>
          </cell>
          <cell r="C2938" t="str">
            <v>M</v>
          </cell>
          <cell r="D2938">
            <v>15.14</v>
          </cell>
        </row>
        <row r="2939">
          <cell r="A2939">
            <v>89634</v>
          </cell>
          <cell r="B2939" t="str">
            <v>TUBO, CPVC, SOLDÁVEL, DN 22MM, INSTALADO EM RAMAL OU SUB-RAMAL DE ÁGUA - FORNECIMENTO E INSTALAÇÃO. AF_12/2014</v>
          </cell>
          <cell r="C2939" t="str">
            <v>M</v>
          </cell>
          <cell r="D2939">
            <v>22.66</v>
          </cell>
        </row>
        <row r="2940">
          <cell r="A2940">
            <v>89635</v>
          </cell>
          <cell r="B2940" t="str">
            <v>TUBO, CPVC, SOLDÁVEL, DN 28MM, INSTALADO EM RAMAL OU SUB-RAMAL DE ÁGUA - FORNECIMENTO E INSTALAÇÃO. AF_12/2014</v>
          </cell>
          <cell r="C2940" t="str">
            <v>M</v>
          </cell>
          <cell r="D2940">
            <v>31.94</v>
          </cell>
        </row>
        <row r="2941">
          <cell r="A2941">
            <v>89636</v>
          </cell>
          <cell r="B2941" t="str">
            <v>TUBO, CPVC, SOLDÁVEL, DN 35MM, INSTALADO EM RAMAL OU SUB-RAMAL DE ÁGUA  FORNECIMENTO E INSTALAÇÃO. AF_12/2014</v>
          </cell>
          <cell r="C2941" t="str">
            <v>M</v>
          </cell>
          <cell r="D2941">
            <v>38.799999999999997</v>
          </cell>
        </row>
        <row r="2942">
          <cell r="A2942">
            <v>89711</v>
          </cell>
          <cell r="B2942" t="str">
            <v>TUBO PVC, SERIE NORMAL, ESGOTO PREDIAL, DN 40 MM, FORNECIDO E INSTALADO EM RAMAL DE DESCARGA OU RAMAL DE ESGOTO SANITÁRIO. AF_12/2014</v>
          </cell>
          <cell r="C2942" t="str">
            <v>M</v>
          </cell>
          <cell r="D2942">
            <v>12.11</v>
          </cell>
        </row>
        <row r="2943">
          <cell r="A2943">
            <v>89712</v>
          </cell>
          <cell r="B2943" t="str">
            <v>TUBO PVC, SERIE NORMAL, ESGOTO PREDIAL, DN 50 MM, FORNECIDO E INSTALADO EM RAMAL DE DESCARGA OU RAMAL DE ESGOTO SANITÁRIO. AF_12/2014</v>
          </cell>
          <cell r="C2943" t="str">
            <v>M</v>
          </cell>
          <cell r="D2943">
            <v>17.670000000000002</v>
          </cell>
        </row>
        <row r="2944">
          <cell r="A2944">
            <v>89713</v>
          </cell>
          <cell r="B2944" t="str">
            <v>TUBO PVC, SERIE NORMAL, ESGOTO PREDIAL, DN 75 MM, FORNECIDO E INSTALADO EM RAMAL DE DESCARGA OU RAMAL DE ESGOTO SANITÁRIO. AF_12/2014</v>
          </cell>
          <cell r="C2944" t="str">
            <v>M</v>
          </cell>
          <cell r="D2944">
            <v>26.44</v>
          </cell>
        </row>
        <row r="2945">
          <cell r="A2945">
            <v>89714</v>
          </cell>
          <cell r="B2945" t="str">
            <v>TUBO PVC, SERIE NORMAL, ESGOTO PREDIAL, DN 100 MM, FORNECIDO E INSTALADO EM RAMAL DE DESCARGA OU RAMAL DE ESGOTO SANITÁRIO. AF_12/2014</v>
          </cell>
          <cell r="C2945" t="str">
            <v>M</v>
          </cell>
          <cell r="D2945">
            <v>34.270000000000003</v>
          </cell>
        </row>
        <row r="2946">
          <cell r="A2946">
            <v>89716</v>
          </cell>
          <cell r="B2946" t="str">
            <v>TUBO, CPVC, SOLDÁVEL, DN 22MM, INSTALADO EM RAMAL DE DISTRIBUIÇÃO DE ÁGUA - FORNECIMENTO E INSTALAÇÃO. AF_12/2014</v>
          </cell>
          <cell r="C2946" t="str">
            <v>M</v>
          </cell>
          <cell r="D2946">
            <v>15.39</v>
          </cell>
        </row>
        <row r="2947">
          <cell r="A2947">
            <v>89717</v>
          </cell>
          <cell r="B2947" t="str">
            <v>TUBO, CPVC, SOLDÁVEL, DN 28MM, INSTALADO EM RAMAL DE DISTRIBUIÇÃO DE ÁGUA - FORNECIMENTO E INSTALAÇÃO. AF_12/2014</v>
          </cell>
          <cell r="C2947" t="str">
            <v>M</v>
          </cell>
          <cell r="D2947">
            <v>23.37</v>
          </cell>
        </row>
        <row r="2948">
          <cell r="A2948">
            <v>89770</v>
          </cell>
          <cell r="B2948" t="str">
            <v>TUBO, CPVC, SOLDÁVEL, DN 35MM, INSTALADO EM PRUMADA DE ÁGUA  FORNECIMENTO E INSTALAÇÃO. AF_12/2014</v>
          </cell>
          <cell r="C2948" t="str">
            <v>M</v>
          </cell>
          <cell r="D2948">
            <v>24.93</v>
          </cell>
        </row>
        <row r="2949">
          <cell r="A2949">
            <v>89771</v>
          </cell>
          <cell r="B2949" t="str">
            <v>TUBO, CPVC, SOLDÁVEL, DN 42MM, INSTALADO EM PRUMADA DE ÁGUA  FORNECIMENTO E INSTALAÇÃO. AF_12/2014</v>
          </cell>
          <cell r="C2949" t="str">
            <v>M</v>
          </cell>
          <cell r="D2949">
            <v>34.06</v>
          </cell>
        </row>
        <row r="2950">
          <cell r="A2950">
            <v>89773</v>
          </cell>
          <cell r="B2950" t="str">
            <v>TUBO, CPVC, SOLDÁVEL, DN 73MM, INSTALADO EM PRUMADA DE ÁGUA  FORNECIMENTO E INSTALAÇÃO. AF_12/2014</v>
          </cell>
          <cell r="C2950" t="str">
            <v>M</v>
          </cell>
          <cell r="D2950">
            <v>79.23</v>
          </cell>
        </row>
        <row r="2951">
          <cell r="A2951">
            <v>89775</v>
          </cell>
          <cell r="B2951" t="str">
            <v>TUBO, CPVC, SOLDÁVEL, DN 89MM, INSTALADO EM PRUMADA DE ÁGUA  FORNECIMENTO E INSTALAÇÃO. AF_12/2014</v>
          </cell>
          <cell r="C2951" t="str">
            <v>M</v>
          </cell>
          <cell r="D2951">
            <v>125.06</v>
          </cell>
        </row>
        <row r="2952">
          <cell r="A2952">
            <v>89798</v>
          </cell>
          <cell r="B2952" t="str">
            <v>TUBO PVC, SERIE NORMAL, ESGOTO PREDIAL, DN 50 MM, FORNECIDO E INSTALADO EM PRUMADA DE ESGOTO SANITÁRIO OU VENTILAÇÃO. AF_12/2014</v>
          </cell>
          <cell r="C2952" t="str">
            <v>M</v>
          </cell>
          <cell r="D2952">
            <v>6.59</v>
          </cell>
        </row>
        <row r="2953">
          <cell r="A2953">
            <v>89799</v>
          </cell>
          <cell r="B2953" t="str">
            <v>TUBO PVC, SERIE NORMAL, ESGOTO PREDIAL, DN 75 MM, FORNECIDO E INSTALADO EM PRUMADA DE ESGOTO SANITÁRIO OU VENTILAÇÃO. AF_12/2014</v>
          </cell>
          <cell r="C2953" t="str">
            <v>M</v>
          </cell>
          <cell r="D2953">
            <v>10.63</v>
          </cell>
        </row>
        <row r="2954">
          <cell r="A2954">
            <v>89800</v>
          </cell>
          <cell r="B2954" t="str">
            <v>TUBO PVC, SERIE NORMAL, ESGOTO PREDIAL, DN 100 MM, FORNECIDO E INSTALADO EM PRUMADA DE ESGOTO SANITÁRIO OU VENTILAÇÃO. AF_12/2014</v>
          </cell>
          <cell r="C2954" t="str">
            <v>M</v>
          </cell>
          <cell r="D2954">
            <v>13.47</v>
          </cell>
        </row>
        <row r="2955">
          <cell r="A2955">
            <v>89848</v>
          </cell>
          <cell r="B2955" t="str">
            <v>TUBO PVC, SERIE NORMAL, ESGOTO PREDIAL, DN 100 MM, FORNECIDO E INSTALADO EM SUBCOLETOR AÉREO DE ESGOTO SANITÁRIO. AF_12/2014</v>
          </cell>
          <cell r="C2955" t="str">
            <v>M</v>
          </cell>
          <cell r="D2955">
            <v>17.14</v>
          </cell>
        </row>
        <row r="2956">
          <cell r="A2956">
            <v>89849</v>
          </cell>
          <cell r="B2956" t="str">
            <v>TUBO PVC, SERIE NORMAL, ESGOTO PREDIAL, DN 150 MM, FORNECIDO E INSTALADO EM SUBCOLETOR AÉREO DE ESGOTO SANITÁRIO. AF_12/2014</v>
          </cell>
          <cell r="C2956" t="str">
            <v>M</v>
          </cell>
          <cell r="D2956">
            <v>30.57</v>
          </cell>
        </row>
        <row r="2957">
          <cell r="A2957">
            <v>89865</v>
          </cell>
          <cell r="B2957" t="str">
            <v>TUBO, PVC, SOLDÁVEL, DN 25MM, INSTALADO EM DRENO DE AR-CONDICIONADO - FORNECIMENTO E INSTALAÇÃO. AF_12/2014</v>
          </cell>
          <cell r="C2957" t="str">
            <v>M</v>
          </cell>
          <cell r="D2957">
            <v>8.77</v>
          </cell>
        </row>
        <row r="2958">
          <cell r="A2958">
            <v>91784</v>
          </cell>
          <cell r="B2958" t="str">
            <v>(COMPOSIÇÃO REPRESENTATIVA) DO SERVIÇO DE INSTALAÇÃO DE TUBOS DE PVC, SOLDÁVEL, ÁGUA FRIA, DN 20 MM (INSTALADO EM RAMAL, SUB-RAMAL OU RAMAL DE DISTRIBUIÇÃO), INCLUSIVE CONEXÕES, CORTES E FIXAÇÕES, PARA PRÉDIOS. AF_10/2015</v>
          </cell>
          <cell r="C2958" t="str">
            <v>M</v>
          </cell>
          <cell r="D2958">
            <v>28.23</v>
          </cell>
        </row>
        <row r="2959">
          <cell r="A2959">
            <v>91785</v>
          </cell>
          <cell r="B2959" t="str">
            <v>(COMPOSIÇÃO REPRESENTATIVA) DO SERVIÇO DE INSTALAÇÃO DE TUBOS DE PVC, SOLDÁVEL, ÁGUA FRIA, DN 25 MM (INSTALADO EM RAMAL, SUB-RAMAL, RAMAL DE DISTRIBUIÇÃO OU PRUMADA), INCLUSIVE CONEXÕES, CORTES E FIXAÇÕES, PARA PRÉDIOS. AF_10/2015</v>
          </cell>
          <cell r="C2959" t="str">
            <v>M</v>
          </cell>
          <cell r="D2959">
            <v>28.04</v>
          </cell>
        </row>
        <row r="2960">
          <cell r="A2960">
            <v>91786</v>
          </cell>
          <cell r="B2960" t="str">
            <v>(COMPOSIÇÃO REPRESENTATIVA) DO SERVIÇO DE INSTALAÇÃO TUBOS DE PVC, SOLDÁVEL, ÁGUA FRIA, DN 32 MM (INSTALADO EM RAMAL, SUB-RAMAL, RAMAL DE DISTRIBUIÇÃO OU PRUMADA), INCLUSIVE CONEXÕES, CORTES E FIXAÇÕES, PARA PRÉDIOS. AF_10/2015</v>
          </cell>
          <cell r="C2960" t="str">
            <v>M</v>
          </cell>
          <cell r="D2960">
            <v>18.09</v>
          </cell>
        </row>
        <row r="2961">
          <cell r="A2961">
            <v>91787</v>
          </cell>
          <cell r="B2961" t="str">
            <v>(COMPOSIÇÃO REPRESENTATIVA) DO SERVIÇO DE INSTALAÇÃO DE TUBOS DE PVC, SOLDÁVEL, ÁGUA FRIA, DN 40 MM (INSTALADO EM PRUMADA), INCLUSIVE CONEXÕES, CORTES E FIXAÇÕES, PARA PRÉDIOS. AF_10/2015</v>
          </cell>
          <cell r="C2961" t="str">
            <v>M</v>
          </cell>
          <cell r="D2961">
            <v>19.98</v>
          </cell>
        </row>
        <row r="2962">
          <cell r="A2962">
            <v>91788</v>
          </cell>
          <cell r="B2962" t="str">
            <v>(COMPOSIÇÃO REPRESENTATIVA) DO SERVIÇO DE INSTALAÇÃO DE TUBOS DE PVC, SOLDÁVEL, ÁGUA FRIA, DN 50 MM (INSTALADO EM PRUMADA), INCLUSIVE CONEXÕES, CORTES E FIXAÇÕES, PARA PRÉDIOS. AF_10/2015</v>
          </cell>
          <cell r="C2962" t="str">
            <v>M</v>
          </cell>
          <cell r="D2962">
            <v>27.68</v>
          </cell>
        </row>
        <row r="2963">
          <cell r="A2963">
            <v>91789</v>
          </cell>
          <cell r="B2963" t="str">
            <v>(COMPOSIÇÃO REPRESENTATIVA) DO SERVIÇO DE INSTALAÇÃO DE TUBOS DE PVC, SÉRIE R, ÁGUA PLUVIAL, DN 75 MM (INSTALADO EM RAMAL DE ENCAMINHAMENTO, OU CONDUTORES VERTICAIS), INCLUSIVE CONEXÕES, CORTE E FIXAÇÕES, PARA PRÉDIOS. AF_10/2015</v>
          </cell>
          <cell r="C2963" t="str">
            <v>M</v>
          </cell>
          <cell r="D2963">
            <v>22.44</v>
          </cell>
        </row>
        <row r="2964">
          <cell r="A2964">
            <v>91790</v>
          </cell>
          <cell r="B2964" t="str">
            <v>(COMPOSIÇÃO REPRESENTATIVA) DO SERVIÇO DE INSTALAÇÃO DE TUBOS DE PVC, SÉRIE R, ÁGUA PLUVIAL, DN 100 MM (INSTALADO EM RAMAL DE ENCAMINHAMENTO, OU CONDUTORES VERTICAIS), INCLUSIVE CONEXÕES, CORTES E FIXAÇÕES, PARA PRÉDIOS. AF_10/2015</v>
          </cell>
          <cell r="C2964" t="str">
            <v>M</v>
          </cell>
          <cell r="D2964">
            <v>33.43</v>
          </cell>
        </row>
        <row r="2965">
          <cell r="A2965">
            <v>91791</v>
          </cell>
          <cell r="B2965" t="str">
            <v>(COMPOSIÇÃO REPRESENTATIVA) DO SERVIÇO DE INSTALAÇÃO DE TUBOS DE PVC, SÉRIE R, ÁGUA PLUVIAL, DN 150 MM (INSTALADO EM CONDUTORES VERTICAIS), INCLUSIVE CONEXÕES, CORTES E FIXAÇÕES, PARA PRÉDIOS. AF_10/2015</v>
          </cell>
          <cell r="C2965" t="str">
            <v>M</v>
          </cell>
          <cell r="D2965">
            <v>39.049999999999997</v>
          </cell>
        </row>
        <row r="2966">
          <cell r="A2966">
            <v>91792</v>
          </cell>
          <cell r="B2966" t="str">
            <v>(COMPOSIÇÃO REPRESENTATIVA) DO SERVIÇO DE INSTALAÇÃO DE TUBO DE PVC, SÉRIE NORMAL, ESGOTO PREDIAL, DN 40 MM (INSTALADO EM RAMAL DE DESCARGA OU RAMAL DE ESGOTO SANITÁRIO), INCLUSIVE CONEXÕES, CORTES E FIXAÇÕES, PARA PRÉDIOS. AF_10/2015</v>
          </cell>
          <cell r="C2966" t="str">
            <v>M</v>
          </cell>
          <cell r="D2966">
            <v>36.229999999999997</v>
          </cell>
        </row>
        <row r="2967">
          <cell r="A2967">
            <v>91793</v>
          </cell>
          <cell r="B2967" t="str">
            <v>(COMPOSIÇÃO REPRESENTATIVA) DO SERVIÇO DE INSTALAÇÃO DE TUBO DE PVC, SÉRIE NORMAL, ESGOTO PREDIAL, DN 50 MM (INSTALADO EM RAMAL DE DESCARGA OU RAMAL DE ESGOTO SANITÁRIO), INCLUSIVE CONEXÕES, CORTES E FIXAÇÕES PARA, PRÉDIOS. AF_10/2015</v>
          </cell>
          <cell r="C2967" t="str">
            <v>M</v>
          </cell>
          <cell r="D2967">
            <v>53.34</v>
          </cell>
        </row>
        <row r="2968">
          <cell r="A2968">
            <v>91794</v>
          </cell>
          <cell r="B2968" t="str">
            <v>(COMPOSIÇÃO REPRESENTATIVA) DO SERVIÇO DE INST. TUBO PVC, SÉRIE N, ESGOTO PREDIAL, DN 75 MM, (INST. EM RAMAL DE DESCARGA, RAMAL DE ESG. SANITÁRIO, PRUMADA DE ESG. SANITÁRIO OU VENTILAÇÃO), INCL. CONEXÕES, CORTES E FIXAÇÕES, P/ PRÉDIOS. AF_10/2015</v>
          </cell>
          <cell r="C2968" t="str">
            <v>M</v>
          </cell>
          <cell r="D2968">
            <v>23.1</v>
          </cell>
        </row>
        <row r="2969">
          <cell r="A2969">
            <v>91795</v>
          </cell>
          <cell r="B2969" t="str">
            <v>(COMPOSIÇÃO REPRESENTATIVA) DO SERVIÇO DE INST. TUBO PVC, SÉRIE N, ESGOTO PREDIAL, 100 MM (INST. RAMAL DESCARGA, RAMAL DE ESG. SANIT., PRUMADA ESG. SANIT., VENTILAÇÃO OU SUB-COLETOR AÉREO), INCL. CONEXÕES E CORTES, FIXAÇÕES, P/ PRÉDIOS. AF_10/2015</v>
          </cell>
          <cell r="C2969" t="str">
            <v>M</v>
          </cell>
          <cell r="D2969">
            <v>40.82</v>
          </cell>
        </row>
        <row r="2970">
          <cell r="A2970">
            <v>91796</v>
          </cell>
          <cell r="B2970" t="str">
            <v>(COMPOSIÇÃO REPRESENTATIVA) DO SERVIÇO DE INSTALAÇÃO DE TUBO DE PVC, SÉRIE NORMAL, ESGOTO PREDIAL, DN 150 MM (INSTALADO EM SUB-COLETOR AÉREO), INCLUSIVE CONEXÕES, CORTES E FIXAÇÕES, PARA PRÉDIOS. AF_10/2015</v>
          </cell>
          <cell r="C2970" t="str">
            <v>M</v>
          </cell>
          <cell r="D2970">
            <v>39.659999999999997</v>
          </cell>
        </row>
        <row r="2971">
          <cell r="A2971">
            <v>92275</v>
          </cell>
          <cell r="B2971" t="str">
            <v>TUBO EM COBRE RÍGIDO, DN 22 CLASSE E, SEM ISOLAMENTO, INSTALADO EM PRUMADA - FORNECIMENTO E INSTALAÇÃO. AF_12/2015</v>
          </cell>
          <cell r="C2971" t="str">
            <v>M</v>
          </cell>
          <cell r="D2971">
            <v>22.51</v>
          </cell>
        </row>
        <row r="2972">
          <cell r="A2972">
            <v>92276</v>
          </cell>
          <cell r="B2972" t="str">
            <v>TUBO EM COBRE RÍGIDO, DN 28 CLASSE E, SEM ISOLAMENTO, INSTALADO EM PRUMADA - FORNECIMENTO E INSTALAÇÃO. AF_12/2015</v>
          </cell>
          <cell r="C2972" t="str">
            <v>M</v>
          </cell>
          <cell r="D2972">
            <v>28.45</v>
          </cell>
        </row>
        <row r="2973">
          <cell r="A2973">
            <v>92277</v>
          </cell>
          <cell r="B2973" t="str">
            <v>TUBO EM COBRE RÍGIDO, DN 35 CLASSE E, SEM ISOLAMENTO, INSTALADO EM PRUMADA - FORNECIMENTO E INSTALAÇÃO. AF_12/2015</v>
          </cell>
          <cell r="C2973" t="str">
            <v>M</v>
          </cell>
          <cell r="D2973">
            <v>40.86</v>
          </cell>
        </row>
        <row r="2974">
          <cell r="A2974">
            <v>92278</v>
          </cell>
          <cell r="B2974" t="str">
            <v>TUBO EM COBRE RÍGIDO, DN 42 CLASSE E, SEM ISOLAMENTO, INSTALADO EM PRUMADA - FORNECIMENTO E INSTALAÇÃO. AF_12/2015</v>
          </cell>
          <cell r="C2974" t="str">
            <v>M</v>
          </cell>
          <cell r="D2974">
            <v>54.78</v>
          </cell>
        </row>
        <row r="2975">
          <cell r="A2975">
            <v>92279</v>
          </cell>
          <cell r="B2975" t="str">
            <v>TUBO EM COBRE RÍGIDO, DN 54 CLASSE E, SEM ISOLAMENTO, INSTALADO EM PRUMADA - FORNECIMENTO E INSTALAÇÃO. AF_12/2015</v>
          </cell>
          <cell r="C2975" t="str">
            <v>M</v>
          </cell>
          <cell r="D2975">
            <v>78.959999999999994</v>
          </cell>
        </row>
        <row r="2976">
          <cell r="A2976">
            <v>92280</v>
          </cell>
          <cell r="B2976" t="str">
            <v>TUBO EM COBRE RÍGIDO, DN 66 CLASSE E, SEM ISOLAMENTO, INSTALADO EM PRUMADA - FORNECIMENTO E INSTALAÇÃO. AF_12/2015</v>
          </cell>
          <cell r="C2976" t="str">
            <v>M</v>
          </cell>
          <cell r="D2976">
            <v>110.58</v>
          </cell>
        </row>
        <row r="2977">
          <cell r="A2977">
            <v>92305</v>
          </cell>
          <cell r="B2977" t="str">
            <v>TUBO EM COBRE RÍGIDO, DN 15 CLASSE E, SEM ISOLAMENTO, INSTALADO EM RAMAL DE DISTRIBUIÇÃO - FORNECIMENTO E INSTALAÇÃO. AF_12/2015</v>
          </cell>
          <cell r="C2977" t="str">
            <v>M</v>
          </cell>
          <cell r="D2977">
            <v>16.09</v>
          </cell>
        </row>
        <row r="2978">
          <cell r="A2978">
            <v>92306</v>
          </cell>
          <cell r="B2978" t="str">
            <v>TUBO EM COBRE RÍGIDO, DN 22 CLASSE E, SEM ISOLAMENTO, INSTALADO EM RAMAL DE DISTRIBUIÇÃO - FORNECIMENTO E INSTALAÇÃO. AF_12/2015</v>
          </cell>
          <cell r="C2978" t="str">
            <v>M</v>
          </cell>
          <cell r="D2978">
            <v>25.5</v>
          </cell>
        </row>
        <row r="2979">
          <cell r="A2979">
            <v>92307</v>
          </cell>
          <cell r="B2979" t="str">
            <v>TUBO EM COBRE RÍGIDO, DN 28 CLASSE E, SEM ISOLAMENTO, INSTALADO EM RAMAL DE DISTRIBUIÇÃO - FORNECIMENTO E INSTALAÇÃO. AF_12/2015</v>
          </cell>
          <cell r="C2979" t="str">
            <v>M</v>
          </cell>
          <cell r="D2979">
            <v>31.66</v>
          </cell>
        </row>
        <row r="2980">
          <cell r="A2980">
            <v>92320</v>
          </cell>
          <cell r="B2980" t="str">
            <v>TUBO EM COBRE RÍGIDO, DN 15 CLASSE E, SEM ISOLAMENTO, INSTALADO EM RAMAL E SUB-RAMAL - FORNECIMENTO E INSTALAÇÃO. AF_12/2015</v>
          </cell>
          <cell r="C2980" t="str">
            <v>M</v>
          </cell>
          <cell r="D2980">
            <v>22.66</v>
          </cell>
        </row>
        <row r="2981">
          <cell r="A2981">
            <v>92321</v>
          </cell>
          <cell r="B2981" t="str">
            <v>TUBO EM COBRE RÍGIDO, DN 22 CLASSE E, SEM ISOLAMENTO, INSTALADO EM RAMAL E SUB-RAMAL - FORNECIMENTO E INSTALAÇÃO. AF_12/2015</v>
          </cell>
          <cell r="C2981" t="str">
            <v>M</v>
          </cell>
          <cell r="D2981">
            <v>36.78</v>
          </cell>
        </row>
        <row r="2982">
          <cell r="A2982">
            <v>92322</v>
          </cell>
          <cell r="B2982" t="str">
            <v>TUBO EM COBRE RÍGIDO, DN 28 CLASSE E, SEM ISOLAMENTO, INSTALADO EM RAMAL E SUB-RAMAL - FORNECIMENTO E INSTALAÇÃO. AF_12/2015</v>
          </cell>
          <cell r="C2982" t="str">
            <v>M</v>
          </cell>
          <cell r="D2982">
            <v>47.05</v>
          </cell>
        </row>
        <row r="2983">
          <cell r="A2983">
            <v>92335</v>
          </cell>
          <cell r="B2983" t="str">
            <v>TUBO DE AÇO GALVANIZADO COM COSTURA, CLASSE MÉDIA, CONEXÃO RANHURADA, DN 50 (2"), INSTALADO EM PRUMADAS - FORNECIMENTO E INSTALAÇÃO. AF_12/2015</v>
          </cell>
          <cell r="C2983" t="str">
            <v>M</v>
          </cell>
          <cell r="D2983">
            <v>47.16</v>
          </cell>
        </row>
        <row r="2984">
          <cell r="A2984">
            <v>92336</v>
          </cell>
          <cell r="B2984" t="str">
            <v>TUBO DE AÇO GALVANIZADO COM COSTURA, CLASSE MÉDIA, CONEXÃO RANHURADA, DN 65 (2 1/2"), INSTALADO EM PRUMADAS - FORNECIMENTO E INSTALAÇÃO. AF_12/2015</v>
          </cell>
          <cell r="C2984" t="str">
            <v>M</v>
          </cell>
          <cell r="D2984">
            <v>57.82</v>
          </cell>
        </row>
        <row r="2985">
          <cell r="A2985">
            <v>92337</v>
          </cell>
          <cell r="B2985" t="str">
            <v>TUBO DE AÇO GALVANIZADO COM COSTURA, CLASSE MÉDIA, CONEXÃO RANHURADA, DN 80 (3"), INSTALADO EM PRUMADAS - FORNECIMENTO E INSTALAÇÃO. AF_12/2015</v>
          </cell>
          <cell r="C2985" t="str">
            <v>M</v>
          </cell>
          <cell r="D2985">
            <v>75.8</v>
          </cell>
        </row>
        <row r="2986">
          <cell r="A2986">
            <v>92338</v>
          </cell>
          <cell r="B2986" t="str">
            <v>TUBO DE AÇO PRETO SEM COSTURA, CONEXÃO SOLDADA, DN 50 (2"), INSTALADO EM PRUMADAS - FORNECIMENTO E INSTALAÇÃO. AF_12/2015</v>
          </cell>
          <cell r="C2986" t="str">
            <v>M</v>
          </cell>
          <cell r="D2986">
            <v>70.56</v>
          </cell>
        </row>
        <row r="2987">
          <cell r="A2987">
            <v>92339</v>
          </cell>
          <cell r="B2987" t="str">
            <v>TUBO DE AÇO PRETO SEM COSTURA, CONEXÃO SOLDADA, DN 65 (2 1/2"), INSTALADO EM PRUMADAS - FORNECIMENTO E INSTALAÇÃO. AF_12/2015</v>
          </cell>
          <cell r="C2987" t="str">
            <v>M</v>
          </cell>
          <cell r="D2987">
            <v>104.41</v>
          </cell>
        </row>
        <row r="2988">
          <cell r="A2988">
            <v>92341</v>
          </cell>
          <cell r="B2988" t="str">
            <v>TUBO DE AÇO GALVANIZADO COM COSTURA, CLASSE MÉDIA, DN 50 (2"), CONEXÃO ROSQUEADA, INSTALADO EM PRUMADAS - FORNECIMENTO E INSTALAÇÃO. AF_12/2015</v>
          </cell>
          <cell r="C2988" t="str">
            <v>M</v>
          </cell>
          <cell r="D2988">
            <v>53.72</v>
          </cell>
        </row>
        <row r="2989">
          <cell r="A2989">
            <v>92342</v>
          </cell>
          <cell r="B2989" t="str">
            <v>TUBO DE AÇO GALVANIZADO COM COSTURA, CLASSE MÉDIA, DN 65 (2 1/2"), CONEXÃO ROSQUEADA, INSTALADO EM PRUMADAS - FORNECIMENTO E INSTALAÇÃO. AF_12/2015</v>
          </cell>
          <cell r="C2989" t="str">
            <v>M</v>
          </cell>
          <cell r="D2989">
            <v>64.42</v>
          </cell>
        </row>
        <row r="2990">
          <cell r="A2990">
            <v>92343</v>
          </cell>
          <cell r="B2990" t="str">
            <v>TUBO DE AÇO GALVANIZADO COM COSTURA, CLASSE MÉDIA, DN 80 (3"), CONEXÃO ROSQUEADA, INSTALADO EM PRUMADAS - FORNECIMENTO E INSTALAÇÃO. AF_12/2015</v>
          </cell>
          <cell r="C2990" t="str">
            <v>M</v>
          </cell>
          <cell r="D2990">
            <v>82.45</v>
          </cell>
        </row>
        <row r="2991">
          <cell r="A2991">
            <v>92361</v>
          </cell>
          <cell r="B2991" t="str">
            <v>TUBO DE AÇO PRETO SEM COSTURA, CONEXÃO SOLDADA, DN 50 (2"), INSTALADO EM REDE DE ALIMENTAÇÃO PARA HIDRANTE - FORNECIMENTO E INSTALAÇÃO. AF_12/2015</v>
          </cell>
          <cell r="C2991" t="str">
            <v>M</v>
          </cell>
          <cell r="D2991">
            <v>56.32</v>
          </cell>
        </row>
        <row r="2992">
          <cell r="A2992">
            <v>92362</v>
          </cell>
          <cell r="B2992" t="str">
            <v>TUBO DE AÇO PRETO SEM COSTURA, CONEXÃO SOLDADA, DN 65 (2 1/2"), INSTALADO EM REDE DE ALIMENTAÇÃO PARA HIDRANTE - FORNECIMENTO E INSTALAÇÃO. AF_12/2015</v>
          </cell>
          <cell r="C2992" t="str">
            <v>M</v>
          </cell>
          <cell r="D2992">
            <v>89.59</v>
          </cell>
        </row>
        <row r="2993">
          <cell r="A2993">
            <v>92364</v>
          </cell>
          <cell r="B2993" t="str">
            <v>TUBO DE AÇO GALVANIZADO COM COSTURA, CLASSE MÉDIA, DN 32 (1 1/4"), CONEXÃO ROSQUEADA, INSTALADO EM REDE DE ALIMENTAÇÃO PARA HIDRANTE - FORNECIMENTO E INSTALAÇÃO. AF_12/2015</v>
          </cell>
          <cell r="C2993" t="str">
            <v>M</v>
          </cell>
          <cell r="D2993">
            <v>28.76</v>
          </cell>
        </row>
        <row r="2994">
          <cell r="A2994">
            <v>92365</v>
          </cell>
          <cell r="B2994" t="str">
            <v>TUBO DE AÇO GALVANIZADO COM COSTURA, CLASSE MÉDIA, DN 40 (1 1/2"), CONEXÃO ROSQUEADA, INSTALADO EM REDE DE ALIMENTAÇÃO PARA HIDRANTE - FORNECIMENTO E INSTALAÇÃO. AF_12/2015</v>
          </cell>
          <cell r="C2994" t="str">
            <v>M</v>
          </cell>
          <cell r="D2994">
            <v>33.01</v>
          </cell>
        </row>
        <row r="2995">
          <cell r="A2995">
            <v>92366</v>
          </cell>
          <cell r="B2995" t="str">
            <v>TUBO DE AÇO GALVANIZADO COM COSTURA, CLASSE MÉDIA, DN 50 (2"), CONEXÃO ROSQUEADA, INSTALADO EM REDE DE ALIMENTAÇÃO PARA HIDRANTE - FORNECIMENTO E INSTALAÇÃO. AF_12/2015</v>
          </cell>
          <cell r="C2995" t="str">
            <v>M</v>
          </cell>
          <cell r="D2995">
            <v>45.62</v>
          </cell>
        </row>
        <row r="2996">
          <cell r="A2996">
            <v>92367</v>
          </cell>
          <cell r="B2996" t="str">
            <v>TUBO DE AÇO GALVANIZADO COM COSTURA, CLASSE MÉDIA, DN 65 (2 1/2"), CONEXÃO ROSQUEADA, INSTALADO EM REDE DE ALIMENTAÇÃO PARA HIDRANTE - FORNECIMENTO E INSTALAÇÃO. AF_12/2015</v>
          </cell>
          <cell r="C2996" t="str">
            <v>M</v>
          </cell>
          <cell r="D2996">
            <v>55.94</v>
          </cell>
        </row>
        <row r="2997">
          <cell r="A2997">
            <v>92368</v>
          </cell>
          <cell r="B2997" t="str">
            <v>TUBO DE AÇO GALVANIZADO COM COSTURA, CLASSE MÉDIA, DN 80 (3"), CONEXÃO ROSQUEADA, INSTALADO EM REDE DE ALIMENTAÇÃO PARA HIDRANTE - FORNECIMENTO E INSTALAÇÃO. AF_12/2015</v>
          </cell>
          <cell r="C2997" t="str">
            <v>M</v>
          </cell>
          <cell r="D2997">
            <v>73.63</v>
          </cell>
        </row>
        <row r="2998">
          <cell r="A2998">
            <v>92648</v>
          </cell>
          <cell r="B2998" t="str">
            <v>TUBO DE AÇO PRETO SEM COSTURA, CONEXÃO SOLDADA, DN 40 (1 1/2"), INSTALADO EM REDE DE ALIMENTAÇÃO PARA SPRINKLER - FORNECIMENTO E INSTALAÇÃO. AF_12/2015</v>
          </cell>
          <cell r="C2998" t="str">
            <v>M</v>
          </cell>
          <cell r="D2998">
            <v>48.36</v>
          </cell>
        </row>
        <row r="2999">
          <cell r="A2999">
            <v>92649</v>
          </cell>
          <cell r="B2999" t="str">
            <v>TUBO DE AÇO PRETO SEM COSTURA, CONEXÃO SOLDADA, DN 50 (2"), INSTALADO EM REDE DE ALIMENTAÇÃO PARA SPRINKLER - FORNECIMENTO E INSTALAÇÃO. AF_12/2015</v>
          </cell>
          <cell r="C2999" t="str">
            <v>M</v>
          </cell>
          <cell r="D2999">
            <v>58.87</v>
          </cell>
        </row>
        <row r="3000">
          <cell r="A3000">
            <v>92650</v>
          </cell>
          <cell r="B3000" t="str">
            <v>TUBO DE AÇO PRETO SEM COSTURA, CONEXÃO SOLDADA, DN 65 (2 1/2"), INSTALADO EM REDE DE ALIMENTAÇÃO PARA SPRINKLER - FORNECIMENTO E INSTALAÇÃO. AF_12/2015</v>
          </cell>
          <cell r="C3000" t="str">
            <v>M</v>
          </cell>
          <cell r="D3000">
            <v>92.16</v>
          </cell>
        </row>
        <row r="3001">
          <cell r="A3001">
            <v>92652</v>
          </cell>
          <cell r="B3001" t="str">
            <v>TUBO DE AÇO GALVANIZADO COM COSTURA, CLASSE MÉDIA, CONEXÃO ROSQUEADA, DN 32 (1 1/4"), INSTALADO EM REDE DE ALIMENTAÇÃO PARA SPRINKLER - FORNECIMENTO E INSTALAÇÃO. AF_12/2015</v>
          </cell>
          <cell r="C3001" t="str">
            <v>M</v>
          </cell>
          <cell r="D3001">
            <v>31.75</v>
          </cell>
        </row>
        <row r="3002">
          <cell r="A3002">
            <v>92653</v>
          </cell>
          <cell r="B3002" t="str">
            <v>TUBO DE AÇO GALVANIZADO COM COSTURA, CLASSE MÉDIA, CONEXÃO ROSQUEADA, DN 40 (1 1/2"), INSTALADO EM REDE DE ALIMENTAÇÃO PARA SPRINKLER - FORNECIMENTO E INSTALAÇÃO. AF_12/2015</v>
          </cell>
          <cell r="C3002" t="str">
            <v>M</v>
          </cell>
          <cell r="D3002">
            <v>36.04</v>
          </cell>
        </row>
        <row r="3003">
          <cell r="A3003">
            <v>92654</v>
          </cell>
          <cell r="B3003" t="str">
            <v>TUBO DE AÇO GALVANIZADO COM COSTURA, CLASSE MÉDIA, CONEXÃO ROSQUEADA, DN 50 (2"), INSTALADO EM REDE DE ALIMENTAÇÃO PARA SPRINKLER - FORNECIMENTO E INSTALAÇÃO. AF_12/2015</v>
          </cell>
          <cell r="C3003" t="str">
            <v>M</v>
          </cell>
          <cell r="D3003">
            <v>48.64</v>
          </cell>
        </row>
        <row r="3004">
          <cell r="A3004">
            <v>92655</v>
          </cell>
          <cell r="B3004" t="str">
            <v>TUBO DE AÇO GALVANIZADO COM COSTURA, CLASSE MÉDIA, CONEXÃO ROSQUEADA, DN 65 (2 1/2"), INSTALADO EM REDE DE ALIMENTAÇÃO PARA SPRINKLER - FORNECIMENTO E INSTALAÇÃO. AF_12/2015</v>
          </cell>
          <cell r="C3004" t="str">
            <v>M</v>
          </cell>
          <cell r="D3004">
            <v>59.02</v>
          </cell>
        </row>
        <row r="3005">
          <cell r="A3005">
            <v>92656</v>
          </cell>
          <cell r="B3005" t="str">
            <v>TUBO DE AÇO GALVANIZADO COM COSTURA, CLASSE MÉDIA, CONEXÃO ROSQUEADA, DN 80 (3"), INSTALADO EM REDE DE ALIMENTAÇÃO PARA SPRINKLER - FORNECIMENTO E INSTALAÇÃO. AF_12/2015</v>
          </cell>
          <cell r="C3005" t="str">
            <v>M</v>
          </cell>
          <cell r="D3005">
            <v>76.73</v>
          </cell>
        </row>
        <row r="3006">
          <cell r="A3006">
            <v>92687</v>
          </cell>
          <cell r="B3006" t="str">
            <v>TUBO DE AÇO GALVANIZADO COM COSTURA, CLASSE MÉDIA, CONEXÃO ROSQUEADA, DN 15 (1/2"), INSTALADO EM RAMAIS E SUB-RAMAIS DE GÁS - FORNECIMENTO E INSTALAÇÃO. AF_12/2015</v>
          </cell>
          <cell r="C3006" t="str">
            <v>M</v>
          </cell>
          <cell r="D3006">
            <v>15.15</v>
          </cell>
        </row>
        <row r="3007">
          <cell r="A3007">
            <v>92688</v>
          </cell>
          <cell r="B3007" t="str">
            <v>TUBO DE AÇO GALVANIZADO COM COSTURA, CLASSE MÉDIA, CONEXÃO ROSQUEADA, DN 20 (3/4"), INSTALADO EM RAMAIS E SUB-RAMAIS DE GÁS - FORNECIMENTO E INSTALAÇÃO. AF_12/2015</v>
          </cell>
          <cell r="C3007" t="str">
            <v>M</v>
          </cell>
          <cell r="D3007">
            <v>21.58</v>
          </cell>
        </row>
        <row r="3008">
          <cell r="A3008">
            <v>92689</v>
          </cell>
          <cell r="B3008" t="str">
            <v>TUBO DE AÇO PRETO SEM COSTURA, CLASSE MÉDIA, CONEXÃO SOLDADA, DN 15 (1/2"), INSTALADO EM RAMAIS E SUB-RAMAIS DE GÁS - FORNECIMENTO E INSTALAÇÃO. AF_12/2015</v>
          </cell>
          <cell r="C3008" t="str">
            <v>M</v>
          </cell>
          <cell r="D3008">
            <v>24.42</v>
          </cell>
        </row>
        <row r="3009">
          <cell r="A3009">
            <v>92690</v>
          </cell>
          <cell r="B3009" t="str">
            <v>TUBO DE AÇO PRETO SEM COSTURA, CLASSE MÉDIA, CONEXÃO SOLDADA, DN 20 (3/4"), INSTALADO EM RAMAIS E SUB-RAMAIS DE GÁS - FORNECIMENTO E INSTALAÇÃO. AF_12/2015</v>
          </cell>
          <cell r="C3009" t="str">
            <v>M</v>
          </cell>
          <cell r="D3009">
            <v>35.409999999999997</v>
          </cell>
        </row>
        <row r="3010">
          <cell r="A3010">
            <v>94462</v>
          </cell>
          <cell r="B3010" t="str">
            <v>TUBO DE AÇO GALVANIZADO COM COSTURA, CLASSE MÉDIA, DN 50 (2), CONEXÃO ROSQUEADA, INSTALADO EM RESERVAÇÃO DE ÁGUA DE EDIFICAÇÃO QUE POSSUA RESERVATÓRIO DE FIBRA/FIBROCIMENTO  FORNECIMENTO E INSTALAÇÃO. AF_06/2016</v>
          </cell>
          <cell r="C3010" t="str">
            <v>M</v>
          </cell>
          <cell r="D3010">
            <v>53.83</v>
          </cell>
        </row>
        <row r="3011">
          <cell r="A3011">
            <v>94463</v>
          </cell>
          <cell r="B3011" t="str">
            <v>TUBO DE AÇO GALVANIZADO COM COSTURA, CLASSE MÉDIA, DN 65 (2 1/2), CONEXÃO ROSQUEADA, INSTALADO EM RESERVAÇÃO DE ÁGUA DE EDIFICAÇÃO QUE POSSUA RESERVATÓRIO DE FIBRA/FIBROCIMENTO  FORNECIMENTO E INSTALAÇÃO. AF_06/2016</v>
          </cell>
          <cell r="C3011" t="str">
            <v>M</v>
          </cell>
          <cell r="D3011">
            <v>62.5</v>
          </cell>
        </row>
        <row r="3012">
          <cell r="A3012">
            <v>94464</v>
          </cell>
          <cell r="B3012" t="str">
            <v>TUBO DE AÇO GALVANIZADO COM COSTURA, CLASSE MÉDIA, DN 80 (3), CONEXÃO ROSQUEADA, INSTALADO EM RESERVAÇÃO DE ÁGUA DE EDIFICAÇÃO QUE POSSUA RESERVATÓRIO DE FIBRA/FIBROCIMENTO  FORNECIMENTO E INSTALAÇÃO. AF_06/2016</v>
          </cell>
          <cell r="C3012" t="str">
            <v>M</v>
          </cell>
          <cell r="D3012">
            <v>87.48</v>
          </cell>
        </row>
        <row r="3013">
          <cell r="A3013">
            <v>94602</v>
          </cell>
          <cell r="B3013" t="str">
            <v>TUBO EM COBRE RÍGIDO, DN 54 MM CLASSE E, SEM ISOLAMENTO, INSTALADO EM RESERVAÇÃO DE ÁGUA DE EDIFICAÇÃO QUE POSSUA RESERVATÓRIO DE FIBRA/FIBROCIMENTO  FORNECIMENTO E INSTALAÇÃO. AF_06/2016</v>
          </cell>
          <cell r="C3013" t="str">
            <v>M</v>
          </cell>
          <cell r="D3013">
            <v>91.93</v>
          </cell>
        </row>
        <row r="3014">
          <cell r="A3014">
            <v>94603</v>
          </cell>
          <cell r="B3014" t="str">
            <v>TUBO EM COBRE RÍGIDO, DN 66 MM CLASSE E, SEM ISOLAMENTO, INSTALADO EM RESERVAÇÃO DE ÁGUA DE EDIFICAÇÃO QUE POSSUA RESERVATÓRIO DE FIBRA/FIBROCIMENTO  FORNECIMENTO E INSTALAÇÃO. AF_06/2016</v>
          </cell>
          <cell r="C3014" t="str">
            <v>M</v>
          </cell>
          <cell r="D3014">
            <v>120.93</v>
          </cell>
        </row>
        <row r="3015">
          <cell r="A3015">
            <v>94604</v>
          </cell>
          <cell r="B3015" t="str">
            <v>TUBO EM COBRE RÍGIDO, DN 79 MM CLASSE E, SEM ISOLAMENTO, INSTALADO EM RESERVAÇÃO DE ÁGUA DE EDIFICAÇÃO QUE POSSUA RESERVATÓRIO DE FIBRA/FIBROCIMENTO  FORNECIMENTO E INSTALAÇÃO. AF_06/2016</v>
          </cell>
          <cell r="C3015" t="str">
            <v>M</v>
          </cell>
          <cell r="D3015">
            <v>163.13999999999999</v>
          </cell>
        </row>
        <row r="3016">
          <cell r="A3016">
            <v>94605</v>
          </cell>
          <cell r="B3016" t="str">
            <v>TUBO EM COBRE RÍGIDO, DN 104 MM CLASSE E, SEM ISOLAMENTO, INSTALADO EM RESERVAÇÃO DE ÁGUA DE EDIFICAÇÃO QUE POSSUA RESERVATÓRIO DE FIBRA/FIBROCIMENTO  FORNECIMENTO E INSTALAÇÃO. AF_06/2016</v>
          </cell>
          <cell r="C3016" t="str">
            <v>M</v>
          </cell>
          <cell r="D3016">
            <v>229.7</v>
          </cell>
        </row>
        <row r="3017">
          <cell r="A3017">
            <v>94648</v>
          </cell>
          <cell r="B3017" t="str">
            <v>TUBO, PVC, SOLDÁVEL, DN  25 MM, INSTALADO EM RESERVAÇÃO DE ÁGUA DE EDIFICAÇÃO QUE POSSUA RESERVATÓRIO DE FIBRA/FIBROCIMENTO   FORNECIMENTO E INSTALAÇÃO. AF_06/2016</v>
          </cell>
          <cell r="C3017" t="str">
            <v>M</v>
          </cell>
          <cell r="D3017">
            <v>6.92</v>
          </cell>
        </row>
        <row r="3018">
          <cell r="A3018">
            <v>94649</v>
          </cell>
          <cell r="B3018" t="str">
            <v>TUBO, PVC, SOLDÁVEL, DN 32 MM, INSTALADO EM RESERVAÇÃO DE ÁGUA DE EDIFICAÇÃO QUE POSSUA RESERVATÓRIO DE FIBRA/FIBROCIMENTO   FORNECIMENTO E INSTALAÇÃO. AF_06/2016</v>
          </cell>
          <cell r="C3018" t="str">
            <v>M</v>
          </cell>
          <cell r="D3018">
            <v>10.15</v>
          </cell>
        </row>
        <row r="3019">
          <cell r="A3019">
            <v>94650</v>
          </cell>
          <cell r="B3019" t="str">
            <v>TUBO, PVC, SOLDÁVEL, DN 40 MM, INSTALADO EM RESERVAÇÃO DE ÁGUA DE EDIFICAÇÃO QUE POSSUA RESERVATÓRIO DE FIBRA/FIBROCIMENTO   FORNECIMENTO E INSTALAÇÃO. AF_06/2016</v>
          </cell>
          <cell r="C3019" t="str">
            <v>M</v>
          </cell>
          <cell r="D3019">
            <v>14.51</v>
          </cell>
        </row>
        <row r="3020">
          <cell r="A3020">
            <v>94651</v>
          </cell>
          <cell r="B3020" t="str">
            <v>TUBO, PVC, SOLDÁVEL, DN 50 MM, INSTALADO EM RESERVAÇÃO DE ÁGUA DE EDIFICAÇÃO QUE POSSUA RESERVATÓRIO DE FIBRA/FIBROCIMENTO   FORNECIMENTO E INSTALAÇÃO. AF_06/2016</v>
          </cell>
          <cell r="C3020" t="str">
            <v>M</v>
          </cell>
          <cell r="D3020">
            <v>16.61</v>
          </cell>
        </row>
        <row r="3021">
          <cell r="A3021">
            <v>94652</v>
          </cell>
          <cell r="B3021" t="str">
            <v>TUBO, PVC, SOLDÁVEL, DN 60 MM, INSTALADO EM RESERVAÇÃO DE ÁGUA DE EDIFICAÇÃO QUE POSSUA RESERVATÓRIO DE FIBRA/FIBROCIMENTO   FORNECIMENTO E INSTALAÇÃO. AF_06/2016</v>
          </cell>
          <cell r="C3021" t="str">
            <v>M</v>
          </cell>
          <cell r="D3021">
            <v>25.71</v>
          </cell>
        </row>
        <row r="3022">
          <cell r="A3022">
            <v>94653</v>
          </cell>
          <cell r="B3022" t="str">
            <v>TUBO, PVC, SOLDÁVEL, DN 75 MM, INSTALADO EM RESERVAÇÃO DE ÁGUA DE EDIFICAÇÃO QUE POSSUA RESERVATÓRIO DE FIBRA/FIBROCIMENTO   FORNECIMENTO E INSTALAÇÃO. AF_06/2016</v>
          </cell>
          <cell r="C3022" t="str">
            <v>M</v>
          </cell>
          <cell r="D3022">
            <v>32.25</v>
          </cell>
        </row>
        <row r="3023">
          <cell r="A3023">
            <v>94654</v>
          </cell>
          <cell r="B3023" t="str">
            <v>TUBO, PVC, SOLDÁVEL, DN 85 MM, INSTALADO EM RESERVAÇÃO DE ÁGUA DE EDIFICAÇÃO QUE POSSUA RESERVATÓRIO DE FIBRA/FIBROCIMENTO   FORNECIMENTO E INSTALAÇÃO. AF_06/2016</v>
          </cell>
          <cell r="C3023" t="str">
            <v>M</v>
          </cell>
          <cell r="D3023">
            <v>43.9</v>
          </cell>
        </row>
        <row r="3024">
          <cell r="A3024">
            <v>94655</v>
          </cell>
          <cell r="B3024" t="str">
            <v>TUBO, PVC, SOLDÁVEL, DN 110 MM, INSTALADO EM RESERVAÇÃO DE ÁGUA DE EDIFICAÇÃO QUE POSSUA RESERVATÓRIO DE FIBRA/FIBROCIMENTO   FORNECIMENTO E INSTALAÇÃO. AF_06/2016</v>
          </cell>
          <cell r="C3024" t="str">
            <v>M</v>
          </cell>
          <cell r="D3024">
            <v>62.61</v>
          </cell>
        </row>
        <row r="3025">
          <cell r="A3025">
            <v>94716</v>
          </cell>
          <cell r="B3025" t="str">
            <v>TUBO, CPVC, SOLDÁVEL, DN 22 MM, INSTALADO EM RESERVAÇÃO DE ÁGUA DE EDIFICAÇÃO QUE POSSUA RESERVATÓRIO DE FIBRA/FIBROCIMENTO  FORNECIMENTO E INSTALAÇÃO. AF_06/2016</v>
          </cell>
          <cell r="C3025" t="str">
            <v>M</v>
          </cell>
          <cell r="D3025">
            <v>15.64</v>
          </cell>
        </row>
        <row r="3026">
          <cell r="A3026">
            <v>94717</v>
          </cell>
          <cell r="B3026" t="str">
            <v>TUBO, CPVC, SOLDÁVEL, DN 28 MM, INSTALADO EM RESERVAÇÃO DE ÁGUA DE EDIFICAÇÃO QUE POSSUA RESERVATÓRIO DE FIBRA/FIBROCIMENTO  FORNECIMENTO E INSTALAÇÃO. AF_06/2016</v>
          </cell>
          <cell r="C3026" t="str">
            <v>M</v>
          </cell>
          <cell r="D3026">
            <v>22.8</v>
          </cell>
        </row>
        <row r="3027">
          <cell r="A3027">
            <v>94718</v>
          </cell>
          <cell r="B3027" t="str">
            <v>TUBO, CPVC, SOLDÁVEL, DN 35 MM, INSTALADO EM RESERVAÇÃO DE ÁGUA DE EDIFICAÇÃO QUE POSSUA RESERVATÓRIO DE FIBRA/FIBROCIMENTO  FORNECIMENTO E INSTALAÇÃO. AF_06/2016</v>
          </cell>
          <cell r="C3027" t="str">
            <v>M</v>
          </cell>
          <cell r="D3027">
            <v>28.24</v>
          </cell>
        </row>
        <row r="3028">
          <cell r="A3028">
            <v>94719</v>
          </cell>
          <cell r="B3028" t="str">
            <v>TUBO, CPVC, SOLDÁVEL, DN 42 MM, INSTALADO EM RESERVAÇÃO DE ÁGUA DE EDIFICAÇÃO QUE POSSUA RESERVATÓRIO DE FIBRA/FIBROCIMENTO  FORNECIMENTO E INSTALAÇÃO. AF_06/2016</v>
          </cell>
          <cell r="C3028" t="str">
            <v>M</v>
          </cell>
          <cell r="D3028">
            <v>36.840000000000003</v>
          </cell>
        </row>
        <row r="3029">
          <cell r="A3029">
            <v>94720</v>
          </cell>
          <cell r="B3029" t="str">
            <v>TUBO, CPVC, SOLDÁVEL, DN 54 MM, INSTALADO EM RESERVAÇÃO DE ÁGUA DE EDIFICAÇÃO QUE POSSUA RESERVATÓRIO DE FIBRA/FIBROCIMENTO  FORNECIMENTO E INSTALAÇÃO. AF_06/2016</v>
          </cell>
          <cell r="C3029" t="str">
            <v>M</v>
          </cell>
          <cell r="D3029">
            <v>55.73</v>
          </cell>
        </row>
        <row r="3030">
          <cell r="A3030">
            <v>94721</v>
          </cell>
          <cell r="B3030" t="str">
            <v>TUBO, CPVC, SOLDÁVEL, DN 73 MM, INSTALADO EM RESERVAÇÃO DE ÁGUA DE EDIFICAÇÃO QUE POSSUA RESERVATÓRIO DE FIBRA/FIBROCIMENTO  FORNECIMENTO E INSTALAÇÃO. AF_06/2016</v>
          </cell>
          <cell r="C3030" t="str">
            <v>M</v>
          </cell>
          <cell r="D3030">
            <v>80.91</v>
          </cell>
        </row>
        <row r="3031">
          <cell r="A3031">
            <v>94722</v>
          </cell>
          <cell r="B3031" t="str">
            <v>TUBO, CPVC, SOLDÁVEL, DN 89 MM, INSTALADO EM RESERVAÇÃO DE ÁGUA DE EDIFICAÇÃO QUE POSSUA RESERVATÓRIO DE FIBRA/FIBROCIMENTO  FORNECIMENTO E INSTALAÇÃO. AF_06/2016</v>
          </cell>
          <cell r="C3031" t="str">
            <v>M</v>
          </cell>
          <cell r="D3031">
            <v>141.27000000000001</v>
          </cell>
        </row>
        <row r="3032">
          <cell r="A3032">
            <v>95697</v>
          </cell>
          <cell r="B3032" t="str">
            <v>TUBO DE AÇO PRETO SEM COSTURA, CONEXÃO SOLDADA, DN 40 (1 1/2 ), INSTALADO EM REDE DE ALIMENTAÇÃO PARA HIDRANTE - FORNECIMENTO E INSTALAÇÃO. AF_12/2015</v>
          </cell>
          <cell r="C3032" t="str">
            <v>M</v>
          </cell>
          <cell r="D3032">
            <v>45.81</v>
          </cell>
        </row>
        <row r="3033">
          <cell r="A3033">
            <v>96635</v>
          </cell>
          <cell r="B3033" t="str">
            <v>TUBO, PPR, DN 25, CLASSE PN 20,  INSTALADO EM RAMAL OU SUB-RAMAL DE ÁGUA  FORNECIMENTO E INSTALAÇÃO. AF_06/2015</v>
          </cell>
          <cell r="C3033" t="str">
            <v>M</v>
          </cell>
          <cell r="D3033">
            <v>18.87</v>
          </cell>
        </row>
        <row r="3034">
          <cell r="A3034">
            <v>96636</v>
          </cell>
          <cell r="B3034" t="str">
            <v>TUBO, PPR, DN 25, CLASSE PN 25 INSTALADO EM RAMAL OU SUB-RAMAL DE ÁGUA  FORNECIMENTO E INSTALAÇÃO. AF_06/2015</v>
          </cell>
          <cell r="C3034" t="str">
            <v>M</v>
          </cell>
          <cell r="D3034">
            <v>19.98</v>
          </cell>
        </row>
        <row r="3035">
          <cell r="A3035">
            <v>96644</v>
          </cell>
          <cell r="B3035" t="str">
            <v>TUBO, PPR, DN 25, CLASSE PN 20,  INSTALADO EM RAMAL DE DISTRIBUIÇÃO DE ÁGUA  FORNECIMENTO E INSTALAÇÃO. AF_06/2015</v>
          </cell>
          <cell r="C3035" t="str">
            <v>M</v>
          </cell>
          <cell r="D3035">
            <v>12.07</v>
          </cell>
        </row>
        <row r="3036">
          <cell r="A3036">
            <v>96645</v>
          </cell>
          <cell r="B3036" t="str">
            <v>TUBO, PPR, DN 32, CLASSE PN 12,  INSTALADO EM RAMAL DE DISTRIBUIÇÃO DE ÁGUA  FORNECIMENTO E INSTALAÇÃO. AF_06/2015</v>
          </cell>
          <cell r="C3036" t="str">
            <v>M</v>
          </cell>
          <cell r="D3036">
            <v>15.66</v>
          </cell>
        </row>
        <row r="3037">
          <cell r="A3037">
            <v>96646</v>
          </cell>
          <cell r="B3037" t="str">
            <v>TUBO, PPR, DN 40, CLASSE PN 12,  INSTALADO EM RAMAL DE DISTRIBUIÇÃO DE ÁGUA  FORNECIMENTO E INSTALAÇÃO. AF_06/2015</v>
          </cell>
          <cell r="C3037" t="str">
            <v>M</v>
          </cell>
          <cell r="D3037">
            <v>24.32</v>
          </cell>
        </row>
        <row r="3038">
          <cell r="A3038">
            <v>96647</v>
          </cell>
          <cell r="B3038" t="str">
            <v>TUBO, PPR, DN 25, CLASSE PN 25,  INSTALADO EM RAMAL DE DISTRIBUIÇÃO DE ÁGUA  FORNECIMENTO E INSTALAÇÃO. AF_06/2015</v>
          </cell>
          <cell r="C3038" t="str">
            <v>M</v>
          </cell>
          <cell r="D3038">
            <v>10.83</v>
          </cell>
        </row>
        <row r="3039">
          <cell r="A3039">
            <v>96648</v>
          </cell>
          <cell r="B3039" t="str">
            <v>TUBO, PPR, DN 32, CLASSE PN 25,  INSTALADO EM RAMAL DE DISTRIBUIÇÃO DE ÁGUA  FORNECIMENTO E INSTALAÇÃO. AF_06/2015</v>
          </cell>
          <cell r="C3039" t="str">
            <v>M</v>
          </cell>
          <cell r="D3039">
            <v>19.850000000000001</v>
          </cell>
        </row>
        <row r="3040">
          <cell r="A3040">
            <v>96649</v>
          </cell>
          <cell r="B3040" t="str">
            <v>TUBO, PPR, DN 40, CLASSE PN 25,  INSTALADO EM RAMAL DE DISTRIBUIÇÃO DE ÁGUA  FORNECIMENTO E INSTALAÇÃO. AF_06/2015</v>
          </cell>
          <cell r="C3040" t="str">
            <v>M</v>
          </cell>
          <cell r="D3040">
            <v>29.35</v>
          </cell>
        </row>
        <row r="3041">
          <cell r="A3041">
            <v>96668</v>
          </cell>
          <cell r="B3041" t="str">
            <v>TUBO, PPR, DN 25, CLASSE PN 20,  INSTALADO EM PRUMADA DE ÁGUA  FORNECIMENTO E INSTALAÇÃO. AF_06/2015</v>
          </cell>
          <cell r="C3041" t="str">
            <v>M</v>
          </cell>
          <cell r="D3041">
            <v>7.32</v>
          </cell>
        </row>
        <row r="3042">
          <cell r="A3042">
            <v>96669</v>
          </cell>
          <cell r="B3042" t="str">
            <v>TUBO, PPR, DN 32, CLASSE PN 12,  INSTALADO EM PRUMADA DE ÁGUA  FORNECIMENTO E INSTALAÇÃO. AF_06/2015</v>
          </cell>
          <cell r="C3042" t="str">
            <v>M</v>
          </cell>
          <cell r="D3042">
            <v>9.09</v>
          </cell>
        </row>
        <row r="3043">
          <cell r="A3043">
            <v>96670</v>
          </cell>
          <cell r="B3043" t="str">
            <v>TUBO, PPR, DN 40, CLASSE PN 12,  INSTALADO EM PRUMADA DE ÁGUA  FORNECIMENTO E INSTALAÇÃO. AF_06/2015</v>
          </cell>
          <cell r="C3043" t="str">
            <v>M</v>
          </cell>
          <cell r="D3043">
            <v>13.8</v>
          </cell>
        </row>
        <row r="3044">
          <cell r="A3044">
            <v>96671</v>
          </cell>
          <cell r="B3044" t="str">
            <v>TUBO, PPR, DN 50, CLASSE PN 12,  INSTALADO EM PRUMADA DE ÁGUA  FORNECIMENTO E INSTALAÇÃO. AF_06/2015</v>
          </cell>
          <cell r="C3044" t="str">
            <v>M</v>
          </cell>
          <cell r="D3044">
            <v>18.510000000000002</v>
          </cell>
        </row>
        <row r="3045">
          <cell r="A3045">
            <v>96672</v>
          </cell>
          <cell r="B3045" t="str">
            <v>TUBO, PPR, DN 63, CLASSE PN 12,  INSTALADO EM PRUMADA DE ÁGUA  FORNECIMENTO E INSTALAÇÃO. AF_06/2015</v>
          </cell>
          <cell r="C3045" t="str">
            <v>M</v>
          </cell>
          <cell r="D3045">
            <v>27.2</v>
          </cell>
        </row>
        <row r="3046">
          <cell r="A3046">
            <v>96673</v>
          </cell>
          <cell r="B3046" t="str">
            <v>TUBO, PPR, DN 75, CLASSE PN 12,  INSTALADO EM PRUMADA DE ÁGUA  FORNECIMENTO E INSTALAÇÃO. AF_06/2015</v>
          </cell>
          <cell r="C3046" t="str">
            <v>M</v>
          </cell>
          <cell r="D3046">
            <v>44.33</v>
          </cell>
        </row>
        <row r="3047">
          <cell r="A3047">
            <v>96674</v>
          </cell>
          <cell r="B3047" t="str">
            <v>TUBO, PPR, DN 90, CLASSE PN 12,  INSTALADO EM PRUMADA DE ÁGUA  FORNECIMENTO E INSTALAÇÃO. AF_06/2015</v>
          </cell>
          <cell r="C3047" t="str">
            <v>M</v>
          </cell>
          <cell r="D3047">
            <v>62.29</v>
          </cell>
        </row>
        <row r="3048">
          <cell r="A3048">
            <v>96675</v>
          </cell>
          <cell r="B3048" t="str">
            <v>TUBO, PPR, DN 110, CLASSE PN 12,  INSTALADO EM PRUMADA DE ÁGUA  FORNECIMENTO E INSTALAÇÃO. AF_06/2015</v>
          </cell>
          <cell r="C3048" t="str">
            <v>M</v>
          </cell>
          <cell r="D3048">
            <v>108.01</v>
          </cell>
        </row>
        <row r="3049">
          <cell r="A3049">
            <v>96676</v>
          </cell>
          <cell r="B3049" t="str">
            <v>TUBO, PPR, DN 25, CLASSE PN 25,  INSTALADO EM PRUMADA DE ÁGUA  FORNECIMENTO E INSTALAÇÃO. AF_06/2015</v>
          </cell>
          <cell r="C3049" t="str">
            <v>M</v>
          </cell>
          <cell r="D3049">
            <v>7.28</v>
          </cell>
        </row>
        <row r="3050">
          <cell r="A3050">
            <v>96677</v>
          </cell>
          <cell r="B3050" t="str">
            <v>TUBO, PPR, DN 32, CLASSE PN 25,  INSTALADO EM PRUMADA DE ÁGUA  FORNECIMENTO E INSTALAÇÃO. AF_06/2015</v>
          </cell>
          <cell r="C3050" t="str">
            <v>M</v>
          </cell>
          <cell r="D3050">
            <v>12.02</v>
          </cell>
        </row>
        <row r="3051">
          <cell r="A3051">
            <v>96678</v>
          </cell>
          <cell r="B3051" t="str">
            <v>TUBO, PPR, DN 40, CLASSE PN 25,  INSTALADO EM PRUMADA DE ÁGUA  FORNECIMENTO E INSTALAÇÃO. AF_06/2015</v>
          </cell>
          <cell r="C3051" t="str">
            <v>M</v>
          </cell>
          <cell r="D3051">
            <v>16.71</v>
          </cell>
        </row>
        <row r="3052">
          <cell r="A3052">
            <v>96679</v>
          </cell>
          <cell r="B3052" t="str">
            <v>TUBO, PPR, DN 50, CLASSE PN 25,  INSTALADO EM PRUMADA DE ÁGUA  FORNECIMENTO E INSTALAÇÃO. AF_06/2015</v>
          </cell>
          <cell r="C3052" t="str">
            <v>M</v>
          </cell>
          <cell r="D3052">
            <v>24.4</v>
          </cell>
        </row>
        <row r="3053">
          <cell r="A3053">
            <v>96680</v>
          </cell>
          <cell r="B3053" t="str">
            <v>TUBO, PPR, DN 63, CLASSE PN 25,  INSTALADO EM PRUMADA DE ÁGUA  FORNECIMENTO E INSTALAÇÃO. AF_06/2015</v>
          </cell>
          <cell r="C3053" t="str">
            <v>M</v>
          </cell>
          <cell r="D3053">
            <v>32.950000000000003</v>
          </cell>
        </row>
        <row r="3054">
          <cell r="A3054">
            <v>96681</v>
          </cell>
          <cell r="B3054" t="str">
            <v>TUBO, PPR, DN 75, CLASSE PN 25,  INSTALADO EM PRUMADA DE ÁGUA  FORNECIMENTO E INSTALAÇÃO. AF_06/2015</v>
          </cell>
          <cell r="C3054" t="str">
            <v>M</v>
          </cell>
          <cell r="D3054">
            <v>61.19</v>
          </cell>
        </row>
        <row r="3055">
          <cell r="A3055">
            <v>96682</v>
          </cell>
          <cell r="B3055" t="str">
            <v>TUBO, PPR, DN 90, CLASSE PN 25,  INSTALADO EM PRUMADA DE ÁGUA  FORNECIMENTO E INSTALAÇÃO. AF_06/2015</v>
          </cell>
          <cell r="C3055" t="str">
            <v>M</v>
          </cell>
          <cell r="D3055">
            <v>90.2</v>
          </cell>
        </row>
        <row r="3056">
          <cell r="A3056">
            <v>96683</v>
          </cell>
          <cell r="B3056" t="str">
            <v>TUBO, PPR, DN 110, CLASSE PN 25,  INSTALADO EM PRUMADA DE ÁGUA  FORNECIMENTO E INSTALAÇÃO. AF_06/2015</v>
          </cell>
          <cell r="C3056" t="str">
            <v>M</v>
          </cell>
          <cell r="D3056">
            <v>123.63</v>
          </cell>
        </row>
        <row r="3057">
          <cell r="A3057">
            <v>96718</v>
          </cell>
          <cell r="B3057" t="str">
            <v>TUBO, PPR, DN 20, CLASSE PN 20,  INSTALADO EM RESERVAÇÃO DE ÁGUA DE EDIFICAÇÃO QUE POSSUA RESERVATÓRIO DE FIBRA/FIBROCIMENTO  FORNECIMENTO E INSTALAÇÃO. AF_06/2016</v>
          </cell>
          <cell r="C3057" t="str">
            <v>M</v>
          </cell>
          <cell r="D3057">
            <v>4.74</v>
          </cell>
        </row>
        <row r="3058">
          <cell r="A3058">
            <v>96719</v>
          </cell>
          <cell r="B3058" t="str">
            <v>TUBO, PPR, DN 25, CLASSE PN 20,  INSTALADO EM RESERVAÇÃO DE ÁGUA DE EDIFICAÇÃO QUE POSSUA RESERVATÓRIO DE FIBRA/FIBROCIMENTO  FORNECIMENTO E INSTALAÇÃO. AF_06/2016</v>
          </cell>
          <cell r="C3058" t="str">
            <v>M</v>
          </cell>
          <cell r="D3058">
            <v>10.18</v>
          </cell>
        </row>
        <row r="3059">
          <cell r="A3059">
            <v>96720</v>
          </cell>
          <cell r="B3059" t="str">
            <v>TUBO, PPR, DN 32, CLASSE PN 12,  INSTALADO EM RESERVAÇÃO DE ÁGUA DE EDIFICAÇÃO QUE POSSUA RESERVATÓRIO DE FIBRA/FIBROCIMENTO  FORNECIMENTO E INSTALAÇÃO. AF_06/2016</v>
          </cell>
          <cell r="C3059" t="str">
            <v>M</v>
          </cell>
          <cell r="D3059">
            <v>12.34</v>
          </cell>
        </row>
        <row r="3060">
          <cell r="A3060">
            <v>96721</v>
          </cell>
          <cell r="B3060" t="str">
            <v>TUBO, PPR, DN 40, CLASSE PN 12,  INSTALADO EM RESERVAÇÃO DE ÁGUA DE EDIFICAÇÃO QUE POSSUA RESERVATÓRIO DE FIBRA/FIBROCIMENTO  FORNECIMENTO E INSTALAÇÃO. AF_06/2016</v>
          </cell>
          <cell r="C3060" t="str">
            <v>M</v>
          </cell>
          <cell r="D3060">
            <v>16.34</v>
          </cell>
        </row>
        <row r="3061">
          <cell r="A3061">
            <v>96722</v>
          </cell>
          <cell r="B3061" t="str">
            <v>TUBO, PPR, DN 50, CLASSE PN 12,  INSTALADO EM RESERVAÇÃO DE ÁGUA DE EDIFICAÇÃO QUE POSSUA RESERVATÓRIO DE FIBRA/FIBROCIMENTO  FORNECIMENTO E INSTALAÇÃO. AF_06/2016</v>
          </cell>
          <cell r="C3061" t="str">
            <v>M</v>
          </cell>
          <cell r="D3061">
            <v>22.45</v>
          </cell>
        </row>
        <row r="3062">
          <cell r="A3062">
            <v>96723</v>
          </cell>
          <cell r="B3062" t="str">
            <v>TUBO, PPR, DN 63, CLASSE PN 12,  INSTALADO EM RESERVAÇÃO DE ÁGUA DE EDIFICAÇÃO QUE POSSUA RESERVATÓRIO DE FIBRA/FIBROCIMENTO  FORNECIMENTO E INSTALAÇÃO. AF_06/2016</v>
          </cell>
          <cell r="C3062" t="str">
            <v>M</v>
          </cell>
          <cell r="D3062">
            <v>29.45</v>
          </cell>
        </row>
        <row r="3063">
          <cell r="A3063">
            <v>96724</v>
          </cell>
          <cell r="B3063" t="str">
            <v>TUBO, PPR, DN 75, CLASSE PN 12,  INSTALADO EM RESERVAÇÃO DE ÁGUA DE EDIFICAÇÃO QUE POSSUA RESERVATÓRIO DE FIBRA/FIBROCIMENTO  FORNECIMENTO E INSTALAÇÃO. AF_06/2016</v>
          </cell>
          <cell r="C3063" t="str">
            <v>M</v>
          </cell>
          <cell r="D3063">
            <v>48.11</v>
          </cell>
        </row>
        <row r="3064">
          <cell r="A3064">
            <v>96725</v>
          </cell>
          <cell r="B3064" t="str">
            <v>TUBO, PPR, DN 90, CLASSE PN 12,  INSTALADO EM RESERVAÇÃO DE ÁGUA DE EDIFICAÇÃO QUE POSSUA RESERVATÓRIO DE FIBRA/FIBROCIMENTO  FORNECIMENTO E INSTALAÇÃO. AF_06/2016</v>
          </cell>
          <cell r="C3064" t="str">
            <v>M</v>
          </cell>
          <cell r="D3064">
            <v>62.71</v>
          </cell>
        </row>
        <row r="3065">
          <cell r="A3065">
            <v>96726</v>
          </cell>
          <cell r="B3065" t="str">
            <v>TUBO, PPR, DN 110, CLASSE PN 12,  INSTALADO EM RESERVAÇÃO DE ÁGUA DE EDIFICAÇÃO QUE POSSUA RESERVATÓRIO DE FIBRA/FIBROCIMENTO  FORNECIMENTO E INSTALAÇÃO. AF_06/2016</v>
          </cell>
          <cell r="C3065" t="str">
            <v>M</v>
          </cell>
          <cell r="D3065">
            <v>102.15</v>
          </cell>
        </row>
        <row r="3066">
          <cell r="A3066">
            <v>96727</v>
          </cell>
          <cell r="B3066" t="str">
            <v>TUBO, PPR, DN 20, CLASSE PN 25,  INSTALADO EM RESERVAÇÃO DE ÁGUA DE EDIFICAÇÃO QUE POSSUA RESERVATÓRIO DE FIBRA/FIBROCIMENTO  FORNECIMENTO E INSTALAÇÃO. AF_06/2016</v>
          </cell>
          <cell r="C3066" t="str">
            <v>M</v>
          </cell>
          <cell r="D3066">
            <v>8.93</v>
          </cell>
        </row>
        <row r="3067">
          <cell r="A3067">
            <v>96728</v>
          </cell>
          <cell r="B3067" t="str">
            <v>TUBO, PPR, DN 25, CLASSE PN 25,  INSTALADO EM RESERVAÇÃO DE ÁGUA DE EDIFICAÇÃO QUE POSSUA RESERVATÓRIO DE FIBRA/FIBROCIMENTO  FORNECIMENTO E INSTALAÇÃO. AF_06/2016</v>
          </cell>
          <cell r="C3067" t="str">
            <v>M</v>
          </cell>
          <cell r="D3067">
            <v>10.54</v>
          </cell>
        </row>
        <row r="3068">
          <cell r="A3068">
            <v>96729</v>
          </cell>
          <cell r="B3068" t="str">
            <v>TUBO, PPR, DN 32, CLASSE PN 25,  INSTALADO EM RESERVAÇÃO DE ÁGUA DE EDIFICAÇÃO QUE POSSUA RESERVATÓRIO DE FIBRA/FIBROCIMENTO  FORNECIMENTO E INSTALAÇÃO. AF_06/2016</v>
          </cell>
          <cell r="C3068" t="str">
            <v>M</v>
          </cell>
          <cell r="D3068">
            <v>15.83</v>
          </cell>
        </row>
        <row r="3069">
          <cell r="A3069">
            <v>96730</v>
          </cell>
          <cell r="B3069" t="str">
            <v>TUBO, PPR, DN 40, CLASSE PN 25,  INSTALADO EM RESERVAÇÃO DE ÁGUA DE EDIFICAÇÃO QUE POSSUA RESERVATÓRIO DE FIBRA/FIBROCIMENTO  FORNECIMENTO E INSTALAÇÃO. AF_06/2016</v>
          </cell>
          <cell r="C3069" t="str">
            <v>M</v>
          </cell>
          <cell r="D3069">
            <v>19.75</v>
          </cell>
        </row>
        <row r="3070">
          <cell r="A3070">
            <v>96731</v>
          </cell>
          <cell r="B3070" t="str">
            <v>TUBO, PPR, DN 50, CLASSE PN 25,  INSTALADO EM RESERVAÇÃO DE ÁGUA DE EDIFICAÇÃO QUE POSSUA RESERVATÓRIO DE FIBRA/FIBROCIMENTO  FORNECIMENTO E INSTALAÇÃO. AF_06/2016</v>
          </cell>
          <cell r="C3070" t="str">
            <v>M</v>
          </cell>
          <cell r="D3070">
            <v>28.98</v>
          </cell>
        </row>
        <row r="3071">
          <cell r="A3071">
            <v>96732</v>
          </cell>
          <cell r="B3071" t="str">
            <v>TUBO, PPR, DN 63, CLASSE PN 25,  INSTALADO EM RESERVAÇÃO DE ÁGUA DE EDIFICAÇÃO QUE POSSUA RESERVATÓRIO DE FIBRA/FIBROCIMENTO  FORNECIMENTO E INSTALAÇÃO. AF_06/2016</v>
          </cell>
          <cell r="C3071" t="str">
            <v>M</v>
          </cell>
          <cell r="D3071">
            <v>35.619999999999997</v>
          </cell>
        </row>
        <row r="3072">
          <cell r="A3072">
            <v>96733</v>
          </cell>
          <cell r="B3072" t="str">
            <v>TUBO, PPR, DN 75, CLASSE PN 25,  INSTALADO EM RESERVAÇÃO DE ÁGUA DE EDIFICAÇÃO QUE POSSUA RESERVATÓRIO DE FIBRA/FIBROCIMENTO  FORNECIMENTO E INSTALAÇÃO. AF_06/2016</v>
          </cell>
          <cell r="C3072" t="str">
            <v>M</v>
          </cell>
          <cell r="D3072">
            <v>65.13</v>
          </cell>
        </row>
        <row r="3073">
          <cell r="A3073">
            <v>96734</v>
          </cell>
          <cell r="B3073" t="str">
            <v>TUBO, PPR, DN 90, CLASSE PN 25,  INSTALADO EM RESERVAÇÃO DE ÁGUA DE EDIFICAÇÃO QUE POSSUA RESERVATÓRIO DE FIBRA/FIBROCIMENTO  FORNECIMENTO E INSTALAÇÃO. AF_06/2016</v>
          </cell>
          <cell r="C3073" t="str">
            <v>M</v>
          </cell>
          <cell r="D3073">
            <v>89.59</v>
          </cell>
        </row>
        <row r="3074">
          <cell r="A3074">
            <v>96735</v>
          </cell>
          <cell r="B3074" t="str">
            <v>TUBO, PPR, DN 110, CLASSE PN 25,  INSTALADO EM RESERVAÇÃO DE ÁGUA DE EDIFICAÇÃO QUE POSSUA RESERVATÓRIO DE FIBRA/FIBROCIMENTO  FORNECIMENTO E INSTALAÇÃO. AF_06/2016</v>
          </cell>
          <cell r="C3074" t="str">
            <v>M</v>
          </cell>
          <cell r="D3074">
            <v>117.42</v>
          </cell>
        </row>
        <row r="3075">
          <cell r="A3075">
            <v>96794</v>
          </cell>
          <cell r="B3075" t="str">
            <v>TUBO, PEX, MONOCAMADA, DN 16, INSTALADO EM RAMAL OU SUB-RAMAL DE ÁGUA  FORNECIMENTO E INSTALAÇÃO. AF_06/2015</v>
          </cell>
          <cell r="C3075" t="str">
            <v>M</v>
          </cell>
          <cell r="D3075">
            <v>5.97</v>
          </cell>
        </row>
        <row r="3076">
          <cell r="A3076">
            <v>96795</v>
          </cell>
          <cell r="B3076" t="str">
            <v>TUBO, PEX, MONOCAMADA, DN 20, INSTALADO EM RAMAL OU SUB-RAMAL DE ÁGUA  FORNECIMENTO E INSTALAÇÃO. AF_06/2015</v>
          </cell>
          <cell r="C3076" t="str">
            <v>M</v>
          </cell>
          <cell r="D3076">
            <v>7.59</v>
          </cell>
        </row>
        <row r="3077">
          <cell r="A3077">
            <v>96796</v>
          </cell>
          <cell r="B3077" t="str">
            <v>TUBO, PEX, MONOCAMADA, DN 25, INSTALADO EM RAMAL OU SUB-RAMAL DE ÁGUA  FORNECIMENTO E INSTALAÇÃO. AF_06/2015</v>
          </cell>
          <cell r="C3077" t="str">
            <v>M</v>
          </cell>
          <cell r="D3077">
            <v>10.63</v>
          </cell>
        </row>
        <row r="3078">
          <cell r="A3078">
            <v>96797</v>
          </cell>
          <cell r="B3078" t="str">
            <v>TUBO, PEX, MONOCAMADA, DN 32, INSTALADO EM RAMAL OU SUB-RAMAL DE ÁGUA  FORNECIMENTO E INSTALAÇÃO. AF_06/2015</v>
          </cell>
          <cell r="C3078" t="str">
            <v>M</v>
          </cell>
          <cell r="D3078">
            <v>16.04</v>
          </cell>
        </row>
        <row r="3079">
          <cell r="A3079">
            <v>96798</v>
          </cell>
          <cell r="B3079" t="str">
            <v>TUBO, PEX, MONOCAMADA, DN 16, INSTALADO EM RAMAL DE DISTRIBUIÇÃO DE ÁGUA  FORNECIMENTO E INSTALAÇÃO. AF_06/2015</v>
          </cell>
          <cell r="C3079" t="str">
            <v>M</v>
          </cell>
          <cell r="D3079">
            <v>6.07</v>
          </cell>
        </row>
        <row r="3080">
          <cell r="A3080">
            <v>96799</v>
          </cell>
          <cell r="B3080" t="str">
            <v>TUBO, PEX, MONOCAMADA, DN 20, INSTALADO EM RAMAL DE DISTRIBUIÇÃO DE ÁGUA  FORNECIMENTO E INSTALAÇÃO. AF_06/2015</v>
          </cell>
          <cell r="C3080" t="str">
            <v>M</v>
          </cell>
          <cell r="D3080">
            <v>8.1300000000000008</v>
          </cell>
        </row>
        <row r="3081">
          <cell r="A3081">
            <v>96800</v>
          </cell>
          <cell r="B3081" t="str">
            <v>TUBO, PEX, MONOCAMADA, DN 25, INSTALADO EM RAMAL DE DISTRIBUIÇÃO DE ÁGUA  FORNECIMENTO E INSTALAÇÃO. AF_06/2015</v>
          </cell>
          <cell r="C3081" t="str">
            <v>M</v>
          </cell>
          <cell r="D3081">
            <v>11.73</v>
          </cell>
        </row>
        <row r="3082">
          <cell r="A3082">
            <v>96801</v>
          </cell>
          <cell r="B3082" t="str">
            <v>TUBO, PEX, MONOCAMADA, DN 32, INSTALADO EM RAMAL DE DISTRIBUIÇÃO DE ÁGUA  FORNECIMENTO E INSTALAÇÃO. AF_06/2015</v>
          </cell>
          <cell r="C3082" t="str">
            <v>M</v>
          </cell>
          <cell r="D3082">
            <v>17.940000000000001</v>
          </cell>
        </row>
        <row r="3083">
          <cell r="A3083">
            <v>72293</v>
          </cell>
          <cell r="B3083" t="str">
            <v>CAP PVC ESGOTO 50MM (TAMPÃO) - FORNECIMENTO E INSTALAÇÃO</v>
          </cell>
          <cell r="C3083" t="str">
            <v>UN</v>
          </cell>
          <cell r="D3083">
            <v>4.6100000000000003</v>
          </cell>
        </row>
        <row r="3084">
          <cell r="A3084">
            <v>72294</v>
          </cell>
          <cell r="B3084" t="str">
            <v>CAP PVC ESGOTO 75MM (TAMPÃO) - FORNECIMENTO E INSTALAÇÃO</v>
          </cell>
          <cell r="C3084" t="str">
            <v>UN</v>
          </cell>
          <cell r="D3084">
            <v>7</v>
          </cell>
        </row>
        <row r="3085">
          <cell r="A3085">
            <v>72295</v>
          </cell>
          <cell r="B3085" t="str">
            <v>CAP PVC ESGOTO 100MM (TAMPÃO) - FORNECIMENTO E INSTALAÇÃO</v>
          </cell>
          <cell r="C3085" t="str">
            <v>UN</v>
          </cell>
          <cell r="D3085">
            <v>9.6300000000000008</v>
          </cell>
        </row>
        <row r="3086">
          <cell r="A3086">
            <v>72306</v>
          </cell>
          <cell r="B3086" t="str">
            <v>COTOVELO DE AÇO GALVANIZADO 4" - FORNECIMENTO E INSTALAÇÃO</v>
          </cell>
          <cell r="C3086" t="str">
            <v>UN</v>
          </cell>
          <cell r="D3086">
            <v>142.28</v>
          </cell>
        </row>
        <row r="3087">
          <cell r="A3087">
            <v>72307</v>
          </cell>
          <cell r="B3087" t="str">
            <v>COTOVELO DE AÇO GALVANIZADO 5" - FORNECIMENTO E INSTALAÇÃO</v>
          </cell>
          <cell r="C3087" t="str">
            <v>UN</v>
          </cell>
          <cell r="D3087">
            <v>198.92</v>
          </cell>
        </row>
        <row r="3088">
          <cell r="A3088">
            <v>72313</v>
          </cell>
          <cell r="B3088" t="str">
            <v>COTOVELO DE AÇO GALVANIZADO 6" - FORNECIMENTO E INSTALAÇÃO</v>
          </cell>
          <cell r="C3088" t="str">
            <v>UN</v>
          </cell>
          <cell r="D3088">
            <v>461.03</v>
          </cell>
        </row>
        <row r="3089">
          <cell r="A3089">
            <v>72482</v>
          </cell>
          <cell r="B3089" t="str">
            <v>UNIAO DE ACO GALVANIZADO 4" - FORNECIMENTO E INSTALACAO</v>
          </cell>
          <cell r="C3089" t="str">
            <v>UN</v>
          </cell>
          <cell r="D3089">
            <v>198.76</v>
          </cell>
        </row>
        <row r="3090">
          <cell r="A3090">
            <v>72619</v>
          </cell>
          <cell r="B3090" t="str">
            <v>LUVA DE ACO GALVANIZADO 4" - FORNECIMENTO E INSTALACAO</v>
          </cell>
          <cell r="C3090" t="str">
            <v>UN</v>
          </cell>
          <cell r="D3090">
            <v>83.13</v>
          </cell>
        </row>
        <row r="3091">
          <cell r="A3091">
            <v>72620</v>
          </cell>
          <cell r="B3091" t="str">
            <v>LUVA DE ACO GALVANIZADO 5" - FORNECIMENTO E INSTALACAO</v>
          </cell>
          <cell r="C3091" t="str">
            <v>UN</v>
          </cell>
          <cell r="D3091">
            <v>144.51</v>
          </cell>
        </row>
        <row r="3092">
          <cell r="A3092">
            <v>72621</v>
          </cell>
          <cell r="B3092" t="str">
            <v>LUVA DE ACO GALVANIZADO 6" - FORNECIMENTO E INSTALACAO</v>
          </cell>
          <cell r="C3092" t="str">
            <v>UN</v>
          </cell>
          <cell r="D3092">
            <v>231.54</v>
          </cell>
        </row>
        <row r="3093">
          <cell r="A3093">
            <v>72667</v>
          </cell>
          <cell r="B3093" t="str">
            <v>LUVA REDUCAO ACO GALVANIZADO 4X2.1/2" - FORNECIMENTO E INSTALACAO</v>
          </cell>
          <cell r="C3093" t="str">
            <v>UN</v>
          </cell>
          <cell r="D3093">
            <v>115.24</v>
          </cell>
        </row>
        <row r="3094">
          <cell r="A3094">
            <v>72668</v>
          </cell>
          <cell r="B3094" t="str">
            <v>LUVA REDUCAO ACO GALVANIZADO 4X2" - FORNECIMENTO E INSTALACAO</v>
          </cell>
          <cell r="C3094" t="str">
            <v>UN</v>
          </cell>
          <cell r="D3094">
            <v>114.6</v>
          </cell>
        </row>
        <row r="3095">
          <cell r="A3095">
            <v>72669</v>
          </cell>
          <cell r="B3095" t="str">
            <v>LUVA REDUCAO ACO GALVANIZADO 4X3" - FORNECIMENTO E INSTALACAO</v>
          </cell>
          <cell r="C3095" t="str">
            <v>UN</v>
          </cell>
          <cell r="D3095">
            <v>118.32</v>
          </cell>
        </row>
        <row r="3096">
          <cell r="A3096">
            <v>72681</v>
          </cell>
          <cell r="B3096" t="str">
            <v>NIPLE DE ACO GALVANIZADO 4" - FORNECIMENTO E INSTALACAO</v>
          </cell>
          <cell r="C3096" t="str">
            <v>UN</v>
          </cell>
          <cell r="D3096">
            <v>80.8</v>
          </cell>
        </row>
        <row r="3097">
          <cell r="A3097">
            <v>72682</v>
          </cell>
          <cell r="B3097" t="str">
            <v>NIPLE DE ACO GALVANIZADO 5" - FORNECIMENTO E INSTALACAO</v>
          </cell>
          <cell r="C3097" t="str">
            <v>UN</v>
          </cell>
          <cell r="D3097">
            <v>161.54</v>
          </cell>
        </row>
        <row r="3098">
          <cell r="A3098">
            <v>72683</v>
          </cell>
          <cell r="B3098" t="str">
            <v>NIPLE DE ACO GALVANIZADO 6" - FORNECIMENTO E INSTALACAO</v>
          </cell>
          <cell r="C3098" t="str">
            <v>UN</v>
          </cell>
          <cell r="D3098">
            <v>258.89999999999998</v>
          </cell>
        </row>
        <row r="3099">
          <cell r="A3099">
            <v>72719</v>
          </cell>
          <cell r="B3099" t="str">
            <v>TE DE ACO GALVANIZADO 4" - FORNECIMENTO E INSTALACAO</v>
          </cell>
          <cell r="C3099" t="str">
            <v>UN</v>
          </cell>
          <cell r="D3099">
            <v>178.26</v>
          </cell>
        </row>
        <row r="3100">
          <cell r="A3100">
            <v>72720</v>
          </cell>
          <cell r="B3100" t="str">
            <v>TE DE ACO GALVANIZADO 5" - FORNECIMENTO E INSTALACAO</v>
          </cell>
          <cell r="C3100" t="str">
            <v>UN</v>
          </cell>
          <cell r="D3100">
            <v>244.88</v>
          </cell>
        </row>
        <row r="3101">
          <cell r="A3101">
            <v>72721</v>
          </cell>
          <cell r="B3101" t="str">
            <v>TE DE ACO GALVANIZADO 6" - FORNECIMENTO E INSTALACAO</v>
          </cell>
          <cell r="C3101" t="str">
            <v>UN</v>
          </cell>
          <cell r="D3101">
            <v>527.51</v>
          </cell>
        </row>
        <row r="3102">
          <cell r="A3102">
            <v>89358</v>
          </cell>
          <cell r="B3102" t="str">
            <v>JOELHO 90 GRAUS, PVC, SOLDÁVEL, DN 20MM, INSTALADO EM RAMAL OU SUB-RAMAL DE ÁGUA - FORNECIMENTO E INSTALAÇÃO. AF_12/2014</v>
          </cell>
          <cell r="C3102" t="str">
            <v>UN</v>
          </cell>
          <cell r="D3102">
            <v>4.83</v>
          </cell>
        </row>
        <row r="3103">
          <cell r="A3103">
            <v>89359</v>
          </cell>
          <cell r="B3103" t="str">
            <v>JOELHO 45 GRAUS, PVC, SOLDÁVEL, DN 20MM, INSTALADO EM RAMAL OU SUB-RAMAL DE ÁGUA - FORNECIMENTO E INSTALAÇÃO. AF_12/2014</v>
          </cell>
          <cell r="C3103" t="str">
            <v>UN</v>
          </cell>
          <cell r="D3103">
            <v>5</v>
          </cell>
        </row>
        <row r="3104">
          <cell r="A3104">
            <v>89360</v>
          </cell>
          <cell r="B3104" t="str">
            <v>CURVA 90 GRAUS, PVC, SOLDÁVEL, DN 20MM, INSTALADO EM RAMAL OU SUB-RAMAL DE ÁGUA - FORNECIMENTO E INSTALAÇÃO. AF_12/2014</v>
          </cell>
          <cell r="C3104" t="str">
            <v>UN</v>
          </cell>
          <cell r="D3104">
            <v>6.08</v>
          </cell>
        </row>
        <row r="3105">
          <cell r="A3105">
            <v>89361</v>
          </cell>
          <cell r="B3105" t="str">
            <v>CURVA 45 GRAUS, PVC, SOLDÁVEL, DN 20MM, INSTALADO EM RAMAL OU SUB-RAMAL DE ÁGUA - FORNECIMENTO E INSTALAÇÃO. AF_12/2014</v>
          </cell>
          <cell r="C3105" t="str">
            <v>UN</v>
          </cell>
          <cell r="D3105">
            <v>6</v>
          </cell>
        </row>
        <row r="3106">
          <cell r="A3106">
            <v>89362</v>
          </cell>
          <cell r="B3106" t="str">
            <v>JOELHO 90 GRAUS, PVC, SOLDÁVEL, DN 25MM, INSTALADO EM RAMAL OU SUB-RAMAL DE ÁGUA - FORNECIMENTO E INSTALAÇÃO. AF_12/2014</v>
          </cell>
          <cell r="C3106" t="str">
            <v>UN</v>
          </cell>
          <cell r="D3106">
            <v>5.76</v>
          </cell>
        </row>
        <row r="3107">
          <cell r="A3107">
            <v>89363</v>
          </cell>
          <cell r="B3107" t="str">
            <v>JOELHO 45 GRAUS, PVC, SOLDÁVEL, DN 25MM, INSTALADO EM RAMAL OU SUB-RAMAL DE ÁGUA - FORNECIMENTO E INSTALAÇÃO. AF_12/2014</v>
          </cell>
          <cell r="C3107" t="str">
            <v>UN</v>
          </cell>
          <cell r="D3107">
            <v>6.13</v>
          </cell>
        </row>
        <row r="3108">
          <cell r="A3108">
            <v>89364</v>
          </cell>
          <cell r="B3108" t="str">
            <v>CURVA 90 GRAUS, PVC, SOLDÁVEL, DN 25MM, INSTALADO EM RAMAL OU SUB-RAMAL DE ÁGUA - FORNECIMENTO E INSTALAÇÃO. AF_12/2014</v>
          </cell>
          <cell r="C3108" t="str">
            <v>UN</v>
          </cell>
          <cell r="D3108">
            <v>7.54</v>
          </cell>
        </row>
        <row r="3109">
          <cell r="A3109">
            <v>89365</v>
          </cell>
          <cell r="B3109" t="str">
            <v>CURVA 45 GRAUS, PVC, SOLDÁVEL, DN 25MM, INSTALADO EM RAMAL OU SUB-RAMAL DE ÁGUA - FORNECIMENTO E INSTALAÇÃO. AF_12/2014</v>
          </cell>
          <cell r="C3109" t="str">
            <v>UN</v>
          </cell>
          <cell r="D3109">
            <v>7.09</v>
          </cell>
        </row>
        <row r="3110">
          <cell r="A3110">
            <v>89366</v>
          </cell>
          <cell r="B3110" t="str">
            <v>JOELHO 90 GRAUS COM BUCHA DE LATÃO, PVC, SOLDÁVEL, DN 25MM, X 3/4 INSTALADO EM RAMAL OU SUB-RAMAL DE ÁGUA - FORNECIMENTO E INSTALAÇÃO. AF_12/2014</v>
          </cell>
          <cell r="C3110" t="str">
            <v>UN</v>
          </cell>
          <cell r="D3110">
            <v>9.65</v>
          </cell>
        </row>
        <row r="3111">
          <cell r="A3111">
            <v>89367</v>
          </cell>
          <cell r="B3111" t="str">
            <v>JOELHO 90 GRAUS, PVC, SOLDÁVEL, DN 32MM, INSTALADO EM RAMAL OU SUB-RAMAL DE ÁGUA - FORNECIMENTO E INSTALAÇÃO. AF_12/2014</v>
          </cell>
          <cell r="C3111" t="str">
            <v>UN</v>
          </cell>
          <cell r="D3111">
            <v>7.63</v>
          </cell>
        </row>
        <row r="3112">
          <cell r="A3112">
            <v>89368</v>
          </cell>
          <cell r="B3112" t="str">
            <v>JOELHO 45 GRAUS, PVC, SOLDÁVEL, DN 32MM, INSTALADO EM RAMAL OU SUB-RAMAL DE ÁGUA - FORNECIMENTO E INSTALAÇÃO. AF_12/2014</v>
          </cell>
          <cell r="C3112" t="str">
            <v>UN</v>
          </cell>
          <cell r="D3112">
            <v>8.67</v>
          </cell>
        </row>
        <row r="3113">
          <cell r="A3113">
            <v>89369</v>
          </cell>
          <cell r="B3113" t="str">
            <v>CURVA 90 GRAUS, PVC, SOLDÁVEL, DN 32MM, INSTALADO EM RAMAL OU SUB-RAMAL DE ÁGUA - FORNECIMENTO E INSTALAÇÃO. AF_12/2014</v>
          </cell>
          <cell r="C3113" t="str">
            <v>UN</v>
          </cell>
          <cell r="D3113">
            <v>10.96</v>
          </cell>
        </row>
        <row r="3114">
          <cell r="A3114">
            <v>89370</v>
          </cell>
          <cell r="B3114" t="str">
            <v>CURVA 45 GRAUS, PVC, SOLDÁVEL, DN 32MM, INSTALADO EM RAMAL OU SUB-RAMAL DE ÁGUA - FORNECIMENTO E INSTALAÇÃO. AF_12/2014</v>
          </cell>
          <cell r="C3114" t="str">
            <v>UN</v>
          </cell>
          <cell r="D3114">
            <v>9.32</v>
          </cell>
        </row>
        <row r="3115">
          <cell r="A3115">
            <v>89371</v>
          </cell>
          <cell r="B3115" t="str">
            <v>LUVA, PVC, SOLDÁVEL, DN 20MM, INSTALADO EM RAMAL OU SUB-RAMAL DE ÁGUA - FORNECIMENTO E INSTALAÇÃO. AF_12/2014</v>
          </cell>
          <cell r="C3115" t="str">
            <v>UN</v>
          </cell>
          <cell r="D3115">
            <v>3.62</v>
          </cell>
        </row>
        <row r="3116">
          <cell r="A3116">
            <v>89372</v>
          </cell>
          <cell r="B3116" t="str">
            <v>LUVA DE CORRER, PVC, SOLDÁVEL, DN 20MM, INSTALADO EM RAMAL OU SUB-RAMAL DE ÁGUA - FORNECIMENTO E INSTALAÇÃO. AF_12/2014</v>
          </cell>
          <cell r="C3116" t="str">
            <v>UN</v>
          </cell>
          <cell r="D3116">
            <v>8.43</v>
          </cell>
        </row>
        <row r="3117">
          <cell r="A3117">
            <v>89373</v>
          </cell>
          <cell r="B3117" t="str">
            <v>LUVA DE REDUÇÃO, PVC, SOLDÁVEL, DN 25MM X 20MM, INSTALADO EM RAMAL OU SUB-RAMAL DE ÁGUA - FORNECIMENTO E INSTALAÇÃO. AF_12/2014</v>
          </cell>
          <cell r="C3117" t="str">
            <v>UN</v>
          </cell>
          <cell r="D3117">
            <v>3.96</v>
          </cell>
        </row>
        <row r="3118">
          <cell r="A3118">
            <v>89374</v>
          </cell>
          <cell r="B3118" t="str">
            <v>LUVA COM BUCHA DE LATÃO, PVC, SOLDÁVEL, DN 20MM X 1/2, INSTALADO EM RAMAL OU SUB-RAMAL DE ÁGUA - FORNECIMENTO E INSTALAÇÃO. AF_12/2014</v>
          </cell>
          <cell r="C3118" t="str">
            <v>UN</v>
          </cell>
          <cell r="D3118">
            <v>6.38</v>
          </cell>
        </row>
        <row r="3119">
          <cell r="A3119">
            <v>89375</v>
          </cell>
          <cell r="B3119" t="str">
            <v>UNIÃO, PVC, SOLDÁVEL, DN 20MM, INSTALADO EM RAMAL OU SUB-RAMAL DE ÁGUA - FORNECIMENTO E INSTALAÇÃO. AF_12/2014</v>
          </cell>
          <cell r="C3119" t="str">
            <v>UN</v>
          </cell>
          <cell r="D3119">
            <v>8.52</v>
          </cell>
        </row>
        <row r="3120">
          <cell r="A3120">
            <v>89376</v>
          </cell>
          <cell r="B3120" t="str">
            <v>ADAPTADOR CURTO COM BOLSA E ROSCA PARA REGISTRO, PVC, SOLDÁVEL, DN 20MM X 1/2, INSTALADO EM RAMAL OU SUB-RAMAL DE ÁGUA - FORNECIMENTO E INSTALAÇÃO. AF_12/2014</v>
          </cell>
          <cell r="C3120" t="str">
            <v>UN</v>
          </cell>
          <cell r="D3120">
            <v>3.71</v>
          </cell>
        </row>
        <row r="3121">
          <cell r="A3121">
            <v>89377</v>
          </cell>
          <cell r="B3121" t="str">
            <v>CURVA DE TRANSPOSIÇÃO, PVC, SOLDÁVEL, DN 20MM, INSTALADO EM RAMAL OU SUB-RAMAL DE ÁGUA - FORNECIMENTO E INSTALAÇÃO. AF_12/2014</v>
          </cell>
          <cell r="C3121" t="str">
            <v>UN</v>
          </cell>
          <cell r="D3121">
            <v>5.33</v>
          </cell>
        </row>
        <row r="3122">
          <cell r="A3122">
            <v>89378</v>
          </cell>
          <cell r="B3122" t="str">
            <v>LUVA, PVC, SOLDÁVEL, DN 25MM, INSTALADO EM RAMAL OU SUB-RAMAL DE ÁGUA - FORNECIMENTO E INSTALAÇÃO. AF_12/2014</v>
          </cell>
          <cell r="C3122" t="str">
            <v>UN</v>
          </cell>
          <cell r="D3122">
            <v>4.24</v>
          </cell>
        </row>
        <row r="3123">
          <cell r="A3123">
            <v>89379</v>
          </cell>
          <cell r="B3123" t="str">
            <v>LUVA DE CORRER, PVC, SOLDÁVEL, DN 25MM, INSTALADO EM RAMAL OU SUB-RAMAL DE ÁGUA - FORNECIMENTO E INSTALAÇÃO. AF_12/2014</v>
          </cell>
          <cell r="C3123" t="str">
            <v>UN</v>
          </cell>
          <cell r="D3123">
            <v>11.16</v>
          </cell>
        </row>
        <row r="3124">
          <cell r="A3124">
            <v>89380</v>
          </cell>
          <cell r="B3124" t="str">
            <v>LUVA DE REDUÇÃO, PVC, SOLDÁVEL, DN 32MM X 25MM, INSTALADO EM RAMAL OU SUB-RAMAL DE ÁGUA - FORNECIMENTO E INSTALAÇÃO. AF_12/2014</v>
          </cell>
          <cell r="C3124" t="str">
            <v>UN</v>
          </cell>
          <cell r="D3124">
            <v>5.63</v>
          </cell>
        </row>
        <row r="3125">
          <cell r="A3125">
            <v>89381</v>
          </cell>
          <cell r="B3125" t="str">
            <v>LUVA COM BUCHA DE LATÃO, PVC, SOLDÁVEL, DN 25MM X 3/4, INSTALADO EM RAMAL OU SUB-RAMAL DE ÁGUA - FORNECIMENTO E INSTALAÇÃO. AF_12/2014</v>
          </cell>
          <cell r="C3125" t="str">
            <v>UN</v>
          </cell>
          <cell r="D3125">
            <v>8.0299999999999994</v>
          </cell>
        </row>
        <row r="3126">
          <cell r="A3126">
            <v>89382</v>
          </cell>
          <cell r="B3126" t="str">
            <v>UNIÃO, PVC, SOLDÁVEL, DN 25MM, INSTALADO EM RAMAL OU SUB-RAMAL DE ÁGUA - FORNECIMENTO E INSTALAÇÃO. AF_12/2014</v>
          </cell>
          <cell r="C3126" t="str">
            <v>UN</v>
          </cell>
          <cell r="D3126">
            <v>10.06</v>
          </cell>
        </row>
        <row r="3127">
          <cell r="A3127">
            <v>89383</v>
          </cell>
          <cell r="B3127" t="str">
            <v>ADAPTADOR CURTO COM BOLSA E ROSCA PARA REGISTRO, PVC, SOLDÁVEL, DN 25MM X 3/4, INSTALADO EM RAMAL OU SUB-RAMAL DE ÁGUA - FORNECIMENTO E INSTALAÇÃO. AF_12/2014</v>
          </cell>
          <cell r="C3127" t="str">
            <v>UN</v>
          </cell>
          <cell r="D3127">
            <v>4.3499999999999996</v>
          </cell>
        </row>
        <row r="3128">
          <cell r="A3128">
            <v>89384</v>
          </cell>
          <cell r="B3128" t="str">
            <v>CURVA DE TRANSPOSIÇÃO, PVC, SOLDÁVEL, DN 25MM, INSTALADO EM RAMAL OU SUB-RAMAL DE ÁGUA   FORNECIMENTO E INSTALAÇÃO. AF_12/2014</v>
          </cell>
          <cell r="C3128" t="str">
            <v>UN</v>
          </cell>
          <cell r="D3128">
            <v>7.26</v>
          </cell>
        </row>
        <row r="3129">
          <cell r="A3129">
            <v>89385</v>
          </cell>
          <cell r="B3129" t="str">
            <v>LUVA SOLDÁVEL E COM ROSCA, PVC, SOLDÁVEL, DN 25MM X 3/4, INSTALADO EM RAMAL OU SUB-RAMAL DE ÁGUA - FORNECIMENTO E INSTALAÇÃO. AF_12/2014</v>
          </cell>
          <cell r="C3129" t="str">
            <v>UN</v>
          </cell>
          <cell r="D3129">
            <v>4.6500000000000004</v>
          </cell>
        </row>
        <row r="3130">
          <cell r="A3130">
            <v>89386</v>
          </cell>
          <cell r="B3130" t="str">
            <v>LUVA, PVC, SOLDÁVEL, DN 32MM, INSTALADO EM RAMAL OU SUB-RAMAL DE ÁGUA - FORNECIMENTO E INSTALAÇÃO. AF_12/2014</v>
          </cell>
          <cell r="C3130" t="str">
            <v>UN</v>
          </cell>
          <cell r="D3130">
            <v>5.6</v>
          </cell>
        </row>
        <row r="3131">
          <cell r="A3131">
            <v>89387</v>
          </cell>
          <cell r="B3131" t="str">
            <v>LUVA DE CORRER, PVC, SOLDÁVEL, DN 32MM, INSTALADO EM RAMAL OU SUB-RAMAL DE ÁGUA   FORNECIMENTO E INSTALAÇÃO. AF_12/2014</v>
          </cell>
          <cell r="C3131" t="str">
            <v>UN</v>
          </cell>
          <cell r="D3131">
            <v>17.12</v>
          </cell>
        </row>
        <row r="3132">
          <cell r="A3132">
            <v>89388</v>
          </cell>
          <cell r="B3132" t="str">
            <v>LUVA DE REDUÇÃO, PVC, SOLDÁVEL, DN 40MM X 32MM, INSTALADO EM RAMAL OU SUB-RAMAL DE ÁGUA - FORNECIMENTO E INSTALAÇÃO. AF_12/2014</v>
          </cell>
          <cell r="C3132" t="str">
            <v>UN</v>
          </cell>
          <cell r="D3132">
            <v>6.86</v>
          </cell>
        </row>
        <row r="3133">
          <cell r="A3133">
            <v>89389</v>
          </cell>
          <cell r="B3133" t="str">
            <v>LUVA SOLDÁVEL E COM ROSCA, PVC, SOLDÁVEL, DN 32MM X 1, INSTALADO EM RAMAL OU SUB-RAMAL DE ÁGUA - FORNECIMENTO E INSTALAÇÃO. AF_12/2014</v>
          </cell>
          <cell r="C3133" t="str">
            <v>UN</v>
          </cell>
          <cell r="D3133">
            <v>7.42</v>
          </cell>
        </row>
        <row r="3134">
          <cell r="A3134">
            <v>89390</v>
          </cell>
          <cell r="B3134" t="str">
            <v>UNIÃO, PVC, SOLDÁVEL, DN 32MM, INSTALADO EM RAMAL OU SUB-RAMAL DE ÁGUA - FORNECIMENTO E INSTALAÇÃO. AF_12/2014</v>
          </cell>
          <cell r="C3134" t="str">
            <v>UN</v>
          </cell>
          <cell r="D3134">
            <v>15.2</v>
          </cell>
        </row>
        <row r="3135">
          <cell r="A3135">
            <v>89391</v>
          </cell>
          <cell r="B3135" t="str">
            <v>ADAPTADOR CURTO COM BOLSA E ROSCA PARA REGISTRO, PVC, SOLDÁVEL, DN 32MM X 1, INSTALADO EM RAMAL OU SUB-RAMAL DE ÁGUA - FORNECIMENTO E INSTALAÇÃO. AF_12/2014</v>
          </cell>
          <cell r="C3135" t="str">
            <v>UN</v>
          </cell>
          <cell r="D3135">
            <v>5.73</v>
          </cell>
        </row>
        <row r="3136">
          <cell r="A3136">
            <v>89392</v>
          </cell>
          <cell r="B3136" t="str">
            <v>CURVA DE TRANSPOSIÇÃO, PVC, SOLDÁVEL, DN 32MM, INSTALADO EM RAMAL OU SUB-RAMAL DE ÁGUA   FORNECIMENTO E INSTALAÇÃO. AF_12/2014</v>
          </cell>
          <cell r="C3136" t="str">
            <v>UN</v>
          </cell>
          <cell r="D3136">
            <v>13.64</v>
          </cell>
        </row>
        <row r="3137">
          <cell r="A3137">
            <v>89393</v>
          </cell>
          <cell r="B3137" t="str">
            <v>TE, PVC, SOLDÁVEL, DN 20MM, INSTALADO EM RAMAL OU SUB-RAMAL DE ÁGUA - FORNECIMENTO E INSTALAÇÃO. AF_12/2014</v>
          </cell>
          <cell r="C3137" t="str">
            <v>UN</v>
          </cell>
          <cell r="D3137">
            <v>6.69</v>
          </cell>
        </row>
        <row r="3138">
          <cell r="A3138">
            <v>89394</v>
          </cell>
          <cell r="B3138" t="str">
            <v>TÊ COM BUCHA DE LATÃO NA BOLSA CENTRAL, PVC, SOLDÁVEL, DN 20MM X 1/2, INSTALADO EM RAMAL OU SUB-RAMAL DE ÁGUA - FORNECIMENTO E INSTALAÇÃO. AF_12/2014</v>
          </cell>
          <cell r="C3138" t="str">
            <v>UN</v>
          </cell>
          <cell r="D3138">
            <v>11.63</v>
          </cell>
        </row>
        <row r="3139">
          <cell r="A3139">
            <v>89395</v>
          </cell>
          <cell r="B3139" t="str">
            <v>TE, PVC, SOLDÁVEL, DN 25MM, INSTALADO EM RAMAL OU SUB-RAMAL DE ÁGUA - FORNECIMENTO E INSTALAÇÃO. AF_12/2014</v>
          </cell>
          <cell r="C3139" t="str">
            <v>UN</v>
          </cell>
          <cell r="D3139">
            <v>8</v>
          </cell>
        </row>
        <row r="3140">
          <cell r="A3140">
            <v>89396</v>
          </cell>
          <cell r="B3140" t="str">
            <v>TÊ COM BUCHA DE LATÃO NA BOLSA CENTRAL, PVC, SOLDÁVEL, DN 25MM X 1/2, INSTALADO EM RAMAL OU SUB-RAMAL DE ÁGUA - FORNECIMENTO E INSTALAÇÃO. AF_12/2014</v>
          </cell>
          <cell r="C3140" t="str">
            <v>UN</v>
          </cell>
          <cell r="D3140">
            <v>13.24</v>
          </cell>
        </row>
        <row r="3141">
          <cell r="A3141">
            <v>89397</v>
          </cell>
          <cell r="B3141" t="str">
            <v>TÊ DE REDUÇÃO, PVC, SOLDÁVEL, DN 25MM X 20MM, INSTALADO EM RAMAL OU SUB-RAMAL DE ÁGUA - FORNECIMENTO E INSTALAÇÃO. AF_12/2014</v>
          </cell>
          <cell r="C3141" t="str">
            <v>UN</v>
          </cell>
          <cell r="D3141">
            <v>9.1</v>
          </cell>
        </row>
        <row r="3142">
          <cell r="A3142">
            <v>89398</v>
          </cell>
          <cell r="B3142" t="str">
            <v>TE, PVC, SOLDÁVEL, DN 32MM, INSTALADO EM RAMAL OU SUB-RAMAL DE ÁGUA - FORNECIMENTO E INSTALAÇÃO. AF_12/2014</v>
          </cell>
          <cell r="C3142" t="str">
            <v>UN</v>
          </cell>
          <cell r="D3142">
            <v>10.71</v>
          </cell>
        </row>
        <row r="3143">
          <cell r="A3143">
            <v>89399</v>
          </cell>
          <cell r="B3143" t="str">
            <v>TÊ COM BUCHA DE LATÃO NA BOLSA CENTRAL, PVC, SOLDÁVEL, DN 32MM X 3/4, INSTALADO EM RAMAL OU SUB-RAMAL DE ÁGUA - FORNECIMENTO E INSTALAÇÃO. AF_12/2014</v>
          </cell>
          <cell r="C3143" t="str">
            <v>UN</v>
          </cell>
          <cell r="D3143">
            <v>19.11</v>
          </cell>
        </row>
        <row r="3144">
          <cell r="A3144">
            <v>89400</v>
          </cell>
          <cell r="B3144" t="str">
            <v>TÊ DE REDUÇÃO, PVC, SOLDÁVEL, DN 32MM X 25MM, INSTALADO EM RAMAL OU SUB-RAMAL DE ÁGUA - FORNECIMENTO E INSTALAÇÃO. AF_12/2014</v>
          </cell>
          <cell r="C3144" t="str">
            <v>UN</v>
          </cell>
          <cell r="D3144">
            <v>12.43</v>
          </cell>
        </row>
        <row r="3145">
          <cell r="A3145">
            <v>89404</v>
          </cell>
          <cell r="B3145" t="str">
            <v>JOELHO 90 GRAUS, PVC, SOLDÁVEL, DN 20MM, INSTALADO EM RAMAL DE DISTRIBUIÇÃO DE ÁGUA - FORNECIMENTO E INSTALAÇÃO. AF_12/2014</v>
          </cell>
          <cell r="C3145" t="str">
            <v>UN</v>
          </cell>
          <cell r="D3145">
            <v>3.21</v>
          </cell>
        </row>
        <row r="3146">
          <cell r="A3146">
            <v>89405</v>
          </cell>
          <cell r="B3146" t="str">
            <v>JOELHO 45 GRAUS, PVC, SOLDÁVEL, DN 20MM, INSTALADO EM RAMAL DE DISTRIBUIÇÃO DE ÁGUA - FORNECIMENTO E INSTALAÇÃO. AF_12/2014</v>
          </cell>
          <cell r="C3146" t="str">
            <v>UN</v>
          </cell>
          <cell r="D3146">
            <v>3.38</v>
          </cell>
        </row>
        <row r="3147">
          <cell r="A3147">
            <v>89406</v>
          </cell>
          <cell r="B3147" t="str">
            <v>CURVA 90 GRAUS, PVC, SOLDÁVEL, DN 20MM, INSTALADO EM RAMAL DE DISTRIBUIÇÃO DE ÁGUA - FORNECIMENTO E INSTALAÇÃO. AF_12/2014</v>
          </cell>
          <cell r="C3147" t="str">
            <v>UN</v>
          </cell>
          <cell r="D3147">
            <v>4.46</v>
          </cell>
        </row>
        <row r="3148">
          <cell r="A3148">
            <v>89407</v>
          </cell>
          <cell r="B3148" t="str">
            <v>CURVA 45 GRAUS, PVC, SOLDÁVEL, DN 20MM, INSTALADO EM RAMAL DE DISTRIBUIÇÃO DE ÁGUA - FORNECIMENTO E INSTALAÇÃO. AF_12/2014</v>
          </cell>
          <cell r="C3148" t="str">
            <v>UN</v>
          </cell>
          <cell r="D3148">
            <v>4.38</v>
          </cell>
        </row>
        <row r="3149">
          <cell r="A3149">
            <v>89408</v>
          </cell>
          <cell r="B3149" t="str">
            <v>JOELHO 90 GRAUS, PVC, SOLDÁVEL, DN 25MM, INSTALADO EM RAMAL DE DISTRIBUIÇÃO DE ÁGUA - FORNECIMENTO E INSTALAÇÃO. AF_12/2014</v>
          </cell>
          <cell r="C3149" t="str">
            <v>UN</v>
          </cell>
          <cell r="D3149">
            <v>3.9</v>
          </cell>
        </row>
        <row r="3150">
          <cell r="A3150">
            <v>89409</v>
          </cell>
          <cell r="B3150" t="str">
            <v>JOELHO 45 GRAUS, PVC, SOLDÁVEL, DN 25MM, INSTALADO EM RAMAL DE DISTRIBUIÇÃO DE ÁGUA - FORNECIMENTO E INSTALAÇÃO. AF_12/2014</v>
          </cell>
          <cell r="C3150" t="str">
            <v>UN</v>
          </cell>
          <cell r="D3150">
            <v>4.2699999999999996</v>
          </cell>
        </row>
        <row r="3151">
          <cell r="A3151">
            <v>89410</v>
          </cell>
          <cell r="B3151" t="str">
            <v>CURVA 90 GRAUS, PVC, SOLDÁVEL, DN 25MM, INSTALADO EM RAMAL DE DISTRIBUIÇÃO DE ÁGUA - FORNECIMENTO E INSTALAÇÃO. AF_12/2014</v>
          </cell>
          <cell r="C3151" t="str">
            <v>UN</v>
          </cell>
          <cell r="D3151">
            <v>5.68</v>
          </cell>
        </row>
        <row r="3152">
          <cell r="A3152">
            <v>89411</v>
          </cell>
          <cell r="B3152" t="str">
            <v>CURVA 45 GRAUS, PVC, SOLDÁVEL, DN 25MM, INSTALADO EM RAMAL DE DISTRIBUIÇÃO DE ÁGUA - FORNECIMENTO E INSTALAÇÃO. AF_12/2014</v>
          </cell>
          <cell r="C3152" t="str">
            <v>UN</v>
          </cell>
          <cell r="D3152">
            <v>5.23</v>
          </cell>
        </row>
        <row r="3153">
          <cell r="A3153">
            <v>89412</v>
          </cell>
          <cell r="B3153" t="str">
            <v>JOELHO 90 GRAUS, PVC, SOLDÁVEL, DN 25MM, X 3/4 INSTALADO EM RAMAL DE DISTRIBUIÇÃO DE ÁGUA - FORNECIMENTO E INSTALAÇÃO. AF_12/2014</v>
          </cell>
          <cell r="C3153" t="str">
            <v>UN</v>
          </cell>
          <cell r="D3153">
            <v>5.27</v>
          </cell>
        </row>
        <row r="3154">
          <cell r="A3154">
            <v>89413</v>
          </cell>
          <cell r="B3154" t="str">
            <v>JOELHO 90 GRAUS, PVC, SOLDÁVEL, DN 32MM, INSTALADO EM RAMAL DE DISTRIBUIÇÃO DE ÁGUA - FORNECIMENTO E INSTALAÇÃO. AF_12/2014</v>
          </cell>
          <cell r="C3154" t="str">
            <v>UN</v>
          </cell>
          <cell r="D3154">
            <v>5.38</v>
          </cell>
        </row>
        <row r="3155">
          <cell r="A3155">
            <v>89414</v>
          </cell>
          <cell r="B3155" t="str">
            <v>JOELHO 45 GRAUS, PVC, SOLDÁVEL, DN 32MM, INSTALADO EM RAMAL DE DISTRIBUIÇÃO DE ÁGUA - FORNECIMENTO E INSTALAÇÃO. AF_12/2014</v>
          </cell>
          <cell r="C3155" t="str">
            <v>UN</v>
          </cell>
          <cell r="D3155">
            <v>6.42</v>
          </cell>
        </row>
        <row r="3156">
          <cell r="A3156">
            <v>89415</v>
          </cell>
          <cell r="B3156" t="str">
            <v>CURVA 90 GRAUS, PVC, SOLDÁVEL, DN 32MM, INSTALADO EM RAMAL DE DISTRIBUIÇÃO DE ÁGUA - FORNECIMENTO E INSTALAÇÃO. AF_12/2014</v>
          </cell>
          <cell r="C3156" t="str">
            <v>UN</v>
          </cell>
          <cell r="D3156">
            <v>8.7100000000000009</v>
          </cell>
        </row>
        <row r="3157">
          <cell r="A3157">
            <v>89416</v>
          </cell>
          <cell r="B3157" t="str">
            <v>CURVA 45 GRAUS, PVC, SOLDÁVEL, DN 32MM, INSTALADO EM RAMAL DE DISTRIBUIÇÃO DE ÁGUA - FORNECIMENTO E INSTALAÇÃO. AF_12/2014</v>
          </cell>
          <cell r="C3157" t="str">
            <v>UN</v>
          </cell>
          <cell r="D3157">
            <v>7.07</v>
          </cell>
        </row>
        <row r="3158">
          <cell r="A3158">
            <v>89417</v>
          </cell>
          <cell r="B3158" t="str">
            <v>LUVA, PVC, SOLDÁVEL, DN 20MM, INSTALADO EM RAMAL DE DISTRIBUIÇÃO DE ÁGUA - FORNECIMENTO E INSTALAÇÃO. AF_12/2014</v>
          </cell>
          <cell r="C3158" t="str">
            <v>UN</v>
          </cell>
          <cell r="D3158">
            <v>2.5499999999999998</v>
          </cell>
        </row>
        <row r="3159">
          <cell r="A3159">
            <v>89418</v>
          </cell>
          <cell r="B3159" t="str">
            <v>LUVA DE CORRER, PVC, SOLDÁVEL, DN 20MM, INSTALADO EM RAMAL DE DISTRIBUIÇÃO DE ÁGUA - FORNECIMENTO E INSTALAÇÃO. AF_12/2014</v>
          </cell>
          <cell r="C3159" t="str">
            <v>UN</v>
          </cell>
          <cell r="D3159">
            <v>7.36</v>
          </cell>
        </row>
        <row r="3160">
          <cell r="A3160">
            <v>89419</v>
          </cell>
          <cell r="B3160" t="str">
            <v>LUVA DE REDUÇÃO, PVC, SOLDÁVEL, DN 25MM X 20MM, INSTALADO EM RAMAL DE DISTRIBUIÇÃO DE ÁGUA - FORNECIMENTO E INSTALAÇÃO. AF_12/2014</v>
          </cell>
          <cell r="C3160" t="str">
            <v>UN</v>
          </cell>
          <cell r="D3160">
            <v>2.89</v>
          </cell>
        </row>
        <row r="3161">
          <cell r="A3161">
            <v>89420</v>
          </cell>
          <cell r="B3161" t="str">
            <v>LUVA COM BUCHA DE LATÃO, PVC, SOLDÁVEL, DN 20MM X 1/2, INSTALADO EM RAMAL DE DISTRIBUIÇÃO DE ÁGUA - FORNECIMENTO E INSTALAÇÃO. AF_12/2014</v>
          </cell>
          <cell r="C3161" t="str">
            <v>UN</v>
          </cell>
          <cell r="D3161">
            <v>5.31</v>
          </cell>
        </row>
        <row r="3162">
          <cell r="A3162">
            <v>89421</v>
          </cell>
          <cell r="B3162" t="str">
            <v>UNIÃO, PVC, SOLDÁVEL, DN 20MM, INSTALADO EM RAMAL DE DISTRIBUIÇÃO DE ÁGUA - FORNECIMENTO E INSTALAÇÃO. AF_12/2014</v>
          </cell>
          <cell r="C3162" t="str">
            <v>UN</v>
          </cell>
          <cell r="D3162">
            <v>7.45</v>
          </cell>
        </row>
        <row r="3163">
          <cell r="A3163">
            <v>89422</v>
          </cell>
          <cell r="B3163" t="str">
            <v>ADAPTADOR CURTO COM BOLSA E ROSCA PARA REGISTRO, PVC, SOLDÁVEL, DN 20MM X 1/2, INSTALADO EM RAMAL DE DISTRIBUIÇÃO DE ÁGUA - FORNECIMENTO E INSTALAÇÃO. AF_12/2014</v>
          </cell>
          <cell r="C3163" t="str">
            <v>UN</v>
          </cell>
          <cell r="D3163">
            <v>2.64</v>
          </cell>
        </row>
        <row r="3164">
          <cell r="A3164">
            <v>89423</v>
          </cell>
          <cell r="B3164" t="str">
            <v>CURVA DE TRANSPOSIÇÃO, PVC, SOLDÁVEL, DN 20MM, INSTALADO EM RAMAL DE DISTRIBUIÇÃO DE ÁGUA   FORNECIMENTO E INSTALAÇÃO. AF_12/2014</v>
          </cell>
          <cell r="C3164" t="str">
            <v>UN</v>
          </cell>
          <cell r="D3164">
            <v>4.58</v>
          </cell>
        </row>
        <row r="3165">
          <cell r="A3165">
            <v>89424</v>
          </cell>
          <cell r="B3165" t="str">
            <v>LUVA, PVC, SOLDÁVEL, DN 25MM, INSTALADO EM RAMAL DE DISTRIBUIÇÃO DE ÁGUA - FORNECIMENTO E INSTALAÇÃO. AF_12/2014</v>
          </cell>
          <cell r="C3165" t="str">
            <v>UN</v>
          </cell>
          <cell r="D3165">
            <v>2.98</v>
          </cell>
        </row>
        <row r="3166">
          <cell r="A3166">
            <v>89425</v>
          </cell>
          <cell r="B3166" t="str">
            <v>LUVA DE CORRER, PVC, SOLDÁVEL, DN 25MM, INSTALADO EM RAMAL DE DISTRIBUIÇÃO DE ÁGUA - FORNECIMENTO E INSTALAÇÃO. AF_12/2014</v>
          </cell>
          <cell r="C3166" t="str">
            <v>UN</v>
          </cell>
          <cell r="D3166">
            <v>9.9</v>
          </cell>
        </row>
        <row r="3167">
          <cell r="A3167">
            <v>89426</v>
          </cell>
          <cell r="B3167" t="str">
            <v>LUVA DE REDUÇÃO, PVC, SOLDÁVEL, DN 32MM X 25MM, INSTALADO EM RAMAL DE DISTRIBUIÇÃO DE ÁGUA - FORNECIMENTO E INSTALAÇÃO. AF_12/2014</v>
          </cell>
          <cell r="C3167" t="str">
            <v>UN</v>
          </cell>
          <cell r="D3167">
            <v>4.37</v>
          </cell>
        </row>
        <row r="3168">
          <cell r="A3168">
            <v>89427</v>
          </cell>
          <cell r="B3168" t="str">
            <v>LUVA COM BUCHA DE LATÃO, PVC, SOLDÁVEL, DN 25MM X 3/4, INSTALADO EM RAMAL DE DISTRIBUIÇÃO DE ÁGUA - FORNECIMENTO E INSTALAÇÃO. AF_12/2014</v>
          </cell>
          <cell r="C3168" t="str">
            <v>UN</v>
          </cell>
          <cell r="D3168">
            <v>6.77</v>
          </cell>
        </row>
        <row r="3169">
          <cell r="A3169">
            <v>89428</v>
          </cell>
          <cell r="B3169" t="str">
            <v>UNIÃO, PVC, SOLDÁVEL, DN 25MM, INSTALADO EM RAMAL DE DISTRIBUIÇÃO DE ÁGUA - FORNECIMENTO E INSTALAÇÃO. AF_12/2014</v>
          </cell>
          <cell r="C3169" t="str">
            <v>UN</v>
          </cell>
          <cell r="D3169">
            <v>8.8000000000000007</v>
          </cell>
        </row>
        <row r="3170">
          <cell r="A3170">
            <v>89429</v>
          </cell>
          <cell r="B3170" t="str">
            <v>ADAPTADOR CURTO COM BOLSA E ROSCA PARA REGISTRO, PVC, SOLDÁVEL, DN 25MM X 3/4, INSTALADO EM RAMAL DE DISTRIBUIÇÃO DE ÁGUA - FORNECIMENTO E INSTALAÇÃO. AF_12/2014</v>
          </cell>
          <cell r="C3170" t="str">
            <v>UN</v>
          </cell>
          <cell r="D3170">
            <v>3.09</v>
          </cell>
        </row>
        <row r="3171">
          <cell r="A3171">
            <v>89430</v>
          </cell>
          <cell r="B3171" t="str">
            <v>CURVA DE TRANSPOSIÇÃO, PVC, SOLDÁVEL, DN 25MM, INSTALADO EM RAMAL DE DISTRIBUIÇÃO DE ÁGUA   FORNECIMENTO E INSTALAÇÃO. AF_12/2014</v>
          </cell>
          <cell r="C3171" t="str">
            <v>UN</v>
          </cell>
          <cell r="D3171">
            <v>6</v>
          </cell>
        </row>
        <row r="3172">
          <cell r="A3172">
            <v>89431</v>
          </cell>
          <cell r="B3172" t="str">
            <v>LUVA, PVC, SOLDÁVEL, DN 32MM, INSTALADO EM RAMAL DE DISTRIBUIÇÃO DE ÁGUA - FORNECIMENTO E INSTALAÇÃO. AF_12/2014</v>
          </cell>
          <cell r="C3172" t="str">
            <v>UN</v>
          </cell>
          <cell r="D3172">
            <v>4.08</v>
          </cell>
        </row>
        <row r="3173">
          <cell r="A3173">
            <v>89432</v>
          </cell>
          <cell r="B3173" t="str">
            <v>LUVA DE CORRER, PVC, SOLDÁVEL, DN 32MM, INSTALADO EM RAMAL DE DISTRIBUIÇÃO DE ÁGUA   FORNECIMENTO E INSTALAÇÃO. AF_12/2014</v>
          </cell>
          <cell r="C3173" t="str">
            <v>UN</v>
          </cell>
          <cell r="D3173">
            <v>15.6</v>
          </cell>
        </row>
        <row r="3174">
          <cell r="A3174">
            <v>89433</v>
          </cell>
          <cell r="B3174" t="str">
            <v>LUVA DE REDUÇÃO, PVC, SOLDÁVEL, DN 40MM X 32MM, INSTALADO EM RAMAL DE DISTRIBUIÇÃO DE ÁGUA - FORNECIMENTO E INSTALAÇÃO. AF_12/2014</v>
          </cell>
          <cell r="C3174" t="str">
            <v>UN</v>
          </cell>
          <cell r="D3174">
            <v>5.34</v>
          </cell>
        </row>
        <row r="3175">
          <cell r="A3175">
            <v>89434</v>
          </cell>
          <cell r="B3175" t="str">
            <v>LUVA SOLDÁVEL E COM ROSCA, PVC, SOLDÁVEL, DN 32MM X 1, INSTALADO EM RAMAL DE DISTRIBUIÇÃO DE ÁGUA - FORNECIMENTO E INSTALAÇÃO. AF_12/2014</v>
          </cell>
          <cell r="C3175" t="str">
            <v>UN</v>
          </cell>
          <cell r="D3175">
            <v>5.9</v>
          </cell>
        </row>
        <row r="3176">
          <cell r="A3176">
            <v>89435</v>
          </cell>
          <cell r="B3176" t="str">
            <v>UNIÃO, PVC, SOLDÁVEL, DN 32MM, INSTALADO EM RAMAL DE DISTRIBUIÇÃO DE ÁGUA - FORNECIMENTO E INSTALAÇÃO. AF_12/2014</v>
          </cell>
          <cell r="C3176" t="str">
            <v>UN</v>
          </cell>
          <cell r="D3176">
            <v>13.68</v>
          </cell>
        </row>
        <row r="3177">
          <cell r="A3177">
            <v>89436</v>
          </cell>
          <cell r="B3177" t="str">
            <v>ADAPTADOR CURTO COM BOLSA E ROSCA PARA REGISTRO, PVC, SOLDÁVEL, DN 32MM X 1, INSTALADO EM RAMAL DE DISTRIBUIÇÃO DE ÁGUA - FORNECIMENTO E INSTALAÇÃO. AF_12/2014</v>
          </cell>
          <cell r="C3177" t="str">
            <v>UN</v>
          </cell>
          <cell r="D3177">
            <v>4.21</v>
          </cell>
        </row>
        <row r="3178">
          <cell r="A3178">
            <v>89437</v>
          </cell>
          <cell r="B3178" t="str">
            <v>CURVA DE TRANSPOSIÇÃO, PVC, SOLDÁVEL, DN 32MM, INSTALADO EM RAMAL DE DISTRIBUIÇÃO DE ÁGUA   FORNECIMENTO E INSTALAÇÃO. AF_12/2014</v>
          </cell>
          <cell r="C3178" t="str">
            <v>UN</v>
          </cell>
          <cell r="D3178">
            <v>12.12</v>
          </cell>
        </row>
        <row r="3179">
          <cell r="A3179">
            <v>89438</v>
          </cell>
          <cell r="B3179" t="str">
            <v>TE, PVC, SOLDÁVEL, DN 20MM, INSTALADO EM RAMAL DE DISTRIBUIÇÃO DE ÁGUA - FORNECIMENTO E INSTALAÇÃO. AF_12/2014</v>
          </cell>
          <cell r="C3179" t="str">
            <v>UN</v>
          </cell>
          <cell r="D3179">
            <v>4.53</v>
          </cell>
        </row>
        <row r="3180">
          <cell r="A3180">
            <v>89439</v>
          </cell>
          <cell r="B3180" t="str">
            <v>TÊ SOLDÁVEL E COM ROSCA NA BOLSA CENTRAL, PVC, SOLDÁVEL, DN 20MM X 1/2, INSTALADO EM RAMAL DE DISTRIBUIÇÃO DE ÁGUA - FORNECIMENTO E INSTALAÇÃO. AF_12/2014</v>
          </cell>
          <cell r="C3180" t="str">
            <v>UN</v>
          </cell>
          <cell r="D3180">
            <v>5.42</v>
          </cell>
        </row>
        <row r="3181">
          <cell r="A3181">
            <v>89440</v>
          </cell>
          <cell r="B3181" t="str">
            <v>TE, PVC, SOLDÁVEL, DN 25MM, INSTALADO EM RAMAL DE DISTRIBUIÇÃO DE ÁGUA - FORNECIMENTO E INSTALAÇÃO. AF_12/2014</v>
          </cell>
          <cell r="C3181" t="str">
            <v>UN</v>
          </cell>
          <cell r="D3181">
            <v>5.49</v>
          </cell>
        </row>
        <row r="3182">
          <cell r="A3182">
            <v>89441</v>
          </cell>
          <cell r="B3182" t="str">
            <v>TÊ COM BUCHA DE LATÃO NA BOLSA CENTRAL, PVC, SOLDÁVEL, DN 25MM X 1/2, INSTALADO EM RAMAL DE DISTRIBUIÇÃO DE ÁGUA - FORNECIMENTO E INSTALAÇÃO. AF_12/2014</v>
          </cell>
          <cell r="C3182" t="str">
            <v>UN</v>
          </cell>
          <cell r="D3182">
            <v>10.73</v>
          </cell>
        </row>
        <row r="3183">
          <cell r="A3183">
            <v>89442</v>
          </cell>
          <cell r="B3183" t="str">
            <v>TÊ DE REDUÇÃO, PVC, SOLDÁVEL, DN 25MM X 20MM, INSTALADO EM RAMAL DE DISTRIBUIÇÃO DE ÁGUA - FORNECIMENTO E INSTALAÇÃO. AF_12/2014</v>
          </cell>
          <cell r="C3183" t="str">
            <v>UN</v>
          </cell>
          <cell r="D3183">
            <v>6.59</v>
          </cell>
        </row>
        <row r="3184">
          <cell r="A3184">
            <v>89443</v>
          </cell>
          <cell r="B3184" t="str">
            <v>TE, PVC, SOLDÁVEL, DN 32MM, INSTALADO EM RAMAL DE DISTRIBUIÇÃO DE ÁGUA - FORNECIMENTO E INSTALAÇÃO. AF_12/2014</v>
          </cell>
          <cell r="C3184" t="str">
            <v>UN</v>
          </cell>
          <cell r="D3184">
            <v>7.72</v>
          </cell>
        </row>
        <row r="3185">
          <cell r="A3185">
            <v>89444</v>
          </cell>
          <cell r="B3185" t="str">
            <v>TÊ COM BUCHA DE LATÃO NA BOLSA CENTRAL, PVC, SOLDÁVEL, DN 32MM X 3/4, INSTALADO EM RAMAL DE DISTRIBUIÇÃO DE ÁGUA - FORNECIMENTO E INSTALAÇÃO. AF_12/2014</v>
          </cell>
          <cell r="C3185" t="str">
            <v>UN</v>
          </cell>
          <cell r="D3185">
            <v>16.12</v>
          </cell>
        </row>
        <row r="3186">
          <cell r="A3186">
            <v>89445</v>
          </cell>
          <cell r="B3186" t="str">
            <v>TÊ DE REDUÇÃO, PVC, SOLDÁVEL, DN 32MM X 25MM, INSTALADO EM RAMAL DE DISTRIBUIÇÃO DE ÁGUA - FORNECIMENTO E INSTALAÇÃO. AF_12/2014</v>
          </cell>
          <cell r="C3186" t="str">
            <v>UN</v>
          </cell>
          <cell r="D3186">
            <v>9.44</v>
          </cell>
        </row>
        <row r="3187">
          <cell r="A3187">
            <v>89481</v>
          </cell>
          <cell r="B3187" t="str">
            <v>JOELHO 90 GRAUS, PVC, SOLDÁVEL, DN 25MM, INSTALADO EM PRUMADA DE ÁGUA - FORNECIMENTO E INSTALAÇÃO. AF_12/2014</v>
          </cell>
          <cell r="C3187" t="str">
            <v>UN</v>
          </cell>
          <cell r="D3187">
            <v>2.94</v>
          </cell>
        </row>
        <row r="3188">
          <cell r="A3188">
            <v>89485</v>
          </cell>
          <cell r="B3188" t="str">
            <v>JOELHO 45 GRAUS, PVC, SOLDÁVEL, DN 25MM, INSTALADO EM PRUMADA DE ÁGUA - FORNECIMENTO E INSTALAÇÃO. AF_12/2014</v>
          </cell>
          <cell r="C3188" t="str">
            <v>UN</v>
          </cell>
          <cell r="D3188">
            <v>3.31</v>
          </cell>
        </row>
        <row r="3189">
          <cell r="A3189">
            <v>89489</v>
          </cell>
          <cell r="B3189" t="str">
            <v>CURVA 90 GRAUS, PVC, SOLDÁVEL, DN 25MM, INSTALADO EM PRUMADA DE ÁGUA - FORNECIMENTO E INSTALAÇÃO. AF_12/2014</v>
          </cell>
          <cell r="C3189" t="str">
            <v>UN</v>
          </cell>
          <cell r="D3189">
            <v>4.72</v>
          </cell>
        </row>
        <row r="3190">
          <cell r="A3190">
            <v>89490</v>
          </cell>
          <cell r="B3190" t="str">
            <v>CURVA 45 GRAUS, PVC, SOLDÁVEL, DN 25MM, INSTALADO EM PRUMADA DE ÁGUA - FORNECIMENTO E INSTALAÇÃO. AF_12/2014</v>
          </cell>
          <cell r="C3190" t="str">
            <v>UN</v>
          </cell>
          <cell r="D3190">
            <v>4.2699999999999996</v>
          </cell>
        </row>
        <row r="3191">
          <cell r="A3191">
            <v>89492</v>
          </cell>
          <cell r="B3191" t="str">
            <v>JOELHO 90 GRAUS, PVC, SOLDÁVEL, DN 32MM, INSTALADO EM PRUMADA DE ÁGUA - FORNECIMENTO E INSTALAÇÃO. AF_12/2014</v>
          </cell>
          <cell r="C3191" t="str">
            <v>UN</v>
          </cell>
          <cell r="D3191">
            <v>4.3099999999999996</v>
          </cell>
        </row>
        <row r="3192">
          <cell r="A3192">
            <v>89493</v>
          </cell>
          <cell r="B3192" t="str">
            <v>JOELHO 45 GRAUS, PVC, SOLDÁVEL, DN 32MM, INSTALADO EM PRUMADA DE ÁGUA - FORNECIMENTO E INSTALAÇÃO. AF_12/2014</v>
          </cell>
          <cell r="C3192" t="str">
            <v>UN</v>
          </cell>
          <cell r="D3192">
            <v>5.35</v>
          </cell>
        </row>
        <row r="3193">
          <cell r="A3193">
            <v>89494</v>
          </cell>
          <cell r="B3193" t="str">
            <v>CURVA 90 GRAUS, PVC, SOLDÁVEL, DN 32MM, INSTALADO EM PRUMADA DE ÁGUA - FORNECIMENTO E INSTALAÇÃO. AF_12/2014</v>
          </cell>
          <cell r="C3193" t="str">
            <v>UN</v>
          </cell>
          <cell r="D3193">
            <v>7.64</v>
          </cell>
        </row>
        <row r="3194">
          <cell r="A3194">
            <v>89496</v>
          </cell>
          <cell r="B3194" t="str">
            <v>CURVA 45 GRAUS, PVC, SOLDÁVEL, DN 32MM, INSTALADO EM PRUMADA DE ÁGUA - FORNECIMENTO E INSTALAÇÃO. AF_12/2014</v>
          </cell>
          <cell r="C3194" t="str">
            <v>UN</v>
          </cell>
          <cell r="D3194">
            <v>6</v>
          </cell>
        </row>
        <row r="3195">
          <cell r="A3195">
            <v>89497</v>
          </cell>
          <cell r="B3195" t="str">
            <v>JOELHO 90 GRAUS, PVC, SOLDÁVEL, DN 40MM, INSTALADO EM PRUMADA DE ÁGUA - FORNECIMENTO E INSTALAÇÃO. AF_12/2014</v>
          </cell>
          <cell r="C3195" t="str">
            <v>UN</v>
          </cell>
          <cell r="D3195">
            <v>6.85</v>
          </cell>
        </row>
        <row r="3196">
          <cell r="A3196">
            <v>89498</v>
          </cell>
          <cell r="B3196" t="str">
            <v>JOELHO 45 GRAUS, PVC, SOLDÁVEL, DN 40MM, INSTALADO EM PRUMADA DE ÁGUA - FORNECIMENTO E INSTALAÇÃO. AF_12/2014</v>
          </cell>
          <cell r="C3196" t="str">
            <v>UN</v>
          </cell>
          <cell r="D3196">
            <v>7.14</v>
          </cell>
        </row>
        <row r="3197">
          <cell r="A3197">
            <v>89499</v>
          </cell>
          <cell r="B3197" t="str">
            <v>CURVA 90 GRAUS, PVC, SOLDÁVEL, DN 40MM, INSTALADO EM PRUMADA DE ÁGUA - FORNECIMENTO E INSTALAÇÃO. AF_12/2014</v>
          </cell>
          <cell r="C3197" t="str">
            <v>UN</v>
          </cell>
          <cell r="D3197">
            <v>12.11</v>
          </cell>
        </row>
        <row r="3198">
          <cell r="A3198">
            <v>89500</v>
          </cell>
          <cell r="B3198" t="str">
            <v>CURVA 45 GRAUS, PVC, SOLDÁVEL, DN 40MM, INSTALADO EM PRUMADA DE ÁGUA - FORNECIMENTO E INSTALAÇÃO. AF_12/2014</v>
          </cell>
          <cell r="C3198" t="str">
            <v>UN</v>
          </cell>
          <cell r="D3198">
            <v>7.54</v>
          </cell>
        </row>
        <row r="3199">
          <cell r="A3199">
            <v>89501</v>
          </cell>
          <cell r="B3199" t="str">
            <v>JOELHO 90 GRAUS, PVC, SOLDÁVEL, DN 50MM, INSTALADO EM PRUMADA DE ÁGUA - FORNECIMENTO E INSTALAÇÃO. AF_12/2014</v>
          </cell>
          <cell r="C3199" t="str">
            <v>UN</v>
          </cell>
          <cell r="D3199">
            <v>8.35</v>
          </cell>
        </row>
        <row r="3200">
          <cell r="A3200">
            <v>89502</v>
          </cell>
          <cell r="B3200" t="str">
            <v>JOELHO 45 GRAUS, PVC, SOLDÁVEL, DN 50MM, INSTALADO EM PRUMADA DE ÁGUA - FORNECIMENTO E INSTALAÇÃO. AF_12/2014</v>
          </cell>
          <cell r="C3200" t="str">
            <v>UN</v>
          </cell>
          <cell r="D3200">
            <v>9.11</v>
          </cell>
        </row>
        <row r="3201">
          <cell r="A3201">
            <v>89503</v>
          </cell>
          <cell r="B3201" t="str">
            <v>CURVA 90 GRAUS, PVC, SOLDÁVEL, DN 50MM, INSTALADO EM PRUMADA DE ÁGUA - FORNECIMENTO E INSTALAÇÃO. AF_12/2014</v>
          </cell>
          <cell r="C3201" t="str">
            <v>UN</v>
          </cell>
          <cell r="D3201">
            <v>14.12</v>
          </cell>
        </row>
        <row r="3202">
          <cell r="A3202">
            <v>89504</v>
          </cell>
          <cell r="B3202" t="str">
            <v>CURVA 45 GRAUS, PVC, SOLDÁVEL, DN 50MM, INSTALADO EM PRUMADA DE ÁGUA - FORNECIMENTO E INSTALAÇÃO. AF_12/2014</v>
          </cell>
          <cell r="C3202" t="str">
            <v>UN</v>
          </cell>
          <cell r="D3202">
            <v>12.7</v>
          </cell>
        </row>
        <row r="3203">
          <cell r="A3203">
            <v>89505</v>
          </cell>
          <cell r="B3203" t="str">
            <v>JOELHO 90 GRAUS, PVC, SOLDÁVEL, DN 60MM, INSTALADO EM PRUMADA DE ÁGUA - FORNECIMENTO E INSTALAÇÃO. AF_12/2014</v>
          </cell>
          <cell r="C3203" t="str">
            <v>UN</v>
          </cell>
          <cell r="D3203">
            <v>21.59</v>
          </cell>
        </row>
        <row r="3204">
          <cell r="A3204">
            <v>89506</v>
          </cell>
          <cell r="B3204" t="str">
            <v>JOELHO 45 GRAUS, PVC, SOLDÁVEL, DN 60MM, INSTALADO EM PRUMADA DE ÁGUA - FORNECIMENTO E INSTALAÇÃO. AF_12/2014</v>
          </cell>
          <cell r="C3204" t="str">
            <v>UN</v>
          </cell>
          <cell r="D3204">
            <v>21.04</v>
          </cell>
        </row>
        <row r="3205">
          <cell r="A3205">
            <v>89507</v>
          </cell>
          <cell r="B3205" t="str">
            <v>CURVA 90 GRAUS, PVC, SOLDÁVEL, DN 60MM, INSTALADO EM PRUMADA DE ÁGUA - FORNECIMENTO E INSTALAÇÃO. AF_12/2014</v>
          </cell>
          <cell r="C3205" t="str">
            <v>UN</v>
          </cell>
          <cell r="D3205">
            <v>27.31</v>
          </cell>
        </row>
        <row r="3206">
          <cell r="A3206">
            <v>89510</v>
          </cell>
          <cell r="B3206" t="str">
            <v>CURVA 45 GRAUS, PVC, SOLDÁVEL, DN 60MM, INSTALADO EM PRUMADA DE ÁGUA - FORNECIMENTO E INSTALAÇÃO. AF_12/2014</v>
          </cell>
          <cell r="C3206" t="str">
            <v>UN</v>
          </cell>
          <cell r="D3206">
            <v>19.260000000000002</v>
          </cell>
        </row>
        <row r="3207">
          <cell r="A3207">
            <v>89513</v>
          </cell>
          <cell r="B3207" t="str">
            <v>JOELHO 90 GRAUS, PVC, SOLDÁVEL, DN 75MM, INSTALADO EM PRUMADA DE ÁGUA - FORNECIMENTO E INSTALAÇÃO. AF_12/2014</v>
          </cell>
          <cell r="C3207" t="str">
            <v>UN</v>
          </cell>
          <cell r="D3207">
            <v>57.44</v>
          </cell>
        </row>
        <row r="3208">
          <cell r="A3208">
            <v>89514</v>
          </cell>
          <cell r="B3208" t="str">
            <v>JOELHO 90 GRAUS, PVC, SERIE R, ÁGUA PLUVIAL, DN 40 MM, JUNTA SOLDÁVEL, FORNECIDO E INSTALADO EM RAMAL DE ENCAMINHAMENTO. AF_12/2014</v>
          </cell>
          <cell r="C3208" t="str">
            <v>UN</v>
          </cell>
          <cell r="D3208">
            <v>5.5</v>
          </cell>
        </row>
        <row r="3209">
          <cell r="A3209">
            <v>89515</v>
          </cell>
          <cell r="B3209" t="str">
            <v>JOELHO 45 GRAUS, PVC, SOLDÁVEL, DN 75MM, INSTALADO EM PRUMADA DE ÁGUA - FORNECIMENTO E INSTALAÇÃO. AF_12/2014</v>
          </cell>
          <cell r="C3209" t="str">
            <v>UN</v>
          </cell>
          <cell r="D3209">
            <v>44.66</v>
          </cell>
        </row>
        <row r="3210">
          <cell r="A3210">
            <v>89516</v>
          </cell>
          <cell r="B3210" t="str">
            <v>JOELHO 45 GRAUS, PVC, SERIE R, ÁGUA PLUVIAL, DN 40 MM, JUNTA SOLDÁVEL, FORNECIDO E INSTALADO EM RAMAL DE ENCAMINHAMENTO. AF_12/2014</v>
          </cell>
          <cell r="C3210" t="str">
            <v>UN</v>
          </cell>
          <cell r="D3210">
            <v>5.23</v>
          </cell>
        </row>
        <row r="3211">
          <cell r="A3211">
            <v>89517</v>
          </cell>
          <cell r="B3211" t="str">
            <v>CURVA 90 GRAUS, PVC, SOLDÁVEL, DN 75MM, INSTALADO EM PRUMADA DE ÁGUA - FORNECIMENTO E INSTALAÇÃO. AF_12/2014</v>
          </cell>
          <cell r="C3211" t="str">
            <v>UN</v>
          </cell>
          <cell r="D3211">
            <v>45.12</v>
          </cell>
        </row>
        <row r="3212">
          <cell r="A3212">
            <v>89518</v>
          </cell>
          <cell r="B3212" t="str">
            <v>JOELHO 90 GRAUS, PVC, SERIE R, ÁGUA PLUVIAL, DN 50 MM, JUNTA ELÁSTICA, FORNECIDO E INSTALADO EM RAMAL DE ENCAMINHAMENTO. AF_12/2014</v>
          </cell>
          <cell r="C3212" t="str">
            <v>UN</v>
          </cell>
          <cell r="D3212">
            <v>7.77</v>
          </cell>
        </row>
        <row r="3213">
          <cell r="A3213">
            <v>89519</v>
          </cell>
          <cell r="B3213" t="str">
            <v>CURVA 45 GRAUS, PVC, SOLDÁVEL, DN 75MM, INSTALADO EM PRUMADA DE ÁGUA - FORNECIMENTO E INSTALAÇÃO. AF_12/2014</v>
          </cell>
          <cell r="C3213" t="str">
            <v>UN</v>
          </cell>
          <cell r="D3213">
            <v>35.18</v>
          </cell>
        </row>
        <row r="3214">
          <cell r="A3214">
            <v>89520</v>
          </cell>
          <cell r="B3214" t="str">
            <v>JOELHO 45 GRAUS, PVC, SERIE R, ÁGUA PLUVIAL, DN 50 MM, JUNTA ELÁSTICA, FORNECIDO E INSTALADO EM RAMAL DE ENCAMINHAMENTO. AF_12/2014</v>
          </cell>
          <cell r="C3214" t="str">
            <v>UN</v>
          </cell>
          <cell r="D3214">
            <v>7.18</v>
          </cell>
        </row>
        <row r="3215">
          <cell r="A3215">
            <v>89521</v>
          </cell>
          <cell r="B3215" t="str">
            <v>JOELHO 90 GRAUS, PVC, SOLDÁVEL, DN 85MM, INSTALADO EM PRUMADA DE ÁGUA - FORNECIMENTO E INSTALAÇÃO. AF_12/2014</v>
          </cell>
          <cell r="C3215" t="str">
            <v>UN</v>
          </cell>
          <cell r="D3215">
            <v>64.86</v>
          </cell>
        </row>
        <row r="3216">
          <cell r="A3216">
            <v>89522</v>
          </cell>
          <cell r="B3216" t="str">
            <v>JOELHO 90 GRAUS, PVC, SERIE R, ÁGUA PLUVIAL, DN 75 MM, JUNTA ELÁSTICA, FORNECIDO E INSTALADO EM RAMAL DE ENCAMINHAMENTO. AF_12/2014</v>
          </cell>
          <cell r="C3216" t="str">
            <v>UN</v>
          </cell>
          <cell r="D3216">
            <v>16.05</v>
          </cell>
        </row>
        <row r="3217">
          <cell r="A3217">
            <v>89523</v>
          </cell>
          <cell r="B3217" t="str">
            <v>JOELHO 45 GRAUS, PVC, SOLDÁVEL, DN 85MM, INSTALADO EM PRUMADA DE ÁGUA - FORNECIMENTO E INSTALAÇÃO. AF_12/2014</v>
          </cell>
          <cell r="C3217" t="str">
            <v>UN</v>
          </cell>
          <cell r="D3217">
            <v>50.65</v>
          </cell>
        </row>
        <row r="3218">
          <cell r="A3218">
            <v>89524</v>
          </cell>
          <cell r="B3218" t="str">
            <v>JOELHO 45 GRAUS, PVC, SERIE R, ÁGUA PLUVIAL, DN 75 MM, JUNTA ELÁSTICA, FORNECIDO E INSTALADO EM RAMAL DE ENCAMINHAMENTO. AF_12/2014</v>
          </cell>
          <cell r="C3218" t="str">
            <v>UN</v>
          </cell>
          <cell r="D3218">
            <v>15.67</v>
          </cell>
        </row>
        <row r="3219">
          <cell r="A3219">
            <v>89525</v>
          </cell>
          <cell r="B3219" t="str">
            <v>CURVA 90 GRAUS, PVC, SOLDÁVEL, DN 85MM, INSTALADO EM PRUMADA DE ÁGUA - FORNECIMENTO E INSTALAÇÃO. AF_12/2014</v>
          </cell>
          <cell r="C3219" t="str">
            <v>UN</v>
          </cell>
          <cell r="D3219">
            <v>53.64</v>
          </cell>
        </row>
        <row r="3220">
          <cell r="A3220">
            <v>89526</v>
          </cell>
          <cell r="B3220" t="str">
            <v>CURVA 87 GRAUS E 30 MINUTOS, PVC, SERIE R, ÁGUA PLUVIAL, DN 75 MM, JUNTA ELÁSTICA, FORNECIDO E INSTALADO EM RAMAL DE ENCAMINHAMENTO. AF_12/2014</v>
          </cell>
          <cell r="C3220" t="str">
            <v>UN</v>
          </cell>
          <cell r="D3220">
            <v>22.05</v>
          </cell>
        </row>
        <row r="3221">
          <cell r="A3221">
            <v>89527</v>
          </cell>
          <cell r="B3221" t="str">
            <v>CURVA 45 GRAUS, PVC, SOLDÁVEL, DN 85MM, INSTALADO EM PRUMADA DE ÁGUA - FORNECIMENTO E INSTALAÇÃO. AF_12/2014</v>
          </cell>
          <cell r="C3221" t="str">
            <v>UN</v>
          </cell>
          <cell r="D3221">
            <v>41.55</v>
          </cell>
        </row>
        <row r="3222">
          <cell r="A3222">
            <v>89528</v>
          </cell>
          <cell r="B3222" t="str">
            <v>LUVA, PVC, SOLDÁVEL, DN 25MM, INSTALADO EM PRUMADA DE ÁGUA - FORNECIMENTO E INSTALAÇÃO. AF_12/2014</v>
          </cell>
          <cell r="C3222" t="str">
            <v>UN</v>
          </cell>
          <cell r="D3222">
            <v>2.33</v>
          </cell>
        </row>
        <row r="3223">
          <cell r="A3223">
            <v>89529</v>
          </cell>
          <cell r="B3223" t="str">
            <v>JOELHO 90 GRAUS, PVC, SERIE R, ÁGUA PLUVIAL, DN 100 MM, JUNTA ELÁSTICA, FORNECIDO E INSTALADO EM RAMAL DE ENCAMINHAMENTO. AF_12/2014</v>
          </cell>
          <cell r="C3223" t="str">
            <v>UN</v>
          </cell>
          <cell r="D3223">
            <v>24.8</v>
          </cell>
        </row>
        <row r="3224">
          <cell r="A3224">
            <v>89530</v>
          </cell>
          <cell r="B3224" t="str">
            <v>LUVA DE CORRER, PVC, SOLDÁVEL, DN 25MM, INSTALADO EM PRUMADA DE ÁGUA - FORNECIMENTO E INSTALAÇÃO. AF_12/2014</v>
          </cell>
          <cell r="C3224" t="str">
            <v>UN</v>
          </cell>
          <cell r="D3224">
            <v>9.25</v>
          </cell>
        </row>
        <row r="3225">
          <cell r="A3225">
            <v>89531</v>
          </cell>
          <cell r="B3225" t="str">
            <v>JOELHO 45 GRAUS, PVC, SERIE R, ÁGUA PLUVIAL, DN 100 MM, JUNTA ELÁSTICA, FORNECIDO E INSTALADO EM RAMAL DE ENCAMINHAMENTO. AF_12/2014</v>
          </cell>
          <cell r="C3225" t="str">
            <v>UN</v>
          </cell>
          <cell r="D3225">
            <v>21.26</v>
          </cell>
        </row>
        <row r="3226">
          <cell r="A3226">
            <v>89532</v>
          </cell>
          <cell r="B3226" t="str">
            <v>LUVA DE REDUÇÃO, PVC, SOLDÁVEL, DN 32MM X 25MM, INSTALADO EM PRUMADA DE ÁGUA - FORNECIMENTO E INSTALAÇÃO. AF_12/2014</v>
          </cell>
          <cell r="C3226" t="str">
            <v>UN</v>
          </cell>
          <cell r="D3226">
            <v>3.72</v>
          </cell>
        </row>
        <row r="3227">
          <cell r="A3227">
            <v>89533</v>
          </cell>
          <cell r="B3227" t="str">
            <v>JOELHO 45 GRAUS PARA PÉ DE COLUNA, PVC, SERIE R, ÁGUA PLUVIAL, DN 100 MM, JUNTA ELÁSTICA, FORNECIDO E INSTALADO EM RAMAL DE ENCAMINHAMENTO. AF_12/2014</v>
          </cell>
          <cell r="C3227" t="str">
            <v>UN</v>
          </cell>
          <cell r="D3227">
            <v>21.26</v>
          </cell>
        </row>
        <row r="3228">
          <cell r="A3228">
            <v>89534</v>
          </cell>
          <cell r="B3228" t="str">
            <v>LUVA SOLDÁVEL E COM ROSCA, PVC, SOLDÁVEL, DN 25MM X 3/4, INSTALADO EM PRUMADA DE ÁGUA - FORNECIMENTO E INSTALAÇÃO. AF_12/2014</v>
          </cell>
          <cell r="C3228" t="str">
            <v>UN</v>
          </cell>
          <cell r="D3228">
            <v>2.74</v>
          </cell>
        </row>
        <row r="3229">
          <cell r="A3229">
            <v>89535</v>
          </cell>
          <cell r="B3229" t="str">
            <v>CURVA 87 GRAUS E 30 MINUTOS, PVC, SERIE R, ÁGUA PLUVIAL, DN 100 MM, JUNTA ELÁSTICA, FORNECIDO E INSTALADO EM RAMAL DE ENCAMINHAMENTO. AF_12/2014</v>
          </cell>
          <cell r="C3229" t="str">
            <v>UN</v>
          </cell>
          <cell r="D3229">
            <v>36.130000000000003</v>
          </cell>
        </row>
        <row r="3230">
          <cell r="A3230">
            <v>89536</v>
          </cell>
          <cell r="B3230" t="str">
            <v>UNIÃO, PVC, SOLDÁVEL, DN 25MM, INSTALADO EM PRUMADA DE ÁGUA - FORNECIMENTO E INSTALAÇÃO. AF_12/2014</v>
          </cell>
          <cell r="C3230" t="str">
            <v>UN</v>
          </cell>
          <cell r="D3230">
            <v>8.15</v>
          </cell>
        </row>
        <row r="3231">
          <cell r="A3231">
            <v>89538</v>
          </cell>
          <cell r="B3231" t="str">
            <v>ADAPTADOR CURTO COM BOLSA E ROSCA PARA REGISTRO, PVC, SOLDÁVEL, DN 25MM X 3/4, INSTALADO EM PRUMADA DE ÁGUA - FORNECIMENTO E INSTALAÇÃO. AF_12/2014</v>
          </cell>
          <cell r="C3231" t="str">
            <v>UN</v>
          </cell>
          <cell r="D3231">
            <v>2.44</v>
          </cell>
        </row>
        <row r="3232">
          <cell r="A3232">
            <v>89540</v>
          </cell>
          <cell r="B3232" t="str">
            <v>CURVA DE TRANSPOSIÇÃO, PVC, SOLDÁVEL, DN 25MM, INSTALADO EM PRUMADA DE ÁGUA  - FORNECIMENTO E INSTALAÇÃO. AF_12/2014</v>
          </cell>
          <cell r="C3232" t="str">
            <v>UN</v>
          </cell>
          <cell r="D3232">
            <v>5.35</v>
          </cell>
        </row>
        <row r="3233">
          <cell r="A3233">
            <v>89541</v>
          </cell>
          <cell r="B3233" t="str">
            <v>LUVA, PVC, SOLDÁVEL, DN 32MM, INSTALADO EM PRUMADA DE ÁGUA - FORNECIMENTO E INSTALAÇÃO. AF_12/2014</v>
          </cell>
          <cell r="C3233" t="str">
            <v>UN</v>
          </cell>
          <cell r="D3233">
            <v>3.38</v>
          </cell>
        </row>
        <row r="3234">
          <cell r="A3234">
            <v>89542</v>
          </cell>
          <cell r="B3234" t="str">
            <v>LUVA DE CORRER, PVC, SOLDÁVEL, DN 32MM, INSTALADO EM PRUMADA DE ÁGUA - FORNECIMENTO E INSTALAÇÃO. AF_12/2014</v>
          </cell>
          <cell r="C3234" t="str">
            <v>UN</v>
          </cell>
          <cell r="D3234">
            <v>14.9</v>
          </cell>
        </row>
        <row r="3235">
          <cell r="A3235">
            <v>89544</v>
          </cell>
          <cell r="B3235" t="str">
            <v>LUVA SIMPLES, PVC, SERIE R, ÁGUA PLUVIAL, DN 40 MM, JUNTA SOLDÁVEL, FORNECIDO E INSTALADO EM RAMAL DE ENCAMINHAMENTO. AF_12/2014</v>
          </cell>
          <cell r="C3235" t="str">
            <v>UN</v>
          </cell>
          <cell r="D3235">
            <v>5.2</v>
          </cell>
        </row>
        <row r="3236">
          <cell r="A3236">
            <v>89545</v>
          </cell>
          <cell r="B3236" t="str">
            <v>LUVA SIMPLES, PVC, SERIE R, ÁGUA PLUVIAL, DN 50 MM, JUNTA ELÁSTICA, FORNECIDO E INSTALADO EM RAMAL DE ENCAMINHAMENTO. AF_12/2014</v>
          </cell>
          <cell r="C3236" t="str">
            <v>UN</v>
          </cell>
          <cell r="D3236">
            <v>7.18</v>
          </cell>
        </row>
        <row r="3237">
          <cell r="A3237">
            <v>89546</v>
          </cell>
          <cell r="B3237" t="str">
            <v>BUCHA DE REDUÇÃO LONGA, PVC, SERIE R, ÁGUA PLUVIAL, DN 50 X 40 MM, JUNTA ELÁSTICA, FORNECIDO E INSTALADO EM RAMAL DE ENCAMINHAMENTO. AF_12/2014</v>
          </cell>
          <cell r="C3237" t="str">
            <v>UN</v>
          </cell>
          <cell r="D3237">
            <v>5.55</v>
          </cell>
        </row>
        <row r="3238">
          <cell r="A3238">
            <v>89547</v>
          </cell>
          <cell r="B3238" t="str">
            <v>LUVA SIMPLES, PVC, SERIE R, ÁGUA PLUVIAL, DN 75 MM, JUNTA ELÁSTICA, FORNECIDO E INSTALADO EM RAMAL DE ENCAMINHAMENTO. AF_12/2014</v>
          </cell>
          <cell r="C3238" t="str">
            <v>UN</v>
          </cell>
          <cell r="D3238">
            <v>10.67</v>
          </cell>
        </row>
        <row r="3239">
          <cell r="A3239">
            <v>89548</v>
          </cell>
          <cell r="B3239" t="str">
            <v>LUVA DE CORRER, PVC, SERIE R, ÁGUA PLUVIAL, DN 75 MM, JUNTA ELÁSTICA, FORNECIDO E INSTALADO EM RAMAL DE ENCAMINHAMENTO. AF_12/2014</v>
          </cell>
          <cell r="C3239" t="str">
            <v>UN</v>
          </cell>
          <cell r="D3239">
            <v>11.84</v>
          </cell>
        </row>
        <row r="3240">
          <cell r="A3240">
            <v>89549</v>
          </cell>
          <cell r="B3240" t="str">
            <v>REDUÇÃO EXCÊNTRICA, PVC, SERIE R, ÁGUA PLUVIAL, DN 75 X 50 MM, JUNTA ELÁSTICA, FORNECIDO E INSTALADO EM RAMAL DE ENCAMINHAMENTO. AF_12/2014</v>
          </cell>
          <cell r="C3240" t="str">
            <v>UN</v>
          </cell>
          <cell r="D3240">
            <v>8.86</v>
          </cell>
        </row>
        <row r="3241">
          <cell r="A3241">
            <v>89550</v>
          </cell>
          <cell r="B3241" t="str">
            <v>TÊ DE INSPEÇÃO, PVC, SERIE R, ÁGUA PLUVIAL, DN 75 MM, JUNTA ELÁSTICA, FORNECIDO E INSTALADO EM RAMAL DE ENCAMINHAMENTO. AF_12/2014</v>
          </cell>
          <cell r="C3241" t="str">
            <v>UN</v>
          </cell>
          <cell r="D3241">
            <v>24.09</v>
          </cell>
        </row>
        <row r="3242">
          <cell r="A3242">
            <v>89551</v>
          </cell>
          <cell r="B3242" t="str">
            <v>LUVA SOLDÁVEL E COM ROSCA, PVC, SOLDÁVEL, DN 32MM X 1, INSTALADO EM PRUMADA DE ÁGUA - FORNECIMENTO E INSTALAÇÃO. AF_12/2014</v>
          </cell>
          <cell r="C3242" t="str">
            <v>UN</v>
          </cell>
          <cell r="D3242">
            <v>5.2</v>
          </cell>
        </row>
        <row r="3243">
          <cell r="A3243">
            <v>89552</v>
          </cell>
          <cell r="B3243" t="str">
            <v>UNIÃO, PVC, SOLDÁVEL, DN 32MM, INSTALADO EM PRUMADA DE ÁGUA - FORNECIMENTO E INSTALAÇÃO. AF_12/2014</v>
          </cell>
          <cell r="C3243" t="str">
            <v>UN</v>
          </cell>
          <cell r="D3243">
            <v>12.98</v>
          </cell>
        </row>
        <row r="3244">
          <cell r="A3244">
            <v>89553</v>
          </cell>
          <cell r="B3244" t="str">
            <v>ADAPTADOR CURTO COM BOLSA E ROSCA PARA REGISTRO, PVC, SOLDÁVEL, DN 32MM X 1, INSTALADO EM PRUMADA DE ÁGUA - FORNECIMENTO E INSTALAÇÃO. AF_12/2014</v>
          </cell>
          <cell r="C3244" t="str">
            <v>UN</v>
          </cell>
          <cell r="D3244">
            <v>3.51</v>
          </cell>
        </row>
        <row r="3245">
          <cell r="A3245">
            <v>89554</v>
          </cell>
          <cell r="B3245" t="str">
            <v>LUVA SIMPLES, PVC, SERIE R, ÁGUA PLUVIAL, DN 100 MM, JUNTA ELÁSTICA, FORNECIDO E INSTALADO EM RAMAL DE ENCAMINHAMENTO. AF_12/2014</v>
          </cell>
          <cell r="C3245" t="str">
            <v>UN</v>
          </cell>
          <cell r="D3245">
            <v>13.23</v>
          </cell>
        </row>
        <row r="3246">
          <cell r="A3246">
            <v>89555</v>
          </cell>
          <cell r="B3246" t="str">
            <v>CURVA DE TRANSPOSIÇÃO, PVC, SOLDÁVEL, DN 32MM, INSTALADO EM PRUMADA DE ÁGUA   FORNECIMENTO E INSTALAÇÃO. AF_12/2014</v>
          </cell>
          <cell r="C3246" t="str">
            <v>UN</v>
          </cell>
          <cell r="D3246">
            <v>11.42</v>
          </cell>
        </row>
        <row r="3247">
          <cell r="A3247">
            <v>89556</v>
          </cell>
          <cell r="B3247" t="str">
            <v>LUVA DE CORRER, PVC, SERIE R, ÁGUA PLUVIAL, DN 100 MM, JUNTA ELÁSTICA, FORNECIDO E INSTALADO EM RAMAL DE ENCAMINHAMENTO. AF_12/2014</v>
          </cell>
          <cell r="C3247" t="str">
            <v>UN</v>
          </cell>
          <cell r="D3247">
            <v>18.940000000000001</v>
          </cell>
        </row>
        <row r="3248">
          <cell r="A3248">
            <v>89557</v>
          </cell>
          <cell r="B3248" t="str">
            <v>REDUÇÃO EXCÊNTRICA, PVC, SERIE R, ÁGUA PLUVIAL, DN 100 X 75 MM, JUNTA ELÁSTICA, FORNECIDO E INSTALADO EM RAMAL DE ENCAMINHAMENTO. AF_12/2014</v>
          </cell>
          <cell r="C3248" t="str">
            <v>UN</v>
          </cell>
          <cell r="D3248">
            <v>15.25</v>
          </cell>
        </row>
        <row r="3249">
          <cell r="A3249">
            <v>89558</v>
          </cell>
          <cell r="B3249" t="str">
            <v>LUVA, PVC, SOLDÁVEL, DN 40MM, INSTALADO EM PRUMADA DE ÁGUA - FORNECIMENTO E INSTALAÇÃO. AF_12/2014</v>
          </cell>
          <cell r="C3249" t="str">
            <v>UN</v>
          </cell>
          <cell r="D3249">
            <v>5.23</v>
          </cell>
        </row>
        <row r="3250">
          <cell r="A3250">
            <v>89559</v>
          </cell>
          <cell r="B3250" t="str">
            <v>TÊ DE INSPEÇÃO, PVC, SERIE R, ÁGUA PLUVIAL, DN 100 MM, JUNTA ELÁSTICA, FORNECIDO E INSTALADO EM RAMAL DE ENCAMINHAMENTO. AF_12/2014</v>
          </cell>
          <cell r="C3250" t="str">
            <v>UN</v>
          </cell>
          <cell r="D3250">
            <v>32.36</v>
          </cell>
        </row>
        <row r="3251">
          <cell r="A3251">
            <v>89561</v>
          </cell>
          <cell r="B3251" t="str">
            <v>JUNÇÃO SIMPLES, PVC, SERIE R, ÁGUA PLUVIAL, DN 40 MM, JUNTA SOLDÁVEL, FORNECIDO E INSTALADO EM RAMAL DE ENCAMINHAMENTO. AF_12/2014</v>
          </cell>
          <cell r="C3251" t="str">
            <v>UN</v>
          </cell>
          <cell r="D3251">
            <v>9.2200000000000006</v>
          </cell>
        </row>
        <row r="3252">
          <cell r="A3252">
            <v>89562</v>
          </cell>
          <cell r="B3252" t="str">
            <v>LUVA DE REDUÇÃO, PVC, SOLDÁVEL, DN 40MM X 32MM, INSTALADO EM PRUMADA DE ÁGUA - FORNECIMENTO E INSTALAÇÃO. AF_12/2014</v>
          </cell>
          <cell r="C3252" t="str">
            <v>UN</v>
          </cell>
          <cell r="D3252">
            <v>5.21</v>
          </cell>
        </row>
        <row r="3253">
          <cell r="A3253">
            <v>89563</v>
          </cell>
          <cell r="B3253" t="str">
            <v>JUNÇÃO SIMPLES, PVC, SERIE R, ÁGUA PLUVIAL, DN 50 MM, JUNTA ELÁSTICA, FORNECIDO E INSTALADO EM RAMAL DE ENCAMINHAMENTO. AF_12/2014</v>
          </cell>
          <cell r="C3253" t="str">
            <v>UN</v>
          </cell>
          <cell r="D3253">
            <v>13.41</v>
          </cell>
        </row>
        <row r="3254">
          <cell r="A3254">
            <v>89564</v>
          </cell>
          <cell r="B3254" t="str">
            <v>LUVA COM ROSCA, PVC, SOLDÁVEL, DN 40MM X 1.1/4, INSTALADO EM PRUMADA DE ÁGUA - FORNECIMENTO E INSTALAÇÃO. AF_12/2014</v>
          </cell>
          <cell r="C3254" t="str">
            <v>UN</v>
          </cell>
          <cell r="D3254">
            <v>9.07</v>
          </cell>
        </row>
        <row r="3255">
          <cell r="A3255">
            <v>89565</v>
          </cell>
          <cell r="B3255" t="str">
            <v>JUNÇÃO SIMPLES, PVC, SERIE R, ÁGUA PLUVIAL, DN 75 X 75 MM, JUNTA ELÁSTICA, FORNECIDO E INSTALADO EM RAMAL DE ENCAMINHAMENTO. AF_12/2014</v>
          </cell>
          <cell r="C3255" t="str">
            <v>UN</v>
          </cell>
          <cell r="D3255">
            <v>29.25</v>
          </cell>
        </row>
        <row r="3256">
          <cell r="A3256">
            <v>89566</v>
          </cell>
          <cell r="B3256" t="str">
            <v>TÊ, PVC, SERIE R, ÁGUA PLUVIAL, DN 75 MM, JUNTA ELÁSTICA, FORNECIDO E INSTALADO EM RAMAL DE ENCAMINHAMENTO. AF_12/2014</v>
          </cell>
          <cell r="C3256" t="str">
            <v>UN</v>
          </cell>
          <cell r="D3256">
            <v>24.57</v>
          </cell>
        </row>
        <row r="3257">
          <cell r="A3257">
            <v>89567</v>
          </cell>
          <cell r="B3257" t="str">
            <v>JUNÇÃO SIMPLES, PVC, SERIE R, ÁGUA PLUVIAL, DN 100 X 100 MM, JUNTA ELÁSTICA, FORNECIDO E INSTALADO EM RAMAL DE ENCAMINHAMENTO. AF_12/2014</v>
          </cell>
          <cell r="C3257" t="str">
            <v>UN</v>
          </cell>
          <cell r="D3257">
            <v>43.77</v>
          </cell>
        </row>
        <row r="3258">
          <cell r="A3258">
            <v>89568</v>
          </cell>
          <cell r="B3258" t="str">
            <v>UNIÃO, PVC, SOLDÁVEL, DN 40MM, INSTALADO EM PRUMADA DE ÁGUA - FORNECIMENTO E INSTALAÇÃO. AF_12/2014</v>
          </cell>
          <cell r="C3258" t="str">
            <v>UN</v>
          </cell>
          <cell r="D3258">
            <v>23.72</v>
          </cell>
        </row>
        <row r="3259">
          <cell r="A3259">
            <v>89569</v>
          </cell>
          <cell r="B3259" t="str">
            <v>JUNÇÃO SIMPLES, PVC, SERIE R, ÁGUA PLUVIAL, DN 100 X 75 MM, JUNTA ELÁSTICA, FORNECIDO E INSTALADO EM RAMAL DE ENCAMINHAMENTO. AF_12/2014</v>
          </cell>
          <cell r="C3259" t="str">
            <v>UN</v>
          </cell>
          <cell r="D3259">
            <v>42.37</v>
          </cell>
        </row>
        <row r="3260">
          <cell r="A3260">
            <v>89570</v>
          </cell>
          <cell r="B3260" t="str">
            <v>ADAPTADOR CURTO COM BOLSA E ROSCA PARA REGISTRO, PVC, SOLDÁVEL, DN 40MM X 1.1/2, INSTALADO EM PRUMADA DE ÁGUA - FORNECIMENTO E INSTALAÇÃO. AF_12/2014</v>
          </cell>
          <cell r="C3260" t="str">
            <v>UN</v>
          </cell>
          <cell r="D3260">
            <v>5.7</v>
          </cell>
        </row>
        <row r="3261">
          <cell r="A3261">
            <v>89571</v>
          </cell>
          <cell r="B3261" t="str">
            <v>TÊ, PVC, SERIE R, ÁGUA PLUVIAL, DN 100 X 100 MM, JUNTA ELÁSTICA, FORNECIDO E INSTALADO EM RAMAL DE ENCAMINHAMENTO. AF_12/2014</v>
          </cell>
          <cell r="C3261" t="str">
            <v>UN</v>
          </cell>
          <cell r="D3261">
            <v>39.049999999999997</v>
          </cell>
        </row>
        <row r="3262">
          <cell r="A3262">
            <v>89572</v>
          </cell>
          <cell r="B3262" t="str">
            <v>ADAPTADOR CURTO COM BOLSA E ROSCA PARA REGISTRO, PVC, SOLDÁVEL, DN 40MM X 1.1/4, INSTALADO EM PRUMADA DE ÁGUA - FORNECIMENTO E INSTALAÇÃO. AF_12/2014</v>
          </cell>
          <cell r="C3262" t="str">
            <v>UN</v>
          </cell>
          <cell r="D3262">
            <v>5.04</v>
          </cell>
        </row>
        <row r="3263">
          <cell r="A3263">
            <v>89573</v>
          </cell>
          <cell r="B3263" t="str">
            <v>TÊ, PVC, SERIE R, ÁGUA PLUVIAL, DN 100 X 75 MM, JUNTA ELÁSTICA, FORNECIDO E INSTALADO EM RAMAL DE ENCAMINHAMENTO. AF_12/2014</v>
          </cell>
          <cell r="C3263" t="str">
            <v>UN</v>
          </cell>
          <cell r="D3263">
            <v>31.11</v>
          </cell>
        </row>
        <row r="3264">
          <cell r="A3264">
            <v>89574</v>
          </cell>
          <cell r="B3264" t="str">
            <v>JUNÇÃO DUPLA, PVC, SERIE R, ÁGUA PLUVIAL, DN 100 X 100 X 100 MM, JUNTA ELÁSTICA, FORNECIDO E INSTALADO EM RAMAL DE ENCAMINHAMENTO. AF_12/2014</v>
          </cell>
          <cell r="C3264" t="str">
            <v>UN</v>
          </cell>
          <cell r="D3264">
            <v>56.53</v>
          </cell>
        </row>
        <row r="3265">
          <cell r="A3265">
            <v>89575</v>
          </cell>
          <cell r="B3265" t="str">
            <v>LUVA, PVC, SOLDÁVEL, DN 50MM, INSTALADO EM PRUMADA DE ÁGUA - FORNECIMENTO E INSTALAÇÃO. AF_12/2014</v>
          </cell>
          <cell r="C3265" t="str">
            <v>UN</v>
          </cell>
          <cell r="D3265">
            <v>6.6</v>
          </cell>
        </row>
        <row r="3266">
          <cell r="A3266">
            <v>89577</v>
          </cell>
          <cell r="B3266" t="str">
            <v>LUVA DE CORRER, PVC, SOLDÁVEL, DN 50MM, INSTALADO EM PRUMADA DE ÁGUA - FORNECIMENTO E INSTALAÇÃO. AF_12/2014</v>
          </cell>
          <cell r="C3266" t="str">
            <v>UN</v>
          </cell>
          <cell r="D3266">
            <v>20.77</v>
          </cell>
        </row>
        <row r="3267">
          <cell r="A3267">
            <v>89579</v>
          </cell>
          <cell r="B3267" t="str">
            <v>LUVA DE REDUÇÃO, PVC, SOLDÁVEL, DN 50MM X 25MM, INSTALADO EM PRUMADA DE ÁGUA   FORNECIMENTO E INSTALAÇÃO. AF_12/2014</v>
          </cell>
          <cell r="C3267" t="str">
            <v>UN</v>
          </cell>
          <cell r="D3267">
            <v>6.52</v>
          </cell>
        </row>
        <row r="3268">
          <cell r="A3268">
            <v>89581</v>
          </cell>
          <cell r="B3268" t="str">
            <v>JOELHO 90 GRAUS, PVC, SERIE R, ÁGUA PLUVIAL, DN 75 MM, JUNTA ELÁSTICA, FORNECIDO E INSTALADO EM CONDUTORES VERTICAIS DE ÁGUAS PLUVIAIS. AF_12/2014</v>
          </cell>
          <cell r="C3268" t="str">
            <v>UN</v>
          </cell>
          <cell r="D3268">
            <v>14.81</v>
          </cell>
        </row>
        <row r="3269">
          <cell r="A3269">
            <v>89582</v>
          </cell>
          <cell r="B3269" t="str">
            <v>JOELHO 45 GRAUS, PVC, SERIE R, ÁGUA PLUVIAL, DN 75 MM, JUNTA ELÁSTICA, FORNECIDO E INSTALADO EM CONDUTORES VERTICAIS DE ÁGUAS PLUVIAIS. AF_12/2014</v>
          </cell>
          <cell r="C3269" t="str">
            <v>UN</v>
          </cell>
          <cell r="D3269">
            <v>14.43</v>
          </cell>
        </row>
        <row r="3270">
          <cell r="A3270">
            <v>89583</v>
          </cell>
          <cell r="B3270" t="str">
            <v>CURVA 87 GRAUS E 30 MINUTOS, PVC, SERIE R, ÁGUA PLUVIAL, DN 75 MM, JUNTA ELÁSTICA, FORNECIDO E INSTALADO EM CONDUTORES VERTICAIS DE ÁGUAS PLUVIAIS. AF_12/2014</v>
          </cell>
          <cell r="C3270" t="str">
            <v>UN</v>
          </cell>
          <cell r="D3270">
            <v>20.81</v>
          </cell>
        </row>
        <row r="3271">
          <cell r="A3271">
            <v>89584</v>
          </cell>
          <cell r="B3271" t="str">
            <v>JOELHO 90 GRAUS, PVC, SERIE R, ÁGUA PLUVIAL, DN 100 MM, JUNTA ELÁSTICA, FORNECIDO E INSTALADO EM CONDUTORES VERTICAIS DE ÁGUAS PLUVIAIS. AF_12/2014</v>
          </cell>
          <cell r="C3271" t="str">
            <v>UN</v>
          </cell>
          <cell r="D3271">
            <v>23.58</v>
          </cell>
        </row>
        <row r="3272">
          <cell r="A3272">
            <v>89585</v>
          </cell>
          <cell r="B3272" t="str">
            <v>JOELHO 45 GRAUS, PVC, SERIE R, ÁGUA PLUVIAL, DN 100 MM, JUNTA ELÁSTICA, FORNECIDO E INSTALADO EM CONDUTORES VERTICAIS DE ÁGUAS PLUVIAIS. AF_12/2014</v>
          </cell>
          <cell r="C3272" t="str">
            <v>UN</v>
          </cell>
          <cell r="D3272">
            <v>20.04</v>
          </cell>
        </row>
        <row r="3273">
          <cell r="A3273">
            <v>89586</v>
          </cell>
          <cell r="B3273" t="str">
            <v>JOELHO 45 GRAUS PARA PÉ DE COLUNA, PVC, SERIE R, ÁGUA PLUVIAL, DN 100 MM, JUNTA ELÁSTICA, FORNECIDO E INSTALADO EM CONDUTORES VERTICAIS DE ÁGUAS PLUVIAIS. AF_12/2014</v>
          </cell>
          <cell r="C3273" t="str">
            <v>UN</v>
          </cell>
          <cell r="D3273">
            <v>20.04</v>
          </cell>
        </row>
        <row r="3274">
          <cell r="A3274">
            <v>89587</v>
          </cell>
          <cell r="B3274" t="str">
            <v>CURVA 87 GRAUS E 30 MINUTOS, PVC, SERIE R, ÁGUA PLUVIAL, DN 100 MM, JUNTA ELÁSTICA, FORNECIDO E INSTALADO EM CONDUTORES VERTICAIS DE ÁGUAS PLUVIAIS. AF_12/2014</v>
          </cell>
          <cell r="C3274" t="str">
            <v>UN</v>
          </cell>
          <cell r="D3274">
            <v>34.909999999999997</v>
          </cell>
        </row>
        <row r="3275">
          <cell r="A3275">
            <v>89590</v>
          </cell>
          <cell r="B3275" t="str">
            <v>JOELHO 90 GRAUS, PVC, SERIE R, ÁGUA PLUVIAL, DN 150 MM, JUNTA ELÁSTICA, FORNECIDO E INSTALADO EM CONDUTORES VERTICAIS DE ÁGUAS PLUVIAIS. AF_12/2014</v>
          </cell>
          <cell r="C3275" t="str">
            <v>UN</v>
          </cell>
          <cell r="D3275">
            <v>72.739999999999995</v>
          </cell>
        </row>
        <row r="3276">
          <cell r="A3276">
            <v>89591</v>
          </cell>
          <cell r="B3276" t="str">
            <v>JOELHO 45 GRAUS, PVC, SERIE R, ÁGUA PLUVIAL, DN 150 MM, JUNTA ELÁSTICA, FORNECIDO E INSTALADO EM CONDUTORES VERTICAIS DE ÁGUAS PLUVIAIS. AF_12/2014</v>
          </cell>
          <cell r="C3276" t="str">
            <v>UN</v>
          </cell>
          <cell r="D3276">
            <v>59.54</v>
          </cell>
        </row>
        <row r="3277">
          <cell r="A3277">
            <v>89592</v>
          </cell>
          <cell r="B3277" t="str">
            <v>CURVA 87 GRAUS E 30 MINUTOS, PVC, SERIE R, ÁGUA PLUVIAL, DN 150 MM, JUNTA ELÁSTICA, FORNECIDO E INSTALADO EM CONDUTORES VERTICAIS DE ÁGUAS PLUVIAIS. AF_12/2014</v>
          </cell>
          <cell r="C3277" t="str">
            <v>UN</v>
          </cell>
          <cell r="D3277">
            <v>225.47</v>
          </cell>
        </row>
        <row r="3278">
          <cell r="A3278">
            <v>89593</v>
          </cell>
          <cell r="B3278" t="str">
            <v>LUVA COM ROSCA, PVC, SOLDÁVEL, DN 50MM X 1.1/2, INSTALADO EM PRUMADA DE ÁGUA - FORNECIMENTO E INSTALAÇÃO. AF_12/2014</v>
          </cell>
          <cell r="C3278" t="str">
            <v>UN</v>
          </cell>
          <cell r="D3278">
            <v>14.74</v>
          </cell>
        </row>
        <row r="3279">
          <cell r="A3279">
            <v>89594</v>
          </cell>
          <cell r="B3279" t="str">
            <v>UNIÃO, PVC, SOLDÁVEL, DN 50MM, INSTALADO EM PRUMADA DE ÁGUA - FORNECIMENTO E INSTALAÇÃO. AF_12/2014</v>
          </cell>
          <cell r="C3279" t="str">
            <v>UN</v>
          </cell>
          <cell r="D3279">
            <v>28.36</v>
          </cell>
        </row>
        <row r="3280">
          <cell r="A3280">
            <v>89595</v>
          </cell>
          <cell r="B3280" t="str">
            <v>ADAPTADOR CURTO COM BOLSA E ROSCA PARA REGISTRO, PVC, SOLDÁVEL, DN 50MM X 1.1/4, INSTALADO EM PRUMADA DE ÁGUA - FORNECIMENTO E INSTALAÇÃO. AF_12/2014</v>
          </cell>
          <cell r="C3280" t="str">
            <v>UN</v>
          </cell>
          <cell r="D3280">
            <v>8.74</v>
          </cell>
        </row>
        <row r="3281">
          <cell r="A3281">
            <v>89596</v>
          </cell>
          <cell r="B3281" t="str">
            <v>ADAPTADOR CURTO COM BOLSA E ROSCA PARA REGISTRO, PVC, SOLDÁVEL, DN 50MM X 1.1/2, INSTALADO EM PRUMADA DE ÁGUA - FORNECIMENTO E INSTALAÇÃO. AF_12/2014</v>
          </cell>
          <cell r="C3281" t="str">
            <v>UN</v>
          </cell>
          <cell r="D3281">
            <v>6.5</v>
          </cell>
        </row>
        <row r="3282">
          <cell r="A3282">
            <v>89597</v>
          </cell>
          <cell r="B3282" t="str">
            <v>LUVA, PVC, SOLDÁVEL, DN 60MM, INSTALADO EM PRUMADA DE ÁGUA - FORNECIMENTO E INSTALAÇÃO. AF_12/2014</v>
          </cell>
          <cell r="C3282" t="str">
            <v>UN</v>
          </cell>
          <cell r="D3282">
            <v>12.33</v>
          </cell>
        </row>
        <row r="3283">
          <cell r="A3283">
            <v>89598</v>
          </cell>
          <cell r="B3283" t="str">
            <v>LUVA DE CORRER, PVC, SOLDÁVEL, DN 60MM, INSTALADO EM PRUMADA DE ÁGUA   FORNECIMENTO E INSTALAÇÃO. AF_12/2014</v>
          </cell>
          <cell r="C3283" t="str">
            <v>UN</v>
          </cell>
          <cell r="D3283">
            <v>27.37</v>
          </cell>
        </row>
        <row r="3284">
          <cell r="A3284">
            <v>89599</v>
          </cell>
          <cell r="B3284" t="str">
            <v>LUVA SIMPLES, PVC, SERIE R, ÁGUA PLUVIAL, DN 75 MM, JUNTA ELÁSTICA, FORNECIDO E INSTALADO EM CONDUTORES VERTICAIS DE ÁGUAS PLUVIAIS. AF_12/2014</v>
          </cell>
          <cell r="C3284" t="str">
            <v>UN</v>
          </cell>
          <cell r="D3284">
            <v>9.74</v>
          </cell>
        </row>
        <row r="3285">
          <cell r="A3285">
            <v>89600</v>
          </cell>
          <cell r="B3285" t="str">
            <v>LUVA DE CORRER, PVC, SERIE R, ÁGUA PLUVIAL, DN 75 MM, JUNTA ELÁSTICA, FORNECIDO E INSTALADO EM CONDUTORES VERTICAIS DE ÁGUAS PLUVIAIS. AF_12/2014</v>
          </cell>
          <cell r="C3285" t="str">
            <v>UN</v>
          </cell>
          <cell r="D3285">
            <v>10.91</v>
          </cell>
        </row>
        <row r="3286">
          <cell r="A3286">
            <v>89605</v>
          </cell>
          <cell r="B3286" t="str">
            <v>LUVA DE REDUÇÃO, PVC, SOLDÁVEL, DN 60MM X 50MM, INSTALADO EM PRUMADA DE ÁGUA - FORNECIMENTO E INSTALAÇÃO. AF_12/2014</v>
          </cell>
          <cell r="C3286" t="str">
            <v>UN</v>
          </cell>
          <cell r="D3286">
            <v>11.17</v>
          </cell>
        </row>
        <row r="3287">
          <cell r="A3287">
            <v>89609</v>
          </cell>
          <cell r="B3287" t="str">
            <v>UNIÃO, PVC, SOLDÁVEL, DN 60MM, INSTALADO EM PRUMADA DE ÁGUA - FORNECIMENTO E INSTALAÇÃO. AF_12/2014</v>
          </cell>
          <cell r="C3287" t="str">
            <v>UN</v>
          </cell>
          <cell r="D3287">
            <v>61.51</v>
          </cell>
        </row>
        <row r="3288">
          <cell r="A3288">
            <v>89610</v>
          </cell>
          <cell r="B3288" t="str">
            <v>ADAPTADOR CURTO COM BOLSA E ROSCA PARA REGISTRO, PVC, SOLDÁVEL, DN 60MM X 2, INSTALADO EM PRUMADA DE ÁGUA - FORNECIMENTO E INSTALAÇÃO. AF_12/2014</v>
          </cell>
          <cell r="C3288" t="str">
            <v>UN</v>
          </cell>
          <cell r="D3288">
            <v>11.55</v>
          </cell>
        </row>
        <row r="3289">
          <cell r="A3289">
            <v>89611</v>
          </cell>
          <cell r="B3289" t="str">
            <v>LUVA, PVC, SOLDÁVEL, DN 75MM, INSTALADO EM PRUMADA DE ÁGUA - FORNECIMENTO E INSTALAÇÃO. AF_12/2014</v>
          </cell>
          <cell r="C3289" t="str">
            <v>UN</v>
          </cell>
          <cell r="D3289">
            <v>18.18</v>
          </cell>
        </row>
        <row r="3290">
          <cell r="A3290">
            <v>89612</v>
          </cell>
          <cell r="B3290" t="str">
            <v>UNIÃO, PVC, SOLDÁVEL, DN 75MM, INSTALADO EM PRUMADA DE ÁGUA - FORNECIMENTO E INSTALAÇÃO. AF_12/2014</v>
          </cell>
          <cell r="C3290" t="str">
            <v>UN</v>
          </cell>
          <cell r="D3290">
            <v>124.74</v>
          </cell>
        </row>
        <row r="3291">
          <cell r="A3291">
            <v>89613</v>
          </cell>
          <cell r="B3291" t="str">
            <v>ADAPTADOR CURTO COM BOLSA E ROSCA PARA REGISTRO, PVC, SOLDÁVEL, DN 75MM X 2.1/2, INSTALADO EM PRUMADA DE ÁGUA - FORNECIMENTO E INSTALAÇÃO. AF_12/2014</v>
          </cell>
          <cell r="C3291" t="str">
            <v>UN</v>
          </cell>
          <cell r="D3291">
            <v>18.57</v>
          </cell>
        </row>
        <row r="3292">
          <cell r="A3292">
            <v>89614</v>
          </cell>
          <cell r="B3292" t="str">
            <v>LUVA, PVC, SOLDÁVEL, DN 85MM, INSTALADO EM PRUMADA DE ÁGUA - FORNECIMENTO E INSTALAÇÃO. AF_12/2014</v>
          </cell>
          <cell r="C3292" t="str">
            <v>UN</v>
          </cell>
          <cell r="D3292">
            <v>33.520000000000003</v>
          </cell>
        </row>
        <row r="3293">
          <cell r="A3293">
            <v>89615</v>
          </cell>
          <cell r="B3293" t="str">
            <v>UNIÃO, PVC, SOLDÁVEL, DN 85MM, INSTALADO EM PRUMADA DE ÁGUA - FORNECIMENTO E INSTALAÇÃO. AF_12/2014</v>
          </cell>
          <cell r="C3293" t="str">
            <v>UN</v>
          </cell>
          <cell r="D3293">
            <v>182.82</v>
          </cell>
        </row>
        <row r="3294">
          <cell r="A3294">
            <v>89616</v>
          </cell>
          <cell r="B3294" t="str">
            <v>ADAPTADOR CURTO COM BOLSA E ROSCA PARA REGISTRO, PVC, SOLDÁVEL, DN 85MM X 3, INSTALADO EM PRUMADA DE ÁGUA - FORNECIMENTO E INSTALAÇÃO. AF_12/2014</v>
          </cell>
          <cell r="C3294" t="str">
            <v>UN</v>
          </cell>
          <cell r="D3294">
            <v>25.41</v>
          </cell>
        </row>
        <row r="3295">
          <cell r="A3295">
            <v>89617</v>
          </cell>
          <cell r="B3295" t="str">
            <v>TE, PVC, SOLDÁVEL, DN 25MM, INSTALADO EM PRUMADA DE ÁGUA - FORNECIMENTO E INSTALAÇÃO. AF_12/2014</v>
          </cell>
          <cell r="C3295" t="str">
            <v>UN</v>
          </cell>
          <cell r="D3295">
            <v>4.22</v>
          </cell>
        </row>
        <row r="3296">
          <cell r="A3296">
            <v>89618</v>
          </cell>
          <cell r="B3296" t="str">
            <v>TÊ COM BUCHA DE LATÃO NA BOLSA CENTRAL, PVC, SOLDÁVEL, DN 25MM X 1/2, INSTALADO EM PRUMADA DE ÁGUA - FORNECIMENTO E INSTALAÇÃO. AF_12/2014</v>
          </cell>
          <cell r="C3296" t="str">
            <v>UN</v>
          </cell>
          <cell r="D3296">
            <v>9.4600000000000009</v>
          </cell>
        </row>
        <row r="3297">
          <cell r="A3297">
            <v>89619</v>
          </cell>
          <cell r="B3297" t="str">
            <v>TÊ DE REDUÇÃO, PVC, SOLDÁVEL, DN 25MM X 20MM, INSTALADO EM PRUMADA DE ÁGUA - FORNECIMENTO E INSTALAÇÃO. AF_12/2014</v>
          </cell>
          <cell r="C3297" t="str">
            <v>UN</v>
          </cell>
          <cell r="D3297">
            <v>5.32</v>
          </cell>
        </row>
        <row r="3298">
          <cell r="A3298">
            <v>89620</v>
          </cell>
          <cell r="B3298" t="str">
            <v>TE, PVC, SOLDÁVEL, DN 32MM, INSTALADO EM PRUMADA DE ÁGUA - FORNECIMENTO E INSTALAÇÃO. AF_12/2014</v>
          </cell>
          <cell r="C3298" t="str">
            <v>UN</v>
          </cell>
          <cell r="D3298">
            <v>6.3</v>
          </cell>
        </row>
        <row r="3299">
          <cell r="A3299">
            <v>89621</v>
          </cell>
          <cell r="B3299" t="str">
            <v>TÊ COM BUCHA DE LATÃO NA BOLSA CENTRAL, PVC, SOLDÁVEL, DN 32MM X 3/4, INSTALADO EM PRUMADA DE ÁGUA - FORNECIMENTO E INSTALAÇÃO. AF_12/2014</v>
          </cell>
          <cell r="C3299" t="str">
            <v>UN</v>
          </cell>
          <cell r="D3299">
            <v>14.7</v>
          </cell>
        </row>
        <row r="3300">
          <cell r="A3300">
            <v>89622</v>
          </cell>
          <cell r="B3300" t="str">
            <v>TÊ DE REDUÇÃO, PVC, SOLDÁVEL, DN 32MM X 25MM, INSTALADO EM PRUMADA DE ÁGUA - FORNECIMENTO E INSTALAÇÃO. AF_12/2014</v>
          </cell>
          <cell r="C3300" t="str">
            <v>UN</v>
          </cell>
          <cell r="D3300">
            <v>8.02</v>
          </cell>
        </row>
        <row r="3301">
          <cell r="A3301">
            <v>89623</v>
          </cell>
          <cell r="B3301" t="str">
            <v>TE, PVC, SOLDÁVEL, DN 40MM, INSTALADO EM PRUMADA DE ÁGUA - FORNECIMENTO E INSTALAÇÃO. AF_12/2014</v>
          </cell>
          <cell r="C3301" t="str">
            <v>UN</v>
          </cell>
          <cell r="D3301">
            <v>10.45</v>
          </cell>
        </row>
        <row r="3302">
          <cell r="A3302">
            <v>89624</v>
          </cell>
          <cell r="B3302" t="str">
            <v>TÊ DE REDUÇÃO, PVC, SOLDÁVEL, DN 40MM X 32MM, INSTALADO EM PRUMADA DE ÁGUA - FORNECIMENTO E INSTALAÇÃO. AF_12/2014</v>
          </cell>
          <cell r="C3302" t="str">
            <v>UN</v>
          </cell>
          <cell r="D3302">
            <v>10.35</v>
          </cell>
        </row>
        <row r="3303">
          <cell r="A3303">
            <v>89625</v>
          </cell>
          <cell r="B3303" t="str">
            <v>TE, PVC, SOLDÁVEL, DN 50MM, INSTALADO EM PRUMADA DE ÁGUA - FORNECIMENTO E INSTALAÇÃO. AF_12/2014</v>
          </cell>
          <cell r="C3303" t="str">
            <v>UN</v>
          </cell>
          <cell r="D3303">
            <v>12.71</v>
          </cell>
        </row>
        <row r="3304">
          <cell r="A3304">
            <v>89626</v>
          </cell>
          <cell r="B3304" t="str">
            <v>TÊ DE REDUÇÃO, PVC, SOLDÁVEL, DN 50MM X 40MM, INSTALADO EM PRUMADA DE ÁGUA - FORNECIMENTO E INSTALAÇÃO. AF_12/2014</v>
          </cell>
          <cell r="C3304" t="str">
            <v>UN</v>
          </cell>
          <cell r="D3304">
            <v>15.65</v>
          </cell>
        </row>
        <row r="3305">
          <cell r="A3305">
            <v>89627</v>
          </cell>
          <cell r="B3305" t="str">
            <v>TÊ DE REDUÇÃO, PVC, SOLDÁVEL, DN 50MM X 25MM, INSTALADO EM PRUMADA DE ÁGUA - FORNECIMENTO E INSTALAÇÃO. AF_12/2014</v>
          </cell>
          <cell r="C3305" t="str">
            <v>UN</v>
          </cell>
          <cell r="D3305">
            <v>12.52</v>
          </cell>
        </row>
        <row r="3306">
          <cell r="A3306">
            <v>89628</v>
          </cell>
          <cell r="B3306" t="str">
            <v>TE, PVC, SOLDÁVEL, DN 60MM, INSTALADO EM PRUMADA DE ÁGUA - FORNECIMENTO E INSTALAÇÃO. AF_12/2014</v>
          </cell>
          <cell r="C3306" t="str">
            <v>UN</v>
          </cell>
          <cell r="D3306">
            <v>25.25</v>
          </cell>
        </row>
        <row r="3307">
          <cell r="A3307">
            <v>89629</v>
          </cell>
          <cell r="B3307" t="str">
            <v>TE, PVC, SOLDÁVEL, DN 75MM, INSTALADO EM PRUMADA DE ÁGUA - FORNECIMENTO E INSTALAÇÃO. AF_12/2014</v>
          </cell>
          <cell r="C3307" t="str">
            <v>UN</v>
          </cell>
          <cell r="D3307">
            <v>44.17</v>
          </cell>
        </row>
        <row r="3308">
          <cell r="A3308">
            <v>89630</v>
          </cell>
          <cell r="B3308" t="str">
            <v>TE DE REDUÇÃO, PVC, SOLDÁVEL, DN 75MM X 50MM, INSTALADO EM PRUMADA DE ÁGUA - FORNECIMENTO E INSTALAÇÃO. AF_12/2014</v>
          </cell>
          <cell r="C3308" t="str">
            <v>UN</v>
          </cell>
          <cell r="D3308">
            <v>38.29</v>
          </cell>
        </row>
        <row r="3309">
          <cell r="A3309">
            <v>89631</v>
          </cell>
          <cell r="B3309" t="str">
            <v>TE, PVC, SOLDÁVEL, DN 85MM, INSTALADO EM PRUMADA DE ÁGUA - FORNECIMENTO E INSTALAÇÃO. AF_12/2014</v>
          </cell>
          <cell r="C3309" t="str">
            <v>UN</v>
          </cell>
          <cell r="D3309">
            <v>64.12</v>
          </cell>
        </row>
        <row r="3310">
          <cell r="A3310">
            <v>89632</v>
          </cell>
          <cell r="B3310" t="str">
            <v>TE DE REDUÇÃO, PVC, SOLDÁVEL, DN 85MM X 60MM, INSTALADO EM PRUMADA DE ÁGUA - FORNECIMENTO E INSTALAÇÃO. AF_12/2014</v>
          </cell>
          <cell r="C3310" t="str">
            <v>UN</v>
          </cell>
          <cell r="D3310">
            <v>55.39</v>
          </cell>
        </row>
        <row r="3311">
          <cell r="A3311">
            <v>89637</v>
          </cell>
          <cell r="B3311" t="str">
            <v>JOELHO 90 GRAUS, CPVC, SOLDÁVEL, DN 15MM, INSTALADO EM RAMAL OU SUB-RAMAL DE ÁGUA - FORNECIMENTO E INSTALAÇÃO. AF_12/2014</v>
          </cell>
          <cell r="C3311" t="str">
            <v>UN</v>
          </cell>
          <cell r="D3311">
            <v>5.89</v>
          </cell>
        </row>
        <row r="3312">
          <cell r="A3312">
            <v>89638</v>
          </cell>
          <cell r="B3312" t="str">
            <v>JOELHO 45 GRAUS, CPVC, SOLDÁVEL, DN 15MM, INSTALADO EM RAMAL OU SUB-RAMAL DE ÁGUA - FORNECIMENTO E INSTALAÇÃO. AF_12/2014</v>
          </cell>
          <cell r="C3312" t="str">
            <v>UN</v>
          </cell>
          <cell r="D3312">
            <v>6.49</v>
          </cell>
        </row>
        <row r="3313">
          <cell r="A3313">
            <v>89639</v>
          </cell>
          <cell r="B3313" t="str">
            <v>CURVA 90 GRAUS, CPVC, SOLDÁVEL, DN 15MM, INSTALADO EM RAMAL OU SUB-RAMAL DE ÁGUA - FORNECIMENTO E INSTALAÇÃO. AF_12/2014</v>
          </cell>
          <cell r="C3313" t="str">
            <v>UN</v>
          </cell>
          <cell r="D3313">
            <v>6.73</v>
          </cell>
        </row>
        <row r="3314">
          <cell r="A3314">
            <v>89641</v>
          </cell>
          <cell r="B3314" t="str">
            <v>JOELHO 90 GRAUS, CPVC, SOLDÁVEL, DN 22MM, INSTALADO EM RAMAL OU SUB-RAMAL DE ÁGUA - FORNECIMENTO E INSTALAÇÃO. AF_12/2014</v>
          </cell>
          <cell r="C3314" t="str">
            <v>UN</v>
          </cell>
          <cell r="D3314">
            <v>8.2100000000000009</v>
          </cell>
        </row>
        <row r="3315">
          <cell r="A3315">
            <v>89642</v>
          </cell>
          <cell r="B3315" t="str">
            <v>JOELHO 45 GRAUS, CPVC, SOLDÁVEL, DN 22MM, INSTALADO EM RAMAL OU SUB-RAMAL DE ÁGUA - FORNECIMENTO E INSTALAÇÃO. AF_12/2014</v>
          </cell>
          <cell r="C3315" t="str">
            <v>UN</v>
          </cell>
          <cell r="D3315">
            <v>9.3699999999999992</v>
          </cell>
        </row>
        <row r="3316">
          <cell r="A3316">
            <v>89643</v>
          </cell>
          <cell r="B3316" t="str">
            <v>CURVA 90 GRAUS, CPVC, SOLDÁVEL, DN 22MM, INSTALADO EM RAMAL OU SUB-RAMAL DE ÁGUA - FORNECIMENTO E INSTALAÇÃO. AF_12/2014</v>
          </cell>
          <cell r="C3316" t="str">
            <v>UN</v>
          </cell>
          <cell r="D3316">
            <v>9.76</v>
          </cell>
        </row>
        <row r="3317">
          <cell r="A3317">
            <v>89645</v>
          </cell>
          <cell r="B3317" t="str">
            <v>JOELHO DE TRANSIÇÃO, 90 GRAUS, CPVC, SOLDÁVEL, DN 22MM X 3/4", INSTALADO EM RAMAL OU SUB-RAMAL DE ÁGUA - FORNECIMENTO E INSTALAÇÃO. AF_12/2014</v>
          </cell>
          <cell r="C3317" t="str">
            <v>UN</v>
          </cell>
          <cell r="D3317">
            <v>16.86</v>
          </cell>
        </row>
        <row r="3318">
          <cell r="A3318">
            <v>89646</v>
          </cell>
          <cell r="B3318" t="str">
            <v>JOELHO 90 GRAUS, CPVC, SOLDÁVEL, DN 28MM, INSTALADO EM RAMAL OU SUB-RAMAL DE ÁGUA - FORNECIMENTO E INSTALAÇÃO. AF_12/2014</v>
          </cell>
          <cell r="C3318" t="str">
            <v>UN</v>
          </cell>
          <cell r="D3318">
            <v>12.6</v>
          </cell>
        </row>
        <row r="3319">
          <cell r="A3319">
            <v>89647</v>
          </cell>
          <cell r="B3319" t="str">
            <v>JOELHO 45 GRAUS, CPVC, SOLDÁVEL, DN 28MM, INSTALADO EM RAMAL OU SUB-RAMAL DE ÁGUA  FORNECIMENTO E INSTALAÇÃO. AF_12/2014</v>
          </cell>
          <cell r="C3319" t="str">
            <v>UN</v>
          </cell>
          <cell r="D3319">
            <v>12.33</v>
          </cell>
        </row>
        <row r="3320">
          <cell r="A3320">
            <v>89648</v>
          </cell>
          <cell r="B3320" t="str">
            <v>CURVA 90 GRAUS, CPVC, SOLDÁVEL, DN 28MM, INSTALADO EM RAMAL OU SUB-RAMAL DE ÁGUA  FORNECIMENTO E INSTALAÇÃO. AF_12/2014</v>
          </cell>
          <cell r="C3320" t="str">
            <v>UN</v>
          </cell>
          <cell r="D3320">
            <v>13.58</v>
          </cell>
        </row>
        <row r="3321">
          <cell r="A3321">
            <v>89649</v>
          </cell>
          <cell r="B3321" t="str">
            <v>JOELHO 90 GRAUS, CPVC, SOLDÁVEL, DN 35MM, INSTALADO EM RAMAL OU SUB-RAMAL DE ÁGUA  FORNECIMENTO E INSTALAÇÃO. AF_12/2014</v>
          </cell>
          <cell r="C3321" t="str">
            <v>UN</v>
          </cell>
          <cell r="D3321">
            <v>18.420000000000002</v>
          </cell>
        </row>
        <row r="3322">
          <cell r="A3322">
            <v>89650</v>
          </cell>
          <cell r="B3322" t="str">
            <v>JOELHO 45 GRAUS, CPVC, SOLDÁVEL, DN 35MM, INSTALADO EM RAMAL OU SUB-RAMAL DE ÁGUA  FORNECIMENTO E INSTALAÇÃO. AF_12/2014</v>
          </cell>
          <cell r="C3322" t="str">
            <v>UN</v>
          </cell>
          <cell r="D3322">
            <v>18.420000000000002</v>
          </cell>
        </row>
        <row r="3323">
          <cell r="A3323">
            <v>89651</v>
          </cell>
          <cell r="B3323" t="str">
            <v>LUVA, CPVC, SOLDÁVEL, DN 15MM, INSTALADO EM RAMAL OU SUB-RAMAL DE ÁGUA - FORNECIMENTO E INSTALAÇÃO. AF_12/2014</v>
          </cell>
          <cell r="C3323" t="str">
            <v>UN</v>
          </cell>
          <cell r="D3323">
            <v>4.01</v>
          </cell>
        </row>
        <row r="3324">
          <cell r="A3324">
            <v>89652</v>
          </cell>
          <cell r="B3324" t="str">
            <v>LUVA DE CORRER, CPVC, SOLDÁVEL, DN 15MM, INSTALADO EM RAMAL OU SUB-RAMAL DE ÁGUA  FORNECIMENTO E INSTALAÇÃO. AF_12/2014</v>
          </cell>
          <cell r="C3324" t="str">
            <v>UN</v>
          </cell>
          <cell r="D3324">
            <v>6.69</v>
          </cell>
        </row>
        <row r="3325">
          <cell r="A3325">
            <v>89653</v>
          </cell>
          <cell r="B3325" t="str">
            <v>LUVA DE TRANSIÇÃO, CPVC, SOLDÁVEL, DN15MM X 1/2", INSTALADO EM RAMAL OU SUB-RAMAL DE ÁGUA - FORNECIMENTO E INSTALAÇÃO. AF_12/2014</v>
          </cell>
          <cell r="C3325" t="str">
            <v>UN</v>
          </cell>
          <cell r="D3325">
            <v>10.8</v>
          </cell>
        </row>
        <row r="3326">
          <cell r="A3326">
            <v>89654</v>
          </cell>
          <cell r="B3326" t="str">
            <v>UNIÃO, CPVC, SOLDÁVEL, DN15MM, INSTALADO EM RAMAL OU SUB-RAMAL DE ÁGUA  FORNECIMENTO E INSTALAÇÃO. AF_12/2014</v>
          </cell>
          <cell r="C3326" t="str">
            <v>UN</v>
          </cell>
          <cell r="D3326">
            <v>10.53</v>
          </cell>
        </row>
        <row r="3327">
          <cell r="A3327">
            <v>89655</v>
          </cell>
          <cell r="B3327" t="str">
            <v>CONECTOR, CPVC, SOLDÁVEL, DN 15MM X 1/2, INSTALADO EM RAMAL OU SUB-RAMAL DE ÁGUA  FORNECIMENTO E INSTALAÇÃO. AF_12/2014</v>
          </cell>
          <cell r="C3327" t="str">
            <v>UN</v>
          </cell>
          <cell r="D3327">
            <v>15.56</v>
          </cell>
        </row>
        <row r="3328">
          <cell r="A3328">
            <v>89656</v>
          </cell>
          <cell r="B3328" t="str">
            <v>ADAPTADOR, CPVC, SOLDÁVEL, DN15MM, INSTALADO EM RAMAL OU SUB-RAMAL DE ÁGUA  FORNECIMENTO E INSTALAÇÃO. AF_12/2014</v>
          </cell>
          <cell r="C3328" t="str">
            <v>UN</v>
          </cell>
          <cell r="D3328">
            <v>7.11</v>
          </cell>
        </row>
        <row r="3329">
          <cell r="A3329">
            <v>89657</v>
          </cell>
          <cell r="B3329" t="str">
            <v>CURVA DE TRANSPOSIÇÃO, CPVC, SOLDÁVEL, DN15MM, INSTALADO EM RAMAL OU SUB-RAMAL DE ÁGUA  FORNECIMENTO E INSTALAÇÃO. AF_12/2014</v>
          </cell>
          <cell r="C3329" t="str">
            <v>UN</v>
          </cell>
          <cell r="D3329">
            <v>7.25</v>
          </cell>
        </row>
        <row r="3330">
          <cell r="A3330">
            <v>89658</v>
          </cell>
          <cell r="B3330" t="str">
            <v>LUVA, CPVC, SOLDÁVEL, DN 22MM, INSTALADO EM RAMAL OU SUB-RAMAL DE ÁGUA  FORNECIMENTO E INSTALAÇÃO. AF_12/2014</v>
          </cell>
          <cell r="C3330" t="str">
            <v>UN</v>
          </cell>
          <cell r="D3330">
            <v>5.46</v>
          </cell>
        </row>
        <row r="3331">
          <cell r="A3331">
            <v>89659</v>
          </cell>
          <cell r="B3331" t="str">
            <v>LUVA DE CORRER, CPVC, SOLDÁVEL, DN 22MM, INSTALADO EM RAMAL OU SUB-RAMAL DE ÁGUA  FORNECIMENTO E INSTALAÇÃO. AF_12/2014</v>
          </cell>
          <cell r="C3331" t="str">
            <v>UN</v>
          </cell>
          <cell r="D3331">
            <v>9.56</v>
          </cell>
        </row>
        <row r="3332">
          <cell r="A3332">
            <v>89660</v>
          </cell>
          <cell r="B3332" t="str">
            <v>LUVA DE TRANSIÇÃO, CPVC, SOLDÁVEL, DN22MM X 25MM, INSTALADO EM RAMAL OU SUB-RAMAL DE ÁGUA - FORNECIMENTO E INSTALAÇÃO. AF_12/2014</v>
          </cell>
          <cell r="C3332" t="str">
            <v>UN</v>
          </cell>
          <cell r="D3332">
            <v>5.1100000000000003</v>
          </cell>
        </row>
        <row r="3333">
          <cell r="A3333">
            <v>89661</v>
          </cell>
          <cell r="B3333" t="str">
            <v>UNIÃO, CPVC, SOLDÁVEL, DN22MM, INSTALADO EM RAMAL OU SUB-RAMAL DE ÁGUA  FORNECIMENTO E INSTALAÇÃO. AF_12/2014</v>
          </cell>
          <cell r="C3333" t="str">
            <v>UN</v>
          </cell>
          <cell r="D3333">
            <v>12.68</v>
          </cell>
        </row>
        <row r="3334">
          <cell r="A3334">
            <v>89662</v>
          </cell>
          <cell r="B3334" t="str">
            <v>CONECTOR, CPVC, SOLDÁVEL, DN 22MM X 1/2, INSTALADO EM RAMAL OU SUB-RAMAL DE ÁGUA  FORNECIMENTO E INSTALAÇÃO. AF_12/2014</v>
          </cell>
          <cell r="C3334" t="str">
            <v>UN</v>
          </cell>
          <cell r="D3334">
            <v>19.350000000000001</v>
          </cell>
        </row>
        <row r="3335">
          <cell r="A3335">
            <v>89663</v>
          </cell>
          <cell r="B3335" t="str">
            <v>ADAPTADOR, CPVC, SOLDÁVEL, DN22MM, INSTALADO EM RAMAL OU SUB-RAMAL DE ÁGUA  FORNECIMENTO E INSTALAÇÃO. AF_12/2014</v>
          </cell>
          <cell r="C3335" t="str">
            <v>UN</v>
          </cell>
          <cell r="D3335">
            <v>8.17</v>
          </cell>
        </row>
        <row r="3336">
          <cell r="A3336">
            <v>89664</v>
          </cell>
          <cell r="B3336" t="str">
            <v>CURVA DE TRANSPOSIÇÃO, CPVC, SOLDÁVEL, DN22MM, INSTALADO EM RAMAL OU SUB-RAMAL DE ÁGUA  FORNECIMENTO E INSTALAÇÃO. AF_12/2014</v>
          </cell>
          <cell r="C3336" t="str">
            <v>UN</v>
          </cell>
          <cell r="D3336">
            <v>9.56</v>
          </cell>
        </row>
        <row r="3337">
          <cell r="A3337">
            <v>89665</v>
          </cell>
          <cell r="B3337" t="str">
            <v>REDUÇÃO EXCÊNTRICA, PVC, SERIE R, ÁGUA PLUVIAL, DN 75 X 50 MM, JUNTA ELÁSTICA, FORNECIDO E INSTALADO EM CONDUTORES VERTICAIS DE ÁGUAS PLUVIAIS. AF_12/2014</v>
          </cell>
          <cell r="C3337" t="str">
            <v>UN</v>
          </cell>
          <cell r="D3337">
            <v>7.93</v>
          </cell>
        </row>
        <row r="3338">
          <cell r="A3338">
            <v>89666</v>
          </cell>
          <cell r="B3338" t="str">
            <v>BUCHA DE REDUÇÃO, CPVC, SOLDÁVEL, DN22MM X 15MM, INSTALADO EM RAMAL OU SUB-RAMAL DE ÁGUA  FORNECIMENTO E INSTALAÇÃO. AF_12/2014</v>
          </cell>
          <cell r="C3338" t="str">
            <v>UN</v>
          </cell>
          <cell r="D3338">
            <v>4.5</v>
          </cell>
        </row>
        <row r="3339">
          <cell r="A3339">
            <v>89667</v>
          </cell>
          <cell r="B3339" t="str">
            <v>TÊ DE INSPEÇÃO, PVC, SERIE R, ÁGUA PLUVIAL, DN 75 MM, JUNTA ELÁSTICA, FORNECIDO E INSTALADO EM CONDUTORES VERTICAIS DE ÁGUAS PLUVIAIS. AF_12/2014</v>
          </cell>
          <cell r="C3339" t="str">
            <v>UN</v>
          </cell>
          <cell r="D3339">
            <v>23.16</v>
          </cell>
        </row>
        <row r="3340">
          <cell r="A3340">
            <v>89668</v>
          </cell>
          <cell r="B3340" t="str">
            <v>CONECTOR, CPVC, SOLDÁVEL, DN22MM X 3/4", INSTALADO EM RAMAL OU SUB-RAMAL DE ÁGUA - FORNECIMENTO E INSTALAÇÃO. AF_12/2014</v>
          </cell>
          <cell r="C3340" t="str">
            <v>UN</v>
          </cell>
          <cell r="D3340">
            <v>18.37</v>
          </cell>
        </row>
        <row r="3341">
          <cell r="A3341">
            <v>89669</v>
          </cell>
          <cell r="B3341" t="str">
            <v>LUVA SIMPLES, PVC, SERIE R, ÁGUA PLUVIAL, DN 100 MM, JUNTA ELÁSTICA, FORNECIDO E INSTALADO EM CONDUTORES VERTICAIS DE ÁGUAS PLUVIAIS. AF_12/2014</v>
          </cell>
          <cell r="C3341" t="str">
            <v>UN</v>
          </cell>
          <cell r="D3341">
            <v>12.46</v>
          </cell>
        </row>
        <row r="3342">
          <cell r="A3342">
            <v>89670</v>
          </cell>
          <cell r="B3342" t="str">
            <v>LUVA, CPVC, SOLDÁVEL, DN 28MM, INSTALADO EM RAMAL OU SUB-RAMAL DE ÁGUA  FORNECIMENTO E INSTALAÇÃO. AF_12/2014</v>
          </cell>
          <cell r="C3342" t="str">
            <v>UN</v>
          </cell>
          <cell r="D3342">
            <v>8.02</v>
          </cell>
        </row>
        <row r="3343">
          <cell r="A3343">
            <v>89671</v>
          </cell>
          <cell r="B3343" t="str">
            <v>LUVA DE CORRER, PVC, SERIE R, ÁGUA PLUVIAL, DN 100 MM, JUNTA ELÁSTICA, FORNECIDO E INSTALADO EM CONDUTORES VERTICAIS DE ÁGUAS PLUVIAIS. AF_12/2014</v>
          </cell>
          <cell r="C3343" t="str">
            <v>UN</v>
          </cell>
          <cell r="D3343">
            <v>18.170000000000002</v>
          </cell>
        </row>
        <row r="3344">
          <cell r="A3344">
            <v>89672</v>
          </cell>
          <cell r="B3344" t="str">
            <v>LUVA DE CORRER, CPVC, SOLDÁVEL, DN 28MM, INSTALADO EM RAMAL OU SUB-RAMAL DE ÁGUA  FORNECIMENTO E INSTALAÇÃO. AF_12/2014</v>
          </cell>
          <cell r="C3344" t="str">
            <v>UN</v>
          </cell>
          <cell r="D3344">
            <v>12.71</v>
          </cell>
        </row>
        <row r="3345">
          <cell r="A3345">
            <v>89673</v>
          </cell>
          <cell r="B3345" t="str">
            <v>REDUÇÃO EXCÊNTRICA, PVC, SERIE R, ÁGUA PLUVIAL, DN 100 X 75 MM, JUNTA ELÁSTICA, FORNECIDO E INSTALADO EM CONDUTORES VERTICAIS DE ÁGUAS PLUVIAIS. AF_12/2014</v>
          </cell>
          <cell r="C3345" t="str">
            <v>UN</v>
          </cell>
          <cell r="D3345">
            <v>14.48</v>
          </cell>
        </row>
        <row r="3346">
          <cell r="A3346">
            <v>89674</v>
          </cell>
          <cell r="B3346" t="str">
            <v>UNIÃO, CPVC, SOLDÁVEL, DN28MM, INSTALADO EM RAMAL OU SUB-RAMAL DE ÁGUA  FORNECIMENTO E INSTALAÇÃO. AF_12/2014</v>
          </cell>
          <cell r="C3346" t="str">
            <v>UN</v>
          </cell>
          <cell r="D3346">
            <v>18.690000000000001</v>
          </cell>
        </row>
        <row r="3347">
          <cell r="A3347">
            <v>89675</v>
          </cell>
          <cell r="B3347" t="str">
            <v>TÊ DE INSPEÇÃO, PVC, SERIE R, ÁGUA PLUVIAL, DN 100 MM, JUNTA ELÁSTICA, FORNECIDO E INSTALADO EM CONDUTORES VERTICAIS DE ÁGUAS PLUVIAIS. AF_12/2014</v>
          </cell>
          <cell r="C3347" t="str">
            <v>UN</v>
          </cell>
          <cell r="D3347">
            <v>31.59</v>
          </cell>
        </row>
        <row r="3348">
          <cell r="A3348">
            <v>89676</v>
          </cell>
          <cell r="B3348" t="str">
            <v>CONECTOR, CPVC, SOLDÁVEL, DN 28MM X 1, INSTALADO EM RAMAL OU SUB-RAMAL DE ÁGUA  FORNECIMENTO E INSTALAÇÃO. AF_12/2014</v>
          </cell>
          <cell r="C3348" t="str">
            <v>UN</v>
          </cell>
          <cell r="D3348">
            <v>28.44</v>
          </cell>
        </row>
        <row r="3349">
          <cell r="A3349">
            <v>89677</v>
          </cell>
          <cell r="B3349" t="str">
            <v>LUVA SIMPLES, PVC, SERIE R, ÁGUA PLUVIAL, DN 150 MM, JUNTA ELÁSTICA, FORNECIDO E INSTALADO EM CONDUTORES VERTICAIS DE ÁGUAS PLUVIAIS. AF_12/2014</v>
          </cell>
          <cell r="C3349" t="str">
            <v>UN</v>
          </cell>
          <cell r="D3349">
            <v>36.33</v>
          </cell>
        </row>
        <row r="3350">
          <cell r="A3350">
            <v>89678</v>
          </cell>
          <cell r="B3350" t="str">
            <v>BUCHA DE REDUÇÃO, CPVC, SOLDÁVEL, DN28MM X 22MM, INSTALADO EM RAMAL OU SUB-RAMAL DE ÁGUA  FORNECIMENTO E INSTALAÇÃO. AF_12/2014</v>
          </cell>
          <cell r="C3350" t="str">
            <v>UN</v>
          </cell>
          <cell r="D3350">
            <v>5.93</v>
          </cell>
        </row>
        <row r="3351">
          <cell r="A3351">
            <v>89679</v>
          </cell>
          <cell r="B3351" t="str">
            <v>LUVA DE CORRER, PVC, SERIE R, ÁGUA PLUVIAL, DN 150 MM, JUNTA ELÁSTICA, FORNECIDO E INSTALADO EM CONDUTORES VERTICAIS DE ÁGUAS PLUVIAIS. AF_12/2014</v>
          </cell>
          <cell r="C3351" t="str">
            <v>UN</v>
          </cell>
          <cell r="D3351">
            <v>59.05</v>
          </cell>
        </row>
        <row r="3352">
          <cell r="A3352">
            <v>89680</v>
          </cell>
          <cell r="B3352" t="str">
            <v>LUVA, CPVC, SOLDÁVEL, DN 35MM, INSTALADO EM RAMAL OU SUB-RAMAL DE ÁGUA  FORNECIMENTO E INSTALAÇÃO. AF_12/2014</v>
          </cell>
          <cell r="C3352" t="str">
            <v>UN</v>
          </cell>
          <cell r="D3352">
            <v>12.46</v>
          </cell>
        </row>
        <row r="3353">
          <cell r="A3353">
            <v>89681</v>
          </cell>
          <cell r="B3353" t="str">
            <v>REDUÇÃO EXCÊNTRICA, PVC, SERIE R, ÁGUA PLUVIAL, DN 150 X 100 MM, JUNTA ELÁSTICA, FORNECIDO E INSTALADO EM CONDUTORES VERTICAIS DE ÁGUAS PLUVIAIS. AF_12/2014</v>
          </cell>
          <cell r="C3353" t="str">
            <v>UN</v>
          </cell>
          <cell r="D3353">
            <v>40.29</v>
          </cell>
        </row>
        <row r="3354">
          <cell r="A3354">
            <v>89682</v>
          </cell>
          <cell r="B3354" t="str">
            <v>LUVA DE CORRER, CPVC, SOLDÁVEL, DN 35MM, INSTALADO EM RAMAL OU SUB-RAMAL DE ÁGUA  FORNECIMENTO E INSTALAÇÃO. AF_12/2014</v>
          </cell>
          <cell r="C3354" t="str">
            <v>UN</v>
          </cell>
          <cell r="D3354">
            <v>19.47</v>
          </cell>
        </row>
        <row r="3355">
          <cell r="A3355">
            <v>89684</v>
          </cell>
          <cell r="B3355" t="str">
            <v>UNIÃO, CPVC, SOLDÁVEL, DN35MM, INSTALADO EM RAMAL OU SUB-RAMAL DE ÁGUA  FORNECIMENTO E INSTALAÇÃO. AF_12/2014</v>
          </cell>
          <cell r="C3355" t="str">
            <v>UN</v>
          </cell>
          <cell r="D3355">
            <v>26.99</v>
          </cell>
        </row>
        <row r="3356">
          <cell r="A3356">
            <v>89685</v>
          </cell>
          <cell r="B3356" t="str">
            <v>JUNÇÃO SIMPLES, PVC, SERIE R, ÁGUA PLUVIAL, DN 75 X 75 MM, JUNTA ELÁSTICA, FORNECIDO E INSTALADO EM CONDUTORES VERTICAIS DE ÁGUAS PLUVIAIS. AF_12/2014</v>
          </cell>
          <cell r="C3356" t="str">
            <v>UN</v>
          </cell>
          <cell r="D3356">
            <v>27.56</v>
          </cell>
        </row>
        <row r="3357">
          <cell r="A3357">
            <v>89686</v>
          </cell>
          <cell r="B3357" t="str">
            <v>CONECTOR, CPVC, SOLDÁVEL, DN 35MM X 1 1/4, INSTALADO EM RAMAL OU SUB-RAMAL DE ÁGUA  FORNECIMENTO E INSTALAÇÃO. AF_12/2014</v>
          </cell>
          <cell r="C3357" t="str">
            <v>UN</v>
          </cell>
          <cell r="D3357">
            <v>101.37</v>
          </cell>
        </row>
        <row r="3358">
          <cell r="A3358">
            <v>89687</v>
          </cell>
          <cell r="B3358" t="str">
            <v>TÊ, PVC, SERIE R, ÁGUA PLUVIAL, DN 75 X 75 MM, JUNTA ELÁSTICA, FORNECIDO E INSTALADO EM CONDUTORES VERTICAIS DE ÁGUAS PLUVIAIS. AF_12/2014</v>
          </cell>
          <cell r="C3358" t="str">
            <v>UN</v>
          </cell>
          <cell r="D3358">
            <v>22.88</v>
          </cell>
        </row>
        <row r="3359">
          <cell r="A3359">
            <v>89689</v>
          </cell>
          <cell r="B3359" t="str">
            <v>BUCHA DE REDUÇÃO, CPVC, SOLDÁVEL, DN35MM X 28MM, INSTALADO EM RAMAL OU SUB-RAMAL DE ÁGUA  FORNECIMENTO E INSTALAÇÃO. AF_12/2014</v>
          </cell>
          <cell r="C3359" t="str">
            <v>UN</v>
          </cell>
          <cell r="D3359">
            <v>20.97</v>
          </cell>
        </row>
        <row r="3360">
          <cell r="A3360">
            <v>89690</v>
          </cell>
          <cell r="B3360" t="str">
            <v>JUNÇÃO SIMPLES, PVC, SERIE R, ÁGUA PLUVIAL, DN 100 X 100 MM, JUNTA ELÁSTICA, FORNECIDO E INSTALADO EM CONDUTORES VERTICAIS DE ÁGUAS PLUVIAIS. AF_12/2014</v>
          </cell>
          <cell r="C3360" t="str">
            <v>UN</v>
          </cell>
          <cell r="D3360">
            <v>42.06</v>
          </cell>
        </row>
        <row r="3361">
          <cell r="A3361">
            <v>89691</v>
          </cell>
          <cell r="B3361" t="str">
            <v>TE, CPVC, SOLDÁVEL, DN 15MM, INSTALADO EM RAMAL OU SUB-RAMAL DE ÁGUA - FORNECIMENTO E INSTALAÇÃO. AF_12/2014</v>
          </cell>
          <cell r="C3361" t="str">
            <v>UN</v>
          </cell>
          <cell r="D3361">
            <v>7.58</v>
          </cell>
        </row>
        <row r="3362">
          <cell r="A3362">
            <v>89692</v>
          </cell>
          <cell r="B3362" t="str">
            <v>JUNÇÃO SIMPLES, PVC, SERIE R, ÁGUA PLUVIAL, DN 100 X 75 MM, JUNTA ELÁSTICA, FORNECIDO E INSTALADO EM CONDUTORES VERTICAIS DE ÁGUAS PLUVIAIS. AF_12/2014</v>
          </cell>
          <cell r="C3362" t="str">
            <v>UN</v>
          </cell>
          <cell r="D3362">
            <v>40.659999999999997</v>
          </cell>
        </row>
        <row r="3363">
          <cell r="A3363">
            <v>89693</v>
          </cell>
          <cell r="B3363" t="str">
            <v>TÊ, PVC, SERIE R, ÁGUA PLUVIAL, DN 100 X 100 MM, JUNTA ELÁSTICA, FORNECIDO E INSTALADO EM CONDUTORES VERTICAIS DE ÁGUAS PLUVIAIS. AF_12/2014</v>
          </cell>
          <cell r="C3363" t="str">
            <v>UN</v>
          </cell>
          <cell r="D3363">
            <v>37.340000000000003</v>
          </cell>
        </row>
        <row r="3364">
          <cell r="A3364">
            <v>89694</v>
          </cell>
          <cell r="B3364" t="str">
            <v>TE DE TRANSIÇÃO, CPVC, SOLDÁVEL, DN 15MM X 1/2, INSTALADO EM RAMAL OU SUB-RAMAL DE ÁGUA  FORNECIMENTO E INSTALAÇÃO. AF_12/2014</v>
          </cell>
          <cell r="C3364" t="str">
            <v>UN</v>
          </cell>
          <cell r="D3364">
            <v>12.17</v>
          </cell>
        </row>
        <row r="3365">
          <cell r="A3365">
            <v>89695</v>
          </cell>
          <cell r="B3365" t="str">
            <v>TÊ MISTURADOR, CPVC, SOLDÁVEL, DN15MM, INSTALADO EM RAMAL OU SUB-RAMAL DE ÁGUA  FORNECIMENTO E INSTALAÇÃO. AF_12/2014</v>
          </cell>
          <cell r="C3365" t="str">
            <v>UN</v>
          </cell>
          <cell r="D3365">
            <v>11.31</v>
          </cell>
        </row>
        <row r="3366">
          <cell r="A3366">
            <v>89696</v>
          </cell>
          <cell r="B3366" t="str">
            <v>TÊ, PVC, SERIE R, ÁGUA PLUVIAL, DN 100 X 75 MM, JUNTA ELÁSTICA, FORNECIDO E INSTALADO EM CONDUTORES VERTICAIS DE ÁGUAS PLUVIAIS. AF_12/2014</v>
          </cell>
          <cell r="C3366" t="str">
            <v>UN</v>
          </cell>
          <cell r="D3366">
            <v>29.4</v>
          </cell>
        </row>
        <row r="3367">
          <cell r="A3367">
            <v>89697</v>
          </cell>
          <cell r="B3367" t="str">
            <v>TE, CPVC, SOLDÁVEL, DN 22MM, INSTALADO EM RAMAL OU SUB-RAMAL DE ÁGUA - FORNECIMENTO E INSTALAÇÃO. AF_12/2014</v>
          </cell>
          <cell r="C3367" t="str">
            <v>UN</v>
          </cell>
          <cell r="D3367">
            <v>9.25</v>
          </cell>
        </row>
        <row r="3368">
          <cell r="A3368">
            <v>89698</v>
          </cell>
          <cell r="B3368" t="str">
            <v>JUNÇÃO SIMPLES, PVC, SERIE R, ÁGUA PLUVIAL, DN 150 X 150 MM, JUNTA ELÁSTICA, FORNECIDO E INSTALADO EM CONDUTORES VERTICAIS DE ÁGUAS PLUVIAIS. AF_12/2014</v>
          </cell>
          <cell r="C3368" t="str">
            <v>UN</v>
          </cell>
          <cell r="D3368">
            <v>116.65</v>
          </cell>
        </row>
        <row r="3369">
          <cell r="A3369">
            <v>89699</v>
          </cell>
          <cell r="B3369" t="str">
            <v>JUNÇÃO SIMPLES, PVC, SERIE R, ÁGUA PLUVIAL, DN 150 X 100 MM, JUNTA ELÁSTICA, FORNECIDO E INSTALADO EM CONDUTORES VERTICAIS DE ÁGUAS PLUVIAIS. AF_12/2014</v>
          </cell>
          <cell r="C3369" t="str">
            <v>UN</v>
          </cell>
          <cell r="D3369">
            <v>94.7</v>
          </cell>
        </row>
        <row r="3370">
          <cell r="A3370">
            <v>89700</v>
          </cell>
          <cell r="B3370" t="str">
            <v>TE DE TRANSIÇÃO, CPVC, SOLDÁVEL, DN 22MM X 1/2, INSTALADO EM RAMAL OU SUB-RAMAL DE ÁGUA  FORNECIMENTO E INSTALAÇÃO. AF_12/2014</v>
          </cell>
          <cell r="C3370" t="str">
            <v>UN</v>
          </cell>
          <cell r="D3370">
            <v>13.18</v>
          </cell>
        </row>
        <row r="3371">
          <cell r="A3371">
            <v>89701</v>
          </cell>
          <cell r="B3371" t="str">
            <v>TÊ, PVC, SERIE R, ÁGUA PLUVIAL, DN 150 X 150 MM, JUNTA ELÁSTICA, FORNECIDO E INSTALADO EM CONDUTORES VERTICAIS DE ÁGUAS PLUVIAIS. AF_12/2014</v>
          </cell>
          <cell r="C3371" t="str">
            <v>UN</v>
          </cell>
          <cell r="D3371">
            <v>84.4</v>
          </cell>
        </row>
        <row r="3372">
          <cell r="A3372">
            <v>89702</v>
          </cell>
          <cell r="B3372" t="str">
            <v>TÊ MISTURADOR, CPVC, SOLDÁVEL, DN22MM, INSTALADO EM RAMAL OU SUB-RAMAL DE ÁGUA  FORNECIMENTO E INSTALAÇÃO. AF_12/2014</v>
          </cell>
          <cell r="C3372" t="str">
            <v>UN</v>
          </cell>
          <cell r="D3372">
            <v>13.18</v>
          </cell>
        </row>
        <row r="3373">
          <cell r="A3373">
            <v>89703</v>
          </cell>
          <cell r="B3373" t="str">
            <v>TE MISTURADOR DE TRANSIÇÃO, CPVC, SOLDÁVEL, DN 22MM X 3/4", INSTALADO EM RAMAL OU SUB-RAMAL DE ÁGUA - FORNECIMENTO E INSTALAÇÃO. AF_12/2014</v>
          </cell>
          <cell r="C3373" t="str">
            <v>UN</v>
          </cell>
          <cell r="D3373">
            <v>29.14</v>
          </cell>
        </row>
        <row r="3374">
          <cell r="A3374">
            <v>89704</v>
          </cell>
          <cell r="B3374" t="str">
            <v>TÊ, PVC, SERIE R, ÁGUA PLUVIAL, DN 150 X 100 MM, JUNTA ELÁSTICA, FORNECIDO E INSTALADO EM CONDUTORES VERTICAIS DE ÁGUAS PLUVIAIS. AF_12/2014</v>
          </cell>
          <cell r="C3374" t="str">
            <v>UN</v>
          </cell>
          <cell r="D3374">
            <v>66.77</v>
          </cell>
        </row>
        <row r="3375">
          <cell r="A3375">
            <v>89705</v>
          </cell>
          <cell r="B3375" t="str">
            <v>TÊ, CPVC, SOLDÁVEL, DN28MM, INSTALADO EM RAMAL OU SUB-RAMAL DE ÁGUA   FORNECIMENTO E INSTALAÇÃO. AF_12/2014</v>
          </cell>
          <cell r="C3375" t="str">
            <v>UN</v>
          </cell>
          <cell r="D3375">
            <v>15.07</v>
          </cell>
        </row>
        <row r="3376">
          <cell r="A3376">
            <v>89706</v>
          </cell>
          <cell r="B3376" t="str">
            <v>TÊ, CPVC, SOLDÁVEL, DN35MM, INSTALADO EM RAMAL OU SUB-RAMAL DE ÁGUA  FORNECIMENTO E INSTALAÇÃO. AF_12/2014</v>
          </cell>
          <cell r="C3376" t="str">
            <v>UN</v>
          </cell>
          <cell r="D3376">
            <v>32.32</v>
          </cell>
        </row>
        <row r="3377">
          <cell r="A3377">
            <v>89718</v>
          </cell>
          <cell r="B3377" t="str">
            <v>TUBO, CPVC, SOLDÁVEL, DN 35MM, INSTALADO EM RAMAL DE DISTRIBUIÇÃO DE ÁGUA   FORNECIMENTO E INSTALAÇÃO. AF_12/2014</v>
          </cell>
          <cell r="C3377" t="str">
            <v>M</v>
          </cell>
          <cell r="D3377">
            <v>28.72</v>
          </cell>
        </row>
        <row r="3378">
          <cell r="A3378">
            <v>89719</v>
          </cell>
          <cell r="B3378" t="str">
            <v>JOELHO 90 GRAUS, CPVC, SOLDÁVEL, DN 22MM, INSTALADO EM RAMAL DE DISTRIBUIÇÃO DE ÁGUA   FORNECIMENTO E INSTALAÇÃO. AF_12/2014</v>
          </cell>
          <cell r="C3378" t="str">
            <v>UN</v>
          </cell>
          <cell r="D3378">
            <v>6.49</v>
          </cell>
        </row>
        <row r="3379">
          <cell r="A3379">
            <v>89720</v>
          </cell>
          <cell r="B3379" t="str">
            <v>JOELHO 45 GRAUS, CPVC, SOLDÁVEL, DN 22MM, INSTALADO EM RAMAL DE DISTRIBUIÇÃO DE ÁGUA   FORNECIMENTO E INSTALAÇÃO. AF_12/2014</v>
          </cell>
          <cell r="C3379" t="str">
            <v>UN</v>
          </cell>
          <cell r="D3379">
            <v>7.65</v>
          </cell>
        </row>
        <row r="3380">
          <cell r="A3380">
            <v>89721</v>
          </cell>
          <cell r="B3380" t="str">
            <v>CURVA 90 GRAUS, CPVC, SOLDÁVEL, DN 22MM, INSTALADO EM RAMAL DE DISTRIBUIÇÃO DE ÁGUA - FORNECIMENTO E INSTALAÇÃO. AF_12/2014</v>
          </cell>
          <cell r="C3380" t="str">
            <v>UN</v>
          </cell>
          <cell r="D3380">
            <v>8.0399999999999991</v>
          </cell>
        </row>
        <row r="3381">
          <cell r="A3381">
            <v>89723</v>
          </cell>
          <cell r="B3381" t="str">
            <v>JOELHO 90 GRAUS, CPVC, SOLDÁVEL, DN 28MM, INSTALADO EM RAMAL DE DISTRIBUIÇÃO DE ÁGUA   FORNECIMENTO E INSTALAÇÃO. AF_12/2014</v>
          </cell>
          <cell r="C3381" t="str">
            <v>UN</v>
          </cell>
          <cell r="D3381">
            <v>10.59</v>
          </cell>
        </row>
        <row r="3382">
          <cell r="A3382">
            <v>89724</v>
          </cell>
          <cell r="B3382" t="str">
            <v>JOELHO 90 GRAUS, PVC, SERIE NORMAL, ESGOTO PREDIAL, DN 40 MM, JUNTA SOLDÁVEL, FORNECIDO E INSTALADO EM RAMAL DE DESCARGA OU RAMAL DE ESGOTO SANITÁRIO. AF_12/2014</v>
          </cell>
          <cell r="C3382" t="str">
            <v>UN</v>
          </cell>
          <cell r="D3382">
            <v>5.0599999999999996</v>
          </cell>
        </row>
        <row r="3383">
          <cell r="A3383">
            <v>89725</v>
          </cell>
          <cell r="B3383" t="str">
            <v>JOELHO 45 GRAUS, CPVC, SOLDÁVEL, DN 28MM, INSTALADO EM RAMAL DE DISTRIBUIÇÃO DE ÁGUA   FORNECIMENTO E INSTALAÇÃO. AF_12/2014</v>
          </cell>
          <cell r="C3383" t="str">
            <v>UN</v>
          </cell>
          <cell r="D3383">
            <v>10.32</v>
          </cell>
        </row>
        <row r="3384">
          <cell r="A3384">
            <v>89726</v>
          </cell>
          <cell r="B3384" t="str">
            <v>JOELHO 45 GRAUS, PVC, SERIE NORMAL, ESGOTO PREDIAL, DN 40 MM, JUNTA SOLDÁVEL, FORNECIDO E INSTALADO EM RAMAL DE DESCARGA OU RAMAL DE ESGOTO SANITÁRIO. AF_12/2014</v>
          </cell>
          <cell r="C3384" t="str">
            <v>UN</v>
          </cell>
          <cell r="D3384">
            <v>5.68</v>
          </cell>
        </row>
        <row r="3385">
          <cell r="A3385">
            <v>89727</v>
          </cell>
          <cell r="B3385" t="str">
            <v>CURVA 90 GRAUS, CPVC, SOLDÁVEL, DN 28MM, INSTALADO EM RAMAL DE DISTRIBUIÇÃO DE ÁGUA   FORNECIMENTO E INSTALAÇÃO. AF_12/2014</v>
          </cell>
          <cell r="C3385" t="str">
            <v>UN</v>
          </cell>
          <cell r="D3385">
            <v>11.57</v>
          </cell>
        </row>
        <row r="3386">
          <cell r="A3386">
            <v>89728</v>
          </cell>
          <cell r="B3386" t="str">
            <v>CURVA CURTA 90 GRAUS, PVC, SERIE NORMAL, ESGOTO PREDIAL, DN 40 MM, JUNTA SOLDÁVEL, FORNECIDO E INSTALADO EM RAMAL DE DESCARGA OU RAMAL DE ESGOTO SANITÁRIO. AF_12/2014</v>
          </cell>
          <cell r="C3386" t="str">
            <v>UN</v>
          </cell>
          <cell r="D3386">
            <v>7.28</v>
          </cell>
        </row>
        <row r="3387">
          <cell r="A3387">
            <v>89729</v>
          </cell>
          <cell r="B3387" t="str">
            <v>JOELHO 90 GRAUS, CPVC, SOLDÁVEL, DN 35MM, INSTALADO EM RAMAL DE DISTRIBUIÇÃO DE ÁGUA   FORNECIMENTO E INSTALAÇÃO. AF_12/2014</v>
          </cell>
          <cell r="C3387" t="str">
            <v>UN</v>
          </cell>
          <cell r="D3387">
            <v>16.04</v>
          </cell>
        </row>
        <row r="3388">
          <cell r="A3388">
            <v>89730</v>
          </cell>
          <cell r="B3388" t="str">
            <v>CURVA LONGA 90 GRAUS, PVC, SERIE NORMAL, ESGOTO PREDIAL, DN 40 MM, JUNTA SOLDÁVEL, FORNECIDO E INSTALADO EM RAMAL DE DESCARGA OU RAMAL DE ESGOTO SANITÁRIO. AF_12/2014</v>
          </cell>
          <cell r="C3388" t="str">
            <v>UN</v>
          </cell>
          <cell r="D3388">
            <v>7.38</v>
          </cell>
        </row>
        <row r="3389">
          <cell r="A3389">
            <v>89731</v>
          </cell>
          <cell r="B3389" t="str">
            <v>JOELHO 90 GRAUS, PVC, SERIE NORMAL, ESGOTO PREDIAL, DN 50 MM, JUNTA ELÁSTICA, FORNECIDO E INSTALADO EM RAMAL DE DESCARGA OU RAMAL DE ESGOTO SANITÁRIO. AF_12/2014</v>
          </cell>
          <cell r="C3389" t="str">
            <v>UN</v>
          </cell>
          <cell r="D3389">
            <v>6.73</v>
          </cell>
        </row>
        <row r="3390">
          <cell r="A3390">
            <v>89732</v>
          </cell>
          <cell r="B3390" t="str">
            <v>JOELHO 45 GRAUS, PVC, SERIE NORMAL, ESGOTO PREDIAL, DN 50 MM, JUNTA ELÁSTICA, FORNECIDO E INSTALADO EM RAMAL DE DESCARGA OU RAMAL DE ESGOTO SANITÁRIO. AF_12/2014</v>
          </cell>
          <cell r="C3390" t="str">
            <v>UN</v>
          </cell>
          <cell r="D3390">
            <v>7.18</v>
          </cell>
        </row>
        <row r="3391">
          <cell r="A3391">
            <v>89733</v>
          </cell>
          <cell r="B3391" t="str">
            <v>CURVA CURTA 90 GRAUS, PVC, SERIE NORMAL, ESGOTO PREDIAL, DN 50 MM, JUNTA ELÁSTICA, FORNECIDO E INSTALADO EM RAMAL DE DESCARGA OU RAMAL DE ESGOTO SANITÁRIO. AF_12/2014</v>
          </cell>
          <cell r="C3391" t="str">
            <v>UN</v>
          </cell>
          <cell r="D3391">
            <v>12.48</v>
          </cell>
        </row>
        <row r="3392">
          <cell r="A3392">
            <v>89734</v>
          </cell>
          <cell r="B3392" t="str">
            <v>JOELHO 45 GRAUS, CPVC, SOLDÁVEL, DN 35MM, INSTALADO EM RAMAL DE DISTRIBUIÇÃO DE ÁGUA   FORNECIMENTO E INSTALAÇÃO. AF_12/2014</v>
          </cell>
          <cell r="C3392" t="str">
            <v>UN</v>
          </cell>
          <cell r="D3392">
            <v>16.04</v>
          </cell>
        </row>
        <row r="3393">
          <cell r="A3393">
            <v>89735</v>
          </cell>
          <cell r="B3393" t="str">
            <v>CURVA LONGA 90 GRAUS, PVC, SERIE NORMAL, ESGOTO PREDIAL, DN 50 MM, JUNTA ELÁSTICA, FORNECIDO E INSTALADO EM RAMAL DE DESCARGA OU RAMAL DE ESGOTO SANITÁRIO. AF_12/2014</v>
          </cell>
          <cell r="C3393" t="str">
            <v>UN</v>
          </cell>
          <cell r="D3393">
            <v>12.37</v>
          </cell>
        </row>
        <row r="3394">
          <cell r="A3394">
            <v>89736</v>
          </cell>
          <cell r="B3394" t="str">
            <v>LUVA, CPVC, SOLDÁVEL, DN 22MM, INSTALADO EM RAMAL DE DISTRIBUIÇÃO DE ÁGUA   FORNECIMENTO E INSTALAÇÃO. AF_12/2014</v>
          </cell>
          <cell r="C3394" t="str">
            <v>UN</v>
          </cell>
          <cell r="D3394">
            <v>4.33</v>
          </cell>
        </row>
        <row r="3395">
          <cell r="A3395">
            <v>89737</v>
          </cell>
          <cell r="B3395" t="str">
            <v>JOELHO 90 GRAUS, PVC, SERIE NORMAL, ESGOTO PREDIAL, DN 75 MM, JUNTA ELÁSTICA, FORNECIDO E INSTALADO EM RAMAL DE DESCARGA OU RAMAL DE ESGOTO SANITÁRIO. AF_12/2014</v>
          </cell>
          <cell r="C3395" t="str">
            <v>UN</v>
          </cell>
          <cell r="D3395">
            <v>11.43</v>
          </cell>
        </row>
        <row r="3396">
          <cell r="A3396">
            <v>89738</v>
          </cell>
          <cell r="B3396" t="str">
            <v>LUVA DE CORRER, CPVC, SOLDÁVEL, DN 22MM, INSTALADO EM RAMAL DE DISTRIBUIÇÃO DE ÁGUA   FORNECIMENTO E INSTALAÇÃO. AF_12/2014</v>
          </cell>
          <cell r="C3396" t="str">
            <v>UN</v>
          </cell>
          <cell r="D3396">
            <v>8.43</v>
          </cell>
        </row>
        <row r="3397">
          <cell r="A3397">
            <v>89739</v>
          </cell>
          <cell r="B3397" t="str">
            <v>JOELHO 45 GRAUS, PVC, SERIE NORMAL, ESGOTO PREDIAL, DN 75 MM, JUNTA ELÁSTICA, FORNECIDO E INSTALADO EM RAMAL DE DESCARGA OU RAMAL DE ESGOTO SANITÁRIO. AF_12/2014</v>
          </cell>
          <cell r="C3397" t="str">
            <v>UN</v>
          </cell>
          <cell r="D3397">
            <v>12.08</v>
          </cell>
        </row>
        <row r="3398">
          <cell r="A3398">
            <v>89740</v>
          </cell>
          <cell r="B3398" t="str">
            <v>LUVA DE TRANSIÇÃO, CPVC, SOLDÁVEL, DN 22MM X 25MM, INSTALADO EM RAMAL DE DISTRIBUIÇÃO DE ÁGUA   FORNECIMENTO E INSTALAÇÃO. AF_12/2014</v>
          </cell>
          <cell r="C3398" t="str">
            <v>UN</v>
          </cell>
          <cell r="D3398">
            <v>3.98</v>
          </cell>
        </row>
        <row r="3399">
          <cell r="A3399">
            <v>89741</v>
          </cell>
          <cell r="B3399" t="str">
            <v>UNIÃO, CPVC, SOLDÁVEL, DN 22MM, INSTALADO EM RAMAL DE DISTRIBUIÇÃO DE ÁGUA   FORNECIMENTO E INSTALAÇÃO. AF_12/2014</v>
          </cell>
          <cell r="C3399" t="str">
            <v>UN</v>
          </cell>
          <cell r="D3399">
            <v>11.55</v>
          </cell>
        </row>
        <row r="3400">
          <cell r="A3400">
            <v>89742</v>
          </cell>
          <cell r="B3400" t="str">
            <v>CURVA CURTA 90 GRAUS, PVC, SERIE NORMAL, ESGOTO PREDIAL, DN 75 MM, JUNTA ELÁSTICA, FORNECIDO E INSTALADO EM RAMAL DE DESCARGA OU RAMAL DE ESGOTO SANITÁRIO. AF_12/2014</v>
          </cell>
          <cell r="C3400" t="str">
            <v>UN</v>
          </cell>
          <cell r="D3400">
            <v>22.24</v>
          </cell>
        </row>
        <row r="3401">
          <cell r="A3401">
            <v>89743</v>
          </cell>
          <cell r="B3401" t="str">
            <v>CURVA LONGA 90 GRAUS, PVC, SERIE NORMAL, ESGOTO PREDIAL, DN 75 MM, JUNTA ELÁSTICA, FORNECIDO E INSTALADO EM RAMAL DE DESCARGA OU RAMAL DE ESGOTO SANITÁRIO. AF_12/2014</v>
          </cell>
          <cell r="C3401" t="str">
            <v>UN</v>
          </cell>
          <cell r="D3401">
            <v>29.89</v>
          </cell>
        </row>
        <row r="3402">
          <cell r="A3402">
            <v>89744</v>
          </cell>
          <cell r="B3402" t="str">
            <v>JOELHO 90 GRAUS, PVC, SERIE NORMAL, ESGOTO PREDIAL, DN 100 MM, JUNTA ELÁSTICA, FORNECIDO E INSTALADO EM RAMAL DE DESCARGA OU RAMAL DE ESGOTO SANITÁRIO. AF_12/2014</v>
          </cell>
          <cell r="C3402" t="str">
            <v>UN</v>
          </cell>
          <cell r="D3402">
            <v>15.07</v>
          </cell>
        </row>
        <row r="3403">
          <cell r="A3403">
            <v>89745</v>
          </cell>
          <cell r="B3403" t="str">
            <v>CONECTOR, CPVC, SOLDÁVEL, DN 22MM X 1/2 , INSTALADO EM RAMAL DE DISTRIBUIÇÃO DE ÁGUA   FORNECIMENTO E INSTALAÇÃO. AF_12/2014</v>
          </cell>
          <cell r="C3403" t="str">
            <v>UN</v>
          </cell>
          <cell r="D3403">
            <v>18.22</v>
          </cell>
        </row>
        <row r="3404">
          <cell r="A3404">
            <v>89746</v>
          </cell>
          <cell r="B3404" t="str">
            <v>JOELHO 45 GRAUS, PVC, SERIE NORMAL, ESGOTO PREDIAL, DN 100 MM, JUNTA ELÁSTICA, FORNECIDO E INSTALADO EM RAMAL DE DESCARGA OU RAMAL DE ESGOTO SANITÁRIO. AF_12/2014</v>
          </cell>
          <cell r="C3404" t="str">
            <v>UN</v>
          </cell>
          <cell r="D3404">
            <v>15.12</v>
          </cell>
        </row>
        <row r="3405">
          <cell r="A3405">
            <v>89747</v>
          </cell>
          <cell r="B3405" t="str">
            <v>ADAPTADOR, CPVC, SOLDÁVEL, DN 22MM, INSTALADO EM RAMAL DE DISTRIBUIÇÃO DE ÁGUA   FORNECIMENTO E INSTALAÇÃO. AF_12/2014</v>
          </cell>
          <cell r="C3405" t="str">
            <v>UN</v>
          </cell>
          <cell r="D3405">
            <v>7.04</v>
          </cell>
        </row>
        <row r="3406">
          <cell r="A3406">
            <v>89748</v>
          </cell>
          <cell r="B3406" t="str">
            <v>CURVA CURTA 90 GRAUS, PVC, SERIE NORMAL, ESGOTO PREDIAL, DN 100 MM, JUNTA ELÁSTICA, FORNECIDO E INSTALADO EM RAMAL DE DESCARGA OU RAMAL DE ESGOTO SANITÁRIO. AF_12/2014</v>
          </cell>
          <cell r="C3406" t="str">
            <v>UN</v>
          </cell>
          <cell r="D3406">
            <v>25.59</v>
          </cell>
        </row>
        <row r="3407">
          <cell r="A3407">
            <v>89749</v>
          </cell>
          <cell r="B3407" t="str">
            <v>CURVA DE TRANSPOSIÇÃO, CPVC, SOLDÁVEL, DN 22MM, INSTALADO EM RAMAL DE DISTRIBUIÇÃO DE ÁGUA   FORNECIMENTO E INSTALAÇÃO. AF_12/2014</v>
          </cell>
          <cell r="C3407" t="str">
            <v>UN</v>
          </cell>
          <cell r="D3407">
            <v>8.43</v>
          </cell>
        </row>
        <row r="3408">
          <cell r="A3408">
            <v>89750</v>
          </cell>
          <cell r="B3408" t="str">
            <v>CURVA LONGA 90 GRAUS, PVC, SERIE NORMAL, ESGOTO PREDIAL, DN 100 MM, JUNTA ELÁSTICA, FORNECIDO E INSTALADO EM RAMAL DE DESCARGA OU RAMAL DE ESGOTO SANITÁRIO. AF_12/2014</v>
          </cell>
          <cell r="C3408" t="str">
            <v>UN</v>
          </cell>
          <cell r="D3408">
            <v>45.66</v>
          </cell>
        </row>
        <row r="3409">
          <cell r="A3409">
            <v>89751</v>
          </cell>
          <cell r="B3409" t="str">
            <v>BUCHA DE REDUÇÃO, CPVC, SOLDÁVEL, DN 22MM X 15MM, INSTALADO EM RAMAL DE DISTRIBUIÇÃO DE ÁGUA   FORNECIMENTO E INSTALAÇÃO. AF_12/2014</v>
          </cell>
          <cell r="C3409" t="str">
            <v>UN</v>
          </cell>
          <cell r="D3409">
            <v>3.37</v>
          </cell>
        </row>
        <row r="3410">
          <cell r="A3410">
            <v>89752</v>
          </cell>
          <cell r="B3410" t="str">
            <v>LUVA SIMPLES, PVC, SERIE NORMAL, ESGOTO PREDIAL, DN 40 MM, JUNTA SOLDÁVEL, FORNECIDO E INSTALADO EM RAMAL DE DESCARGA OU RAMAL DE ESGOTO SANITÁRIO. AF_12/2014</v>
          </cell>
          <cell r="C3410" t="str">
            <v>UN</v>
          </cell>
          <cell r="D3410">
            <v>3.95</v>
          </cell>
        </row>
        <row r="3411">
          <cell r="A3411">
            <v>89753</v>
          </cell>
          <cell r="B3411" t="str">
            <v>LUVA SIMPLES, PVC, SERIE NORMAL, ESGOTO PREDIAL, DN 50 MM, JUNTA ELÁSTICA, FORNECIDO E INSTALADO EM RAMAL DE DESCARGA OU RAMAL DE ESGOTO SANITÁRIO. AF_12/2014</v>
          </cell>
          <cell r="C3411" t="str">
            <v>UN</v>
          </cell>
          <cell r="D3411">
            <v>5.56</v>
          </cell>
        </row>
        <row r="3412">
          <cell r="A3412">
            <v>89754</v>
          </cell>
          <cell r="B3412" t="str">
            <v>LUVA DE CORRER, PVC, SERIE NORMAL, ESGOTO PREDIAL, DN 50 MM, JUNTA ELÁSTICA, FORNECIDO E INSTALADO EM RAMAL DE DESCARGA OU RAMAL DE ESGOTO SANITÁRIO. AF_12/2014</v>
          </cell>
          <cell r="C3412" t="str">
            <v>UN</v>
          </cell>
          <cell r="D3412">
            <v>9.4700000000000006</v>
          </cell>
        </row>
        <row r="3413">
          <cell r="A3413">
            <v>89755</v>
          </cell>
          <cell r="B3413" t="str">
            <v>LUVA, CPVC, SOLDÁVEL, DN 28MM, INSTALADO EM RAMAL DE DISTRIBUIÇÃO DE ÁGUA   FORNECIMENTO E INSTALAÇÃO. AF_12/2014</v>
          </cell>
          <cell r="C3413" t="str">
            <v>UN</v>
          </cell>
          <cell r="D3413">
            <v>6.69</v>
          </cell>
        </row>
        <row r="3414">
          <cell r="A3414">
            <v>89756</v>
          </cell>
          <cell r="B3414" t="str">
            <v>LUVA DE CORRER, CPVC, SOLDÁVEL, DN 28MM, INSTALADO EM RAMAL DE DISTRIBUIÇÃO DE ÁGUA   FORNECIMENTO E INSTALAÇÃO. AF_12/2014</v>
          </cell>
          <cell r="C3414" t="str">
            <v>UN</v>
          </cell>
          <cell r="D3414">
            <v>11.38</v>
          </cell>
        </row>
        <row r="3415">
          <cell r="A3415">
            <v>89757</v>
          </cell>
          <cell r="B3415" t="str">
            <v>UNIÃO, CPVC, SOLDÁVEL, DN 28MM, INSTALADO EM RAMAL DE DISTRIBUIÇÃO DE ÁGUA   FORNECIMENTO E INSTALAÇÃO. AF_12/2014</v>
          </cell>
          <cell r="C3415" t="str">
            <v>UN</v>
          </cell>
          <cell r="D3415">
            <v>17.36</v>
          </cell>
        </row>
        <row r="3416">
          <cell r="A3416">
            <v>89758</v>
          </cell>
          <cell r="B3416" t="str">
            <v>CONECTOR, CPVC, SOLDÁVEL, DN 28MM X 1 , INSTALADO EM RAMAL DE DISTRIBUIÇÃO DE ÁGUA   FORNECIMENTO E INSTALAÇÃO. AF_12/2014</v>
          </cell>
          <cell r="C3416" t="str">
            <v>UN</v>
          </cell>
          <cell r="D3416">
            <v>27.11</v>
          </cell>
        </row>
        <row r="3417">
          <cell r="A3417">
            <v>89759</v>
          </cell>
          <cell r="B3417" t="str">
            <v>BUCHA DE REDUÇÃO, CPVC, SOLDÁVEL, DN 28MM X 22MM, INSTALADO EM RAMAL DE DISTRIBUIÇÃO DE ÁGUA - FORNECIMENTO E INSTALAÇÃO. AF_12/2014</v>
          </cell>
          <cell r="C3417" t="str">
            <v>UN</v>
          </cell>
          <cell r="D3417">
            <v>4.5999999999999996</v>
          </cell>
        </row>
        <row r="3418">
          <cell r="A3418">
            <v>89760</v>
          </cell>
          <cell r="B3418" t="str">
            <v>LUVA, CPVC, SOLDÁVEL, DN 35MM, INSTALADO EM RAMAL DE DISTRIBUIÇÃO DE ÁGUA - FORNECIMENTO E INSTALAÇÃO. AF_12/2014</v>
          </cell>
          <cell r="C3418" t="str">
            <v>UN</v>
          </cell>
          <cell r="D3418">
            <v>10.89</v>
          </cell>
        </row>
        <row r="3419">
          <cell r="A3419">
            <v>89761</v>
          </cell>
          <cell r="B3419" t="str">
            <v>LUVA DE CORRER, CPVC, SOLDÁVEL, DN 35MM, INSTALADO EM RAMAL DE DISTRIBUIÇÃO DE ÁGUA - FORNECIMENTO E INSTALAÇÃO. AF_12/2014</v>
          </cell>
          <cell r="C3419" t="str">
            <v>UN</v>
          </cell>
          <cell r="D3419">
            <v>17.899999999999999</v>
          </cell>
        </row>
        <row r="3420">
          <cell r="A3420">
            <v>89762</v>
          </cell>
          <cell r="B3420" t="str">
            <v>UNIÃO, CPVC, SOLDÁVEL, DN35MM, INSTALADO EM RAMAL DE DISTRIBUIÇÃO DE ÁGUA - FORNECIMENTO E INSTALAÇÃO. AF_12/2014</v>
          </cell>
          <cell r="C3420" t="str">
            <v>UN</v>
          </cell>
          <cell r="D3420">
            <v>25.42</v>
          </cell>
        </row>
        <row r="3421">
          <cell r="A3421">
            <v>89763</v>
          </cell>
          <cell r="B3421" t="str">
            <v>CONECTOR, CPVC, SOLDÁVEL, DN 35MM X 1 1/4 , INSTALADO EM RAMAL DE DISTRIBUIÇÃO DE ÁGUA - FORNECIMENTO E INSTALAÇÃO. AF_12/2014</v>
          </cell>
          <cell r="C3421" t="str">
            <v>UN</v>
          </cell>
          <cell r="D3421">
            <v>99.8</v>
          </cell>
        </row>
        <row r="3422">
          <cell r="A3422">
            <v>89764</v>
          </cell>
          <cell r="B3422" t="str">
            <v>BUCHA DE REDUÇÃO, CPVC, SOLDÁVEL, DN35MM X 28MM, INSTALADO EM RAMAL DE DISTRIBUIÇÃO DE ÁGUA - FORNECIMENTO E INSTALAÇÃO. AF_12/2014</v>
          </cell>
          <cell r="C3422" t="str">
            <v>UN</v>
          </cell>
          <cell r="D3422">
            <v>19.399999999999999</v>
          </cell>
        </row>
        <row r="3423">
          <cell r="A3423">
            <v>89765</v>
          </cell>
          <cell r="B3423" t="str">
            <v>TE, CPVC, SOLDÁVEL, DN 22MM, INSTALADO EM RAMAL DE DISTRIBUIÇÃO DE ÁGUA - FORNECIMENTO E INSTALAÇÃO. AF_12/2014</v>
          </cell>
          <cell r="C3423" t="str">
            <v>UN</v>
          </cell>
          <cell r="D3423">
            <v>8.36</v>
          </cell>
        </row>
        <row r="3424">
          <cell r="A3424">
            <v>89766</v>
          </cell>
          <cell r="B3424" t="str">
            <v>TE DE TRANSIÇÃO, CPVC, SOLDÁVEL, DN 22MM X 1/2 , INSTALADO EM RAMAL DE DISTRIBUIÇÃO DE ÁGUA   FORNECIMENTO E INSTALAÇÃO. AF_12/2014</v>
          </cell>
          <cell r="C3424" t="str">
            <v>UN</v>
          </cell>
          <cell r="D3424">
            <v>12.29</v>
          </cell>
        </row>
        <row r="3425">
          <cell r="A3425">
            <v>89767</v>
          </cell>
          <cell r="B3425" t="str">
            <v>TÊ MISTURADOR, CPVC, SOLDÁVEL, DN 22MM, INSTALADO EM RAMAL DE DISTRIBUIÇÃO DE ÁGUA - FORNECIMENTO E INSTALAÇÃO. AF_12/2014</v>
          </cell>
          <cell r="C3425" t="str">
            <v>UN</v>
          </cell>
          <cell r="D3425">
            <v>12.29</v>
          </cell>
        </row>
        <row r="3426">
          <cell r="A3426">
            <v>89768</v>
          </cell>
          <cell r="B3426" t="str">
            <v>TÊ, CPVC, SOLDÁVEL, DN 28MM, INSTALADO EM RAMAL DE DISTRIBUIÇÃO DE ÁGUA - FORNECIMENTO E INSTALAÇÃO. AF_12/2014</v>
          </cell>
          <cell r="C3426" t="str">
            <v>UN</v>
          </cell>
          <cell r="D3426">
            <v>12.39</v>
          </cell>
        </row>
        <row r="3427">
          <cell r="A3427">
            <v>89769</v>
          </cell>
          <cell r="B3427" t="str">
            <v>TÊ, CPVC, SOLDÁVEL, DN35MM, INSTALADO EM RAMAL DE DISTRIBUIÇÃO DE ÁGUA - FORNECIMENTO E INSTALAÇÃO. AF_12/2014</v>
          </cell>
          <cell r="C3427" t="str">
            <v>UN</v>
          </cell>
          <cell r="D3427">
            <v>29.15</v>
          </cell>
        </row>
        <row r="3428">
          <cell r="A3428">
            <v>89772</v>
          </cell>
          <cell r="B3428" t="str">
            <v>TUBO, CPVC, SOLDÁVEL, DN 54MM, INSTALADO EM PRUMADA DE ÁGUA  FORNECIMENTO E INSTALAÇÃO. AF_12/2014</v>
          </cell>
          <cell r="C3428" t="str">
            <v>M</v>
          </cell>
          <cell r="D3428">
            <v>51.71</v>
          </cell>
        </row>
        <row r="3429">
          <cell r="A3429">
            <v>89774</v>
          </cell>
          <cell r="B3429" t="str">
            <v>LUVA SIMPLES, PVC, SERIE NORMAL, ESGOTO PREDIAL, DN 75 MM, JUNTA ELÁSTICA, FORNECIDO E INSTALADO EM RAMAL DE DESCARGA OU RAMAL DE ESGOTO SANITÁRIO. AF_12/2014</v>
          </cell>
          <cell r="C3429" t="str">
            <v>UN</v>
          </cell>
          <cell r="D3429">
            <v>9.1999999999999993</v>
          </cell>
        </row>
        <row r="3430">
          <cell r="A3430">
            <v>89776</v>
          </cell>
          <cell r="B3430" t="str">
            <v>LUVA DE CORRER, PVC, SERIE NORMAL, ESGOTO PREDIAL, DN 75 MM, JUNTA ELÁSTICA, FORNECIDO E INSTALADO EM RAMAL DE DESCARGA OU RAMAL DE ESGOTO SANITÁRIO. AF_12/2014</v>
          </cell>
          <cell r="C3430" t="str">
            <v>UN</v>
          </cell>
          <cell r="D3430">
            <v>11.95</v>
          </cell>
        </row>
        <row r="3431">
          <cell r="A3431">
            <v>89777</v>
          </cell>
          <cell r="B3431" t="str">
            <v>JOELHO 90 GRAUS, CPVC, SOLDÁVEL, DN 35MM, INSTALADO EM PRUMADA DE ÁGUA  FORNECIMENTO E INSTALAÇÃO. AF_12/2014</v>
          </cell>
          <cell r="C3431" t="str">
            <v>UN</v>
          </cell>
          <cell r="D3431">
            <v>14.96</v>
          </cell>
        </row>
        <row r="3432">
          <cell r="A3432">
            <v>89778</v>
          </cell>
          <cell r="B3432" t="str">
            <v>LUVA SIMPLES, PVC, SERIE NORMAL, ESGOTO PREDIAL, DN 100 MM, JUNTA ELÁSTICA, FORNECIDO E INSTALADO EM RAMAL DE DESCARGA OU RAMAL DE ESGOTO SANITÁRIO. AF_12/2014</v>
          </cell>
          <cell r="C3432" t="str">
            <v>UN</v>
          </cell>
          <cell r="D3432">
            <v>11.6</v>
          </cell>
        </row>
        <row r="3433">
          <cell r="A3433">
            <v>89779</v>
          </cell>
          <cell r="B3433" t="str">
            <v>LUVA DE CORRER, PVC, SERIE NORMAL, ESGOTO PREDIAL, DN 100 MM, JUNTA ELÁSTICA, FORNECIDO E INSTALADO EM RAMAL DE DESCARGA OU RAMAL DE ESGOTO SANITÁRIO. AF_12/2014</v>
          </cell>
          <cell r="C3433" t="str">
            <v>UN</v>
          </cell>
          <cell r="D3433">
            <v>17.100000000000001</v>
          </cell>
        </row>
        <row r="3434">
          <cell r="A3434">
            <v>89780</v>
          </cell>
          <cell r="B3434" t="str">
            <v>JOELHO 45 GRAUS, CPVC, SOLDÁVEL, DN 35MM, INSTALADO EM PRUMADA DE ÁGUA - FORNECIMENTO E INSTALAÇÃO. AF_12/2014</v>
          </cell>
          <cell r="C3434" t="str">
            <v>UN</v>
          </cell>
          <cell r="D3434">
            <v>14.96</v>
          </cell>
        </row>
        <row r="3435">
          <cell r="A3435">
            <v>89781</v>
          </cell>
          <cell r="B3435" t="str">
            <v>JOELHO 90 GRAUS, CPVC, SOLDÁVEL, DN 42MM, INSTALADO EM PRUMADA DE ÁGUA  FORNECIMENTO E INSTALAÇÃO. AF_12/2014</v>
          </cell>
          <cell r="C3435" t="str">
            <v>UN</v>
          </cell>
          <cell r="D3435">
            <v>22.31</v>
          </cell>
        </row>
        <row r="3436">
          <cell r="A3436">
            <v>89782</v>
          </cell>
          <cell r="B3436" t="str">
            <v>TE, PVC, SERIE NORMAL, ESGOTO PREDIAL, DN 40 X 40 MM, JUNTA SOLDÁVEL, FORNECIDO E INSTALADO EM RAMAL DE DESCARGA OU RAMAL DE ESGOTO SANITÁRIO. AF_12/2014</v>
          </cell>
          <cell r="C3436" t="str">
            <v>UN</v>
          </cell>
          <cell r="D3436">
            <v>7.3</v>
          </cell>
        </row>
        <row r="3437">
          <cell r="A3437">
            <v>89783</v>
          </cell>
          <cell r="B3437" t="str">
            <v>JUNÇÃO SIMPLES, PVC, SERIE NORMAL, ESGOTO PREDIAL, DN 40 MM, JUNTA SOLDÁVEL, FORNECIDO E INSTALADO EM RAMAL DE DESCARGA OU RAMAL DE ESGOTO SANITÁRIO. AF_12/2014</v>
          </cell>
          <cell r="C3437" t="str">
            <v>UN</v>
          </cell>
          <cell r="D3437">
            <v>7.61</v>
          </cell>
        </row>
        <row r="3438">
          <cell r="A3438">
            <v>89784</v>
          </cell>
          <cell r="B3438" t="str">
            <v>TE, PVC, SERIE NORMAL, ESGOTO PREDIAL, DN 50 X 50 MM, JUNTA ELÁSTICA, FORNECIDO E INSTALADO EM RAMAL DE DESCARGA OU RAMAL DE ESGOTO SANITÁRIO. AF_12/2014</v>
          </cell>
          <cell r="C3438" t="str">
            <v>UN</v>
          </cell>
          <cell r="D3438">
            <v>11.94</v>
          </cell>
        </row>
        <row r="3439">
          <cell r="A3439">
            <v>89785</v>
          </cell>
          <cell r="B3439" t="str">
            <v>JUNÇÃO SIMPLES, PVC, SERIE NORMAL, ESGOTO PREDIAL, DN 50 X 50 MM, JUNTA ELÁSTICA, FORNECIDO E INSTALADO EM RAMAL DE DESCARGA OU RAMAL DE ESGOTO SANITÁRIO. AF_12/2014</v>
          </cell>
          <cell r="C3439" t="str">
            <v>UN</v>
          </cell>
          <cell r="D3439">
            <v>12.63</v>
          </cell>
        </row>
        <row r="3440">
          <cell r="A3440">
            <v>89786</v>
          </cell>
          <cell r="B3440" t="str">
            <v>TE, PVC, SERIE NORMAL, ESGOTO PREDIAL, DN 75 X 75 MM, JUNTA ELÁSTICA, FORNECIDO E INSTALADO EM RAMAL DE DESCARGA OU RAMAL DE ESGOTO SANITÁRIO. AF_12/2014</v>
          </cell>
          <cell r="C3440" t="str">
            <v>UN</v>
          </cell>
          <cell r="D3440">
            <v>19.57</v>
          </cell>
        </row>
        <row r="3441">
          <cell r="A3441">
            <v>89787</v>
          </cell>
          <cell r="B3441" t="str">
            <v>JOELHO 45 GRAUS, CPVC, SOLDÁVEL, DN 42MM, INSTALADO EM PRUMADA DE ÁGUA  FORNECIMENTO E INSTALAÇÃO. AF_12/2014</v>
          </cell>
          <cell r="C3441" t="str">
            <v>UN</v>
          </cell>
          <cell r="D3441">
            <v>22.31</v>
          </cell>
        </row>
        <row r="3442">
          <cell r="A3442">
            <v>89788</v>
          </cell>
          <cell r="B3442" t="str">
            <v>JOELHO 90 GRAUS, CPVC, SOLDÁVEL, DN 54MM, INSTALADO EM PRUMADA DE ÁGUA  FORNECIMENTO E INSTALAÇÃO. AF_12/2014</v>
          </cell>
          <cell r="C3442" t="str">
            <v>UN</v>
          </cell>
          <cell r="D3442">
            <v>43.66</v>
          </cell>
        </row>
        <row r="3443">
          <cell r="A3443">
            <v>89789</v>
          </cell>
          <cell r="B3443" t="str">
            <v>JOELHO 45 GRAUS, CPVC, SOLDÁVEL, DN 54MM, INSTALADO EM PRUMADA DE ÁGUA  FORNECIMENTO E INSTALAÇÃO. AF_12/2014</v>
          </cell>
          <cell r="C3443" t="str">
            <v>UN</v>
          </cell>
          <cell r="D3443">
            <v>44.35</v>
          </cell>
        </row>
        <row r="3444">
          <cell r="A3444">
            <v>89790</v>
          </cell>
          <cell r="B3444" t="str">
            <v>JOELHO 90 GRAUS, CPVC, SOLDÁVEL, DN 73MM, INSTALADO EM PRUMADA DE ÁGUA  FORNECIMENTO E INSTALAÇÃO. AF_12/2014</v>
          </cell>
          <cell r="C3444" t="str">
            <v>UN</v>
          </cell>
          <cell r="D3444">
            <v>108.1</v>
          </cell>
        </row>
        <row r="3445">
          <cell r="A3445">
            <v>89791</v>
          </cell>
          <cell r="B3445" t="str">
            <v>JOELHO 45 GRAUS, CPVC, SOLDÁVEL, DN 73MM, INSTALADO EM PRUMADA DE ÁGUA  FORNECIMENTO E INSTALAÇÃO. AF_12/2014</v>
          </cell>
          <cell r="C3445" t="str">
            <v>UN</v>
          </cell>
          <cell r="D3445">
            <v>110.64</v>
          </cell>
        </row>
        <row r="3446">
          <cell r="A3446">
            <v>89792</v>
          </cell>
          <cell r="B3446" t="str">
            <v>JOELHO 90 GRAUS, CPVC, SOLDÁVEL, DN 89MM, INSTALADO EM PRUMADA DE ÁGUA  FORNECIMENTO E INSTALAÇÃO. AF_12/2014</v>
          </cell>
          <cell r="C3446" t="str">
            <v>UN</v>
          </cell>
          <cell r="D3446">
            <v>126.89</v>
          </cell>
        </row>
        <row r="3447">
          <cell r="A3447">
            <v>89793</v>
          </cell>
          <cell r="B3447" t="str">
            <v>JOELHO 45 GRAUS, CPVC, SOLDÁVEL, DN 89MM, INSTALADO EM PRUMADA DE ÁGUA  FORNECIMENTO E INSTALAÇÃO. AF_12/2014</v>
          </cell>
          <cell r="C3447" t="str">
            <v>UN</v>
          </cell>
          <cell r="D3447">
            <v>130.31</v>
          </cell>
        </row>
        <row r="3448">
          <cell r="A3448">
            <v>89794</v>
          </cell>
          <cell r="B3448" t="str">
            <v>LUVA, CPVC, SOLDÁVEL, DN 35MM, INSTALADO EM PRUMADA DE ÁGUA  FORNECIMENTO E INSTALAÇÃO. AF_12/2014</v>
          </cell>
          <cell r="C3448" t="str">
            <v>UN</v>
          </cell>
          <cell r="D3448">
            <v>10.18</v>
          </cell>
        </row>
        <row r="3449">
          <cell r="A3449">
            <v>89795</v>
          </cell>
          <cell r="B3449" t="str">
            <v>JUNÇÃO SIMPLES, PVC, SERIE NORMAL, ESGOTO PREDIAL, DN 75 X 75 MM, JUNTA ELÁSTICA, FORNECIDO E INSTALADO EM RAMAL DE DESCARGA OU RAMAL DE ESGOTO SANITÁRIO. AF_12/2014</v>
          </cell>
          <cell r="C3449" t="str">
            <v>UN</v>
          </cell>
          <cell r="D3449">
            <v>20.53</v>
          </cell>
        </row>
        <row r="3450">
          <cell r="A3450">
            <v>89796</v>
          </cell>
          <cell r="B3450" t="str">
            <v>TE, PVC, SERIE NORMAL, ESGOTO PREDIAL, DN 100 X 100 MM, JUNTA ELÁSTICA, FORNECIDO E INSTALADO EM RAMAL DE DESCARGA OU RAMAL DE ESGOTO SANITÁRIO. AF_12/2014</v>
          </cell>
          <cell r="C3450" t="str">
            <v>UN</v>
          </cell>
          <cell r="D3450">
            <v>24.4</v>
          </cell>
        </row>
        <row r="3451">
          <cell r="A3451">
            <v>89797</v>
          </cell>
          <cell r="B3451" t="str">
            <v>JUNÇÃO SIMPLES, PVC, SERIE NORMAL, ESGOTO PREDIAL, DN 100 X 100 MM, JUNTA ELÁSTICA, FORNECIDO E INSTALADO EM RAMAL DE DESCARGA OU RAMAL DE ESGOTO SANITÁRIO. AF_12/2014</v>
          </cell>
          <cell r="C3451" t="str">
            <v>UN</v>
          </cell>
          <cell r="D3451">
            <v>28.02</v>
          </cell>
        </row>
        <row r="3452">
          <cell r="A3452">
            <v>89801</v>
          </cell>
          <cell r="B3452" t="str">
            <v>JOELHO 90 GRAUS, PVC, SERIE NORMAL, ESGOTO PREDIAL, DN 50 MM, JUNTA ELÁSTICA, FORNECIDO E INSTALADO EM PRUMADA DE ESGOTO SANITÁRIO OU VENTILAÇÃO. AF_12/2014</v>
          </cell>
          <cell r="C3452" t="str">
            <v>UN</v>
          </cell>
          <cell r="D3452">
            <v>3.96</v>
          </cell>
        </row>
        <row r="3453">
          <cell r="A3453">
            <v>89802</v>
          </cell>
          <cell r="B3453" t="str">
            <v>JOELHO 45 GRAUS, PVC, SERIE NORMAL, ESGOTO PREDIAL, DN 50 MM, JUNTA ELÁSTICA, FORNECIDO E INSTALADO EM PRUMADA DE ESGOTO SANITÁRIO OU VENTILAÇÃO. AF_12/2014</v>
          </cell>
          <cell r="C3453" t="str">
            <v>UN</v>
          </cell>
          <cell r="D3453">
            <v>4.41</v>
          </cell>
        </row>
        <row r="3454">
          <cell r="A3454">
            <v>89803</v>
          </cell>
          <cell r="B3454" t="str">
            <v>CURVA CURTA 90 GRAUS, PVC, SERIE NORMAL, ESGOTO PREDIAL, DN 50 MM, JUNTA ELÁSTICA, FORNECIDO E INSTALADO EM PRUMADA DE ESGOTO SANITÁRIO OU VENTILAÇÃO. AF_12/2014</v>
          </cell>
          <cell r="C3454" t="str">
            <v>UN</v>
          </cell>
          <cell r="D3454">
            <v>9.7100000000000009</v>
          </cell>
        </row>
        <row r="3455">
          <cell r="A3455">
            <v>89804</v>
          </cell>
          <cell r="B3455" t="str">
            <v>CURVA LONGA 90 GRAUS, PVC, SERIE NORMAL, ESGOTO PREDIAL, DN 50 MM, JUNTA ELÁSTICA, FORNECIDO E INSTALADO EM PRUMADA DE ESGOTO SANITÁRIO OU VENTILAÇÃO. AF_12/2014</v>
          </cell>
          <cell r="C3455" t="str">
            <v>UN</v>
          </cell>
          <cell r="D3455">
            <v>9.6</v>
          </cell>
        </row>
        <row r="3456">
          <cell r="A3456">
            <v>89805</v>
          </cell>
          <cell r="B3456" t="str">
            <v>JOELHO 90 GRAUS, PVC, SERIE NORMAL, ESGOTO PREDIAL, DN 75 MM, JUNTA ELÁSTICA, FORNECIDO E INSTALADO EM PRUMADA DE ESGOTO SANITÁRIO OU VENTILAÇÃO. AF_12/2014</v>
          </cell>
          <cell r="C3456" t="str">
            <v>UN</v>
          </cell>
          <cell r="D3456">
            <v>8.0399999999999991</v>
          </cell>
        </row>
        <row r="3457">
          <cell r="A3457">
            <v>89806</v>
          </cell>
          <cell r="B3457" t="str">
            <v>JOELHO 45 GRAUS, PVC, SERIE NORMAL, ESGOTO PREDIAL, DN 75 MM, JUNTA ELÁSTICA, FORNECIDO E INSTALADO EM PRUMADA DE ESGOTO SANITÁRIO OU VENTILAÇÃO. AF_12/2014</v>
          </cell>
          <cell r="C3457" t="str">
            <v>UN</v>
          </cell>
          <cell r="D3457">
            <v>8.69</v>
          </cell>
        </row>
        <row r="3458">
          <cell r="A3458">
            <v>89807</v>
          </cell>
          <cell r="B3458" t="str">
            <v>CURVA CURTA 90 GRAUS, PVC, SERIE NORMAL, ESGOTO PREDIAL, DN 75 MM, JUNTA ELÁSTICA, FORNECIDO E INSTALADO EM PRUMADA DE ESGOTO SANITÁRIO OU VENTILAÇÃO. AF_12/2014</v>
          </cell>
          <cell r="C3458" t="str">
            <v>UN</v>
          </cell>
          <cell r="D3458">
            <v>18.850000000000001</v>
          </cell>
        </row>
        <row r="3459">
          <cell r="A3459">
            <v>89808</v>
          </cell>
          <cell r="B3459" t="str">
            <v>CURVA LONGA 90 GRAUS, PVC, SERIE NORMAL, ESGOTO PREDIAL, DN 75 MM, JUNTA ELÁSTICA, FORNECIDO E INSTALADO EM PRUMADA DE ESGOTO SANITÁRIO OU VENTILAÇÃO. AF_12/2014</v>
          </cell>
          <cell r="C3459" t="str">
            <v>UN</v>
          </cell>
          <cell r="D3459">
            <v>26.5</v>
          </cell>
        </row>
        <row r="3460">
          <cell r="A3460">
            <v>89809</v>
          </cell>
          <cell r="B3460" t="str">
            <v>JOELHO 90 GRAUS, PVC, SERIE NORMAL, ESGOTO PREDIAL, DN 100 MM, JUNTA ELÁSTICA, FORNECIDO E INSTALADO EM PRUMADA DE ESGOTO SANITÁRIO OU VENTILAÇÃO. AF_12/2014</v>
          </cell>
          <cell r="C3460" t="str">
            <v>UN</v>
          </cell>
          <cell r="D3460">
            <v>11.06</v>
          </cell>
        </row>
        <row r="3461">
          <cell r="A3461">
            <v>89810</v>
          </cell>
          <cell r="B3461" t="str">
            <v>JOELHO 45 GRAUS, PVC, SERIE NORMAL, ESGOTO PREDIAL, DN 100 MM, JUNTA ELÁSTICA, FORNECIDO E INSTALADO EM PRUMADA DE ESGOTO SANITÁRIO OU VENTILAÇÃO. AF_12/2014</v>
          </cell>
          <cell r="C3461" t="str">
            <v>UN</v>
          </cell>
          <cell r="D3461">
            <v>11.11</v>
          </cell>
        </row>
        <row r="3462">
          <cell r="A3462">
            <v>89811</v>
          </cell>
          <cell r="B3462" t="str">
            <v>CURVA CURTA 90 GRAUS, PVC, SERIE NORMAL, ESGOTO PREDIAL, DN 100 MM, JUNTA ELÁSTICA, FORNECIDO E INSTALADO EM PRUMADA DE ESGOTO SANITÁRIO OU VENTILAÇÃO. AF_12/2014</v>
          </cell>
          <cell r="C3462" t="str">
            <v>UN</v>
          </cell>
          <cell r="D3462">
            <v>21.58</v>
          </cell>
        </row>
        <row r="3463">
          <cell r="A3463">
            <v>89812</v>
          </cell>
          <cell r="B3463" t="str">
            <v>CURVA LONGA 90 GRAUS, PVC, SERIE NORMAL, ESGOTO PREDIAL, DN 100 MM, JUNTA ELÁSTICA, FORNECIDO E INSTALADO EM PRUMADA DE ESGOTO SANITÁRIO OU VENTILAÇÃO. AF_12/2014</v>
          </cell>
          <cell r="C3463" t="str">
            <v>UN</v>
          </cell>
          <cell r="D3463">
            <v>41.65</v>
          </cell>
        </row>
        <row r="3464">
          <cell r="A3464">
            <v>89813</v>
          </cell>
          <cell r="B3464" t="str">
            <v>LUVA SIMPLES, PVC, SERIE NORMAL, ESGOTO PREDIAL, DN 50 MM, JUNTA ELÁSTICA, FORNECIDO E INSTALADO EM PRUMADA DE ESGOTO SANITÁRIO OU VENTILAÇÃO. AF_12/2014</v>
          </cell>
          <cell r="C3464" t="str">
            <v>UN</v>
          </cell>
          <cell r="D3464">
            <v>4.01</v>
          </cell>
        </row>
        <row r="3465">
          <cell r="A3465">
            <v>89814</v>
          </cell>
          <cell r="B3465" t="str">
            <v>LUVA DE CORRER, PVC, SERIE NORMAL, ESGOTO PREDIAL, DN 50 MM, JUNTA ELÁSTICA, FORNECIDO E INSTALADO EM PRUMADA DE ESGOTO SANITÁRIO OU VENTILAÇÃO. AF_12/2014</v>
          </cell>
          <cell r="C3465" t="str">
            <v>UN</v>
          </cell>
          <cell r="D3465">
            <v>7.92</v>
          </cell>
        </row>
        <row r="3466">
          <cell r="A3466">
            <v>89815</v>
          </cell>
          <cell r="B3466" t="str">
            <v>LUVA DE CORRER, CPVC, SOLDÁVEL, DN 35MM, INSTALADO EM PRUMADA DE ÁGUA  FORNECIMENTO E INSTALAÇÃO. AF_12/2014</v>
          </cell>
          <cell r="C3466" t="str">
            <v>UN</v>
          </cell>
          <cell r="D3466">
            <v>17.190000000000001</v>
          </cell>
        </row>
        <row r="3467">
          <cell r="A3467">
            <v>89816</v>
          </cell>
          <cell r="B3467" t="str">
            <v>UNIÃO, CPVC, SOLDÁVEL, DN35MM, INSTALADO EM PRUMADA DE ÁGUA  FORNECIMENTO E INSTALAÇÃO. AF_12/2014</v>
          </cell>
          <cell r="C3467" t="str">
            <v>UN</v>
          </cell>
          <cell r="D3467">
            <v>24.71</v>
          </cell>
        </row>
        <row r="3468">
          <cell r="A3468">
            <v>89817</v>
          </cell>
          <cell r="B3468" t="str">
            <v>LUVA SIMPLES, PVC, SERIE NORMAL, ESGOTO PREDIAL, DN 75 MM, JUNTA ELÁSTICA, FORNECIDO E INSTALADO EM PRUMADA DE ESGOTO SANITÁRIO OU VENTILAÇÃO. AF_12/2014</v>
          </cell>
          <cell r="C3468" t="str">
            <v>UN</v>
          </cell>
          <cell r="D3468">
            <v>7.05</v>
          </cell>
        </row>
        <row r="3469">
          <cell r="A3469">
            <v>89818</v>
          </cell>
          <cell r="B3469" t="str">
            <v>CONECTOR, CPVC, SOLDÁVEL, DN 35MM X 1 1/4, INSTALADO EM PRUMADA DE ÁGUA  FORNECIMENTO E INSTALAÇÃO. AF_12/2014</v>
          </cell>
          <cell r="C3469" t="str">
            <v>UN</v>
          </cell>
          <cell r="D3469">
            <v>99.09</v>
          </cell>
        </row>
        <row r="3470">
          <cell r="A3470">
            <v>89819</v>
          </cell>
          <cell r="B3470" t="str">
            <v>LUVA DE CORRER, PVC, SERIE NORMAL, ESGOTO PREDIAL, DN 75 MM, JUNTA ELÁSTICA, FORNECIDO E INSTALADO EM PRUMADA DE ESGOTO SANITÁRIO OU VENTILAÇÃO. AF_12/2014</v>
          </cell>
          <cell r="C3470" t="str">
            <v>UN</v>
          </cell>
          <cell r="D3470">
            <v>9.8000000000000007</v>
          </cell>
        </row>
        <row r="3471">
          <cell r="A3471">
            <v>89820</v>
          </cell>
          <cell r="B3471" t="str">
            <v>BUCHA DE REDUÇÃO, CPVC, SOLDÁVEL, DN35MM X 28MM, INSTALADO EM PRUMADA DE ÁGUA  FORNECIMENTO E INSTALAÇÃO. AF_12/2014</v>
          </cell>
          <cell r="C3471" t="str">
            <v>UN</v>
          </cell>
          <cell r="D3471">
            <v>18.690000000000001</v>
          </cell>
        </row>
        <row r="3472">
          <cell r="A3472">
            <v>89821</v>
          </cell>
          <cell r="B3472" t="str">
            <v>LUVA SIMPLES, PVC, SERIE NORMAL, ESGOTO PREDIAL, DN 100 MM, JUNTA ELÁSTICA, FORNECIDO E INSTALADO EM PRUMADA DE ESGOTO SANITÁRIO OU VENTILAÇÃO. AF_12/2014</v>
          </cell>
          <cell r="C3472" t="str">
            <v>UN</v>
          </cell>
          <cell r="D3472">
            <v>8.83</v>
          </cell>
        </row>
        <row r="3473">
          <cell r="A3473">
            <v>89822</v>
          </cell>
          <cell r="B3473" t="str">
            <v>LUVA, CPVC, SOLDÁVEL, DN 42MM, INSTALADO EM PRUMADA DE ÁGUA  FORNECIMENTO E INSTALAÇÃO. AF_12/2014</v>
          </cell>
          <cell r="C3473" t="str">
            <v>UN</v>
          </cell>
          <cell r="D3473">
            <v>13.39</v>
          </cell>
        </row>
        <row r="3474">
          <cell r="A3474">
            <v>89823</v>
          </cell>
          <cell r="B3474" t="str">
            <v>LUVA DE CORRER, PVC, SERIE NORMAL, ESGOTO PREDIAL, DN 100 MM, JUNTA ELÁSTICA, FORNECIDO E INSTALADO EM PRUMADA DE ESGOTO SANITÁRIO OU VENTILAÇÃO. AF_12/2014</v>
          </cell>
          <cell r="C3474" t="str">
            <v>UN</v>
          </cell>
          <cell r="D3474">
            <v>14.33</v>
          </cell>
        </row>
        <row r="3475">
          <cell r="A3475">
            <v>89824</v>
          </cell>
          <cell r="B3475" t="str">
            <v>LUVA DE CORRER, CPVC, SOLDÁVEL, DN 42MM, INSTALADO EM PRUMADA DE ÁGUA  FORNECIMENTO E INSTALAÇÃO. AF_12/2014</v>
          </cell>
          <cell r="C3475" t="str">
            <v>UN</v>
          </cell>
          <cell r="D3475">
            <v>23.38</v>
          </cell>
        </row>
        <row r="3476">
          <cell r="A3476">
            <v>89825</v>
          </cell>
          <cell r="B3476" t="str">
            <v>TE, PVC, SERIE NORMAL, ESGOTO PREDIAL, DN 50 X 50 MM, JUNTA ELÁSTICA, FORNECIDO E INSTALADO EM PRUMADA DE ESGOTO SANITÁRIO OU VENTILAÇÃO. AF_12/2014</v>
          </cell>
          <cell r="C3476" t="str">
            <v>UN</v>
          </cell>
          <cell r="D3476">
            <v>8.5500000000000007</v>
          </cell>
        </row>
        <row r="3477">
          <cell r="A3477">
            <v>89826</v>
          </cell>
          <cell r="B3477" t="str">
            <v>LUVA DE TRANSIÇÃO, CPVC, SOLDÁVEL, DN42MM X 1.1/2, INSTALADO EM PRUMADA DE ÁGUA  FORNECIMENTO E INSTALAÇÃO. AF_12/2014</v>
          </cell>
          <cell r="C3477" t="str">
            <v>UN</v>
          </cell>
          <cell r="D3477">
            <v>101.17</v>
          </cell>
        </row>
        <row r="3478">
          <cell r="A3478">
            <v>89827</v>
          </cell>
          <cell r="B3478" t="str">
            <v>JUNÇÃO SIMPLES, PVC, SERIE NORMAL, ESGOTO PREDIAL, DN 50 X 50 MM, JUNTA ELÁSTICA, FORNECIDO E INSTALADO EM PRUMADA DE ESGOTO SANITÁRIO OU VENTILAÇÃO. AF_12/2014</v>
          </cell>
          <cell r="C3478" t="str">
            <v>UN</v>
          </cell>
          <cell r="D3478">
            <v>9.24</v>
          </cell>
        </row>
        <row r="3479">
          <cell r="A3479">
            <v>89828</v>
          </cell>
          <cell r="B3479" t="str">
            <v>UNIÃO, CPVC, SOLDÁVEL, DN42MM, INSTALADO EM PRUMADA DE ÁGUA  FORNECIMENTO E INSTALAÇÃO. AF_12/2014</v>
          </cell>
          <cell r="C3479" t="str">
            <v>UN</v>
          </cell>
          <cell r="D3479">
            <v>35.71</v>
          </cell>
        </row>
        <row r="3480">
          <cell r="A3480">
            <v>89829</v>
          </cell>
          <cell r="B3480" t="str">
            <v>TE, PVC, SERIE NORMAL, ESGOTO PREDIAL, DN 75 X 75 MM, JUNTA ELÁSTICA, FORNECIDO E INSTALADO EM PRUMADA DE ESGOTO SANITÁRIO OU VENTILAÇÃO. AF_12/2014</v>
          </cell>
          <cell r="C3480" t="str">
            <v>UN</v>
          </cell>
          <cell r="D3480">
            <v>15.26</v>
          </cell>
        </row>
        <row r="3481">
          <cell r="A3481">
            <v>89830</v>
          </cell>
          <cell r="B3481" t="str">
            <v>JUNÇÃO SIMPLES, PVC, SERIE NORMAL, ESGOTO PREDIAL, DN 75 X 75 MM, JUNTA ELÁSTICA, FORNECIDO E INSTALADO EM PRUMADA DE ESGOTO SANITÁRIO OU VENTILAÇÃO. AF_12/2014</v>
          </cell>
          <cell r="C3481" t="str">
            <v>UN</v>
          </cell>
          <cell r="D3481">
            <v>16.22</v>
          </cell>
        </row>
        <row r="3482">
          <cell r="A3482">
            <v>89831</v>
          </cell>
          <cell r="B3482" t="str">
            <v>CONECTOR, CPVC, SOLDÁVEL, DN 42MM X 1.1/2, INSTALADO EM PRUMADA DE ÁGUA  FORNECIMENTO E INSTALAÇÃO. AF_12/2014</v>
          </cell>
          <cell r="C3482" t="str">
            <v>UN</v>
          </cell>
          <cell r="D3482">
            <v>121</v>
          </cell>
        </row>
        <row r="3483">
          <cell r="A3483">
            <v>89832</v>
          </cell>
          <cell r="B3483" t="str">
            <v>BUCHA DE REDUÇÃO, CPVC, SOLDÁVEL, DN 42MM X 22MM, INSTALADO EM RAMAL DE DISTRIBUIÇÃO DE ÁGUA - FORNECIMENTO E INSTALAÇÃO. AF_12/2014</v>
          </cell>
          <cell r="C3483" t="str">
            <v>UN</v>
          </cell>
          <cell r="D3483">
            <v>24.51</v>
          </cell>
        </row>
        <row r="3484">
          <cell r="A3484">
            <v>89833</v>
          </cell>
          <cell r="B3484" t="str">
            <v>TE, PVC, SERIE NORMAL, ESGOTO PREDIAL, DN 100 X 100 MM, JUNTA ELÁSTICA, FORNECIDO E INSTALADO EM PRUMADA DE ESGOTO SANITÁRIO OU VENTILAÇÃO. AF_12/2014</v>
          </cell>
          <cell r="C3484" t="str">
            <v>UN</v>
          </cell>
          <cell r="D3484">
            <v>19.149999999999999</v>
          </cell>
        </row>
        <row r="3485">
          <cell r="A3485">
            <v>89834</v>
          </cell>
          <cell r="B3485" t="str">
            <v>JUNÇÃO SIMPLES, PVC, SERIE NORMAL, ESGOTO PREDIAL, DN 100 X 100 MM, JUNTA ELÁSTICA, FORNECIDO E INSTALADO EM PRUMADA DE ESGOTO SANITÁRIO OU VENTILAÇÃO. AF_12/2014</v>
          </cell>
          <cell r="C3485" t="str">
            <v>UN</v>
          </cell>
          <cell r="D3485">
            <v>22.77</v>
          </cell>
        </row>
        <row r="3486">
          <cell r="A3486">
            <v>89835</v>
          </cell>
          <cell r="B3486" t="str">
            <v>LUVA, CPVC, SOLDÁVEL, DN 54MM, INSTALADO EM PRUMADA DE ÁGUA  FORNECIMENTO E INSTALAÇÃO. AF_12/2014</v>
          </cell>
          <cell r="C3486" t="str">
            <v>UN</v>
          </cell>
          <cell r="D3486">
            <v>24.11</v>
          </cell>
        </row>
        <row r="3487">
          <cell r="A3487">
            <v>89836</v>
          </cell>
          <cell r="B3487" t="str">
            <v>LUVA DE TRANSIÇÃO, CPVC, SOLDÁVEL, DN 54MM X 2, INSTALADO EM PRUMADA DE ÁGUA  FORNECIMENTO E INSTALAÇÃO. AF_12/2014</v>
          </cell>
          <cell r="C3487" t="str">
            <v>UN</v>
          </cell>
          <cell r="D3487">
            <v>163.54</v>
          </cell>
        </row>
        <row r="3488">
          <cell r="A3488">
            <v>89837</v>
          </cell>
          <cell r="B3488" t="str">
            <v>UNIÃO, CPVC, SOLDÁVEL, DN 54MM, INSTALADO EM PRUMADA DE ÁGUA  FORNECIMENTO E INSTALAÇÃO. AF_12/2014</v>
          </cell>
          <cell r="C3488" t="str">
            <v>UN</v>
          </cell>
          <cell r="D3488">
            <v>81.33</v>
          </cell>
        </row>
        <row r="3489">
          <cell r="A3489">
            <v>89838</v>
          </cell>
          <cell r="B3489" t="str">
            <v>LUVA, CPVC, SOLDÁVEL, DN 73MM, INSTALADO EM PRUMADA DE ÁGUA  FORNECIMENTO E INSTALAÇÃO. AF_12/2014</v>
          </cell>
          <cell r="C3489" t="str">
            <v>UN</v>
          </cell>
          <cell r="D3489">
            <v>88.84</v>
          </cell>
        </row>
        <row r="3490">
          <cell r="A3490">
            <v>89839</v>
          </cell>
          <cell r="B3490" t="str">
            <v>UNIÃO, CPVC, SOLDÁVEL, DN 73MM, INSTALADO EM PRUMADA DE ÁGUA  FORNECIMENTO E INSTALAÇÃO. AF_12/2014</v>
          </cell>
          <cell r="C3490" t="str">
            <v>UN</v>
          </cell>
          <cell r="D3490">
            <v>117.76</v>
          </cell>
        </row>
        <row r="3491">
          <cell r="A3491">
            <v>89840</v>
          </cell>
          <cell r="B3491" t="str">
            <v>LUVA, CPVC, SOLDÁVEL, DN 89MM, INSTALADO EM PRUMADA DE ÁGUA  FORNECIMENTO E INSTALAÇÃO. AF_12/2014</v>
          </cell>
          <cell r="C3491" t="str">
            <v>UN</v>
          </cell>
          <cell r="D3491">
            <v>102.07</v>
          </cell>
        </row>
        <row r="3492">
          <cell r="A3492">
            <v>89841</v>
          </cell>
          <cell r="B3492" t="str">
            <v>UNIÃO, CPVC, SOLDÁVEL, DN 89MM, INSTALADO EM PRUMADA DE ÁGUA  FORNECIMENTO E INSTALAÇÃO. AF_12/2014</v>
          </cell>
          <cell r="C3492" t="str">
            <v>UN</v>
          </cell>
          <cell r="D3492">
            <v>172.75</v>
          </cell>
        </row>
        <row r="3493">
          <cell r="A3493">
            <v>89842</v>
          </cell>
          <cell r="B3493" t="str">
            <v>TÊ, CPVC, SOLDÁVEL, DN 35MM, INSTALADO EM PRUMADA DE ÁGUA  FORNECIMENTO E INSTALAÇÃO. AF_12/2014</v>
          </cell>
          <cell r="C3493" t="str">
            <v>UN</v>
          </cell>
          <cell r="D3493">
            <v>27.73</v>
          </cell>
        </row>
        <row r="3494">
          <cell r="A3494">
            <v>89844</v>
          </cell>
          <cell r="B3494" t="str">
            <v>TE, CPVC, SOLDÁVEL, DN  42MM, INSTALADO EM PRUMADA DE ÁGUA  FORNECIMENTO E INSTALAÇÃO. AF_12/2014</v>
          </cell>
          <cell r="C3494" t="str">
            <v>UN</v>
          </cell>
          <cell r="D3494">
            <v>35.33</v>
          </cell>
        </row>
        <row r="3495">
          <cell r="A3495">
            <v>89845</v>
          </cell>
          <cell r="B3495" t="str">
            <v>TÊ, CPVC, SOLDÁVEL, DN 54 MM, INSTALADO EM PRUMADA DE ÁGUA  FORNECIMENTO E INSTALAÇÃO. AF_12/2014</v>
          </cell>
          <cell r="C3495" t="str">
            <v>UN</v>
          </cell>
          <cell r="D3495">
            <v>54.95</v>
          </cell>
        </row>
        <row r="3496">
          <cell r="A3496">
            <v>89846</v>
          </cell>
          <cell r="B3496" t="str">
            <v>TÊ, CPVC, SOLDÁVEL, DN 73MM, INSTALADO EM PRUMADA DE ÁGUA  FORNECIMENTO E INSTALAÇÃO. AF_12/2014</v>
          </cell>
          <cell r="C3496" t="str">
            <v>UN</v>
          </cell>
          <cell r="D3496">
            <v>123.89</v>
          </cell>
        </row>
        <row r="3497">
          <cell r="A3497">
            <v>89847</v>
          </cell>
          <cell r="B3497" t="str">
            <v>TÊ, CPVC, SOLDÁVEL, DN 89MM, INSTALADO EM PRUMADA DE ÁGUA  FORNECIMENTO E INSTALAÇÃO. AF_12/2014</v>
          </cell>
          <cell r="C3497" t="str">
            <v>UN</v>
          </cell>
          <cell r="D3497">
            <v>151.96</v>
          </cell>
        </row>
        <row r="3498">
          <cell r="A3498">
            <v>89850</v>
          </cell>
          <cell r="B3498" t="str">
            <v>JOELHO 90 GRAUS, PVC, SERIE NORMAL, ESGOTO PREDIAL, DN 100 MM, JUNTA ELÁSTICA, FORNECIDO E INSTALADO EM SUBCOLETOR AÉREO DE ESGOTO SANITÁRIO. AF_12/2014</v>
          </cell>
          <cell r="C3498" t="str">
            <v>UN</v>
          </cell>
          <cell r="D3498">
            <v>14.76</v>
          </cell>
        </row>
        <row r="3499">
          <cell r="A3499">
            <v>89851</v>
          </cell>
          <cell r="B3499" t="str">
            <v>JOELHO 45 GRAUS, PVC, SERIE NORMAL, ESGOTO PREDIAL, DN 100 MM, JUNTA ELÁSTICA, FORNECIDO E INSTALADO EM SUBCOLETOR AÉREO DE ESGOTO SANITÁRIO. AF_12/2014</v>
          </cell>
          <cell r="C3499" t="str">
            <v>UN</v>
          </cell>
          <cell r="D3499">
            <v>14.81</v>
          </cell>
        </row>
        <row r="3500">
          <cell r="A3500">
            <v>89852</v>
          </cell>
          <cell r="B3500" t="str">
            <v>CURVA CURTA 90 GRAUS, PVC, SERIE NORMAL, ESGOTO PREDIAL, DN 100 MM, JUNTA ELÁSTICA, FORNECIDO E INSTALADO EM SUBCOLETOR AÉREO DE ESGOTO SANITÁRIO. AF_12/2014</v>
          </cell>
          <cell r="C3500" t="str">
            <v>UN</v>
          </cell>
          <cell r="D3500">
            <v>25.28</v>
          </cell>
        </row>
        <row r="3501">
          <cell r="A3501">
            <v>89853</v>
          </cell>
          <cell r="B3501" t="str">
            <v>CURVA LONGA 90 GRAUS, PVC, SERIE NORMAL, ESGOTO PREDIAL, DN 100 MM, JUNTA ELÁSTICA, FORNECIDO E INSTALADO EM SUBCOLETOR AÉREO DE ESGOTO SANITÁRIO. AF_12/2014</v>
          </cell>
          <cell r="C3501" t="str">
            <v>UN</v>
          </cell>
          <cell r="D3501">
            <v>45.35</v>
          </cell>
        </row>
        <row r="3502">
          <cell r="A3502">
            <v>89854</v>
          </cell>
          <cell r="B3502" t="str">
            <v>JOELHO 90 GRAUS, PVC, SERIE NORMAL, ESGOTO PREDIAL, DN 150 MM, JUNTA ELÁSTICA, FORNECIDO E INSTALADO EM SUBCOLETOR AÉREO DE ESGOTO SANITÁRIO. AF_12/2014</v>
          </cell>
          <cell r="C3502" t="str">
            <v>UN</v>
          </cell>
          <cell r="D3502">
            <v>42.05</v>
          </cell>
        </row>
        <row r="3503">
          <cell r="A3503">
            <v>89855</v>
          </cell>
          <cell r="B3503" t="str">
            <v>JOELHO 45 GRAUS, PVC, SERIE NORMAL, ESGOTO PREDIAL, DN 150 MM, JUNTA ELÁSTICA, FORNECIDO E INSTALADO EM SUBCOLETOR AÉREO DE ESGOTO SANITÁRIO. AF_12/2014</v>
          </cell>
          <cell r="C3503" t="str">
            <v>UN</v>
          </cell>
          <cell r="D3503">
            <v>44.77</v>
          </cell>
        </row>
        <row r="3504">
          <cell r="A3504">
            <v>89856</v>
          </cell>
          <cell r="B3504" t="str">
            <v>LUVA SIMPLES, PVC, SERIE NORMAL, ESGOTO PREDIAL, DN 100 MM, JUNTA ELÁSTICA, FORNECIDO E INSTALADO EM SUBCOLETOR AÉREO DE ESGOTO SANITÁRIO. AF_12/2014</v>
          </cell>
          <cell r="C3504" t="str">
            <v>UN</v>
          </cell>
          <cell r="D3504">
            <v>11.29</v>
          </cell>
        </row>
        <row r="3505">
          <cell r="A3505">
            <v>89857</v>
          </cell>
          <cell r="B3505" t="str">
            <v>LUVA DE CORRER, PVC, SERIE NORMAL, ESGOTO PREDIAL, DN 100 MM, JUNTA ELÁSTICA, FORNECIDO E INSTALADO EM SUBCOLETOR AÉREO DE ESGOTO SANITÁRIO. AF_12/2014</v>
          </cell>
          <cell r="C3505" t="str">
            <v>UN</v>
          </cell>
          <cell r="D3505">
            <v>16.79</v>
          </cell>
        </row>
        <row r="3506">
          <cell r="A3506">
            <v>89859</v>
          </cell>
          <cell r="B3506" t="str">
            <v>LUVA DE CORRER, PVC, SERIE NORMAL, ESGOTO PREDIAL, DN 150 MM, JUNTA ELÁSTICA, FORNECIDO E INSTALADO EM SUBCOLETOR AÉREO DE ESGOTO SANITÁRIO. AF_12/2014</v>
          </cell>
          <cell r="C3506" t="str">
            <v>UN</v>
          </cell>
          <cell r="D3506">
            <v>41.65</v>
          </cell>
        </row>
        <row r="3507">
          <cell r="A3507">
            <v>89860</v>
          </cell>
          <cell r="B3507" t="str">
            <v>TE, PVC, SERIE NORMAL, ESGOTO PREDIAL, DN 100 X 100 MM, JUNTA ELÁSTICA, FORNECIDO E INSTALADO EM SUBCOLETOR AÉREO DE ESGOTO SANITÁRIO. AF_12/2014</v>
          </cell>
          <cell r="C3507" t="str">
            <v>UN</v>
          </cell>
          <cell r="D3507">
            <v>24.09</v>
          </cell>
        </row>
        <row r="3508">
          <cell r="A3508">
            <v>89861</v>
          </cell>
          <cell r="B3508" t="str">
            <v>JUNÇÃO SIMPLES, PVC, SERIE NORMAL, ESGOTO PREDIAL, DN 100 X 100 MM, JUNTA ELÁSTICA, FORNECIDO E INSTALADO EM SUBCOLETOR AÉREO DE ESGOTO SANITÁRIO. AF_12/2014</v>
          </cell>
          <cell r="C3508" t="str">
            <v>UN</v>
          </cell>
          <cell r="D3508">
            <v>27.71</v>
          </cell>
        </row>
        <row r="3509">
          <cell r="A3509">
            <v>89862</v>
          </cell>
          <cell r="B3509" t="str">
            <v>TE, PVC, SERIE NORMAL, ESGOTO PREDIAL, DN 150 X 150 MM, JUNTA ELÁSTICA, FORNECIDO E INSTALADO EM SUBCOLETOR AÉREO DE ESGOTO SANITÁRIO. AF_12/2014</v>
          </cell>
          <cell r="C3509" t="str">
            <v>UN</v>
          </cell>
          <cell r="D3509">
            <v>68.209999999999994</v>
          </cell>
        </row>
        <row r="3510">
          <cell r="A3510">
            <v>89863</v>
          </cell>
          <cell r="B3510" t="str">
            <v>JUNÇÃO SIMPLES, PVC, SERIE NORMAL, ESGOTO PREDIAL, DN 150 X 150 MM, JUNTA ELÁSTICA, FORNECIDO E INSTALADO EM SUBCOLETOR AÉREO DE ESGOTO SANITÁRIO. AF_12/2014</v>
          </cell>
          <cell r="C3510" t="str">
            <v>UN</v>
          </cell>
          <cell r="D3510">
            <v>109.93</v>
          </cell>
        </row>
        <row r="3511">
          <cell r="A3511">
            <v>89866</v>
          </cell>
          <cell r="B3511" t="str">
            <v>JOELHO 90 GRAUS, PVC, SOLDÁVEL, DN 25MM, INSTALADO EM DRENO DE AR-CONDICIONADO - FORNECIMENTO E INSTALAÇÃO. AF_12/2014</v>
          </cell>
          <cell r="C3511" t="str">
            <v>UN</v>
          </cell>
          <cell r="D3511">
            <v>3.26</v>
          </cell>
        </row>
        <row r="3512">
          <cell r="A3512">
            <v>89867</v>
          </cell>
          <cell r="B3512" t="str">
            <v>JOELHO 45 GRAUS, PVC, SOLDÁVEL, DN 25MM, INSTALADO EM DRENO DE AR-CONDICIONADO - FORNECIMENTO E INSTALAÇÃO. AF_12/2014</v>
          </cell>
          <cell r="C3512" t="str">
            <v>UN</v>
          </cell>
          <cell r="D3512">
            <v>3.63</v>
          </cell>
        </row>
        <row r="3513">
          <cell r="A3513">
            <v>89868</v>
          </cell>
          <cell r="B3513" t="str">
            <v>LUVA, PVC, SOLDÁVEL, DN 25MM, INSTALADO EM DRENO DE AR-CONDICIONADO - FORNECIMENTO E INSTALAÇÃO. AF_12/2014</v>
          </cell>
          <cell r="C3513" t="str">
            <v>UN</v>
          </cell>
          <cell r="D3513">
            <v>2.34</v>
          </cell>
        </row>
        <row r="3514">
          <cell r="A3514">
            <v>89869</v>
          </cell>
          <cell r="B3514" t="str">
            <v>TE, PVC, SOLDÁVEL, DN 25MM, INSTALADO EM DRENO DE AR-CONDICIONADO - FORNECIMENTO E INSTALAÇÃO. AF_12/2014</v>
          </cell>
          <cell r="C3514" t="str">
            <v>UN</v>
          </cell>
          <cell r="D3514">
            <v>5.12</v>
          </cell>
        </row>
        <row r="3515">
          <cell r="A3515">
            <v>89979</v>
          </cell>
          <cell r="B3515" t="str">
            <v>LUVA COM BUCHA DE LATÃO, PVC, SOLDÁVEL, DN 32MM X 1 , INSTALADO EM RAMAL OU SUB-RAMAL DE ÁGUA   FORNECIMENTO E INSTALAÇÃO. AF_12/2014</v>
          </cell>
          <cell r="C3515" t="str">
            <v>UN</v>
          </cell>
          <cell r="D3515">
            <v>14.43</v>
          </cell>
        </row>
        <row r="3516">
          <cell r="A3516">
            <v>89980</v>
          </cell>
          <cell r="B3516" t="str">
            <v>LUVA COM BUCHA DE LATÃO, PVC, SOLDÁVEL, DN 25MM X 3/4, INSTALADO EM PRUMADA DE ÁGUA - FORNECIMENTO E INSTALAÇÃO. AF_12/2014</v>
          </cell>
          <cell r="C3516" t="str">
            <v>UN</v>
          </cell>
          <cell r="D3516">
            <v>6.12</v>
          </cell>
        </row>
        <row r="3517">
          <cell r="A3517">
            <v>89981</v>
          </cell>
          <cell r="B3517" t="str">
            <v>LUVA SOLDÁVEL E COM BUCHA DE LATÃO, PVC, SOLDÁVEL, DN 32MM X 1 , INSTALADO EM PRUMADA DE ÁGUA   FORNECIMENTO E INSTALAÇÃO. AF_12/2014</v>
          </cell>
          <cell r="C3517" t="str">
            <v>UN</v>
          </cell>
          <cell r="D3517">
            <v>12.21</v>
          </cell>
        </row>
        <row r="3518">
          <cell r="A3518">
            <v>90373</v>
          </cell>
          <cell r="B3518" t="str">
            <v>JOELHO 90 GRAUS COM BUCHA DE LATÃO, PVC, SOLDÁVEL, DN 25MM, X 1/2 INSTALADO EM RAMAL OU SUB-RAMAL DE ÁGUA - FORNECIMENTO E INSTALAÇÃO. AF_12/2014</v>
          </cell>
          <cell r="C3518" t="str">
            <v>UN</v>
          </cell>
          <cell r="D3518">
            <v>8.9499999999999993</v>
          </cell>
        </row>
        <row r="3519">
          <cell r="A3519">
            <v>90374</v>
          </cell>
          <cell r="B3519" t="str">
            <v>TÊ COM BUCHA DE LATÃO NA BOLSA CENTRAL, PVC, SOLDÁVEL, DN 25MM X 3/4, INSTALADO EM RAMAL OU SUB-RAMAL DE ÁGUA - FORNECIMENTO E INSTALAÇÃO. AF_03/2015</v>
          </cell>
          <cell r="C3519" t="str">
            <v>UN</v>
          </cell>
          <cell r="D3519">
            <v>13.42</v>
          </cell>
        </row>
        <row r="3520">
          <cell r="A3520">
            <v>90375</v>
          </cell>
          <cell r="B3520" t="str">
            <v>BUCHA DE REDUÇÃO, PVC, SOLDÁVEL, DN 40MM X 32MM, INSTALADO EM RAMAL OU SUB-RAMAL DE ÁGUA - FORNECIMENTO E INSTALAÇÃO. AF_03/2015</v>
          </cell>
          <cell r="C3520" t="str">
            <v>UN</v>
          </cell>
          <cell r="D3520">
            <v>6.05</v>
          </cell>
        </row>
        <row r="3521">
          <cell r="A3521">
            <v>92287</v>
          </cell>
          <cell r="B3521" t="str">
            <v>COTOVELO DE COBRE, 90 GRAUS, SEM ANEL DE SOLDA, DN 22 MM, INSTALADO EM PRUMADA - FORNECIMENTO E INSTALAÇÃO. AF_12/2015_P</v>
          </cell>
          <cell r="C3521" t="str">
            <v>UN</v>
          </cell>
          <cell r="D3521">
            <v>8.86</v>
          </cell>
        </row>
        <row r="3522">
          <cell r="A3522">
            <v>92288</v>
          </cell>
          <cell r="B3522" t="str">
            <v>COTOVELO DE COBRE, 90 GRAUS, SEM ANEL DE SOLDA, DN 28 MM, INSTALADO EM PRUMADA - FORNECIMENTO E INSTALAÇÃO. AF_12/2015_P</v>
          </cell>
          <cell r="C3522" t="str">
            <v>UN</v>
          </cell>
          <cell r="D3522">
            <v>13.03</v>
          </cell>
        </row>
        <row r="3523">
          <cell r="A3523">
            <v>92289</v>
          </cell>
          <cell r="B3523" t="str">
            <v>COTOVELO DE COBRE, 90 GRAUS, SEM ANEL DE SOLDA, DN 35 MM, INSTALADO EM PRUMADA - FORNECIMENTO E INSTALAÇÃO. AF_12/2015_P</v>
          </cell>
          <cell r="C3523" t="str">
            <v>UN</v>
          </cell>
          <cell r="D3523">
            <v>21.63</v>
          </cell>
        </row>
        <row r="3524">
          <cell r="A3524">
            <v>92290</v>
          </cell>
          <cell r="B3524" t="str">
            <v>COTOVELO DE COBRE, 90 GRAUS, SEM ANEL DE SOLDA, DN 42 MM, INSTALADO EM PRUMADA - FORNECIMENTO E INSTALAÇÃO. AF_12/2015_P</v>
          </cell>
          <cell r="C3524" t="str">
            <v>UN</v>
          </cell>
          <cell r="D3524">
            <v>31.89</v>
          </cell>
        </row>
        <row r="3525">
          <cell r="A3525">
            <v>92291</v>
          </cell>
          <cell r="B3525" t="str">
            <v>COTOVELO DE COBRE, 90 GRAUS, SEM ANEL DE SOLDA, DN 54 MM, INSTALADO EM PRUMADA - FORNECIMENTO E INSTALAÇÃO. AF_12/2015_P</v>
          </cell>
          <cell r="C3525" t="str">
            <v>UN</v>
          </cell>
          <cell r="D3525">
            <v>47.94</v>
          </cell>
        </row>
        <row r="3526">
          <cell r="A3526">
            <v>92292</v>
          </cell>
          <cell r="B3526" t="str">
            <v>COTOVELO DE COBRE, 90 GRAUS, SEM ANEL DE SOLDA, DN 66 MM, INSTALADO EM PRUMADA - FORNECIMENTO E INSTALAÇÃO. AF_12/2015_P</v>
          </cell>
          <cell r="C3526" t="str">
            <v>UN</v>
          </cell>
          <cell r="D3526">
            <v>142.9</v>
          </cell>
        </row>
        <row r="3527">
          <cell r="A3527">
            <v>92293</v>
          </cell>
          <cell r="B3527" t="str">
            <v>LUVA DE COBRE, SEM ANEL DE SOLDA, DN 22 MM, INSTALADO EM PRUMADA - FORNECIMENTO E INSTALAÇÃO. AF_12/2015_P</v>
          </cell>
          <cell r="C3527" t="str">
            <v>UN</v>
          </cell>
          <cell r="D3527">
            <v>5.25</v>
          </cell>
        </row>
        <row r="3528">
          <cell r="A3528">
            <v>92294</v>
          </cell>
          <cell r="B3528" t="str">
            <v>LUVA DE COBRE, SEM ANEL DE SOLDA, DN 28 MM, INSTALADO EM PRUMADA - FORNECIMENTO E INSTALAÇÃO. AF_12/2015_P</v>
          </cell>
          <cell r="C3528" t="str">
            <v>UN</v>
          </cell>
          <cell r="D3528">
            <v>8.09</v>
          </cell>
        </row>
        <row r="3529">
          <cell r="A3529">
            <v>92295</v>
          </cell>
          <cell r="B3529" t="str">
            <v>LUVA DE COBRE, SEM ANEL DE SOLDA, DN 35 MM, INSTALADO EM PRUMADA - FORNECIMENTO E INSTALAÇÃO. AF_12/2015_P</v>
          </cell>
          <cell r="C3529" t="str">
            <v>UN</v>
          </cell>
          <cell r="D3529">
            <v>14.1</v>
          </cell>
        </row>
        <row r="3530">
          <cell r="A3530">
            <v>92296</v>
          </cell>
          <cell r="B3530" t="str">
            <v>LUVA DE COBRE, SEM ANEL DE SOLDA, DN 42 MM, INSTALADO EM PRUMADA - FORNECIMENTO E INSTALAÇÃO. AF_12/2015_P</v>
          </cell>
          <cell r="C3530" t="str">
            <v>UN</v>
          </cell>
          <cell r="D3530">
            <v>18.45</v>
          </cell>
        </row>
        <row r="3531">
          <cell r="A3531">
            <v>92297</v>
          </cell>
          <cell r="B3531" t="str">
            <v>LUVA DE COBRE, SEM ANEL DE SOLDA, DN 54 MM, INSTALADO EM PRUMADA - FORNECIMENTO E INSTALAÇÃO. AF_12/2015_P</v>
          </cell>
          <cell r="C3531" t="str">
            <v>UN</v>
          </cell>
          <cell r="D3531">
            <v>27.88</v>
          </cell>
        </row>
        <row r="3532">
          <cell r="A3532">
            <v>92298</v>
          </cell>
          <cell r="B3532" t="str">
            <v>LUVA DE COBRE, SEM ANEL DE SOLDA, DN 66 MM, INSTALADO EM PRUMADA - FORNECIMENTO E INSTALAÇÃO. AF_12/2015_P</v>
          </cell>
          <cell r="C3532" t="str">
            <v>UN</v>
          </cell>
          <cell r="D3532">
            <v>74.55</v>
          </cell>
        </row>
        <row r="3533">
          <cell r="A3533">
            <v>92299</v>
          </cell>
          <cell r="B3533" t="str">
            <v>TE DE COBRE, SEM ANEL DE SOLDA, DN 22 MM, INSTALADO EM PRUMADA - FORNECIMENTO E INSTALAÇÃO. AF_12/2015_P</v>
          </cell>
          <cell r="C3533" t="str">
            <v>UN</v>
          </cell>
          <cell r="D3533">
            <v>11.73</v>
          </cell>
        </row>
        <row r="3534">
          <cell r="A3534">
            <v>92300</v>
          </cell>
          <cell r="B3534" t="str">
            <v>TE DE COBRE, SEM ANEL DE SOLDA, DN 28 MM, INSTALADO EM PRUMADA - FORNECIMENTO E INSTALAÇÃO. AF_12/2015_P</v>
          </cell>
          <cell r="C3534" t="str">
            <v>UN</v>
          </cell>
          <cell r="D3534">
            <v>16.75</v>
          </cell>
        </row>
        <row r="3535">
          <cell r="A3535">
            <v>92301</v>
          </cell>
          <cell r="B3535" t="str">
            <v>TE DE COBRE, SEM ANEL DE SOLDA, DN 35 MM, INSTALADO EM PRUMADA - FORNECIMENTO E INSTALAÇÃO. AF_12/2015_P</v>
          </cell>
          <cell r="C3535" t="str">
            <v>UN</v>
          </cell>
          <cell r="D3535">
            <v>30.53</v>
          </cell>
        </row>
        <row r="3536">
          <cell r="A3536">
            <v>92302</v>
          </cell>
          <cell r="B3536" t="str">
            <v>TE DE COBRE, SEM ANEL DE SOLDA, DN 42 MM, INSTALADO EM PRUMADA - FORNECIMENTO E INSTALAÇÃO. AF_12/2015_P</v>
          </cell>
          <cell r="C3536" t="str">
            <v>UN</v>
          </cell>
          <cell r="D3536">
            <v>39.78</v>
          </cell>
        </row>
        <row r="3537">
          <cell r="A3537">
            <v>92303</v>
          </cell>
          <cell r="B3537" t="str">
            <v>TE DE COBRE, SEM ANEL DE SOLDA, DN 54 MM, INSTALADO EM PRUMADA - FORNECIMENTO E INSTALAÇÃO. AF_12/2015_P</v>
          </cell>
          <cell r="C3537" t="str">
            <v>UN</v>
          </cell>
          <cell r="D3537">
            <v>70.53</v>
          </cell>
        </row>
        <row r="3538">
          <cell r="A3538">
            <v>92304</v>
          </cell>
          <cell r="B3538" t="str">
            <v>TE DE COBRE, SEM ANEL DE SOLDA, DN 66 MM, INSTALADO EM PRUMADA - FORNECIMENTO E INSTALAÇÃO. AF_12/2015_P</v>
          </cell>
          <cell r="C3538" t="str">
            <v>UN</v>
          </cell>
          <cell r="D3538">
            <v>176.77</v>
          </cell>
        </row>
        <row r="3539">
          <cell r="A3539">
            <v>92311</v>
          </cell>
          <cell r="B3539" t="str">
            <v>COTOVELO DE COBRE, 90 GRAUS, SEM ANEL DE SOLDA, DN 15 MM, INSTALADO EM RAMAL DE DISTRIBUIÇÃO - FORNECIMENTO E INSTALAÇÃO. AF_12/2015_P</v>
          </cell>
          <cell r="C3539" t="str">
            <v>UN</v>
          </cell>
          <cell r="D3539">
            <v>7.62</v>
          </cell>
        </row>
        <row r="3540">
          <cell r="A3540">
            <v>92312</v>
          </cell>
          <cell r="B3540" t="str">
            <v>COTOVELO DE COBRE, 90 GRAUS, SEM ANEL DE SOLDA, DN 22 MM, INSTALADO EM RAMAL DE DISTRIBUIÇÃO - FORNECIMENTO E INSTALAÇÃO. AF_12/2015_P</v>
          </cell>
          <cell r="C3540" t="str">
            <v>UN</v>
          </cell>
          <cell r="D3540">
            <v>11.24</v>
          </cell>
        </row>
        <row r="3541">
          <cell r="A3541">
            <v>92313</v>
          </cell>
          <cell r="B3541" t="str">
            <v>COTOVELO DE COBRE, 90 GRAUS, SEM ANEL DE SOLDA, DN 28 MM, INSTALADO EM RAMAL DE DISTRIBUIÇÃO - FORNECIMENTO E INSTALAÇÃO. AF_12/2015_P</v>
          </cell>
          <cell r="C3541" t="str">
            <v>UN</v>
          </cell>
          <cell r="D3541">
            <v>15.39</v>
          </cell>
        </row>
        <row r="3542">
          <cell r="A3542">
            <v>92314</v>
          </cell>
          <cell r="B3542" t="str">
            <v>LUVA DE COBRE, SEM ANEL DE SOLDA, DN 15 MM, INSTALADO EM RAMAL DE DISTRIBUIÇÃO - FORNECIMENTO E INSTALAÇÃO. AF_12/2015_P</v>
          </cell>
          <cell r="C3542" t="str">
            <v>UN</v>
          </cell>
          <cell r="D3542">
            <v>4.99</v>
          </cell>
        </row>
        <row r="3543">
          <cell r="A3543">
            <v>92315</v>
          </cell>
          <cell r="B3543" t="str">
            <v>LUVA DE COBRE, SEM ANEL DE SOLDA, DN 22 MM, INSTALADO EM RAMAL DE DISTRIBUIÇÃO - FORNECIMENTO E INSTALAÇÃO. AF_12/2015_P</v>
          </cell>
          <cell r="C3543" t="str">
            <v>UN</v>
          </cell>
          <cell r="D3543">
            <v>6.87</v>
          </cell>
        </row>
        <row r="3544">
          <cell r="A3544">
            <v>92316</v>
          </cell>
          <cell r="B3544" t="str">
            <v>LUVA DE COBRE, SEM ANEL DE SOLDA, DN 28 MM, INSTALADO EM RAMAL DE DISTRIBUIÇÃO - FORNECIMENTO E INSTALAÇÃO. AF_12/2015_P</v>
          </cell>
          <cell r="C3544" t="str">
            <v>UN</v>
          </cell>
          <cell r="D3544">
            <v>9.7100000000000009</v>
          </cell>
        </row>
        <row r="3545">
          <cell r="A3545">
            <v>92317</v>
          </cell>
          <cell r="B3545" t="str">
            <v>TE DE COBRE, SEM ANEL DE SOLDA, DN 15 MM, INSTALADO EM RAMAL DE DISTRIBUIÇÃO - FORNECIMENTO E INSTALAÇÃO. AF_12/2015_P</v>
          </cell>
          <cell r="C3545" t="str">
            <v>UN</v>
          </cell>
          <cell r="D3545">
            <v>10.32</v>
          </cell>
        </row>
        <row r="3546">
          <cell r="A3546">
            <v>92318</v>
          </cell>
          <cell r="B3546" t="str">
            <v>TE DE COBRE, SEM ANEL DE SOLDA, DN 22 MM, INSTALADO EM RAMAL DE DISTRIBUIÇÃO - FORNECIMENTO E INSTALAÇÃO. AF_12/2015_P</v>
          </cell>
          <cell r="C3546" t="str">
            <v>UN</v>
          </cell>
          <cell r="D3546">
            <v>14.88</v>
          </cell>
        </row>
        <row r="3547">
          <cell r="A3547">
            <v>92319</v>
          </cell>
          <cell r="B3547" t="str">
            <v>TE DE COBRE, SEM ANEL DE SOLDA, DN 28 MM, INSTALADO EM RAMAL DE DISTRIBUIÇÃO - FORNECIMENTO E INSTALAÇÃO. AF_12/2015_P</v>
          </cell>
          <cell r="C3547" t="str">
            <v>UN</v>
          </cell>
          <cell r="D3547">
            <v>19.91</v>
          </cell>
        </row>
        <row r="3548">
          <cell r="A3548">
            <v>92326</v>
          </cell>
          <cell r="B3548" t="str">
            <v>COTOVELO DE COBRE, 90 GRAUS, SEM ANEL DE SOLDA, DN 15 MM, INSTALADO EM RAMAL E SUB-RAMAL - FORNECIMENTO E INSTALAÇÃO. AF_12/2015_P</v>
          </cell>
          <cell r="C3548" t="str">
            <v>UN</v>
          </cell>
          <cell r="D3548">
            <v>7.8</v>
          </cell>
        </row>
        <row r="3549">
          <cell r="A3549">
            <v>92327</v>
          </cell>
          <cell r="B3549" t="str">
            <v>COTOVELO DE COBRE, 90 GRAUS, SEM ANEL DE SOLDA, DN 22 MM, INSTALADO EM RAMAL E SUB-RAMAL - FORNECIMENTO E INSTALAÇÃO. AF_12/2015_P</v>
          </cell>
          <cell r="C3549" t="str">
            <v>UN</v>
          </cell>
          <cell r="D3549">
            <v>13.43</v>
          </cell>
        </row>
        <row r="3550">
          <cell r="A3550">
            <v>92328</v>
          </cell>
          <cell r="B3550" t="str">
            <v>COTOVELO DE COBRE, 90 GRAUS, SEM ANEL DE SOLDA, DN 28 MM, INSTALADO EM RAMAL E SUB-RAMAL - FORNECIMENTO E INSTALAÇÃO. AF_12/2015_P</v>
          </cell>
          <cell r="C3550" t="str">
            <v>UN</v>
          </cell>
          <cell r="D3550">
            <v>19.260000000000002</v>
          </cell>
        </row>
        <row r="3551">
          <cell r="A3551">
            <v>92329</v>
          </cell>
          <cell r="B3551" t="str">
            <v>LUVA DE COBRE, SEM ANEL DE SOLDA, DN 15 MM, INSTALADO EM RAMAL E SUB-RAMAL - FORNECIMENTO E INSTALAÇÃO. AF_12/2015_P</v>
          </cell>
          <cell r="C3551" t="str">
            <v>UN</v>
          </cell>
          <cell r="D3551">
            <v>5.14</v>
          </cell>
        </row>
        <row r="3552">
          <cell r="A3552">
            <v>92330</v>
          </cell>
          <cell r="B3552" t="str">
            <v>LUVA DE COBRE, SEM ANEL DE SOLDA, DN 22 MM, INSTALADO EM RAMAL E SUB-RAMAL - FORNECIMENTO E INSTALAÇÃO. AF_12/2015_P</v>
          </cell>
          <cell r="C3552" t="str">
            <v>UN</v>
          </cell>
          <cell r="D3552">
            <v>8.2899999999999991</v>
          </cell>
        </row>
        <row r="3553">
          <cell r="A3553">
            <v>92331</v>
          </cell>
          <cell r="B3553" t="str">
            <v>LUVA DE COBRE, SEM ANEL DE SOLDA, DN 28 MM, INSTALADO EM RAMAL E SUB-RAMAL - FORNECIMENTO E INSTALAÇÃO. AF_12/2015_P</v>
          </cell>
          <cell r="C3553" t="str">
            <v>UN</v>
          </cell>
          <cell r="D3553">
            <v>12.29</v>
          </cell>
        </row>
        <row r="3554">
          <cell r="A3554">
            <v>92332</v>
          </cell>
          <cell r="B3554" t="str">
            <v>TE DE COBRE, SEM ANEL DE SOLDA, DN 15 MM, INSTALADO EM RAMAL E SUB-RAMAL - FORNECIMENTO E INSTALAÇÃO. AF_12/2015_P</v>
          </cell>
          <cell r="C3554" t="str">
            <v>UN</v>
          </cell>
          <cell r="D3554">
            <v>10.54</v>
          </cell>
        </row>
        <row r="3555">
          <cell r="A3555">
            <v>92333</v>
          </cell>
          <cell r="B3555" t="str">
            <v>TE DE COBRE, SEM ANEL DE SOLDA, DN 22 MM, INSTALADO EM RAMAL E SUB-RAMAL - FORNECIMENTO E INSTALAÇÃO. AF_12/2015_P</v>
          </cell>
          <cell r="C3555" t="str">
            <v>UN</v>
          </cell>
          <cell r="D3555">
            <v>17.75</v>
          </cell>
        </row>
        <row r="3556">
          <cell r="A3556">
            <v>92334</v>
          </cell>
          <cell r="B3556" t="str">
            <v>TE DE COBRE, SEM ANEL DE SOLDA, DN 28 MM, INSTALADO EM RAMAL E SUB-RAMAL - FORNECIMENTO E INSTALAÇÃO. AF_12/2015_P</v>
          </cell>
          <cell r="C3556" t="str">
            <v>UN</v>
          </cell>
          <cell r="D3556">
            <v>25.05</v>
          </cell>
        </row>
        <row r="3557">
          <cell r="A3557">
            <v>92344</v>
          </cell>
          <cell r="B3557" t="str">
            <v>NIPLE, EM FERRO GALVANIZADO, DN 50 (2"), CONEXÃO ROSQUEADA, INSTALADO EM PRUMADAS - FORNECIMENTO E INSTALAÇÃO. AF_12/2015</v>
          </cell>
          <cell r="C3557" t="str">
            <v>UN</v>
          </cell>
          <cell r="D3557">
            <v>36.630000000000003</v>
          </cell>
        </row>
        <row r="3558">
          <cell r="A3558">
            <v>92345</v>
          </cell>
          <cell r="B3558" t="str">
            <v>LUVA, EM FERRO GALVANIZADO, DN 50 (2"), CONEXÃO ROSQUEADA, INSTALADO EM PRUMADAS - FORNECIMENTO E INSTALAÇÃO. AF_12/2015</v>
          </cell>
          <cell r="C3558" t="str">
            <v>UN</v>
          </cell>
          <cell r="D3558">
            <v>36.619999999999997</v>
          </cell>
        </row>
        <row r="3559">
          <cell r="A3559">
            <v>92346</v>
          </cell>
          <cell r="B3559" t="str">
            <v>NIPLE, EM FERRO GALVANIZADO, DN 65 (2 1/2"), CONEXÃO ROSQUEADA, INSTALADO EM PRUMADAS - FORNECIMENTO E INSTALAÇÃO. AF_12/2015</v>
          </cell>
          <cell r="C3559" t="str">
            <v>UN</v>
          </cell>
          <cell r="D3559">
            <v>47.14</v>
          </cell>
        </row>
        <row r="3560">
          <cell r="A3560">
            <v>92347</v>
          </cell>
          <cell r="B3560" t="str">
            <v>LUVA, EM FERRO GALVANIZADO, DN 65 (2 1/2"), CONEXÃO ROSQUEADA, INSTALADO EM PRUMADAS - FORNECIMENTO E INSTALAÇÃO. AF_12/2015</v>
          </cell>
          <cell r="C3560" t="str">
            <v>UN</v>
          </cell>
          <cell r="D3560">
            <v>51.93</v>
          </cell>
        </row>
        <row r="3561">
          <cell r="A3561">
            <v>92348</v>
          </cell>
          <cell r="B3561" t="str">
            <v>NIPLE, EM FERRO GALVANIZADO, DN 80 (3"), CONEXÃO ROSQUEADA, INSTALADO EM PRUMADAS - FORNECIMENTO E INSTALAÇÃO. AF_12/2015</v>
          </cell>
          <cell r="C3561" t="str">
            <v>UN</v>
          </cell>
          <cell r="D3561">
            <v>64.650000000000006</v>
          </cell>
        </row>
        <row r="3562">
          <cell r="A3562">
            <v>92349</v>
          </cell>
          <cell r="B3562" t="str">
            <v>LUVA, EM FERRO GALVANIZADO, DN 80 (3"), CONEXÃO ROSQUEADA, INSTALADO EM PRUMADAS - FORNECIMENTO E INSTALAÇÃO. AF_12/2015</v>
          </cell>
          <cell r="C3562" t="str">
            <v>UN</v>
          </cell>
          <cell r="D3562">
            <v>68.91</v>
          </cell>
        </row>
        <row r="3563">
          <cell r="A3563">
            <v>92350</v>
          </cell>
          <cell r="B3563" t="str">
            <v>JOELHO 45 GRAUS, EM FERRO GALVANIZADO, DN 50 (2"), CONEXÃO ROSQUEADA, INSTALADO EM PRUMADAS - FORNECIMENTO E INSTALAÇÃO. AF_12/2015</v>
          </cell>
          <cell r="C3563" t="str">
            <v>UN</v>
          </cell>
          <cell r="D3563">
            <v>54.49</v>
          </cell>
        </row>
        <row r="3564">
          <cell r="A3564">
            <v>92351</v>
          </cell>
          <cell r="B3564" t="str">
            <v>JOELHO 90 GRAUS, EM FERRO GALVANIZADO, DN 50 (2"), CONEXÃO ROSQUEADA, INSTALADO EM PRUMADAS - FORNECIMENTO E INSTALAÇÃO. AF_12/2015</v>
          </cell>
          <cell r="C3564" t="str">
            <v>UN</v>
          </cell>
          <cell r="D3564">
            <v>53.43</v>
          </cell>
        </row>
        <row r="3565">
          <cell r="A3565">
            <v>92352</v>
          </cell>
          <cell r="B3565" t="str">
            <v>JOELHO 45 GRAUS, EM FERRO GALVANIZADO, DN 65 (2 1/2"), CONEXÃO ROSQUEADA, INSTALADO EM PRUMADAS - FORNECIMENTO E INSTALAÇÃO. AF_12/2015</v>
          </cell>
          <cell r="C3565" t="str">
            <v>UN</v>
          </cell>
          <cell r="D3565">
            <v>79.849999999999994</v>
          </cell>
        </row>
        <row r="3566">
          <cell r="A3566">
            <v>92353</v>
          </cell>
          <cell r="B3566" t="str">
            <v>JOELHO 90 GRAUS, EM FERRO GALVANIZADO, DN 65 (2 1/2"), CONEXÃO ROSQUEADA, INSTALADO EM PRUMADAS - FORNECIMENTO E INSTALAÇÃO. AF_12/2015</v>
          </cell>
          <cell r="C3566" t="str">
            <v>UN</v>
          </cell>
          <cell r="D3566">
            <v>75.17</v>
          </cell>
        </row>
        <row r="3567">
          <cell r="A3567">
            <v>92354</v>
          </cell>
          <cell r="B3567" t="str">
            <v>JOELHO 45 GRAUS, EM FERRO GALVANIZADO, DN 80 (3"), CONEXÃO ROSQUEADA, INSTALADO EM PRUMADAS - FORNECIMENTO E INSTALAÇÃO. AF_12/2015</v>
          </cell>
          <cell r="C3567" t="str">
            <v>UN</v>
          </cell>
          <cell r="D3567">
            <v>104.24</v>
          </cell>
        </row>
        <row r="3568">
          <cell r="A3568">
            <v>92355</v>
          </cell>
          <cell r="B3568" t="str">
            <v>JOELHO 90 GRAUS, EM FERRO GALVANIZADO, DN 80 (3"), CONEXÃO ROSQUEADA, INSTALADO EM PRUMADAS - FORNECIMENTO E INSTALAÇÃO. AF_12/2015</v>
          </cell>
          <cell r="C3568" t="str">
            <v>UN</v>
          </cell>
          <cell r="D3568">
            <v>95.22</v>
          </cell>
        </row>
        <row r="3569">
          <cell r="A3569">
            <v>92356</v>
          </cell>
          <cell r="B3569" t="str">
            <v>TÊ, EM FERRO GALVANIZADO, DN 50 (2"), CONEXÃO ROSQUEADA, INSTALADO EM PRUMADAS - FORNECIMENTO E INSTALAÇÃO. AF_12/2015</v>
          </cell>
          <cell r="C3569" t="str">
            <v>UN</v>
          </cell>
          <cell r="D3569">
            <v>71.22</v>
          </cell>
        </row>
        <row r="3570">
          <cell r="A3570">
            <v>92357</v>
          </cell>
          <cell r="B3570" t="str">
            <v>TÊ, EM FERRO GALVANIZADO, DN 65 (2 1/2"), CONEXÃO ROSQUEADA, INSTALADO EM PRUMADAS - FORNECIMENTO E INSTALAÇÃO. AF_12/2015</v>
          </cell>
          <cell r="C3570" t="str">
            <v>UN</v>
          </cell>
          <cell r="D3570">
            <v>102.61</v>
          </cell>
        </row>
        <row r="3571">
          <cell r="A3571">
            <v>92358</v>
          </cell>
          <cell r="B3571" t="str">
            <v>TÊ, EM FERRO GALVANIZADO, DN 80 (3"), CONEXÃO ROSQUEADA, INSTALADO EM PRUMADAS - FORNECIMENTO E INSTALAÇÃO. AF_12/2015</v>
          </cell>
          <cell r="C3571" t="str">
            <v>UN</v>
          </cell>
          <cell r="D3571">
            <v>126.13</v>
          </cell>
        </row>
        <row r="3572">
          <cell r="A3572">
            <v>92369</v>
          </cell>
          <cell r="B3572" t="str">
            <v>NIPLE, EM FERRO GALVANIZADO, DN 25 (1"), CONEXÃO ROSQUEADA, INSTALADO EM REDE DE ALIMENTAÇÃO PARA HIDRANTE - FORNECIMENTO E INSTALAÇÃO. AF_12/2015</v>
          </cell>
          <cell r="C3572" t="str">
            <v>UN</v>
          </cell>
          <cell r="D3572">
            <v>20.67</v>
          </cell>
        </row>
        <row r="3573">
          <cell r="A3573">
            <v>92370</v>
          </cell>
          <cell r="B3573" t="str">
            <v>LUVA, EM FERRO GALVANIZADO, DN 25 (1"), CONEXÃO ROSQUEADA, INSTALADO EM REDE DE ALIMENTAÇÃO PARA HIDRANTE - FORNECIMENTO E INSTALAÇÃO. AF_12/2015</v>
          </cell>
          <cell r="C3573" t="str">
            <v>UN</v>
          </cell>
          <cell r="D3573">
            <v>21.53</v>
          </cell>
        </row>
        <row r="3574">
          <cell r="A3574">
            <v>92371</v>
          </cell>
          <cell r="B3574" t="str">
            <v>NIPLE, EM FERRO GALVANIZADO, DN 32 (1 1/4"), CONEXÃO ROSQUEADA, INSTALADO EM REDE DE ALIMENTAÇÃO PARA HIDRANTE - FORNECIMENTO E INSTALAÇÃO. AF_12/2015</v>
          </cell>
          <cell r="C3574" t="str">
            <v>UN</v>
          </cell>
          <cell r="D3574">
            <v>24.59</v>
          </cell>
        </row>
        <row r="3575">
          <cell r="A3575">
            <v>92372</v>
          </cell>
          <cell r="B3575" t="str">
            <v>LUVA, EM FERRO GALVANIZADO, DN 32 (1 1/4"), CONEXÃO ROSQUEADA, INSTALADO EM REDE DE ALIMENTAÇÃO PARA HIDRANTE - FORNECIMENTO E INSTALAÇÃO. AF_12/2015</v>
          </cell>
          <cell r="C3575" t="str">
            <v>UN</v>
          </cell>
          <cell r="D3575">
            <v>25.39</v>
          </cell>
        </row>
        <row r="3576">
          <cell r="A3576">
            <v>92373</v>
          </cell>
          <cell r="B3576" t="str">
            <v>NIPLE, EM FERRO GALVANIZADO, DN 40 (1 1/2"), CONEXÃO ROSQUEADA, INSTALADO EM REDE DE ALIMENTAÇÃO PARA HIDRANTE - FORNECIMENTO E INSTALAÇÃO. AF_12/2015</v>
          </cell>
          <cell r="C3576" t="str">
            <v>UN</v>
          </cell>
          <cell r="D3576">
            <v>28.76</v>
          </cell>
        </row>
        <row r="3577">
          <cell r="A3577">
            <v>92374</v>
          </cell>
          <cell r="B3577" t="str">
            <v>LUVA, EM FERRO GALVANIZADO, DN 40 (1 1/2"), CONEXÃO ROSQUEADA, INSTALADO EM REDE DE ALIMENTAÇÃO PARA HIDRANTE - FORNECIMENTO E INSTALAÇÃO. AF_12/2015</v>
          </cell>
          <cell r="C3577" t="str">
            <v>UN</v>
          </cell>
          <cell r="D3577">
            <v>28.92</v>
          </cell>
        </row>
        <row r="3578">
          <cell r="A3578">
            <v>92375</v>
          </cell>
          <cell r="B3578" t="str">
            <v>NIPLE, EM FERRO GALVANIZADO, DN 50 (2"), CONEXÃO ROSQUEADA, INSTALADO EM REDE DE ALIMENTAÇÃO PARA HIDRANTE - FORNECIMENTO E INSTALAÇÃO. AF_12/2015</v>
          </cell>
          <cell r="C3578" t="str">
            <v>UN</v>
          </cell>
          <cell r="D3578">
            <v>36.590000000000003</v>
          </cell>
        </row>
        <row r="3579">
          <cell r="A3579">
            <v>92376</v>
          </cell>
          <cell r="B3579" t="str">
            <v>LUVA, EM FERRO GALVANIZADO, DN 50 (2"), CONEXÃO ROSQUEADA, INSTALADO EM REDE DE ALIMENTAÇÃO PARA HIDRANTE - FORNECIMENTO E INSTALAÇÃO. AF_12/2015</v>
          </cell>
          <cell r="C3579" t="str">
            <v>UN</v>
          </cell>
          <cell r="D3579">
            <v>36.58</v>
          </cell>
        </row>
        <row r="3580">
          <cell r="A3580">
            <v>92377</v>
          </cell>
          <cell r="B3580" t="str">
            <v>NIPLE, EM FERRO GALVANIZADO, DN 65 (2 1/2"), CONEXÃO ROSQUEADA, INSTALADO EM REDE DE ALIMENTAÇÃO PARA HIDRANTE - FORNECIMENTO E INSTALAÇÃO. AF_12/2015</v>
          </cell>
          <cell r="C3580" t="str">
            <v>UN</v>
          </cell>
          <cell r="D3580">
            <v>48.19</v>
          </cell>
        </row>
        <row r="3581">
          <cell r="A3581">
            <v>92378</v>
          </cell>
          <cell r="B3581" t="str">
            <v>LUVA, EM FERRO GALVANIZADO, DN 65 (2 1/2"), CONEXÃO ROSQUEADA, INSTALADO EM REDE DE ALIMENTAÇÃO PARA HIDRANTE - FORNECIMENTO E INSTALAÇÃO. AF_12/2015</v>
          </cell>
          <cell r="C3581" t="str">
            <v>UN</v>
          </cell>
          <cell r="D3581">
            <v>52.98</v>
          </cell>
        </row>
        <row r="3582">
          <cell r="A3582">
            <v>92379</v>
          </cell>
          <cell r="B3582" t="str">
            <v>NIPLE, EM FERRO GALVANIZADO, DN 80 (3"), CONEXÃO ROSQUEADA, INSTALADO EM REDE DE ALIMENTAÇÃO PARA HIDRANTE - FORNECIMENTO E INSTALAÇÃO. AF_12/2015</v>
          </cell>
          <cell r="C3582" t="str">
            <v>UN</v>
          </cell>
          <cell r="D3582">
            <v>66.8</v>
          </cell>
        </row>
        <row r="3583">
          <cell r="A3583">
            <v>92380</v>
          </cell>
          <cell r="B3583" t="str">
            <v>LUVA, EM FERRO GALVANIZADO, DN 80 (3"), CONEXÃO ROSQUEADA, INSTALADO EM REDE DE ALIMENTAÇÃO PARA HIDRANTE - FORNECIMENTO E INSTALAÇÃO. AF_12/2015</v>
          </cell>
          <cell r="C3583" t="str">
            <v>UN</v>
          </cell>
          <cell r="D3583">
            <v>71.06</v>
          </cell>
        </row>
        <row r="3584">
          <cell r="A3584">
            <v>92381</v>
          </cell>
          <cell r="B3584" t="str">
            <v>JOELHO 45 GRAUS, EM FERRO GALVANIZADO, DN 25 (1"), CONEXÃO ROSQUEADA, INSTALADO EM REDE DE ALIMENTAÇÃO PARA HIDRANTE - FORNECIMENTO E INSTALAÇÃO. AF_12/2015</v>
          </cell>
          <cell r="C3584" t="str">
            <v>UN</v>
          </cell>
          <cell r="D3584">
            <v>31.23</v>
          </cell>
        </row>
        <row r="3585">
          <cell r="A3585">
            <v>92382</v>
          </cell>
          <cell r="B3585" t="str">
            <v>JOELHO 90 GRAUS, EM FERRO GALVANIZADO, DN 25 (1"), CONEXÃO ROSQUEADA, INSTALADO EM REDE DE ALIMENTAÇÃO PARA HIDRANTE - FORNECIMENTO E INSTALAÇÃO. AF_12/2015</v>
          </cell>
          <cell r="C3585" t="str">
            <v>UN</v>
          </cell>
          <cell r="D3585">
            <v>30.09</v>
          </cell>
        </row>
        <row r="3586">
          <cell r="A3586">
            <v>92383</v>
          </cell>
          <cell r="B3586" t="str">
            <v>JOELHO 45 GRAUS, EM FERRO GALVANIZADO, DN 32 (1 1/4"), CONEXÃO ROSQUEADA, INSTALADO EM REDE DE ALIMENTAÇÃO PARA HIDRANTE - FORNECIMENTO E INSTALAÇÃO. AF_12/2015</v>
          </cell>
          <cell r="C3586" t="str">
            <v>UN</v>
          </cell>
          <cell r="D3586">
            <v>38.51</v>
          </cell>
        </row>
        <row r="3587">
          <cell r="A3587">
            <v>92384</v>
          </cell>
          <cell r="B3587" t="str">
            <v>JOELHO 90 GRAUS, EM FERRO GALVANIZADO, DN 32 (1 1/4"), CONEXÃO ROSQUEADA, INSTALADO EM REDE DE ALIMENTAÇÃO PARA HIDRANTE - FORNECIMENTO E INSTALAÇÃO. AF_12/2015</v>
          </cell>
          <cell r="C3587" t="str">
            <v>UN</v>
          </cell>
          <cell r="D3587">
            <v>36.24</v>
          </cell>
        </row>
        <row r="3588">
          <cell r="A3588">
            <v>92385</v>
          </cell>
          <cell r="B3588" t="str">
            <v>JOELHO 45 GRAUS, EM FERRO GALVANIZADO, DN 40 (1 1/2"), CONEXÃO ROSQUEADA, INSTALADO EM REDE DE ALIMENTAÇÃO PARA HIDRANTE - FORNECIMENTO E INSTALAÇÃO. AF_12/2015</v>
          </cell>
          <cell r="C3588" t="str">
            <v>UN</v>
          </cell>
          <cell r="D3588">
            <v>43.87</v>
          </cell>
        </row>
        <row r="3589">
          <cell r="A3589">
            <v>92386</v>
          </cell>
          <cell r="B3589" t="str">
            <v>JOELHO 90 GRAUS, EM FERRO GALVANIZADO, DN 40 (1 1/2"), CONEXÃO ROSQUEADA, INSTALADO EM REDE DE ALIMENTAÇÃO PARA HIDRANTE - FORNECIMENTO E INSTALAÇÃO. AF_12/2015</v>
          </cell>
          <cell r="C3589" t="str">
            <v>UN</v>
          </cell>
          <cell r="D3589">
            <v>42.3</v>
          </cell>
        </row>
        <row r="3590">
          <cell r="A3590">
            <v>92387</v>
          </cell>
          <cell r="B3590" t="str">
            <v>JOELHO 45 GRAUS, EM FERRO GALVANIZADO, DN 50 (2"), CONEXÃO ROSQUEADA, INSTALADO EM REDE DE ALIMENTAÇÃO PARA HIDRANTE - FORNECIMENTO E INSTALAÇÃO. AF_12/2015</v>
          </cell>
          <cell r="C3590" t="str">
            <v>UN</v>
          </cell>
          <cell r="D3590">
            <v>54.42</v>
          </cell>
        </row>
        <row r="3591">
          <cell r="A3591">
            <v>92388</v>
          </cell>
          <cell r="B3591" t="str">
            <v>JOELHO 90 GRAUS, EM FERRO GALVANIZADO, DN 50 (2"), CONEXÃO ROSQUEADA, INSTALADO EM REDE DE ALIMENTAÇÃO PARA HIDRANTE - FORNECIMENTO E INSTALAÇÃO. AF_12/2015</v>
          </cell>
          <cell r="C3591" t="str">
            <v>UN</v>
          </cell>
          <cell r="D3591">
            <v>53.36</v>
          </cell>
        </row>
        <row r="3592">
          <cell r="A3592">
            <v>92389</v>
          </cell>
          <cell r="B3592" t="str">
            <v>JOELHO 45 GRAUS, EM FERRO GALVANIZADO, DN 65 (2 1/2"), CONEXÃO ROSQUEADA, INSTALADO EM REDE DE ALIMENTAÇÃO PARA HIDRANTE - FORNECIMENTO E INSTALAÇÃO. AF_12/2015</v>
          </cell>
          <cell r="C3592" t="str">
            <v>UN</v>
          </cell>
          <cell r="D3592">
            <v>81.45</v>
          </cell>
        </row>
        <row r="3593">
          <cell r="A3593">
            <v>92390</v>
          </cell>
          <cell r="B3593" t="str">
            <v>JOELHO 90 GRAUS, EM FERRO GALVANIZADO, DN 65 (2 1/2"), CONEXÃO ROSQUEADA, INSTALADO EM REDE DE ALIMENTAÇÃO PARA HIDRANTE - FORNECIMENTO E INSTALAÇÃO. AF_12/2015</v>
          </cell>
          <cell r="C3593" t="str">
            <v>UN</v>
          </cell>
          <cell r="D3593">
            <v>76.77</v>
          </cell>
        </row>
        <row r="3594">
          <cell r="A3594">
            <v>92635</v>
          </cell>
          <cell r="B3594" t="str">
            <v>JOELHO 45 GRAUS, EM FERRO GALVANIZADO, CONEXÃO ROSQUEADA, DN 80 (3"), INSTALADO EM REDE DE ALIMENTAÇÃO PARA HIDRANTE - FORNECIMENTO E INSTALAÇÃO. AF_12/2015</v>
          </cell>
          <cell r="C3594" t="str">
            <v>UN</v>
          </cell>
          <cell r="D3594">
            <v>107.48</v>
          </cell>
        </row>
        <row r="3595">
          <cell r="A3595">
            <v>92636</v>
          </cell>
          <cell r="B3595" t="str">
            <v>JOELHO 90 GRAUS, EM FERRO GALVANIZADO, CONEXÃO ROSQUEADA, DN 80 (3"), INSTALADO EM REDE DE ALIMENTAÇÃO PARA HIDRANTE - FORNECIMENTO E INSTALAÇÃO. AF_12/2015</v>
          </cell>
          <cell r="C3595" t="str">
            <v>UN</v>
          </cell>
          <cell r="D3595">
            <v>98.46</v>
          </cell>
        </row>
        <row r="3596">
          <cell r="A3596">
            <v>92637</v>
          </cell>
          <cell r="B3596" t="str">
            <v>TÊ, EM FERRO GALVANIZADO, CONEXÃO ROSQUEADA, DN 25 (1"), INSTALADO EM REDE DE ALIMENTAÇÃO PARA HIDRANTE - FORNECIMENTO E INSTALAÇÃO. AF_12/2015</v>
          </cell>
          <cell r="C3596" t="str">
            <v>UN</v>
          </cell>
          <cell r="D3596">
            <v>40.590000000000003</v>
          </cell>
        </row>
        <row r="3597">
          <cell r="A3597">
            <v>92638</v>
          </cell>
          <cell r="B3597" t="str">
            <v>TÊ, EM FERRO GALVANIZADO, CONEXÃO ROSQUEADA, DN 32 (1 1/4"), INSTALADO EM REDE DE ALIMENTAÇÃO PARA HIDRANTE - FORNECIMENTO E INSTALAÇÃO. AF_12/2015</v>
          </cell>
          <cell r="C3597" t="str">
            <v>UN</v>
          </cell>
          <cell r="D3597">
            <v>48.63</v>
          </cell>
        </row>
        <row r="3598">
          <cell r="A3598">
            <v>92639</v>
          </cell>
          <cell r="B3598" t="str">
            <v>TÊ, EM FERRO GALVANIZADO, CONEXÃO ROSQUEADA, DN 40 (1 1/2"), INSTALADO EM REDE DE ALIMENTAÇÃO PARA HIDRANTE - FORNECIMENTO E INSTALAÇÃO. AF_12/2015</v>
          </cell>
          <cell r="C3598" t="str">
            <v>UN</v>
          </cell>
          <cell r="D3598">
            <v>55.83</v>
          </cell>
        </row>
        <row r="3599">
          <cell r="A3599">
            <v>92640</v>
          </cell>
          <cell r="B3599" t="str">
            <v>TÊ, EM FERRO GALVANIZADO, CONEXÃO ROSQUEADA, DN 50 (2"), INSTALADO EM REDE DE ALIMENTAÇÃO PARA HIDRANTE - FORNECIMENTO E INSTALAÇÃO. AF_12/2015</v>
          </cell>
          <cell r="C3599" t="str">
            <v>UN</v>
          </cell>
          <cell r="D3599">
            <v>71.13</v>
          </cell>
        </row>
        <row r="3600">
          <cell r="A3600">
            <v>92642</v>
          </cell>
          <cell r="B3600" t="str">
            <v>TÊ, EM FERRO GALVANIZADO, CONEXÃO ROSQUEADA, DN 65 (2 1/2"), INSTALADO EM REDE DE ALIMENTAÇÃO PARA HIDRANTE - FORNECIMENTO E INSTALAÇÃO. AF_12/2015</v>
          </cell>
          <cell r="C3600" t="str">
            <v>UN</v>
          </cell>
          <cell r="D3600">
            <v>104.71</v>
          </cell>
        </row>
        <row r="3601">
          <cell r="A3601">
            <v>92644</v>
          </cell>
          <cell r="B3601" t="str">
            <v>TÊ, EM FERRO GALVANIZADO, CONEXÃO ROSQUEADA, DN 80 (3"), INSTALADO EM REDE DE ALIMENTAÇÃO PARA HIDRANTE - FORNECIMENTO E INSTALAÇÃO. AF_12/2015</v>
          </cell>
          <cell r="C3601" t="str">
            <v>UN</v>
          </cell>
          <cell r="D3601">
            <v>130.44</v>
          </cell>
        </row>
        <row r="3602">
          <cell r="A3602">
            <v>92657</v>
          </cell>
          <cell r="B3602" t="str">
            <v>NIPLE, EM FERRO GALVANIZADO, CONEXÃO ROSQUEADA, DN 25 (1"), INSTALADO EM REDE DE ALIMENTAÇÃO PARA SPRINKLER - FORNECIMENTO E INSTALAÇÃO. AF_12/2015</v>
          </cell>
          <cell r="C3602" t="str">
            <v>UN</v>
          </cell>
          <cell r="D3602">
            <v>14.84</v>
          </cell>
        </row>
        <row r="3603">
          <cell r="A3603">
            <v>92658</v>
          </cell>
          <cell r="B3603" t="str">
            <v>LUVA, EM FERRO GALVANIZADO, CONEXÃO ROSQUEADA, DN 25 (1"), INSTALADO EM REDE DE ALIMENTAÇÃO PARA SPRINKLER - FORNECIMENTO E INSTALAÇÃO. AF_12/2015</v>
          </cell>
          <cell r="C3603" t="str">
            <v>UN</v>
          </cell>
          <cell r="D3603">
            <v>15.7</v>
          </cell>
        </row>
        <row r="3604">
          <cell r="A3604">
            <v>92659</v>
          </cell>
          <cell r="B3604" t="str">
            <v>NIPLE, EM FERRO GALVANIZADO, CONEXÃO ROSQUEADA, DN 32 (1 1/4"), INSTALADO EM REDE DE ALIMENTAÇÃO PARA SPRINKLER - FORNECIMENTO E INSTALAÇÃO. AF_12/2015</v>
          </cell>
          <cell r="C3604" t="str">
            <v>UN</v>
          </cell>
          <cell r="D3604">
            <v>17.97</v>
          </cell>
        </row>
        <row r="3605">
          <cell r="A3605">
            <v>92660</v>
          </cell>
          <cell r="B3605" t="str">
            <v>LUVA, EM FERRO GALVANIZADO, CONEXÃO ROSQUEADA, DN 32 (1 1/4"), INSTALADO EM REDE DE ALIMENTAÇÃO PARA SPRINKLER - FORNECIMENTO E INSTALAÇÃO. AF_12/2015</v>
          </cell>
          <cell r="C3605" t="str">
            <v>UN</v>
          </cell>
          <cell r="D3605">
            <v>18.77</v>
          </cell>
        </row>
        <row r="3606">
          <cell r="A3606">
            <v>92661</v>
          </cell>
          <cell r="B3606" t="str">
            <v>NIPLE, EM FERRO GALVANIZADO, CONEXÃO ROSQUEADA, DN 40 (1 1/2"), INSTALADO EM REDE DE ALIMENTAÇÃO PARA SPRINKLER - FORNECIMENTO E INSTALAÇÃO. AF_12/2015</v>
          </cell>
          <cell r="C3606" t="str">
            <v>UN</v>
          </cell>
          <cell r="D3606">
            <v>21.21</v>
          </cell>
        </row>
        <row r="3607">
          <cell r="A3607">
            <v>92662</v>
          </cell>
          <cell r="B3607" t="str">
            <v>LUVA, EM FERRO GALVANIZADO, CONEXÃO ROSQUEADA, DN 40 (1 1/2"), INSTALADO EM REDE DE ALIMENTAÇÃO PARA SPRINKLER - FORNECIMENTO E INSTALAÇÃO. AF_12/2015</v>
          </cell>
          <cell r="C3607" t="str">
            <v>UN</v>
          </cell>
          <cell r="D3607">
            <v>21.37</v>
          </cell>
        </row>
        <row r="3608">
          <cell r="A3608">
            <v>92663</v>
          </cell>
          <cell r="B3608" t="str">
            <v>NIPLE, EM FERRO GALVANIZADO, CONEXÃO ROSQUEADA, DN 50 (2"), INSTALADO EM REDE DE ALIMENTAÇÃO PARA SPRINKLER - FORNECIMENTO E INSTALAÇÃO. AF_12/2015</v>
          </cell>
          <cell r="C3608" t="str">
            <v>UN</v>
          </cell>
          <cell r="D3608">
            <v>27.9</v>
          </cell>
        </row>
        <row r="3609">
          <cell r="A3609">
            <v>92664</v>
          </cell>
          <cell r="B3609" t="str">
            <v>LUVA, EM FERRO GALVANIZADO, CONEXÃO ROSQUEADA, DN 50 (2"), INSTALADO EM REDE DE ALIMENTAÇÃO PARA SPRINKLER - FORNECIMENTO E INSTALAÇÃO. AF_12/2015</v>
          </cell>
          <cell r="C3609" t="str">
            <v>UN</v>
          </cell>
          <cell r="D3609">
            <v>27.89</v>
          </cell>
        </row>
        <row r="3610">
          <cell r="A3610">
            <v>92665</v>
          </cell>
          <cell r="B3610" t="str">
            <v>NIPLE, EM FERRO GALVANIZADO, CONEXÃO ROSQUEADA, DN 65 (2 1/2"), INSTALADO EM REDE DE ALIMENTAÇÃO PARA SPRINKLER - FORNECIMENTO E INSTALAÇÃO. AF_12/2015</v>
          </cell>
          <cell r="C3610" t="str">
            <v>UN</v>
          </cell>
          <cell r="D3610">
            <v>37.770000000000003</v>
          </cell>
        </row>
        <row r="3611">
          <cell r="A3611">
            <v>92666</v>
          </cell>
          <cell r="B3611" t="str">
            <v>LUVA, EM FERRO GALVANIZADO, CONEXÃO ROSQUEADA, DN 65 (2 1/2"), INSTALADO EM REDE DE ALIMENTAÇÃO PARA SPRINKLER - FORNECIMENTO E INSTALAÇÃO. AF_12/2015</v>
          </cell>
          <cell r="C3611" t="str">
            <v>UN</v>
          </cell>
          <cell r="D3611">
            <v>42.56</v>
          </cell>
        </row>
        <row r="3612">
          <cell r="A3612">
            <v>92667</v>
          </cell>
          <cell r="B3612" t="str">
            <v>NIPLE, EM FERRO GALVANIZADO, CONEXÃO ROSQUEADA, DN 80 (3"), INSTALADO EM REDE DE ALIMENTAÇÃO PARA SPRINKLER - FORNECIMENTO E INSTALAÇÃO. AF_12/2015</v>
          </cell>
          <cell r="C3612" t="str">
            <v>UN</v>
          </cell>
          <cell r="D3612">
            <v>54.7</v>
          </cell>
        </row>
        <row r="3613">
          <cell r="A3613">
            <v>92668</v>
          </cell>
          <cell r="B3613" t="str">
            <v>LUVA, EM FERRO GALVANIZADO, CONEXÃO ROSQUEADA, DN 80 (3"), INSTALADO EM REDE DE ALIMENTAÇÃO PARA SPRINKLER - FORNECIMENTO E INSTALAÇÃO. AF_12/2015</v>
          </cell>
          <cell r="C3613" t="str">
            <v>UN</v>
          </cell>
          <cell r="D3613">
            <v>58.96</v>
          </cell>
        </row>
        <row r="3614">
          <cell r="A3614">
            <v>92669</v>
          </cell>
          <cell r="B3614" t="str">
            <v>JOELHO 45 GRAUS, EM FERRO GALVANIZADO, CONEXÃO ROSQUEADA, DN 25 (1"), INSTALADO EM REDE DE ALIMENTAÇÃO PARA SPRINKLER - FORNECIMENTO E INSTALAÇÃO. AF_12/2015</v>
          </cell>
          <cell r="C3614" t="str">
            <v>UN</v>
          </cell>
          <cell r="D3614">
            <v>22.48</v>
          </cell>
        </row>
        <row r="3615">
          <cell r="A3615">
            <v>92670</v>
          </cell>
          <cell r="B3615" t="str">
            <v>JOELHO 90 GRAUS, EM FERRO GALVANIZADO, CONEXÃO ROSQUEADA, DN 25 (1"), INSTALADO EM REDE DE ALIMENTAÇÃO PARA SPRINKLER - FORNECIMENTO E INSTALAÇÃO. AF_12/2015</v>
          </cell>
          <cell r="C3615" t="str">
            <v>UN</v>
          </cell>
          <cell r="D3615">
            <v>21.34</v>
          </cell>
        </row>
        <row r="3616">
          <cell r="A3616">
            <v>92671</v>
          </cell>
          <cell r="B3616" t="str">
            <v>JOELHO 45 GRAUS, EM FERRO GALVANIZADO, CONEXÃO ROSQUEADA, DN 32 (1 1/4"), INSTALADO EM REDE DE ALIMENTAÇÃO PARA SPRINKLER - FORNECIMENTO E INSTALAÇÃO. AF_12/2015</v>
          </cell>
          <cell r="C3616" t="str">
            <v>UN</v>
          </cell>
          <cell r="D3616">
            <v>28.59</v>
          </cell>
        </row>
        <row r="3617">
          <cell r="A3617">
            <v>92672</v>
          </cell>
          <cell r="B3617" t="str">
            <v>JOELHO 90 GRAUS, EM FERRO GALVANIZADO, CONEXÃO ROSQUEADA, DN 32 (1 1/4"), INSTALADO EM REDE DE ALIMENTAÇÃO PARA SPRINKLER - FORNECIMENTO E INSTALAÇÃO. AF_12/2015</v>
          </cell>
          <cell r="C3617" t="str">
            <v>UN</v>
          </cell>
          <cell r="D3617">
            <v>26.32</v>
          </cell>
        </row>
        <row r="3618">
          <cell r="A3618">
            <v>92673</v>
          </cell>
          <cell r="B3618" t="str">
            <v>JOELHO 45 GRAUS, EM FERRO GALVANIZADO, CONEXÃO ROSQUEADA, DN 40 (1 1/2"), INSTALADO EM REDE DE ALIMENTAÇÃO PARA SPRINKLER - FORNECIMENTO E INSTALAÇÃO. AF_12/2015</v>
          </cell>
          <cell r="C3618" t="str">
            <v>UN</v>
          </cell>
          <cell r="D3618">
            <v>32.549999999999997</v>
          </cell>
        </row>
        <row r="3619">
          <cell r="A3619">
            <v>92674</v>
          </cell>
          <cell r="B3619" t="str">
            <v>JOELHO 90 GRAUS, EM FERRO GALVANIZADO, CONEXÃO ROSQUEADA, DN 40 (1 1/2"), INSTALADO EM REDE DE ALIMENTAÇÃO PARA SPRINKLER - FORNECIMENTO E INSTALAÇÃO. AF_12/2015</v>
          </cell>
          <cell r="C3619" t="str">
            <v>UN</v>
          </cell>
          <cell r="D3619">
            <v>30.98</v>
          </cell>
        </row>
        <row r="3620">
          <cell r="A3620">
            <v>92675</v>
          </cell>
          <cell r="B3620" t="str">
            <v>JOELHO 45 GRAUS, EM FERRO GALVANIZADO, CONEXÃO ROSQUEADA, DN 50 (2"), INSTALADO EM REDE DE ALIMENTAÇÃO PARA SPRINKLER - FORNECIMENTO E INSTALAÇÃO. AF_12/2015</v>
          </cell>
          <cell r="C3620" t="str">
            <v>UN</v>
          </cell>
          <cell r="D3620">
            <v>41.41</v>
          </cell>
        </row>
        <row r="3621">
          <cell r="A3621">
            <v>92676</v>
          </cell>
          <cell r="B3621" t="str">
            <v>JOELHO 90 GRAUS, EM FERRO GALVANIZADO, CONEXÃO ROSQUEADA, DN 50 (2"), INSTALADO EM REDE DE ALIMENTAÇÃO PARA SPRINKLER - FORNECIMENTO E INSTALAÇÃO. AF_12/2015</v>
          </cell>
          <cell r="C3621" t="str">
            <v>UN</v>
          </cell>
          <cell r="D3621">
            <v>40.35</v>
          </cell>
        </row>
        <row r="3622">
          <cell r="A3622">
            <v>92677</v>
          </cell>
          <cell r="B3622" t="str">
            <v>JOELHO 45 GRAUS, EM FERRO GALVANIZADO, CONEXÃO ROSQUEADA, DN 65 (2 1/2"), INSTALADO EM REDE DE ALIMENTAÇÃO PARA SPRINKLER - FORNECIMENTO E INSTALAÇÃO. AF_12/2015</v>
          </cell>
          <cell r="C3622" t="str">
            <v>UN</v>
          </cell>
          <cell r="D3622">
            <v>65.849999999999994</v>
          </cell>
        </row>
        <row r="3623">
          <cell r="A3623">
            <v>92678</v>
          </cell>
          <cell r="B3623" t="str">
            <v>JOELHO 90 GRAUS, EM FERRO GALVANIZADO, CONEXÃO ROSQUEADA, DN 65 (2 1/2"), INSTALADO EM REDE DE ALIMENTAÇÃO PARA SPRINKLER - FORNECIMENTO E INSTALAÇÃO. AF_12/2015</v>
          </cell>
          <cell r="C3623" t="str">
            <v>UN</v>
          </cell>
          <cell r="D3623">
            <v>61.17</v>
          </cell>
        </row>
        <row r="3624">
          <cell r="A3624">
            <v>92679</v>
          </cell>
          <cell r="B3624" t="str">
            <v>JOELHO 45 GRAUS, EM FERRO GALVANIZADO, CONEXÃO ROSQUEADA, DN 80 (3"), INSTALADO EM REDE DE ALIMENTAÇÃO PARA SPRINKLER - FORNECIMENTO E INSTALAÇÃO. AF_12/2015</v>
          </cell>
          <cell r="C3624" t="str">
            <v>UN</v>
          </cell>
          <cell r="D3624">
            <v>89.32</v>
          </cell>
        </row>
        <row r="3625">
          <cell r="A3625">
            <v>92680</v>
          </cell>
          <cell r="B3625" t="str">
            <v>JOELHO 90 GRAUS, EM FERRO GALVANIZADO, CONEXÃO ROSQUEADA, DN 80 (3"), INSTALADO EM REDE DE ALIMENTAÇÃO PARA SPRINKLER - FORNECIMENTO E INSTALAÇÃO. AF_12/2015</v>
          </cell>
          <cell r="C3625" t="str">
            <v>UN</v>
          </cell>
          <cell r="D3625">
            <v>80.3</v>
          </cell>
        </row>
        <row r="3626">
          <cell r="A3626">
            <v>92681</v>
          </cell>
          <cell r="B3626" t="str">
            <v>TÊ, EM FERRO GALVANIZADO, CONEXÃO ROSQUEADA, DN 25 (1"), INSTALADO EM REDE DE ALIMENTAÇÃO PARA SPRINKLER - FORNECIMENTO E INSTALAÇÃO. AF_12/2015</v>
          </cell>
          <cell r="C3626" t="str">
            <v>UN</v>
          </cell>
          <cell r="D3626">
            <v>28.89</v>
          </cell>
        </row>
        <row r="3627">
          <cell r="A3627">
            <v>92682</v>
          </cell>
          <cell r="B3627" t="str">
            <v>TÊ, EM FERRO GALVANIZADO, CONEXÃO ROSQUEADA, DN 32 (1 1/4"), INSTALADO EM REDE DE ALIMENTAÇÃO PARA SPRINKLER - FORNECIMENTO E INSTALAÇÃO. AF_12/2015</v>
          </cell>
          <cell r="C3627" t="str">
            <v>UN</v>
          </cell>
          <cell r="D3627">
            <v>35.35</v>
          </cell>
        </row>
        <row r="3628">
          <cell r="A3628">
            <v>92683</v>
          </cell>
          <cell r="B3628" t="str">
            <v>TÊ, EM FERRO GALVANIZADO, CONEXÃO ROSQUEADA, DN 40 (1 1/2"), INSTALADO EM REDE DE ALIMENTAÇÃO PARA SPRINKLER - FORNECIMENTO E INSTALAÇÃO. AF_12/2015</v>
          </cell>
          <cell r="C3628" t="str">
            <v>UN</v>
          </cell>
          <cell r="D3628">
            <v>40.75</v>
          </cell>
        </row>
        <row r="3629">
          <cell r="A3629">
            <v>92684</v>
          </cell>
          <cell r="B3629" t="str">
            <v>TÊ, EM FERRO GALVANIZADO, CONEXÃO ROSQUEADA, DN 50 (2"), INSTALADO EM REDE DE ALIMENTAÇÃO PARA SPRINKLER - FORNECIMENTO E INSTALAÇÃO. AF_12/2015</v>
          </cell>
          <cell r="C3629" t="str">
            <v>UN</v>
          </cell>
          <cell r="D3629">
            <v>53.78</v>
          </cell>
        </row>
        <row r="3630">
          <cell r="A3630">
            <v>92685</v>
          </cell>
          <cell r="B3630" t="str">
            <v>TÊ, EM FERRO GALVANIZADO, CONEXÃO ROSQUEADA, DN 65 (2 1/2"), INSTALADO EM REDE DE ALIMENTAÇÃO PARA SPRINKLER - FORNECIMENTO E INSTALAÇÃO. AF_12/2015</v>
          </cell>
          <cell r="C3630" t="str">
            <v>UN</v>
          </cell>
          <cell r="D3630">
            <v>83.93</v>
          </cell>
        </row>
        <row r="3631">
          <cell r="A3631">
            <v>92686</v>
          </cell>
          <cell r="B3631" t="str">
            <v>TÊ, EM FERRO GALVANIZADO, CONEXÃO ROSQUEADA, DN 80 (3"), INSTALADO EM REDE DE ALIMENTAÇÃO PARA SPRINKLER - FORNECIMENTO E INSTALAÇÃO. AF_12/2015</v>
          </cell>
          <cell r="C3631" t="str">
            <v>UN</v>
          </cell>
          <cell r="D3631">
            <v>106.22</v>
          </cell>
        </row>
        <row r="3632">
          <cell r="A3632">
            <v>92692</v>
          </cell>
          <cell r="B3632" t="str">
            <v>NIPLE, EM FERRO GALVANIZADO, CONEXÃO ROSQUEADA, DN 15 (1/2"), INSTALADO EM RAMAIS E SUB-RAMAIS DE GÁS - FORNECIMENTO E INSTALAÇÃO. AF_12/2015</v>
          </cell>
          <cell r="C3632" t="str">
            <v>UN</v>
          </cell>
          <cell r="D3632">
            <v>8.07</v>
          </cell>
        </row>
        <row r="3633">
          <cell r="A3633">
            <v>92693</v>
          </cell>
          <cell r="B3633" t="str">
            <v>LUVA, EM FERRO GALVANIZADO, CONEXÃO ROSQUEADA, DN 15 (1/2"), INSTALADO EM RAMAIS E SUB-RAMAIS DE GÁS - FORNECIMENTO E INSTALAÇÃO. AF_12/2015</v>
          </cell>
          <cell r="C3633" t="str">
            <v>UN</v>
          </cell>
          <cell r="D3633">
            <v>8.26</v>
          </cell>
        </row>
        <row r="3634">
          <cell r="A3634">
            <v>92694</v>
          </cell>
          <cell r="B3634" t="str">
            <v>NIPLE, EM FERRO GALVANIZADO, CONEXÃO ROSQUEADA, DN 20 (3/4"), INSTALADO EM RAMAIS E SUB-RAMAIS DE GÁS - FORNECIMENTO E INSTALAÇÃO. AF_12/2015</v>
          </cell>
          <cell r="C3634" t="str">
            <v>UN</v>
          </cell>
          <cell r="D3634">
            <v>12.96</v>
          </cell>
        </row>
        <row r="3635">
          <cell r="A3635">
            <v>92695</v>
          </cell>
          <cell r="B3635" t="str">
            <v>LUVA, EM FERRO GALVANIZADO, CONEXÃO ROSQUEADA, DN 20 (3/4"), INSTALADO EM RAMAIS E SUB-RAMAIS DE GÁS - FORNECIMENTO E INSTALAÇÃO. AF_12/2015</v>
          </cell>
          <cell r="C3635" t="str">
            <v>UN</v>
          </cell>
          <cell r="D3635">
            <v>13.16</v>
          </cell>
        </row>
        <row r="3636">
          <cell r="A3636">
            <v>92696</v>
          </cell>
          <cell r="B3636" t="str">
            <v>NIPLE, EM FERRO GALVANIZADO, CONEXÃO ROSQUEADA, DN 25 (1"), INSTALADO EM RAMAIS E SUB-RAMAIS DE GÁS - FORNECIMENTO E INSTALAÇÃO. AF_12/2015</v>
          </cell>
          <cell r="C3636" t="str">
            <v>UN</v>
          </cell>
          <cell r="D3636">
            <v>20.420000000000002</v>
          </cell>
        </row>
        <row r="3637">
          <cell r="A3637">
            <v>92697</v>
          </cell>
          <cell r="B3637" t="str">
            <v>LUVA, EM FERRO GALVANIZADO, CONEXÃO ROSQUEADA, DN 25 (1"), INSTALADO EM RAMAIS E SUB-RAMAIS DE GÁS - FORNECIMENTO E INSTALAÇÃO. AF_12/2015</v>
          </cell>
          <cell r="C3637" t="str">
            <v>UN</v>
          </cell>
          <cell r="D3637">
            <v>21.28</v>
          </cell>
        </row>
        <row r="3638">
          <cell r="A3638">
            <v>92698</v>
          </cell>
          <cell r="B3638" t="str">
            <v>JOELHO 45 GRAUS, EM FERRO GALVANIZADO, CONEXÃO ROSQUEADA, DN 15 (1/2"), INSTALADO EM RAMAIS E SUB-RAMAIS DE GÁS - FORNECIMENTO E INSTALAÇÃO. AF_12/2015</v>
          </cell>
          <cell r="C3638" t="str">
            <v>UN</v>
          </cell>
          <cell r="D3638">
            <v>11.95</v>
          </cell>
        </row>
        <row r="3639">
          <cell r="A3639">
            <v>92699</v>
          </cell>
          <cell r="B3639" t="str">
            <v>JOELHO 90 GRAUS, EM FERRO GALVANIZADO, CONEXÃO ROSQUEADA, DN 15 (1/2"), INSTALADO EM RAMAIS E SUB-RAMAIS DE GÁS - FORNECIMENTO E INSTALAÇÃO. AF_12/2015</v>
          </cell>
          <cell r="C3639" t="str">
            <v>UN</v>
          </cell>
          <cell r="D3639">
            <v>11.33</v>
          </cell>
        </row>
        <row r="3640">
          <cell r="A3640">
            <v>92700</v>
          </cell>
          <cell r="B3640" t="str">
            <v>JOELHO 45 GRAUS, EM FERRO GALVANIZADO, CONEXÃO ROSQUEADA, DN 20 (3/4"), INSTALADO EM RAMAIS E SUB-RAMAIS DE GÁS - FORNECIMENTO E INSTALAÇÃO. AF_12/2015</v>
          </cell>
          <cell r="C3640" t="str">
            <v>UN</v>
          </cell>
          <cell r="D3640">
            <v>19.63</v>
          </cell>
        </row>
        <row r="3641">
          <cell r="A3641">
            <v>92701</v>
          </cell>
          <cell r="B3641" t="str">
            <v>JOELHO 90 GRAUS, EM FERRO GALVANIZADO, CONEXÃO ROSQUEADA, DN 20 (3/4"), INSTALADO EM RAMAIS E SUB-RAMAIS DE GÁS - FORNECIMENTO E INSTALAÇÃO. AF_12/2015</v>
          </cell>
          <cell r="C3641" t="str">
            <v>UN</v>
          </cell>
          <cell r="D3641">
            <v>18.7</v>
          </cell>
        </row>
        <row r="3642">
          <cell r="A3642">
            <v>92702</v>
          </cell>
          <cell r="B3642" t="str">
            <v>JOELHO 45 GRAUS, EM FERRO GALVANIZADO, CONEXÃO ROSQUEADA, DN 25 (1"), INSTALADO EM RAMAIS E SUB-RAMAIS DE GÁS - FORNECIMENTO E INSTALAÇÃO. AF_12/2015</v>
          </cell>
          <cell r="C3642" t="str">
            <v>UN</v>
          </cell>
          <cell r="D3642">
            <v>30.9</v>
          </cell>
        </row>
        <row r="3643">
          <cell r="A3643">
            <v>92703</v>
          </cell>
          <cell r="B3643" t="str">
            <v>JOELHO 90 GRAUS, EM FERRO GALVANIZADO, CONEXÃO ROSQUEADA, DN 25 (1"), INSTALADO EM RAMAIS E SUB-RAMAIS DE GÁS - FORNECIMENTO E INSTALAÇÃO. AF_12/2015</v>
          </cell>
          <cell r="C3643" t="str">
            <v>UN</v>
          </cell>
          <cell r="D3643">
            <v>29.76</v>
          </cell>
        </row>
        <row r="3644">
          <cell r="A3644">
            <v>92704</v>
          </cell>
          <cell r="B3644" t="str">
            <v>TÊ, EM FERRO GALVANIZADO, CONEXÃO ROSQUEADA, DN 15 (1/2"), INSTALADO EM RAMAIS E SUB-RAMAIS DE GÁS - FORNECIMENTO E INSTALAÇÃO. AF_12/2015</v>
          </cell>
          <cell r="C3644" t="str">
            <v>UN</v>
          </cell>
          <cell r="D3644">
            <v>15.24</v>
          </cell>
        </row>
        <row r="3645">
          <cell r="A3645">
            <v>92705</v>
          </cell>
          <cell r="B3645" t="str">
            <v>TÊ, EM FERRO GALVANIZADO, CONEXÃO ROSQUEADA, DN 20 (3/4"), INSTALADO EM RAMAIS E SUB-RAMAIS DE GÁS - FORNECIMENTO E INSTALAÇÃO. AF_12/2015</v>
          </cell>
          <cell r="C3645" t="str">
            <v>UN</v>
          </cell>
          <cell r="D3645">
            <v>24.76</v>
          </cell>
        </row>
        <row r="3646">
          <cell r="A3646">
            <v>92706</v>
          </cell>
          <cell r="B3646" t="str">
            <v>TÊ, EM FERRO GALVANIZADO, CONEXÃO ROSQUEADA, DN 25 (1"), INSTALADO EM RAMAIS E SUB-RAMAIS DE GÁS - FORNECIMENTO E INSTALAÇÃO. AF_12/2015</v>
          </cell>
          <cell r="C3646" t="str">
            <v>UN</v>
          </cell>
          <cell r="D3646">
            <v>40.119999999999997</v>
          </cell>
        </row>
        <row r="3647">
          <cell r="A3647">
            <v>92889</v>
          </cell>
          <cell r="B3647" t="str">
            <v>UNIÃO, EM FERRO GALVANIZADO, DN 50 (2"), CONEXÃO ROSQUEADA, INSTALADO EM PRUMADAS - FORNECIMENTO E INSTALAÇÃO. AF_12/2015</v>
          </cell>
          <cell r="C3647" t="str">
            <v>UN</v>
          </cell>
          <cell r="D3647">
            <v>67.69</v>
          </cell>
        </row>
        <row r="3648">
          <cell r="A3648">
            <v>92890</v>
          </cell>
          <cell r="B3648" t="str">
            <v>UNIÃO, EM FERRO GALVANIZADO, DN 65 (2 1/2"), CONEXÃO ROSQUEADA, INSTALADO EM PRUMADAS - FORNECIMENTO E INSTALAÇÃO. AF_12/2015</v>
          </cell>
          <cell r="C3648" t="str">
            <v>UN</v>
          </cell>
          <cell r="D3648">
            <v>100.57</v>
          </cell>
        </row>
        <row r="3649">
          <cell r="A3649">
            <v>92891</v>
          </cell>
          <cell r="B3649" t="str">
            <v>UNIÃO, EM FERRO GALVANIZADO, DN 80 (3"), CONEXÃO ROSQUEADA, INSTALADO EM PRUMADAS - FORNECIMENTO E INSTALAÇÃO. AF_12/2015</v>
          </cell>
          <cell r="C3649" t="str">
            <v>UN</v>
          </cell>
          <cell r="D3649">
            <v>145.47999999999999</v>
          </cell>
        </row>
        <row r="3650">
          <cell r="A3650">
            <v>92892</v>
          </cell>
          <cell r="B3650" t="str">
            <v>UNIÃO, EM FERRO GALVANIZADO, DN 25 (1"), CONEXÃO ROSQUEADA, INSTALADO EM REDE DE ALIMENTAÇÃO PARA HIDRANTE - FORNECIMENTO E INSTALAÇÃO. AF_12/2015</v>
          </cell>
          <cell r="C3650" t="str">
            <v>UN</v>
          </cell>
          <cell r="D3650">
            <v>30.78</v>
          </cell>
        </row>
        <row r="3651">
          <cell r="A3651">
            <v>92893</v>
          </cell>
          <cell r="B3651" t="str">
            <v>UNIÃO, EM FERRO GALVANIZADO, DN 32 (1 1/4"), CONEXÃO ROSQUEADA, INSTALADO EM REDE DE ALIMENTAÇÃO PARA HIDRANTE - FORNECIMENTO E INSTALAÇÃO. AF_12/2015</v>
          </cell>
          <cell r="C3651" t="str">
            <v>UN</v>
          </cell>
          <cell r="D3651">
            <v>42.59</v>
          </cell>
        </row>
        <row r="3652">
          <cell r="A3652">
            <v>92894</v>
          </cell>
          <cell r="B3652" t="str">
            <v>UNIÃO, EM FERRO GALVANIZADO, DN 40 (1 1/2"), CONEXÃO ROSQUEADA, INSTALADO EM REDE DE ALIMENTAÇÃO PARA HIDRANTE - FORNECIMENTO E INSTALAÇÃO. AF_12/2015</v>
          </cell>
          <cell r="C3652" t="str">
            <v>UN</v>
          </cell>
          <cell r="D3652">
            <v>50.5</v>
          </cell>
        </row>
        <row r="3653">
          <cell r="A3653">
            <v>92895</v>
          </cell>
          <cell r="B3653" t="str">
            <v>UNIÃO, EM FERRO GALVANIZADO, DN 50 (2"), CONEXÃO ROSQUEADA, INSTALADO EM REDE DE ALIMENTAÇÃO PARA HIDRANTE - FORNECIMENTO E INSTALAÇÃO. AF_12/2015</v>
          </cell>
          <cell r="C3653" t="str">
            <v>UN</v>
          </cell>
          <cell r="D3653">
            <v>67.650000000000006</v>
          </cell>
        </row>
        <row r="3654">
          <cell r="A3654">
            <v>92896</v>
          </cell>
          <cell r="B3654" t="str">
            <v>UNIÃO, EM FERRO GALVANIZADO, DN 65 (2 1/2"), CONEXÃO ROSQUEADA, INSTALADO EM REDE DE ALIMENTAÇÃO PARA HIDRANTE - FORNECIMENTO E INSTALAÇÃO. AF_12/2015</v>
          </cell>
          <cell r="C3654" t="str">
            <v>UN</v>
          </cell>
          <cell r="D3654">
            <v>101.62</v>
          </cell>
        </row>
        <row r="3655">
          <cell r="A3655">
            <v>92897</v>
          </cell>
          <cell r="B3655" t="str">
            <v>UNIÃO, EM FERRO GALVANIZADO, DN 80 (3"), CONEXÃO ROSQUEADA, INSTALADO EM REDE DE ALIMENTAÇÃO PARA HIDRANTE - FORNECIMENTO E INSTALAÇÃO. AF_12/2015</v>
          </cell>
          <cell r="C3655" t="str">
            <v>UN</v>
          </cell>
          <cell r="D3655">
            <v>147.63</v>
          </cell>
        </row>
        <row r="3656">
          <cell r="A3656">
            <v>92898</v>
          </cell>
          <cell r="B3656" t="str">
            <v>UNIÃO, EM FERRO GALVANIZADO, CONEXÃO ROSQUEADA, DN 25 (1"), INSTALADO EM REDE DE ALIMENTAÇÃO PARA SPRINKLER - FORNECIMENTO E INSTALAÇÃO. AF_12/2015</v>
          </cell>
          <cell r="C3656" t="str">
            <v>UN</v>
          </cell>
          <cell r="D3656">
            <v>24.95</v>
          </cell>
        </row>
        <row r="3657">
          <cell r="A3657">
            <v>92899</v>
          </cell>
          <cell r="B3657" t="str">
            <v>UNIÃO, EM FERRO GALVANIZADO, CONEXÃO ROSQUEADA, DN 32 (1 1/4"), INSTALADO EM REDE DE ALIMENTAÇÃO PARA SPRINKLER - FORNECIMENTO E INSTALAÇÃO. AF_12/2015</v>
          </cell>
          <cell r="C3657" t="str">
            <v>UN</v>
          </cell>
          <cell r="D3657">
            <v>35.97</v>
          </cell>
        </row>
        <row r="3658">
          <cell r="A3658">
            <v>92900</v>
          </cell>
          <cell r="B3658" t="str">
            <v>UNIÃO, EM FERRO GALVANIZADO, CONEXÃO ROSQUEADA, DN 40 (1 1/2"), INSTALADO EM REDE DE ALIMENTAÇÃO PARA SPRINKLER - FORNECIMENTO E INSTALAÇÃO. AF_12/2015</v>
          </cell>
          <cell r="C3658" t="str">
            <v>UN</v>
          </cell>
          <cell r="D3658">
            <v>42.95</v>
          </cell>
        </row>
        <row r="3659">
          <cell r="A3659">
            <v>92901</v>
          </cell>
          <cell r="B3659" t="str">
            <v>UNIÃO, EM FERRO GALVANIZADO, CONEXÃO ROSQUEADA, DN 50 (2"), INSTALADO EM REDE DE ALIMENTAÇÃO PARA SPRINKLER - FORNECIMENTO E INSTALAÇÃO. AF_12/2015</v>
          </cell>
          <cell r="C3659" t="str">
            <v>UN</v>
          </cell>
          <cell r="D3659">
            <v>58.96</v>
          </cell>
        </row>
        <row r="3660">
          <cell r="A3660">
            <v>92902</v>
          </cell>
          <cell r="B3660" t="str">
            <v>UNIÃO, EM FERRO GALVANIZADO, CONEXÃO ROSQUEADA, DN 65 (2 1/2"), INSTALADO EM REDE DE ALIMENTAÇÃO PARA SPRINKLER - FORNECIMENTO E INSTALAÇÃO. AF_12/2015</v>
          </cell>
          <cell r="C3660" t="str">
            <v>UN</v>
          </cell>
          <cell r="D3660">
            <v>91.2</v>
          </cell>
        </row>
        <row r="3661">
          <cell r="A3661">
            <v>92903</v>
          </cell>
          <cell r="B3661" t="str">
            <v>UNIÃO, EM FERRO GALVANIZADO, CONEXÃO ROSQUEADA, DN 80 (3"), INSTALADO EM REDE DE ALIMENTAÇÃO PARA SPRINKLER - FORNECIMENTO E INSTALAÇÃO. AF_12/2015</v>
          </cell>
          <cell r="C3661" t="str">
            <v>UN</v>
          </cell>
          <cell r="D3661">
            <v>135.53</v>
          </cell>
        </row>
        <row r="3662">
          <cell r="A3662">
            <v>92904</v>
          </cell>
          <cell r="B3662" t="str">
            <v>UNIÃO, EM FERRO GALVANIZADO, CONEXÃO ROSQUEADA, DN 15 (1/2"), INSTALADO EM RAMAIS E SUB-RAMAIS DE GÁS - FORNECIMENTO E INSTALAÇÃO. AF_12/2015</v>
          </cell>
          <cell r="C3662" t="str">
            <v>UN</v>
          </cell>
          <cell r="D3662">
            <v>16.75</v>
          </cell>
        </row>
        <row r="3663">
          <cell r="A3663">
            <v>92905</v>
          </cell>
          <cell r="B3663" t="str">
            <v>UNIÃO, EM FERRO GALVANIZADO, CONEXÃO ROSQUEADA, DN 20 (3/4"), INSTALADO EM RAMAIS E SUB-RAMAIS DE GÁS - FORNECIMENTO E INSTALAÇÃO. AF_12/2015</v>
          </cell>
          <cell r="C3663" t="str">
            <v>UN</v>
          </cell>
          <cell r="D3663">
            <v>24.29</v>
          </cell>
        </row>
        <row r="3664">
          <cell r="A3664">
            <v>92906</v>
          </cell>
          <cell r="B3664" t="str">
            <v>UNIÃO, EM FERRO GALVANIZADO, CONEXÃO ROSQUEADA, DN 25 (1"), INSTALADO EM RAMAIS E SUB-RAMAIS DE GÁS - FORNECIMENTO E INSTALAÇÃO. AF_12/2015</v>
          </cell>
          <cell r="C3664" t="str">
            <v>UN</v>
          </cell>
          <cell r="D3664">
            <v>30.53</v>
          </cell>
        </row>
        <row r="3665">
          <cell r="A3665">
            <v>92907</v>
          </cell>
          <cell r="B3665" t="str">
            <v>LUVA DE REDUÇÃO, EM FERRO GALVANIZADO, 2" X 1.1/2", CONEXÃO ROSQUEADA, INSTALADO EM PRUMADAS - FORNECIMENTO E INSTALAÇÃO. AF_12/2015</v>
          </cell>
          <cell r="C3665" t="str">
            <v>UN</v>
          </cell>
          <cell r="D3665">
            <v>38.42</v>
          </cell>
        </row>
        <row r="3666">
          <cell r="A3666">
            <v>92908</v>
          </cell>
          <cell r="B3666" t="str">
            <v>LUVA DE REDUÇÃO, EM FERRO GALVANIZADO, 2" X 1.1/4", CONEXÃO ROSQUEADA, INSTALADO EM PRUMADAS - FORNECIMENTO E INSTALAÇÃO. AF_12/2015</v>
          </cell>
          <cell r="C3666" t="str">
            <v>UN</v>
          </cell>
          <cell r="D3666">
            <v>38.42</v>
          </cell>
        </row>
        <row r="3667">
          <cell r="A3667">
            <v>92909</v>
          </cell>
          <cell r="B3667" t="str">
            <v>LUVA DE REDUÇÃO, EM FERRO GALVANIZADO, 2" X 1", CONEXÃO ROSQUEADA, INSTALADO EM PRUMADAS - FORNECIMENTO E INSTALAÇÃO. AF_12/2015</v>
          </cell>
          <cell r="C3667" t="str">
            <v>UN</v>
          </cell>
          <cell r="D3667">
            <v>38.42</v>
          </cell>
        </row>
        <row r="3668">
          <cell r="A3668">
            <v>92910</v>
          </cell>
          <cell r="B3668" t="str">
            <v>LUVA DE REDUÇÃO, EM FERRO GALVANIZADO, 2.1/2" X 1.1/2", CONEXÃO ROSQUEADA, INSTALADO EM PRUMADAS - FORNECIMENTO E INSTALAÇÃO. AF_12/2015</v>
          </cell>
          <cell r="C3668" t="str">
            <v>UN</v>
          </cell>
          <cell r="D3668">
            <v>53.95</v>
          </cell>
        </row>
        <row r="3669">
          <cell r="A3669">
            <v>92911</v>
          </cell>
          <cell r="B3669" t="str">
            <v>LUVA DE REDUÇÃO, EM FERRO GALVANIZADO, 2.1/2" X 2", CONEXÃO ROSQUEADA, INSTALADO EM PRUMADAS - FORNECIMENTO E INSTALAÇÃO. AF_12/2015</v>
          </cell>
          <cell r="C3669" t="str">
            <v>UN</v>
          </cell>
          <cell r="D3669">
            <v>53.95</v>
          </cell>
        </row>
        <row r="3670">
          <cell r="A3670">
            <v>92912</v>
          </cell>
          <cell r="B3670" t="str">
            <v>LUVA DE REDUÇÃO, EM FERRO GALVANIZADO, 3" X 1.1/2", CONEXÃO ROSQUEADA, INSTALADO EM PRUMADAS - FORNECIMENTO E INSTALAÇÃO. AF_12/2015</v>
          </cell>
          <cell r="C3670" t="str">
            <v>UN</v>
          </cell>
          <cell r="D3670">
            <v>70.64</v>
          </cell>
        </row>
        <row r="3671">
          <cell r="A3671">
            <v>92913</v>
          </cell>
          <cell r="B3671" t="str">
            <v>LUVA DE REDUÇÃO, EM FERRO GALVANIZADO, 3" X 2.1/2", CONEXÃO ROSQUEADA, INSTALADO EM PRUMADAS - FORNECIMENTO E INSTALAÇÃO. AF_12/2015</v>
          </cell>
          <cell r="C3671" t="str">
            <v>UN</v>
          </cell>
          <cell r="D3671">
            <v>72.44</v>
          </cell>
        </row>
        <row r="3672">
          <cell r="A3672">
            <v>92914</v>
          </cell>
          <cell r="B3672" t="str">
            <v>LUVA DE REDUÇÃO, EM FERRO GALVANIZADO, 3" X 2", CONEXÃO ROSQUEADA, INSTALADO EM PRUMADAS - FORNECIMENTO E INSTALAÇÃO. AF_12/2015</v>
          </cell>
          <cell r="C3672" t="str">
            <v>UN</v>
          </cell>
          <cell r="D3672">
            <v>72.44</v>
          </cell>
        </row>
        <row r="3673">
          <cell r="A3673">
            <v>92918</v>
          </cell>
          <cell r="B3673" t="str">
            <v>LUVA DE REDUÇÃO, EM FERRO GALVANIZADO, 1" X 1/2", CONEXÃO ROSQUEADA, INSTALADO EM REDE DE ALIMENTAÇÃO PARA HIDRANTE - FORNECIMENTO E INSTALAÇÃO. AF_12/2015</v>
          </cell>
          <cell r="C3673" t="str">
            <v>UN</v>
          </cell>
          <cell r="D3673">
            <v>21.46</v>
          </cell>
        </row>
        <row r="3674">
          <cell r="A3674">
            <v>92920</v>
          </cell>
          <cell r="B3674" t="str">
            <v>LUVA DE REDUÇÃO, EM FERRO GALVANIZADO, 1" X 3/4", CONEXÃO ROSQUEADA, INSTALADO EM REDE DE ALIMENTAÇÃO PARA HIDRANTE - FORNECIMENTO E INSTALAÇÃO. AF_12/2015</v>
          </cell>
          <cell r="C3674" t="str">
            <v>UN</v>
          </cell>
          <cell r="D3674">
            <v>21.58</v>
          </cell>
        </row>
        <row r="3675">
          <cell r="A3675">
            <v>92925</v>
          </cell>
          <cell r="B3675" t="str">
            <v>LUVA DE REDUÇÃO, EM FERRO GALVANIZADO, 1 1/4" X 1", CONEXÃO ROSQUEADA, INSTALADO EM REDE DE ALIMENTAÇÃO PARA HIDRANTE - FORNECIMENTO E INSTALAÇÃO. AF_12/2015</v>
          </cell>
          <cell r="C3675" t="str">
            <v>UN</v>
          </cell>
          <cell r="D3675">
            <v>26.03</v>
          </cell>
        </row>
        <row r="3676">
          <cell r="A3676">
            <v>92926</v>
          </cell>
          <cell r="B3676" t="str">
            <v>LUVA DE REDUÇÃO, EM FERRO GALVANIZADO, 1 1/4" X 1/2", CONEXÃO ROSQUEADA, INSTALADO EM REDE DE ALIMENTAÇÃO PARA HIDRANTE - FORNECIMENTO E INSTALAÇÃO. AF_12/2015</v>
          </cell>
          <cell r="C3676" t="str">
            <v>UN</v>
          </cell>
          <cell r="D3676">
            <v>26.03</v>
          </cell>
        </row>
        <row r="3677">
          <cell r="A3677">
            <v>92927</v>
          </cell>
          <cell r="B3677" t="str">
            <v>LUVA DE REDUÇÃO, EM FERRO GALVANIZADO, 1 1/4" X 3/4", CONEXÃO ROSQUEADA, INSTALADO EM REDE DE ALIMENTAÇÃO PARA HIDRANTE - FORNECIMENTO E INSTALAÇÃO. AF_12/2015</v>
          </cell>
          <cell r="C3677" t="str">
            <v>UN</v>
          </cell>
          <cell r="D3677">
            <v>26.03</v>
          </cell>
        </row>
        <row r="3678">
          <cell r="A3678">
            <v>92928</v>
          </cell>
          <cell r="B3678" t="str">
            <v>LUVA DE REDUÇÃO, EM FERRO GALVANIZADO, 1.1/2" X 1.1/4", CONEXÃO ROSQUEADA, INSTALADO EM REDE DE ALIMENTAÇÃO PARA HIDRANTE - FORNECIMENTO E INSTALAÇÃO. AF_12/2015</v>
          </cell>
          <cell r="C3678" t="str">
            <v>UN</v>
          </cell>
          <cell r="D3678">
            <v>29.58</v>
          </cell>
        </row>
        <row r="3679">
          <cell r="A3679">
            <v>92929</v>
          </cell>
          <cell r="B3679" t="str">
            <v>LUVA DE REDUÇÃO, EM FERRO GALVANIZADO, 1.1/2" X 1", CONEXÃO ROSQUEADA, INSTALADO EM REDE DE ALIMENTAÇÃO PARA HIDRANTE - FORNECIMENTO E INSTALAÇÃO. AF_12/2015</v>
          </cell>
          <cell r="C3679" t="str">
            <v>UN</v>
          </cell>
          <cell r="D3679">
            <v>29.58</v>
          </cell>
        </row>
        <row r="3680">
          <cell r="A3680">
            <v>92930</v>
          </cell>
          <cell r="B3680" t="str">
            <v>LUVA DE REDUÇÃO, EM FERRO GALVANIZADO, 1.1/2" X 3/4", CONEXÃO ROSQUEADA, INSTALADO EM REDE DE ALIMENTAÇÃO PARA HIDRANTE - FORNECIMENTO E INSTALAÇÃO. AF_12/2015</v>
          </cell>
          <cell r="C3680" t="str">
            <v>UN</v>
          </cell>
          <cell r="D3680">
            <v>29.58</v>
          </cell>
        </row>
        <row r="3681">
          <cell r="A3681">
            <v>92931</v>
          </cell>
          <cell r="B3681" t="str">
            <v>LUVA DE REDUÇÃO, EM FERRO GALVANIZADO, 2" X 1.1/2", CONEXÃO ROSQUEADA, INSTALADO EM REDE DE ALIMENTAÇÃO PARA HIDRANTE - FORNECIMENTO E INSTALAÇÃO. AF_12/2015</v>
          </cell>
          <cell r="C3681" t="str">
            <v>UN</v>
          </cell>
          <cell r="D3681">
            <v>38.380000000000003</v>
          </cell>
        </row>
        <row r="3682">
          <cell r="A3682">
            <v>92932</v>
          </cell>
          <cell r="B3682" t="str">
            <v>LUVA DE REDUÇÃO, EM FERRO GALVANIZADO, 2" X 1.1/4", CONEXÃO ROSQUEADA, INSTALADO EM REDE DE ALIMENTAÇÃO PARA HIDRANTE - FORNECIMENTO E INSTALAÇÃO. AF_12/2015</v>
          </cell>
          <cell r="C3682" t="str">
            <v>UN</v>
          </cell>
          <cell r="D3682">
            <v>38.380000000000003</v>
          </cell>
        </row>
        <row r="3683">
          <cell r="A3683">
            <v>92933</v>
          </cell>
          <cell r="B3683" t="str">
            <v>LUVA DE REDUÇÃO, EM FERRO GALVANIZADO, 2" X 1", CONEXÃO ROSQUEADA, INSTALADO EM REDE DE ALIMENTAÇÃO PARA HIDRANTE - FORNECIMENTO E INSTALAÇÃO. AF_12/2015</v>
          </cell>
          <cell r="C3683" t="str">
            <v>UN</v>
          </cell>
          <cell r="D3683">
            <v>38.380000000000003</v>
          </cell>
        </row>
        <row r="3684">
          <cell r="A3684">
            <v>92934</v>
          </cell>
          <cell r="B3684" t="str">
            <v>LUVA DE REDUÇÃO, EM FERRO GALVANIZADO, 2.1/2" X 1.1/2", CONEXÃO ROSQUEADA, INSTALADO EM REDE DE ALIMENTAÇÃO PARA HIDRANTE - FORNECIMENTO E INSTALAÇÃO. AF_12/2015</v>
          </cell>
          <cell r="C3684" t="str">
            <v>UN</v>
          </cell>
          <cell r="D3684">
            <v>55</v>
          </cell>
        </row>
        <row r="3685">
          <cell r="A3685">
            <v>92935</v>
          </cell>
          <cell r="B3685" t="str">
            <v>LUVA DE REDUÇÃO, EM FERRO GALVANIZADO, 2.1/2" X 2", CONEXÃO ROSQUEADA, INSTALADO EM REDE DE ALIMENTAÇÃO PARA HIDRANTE - FORNECIMENTO E INSTALAÇÃO. AF_12/2015</v>
          </cell>
          <cell r="C3685" t="str">
            <v>UN</v>
          </cell>
          <cell r="D3685">
            <v>55</v>
          </cell>
        </row>
        <row r="3686">
          <cell r="A3686">
            <v>92936</v>
          </cell>
          <cell r="B3686" t="str">
            <v>LUVA DE REDUÇÃO, EM FERRO GALVANIZADO, 3" X 2.1/2", CONEXÃO ROSQUEADA, INSTALADO EM REDE DE ALIMENTAÇÃO PARA HIDRANTE - FORNECIMENTO E INSTALAÇÃO. AF_12/2015</v>
          </cell>
          <cell r="C3686" t="str">
            <v>UN</v>
          </cell>
          <cell r="D3686">
            <v>74.59</v>
          </cell>
        </row>
        <row r="3687">
          <cell r="A3687">
            <v>92937</v>
          </cell>
          <cell r="B3687" t="str">
            <v>LUVA DE REDUÇÃO, EM FERRO GALVANIZADO, 3" X 2", CONEXÃO ROSQUEADA, INSTALADO EM REDE DE ALIMENTAÇÃO PARA HIDRANTE - FORNECIMENTO E INSTALAÇÃO. AF_12/2015</v>
          </cell>
          <cell r="C3687" t="str">
            <v>UN</v>
          </cell>
          <cell r="D3687">
            <v>74.59</v>
          </cell>
        </row>
        <row r="3688">
          <cell r="A3688">
            <v>92938</v>
          </cell>
          <cell r="B3688" t="str">
            <v>LUVA DE REDUÇÃO, EM FERRO GALVANIZADO, 1" X 1/2", CONEXÃO ROSQUEADA, INSTALADO EM REDE DE ALIMENTAÇÃO PARA SPRINKLER - FORNECIMENTO E INSTALAÇÃO. AF_12/2015</v>
          </cell>
          <cell r="C3688" t="str">
            <v>UN</v>
          </cell>
          <cell r="D3688">
            <v>15.63</v>
          </cell>
        </row>
        <row r="3689">
          <cell r="A3689">
            <v>92939</v>
          </cell>
          <cell r="B3689" t="str">
            <v>LUVA DE REDUÇÃO, EM FERRO GALVANIZADO, 1" X 3/4", CONEXÃO ROSQUEADA, INSTALADO EM REDE DE ALIMENTAÇÃO PARA SPRINKLER - FORNECIMENTO E INSTALAÇÃO. AF_12/2015</v>
          </cell>
          <cell r="C3689" t="str">
            <v>UN</v>
          </cell>
          <cell r="D3689">
            <v>15.75</v>
          </cell>
        </row>
        <row r="3690">
          <cell r="A3690">
            <v>92940</v>
          </cell>
          <cell r="B3690" t="str">
            <v>LUVA DE REDUÇÃO, EM FERRO GALVANIZADO, 1.1/4" X 1", CONEXÃO ROSQUEADA, INSTALADO EM REDE DE ALIMENTAÇÃO PARA SPRINKLER - FORNECIMENTO E INSTALAÇÃO. AF_12/2015</v>
          </cell>
          <cell r="C3690" t="str">
            <v>UN</v>
          </cell>
          <cell r="D3690">
            <v>19.41</v>
          </cell>
        </row>
        <row r="3691">
          <cell r="A3691">
            <v>92941</v>
          </cell>
          <cell r="B3691" t="str">
            <v>LUVA DE REDUÇÃO, EM FERRO GALVANIZADO, 1.1/4" X 1/2", CONEXÃO ROSQUEADA, INSTALADO EM REDE DE ALIMENTAÇÃO PARA SPRINKLER - FORNECIMENTO E INSTALAÇÃO. AF_12/2015</v>
          </cell>
          <cell r="C3691" t="str">
            <v>UN</v>
          </cell>
          <cell r="D3691">
            <v>19.41</v>
          </cell>
        </row>
        <row r="3692">
          <cell r="A3692">
            <v>92942</v>
          </cell>
          <cell r="B3692" t="str">
            <v>LUVA DE REDUÇÃO, EM FERRO GALVANIZADO, 1.1/4" X 3/4", CONEXÃO ROSQUEADA, INSTALADO EM REDE DE ALIMENTAÇÃO PARA SPRINKLER - FORNECIMENTO E INSTALAÇÃO. AF_12/2015</v>
          </cell>
          <cell r="C3692" t="str">
            <v>UN</v>
          </cell>
          <cell r="D3692">
            <v>19.41</v>
          </cell>
        </row>
        <row r="3693">
          <cell r="A3693">
            <v>92943</v>
          </cell>
          <cell r="B3693" t="str">
            <v>LUVA DE REDUÇÃO, EM FERRO GALVANIZADO, 1.1/2" X 1.1/4", CONEXÃO ROSQUEADA, INSTALADO EM REDE DE ALIMENTAÇÃO PARA SPRINKLER - FORNECIMENTO E INSTALAÇÃO. AF_12/2015</v>
          </cell>
          <cell r="C3693" t="str">
            <v>UN</v>
          </cell>
          <cell r="D3693">
            <v>22.03</v>
          </cell>
        </row>
        <row r="3694">
          <cell r="A3694">
            <v>92944</v>
          </cell>
          <cell r="B3694" t="str">
            <v>LUVA DE REDUÇÃO, EM FERRO GALVANIZADO, 1.1/2" X 1", CONEXÃO ROSQUEADA, INSTALADO EM REDE DE ALIMENTAÇÃO PARA SPRINKLER - FORNECIMENTO E INSTALAÇÃO. AF_12/2015</v>
          </cell>
          <cell r="C3694" t="str">
            <v>UN</v>
          </cell>
          <cell r="D3694">
            <v>22.03</v>
          </cell>
        </row>
        <row r="3695">
          <cell r="A3695">
            <v>92945</v>
          </cell>
          <cell r="B3695" t="str">
            <v>LUVA DE REDUÇÃO, EM FERRO GALVANIZADO, 1.1/2" X 3/4", CONEXÃO ROSQUEADA, INSTALADO EM REDE DE ALIMENTAÇÃO PARA SPRINKLER - FORNECIMENTO E INSTALAÇÃO. AF_12/2015</v>
          </cell>
          <cell r="C3695" t="str">
            <v>UN</v>
          </cell>
          <cell r="D3695">
            <v>22.03</v>
          </cell>
        </row>
        <row r="3696">
          <cell r="A3696">
            <v>92946</v>
          </cell>
          <cell r="B3696" t="str">
            <v>LUVA DE REDUÇÃO, EM FERRO GALVANIZADO, 2" X 1.1/2", CONEXÃO ROSQUEADA, INSTALADO EM REDE DE ALIMENTAÇÃO PARA SPRINKLER - FORNECIMENTO E INSTALAÇÃO. AF_12/2015</v>
          </cell>
          <cell r="C3696" t="str">
            <v>UN</v>
          </cell>
          <cell r="D3696">
            <v>29.69</v>
          </cell>
        </row>
        <row r="3697">
          <cell r="A3697">
            <v>92947</v>
          </cell>
          <cell r="B3697" t="str">
            <v>LUVA DE REDUÇÃO, EM FERRO GALVANIZADO, 2" X 1.1/4", CONEXÃO ROSQUEADA, INSTALADO EM REDE DE ALIMENTAÇÃO PARA SPRINKLER - FORNECIMENTO E INSTALAÇÃO. AF_12/2015</v>
          </cell>
          <cell r="C3697" t="str">
            <v>UN</v>
          </cell>
          <cell r="D3697">
            <v>29.69</v>
          </cell>
        </row>
        <row r="3698">
          <cell r="A3698">
            <v>92948</v>
          </cell>
          <cell r="B3698" t="str">
            <v>LUVA DE REDUÇÃO, EM FERRO GALVANIZADO, 2" X 1", CONEXÃO ROSQUEADA, INSTALADO EM REDE DE ALIMENTAÇÃO PARA SPRINKLER - FORNECIMENTO E INSTALAÇÃO. AF_12/2015</v>
          </cell>
          <cell r="C3698" t="str">
            <v>UN</v>
          </cell>
          <cell r="D3698">
            <v>29.69</v>
          </cell>
        </row>
        <row r="3699">
          <cell r="A3699">
            <v>92949</v>
          </cell>
          <cell r="B3699" t="str">
            <v>LUVA DE REDUÇÃO, EM FERRO GALVANIZADO, 2 1/2" X 1.1/2", CONEXÃO ROSQUEADA, INSTALADO EM REDE DE ALIMENTAÇÃO PARA SPRINKLER - FORNECIMENTO E INSTALAÇÃO. AF_12/2015</v>
          </cell>
          <cell r="C3699" t="str">
            <v>UN</v>
          </cell>
          <cell r="D3699">
            <v>44.58</v>
          </cell>
        </row>
        <row r="3700">
          <cell r="A3700">
            <v>92950</v>
          </cell>
          <cell r="B3700" t="str">
            <v>LUVA DE REDUÇÃO, EM FERRO GALVANIZADO, 2 1/2" X 2", CONEXÃO ROSQUEADA, INSTALADO EM REDE DE ALIMENTAÇÃO PARA SPRINKLER - FORNECIMENTO E INSTALAÇÃO. AF_12/2015</v>
          </cell>
          <cell r="C3700" t="str">
            <v>UN</v>
          </cell>
          <cell r="D3700">
            <v>44.58</v>
          </cell>
        </row>
        <row r="3701">
          <cell r="A3701">
            <v>92951</v>
          </cell>
          <cell r="B3701" t="str">
            <v>LUVA DE REDUÇÃO, EM FERRO GALVANIZADO, 3" X 2.1/2", CONEXÃO ROSQUEADA, INSTALADO EM REDE DE ALIMENTAÇÃO PARA SPRINKLER - FORNECIMENTO E INSTALAÇÃO. AF_12/2015</v>
          </cell>
          <cell r="C3701" t="str">
            <v>UN</v>
          </cell>
          <cell r="D3701">
            <v>62.49</v>
          </cell>
        </row>
        <row r="3702">
          <cell r="A3702">
            <v>92952</v>
          </cell>
          <cell r="B3702" t="str">
            <v>LUVA DE REDUÇÃO, EM FERRO GALVANIZADO, 3" X 2", CONEXÃO ROSQUEADA, INSTALADO EM REDE DE ALIMENTAÇÃO PARA SPRINKLER - FORNECIMENTO E INSTALAÇÃO. AF_12/2015</v>
          </cell>
          <cell r="C3702" t="str">
            <v>UN</v>
          </cell>
          <cell r="D3702">
            <v>62.49</v>
          </cell>
        </row>
        <row r="3703">
          <cell r="A3703">
            <v>92953</v>
          </cell>
          <cell r="B3703" t="str">
            <v>LUVA DE REDUÇÃO, EM FERRO GALVANIZADO, 3/4" X 1/2", CONEXÃO ROSQUEADA, INSTALADO EM RAMAIS E SUB-RAMAIS DE GÁS - FORNECIMENTO E INSTALAÇÃO. AF_12/2015</v>
          </cell>
          <cell r="C3703" t="str">
            <v>UN</v>
          </cell>
          <cell r="D3703">
            <v>13.78</v>
          </cell>
        </row>
        <row r="3704">
          <cell r="A3704">
            <v>93050</v>
          </cell>
          <cell r="B3704" t="str">
            <v>LUVA PASSANTE EM COBRE, SEM ANEL DE SOLDA, DN 22 MM, INSTALADO EM PRUMADA   FORNECIMENTO E INSTALAÇÃO. AF_01/2016_P</v>
          </cell>
          <cell r="C3704" t="str">
            <v>UN</v>
          </cell>
          <cell r="D3704">
            <v>5.77</v>
          </cell>
        </row>
        <row r="3705">
          <cell r="A3705">
            <v>93051</v>
          </cell>
          <cell r="B3705" t="str">
            <v>BUCHA DE REDUÇÃO EM COBRE, SEM ANEL DE SOLDA, PONTA X BOLSA, 22 X 15 MM, INSTALADO EM PRUMADA   FORNECIMENTO E INSTALAÇÃO. AF_01/2016_P</v>
          </cell>
          <cell r="C3705" t="str">
            <v>UN</v>
          </cell>
          <cell r="D3705">
            <v>5.41</v>
          </cell>
        </row>
        <row r="3706">
          <cell r="A3706">
            <v>93052</v>
          </cell>
          <cell r="B3706" t="str">
            <v>JUNTA DE EXPANSÃO EM COBRE, PONTA X PONTA, DN 22 MM, INSTALADO EM PRUMADA   FORNECIMENTO E INSTALAÇÃO. AF_01/2016_P</v>
          </cell>
          <cell r="C3706" t="str">
            <v>UN</v>
          </cell>
          <cell r="D3706">
            <v>204.69</v>
          </cell>
        </row>
        <row r="3707">
          <cell r="A3707">
            <v>93054</v>
          </cell>
          <cell r="B3707" t="str">
            <v>CONECTOR EM BRONZE/LATÃO, SEM ANEL DE SOLDA, BOLSA X ROSCA F, 22 MM X 3/4, INSTALADO EM PRUMADA   FORNECIMENTO E INSTALAÇÃO. AF_01/2016_P</v>
          </cell>
          <cell r="C3707" t="str">
            <v>UN</v>
          </cell>
          <cell r="D3707">
            <v>9.92</v>
          </cell>
        </row>
        <row r="3708">
          <cell r="A3708">
            <v>93055</v>
          </cell>
          <cell r="B3708" t="str">
            <v>CURVA DE TRANSPOSIÇÃO EM BRONZE/LATÃO, SEM ANEL DE SOLDA, BOLSA X BOLSA, DN 22 MM, INSTALADO EM PRUMADA   FORNECIMENTO E INSTALAÇÃO. AF_01/2016_P</v>
          </cell>
          <cell r="C3708" t="str">
            <v>UN</v>
          </cell>
          <cell r="D3708">
            <v>18.940000000000001</v>
          </cell>
        </row>
        <row r="3709">
          <cell r="A3709">
            <v>93056</v>
          </cell>
          <cell r="B3709" t="str">
            <v>LUVA PASSANTE EM COBRE, SEM ANEL DE SOLDA, DN 28 MM, INSTALADO EM PRUMADA   FORNECIMENTO E INSTALAÇÃO. AF_01/2016_P</v>
          </cell>
          <cell r="C3709" t="str">
            <v>UN</v>
          </cell>
          <cell r="D3709">
            <v>8.09</v>
          </cell>
        </row>
        <row r="3710">
          <cell r="A3710">
            <v>93057</v>
          </cell>
          <cell r="B3710" t="str">
            <v>BUCHA DE REDUÇÃO EM COBRE, SEM ANEL DE SOLDA, PONTA X BOLSA, 28 X 22 MM, INSTALADO EM PRUMADA   FORNECIMENTO E INSTALAÇÃO. AF_01/2016_P</v>
          </cell>
          <cell r="C3710" t="str">
            <v>UN</v>
          </cell>
          <cell r="D3710">
            <v>7.24</v>
          </cell>
        </row>
        <row r="3711">
          <cell r="A3711">
            <v>93058</v>
          </cell>
          <cell r="B3711" t="str">
            <v>JUNTA DE EXPANSÃO EM COBRE, PONTA X PONTA, DN 28 MM, INSTALADO EM PRUMADA   FORNECIMENTO E INSTALAÇÃO. AF_01/2016_P</v>
          </cell>
          <cell r="C3711" t="str">
            <v>UN</v>
          </cell>
          <cell r="D3711">
            <v>225.19</v>
          </cell>
        </row>
        <row r="3712">
          <cell r="A3712">
            <v>93059</v>
          </cell>
          <cell r="B3712" t="str">
            <v>CONECTOR EM BRONZE/LATÃO, SEM ANEL DE SOLDA, BOLSA X ROSCA F, 28 MM X 1/2, INSTALADO EM PRUMADA   FORNECIMENTO E INSTALAÇÃO. AF_01/2016_P</v>
          </cell>
          <cell r="C3712" t="str">
            <v>UN</v>
          </cell>
          <cell r="D3712">
            <v>13.38</v>
          </cell>
        </row>
        <row r="3713">
          <cell r="A3713">
            <v>93060</v>
          </cell>
          <cell r="B3713" t="str">
            <v>CURVA DE TRANSPOSIÇÃO EM BRONZE/LATÃO, SEM ANEL DE SOLDA, BOLSA X BOLSA, 28 MM, INSTALADO EM PRUMADA   FORNECIMENTO E INSTALAÇÃO. AF_01/2016_P</v>
          </cell>
          <cell r="C3713" t="str">
            <v>UN</v>
          </cell>
          <cell r="D3713">
            <v>32.31</v>
          </cell>
        </row>
        <row r="3714">
          <cell r="A3714">
            <v>93061</v>
          </cell>
          <cell r="B3714" t="str">
            <v>LUVA PASSANTE EM COBRE, SEM ANEL DE SOLDA, DN 35 MM, INSTALADO EM PRUMADA   FORNECIMENTO E INSTALAÇÃO. AF_01/2016_P</v>
          </cell>
          <cell r="C3714" t="str">
            <v>UN</v>
          </cell>
          <cell r="D3714">
            <v>14.15</v>
          </cell>
        </row>
        <row r="3715">
          <cell r="A3715">
            <v>93062</v>
          </cell>
          <cell r="B3715" t="str">
            <v>BUCHA DE REDUÇÃO EM COBRE, SEM ANEL DE SOLDA, PONTA X BOLSA, 35 X 28 MM, INSTALADO EM PRUMADA   FORNECIMENTO E INSTALAÇÃO. AF_01/2016_P</v>
          </cell>
          <cell r="C3715" t="str">
            <v>UN</v>
          </cell>
          <cell r="D3715">
            <v>12.51</v>
          </cell>
        </row>
        <row r="3716">
          <cell r="A3716">
            <v>93063</v>
          </cell>
          <cell r="B3716" t="str">
            <v>JUNTA DE EXPANSÃO EM BRONZE/LATÃO, PONTA X PONTA, DN 35 MM, INSTALADO EM PRUMADA   FORNECIMENTO E INSTALAÇÃO. AF_01/2016_P</v>
          </cell>
          <cell r="C3716" t="str">
            <v>UN</v>
          </cell>
          <cell r="D3716">
            <v>257.99</v>
          </cell>
        </row>
        <row r="3717">
          <cell r="A3717">
            <v>93064</v>
          </cell>
          <cell r="B3717" t="str">
            <v>LUVA PASSANTE EM COBRE, SEM ANEL DE SOLDA, DN 42 MM, INSTALADO EM PRUMADA   FORNECIMENTO E INSTALAÇÃO. AF_01/2016_P</v>
          </cell>
          <cell r="C3717" t="str">
            <v>UN</v>
          </cell>
          <cell r="D3717">
            <v>21.13</v>
          </cell>
        </row>
        <row r="3718">
          <cell r="A3718">
            <v>93065</v>
          </cell>
          <cell r="B3718" t="str">
            <v>BUCHA DE REDUÇÃO EM COBRE, SEM ANEL DE SOLDA, PONTA X BOLSA, 42 X 35 MM, INSTALADO EM PRUMADA   FORNECIMENTO E INSTALAÇÃO. AF_01/2016_P</v>
          </cell>
          <cell r="C3718" t="str">
            <v>UN</v>
          </cell>
          <cell r="D3718">
            <v>19.920000000000002</v>
          </cell>
        </row>
        <row r="3719">
          <cell r="A3719">
            <v>93066</v>
          </cell>
          <cell r="B3719" t="str">
            <v>JUNTA DE EXPANSÃO EM BRONZE/LATÃO, PONTA X PONTA, DN 42 MM, INSTALADO EM PRUMADA   FORNECIMENTO E INSTALAÇÃO. AF_01/2016_P</v>
          </cell>
          <cell r="C3719" t="str">
            <v>UN</v>
          </cell>
          <cell r="D3719">
            <v>323.64</v>
          </cell>
        </row>
        <row r="3720">
          <cell r="A3720">
            <v>93067</v>
          </cell>
          <cell r="B3720" t="str">
            <v>LUVA PASSANTE EM COBRE, SEM ANEL DE SOLDA, DN 54 MM, INSTALADO EM PRUMADA   FORNECIMENTO E INSTALAÇÃO. AF_01/2016_P</v>
          </cell>
          <cell r="C3720" t="str">
            <v>UN</v>
          </cell>
          <cell r="D3720">
            <v>30.81</v>
          </cell>
        </row>
        <row r="3721">
          <cell r="A3721">
            <v>93068</v>
          </cell>
          <cell r="B3721" t="str">
            <v>BUCHA DE REDUÇÃO EM COBRE, SEM ANEL DE SOLDA, PONTA X BOLSA, 54 X 42 MM, INSTALADO EM PRUMADA   FORNECIMENTO E INSTALAÇÃO. AF_01/2016_P</v>
          </cell>
          <cell r="C3721" t="str">
            <v>UN</v>
          </cell>
          <cell r="D3721">
            <v>27.26</v>
          </cell>
        </row>
        <row r="3722">
          <cell r="A3722">
            <v>93069</v>
          </cell>
          <cell r="B3722" t="str">
            <v>JUNTA DE EXPANSÃO EM BRONZE/LATÃO, PONTA X PONTA, DN 54 MM, INSTALADO EM PRUMADA   FORNECIMENTO E INSTALAÇÃO. AF_01/2016_P</v>
          </cell>
          <cell r="C3722" t="str">
            <v>UN</v>
          </cell>
          <cell r="D3722">
            <v>448.19</v>
          </cell>
        </row>
        <row r="3723">
          <cell r="A3723">
            <v>93070</v>
          </cell>
          <cell r="B3723" t="str">
            <v>LUVA PASSANTE EM COBRE, SEM ANEL DE SOLDA, DN 66 MM, INSTALADO EM PRUMADA   FORNECIMENTO E INSTALAÇÃO. AF_01/2016_P</v>
          </cell>
          <cell r="C3723" t="str">
            <v>UN</v>
          </cell>
          <cell r="D3723">
            <v>74.55</v>
          </cell>
        </row>
        <row r="3724">
          <cell r="A3724">
            <v>93071</v>
          </cell>
          <cell r="B3724" t="str">
            <v>BUCHA DE REDUÇÃO EM COBRE, SEM ANEL DE SOLDA, PONTA X BOLSA, 66 X 54 MM, INSTALADO EM PRUMADA   FORNECIMENTO E INSTALAÇÃO. AF_01/2016_P</v>
          </cell>
          <cell r="C3724" t="str">
            <v>UN</v>
          </cell>
          <cell r="D3724">
            <v>69.430000000000007</v>
          </cell>
        </row>
        <row r="3725">
          <cell r="A3725">
            <v>93072</v>
          </cell>
          <cell r="B3725" t="str">
            <v>JUNTA DE EXPANSÃO EM BRONZE/LATÃO, PONTA X PONTA, DN 66 MM, INSTALADO EM PRUMADA   FORNECIMENTO E INSTALAÇÃO. AF_01/2016_P</v>
          </cell>
          <cell r="C3725" t="str">
            <v>UN</v>
          </cell>
          <cell r="D3725">
            <v>591.03</v>
          </cell>
        </row>
        <row r="3726">
          <cell r="A3726">
            <v>93073</v>
          </cell>
          <cell r="B3726" t="str">
            <v>TE DUPLA CURVA EM BRONZE/LATÃO, SEM ANEL DE SOLDA, ROSCA F X BOLSA X ROSCA F, 3/4 X 22 X 3/4, INSTALADO EM PRUMADA   FORNECIMENTO E INSTALAÇÃO. AF_01/2016_P</v>
          </cell>
          <cell r="C3726" t="str">
            <v>UN</v>
          </cell>
          <cell r="D3726">
            <v>34.89</v>
          </cell>
        </row>
        <row r="3727">
          <cell r="A3727">
            <v>93074</v>
          </cell>
          <cell r="B3727" t="str">
            <v>CURVA EM COBRE, 45 GRAUS, SEM ANEL DE SOLDA, BOLSA X BOLSA, DN 15 MM, INSTALADO EM RAMAL DE DISTRIBUIÇÃO   FORNECIMENTO E INSTALAÇÃO. AF_01/2016_P</v>
          </cell>
          <cell r="C3727" t="str">
            <v>UN</v>
          </cell>
          <cell r="D3727">
            <v>7.61</v>
          </cell>
        </row>
        <row r="3728">
          <cell r="A3728">
            <v>93075</v>
          </cell>
          <cell r="B3728" t="str">
            <v>COTOVELO EM BRONZE/LATÃO, 90 GRAUS, SEM ANEL DE SOLDA, BOLSA X ROSCA F, DN 15 MM X 1/2, INSTALADO EM RAMAL DE DISTRIBUIÇÃO   FORNECIMENTO E INSTALAÇÃO. AF_01/2016_P</v>
          </cell>
          <cell r="C3728" t="str">
            <v>UN</v>
          </cell>
          <cell r="D3728">
            <v>10.99</v>
          </cell>
        </row>
        <row r="3729">
          <cell r="A3729">
            <v>93076</v>
          </cell>
          <cell r="B3729" t="str">
            <v>CURVA EM COBRE, 45 GRAUS, SEM ANEL DE SOLDA, BOLSA X BOLSA, DN 22 MM, INSTALADO EM RAMAL DE DISTRIBUIÇÃO   FORNECIMENTO E INSTALAÇÃO. AF_01/2016_P</v>
          </cell>
          <cell r="C3729" t="str">
            <v>UN</v>
          </cell>
          <cell r="D3729">
            <v>11.12</v>
          </cell>
        </row>
        <row r="3730">
          <cell r="A3730">
            <v>93077</v>
          </cell>
          <cell r="B3730" t="str">
            <v>COTOVELO EM BRONZE/LATÃO, 90 GRAUS, SEM ANEL DE SOLDA, BOLSA X ROSCA F, DN 22 MM X 1/2, INSTALADO EM RAMAL DE DISTRIBUIÇÃO   FORNECIMENTO E INSTALAÇÃO. AF_01/2016_P</v>
          </cell>
          <cell r="C3730" t="str">
            <v>UN</v>
          </cell>
          <cell r="D3730">
            <v>14.92</v>
          </cell>
        </row>
        <row r="3731">
          <cell r="A3731">
            <v>93078</v>
          </cell>
          <cell r="B3731" t="str">
            <v>COTOVELO EM BRONZE/LATÃO, 90 GRAUS, SEM ANEL DE SOLDA, BOLSA X ROSCA F, DN 22 MM X 3/4, INSTALADO EM RAMAL DE DISTRIBUIÇÃO   FORNECIMENTO E INSTALAÇÃO. AF_01/2016_P</v>
          </cell>
          <cell r="C3731" t="str">
            <v>UN</v>
          </cell>
          <cell r="D3731">
            <v>15.91</v>
          </cell>
        </row>
        <row r="3732">
          <cell r="A3732">
            <v>93079</v>
          </cell>
          <cell r="B3732" t="str">
            <v>CURVA EM COBRE, 45 GRAUS, SEM ANEL DE SOLDA, BOLSA X BOLSA, DN 28 MM, INSTALADO EM RAMAL DE DISTRIBUIÇÃO   FORNECIMENTO E INSTALAÇÃO. AF_01/2016_P</v>
          </cell>
          <cell r="C3732" t="str">
            <v>UN</v>
          </cell>
          <cell r="D3732">
            <v>14.7</v>
          </cell>
        </row>
        <row r="3733">
          <cell r="A3733">
            <v>93080</v>
          </cell>
          <cell r="B3733" t="str">
            <v>LUVA PASSANTE EM COBRE, SEM ANEL DE SOLDA, DN 15 MM, INSTALADO EM RAMAL DE DISTRIBUIÇÃO   FORNECIMENTO E INSTALAÇÃO. AF_01/2016_P</v>
          </cell>
          <cell r="C3733" t="str">
            <v>UN</v>
          </cell>
          <cell r="D3733">
            <v>5</v>
          </cell>
        </row>
        <row r="3734">
          <cell r="A3734">
            <v>93081</v>
          </cell>
          <cell r="B3734" t="str">
            <v>CONECTOR EM BRONZE/LATÃO, SEM ANEL DE SOLDA, BOLSA X ROSCA F, DN 15 MM X 1/2, INSTALADO EM RAMAL DE DISTRIBUIÇÃO   FORNECIMENTO E INSTALAÇÃO. AF_01/2016_P</v>
          </cell>
          <cell r="C3734" t="str">
            <v>UN</v>
          </cell>
          <cell r="D3734">
            <v>9.2899999999999991</v>
          </cell>
        </row>
        <row r="3735">
          <cell r="A3735">
            <v>93082</v>
          </cell>
          <cell r="B3735" t="str">
            <v>CURVA DE TRANSPOSIÇÃO EM BRONZE/LATÃO, SEM ANEL DE SOLDA, DN 15 MM, INSTALADO EM RAMAL DE DISTRIBUIÇÃO   FORNECIMENTO E INSTALAÇÃO. AF_01/2016_P</v>
          </cell>
          <cell r="C3735" t="str">
            <v>UN</v>
          </cell>
          <cell r="D3735">
            <v>10.99</v>
          </cell>
        </row>
        <row r="3736">
          <cell r="A3736">
            <v>93083</v>
          </cell>
          <cell r="B3736" t="str">
            <v>JUNTA DE EXPANSÃO EM COBRE, PONTA X PONTA, DN 15 MM, INSTALADO EM RAMAL DE DISTRIBUIÇÃO   FORNECIMENTO E INSTALAÇÃO. AF_01/2016_P</v>
          </cell>
          <cell r="C3736" t="str">
            <v>UN</v>
          </cell>
          <cell r="D3736">
            <v>177.66</v>
          </cell>
        </row>
        <row r="3737">
          <cell r="A3737">
            <v>93084</v>
          </cell>
          <cell r="B3737" t="str">
            <v>LUVA PASSANTE EM COBRE, SEM ANEL DE SOLDA, DN 22 MM, INSTALADO EM RAMAL DE DISTRIBUIÇÃO   FORNECIMENTO E INSTALAÇÃO. AF_01/2016_P</v>
          </cell>
          <cell r="C3737" t="str">
            <v>UN</v>
          </cell>
          <cell r="D3737">
            <v>7.39</v>
          </cell>
        </row>
        <row r="3738">
          <cell r="A3738">
            <v>93085</v>
          </cell>
          <cell r="B3738" t="str">
            <v>BUCHA DE REDUÇÃO EM COBRE, SEM ANEL DE SOLDA, PONTA X BOLSA, 22 X 15 MM, INSTALADO EM RAMAL DE DISTRIBUIÇÃO   FORNECIMENTO E INSTALAÇÃO. AF_01/2016_P</v>
          </cell>
          <cell r="C3738" t="str">
            <v>UN</v>
          </cell>
          <cell r="D3738">
            <v>7.03</v>
          </cell>
        </row>
        <row r="3739">
          <cell r="A3739">
            <v>93086</v>
          </cell>
          <cell r="B3739" t="str">
            <v>JUNTA DE EXPANSÃO EM COBRE, PONTA X PONTA, DN 22 MM, INSTALADO EM RAMAL DE DISTRIBUIÇÃO   FORNECIMENTO E INSTALAÇÃO. AF_01/2016_P</v>
          </cell>
          <cell r="C3739" t="str">
            <v>UN</v>
          </cell>
          <cell r="D3739">
            <v>206.31</v>
          </cell>
        </row>
        <row r="3740">
          <cell r="A3740">
            <v>93087</v>
          </cell>
          <cell r="B3740" t="str">
            <v>CONECTOR EM BRONZE/LATÃO, SEM ANEL DE SOLDA, BOLSA X ROSCA F, DN 22 MM X 1/2, INSTALADO EM RAMAL DE DISTRIBUIÇÃO   FORNECIMENTO E INSTALAÇÃO. AF_01/2016_P</v>
          </cell>
          <cell r="C3740" t="str">
            <v>UN</v>
          </cell>
          <cell r="D3740">
            <v>10.210000000000001</v>
          </cell>
        </row>
        <row r="3741">
          <cell r="A3741">
            <v>93088</v>
          </cell>
          <cell r="B3741" t="str">
            <v>CONECTOR EM BRONZE/LATÃO, SEM ANEL DE SOLDA, BOLSA X ROSCA F, DN 22 MM X 3/4, INSTALADO EM RAMAL DE DISTRIBUIÇÃO   FORNECIMENTO E INSTALAÇÃO. AF_01/2016_P</v>
          </cell>
          <cell r="C3741" t="str">
            <v>UN</v>
          </cell>
          <cell r="D3741">
            <v>11.54</v>
          </cell>
        </row>
        <row r="3742">
          <cell r="A3742">
            <v>93089</v>
          </cell>
          <cell r="B3742" t="str">
            <v>CURVA DE TRANSPOSIÇÃO EM BRONZE/LATÃO, SEM ANEL DE SOLDA, BOLSA X BOLSA, DN 22 MM, INSTALADO EM RAMAL DE DISTRIBUIÇÃO   FORNECIMENTO E INSTALAÇÃO. AF_01/2016_P</v>
          </cell>
          <cell r="C3742" t="str">
            <v>UN</v>
          </cell>
          <cell r="D3742">
            <v>20.56</v>
          </cell>
        </row>
        <row r="3743">
          <cell r="A3743">
            <v>93090</v>
          </cell>
          <cell r="B3743" t="str">
            <v>LUVA PASSANTE EM COBRE, SEM ANEL DE SOLDA, DN 28 MM, INSTALADO EM RAMAL DE DISTRIBUIÇÃO   FORNECIMENTO E INSTALAÇÃO. AF_01/2016_P</v>
          </cell>
          <cell r="C3743" t="str">
            <v>UN</v>
          </cell>
          <cell r="D3743">
            <v>9.7100000000000009</v>
          </cell>
        </row>
        <row r="3744">
          <cell r="A3744">
            <v>93091</v>
          </cell>
          <cell r="B3744" t="str">
            <v>BUCHA DE REDUÇÃO EM COBRE, SEM ANEL DE SOLDA, PONTA X BOLSA, 28 X 22 MM, INSTALADO EM RAMAL DE DISTRIBUIÇÃO   FORNECIMENTO E INSTALAÇÃO. AF_01/2016_P</v>
          </cell>
          <cell r="C3744" t="str">
            <v>UN</v>
          </cell>
          <cell r="D3744">
            <v>8.86</v>
          </cell>
        </row>
        <row r="3745">
          <cell r="A3745">
            <v>93092</v>
          </cell>
          <cell r="B3745" t="str">
            <v>JUNTA DE EXPANSÃO EM COBRE, PONTA X PONTA, DN 28 MM, INSTALADO EM RAMAL DE DISTRIBUIÇÃO   FORNECIMENTO E INSTALAÇÃO. AF_01/2016_P</v>
          </cell>
          <cell r="C3745" t="str">
            <v>UN</v>
          </cell>
          <cell r="D3745">
            <v>226.81</v>
          </cell>
        </row>
        <row r="3746">
          <cell r="A3746">
            <v>93093</v>
          </cell>
          <cell r="B3746" t="str">
            <v>CONECTOR EM BRONZE/LATÃO, SEM ANEL DE SOLDA, BOLSA X ROSCA F, DN 28 MM X 1/2, INSTALADO EM RAMAL DE DISTRIBUIÇÃO   FORNECIMENTO E INSTALAÇÃO. AF_01/2016_P</v>
          </cell>
          <cell r="C3746" t="str">
            <v>UN</v>
          </cell>
          <cell r="D3746">
            <v>15</v>
          </cell>
        </row>
        <row r="3747">
          <cell r="A3747">
            <v>93094</v>
          </cell>
          <cell r="B3747" t="str">
            <v>CURVA DE TRANSPOSIÇÃO EM BRONZE/LATÃO, SEM ANEL DE SOLDA, BOLSA X BOLSA, DN 28 MM, INSTALADO EM RAMAL DE DISTRIBUIÇÃO   FORNECIMENTO E INSTALAÇÃO. AF_01/2016_P</v>
          </cell>
          <cell r="C3747" t="str">
            <v>UN</v>
          </cell>
          <cell r="D3747">
            <v>33.93</v>
          </cell>
        </row>
        <row r="3748">
          <cell r="A3748">
            <v>93095</v>
          </cell>
          <cell r="B3748" t="str">
            <v>TE DUPLA CURVA EM BRONZE/LATÃO, SEM ANEL DE SOLDA, ROSCA F X BOLSA X ROSCA F, 1/2 X 15 X 1/2, INSTALADO EM RAMAL DE DISTRIBUIÇÃO   FORNECIMENTO E INSTALAÇÃO. AF_01/2016_P</v>
          </cell>
          <cell r="C3748" t="str">
            <v>UN</v>
          </cell>
          <cell r="D3748">
            <v>27.37</v>
          </cell>
        </row>
        <row r="3749">
          <cell r="A3749">
            <v>93096</v>
          </cell>
          <cell r="B3749" t="str">
            <v>TE DUPLA CURVA EM BRONZE/LATÃO, SEM ANEL DE SOLDA, ROSCA F  X BOLSA X ROSCA F, 3/4 X 22 X 3/4, INSTALADO EM RAMAL DE DISTRIBUIÇÃO   FORNECIMENTO E INSTALAÇÃO. AF_01/2016_P</v>
          </cell>
          <cell r="C3749" t="str">
            <v>UN</v>
          </cell>
          <cell r="D3749">
            <v>38.04</v>
          </cell>
        </row>
        <row r="3750">
          <cell r="A3750">
            <v>93097</v>
          </cell>
          <cell r="B3750" t="str">
            <v>CURVA EM COBRE, 45 GRAUS, SEM ANEL DE SOLDA, BOLSA X BOLSA, DN 15 MM, INSTALADO EM RAMAL E SUB-RAMAL   FORNECIMENTO E INSTALAÇÃO. AF_01/2016_P</v>
          </cell>
          <cell r="C3750" t="str">
            <v>UN</v>
          </cell>
          <cell r="D3750">
            <v>7.79</v>
          </cell>
        </row>
        <row r="3751">
          <cell r="A3751">
            <v>93098</v>
          </cell>
          <cell r="B3751" t="str">
            <v>COTOVELO EM BRONZE/LATÃO, 90 GRAUS, SEM ANEL DE SOLDA, BOLSA X ROSCA F, DN 15 MM X 1/2, INSTALADO EM RAMAL E SUB-RAMAL   FORNECIMENTO E INSTALAÇÃO. AF_01/2016_P</v>
          </cell>
          <cell r="C3751" t="str">
            <v>UN</v>
          </cell>
          <cell r="D3751">
            <v>11.17</v>
          </cell>
        </row>
        <row r="3752">
          <cell r="A3752">
            <v>93099</v>
          </cell>
          <cell r="B3752" t="str">
            <v>CURVA EM COBRE, 45 GRAUS, SEM ANEL DE SOLDA, BOLSA X BOLSA, DN 22 MM, INSTALADO EM RAMAL E SUB-RAMAL   FORNECIMENTO E INSTALAÇÃO. AF_01/2016_P</v>
          </cell>
          <cell r="C3752" t="str">
            <v>UN</v>
          </cell>
          <cell r="D3752">
            <v>13.31</v>
          </cell>
        </row>
        <row r="3753">
          <cell r="A3753">
            <v>93100</v>
          </cell>
          <cell r="B3753" t="str">
            <v>COTOVELO EM BRONZE/LATÃO, 90 GRAUS, SEM ANEL DE SOLDA, BOLSA X ROSCA F, DN 22 MM X 1/2, INSTALADO EM RAMAL E SUB-RAMAL   FORNECIMENTO E INSTALAÇÃO. AF_01/2016_P</v>
          </cell>
          <cell r="C3753" t="str">
            <v>UN</v>
          </cell>
          <cell r="D3753">
            <v>17.11</v>
          </cell>
        </row>
        <row r="3754">
          <cell r="A3754">
            <v>93101</v>
          </cell>
          <cell r="B3754" t="str">
            <v>COTOVELO EM BRONZE/LATÃO, 90 GRAUS, SEM ANEL DE SOLDA, BOLSA X ROSCA F, DN 22 MM X 3/4, INSTALADO EM RAMAL E SUB-RAMAL   FORNECIMENTO E INSTALAÇÃO. AF_01/2016_P</v>
          </cell>
          <cell r="C3754" t="str">
            <v>UN</v>
          </cell>
          <cell r="D3754">
            <v>18.100000000000001</v>
          </cell>
        </row>
        <row r="3755">
          <cell r="A3755">
            <v>93102</v>
          </cell>
          <cell r="B3755" t="str">
            <v>CURVA EM COBRE, 45 GRAUS, SEM ANEL DE SOLDA, BOLSA X BOLSA, DN 28 MM, INSTALADO EM RAMAL E SUB-RAMAL   FORNECIMENTO E INSTALAÇÃO. AF_01/2016_P</v>
          </cell>
          <cell r="C3755" t="str">
            <v>UN</v>
          </cell>
          <cell r="D3755">
            <v>17.03</v>
          </cell>
        </row>
        <row r="3756">
          <cell r="A3756">
            <v>93103</v>
          </cell>
          <cell r="B3756" t="str">
            <v>LUVA PASSANTE EM COBRE, SEM ANEL DE SOLDA, DN 15 MM, INSTALADO EM RAMAL E SUB-RAMAL   FORNECIMENTO E INSTALAÇÃO. AF_01/2016_P</v>
          </cell>
          <cell r="C3756" t="str">
            <v>UN</v>
          </cell>
          <cell r="D3756">
            <v>5.15</v>
          </cell>
        </row>
        <row r="3757">
          <cell r="A3757">
            <v>93104</v>
          </cell>
          <cell r="B3757" t="str">
            <v>CONECTOR EM BRONZE/LATÃO, SEM ANEL DE SOLDA, BOLSA X ROSCA F, 15 MM X 1/2,  INSTALADO EM RAMAL E SUB-RAMAL   FORNECIMENTO E INSTALAÇÃO. AF_01/2016_P</v>
          </cell>
          <cell r="C3757" t="str">
            <v>UN</v>
          </cell>
          <cell r="D3757">
            <v>9.44</v>
          </cell>
        </row>
        <row r="3758">
          <cell r="A3758">
            <v>93105</v>
          </cell>
          <cell r="B3758" t="str">
            <v>CURVA DE TRANSPOSIÇÃO EM BRONZE/LATÃO, SEM ANEL DE SOLDA, BOLSA X BOLSA, DN 15 MM, INSTALADO EM RAMAL E SUB-RAMAL   FORNECIMENTO E INSTALAÇÃO. AF_01/2016_P</v>
          </cell>
          <cell r="C3758" t="str">
            <v>UN</v>
          </cell>
          <cell r="D3758">
            <v>11.14</v>
          </cell>
        </row>
        <row r="3759">
          <cell r="A3759">
            <v>93106</v>
          </cell>
          <cell r="B3759" t="str">
            <v>JUNTA DE EXPANSÃO EM COBRE, PONTA X PONTA, DN 15 MM, INSTALADO EM RAMAL E SUB-RAMAL   FORNECIMENTO E INSTALAÇÃO. AF_01/2016_P</v>
          </cell>
          <cell r="C3759" t="str">
            <v>UN</v>
          </cell>
          <cell r="D3759">
            <v>177.81</v>
          </cell>
        </row>
        <row r="3760">
          <cell r="A3760">
            <v>93107</v>
          </cell>
          <cell r="B3760" t="str">
            <v>LUVA PASSANTE EM COBRE, SEM ANEL DE SOLDA, DN 22 MM, INSTALADO EM RAMAL E SUB-RAMAL   FORNECIMENTO E INSTALAÇÃO. AF_01/2016_P</v>
          </cell>
          <cell r="C3760" t="str">
            <v>UN</v>
          </cell>
          <cell r="D3760">
            <v>8.81</v>
          </cell>
        </row>
        <row r="3761">
          <cell r="A3761">
            <v>93108</v>
          </cell>
          <cell r="B3761" t="str">
            <v>BUCHA DE REDUÇÃO EM COBRE, SEM ANEL DE SOLDA, PONTA X BOLSA, 22 X 15 MM, INSTALADO EM RAMAL E SUB-RAMAL   FORNECIMENTO E INSTALAÇÃO. AF_01/2016_P</v>
          </cell>
          <cell r="C3761" t="str">
            <v>UN</v>
          </cell>
          <cell r="D3761">
            <v>8.4499999999999993</v>
          </cell>
        </row>
        <row r="3762">
          <cell r="A3762">
            <v>93109</v>
          </cell>
          <cell r="B3762" t="str">
            <v>JUNTA DE EXPANSÃO EM COBRE, PONTA X PONTA, 22 MM, INSTALADO EM RAMAL E SUB-RAMAL   FORNECIMENTO E INSTALAÇÃO. AF_01/2016_P</v>
          </cell>
          <cell r="C3762" t="str">
            <v>UN</v>
          </cell>
          <cell r="D3762">
            <v>207.73</v>
          </cell>
        </row>
        <row r="3763">
          <cell r="A3763">
            <v>93110</v>
          </cell>
          <cell r="B3763" t="str">
            <v>CONECTOR EM BRONZE/LATÃO, SEM ANEL DE SOLDA, BOLSA X ROSCA F, 22 MM X 1/2, INSTALADO EM RAMAL E SUB-RAMAL   FORNECIMENTO E INSTALAÇÃO. AF_01/2016_P</v>
          </cell>
          <cell r="C3763" t="str">
            <v>UN</v>
          </cell>
          <cell r="D3763">
            <v>11.63</v>
          </cell>
        </row>
        <row r="3764">
          <cell r="A3764">
            <v>93111</v>
          </cell>
          <cell r="B3764" t="str">
            <v>CONECTOR EM BRONZE/LATÃO, SEM ANEL DE SOLDA, BOLSA X ROSCA F, 22 MM X 3/4, INSTALADO EM RAMAL E SUB-RAMAL   FORNECIMENTO E INSTALAÇÃO. AF_01/2016_P</v>
          </cell>
          <cell r="C3764" t="str">
            <v>UN</v>
          </cell>
          <cell r="D3764">
            <v>12.96</v>
          </cell>
        </row>
        <row r="3765">
          <cell r="A3765">
            <v>93112</v>
          </cell>
          <cell r="B3765" t="str">
            <v>CURVA DE TRANSPOSIÇÃO EM BRONZE/LATÃO, SEM ANEL DE SOLDA, BOLSA X BOLSA, 22 MM, INSTALADO EM RAMAL E SUB-RAMAL   FORNECIMENTO E INSTALAÇÃO. AF_01/2016_P</v>
          </cell>
          <cell r="C3765" t="str">
            <v>UN</v>
          </cell>
          <cell r="D3765">
            <v>21.98</v>
          </cell>
        </row>
        <row r="3766">
          <cell r="A3766">
            <v>93113</v>
          </cell>
          <cell r="B3766" t="str">
            <v>LUVA PASSANTE EM COBRE, SEM ANEL DE SOLDA, DN 28 MM, INSTALADO EM RAMAL E SUB-RAMAL   FORNECIMENTO E INSTALAÇÃO. AF_01/2016_P</v>
          </cell>
          <cell r="C3766" t="str">
            <v>UN</v>
          </cell>
          <cell r="D3766">
            <v>12.29</v>
          </cell>
        </row>
        <row r="3767">
          <cell r="A3767">
            <v>93114</v>
          </cell>
          <cell r="B3767" t="str">
            <v>CONECTOR EM BRONZE/LATÃO, SEM ANEL DE SOLDA, BOLSA X ROSCA F, 28 MM X 1/2, INSTALADO EM RAMAL E SUB-RAMAL   FORNECIMENTO E INSTALAÇÃO. AF_01/2016_P</v>
          </cell>
          <cell r="C3767" t="str">
            <v>UN</v>
          </cell>
          <cell r="D3767">
            <v>17.579999999999998</v>
          </cell>
        </row>
        <row r="3768">
          <cell r="A3768">
            <v>93115</v>
          </cell>
          <cell r="B3768" t="str">
            <v>CURVA DE TRANSPOSIÇÃO EM BRONZE/LATÃO, SEM ANEL DE SOLDA, BOLSA X BOLSA, 28 MM, INSTALADO EM RAMAL E SUB-RAMAL   FORNECIMENTO E INSTALAÇÃO. AF_01/2016_P</v>
          </cell>
          <cell r="C3768" t="str">
            <v>UN</v>
          </cell>
          <cell r="D3768">
            <v>36.51</v>
          </cell>
        </row>
        <row r="3769">
          <cell r="A3769">
            <v>93116</v>
          </cell>
          <cell r="B3769" t="str">
            <v>JUNTA DE EXPANSÃO EM COBRE, PONTA X PONTA, DN 28 MM, INSTALADO EM RAMAL E SUB-RAMAL   FORNECIMENTO E INSTALAÇÃO. AF_01/2016_P</v>
          </cell>
          <cell r="C3769" t="str">
            <v>UN</v>
          </cell>
          <cell r="D3769">
            <v>229.39</v>
          </cell>
        </row>
        <row r="3770">
          <cell r="A3770">
            <v>93117</v>
          </cell>
          <cell r="B3770" t="str">
            <v>TE DUPLA CURVA EM BRONZE/LATÃO, SEM ANEL DE SOLDA, ROSCA F X BOLSA X ROSCA F, 1/2 X 15 X 1/2, INSTALADO EM RAMAL E SUB-RAMAL   FORNECIMENTO E INSTALAÇÃO. AF_01/2016_P</v>
          </cell>
          <cell r="C3770" t="str">
            <v>UN</v>
          </cell>
          <cell r="D3770">
            <v>27.59</v>
          </cell>
        </row>
        <row r="3771">
          <cell r="A3771">
            <v>93118</v>
          </cell>
          <cell r="B3771" t="str">
            <v>TE DUPLA CURVA EM BRONZE/LATÃO, SEM ANEL DE SOLDA, ROSCA F X BOLSA, ROSCA F, 3/4 X 22 X 3/4, INSTALADO EM RAMAL E SUB-RAMAL   FORNECIMENTO E INSTALAÇÃO. AF_01/2016_P</v>
          </cell>
          <cell r="C3771" t="str">
            <v>UN</v>
          </cell>
          <cell r="D3771">
            <v>40.909999999999997</v>
          </cell>
        </row>
        <row r="3772">
          <cell r="A3772">
            <v>93119</v>
          </cell>
          <cell r="B3772" t="str">
            <v>CURVA EM COBRE, 45 GRAUS, SEM ANEL DE SOLDA, BOLSA X BOLSA, DN 22 MM, INSTALADO EM PRUMADA   FORNECIMENTO E INSTALAÇÃO. AF_01/2016_P</v>
          </cell>
          <cell r="C3772" t="str">
            <v>UN</v>
          </cell>
          <cell r="D3772">
            <v>8.74</v>
          </cell>
        </row>
        <row r="3773">
          <cell r="A3773">
            <v>93120</v>
          </cell>
          <cell r="B3773" t="str">
            <v>COTOVELO EM BRONZE/LATÃO, 90 GRAUS, SEM ANEL DE SOLDA, BOLSA X ROSCA F, DN 22 MM X 1/2, INSTALADO EM PRUMADA   FORNECIMENTO E INSTALAÇÃO. AF_01/2016_P</v>
          </cell>
          <cell r="C3773" t="str">
            <v>UN</v>
          </cell>
          <cell r="D3773">
            <v>12.54</v>
          </cell>
        </row>
        <row r="3774">
          <cell r="A3774">
            <v>93121</v>
          </cell>
          <cell r="B3774" t="str">
            <v>COTOVELO EM BRONZE/LATÃO, 90 GRAUS, SEM ANEL DE SOLDA, BOLSA X ROSCA F, DN 22 MM X 3/4, INSTALADO EM PRUMADA   FORNECIMENTO E INSTALAÇÃO. AF_01/2016_P</v>
          </cell>
          <cell r="C3774" t="str">
            <v>UN</v>
          </cell>
          <cell r="D3774">
            <v>13.53</v>
          </cell>
        </row>
        <row r="3775">
          <cell r="A3775">
            <v>93122</v>
          </cell>
          <cell r="B3775" t="str">
            <v>CURVA EM COBRE, 45 GRAUS, SEM ANEL DE SOLDA, BOLSA X BOLSA, DN 28 MM, INSTALADO EM PRUMADA   FORNECIMENTO E INSTALAÇÃO. AF_01/2016_P</v>
          </cell>
          <cell r="C3775" t="str">
            <v>UN</v>
          </cell>
          <cell r="D3775">
            <v>12.34</v>
          </cell>
        </row>
        <row r="3776">
          <cell r="A3776">
            <v>93123</v>
          </cell>
          <cell r="B3776" t="str">
            <v>CURVA EM COBRE, 45 GRAUS, SEM ANEL DE SOLDA, BOLSA X BOLSA, DN 35 MM, INSTALADO EM PRUMADA   FORNECIMENTO E INSTALAÇÃO. AF_01/2016_P</v>
          </cell>
          <cell r="C3776" t="str">
            <v>UN</v>
          </cell>
          <cell r="D3776">
            <v>25.02</v>
          </cell>
        </row>
        <row r="3777">
          <cell r="A3777">
            <v>93124</v>
          </cell>
          <cell r="B3777" t="str">
            <v>CURVA EM COBRE, 45 GRAUS, SEM ANEL DE SOLDA, DN 42 MM, INSTALADO EM PRUMADA   FORNECIMENTO E INSTALAÇÃO. AF_01/2016_P</v>
          </cell>
          <cell r="C3777" t="str">
            <v>UN</v>
          </cell>
          <cell r="D3777">
            <v>38.270000000000003</v>
          </cell>
        </row>
        <row r="3778">
          <cell r="A3778">
            <v>93125</v>
          </cell>
          <cell r="B3778" t="str">
            <v>CURVA EM COBRE, 45 GRAUS, SEM ANEL DE SOLDA, BOLSA X BOLSA, DN 54 MM, INSTALADO EM PRUMADA   FORNECIMENTO E INSTALAÇÃO. AF_01/2016_P</v>
          </cell>
          <cell r="C3778" t="str">
            <v>UN</v>
          </cell>
          <cell r="D3778">
            <v>55</v>
          </cell>
        </row>
        <row r="3779">
          <cell r="A3779">
            <v>93126</v>
          </cell>
          <cell r="B3779" t="str">
            <v>CURVA EM COBRE, 90 GRAUS, SEM ANEL DE SOLDA, BOLSA X BOLSA, DN 66 MM, INSTALADO EM PRUMADA   FORNECIMENTO E INSTALAÇÃO. AF_01/2016_P</v>
          </cell>
          <cell r="C3779" t="str">
            <v>UN</v>
          </cell>
          <cell r="D3779">
            <v>118.33</v>
          </cell>
        </row>
        <row r="3780">
          <cell r="A3780">
            <v>93133</v>
          </cell>
          <cell r="B3780" t="str">
            <v>BUCHA DE REDUÇÃO EM COBRE, SEM ANEL DE SOLDA, PONTA X BOLSA, 28 X 22 MM, INSTALADO EM RAMAL E SUB-RAMAL   FORNECIMENTO E INSTALAÇÃO. AF_01/2016_P</v>
          </cell>
          <cell r="C3780" t="str">
            <v>UN</v>
          </cell>
          <cell r="D3780">
            <v>448.04</v>
          </cell>
        </row>
        <row r="3781">
          <cell r="A3781">
            <v>94465</v>
          </cell>
          <cell r="B3781" t="str">
            <v>LUVA, EM FERRO GALVANIZADO, CONEXÃO ROSQUEADA, DN 50 (2), INSTALADO EM RESERVAÇÃO DE ÁGUA DE EDIFICAÇÃO QUE POSSUA RESERVATÓRIO DE FIBRA/FIBROCIMENTO  FORNECIMENTO E INSTALAÇÃO. AF_06/2016</v>
          </cell>
          <cell r="C3781" t="str">
            <v>UN</v>
          </cell>
          <cell r="D3781">
            <v>27.42</v>
          </cell>
        </row>
        <row r="3782">
          <cell r="A3782">
            <v>94466</v>
          </cell>
          <cell r="B3782" t="str">
            <v>NIPLE, EM FERRO GALVANIZADO, CONEXÃO ROSQUEADA, DN 50 (2), INSTALADO EM RESERVAÇÃO DE ÁGUA DE EDIFICAÇÃO QUE POSSUA RESERVATÓRIO DE FIBRA/FIBROCIMENTO  FORNECIMENTO E INSTALAÇÃO. AF_06/2016</v>
          </cell>
          <cell r="C3782" t="str">
            <v>UN</v>
          </cell>
          <cell r="D3782">
            <v>27.43</v>
          </cell>
        </row>
        <row r="3783">
          <cell r="A3783">
            <v>94467</v>
          </cell>
          <cell r="B3783" t="str">
            <v>LUVA, EM FERRO GALVANIZADO, CONEXÃO ROSQUEADA, DN 65 (2 1/2), INSTALADO EM RESERVAÇÃO DE ÁGUA DE EDIFICAÇÃO QUE POSSUA RESERVATÓRIO DE FIBRA/FIBROCIMENTO  FORNECIMENTO E INSTALAÇÃO. AF_06/2016</v>
          </cell>
          <cell r="C3783" t="str">
            <v>UN</v>
          </cell>
          <cell r="D3783">
            <v>40.9</v>
          </cell>
        </row>
        <row r="3784">
          <cell r="A3784">
            <v>94468</v>
          </cell>
          <cell r="B3784" t="str">
            <v>NIPLE, EM FERRO GALVANIZADO, CONEXÃO ROSQUEADA, DN 65 (2 1/2), INSTALADO EM RESERVAÇÃO DE ÁGUA DE EDIFICAÇÃO QUE POSSUA RESERVATÓRIO DE FIBRA/FIBROCIMENTO  FORNECIMENTO E INSTALAÇÃO. AF_06/2016</v>
          </cell>
          <cell r="C3784" t="str">
            <v>UN</v>
          </cell>
          <cell r="D3784">
            <v>36.11</v>
          </cell>
        </row>
        <row r="3785">
          <cell r="A3785">
            <v>94469</v>
          </cell>
          <cell r="B3785" t="str">
            <v>LUVA, EM FERRO GALVANIZADO, CONEXÃO ROSQUEADA, DN 80 (3), INSTALADO EM RESERVAÇÃO DE ÁGUA DE EDIFICAÇÃO QUE POSSUA RESERVATÓRIO DE FIBRA/FIBROCIMENTO  FORNECIMENTO E INSTALAÇÃO. AF_06/2016</v>
          </cell>
          <cell r="C3785" t="str">
            <v>UN</v>
          </cell>
          <cell r="D3785">
            <v>58.87</v>
          </cell>
        </row>
        <row r="3786">
          <cell r="A3786">
            <v>94470</v>
          </cell>
          <cell r="B3786" t="str">
            <v>NIPLE, EM FERRO GALVANIZADO, CONEXÃO ROSQUEADA, DN 80 (3), INSTALADO EM RESERVAÇÃO DE ÁGUA DE EDIFICAÇÃO QUE POSSUA RESERVATÓRIO DE FIBRA/FIBROCIMENTO  FORNECIMENTO E INSTALAÇÃO. AF_06/2016</v>
          </cell>
          <cell r="C3786" t="str">
            <v>UN</v>
          </cell>
          <cell r="D3786">
            <v>54.61</v>
          </cell>
        </row>
        <row r="3787">
          <cell r="A3787">
            <v>94471</v>
          </cell>
          <cell r="B3787" t="str">
            <v>COTOVELO 90 GRAUS, EM FERRO GALVANIZADO, CONEXÃO ROSQUEADA, DN 50 (2), INSTALADO EM RESERVAÇÃO DE ÁGUA DE EDIFICAÇÃO QUE POSSUA RESERVATÓRIO DE FIBRA/FIBROCIMENTO  FORNECIMENTO E INSTALAÇÃO. AF_06/2016</v>
          </cell>
          <cell r="C3787" t="str">
            <v>UN</v>
          </cell>
          <cell r="D3787">
            <v>39.67</v>
          </cell>
        </row>
        <row r="3788">
          <cell r="A3788">
            <v>94472</v>
          </cell>
          <cell r="B3788" t="str">
            <v>COTOVELO 45 GRAUS, EM FERRO GALVANIZADO, CONEXÃO ROSQUEADA, DN 50 (2), INSTALADO EM RESERVAÇÃO DE ÁGUA DE EDIFICAÇÃO QUE POSSUA RESERVATÓRIO DE FIBRA/FIBROCIMENTO  FORNECIMENTO E INSTALAÇÃO. AF_06/2016</v>
          </cell>
          <cell r="C3788" t="str">
            <v>UN</v>
          </cell>
          <cell r="D3788">
            <v>40.729999999999997</v>
          </cell>
        </row>
        <row r="3789">
          <cell r="A3789">
            <v>94473</v>
          </cell>
          <cell r="B3789" t="str">
            <v>COTOVELO 90 GRAUS, EM FERRO GALVANIZADO, CONEXÃO ROSQUEADA, DN 65 (2 1/2), INSTALADO EM RESERVAÇÃO DE ÁGUA DE EDIFICAÇÃO QUE POSSUA RESERVATÓRIO DE FIBRA/FIBROCIMENTO  FORNECIMENTO E INSTALAÇÃO. AF_06/2016</v>
          </cell>
          <cell r="C3789" t="str">
            <v>UN</v>
          </cell>
          <cell r="D3789">
            <v>58.72</v>
          </cell>
        </row>
        <row r="3790">
          <cell r="A3790">
            <v>94474</v>
          </cell>
          <cell r="B3790" t="str">
            <v>COTOVELO 45 GRAUS, EM FERRO GALVANIZADO, CONEXÃO ROSQUEADA, DN 65 (2 1/2), INSTALADO EM RESERVAÇÃO DE ÁGUA DE EDIFICAÇÃO QUE POSSUA RESERVATÓRIO DE FIBRA/FIBROCIMENTO  FORNECIMENTO E INSTALAÇÃO. AF_06/2016</v>
          </cell>
          <cell r="C3790" t="str">
            <v>UN</v>
          </cell>
          <cell r="D3790">
            <v>63.4</v>
          </cell>
        </row>
        <row r="3791">
          <cell r="A3791">
            <v>94475</v>
          </cell>
          <cell r="B3791" t="str">
            <v>COTOVELO 90 GRAUS, EM FERRO GALVANIZADO, CONEXÃO ROSQUEADA, DN 80 (3), INSTALADO EM RESERVAÇÃO DE ÁGUA DE EDIFICAÇÃO QUE POSSUA RESERVATÓRIO DE FIBRA/FIBROCIMENTO  FORNECIMENTO E INSTALAÇÃO. AF_06/2016</v>
          </cell>
          <cell r="C3791" t="str">
            <v>UN</v>
          </cell>
          <cell r="D3791">
            <v>80.180000000000007</v>
          </cell>
        </row>
        <row r="3792">
          <cell r="A3792">
            <v>94476</v>
          </cell>
          <cell r="B3792" t="str">
            <v>COTOVELO 45 GRAUS, EM FERRO GALVANIZADO, CONEXÃO ROSQUEADA, DN 80 (3), INSTALADO EM RESERVAÇÃO DE ÁGUA DE EDIFICAÇÃO QUE POSSUA RESERVATÓRIO DE FIBRA/FIBROCIMENTO  FORNECIMENTO E INSTALAÇÃO. AF_06/2016</v>
          </cell>
          <cell r="C3792" t="str">
            <v>UN</v>
          </cell>
          <cell r="D3792">
            <v>89.2</v>
          </cell>
        </row>
        <row r="3793">
          <cell r="A3793">
            <v>94477</v>
          </cell>
          <cell r="B3793" t="str">
            <v>TÊ, EM FERRO GALVANIZADO, CONEXÃO ROSQUEADA, DN 50 (2), INSTALADO EM RESERVAÇÃO DE ÁGUA DE EDIFICAÇÃO QUE POSSUA RESERVATÓRIO DE FIBRA/FIBROCIMENTO  FORNECIMENTO E INSTALAÇÃO. AF_06/2016</v>
          </cell>
          <cell r="C3793" t="str">
            <v>UN</v>
          </cell>
          <cell r="D3793">
            <v>52.79</v>
          </cell>
        </row>
        <row r="3794">
          <cell r="A3794">
            <v>94478</v>
          </cell>
          <cell r="B3794" t="str">
            <v>TÊ, EM FERRO GALVANIZADO, CONEXÃO ROSQUEADA, DN 65 (2 1/2), INSTALADO EM RESERVAÇÃO DE ÁGUA DE EDIFICAÇÃO QUE POSSUA RESERVATÓRIO DE FIBRA/FIBROCIMENTO  FORNECIMENTO E INSTALAÇÃO. AF_06/2016</v>
          </cell>
          <cell r="C3794" t="str">
            <v>UN</v>
          </cell>
          <cell r="D3794">
            <v>80.56</v>
          </cell>
        </row>
        <row r="3795">
          <cell r="A3795">
            <v>94479</v>
          </cell>
          <cell r="B3795" t="str">
            <v>TÊ, EM FERRO GALVANIZADO, CONEXÃO ROSQUEADA, DN 80 (3), INSTALADO EM RESERVAÇÃO DE ÁGUA DE EDIFICAÇÃO QUE POSSUA RESERVATÓRIO DE FIBRA/FIBROCIMENTO  FORNECIMENTO E INSTALAÇÃO. AF_06/2016</v>
          </cell>
          <cell r="C3795" t="str">
            <v>UN</v>
          </cell>
          <cell r="D3795">
            <v>105.98</v>
          </cell>
        </row>
        <row r="3796">
          <cell r="A3796">
            <v>94606</v>
          </cell>
          <cell r="B3796" t="str">
            <v>LUVA DE COBRE, SEM ANEL DE SOLDA, DN 54 MM, INSTALADO EM RESERVAÇÃO DE ÁGUA DE EDIFICAÇÃO QUE POSSUA RESERVATÓRIO DE FIBRA/FIBROCIMENTO  FORNECIMENTO E INSTALAÇÃO. AF_06/2016_P</v>
          </cell>
          <cell r="C3796" t="str">
            <v>UN</v>
          </cell>
          <cell r="D3796">
            <v>37.18</v>
          </cell>
        </row>
        <row r="3797">
          <cell r="A3797">
            <v>94608</v>
          </cell>
          <cell r="B3797" t="str">
            <v>LUVA DE COBRE, SEM ANEL DE SOLDA, DN 66 MM, INSTALADO EM RESERVAÇÃO DE ÁGUA DE EDIFICAÇÃO QUE POSSUA RESERVATÓRIO DE FIBRA/FIBROCIMENTO  FORNECIMENTO E INSTALAÇÃO. AF_06/2016_P</v>
          </cell>
          <cell r="C3797" t="str">
            <v>UN</v>
          </cell>
          <cell r="D3797">
            <v>82.2</v>
          </cell>
        </row>
        <row r="3798">
          <cell r="A3798">
            <v>94610</v>
          </cell>
          <cell r="B3798" t="str">
            <v>LUVA DE COBRE, SEM ANEL DE SOLDA, DN 79 MM, INSTALADO EM RESERVAÇÃO DE ÁGUA DE EDIFICAÇÃO QUE POSSUA RESERVATÓRIO DE FIBRA/FIBROCIMENTO  FORNECIMENTO E INSTALAÇÃO. AF_06/2016_P</v>
          </cell>
          <cell r="C3798" t="str">
            <v>UN</v>
          </cell>
          <cell r="D3798">
            <v>119.59</v>
          </cell>
        </row>
        <row r="3799">
          <cell r="A3799">
            <v>94612</v>
          </cell>
          <cell r="B3799" t="str">
            <v>LUVA DE COBRE, SEM ANEL DE SOLDA, DN 104 MM, INSTALADO EM RESERVAÇÃO DE ÁGUA DE EDIFICAÇÃO QUE POSSUA RESERVATÓRIO DE FIBRA/FIBROCIMENTO  FORNECIMENTO E INSTALAÇÃO. AF_06/2016_P</v>
          </cell>
          <cell r="C3799" t="str">
            <v>UN</v>
          </cell>
          <cell r="D3799">
            <v>165.04</v>
          </cell>
        </row>
        <row r="3800">
          <cell r="A3800">
            <v>94614</v>
          </cell>
          <cell r="B3800" t="str">
            <v>COTOVELO EM COBRE, 90 GRAUS, SEM ANEL DE SOLDA, DN 54 MM, INSTALADO EM RESERVAÇÃO DE ÁGUA DE EDIFICAÇÃO QUE POSSUA RESERVATÓRIO DE FIBRA/FIBROCIMENTO  FORNECIMENTO E INSTALAÇÃO. AF_06/2016_P</v>
          </cell>
          <cell r="C3800" t="str">
            <v>UN</v>
          </cell>
          <cell r="D3800">
            <v>61.78</v>
          </cell>
        </row>
        <row r="3801">
          <cell r="A3801">
            <v>94615</v>
          </cell>
          <cell r="B3801" t="str">
            <v>CURVA EM COBRE, 45 GRAUS, SEM ANEL DE SOLDA, BOLSA X BOLSA, DN 54 MM,  INSTALADO EM RESERVAÇÃO DE ÁGUA DE EDIFICAÇÃO QUE POSSUA RESERVATÓRIO DE FIBRA/FIBROCIMENTO  FORNECIMENTO E INSTALAÇÃO. AF_06/2016_P</v>
          </cell>
          <cell r="C3801" t="str">
            <v>UN</v>
          </cell>
          <cell r="D3801">
            <v>68.84</v>
          </cell>
        </row>
        <row r="3802">
          <cell r="A3802">
            <v>94616</v>
          </cell>
          <cell r="B3802" t="str">
            <v>COTOVELO EM COBRE, 90 GRAUS, SEM ANEL DE SOLDA, DN 66 MM, INSTALADO EM RESERVAÇÃO DE ÁGUA DE EDIFICAÇÃO QUE POSSUA RESERVATÓRIO DE FIBRA/FIBROCIMENTO - FORNECIMENTO E INSTALAÇÃO. AF_06/2016_P</v>
          </cell>
          <cell r="C3802" t="str">
            <v>UN</v>
          </cell>
          <cell r="D3802">
            <v>154.65</v>
          </cell>
        </row>
        <row r="3803">
          <cell r="A3803">
            <v>94617</v>
          </cell>
          <cell r="B3803" t="str">
            <v>CURVA EM COBRE, 45 GRAUS, SEM ANEL DE SOLDA, BOLSA X BOLSA, DN 66 MM,  INSTALADO EM RESERVAÇÃO DE ÁGUA DE EDIFICAÇÃO QUE POSSUA RESERVATÓRIO DE FIBRA/FIBROCIMENTO  FORNECIMENTO E INSTALAÇÃO. AF_06/2016_P</v>
          </cell>
          <cell r="C3803" t="str">
            <v>UN</v>
          </cell>
          <cell r="D3803">
            <v>130.08000000000001</v>
          </cell>
        </row>
        <row r="3804">
          <cell r="A3804">
            <v>94618</v>
          </cell>
          <cell r="B3804" t="str">
            <v>COTOVELO EM COBRE, 90 GRAUS, SEM ANEL DE SOLDA, DN 79 MM, INSTALADO EM RESERVAÇÃO DE ÁGUA DE EDIFICAÇÃO QUE POSSUA RESERVATÓRIO DE FIBRA/FIBROCIMENTO  FORNECIMENTO E INSTALAÇÃO. AF_06/2016_P</v>
          </cell>
          <cell r="C3804" t="str">
            <v>UN</v>
          </cell>
          <cell r="D3804">
            <v>152.88</v>
          </cell>
        </row>
        <row r="3805">
          <cell r="A3805">
            <v>94620</v>
          </cell>
          <cell r="B3805" t="str">
            <v>COTOVELO EM COBRE, 90 GRAUS, SEM ANEL DE SOLDA, DN 104 MM, INSTALADO EM RESERVAÇÃO DE ÁGUA DE EDIFICAÇÃO QUE POSSUA RESERVATÓRIO DE FIBRA/FIBROCIMENTO  FORNECIMENTO E INSTALAÇÃO. AF_06/2016_P</v>
          </cell>
          <cell r="C3805" t="str">
            <v>UN</v>
          </cell>
          <cell r="D3805">
            <v>336.68</v>
          </cell>
        </row>
        <row r="3806">
          <cell r="A3806">
            <v>94622</v>
          </cell>
          <cell r="B3806" t="str">
            <v>TE EM COBRE, SEM ANEL DE SOLDA, DN 54 MM,  INSTALADO EM RESERVAÇÃO DE ÁGUA DE EDIFICAÇÃO QUE POSSUA RESERVATÓRIO DE FIBRA/FIBROCIMENTO  FORNECIMENTO E INSTALAÇÃO. AF_06/2016_P</v>
          </cell>
          <cell r="C3806" t="str">
            <v>UN</v>
          </cell>
          <cell r="D3806">
            <v>89.13</v>
          </cell>
        </row>
        <row r="3807">
          <cell r="A3807">
            <v>94623</v>
          </cell>
          <cell r="B3807" t="str">
            <v>TE EM COBRE, SEM ANEL DE SOLDA, DN 66 MM,  INSTALADO EM RESERVAÇÃO DE ÁGUA DE EDIFICAÇÃO QUE POSSUA RESERVATÓRIO DE FIBRA/FIBROCIMENTO  FORNECIMENTO E INSTALAÇÃO. AF_06/2016_P</v>
          </cell>
          <cell r="C3807" t="str">
            <v>UN</v>
          </cell>
          <cell r="D3807">
            <v>192.44</v>
          </cell>
        </row>
        <row r="3808">
          <cell r="A3808">
            <v>94624</v>
          </cell>
          <cell r="B3808" t="str">
            <v>TE EM COBRE, SEM ANEL DE SOLDA, DN 79 MM,  INSTALADO EM RESERVAÇÃO DE ÁGUA DE EDIFICAÇÃO QUE POSSUA RESERVATÓRIO DE FIBRA/FIBROCIMENTO  FORNECIMENTO E INSTALAÇÃO. AF_06/2016_P</v>
          </cell>
          <cell r="C3808" t="str">
            <v>UN</v>
          </cell>
          <cell r="D3808">
            <v>287.31</v>
          </cell>
        </row>
        <row r="3809">
          <cell r="A3809">
            <v>94625</v>
          </cell>
          <cell r="B3809" t="str">
            <v>TE EM COBRE, SEM ANEL DE SOLDA, DN 104 MM,  INSTALADO EM RESERVAÇÃO DE ÁGUA DE EDIFICAÇÃO QUE POSSUA RESERVATÓRIO DE FIBRA/FIBROCIMENTO  FORNECIMENTO E INSTALAÇÃO. AF_06/2016_P</v>
          </cell>
          <cell r="C3809" t="str">
            <v>UN</v>
          </cell>
          <cell r="D3809">
            <v>582.92999999999995</v>
          </cell>
        </row>
        <row r="3810">
          <cell r="A3810">
            <v>94656</v>
          </cell>
          <cell r="B3810" t="str">
            <v>ADAPTADOR CURTO COM BOLSA E ROSCA PARA REGISTRO, PVC, SOLDÁVEL, DN  25 MM X 3/4 , INSTALADO EM RESERVAÇÃO DE ÁGUA DE EDIFICAÇÃO QUE POSSUA RESERVATÓRIO DE FIBRA/FIBROCIMENTO   FORNECIMENTO E INSTALAÇÃO. AF_06/2016</v>
          </cell>
          <cell r="C3810" t="str">
            <v>UN</v>
          </cell>
          <cell r="D3810">
            <v>4.01</v>
          </cell>
        </row>
        <row r="3811">
          <cell r="A3811">
            <v>94657</v>
          </cell>
          <cell r="B3811" t="str">
            <v>LUVA PVC, SOLDÁVEL, DN  25 MM, INSTALADA EM RESERVAÇÃO DE ÁGUA DE EDIFICAÇÃO QUE POSSUA RESERVATÓRIO DE FIBRA/FIBROCIMENTO   FORNECIMENTO E INSTALAÇÃO. AF_06/2016</v>
          </cell>
          <cell r="C3811" t="str">
            <v>UN</v>
          </cell>
          <cell r="D3811">
            <v>3.9</v>
          </cell>
        </row>
        <row r="3812">
          <cell r="A3812">
            <v>94658</v>
          </cell>
          <cell r="B3812" t="str">
            <v>ADAPTADOR CURTO COM BOLSA E ROSCA PARA REGISTRO, PVC, SOLDÁVEL, DN 32 MM X 1 , INSTALADO EM RESERVAÇÃO DE ÁGUA DE EDIFICAÇÃO QUE POSSUA RESERVATÓRIO DE FIBRA/FIBROCIMENTO   FORNECIMENTO E INSTALAÇÃO. AF_06/2016</v>
          </cell>
          <cell r="C3812" t="str">
            <v>UN</v>
          </cell>
          <cell r="D3812">
            <v>4.59</v>
          </cell>
        </row>
        <row r="3813">
          <cell r="A3813">
            <v>94659</v>
          </cell>
          <cell r="B3813" t="str">
            <v>LUVA PVC, SOLDÁVEL, DN 32 MM, INSTALADA EM RESERVAÇÃO DE ÁGUA DE EDIFICAÇÃO QUE POSSUA RESERVATÓRIO DE FIBRA/FIBROCIMENTO   FORNECIMENTO E INSTALAÇÃO. AF_06/2016</v>
          </cell>
          <cell r="C3813" t="str">
            <v>UN</v>
          </cell>
          <cell r="D3813">
            <v>4.46</v>
          </cell>
        </row>
        <row r="3814">
          <cell r="A3814">
            <v>94660</v>
          </cell>
          <cell r="B3814" t="str">
            <v>ADAPTADOR CURTO COM BOLSA E ROSCA PARA REGISTRO, PVC, SOLDÁVEL, DN 40 MM X 1 1/4 , INSTALADO EM RESERVAÇÃO DE ÁGUA DE EDIFICAÇÃO QUE POSSUA RESERVATÓRIO DE FIBRA/FIBROCIMENTO   FORNECIMENTO E INSTALAÇÃO. AF_06/2016</v>
          </cell>
          <cell r="C3814" t="str">
            <v>UN</v>
          </cell>
          <cell r="D3814">
            <v>7.34</v>
          </cell>
        </row>
        <row r="3815">
          <cell r="A3815">
            <v>94661</v>
          </cell>
          <cell r="B3815" t="str">
            <v>LUVA, PVC, SOLDÁVEL, DN 40 MM, INSTALADO EM RESERVAÇÃO DE ÁGUA DE EDIFICAÇÃO QUE POSSUA RESERVATÓRIO DE FIBRA/FIBROCIMENTO   FORNECIMENTO E INSTALAÇÃO. AF_06/2016</v>
          </cell>
          <cell r="C3815" t="str">
            <v>UN</v>
          </cell>
          <cell r="D3815">
            <v>7.53</v>
          </cell>
        </row>
        <row r="3816">
          <cell r="A3816">
            <v>94662</v>
          </cell>
          <cell r="B3816" t="str">
            <v>ADAPTADOR CURTO COM BOLSA E ROSCA PARA REGISTRO, PVC, SOLDÁVEL, DN 50 MM X 1 1/2 , INSTALADO EM RESERVAÇÃO DE ÁGUA DE EDIFICAÇÃO QUE POSSUA RESERVATÓRIO DE FIBRA/FIBROCIMENTO   FORNECIMENTO E INSTALAÇÃO. AF_06/2016</v>
          </cell>
          <cell r="C3816" t="str">
            <v>UN</v>
          </cell>
          <cell r="D3816">
            <v>7.83</v>
          </cell>
        </row>
        <row r="3817">
          <cell r="A3817">
            <v>94663</v>
          </cell>
          <cell r="B3817" t="str">
            <v>LUVA, PVC, SOLDÁVEL, DN 50 MM, INSTALADO EM RESERVAÇÃO DE ÁGUA DE EDIFICAÇÃO QUE POSSUA RESERVATÓRIO DE FIBRA/FIBROCIMENTO   FORNECIMENTO E INSTALAÇÃO. AF_06/2016</v>
          </cell>
          <cell r="C3817" t="str">
            <v>UN</v>
          </cell>
          <cell r="D3817">
            <v>7.93</v>
          </cell>
        </row>
        <row r="3818">
          <cell r="A3818">
            <v>94664</v>
          </cell>
          <cell r="B3818" t="str">
            <v>ADAPTADOR CURTO COM BOLSA E ROSCA PARA REGISTRO, PVC, SOLDÁVEL, DN 60 MM X 2 , INSTALADO EM RESERVAÇÃO DE ÁGUA DE EDIFICAÇÃO QUE POSSUA RESERVATÓRIO DE FIBRA/FIBROCIMENTO   FORNECIMENTO E INSTALAÇÃO. AF_06/2016</v>
          </cell>
          <cell r="C3818" t="str">
            <v>UN</v>
          </cell>
          <cell r="D3818">
            <v>16.13</v>
          </cell>
        </row>
        <row r="3819">
          <cell r="A3819">
            <v>94665</v>
          </cell>
          <cell r="B3819" t="str">
            <v>LUVA, PVC, SOLDÁVEL, DN 60 MM, INSTALADO EM RESERVAÇÃO DE ÁGUA DE EDIFICAÇÃO QUE POSSUA RESERVATÓRIO DE FIBRA/FIBROCIMENTO   FORNECIMENTO E INSTALAÇÃO. AF_06/2016</v>
          </cell>
          <cell r="C3819" t="str">
            <v>UN</v>
          </cell>
          <cell r="D3819">
            <v>16.91</v>
          </cell>
        </row>
        <row r="3820">
          <cell r="A3820">
            <v>94666</v>
          </cell>
          <cell r="B3820" t="str">
            <v>ADAPTADOR CURTO COM BOLSA E ROSCA PARA REGISTRO, PVC, SOLDÁVEL, DN 75 MM X 2 1/2 , INSTALADO EM RESERVAÇÃO DE ÁGUA DE EDIFICAÇÃO QUE POSSUA RESERVATÓRIO DE FIBRA/FIBROCIMENTO   FORNECIMENTO E INSTALAÇÃO. AF_06/2016</v>
          </cell>
          <cell r="C3820" t="str">
            <v>UN</v>
          </cell>
          <cell r="D3820">
            <v>21</v>
          </cell>
        </row>
        <row r="3821">
          <cell r="A3821">
            <v>94667</v>
          </cell>
          <cell r="B3821" t="str">
            <v>LUVA, PVC, SOLDÁVEL, DN 75 MM, INSTALADO EM RESERVAÇÃO DE ÁGUA DE EDIFICAÇÃO QUE POSSUA RESERVATÓRIO DE FIBRA/FIBROCIMENTO   FORNECIMENTO E INSTALAÇÃO. AF_06/2016</v>
          </cell>
          <cell r="C3821" t="str">
            <v>UN</v>
          </cell>
          <cell r="D3821">
            <v>20.61</v>
          </cell>
        </row>
        <row r="3822">
          <cell r="A3822">
            <v>94668</v>
          </cell>
          <cell r="B3822" t="str">
            <v>ADAPTADOR CURTO COM BOLSA E ROSCA PARA REGISTRO, PVC, SOLDÁVEL, DN 85 MM X 3 , INSTALADO EM RESERVAÇÃO DE ÁGUA DE EDIFICAÇÃO QUE POSSUA RESERVATÓRIO DE FIBRA/FIBROCIMENTO   FORNECIMENTO E INSTALAÇÃO. AF_06/2016</v>
          </cell>
          <cell r="C3822" t="str">
            <v>UN</v>
          </cell>
          <cell r="D3822">
            <v>34.369999999999997</v>
          </cell>
        </row>
        <row r="3823">
          <cell r="A3823">
            <v>94669</v>
          </cell>
          <cell r="B3823" t="str">
            <v>LUVA, PVC, SOLDÁVEL, DN 85 MM, INSTALADO EM RESERVAÇÃO DE ÁGUA DE EDIFICAÇÃO QUE POSSUA RESERVATÓRIO DE FIBRA/FIBROCIMENTO   FORNECIMENTO E INSTALAÇÃO. AF_06/2016</v>
          </cell>
          <cell r="C3823" t="str">
            <v>UN</v>
          </cell>
          <cell r="D3823">
            <v>42.48</v>
          </cell>
        </row>
        <row r="3824">
          <cell r="A3824">
            <v>94670</v>
          </cell>
          <cell r="B3824" t="str">
            <v>ADAPTADOR CURTO COM BOLSA E ROSCA PARA REGISTRO, PVC, SOLDÁVEL, DN 110 MM X 4 , INSTALADO EM RESERVAÇÃO DE ÁGUA DE EDIFICAÇÃO QUE POSSUA RESERVATÓRIO DE FIBRA/FIBROCIMENTO   FORNECIMENTO E INSTALAÇÃO. AF_06/2016</v>
          </cell>
          <cell r="C3824" t="str">
            <v>UN</v>
          </cell>
          <cell r="D3824">
            <v>44.99</v>
          </cell>
        </row>
        <row r="3825">
          <cell r="A3825">
            <v>94671</v>
          </cell>
          <cell r="B3825" t="str">
            <v>LUVA, PVC, SOLDÁVEL, DN 110 MM, INSTALADO EM RESERVAÇÃO DE ÁGUA DE EDIFICAÇÃO QUE POSSUA RESERVATÓRIO DE FIBRA/FIBROCIMENTO   FORNECIMENTO E INSTALAÇÃO. AF_06/2016</v>
          </cell>
          <cell r="C3825" t="str">
            <v>UN</v>
          </cell>
          <cell r="D3825">
            <v>60.36</v>
          </cell>
        </row>
        <row r="3826">
          <cell r="A3826">
            <v>94672</v>
          </cell>
          <cell r="B3826" t="str">
            <v>JOELHO 90 GRAUS COM BUCHA DE LATÃO, PVC, SOLDÁVEL, DN  25 MM, X 3/4 INSTALADO EM RESERVAÇÃO DE ÁGUA DE EDIFICAÇÃO QUE POSSUA RESERVATÓRIO DE FIBRA/FIBROCIMENTO   FORNECIMENTO E INSTALAÇÃO. AF_06/2016</v>
          </cell>
          <cell r="C3826" t="str">
            <v>UN</v>
          </cell>
          <cell r="D3826">
            <v>6.49</v>
          </cell>
        </row>
        <row r="3827">
          <cell r="A3827">
            <v>94673</v>
          </cell>
          <cell r="B3827" t="str">
            <v>CURVA 90 GRAUS, PVC, SOLDÁVEL, DN  25 MM, INSTALADO EM RESERVAÇÃO DE ÁGUA DE EDIFICAÇÃO QUE POSSUA RESERVATÓRIO DE FIBRA/FIBROCIMENTO   FORNECIMENTO E INSTALAÇÃO. AF_06/2016</v>
          </cell>
          <cell r="C3827" t="str">
            <v>UN</v>
          </cell>
          <cell r="D3827">
            <v>6.9</v>
          </cell>
        </row>
        <row r="3828">
          <cell r="A3828">
            <v>94674</v>
          </cell>
          <cell r="B3828" t="str">
            <v>JOELHO 90 GRAUS, PVC, SOLDÁVEL, DN 32 MM INSTALADO EM RESERVAÇÃO DE ÁGUA DE EDIFICAÇÃO QUE POSSUA RESERVATÓRIO DE FIBRA/FIBROCIMENTO   FORNECIMENTO E INSTALAÇÃO. AF_06/2016</v>
          </cell>
          <cell r="C3828" t="str">
            <v>UN</v>
          </cell>
          <cell r="D3828">
            <v>5.88</v>
          </cell>
        </row>
        <row r="3829">
          <cell r="A3829">
            <v>94675</v>
          </cell>
          <cell r="B3829" t="str">
            <v>CURVA 90 GRAUS, PVC, SOLDÁVEL, DN 32 MM, INSTALADO EM RESERVAÇÃO DE ÁGUA DE EDIFICAÇÃO QUE POSSUA RESERVATÓRIO DE FIBRA/FIBROCIMENTO   FORNECIMENTO E INSTALAÇÃO. AF_06/2016</v>
          </cell>
          <cell r="C3829" t="str">
            <v>UN</v>
          </cell>
          <cell r="D3829">
            <v>9.2100000000000009</v>
          </cell>
        </row>
        <row r="3830">
          <cell r="A3830">
            <v>94676</v>
          </cell>
          <cell r="B3830" t="str">
            <v>JOELHO 90 GRAUS, PVC, SOLDÁVEL, DN 40 MM INSTALADO EM RESERVAÇÃO DE ÁGUA DE EDIFICAÇÃO QUE POSSUA RESERVATÓRIO DE FIBRA/FIBROCIMENTO   FORNECIMENTO E INSTALAÇÃO. AF_06/2016</v>
          </cell>
          <cell r="C3830" t="str">
            <v>UN</v>
          </cell>
          <cell r="D3830">
            <v>10</v>
          </cell>
        </row>
        <row r="3831">
          <cell r="A3831">
            <v>94677</v>
          </cell>
          <cell r="B3831" t="str">
            <v>CURVA 90 GRAUS, PVC, SOLDÁVEL, DN 40 MM, INSTALADO EM RESERVAÇÃO DE ÁGUA DE EDIFICAÇÃO QUE POSSUA RESERVATÓRIO DE FIBRA/FIBROCIMENTO   FORNECIMENTO E INSTALAÇÃO. AF_06/2016</v>
          </cell>
          <cell r="C3831" t="str">
            <v>UN</v>
          </cell>
          <cell r="D3831">
            <v>15.26</v>
          </cell>
        </row>
        <row r="3832">
          <cell r="A3832">
            <v>94678</v>
          </cell>
          <cell r="B3832" t="str">
            <v>JOELHO 90 GRAUS, PVC, SOLDÁVEL, DN 50 MM INSTALADO EM RESERVAÇÃO DE ÁGUA DE EDIFICAÇÃO QUE POSSUA RESERVATÓRIO DE FIBRA/FIBROCIMENTO   FORNECIMENTO E INSTALAÇÃO. AF_06/2016</v>
          </cell>
          <cell r="C3832" t="str">
            <v>UN</v>
          </cell>
          <cell r="D3832">
            <v>10.34</v>
          </cell>
        </row>
        <row r="3833">
          <cell r="A3833">
            <v>94679</v>
          </cell>
          <cell r="B3833" t="str">
            <v>CURVA 90 GRAUS, PVC, SOLDÁVEL, DN 50 MM, INSTALADO EM RESERVAÇÃO DE ÁGUA DE EDIFICAÇÃO QUE POSSUA RESERVATÓRIO DE FIBRA/FIBROCIMENTO   FORNECIMENTO E INSTALAÇÃO. AF_06/2016</v>
          </cell>
          <cell r="C3833" t="str">
            <v>UN</v>
          </cell>
          <cell r="D3833">
            <v>16.11</v>
          </cell>
        </row>
        <row r="3834">
          <cell r="A3834">
            <v>94680</v>
          </cell>
          <cell r="B3834" t="str">
            <v>JOELHO 90 GRAUS, PVC, SOLDÁVEL, DN 60 MM INSTALADO EM RESERVAÇÃO DE ÁGUA DE EDIFICAÇÃO QUE POSSUA RESERVATÓRIO DE FIBRA/FIBROCIMENTO   FORNECIMENTO E INSTALAÇÃO. AF_06/2016</v>
          </cell>
          <cell r="C3834" t="str">
            <v>UN</v>
          </cell>
          <cell r="D3834">
            <v>27.68</v>
          </cell>
        </row>
        <row r="3835">
          <cell r="A3835">
            <v>94681</v>
          </cell>
          <cell r="B3835" t="str">
            <v>CURVA 90 GRAUS, PVC, SOLDÁVEL, DN 60 MM, INSTALADO EM RESERVAÇÃO DE ÁGUA DE EDIFICAÇÃO QUE POSSUA RESERVATÓRIO DE FIBRA/FIBROCIMENTO   FORNECIMENTO E INSTALAÇÃO. AF_06/2016</v>
          </cell>
          <cell r="C3835" t="str">
            <v>UN</v>
          </cell>
          <cell r="D3835">
            <v>33.4</v>
          </cell>
        </row>
        <row r="3836">
          <cell r="A3836">
            <v>94682</v>
          </cell>
          <cell r="B3836" t="str">
            <v>JOELHO 90 GRAUS, PVC, SOLDÁVEL, DN 75 MM INSTALADO EM RESERVAÇÃO DE ÁGUA DE EDIFICAÇÃO QUE POSSUA RESERVATÓRIO DE FIBRA/FIBROCIMENTO   FORNECIMENTO E INSTALAÇÃO. AF_06/2016</v>
          </cell>
          <cell r="C3836" t="str">
            <v>UN</v>
          </cell>
          <cell r="D3836">
            <v>61.07</v>
          </cell>
        </row>
        <row r="3837">
          <cell r="A3837">
            <v>94683</v>
          </cell>
          <cell r="B3837" t="str">
            <v>CURVA 90 GRAUS, PVC, SOLDÁVEL, DN 75 MM, INSTALADO EM RESERVAÇÃO DE ÁGUA DE EDIFICAÇÃO QUE POSSUA RESERVATÓRIO DE FIBRA/FIBROCIMENTO   FORNECIMENTO E INSTALAÇÃO. AF_06/2016</v>
          </cell>
          <cell r="C3837" t="str">
            <v>UN</v>
          </cell>
          <cell r="D3837">
            <v>48.75</v>
          </cell>
        </row>
        <row r="3838">
          <cell r="A3838">
            <v>94684</v>
          </cell>
          <cell r="B3838" t="str">
            <v>JOELHO 90 GRAUS, PVC, SOLDÁVEL, DN 85 MM INSTALADO EM RESERVAÇÃO DE ÁGUA DE EDIFICAÇÃO QUE POSSUA RESERVATÓRIO DE FIBRA/FIBROCIMENTO   FORNECIMENTO E INSTALAÇÃO. AF_06/2016</v>
          </cell>
          <cell r="C3838" t="str">
            <v>UN</v>
          </cell>
          <cell r="D3838">
            <v>77.010000000000005</v>
          </cell>
        </row>
        <row r="3839">
          <cell r="A3839">
            <v>94685</v>
          </cell>
          <cell r="B3839" t="str">
            <v>CURVA 90 GRAUS, PVC, SOLDÁVEL, DN 85 MM, INSTALADO EM RESERVAÇÃO DE ÁGUA DE EDIFICAÇÃO QUE POSSUA RESERVATÓRIO DE FIBRA/FIBROCIMENTO   FORNECIMENTO E INSTALAÇÃO. AF_06/2016</v>
          </cell>
          <cell r="C3839" t="str">
            <v>UN</v>
          </cell>
          <cell r="D3839">
            <v>65.790000000000006</v>
          </cell>
        </row>
        <row r="3840">
          <cell r="A3840">
            <v>94686</v>
          </cell>
          <cell r="B3840" t="str">
            <v>JOELHO 90 GRAUS, PVC, SOLDÁVEL, DN 110 MM INSTALADO EM RESERVAÇÃO DE ÁGUA DE EDIFICAÇÃO QUE POSSUA RESERVATÓRIO DE FIBRA/FIBROCIMENTO   FORNECIMENTO E INSTALAÇÃO. AF_06/2016</v>
          </cell>
          <cell r="C3840" t="str">
            <v>UN</v>
          </cell>
          <cell r="D3840">
            <v>150</v>
          </cell>
        </row>
        <row r="3841">
          <cell r="A3841">
            <v>94687</v>
          </cell>
          <cell r="B3841" t="str">
            <v>CURVA 90 GRAUS, PVC, SOLDÁVEL, DN 110 MM, INSTALADO EM RESERVAÇÃO DE ÁGUA DE EDIFICAÇÃO QUE POSSUA RESERVATÓRIO DE FIBRA/FIBROCIMENTO   FORNECIMENTO E INSTALAÇÃO. AF_06/2016</v>
          </cell>
          <cell r="C3841" t="str">
            <v>UN</v>
          </cell>
          <cell r="D3841">
            <v>114.33</v>
          </cell>
        </row>
        <row r="3842">
          <cell r="A3842">
            <v>94688</v>
          </cell>
          <cell r="B3842" t="str">
            <v>TÊ, PVC, SOLDÁVEL, DN  25 MM INSTALADO EM RESERVAÇÃO DE ÁGUA DE EDIFICAÇÃO QUE POSSUA RESERVATÓRIO DE FIBRA/FIBROCIMENTO   FORNECIMENTO E INSTALAÇÃO. AF_06/2016</v>
          </cell>
          <cell r="C3842" t="str">
            <v>UN</v>
          </cell>
          <cell r="D3842">
            <v>7.11</v>
          </cell>
        </row>
        <row r="3843">
          <cell r="A3843">
            <v>94689</v>
          </cell>
          <cell r="B3843" t="str">
            <v>TÊ COM BUCHA DE LATÃO NA BOLSA CENTRAL, PVC, SOLDÁVEL, DN  25 MM X 3/4 , INSTALADO EM RESERVAÇÃO DE ÁGUA DE EDIFICAÇÃO QUE POSSUA RESERVATÓRIO DE FIBRA/FIBROCIMENTO   FORNECIMENTO E INSTALAÇÃO. AF_06/2016</v>
          </cell>
          <cell r="C3843" t="str">
            <v>UN</v>
          </cell>
          <cell r="D3843">
            <v>8.59</v>
          </cell>
        </row>
        <row r="3844">
          <cell r="A3844">
            <v>94690</v>
          </cell>
          <cell r="B3844" t="str">
            <v>TÊ, PVC, SOLDÁVEL, DN 32 MM INSTALADO EM RESERVAÇÃO DE ÁGUA DE EDIFICAÇÃO QUE POSSUA RESERVATÓRIO DE FIBRA/FIBROCIMENTO   FORNECIMENTO E INSTALAÇÃO. AF_06/2016</v>
          </cell>
          <cell r="C3844" t="str">
            <v>UN</v>
          </cell>
          <cell r="D3844">
            <v>8.3000000000000007</v>
          </cell>
        </row>
        <row r="3845">
          <cell r="A3845">
            <v>94691</v>
          </cell>
          <cell r="B3845" t="str">
            <v>TÊ DE REDUÇÃO, PVC, SOLDÁVEL, DN 32 MM X  25 MM, INSTALADO EM RESERVAÇÃO DE ÁGUA DE EDIFICAÇÃO QUE POSSUA RESERVATÓRIO DE FIBRA/FIBROCIMENTO   FORNECIMENTO E INSTALAÇÃO. AF_06/2016</v>
          </cell>
          <cell r="C3845" t="str">
            <v>UN</v>
          </cell>
          <cell r="D3845">
            <v>10.02</v>
          </cell>
        </row>
        <row r="3846">
          <cell r="A3846">
            <v>94692</v>
          </cell>
          <cell r="B3846" t="str">
            <v>TÊ, PVC, SOLDÁVEL, DN 40 MM INSTALADO EM RESERVAÇÃO DE ÁGUA DE EDIFICAÇÃO QUE POSSUA RESERVATÓRIO DE FIBRA/FIBROCIMENTO   FORNECIMENTO E INSTALAÇÃO. AF_06/2016</v>
          </cell>
          <cell r="C3846" t="str">
            <v>UN</v>
          </cell>
          <cell r="D3846">
            <v>14.72</v>
          </cell>
        </row>
        <row r="3847">
          <cell r="A3847">
            <v>94693</v>
          </cell>
          <cell r="B3847" t="str">
            <v>TÊ DE REDUÇÃO, PVC, SOLDÁVEL, DN 40 MM X 32 MM, INSTALADO EM RESERVAÇÃO DE ÁGUA DE EDIFICAÇÃO QUE POSSUA RESERVATÓRIO DE FIBRA/FIBROCIMENTO   FORNECIMENTO E INSTALAÇÃO. AF_06/2016</v>
          </cell>
          <cell r="C3847" t="str">
            <v>UN</v>
          </cell>
          <cell r="D3847">
            <v>14.62</v>
          </cell>
        </row>
        <row r="3848">
          <cell r="A3848">
            <v>94694</v>
          </cell>
          <cell r="B3848" t="str">
            <v>TÊ, PVC, SOLDÁVEL, DN 50 MM INSTALADO EM RESERVAÇÃO DE ÁGUA DE EDIFICAÇÃO QUE POSSUA RESERVATÓRIO DE FIBRA/FIBROCIMENTO   FORNECIMENTO E INSTALAÇÃO. AF_06/2016</v>
          </cell>
          <cell r="C3848" t="str">
            <v>UN</v>
          </cell>
          <cell r="D3848">
            <v>15.39</v>
          </cell>
        </row>
        <row r="3849">
          <cell r="A3849">
            <v>94695</v>
          </cell>
          <cell r="B3849" t="str">
            <v>TÊ DE REDUÇÃO, PVC, SOLDÁVEL, DN 50 MM X 40 MM, INSTALADO EM RESERVAÇÃO DE ÁGUA DE EDIFICAÇÃO QUE POSSUA RESERVATÓRIO DE FIBRA/FIBROCIMENTO   FORNECIMENTO E INSTALAÇÃO. AF_06/2016</v>
          </cell>
          <cell r="C3849" t="str">
            <v>UN</v>
          </cell>
          <cell r="D3849">
            <v>18.329999999999998</v>
          </cell>
        </row>
        <row r="3850">
          <cell r="A3850">
            <v>94696</v>
          </cell>
          <cell r="B3850" t="str">
            <v>TÊ, PVC, SOLDÁVEL, DN 60 MM INSTALADO EM RESERVAÇÃO DE ÁGUA DE EDIFICAÇÃO QUE POSSUA RESERVATÓRIO DE FIBRA/FIBROCIMENTO   FORNECIMENTO E INSTALAÇÃO. AF_06/2016</v>
          </cell>
          <cell r="C3850" t="str">
            <v>UN</v>
          </cell>
          <cell r="D3850">
            <v>33.729999999999997</v>
          </cell>
        </row>
        <row r="3851">
          <cell r="A3851">
            <v>94697</v>
          </cell>
          <cell r="B3851" t="str">
            <v>TÊ, PVC, SOLDÁVEL, DN 75 MM INSTALADO EM RESERVAÇÃO DE ÁGUA DE EDIFICAÇÃO QUE POSSUA RESERVATÓRIO DE FIBRA/FIBROCIMENTO   FORNECIMENTO E INSTALAÇÃO. AF_06/2016</v>
          </cell>
          <cell r="C3851" t="str">
            <v>UN</v>
          </cell>
          <cell r="D3851">
            <v>49.04</v>
          </cell>
        </row>
        <row r="3852">
          <cell r="A3852">
            <v>94698</v>
          </cell>
          <cell r="B3852" t="str">
            <v>TÊ DE REDUÇÃO, PVC, SOLDÁVEL, DN 75 MM X 50 MM, INSTALADO EM RESERVAÇÃO DE ÁGUA DE EDIFICAÇÃO QUE POSSUA RESERVATÓRIO DE FIBRA/FIBROCIMENTO   FORNECIMENTO E INSTALAÇÃO. AF_06/2016</v>
          </cell>
          <cell r="C3852" t="str">
            <v>UN</v>
          </cell>
          <cell r="D3852">
            <v>43.16</v>
          </cell>
        </row>
        <row r="3853">
          <cell r="A3853">
            <v>94699</v>
          </cell>
          <cell r="B3853" t="str">
            <v>TÊ, PVC, SOLDÁVEL, DN 85 MM INSTALADO EM RESERVAÇÃO DE ÁGUA DE EDIFICAÇÃO QUE POSSUA RESERVATÓRIO DE FIBRA/FIBROCIMENTO   FORNECIMENTO E INSTALAÇÃO. AF_06/2016</v>
          </cell>
          <cell r="C3853" t="str">
            <v>UN</v>
          </cell>
          <cell r="D3853">
            <v>80.72</v>
          </cell>
        </row>
        <row r="3854">
          <cell r="A3854">
            <v>94700</v>
          </cell>
          <cell r="B3854" t="str">
            <v>TÊ DE REDUÇÃO, PVC, SOLDÁVEL, DN 85 MM X 60 MM, INSTALADO EM RESERVAÇÃO DE ÁGUA DE EDIFICAÇÃO QUE POSSUA RESERVATÓRIO DE FIBRA/FIBROCIMENTO   FORNECIMENTO E INSTALAÇÃO. AF_06/2016</v>
          </cell>
          <cell r="C3854" t="str">
            <v>UN</v>
          </cell>
          <cell r="D3854">
            <v>71.989999999999995</v>
          </cell>
        </row>
        <row r="3855">
          <cell r="A3855">
            <v>94701</v>
          </cell>
          <cell r="B3855" t="str">
            <v>TÊ, PVC, SOLDÁVEL, DN 110 MM INSTALADO EM RESERVAÇÃO DE ÁGUA DE EDIFICAÇÃO QUE POSSUA RESERVATÓRIO DE FIBRA/FIBROCIMENTO   FORNECIMENTO E INSTALAÇÃO. AF_06/2016</v>
          </cell>
          <cell r="C3855" t="str">
            <v>UN</v>
          </cell>
          <cell r="D3855">
            <v>124.41</v>
          </cell>
        </row>
        <row r="3856">
          <cell r="A3856">
            <v>94702</v>
          </cell>
          <cell r="B3856" t="str">
            <v>TÊ DE REDUÇÃO, PVC, SOLDÁVEL, DN 110 MM X 60 MM, INSTALADO EM RESERVAÇÃO DE ÁGUA DE EDIFICAÇÃO QUE POSSUA RESERVATÓRIO DE FIBRA/FIBROCIMENTO   FORNECIMENTO E INSTALAÇÃO. AF_06/2016</v>
          </cell>
          <cell r="C3856" t="str">
            <v>UN</v>
          </cell>
          <cell r="D3856">
            <v>99.85</v>
          </cell>
        </row>
        <row r="3857">
          <cell r="A3857">
            <v>94703</v>
          </cell>
          <cell r="B3857" t="str">
            <v>ADAPTADOR COM FLANGE E ANEL DE VEDAÇÃO, PVC, SOLDÁVEL, DN  25 MM X 3/4 , INSTALADO EM RESERVAÇÃO DE ÁGUA DE EDIFICAÇÃO QUE POSSUA RESERVATÓRIO DE FIBRA/FIBROCIMENTO   FORNECIMENTO E INSTALAÇÃO. AF_06/2016</v>
          </cell>
          <cell r="C3857" t="str">
            <v>UN</v>
          </cell>
          <cell r="D3857">
            <v>14.77</v>
          </cell>
        </row>
        <row r="3858">
          <cell r="A3858">
            <v>94704</v>
          </cell>
          <cell r="B3858" t="str">
            <v>ADAPTADOR COM FLANGE E ANEL DE VEDAÇÃO, PVC, SOLDÁVEL, DN 32 MM X 1 , INSTALADO EM RESERVAÇÃO DE ÁGUA DE EDIFICAÇÃO QUE POSSUA RESERVATÓRIO DE FIBRA/FIBROCIMENTO   FORNECIMENTO E INSTALAÇÃO. AF_06/2016</v>
          </cell>
          <cell r="C3858" t="str">
            <v>UN</v>
          </cell>
          <cell r="D3858">
            <v>17.23</v>
          </cell>
        </row>
        <row r="3859">
          <cell r="A3859">
            <v>94705</v>
          </cell>
          <cell r="B3859" t="str">
            <v>ADAPTADOR COM FLANGE E ANEL DE VEDAÇÃO, PVC, SOLDÁVEL, DN 40 MM X 1 1/4 , INSTALADO EM RESERVAÇÃO DE ÁGUA DE EDIFICAÇÃO QUE POSSUA RESERVATÓRIO DE FIBRA/FIBROCIMENTO   FORNECIMENTO E INSTALAÇÃO. AF_06/2016</v>
          </cell>
          <cell r="C3859" t="str">
            <v>UN</v>
          </cell>
          <cell r="D3859">
            <v>24.68</v>
          </cell>
        </row>
        <row r="3860">
          <cell r="A3860">
            <v>94706</v>
          </cell>
          <cell r="B3860" t="str">
            <v>ADAPTADOR COM FLANGE E ANEL DE VEDAÇÃO, PVC, SOLDÁVEL, DN 50 MM X 1 1/2 , INSTALADO EM RESERVAÇÃO DE ÁGUA DE EDIFICAÇÃO QUE POSSUA RESERVATÓRIO DE FIBRA/FIBROCIMENTO   FORNECIMENTO E INSTALAÇÃO. AF_06/2016</v>
          </cell>
          <cell r="C3860" t="str">
            <v>UN</v>
          </cell>
          <cell r="D3860">
            <v>32.72</v>
          </cell>
        </row>
        <row r="3861">
          <cell r="A3861">
            <v>94707</v>
          </cell>
          <cell r="B3861" t="str">
            <v>ADAPTADOR COM FLANGE E ANEL DE VEDAÇÃO, PVC, SOLDÁVEL, DN 60 MM X 2 , INSTALADO EM RESERVAÇÃO DE ÁGUA DE EDIFICAÇÃO QUE POSSUA RESERVATÓRIO DE FIBRA/FIBROCIMENTO   FORNECIMENTO E INSTALAÇÃO. AF_06/2016</v>
          </cell>
          <cell r="C3861" t="str">
            <v>UN</v>
          </cell>
          <cell r="D3861">
            <v>37.56</v>
          </cell>
        </row>
        <row r="3862">
          <cell r="A3862">
            <v>94708</v>
          </cell>
          <cell r="B3862" t="str">
            <v>ADAPTADOR COM FLANGES LIVRES, PVC, SOLDÁVEL, DN  25 MM X 3/4 , INSTALADO EM RESERVAÇÃO DE ÁGUA DE EDIFICAÇÃO QUE POSSUA RESERVATÓRIO DE FIBRA/FIBROCIMENTO   FORNECIMENTO E INSTALAÇÃO. AF_06/2016</v>
          </cell>
          <cell r="C3862" t="str">
            <v>UN</v>
          </cell>
          <cell r="D3862">
            <v>16.260000000000002</v>
          </cell>
        </row>
        <row r="3863">
          <cell r="A3863">
            <v>94709</v>
          </cell>
          <cell r="B3863" t="str">
            <v>ADAPTADOR COM FLANGES LIVRES, PVC, SOLDÁVEL, DN 32 MM X 1 , INSTALADO EM RESERVAÇÃO DE ÁGUA DE EDIFICAÇÃO QUE POSSUA RESERVATÓRIO DE FIBRA/FIBROCIMENTO   FORNECIMENTO E INSTALAÇÃO. AF_06/2016</v>
          </cell>
          <cell r="C3863" t="str">
            <v>UN</v>
          </cell>
          <cell r="D3863">
            <v>19.010000000000002</v>
          </cell>
        </row>
        <row r="3864">
          <cell r="A3864">
            <v>94710</v>
          </cell>
          <cell r="B3864" t="str">
            <v>ADAPTADOR COM FLANGES LIVRES, PVC, SOLDÁVEL, DN 40 MM X 1 1/4 , INSTALADO EM RESERVAÇÃO DE ÁGUA DE EDIFICAÇÃO QUE POSSUA RESERVATÓRIO DE FIBRA/FIBROCIMENTO   FORNECIMENTO E INSTALAÇÃO. AF_06/2016</v>
          </cell>
          <cell r="C3864" t="str">
            <v>UN</v>
          </cell>
          <cell r="D3864">
            <v>24.21</v>
          </cell>
        </row>
        <row r="3865">
          <cell r="A3865">
            <v>94711</v>
          </cell>
          <cell r="B3865" t="str">
            <v>ADAPTADOR COM FLANGES LIVRES, PVC, SOLDÁVEL, DN 50 MM X 1 1/2 , INSTALADO EM RESERVAÇÃO DE ÁGUA DE EDIFICAÇÃO QUE POSSUA RESERVATÓRIO DE FIBRA/FIBROCIMENTO   FORNECIMENTO E INSTALAÇÃO. AF_06/2016</v>
          </cell>
          <cell r="C3865" t="str">
            <v>UN</v>
          </cell>
          <cell r="D3865">
            <v>32.630000000000003</v>
          </cell>
        </row>
        <row r="3866">
          <cell r="A3866">
            <v>94712</v>
          </cell>
          <cell r="B3866" t="str">
            <v>ADAPTADOR COM FLANGES LIVRES, PVC, SOLDÁVEL, DN 60 MM X 2 , INSTALADO EM RESERVAÇÃO DE ÁGUA DE EDIFICAÇÃO QUE POSSUA RESERVATÓRIO DE FIBRA/FIBROCIMENTO   FORNECIMENTO E INSTALAÇÃO. AF_06/2016</v>
          </cell>
          <cell r="C3866" t="str">
            <v>UN</v>
          </cell>
          <cell r="D3866">
            <v>41.5</v>
          </cell>
        </row>
        <row r="3867">
          <cell r="A3867">
            <v>94713</v>
          </cell>
          <cell r="B3867" t="str">
            <v>ADAPTADOR COM FLANGES LIVRES, PVC, SOLDÁVEL, DN 75 MM X 2 1/2 , INSTALADO EM RESERVAÇÃO DE ÁGUA DE EDIFICAÇÃO QUE POSSUA RESERVATÓRIO DE FIBRA/FIBROCIMENTO   FORNECIMENTO E INSTALAÇÃO. AF_06/2016</v>
          </cell>
          <cell r="C3867" t="str">
            <v>UN</v>
          </cell>
          <cell r="D3867">
            <v>120.25</v>
          </cell>
        </row>
        <row r="3868">
          <cell r="A3868">
            <v>94714</v>
          </cell>
          <cell r="B3868" t="str">
            <v>ADAPTADOR COM FLANGES LIVRES, PVC, SOLDÁVEL, DN 85 MM X 3 , INSTALADO EM RESERVAÇÃO DE ÁGUA DE EDIFICAÇÃO QUE POSSUA RESERVATÓRIO DE FIBRA/FIBROCIMENTO   FORNECIMENTO E INSTALAÇÃO. AF_06/2016</v>
          </cell>
          <cell r="C3868" t="str">
            <v>UN</v>
          </cell>
          <cell r="D3868">
            <v>157.04</v>
          </cell>
        </row>
        <row r="3869">
          <cell r="A3869">
            <v>94715</v>
          </cell>
          <cell r="B3869" t="str">
            <v>ADAPTADOR COM FLANGES LIVRES, PVC, SOLDÁVEL, DN 110 MM X 4 , INSTALADO EM RESERVAÇÃO DE ÁGUA DE EDIFICAÇÃO QUE POSSUA RESERVATÓRIO DE FIBRA/FIBROCIMENTO   FORNECIMENTO E INSTALAÇÃO. AF_06/2016</v>
          </cell>
          <cell r="C3869" t="str">
            <v>UN</v>
          </cell>
          <cell r="D3869">
            <v>218.6</v>
          </cell>
        </row>
        <row r="3870">
          <cell r="A3870">
            <v>94724</v>
          </cell>
          <cell r="B3870" t="str">
            <v>CONECTOR, CPVC, SOLDÁVEL, DN 22 MM X 3/4, INSTALADO EM RESERVAÇÃO DE ÁGUA DE EDIFICAÇÃO QUE POSSUA RESERVATÓRIO DE FIBRA/FIBROCIMENTO  FORNECIMENTO E INSTALAÇÃO. AF_06/2016</v>
          </cell>
          <cell r="C3870" t="str">
            <v>UN</v>
          </cell>
          <cell r="D3870">
            <v>17.21</v>
          </cell>
        </row>
        <row r="3871">
          <cell r="A3871">
            <v>94725</v>
          </cell>
          <cell r="B3871" t="str">
            <v>LUVA, CPVC, SOLDÁVEL, DN 22 MM, INSTALADO EM RESERVAÇÃO DE ÁGUA DE EDIFICAÇÃO QUE POSSUA RESERVATÓRIO DE FIBRA/FIBROCIMENTO  FORNECIMENTO E INSTALAÇÃO. AF_06/2016</v>
          </cell>
          <cell r="C3871" t="str">
            <v>UN</v>
          </cell>
          <cell r="D3871">
            <v>4.3</v>
          </cell>
        </row>
        <row r="3872">
          <cell r="A3872">
            <v>94726</v>
          </cell>
          <cell r="B3872" t="str">
            <v>CONECTOR, CPVC, SOLDÁVEL, DN 28 MM X 1, INSTALADO EM RESERVAÇÃO DE ÁGUA DE EDIFICAÇÃO QUE POSSUA RESERVATÓRIO DE FIBRA/FIBROCIMENTO  FORNECIMENTO E INSTALAÇÃO. AF_06/2016</v>
          </cell>
          <cell r="C3872" t="str">
            <v>UN</v>
          </cell>
          <cell r="D3872">
            <v>26.44</v>
          </cell>
        </row>
        <row r="3873">
          <cell r="A3873">
            <v>94727</v>
          </cell>
          <cell r="B3873" t="str">
            <v>LUVA, CPVC, SOLDÁVEL, DN 28 MM, INSTALADO EM RESERVAÇÃO DE ÁGUA DE EDIFICAÇÃO QUE POSSUA RESERVATÓRIO DE FIBRA/FIBROCIMENTO  FORNECIMENTO E INSTALAÇÃO. AF_06/2016</v>
          </cell>
          <cell r="C3873" t="str">
            <v>UN</v>
          </cell>
          <cell r="D3873">
            <v>6.02</v>
          </cell>
        </row>
        <row r="3874">
          <cell r="A3874">
            <v>94728</v>
          </cell>
          <cell r="B3874" t="str">
            <v>CONECTOR, CPVC, SOLDÁVEL, DN 35 MM X 1 1/4, INSTALADO EM RESERVAÇÃO DE ÁGUA DE EDIFICAÇÃO QUE POSSUA RESERVATÓRIO DE FIBRA/FIBROCIMENTO  FORNECIMENTO E INSTALAÇÃO. AF_06/2016</v>
          </cell>
          <cell r="C3874" t="str">
            <v>UN</v>
          </cell>
          <cell r="D3874">
            <v>99.43</v>
          </cell>
        </row>
        <row r="3875">
          <cell r="A3875">
            <v>94729</v>
          </cell>
          <cell r="B3875" t="str">
            <v>LUVA, CPVC, SOLDÁVEL, DN 35 MM, INSTALADO EM RESERVAÇÃO DE ÁGUA DE EDIFICAÇÃO QUE POSSUA RESERVATÓRIO DE FIBRA/FIBROCIMENTO  FORNECIMENTO E INSTALAÇÃO. AF_06/2016</v>
          </cell>
          <cell r="C3875" t="str">
            <v>UN</v>
          </cell>
          <cell r="D3875">
            <v>10.52</v>
          </cell>
        </row>
        <row r="3876">
          <cell r="A3876">
            <v>94730</v>
          </cell>
          <cell r="B3876" t="str">
            <v>CONECTOR, CPVC, SOLDÁVEL, DN 42 MM X 1 1/2, INSTALADO EM RESERVAÇÃO DE ÁGUA DE EDIFICAÇÃO QUE POSSUA RESERVATÓRIO DE FIBRA/FIBROCIMENTO  FORNECIMENTO E INSTALAÇÃO. AF_06/2016</v>
          </cell>
          <cell r="C3876" t="str">
            <v>UN</v>
          </cell>
          <cell r="D3876">
            <v>120.72</v>
          </cell>
        </row>
        <row r="3877">
          <cell r="A3877">
            <v>94731</v>
          </cell>
          <cell r="B3877" t="str">
            <v>LUVA, CPVC, SOLDÁVEL, DN 42 MM, INSTALADO EM RESERVAÇÃO DE ÁGUA DE EDIFICAÇÃO QUE POSSUA RESERVATÓRIO DE FIBRA/FIBROCIMENTO  FORNECIMENTO E INSTALAÇÃO. AF_06/2016</v>
          </cell>
          <cell r="C3877" t="str">
            <v>UN</v>
          </cell>
          <cell r="D3877">
            <v>13.11</v>
          </cell>
        </row>
        <row r="3878">
          <cell r="A3878">
            <v>94733</v>
          </cell>
          <cell r="B3878" t="str">
            <v>LUVA, CPVC, SOLDÁVEL, DN 54 MM, INSTALADO EM RESERVAÇÃO DE ÁGUA DE EDIFICAÇÃO QUE POSSUA RESERVATÓRIO DE FIBRA/FIBROCIMENTO  FORNECIMENTO E INSTALAÇÃO. AF_06/2016</v>
          </cell>
          <cell r="C3878" t="str">
            <v>UN</v>
          </cell>
          <cell r="D3878">
            <v>25.35</v>
          </cell>
        </row>
        <row r="3879">
          <cell r="A3879">
            <v>94737</v>
          </cell>
          <cell r="B3879" t="str">
            <v>LUVA, CPVC, SOLDÁVEL, DN 89 MM, INSTALADO EM RESERVAÇÃO DE ÁGUA DE EDIFICAÇÃO QUE POSSUA RESERVATÓRIO DE FIBRA/FIBROCIMENTO  FORNECIMENTO E INSTALAÇÃO. AF_06/2016</v>
          </cell>
          <cell r="C3879" t="str">
            <v>UN</v>
          </cell>
          <cell r="D3879">
            <v>104.73</v>
          </cell>
        </row>
        <row r="3880">
          <cell r="A3880">
            <v>94740</v>
          </cell>
          <cell r="B3880" t="str">
            <v>JOELHO 90 GRAUS, CPVC, SOLDÁVEL, DN 22 MM, INSTALADO EM RESERVAÇÃO DE ÁGUA DE EDIFICAÇÃO QUE POSSUA RESERVATÓRIO DE FIBRA/FIBROCIMENTO  FORNECIMENTO E INSTALAÇÃO. AF_06/2016</v>
          </cell>
          <cell r="C3880" t="str">
            <v>UN</v>
          </cell>
          <cell r="D3880">
            <v>6.77</v>
          </cell>
        </row>
        <row r="3881">
          <cell r="A3881">
            <v>94741</v>
          </cell>
          <cell r="B3881" t="str">
            <v>CURVA 90 GRAUS, CPVC, SOLDÁVEL, DN 22 MM, INSTALADO EM RESERVAÇÃO DE ÁGUA DE EDIFICAÇÃO QUE POSSUA RESERVATÓRIO DE FIBRA/FIBROCIMENTO  FORNECIMENTO E INSTALAÇÃO. AF_06/2016</v>
          </cell>
          <cell r="C3881" t="str">
            <v>UN</v>
          </cell>
          <cell r="D3881">
            <v>8.32</v>
          </cell>
        </row>
        <row r="3882">
          <cell r="A3882">
            <v>94742</v>
          </cell>
          <cell r="B3882" t="str">
            <v>JOELHO 90 GRAUS, CPVC, SOLDÁVEL, DN 28 MM, INSTALADO EM RESERVAÇÃO DE ÁGUA DE EDIFICAÇÃO QUE POSSUA RESERVATÓRIO DE FIBRA/FIBROCIMENTO  FORNECIMENTO E INSTALAÇÃO. AF_06/2016</v>
          </cell>
          <cell r="C3882" t="str">
            <v>UN</v>
          </cell>
          <cell r="D3882">
            <v>10.07</v>
          </cell>
        </row>
        <row r="3883">
          <cell r="A3883">
            <v>94743</v>
          </cell>
          <cell r="B3883" t="str">
            <v>CURVA 90 GRAUS, CPVC, SOLDÁVEL, DN 28 MM, INSTALADO EM RESERVAÇÃO DE ÁGUA DE EDIFICAÇÃO QUE POSSUA RESERVATÓRIO DE FIBRA/FIBROCIMENTO  FORNECIMENTO E INSTALAÇÃO. AF_06/2016</v>
          </cell>
          <cell r="C3883" t="str">
            <v>UN</v>
          </cell>
          <cell r="D3883">
            <v>11.05</v>
          </cell>
        </row>
        <row r="3884">
          <cell r="A3884">
            <v>94744</v>
          </cell>
          <cell r="B3884" t="str">
            <v>JOELHO 90 GRAUS, CPVC, SOLDÁVEL, DN 35 MM, INSTALADO EM RESERVAÇÃO DE ÁGUA DE EDIFICAÇÃO QUE POSSUA RESERVATÓRIO DE FIBRA/FIBROCIMENTO  FORNECIMENTO E INSTALAÇÃO. AF_06/2016</v>
          </cell>
          <cell r="C3884" t="str">
            <v>UN</v>
          </cell>
          <cell r="D3884">
            <v>15.98</v>
          </cell>
        </row>
        <row r="3885">
          <cell r="A3885">
            <v>94746</v>
          </cell>
          <cell r="B3885" t="str">
            <v>JOELHO 90 GRAUS, CPVC, SOLDÁVEL, DN 42 MM, INSTALADO EM RESERVAÇÃO DE ÁGUA DE EDIFICAÇÃO QUE POSSUA RESERVATÓRIO DE FIBRA/FIBROCIMENTO  FORNECIMENTO E INSTALAÇÃO. AF_06/2016</v>
          </cell>
          <cell r="C3885" t="str">
            <v>UN</v>
          </cell>
          <cell r="D3885">
            <v>22.55</v>
          </cell>
        </row>
        <row r="3886">
          <cell r="A3886">
            <v>94748</v>
          </cell>
          <cell r="B3886" t="str">
            <v>JOELHO 90 GRAUS, CPVC, SOLDÁVEL, DN 54 MM, INSTALADO EM RESERVAÇÃO DE ÁGUA DE EDIFICAÇÃO QUE POSSUA RESERVATÓRIO DE FIBRA/FIBROCIMENTO  FORNECIMENTO E INSTALAÇÃO. AF_06/2016</v>
          </cell>
          <cell r="C3886" t="str">
            <v>UN</v>
          </cell>
          <cell r="D3886">
            <v>46.33</v>
          </cell>
        </row>
        <row r="3887">
          <cell r="A3887">
            <v>94750</v>
          </cell>
          <cell r="B3887" t="str">
            <v>JOELHO 90 GRAUS, CPVC, SOLDÁVEL, DN 73 MM, INSTALADO EM RESERVAÇÃO DE ÁGUA DE EDIFICAÇÃO QUE POSSUA RESERVATÓRIO DE FIBRA/FIBROCIMENTO  FORNECIMENTO E INSTALAÇÃO. AF_06/2016</v>
          </cell>
          <cell r="C3887" t="str">
            <v>UN</v>
          </cell>
          <cell r="D3887">
            <v>108.48</v>
          </cell>
        </row>
        <row r="3888">
          <cell r="A3888">
            <v>94752</v>
          </cell>
          <cell r="B3888" t="str">
            <v>JOELHO 90 GRAUS, CPVC, SOLDÁVEL, DN 89 MM, INSTALADO EM RESERVAÇÃO DE ÁGUA DE EDIFICAÇÃO QUE POSSUA RESERVATÓRIO DE FIBRA/FIBROCIMENTO  FORNECIMENTO E INSTALAÇÃO. AF_06/2016</v>
          </cell>
          <cell r="C3888" t="str">
            <v>UN</v>
          </cell>
          <cell r="D3888">
            <v>133.02000000000001</v>
          </cell>
        </row>
        <row r="3889">
          <cell r="A3889">
            <v>94756</v>
          </cell>
          <cell r="B3889" t="str">
            <v>TE, CPVC, SOLDÁVEL, DN 22 MM, INSTALADO EM RESERVAÇÃO DE ÁGUA DE EDIFICAÇÃO QUE POSSUA RESERVATÓRIO DE FIBRA/FIBROCIMENTO  FORNECIMENTO E INSTALAÇÃO. AF_06/2016</v>
          </cell>
          <cell r="C3889" t="str">
            <v>UN</v>
          </cell>
          <cell r="D3889">
            <v>8.6</v>
          </cell>
        </row>
        <row r="3890">
          <cell r="A3890">
            <v>94757</v>
          </cell>
          <cell r="B3890" t="str">
            <v>TE, CPVC, SOLDÁVEL, DN 28 MM, INSTALADO EM RESERVAÇÃO DE ÁGUA DE EDIFICAÇÃO QUE POSSUA RESERVATÓRIO DE FIBRA/FIBROCIMENTO  FORNECIMENTO E INSTALAÇÃO. AF_06/2016</v>
          </cell>
          <cell r="C3890" t="str">
            <v>UN</v>
          </cell>
          <cell r="D3890">
            <v>11.55</v>
          </cell>
        </row>
        <row r="3891">
          <cell r="A3891">
            <v>94758</v>
          </cell>
          <cell r="B3891" t="str">
            <v>TE, CPVC, SOLDÁVEL, DN 35 MM, INSTALADO EM RESERVAÇÃO DE ÁGUA DE EDIFICAÇÃO QUE POSSUA RESERVATÓRIO DE FIBRA/FIBROCIMENTO  FORNECIMENTO E INSTALAÇÃO. AF_06/2016</v>
          </cell>
          <cell r="C3891" t="str">
            <v>UN</v>
          </cell>
          <cell r="D3891">
            <v>28.85</v>
          </cell>
        </row>
        <row r="3892">
          <cell r="A3892">
            <v>94759</v>
          </cell>
          <cell r="B3892" t="str">
            <v>TE, CPVC, SOLDÁVEL, DN 42 MM, INSTALADO EM RESERVAÇÃO DE ÁGUA DE EDIFICAÇÃO QUE POSSUA RESERVATÓRIO DE FIBRA/FIBROCIMENTO  FORNECIMENTO E INSTALAÇÃO. AF_06/2016</v>
          </cell>
          <cell r="C3892" t="str">
            <v>UN</v>
          </cell>
          <cell r="D3892">
            <v>35.4</v>
          </cell>
        </row>
        <row r="3893">
          <cell r="A3893">
            <v>94760</v>
          </cell>
          <cell r="B3893" t="str">
            <v>TE, CPVC, SOLDÁVEL, DN 54 MM, INSTALADO EM RESERVAÇÃO DE ÁGUA DE EDIFICAÇÃO QUE POSSUA RESERVATÓRIO DE FIBRA/FIBROCIMENTO  FORNECIMENTO E INSTALAÇÃO. AF_06/2016</v>
          </cell>
          <cell r="C3893" t="str">
            <v>UN</v>
          </cell>
          <cell r="D3893">
            <v>58.22</v>
          </cell>
        </row>
        <row r="3894">
          <cell r="A3894">
            <v>94761</v>
          </cell>
          <cell r="B3894" t="str">
            <v>TE, CPVC, SOLDÁVEL, DN 73 MM, INSTALADO EM RESERVAÇÃO DE ÁGUA DE EDIFICAÇÃO QUE POSSUA RESERVATÓRIO DE FIBRA/FIBROCIMENTO  FORNECIMENTO E INSTALAÇÃO. AF_06/2016</v>
          </cell>
          <cell r="C3894" t="str">
            <v>UN</v>
          </cell>
          <cell r="D3894">
            <v>123.91</v>
          </cell>
        </row>
        <row r="3895">
          <cell r="A3895">
            <v>94762</v>
          </cell>
          <cell r="B3895" t="str">
            <v>TE, CPVC, SOLDÁVEL, DN 89 MM, INSTALADO EM RESERVAÇÃO DE ÁGUA DE EDIFICAÇÃO QUE POSSUA RESERVATÓRIO DE FIBRA/FIBROCIMENTO  FORNECIMENTO E INSTALAÇÃO. AF_06/2016</v>
          </cell>
          <cell r="C3895" t="str">
            <v>UN</v>
          </cell>
          <cell r="D3895">
            <v>159.47</v>
          </cell>
        </row>
        <row r="3896">
          <cell r="A3896">
            <v>94783</v>
          </cell>
          <cell r="B3896" t="str">
            <v>ADAPTADOR COM FLANGE E ANEL DE VEDAÇÃO, PVC, SOLDÁVEL, DN  20 MM X 1/2 , INSTALADO EM RESERVAÇÃO DE ÁGUA DE EDIFICAÇÃO QUE POSSUA RESERVATÓRIO DE FIBRA/FIBROCIMENTO   FORNECIMENTO E INSTALAÇÃO. AF_06/2016</v>
          </cell>
          <cell r="C3896" t="str">
            <v>UN</v>
          </cell>
          <cell r="D3896">
            <v>12.61</v>
          </cell>
        </row>
        <row r="3897">
          <cell r="A3897">
            <v>94785</v>
          </cell>
          <cell r="B3897" t="str">
            <v>ADAPTADOR COM FLANGES LIVRES, PVC, SOLDÁVEL LONGO, DN 32 MM X 1 , INSTALADO EM RESERVAÇÃO DE ÁGUA DE EDIFICAÇÃO QUE POSSUA RESERVATÓRIO DE FIBRA/FIBROCIMENTO   FORNECIMENTO E INSTALAÇÃO. AF_06/2016</v>
          </cell>
          <cell r="C3897" t="str">
            <v>UN</v>
          </cell>
          <cell r="D3897">
            <v>22.73</v>
          </cell>
        </row>
        <row r="3898">
          <cell r="A3898">
            <v>94786</v>
          </cell>
          <cell r="B3898" t="str">
            <v>ADAPTADOR COM FLANGES LIVRES, PVC, SOLDÁVEL LONGO, DN 40 MM X 1 1/4 , INSTALADO EM RESERVAÇÃO DE ÁGUA DE EDIFICAÇÃO QUE POSSUA RESERVATÓRIO DE FIBRA/FIBROCIMENTO   FORNECIMENTO E INSTALAÇÃO. AF_06/2016</v>
          </cell>
          <cell r="C3898" t="str">
            <v>UN</v>
          </cell>
          <cell r="D3898">
            <v>29.65</v>
          </cell>
        </row>
        <row r="3899">
          <cell r="A3899">
            <v>94787</v>
          </cell>
          <cell r="B3899" t="str">
            <v>ADAPTADOR COM FLANGES LIVRES, PVC, SOLDÁVEL LONGO, DN 50 MM X 1 1/2 , INSTALADO EM RESERVAÇÃO DE ÁGUA DE EDIFICAÇÃO QUE POSSUA RESERVATÓRIO DE FIBRA/FIBROCIMENTO   FORNECIMENTO E INSTALAÇÃO. AF_06/2016</v>
          </cell>
          <cell r="C3899" t="str">
            <v>UN</v>
          </cell>
          <cell r="D3899">
            <v>38.86</v>
          </cell>
        </row>
        <row r="3900">
          <cell r="A3900">
            <v>94788</v>
          </cell>
          <cell r="B3900" t="str">
            <v>ADAPTADOR COM FLANGES LIVRES, PVC, SOLDÁVEL LONGO, DN 60 MM X 2 , INSTALADO EM RESERVAÇÃO DE ÁGUA DE EDIFICAÇÃO QUE POSSUA RESERVATÓRIO DE FIBRA/FIBROCIMENTO   FORNECIMENTO E INSTALAÇÃO. AF_06/2016</v>
          </cell>
          <cell r="C3900" t="str">
            <v>UN</v>
          </cell>
          <cell r="D3900">
            <v>50.77</v>
          </cell>
        </row>
        <row r="3901">
          <cell r="A3901">
            <v>94789</v>
          </cell>
          <cell r="B3901" t="str">
            <v>ADAPTADOR COM FLANGES LIVRES, PVC, SOLDÁVEL LONGO, DN 75 MM X 2 1/2 , INSTALADO EM RESERVAÇÃO DE ÁGUA DE EDIFICAÇÃO QUE POSSUA RESERVATÓRIO DE FIBRA/FIBROCIMENTO   FORNECIMENTO E INSTALAÇÃO. AF_06/2016</v>
          </cell>
          <cell r="C3901" t="str">
            <v>UN</v>
          </cell>
          <cell r="D3901">
            <v>156.34</v>
          </cell>
        </row>
        <row r="3902">
          <cell r="A3902">
            <v>94790</v>
          </cell>
          <cell r="B3902" t="str">
            <v>ADAPTADOR COM FLANGES LIVRES, PVC, SOLDÁVEL LONGO, DN 85 MM X 3 , INSTALADO EM RESERVAÇÃO DE ÁGUA DE EDIFICAÇÃO QUE POSSUA RESERVATÓRIO DE FIBRA/FIBROCIMENTO   FORNECIMENTO E INSTALAÇÃO. AF_06/2016</v>
          </cell>
          <cell r="C3902" t="str">
            <v>UN</v>
          </cell>
          <cell r="D3902">
            <v>205.64</v>
          </cell>
        </row>
        <row r="3903">
          <cell r="A3903">
            <v>94791</v>
          </cell>
          <cell r="B3903" t="str">
            <v>ADAPTADOR COM FLANGES LIVRES, PVC, SOLDÁVEL LONGO, DN 110 MM X 4 , INSTALADO EM RESERVAÇÃO DE ÁGUA DE EDIFICAÇÃO QUE POSSUA RESERVATÓRIO DE FIBRA/FIBROCIMENTO   FORNECIMENTO E INSTALAÇÃO. AF_06/2016</v>
          </cell>
          <cell r="C3903" t="str">
            <v>UN</v>
          </cell>
          <cell r="D3903">
            <v>306.16000000000003</v>
          </cell>
        </row>
        <row r="3904">
          <cell r="A3904">
            <v>94863</v>
          </cell>
          <cell r="B3904" t="str">
            <v>LUVA, CPVC, SOLDÁVEL, DN 73 MM, INSTALADO EM RESERVAÇÃO DE ÁGUA DE EDIFICAÇÃO QUE POSSUA RESERVATÓRIO DE FIBRA/FIBROCIMENTO  FORNECIMENTO E INSTALAÇÃO. AF_06/2016</v>
          </cell>
          <cell r="C3904" t="str">
            <v>UN</v>
          </cell>
          <cell r="D3904">
            <v>88.82</v>
          </cell>
        </row>
        <row r="3905">
          <cell r="A3905">
            <v>95141</v>
          </cell>
          <cell r="B3905" t="str">
            <v>ADAPTADOR COM FLANGES LIVRES, PVC, SOLDÁVEL LONGO, DN  25 MM X 3/4 , INSTALADO EM RESERVAÇÃO DE ÁGUA DE EDIFICAÇÃO QUE POSSUA RESERVATÓRIO DE FIBRA/FIBROCIMENTO    FORNECIMENTO E INSTALAÇÃO. AF_06/2016</v>
          </cell>
          <cell r="C3905" t="str">
            <v>UN</v>
          </cell>
          <cell r="D3905">
            <v>20.28</v>
          </cell>
        </row>
        <row r="3906">
          <cell r="A3906">
            <v>95237</v>
          </cell>
          <cell r="B3906" t="str">
            <v>LUVA COM BUCHA DE LATÃO, PVC, SOLDÁVEL, DN 32MM X 1 , INSTALADO EM RAMAL DE DISTRIBUIÇÃO DE ÁGUA   FORNECIMENTO E INSTALAÇÃO. AF_12/2014</v>
          </cell>
          <cell r="C3906" t="str">
            <v>UN</v>
          </cell>
          <cell r="D3906">
            <v>12.91</v>
          </cell>
        </row>
        <row r="3907">
          <cell r="A3907">
            <v>95693</v>
          </cell>
          <cell r="B3907" t="str">
            <v>LUVA SIMPLES, PVC, SÉRIE NORMAL, ESGOTO PREDIAL, DN 150 MM, JUNTA ELÁSTICA, FORNECIDO E INSTALADO EM SUBCOLETOR AÉREO DE ESGOTO SANITÁRIO. AF_12/2014</v>
          </cell>
          <cell r="C3907" t="str">
            <v>UN</v>
          </cell>
          <cell r="D3907">
            <v>30.19</v>
          </cell>
        </row>
        <row r="3908">
          <cell r="A3908">
            <v>95694</v>
          </cell>
          <cell r="B3908" t="str">
            <v>CURVA 90 GRAUS, PVC, SERIE R, ÁGUA PLUVIAL, DN 100 MM, JUNTA ELÁSTICA, FORNECIDO E INSTALADO EM RAMAL DE ENCAMINHAMENTO. AF_12/2014</v>
          </cell>
          <cell r="C3908" t="str">
            <v>UN</v>
          </cell>
          <cell r="D3908">
            <v>37.94</v>
          </cell>
        </row>
        <row r="3909">
          <cell r="A3909">
            <v>95695</v>
          </cell>
          <cell r="B3909" t="str">
            <v>CURVA 90 GRAUS, PVC, SERIE R, ÁGUA PLUVIAL, DN 100 MM, JUNTA ELÁSTICA, FORNECIDO E INSTALADO EM CONDUTORES VERTICAIS DE ÁGUAS PLUVIAIS. AF_12/2014</v>
          </cell>
          <cell r="C3909" t="str">
            <v>UN</v>
          </cell>
          <cell r="D3909">
            <v>36.72</v>
          </cell>
        </row>
        <row r="3910">
          <cell r="A3910">
            <v>95696</v>
          </cell>
          <cell r="B3910" t="str">
            <v>SPRINKLER TIPO PENDENTE, 68° C, UNIÃO POR ROSCA, DN 15 (½)  FORNECIMENTO E INSTALAÇÃO. AF_12/2015</v>
          </cell>
          <cell r="C3910" t="str">
            <v>UN</v>
          </cell>
          <cell r="D3910">
            <v>23.13</v>
          </cell>
        </row>
        <row r="3911">
          <cell r="A3911">
            <v>96637</v>
          </cell>
          <cell r="B3911" t="str">
            <v>JOELHO 90 GRAUS, PPR, DN 25 MM, CLASSE PN 25, INSTALADO EM RAMAL OU SUB-RAMAL DE ÁGUA  FORNECIMENTO E INSTALAÇÃO . AF_06/2015</v>
          </cell>
          <cell r="C3911" t="str">
            <v>UN</v>
          </cell>
          <cell r="D3911">
            <v>8.92</v>
          </cell>
        </row>
        <row r="3912">
          <cell r="A3912">
            <v>96638</v>
          </cell>
          <cell r="B3912" t="str">
            <v>JOELHO 45 GRAUS, PPR, DN 25 MM, CLASSE PN 25, INSTALADO EM RAMAL OU SUB-RAMAL DE ÁGUA  FORNECIMENTO E INSTALAÇÃO . AF_06/2015</v>
          </cell>
          <cell r="C3912" t="str">
            <v>UN</v>
          </cell>
          <cell r="D3912">
            <v>8.61</v>
          </cell>
        </row>
        <row r="3913">
          <cell r="A3913">
            <v>96639</v>
          </cell>
          <cell r="B3913" t="str">
            <v>LUVA, PPR, DN 25 MM, CLASSE PN 25, INSTALADO EM RAMAL OU SUB-RAMAL DE ÁGUA  FORNECIMENTO E INSTALAÇÃO . AF_06/2015</v>
          </cell>
          <cell r="C3913" t="str">
            <v>UN</v>
          </cell>
          <cell r="D3913">
            <v>6.19</v>
          </cell>
        </row>
        <row r="3914">
          <cell r="A3914">
            <v>96640</v>
          </cell>
          <cell r="B3914" t="str">
            <v>CONECTOR MACHO, PPR, 25 X 1/2'', CLASSE PN 25, INSTALADO EM RAMAL OU SUB-RAMAL DE ÁGUA   FORNECIMENTO E INSTALAÇÃO . AF_06/2015</v>
          </cell>
          <cell r="C3914" t="str">
            <v>UN</v>
          </cell>
          <cell r="D3914">
            <v>14.66</v>
          </cell>
        </row>
        <row r="3915">
          <cell r="A3915">
            <v>96641</v>
          </cell>
          <cell r="B3915" t="str">
            <v>CONECTOR FÊMEA, PPR, 25 X 1/2'', CLASSE PN 25, INSTALADO EM RAMAL OU SUB-RAMAL DE ÁGUA   FORNECIMENTO E INSTALAÇÃO . AF_06/2015</v>
          </cell>
          <cell r="C3915" t="str">
            <v>UN</v>
          </cell>
          <cell r="D3915">
            <v>11.63</v>
          </cell>
        </row>
        <row r="3916">
          <cell r="A3916">
            <v>96642</v>
          </cell>
          <cell r="B3916" t="str">
            <v>TÊ NORMAL, PPR, DN 25 MM, CLASSE PN 25, INSTALADO EM RAMAL OU SUB-RAMAL DE ÁGUA  FORNECIMENTO E INSTALAÇÃO . AF_06/2015</v>
          </cell>
          <cell r="C3916" t="str">
            <v>UN</v>
          </cell>
          <cell r="D3916">
            <v>11.81</v>
          </cell>
        </row>
        <row r="3917">
          <cell r="A3917">
            <v>96643</v>
          </cell>
          <cell r="B3917" t="str">
            <v>TÊ MISTURADOR, PPR, 25 X 3/4'' , CLASSE PN 25, INSTALADO EM RAMAL OU SUB-RAMAL DE ÁGUA  FORNECIMENTO E INSTALAÇÃO . AF_06/2015</v>
          </cell>
          <cell r="C3917" t="str">
            <v>UN</v>
          </cell>
          <cell r="D3917">
            <v>29.54</v>
          </cell>
        </row>
        <row r="3918">
          <cell r="A3918">
            <v>96650</v>
          </cell>
          <cell r="B3918" t="str">
            <v>JOELHO 90 GRAUS, PPR, DN 25 MM, CLASSE PN 25, INSTALADO EM RAMAL DE DISTRIBUIÇÃO  FORNECIMENTO E INSTALAÇÃO . AF_06/2015</v>
          </cell>
          <cell r="C3918" t="str">
            <v>UN</v>
          </cell>
          <cell r="D3918">
            <v>6.57</v>
          </cell>
        </row>
        <row r="3919">
          <cell r="A3919">
            <v>96651</v>
          </cell>
          <cell r="B3919" t="str">
            <v>JOELHO 45 GRAUS, PPR, DN 25 MM, CLASSE PN 25, INSTALADO EM RAMAL DE DISTRIBUIÇÃO DE ÁGUA  FORNECIMENTO E INSTALAÇÃO . AF_06/2015</v>
          </cell>
          <cell r="C3919" t="str">
            <v>UN</v>
          </cell>
          <cell r="D3919">
            <v>6.26</v>
          </cell>
        </row>
        <row r="3920">
          <cell r="A3920">
            <v>96652</v>
          </cell>
          <cell r="B3920" t="str">
            <v>JOELHO 90 GRAUS, PPR, DN 32 MM, CLASSE PN 25, INSTALADO EM RAMAL DE DISTRIBUIÇÃO  FORNECIMENTO E INSTALAÇÃO . AF_06/2015</v>
          </cell>
          <cell r="C3920" t="str">
            <v>UN</v>
          </cell>
          <cell r="D3920">
            <v>12.62</v>
          </cell>
        </row>
        <row r="3921">
          <cell r="A3921">
            <v>96653</v>
          </cell>
          <cell r="B3921" t="str">
            <v>JOELHO 45 GRAUS, PPR, DN 32 MM, CLASSE PN 25, INSTALADO EM RAMAL DE DISTRIBUIÇÃO DE ÁGUA  FORNECIMENTO E INSTALAÇÃO . AF_06/2015</v>
          </cell>
          <cell r="C3921" t="str">
            <v>UN</v>
          </cell>
          <cell r="D3921">
            <v>12.59</v>
          </cell>
        </row>
        <row r="3922">
          <cell r="A3922">
            <v>96654</v>
          </cell>
          <cell r="B3922" t="str">
            <v>JOELHO 90 GRAUS, PPR, DN 40 MM, CLASSE PN 25, INSTALADO EM RAMAL DE DISTRIBUIÇÃO  FORNECIMENTO E INSTALAÇÃO . AF_06/2015</v>
          </cell>
          <cell r="C3922" t="str">
            <v>UN</v>
          </cell>
          <cell r="D3922">
            <v>20.81</v>
          </cell>
        </row>
        <row r="3923">
          <cell r="A3923">
            <v>96655</v>
          </cell>
          <cell r="B3923" t="str">
            <v>JOELHO 45 GRAUS, PPR, DN 40 MM, CLASSE PN 25, INSTALADO EM RAMAL DE DISTRIBUIÇÃO DE ÁGUA  FORNECIMENTO E INSTALAÇÃO . AF_06/2015</v>
          </cell>
          <cell r="C3923" t="str">
            <v>UN</v>
          </cell>
          <cell r="D3923">
            <v>20.48</v>
          </cell>
        </row>
        <row r="3924">
          <cell r="A3924">
            <v>96656</v>
          </cell>
          <cell r="B3924" t="str">
            <v>LUVA, PPR, DN 25 MM, CLASSE PN 25, INSTALADO EM RAMAL DE DISTRIBUIÇÃO DE ÁGUA  FORNECIMENTO E INSTALAÇÃO . AF_06/2015</v>
          </cell>
          <cell r="C3924" t="str">
            <v>UN</v>
          </cell>
          <cell r="D3924">
            <v>4.6500000000000004</v>
          </cell>
        </row>
        <row r="3925">
          <cell r="A3925">
            <v>96657</v>
          </cell>
          <cell r="B3925" t="str">
            <v>CONECTOR MACHO, PPR, 25 X 1/2, CLASSE PN 25, INSTALADO EM RAMAL DE DISTRIBUIÇÃO DE ÁGUA  FORNECIMENTO E INSTALAÇÃO . AF_06/2015</v>
          </cell>
          <cell r="C3925" t="str">
            <v>UN</v>
          </cell>
          <cell r="D3925">
            <v>13.12</v>
          </cell>
        </row>
        <row r="3926">
          <cell r="A3926">
            <v>96658</v>
          </cell>
          <cell r="B3926" t="str">
            <v>CONECTOR FÊMEA, PPR, 25 X 1/2'', CLASSE PN 25, INSTALADO EM RAMAL DE DISTRIBUIÇÃO DE ÁGUA   FORNECIMENTO E INSTALAÇÃO . AF_06/2015</v>
          </cell>
          <cell r="C3926" t="str">
            <v>UN</v>
          </cell>
          <cell r="D3926">
            <v>10.09</v>
          </cell>
        </row>
        <row r="3927">
          <cell r="A3927">
            <v>96659</v>
          </cell>
          <cell r="B3927" t="str">
            <v>LUVA, PPR, DN 32 MM, CLASSE PN 25, INSTALADO EM RAMAL DE DISTRIBUIÇÃO DE ÁGUA  FORNECIMENTO E INSTALAÇÃO. AF_06/2015</v>
          </cell>
          <cell r="C3927" t="str">
            <v>UN</v>
          </cell>
          <cell r="D3927">
            <v>8.52</v>
          </cell>
        </row>
        <row r="3928">
          <cell r="A3928">
            <v>96660</v>
          </cell>
          <cell r="B3928" t="str">
            <v>CONECTOR MACHO, PPR, 32 X 3/4'', CLASSE PN 25, INSTALADO EM RAMAL DE DISTRIBUIÇÃO DE ÁGUA   FORNECIMENTO E INSTALAÇÃO. AF_06/2015</v>
          </cell>
          <cell r="C3928" t="str">
            <v>UN</v>
          </cell>
          <cell r="D3928">
            <v>22.64</v>
          </cell>
        </row>
        <row r="3929">
          <cell r="A3929">
            <v>96661</v>
          </cell>
          <cell r="B3929" t="str">
            <v>CONECTOR FÊMEA, PPR, 32 X 3/4'', CLASSE PN 25, INSTALADO EM RAMAL DE DISTRIBUIÇÃO DE ÁGUA   FORNECIMENTO E INSTALAÇÃO . AF_06/2015</v>
          </cell>
          <cell r="C3929" t="str">
            <v>UN</v>
          </cell>
          <cell r="D3929">
            <v>17.989999999999998</v>
          </cell>
        </row>
        <row r="3930">
          <cell r="A3930">
            <v>96662</v>
          </cell>
          <cell r="B3930" t="str">
            <v>BUCHA DE REDUÇÃO, PPR, 32 X 25, CLASSE PN 25, INSTALADO EM RAMAL DE DISTRIBUIÇÃO DE ÁGUA  FORNECIMENTO E INSTALAÇÃO . AF_06/2015</v>
          </cell>
          <cell r="C3930" t="str">
            <v>UN</v>
          </cell>
          <cell r="D3930">
            <v>8.68</v>
          </cell>
        </row>
        <row r="3931">
          <cell r="A3931">
            <v>96663</v>
          </cell>
          <cell r="B3931" t="str">
            <v>LUVA, PPR, DN 40 MM, CLASSE PN 25, INSTALADO EM RAMAL DE DISTRIBUIÇÃO DE ÁGUA  FORNECIMENTO E INSTALAÇÃO. AF_06/2015</v>
          </cell>
          <cell r="C3931" t="str">
            <v>UN</v>
          </cell>
          <cell r="D3931">
            <v>15.23</v>
          </cell>
        </row>
        <row r="3932">
          <cell r="A3932">
            <v>96664</v>
          </cell>
          <cell r="B3932" t="str">
            <v>BUCHA DE REDUÇÃO, PPR, 40 X 25, CLASSE PN 25, INSTALADO EM RAMAL DE DISTRIBUIÇÃO DE ÁGUA  FORNECIMENTO E INSTALAÇÃO . AF_06/2015</v>
          </cell>
          <cell r="C3932" t="str">
            <v>UN</v>
          </cell>
          <cell r="D3932">
            <v>16.22</v>
          </cell>
        </row>
        <row r="3933">
          <cell r="A3933">
            <v>96665</v>
          </cell>
          <cell r="B3933" t="str">
            <v>TÊ NORMAL, PPR, DN 25 MM, CLASSE PN 25, INSTALADO EM RAMAL DE DISTRIBUIÇÃO DE ÁGUA  FORNECIMENTO E INSTALAÇÃO . AF_06/2015</v>
          </cell>
          <cell r="C3933" t="str">
            <v>UN</v>
          </cell>
          <cell r="D3933">
            <v>8.67</v>
          </cell>
        </row>
        <row r="3934">
          <cell r="A3934">
            <v>96666</v>
          </cell>
          <cell r="B3934" t="str">
            <v>TÊ NORMAL, PPR, DN 32 MM, CLASSE PN 25, INSTALADO EM RAMAL DE DISTRIBUIÇÃO DE ÁGUA  FORNECIMENTO E INSTALAÇÃO . AF_06/2015</v>
          </cell>
          <cell r="C3934" t="str">
            <v>UN</v>
          </cell>
          <cell r="D3934">
            <v>16.899999999999999</v>
          </cell>
        </row>
        <row r="3935">
          <cell r="A3935">
            <v>96667</v>
          </cell>
          <cell r="B3935" t="str">
            <v>TÊ NORMAL, PPR, DN 40 MM, CLASSE PN 25, INSTALADO EM RAMAL DE DISTRIBUIÇÃO DE ÁGUA  FORNECIMENTO E INSTALAÇÃO . AF_06/2015</v>
          </cell>
          <cell r="C3935" t="str">
            <v>UN</v>
          </cell>
          <cell r="D3935">
            <v>29.15</v>
          </cell>
        </row>
        <row r="3936">
          <cell r="A3936">
            <v>96684</v>
          </cell>
          <cell r="B3936" t="str">
            <v>JOELHO 90 GRAUS, PPR, DN 25 MM, CLASSE PN 25, INSTALADO EM PRUMADA DE ÁGUA  FORNECIMENTO E INSTALAÇÃO . AF_06/2015</v>
          </cell>
          <cell r="C3936" t="str">
            <v>UN</v>
          </cell>
          <cell r="D3936">
            <v>3.05</v>
          </cell>
        </row>
        <row r="3937">
          <cell r="A3937">
            <v>96685</v>
          </cell>
          <cell r="B3937" t="str">
            <v>JOELHO 45 GRAUS, PPR, DN 25 MM, CLASSE PN 25, INSTALADO EM PRUMADA DE ÁGUA  FORNECIMENTO E INSTALAÇÃO . AF_06/2015</v>
          </cell>
          <cell r="C3937" t="str">
            <v>UN</v>
          </cell>
          <cell r="D3937">
            <v>2.74</v>
          </cell>
        </row>
        <row r="3938">
          <cell r="A3938">
            <v>96686</v>
          </cell>
          <cell r="B3938" t="str">
            <v>JOELHO 90 GRAUS, PPR, DN 32 MM, CLASSE PN 25, INSTALADO EM PRUMADA DE ÁGUA  FORNECIMENTO E INSTALAÇÃO . AF_06/2015</v>
          </cell>
          <cell r="C3938" t="str">
            <v>UN</v>
          </cell>
          <cell r="D3938">
            <v>4.58</v>
          </cell>
        </row>
        <row r="3939">
          <cell r="A3939">
            <v>96687</v>
          </cell>
          <cell r="B3939" t="str">
            <v>JOELHO 45 GRAUS, PPR, DN 32 MM, CLASSE PN 25, INSTALADO EM PRUMADA DE ÁGUA  FORNECIMENTO E INSTALAÇÃO . AF_06/2015</v>
          </cell>
          <cell r="C3939" t="str">
            <v>UN</v>
          </cell>
          <cell r="D3939">
            <v>4.55</v>
          </cell>
        </row>
        <row r="3940">
          <cell r="A3940">
            <v>96688</v>
          </cell>
          <cell r="B3940" t="str">
            <v>JOELHO 90 GRAUS, PPR, DN 40 MM, CLASSE PN 25, INSTALADO EM PRUMADA DE ÁGUA  FORNECIMENTO E INSTALAÇÃO . AF_06/2015</v>
          </cell>
          <cell r="C3940" t="str">
            <v>UN</v>
          </cell>
          <cell r="D3940">
            <v>7.8</v>
          </cell>
        </row>
        <row r="3941">
          <cell r="A3941">
            <v>96689</v>
          </cell>
          <cell r="B3941" t="str">
            <v>JOELHO 45 GRAUS, PPR, DN 40 MM, CLASSE PN 25, INSTALADO EM PRUMADA DE ÁGUA  FORNECIMENTO E INSTALAÇÃO . AF_06/2015</v>
          </cell>
          <cell r="C3941" t="str">
            <v>UN</v>
          </cell>
          <cell r="D3941">
            <v>7.47</v>
          </cell>
        </row>
        <row r="3942">
          <cell r="A3942">
            <v>96690</v>
          </cell>
          <cell r="B3942" t="str">
            <v>JOELHO 90 GRAUS, PPR, DN 50 MM, CLASSE PN 25, INSTALADO EM PRUMADA DE ÁGUA  FORNECIMENTO E INSTALAÇÃO . AF_06/2015</v>
          </cell>
          <cell r="C3942" t="str">
            <v>UN</v>
          </cell>
          <cell r="D3942">
            <v>14.37</v>
          </cell>
        </row>
        <row r="3943">
          <cell r="A3943">
            <v>96691</v>
          </cell>
          <cell r="B3943" t="str">
            <v>JOELHO 45 GRAUS, PPR, DN 50 MM, CLASSE PN 25, INSTALADO EM PRUMADA DE ÁGUA  FORNECIMENTO E INSTALAÇÃO . AF_06/2015</v>
          </cell>
          <cell r="C3943" t="str">
            <v>UN</v>
          </cell>
          <cell r="D3943">
            <v>14.83</v>
          </cell>
        </row>
        <row r="3944">
          <cell r="A3944">
            <v>96692</v>
          </cell>
          <cell r="B3944" t="str">
            <v>JOELHO 90 GRAUS, PPR, DN 63 MM, CLASSE PN 25, INSTALADO EM PRUMADA DE ÁGUA  FORNECIMENTO E INSTALAÇÃO . AF_06/2015</v>
          </cell>
          <cell r="C3944" t="str">
            <v>UN</v>
          </cell>
          <cell r="D3944">
            <v>21.76</v>
          </cell>
        </row>
        <row r="3945">
          <cell r="A3945">
            <v>96693</v>
          </cell>
          <cell r="B3945" t="str">
            <v>JOELHO 45 GRAUS, PPR, DN 63 MM, CLASSE PN 25, INSTALADO EM PRUMADA DE ÁGUA  FORNECIMENTO E INSTALAÇÃO . AF_06/2015</v>
          </cell>
          <cell r="C3945" t="str">
            <v>UN</v>
          </cell>
          <cell r="D3945">
            <v>20.65</v>
          </cell>
        </row>
        <row r="3946">
          <cell r="A3946">
            <v>96694</v>
          </cell>
          <cell r="B3946" t="str">
            <v>JOELHO 90 GRAUS, PPR, DN 75 MM, CLASSE PN 25, INSTALADO EM PRUMADA DE ÁGUA  FORNECIMENTO E INSTALAÇÃO . AF_06/2015</v>
          </cell>
          <cell r="C3946" t="str">
            <v>UN</v>
          </cell>
          <cell r="D3946">
            <v>47.18</v>
          </cell>
        </row>
        <row r="3947">
          <cell r="A3947">
            <v>96695</v>
          </cell>
          <cell r="B3947" t="str">
            <v>JOELHO 45 GRAUS, PPR, DN 75 MM, CLASSE PN 25, INSTALADO EM PRUMADA DE ÁGUA  FORNECIMENTO E INSTALAÇÃO . AF_06/2015</v>
          </cell>
          <cell r="C3947" t="str">
            <v>UN</v>
          </cell>
          <cell r="D3947">
            <v>45.87</v>
          </cell>
        </row>
        <row r="3948">
          <cell r="A3948">
            <v>96696</v>
          </cell>
          <cell r="B3948" t="str">
            <v>JOELHO 90 GRAUS, PPR, DN 90 MM, CLASSE PN 25, INSTALADO EM PRUMADA DE ÁGUA  FORNECIMENTO E INSTALAÇÃO . AF_06/2015</v>
          </cell>
          <cell r="C3948" t="str">
            <v>UN</v>
          </cell>
          <cell r="D3948">
            <v>70.94</v>
          </cell>
        </row>
        <row r="3949">
          <cell r="A3949">
            <v>96697</v>
          </cell>
          <cell r="B3949" t="str">
            <v>JOELHO 90 GRAUS, PPR, DN 110 MM, CLASSE PN 25, INSTALADO EM PRUMADA DE ÁGUA  FORNECIMENTO E INSTALAÇÃO . AF_06/2015</v>
          </cell>
          <cell r="C3949" t="str">
            <v>UN</v>
          </cell>
          <cell r="D3949">
            <v>106.1</v>
          </cell>
        </row>
        <row r="3950">
          <cell r="A3950">
            <v>96698</v>
          </cell>
          <cell r="B3950" t="str">
            <v>LUVA, PPR, DN 25 MM, CLASSE PN 25, INSTALADO EM PRUMADA DE ÁGUA  FORNECIMENTO E INSTALAÇÃO . AF_06/2015</v>
          </cell>
          <cell r="C3950" t="str">
            <v>UN</v>
          </cell>
          <cell r="D3950">
            <v>2.31</v>
          </cell>
        </row>
        <row r="3951">
          <cell r="A3951">
            <v>96699</v>
          </cell>
          <cell r="B3951" t="str">
            <v>CONECTOR MACHO, PPR, 25 X 1/2'', CLASSE PN 25, INSTALADO EM PRUMADA DE ÁGUA   FORNECIMENTO E INSTALAÇÃO . AF_06/2015</v>
          </cell>
          <cell r="C3951" t="str">
            <v>UN</v>
          </cell>
          <cell r="D3951">
            <v>10.78</v>
          </cell>
        </row>
        <row r="3952">
          <cell r="A3952">
            <v>96700</v>
          </cell>
          <cell r="B3952" t="str">
            <v>CONECTOR FÊMEA, PPR, 25 X 1/2'', CLASSE PN 25, INSTALADO EM PRUMADA DE ÁGUA   FORNECIMENTO E INSTALAÇÃO . AF_06/2015</v>
          </cell>
          <cell r="C3952" t="str">
            <v>UN</v>
          </cell>
          <cell r="D3952">
            <v>7.75</v>
          </cell>
        </row>
        <row r="3953">
          <cell r="A3953">
            <v>96701</v>
          </cell>
          <cell r="B3953" t="str">
            <v>LUVA, PPR, DN 32 MM, CLASSE PN 25, INSTALADO EM PRUMADA DE ÁGUA  FORNECIMENTO E INSTALAÇÃO. AF_06/2015</v>
          </cell>
          <cell r="C3953" t="str">
            <v>UN</v>
          </cell>
          <cell r="D3953">
            <v>3.16</v>
          </cell>
        </row>
        <row r="3954">
          <cell r="A3954">
            <v>96702</v>
          </cell>
          <cell r="B3954" t="str">
            <v>BUCHA DE REDUÇÃO, PPR, 32 X 25, CLASSE PN 25, INSTALADO EM PRUMADA DE ÁGUA  FORNECIMENTO E INSTALAÇÃO . AF_06/2015</v>
          </cell>
          <cell r="C3954" t="str">
            <v>UN</v>
          </cell>
          <cell r="D3954">
            <v>3.32</v>
          </cell>
        </row>
        <row r="3955">
          <cell r="A3955">
            <v>96703</v>
          </cell>
          <cell r="B3955" t="str">
            <v>LUVA, PPR, DN 40 MM, CLASSE PN 25, INSTALADO EM PRUMADA DE ÁGUA  FORNECIMENTO E INSTALAÇÃO. AF_06/2015</v>
          </cell>
          <cell r="C3955" t="str">
            <v>UN</v>
          </cell>
          <cell r="D3955">
            <v>6.53</v>
          </cell>
        </row>
        <row r="3956">
          <cell r="A3956">
            <v>96704</v>
          </cell>
          <cell r="B3956" t="str">
            <v>BUCHA DE REDUÇÃO, PPR, 40 X 25, CLASSE PN 25, INSTALADO EM PRUMADA DE ÁGUA  FORNECIMENTO E INSTALAÇÃO . AF_06/2015</v>
          </cell>
          <cell r="C3956" t="str">
            <v>UN</v>
          </cell>
          <cell r="D3956">
            <v>7.52</v>
          </cell>
        </row>
        <row r="3957">
          <cell r="A3957">
            <v>96705</v>
          </cell>
          <cell r="B3957" t="str">
            <v>LUVA, PPR, DN 50 MM, CLASSE PN 25, INSTALADO EM PRUMADA DE ÁGUA  FORNECIMENTO E INSTALAÇÃO. AF_06/2015</v>
          </cell>
          <cell r="C3957" t="str">
            <v>UN</v>
          </cell>
          <cell r="D3957">
            <v>9.83</v>
          </cell>
        </row>
        <row r="3958">
          <cell r="A3958">
            <v>96706</v>
          </cell>
          <cell r="B3958" t="str">
            <v>LUVA, PPR, DN 63 MM, CLASSE PN 25, INSTALADO EM PRUMADA DE ÁGUA  FORNECIMENTO E INSTALAÇÃO. AF_06/2015</v>
          </cell>
          <cell r="C3958" t="str">
            <v>UN</v>
          </cell>
          <cell r="D3958">
            <v>14.79</v>
          </cell>
        </row>
        <row r="3959">
          <cell r="A3959">
            <v>96707</v>
          </cell>
          <cell r="B3959" t="str">
            <v>LUVA, PPR, DN 75 MM, CLASSE PN 25, INSTALADO EM PRUMADA DE ÁGUA  FORNECIMENTO E INSTALAÇÃO. AF_06/2015</v>
          </cell>
          <cell r="C3959" t="str">
            <v>UN</v>
          </cell>
          <cell r="D3959">
            <v>30.34</v>
          </cell>
        </row>
        <row r="3960">
          <cell r="A3960">
            <v>96708</v>
          </cell>
          <cell r="B3960" t="str">
            <v>LUVA, PPR, DN 90 MM, CLASSE PN 25, INSTALADO EM PRUMADA DE ÁGUA  FORNECIMENTO E INSTALAÇÃO. AF_06/2015</v>
          </cell>
          <cell r="C3960" t="str">
            <v>UN</v>
          </cell>
          <cell r="D3960">
            <v>47.74</v>
          </cell>
        </row>
        <row r="3961">
          <cell r="A3961">
            <v>96709</v>
          </cell>
          <cell r="B3961" t="str">
            <v>LUVA, PPR, DN 110 MM, CLASSE PN 25, INSTALADO EM PRUMADA DE ÁGUA  FORNECIMENTO E INSTALAÇÃO. AF_06/2015</v>
          </cell>
          <cell r="C3961" t="str">
            <v>UN</v>
          </cell>
          <cell r="D3961">
            <v>75.319999999999993</v>
          </cell>
        </row>
        <row r="3962">
          <cell r="A3962">
            <v>96710</v>
          </cell>
          <cell r="B3962" t="str">
            <v>TÊ NORMAL, PPR, DN 25 MM, CLASSE PN 25, INSTALADO EM PRUMADA DE ÁGUA  FORNECIMENTO E INSTALAÇÃO . AF_06/2015</v>
          </cell>
          <cell r="C3962" t="str">
            <v>UN</v>
          </cell>
          <cell r="D3962">
            <v>4.01</v>
          </cell>
        </row>
        <row r="3963">
          <cell r="A3963">
            <v>96711</v>
          </cell>
          <cell r="B3963" t="str">
            <v>TÊ NORMAL, PPR, DN 32 MM, CLASSE PN 25, INSTALADO EM PRUMADA DE ÁGUA  FORNECIMENTO E INSTALAÇÃO . AF_06/2015</v>
          </cell>
          <cell r="C3963" t="str">
            <v>UN</v>
          </cell>
          <cell r="D3963">
            <v>6.21</v>
          </cell>
        </row>
        <row r="3964">
          <cell r="A3964">
            <v>96712</v>
          </cell>
          <cell r="B3964" t="str">
            <v>TÊ NORMAL, PPR, DN 40 MM, CLASSE PN 25, INSTALADO EM PRUMADA DE ÁGUA  FORNECIMENTO E INSTALAÇÃO . AF_06/2015</v>
          </cell>
          <cell r="C3964" t="str">
            <v>UN</v>
          </cell>
          <cell r="D3964">
            <v>11.75</v>
          </cell>
        </row>
        <row r="3965">
          <cell r="A3965">
            <v>96713</v>
          </cell>
          <cell r="B3965" t="str">
            <v>TÊ NORMAL, PPR, DN 50 MM, CLASSE PN 25, INSTALADO EM PRUMADA DE ÁGUA  FORNECIMENTO E INSTALAÇÃO . AF_06/2015</v>
          </cell>
          <cell r="C3965" t="str">
            <v>UN</v>
          </cell>
          <cell r="D3965">
            <v>16.37</v>
          </cell>
        </row>
        <row r="3966">
          <cell r="A3966">
            <v>96714</v>
          </cell>
          <cell r="B3966" t="str">
            <v>TÊ NORMAL, PPR, DN 63 MM, CLASSE PN 25, INSTALADO EM PRUMADA DE ÁGUA  FORNECIMENTO E INSTALAÇÃO . AF_06/2015</v>
          </cell>
          <cell r="C3966" t="str">
            <v>UN</v>
          </cell>
          <cell r="D3966">
            <v>27.5</v>
          </cell>
        </row>
        <row r="3967">
          <cell r="A3967">
            <v>96715</v>
          </cell>
          <cell r="B3967" t="str">
            <v>TÊ NORMAL, PPR, DN 75 MM, CLASSE PN 25, INSTALADO EM PRUMADA DE ÁGUA  FORNECIMENTO E INSTALAÇÃO . AF_06/2015</v>
          </cell>
          <cell r="C3967" t="str">
            <v>UN</v>
          </cell>
          <cell r="D3967">
            <v>51.08</v>
          </cell>
        </row>
        <row r="3968">
          <cell r="A3968">
            <v>96716</v>
          </cell>
          <cell r="B3968" t="str">
            <v>TÊ NORMAL, PPR, DN 90 MM, CLASSE PN 25, INSTALADO EM PRUMADA DE ÁGUA  FORNECIMENTO E INSTALAÇÃO . AF_06/2015</v>
          </cell>
          <cell r="C3968" t="str">
            <v>UN</v>
          </cell>
          <cell r="D3968">
            <v>76.59</v>
          </cell>
        </row>
        <row r="3969">
          <cell r="A3969">
            <v>96717</v>
          </cell>
          <cell r="B3969" t="str">
            <v>TÊ NORMAL, PPR, DN 110 MM, CLASSE PN 25, INSTALADO EM PRUMADA DE ÁGUA  FORNECIMENTO E INSTALAÇÃO . AF_06/2015</v>
          </cell>
          <cell r="C3969" t="str">
            <v>UN</v>
          </cell>
          <cell r="D3969">
            <v>120.4</v>
          </cell>
        </row>
        <row r="3970">
          <cell r="A3970">
            <v>96736</v>
          </cell>
          <cell r="B3970" t="str">
            <v>LUVA, PPR, DN 20 MM, CLASSE PN 25, INSTALADO EM RESERVAÇÃO DE ÁGUA DE EDIFICAÇÃO QUE POSSUA RESERVATÓRIO DE FIBRA/FIBROCIMENTO  FORNECIMENTO E INSTALAÇÃO. AF_06/2016</v>
          </cell>
          <cell r="C3970" t="str">
            <v>UN</v>
          </cell>
          <cell r="D3970">
            <v>3.53</v>
          </cell>
        </row>
        <row r="3971">
          <cell r="A3971">
            <v>96737</v>
          </cell>
          <cell r="B3971" t="str">
            <v>LUVA, PPR, DN 25 MM, CLASSE PN 25, INSTALADO EM RESERVAÇÃO DE ÁGUA DE EDIFICAÇÃO QUE POSSUA RESERVATÓRIO DE FIBRA/FIBROCIMENTO  FORNECIMENTO E INSTALAÇÃO. AF_06/2016</v>
          </cell>
          <cell r="C3971" t="str">
            <v>UN</v>
          </cell>
          <cell r="D3971">
            <v>4</v>
          </cell>
        </row>
        <row r="3972">
          <cell r="A3972">
            <v>96738</v>
          </cell>
          <cell r="B3972" t="str">
            <v>CONECTOR MACHO, PPR, 25 X 1/2'', CLASSE PN 25,  INSTALADO EM RESERVAÇÃO DE ÁGUA DE EDIFICAÇÃO QUE POSSUA RESERVATÓRIO DE FIBRA/FIBROCIMENTO   FORNECIMENTO E INSTALAÇÃO. AF_06/2016</v>
          </cell>
          <cell r="C3972" t="str">
            <v>UN</v>
          </cell>
          <cell r="D3972">
            <v>12.47</v>
          </cell>
        </row>
        <row r="3973">
          <cell r="A3973">
            <v>96739</v>
          </cell>
          <cell r="B3973" t="str">
            <v>LUVA, PPR, DN 32 MM, CLASSE PN 25, INSTALADO EM RESERVAÇÃO DE ÁGUA DE EDIFICAÇÃO QUE POSSUA RESERVATÓRIO DE FIBRA/FIBROCIMENTO  FORNECIMENTO E INSTALAÇÃO. AF_06/2016</v>
          </cell>
          <cell r="C3973" t="str">
            <v>UN</v>
          </cell>
          <cell r="D3973">
            <v>5.17</v>
          </cell>
        </row>
        <row r="3974">
          <cell r="A3974">
            <v>96740</v>
          </cell>
          <cell r="B3974" t="str">
            <v>CONECTOR MACHO, PPR, 32 X 3/4'', CLASSE PN 25,  INSTALADO EM RESERVAÇÃO DE ÁGUA DE EDIFICAÇÃO QUE POSSUA RESERVATÓRIO DE FIBRA/FIBROCIMENTO   FORNECIMENTO E INSTALAÇÃO. AF_06/2016</v>
          </cell>
          <cell r="C3974" t="str">
            <v>UN</v>
          </cell>
          <cell r="D3974">
            <v>19.29</v>
          </cell>
        </row>
        <row r="3975">
          <cell r="A3975">
            <v>96741</v>
          </cell>
          <cell r="B3975" t="str">
            <v>LUVA, PPR, DN 40 MM, CLASSE PN 25, INSTALADO EM RESERVAÇÃO DE ÁGUA DE EDIFICAÇÃO QUE POSSUA RESERVATÓRIO DE FIBRA/FIBROCIMENTO  FORNECIMENTO E INSTALAÇÃO. AF_06/2016</v>
          </cell>
          <cell r="C3975" t="str">
            <v>UN</v>
          </cell>
          <cell r="D3975">
            <v>7.93</v>
          </cell>
        </row>
        <row r="3976">
          <cell r="A3976">
            <v>96742</v>
          </cell>
          <cell r="B3976" t="str">
            <v>LUVA, PPR, DN 50 MM, CLASSE PN 25, INSTALADO EM RESERVAÇÃO DE ÁGUA DE EDIFICAÇÃO QUE POSSUA RESERVATÓRIO DE FIBRA/FIBROCIMENTO  FORNECIMENTO E INSTALAÇÃO. AF_06/2016</v>
          </cell>
          <cell r="C3976" t="str">
            <v>UN</v>
          </cell>
          <cell r="D3976">
            <v>12.02</v>
          </cell>
        </row>
        <row r="3977">
          <cell r="A3977">
            <v>96743</v>
          </cell>
          <cell r="B3977" t="str">
            <v>LUVA, PPR, DN 63 MM, CLASSE PN 25, INSTALADO EM RESERVAÇÃO DE ÁGUA DE EDIFICAÇÃO QUE POSSUA RESERVATÓRIO DE FIBRA/FIBROCIMENTO  FORNECIMENTO E INSTALAÇÃO. AF_06/2016</v>
          </cell>
          <cell r="C3977" t="str">
            <v>UN</v>
          </cell>
          <cell r="D3977">
            <v>15.37</v>
          </cell>
        </row>
        <row r="3978">
          <cell r="A3978">
            <v>96744</v>
          </cell>
          <cell r="B3978" t="str">
            <v>LUVA, PPR, DN 75 MM, CLASSE PN 25, INSTALADO EM RESERVAÇÃO DE ÁGUA DE EDIFICAÇÃO QUE POSSUA RESERVATÓRIO DE FIBRA/FIBROCIMENTO  FORNECIMENTO E INSTALAÇÃO. AF_06/2016</v>
          </cell>
          <cell r="C3978" t="str">
            <v>UN</v>
          </cell>
          <cell r="D3978">
            <v>32.5</v>
          </cell>
        </row>
        <row r="3979">
          <cell r="A3979">
            <v>96745</v>
          </cell>
          <cell r="B3979" t="str">
            <v>LUVA, PPR, DN 90 MM, CLASSE PN 25, INSTALADO EM RESERVAÇÃO DE ÁGUA DE EDIFICAÇÃO QUE POSSUA RESERVATÓRIO DE FIBRA/FIBROCIMENTO  FORNECIMENTO E INSTALAÇÃO. AF_06/2016</v>
          </cell>
          <cell r="C3979" t="str">
            <v>UN</v>
          </cell>
          <cell r="D3979">
            <v>47.22</v>
          </cell>
        </row>
        <row r="3980">
          <cell r="A3980">
            <v>96746</v>
          </cell>
          <cell r="B3980" t="str">
            <v>LUVA, PPR, DN 110 MM, CLASSE PN 25, INSTALADO EM RESERVAÇÃO DE ÁGUA DE EDIFICAÇÃO QUE POSSUA RESERVATÓRIO DE FIBRA/FIBROCIMENTO  FORNECIMENTO E INSTALAÇÃO. AF_06/2016</v>
          </cell>
          <cell r="C3980" t="str">
            <v>UN</v>
          </cell>
          <cell r="D3980">
            <v>75.28</v>
          </cell>
        </row>
        <row r="3981">
          <cell r="A3981">
            <v>96747</v>
          </cell>
          <cell r="B3981" t="str">
            <v>JOELHO 90 GRAUS, PPR, DN 20 MM, CLASSE PN 25,  INSTALADO EM RESERVAÇÃO DE ÁGUA DE EDIFICAÇÃO QUE POSSUA RESERVATÓRIO DE FIBRA/FIBROCIMENTO  FORNECIMENTO E INSTALAÇÃO. AF_06/2016</v>
          </cell>
          <cell r="C3981" t="str">
            <v>UN</v>
          </cell>
          <cell r="D3981">
            <v>5.04</v>
          </cell>
        </row>
        <row r="3982">
          <cell r="A3982">
            <v>96748</v>
          </cell>
          <cell r="B3982" t="str">
            <v>JOELHO 90 GRAUS, PPR, DN 25 MM, CLASSE PN 25,  INSTALADO EM RESERVAÇÃO DE ÁGUA DE EDIFICAÇÃO QUE POSSUA RESERVATÓRIO DE FIBRA/FIBROCIMENTO  FORNECIMENTO E INSTALAÇÃO. AF_06/2016</v>
          </cell>
          <cell r="C3982" t="str">
            <v>UN</v>
          </cell>
          <cell r="D3982">
            <v>5.62</v>
          </cell>
        </row>
        <row r="3983">
          <cell r="A3983">
            <v>96749</v>
          </cell>
          <cell r="B3983" t="str">
            <v>JOELHO 90 GRAUS, PPR, DN 32 MM, CLASSE PN 25,  INSTALADO EM RESERVAÇÃO DE ÁGUA DE EDIFICAÇÃO QUE POSSUA RESERVATÓRIO DE FIBRA/FIBROCIMENTO  FORNECIMENTO E INSTALAÇÃO. AF_06/2016</v>
          </cell>
          <cell r="C3983" t="str">
            <v>UN</v>
          </cell>
          <cell r="D3983">
            <v>7.6</v>
          </cell>
        </row>
        <row r="3984">
          <cell r="A3984">
            <v>96750</v>
          </cell>
          <cell r="B3984" t="str">
            <v>JOELHO 90 GRAUS, PPR, DN 40 MM, CLASSE PN 25,  INSTALADO EM RESERVAÇÃO DE ÁGUA DE EDIFICAÇÃO QUE POSSUA RESERVATÓRIO DE FIBRA/FIBROCIMENTO  FORNECIMENTO E INSTALAÇÃO. AF_06/2016</v>
          </cell>
          <cell r="C3984" t="str">
            <v>UN</v>
          </cell>
          <cell r="D3984">
            <v>9.8699999999999992</v>
          </cell>
        </row>
        <row r="3985">
          <cell r="A3985">
            <v>96751</v>
          </cell>
          <cell r="B3985" t="str">
            <v>JOELHO 90 GRAUS, PPR, DN 50 MM, CLASSE PN 25,  INSTALADO EM RESERVAÇÃO DE ÁGUA DE EDIFICAÇÃO QUE POSSUA RESERVATÓRIO DE FIBRA/FIBROCIMENTO  FORNECIMENTO E INSTALAÇÃO. AF_06/2016</v>
          </cell>
          <cell r="C3985" t="str">
            <v>UN</v>
          </cell>
          <cell r="D3985">
            <v>17.64</v>
          </cell>
        </row>
        <row r="3986">
          <cell r="A3986">
            <v>96752</v>
          </cell>
          <cell r="B3986" t="str">
            <v>JOELHO 90 GRAUS, PPR, DN 63 MM, CLASSE PN 25,  INSTALADO EM RESERVAÇÃO DE ÁGUA DE EDIFICAÇÃO QUE POSSUA RESERVATÓRIO DE FIBRA/FIBROCIMENTO  FORNECIMENTO E INSTALAÇÃO. AF_06/2016</v>
          </cell>
          <cell r="C3986" t="str">
            <v>UN</v>
          </cell>
          <cell r="D3986">
            <v>22.62</v>
          </cell>
        </row>
        <row r="3987">
          <cell r="A3987">
            <v>96753</v>
          </cell>
          <cell r="B3987" t="str">
            <v>JOELHO 90 GRAUS, PPR, DN 75 MM, CLASSE PN 25,  INSTALADO EM RESERVAÇÃO DE ÁGUA DE EDIFICAÇÃO QUE POSSUA RESERVATÓRIO DE FIBRA/FIBROCIMENTO  FORNECIMENTO E INSTALAÇÃO. AF_06/2016</v>
          </cell>
          <cell r="C3987" t="str">
            <v>UN</v>
          </cell>
          <cell r="D3987">
            <v>50.42</v>
          </cell>
        </row>
        <row r="3988">
          <cell r="A3988">
            <v>96754</v>
          </cell>
          <cell r="B3988" t="str">
            <v>JOELHO 90 GRAUS, PPR, DN 90 MM, CLASSE PN 25,  INSTALADO EM RESERVAÇÃO DE ÁGUA DE EDIFICAÇÃO QUE POSSUA RESERVATÓRIO DE FIBRA/FIBROCIMENTO  FORNECIMENTO E INSTALAÇÃO. AF_06/2016</v>
          </cell>
          <cell r="C3988" t="str">
            <v>UN</v>
          </cell>
          <cell r="D3988">
            <v>70.14</v>
          </cell>
        </row>
        <row r="3989">
          <cell r="A3989">
            <v>96755</v>
          </cell>
          <cell r="B3989" t="str">
            <v>JOELHO 90 GRAUS, PPR, DN 110 MM, CLASSE PN 25,  INSTALADO EM RESERVAÇÃO DE ÁGUA DE EDIFICAÇÃO QUE POSSUA RESERVATÓRIO DE FIBRA/FIBROCIMENTO  FORNECIMENTO E INSTALAÇÃO. AF_06/2016</v>
          </cell>
          <cell r="C3989" t="str">
            <v>UN</v>
          </cell>
          <cell r="D3989">
            <v>106.07</v>
          </cell>
        </row>
        <row r="3990">
          <cell r="A3990">
            <v>96756</v>
          </cell>
          <cell r="B3990" t="str">
            <v>TÊ MISTURADOR, PPR, DN 20 MM, CLASSE PN 25,  INSTALADO EM RESERVAÇÃO DE ÁGUA DE EDIFICAÇÃO QUE POSSUA RESERVATÓRIO DE FIBRA/FIBROCIMENTO  FORNECIMENTO E INSTALAÇÃO. AF_06/2016</v>
          </cell>
          <cell r="C3990" t="str">
            <v>UN</v>
          </cell>
          <cell r="D3990">
            <v>8.92</v>
          </cell>
        </row>
        <row r="3991">
          <cell r="A3991">
            <v>96757</v>
          </cell>
          <cell r="B3991" t="str">
            <v>TÊ MISTURADOR, PPR, DN 25 MM, CLASSE PN 25,  INSTALADO EM RESERVAÇÃO DE ÁGUA DE EDIFICAÇÃO QUE POSSUA RESERVATÓRIO DE FIBRA/FIBROCIMENTO  FORNECIMENTO E INSTALAÇÃO. AF_06/2016</v>
          </cell>
          <cell r="C3991" t="str">
            <v>UN</v>
          </cell>
          <cell r="D3991">
            <v>8.61</v>
          </cell>
        </row>
        <row r="3992">
          <cell r="A3992">
            <v>96758</v>
          </cell>
          <cell r="B3992" t="str">
            <v>TÊ, PPR, DN 32 MM, CLASSE PN 25,  INSTALADO EM RESERVAÇÃO DE ÁGUA DE EDIFICAÇÃO QUE POSSUA RESERVATÓRIO DE FIBRA/FIBROCIMENTO  FORNECIMENTO E INSTALAÇÃO. AF_06/2016</v>
          </cell>
          <cell r="C3992" t="str">
            <v>UN</v>
          </cell>
          <cell r="D3992">
            <v>10.220000000000001</v>
          </cell>
        </row>
        <row r="3993">
          <cell r="A3993">
            <v>96759</v>
          </cell>
          <cell r="B3993" t="str">
            <v>TÊ, PPR, DN 40 MM, CLASSE PN 25,  INSTALADO EM RESERVAÇÃO DE ÁGUA DE EDIFICAÇÃO QUE POSSUA RESERVATÓRIO DE FIBRA/FIBROCIMENTO  FORNECIMENTO E INSTALAÇÃO. AF_06/2016</v>
          </cell>
          <cell r="C3993" t="str">
            <v>UN</v>
          </cell>
          <cell r="D3993">
            <v>14.54</v>
          </cell>
        </row>
        <row r="3994">
          <cell r="A3994">
            <v>96760</v>
          </cell>
          <cell r="B3994" t="str">
            <v>TÊ, PPR, DN 50 MM, CLASSE PN 25,  INSTALADO EM RESERVAÇÃO DE ÁGUA DE EDIFICAÇÃO QUE POSSUA RESERVATÓRIO DE FIBRA/FIBROCIMENTO  FORNECIMENTO E INSTALAÇÃO. AF_06/2016</v>
          </cell>
          <cell r="C3994" t="str">
            <v>UN</v>
          </cell>
          <cell r="D3994">
            <v>20.71</v>
          </cell>
        </row>
        <row r="3995">
          <cell r="A3995">
            <v>96761</v>
          </cell>
          <cell r="B3995" t="str">
            <v>TÊ, PPR, DN 63 MM, CLASSE PN 25,  INSTALADO EM RESERVAÇÃO DE ÁGUA DE EDIFICAÇÃO QUE POSSUA RESERVATÓRIO DE FIBRA/FIBROCIMENTO  FORNECIMENTO E INSTALAÇÃO. AF_06/2016</v>
          </cell>
          <cell r="C3995" t="str">
            <v>UN</v>
          </cell>
          <cell r="D3995">
            <v>28.66</v>
          </cell>
        </row>
        <row r="3996">
          <cell r="A3996">
            <v>96762</v>
          </cell>
          <cell r="B3996" t="str">
            <v>TÊ, PPR, DN 75 MM, CLASSE PN 25,  INSTALADO EM RESERVAÇÃO DE ÁGUA DE EDIFICAÇÃO QUE POSSUA RESERVATÓRIO DE FIBRA/FIBROCIMENTO  FORNECIMENTO E INSTALAÇÃO. AF_06/2016</v>
          </cell>
          <cell r="C3996" t="str">
            <v>UN</v>
          </cell>
          <cell r="D3996">
            <v>55.37</v>
          </cell>
        </row>
        <row r="3997">
          <cell r="A3997">
            <v>96763</v>
          </cell>
          <cell r="B3997" t="str">
            <v>TÊ, PPR, DN 90 MM, CLASSE PN 25,  INSTALADO EM RESERVAÇÃO DE ÁGUA DE EDIFICAÇÃO QUE POSSUA RESERVATÓRIO DE FIBRA/FIBROCIMENTO  FORNECIMENTO E INSTALAÇÃO. AF_06/2016</v>
          </cell>
          <cell r="C3997" t="str">
            <v>UN</v>
          </cell>
          <cell r="D3997">
            <v>75.52</v>
          </cell>
        </row>
        <row r="3998">
          <cell r="A3998">
            <v>96764</v>
          </cell>
          <cell r="B3998" t="str">
            <v>TÊ, PPR, DN 110 MM, CLASSE PN 25,  INSTALADO EM RESERVAÇÃO DE ÁGUA DE EDIFICAÇÃO QUE POSSUA RESERVATÓRIO DE FIBRA/FIBROCIMENTO  FORNECIMENTO E INSTALAÇÃO. AF_06/2016</v>
          </cell>
          <cell r="C3998" t="str">
            <v>UN</v>
          </cell>
          <cell r="D3998">
            <v>120.33</v>
          </cell>
        </row>
        <row r="3999">
          <cell r="A3999">
            <v>96802</v>
          </cell>
          <cell r="B3999" t="str">
            <v>KIT CHASSI PEX, PRÉ-FABRICADO, PARA CHUVEIRO COM REGISTROS DE PRESSÃO E CONEXÕES POR CRIMPAGEM  FORNECIMENTO E INSTALAÇÃO. AF_06/2015</v>
          </cell>
          <cell r="C3999" t="str">
            <v>UN</v>
          </cell>
          <cell r="D3999">
            <v>211.37</v>
          </cell>
        </row>
        <row r="4000">
          <cell r="A4000">
            <v>96803</v>
          </cell>
          <cell r="B4000" t="str">
            <v>KIT CHASSI PEX, PRÉ-FABRICADO, PARA COZINHA COM CUBA SIMPLES E CONEXÕES POR CRIMPAGEM  FORNECIMENTO E INSTALAÇÃO. AF_06/2015</v>
          </cell>
          <cell r="C4000" t="str">
            <v>UN</v>
          </cell>
          <cell r="D4000">
            <v>108.08</v>
          </cell>
        </row>
        <row r="4001">
          <cell r="A4001">
            <v>96804</v>
          </cell>
          <cell r="B4001" t="str">
            <v>KIT CHASSI PEX, PRÉ-FABRICADO, PARA ÁREA DE SERVIÇO COM TANQUE E MÁQUINA DE LAVAR ROUPA, E CONEXÕES POR CRIMPAGEM  FORNECIMENTO E INSTALAÇÃO. AF_06/2015</v>
          </cell>
          <cell r="C4001" t="str">
            <v>UN</v>
          </cell>
          <cell r="D4001">
            <v>192.16</v>
          </cell>
        </row>
        <row r="4002">
          <cell r="A4002">
            <v>96805</v>
          </cell>
          <cell r="B4002" t="str">
            <v>KIT CHASSI PEX, PRÉ-FABRICADO, PARA CHUVEIRO COM REGISTROS DE PRESSÃO E CONEXÕES POR ANEL DESLIZANTE  FORNECIMENTO E INSTALAÇÃO. AF_06/2015</v>
          </cell>
          <cell r="C4002" t="str">
            <v>UN</v>
          </cell>
          <cell r="D4002">
            <v>217.36</v>
          </cell>
        </row>
        <row r="4003">
          <cell r="A4003">
            <v>96806</v>
          </cell>
          <cell r="B4003" t="str">
            <v>KIT CHASSI PEX, PRÉ-FABRICADO, PARA COZINHA COM CUBA SIMPLES E CONEXÕES POR ANEL DESLIZANTE  FORNECIMENTO E INSTALAÇÃO. AF_06/2015</v>
          </cell>
          <cell r="C4003" t="str">
            <v>UN</v>
          </cell>
          <cell r="D4003">
            <v>104.48</v>
          </cell>
        </row>
        <row r="4004">
          <cell r="A4004">
            <v>96807</v>
          </cell>
          <cell r="B4004" t="str">
            <v>KIT CHASSI PEX, PRÉ-FABRICADO, PARA ÁREA DE SERVIÇO COM TANQUE E MÁQUINA DE LAVAR ROUPA, E CONEXÕES POR ANEL DESLIZANTE  FORNECIMENTO E INSTALAÇÃO. AF_06/2015</v>
          </cell>
          <cell r="C4004" t="str">
            <v>UN</v>
          </cell>
          <cell r="D4004">
            <v>173.41</v>
          </cell>
        </row>
        <row r="4005">
          <cell r="A4005">
            <v>96808</v>
          </cell>
          <cell r="B4005" t="str">
            <v>UNIÃO METÁLICA PARA INSTALAÇÕES EM PEX, DN 16 MM, FIXAÇÃO DAS CONEXÕES POR ANEL DESLIZANTE  FORNECIMENTO E INSTALAÇÃO . AF_06/2015</v>
          </cell>
          <cell r="C4005" t="str">
            <v>UN</v>
          </cell>
          <cell r="D4005">
            <v>9.44</v>
          </cell>
        </row>
        <row r="4006">
          <cell r="A4006">
            <v>96809</v>
          </cell>
          <cell r="B4006" t="str">
            <v>CONEXÃO FIXA, ROSCA FÊMEA, METÁLICA, PARA INSTALAÇÕES EM PEX, DN 16 MM X 1/2", COM ANEL DESLIZANTE. FORNECIMENTO E INSTALAÇÃO. AF_06/2015</v>
          </cell>
          <cell r="C4006" t="str">
            <v>UN</v>
          </cell>
          <cell r="D4006">
            <v>10.88</v>
          </cell>
        </row>
        <row r="4007">
          <cell r="A4007">
            <v>96810</v>
          </cell>
          <cell r="B4007" t="str">
            <v>CONEXÃO MÓVEL, ROSCA FÊMEA, METÁLICA, PARA INSTALAÇÕES EM PEX, DN 16 MM X 3/4", COM ANEL DESLIZANTE. FORNECIMENTO E INSTALAÇÃO. AF_06/2015</v>
          </cell>
          <cell r="C4007" t="str">
            <v>UN</v>
          </cell>
          <cell r="D4007">
            <v>11.85</v>
          </cell>
        </row>
        <row r="4008">
          <cell r="A4008">
            <v>96811</v>
          </cell>
          <cell r="B4008" t="str">
            <v>UNIÃO METÁLICA PARA INSTALAÇÕES EM PEX, DN 20 MM, FIXAÇÃO DAS CONEXÕES POR ANEL DESLIZANTE  FORNECIMENTO E INSTALAÇÃO . AF_06/2015</v>
          </cell>
          <cell r="C4008" t="str">
            <v>UN</v>
          </cell>
          <cell r="D4008">
            <v>12.7</v>
          </cell>
        </row>
        <row r="4009">
          <cell r="A4009">
            <v>96812</v>
          </cell>
          <cell r="B4009" t="str">
            <v>CONEXÃO FIXA, ROSCA FÊMEA, METÁLICA, PARA INSTALAÇÕES EM PEX, DN 20 MM X 1/2", COM ANEL DESLIZANTE. FORNECIMENTO E INSTALAÇÃO. AF_06/2015</v>
          </cell>
          <cell r="C4009" t="str">
            <v>UN</v>
          </cell>
          <cell r="D4009">
            <v>12.19</v>
          </cell>
        </row>
        <row r="4010">
          <cell r="A4010">
            <v>96813</v>
          </cell>
          <cell r="B4010" t="str">
            <v>CONEXÃO FIXA, ROSCA FÊMEA, METÁLICA, PARA INSTALAÇÕES EM PEX, DN 20 MM X 3/4", COM ANEL DESLIZANTE. FORNECIMENTO E INSTALAÇÃO. AF_06/2015</v>
          </cell>
          <cell r="C4010" t="str">
            <v>UN</v>
          </cell>
          <cell r="D4010">
            <v>14.12</v>
          </cell>
        </row>
        <row r="4011">
          <cell r="A4011">
            <v>96814</v>
          </cell>
          <cell r="B4011" t="str">
            <v>UNIÃO DE REDUÇÃO, METÁLICA, PARA INSTALAÇÕES EM PEX, DN 20 X 16 MM, CONEXÃO POR ANEL DESLIZANTE  FORNECIMENTO E INSTALAÇÃO. AF_06/2015</v>
          </cell>
          <cell r="C4011" t="str">
            <v>UN</v>
          </cell>
          <cell r="D4011">
            <v>11.86</v>
          </cell>
        </row>
        <row r="4012">
          <cell r="A4012">
            <v>96815</v>
          </cell>
          <cell r="B4012" t="str">
            <v>UNIÃO METÁLICA PARA INSTALAÇÕES EM PEX, DN 25 MM, FIXAÇÃO DAS CONEXÕES POR ANEL DESLIZANTE   FORNECIMENTO E INSTALAÇÃO. AF_06/2015</v>
          </cell>
          <cell r="C4012" t="str">
            <v>UN</v>
          </cell>
          <cell r="D4012">
            <v>20.22</v>
          </cell>
        </row>
        <row r="4013">
          <cell r="A4013">
            <v>96816</v>
          </cell>
          <cell r="B4013" t="str">
            <v>CONEXÃO FIXA, ROSCA FÊMEA, METÁLICA, PARA INSTALAÇÕES EM PEX, DN 25 MM X 3/4", COM ANEL DESLIZANTE. FORNECIMENTO E INSTALAÇÃO. AF_06/2015</v>
          </cell>
          <cell r="C4013" t="str">
            <v>UN</v>
          </cell>
          <cell r="D4013">
            <v>16.54</v>
          </cell>
        </row>
        <row r="4014">
          <cell r="A4014">
            <v>96817</v>
          </cell>
          <cell r="B4014" t="str">
            <v>CONEXÃO FIXA, ROSCA FÊMEA, METÁLICA, PARA INSTALAÇÕES EM PEX, DN 25 MM X 1", COM ANEL DESLIZANTE. FORNECIMENTO E INSTALAÇÃO. AF_06/2015</v>
          </cell>
          <cell r="C4014" t="str">
            <v>UN</v>
          </cell>
          <cell r="D4014">
            <v>18.89</v>
          </cell>
        </row>
        <row r="4015">
          <cell r="A4015">
            <v>96818</v>
          </cell>
          <cell r="B4015" t="str">
            <v>UNIÃO DE REDUÇÃO, METÁLICA, PEX, DN 25 X 16 MM, CONEXÃO POR ANEL DESLIZANTE  FORNECIMENTO E INSTALAÇÃO. AF_06/2015</v>
          </cell>
          <cell r="C4015" t="str">
            <v>UN</v>
          </cell>
          <cell r="D4015">
            <v>17.55</v>
          </cell>
        </row>
        <row r="4016">
          <cell r="A4016">
            <v>96819</v>
          </cell>
          <cell r="B4016" t="str">
            <v>UNIÃO DE REDUÇÃO, METÁLICA, PEX, DN 25 X 20 MM, CONEXÃO POR ANEL DESLIZANTE  FORNECIMENTO E INSTALAÇÃO. AF_06/2015</v>
          </cell>
          <cell r="C4016" t="str">
            <v>UN</v>
          </cell>
          <cell r="D4016">
            <v>17.55</v>
          </cell>
        </row>
        <row r="4017">
          <cell r="A4017">
            <v>96820</v>
          </cell>
          <cell r="B4017" t="str">
            <v>UNIÃO METÁLICA PARA INSTALAÇÕES EM PEX, DN 32 MM, FIXAÇÃO DAS CONEXÕES POR ANEL DESLIZANTE   FORNECIMENTO E INSTALAÇÃO. AF_06/2015</v>
          </cell>
          <cell r="C4017" t="str">
            <v>UN</v>
          </cell>
          <cell r="D4017">
            <v>32.25</v>
          </cell>
        </row>
        <row r="4018">
          <cell r="A4018">
            <v>96821</v>
          </cell>
          <cell r="B4018" t="str">
            <v>CONEXÃO FIXA, ROSCA FÊMEA, METÁLICA, PARA INSTALAÇÕES EM PEX, DN 32 MM X 1", COM ANEL DESLIZANTE  FORNECIMENTO E INSTALAÇÃO. AF_06/2015</v>
          </cell>
          <cell r="C4018" t="str">
            <v>UN</v>
          </cell>
          <cell r="D4018">
            <v>27.38</v>
          </cell>
        </row>
        <row r="4019">
          <cell r="A4019">
            <v>96822</v>
          </cell>
          <cell r="B4019" t="str">
            <v>UNIÃO DE REDUÇÃO, METÁLICA, PEX, DN 32 X 25 MM, CONEXÃO POR ANEL DESLIZANTE  FORNECIMENTO E INSTALAÇÃO. AF_06/2015</v>
          </cell>
          <cell r="C4019" t="str">
            <v>UN</v>
          </cell>
          <cell r="D4019">
            <v>27.75</v>
          </cell>
        </row>
        <row r="4020">
          <cell r="A4020">
            <v>96823</v>
          </cell>
          <cell r="B4020" t="str">
            <v>LUVA PARA INSTALAÇÕES EM PEX, DN 16 MM, CONEXÃO POR CRIMPAGEM  FORNECIMENTO E INSTALAÇÃO . AF_06/2015</v>
          </cell>
          <cell r="C4020" t="str">
            <v>UN</v>
          </cell>
          <cell r="D4020">
            <v>11.42</v>
          </cell>
        </row>
        <row r="4021">
          <cell r="A4021">
            <v>96824</v>
          </cell>
          <cell r="B4021" t="str">
            <v>CONEXÃO FIXA, ROSCA FÊMEA, PARA INSTALAÇÕES EM PEX, DN 16MM X 1/2", CONEXÃO POR CRIMPAGEM  FORNECIMENTO E INSTALAÇÃO. AF_06/2015</v>
          </cell>
          <cell r="C4021" t="str">
            <v>UN</v>
          </cell>
          <cell r="D4021">
            <v>12.92</v>
          </cell>
        </row>
        <row r="4022">
          <cell r="A4022">
            <v>96825</v>
          </cell>
          <cell r="B4022" t="str">
            <v>CONEXÃO FIXA, ROSCA FÊMEA, PARA INSTALAÇÕES EM PEX, DN 16MM X 3/4", CONEXÃO POR CRIMPAGEM  FORNECIMENTO E INSTALAÇÃO. AF_06/2015</v>
          </cell>
          <cell r="C4022" t="str">
            <v>UN</v>
          </cell>
          <cell r="D4022">
            <v>17.61</v>
          </cell>
        </row>
        <row r="4023">
          <cell r="A4023">
            <v>96826</v>
          </cell>
          <cell r="B4023" t="str">
            <v>LUVA PARA INSTALAÇÕES EM PEX, DN 20 MM, CONEXÃO POR CRIMPAGEM   FORNECIMENTO E INSTALAÇÃO. AF_06/2015</v>
          </cell>
          <cell r="C4023" t="str">
            <v>UN</v>
          </cell>
          <cell r="D4023">
            <v>15.9</v>
          </cell>
        </row>
        <row r="4024">
          <cell r="A4024">
            <v>96827</v>
          </cell>
          <cell r="B4024" t="str">
            <v>CONEXÃO FIXA, ROSCA FÊMEA, PARA INSTALAÇÕES EM PEX, DN 20MM X 1/2", CONEXÃO POR CRIMPAGEM  FORNECIMENTO E INSTALAÇÃO. AF_06/2015</v>
          </cell>
          <cell r="C4024" t="str">
            <v>UN</v>
          </cell>
          <cell r="D4024">
            <v>16.510000000000002</v>
          </cell>
        </row>
        <row r="4025">
          <cell r="A4025">
            <v>96828</v>
          </cell>
          <cell r="B4025" t="str">
            <v>CONEXÃO FIXA, ROSCA FÊMEA, PARA INSTALAÇÕES EM PEX, DN 20MM X 3/4", CONEXÃO POR CRIMPAGEM  FORNECIMENTO E INSTALAÇÃO. AF_06/2015</v>
          </cell>
          <cell r="C4025" t="str">
            <v>UN</v>
          </cell>
          <cell r="D4025">
            <v>20.81</v>
          </cell>
        </row>
        <row r="4026">
          <cell r="A4026">
            <v>96829</v>
          </cell>
          <cell r="B4026" t="str">
            <v>LUVA DE REDUÇÃO PARA INSTALAÇÕES EM PEX, DN 20 X 16 MM, CONEXÃO POR CRIMPAGEM  FORNECIMENTO E INSTALAÇÃO. AF_06/2015</v>
          </cell>
          <cell r="C4026" t="str">
            <v>UN</v>
          </cell>
          <cell r="D4026">
            <v>15.88</v>
          </cell>
        </row>
        <row r="4027">
          <cell r="A4027">
            <v>96830</v>
          </cell>
          <cell r="B4027" t="str">
            <v>LUVA PARA INSTALAÇÕES EM PEX, DN 25 MM, CONEXÃO POR CRIMPAGEM   FORNECIMENTO E INSTALAÇÃO. AF_06/2015</v>
          </cell>
          <cell r="C4027" t="str">
            <v>UN</v>
          </cell>
          <cell r="D4027">
            <v>23.17</v>
          </cell>
        </row>
        <row r="4028">
          <cell r="A4028">
            <v>96831</v>
          </cell>
          <cell r="B4028" t="str">
            <v>CONEXÃO FIXA, ROSCA FÊMEA, PARA INSTALAÇÕES EM PEX, DN 25MM X 1/2", CONEXÃO POR CRIMPAGEM  FORNECIMENTO E INSTALAÇÃO. AF_06/2015</v>
          </cell>
          <cell r="C4028" t="str">
            <v>UN</v>
          </cell>
          <cell r="D4028">
            <v>18.82</v>
          </cell>
        </row>
        <row r="4029">
          <cell r="A4029">
            <v>96832</v>
          </cell>
          <cell r="B4029" t="str">
            <v>CONEXÃO FIXA, ROSCA FÊMEA, PARA INSTALAÇÕES EM PEX, DN 25MM X 3/4", CONEXÃO POR CRIMPAGEM  FORNECIMENTO E INSTALAÇÃO. AF_06/2015</v>
          </cell>
          <cell r="C4029" t="str">
            <v>UN</v>
          </cell>
          <cell r="D4029">
            <v>21.81</v>
          </cell>
        </row>
        <row r="4030">
          <cell r="A4030">
            <v>96833</v>
          </cell>
          <cell r="B4030" t="str">
            <v>LUVA DE REDUÇÃO PARA INSTALAÇÕES EM PEX, DN 25 X 16 MM, CONEXÃO POR CRIMPAGEM  FORNECIMENTO E INSTALAÇÃO. AF_06/2015</v>
          </cell>
          <cell r="C4030" t="str">
            <v>UN</v>
          </cell>
          <cell r="D4030">
            <v>20.399999999999999</v>
          </cell>
        </row>
        <row r="4031">
          <cell r="A4031">
            <v>96834</v>
          </cell>
          <cell r="B4031" t="str">
            <v>LUVA PARA INSTALAÇÕES EM PEX, DN 32 MM, CONEXÃO POR CRIMPAGEM  FORNECIMENTO E INSTALAÇÃO . AF_06/2015</v>
          </cell>
          <cell r="C4031" t="str">
            <v>UN</v>
          </cell>
          <cell r="D4031">
            <v>33.840000000000003</v>
          </cell>
        </row>
        <row r="4032">
          <cell r="A4032">
            <v>96835</v>
          </cell>
          <cell r="B4032" t="str">
            <v>CONEXÃO FIXA, ROSCA FÊMEA, PARA INSTALAÇÕES EM PEX, DN 32 MM X 3/4", CONEXÃO POR CRIMPAGEM  FORNECIMENTO E INSTALAÇÃO. AF_06/2015</v>
          </cell>
          <cell r="C4032" t="str">
            <v>UN</v>
          </cell>
          <cell r="D4032">
            <v>29.2</v>
          </cell>
        </row>
        <row r="4033">
          <cell r="A4033">
            <v>96836</v>
          </cell>
          <cell r="B4033" t="str">
            <v>LUVA DE REDUÇÃO PARA INSTALAÇÕES EM PEX, DN 32 X 25 MM, CONEXÃO POR CRIMPAGEM  FORNECIMENTO E INSTALAÇÃO. AF_06/2015</v>
          </cell>
          <cell r="C4033" t="str">
            <v>UN</v>
          </cell>
          <cell r="D4033">
            <v>31.13</v>
          </cell>
        </row>
        <row r="4034">
          <cell r="A4034">
            <v>96837</v>
          </cell>
          <cell r="B4034" t="str">
            <v>JOELHO 90 GRAUS, METÁLICO, PARA INSTALAÇÕES EM PEX, DN 16 MM, CONEXÃO POR ANEL DESLIZANTE   FORNECIMENTO E INSTALAÇÃO. AF_06/2015</v>
          </cell>
          <cell r="C4034" t="str">
            <v>UN</v>
          </cell>
          <cell r="D4034">
            <v>16.61</v>
          </cell>
        </row>
        <row r="4035">
          <cell r="A4035">
            <v>96838</v>
          </cell>
          <cell r="B4035" t="str">
            <v>JOELHO 90 GRAUS, ROSCA FÊMEA TERMINAL, METÁLICO, PARA INSTALAÇÕES EM PEX, DN 16MM X 1/2", CONEXÃO POR ANEL DESLIZANTE  FORNECIMENTO E INSTALAÇÃO. AF_06/2015</v>
          </cell>
          <cell r="C4035" t="str">
            <v>UN</v>
          </cell>
          <cell r="D4035">
            <v>15.22</v>
          </cell>
        </row>
        <row r="4036">
          <cell r="A4036">
            <v>96839</v>
          </cell>
          <cell r="B4036" t="str">
            <v>JOELHO, ROSCA FÊMEA, COM BASE FIXA, METÁLICO, PARA INSTALAÇÕES EM PEX, DN 16MM X 1/2", CONEXÃO POR ANEL DESLIZANTE  FORNECIMENTO E INSTALAÇÃO. AF_06/2015</v>
          </cell>
          <cell r="C4036" t="str">
            <v>UN</v>
          </cell>
          <cell r="D4036">
            <v>14.97</v>
          </cell>
        </row>
        <row r="4037">
          <cell r="A4037">
            <v>96840</v>
          </cell>
          <cell r="B4037" t="str">
            <v>JOELHO 90 GRAUS, METÁLICO, PARA INSTALAÇÕES EM PEX, DN 20 MM, CONEXÃO POR ANEL DESLIZANTE  FORNECIMENTO E INSTALAÇÃO . AF_06/2015</v>
          </cell>
          <cell r="C4037" t="str">
            <v>UN</v>
          </cell>
          <cell r="D4037">
            <v>19.39</v>
          </cell>
        </row>
        <row r="4038">
          <cell r="A4038">
            <v>96841</v>
          </cell>
          <cell r="B4038" t="str">
            <v>JOELHO 90 GRAUS, ROSCA FÊMEA TERMINAL, METÁLICO, PARA INSTALAÇÕES EM PEX, DN 20 MM X 1/2", CONEXÃO POR ANEL DESLIZANTE  FORNECIMENTO E INSTALAÇÃO. AF_06/2015</v>
          </cell>
          <cell r="C4038" t="str">
            <v>UN</v>
          </cell>
          <cell r="D4038">
            <v>16.89</v>
          </cell>
        </row>
        <row r="4039">
          <cell r="A4039">
            <v>96842</v>
          </cell>
          <cell r="B4039" t="str">
            <v>JOELHO 90 GRAUS, ROSCA FÊMEA TERMINAL, METÁLICO, PARA INSTALAÇÕES EM PEX, DN 20 MM X 3/4", CONEXÃO POR ANEL DESLIZANTE  FORNECIMENTO E INSTALAÇÃO. AF_06/2015</v>
          </cell>
          <cell r="C4039" t="str">
            <v>UN</v>
          </cell>
          <cell r="D4039">
            <v>21.67</v>
          </cell>
        </row>
        <row r="4040">
          <cell r="A4040">
            <v>96843</v>
          </cell>
          <cell r="B4040" t="str">
            <v>JOELHO ROSCA FÊMEA, COM BASE FIXA, METÁLICO, PARA INSTALAÇÕES EM PEX, DN 20MM X 1/2", CONEXÃO POR ANEL DESLIZANTE  FORNECIMENTO E INSTALAÇÃO. AF_06/2015</v>
          </cell>
          <cell r="C4040" t="str">
            <v>UN</v>
          </cell>
          <cell r="D4040">
            <v>20.82</v>
          </cell>
        </row>
        <row r="4041">
          <cell r="A4041">
            <v>96844</v>
          </cell>
          <cell r="B4041" t="str">
            <v>JOELHO ROSCA FÊMEA, MÓVEL, METÁLICO, PARA INSTALAÇÕES EM PEX, DN 20MM X 3/4", CONEXÃO POR ANEL DESLIZANTE  FORNECIMENTO E INSTALAÇÃO. AF_06/2015</v>
          </cell>
          <cell r="C4041" t="str">
            <v>UN</v>
          </cell>
          <cell r="D4041">
            <v>28.62</v>
          </cell>
        </row>
        <row r="4042">
          <cell r="A4042">
            <v>96845</v>
          </cell>
          <cell r="B4042" t="str">
            <v>JOELHO 90 GRAUS, METÁLICO, PARA INSTALAÇÕES EM PEX, DN 25 MM, CONEXÃO POR ANEL DESLIZANTE   FORNECIMENTO E INSTALAÇÃO. AF_06/2015</v>
          </cell>
          <cell r="C4042" t="str">
            <v>UN</v>
          </cell>
          <cell r="D4042">
            <v>30.57</v>
          </cell>
        </row>
        <row r="4043">
          <cell r="A4043">
            <v>96846</v>
          </cell>
          <cell r="B4043" t="str">
            <v>JOELHO 90 GRAUS, ROSCA FÊMEA TERMINAL, METÁLICO, PARA INSTALAÇÕES EM PEX, DN 25 MM X 3/4", CONEXÃO POR ANEL DESLIZANTE  FORNECIMENTO E INSTALAÇÃO. AF_06/2015</v>
          </cell>
          <cell r="C4043" t="str">
            <v>UN</v>
          </cell>
          <cell r="D4043">
            <v>23.9</v>
          </cell>
        </row>
        <row r="4044">
          <cell r="A4044">
            <v>96847</v>
          </cell>
          <cell r="B4044" t="str">
            <v>JOELHO ROSCA FÊMEA, COM BASE FIXA, METÁLICO, PARA INSTALAÇÕES EM PEX, DN 25MM X 3/4", CONEXÃO POR ANEL DESLIZANTE  FORNECIMENTO E INSTALAÇÃO. AF_06/2015</v>
          </cell>
          <cell r="C4044" t="str">
            <v>UN</v>
          </cell>
          <cell r="D4044">
            <v>26.35</v>
          </cell>
        </row>
        <row r="4045">
          <cell r="A4045">
            <v>96848</v>
          </cell>
          <cell r="B4045" t="str">
            <v>JOELHO 90 GRAUS, METÁLICO, PARA INSTALAÇÕES EM PEX, DN 32 MM, CONEXÃO POR ANEL DESLIZANTE  FORNECIMENTO E INSTALAÇÃO . AF_06/2015</v>
          </cell>
          <cell r="C4045" t="str">
            <v>UN</v>
          </cell>
          <cell r="D4045">
            <v>39.68</v>
          </cell>
        </row>
        <row r="4046">
          <cell r="A4046">
            <v>96849</v>
          </cell>
          <cell r="B4046" t="str">
            <v>JOELHO 90 GRAUS, PARA INSTALAÇÕES EM PEX, DN 16 MM, CONEXÃO POR CRIMPAGEM   FORNECIMENTO E INSTALAÇÃO. AF_06/2015</v>
          </cell>
          <cell r="C4046" t="str">
            <v>UN</v>
          </cell>
          <cell r="D4046">
            <v>14.34</v>
          </cell>
        </row>
        <row r="4047">
          <cell r="A4047">
            <v>96850</v>
          </cell>
          <cell r="B4047" t="str">
            <v>JOELHO 90 GRAUS, ROSCA FÊMEA TERMINAL, PARA INSTALAÇÕES EM PEX, DN 16MM X 1/2", CONEXÃO POR CRIMPAGEM  FORNECIMENTO E INSTALAÇÃO. AF_06/2015</v>
          </cell>
          <cell r="C4047" t="str">
            <v>UN</v>
          </cell>
          <cell r="D4047">
            <v>16.84</v>
          </cell>
        </row>
        <row r="4048">
          <cell r="A4048">
            <v>96851</v>
          </cell>
          <cell r="B4048" t="str">
            <v>JOELHO 90 GRAUS, ROSCA FÊMEA TERMINAL, PARA INSTALAÇÕES EM PEX, DN 16MM X 3/4", CONEXÃO POR CRIMPAGEM  FORNECIMENTO E INSTALAÇÃO. AF_06/2015</v>
          </cell>
          <cell r="C4048" t="str">
            <v>UN</v>
          </cell>
          <cell r="D4048">
            <v>22.42</v>
          </cell>
        </row>
        <row r="4049">
          <cell r="A4049">
            <v>96852</v>
          </cell>
          <cell r="B4049" t="str">
            <v>JOELHO 90 GRAUS, PARA INSTALAÇÕES EM PEX, DN 20 MM, CONEXÃO POR CRIMPAGEM   FORNECIMENTO E INSTALAÇÃO. AF_06/2015</v>
          </cell>
          <cell r="C4049" t="str">
            <v>UN</v>
          </cell>
          <cell r="D4049">
            <v>19.13</v>
          </cell>
        </row>
        <row r="4050">
          <cell r="A4050">
            <v>96853</v>
          </cell>
          <cell r="B4050" t="str">
            <v>JOELHO 90 GRAUS, ROSCA FÊMEA TERMINAL, PARA INSTALAÇÕES EM PEX, DN 20MM X 1/2", CONEXÃO POR CRIMPAGEM  FORNECIMENTO E INSTALAÇÃO. AF_06/2015</v>
          </cell>
          <cell r="C4050" t="str">
            <v>UN</v>
          </cell>
          <cell r="D4050">
            <v>21.57</v>
          </cell>
        </row>
        <row r="4051">
          <cell r="A4051">
            <v>96854</v>
          </cell>
          <cell r="B4051" t="str">
            <v>JOELHO 90 GRAUS, ROSCA FÊMEA TERMINAL, PARA INSTALAÇÕES EM PEX, DN 20MM X 3/4", CONEXÃO POR CRIMPAGEM  FORNECIMENTO E INSTALAÇÃO. AF_06/2015</v>
          </cell>
          <cell r="C4051" t="str">
            <v>UN</v>
          </cell>
          <cell r="D4051">
            <v>25.89</v>
          </cell>
        </row>
        <row r="4052">
          <cell r="A4052">
            <v>96855</v>
          </cell>
          <cell r="B4052" t="str">
            <v>JOELHO 90 GRAUS, PARA INSTALAÇÕES EM PEX, DN 25 MM, CONEXÃO POR CRIMPAGEM   FORNECIMENTO E INSTALAÇÃO. AF_06/2015</v>
          </cell>
          <cell r="C4052" t="str">
            <v>UN</v>
          </cell>
          <cell r="D4052">
            <v>23.78</v>
          </cell>
        </row>
        <row r="4053">
          <cell r="A4053">
            <v>96856</v>
          </cell>
          <cell r="B4053" t="str">
            <v>JOELHO 90 GRAUS, ROSCA FÊMEA TERMINAL, PARA INSTALAÇÕES EM PEX, DN 25MM X 1/2", CONEXÃO POR CRIMPAGEM  FORNECIMENTO E INSTALAÇÃO. AF_06/2015</v>
          </cell>
          <cell r="C4053" t="str">
            <v>UN</v>
          </cell>
          <cell r="D4053">
            <v>24.13</v>
          </cell>
        </row>
        <row r="4054">
          <cell r="A4054">
            <v>96857</v>
          </cell>
          <cell r="B4054" t="str">
            <v>JOELHO 90 GRAUS, ROSCA FÊMEA TERMINAL, PARA INSTALAÇÕES EM PEX, DN 25MM X 1, CONEXÃO POR CRIMPAGEM  FORNECIMENTO E INSTALAÇÃO. AF_06/2015</v>
          </cell>
          <cell r="C4054" t="str">
            <v>UN</v>
          </cell>
          <cell r="D4054">
            <v>38.74</v>
          </cell>
        </row>
        <row r="4055">
          <cell r="A4055">
            <v>96858</v>
          </cell>
          <cell r="B4055" t="str">
            <v>JOELHO 90 GRAUS, PARA INSTALAÇÕES EM PEX, DN 32 MM, CONEXÃO POR CRIMPAGEM   FORNECIMENTO E INSTALAÇÃO. AF_06/2015</v>
          </cell>
          <cell r="C4055" t="str">
            <v>UN</v>
          </cell>
          <cell r="D4055">
            <v>39.049999999999997</v>
          </cell>
        </row>
        <row r="4056">
          <cell r="A4056">
            <v>96859</v>
          </cell>
          <cell r="B4056" t="str">
            <v>JOELHO 90 GRAUS, ROSCA FÊMEA TERMINAL, PARA INSTALAÇÕES EM PEX, DN 32 MM X 1", CONEXÃO POR CRIMPAGEM  FORNECIMENTO E INSTALAÇÃO. AF_06/2015</v>
          </cell>
          <cell r="C4056" t="str">
            <v>UN</v>
          </cell>
          <cell r="D4056">
            <v>48.54</v>
          </cell>
        </row>
        <row r="4057">
          <cell r="A4057">
            <v>96860</v>
          </cell>
          <cell r="B4057" t="str">
            <v>TÊ, METÁLICO, PARA INSTALAÇÕES EM PEX, DN 16 MM, CONEXÃO POR ANEL DESLIZANTE  FORNECIMENTO E INSTALAÇÃO. AF_06/2015</v>
          </cell>
          <cell r="C4057" t="str">
            <v>UN</v>
          </cell>
          <cell r="D4057">
            <v>19.18</v>
          </cell>
        </row>
        <row r="4058">
          <cell r="A4058">
            <v>96861</v>
          </cell>
          <cell r="B4058" t="str">
            <v>TÊ, ROSCA FÊMEA, METÁLICO, PARA INSTALAÇÕES EM PEX, DN 16 MM X ½, CONEXÃO POR ANEL DESLIZANTE   FORNECIMENTO E INSTALAÇÃO. AF_06/2015</v>
          </cell>
          <cell r="C4058" t="str">
            <v>UN</v>
          </cell>
          <cell r="D4058">
            <v>20.76</v>
          </cell>
        </row>
        <row r="4059">
          <cell r="A4059">
            <v>96862</v>
          </cell>
          <cell r="B4059" t="str">
            <v>TÊ, METÁLICO, PARA INSTALAÇÕES EM PEX, DN 20 MM, CONEXÃO POR ANEL DESLIZANTE  FORNECIMENTO E INSTALAÇÃO. AF_06/2015</v>
          </cell>
          <cell r="C4059" t="str">
            <v>UN</v>
          </cell>
          <cell r="D4059">
            <v>23.14</v>
          </cell>
        </row>
        <row r="4060">
          <cell r="A4060">
            <v>96863</v>
          </cell>
          <cell r="B4060" t="str">
            <v>TÊ, ROSCA FÊMEA, METÁLICO, PARA INSTALAÇÕES EM PEX, DN 20 MM X ½, CONEXÃO POR ANEL DESLIZANTE   FORNECIMENTO E INSTALAÇÃO. AF_06/2015</v>
          </cell>
          <cell r="C4060" t="str">
            <v>UN</v>
          </cell>
          <cell r="D4060">
            <v>22.87</v>
          </cell>
        </row>
        <row r="4061">
          <cell r="A4061">
            <v>96864</v>
          </cell>
          <cell r="B4061" t="str">
            <v>TÊ, METÁLICO, PARA INSTALAÇÕES EM PEX, DN 25 MM, CONEXÃO POR ANEL DESLIZANTE  FORNECIMENTO E INSTALAÇÃO. AF_06/2015</v>
          </cell>
          <cell r="C4061" t="str">
            <v>UN</v>
          </cell>
          <cell r="D4061">
            <v>36.520000000000003</v>
          </cell>
        </row>
        <row r="4062">
          <cell r="A4062">
            <v>96865</v>
          </cell>
          <cell r="B4062" t="str">
            <v>TÊ, ROSCA FÊMEA, METÁLICO, PARA INSTALAÇÕES EM PEX, DN 25 MM X 3/4", CONEXÃO POR ANEL DESLIZANTE  FORNECIMENTO E INSTALAÇÃO. AF_06/2015</v>
          </cell>
          <cell r="C4062" t="str">
            <v>UN</v>
          </cell>
          <cell r="D4062">
            <v>35.75</v>
          </cell>
        </row>
        <row r="4063">
          <cell r="A4063">
            <v>96866</v>
          </cell>
          <cell r="B4063" t="str">
            <v>TÊ, METÁLICO, PARA INSTALAÇÕES EM PEX, DN 32 MM, CONEXÃO POR ANEL DESLIZANTE  FORNECIMENTO E INSTALAÇÃO. AF_06/2015</v>
          </cell>
          <cell r="C4063" t="str">
            <v>UN</v>
          </cell>
          <cell r="D4063">
            <v>48.08</v>
          </cell>
        </row>
        <row r="4064">
          <cell r="A4064">
            <v>96867</v>
          </cell>
          <cell r="B4064" t="str">
            <v>TÊ, ROSCA MACHO, METÁLICO, PARA INSTALAÇÕES EM PEX, DN 32 MM X 1", CONEXÃO POR ANEL DESLIZANTE  FORNECIMENTO E INSTALAÇÃO. AF_06/2015</v>
          </cell>
          <cell r="C4064" t="str">
            <v>UN</v>
          </cell>
          <cell r="D4064">
            <v>56.05</v>
          </cell>
        </row>
        <row r="4065">
          <cell r="A4065">
            <v>96868</v>
          </cell>
          <cell r="B4065" t="str">
            <v>TÊ, PARA INSTALAÇÕES EM PEX, DN 16 MM, CONEXÃO POR CRIMPAGEM  FORNECIMENTO E INSTALAÇÃO. AF_06/2015</v>
          </cell>
          <cell r="C4065" t="str">
            <v>UN</v>
          </cell>
          <cell r="D4065">
            <v>22.29</v>
          </cell>
        </row>
        <row r="4066">
          <cell r="A4066">
            <v>96869</v>
          </cell>
          <cell r="B4066" t="str">
            <v>TÊ, PARA INSTALAÇÕES EM PEX, DN 20 MM, CONEXÃO POR CRIMPAGEM  FORNECIMENTO E INSTALAÇÃO. AF_06/2015</v>
          </cell>
          <cell r="C4066" t="str">
            <v>UN</v>
          </cell>
          <cell r="D4066">
            <v>26.64</v>
          </cell>
        </row>
        <row r="4067">
          <cell r="A4067">
            <v>96870</v>
          </cell>
          <cell r="B4067" t="str">
            <v>TÊ, PEX, DN 25 MM, CONEXÃO POR CRIMPAGEM  FORNECIMENTO E INSTALAÇÃO. AF_06/2015</v>
          </cell>
          <cell r="C4067" t="str">
            <v>UN</v>
          </cell>
          <cell r="D4067">
            <v>42.3</v>
          </cell>
        </row>
        <row r="4068">
          <cell r="A4068">
            <v>96871</v>
          </cell>
          <cell r="B4068" t="str">
            <v>TÊ, PARA INSTALAÇÕES EM PEX, DN 32 MM, CONEXÃO POR CRIMPAGEM  FORNECIMENTO E INSTALAÇÃO. AF_06/2015</v>
          </cell>
          <cell r="C4068" t="str">
            <v>UN</v>
          </cell>
          <cell r="D4068">
            <v>61.47</v>
          </cell>
        </row>
        <row r="4069">
          <cell r="A4069">
            <v>96872</v>
          </cell>
          <cell r="B4069" t="str">
            <v>DISTRIBUIDOR 2 SAÍDAS, METÁLICO, PARA INSTALAÇÕES EM PEX, ENTRADA DE 3/4" X 2 SAÍDAS DE 1/2", CONEXÃO POR ANEL DESLIZANTE  FORNECIMENTO E INSTALAÇÃO. AF_06/2015</v>
          </cell>
          <cell r="C4069" t="str">
            <v>UN</v>
          </cell>
          <cell r="D4069">
            <v>55.52</v>
          </cell>
        </row>
        <row r="4070">
          <cell r="A4070">
            <v>96873</v>
          </cell>
          <cell r="B4070" t="str">
            <v>DISTRIBUIDOR 2 SAÍDAS, METÁLICO, PARA INSTALAÇÕES EM PEX, ENTRADA DE 1" X 2 SAÍDAS DE 1/2", CONEXÃO POR ANEL DESLIZANTE  FORNECIMENTO E INSTALAÇÃO. AF_06/2015</v>
          </cell>
          <cell r="C4070" t="str">
            <v>UN</v>
          </cell>
          <cell r="D4070">
            <v>64.3</v>
          </cell>
        </row>
        <row r="4071">
          <cell r="A4071">
            <v>96874</v>
          </cell>
          <cell r="B4071" t="str">
            <v>DISTRIBUIDOR 3 SAÍDAS, METÁLICO, PARA INSTALAÇÕES EM PEX, ENTRADA DE 3/4" X 3 SAÍDAS DE 1/2", CONEXÃO POR ANEL DESLIZANTE  FORNECIMENTO E INSTALAÇÃO . AF_06/2015</v>
          </cell>
          <cell r="C4071" t="str">
            <v>UN</v>
          </cell>
          <cell r="D4071">
            <v>67.55</v>
          </cell>
        </row>
        <row r="4072">
          <cell r="A4072">
            <v>96875</v>
          </cell>
          <cell r="B4072" t="str">
            <v>DISTRIBUIDOR 3 SAÍDAS, METÁLICO, PARA INSTALAÇÕES EM PEX, ENTRADA DE 1 X 3 SAÍDAS DE 1/2, CONEXÃO POR ANEL DESLIZANTE   FORNECIMENTO E INSTALAÇÃO. AF_06/2015</v>
          </cell>
          <cell r="C4072" t="str">
            <v>UN</v>
          </cell>
          <cell r="D4072">
            <v>81.69</v>
          </cell>
        </row>
        <row r="4073">
          <cell r="A4073">
            <v>96876</v>
          </cell>
          <cell r="B4073" t="str">
            <v>DISTRIBUIDOR 2 SAÍDAS, PARA INSTALAÇÕES EM PEX, ENTRADA DE 32 MM X 2 SAÍDAS DE 16 MM, CONEXÃO POR CRIMPAGEM FORNECIMENTO E INSTALAÇÃO. AF_06/2015</v>
          </cell>
          <cell r="C4073" t="str">
            <v>UN</v>
          </cell>
          <cell r="D4073">
            <v>144.91</v>
          </cell>
        </row>
        <row r="4074">
          <cell r="A4074">
            <v>96877</v>
          </cell>
          <cell r="B4074" t="str">
            <v>DISTRIBUIDOR 2 SAÍDAS, PARA INSTALAÇÕES EM PEX, ENTRADA DE 32 MM X 2 SAÍDAS DE 20 MM, CONEXÃO POR CRIMPAGEM  FORNECIMENTO E INSTALAÇÃO. AF_06/2015</v>
          </cell>
          <cell r="C4074" t="str">
            <v>UN</v>
          </cell>
          <cell r="D4074">
            <v>155.16999999999999</v>
          </cell>
        </row>
        <row r="4075">
          <cell r="A4075">
            <v>96878</v>
          </cell>
          <cell r="B4075" t="str">
            <v>DISTRIBUIDOR 2 SAÍDAS, PARA INSTALAÇÕES EM PEX, ENTRADA DE 32 MM X 2 SAÍDAS DE 25 MM, CONEXÃO POR CRIMPAGEM  FORNECIMENTO E INSTALAÇÃO. AF_06/2015</v>
          </cell>
          <cell r="C4075" t="str">
            <v>UN</v>
          </cell>
          <cell r="D4075">
            <v>157.09</v>
          </cell>
        </row>
        <row r="4076">
          <cell r="A4076">
            <v>96879</v>
          </cell>
          <cell r="B4076" t="str">
            <v>DISTRIBUIDOR 3 SAÍDAS, PARA INSTALAÇÕES EM PEX, ENTRADA DE 32 MM X 3 SAÍDAS DE 16 MM, CONEXÃO POR CRIMPAGEM  FORNECIMENTO E INSTALAÇÃO. AF_06/2015</v>
          </cell>
          <cell r="C4076" t="str">
            <v>UN</v>
          </cell>
          <cell r="D4076">
            <v>157.41</v>
          </cell>
        </row>
        <row r="4077">
          <cell r="A4077">
            <v>96880</v>
          </cell>
          <cell r="B4077" t="str">
            <v>DISTRIBUIDOR 3 SAÍDAS, PARA INSTALAÇÕES EM PEX, ENTRADA DE 32 MM X 3 SAÍDAS DE 20 MM, CONEXÃO POR CRIMPAGEM  FORNECIMENTO E INSTALAÇÃO. AF_06/2015</v>
          </cell>
          <cell r="C4077" t="str">
            <v>UN</v>
          </cell>
          <cell r="D4077">
            <v>180.39</v>
          </cell>
        </row>
        <row r="4078">
          <cell r="A4078">
            <v>96881</v>
          </cell>
          <cell r="B4078" t="str">
            <v>DISTRIBUIDOR 3 SAÍDAS, PARA INSTALAÇÕES EM PEX, ENTRADA DE 32 MM X 3 SAÍDAS DE 25 MM, CONEXÃO POR CRIMPAGEM  FORNECIMENTO E INSTALAÇÃO. AF_06/2015</v>
          </cell>
          <cell r="C4078" t="str">
            <v>UN</v>
          </cell>
          <cell r="D4078">
            <v>190.8</v>
          </cell>
        </row>
        <row r="4079">
          <cell r="A4079">
            <v>6171</v>
          </cell>
          <cell r="B4079" t="str">
            <v>TAMPA DE CONCRETO ARMADO 60X60X5CM PARA CAIXA</v>
          </cell>
          <cell r="C4079" t="str">
            <v>UN</v>
          </cell>
          <cell r="D4079">
            <v>23.59</v>
          </cell>
        </row>
        <row r="4080">
          <cell r="A4080">
            <v>72289</v>
          </cell>
          <cell r="B4080" t="str">
            <v>CAIXA DE INSPEÇÃO 80X80X80CM EM ALVENARIA - EXECUÇÃO</v>
          </cell>
          <cell r="C4080" t="str">
            <v>UN</v>
          </cell>
          <cell r="D4080">
            <v>313.77999999999997</v>
          </cell>
        </row>
        <row r="4081">
          <cell r="A4081">
            <v>72290</v>
          </cell>
          <cell r="B4081" t="str">
            <v>CAIXA DE INSPEÇÃO 90X90X80CM EM ALVENARIA - EXECUÇÃO</v>
          </cell>
          <cell r="C4081" t="str">
            <v>UN</v>
          </cell>
          <cell r="D4081">
            <v>353.36</v>
          </cell>
        </row>
        <row r="4082">
          <cell r="A4082" t="str">
            <v>74051/1</v>
          </cell>
          <cell r="B4082" t="str">
            <v>CAIXA DE GORDURA DUPLA EM CONCRETO PRE-MOLDADO DN 60MM COM TAMPA - FORNECIMENTO E INSTALACAO</v>
          </cell>
          <cell r="C4082" t="str">
            <v>UN</v>
          </cell>
          <cell r="D4082">
            <v>161.44999999999999</v>
          </cell>
        </row>
        <row r="4083">
          <cell r="A4083" t="str">
            <v>74051/2</v>
          </cell>
          <cell r="B4083" t="str">
            <v>CAIXA DE GORDURA SIMPLES EM CONCRETO PRE-MOLDADO DN 40MM COM TAMPA - FORNECIMENTO E INSTALACAO</v>
          </cell>
          <cell r="C4083" t="str">
            <v>UN</v>
          </cell>
          <cell r="D4083">
            <v>107.82</v>
          </cell>
        </row>
        <row r="4084">
          <cell r="A4084" t="str">
            <v>74104/1</v>
          </cell>
          <cell r="B4084" t="str">
            <v>CAIXA DE INSPEÇÃO EM ALVENARIA DE TIJOLO MACIÇO 60X60X60CM, REVESTIDA INTERNAMENTO COM BARRA LISA (CIMENTO E AREIA, TRAÇO 1:4) E=2,0CM, COM TAMPA PRÉ-MOLDADA DE CONCRETO E FUNDO DE CONCRETO 15MPA TIPO C - ESCAVAÇÃO E CONFECÇÃO</v>
          </cell>
          <cell r="C4084" t="str">
            <v>UN</v>
          </cell>
          <cell r="D4084">
            <v>127.66</v>
          </cell>
        </row>
        <row r="4085">
          <cell r="A4085" t="str">
            <v>74166/1</v>
          </cell>
          <cell r="B4085" t="str">
            <v>CAIXA DE INSPEÇÃO EM CONCRETO PRÉ-MOLDADO DN 60CM COM TAMPA H= 60CM - FORNECIMENTO E INSTALACAO</v>
          </cell>
          <cell r="C4085" t="str">
            <v>UN</v>
          </cell>
          <cell r="D4085">
            <v>164.48</v>
          </cell>
        </row>
        <row r="4086">
          <cell r="A4086" t="str">
            <v>74166/2</v>
          </cell>
          <cell r="B4086" t="str">
            <v>CAIXA DE INSPECAO EM ANEL DE CONCRETO PRE MOLDADO, COM 950MM DE ALTURA TOTAL. ANEIS COM ESP=50MM, DIAM.=600MM. EXCLUSIVE TAMPAO E ESCAVACAO - FORNECIMENTO E INSTALACAO</v>
          </cell>
          <cell r="C4086" t="str">
            <v>UN</v>
          </cell>
          <cell r="D4086">
            <v>211.68</v>
          </cell>
        </row>
        <row r="4087">
          <cell r="A4087">
            <v>88503</v>
          </cell>
          <cell r="B4087" t="str">
            <v>CAIXA D´ÁGUA EM POLIETILENO, 1000 LITROS, COM ACESSÓRIOS</v>
          </cell>
          <cell r="C4087" t="str">
            <v>UN</v>
          </cell>
          <cell r="D4087">
            <v>681.88</v>
          </cell>
        </row>
        <row r="4088">
          <cell r="A4088">
            <v>88504</v>
          </cell>
          <cell r="B4088" t="str">
            <v>CAIXA D´AGUA EM POLIETILENO, 500 LITROS, COM ACESSÓRIOS</v>
          </cell>
          <cell r="C4088" t="str">
            <v>UN</v>
          </cell>
          <cell r="D4088">
            <v>533.91</v>
          </cell>
        </row>
        <row r="4089">
          <cell r="A4089">
            <v>89482</v>
          </cell>
          <cell r="B4089" t="str">
            <v>CAIXA SIFONADA, PVC, DN 100 X 100 X 50 MM, FORNECIDA E INSTALADA EM RAMAIS DE ENCAMINHAMENTO DE ÁGUA PLUVIAL. AF_12/2014</v>
          </cell>
          <cell r="C4089" t="str">
            <v>UN</v>
          </cell>
          <cell r="D4089">
            <v>17.63</v>
          </cell>
        </row>
        <row r="4090">
          <cell r="A4090">
            <v>89491</v>
          </cell>
          <cell r="B4090" t="str">
            <v>CAIXA SIFONADA, PVC, DN 150 X 185 X 75 MM, FORNECIDA E INSTALADA EM RAMAIS DE ENCAMINHAMENTO DE ÁGUA PLUVIAL. AF_12/2014</v>
          </cell>
          <cell r="C4090" t="str">
            <v>UN</v>
          </cell>
          <cell r="D4090">
            <v>43.91</v>
          </cell>
        </row>
        <row r="4091">
          <cell r="A4091">
            <v>89495</v>
          </cell>
          <cell r="B4091" t="str">
            <v>RALO SIFONADO, PVC, DN 100 X 40 MM, JUNTA SOLDÁVEL, FORNECIDO E INSTALADO EM RAMAIS DE ENCAMINHAMENTO DE ÁGUA PLUVIAL. AF_12/2014</v>
          </cell>
          <cell r="C4091" t="str">
            <v>UN</v>
          </cell>
          <cell r="D4091">
            <v>7.11</v>
          </cell>
        </row>
        <row r="4092">
          <cell r="A4092">
            <v>89707</v>
          </cell>
          <cell r="B4092" t="str">
            <v>CAIXA SIFONADA, PVC, DN 100 X 100 X 50 MM, JUNTA ELÁSTICA, FORNECIDA E INSTALADA EM RAMAL DE DESCARGA OU EM RAMAL DE ESGOTO SANITÁRIO. AF_12/2014</v>
          </cell>
          <cell r="C4092" t="str">
            <v>UN</v>
          </cell>
          <cell r="D4092">
            <v>21.31</v>
          </cell>
        </row>
        <row r="4093">
          <cell r="A4093">
            <v>89708</v>
          </cell>
          <cell r="B4093" t="str">
            <v>CAIXA SIFONADA, PVC, DN 150 X 185 X 75 MM, JUNTA ELÁSTICA, FORNECIDA E INSTALADA EM RAMAL DE DESCARGA OU EM RAMAL DE ESGOTO SANITÁRIO. AF_12/2014</v>
          </cell>
          <cell r="C4093" t="str">
            <v>UN</v>
          </cell>
          <cell r="D4093">
            <v>48.96</v>
          </cell>
        </row>
        <row r="4094">
          <cell r="A4094">
            <v>89709</v>
          </cell>
          <cell r="B4094" t="str">
            <v>RALO SIFONADO, PVC, DN 100 X 40 MM, JUNTA SOLDÁVEL, FORNECIDO E INSTALADO EM RAMAL DE DESCARGA OU EM RAMAL DE ESGOTO SANITÁRIO. AF_12/2014</v>
          </cell>
          <cell r="C4094" t="str">
            <v>UN</v>
          </cell>
          <cell r="D4094">
            <v>8.1999999999999993</v>
          </cell>
        </row>
        <row r="4095">
          <cell r="A4095">
            <v>89710</v>
          </cell>
          <cell r="B4095" t="str">
            <v>RALO SECO, PVC, DN 100 X 40 MM, JUNTA SOLDÁVEL, FORNECIDO E INSTALADO EM RAMAL DE DESCARGA OU EM RAMAL DE ESGOTO SANITÁRIO. AF_12/2014</v>
          </cell>
          <cell r="C4095" t="str">
            <v>UN</v>
          </cell>
          <cell r="D4095">
            <v>8.0299999999999994</v>
          </cell>
        </row>
        <row r="4096">
          <cell r="A4096">
            <v>72739</v>
          </cell>
          <cell r="B4096" t="str">
            <v>VASO SANITARIO INFANTIL SIFONADO, PARA VALVULA DE DESCARGA, EM LOUCA BRANCA, COM ACESSORIOS, INCLUSIVE ASSENTO PLASTICO, BOLSA DE BORRACHA PARA LIGACAO, TUBO PVC LIGACAO - FORNECIMENTO E INSTALACAO</v>
          </cell>
          <cell r="C4096" t="str">
            <v>UN</v>
          </cell>
          <cell r="D4096">
            <v>407.36</v>
          </cell>
        </row>
        <row r="4097">
          <cell r="A4097" t="str">
            <v>74234/1</v>
          </cell>
          <cell r="B4097" t="str">
            <v>MICTORIO SIFONADO DE LOUCA BRANCA COM PERTENCES, COM REGISTRO DE PRESSAO 1/2" COM CANOPLA CROMADA ACABAMENTO SIMPLES E CONJUNTO PARA FIXACAO  - FORNECIMENTO E INSTALACAO</v>
          </cell>
          <cell r="C4097" t="str">
            <v>UN</v>
          </cell>
          <cell r="D4097">
            <v>429.9</v>
          </cell>
        </row>
        <row r="4098">
          <cell r="A4098">
            <v>86872</v>
          </cell>
          <cell r="B4098" t="str">
            <v>TANQUE DE LOUÇA BRANCA COM COLUNA, 30L OU EQUIVALENTE - FORNECIMENTO E INSTALAÇÃO. AF_12/2013</v>
          </cell>
          <cell r="C4098" t="str">
            <v>UN</v>
          </cell>
          <cell r="D4098">
            <v>570.5</v>
          </cell>
        </row>
        <row r="4099">
          <cell r="A4099">
            <v>86874</v>
          </cell>
          <cell r="B4099" t="str">
            <v>TANQUE DE LOUÇA BRANCA SUSPENSO, 18L OU EQUIVALENTE - FORNECIMENTO E INSTALAÇÃO. AF_12/2013</v>
          </cell>
          <cell r="C4099" t="str">
            <v>UN</v>
          </cell>
          <cell r="D4099">
            <v>350.17</v>
          </cell>
        </row>
        <row r="4100">
          <cell r="A4100">
            <v>86875</v>
          </cell>
          <cell r="B4100" t="str">
            <v>TANQUE DE MÁRMORE SINTÉTICO COM COLUNA, 22L OU EQUIVALENTE  FORNECIMENTO E INSTALAÇÃO. AF_12/2013</v>
          </cell>
          <cell r="C4100" t="str">
            <v>UN</v>
          </cell>
          <cell r="D4100">
            <v>275.11</v>
          </cell>
        </row>
        <row r="4101">
          <cell r="A4101">
            <v>86876</v>
          </cell>
          <cell r="B4101" t="str">
            <v>TANQUE DE MÁRMORE SINTÉTICO SUSPENSO, 22L OU EQUIVALENTE - FORNECIMENTO E INSTALAÇÃO. AF_12/2013</v>
          </cell>
          <cell r="C4101" t="str">
            <v>UN</v>
          </cell>
          <cell r="D4101">
            <v>158.6</v>
          </cell>
        </row>
        <row r="4102">
          <cell r="A4102">
            <v>86877</v>
          </cell>
          <cell r="B4102" t="str">
            <v>VÁLVULA EM METAL CROMADO 1.1/2" X 1.1/2" PARA TANQUE OU LAVATÓRIO, COM OU SEM LADRÃO - FORNECIMENTO E INSTALAÇÃO. AF_12/2013</v>
          </cell>
          <cell r="C4102" t="str">
            <v>UN</v>
          </cell>
          <cell r="D4102">
            <v>24.54</v>
          </cell>
        </row>
        <row r="4103">
          <cell r="A4103">
            <v>86878</v>
          </cell>
          <cell r="B4103" t="str">
            <v>VÁLVULA EM METAL CROMADO TIPO AMERICANA 3.1/2" X 1.1/2" PARA PIA - FORNECIMENTO E INSTALAÇÃO. AF_12/2013</v>
          </cell>
          <cell r="C4103" t="str">
            <v>UN</v>
          </cell>
          <cell r="D4103">
            <v>50.28</v>
          </cell>
        </row>
        <row r="4104">
          <cell r="A4104">
            <v>86879</v>
          </cell>
          <cell r="B4104" t="str">
            <v>VÁLVULA EM PLÁSTICO 1" PARA PIA, TANQUE OU LAVATÓRIO, COM OU SEM LADRÃO - FORNECIMENTO E INSTALAÇÃO. AF_12/2013</v>
          </cell>
          <cell r="C4104" t="str">
            <v>UN</v>
          </cell>
          <cell r="D4104">
            <v>5.01</v>
          </cell>
        </row>
        <row r="4105">
          <cell r="A4105">
            <v>86880</v>
          </cell>
          <cell r="B4105" t="str">
            <v>VÁLVULA EM PLÁSTICO CROMADO TIPO AMERICANA 3.1/2" X 1.1/2" SEM ADAPTADOR PARA PIA - FORNECIMENTO E INSTALAÇÃO. AF_12/2013</v>
          </cell>
          <cell r="C4105" t="str">
            <v>UN</v>
          </cell>
          <cell r="D4105">
            <v>14.19</v>
          </cell>
        </row>
        <row r="4106">
          <cell r="A4106">
            <v>86881</v>
          </cell>
          <cell r="B4106" t="str">
            <v>SIFÃO DO TIPO GARRAFA EM METAL CROMADO 1 X 1.1/2" - FORNECIMENTO E INSTALAÇÃO. AF_12/2013</v>
          </cell>
          <cell r="C4106" t="str">
            <v>UN</v>
          </cell>
          <cell r="D4106">
            <v>142.47</v>
          </cell>
        </row>
        <row r="4107">
          <cell r="A4107">
            <v>86882</v>
          </cell>
          <cell r="B4107" t="str">
            <v>SIFÃO DO TIPO GARRAFA/COPO EM PVC 1.1/4 X 1.1/2" - FORNECIMENTO E INSTALAÇÃO. AF_12/2013</v>
          </cell>
          <cell r="C4107" t="str">
            <v>UN</v>
          </cell>
          <cell r="D4107">
            <v>14.67</v>
          </cell>
        </row>
        <row r="4108">
          <cell r="A4108">
            <v>86883</v>
          </cell>
          <cell r="B4108" t="str">
            <v>SIFÃO DO TIPO FLEXÍVEL EM PVC 1 X 1.1/2 - FORNECIMENTO E INSTALAÇÃO. AF_12/2013</v>
          </cell>
          <cell r="C4108" t="str">
            <v>UN</v>
          </cell>
          <cell r="D4108">
            <v>8.3699999999999992</v>
          </cell>
        </row>
        <row r="4109">
          <cell r="A4109">
            <v>86884</v>
          </cell>
          <cell r="B4109" t="str">
            <v>ENGATE FLEXÍVEL EM PLÁSTICO BRANCO, 1/2" X 30CM - FORNECIMENTO E INSTALAÇÃO. AF_12/2013</v>
          </cell>
          <cell r="C4109" t="str">
            <v>UN</v>
          </cell>
          <cell r="D4109">
            <v>6.17</v>
          </cell>
        </row>
        <row r="4110">
          <cell r="A4110">
            <v>86885</v>
          </cell>
          <cell r="B4110" t="str">
            <v>ENGATE FLEXÍVEL EM PLÁSTICO BRANCO, 1/2" X 40CM - FORNECIMENTO E INSTALAÇÃO. AF_12/2013</v>
          </cell>
          <cell r="C4110" t="str">
            <v>UN</v>
          </cell>
          <cell r="D4110">
            <v>8.5500000000000007</v>
          </cell>
        </row>
        <row r="4111">
          <cell r="A4111">
            <v>86886</v>
          </cell>
          <cell r="B4111" t="str">
            <v>ENGATE FLEXÍVEL EM INOX, 1/2 X 30CM - FORNECIMENTO E INSTALAÇÃO. AF_12/2013</v>
          </cell>
          <cell r="C4111" t="str">
            <v>UN</v>
          </cell>
          <cell r="D4111">
            <v>34.56</v>
          </cell>
        </row>
        <row r="4112">
          <cell r="A4112">
            <v>86887</v>
          </cell>
          <cell r="B4112" t="str">
            <v>ENGATE FLEXÍVEL EM INOX, 1/2 X 40CM - FORNECIMENTO E INSTALAÇÃO. AF_12/2013</v>
          </cell>
          <cell r="C4112" t="str">
            <v>UN</v>
          </cell>
          <cell r="D4112">
            <v>37.520000000000003</v>
          </cell>
        </row>
        <row r="4113">
          <cell r="A4113">
            <v>86888</v>
          </cell>
          <cell r="B4113" t="str">
            <v>VASO SANITÁRIO SIFONADO COM CAIXA ACOPLADA LOUÇA BRANCA - FORNECIMENTO E INSTALAÇÃO. AF_12/2013</v>
          </cell>
          <cell r="C4113" t="str">
            <v>UN</v>
          </cell>
          <cell r="D4113">
            <v>338.76</v>
          </cell>
        </row>
        <row r="4114">
          <cell r="A4114">
            <v>86889</v>
          </cell>
          <cell r="B4114" t="str">
            <v>BANCADA DE GRANITO CINZA POLIDO PARA PIA DE COZINHA 1,50 X 0,60 M - FORNECIMENTO E INSTALAÇÃO. AF_12/2013</v>
          </cell>
          <cell r="C4114" t="str">
            <v>UN</v>
          </cell>
          <cell r="D4114">
            <v>611.46</v>
          </cell>
        </row>
        <row r="4115">
          <cell r="A4115">
            <v>86893</v>
          </cell>
          <cell r="B4115" t="str">
            <v>BANCADA DE MÁRMORE BRANCO POLIDO PARA PIA DE COZINHA 1,50 X 0,60 M - FORNECIMENTO E INSTALAÇÃO. AF_12/2013</v>
          </cell>
          <cell r="C4115" t="str">
            <v>UN</v>
          </cell>
          <cell r="D4115">
            <v>507.53</v>
          </cell>
        </row>
        <row r="4116">
          <cell r="A4116">
            <v>86894</v>
          </cell>
          <cell r="B4116" t="str">
            <v>BANCADA DE MÁRMORE SINTÉTICO 120 X 60CM, COM CUBA INTEGRADA - FORNECIMENTO E INSTALAÇÃO. AF_12/2013</v>
          </cell>
          <cell r="C4116" t="str">
            <v>UN</v>
          </cell>
          <cell r="D4116">
            <v>192.63</v>
          </cell>
        </row>
        <row r="4117">
          <cell r="A4117">
            <v>86895</v>
          </cell>
          <cell r="B4117" t="str">
            <v>BANCADA DE GRANITO CINZA POLIDO PARA LAVATÓRIO 0,50 X 0,60 M - FORNECIMENTO E INSTALAÇÃO. AF_12/2013</v>
          </cell>
          <cell r="C4117" t="str">
            <v>UN</v>
          </cell>
          <cell r="D4117">
            <v>287.11</v>
          </cell>
        </row>
        <row r="4118">
          <cell r="A4118">
            <v>86899</v>
          </cell>
          <cell r="B4118" t="str">
            <v>BANCADA DE MÁRMORE BRANCO POLIDO PARA LAVATÓRIO 0,50 X 0,60 M - FORNECIMENTO E INSTALAÇÃO. AF_12/2013</v>
          </cell>
          <cell r="C4118" t="str">
            <v>UN</v>
          </cell>
          <cell r="D4118">
            <v>248.12</v>
          </cell>
        </row>
        <row r="4119">
          <cell r="A4119">
            <v>86900</v>
          </cell>
          <cell r="B4119" t="str">
            <v>CUBA DE EMBUTIR DE AÇO INOXIDÁVEL MÉDIA - FORNECIMENTO E INSTALAÇÃO. AF_12/2013</v>
          </cell>
          <cell r="C4119" t="str">
            <v>UN</v>
          </cell>
          <cell r="D4119">
            <v>122.22</v>
          </cell>
        </row>
        <row r="4120">
          <cell r="A4120">
            <v>86901</v>
          </cell>
          <cell r="B4120" t="str">
            <v>CUBA DE EMBUTIR OVAL EM LOUÇA BRANCA, 35 X 50CM OU EQUIVALENTE - FORNECIMENTO E INSTALAÇÃO. AF_12/2013</v>
          </cell>
          <cell r="C4120" t="str">
            <v>UN</v>
          </cell>
          <cell r="D4120">
            <v>102.9</v>
          </cell>
        </row>
        <row r="4121">
          <cell r="A4121">
            <v>86902</v>
          </cell>
          <cell r="B4121" t="str">
            <v>LAVATÓRIO LOUÇA BRANCA COM COLUNA, *44 X 35,5* CM, PADRÃO POPULAR - FORNECIMENTO E INSTALAÇÃO. AF_12/2013</v>
          </cell>
          <cell r="C4121" t="str">
            <v>UN</v>
          </cell>
          <cell r="D4121">
            <v>194.6</v>
          </cell>
        </row>
        <row r="4122">
          <cell r="A4122">
            <v>86903</v>
          </cell>
          <cell r="B4122" t="str">
            <v>LAVATÓRIO LOUÇA BRANCA COM COLUNA, 45 X 55CM OU EQUIVALENTE, PADRÃO MÉDIO - FORNECIMENTO E INSTALAÇÃO. AF_12/2013</v>
          </cell>
          <cell r="C4122" t="str">
            <v>UN</v>
          </cell>
          <cell r="D4122">
            <v>255.96</v>
          </cell>
        </row>
        <row r="4123">
          <cell r="A4123">
            <v>86904</v>
          </cell>
          <cell r="B4123" t="str">
            <v>LAVATÓRIO LOUÇA BRANCA SUSPENSO, 29,5 X 39CM OU EQUIVALENTE, PADRÃO POPULAR - FORNECIMENTO E INSTALAÇÃO. AF_12/2013</v>
          </cell>
          <cell r="C4123" t="str">
            <v>UN</v>
          </cell>
          <cell r="D4123">
            <v>100.45</v>
          </cell>
        </row>
        <row r="4124">
          <cell r="A4124">
            <v>86905</v>
          </cell>
          <cell r="B4124" t="str">
            <v>APARELHO MISTURADOR DE MESA PARA LAVATÓRIO, PADRÃO MÉDIO - FORNECIMENTO E INSTALAÇÃO. AF_12/2013</v>
          </cell>
          <cell r="C4124" t="str">
            <v>UN</v>
          </cell>
          <cell r="D4124">
            <v>206.83</v>
          </cell>
        </row>
        <row r="4125">
          <cell r="A4125">
            <v>86906</v>
          </cell>
          <cell r="B4125" t="str">
            <v>TORNEIRA CROMADA DE MESA, 1/2" OU 3/4", PARA LAVATÓRIO, PADRÃO POPULAR - FORNECIMENTO E INSTALAÇÃO. AF_12/2013</v>
          </cell>
          <cell r="C4125" t="str">
            <v>UN</v>
          </cell>
          <cell r="D4125">
            <v>48.39</v>
          </cell>
        </row>
        <row r="4126">
          <cell r="A4126">
            <v>86908</v>
          </cell>
          <cell r="B4126" t="str">
            <v>APARELHO MISTURADOR DE MESA PARA PIA DE COZINHA, PADRÃO MÉDIO - FORNECIMENTO E INSTALAÇÃO. AF_12/2013</v>
          </cell>
          <cell r="C4126" t="str">
            <v>UN</v>
          </cell>
          <cell r="D4126">
            <v>249.19</v>
          </cell>
        </row>
        <row r="4127">
          <cell r="A4127">
            <v>86909</v>
          </cell>
          <cell r="B4127" t="str">
            <v>TORNEIRA CROMADA TUBO MÓVEL, DE MESA, 1/2" OU 3/4", PARA PIA DE COZINHA, PADRÃO ALTO - FORNECIMENTO E INSTALAÇÃO. AF_12/2013</v>
          </cell>
          <cell r="C4127" t="str">
            <v>UN</v>
          </cell>
          <cell r="D4127">
            <v>96.81</v>
          </cell>
        </row>
        <row r="4128">
          <cell r="A4128">
            <v>86910</v>
          </cell>
          <cell r="B4128" t="str">
            <v>TORNEIRA CROMADA TUBO MÓVEL, DE PAREDE, 1/2" OU 3/4", PARA PIA DE COZINHA, PADRÃO MÉDIO - FORNECIMENTO E INSTALAÇÃO. AF_12/2013</v>
          </cell>
          <cell r="C4128" t="str">
            <v>UN</v>
          </cell>
          <cell r="D4128">
            <v>92.59</v>
          </cell>
        </row>
        <row r="4129">
          <cell r="A4129">
            <v>86911</v>
          </cell>
          <cell r="B4129" t="str">
            <v>TORNEIRA CROMADA LONGA, DE PAREDE, 1/2" OU 3/4", PARA PIA DE COZINHA, PADRÃO POPULAR - FORNECIMENTO E INSTALAÇÃO. AF_12/2013</v>
          </cell>
          <cell r="C4129" t="str">
            <v>UN</v>
          </cell>
          <cell r="D4129">
            <v>40.92</v>
          </cell>
        </row>
        <row r="4130">
          <cell r="A4130">
            <v>86912</v>
          </cell>
          <cell r="B4130" t="str">
            <v>TORNEIRA CROMADA LONGA, DE PAREDE, 1/2" OU 3/4", PARA PIA DE COZINHA, PADRÃO MÉDIO - FORNECIMENTO E INSTALAÇÃO. AF_12/2013</v>
          </cell>
          <cell r="C4130" t="str">
            <v>UN</v>
          </cell>
          <cell r="D4130">
            <v>40.92</v>
          </cell>
        </row>
        <row r="4131">
          <cell r="A4131">
            <v>86913</v>
          </cell>
          <cell r="B4131" t="str">
            <v>TORNEIRA CROMADA 1/2" OU 3/4" PARA TANQUE, PADRÃO POPULAR - FORNECIMENTO E INSTALAÇÃO. AF_12/2013</v>
          </cell>
          <cell r="C4131" t="str">
            <v>UN</v>
          </cell>
          <cell r="D4131">
            <v>17.899999999999999</v>
          </cell>
        </row>
        <row r="4132">
          <cell r="A4132">
            <v>86914</v>
          </cell>
          <cell r="B4132" t="str">
            <v>TORNEIRA CROMADA 1/2" OU 3/4" PARA TANQUE, PADRÃO MÉDIO - FORNECIMENTO E INSTALAÇÃO. AF_12/2013</v>
          </cell>
          <cell r="C4132" t="str">
            <v>UN</v>
          </cell>
          <cell r="D4132">
            <v>37.04</v>
          </cell>
        </row>
        <row r="4133">
          <cell r="A4133">
            <v>86915</v>
          </cell>
          <cell r="B4133" t="str">
            <v>TORNEIRA CROMADA DE MESA, 1/2" OU 3/4", PARA LAVATÓRIO, PADRÃO MÉDIO - FORNECIMENTO E INSTALAÇÃO. AF_12/2013</v>
          </cell>
          <cell r="C4133" t="str">
            <v>UN</v>
          </cell>
          <cell r="D4133">
            <v>81.680000000000007</v>
          </cell>
        </row>
        <row r="4134">
          <cell r="A4134">
            <v>86916</v>
          </cell>
          <cell r="B4134" t="str">
            <v>TORNEIRA PLÁSTICA 3/4" PARA TANQUE - FORNECIMENTO E INSTALAÇÃO. AF_12/2013</v>
          </cell>
          <cell r="C4134" t="str">
            <v>UN</v>
          </cell>
          <cell r="D4134">
            <v>26.76</v>
          </cell>
        </row>
        <row r="4135">
          <cell r="A4135">
            <v>86919</v>
          </cell>
          <cell r="B4135" t="str">
            <v>TANQUE DE LOUÇA BRANCA COM COLUNA, 30L OU EQUIVALENTE, INCLUSO SIFÃO FLEXÍVEL EM PVC, VÁLVULA METÁLICA E TORNEIRA DE METAL CROMADO PADRÃO MÉDIO - FORNECIMENTO E INSTALAÇÃO. AF_12/2013</v>
          </cell>
          <cell r="C4135" t="str">
            <v>UN</v>
          </cell>
          <cell r="D4135">
            <v>640.45000000000005</v>
          </cell>
        </row>
        <row r="4136">
          <cell r="A4136">
            <v>86920</v>
          </cell>
          <cell r="B4136" t="str">
            <v>TANQUE DE LOUÇA BRANCA COM COLUNA, 30L OU EQUIVALENTE, INCLUSO SIFÃO FLEXÍVEL EM PVC, VÁLVULA PLÁSTICA E TORNEIRA DE METAL CROMADO PADRÃO POPULAR - FORNECIMENTO E INSTALAÇÃO. AF_12/2013_P</v>
          </cell>
          <cell r="C4136" t="str">
            <v>UN</v>
          </cell>
          <cell r="D4136">
            <v>601.78</v>
          </cell>
        </row>
        <row r="4137">
          <cell r="A4137">
            <v>86921</v>
          </cell>
          <cell r="B4137" t="str">
            <v>TANQUE DE LOUÇA BRANCA COM COLUNA, 30L OU EQUIVALENTE, INCLUSO SIFÃO FLEXÍVEL EM PVC, VÁLVULA PLÁSTICA E TORNEIRA DE PLÁSTICO - FORNECIMENTO E INSTALAÇÃO. AF_12/2013</v>
          </cell>
          <cell r="C4137" t="str">
            <v>UN</v>
          </cell>
          <cell r="D4137">
            <v>610.64</v>
          </cell>
        </row>
        <row r="4138">
          <cell r="A4138">
            <v>86922</v>
          </cell>
          <cell r="B4138" t="str">
            <v>TANQUE DE LOUÇA BRANCA SUSPENSO, 18L OU EQUIVALENTE, INCLUSO SIFÃO TIPO GARRAFA EM METAL CROMADO, VÁLVULA METÁLICA E TORNEIRA DE METAL CROMADO PADRÃO MÉDIO - FORNECIMENTO E INSTALAÇÃO. AF_12/2013</v>
          </cell>
          <cell r="C4138" t="str">
            <v>UN</v>
          </cell>
          <cell r="D4138">
            <v>554.22</v>
          </cell>
        </row>
        <row r="4139">
          <cell r="A4139">
            <v>86923</v>
          </cell>
          <cell r="B4139" t="str">
            <v>TANQUE DE LOUÇA BRANCA SUSPENSO, 18L OU EQUIVALENTE, INCLUSO SIFÃO TIPO GARRAFA EM PVC, VÁLVULA PLÁSTICA E TORNEIRA DE METAL CROMADO PADRÃO POPULAR - FORNECIMENTO E INSTALAÇÃO. AF_12/2013</v>
          </cell>
          <cell r="C4139" t="str">
            <v>UN</v>
          </cell>
          <cell r="D4139">
            <v>387.75</v>
          </cell>
        </row>
        <row r="4140">
          <cell r="A4140">
            <v>86924</v>
          </cell>
          <cell r="B4140" t="str">
            <v>TANQUE DE LOUÇA BRANCA SUSPENSO, 18L OU EQUIVALENTE, INCLUSO SIFÃO TIPO GARRAFA EM PVC, VÁLVULA PLÁSTICA E TORNEIRA DE PLÁSTICO - FORNECIMENTO E INSTALAÇÃO. AF_12/2013</v>
          </cell>
          <cell r="C4140" t="str">
            <v>UN</v>
          </cell>
          <cell r="D4140">
            <v>396.61</v>
          </cell>
        </row>
        <row r="4141">
          <cell r="A4141">
            <v>86925</v>
          </cell>
          <cell r="B4141" t="str">
            <v>TANQUE DE MÁRMORE SINTÉTICO COM COLUNA, 22L OU EQUIVALENTE, INCLUSO SIFÃO FLEXÍVEL EM PVC, VÁLVULA PLÁSTICA E TORNEIRA DE METAL CROMADO PADRÃO POPULAR - FORNECIMENTO E INSTALAÇÃO. AF_12/2013</v>
          </cell>
          <cell r="C4141" t="str">
            <v>UN</v>
          </cell>
          <cell r="D4141">
            <v>306.39</v>
          </cell>
        </row>
        <row r="4142">
          <cell r="A4142">
            <v>86926</v>
          </cell>
          <cell r="B4142" t="str">
            <v>TANQUE DE MÁRMORE SINTÉTICO COM COLUNA, 22L OU EQUIVALENTE, INCLUSO SIFÃO FLEXÍVEL EM PVC, VÁLVULA PLÁSTICA E TORNEIRA DE PLÁSTICO - FORNECIMENTO E INSTALAÇÃO. AF_12/2013</v>
          </cell>
          <cell r="C4142" t="str">
            <v>UN</v>
          </cell>
          <cell r="D4142">
            <v>315.25</v>
          </cell>
        </row>
        <row r="4143">
          <cell r="A4143">
            <v>86927</v>
          </cell>
          <cell r="B4143" t="str">
            <v>TANQUE DE MÁRMORE SINTÉTICO SUSPENSO, 22L OU EQUIVALENTE, INCLUSO SIFÃO TIPO GARRAFA EM PVC, VÁLVULA PLÁSTICA E TORNEIRA DE METAL CROMADO PADRÃO POPULAR - FORNECIMENTO E INSTALAÇÃO. AF_12/2013</v>
          </cell>
          <cell r="C4143" t="str">
            <v>UN</v>
          </cell>
          <cell r="D4143">
            <v>196.18</v>
          </cell>
        </row>
        <row r="4144">
          <cell r="A4144">
            <v>86928</v>
          </cell>
          <cell r="B4144" t="str">
            <v>TANQUE DE MÁRMORE SINTÉTICO SUSPENSO, 22L OU EQUIVALENTE, INCLUSO SIFÃO TIPO GARRAFA EM PVC, VÁLVULA PLÁSTICA E TORNEIRA DE PLÁSTICO - FORNECIMENTO E INSTALAÇÃO. AF_12/2013</v>
          </cell>
          <cell r="C4144" t="str">
            <v>UN</v>
          </cell>
          <cell r="D4144">
            <v>205.04</v>
          </cell>
        </row>
        <row r="4145">
          <cell r="A4145">
            <v>86929</v>
          </cell>
          <cell r="B4145" t="str">
            <v>TANQUE DE MÁRMORE SINTÉTICO SUSPENSO, 22L OU EQUIVALENTE, INCLUSO SIFÃO FLEXÍVEL EM PVC, VÁLVULA PLÁSTICA E TORNEIRA DE METAL CROMADO PADRÃO POPULAR - FORNECIMENTO E INSTALAÇÃO. AF_12/2013</v>
          </cell>
          <cell r="C4145" t="str">
            <v>UN</v>
          </cell>
          <cell r="D4145">
            <v>189.88</v>
          </cell>
        </row>
        <row r="4146">
          <cell r="A4146">
            <v>86930</v>
          </cell>
          <cell r="B4146" t="str">
            <v>TANQUE DE MÁRMORE SINTÉTICO SUSPENSO, 22L OU EQUIVALENTE, INCLUSO SIFÃO FLEXÍVEL EM PVC, VÁLVULA PLÁSTICA E TORNEIRA DE PLÁSTICO - FORNECIMENTO E INSTALAÇÃO. AF_12/2013</v>
          </cell>
          <cell r="C4146" t="str">
            <v>UN</v>
          </cell>
          <cell r="D4146">
            <v>198.74</v>
          </cell>
        </row>
        <row r="4147">
          <cell r="A4147">
            <v>86931</v>
          </cell>
          <cell r="B4147" t="str">
            <v>VASO SANITÁRIO SIFONADO COM CAIXA ACOPLADA LOUÇA BRANCA, INCLUSO ENGATE FLEXÍVEL EM PLÁSTICO BRANCO, 1/2  X 40CM - FORNECIMENTO E INSTALAÇÃO. AF_12/2013</v>
          </cell>
          <cell r="C4147" t="str">
            <v>UN</v>
          </cell>
          <cell r="D4147">
            <v>347.31</v>
          </cell>
        </row>
        <row r="4148">
          <cell r="A4148">
            <v>86932</v>
          </cell>
          <cell r="B4148" t="str">
            <v>VASO SANITÁRIO SIFONADO COM CAIXA ACOPLADA LOUÇA BRANCA - PADRÃO MÉDIO, INCLUSO ENGATE FLEXÍVEL EM METAL CROMADO, 1/2 X 40CM - FORNECIMENTO E INSTALAÇÃO. AF_12/2013</v>
          </cell>
          <cell r="C4148" t="str">
            <v>UN</v>
          </cell>
          <cell r="D4148">
            <v>376.28</v>
          </cell>
        </row>
        <row r="4149">
          <cell r="A4149">
            <v>86933</v>
          </cell>
          <cell r="B4149" t="str">
            <v>BANCADA DE MÁRMORE SINTÉTICO 120 X 60CM, COM CUBA INTEGRADA, INCLUSO SIFÃO TIPO GARRAFA EM PVC, VÁLVULA EM PLÁSTICO CROMADO TIPO AMERICANA E TORNEIRA CROMADA LONGA, DE PAREDE, PADRÃO POPULAR - FORNECIMENTO E INSTALAÇÃO. AF_12/2013</v>
          </cell>
          <cell r="C4149" t="str">
            <v>UN</v>
          </cell>
          <cell r="D4149">
            <v>262.41000000000003</v>
          </cell>
        </row>
        <row r="4150">
          <cell r="A4150">
            <v>86934</v>
          </cell>
          <cell r="B4150" t="str">
            <v>BANCADA DE MÁRMORE SINTÉTICO 120 X 60CM, COM CUBA INTEGRADA, INCLUSO SIFÃO TIPO FLEXÍVEL EM PVC, VÁLVULA EM PLÁSTICO CROMADO TIPO AMERICANA E TORNEIRA CROMADA LONGA, DE PAREDE, PADRÃO POPULAR - FORNECIMENTO E INSTALAÇÃO. AF_12/2013</v>
          </cell>
          <cell r="C4150" t="str">
            <v>UN</v>
          </cell>
          <cell r="D4150">
            <v>256.11</v>
          </cell>
        </row>
        <row r="4151">
          <cell r="A4151">
            <v>86935</v>
          </cell>
          <cell r="B4151" t="str">
            <v>CUBA DE EMBUTIR DE AÇO INOXIDÁVEL MÉDIA, INCLUSO VÁLVULA TIPO AMERICANA EM METAL CROMADO E SIFÃO FLEXÍVEL EM PVC - FORNECIMENTO E INSTALAÇÃO. AF_12/2013</v>
          </cell>
          <cell r="C4151" t="str">
            <v>UN</v>
          </cell>
          <cell r="D4151">
            <v>180.87</v>
          </cell>
        </row>
        <row r="4152">
          <cell r="A4152">
            <v>86936</v>
          </cell>
          <cell r="B4152" t="str">
            <v>CUBA DE EMBUTIR DE AÇO INOXIDÁVEL MÉDIA, INCLUSO VÁLVULA TIPO AMERICANA E SIFÃO TIPO GARRAFA EM METAL CROMADO - FORNECIMENTO E INSTALAÇÃO. AF_12/2013</v>
          </cell>
          <cell r="C4152" t="str">
            <v>UN</v>
          </cell>
          <cell r="D4152">
            <v>314.97000000000003</v>
          </cell>
        </row>
        <row r="4153">
          <cell r="A4153">
            <v>86937</v>
          </cell>
          <cell r="B4153" t="str">
            <v>CUBA DE EMBUTIR OVAL EM LOUÇA BRANCA, 35 X 50CM OU EQUIVALENTE, INCLUSO VÁLVULA EM METAL CROMADO E SIFÃO FLEXÍVEL EM PVC - FORNECIMENTO E INSTALAÇÃO. AF_12/2013</v>
          </cell>
          <cell r="C4153" t="str">
            <v>UN</v>
          </cell>
          <cell r="D4153">
            <v>135.81</v>
          </cell>
        </row>
        <row r="4154">
          <cell r="A4154">
            <v>86938</v>
          </cell>
          <cell r="B4154" t="str">
            <v>CUBA DE EMBUTIR OVAL EM LOUÇA BRANCA, 35 X 50CM OU EQUIVALENTE, INCLUSO VÁLVULA E SIFÃO TIPO GARRAFA EM METAL CROMADO - FORNECIMENTO E INSTALAÇÃO. AF_12/2013</v>
          </cell>
          <cell r="C4154" t="str">
            <v>UN</v>
          </cell>
          <cell r="D4154">
            <v>269.91000000000003</v>
          </cell>
        </row>
        <row r="4155">
          <cell r="A4155">
            <v>86939</v>
          </cell>
          <cell r="B4155" t="str">
            <v>LAVATÓRIO LOUÇA BRANCA COM COLUNA, *44 X 35,5* CM, PADRÃO POPULAR, INCLUSO SIFÃO FLEXÍVEL EM PVC, VÁLVULA E ENGATE FLEXÍVEL 30CM EM PLÁSTICO E COM TORNEIRA CROMADA PADRÃO POPULAR - FORNECIMENTO E INSTALAÇÃO. AF_12/2013</v>
          </cell>
          <cell r="C4155" t="str">
            <v>UN</v>
          </cell>
          <cell r="D4155">
            <v>262.54000000000002</v>
          </cell>
        </row>
        <row r="4156">
          <cell r="A4156">
            <v>86940</v>
          </cell>
          <cell r="B4156" t="str">
            <v>LAVATÓRIO LOUÇA BRANCA COM COLUNA, 45 X 55CM OU EQUIVALENTE, PADRÃO MÉDIO, INCLUSO SIFÃO TIPO GARRAFA, VÁLVULA E ENGATE FLEXÍVEL DE 40CM EM METAL CROMADO, COM APARELHO MISTURADOR PADRÃO MÉDIO - FORNECIMENTO E INSTALAÇÃO. AF_12/2013</v>
          </cell>
          <cell r="C4156" t="str">
            <v>UN</v>
          </cell>
          <cell r="D4156">
            <v>704.84</v>
          </cell>
        </row>
        <row r="4157">
          <cell r="A4157">
            <v>86941</v>
          </cell>
          <cell r="B4157" t="str">
            <v>LAVATÓRIO LOUÇA BRANCA COM COLUNA, 45 X 55CM OU EQUIVALENTE, PADRÃO MÉDIO, INCLUSO SIFÃO TIPO GARRAFA, VÁLVULA E ENGATE FLEXÍVEL DE 40CM EM METAL CROMADO, COM TORNEIRA CROMADA DE MESA, PADRÃO MÉDIO - FORNECIMENTO E INSTALAÇÃO. AF_12/2013</v>
          </cell>
          <cell r="C4157" t="str">
            <v>UN</v>
          </cell>
          <cell r="D4157">
            <v>542.16999999999996</v>
          </cell>
        </row>
        <row r="4158">
          <cell r="A4158">
            <v>86942</v>
          </cell>
          <cell r="B4158" t="str">
            <v>LAVATÓRIO LOUÇA BRANCA SUSPENSO, 29,5 X 39CM OU EQUIVALENTE, PADRÃO POPULAR, INCLUSO SIFÃO TIPO GARRAFA EM PVC, VÁLVULA E ENGATE FLEXÍVEL 30CM EM PLÁSTICO E TORNEIRA CROMADA DE MESA, PADRÃO POPULAR - FORNECIMENTO E INSTALAÇÃO. AF_12/2013</v>
          </cell>
          <cell r="C4158" t="str">
            <v>UN</v>
          </cell>
          <cell r="D4158">
            <v>174.69</v>
          </cell>
        </row>
        <row r="4159">
          <cell r="A4159">
            <v>86943</v>
          </cell>
          <cell r="B4159" t="str">
            <v>LAVATÓRIO LOUÇA BRANCA SUSPENSO, 29,5 X 39CM OU EQUIVALENTE, PADRÃO POPULAR, INCLUSO SIFÃO FLEXÍVEL EM PVC, VÁLVULA E ENGATE FLEXÍVEL 30CM EM PLÁSTICO E TORNEIRA CROMADA DE MESA, PADRÃO POPULAR - FORNECIMENTO E INSTALAÇÃO. AF_12/2013</v>
          </cell>
          <cell r="C4159" t="str">
            <v>UN</v>
          </cell>
          <cell r="D4159">
            <v>168.39</v>
          </cell>
        </row>
        <row r="4160">
          <cell r="A4160">
            <v>86947</v>
          </cell>
          <cell r="B4160" t="str">
            <v>BANCADA MÁRMORE BRANCO POLIDO 0,50 X 0,60M, INCLUSO CUBA DE EMBUTIR OVAL EM LOUÇA BRANCA 35 X 50CM, VÁLVULA, SIFÃO TIPO GARRAFA E ENGATE FLEXÍVEL 40CM EM METAL CROMADO E APARELHO MISTURADOR DE MESA, PADRÃO MÉDIO - FORNECIMENTO E INSTALAÇÃO. AF_12/2013</v>
          </cell>
          <cell r="C4160" t="str">
            <v>UN</v>
          </cell>
          <cell r="D4160">
            <v>799.9</v>
          </cell>
        </row>
        <row r="4161">
          <cell r="A4161">
            <v>88571</v>
          </cell>
          <cell r="B4161" t="str">
            <v>SABONETEIRA DE SOBREPOR (FIXADA NA PAREDE), TIPO CONCHA, EM ACO INOXIDAVEL - FORNECIMENTO E INSTALACAO</v>
          </cell>
          <cell r="C4161" t="str">
            <v>UN</v>
          </cell>
          <cell r="D4161">
            <v>44.76</v>
          </cell>
        </row>
        <row r="4162">
          <cell r="A4162">
            <v>93396</v>
          </cell>
          <cell r="B4162" t="str">
            <v>BANCADA GRANITO CINZA POLIDO 0,50 X 0,60M, INCL. CUBA DE EMBUTIR OVAL LOUÇA BRANCA 35 X 50CM, VÁLVULA METAL CROMADO, SIFÃO FLEXÍVEL PVC, ENGATE 30CM FLEXÍVEL PLÁSTICO E TORNEIRA CROMADA DE MESA, PADRÃO POPULAR - FORNEC. E INSTALAÇÃO. AF_12/2013</v>
          </cell>
          <cell r="C4162" t="str">
            <v>UN</v>
          </cell>
          <cell r="D4162">
            <v>477.48</v>
          </cell>
        </row>
        <row r="4163">
          <cell r="A4163">
            <v>93441</v>
          </cell>
          <cell r="B4163"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163" t="str">
            <v>UN</v>
          </cell>
          <cell r="D4163">
            <v>839.42</v>
          </cell>
        </row>
        <row r="4164">
          <cell r="A4164">
            <v>93442</v>
          </cell>
          <cell r="B4164"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164" t="str">
            <v>UN</v>
          </cell>
          <cell r="D4164">
            <v>925.48</v>
          </cell>
        </row>
        <row r="4165">
          <cell r="A4165">
            <v>95469</v>
          </cell>
          <cell r="B4165" t="str">
            <v>VASO SANITARIO SIFONADO CONVENCIONAL COM  LOUÇA BRANCA - FORNECIMENTO E INSTALAÇÃO. AF_10/2016</v>
          </cell>
          <cell r="C4165" t="str">
            <v>UN</v>
          </cell>
          <cell r="D4165">
            <v>159.93</v>
          </cell>
        </row>
        <row r="4166">
          <cell r="A4166">
            <v>95470</v>
          </cell>
          <cell r="B4166" t="str">
            <v>VASO SANITARIO SIFONADO CONVENCIONAL COM LOUÇA BRANCA, INCLUSO CONJUNTO DE LIGAÇÃO PARA BACIA SANITÁRIA AJUSTÁVEL - FORNECIMENTO E INSTALAÇÃO. AF_10/2016</v>
          </cell>
          <cell r="C4166" t="str">
            <v>UN</v>
          </cell>
          <cell r="D4166">
            <v>164.53</v>
          </cell>
        </row>
        <row r="4167">
          <cell r="A4167">
            <v>95471</v>
          </cell>
          <cell r="B4167" t="str">
            <v>VASO SANITARIO SIFONADO CONVENCIONAL PARA PCD SEM FURO FRONTAL COM  LOUÇA BRANCA SEM ASSENTO -  FORNECIMENTO E INSTALAÇÃO. AF_10/2016</v>
          </cell>
          <cell r="C4167" t="str">
            <v>UN</v>
          </cell>
          <cell r="D4167">
            <v>587.29</v>
          </cell>
        </row>
        <row r="4168">
          <cell r="A4168">
            <v>95472</v>
          </cell>
          <cell r="B4168" t="str">
            <v>VASO SANITARIO SIFONADO CONVENCIONAL PARA PCD SEM FURO FRONTAL COM LOUÇA BRANCA SEM ASSENTO, INCLUSO CONJUNTO DE LIGAÇÃO PARA BACIA SANITÁRIA AJUSTÁVEL - FORNECIMENTO E INSTALAÇÃO. AF_10/2016</v>
          </cell>
          <cell r="C4168" t="str">
            <v>UN</v>
          </cell>
          <cell r="D4168">
            <v>591.89</v>
          </cell>
        </row>
        <row r="4169">
          <cell r="A4169">
            <v>95542</v>
          </cell>
          <cell r="B4169" t="str">
            <v>PORTA TOALHA ROSTO EM METAL CROMADO, TIPO ARGOLA, INCLUSO FIXAÇÃO. AF_10/2016</v>
          </cell>
          <cell r="C4169" t="str">
            <v>UN</v>
          </cell>
          <cell r="D4169">
            <v>26.05</v>
          </cell>
        </row>
        <row r="4170">
          <cell r="A4170">
            <v>95543</v>
          </cell>
          <cell r="B4170" t="str">
            <v>PORTA TOALHA BANHO EM METAL CROMADO, TIPO BARRA, INCLUSO FIXAÇÃO. AF_10/2016</v>
          </cell>
          <cell r="C4170" t="str">
            <v>UN</v>
          </cell>
          <cell r="D4170">
            <v>41.91</v>
          </cell>
        </row>
        <row r="4171">
          <cell r="A4171">
            <v>95544</v>
          </cell>
          <cell r="B4171" t="str">
            <v>PAPELEIRA DE PAREDE EM METAL CROMADO SEM TAMPA, INCLUSO FIXAÇÃO. AF_10/2016</v>
          </cell>
          <cell r="C4171" t="str">
            <v>UN</v>
          </cell>
          <cell r="D4171">
            <v>33.159999999999997</v>
          </cell>
        </row>
        <row r="4172">
          <cell r="A4172">
            <v>95545</v>
          </cell>
          <cell r="B4172" t="str">
            <v>SABONETEIRA DE PAREDE EM METAL CROMADO, INCLUSO FIXAÇÃO. AF_10/2016</v>
          </cell>
          <cell r="C4172" t="str">
            <v>UN</v>
          </cell>
          <cell r="D4172">
            <v>32.4</v>
          </cell>
        </row>
        <row r="4173">
          <cell r="A4173">
            <v>95546</v>
          </cell>
          <cell r="B4173" t="str">
            <v>KIT DE ACESSORIOS PARA BANHEIRO EM METAL CROMADO, 5 PECAS, INCLUSO FIXAÇÃO. AF_10/2016</v>
          </cell>
          <cell r="C4173" t="str">
            <v>UN</v>
          </cell>
          <cell r="D4173">
            <v>95.67</v>
          </cell>
        </row>
        <row r="4174">
          <cell r="A4174">
            <v>95547</v>
          </cell>
          <cell r="B4174" t="str">
            <v>SABONETEIRA PLASTICA TIPO DISPENSER PARA SABONETE LIQUIDO COM RESERVATORIO 800 A 1500 ML, INCLUSO FIXAÇÃO. AF_10/2016</v>
          </cell>
          <cell r="C4174" t="str">
            <v>UN</v>
          </cell>
          <cell r="D4174">
            <v>50.18</v>
          </cell>
        </row>
        <row r="4175">
          <cell r="A4175">
            <v>6087</v>
          </cell>
          <cell r="B4175" t="str">
            <v>TAMPA EM CONCRETO ARMADO 60X60X5CM P/CX INSPECAO/FOSSA SEPTICA</v>
          </cell>
          <cell r="C4175" t="str">
            <v>UN</v>
          </cell>
          <cell r="D4175">
            <v>22.96</v>
          </cell>
        </row>
        <row r="4176">
          <cell r="A4176" t="str">
            <v>74198/1</v>
          </cell>
          <cell r="B4176" t="str">
            <v>SUMIDOURO EM ALVENARIA DE TIJOLO CERAMICO MACICO DIAMETRO 1,20M E ALTURA 5,00M, COM TAMPA EM CONCRETO ARMADO DIAMETRO 1,40M E ESPESSURA 10CM</v>
          </cell>
          <cell r="C4176" t="str">
            <v>UN</v>
          </cell>
          <cell r="D4176">
            <v>1185.31</v>
          </cell>
        </row>
        <row r="4177">
          <cell r="A4177" t="str">
            <v>74198/2</v>
          </cell>
          <cell r="B4177" t="str">
            <v>SUMIDOURO EM ALVENARIA DE TIJOLO CERAMICO MACIÇO DIAMETRO 1,40M E ALTURA 5,00M, COM TAMPA EM CONCRETO ARMADO DIAMETRO 1,60M E ESPESSURA 10CM</v>
          </cell>
          <cell r="C4177" t="str">
            <v>UN</v>
          </cell>
          <cell r="D4177">
            <v>1483.57</v>
          </cell>
        </row>
        <row r="4178">
          <cell r="A4178">
            <v>95463</v>
          </cell>
          <cell r="B4178" t="str">
            <v>FOSSA SÉPTICA EM ALVENARIA DE TIJOLO CERÂMICO MACIÇO, DIMENSÕES EXTERNAS DE 1,90X1,10X1,40 M, VOLUME DE 1.500 LITROS, REVESTIDO INTERNAMENTE COM MASSA ÚNICA E IMPERMEABILIZANTE E COM TAMPA DE CONCRETO ARMADO COM ESPESSURA DE 8 CM</v>
          </cell>
          <cell r="C4178" t="str">
            <v>UN</v>
          </cell>
          <cell r="D4178">
            <v>1209.42</v>
          </cell>
        </row>
        <row r="4179">
          <cell r="A4179">
            <v>89957</v>
          </cell>
          <cell r="B4179" t="str">
            <v>PONTO DE CONSUMO TERMINAL DE ÁGUA FRIA (SUBRAMAL) COM TUBULAÇÃO DE PVC, DN 25 MM, INSTALADO EM RAMAL DE ÁGUA, INCLUSOS RASGO E CHUMBAMENTO EM ALVENARIA. AF_12/2014</v>
          </cell>
          <cell r="C4179" t="str">
            <v>UN</v>
          </cell>
          <cell r="D4179">
            <v>90.97</v>
          </cell>
        </row>
        <row r="4180">
          <cell r="A4180">
            <v>89959</v>
          </cell>
          <cell r="B4180" t="str">
            <v>PONTO DE CONSUMO TERMINAL DE ÁGUA QUENTE (SUBRAMAL) COM TUBULAÇÃO DE CPVC, DN 22 MM, INSTALADO EM RAMAL DE ÁGUA, INCLUSOS RASGO E CHUMBAMENTO EM ALVENARIA. AF_12/2014</v>
          </cell>
          <cell r="C4180" t="str">
            <v>UN</v>
          </cell>
          <cell r="D4180">
            <v>146.93</v>
          </cell>
        </row>
        <row r="4181">
          <cell r="A4181">
            <v>40729</v>
          </cell>
          <cell r="B4181" t="str">
            <v>VALVULA DESCARGA 1.1/2" COM REGISTRO, ACABAMENTO EM METAL CROMADO - FORNECIMENTO E INSTALACAO</v>
          </cell>
          <cell r="C4181" t="str">
            <v>UN</v>
          </cell>
          <cell r="D4181">
            <v>212.7</v>
          </cell>
        </row>
        <row r="4182">
          <cell r="A4182" t="str">
            <v>73795/1</v>
          </cell>
          <cell r="B4182" t="str">
            <v>VÁLVULA DE RETENÇÃO VERTICAL Ø 20MM (3/4") - FORNECIMENTO E INSTALAÇÃO</v>
          </cell>
          <cell r="C4182" t="str">
            <v>UN</v>
          </cell>
          <cell r="D4182">
            <v>49.49</v>
          </cell>
        </row>
        <row r="4183">
          <cell r="A4183" t="str">
            <v>73795/2</v>
          </cell>
          <cell r="B4183" t="str">
            <v>VÁLVULA DE RETENÇÃO VERTICAL Ø 25MM (1") - FORNECIMENTO E INSTALAÇÃO</v>
          </cell>
          <cell r="C4183" t="str">
            <v>UN</v>
          </cell>
          <cell r="D4183">
            <v>52.41</v>
          </cell>
        </row>
        <row r="4184">
          <cell r="A4184" t="str">
            <v>73795/3</v>
          </cell>
          <cell r="B4184" t="str">
            <v>VÁLVULA DE RETENÇÃO VERTICAL Ø 32MM (1.1/4") - FORNECIMENTO E INSTALAÇÃO</v>
          </cell>
          <cell r="C4184" t="str">
            <v>UN</v>
          </cell>
          <cell r="D4184">
            <v>69.52</v>
          </cell>
        </row>
        <row r="4185">
          <cell r="A4185" t="str">
            <v>73795/4</v>
          </cell>
          <cell r="B4185" t="str">
            <v>VÁLVULA DE RETENÇÃO VERTICAL Ø 40MM (1.1/2") - FORNECIMENTO E INSTALAÇÃO</v>
          </cell>
          <cell r="C4185" t="str">
            <v>UN</v>
          </cell>
          <cell r="D4185">
            <v>80.400000000000006</v>
          </cell>
        </row>
        <row r="4186">
          <cell r="A4186" t="str">
            <v>73795/5</v>
          </cell>
          <cell r="B4186" t="str">
            <v>VÁLVULA DE RETENÇÃO VERTICAL Ø 50MM (2") - FORNECIMENTO E INSTALAÇÃO</v>
          </cell>
          <cell r="C4186" t="str">
            <v>UN</v>
          </cell>
          <cell r="D4186">
            <v>107.37</v>
          </cell>
        </row>
        <row r="4187">
          <cell r="A4187" t="str">
            <v>73795/6</v>
          </cell>
          <cell r="B4187" t="str">
            <v>VÁLVULA DE RETENÇÃO VERTICAL Ø 80MM (3") - FORNECIMENTO E INSTALAÇÃO</v>
          </cell>
          <cell r="C4187" t="str">
            <v>UN</v>
          </cell>
          <cell r="D4187">
            <v>212.49</v>
          </cell>
        </row>
        <row r="4188">
          <cell r="A4188" t="str">
            <v>73795/7</v>
          </cell>
          <cell r="B4188" t="str">
            <v>VÁLVULA DE RETENÇÃO VERTICAL Ø 100MM (4") - FORNECIMENTO E INSTALAÇÃO</v>
          </cell>
          <cell r="C4188" t="str">
            <v>UN</v>
          </cell>
          <cell r="D4188">
            <v>356.69</v>
          </cell>
        </row>
        <row r="4189">
          <cell r="A4189" t="str">
            <v>73795/8</v>
          </cell>
          <cell r="B4189" t="str">
            <v>VÁLVULA DE RETENÇÃO HORIZONTAL Ø 20MM (3/4") - FORNECIMENTO E INSTALAÇÃO</v>
          </cell>
          <cell r="C4189" t="str">
            <v>UN</v>
          </cell>
          <cell r="D4189">
            <v>66.930000000000007</v>
          </cell>
        </row>
        <row r="4190">
          <cell r="A4190" t="str">
            <v>73795/9</v>
          </cell>
          <cell r="B4190" t="str">
            <v>VALVULA DE RETENCAO HORIZONTAL Ø 25MM (1) - FORNECIMENTO E INSTALACAO</v>
          </cell>
          <cell r="C4190" t="str">
            <v>UN</v>
          </cell>
          <cell r="D4190">
            <v>84.6</v>
          </cell>
        </row>
        <row r="4191">
          <cell r="A4191" t="str">
            <v>73795/10</v>
          </cell>
          <cell r="B4191" t="str">
            <v>VÁLVULA DE RETENÇÃO HORIZONTAL Ø 32MM (1.1/4") - FORNECIMENTO E INSTALAÇÃO</v>
          </cell>
          <cell r="C4191" t="str">
            <v>UN</v>
          </cell>
          <cell r="D4191">
            <v>117.33</v>
          </cell>
        </row>
        <row r="4192">
          <cell r="A4192" t="str">
            <v>73795/11</v>
          </cell>
          <cell r="B4192" t="str">
            <v>VÁLVULA DE RETENÇÃO HORIZONTAL Ø 40MM (1.1/2") - FORNECIMENTO E INSTALAÇÃO</v>
          </cell>
          <cell r="C4192" t="str">
            <v>UN</v>
          </cell>
          <cell r="D4192">
            <v>132.06</v>
          </cell>
        </row>
        <row r="4193">
          <cell r="A4193" t="str">
            <v>73795/12</v>
          </cell>
          <cell r="B4193" t="str">
            <v>VÁLVULA DE RETENÇÃO HORIZONTAL Ø 50MM (2") - FORNECIMENTO E INSTALAÇÃO</v>
          </cell>
          <cell r="C4193" t="str">
            <v>UN</v>
          </cell>
          <cell r="D4193">
            <v>176.46</v>
          </cell>
        </row>
        <row r="4194">
          <cell r="A4194" t="str">
            <v>73795/13</v>
          </cell>
          <cell r="B4194" t="str">
            <v>VÁLVULA DE RETENÇÃO HORIZONTAL Ø 65MM (2.1/2") - FORNECIMENTO E INSTALAÇÃO</v>
          </cell>
          <cell r="C4194" t="str">
            <v>UN</v>
          </cell>
          <cell r="D4194">
            <v>251.06</v>
          </cell>
        </row>
        <row r="4195">
          <cell r="A4195" t="str">
            <v>73795/14</v>
          </cell>
          <cell r="B4195" t="str">
            <v>VÁLVULA DE RETENÇÃO HORIZONTAL Ø 80MM (3") - FORNECIMENTO E INSTALAÇÃO</v>
          </cell>
          <cell r="C4195" t="str">
            <v>UN</v>
          </cell>
          <cell r="D4195">
            <v>330.7</v>
          </cell>
        </row>
        <row r="4196">
          <cell r="A4196" t="str">
            <v>73795/15</v>
          </cell>
          <cell r="B4196" t="str">
            <v>VÁLVULA DE RETENÇÃO HORIZONTAL Ø 100MM (4") - FORNECIMENTO E INSTALAÇÃO</v>
          </cell>
          <cell r="C4196" t="str">
            <v>UN</v>
          </cell>
          <cell r="D4196">
            <v>505.41</v>
          </cell>
        </row>
        <row r="4197">
          <cell r="A4197" t="str">
            <v>73796/1</v>
          </cell>
          <cell r="B4197" t="str">
            <v>VÁLVULA DE PÉ COM CRIVO Ø 20MM (3/4") - FORNECIMENTO E INSTALAÇÃO</v>
          </cell>
          <cell r="C4197" t="str">
            <v>UN</v>
          </cell>
          <cell r="D4197">
            <v>48.74</v>
          </cell>
        </row>
        <row r="4198">
          <cell r="A4198" t="str">
            <v>73796/2</v>
          </cell>
          <cell r="B4198" t="str">
            <v>VÁLVULA DE PÉ COM CRIVO Ø 25MM (1") - FORNECIMENTO E INSTALAÇÃO</v>
          </cell>
          <cell r="C4198" t="str">
            <v>UN</v>
          </cell>
          <cell r="D4198">
            <v>51.99</v>
          </cell>
        </row>
        <row r="4199">
          <cell r="A4199" t="str">
            <v>73796/3</v>
          </cell>
          <cell r="B4199" t="str">
            <v>VÁLVULA DE PÉ COM CRIVO Ø 40MM (1.1/2") - FORNECIMENTO E INSTALAÇÃO</v>
          </cell>
          <cell r="C4199" t="str">
            <v>UN</v>
          </cell>
          <cell r="D4199">
            <v>78.52</v>
          </cell>
        </row>
        <row r="4200">
          <cell r="A4200" t="str">
            <v>73796/4</v>
          </cell>
          <cell r="B4200" t="str">
            <v>VÁLVULA DE PÉ COM CRIVO Ø 50MM (2") - FORNECIMENTO E INSTALAÇÃO</v>
          </cell>
          <cell r="C4200" t="str">
            <v>UN</v>
          </cell>
          <cell r="D4200">
            <v>107.92</v>
          </cell>
        </row>
        <row r="4201">
          <cell r="A4201" t="str">
            <v>73796/5</v>
          </cell>
          <cell r="B4201" t="str">
            <v>VÁLVULA DE PÉ COM CRIVO Ø 65MM (2.1/2") - FORNECIMENTO E INSTALAÇÃO</v>
          </cell>
          <cell r="C4201" t="str">
            <v>UN</v>
          </cell>
          <cell r="D4201">
            <v>183.84</v>
          </cell>
        </row>
        <row r="4202">
          <cell r="A4202" t="str">
            <v>73796/6</v>
          </cell>
          <cell r="B4202" t="str">
            <v>VÁLVULA DE PÉ COM CRIVO Ø 80MM (3") - FORNECIMENTO E INSTALAÇÃO</v>
          </cell>
          <cell r="C4202" t="str">
            <v>UN</v>
          </cell>
          <cell r="D4202">
            <v>236.27</v>
          </cell>
        </row>
        <row r="4203">
          <cell r="A4203" t="str">
            <v>73796/7</v>
          </cell>
          <cell r="B4203" t="str">
            <v>VÁLVULA DE PÉ COM CRIVO Ø 100MM (4") - FORNECIMENTO E INSTALAÇÃO</v>
          </cell>
          <cell r="C4203" t="str">
            <v>UN</v>
          </cell>
          <cell r="D4203">
            <v>403.1</v>
          </cell>
        </row>
        <row r="4204">
          <cell r="A4204" t="str">
            <v>73870/4</v>
          </cell>
          <cell r="B4204" t="str">
            <v>REGISTRO DE ESFERA EM BRONZE D= 1.1/4" FORNEC E COLOCACAO</v>
          </cell>
          <cell r="C4204" t="str">
            <v>UN</v>
          </cell>
          <cell r="D4204">
            <v>72.59</v>
          </cell>
        </row>
        <row r="4205">
          <cell r="A4205" t="str">
            <v>74091/1</v>
          </cell>
          <cell r="B4205" t="str">
            <v>VALVULA RETENCAO VERTICAL BRONZE (PN-16) 2.1/2" 200PSI - EXTREMIDADES COM ROSCA - FORNECIMENTO E INSTALACAO</v>
          </cell>
          <cell r="C4205" t="str">
            <v>UN</v>
          </cell>
          <cell r="D4205">
            <v>164.47</v>
          </cell>
        </row>
        <row r="4206">
          <cell r="A4206" t="str">
            <v>74093/1</v>
          </cell>
          <cell r="B4206" t="str">
            <v>VALVULA PE COM CRIVO BRONZE 1.1/4" - FORNECIMENTO E INSTALACAO</v>
          </cell>
          <cell r="C4206" t="str">
            <v>UN</v>
          </cell>
          <cell r="D4206">
            <v>71.98</v>
          </cell>
        </row>
        <row r="4207">
          <cell r="A4207" t="str">
            <v>74169/1</v>
          </cell>
          <cell r="B4207" t="str">
            <v>REGISTRO/VALVULA GLOBO ANGULAR 45 GRAUS EM LATAO PARA HIDRANTES DE INCÊNDIO PREDIAL DN 2.1/2, COM VOLANTE, CLASSE DE PRESSAO DE ATE 200 PSI - FORNECIMENTO E INSTALACAO</v>
          </cell>
          <cell r="C4207" t="str">
            <v>UN</v>
          </cell>
          <cell r="D4207">
            <v>244.99</v>
          </cell>
        </row>
        <row r="4208">
          <cell r="A4208">
            <v>85117</v>
          </cell>
          <cell r="B4208" t="str">
            <v>VALVULA DE RETENCAO VERTICAL BRONZE (PN-16) 1/2" 200 PSI - EXTREMIDADE COM ROSCA - FORNECIMENTO E INSTALACAO</v>
          </cell>
          <cell r="C4208" t="str">
            <v>UN</v>
          </cell>
          <cell r="D4208">
            <v>34.6</v>
          </cell>
        </row>
        <row r="4209">
          <cell r="A4209">
            <v>89349</v>
          </cell>
          <cell r="B4209" t="str">
            <v>REGISTRO DE PRESSÃO BRUTO, LATÃO, ROSCÁVEL, 1/2", FORNECIDO E INSTALADO EM RAMAL DE ÁGUA. AF_12/2014</v>
          </cell>
          <cell r="C4209" t="str">
            <v>UN</v>
          </cell>
          <cell r="D4209">
            <v>17.3</v>
          </cell>
        </row>
        <row r="4210">
          <cell r="A4210">
            <v>89351</v>
          </cell>
          <cell r="B4210" t="str">
            <v>REGISTRO DE PRESSÃO BRUTO, ROSCÁVEL, 3/4", FORNECIDO E INSTALADO EM RAMAL DE ÁGUA. AF_12/2014</v>
          </cell>
          <cell r="C4210" t="str">
            <v>UN</v>
          </cell>
          <cell r="D4210">
            <v>19.440000000000001</v>
          </cell>
        </row>
        <row r="4211">
          <cell r="A4211">
            <v>89352</v>
          </cell>
          <cell r="B4211" t="str">
            <v>REGISTRO DE GAVETA BRUTO, LATÃO, ROSCÁVEL, 1/2", FORNECIDO E INSTALADO EM RAMAL DE ÁGUA. AF_12/2014</v>
          </cell>
          <cell r="C4211" t="str">
            <v>UN</v>
          </cell>
          <cell r="D4211">
            <v>21.83</v>
          </cell>
        </row>
        <row r="4212">
          <cell r="A4212">
            <v>89353</v>
          </cell>
          <cell r="B4212" t="str">
            <v>REGISTRO DE GAVETA BRUTO, LATÃO, ROSCÁVEL, 3/4", FORNECIDO E INSTALADO EM RAMAL DE ÁGUA. AF_12/2014</v>
          </cell>
          <cell r="C4212" t="str">
            <v>UN</v>
          </cell>
          <cell r="D4212">
            <v>22.68</v>
          </cell>
        </row>
        <row r="4213">
          <cell r="A4213">
            <v>89354</v>
          </cell>
          <cell r="B4213" t="str">
            <v>MISTURADOR MONOCOMANDO PARA CHUVEIRO, BASE BRUTA E ACABAMENTO CROMADO, FORNECIDO E INSTALADO EM RAMAL DE ÁGUA. AF_12/2014</v>
          </cell>
          <cell r="C4213" t="str">
            <v>UN</v>
          </cell>
          <cell r="D4213">
            <v>234.63</v>
          </cell>
        </row>
        <row r="4214">
          <cell r="A4214">
            <v>89969</v>
          </cell>
          <cell r="B4214" t="str">
            <v>KIT DE REGISTRO DE PRESSÃO BRUTO DE LATÃO ½", INCLUSIVE CONEXÕES,  ROSCÁVEL, INSTALADO EM RAMAL DE ÁGUA FRIA - FORNECIMENTO E INSTALAÇÃO. AF_12/2014</v>
          </cell>
          <cell r="C4214" t="str">
            <v>UN</v>
          </cell>
          <cell r="D4214">
            <v>26.32</v>
          </cell>
        </row>
        <row r="4215">
          <cell r="A4215">
            <v>89970</v>
          </cell>
          <cell r="B4215" t="str">
            <v>KIT DE REGISTRO DE PRESSÃO BRUTO DE LATÃO ¾", INCLUSIVE CONEXÕES, ROSCÁVEL, INSTALADO EM RAMAL DE ÁGUA FRIA - FORNECIMENTO E INSTALAÇÃO. AF_12/2014</v>
          </cell>
          <cell r="C4215" t="str">
            <v>UN</v>
          </cell>
          <cell r="D4215">
            <v>28.44</v>
          </cell>
        </row>
        <row r="4216">
          <cell r="A4216">
            <v>89971</v>
          </cell>
          <cell r="B4216" t="str">
            <v>KIT DE REGISTRO DE GAVETA BRUTO DE LATÃO ½", INCLUSIVE CONEXÕES, ROSCÁVEL, INSTALADO EM RAMAL DE ÁGUA FRIA - FORNECIMENTO E INSTALAÇÃO. AF_12/2014</v>
          </cell>
          <cell r="C4216" t="str">
            <v>UN</v>
          </cell>
          <cell r="D4216">
            <v>29.25</v>
          </cell>
        </row>
        <row r="4217">
          <cell r="A4217">
            <v>89972</v>
          </cell>
          <cell r="B4217" t="str">
            <v>KIT DE REGISTRO DE GAVETA BRUTO DE LATÃO ¾", INCLUSIVE CONEXÕES, ROSCÁVEL, INSTALADO EM RAMAL DE ÁGUA FRIA - FORNECIMENTO E INSTALAÇÃO. AF_12/2014</v>
          </cell>
          <cell r="C4217" t="str">
            <v>UN</v>
          </cell>
          <cell r="D4217">
            <v>31.38</v>
          </cell>
        </row>
        <row r="4218">
          <cell r="A4218">
            <v>89973</v>
          </cell>
          <cell r="B4218" t="str">
            <v>KIT DE MISTURADOR BASE BRUTA DE LATÃO ¾" MONOCOMANDO PARA CHUVEIRO, INCLUSIVE CONEXÕES, INSTALADO EM RAMAL DE ÁGUA - FORNECIMENTO E INSTALAÇÃO. AF_12/2014</v>
          </cell>
          <cell r="C4218" t="str">
            <v>UN</v>
          </cell>
          <cell r="D4218">
            <v>365.24</v>
          </cell>
        </row>
        <row r="4219">
          <cell r="A4219">
            <v>89974</v>
          </cell>
          <cell r="B4219" t="str">
            <v>KIT DE TÊ MISTURADOR EM CPVC ¾" COM DUPLO COMANDO PARA CHUVEIRO, INCLUSIVE CONEXÕES, INSTALADO EM RAMAL DE ÁGUA - FORNECIMENTO E INSTALAÇÃO. AF_12/2014</v>
          </cell>
          <cell r="C4219" t="str">
            <v>UN</v>
          </cell>
          <cell r="D4219">
            <v>180.26</v>
          </cell>
        </row>
        <row r="4220">
          <cell r="A4220">
            <v>89984</v>
          </cell>
          <cell r="B4220" t="str">
            <v>REGISTRO DE PRESSÃO BRUTO, LATÃO, ROSCÁVEL, 1/2", COM ACABAMENTO E CANOPLA CROMADOS. FORNECIDO E INSTALADO EM RAMAL DE ÁGUA. AF_12/2014</v>
          </cell>
          <cell r="C4220" t="str">
            <v>UN</v>
          </cell>
          <cell r="D4220">
            <v>44.88</v>
          </cell>
        </row>
        <row r="4221">
          <cell r="A4221">
            <v>89985</v>
          </cell>
          <cell r="B4221" t="str">
            <v>REGISTRO DE PRESSÃO BRUTO, LATÃO, ROSCÁVEL, 3/4", COM ACABAMENTO E CANOPLA CROMADOS. FORNECIDO E INSTALADO EM RAMAL DE ÁGUA. AF_12/2014</v>
          </cell>
          <cell r="C4221" t="str">
            <v>UN</v>
          </cell>
          <cell r="D4221">
            <v>46.11</v>
          </cell>
        </row>
        <row r="4222">
          <cell r="A4222">
            <v>89986</v>
          </cell>
          <cell r="B4222" t="str">
            <v>REGISTRO DE GAVETA BRUTO, LATÃO, ROSCÁVEL, 1/2", COM ACABAMENTO E CANOPLA CROMADOS. FORNECIDO E INSTALADO EM RAMAL DE ÁGUA. AF_12/2014</v>
          </cell>
          <cell r="C4222" t="str">
            <v>UN</v>
          </cell>
          <cell r="D4222">
            <v>43.85</v>
          </cell>
        </row>
        <row r="4223">
          <cell r="A4223">
            <v>89987</v>
          </cell>
          <cell r="B4223" t="str">
            <v>REGISTRO DE GAVETA BRUTO, LATÃO, ROSCÁVEL, 3/4", COM ACABAMENTO E CANOPLA CROMADOS. FORNECIDO E INSTALADO EM RAMAL DE ÁGUA. AF_12/2014</v>
          </cell>
          <cell r="C4223" t="str">
            <v>UN</v>
          </cell>
          <cell r="D4223">
            <v>48.39</v>
          </cell>
        </row>
        <row r="4224">
          <cell r="A4224">
            <v>90371</v>
          </cell>
          <cell r="B4224" t="str">
            <v>REGISTRO DE ESFERA, PVC, ROSCÁVEL, 3/4", FORNECIDO E INSTALADO EM RAMAL DE ÁGUA. AF_03/2015</v>
          </cell>
          <cell r="C4224" t="str">
            <v>UN</v>
          </cell>
          <cell r="D4224">
            <v>20.36</v>
          </cell>
        </row>
        <row r="4225">
          <cell r="A4225">
            <v>94489</v>
          </cell>
          <cell r="B4225" t="str">
            <v>REGISTRO DE ESFERA, PVC, SOLDÁVEL, DN  25 MM, INSTALADO EM RESERVAÇÃO DE ÁGUA DE EDIFICAÇÃO QUE POSSUA RESERVATÓRIO DE FIBRA/FIBROCIMENTO   FORNECIMENTO E INSTALAÇÃO. AF_06/2016</v>
          </cell>
          <cell r="C4225" t="str">
            <v>UN</v>
          </cell>
          <cell r="D4225">
            <v>17.29</v>
          </cell>
        </row>
        <row r="4226">
          <cell r="A4226">
            <v>94490</v>
          </cell>
          <cell r="B4226" t="str">
            <v>REGISTRO DE ESFERA, PVC, SOLDÁVEL, DN  32 MM, INSTALADO EM RESERVAÇÃO DE ÁGUA DE EDIFICAÇÃO QUE POSSUA RESERVATÓRIO DE FIBRA/FIBROCIMENTO   FORNECIMENTO E INSTALAÇÃO. AF_06/2016</v>
          </cell>
          <cell r="C4226" t="str">
            <v>UN</v>
          </cell>
          <cell r="D4226">
            <v>28.96</v>
          </cell>
        </row>
        <row r="4227">
          <cell r="A4227">
            <v>94491</v>
          </cell>
          <cell r="B4227" t="str">
            <v>REGISTRO DE ESFERA, PVC, SOLDÁVEL, DN  40 MM, INSTALADO EM RESERVAÇÃO DE ÁGUA DE EDIFICAÇÃO QUE POSSUA RESERVATÓRIO DE FIBRA/FIBROCIMENTO   FORNECIMENTO E INSTALAÇÃO. AF_06/2016</v>
          </cell>
          <cell r="C4227" t="str">
            <v>UN</v>
          </cell>
          <cell r="D4227">
            <v>39.869999999999997</v>
          </cell>
        </row>
        <row r="4228">
          <cell r="A4228">
            <v>94492</v>
          </cell>
          <cell r="B4228" t="str">
            <v>REGISTRO DE ESFERA, PVC, SOLDÁVEL, DN  50 MM, INSTALADO EM RESERVAÇÃO DE ÁGUA DE EDIFICAÇÃO QUE POSSUA RESERVATÓRIO DE FIBRA/FIBROCIMENTO   FORNECIMENTO E INSTALAÇÃO. AF_06/2016</v>
          </cell>
          <cell r="C4228" t="str">
            <v>UN</v>
          </cell>
          <cell r="D4228">
            <v>40.86</v>
          </cell>
        </row>
        <row r="4229">
          <cell r="A4229">
            <v>94493</v>
          </cell>
          <cell r="B4229" t="str">
            <v>REGISTRO DE ESFERA, PVC, SOLDÁVEL, DN  60 MM, INSTALADO EM RESERVAÇÃO DE ÁGUA DE EDIFICAÇÃO QUE POSSUA RESERVATÓRIO DE FIBRA/FIBROCIMENTO   FORNECIMENTO E INSTALAÇÃO. AF_06/2016</v>
          </cell>
          <cell r="C4229" t="str">
            <v>UN</v>
          </cell>
          <cell r="D4229">
            <v>74.349999999999994</v>
          </cell>
        </row>
        <row r="4230">
          <cell r="A4230">
            <v>94494</v>
          </cell>
          <cell r="B4230" t="str">
            <v>REGISTRO DE GAVETA BRUTO, LATÃO, ROSCÁVEL, 3/4, INSTALADO EM RESERVAÇÃO DE ÁGUA DE EDIFICAÇÃO QUE POSSUA RESERVATÓRIO DE FIBRA/FIBROCIMENTO  FORNECIMENTO E INSTALAÇÃO. AF_06/2016</v>
          </cell>
          <cell r="C4230" t="str">
            <v>UN</v>
          </cell>
          <cell r="D4230">
            <v>40.36</v>
          </cell>
        </row>
        <row r="4231">
          <cell r="A4231">
            <v>94495</v>
          </cell>
          <cell r="B4231" t="str">
            <v>REGISTRO DE GAVETA BRUTO, LATÃO, ROSCÁVEL, 1, INSTALADO EM RESERVAÇÃO DE ÁGUA DE EDIFICAÇÃO QUE POSSUA RESERVATÓRIO DE FIBRA/FIBROCIMENTO  FORNECIMENTO E INSTALAÇÃO. AF_06/2016</v>
          </cell>
          <cell r="C4231" t="str">
            <v>UN</v>
          </cell>
          <cell r="D4231">
            <v>49.85</v>
          </cell>
        </row>
        <row r="4232">
          <cell r="A4232">
            <v>94496</v>
          </cell>
          <cell r="B4232" t="str">
            <v>REGISTRO DE GAVETA BRUTO, LATÃO, ROSCÁVEL, 1 1/4, INSTALADO EM RESERVAÇÃO DE ÁGUA DE EDIFICAÇÃO QUE POSSUA RESERVATÓRIO DE FIBRA/FIBROCIMENTO  FORNECIMENTO E INSTALAÇÃO. AF_06/2016</v>
          </cell>
          <cell r="C4232" t="str">
            <v>UN</v>
          </cell>
          <cell r="D4232">
            <v>59.78</v>
          </cell>
        </row>
        <row r="4233">
          <cell r="A4233">
            <v>94497</v>
          </cell>
          <cell r="B4233" t="str">
            <v>REGISTRO DE GAVETA BRUTO, LATÃO, ROSCÁVEL, 1 1/2, INSTALADO EM RESERVAÇÃO DE ÁGUA DE EDIFICAÇÃO QUE POSSUA RESERVATÓRIO DE FIBRA/FIBROCIMENTO  FORNECIMENTO E INSTALAÇÃO. AF_06/2016</v>
          </cell>
          <cell r="C4233" t="str">
            <v>UN</v>
          </cell>
          <cell r="D4233">
            <v>69.040000000000006</v>
          </cell>
        </row>
        <row r="4234">
          <cell r="A4234">
            <v>94498</v>
          </cell>
          <cell r="B4234" t="str">
            <v>REGISTRO DE GAVETA BRUTO, LATÃO, ROSCÁVEL, 2, INSTALADO EM RESERVAÇÃO DE ÁGUA DE EDIFICAÇÃO QUE POSSUA RESERVATÓRIO DE FIBRA/FIBROCIMENTO  FORNECIMENTO E INSTALAÇÃO. AF_06/2016</v>
          </cell>
          <cell r="C4234" t="str">
            <v>UN</v>
          </cell>
          <cell r="D4234">
            <v>87.64</v>
          </cell>
        </row>
        <row r="4235">
          <cell r="A4235">
            <v>94499</v>
          </cell>
          <cell r="B4235" t="str">
            <v>REGISTRO DE GAVETA BRUTO, LATÃO, ROSCÁVEL, 2 1/2, INSTALADO EM RESERVAÇÃO DE ÁGUA DE EDIFICAÇÃO QUE POSSUA RESERVATÓRIO DE FIBRA/FIBROCIMENTO  FORNECIMENTO E INSTALAÇÃO. AF_06/2016</v>
          </cell>
          <cell r="C4235" t="str">
            <v>UN</v>
          </cell>
          <cell r="D4235">
            <v>154.24</v>
          </cell>
        </row>
        <row r="4236">
          <cell r="A4236">
            <v>94500</v>
          </cell>
          <cell r="B4236" t="str">
            <v>REGISTRO DE GAVETA BRUTO, LATÃO, ROSCÁVEL, 3, INSTALADO EM RESERVAÇÃO DE ÁGUA DE EDIFICAÇÃO QUE POSSUA RESERVATÓRIO DE FIBRA/FIBROCIMENTO  FORNECIMENTO E INSTALAÇÃO. AF_06/2016</v>
          </cell>
          <cell r="C4236" t="str">
            <v>UN</v>
          </cell>
          <cell r="D4236">
            <v>182.44</v>
          </cell>
        </row>
        <row r="4237">
          <cell r="A4237">
            <v>94501</v>
          </cell>
          <cell r="B4237" t="str">
            <v>REGISTRO DE GAVETA BRUTO, LATÃO, ROSCÁVEL, 4, INSTALADO EM RESERVAÇÃO DE ÁGUA DE EDIFICAÇÃO QUE POSSUA RESERVATÓRIO DE FIBRA/FIBROCIMENTO  FORNECIMENTO E INSTALAÇÃO. AF_06/2016</v>
          </cell>
          <cell r="C4237" t="str">
            <v>UN</v>
          </cell>
          <cell r="D4237">
            <v>351.2</v>
          </cell>
        </row>
        <row r="4238">
          <cell r="A4238">
            <v>94792</v>
          </cell>
          <cell r="B4238" t="str">
            <v>REGISTRO DE GAVETA BRUTO, LATÃO, ROSCÁVEL, 1, COM ACABAMENTO E CANOPLA CROMADOS, INSTALADO EM RESERVAÇÃO DE ÁGUA DE EDIFICAÇÃO QUE POSSUA RESERVATÓRIO DE FIBRA/FIBROCIMENTO  FORNECIMENTO E INSTALAÇÃO. AF_06/2016</v>
          </cell>
          <cell r="C4238" t="str">
            <v>UN</v>
          </cell>
          <cell r="D4238">
            <v>72.930000000000007</v>
          </cell>
        </row>
        <row r="4239">
          <cell r="A4239">
            <v>94793</v>
          </cell>
          <cell r="B4239" t="str">
            <v>REGISTRO DE GAVETA BRUTO, LATÃO, ROSCÁVEL, 1 1/4, COM ACABAMENTO E CANOPLA CROMADOS, INSTALADO EM RESERVAÇÃO DE ÁGUA DE EDIFICAÇÃO QUE POSSUA RESERVATÓRIO DE FIBRA/FIBROCIMENTO  FORNECIMENTO E INSTALAÇÃO. AF_06/2016</v>
          </cell>
          <cell r="C4239" t="str">
            <v>UN</v>
          </cell>
          <cell r="D4239">
            <v>92.59</v>
          </cell>
        </row>
        <row r="4240">
          <cell r="A4240">
            <v>94794</v>
          </cell>
          <cell r="B4240" t="str">
            <v>REGISTRO DE GAVETA BRUTO, LATÃO, ROSCÁVEL, 1 1/2, COM ACABAMENTO E CANOPLA CROMADOS, INSTALADO EM RESERVAÇÃO DE ÁGUA DE EDIFICAÇÃO QUE POSSUA RESERVATÓRIO DE FIBRA/FIBROCIMENTO  FORNECIMENTO E INSTALAÇÃO. AF_06/2016</v>
          </cell>
          <cell r="C4240" t="str">
            <v>UN</v>
          </cell>
          <cell r="D4240">
            <v>95.71</v>
          </cell>
        </row>
        <row r="4241">
          <cell r="A4241">
            <v>94795</v>
          </cell>
          <cell r="B4241" t="str">
            <v>TORNEIRA DE BÓIA REAL, ROSCÁVEL, 1/2", FORNECIDA E INSTALADA EM RESERVAÇÃO DE ÁGUA. AF_06/2016</v>
          </cell>
          <cell r="C4241" t="str">
            <v>UN</v>
          </cell>
          <cell r="D4241">
            <v>25.11</v>
          </cell>
        </row>
        <row r="4242">
          <cell r="A4242">
            <v>94796</v>
          </cell>
          <cell r="B4242" t="str">
            <v>TORNEIRA DE BÓIA REAL, ROSCÁVEL, 3/4", FORNECIDA E INSTALADA EM RESERVAÇÃO DE ÁGUA. AF_06/2016</v>
          </cell>
          <cell r="C4242" t="str">
            <v>UN</v>
          </cell>
          <cell r="D4242">
            <v>31.2</v>
          </cell>
        </row>
        <row r="4243">
          <cell r="A4243">
            <v>94797</v>
          </cell>
          <cell r="B4243" t="str">
            <v>TORNEIRA DE BÓIA REAL, ROSCÁVEL, 1", FORNECIDA E INSTALADA EM RESERVAÇÃO DE ÁGUA. AF_06/2016</v>
          </cell>
          <cell r="C4243" t="str">
            <v>UN</v>
          </cell>
          <cell r="D4243">
            <v>29.95</v>
          </cell>
        </row>
        <row r="4244">
          <cell r="A4244">
            <v>94798</v>
          </cell>
          <cell r="B4244" t="str">
            <v>TORNEIRA DE BÓIA REAL, ROSCÁVEL, 1 1/4", FORNECIDA E INSTALADA EM RESERVAÇÃO DE ÁGUA. AF_06/2016</v>
          </cell>
          <cell r="C4244" t="str">
            <v>UN</v>
          </cell>
          <cell r="D4244">
            <v>62.98</v>
          </cell>
        </row>
        <row r="4245">
          <cell r="A4245">
            <v>94799</v>
          </cell>
          <cell r="B4245" t="str">
            <v>TORNEIRA DE BÓIA REAL, ROSCÁVEL, 1 1/2", FORNECIDA E INSTALADA EM RESERVAÇÃO DE ÁGUA. AF_06/2016</v>
          </cell>
          <cell r="C4245" t="str">
            <v>UN</v>
          </cell>
          <cell r="D4245">
            <v>61.72</v>
          </cell>
        </row>
        <row r="4246">
          <cell r="A4246">
            <v>94800</v>
          </cell>
          <cell r="B4246" t="str">
            <v>TORNEIRA DE BÓIA REAL, ROSCÁVEL, 2", FORNECIDA E INSTALADA EM RESERVAÇÃO DE ÁGUA. AF_06/2016</v>
          </cell>
          <cell r="C4246" t="str">
            <v>UN</v>
          </cell>
          <cell r="D4246">
            <v>103.92</v>
          </cell>
        </row>
        <row r="4247">
          <cell r="A4247">
            <v>95248</v>
          </cell>
          <cell r="B4247" t="str">
            <v>VÁLVULA DE ESFERA BRUTA, BRONZE, ROSCÁVEL, 1/2  , INSTALADO EM RESERVAÇÃO DE ÁGUA DE EDIFICAÇÃO QUE POSSUA RESERVATÓRIO DE FIBRA/FIBROCIMENTO - FORNECIMENTO E INSTALAÇÃO. AF_06/2016</v>
          </cell>
          <cell r="C4247" t="str">
            <v>UN</v>
          </cell>
          <cell r="D4247">
            <v>47.27</v>
          </cell>
        </row>
        <row r="4248">
          <cell r="A4248">
            <v>95249</v>
          </cell>
          <cell r="B4248" t="str">
            <v>VÁLVULA DE ESFERA BRUTA, BRONZE, ROSCÁVEL, 3/4'', INSTALADO EM RESERVAÇÃO DE ÁGUA DE EDIFICAÇÃO QUE POSSUA RESERVATÓRIO DE FIBRA/FIBROCIMENTO - FORNECIMENTO E INSTALAÇÃO. AF_06/2016</v>
          </cell>
          <cell r="C4248" t="str">
            <v>UN</v>
          </cell>
          <cell r="D4248">
            <v>50.86</v>
          </cell>
        </row>
        <row r="4249">
          <cell r="A4249">
            <v>95250</v>
          </cell>
          <cell r="B4249" t="str">
            <v>VÁLVULA DE ESFERA BRUTA, BRONZE, ROSCÁVEL, 1'', INSTALADO EM RESERVAÇÃO DE ÁGUA DE EDIFICAÇÃO QUE POSSUA RESERVATÓRIO DE FIBRA/FIBROCIMENTO -   FORNECIMENTO E INSTALAÇÃO. AF_06/2016</v>
          </cell>
          <cell r="C4249" t="str">
            <v>UN</v>
          </cell>
          <cell r="D4249">
            <v>60.28</v>
          </cell>
        </row>
        <row r="4250">
          <cell r="A4250">
            <v>95251</v>
          </cell>
          <cell r="B4250" t="str">
            <v>VÁLVULA DE ESFERA BRUTA, BRONZE, ROSCÁVEL, 1 1/4'', INSTALADO EM RESERVAÇÃO DE ÁGUA DE EDIFICAÇÃO QUE POSSUA RESERVATÓRIO DE FIBRA/FIBROCIMENTO -   FORNECIMENTO E INSTALAÇÃO. AF_06/2016</v>
          </cell>
          <cell r="C4250" t="str">
            <v>UN</v>
          </cell>
          <cell r="D4250">
            <v>78.63</v>
          </cell>
        </row>
        <row r="4251">
          <cell r="A4251">
            <v>95252</v>
          </cell>
          <cell r="B4251" t="str">
            <v>VÁLVULA DE ESFERA BRUTA, BRONZE, ROSCÁVEL, 1 1/2'', INSTALADO EM RESERVAÇÃO DE ÁGUA DE EDIFICAÇÃO QUE POSSUA RESERVATÓRIO DE FIBRA/FIBROCIMENTO -   FORNECIMENTO E INSTALAÇÃO. AF_06/2016</v>
          </cell>
          <cell r="C4251" t="str">
            <v>UN</v>
          </cell>
          <cell r="D4251">
            <v>89.72</v>
          </cell>
        </row>
        <row r="4252">
          <cell r="A4252">
            <v>95253</v>
          </cell>
          <cell r="B4252" t="str">
            <v>VÁLVULA DE ESFERA BRUTA, BRONZE, ROSCÁVEL, 2'', INSTALADO EM RESERVAÇÃO DE ÁGUA DE EDIFICAÇÃO QUE POSSUA RESERVATÓRIO DE FIBRA/FIBROCIMENTO - FORNECIMENTO E INSTALAÇÃO. AF_06/2016</v>
          </cell>
          <cell r="C4252" t="str">
            <v>UN</v>
          </cell>
          <cell r="D4252">
            <v>126.17</v>
          </cell>
        </row>
        <row r="4253">
          <cell r="A4253">
            <v>95634</v>
          </cell>
          <cell r="B4253" t="str">
            <v>KIT CAVALETE PARA MEDIÇÃO DE ÁGUA - ENTRADA PRINCIPAL, EM PVC SOLDÁVEL DN 20 (½ )   FORNECIMENTO E INSTALAÇÃO (EXCLUSIVE HIDRÔMETRO). AF_11/2016</v>
          </cell>
          <cell r="C4253" t="str">
            <v>UN</v>
          </cell>
          <cell r="D4253">
            <v>81.819999999999993</v>
          </cell>
        </row>
        <row r="4254">
          <cell r="A4254">
            <v>95635</v>
          </cell>
          <cell r="B4254" t="str">
            <v>KIT CAVALETE PARA MEDIÇÃO DE ÁGUA - ENTRADA PRINCIPAL, EM PVC SOLDÁVEL DN 25 (¾ )   FORNECIMENTO E INSTALAÇÃO (EXCLUSIVE HIDRÔMETRO). AF_11/2016</v>
          </cell>
          <cell r="C4254" t="str">
            <v>UN</v>
          </cell>
          <cell r="D4254">
            <v>88.75</v>
          </cell>
        </row>
        <row r="4255">
          <cell r="A4255">
            <v>95637</v>
          </cell>
          <cell r="B4255" t="str">
            <v>KIT CAVALETE PARA MEDIÇÃO DE ÁGUA - ENTRADA PRINCIPAL, EM AÇO GALVANIZADO DN 32 (1 ¼)  FORNECIMENTO E INSTALAÇÃO (EXCLUSIVE HIDRÔMETRO). AF_11/2016</v>
          </cell>
          <cell r="C4255" t="str">
            <v>UN</v>
          </cell>
          <cell r="D4255">
            <v>313.13</v>
          </cell>
        </row>
        <row r="4256">
          <cell r="A4256">
            <v>95638</v>
          </cell>
          <cell r="B4256" t="str">
            <v>KIT CAVALETE PARA MEDIÇÃO DE ÁGUA - ENTRADA PRINCIPAL, EM AÇO GALVANIZADO DN 40 (1 ½)  FORNECIMENTO E INSTALAÇÃO (EXCLUSIVE HIDRÔMETRO). AF_11/2016</v>
          </cell>
          <cell r="C4256" t="str">
            <v>UN</v>
          </cell>
          <cell r="D4256">
            <v>377.76</v>
          </cell>
        </row>
        <row r="4257">
          <cell r="A4257">
            <v>95639</v>
          </cell>
          <cell r="B4257" t="str">
            <v>KIT CAVALETE PARA MEDIÇÃO DE ÁGUA - ENTRADA PRINCIPAL, EM AÇO GALVANIZADO DN 50 (2)  FORNECIMENTO E INSTALAÇÃO (EXCLUSIVE HIDRÔMETRO). AF_11/2016</v>
          </cell>
          <cell r="C4257" t="str">
            <v>UN</v>
          </cell>
          <cell r="D4257">
            <v>470.44</v>
          </cell>
        </row>
        <row r="4258">
          <cell r="A4258">
            <v>95641</v>
          </cell>
          <cell r="B4258" t="str">
            <v>KIT CAVALETE PARA MEDIÇÃO DE ÁGUA - ENTRADA INDIVIDUALIZADA, EM PVC DN 25 (¾), PARA 2 MEDIDORES  FORNECIMENTO E INSTALAÇÃO (EXCLUSIVE HIDRÔMETRO). AF_11/2016</v>
          </cell>
          <cell r="C4258" t="str">
            <v>UN</v>
          </cell>
          <cell r="D4258">
            <v>182.05</v>
          </cell>
        </row>
        <row r="4259">
          <cell r="A4259">
            <v>95642</v>
          </cell>
          <cell r="B4259" t="str">
            <v>KIT CAVALETE PARA MEDIÇÃO DE ÁGUA - ENTRADA INDIVIDUALIZADA, EM PVC DN 25 (¾), PARA 3 MEDIDORES  FORNECIMENTO E INSTALAÇÃO (EXCLUSIVE HIDRÔMETRO). AF_11/2016</v>
          </cell>
          <cell r="C4259" t="str">
            <v>UN</v>
          </cell>
          <cell r="D4259">
            <v>268.7</v>
          </cell>
        </row>
        <row r="4260">
          <cell r="A4260">
            <v>95643</v>
          </cell>
          <cell r="B4260" t="str">
            <v>KIT CAVALETE PARA MEDIÇÃO DE ÁGUA - ENTRADA INDIVIDUALIZADA, EM PVC DN 25 (¾), PARA 4 MEDIDORES  FORNECIMENTO E INSTALAÇÃO (EXCLUSIVE HIDRÔMETRO). AF_11/2016</v>
          </cell>
          <cell r="C4260" t="str">
            <v>UN</v>
          </cell>
          <cell r="D4260">
            <v>351.13</v>
          </cell>
        </row>
        <row r="4261">
          <cell r="A4261">
            <v>95644</v>
          </cell>
          <cell r="B4261" t="str">
            <v>KIT CAVALETE PARA MEDIÇÃO DE ÁGUA - ENTRADA INDIVIDUALIZADA, EM PVC DN 32 (1), PARA 1 MEDIDOR  FORNECIMENTO E INSTALAÇÃO (EXCLUSIVE HIDRÔMETRO). AF_11/2016</v>
          </cell>
          <cell r="C4261" t="str">
            <v>UN</v>
          </cell>
          <cell r="D4261">
            <v>131.18</v>
          </cell>
        </row>
        <row r="4262">
          <cell r="A4262">
            <v>95645</v>
          </cell>
          <cell r="B4262" t="str">
            <v>KIT CAVALETE PARA MEDIÇÃO DE ÁGUA - ENTRADA INDIVIDUALIZADA, EM PVC DN 32 (1), PARA 2 MEDIDORES  FORNECIMENTO E INSTALAÇÃO (EXCLUSIVE HIDRÔMETRO). AF_11/2016</v>
          </cell>
          <cell r="C4262" t="str">
            <v>UN</v>
          </cell>
          <cell r="D4262">
            <v>238.31</v>
          </cell>
        </row>
        <row r="4263">
          <cell r="A4263">
            <v>95646</v>
          </cell>
          <cell r="B4263" t="str">
            <v>KIT CAVALETE PARA MEDIÇÃO DE ÁGUA - ENTRADA INDIVIDUALIZADA, EM PVC DN 32 (1), PARA 3 MEDIDORES  FORNECIMENTO E INSTALAÇÃO (EXCLUSIVE HIDRÔMETRO). AF_11/2016</v>
          </cell>
          <cell r="C4263" t="str">
            <v>UN</v>
          </cell>
          <cell r="D4263">
            <v>354.69</v>
          </cell>
        </row>
        <row r="4264">
          <cell r="A4264">
            <v>95647</v>
          </cell>
          <cell r="B4264" t="str">
            <v>KIT CAVALETE PARA MEDIÇÃO DE ÁGUA - ENTRADA INDIVIDUALIZADA, EM PVC DN 32 (1), PARA 4 MEDIDORES  FORNECIMENTO E INSTALAÇÃO (EXCLUSIVE HIDRÔMETRO). AF_11/2016</v>
          </cell>
          <cell r="C4264" t="str">
            <v>UN</v>
          </cell>
          <cell r="D4264">
            <v>464.49</v>
          </cell>
        </row>
        <row r="4265">
          <cell r="A4265">
            <v>95673</v>
          </cell>
          <cell r="B4265" t="str">
            <v>HIDRÔMETRO DN 20 (½), 1,5 M³/H  FORNECIMENTO E INSTALAÇÃO. AF_11/2016</v>
          </cell>
          <cell r="C4265" t="str">
            <v>UN</v>
          </cell>
          <cell r="D4265">
            <v>90.27</v>
          </cell>
        </row>
        <row r="4266">
          <cell r="A4266">
            <v>95674</v>
          </cell>
          <cell r="B4266" t="str">
            <v>HIDRÔMETRO DN 20 (½), 3,0 M³/H  FORNECIMENTO E INSTALAÇÃO. AF_11/2016</v>
          </cell>
          <cell r="C4266" t="str">
            <v>UN</v>
          </cell>
          <cell r="D4266">
            <v>95.86</v>
          </cell>
        </row>
        <row r="4267">
          <cell r="A4267">
            <v>95675</v>
          </cell>
          <cell r="B4267" t="str">
            <v>HIDRÔMETRO DN 25 (¾ ), 5,0 M³/H FORNECIMENTO E INSTALAÇÃO. AF_11/2016</v>
          </cell>
          <cell r="C4267" t="str">
            <v>UN</v>
          </cell>
          <cell r="D4267">
            <v>117.12</v>
          </cell>
        </row>
        <row r="4268">
          <cell r="A4268">
            <v>95676</v>
          </cell>
          <cell r="B4268" t="str">
            <v>CAIXA EM CONCRETO PRÉ-MOLDADO PARA ABRIGO DE HIDRÔMETRO COM DN 20 (½)  FORNECIMENTO E INSTALAÇÃO. AF_11/2016</v>
          </cell>
          <cell r="C4268" t="str">
            <v>UN</v>
          </cell>
          <cell r="D4268">
            <v>59.33</v>
          </cell>
        </row>
        <row r="4269">
          <cell r="A4269">
            <v>97741</v>
          </cell>
          <cell r="B4269" t="str">
            <v>KIT CAVALETE PARA MEDIÇÃO DE ÁGUA - ENTRADA INDIVIDUALIZADA, EM PVC DN 25 (¾), PARA 1 MEDIDOR  FORNECIMENTO E INSTALAÇÃO (EXCLUSIVE HIDRÔMETRO). AF_11/2016</v>
          </cell>
          <cell r="C4269" t="str">
            <v>UN</v>
          </cell>
          <cell r="D4269">
            <v>102.73</v>
          </cell>
        </row>
        <row r="4270">
          <cell r="A4270">
            <v>72285</v>
          </cell>
          <cell r="B4270" t="str">
            <v>CAIXA DE AREIA 40X40X40CM EM ALVENARIA - EXECUÇÃO</v>
          </cell>
          <cell r="C4270" t="str">
            <v>UN</v>
          </cell>
          <cell r="D4270">
            <v>69.64</v>
          </cell>
        </row>
        <row r="4271">
          <cell r="A4271">
            <v>72286</v>
          </cell>
          <cell r="B4271" t="str">
            <v>CAIXA DE AREIA 60X60X60CM EM ALVENARIA - EXECUÇÃO</v>
          </cell>
          <cell r="C4271" t="str">
            <v>UN</v>
          </cell>
          <cell r="D4271">
            <v>139.75</v>
          </cell>
        </row>
        <row r="4272">
          <cell r="A4272">
            <v>90436</v>
          </cell>
          <cell r="B4272" t="str">
            <v>FURO EM ALVENARIA PARA DIÂMETROS MENORES OU IGUAIS A 40 MM. AF_05/2015</v>
          </cell>
          <cell r="C4272" t="str">
            <v>UN</v>
          </cell>
          <cell r="D4272">
            <v>9.42</v>
          </cell>
        </row>
        <row r="4273">
          <cell r="A4273">
            <v>90437</v>
          </cell>
          <cell r="B4273" t="str">
            <v>FURO EM ALVENARIA PARA DIÂMETROS MAIORES QUE 40 MM E MENORES OU IGUAIS A 75 MM. AF_05/2015</v>
          </cell>
          <cell r="C4273" t="str">
            <v>UN</v>
          </cell>
          <cell r="D4273">
            <v>22.9</v>
          </cell>
        </row>
        <row r="4274">
          <cell r="A4274">
            <v>90438</v>
          </cell>
          <cell r="B4274" t="str">
            <v>FURO EM ALVENARIA PARA DIÂMETROS MAIORES QUE 75 MM. AF_05/2015</v>
          </cell>
          <cell r="C4274" t="str">
            <v>UN</v>
          </cell>
          <cell r="D4274">
            <v>32.82</v>
          </cell>
        </row>
        <row r="4275">
          <cell r="A4275">
            <v>90439</v>
          </cell>
          <cell r="B4275" t="str">
            <v>FURO EM CONCRETO PARA DIÂMETROS MENORES OU IGUAIS A 40 MM. AF_05/2015</v>
          </cell>
          <cell r="C4275" t="str">
            <v>UN</v>
          </cell>
          <cell r="D4275">
            <v>39.6</v>
          </cell>
        </row>
        <row r="4276">
          <cell r="A4276">
            <v>90440</v>
          </cell>
          <cell r="B4276" t="str">
            <v>FURO EM CONCRETO PARA DIÂMETROS MAIORES QUE 40 MM E MENORES OU IGUAIS A 75 MM. AF_05/2015</v>
          </cell>
          <cell r="C4276" t="str">
            <v>UN</v>
          </cell>
          <cell r="D4276">
            <v>63.43</v>
          </cell>
        </row>
        <row r="4277">
          <cell r="A4277">
            <v>90441</v>
          </cell>
          <cell r="B4277" t="str">
            <v>FURO EM CONCRETO PARA DIÂMETROS MAIORES QUE 75 MM. AF_05/2015</v>
          </cell>
          <cell r="C4277" t="str">
            <v>UN</v>
          </cell>
          <cell r="D4277">
            <v>81.02</v>
          </cell>
        </row>
        <row r="4278">
          <cell r="A4278">
            <v>90443</v>
          </cell>
          <cell r="B4278" t="str">
            <v>RASGO EM ALVENARIA PARA RAMAIS/ DISTRIBUIÇÃO COM DIAMETROS MENORES OU IGUAIS A 40 MM. AF_05/2015</v>
          </cell>
          <cell r="C4278" t="str">
            <v>M</v>
          </cell>
          <cell r="D4278">
            <v>8.56</v>
          </cell>
        </row>
        <row r="4279">
          <cell r="A4279">
            <v>90444</v>
          </cell>
          <cell r="B4279" t="str">
            <v>RASGO EM CONTRAPISO PARA RAMAIS/ DISTRIBUIÇÃO COM DIÂMETROS MENORES OU IGUAIS A 40 MM. AF_05/2015</v>
          </cell>
          <cell r="C4279" t="str">
            <v>M</v>
          </cell>
          <cell r="D4279">
            <v>16.989999999999998</v>
          </cell>
        </row>
        <row r="4280">
          <cell r="A4280">
            <v>90445</v>
          </cell>
          <cell r="B4280" t="str">
            <v>RASGO EM CONTRAPISO PARA RAMAIS/ DISTRIBUIÇÃO COM DIÂMETROS MAIORES QUE 40 MM E MENORES OU IGUAIS A 75 MM. AF_05/2015</v>
          </cell>
          <cell r="C4280" t="str">
            <v>M</v>
          </cell>
          <cell r="D4280">
            <v>18.13</v>
          </cell>
        </row>
        <row r="4281">
          <cell r="A4281">
            <v>90446</v>
          </cell>
          <cell r="B4281" t="str">
            <v>RASGO EM CONTRAPISO PARA RAMAIS/ DISTRIBUIÇÃO COM DIÂMETROS MAIORES QUE 75 MM. AF_05/2015</v>
          </cell>
          <cell r="C4281" t="str">
            <v>M</v>
          </cell>
          <cell r="D4281">
            <v>19.71</v>
          </cell>
        </row>
        <row r="4282">
          <cell r="A4282">
            <v>90447</v>
          </cell>
          <cell r="B4282" t="str">
            <v>RASGO EM ALVENARIA PARA ELETRODUTOS COM DIAMETROS MENORES OU IGUAIS A 40 MM. AF_05/2015</v>
          </cell>
          <cell r="C4282" t="str">
            <v>M</v>
          </cell>
          <cell r="D4282">
            <v>4.16</v>
          </cell>
        </row>
        <row r="4283">
          <cell r="A4283">
            <v>90451</v>
          </cell>
          <cell r="B4283" t="str">
            <v>PASSANTE TIPO PEÇA EM POLIESTIRENO PARA ABERTURA PARA PASSAGEM DE 1 TUBO, FIXADO EM LAJE. AF_05/2015</v>
          </cell>
          <cell r="C4283" t="str">
            <v>UN</v>
          </cell>
          <cell r="D4283">
            <v>3.01</v>
          </cell>
        </row>
        <row r="4284">
          <cell r="A4284">
            <v>90452</v>
          </cell>
          <cell r="B4284" t="str">
            <v>PASSANTE TIPO PEÇA EM POLIESTIRENO PARA ABERTURA PARA PASSAGEM DE MAIS DE 1 TUBO, FIXADO EM LAJE. AF_05/2015</v>
          </cell>
          <cell r="C4284" t="str">
            <v>UN</v>
          </cell>
          <cell r="D4284">
            <v>14.55</v>
          </cell>
        </row>
        <row r="4285">
          <cell r="A4285">
            <v>90453</v>
          </cell>
          <cell r="B4285" t="str">
            <v>PASSANTE TIPO TUBO DE DIÂMETRO MENOR OU IGUAL A 40 MM, FIXADO EM LAJE. AF_05/2015</v>
          </cell>
          <cell r="C4285" t="str">
            <v>UN</v>
          </cell>
          <cell r="D4285">
            <v>1.67</v>
          </cell>
        </row>
        <row r="4286">
          <cell r="A4286">
            <v>90454</v>
          </cell>
          <cell r="B4286" t="str">
            <v>PASSANTE TIPO TUBO DE DIÂMETRO MAIORES QUE 40 MM E MENORES OU IGUAIS A 75 MM, FIXADO EM LAJE. AF_05/2015</v>
          </cell>
          <cell r="C4286" t="str">
            <v>UN</v>
          </cell>
          <cell r="D4286">
            <v>2.87</v>
          </cell>
        </row>
        <row r="4287">
          <cell r="A4287">
            <v>90455</v>
          </cell>
          <cell r="B4287" t="str">
            <v>PASSANTE TIPO TUBO DE DIÂMETRO MAIOR QUE 75 MM, FIXADO EM LAJE. AF_05/2015</v>
          </cell>
          <cell r="C4287" t="str">
            <v>UN</v>
          </cell>
          <cell r="D4287">
            <v>3.87</v>
          </cell>
        </row>
        <row r="4288">
          <cell r="A4288">
            <v>90456</v>
          </cell>
          <cell r="B4288" t="str">
            <v>QUEBRA EM ALVENARIA PARA INSTALAÇÃO DE CAIXA DE TOMADA (4X4 OU 4X2). AF_05/2015</v>
          </cell>
          <cell r="C4288" t="str">
            <v>UN</v>
          </cell>
          <cell r="D4288">
            <v>2.74</v>
          </cell>
        </row>
        <row r="4289">
          <cell r="A4289">
            <v>90457</v>
          </cell>
          <cell r="B4289" t="str">
            <v>QUEBRA EM ALVENARIA PARA INSTALAÇÃO DE QUADRO DISTRIBUIÇÃO PEQUENO (19X25 CM). AF_05/2015</v>
          </cell>
          <cell r="C4289" t="str">
            <v>UN</v>
          </cell>
          <cell r="D4289">
            <v>6.26</v>
          </cell>
        </row>
        <row r="4290">
          <cell r="A4290">
            <v>90458</v>
          </cell>
          <cell r="B4290" t="str">
            <v>QUEBRA EM ALVENARIA PARA INSTALAÇÃO DE QUADRO DISTRIBUIÇÃO GRANDE (76X40 CM). AF_05/2015</v>
          </cell>
          <cell r="C4290" t="str">
            <v>UN</v>
          </cell>
          <cell r="D4290">
            <v>17.79</v>
          </cell>
        </row>
        <row r="4291">
          <cell r="A4291">
            <v>90459</v>
          </cell>
          <cell r="B4291" t="str">
            <v>QUEBRA EM ALVENARIA PARA INSTALAÇÃO DE ABRIGO PARA MANGUEIRAS (90X60 CM). AF_05/2015</v>
          </cell>
          <cell r="C4291" t="str">
            <v>UN</v>
          </cell>
          <cell r="D4291">
            <v>25.09</v>
          </cell>
        </row>
        <row r="4292">
          <cell r="A4292">
            <v>90460</v>
          </cell>
          <cell r="B4292" t="str">
            <v>PERFILADO DE SEÇÃO 38X76 MM PARA SUPORTE DE ATÉ 3 TUBOS HORIZONTAIS. AF_05/2015</v>
          </cell>
          <cell r="C4292" t="str">
            <v>M</v>
          </cell>
          <cell r="D4292">
            <v>21.05</v>
          </cell>
        </row>
        <row r="4293">
          <cell r="A4293">
            <v>90461</v>
          </cell>
          <cell r="B4293" t="str">
            <v>PERFILADO DE SEÇÃO 38X76 MM PARA SUPORTE DE MAIS DE 3 TUBOS HORIZONTAIS. AF_05/2015</v>
          </cell>
          <cell r="C4293" t="str">
            <v>M</v>
          </cell>
          <cell r="D4293">
            <v>11.42</v>
          </cell>
        </row>
        <row r="4294">
          <cell r="A4294">
            <v>90462</v>
          </cell>
          <cell r="B4294" t="str">
            <v>PERFILADO DE SEÇÃO 38X38 MM PARA SUPORTE DE ATÉ 3 TUBOS VERTICAIS. AF_05/2015</v>
          </cell>
          <cell r="C4294" t="str">
            <v>M</v>
          </cell>
          <cell r="D4294">
            <v>2.58</v>
          </cell>
        </row>
        <row r="4295">
          <cell r="A4295">
            <v>90463</v>
          </cell>
          <cell r="B4295" t="str">
            <v>PERFILADO DE SEÇÃO 38X38 MM PARA SUPORTE DE MAIS DE 3 TUBOS VERTICAIS. AF_05/2015</v>
          </cell>
          <cell r="C4295" t="str">
            <v>M</v>
          </cell>
          <cell r="D4295">
            <v>2.06</v>
          </cell>
        </row>
        <row r="4296">
          <cell r="A4296">
            <v>90466</v>
          </cell>
          <cell r="B4296" t="str">
            <v>CHUMBAMENTO LINEAR EM ALVENARIA PARA RAMAIS/DISTRIBUIÇÃO COM DIÂMETROS MENORES OU IGUAIS A 40 MM. AF_05/2015</v>
          </cell>
          <cell r="C4296" t="str">
            <v>M</v>
          </cell>
          <cell r="D4296">
            <v>8.5500000000000007</v>
          </cell>
        </row>
        <row r="4297">
          <cell r="A4297">
            <v>90467</v>
          </cell>
          <cell r="B4297" t="str">
            <v>CHUMBAMENTO LINEAR EM ALVENARIA PARA RAMAIS/DISTRIBUIÇÃO COM DIÂMETROS MAIORES QUE 40 MM E MENORES OU IGUAIS A 75 MM. AF_05/2015</v>
          </cell>
          <cell r="C4297" t="str">
            <v>M</v>
          </cell>
          <cell r="D4297">
            <v>13.53</v>
          </cell>
        </row>
        <row r="4298">
          <cell r="A4298">
            <v>90468</v>
          </cell>
          <cell r="B4298" t="str">
            <v>CHUMBAMENTO LINEAR EM CONTRAPISO PARA RAMAIS/DISTRIBUIÇÃO COM DIÂMETROS MENORES OU IGUAIS A 40 MM. AF_05/2015</v>
          </cell>
          <cell r="C4298" t="str">
            <v>M</v>
          </cell>
          <cell r="D4298">
            <v>3.75</v>
          </cell>
        </row>
        <row r="4299">
          <cell r="A4299">
            <v>90469</v>
          </cell>
          <cell r="B4299" t="str">
            <v>CHUMBAMENTO LINEAR EM CONTRAPISO PARA RAMAIS/DISTRIBUIÇÃO COM DIÂMETROS MAIORES QUE 40 MM E MENORES OU IGUAIS A 75 MM. AF_05/2015</v>
          </cell>
          <cell r="C4299" t="str">
            <v>M</v>
          </cell>
          <cell r="D4299">
            <v>6.01</v>
          </cell>
        </row>
        <row r="4300">
          <cell r="A4300">
            <v>90470</v>
          </cell>
          <cell r="B4300" t="str">
            <v>CHUMBAMENTO LINEAR EM CONTRAPISO PARA RAMAIS/DISTRIBUIÇÃO COM DIÂMETROS MAIORES QUE 75 MM. AF_05/2015</v>
          </cell>
          <cell r="C4300" t="str">
            <v>M</v>
          </cell>
          <cell r="D4300">
            <v>8.2799999999999994</v>
          </cell>
        </row>
        <row r="4301">
          <cell r="A4301">
            <v>91166</v>
          </cell>
          <cell r="B4301" t="str">
            <v>FIXAÇÃO DE TUBOS HORIZONTAIS DE PEX DIAMETROS IGUAIS OU INFERIORES A 40 MM COM ABRAÇADEIRA PLÁSTICA 390 MM, FIXADA EM LAJE. AF_05/2015</v>
          </cell>
          <cell r="C4301" t="str">
            <v>M</v>
          </cell>
          <cell r="D4301">
            <v>2.77</v>
          </cell>
        </row>
        <row r="4302">
          <cell r="A4302">
            <v>91167</v>
          </cell>
          <cell r="B4302" t="str">
            <v>FIXAÇÃO DE TUBOS HORIZONTAIS DE PPR DIÂMETROS MENORES OU IGUAIS A 40 MM COM ABRAÇADEIRA METÁLICA RÍGIDA TIPO D 1/2", FIXADA EM PERFILADO EM LAJE. AF_05/2015</v>
          </cell>
          <cell r="C4302" t="str">
            <v>M</v>
          </cell>
          <cell r="D4302">
            <v>8.3699999999999992</v>
          </cell>
        </row>
        <row r="4303">
          <cell r="A4303">
            <v>91168</v>
          </cell>
          <cell r="B4303" t="str">
            <v>FIXAÇÃO DE TUBOS HORIZONTAIS DE PPR DIÂMETROS MAIORES QUE 40 MM E MENORES OU IGUAIS A 75 MM COM ABRAÇADEIRA METÁLICA RÍGIDA TIPO D 1 1/2", FIXADA EM PERFILADO EM LAJE. AF_05/2015</v>
          </cell>
          <cell r="C4303" t="str">
            <v>M</v>
          </cell>
          <cell r="D4303">
            <v>6.37</v>
          </cell>
        </row>
        <row r="4304">
          <cell r="A4304">
            <v>91169</v>
          </cell>
          <cell r="B4304" t="str">
            <v>FIXAÇÃO DE TUBOS HORIZONTAIS DE PPR DIÂMETROS MAIORES QUE 75 MM COM ABRAÇADEIRA METÁLICA RÍGIDA TIPO D 3", FIXADA EM PERFILADO EM LAJE. AF_05/2015</v>
          </cell>
          <cell r="C4304" t="str">
            <v>M</v>
          </cell>
          <cell r="D4304">
            <v>7.54</v>
          </cell>
        </row>
        <row r="4305">
          <cell r="A4305">
            <v>91170</v>
          </cell>
          <cell r="B4305" t="str">
            <v>FIXAÇÃO DE TUBOS HORIZONTAIS DE PVC, CPVC OU COBRE DIÂMETROS MENORES OU IGUAIS A 40 MM OU ELETROCALHAS ATÉ 150MM DE LARGURA, COM ABRAÇADEIRA METÁLICA RÍGIDA TIPO D 1/2, FIXADA EM PERFILADO EM LAJE. AF_05/2015</v>
          </cell>
          <cell r="C4305" t="str">
            <v>M</v>
          </cell>
          <cell r="D4305">
            <v>2.14</v>
          </cell>
        </row>
        <row r="4306">
          <cell r="A4306">
            <v>91171</v>
          </cell>
          <cell r="B4306" t="str">
            <v>FIXAÇÃO DE TUBOS HORIZONTAIS DE PVC, CPVC OU COBRE DIÂMETROS MAIORES QUE 40 MM E MENORES OU IGUAIS A 75 MM COM ABRAÇADEIRA METÁLICA RÍGIDA TIPO D 1 1/2", FIXADA EM PERFILADO EM LAJE. AF_05/2015</v>
          </cell>
          <cell r="C4306" t="str">
            <v>M</v>
          </cell>
          <cell r="D4306">
            <v>2.71</v>
          </cell>
        </row>
        <row r="4307">
          <cell r="A4307">
            <v>91172</v>
          </cell>
          <cell r="B4307" t="str">
            <v>FIXAÇÃO DE TUBOS HORIZONTAIS DE PVC, CPVC OU COBRE DIÂMETROS MAIORES QUE 75 MM COM ABRAÇADEIRA METÁLICA RÍGIDA TIPO D 3", FIXADA EM PERFILADO EM LAJE. AF_05/2015</v>
          </cell>
          <cell r="C4307" t="str">
            <v>M</v>
          </cell>
          <cell r="D4307">
            <v>3.98</v>
          </cell>
        </row>
        <row r="4308">
          <cell r="A4308">
            <v>91173</v>
          </cell>
          <cell r="B4308" t="str">
            <v>FIXAÇÃO DE TUBOS VERTICAIS DE PPR DIÂMETROS MENORES OU IGUAIS A 40 MM COM ABRAÇADEIRA METÁLICA RÍGIDA TIPO D 1/2", FIXADA EM PERFILADO EM ALVENARIA. AF_05/2015</v>
          </cell>
          <cell r="C4308" t="str">
            <v>M</v>
          </cell>
          <cell r="D4308">
            <v>1.08</v>
          </cell>
        </row>
        <row r="4309">
          <cell r="A4309">
            <v>91174</v>
          </cell>
          <cell r="B4309" t="str">
            <v>FIXAÇÃO DE TUBOS VERTICAIS DE PPR DIÂMETROS MAIORES QUE 40 MM E MENORES OU IGUAIS A 75 MM COM ABRAÇADEIRA METÁLICA RÍGIDA TIPO D 1 1/2", FIXADA EM PERFILADO EM ALVENARIA. AF_05/2015</v>
          </cell>
          <cell r="C4309" t="str">
            <v>M</v>
          </cell>
          <cell r="D4309">
            <v>2.15</v>
          </cell>
        </row>
        <row r="4310">
          <cell r="A4310">
            <v>91175</v>
          </cell>
          <cell r="B4310" t="str">
            <v>FIXAÇÃO DE TUBOS VERTICAIS DE PPR DIÂMETROS MAIORES QUE 75 MM COM ABRAÇADEIRA METÁLICA RÍGIDA TIPO D 3", FIXADA EM PERFILADO EM ALVENARIA. AF_05/2015</v>
          </cell>
          <cell r="C4310" t="str">
            <v>M</v>
          </cell>
          <cell r="D4310">
            <v>3.5</v>
          </cell>
        </row>
        <row r="4311">
          <cell r="A4311">
            <v>91176</v>
          </cell>
          <cell r="B4311" t="str">
            <v>FIXAÇÃO DE TUBOS HORIZONTAIS DE PPR DIÂMETROS MENORES OU IGUAIS A 40 MM COM ABRAÇADEIRA METÁLICA RÍGIDA TIPO  D  1/2" , FIXADA DIRETAMENTE NA LAJE. AF_05/2015</v>
          </cell>
          <cell r="C4311" t="str">
            <v>M</v>
          </cell>
          <cell r="D4311">
            <v>30.7</v>
          </cell>
        </row>
        <row r="4312">
          <cell r="A4312">
            <v>91177</v>
          </cell>
          <cell r="B4312" t="str">
            <v>FIXAÇÃO DE TUBOS HORIZONTAIS DE PPR DIÂMETROS MAIORES QUE 40 MM E MENORES OU IGUAIS A 75 MM COM ABRAÇADEIRA METÁLICA RÍGIDA TIPO  D  1 1/2" , FIXADA DIRETAMENTE NA LAJE. AF_05/2015</v>
          </cell>
          <cell r="C4312" t="str">
            <v>M</v>
          </cell>
          <cell r="D4312">
            <v>13.63</v>
          </cell>
        </row>
        <row r="4313">
          <cell r="A4313">
            <v>91178</v>
          </cell>
          <cell r="B4313" t="str">
            <v>FIXAÇÃO DE TUBOS HORIZONTAIS DE PPR DIÂMETROS MAIORES QUE 75 MM COM ABRAÇADEIRA METÁLICA RÍGIDA TIPO  D  3" , FIXADA DIRETAMENTE NA LAJE. AF_05/2015</v>
          </cell>
          <cell r="C4313" t="str">
            <v>M</v>
          </cell>
          <cell r="D4313">
            <v>13.85</v>
          </cell>
        </row>
        <row r="4314">
          <cell r="A4314">
            <v>91179</v>
          </cell>
          <cell r="B4314" t="str">
            <v>FIXAÇÃO DE TUBOS HORIZONTAIS DE PVC, CPVC OU COBRE DIÂMETROS MENORES OU IGUAIS A 40 MM COM ABRAÇADEIRA METÁLICA RÍGIDA TIPO  D  1/2" , FIXADA DIRETAMENTE NA LAJE. AF_05/2015</v>
          </cell>
          <cell r="C4314" t="str">
            <v>M</v>
          </cell>
          <cell r="D4314">
            <v>7.87</v>
          </cell>
        </row>
        <row r="4315">
          <cell r="A4315">
            <v>91180</v>
          </cell>
          <cell r="B4315" t="str">
            <v>FIXAÇÃO DE TUBOS HORIZONTAIS DE PVC, CPVC OU COBRE DIÂMETROS MAIORES QUE 40 MM E MENORES OU IGUAIS A 75 MM COM ABRAÇADEIRA METÁLICA RÍGIDA TIPO D 1 1/2, FIXADA DIRETAMENTE NA LAJE. AF_05/2015</v>
          </cell>
          <cell r="C4315" t="str">
            <v>M</v>
          </cell>
          <cell r="D4315">
            <v>6.38</v>
          </cell>
        </row>
        <row r="4316">
          <cell r="A4316">
            <v>91181</v>
          </cell>
          <cell r="B4316" t="str">
            <v>FIXAÇÃO DE TUBOS HORIZONTAIS DE PVC, CPVC OU COBRE DIÂMETROS MAIORES QUE 75 MM COM ABRAÇADEIRA METÁLICA RÍGIDA TIPO  D  3" , FIXADA DIRETAMENTE NA LAJE. AF_05/2015</v>
          </cell>
          <cell r="C4316" t="str">
            <v>M</v>
          </cell>
          <cell r="D4316">
            <v>6.7</v>
          </cell>
        </row>
        <row r="4317">
          <cell r="A4317">
            <v>91182</v>
          </cell>
          <cell r="B4317" t="str">
            <v>FIXAÇÃO DE TUBOS HORIZONTAIS DE PPR DIÂMETROS MENORES OU IGUAIS A 40 MM COM ABRAÇADEIRA METÁLICA FLEXÍVEL 18 MM, FIXADA DIRETAMENTE NA LAJE. AF_05/2015</v>
          </cell>
          <cell r="C4317" t="str">
            <v>M</v>
          </cell>
          <cell r="D4317">
            <v>18.41</v>
          </cell>
        </row>
        <row r="4318">
          <cell r="A4318">
            <v>91183</v>
          </cell>
          <cell r="B4318" t="str">
            <v>FIXAÇÃO DE TUBOS HORIZONTAIS DE PPR DIÂMETROS MAIORES QUE 40 MM E MENORES OU IGUAIS A 75 MM COM ABRAÇADEIRA METÁLICA FLEXÍVEL 18 MM, FIXADA DIRETAMENTE NA LAJE. AF_05/2015</v>
          </cell>
          <cell r="C4318" t="str">
            <v>M</v>
          </cell>
          <cell r="D4318">
            <v>9.1</v>
          </cell>
        </row>
        <row r="4319">
          <cell r="A4319">
            <v>91184</v>
          </cell>
          <cell r="B4319" t="str">
            <v>FIXAÇÃO DE TUBOS HORIZONTAIS DE PPR DIÂMETROS MAIORES QUE 75 MM COM ABRAÇADEIRA METÁLICA FLEXÍVEL 18 MM, FIXADA DIRETAMENTE NA LAJE. AF_05/2015</v>
          </cell>
          <cell r="C4319" t="str">
            <v>M</v>
          </cell>
          <cell r="D4319">
            <v>8.49</v>
          </cell>
        </row>
        <row r="4320">
          <cell r="A4320">
            <v>91185</v>
          </cell>
          <cell r="B4320" t="str">
            <v>FIXAÇÃO DE TUBOS HORIZONTAIS DE PVC, CPVC OU COBRE DIÂMETROS MENORES OU IGUAIS A 40 MM COM ABRAÇADEIRA METÁLICA FLEXÍVEL 18 MM, FIXADA DIRETAMENTE NA LAJE. AF_05/2015</v>
          </cell>
          <cell r="C4320" t="str">
            <v>M</v>
          </cell>
          <cell r="D4320">
            <v>4.72</v>
          </cell>
        </row>
        <row r="4321">
          <cell r="A4321">
            <v>91186</v>
          </cell>
          <cell r="B4321" t="str">
            <v>FIXAÇÃO DE TUBOS HORIZONTAIS DE PVC, CPVC OU COBRE DIÂMETROS MAIORES QUE 40 MM E MENORES OU IGUAIS A 75 MM COM ABRAÇADEIRA METÁLICA FLEXÍVEL 18 MM, FIXADA DIRETAMENTE NA LAJE. AF_05/2015</v>
          </cell>
          <cell r="C4321" t="str">
            <v>M</v>
          </cell>
          <cell r="D4321">
            <v>3.89</v>
          </cell>
        </row>
        <row r="4322">
          <cell r="A4322">
            <v>91187</v>
          </cell>
          <cell r="B4322" t="str">
            <v>FIXAÇÃO DE TUBOS HORIZONTAIS DE PVC, CPVC OU COBRE DIÂMETROS MAIORES QUE 75 MM COM ABRAÇADEIRA METÁLICA FLEXÍVEL 18 MM, FIXADA DIRETAMENTE NA LAJE. AF_05/2015</v>
          </cell>
          <cell r="C4322" t="str">
            <v>M</v>
          </cell>
          <cell r="D4322">
            <v>4.47</v>
          </cell>
        </row>
        <row r="4323">
          <cell r="A4323">
            <v>91188</v>
          </cell>
          <cell r="B4323" t="str">
            <v>CHUMBAMENTO PONTUAL DE ABERTURA EM LAJE COM PASSAGEM DE 1 TUBO DE DIAMETRO EQUIVALENTE IGUAL À  50 MM. AF_05/2015</v>
          </cell>
          <cell r="C4323" t="str">
            <v>UN</v>
          </cell>
          <cell r="D4323">
            <v>4.5999999999999996</v>
          </cell>
        </row>
        <row r="4324">
          <cell r="A4324">
            <v>91189</v>
          </cell>
          <cell r="B4324" t="str">
            <v>CHUMBAMENTO PONTUAL DE ABERTURA EM LAJE COM PASSAGEM DE MAIS DE 1 TUBO DE  DIAMETRO EQUIVALENTE IGUAL À  50 MM. AF_05/2015</v>
          </cell>
          <cell r="C4324" t="str">
            <v>UN</v>
          </cell>
          <cell r="D4324">
            <v>31.03</v>
          </cell>
        </row>
        <row r="4325">
          <cell r="A4325">
            <v>91190</v>
          </cell>
          <cell r="B4325" t="str">
            <v>CHUMBAMENTO PONTUAL EM PASSAGEM DE TUBO COM DIÂMETRO MENOR OU IGUAL A 40 MM. AF_05/2015</v>
          </cell>
          <cell r="C4325" t="str">
            <v>UN</v>
          </cell>
          <cell r="D4325">
            <v>3.31</v>
          </cell>
        </row>
        <row r="4326">
          <cell r="A4326">
            <v>91191</v>
          </cell>
          <cell r="B4326" t="str">
            <v>CHUMBAMENTO PONTUAL EM PASSAGEM DE TUBO COM DIÂMETROS ENTRE 40 MM E 75 MM. AF_05/2015</v>
          </cell>
          <cell r="C4326" t="str">
            <v>UN</v>
          </cell>
          <cell r="D4326">
            <v>3.5</v>
          </cell>
        </row>
        <row r="4327">
          <cell r="A4327">
            <v>91192</v>
          </cell>
          <cell r="B4327" t="str">
            <v>CHUMBAMENTO PONTUAL EM PASSAGEM DE TUBO COM DIÂMETRO MAIOR QUE 75 MM. AF_05/2015</v>
          </cell>
          <cell r="C4327" t="str">
            <v>UN</v>
          </cell>
          <cell r="D4327">
            <v>3.89</v>
          </cell>
        </row>
        <row r="4328">
          <cell r="A4328">
            <v>91222</v>
          </cell>
          <cell r="B4328" t="str">
            <v>RASGO EM ALVENARIA PARA RAMAIS/ DISTRIBUIÇÃO COM DIÂMETROS MAIORES QUE 40 MM E MENORES OU IGUAIS A 75 MM. AF_05/2015</v>
          </cell>
          <cell r="C4328" t="str">
            <v>M</v>
          </cell>
          <cell r="D4328">
            <v>9.2200000000000006</v>
          </cell>
        </row>
        <row r="4329">
          <cell r="A4329">
            <v>94480</v>
          </cell>
          <cell r="B4329" t="str">
            <v>CONJUNTO HIDRÁULICO PARA INSTALAÇÃO DE BOMBA EM AÇO ROSCÁVEL, DN SUCÇÃO 65 (2½) E DN RECALQUE 50 (2), PARA EDIFICAÇÃO ENTRE 12 E 18 PAVIMENTOS  FORNECIMENTO E INSTALAÇÃO. AF_06/2016</v>
          </cell>
          <cell r="C4329" t="str">
            <v>UN</v>
          </cell>
          <cell r="D4329">
            <v>1444.53</v>
          </cell>
        </row>
        <row r="4330">
          <cell r="A4330">
            <v>94481</v>
          </cell>
          <cell r="B4330" t="str">
            <v>CONJUNTO HIDRÁULICO PARA INSTALAÇÃO DE BOMBA EM AÇO ROSCÁVEL, DN SUCÇÃO 50 (2) E DN RECALQUE 40 (1 1/2), PARA EDIFICAÇÃO ENTRE 8 E 12 PAVIMENTOS  FORNECIMENTO E INSTALAÇÃO. AF_06/2016</v>
          </cell>
          <cell r="C4330" t="str">
            <v>UN</v>
          </cell>
          <cell r="D4330">
            <v>1041.17</v>
          </cell>
        </row>
        <row r="4331">
          <cell r="A4331">
            <v>94482</v>
          </cell>
          <cell r="B4331" t="str">
            <v>CONJUNTO HIDRÁULICO PARA INSTALAÇÃO DE BOMBA EM AÇO ROSCÁVEL, DN SUCÇÃO 40 (1 1/2) E DN RECALQUE 32 (1 1/4), PARA EDIFICAÇÃO ENTRE 4 E 8 PAVIMENTOS  FORNECIMENTO E INSTALAÇÃO. AF_06/2016</v>
          </cell>
          <cell r="C4331" t="str">
            <v>UN</v>
          </cell>
          <cell r="D4331">
            <v>838.43</v>
          </cell>
        </row>
        <row r="4332">
          <cell r="A4332">
            <v>94483</v>
          </cell>
          <cell r="B4332" t="str">
            <v>CONJUNTO HIDRÁULICO PARA INSTALAÇÃO DE BOMBA EM AÇO ROSCÁVEL, DN SUCÇÃO 32 (1 1/4) E DN RECALQUE 25 (1), PARA EDIFICAÇÃO ATÉ 4 PAVIMENTOS  FORNECIMENTO E INSTALAÇÃO. AF_06/2016</v>
          </cell>
          <cell r="C4332" t="str">
            <v>UN</v>
          </cell>
          <cell r="D4332">
            <v>714.78</v>
          </cell>
        </row>
        <row r="4333">
          <cell r="A4333">
            <v>95541</v>
          </cell>
          <cell r="B4333" t="str">
            <v>FIXAÇÃO UTILIZANDO PARAFUSO E BUCHA DE NYLON, SOMENTE MÃO DE OBRA. AF_10/2016</v>
          </cell>
          <cell r="C4333" t="str">
            <v>UN</v>
          </cell>
          <cell r="D4333">
            <v>3.05</v>
          </cell>
        </row>
        <row r="4334">
          <cell r="A4334">
            <v>95573</v>
          </cell>
          <cell r="B4334" t="str">
            <v>MÃO-FRANCESA EM AÇO, ABAS IGUAIS 40 CM, CAPACIDADE MÍNIMA 70 KG, BRANCO  FORNECIMENTO E INSTALAÇÃO. AF_11/2016</v>
          </cell>
          <cell r="C4334" t="str">
            <v>UN</v>
          </cell>
          <cell r="D4334">
            <v>33.08</v>
          </cell>
        </row>
        <row r="4335">
          <cell r="A4335">
            <v>95574</v>
          </cell>
          <cell r="B4335" t="str">
            <v>MÃO-FRANCESA EM AÇO, ABAS IGUAIS 30 CM, CAPACIDADE MÍNIMA 60 KG, BRANCO  FORNECIMENTO E INSTALAÇÃO. AF_11/2016</v>
          </cell>
          <cell r="C4335" t="str">
            <v>UN</v>
          </cell>
          <cell r="D4335">
            <v>25.02</v>
          </cell>
        </row>
        <row r="4336">
          <cell r="A4336">
            <v>96559</v>
          </cell>
          <cell r="B4336" t="str">
            <v>PERFILADO DE SEÇÃO 38X76 MM PARA SUPORTE DE DUTO EM CHAPA GALVANIZADA BITOLA 26. AF_07/2017</v>
          </cell>
          <cell r="C4336" t="str">
            <v>M2</v>
          </cell>
          <cell r="D4336">
            <v>59.55</v>
          </cell>
        </row>
        <row r="4337">
          <cell r="A4337">
            <v>96560</v>
          </cell>
          <cell r="B4337" t="str">
            <v>PERFILADO DE SEÇÃO 38X76 MM PARA SUPORTE DE DUTO EM CHAPA GALVANIZADA BITOLA 24. AF_07/2017</v>
          </cell>
          <cell r="C4337" t="str">
            <v>M2</v>
          </cell>
          <cell r="D4337">
            <v>29.92</v>
          </cell>
        </row>
        <row r="4338">
          <cell r="A4338">
            <v>96561</v>
          </cell>
          <cell r="B4338" t="str">
            <v>PERFILADO DE SEÇÃO 38X76 MM PARA SUPORTE DE DUTO EM CHAPA GALVANIZADA BITOLA 22. AF_07/2017</v>
          </cell>
          <cell r="C4338" t="str">
            <v>M2</v>
          </cell>
          <cell r="D4338">
            <v>18.14</v>
          </cell>
        </row>
        <row r="4339">
          <cell r="A4339">
            <v>96562</v>
          </cell>
          <cell r="B4339" t="str">
            <v>PERFILADO DE SEÇÃO 38X76 MM PARA SUPORTE DE ELETROCALHA LISA OU PERFURADA EM AÇO GALVANIZADO, LARGURA 200 OU 400 MM E ALTURA 50 MM. AF_07/2017</v>
          </cell>
          <cell r="C4339" t="str">
            <v>M</v>
          </cell>
          <cell r="D4339">
            <v>30.53</v>
          </cell>
        </row>
        <row r="4340">
          <cell r="A4340">
            <v>96563</v>
          </cell>
          <cell r="B4340" t="str">
            <v>PERFILADO DE SEÇÃO 38X76 MM PARA SUPORTE DE ELETROCALHA LISA OU PERFURADA EM AÇO GALVANIZADO, LARGURA 500 OU 800 MM E ALTURA 50 MM. AF_07/2017</v>
          </cell>
          <cell r="C4340" t="str">
            <v>M</v>
          </cell>
          <cell r="D4340">
            <v>32.57</v>
          </cell>
        </row>
        <row r="4341">
          <cell r="A4341" t="str">
            <v>73826/1</v>
          </cell>
          <cell r="B4341" t="str">
            <v>INSTALACAO DE COMPRESSOR DE AR, POTENCIA &lt;= 5 CV</v>
          </cell>
          <cell r="C4341" t="str">
            <v>UN</v>
          </cell>
          <cell r="D4341">
            <v>378.35</v>
          </cell>
        </row>
        <row r="4342">
          <cell r="A4342" t="str">
            <v>73826/2</v>
          </cell>
          <cell r="B4342" t="str">
            <v>INSTALACAO DE COMPRESSOR DE AR, POTENCIA &gt; 5 E &lt;= 10 CV</v>
          </cell>
          <cell r="C4342" t="str">
            <v>UN</v>
          </cell>
          <cell r="D4342">
            <v>491.85</v>
          </cell>
        </row>
        <row r="4343">
          <cell r="A4343" t="str">
            <v>73834/1</v>
          </cell>
          <cell r="B4343" t="str">
            <v>INSTALACAO DE CONJ.MOTO BOMBA SUBMERSIVEL ATE 10 CV</v>
          </cell>
          <cell r="C4343" t="str">
            <v>UN</v>
          </cell>
          <cell r="D4343">
            <v>161.62</v>
          </cell>
        </row>
        <row r="4344">
          <cell r="A4344" t="str">
            <v>73834/2</v>
          </cell>
          <cell r="B4344" t="str">
            <v>INSTALACAO DE CONJ.MOTO BOMBA SUBMERSIVEL DE 11 A 25 CV</v>
          </cell>
          <cell r="C4344" t="str">
            <v>UN</v>
          </cell>
          <cell r="D4344">
            <v>258.60000000000002</v>
          </cell>
        </row>
        <row r="4345">
          <cell r="A4345" t="str">
            <v>73834/3</v>
          </cell>
          <cell r="B4345" t="str">
            <v>INSTALACAO DE CONJ.MOTO BOMBA SUBMERSIVEL DE 26 A 50 CV</v>
          </cell>
          <cell r="C4345" t="str">
            <v>UN</v>
          </cell>
          <cell r="D4345">
            <v>517.20000000000005</v>
          </cell>
        </row>
        <row r="4346">
          <cell r="A4346" t="str">
            <v>73834/4</v>
          </cell>
          <cell r="B4346" t="str">
            <v>INSTALACAO DE CONJ.MOTO BOMBA SUBMERSIVEL DE 51 A 100 CV</v>
          </cell>
          <cell r="C4346" t="str">
            <v>UN</v>
          </cell>
          <cell r="D4346">
            <v>775.8</v>
          </cell>
        </row>
        <row r="4347">
          <cell r="A4347" t="str">
            <v>73835/1</v>
          </cell>
          <cell r="B4347" t="str">
            <v>INSTALACAO DE CONJ.MOTO BOMBA VERTICAL POT &lt;= 100 CV</v>
          </cell>
          <cell r="C4347" t="str">
            <v>UN</v>
          </cell>
          <cell r="D4347">
            <v>1067.5</v>
          </cell>
        </row>
        <row r="4348">
          <cell r="A4348" t="str">
            <v>73835/2</v>
          </cell>
          <cell r="B4348" t="str">
            <v>INSTALACAO DE CONJ.MOTO BOMBA VERTICAL 100 &lt; POT &lt;= 200 CV</v>
          </cell>
          <cell r="C4348" t="str">
            <v>UN</v>
          </cell>
          <cell r="D4348">
            <v>1451.8</v>
          </cell>
        </row>
        <row r="4349">
          <cell r="A4349" t="str">
            <v>73835/3</v>
          </cell>
          <cell r="B4349" t="str">
            <v>INSTALACAO DE CONJ.MOTO BOMBA VERTICAL 200 &lt; POT &lt;= 300 CV</v>
          </cell>
          <cell r="C4349" t="str">
            <v>UN</v>
          </cell>
          <cell r="D4349">
            <v>1622.6</v>
          </cell>
        </row>
        <row r="4350">
          <cell r="A4350" t="str">
            <v>73836/1</v>
          </cell>
          <cell r="B4350" t="str">
            <v>INSTALACAO DE CONJ.MOTO BOMBA HORIZONTAL ATE 10 CV</v>
          </cell>
          <cell r="C4350" t="str">
            <v>UN</v>
          </cell>
          <cell r="D4350">
            <v>427</v>
          </cell>
        </row>
        <row r="4351">
          <cell r="A4351" t="str">
            <v>73836/2</v>
          </cell>
          <cell r="B4351" t="str">
            <v>INSTALACAO DE CONJ.MOTO BOMBA HORIZONTAL DE 12,5 A 25 CV</v>
          </cell>
          <cell r="C4351" t="str">
            <v>UN</v>
          </cell>
          <cell r="D4351">
            <v>555.1</v>
          </cell>
        </row>
        <row r="4352">
          <cell r="A4352" t="str">
            <v>73836/3</v>
          </cell>
          <cell r="B4352" t="str">
            <v>INSTALACAO DE CONJ.MOTO BOMBA HORIZONTAL DE 30 A 75 CV</v>
          </cell>
          <cell r="C4352" t="str">
            <v>UN</v>
          </cell>
          <cell r="D4352">
            <v>854</v>
          </cell>
        </row>
        <row r="4353">
          <cell r="A4353" t="str">
            <v>73836/4</v>
          </cell>
          <cell r="B4353" t="str">
            <v>INSTALACAO DE CONJ.MOTO BOMBA HORIZONTAL DE 100 A 150 CV</v>
          </cell>
          <cell r="C4353" t="str">
            <v>UN</v>
          </cell>
          <cell r="D4353">
            <v>1366.4</v>
          </cell>
        </row>
        <row r="4354">
          <cell r="A4354" t="str">
            <v>73837/1</v>
          </cell>
          <cell r="B4354" t="str">
            <v>INSTALACAO DE CONJ.MOTO BOMBA SUBMERSO ATE 5 CV</v>
          </cell>
          <cell r="C4354" t="str">
            <v>UN</v>
          </cell>
          <cell r="D4354">
            <v>161.62</v>
          </cell>
        </row>
        <row r="4355">
          <cell r="A4355" t="str">
            <v>73837/2</v>
          </cell>
          <cell r="B4355" t="str">
            <v>INSTALACAO DE CONJ.MOTO BOMBA SUBMERSO DE 6 A 25 CV</v>
          </cell>
          <cell r="C4355" t="str">
            <v>UN</v>
          </cell>
          <cell r="D4355">
            <v>323.25</v>
          </cell>
        </row>
        <row r="4356">
          <cell r="A4356" t="str">
            <v>73837/3</v>
          </cell>
          <cell r="B4356" t="str">
            <v>INSTALACAO DE CONJ.MOTO BOMBA SUBMERSO DE 26 A 50 CV</v>
          </cell>
          <cell r="C4356" t="str">
            <v>UN</v>
          </cell>
          <cell r="D4356">
            <v>646.5</v>
          </cell>
        </row>
        <row r="4357">
          <cell r="A4357">
            <v>73612</v>
          </cell>
          <cell r="B4357" t="str">
            <v>INSTALACAO DE CLORADOR</v>
          </cell>
          <cell r="C4357" t="str">
            <v>UN</v>
          </cell>
          <cell r="D4357">
            <v>342</v>
          </cell>
        </row>
        <row r="4358">
          <cell r="A4358">
            <v>73660</v>
          </cell>
          <cell r="B4358" t="str">
            <v>LEITO FILTRANTE - ASSENTAMENTO DE BLOCOS LEOPOLD</v>
          </cell>
          <cell r="C4358" t="str">
            <v>M2</v>
          </cell>
          <cell r="D4358">
            <v>59.99</v>
          </cell>
        </row>
        <row r="4359">
          <cell r="A4359">
            <v>73661</v>
          </cell>
          <cell r="B4359" t="str">
            <v>FORNECIMENTO E INSTALACAO DE TALHA E TROLEY MANUAL DE 1 TONELADA</v>
          </cell>
          <cell r="C4359" t="str">
            <v>UN</v>
          </cell>
          <cell r="D4359">
            <v>2212.79</v>
          </cell>
        </row>
        <row r="4360">
          <cell r="A4360">
            <v>73693</v>
          </cell>
          <cell r="B4360" t="str">
            <v>LEITO FILTRANTE - COLOCACAO DE LONA PLASTICA</v>
          </cell>
          <cell r="C4360" t="str">
            <v>M2</v>
          </cell>
          <cell r="D4360">
            <v>19.350000000000001</v>
          </cell>
        </row>
        <row r="4361">
          <cell r="A4361">
            <v>73694</v>
          </cell>
          <cell r="B4361" t="str">
            <v>INSTALACAO DE BOMBA DOSADORA</v>
          </cell>
          <cell r="C4361" t="str">
            <v>UN</v>
          </cell>
          <cell r="D4361">
            <v>122.11</v>
          </cell>
        </row>
        <row r="4362">
          <cell r="A4362">
            <v>73695</v>
          </cell>
          <cell r="B4362" t="str">
            <v>INSTALACAO DE AGITADOR</v>
          </cell>
          <cell r="C4362" t="str">
            <v>UN</v>
          </cell>
          <cell r="D4362">
            <v>62.8</v>
          </cell>
        </row>
        <row r="4363">
          <cell r="A4363" t="str">
            <v>73824/1</v>
          </cell>
          <cell r="B4363" t="str">
            <v>INSTALACAO DE MISTURADOR VERTICAL</v>
          </cell>
          <cell r="C4363" t="str">
            <v>UN</v>
          </cell>
          <cell r="D4363">
            <v>342</v>
          </cell>
        </row>
        <row r="4364">
          <cell r="A4364" t="str">
            <v>73825/2</v>
          </cell>
          <cell r="B4364" t="str">
            <v>VERTEDOR TRIANGULAR DE ALUMINIO</v>
          </cell>
          <cell r="C4364" t="str">
            <v>M2</v>
          </cell>
          <cell r="D4364">
            <v>749.36</v>
          </cell>
        </row>
        <row r="4365">
          <cell r="A4365" t="str">
            <v>73873/1</v>
          </cell>
          <cell r="B4365" t="str">
            <v>LEITO FILTRANTE - COLOCACAO E APILOAMENTO DE TERRA NO FILTRO</v>
          </cell>
          <cell r="C4365" t="str">
            <v>M3</v>
          </cell>
          <cell r="D4365">
            <v>63.83</v>
          </cell>
        </row>
        <row r="4366">
          <cell r="A4366" t="str">
            <v>73873/2</v>
          </cell>
          <cell r="B4366" t="str">
            <v>LEITO FILTRANTE - FORN.E ENCHIMENTO C/ BRITA NO. 4</v>
          </cell>
          <cell r="C4366" t="str">
            <v>M3</v>
          </cell>
          <cell r="D4366">
            <v>128.88999999999999</v>
          </cell>
        </row>
        <row r="4367">
          <cell r="A4367" t="str">
            <v>73873/3</v>
          </cell>
          <cell r="B4367" t="str">
            <v>LEITO FILTRANTE - COLOCACAO DE AREIA NOS FILTROS</v>
          </cell>
          <cell r="C4367" t="str">
            <v>M3</v>
          </cell>
          <cell r="D4367">
            <v>63.83</v>
          </cell>
        </row>
        <row r="4368">
          <cell r="A4368" t="str">
            <v>73873/4</v>
          </cell>
          <cell r="B4368" t="str">
            <v>LEITO FILTRANTE - COLOCACAO DE PEDREGULHOS NOS FILTROS</v>
          </cell>
          <cell r="C4368" t="str">
            <v>M3</v>
          </cell>
          <cell r="D4368">
            <v>69.91</v>
          </cell>
        </row>
        <row r="4369">
          <cell r="A4369" t="str">
            <v>73873/5</v>
          </cell>
          <cell r="B4369" t="str">
            <v>LEITO FILTRANTE - COLOCACAO DE ANTRACITO NOS FILTROS</v>
          </cell>
          <cell r="C4369" t="str">
            <v>M3</v>
          </cell>
          <cell r="D4369">
            <v>63.83</v>
          </cell>
        </row>
        <row r="4370">
          <cell r="A4370" t="str">
            <v>73827/1</v>
          </cell>
          <cell r="B4370" t="str">
            <v>KIT CAVALETE PVC COM REGISTRO 1/2" - FORNECIMENTO E INSTALAÇÃO</v>
          </cell>
          <cell r="C4370" t="str">
            <v>UN</v>
          </cell>
          <cell r="D4370">
            <v>45.68</v>
          </cell>
        </row>
        <row r="4371">
          <cell r="A4371" t="str">
            <v>74218/1</v>
          </cell>
          <cell r="B4371" t="str">
            <v>KIT CAVALETE PVC COM REGISTRO 3/4" - FORNECIMENTO E INSTALACAO</v>
          </cell>
          <cell r="C4371" t="str">
            <v>UN</v>
          </cell>
          <cell r="D4371">
            <v>42.1</v>
          </cell>
        </row>
        <row r="4372">
          <cell r="A4372" t="str">
            <v>74253/1</v>
          </cell>
          <cell r="B4372" t="str">
            <v>RAMAL PREDIAL EM TUBO PEAD 20MM - FORNECIMENTO, INSTALAÇÃO, ESCAVAÇÃO E REATERRO</v>
          </cell>
          <cell r="C4372" t="str">
            <v>M</v>
          </cell>
          <cell r="D4372">
            <v>19.62</v>
          </cell>
        </row>
        <row r="4373">
          <cell r="A4373">
            <v>83878</v>
          </cell>
          <cell r="B4373" t="str">
            <v>LIGACAO DA REDE 50MM AO RAMAL PREDIAL 1/2"</v>
          </cell>
          <cell r="C4373" t="str">
            <v>UN</v>
          </cell>
          <cell r="D4373">
            <v>39.590000000000003</v>
          </cell>
        </row>
        <row r="4374">
          <cell r="A4374">
            <v>83879</v>
          </cell>
          <cell r="B4374" t="str">
            <v>LIGACAO DA REDE 75MM AO RAMAL PREDIAL 1/2"</v>
          </cell>
          <cell r="C4374" t="str">
            <v>UN</v>
          </cell>
          <cell r="D4374">
            <v>46.53</v>
          </cell>
        </row>
        <row r="4375">
          <cell r="A4375">
            <v>73658</v>
          </cell>
          <cell r="B4375" t="str">
            <v>LIGAÇÃO DOMICILIAR DE ESGOTO DN 100MM, DA CASA ATÉ A CAIXA, COMPOSTO POR 10,0M TUBO DE PVC ESGOTO PREDIAL DN 100MM E CAIXA DE ALVENARIA COM TAMPA DE CONCRETO - FORNECIMENTO E INSTALAÇÃO</v>
          </cell>
          <cell r="C4375" t="str">
            <v>UN</v>
          </cell>
          <cell r="D4375">
            <v>434.69</v>
          </cell>
        </row>
        <row r="4376">
          <cell r="A4376">
            <v>93350</v>
          </cell>
          <cell r="B4376"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376" t="str">
            <v>UN</v>
          </cell>
          <cell r="D4376">
            <v>658.04</v>
          </cell>
        </row>
        <row r="4377">
          <cell r="A4377">
            <v>93351</v>
          </cell>
          <cell r="B4377"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377" t="str">
            <v>UN</v>
          </cell>
          <cell r="D4377">
            <v>537.04999999999995</v>
          </cell>
        </row>
        <row r="4378">
          <cell r="A4378">
            <v>93352</v>
          </cell>
          <cell r="B4378"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378" t="str">
            <v>UN</v>
          </cell>
          <cell r="D4378">
            <v>416.98</v>
          </cell>
        </row>
        <row r="4379">
          <cell r="A4379">
            <v>93353</v>
          </cell>
          <cell r="B4379"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379" t="str">
            <v>UN</v>
          </cell>
          <cell r="D4379">
            <v>299.83</v>
          </cell>
        </row>
        <row r="4380">
          <cell r="A4380">
            <v>93354</v>
          </cell>
          <cell r="B4380"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380" t="str">
            <v>UN</v>
          </cell>
          <cell r="D4380">
            <v>454.1</v>
          </cell>
        </row>
        <row r="4381">
          <cell r="A4381">
            <v>93355</v>
          </cell>
          <cell r="B4381"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381" t="str">
            <v>UN</v>
          </cell>
          <cell r="D4381">
            <v>376.3</v>
          </cell>
        </row>
        <row r="4382">
          <cell r="A4382">
            <v>93356</v>
          </cell>
          <cell r="B4382"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382" t="str">
            <v>UN</v>
          </cell>
          <cell r="D4382">
            <v>298.23</v>
          </cell>
        </row>
        <row r="4383">
          <cell r="A4383">
            <v>93357</v>
          </cell>
          <cell r="B4383"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383" t="str">
            <v>UN</v>
          </cell>
          <cell r="D4383">
            <v>221.86</v>
          </cell>
        </row>
        <row r="4384">
          <cell r="A4384">
            <v>83335</v>
          </cell>
          <cell r="B4384" t="str">
            <v>ESCAVACAO SUBMERSA COM DRAGA DE MANDIBULA</v>
          </cell>
          <cell r="C4384" t="str">
            <v>M3</v>
          </cell>
          <cell r="D4384">
            <v>37.090000000000003</v>
          </cell>
        </row>
        <row r="4385">
          <cell r="A4385">
            <v>88548</v>
          </cell>
          <cell r="B4385" t="str">
            <v>DRAGAGEM (C/ ESCAVADEIRA DRAG LINE DE ARRASTE 140HP)</v>
          </cell>
          <cell r="C4385" t="str">
            <v>M3</v>
          </cell>
          <cell r="D4385">
            <v>26.7</v>
          </cell>
        </row>
        <row r="4386">
          <cell r="A4386" t="str">
            <v>73903/1</v>
          </cell>
          <cell r="B4386" t="str">
            <v>LIMPEZA SUPERFICIAL DA CAMADA VEGETAL EM JAZIDA</v>
          </cell>
          <cell r="C4386" t="str">
            <v>M2</v>
          </cell>
          <cell r="D4386">
            <v>0.32</v>
          </cell>
        </row>
        <row r="4387">
          <cell r="A4387" t="str">
            <v>73903/2</v>
          </cell>
          <cell r="B4387" t="str">
            <v>EXPURGO DE JAZIDA (MATERIAL VEGETAL, OU INSERVÍVEL, EXCETO LAMA)</v>
          </cell>
          <cell r="C4387" t="str">
            <v>M3</v>
          </cell>
          <cell r="D4387">
            <v>1.72</v>
          </cell>
        </row>
        <row r="4388">
          <cell r="A4388" t="str">
            <v>74151/1</v>
          </cell>
          <cell r="B4388" t="str">
            <v>ESCAVACAO E CARGA MATERIAL 1A CATEGORIA, UTILIZANDO TRATOR DE ESTEIRAS DE 110 A 160HP COM LAMINA, PESO OPERACIONAL * 13T  E PA CARREGADEIRA COM 170 HP.</v>
          </cell>
          <cell r="C4388" t="str">
            <v>M3</v>
          </cell>
          <cell r="D4388">
            <v>2.91</v>
          </cell>
        </row>
        <row r="4389">
          <cell r="A4389" t="str">
            <v>74153/1</v>
          </cell>
          <cell r="B4389" t="str">
            <v>ESPALHAMENTO MECANIZADO (COM MOTONIVELADORA 140 HP) MATERIAL 1A. CATEGORIA</v>
          </cell>
          <cell r="C4389" t="str">
            <v>M2</v>
          </cell>
          <cell r="D4389">
            <v>0.2</v>
          </cell>
        </row>
        <row r="4390">
          <cell r="A4390" t="str">
            <v>74154/1</v>
          </cell>
          <cell r="B4390" t="str">
            <v>ESCAVACAO, CARGA E TRANSPORTE DE  MATERIAL DE 1A CATEGORIA COM TRATOR SOBRE ESTEIRAS 347 HP E CACAMBA 6M3,  DMT 50 A 200M</v>
          </cell>
          <cell r="C4390" t="str">
            <v>M3</v>
          </cell>
          <cell r="D4390">
            <v>4.42</v>
          </cell>
        </row>
        <row r="4391">
          <cell r="A4391" t="str">
            <v>74155/1</v>
          </cell>
          <cell r="B4391" t="str">
            <v>ESCAVACAO E TRANSPORTE DE MATERIAL DE  1A CAT DMT 50M COM TRATOR SOBRE  ESTEIRAS 347 HP COM LAMINA E ESCARIFICADOR</v>
          </cell>
          <cell r="C4391" t="str">
            <v>M3</v>
          </cell>
          <cell r="D4391">
            <v>1.42</v>
          </cell>
        </row>
        <row r="4392">
          <cell r="A4392" t="str">
            <v>74155/2</v>
          </cell>
          <cell r="B4392" t="str">
            <v>ESCAVACAO E TRANSPORTE DE MATERIAL DE  2A CAT DMT 50M COM TRATOR SOBRE  ESTEIRAS 347 HP COM LAMINA E ESCARIFICADOR</v>
          </cell>
          <cell r="C4392" t="str">
            <v>M3</v>
          </cell>
          <cell r="D4392">
            <v>2.76</v>
          </cell>
        </row>
        <row r="4393">
          <cell r="A4393" t="str">
            <v>74205/1</v>
          </cell>
          <cell r="B4393" t="str">
            <v>ESCAVACAO MECANICA DE MATERIAL 1A. CATEGORIA, PROVENIENTE DE CORTE DE SUBLEITO (C/TRATOR ESTEIRAS  160HP)</v>
          </cell>
          <cell r="C4393" t="str">
            <v>M3</v>
          </cell>
          <cell r="D4393">
            <v>1.4</v>
          </cell>
        </row>
        <row r="4394">
          <cell r="A4394">
            <v>79472</v>
          </cell>
          <cell r="B4394" t="str">
            <v>REGULARIZACAO DE SUPERFICIES EM TERRA COM MOTONIVELADORA</v>
          </cell>
          <cell r="C4394" t="str">
            <v>M2</v>
          </cell>
          <cell r="D4394">
            <v>0.45</v>
          </cell>
        </row>
        <row r="4395">
          <cell r="A4395">
            <v>79473</v>
          </cell>
          <cell r="B4395" t="str">
            <v>CORTE E ATERRO COMPENSADO</v>
          </cell>
          <cell r="C4395" t="str">
            <v>M3</v>
          </cell>
          <cell r="D4395">
            <v>5.03</v>
          </cell>
        </row>
        <row r="4396">
          <cell r="A4396">
            <v>79480</v>
          </cell>
          <cell r="B4396" t="str">
            <v>ESCAVACAO MECANICA CAMPO ABERTO EM SOLO EXCETO ROCHA ATE 2,00M PROFUNDIDADE</v>
          </cell>
          <cell r="C4396" t="str">
            <v>M3</v>
          </cell>
          <cell r="D4396">
            <v>2.0699999999999998</v>
          </cell>
        </row>
        <row r="4397">
          <cell r="A4397">
            <v>83336</v>
          </cell>
          <cell r="B4397" t="str">
            <v>ESCAVACAO MECANICA PARA ACERTO DE TALUDES, EM MATERIAL DE 1A CATEGORIA, COM ESCAVADEIRA HIDRAULICA</v>
          </cell>
          <cell r="C4397" t="str">
            <v>M3</v>
          </cell>
          <cell r="D4397">
            <v>3.98</v>
          </cell>
        </row>
        <row r="4398">
          <cell r="A4398">
            <v>83338</v>
          </cell>
          <cell r="B4398" t="str">
            <v>ESCAVACAO MECANICA, A CEU ABERTO, EM MATERIAL DE 1A CATEGORIA, COM ESCAVADEIRA HIDRAULICA, CAPACIDADE DE 0,78 M3</v>
          </cell>
          <cell r="C4398" t="str">
            <v>M3</v>
          </cell>
          <cell r="D4398">
            <v>2.2200000000000002</v>
          </cell>
        </row>
        <row r="4399">
          <cell r="A4399">
            <v>89885</v>
          </cell>
          <cell r="B4399" t="str">
            <v>ESCAVAÇÃO VERTICAL A CÉU ABERTO, INCLUINDO CARGA, DESCARGA E TRANSPORTE, EM SOLO DE 1ª CATEGORIA COM ESCAVADEIRA HIDRÁULICA (CAÇAMBA: 0,8 M³ / 111 HP), FROTA DE 3 CAMINHÕES BASCULANTES DE 14 M³, DMT DE 0,2 KM E VELOCIDADE MÉDIA 4 KM/H. AF_12/2013</v>
          </cell>
          <cell r="C4399" t="str">
            <v>M3</v>
          </cell>
          <cell r="D4399">
            <v>7.26</v>
          </cell>
        </row>
        <row r="4400">
          <cell r="A4400">
            <v>89886</v>
          </cell>
          <cell r="B4400" t="str">
            <v>ESCAVAÇÃO VERTICAL A CÉU ABERTO, INCLUINDO CARGA, DESCARGA E TRANSPORTE, EM SOLO DE 1ª CATEGORIA COM ESCAVADEIRA HIDRÁULICA (CAÇAMBA: 0,8 M³ / 111 HP), FROTA DE 3 CAMINHÕES BASCULANTES DE 14 M³, DMT DE 0,3 KM E VELOCIDADE MÉDIA 5,9 KM/H. AF_12/2013</v>
          </cell>
          <cell r="C4400" t="str">
            <v>M3</v>
          </cell>
          <cell r="D4400">
            <v>7.29</v>
          </cell>
        </row>
        <row r="4401">
          <cell r="A4401">
            <v>89887</v>
          </cell>
          <cell r="B4401" t="str">
            <v>ESCAVAÇÃO VERTICAL A CÉU ABERTO, INCLUINDO CARGA, DESCARGA E TRANSPORTE, EM SOLO DE 1ª CATEGORIA COM ESCAVADEIRA HIDRÁULICA (CAÇAMBA: 0,8 M³ / 111 HP), FROTA DE 3 CAMINHÕES BASCULANTES DE 14 M³, DMT DE 0,6 KM E VELOCIDADE MÉDIA 10 KM/H. AF_12/2013</v>
          </cell>
          <cell r="C4401" t="str">
            <v>M3</v>
          </cell>
          <cell r="D4401">
            <v>7.55</v>
          </cell>
        </row>
        <row r="4402">
          <cell r="A4402">
            <v>89888</v>
          </cell>
          <cell r="B4402" t="str">
            <v>ESCAVAÇÃO VERTICAL A CÉU ABERTO, INCLUINDO CARGA, DESCARGA E TRANSPORTE, EM SOLO DE 1ª CATEGORIA COM ESCAVADEIRA HIDRÁULICA (CAÇAMBA: 0,8 M³ / 111 HP), FROTA DE 3 CAMINHÕES BASCULANTES DE 14 M³, DMT DE 0,8 KM E VELOCIDADE MÉDIA 14 KM/H. AF_12/2013</v>
          </cell>
          <cell r="C4402" t="str">
            <v>M3</v>
          </cell>
          <cell r="D4402">
            <v>7.47</v>
          </cell>
        </row>
        <row r="4403">
          <cell r="A4403">
            <v>89889</v>
          </cell>
          <cell r="B4403" t="str">
            <v>ESCAVAÇÃO VERTICAL A CÉU ABERTO, INCLUINDO CARGA, DESCARGA E TRANSPORTE, EM SOLO DE 1ª CATEGORIA COM ESCAVADEIRA HIDRÁULICA (CAÇAMBA: 0,8 M³ / 111 HP), FROTA DE 3 CAMINHÕES BASCULANTES DE 14 M³, DMT DE 1 KM E VELOCIDADE MÉDIA 15 KM/H. AF_12/2013</v>
          </cell>
          <cell r="C4403" t="str">
            <v>M3</v>
          </cell>
          <cell r="D4403">
            <v>7.74</v>
          </cell>
        </row>
        <row r="4404">
          <cell r="A4404">
            <v>89890</v>
          </cell>
          <cell r="B4404" t="str">
            <v>ESCAVAÇÃO VERTICAL A CÉU ABERTO, INCLUINDO CARGA, DESCARGA E TRANSPORTE, EM SOLO DE 1ª CATEGORIA COM ESCAVADEIRA HIDRÁULICA (CAÇAMBA: 0,8 M³ / 111 HP), FROTA DE 4 CAMINHÕES BASCULANTES DE 14 M³, DMT DE 1,5 KM E VELOCIDADE MÉDIA 18 KM/H. AF_12/2013</v>
          </cell>
          <cell r="C4404" t="str">
            <v>M3</v>
          </cell>
          <cell r="D4404">
            <v>10.77</v>
          </cell>
        </row>
        <row r="4405">
          <cell r="A4405">
            <v>89893</v>
          </cell>
          <cell r="B4405" t="str">
            <v>ESCAVAÇÃO VERTICAL A CÉU ABERTO, INCLUINDO CARGA, DESCARGA E TRANSPORTE, EM SOLO DE 1ª CATEGORIA COM ESCAVADEIRA HIDRÁULICA (CAÇAMBA: 0,8 M³ / 111 HP), FROTA DE 5 CAMINHÕES BASCULANTES DE 14 M³, DMT DE 3 KM E VELOCIDADE MÉDIA 20 KM/H. AF_12/2013</v>
          </cell>
          <cell r="C4405" t="str">
            <v>M3</v>
          </cell>
          <cell r="D4405">
            <v>13.26</v>
          </cell>
        </row>
        <row r="4406">
          <cell r="A4406">
            <v>89894</v>
          </cell>
          <cell r="B4406" t="str">
            <v>ESCAVAÇÃO VERTICAL A CÉU ABERTO, INCLUINDO CARGA, DESCARGA E TRANSPORTE, EM SOLO DE 1ª CATEGORIA COM ESCAVADEIRA HIDRÁULICA (CAÇAMBA: 0,8 M³ / 111 HP), FROTA DE 6 CAMINHÕES BASCULANTES DE 14 M³, DMT DE 4 KM E VELOCIDADE MÉDIA 22 KM/H. AF_12/2013</v>
          </cell>
          <cell r="C4406" t="str">
            <v>M3</v>
          </cell>
          <cell r="D4406">
            <v>14.75</v>
          </cell>
        </row>
        <row r="4407">
          <cell r="A4407">
            <v>89895</v>
          </cell>
          <cell r="B4407" t="str">
            <v>ESCAVAÇÃO VERTICAL A CÉU ABERTO, INCLUINDO CARGA, DESCARGA E TRANSPORTE, EM SOLO DE 1ª CATEGORIA COM ESCAVADEIRA HIDRÁULICA (CAÇAMBA: 0,8 M³ / 111 HP), FROTA DE 7 CAMINHÕES BASCULANTES DE 14 M³, DMT DE 6 KM E VELOCIDADE MÉDIA 22 KM/H. AF_12/2013</v>
          </cell>
          <cell r="C4407" t="str">
            <v>M3</v>
          </cell>
          <cell r="D4407">
            <v>17.93</v>
          </cell>
        </row>
        <row r="4408">
          <cell r="A4408">
            <v>89903</v>
          </cell>
          <cell r="B4408" t="str">
            <v>ESCAVAÇÃO VERTICAL A CÉU ABERTO, INCLUINDO CARGA, DESCARGA E TRANSPORTE, EM SOLO DE 1ª CATEGORIA COM ESCAVADEIRA HIDRÁULICA (CAÇAMBA: 0,8 M³ / 111 HP), FROTA DE 2 CAMINHÕES BASCULANTES DE 18 M³, DMT DE 0,2 KM E VELOCIDADE MÉDIA 4 KM/H. AF_12/2013</v>
          </cell>
          <cell r="C4408" t="str">
            <v>M3</v>
          </cell>
          <cell r="D4408">
            <v>6.42</v>
          </cell>
        </row>
        <row r="4409">
          <cell r="A4409">
            <v>89904</v>
          </cell>
          <cell r="B4409" t="str">
            <v>ESCAVAÇÃO VERTICAL A CÉU ABERTO, INCLUINDO CARGA, DESCARGA E TRANSPORTE, EM SOLO DE 1ª CATEGORIA COM ESCAVADEIRA HIDRÁULICA (CAÇAMBA: 0,8 M³ / 111 HP), FROTA DE 2 CAMINHÕES BASCULANTES DE 18 M³, DMT DE 0,3 KM E VELOCIDADE MÉDIA 5,9KM/H. AF_12/2013</v>
          </cell>
          <cell r="C4409" t="str">
            <v>M3</v>
          </cell>
          <cell r="D4409">
            <v>6.46</v>
          </cell>
        </row>
        <row r="4410">
          <cell r="A4410">
            <v>89905</v>
          </cell>
          <cell r="B4410" t="str">
            <v>ESCAVAÇÃO VERTICAL A CÉU ABERTO, INCLUINDO CARGA, DESCARGA E TRANSPORTE, EM SOLO DE 1ª CATEGORIA COM ESCAVADEIRA HIDRÁULICA (CAÇAMBA: 0,8 M³ / 111 HP), FROTA DE 2 CAMINHÕES BASCULANTES DE 18 M³, DMT DE 0,6 KM E VELOCIDADE MÉDIA 10 KM/H. AF_12/2013</v>
          </cell>
          <cell r="C4410" t="str">
            <v>M3</v>
          </cell>
          <cell r="D4410">
            <v>6.67</v>
          </cell>
        </row>
        <row r="4411">
          <cell r="A4411">
            <v>89906</v>
          </cell>
          <cell r="B4411" t="str">
            <v>ESCAVAÇÃO VERTICAL A CÉU ABERTO, INCLUINDO CARGA, DESCARGA E TRANSPORTE, EM SOLO DE 1ª CATEGORIA COM ESCAVADEIRA HIDRÁULICA (CAÇAMBA: 0,8 M³ / 111 HP), FROTA DE 2 CAMINHÕES BASCULANTES DE 18 M³, DMT DE 0,8 KM E VELOCIDADE MÉDIA 14 KM/H. AF_12/2013</v>
          </cell>
          <cell r="C4411" t="str">
            <v>M3</v>
          </cell>
          <cell r="D4411">
            <v>6.6</v>
          </cell>
        </row>
        <row r="4412">
          <cell r="A4412">
            <v>89907</v>
          </cell>
          <cell r="B4412" t="str">
            <v>ESCAVAÇÃO VERTICAL A CÉU ABERTO, INCLUINDO CARGA, DESCARGA E TRANSPORTE, EM SOLO DE 1ª CATEGORIA COM ESCAVADEIRA HIDRÁULICA (CAÇAMBA: 0,8 M³ / 111 HP), FROTA DE 3 CAMINHÕES BASCULANTES DE 18 M³, DMT DE 1 KM E VELOCIDADE MÉDIA 15 KM/H. AF_12/2013</v>
          </cell>
          <cell r="C4412" t="str">
            <v>M3</v>
          </cell>
          <cell r="D4412">
            <v>7.41</v>
          </cell>
        </row>
        <row r="4413">
          <cell r="A4413">
            <v>89908</v>
          </cell>
          <cell r="B4413" t="str">
            <v>ESCAVAÇÃO VERTICAL A CÉU ABERTO, INCLUINDO CARGA, DESCARGA E TRANSPORTE, EM SOLO DE 1ª CATEGORIA COM ESCAVADEIRA HIDRÁULICA (CAÇAMBA: 0,8 M³ / 111 HP), FROTA DE 4 CAMINHÕES BASCULANTES DE 18 M³, DMT DE 1,5 KM E VELOCIDADE MÉDIA 18 KM/H. AF_12/2013</v>
          </cell>
          <cell r="C4413" t="str">
            <v>M3</v>
          </cell>
          <cell r="D4413">
            <v>10.130000000000001</v>
          </cell>
        </row>
        <row r="4414">
          <cell r="A4414">
            <v>89911</v>
          </cell>
          <cell r="B4414" t="str">
            <v>ESCAVAÇÃO VERTICAL A CÉU ABERTO, INCLUINDO CARGA, DESCARGA E TRANSPORTE, EM SOLO DE 1ª CATEGORIA COM ESCAVADEIRA HIDRÁULICA (CAÇAMBA: 0,8 M³ / 111 HP), FROTA DE 5 CAMINHÕES BASCULANTES DE 18 M³, DMT DE 3 KM E VELOCIDADE MÉDIA 20 KM/H. AF_12/2013</v>
          </cell>
          <cell r="C4414" t="str">
            <v>M3</v>
          </cell>
          <cell r="D4414">
            <v>12.35</v>
          </cell>
        </row>
        <row r="4415">
          <cell r="A4415">
            <v>89912</v>
          </cell>
          <cell r="B4415" t="str">
            <v>ESCAVAÇÃO VERTICAL A CÉU ABERTO, INCLUINDO CARGA, DESCARGA E TRANSPORTE, EM SOLO DE 1ª CATEGORIA COM ESCAVADEIRA HIDRÁULICA (CAÇAMBA: 0,8 M³ / 111 HP), FROTA DE 5 CAMINHÕES BASCULANTES DE 18 M³, DMT DE 4 KM E VELOCIDADE MÉDIA 22 KM/H. AF_12/2013</v>
          </cell>
          <cell r="C4415" t="str">
            <v>M3</v>
          </cell>
          <cell r="D4415">
            <v>13.19</v>
          </cell>
        </row>
        <row r="4416">
          <cell r="A4416">
            <v>89913</v>
          </cell>
          <cell r="B4416" t="str">
            <v>ESCAVAÇÃO VERTICAL A CÉU ABERTO, INCLUINDO CARGA, DESCARGA E TRANSPORTE, EM SOLO DE 1ª CATEGORIA COM ESCAVADEIRA HIDRÁULICA (CAÇAMBA: 0,8 M³ / 111 HP), FROTA DE 6 CAMINHÕES BASCULANTES DE 18 M³, DMT DE 6 KM E VELOCIDADE MÉDIA 22 KM/H. AF_12/2013</v>
          </cell>
          <cell r="C4416" t="str">
            <v>M3</v>
          </cell>
          <cell r="D4416">
            <v>16.04</v>
          </cell>
        </row>
        <row r="4417">
          <cell r="A4417">
            <v>89921</v>
          </cell>
          <cell r="B4417" t="str">
            <v>ESCAVAÇÃO VERTICAL A CÉU ABERTO, INCLUINDO CARGA, DESCARGA E TRANSPORTE, EM SOLO DE 1ª CATEGORIA COM ESCAVADEIRA HIDRÁULICA (CAÇAMBA: 1,2 M³ / 155 HP), FROTA DE 3 CAMINHÕES BASCULANTES DE 14 M³, DMT DE 0,2 KM E VELOCIDADE MÉDIA 4 KM/H. AF_12/2013</v>
          </cell>
          <cell r="C4417" t="str">
            <v>M3</v>
          </cell>
          <cell r="D4417">
            <v>5.93</v>
          </cell>
        </row>
        <row r="4418">
          <cell r="A4418">
            <v>89922</v>
          </cell>
          <cell r="B4418" t="str">
            <v>ESCAVAÇÃO VERTICAL A CÉU ABERTO, INCLUINDO CARGA, DESCARGA E TRANSPORTE, EM SOLO DE 1ª CATEGORIA COM ESCAVADEIRA HIDRÁULICA (CAÇAMBA: 1,2 M³ / 155 HP), FROTA DE 3 CAMINHÕES BASCULANTES DE 14 M³, DMT DE 0,3 KM E VELOCIDADE MÉDIA 5,9 KM/H. AF_12/2013</v>
          </cell>
          <cell r="C4418" t="str">
            <v>M3</v>
          </cell>
          <cell r="D4418">
            <v>5.96</v>
          </cell>
        </row>
        <row r="4419">
          <cell r="A4419">
            <v>89923</v>
          </cell>
          <cell r="B4419" t="str">
            <v>ESCAVAÇÃO VERTICAL A CÉU ABERTO, INCLUINDO CARGA, DESCARGA E TRANSPORTE, EM SOLO DE 1ª CATEGORIA COM ESCAVADEIRA HIDRÁULICA (CAÇAMBA: 1,2 M³ / 155 HP), FROTA DE 3 CAMINHÕES BASCULANTES DE 14 M³, DMT DE 0,6 KM E VELOCIDADE MÉDIA 10 KM/H. AF_12/2013</v>
          </cell>
          <cell r="C4419" t="str">
            <v>M3</v>
          </cell>
          <cell r="D4419">
            <v>6.22</v>
          </cell>
        </row>
        <row r="4420">
          <cell r="A4420">
            <v>89924</v>
          </cell>
          <cell r="B4420" t="str">
            <v>ESCAVAÇÃO VERTICAL A CÉU ABERTO, INCLUINDO CARGA, DESCARGA E TRANSPORTE, EM SOLO DE 1ª CATEGORIA COM ESCAVADEIRA HIDRÁULICA (CAÇAMBA: 1,2 M³ / 155 HP), FROTA DE 3 CAMINHÕES BASCULANTES DE 14 M³, DMT DE 0,8 KM E VELOCIDADE MÉDIA 14 KM/H. AF_12/2013</v>
          </cell>
          <cell r="C4420" t="str">
            <v>M3</v>
          </cell>
          <cell r="D4420">
            <v>6.14</v>
          </cell>
        </row>
        <row r="4421">
          <cell r="A4421">
            <v>89925</v>
          </cell>
          <cell r="B4421" t="str">
            <v>ESCAVAÇÃO VERTICAL A CÉU ABERTO, INCLUINDO CARGA, DESCARGA E TRANSPORTE, EM SOLO DE 1ª CATEGORIA COM ESCAVADEIRA HIDRÁULICA (CAÇAMBA: 1,2 M³ / 155 HP), FROTA DE 3 CAMINHÕES BASCULANTES DE 14 M³, DMT DE 1 KM E VELOCIDADE MÉDIA 15 KM/H. AF_12/2013</v>
          </cell>
          <cell r="C4421" t="str">
            <v>M3</v>
          </cell>
          <cell r="D4421">
            <v>6.41</v>
          </cell>
        </row>
        <row r="4422">
          <cell r="A4422">
            <v>89926</v>
          </cell>
          <cell r="B4422" t="str">
            <v>ESCAVAÇÃO VERTICAL A CÉU ABERTO, INCLUINDO CARGA, DESCARGA E TRANSPORTE, EM SOLO DE 1ª CATEGORIA COM ESCAVADEIRA HIDRÁULICA (CAÇAMBA: 1,2 M³ / 155 HP), FROTA DE 5 CAMINHÕES BASCULANTES DE 14 M³, DMT DE 1,5 KM E VELOCIDADE MÉDIA 18 KM/H. AF_12/2013</v>
          </cell>
          <cell r="C4422" t="str">
            <v>M3</v>
          </cell>
          <cell r="D4422">
            <v>9.69</v>
          </cell>
        </row>
        <row r="4423">
          <cell r="A4423">
            <v>89929</v>
          </cell>
          <cell r="B4423" t="str">
            <v>ESCAVAÇÃO VERTICAL A CÉU ABERTO, INCLUINDO CARGA, DESCARGA E TRANSPORTE, EM SOLO DE 1ª CATEGORIA COM ESCAVADEIRA HIDRÁULICA (CAÇAMBA: 1,2 M³ / 155 HP), FROTA DE 7 CAMINHÕES BASCULANTES DE 14 M³, DMT DE 3 KM E VELOCIDADE MÉDIA 20 KM/H. AF_12/2013</v>
          </cell>
          <cell r="C4423" t="str">
            <v>M3</v>
          </cell>
          <cell r="D4423">
            <v>12.44</v>
          </cell>
        </row>
        <row r="4424">
          <cell r="A4424">
            <v>89930</v>
          </cell>
          <cell r="B4424" t="str">
            <v>ESCAVAÇÃO VERTICAL A CÉU ABERTO, INCLUINDO CARGA, DESCARGA E TRANSPORTE, EM SOLO DE 1ª CATEGORIA COM ESCAVADEIRA HIDRÁULICA (CAÇAMBA: 1,2 M³ / 155 HP), FROTA DE 7 CAMINHÕES BASCULANTES DE 14 M³, DMT DE 4 KM E VELOCIDADE MÉDIA 22 KM/H. AF_12/2013</v>
          </cell>
          <cell r="C4424" t="str">
            <v>M3</v>
          </cell>
          <cell r="D4424">
            <v>13.34</v>
          </cell>
        </row>
        <row r="4425">
          <cell r="A4425">
            <v>89931</v>
          </cell>
          <cell r="B4425" t="str">
            <v>ESCAVAÇÃO VERTICAL A CÉU ABERTO, INCLUINDO CARGA, DESCARGA E TRANSPORTE, EM SOLO DE 1ª CATEGORIA COM ESCAVADEIRA HIDRÁULICA (CAÇAMBA: 1,2 M³ / 155 HP), FROTA DE 9 CAMINHÕES BASCULANTES DE 14 M³, DMT DE 6 KM E VELOCIDADE MÉDIA 22 KM/H. AF_12/2013</v>
          </cell>
          <cell r="C4425" t="str">
            <v>M3</v>
          </cell>
          <cell r="D4425">
            <v>16.78</v>
          </cell>
        </row>
        <row r="4426">
          <cell r="A4426">
            <v>89939</v>
          </cell>
          <cell r="B4426" t="str">
            <v>ESCAVAÇÃO VERTICAL A CÉU ABERTO, INCLUINDO CARGA, DESCARGA E TRANSPORTE, EM SOLO DE 1ª CATEGORIA COM ESCAVADEIRA HIDRÁULICA (CAÇAMBA: 1,2 M³ / 155 HP), FROTA DE 3 CAMINHÕES BASCULANTES DE 18 M³, DMT DE 0,2 KM E VELOCIDADE MÉDIA 4 KM/H. AF_12/2013</v>
          </cell>
          <cell r="C4426" t="str">
            <v>M3</v>
          </cell>
          <cell r="D4426">
            <v>5.56</v>
          </cell>
        </row>
        <row r="4427">
          <cell r="A4427">
            <v>89940</v>
          </cell>
          <cell r="B4427" t="str">
            <v>ESCAVAÇÃO VERTICAL A CÉU ABERTO, INCLUINDO CARGA, DESCARGA E TRANSPORTE, EM SOLO DE 1ª CATEGORIA COM ESCAVADEIRA HIDRÁULICA (CAÇAMBA: 1,2 M³ / 155 HP), FROTA DE 3 CAMINHÕES BASCULANTES DE 18 M³, DMT DE 0,3 KM E VELOCIDADE MÉDIA 5,9 KM/H. AF_12/2013</v>
          </cell>
          <cell r="C4427" t="str">
            <v>M3</v>
          </cell>
          <cell r="D4427">
            <v>5.58</v>
          </cell>
        </row>
        <row r="4428">
          <cell r="A4428">
            <v>89941</v>
          </cell>
          <cell r="B4428" t="str">
            <v>ESCAVAÇÃO VERTICAL A CÉU ABERTO, INCLUINDO CARGA, DESCARGA E TRANSPORTE, EM SOLO DE 1ª CATEGORIA COM ESCAVADEIRA HIDRÁULICA (CAÇAMBA: 1,2 M³ / 155 HP), FROTA DE 3 CAMINHÕES BASCULANTES DE 18 M³, DMT DE 0,6 KM E VELOCIDADE MÉDIA 10 KM/H. AF_12/2013</v>
          </cell>
          <cell r="C4428" t="str">
            <v>M3</v>
          </cell>
          <cell r="D4428">
            <v>5.82</v>
          </cell>
        </row>
        <row r="4429">
          <cell r="A4429">
            <v>89942</v>
          </cell>
          <cell r="B4429" t="str">
            <v>ESCAVAÇÃO VERTICAL A CÉU ABERTO, INCLUINDO CARGA, DESCARGA E TRANSPORTE, EM SOLO DE 1ª CATEGORIA COM ESCAVADEIRA HIDRÁULICA (CAÇAMBA: 1,2 M³ / 155 HP), FROTA DE 3 CAMINHÕES BASCULANTES DE 18 M³, DMT DE 0,8 KM E VELOCIDADE MÉDIA 14 KM/H. AF_12/2013</v>
          </cell>
          <cell r="C4429" t="str">
            <v>M3</v>
          </cell>
          <cell r="D4429">
            <v>5.75</v>
          </cell>
        </row>
        <row r="4430">
          <cell r="A4430">
            <v>89943</v>
          </cell>
          <cell r="B4430" t="str">
            <v>ESCAVAÇÃO VERTICAL A CÉU ABERTO, INCLUINDO CARGA, DESCARGA E TRANSPORTE, EM SOLO DE 1ª CATEGORIA COM ESCAVADEIRA HIDRÁULICA (CAÇAMBA: 1,2 M³ / 155 HP), FROTA DE 3 CAMINHÕES BASCULANTES DE 18 M³, DMT DE 1 KM E VELOCIDADE MÉDIA 15 KM/H. AF_12/2013</v>
          </cell>
          <cell r="C4430" t="str">
            <v>M3</v>
          </cell>
          <cell r="D4430">
            <v>5.98</v>
          </cell>
        </row>
        <row r="4431">
          <cell r="A4431">
            <v>89944</v>
          </cell>
          <cell r="B4431" t="str">
            <v>ESCAVAÇÃO VERTICAL A CÉU ABERTO, INCLUINDO CARGA, DESCARGA E TRANSPORTE, EM SOLO DE 1ª CATEGORIA COM ESCAVADEIRA HIDRÁULICA (CAÇAMBA: 1,2 M³ / 155 HP), FROTA DE 5 CAMINHÕES BASCULANTES DE 18 M³, DMT DE 1,5 KM E VELOCIDADE MÉDIA 18 KM/H. AF_12/2013</v>
          </cell>
          <cell r="C4431" t="str">
            <v>M3</v>
          </cell>
          <cell r="D4431">
            <v>8.91</v>
          </cell>
        </row>
        <row r="4432">
          <cell r="A4432">
            <v>89947</v>
          </cell>
          <cell r="B4432" t="str">
            <v>ESCAVAÇÃO VERTICAL A CÉU ABERTO, INCLUINDO CARGA, DESCARGA E TRANSPORTE, EM SOLO DE 1ª CATEGORIA COM ESCAVADEIRA HIDRÁULICA (CAÇAMBA: 1,2 M³ / 155 HP), FROTA DE 6 CAMINHÕES BASCULANTES DE 18 M³, DMT DE 3 KM E VELOCIDADE MÉDIA 20 KM/H. AF_12/2013</v>
          </cell>
          <cell r="C4432" t="str">
            <v>M3</v>
          </cell>
          <cell r="D4432">
            <v>11</v>
          </cell>
        </row>
        <row r="4433">
          <cell r="A4433">
            <v>89948</v>
          </cell>
          <cell r="B4433" t="str">
            <v>ESCAVAÇÃO VERTICAL A CÉU ABERTO, INCLUINDO CARGA, DESCARGA E TRANSPORTE, EM SOLO DE 1ª CATEGORIA COM ESCAVADEIRA HIDRÁULICA (CAÇAMBA: 1,2 M³ / 155 HP), FROTA DE 7 CAMINHÕES BASCULANTES DE 18 M³, DMT DE 4 KM E VELOCIDADE MÉDIA 22 KM/H. AF_12/2013</v>
          </cell>
          <cell r="C4433" t="str">
            <v>M3</v>
          </cell>
          <cell r="D4433">
            <v>12.18</v>
          </cell>
        </row>
        <row r="4434">
          <cell r="A4434">
            <v>89949</v>
          </cell>
          <cell r="B4434" t="str">
            <v>ESCAVAÇÃO VERTICAL A CÉU ABERTO, INCLUINDO CARGA, DESCARGA E TRANSPORTE, EM SOLO DE 1ª CATEGORIA COM ESCAVADEIRA HIDRÁULICA (CAÇAMBA: 1,2 M³ / 155 HP), FROTA DE 8 CAMINHÕES BASCULANTES DE 18 M³, DMT DE 6 KM E VELOCIDADE MÉDIA 22 KM/H. AF_12/2013</v>
          </cell>
          <cell r="C4434" t="str">
            <v>M3</v>
          </cell>
          <cell r="D4434">
            <v>14.87</v>
          </cell>
        </row>
        <row r="4435">
          <cell r="A4435">
            <v>96520</v>
          </cell>
          <cell r="B4435" t="str">
            <v>ESCAVAÇÃO MECANIZADA PARA BLOCO DE COROAMENTO OU SAPATA, SEM PREVISÃO DE FÔRMA, COM RETROESCAVADEIRA. AF_06/2017</v>
          </cell>
          <cell r="C4435" t="str">
            <v>M3</v>
          </cell>
          <cell r="D4435">
            <v>66.209999999999994</v>
          </cell>
        </row>
        <row r="4436">
          <cell r="A4436">
            <v>96521</v>
          </cell>
          <cell r="B4436" t="str">
            <v>ESCAVAÇÃO MECANIZADA PARA BLOCO DE COROAMENTO OU SAPATA, COM PREVISÃO DE FÔRMA, COM RETROESCAVADEIRA. AF_06/2017</v>
          </cell>
          <cell r="C4436" t="str">
            <v>M3</v>
          </cell>
          <cell r="D4436">
            <v>29.49</v>
          </cell>
        </row>
        <row r="4437">
          <cell r="A4437">
            <v>96522</v>
          </cell>
          <cell r="B4437" t="str">
            <v>ESCAVAÇÃO MANUAL PARA BLOCO DE COROAMENTO OU SAPATA, SEM PREVISÃO DE FÔRMA. AF_06/2017</v>
          </cell>
          <cell r="C4437" t="str">
            <v>M3</v>
          </cell>
          <cell r="D4437">
            <v>95.78</v>
          </cell>
        </row>
        <row r="4438">
          <cell r="A4438">
            <v>96523</v>
          </cell>
          <cell r="B4438" t="str">
            <v>ESCAVAÇÃO MANUAL PARA BLOCO DE COROAMENTO OU SAPATA, COM PREVISÃO DE FÔRMA. AF_06/2017</v>
          </cell>
          <cell r="C4438" t="str">
            <v>M3</v>
          </cell>
          <cell r="D4438">
            <v>61.21</v>
          </cell>
        </row>
        <row r="4439">
          <cell r="A4439">
            <v>96524</v>
          </cell>
          <cell r="B4439" t="str">
            <v>ESCAVAÇÃO MECANIZADA PARA VIGA BALDRAME, SEM PREVISÃO DE FÔRMA, COM MINI-ESCAVADEIRA. AF_06/2017</v>
          </cell>
          <cell r="C4439" t="str">
            <v>M3</v>
          </cell>
          <cell r="D4439">
            <v>118.39</v>
          </cell>
        </row>
        <row r="4440">
          <cell r="A4440">
            <v>96525</v>
          </cell>
          <cell r="B4440" t="str">
            <v>ESCAVAÇÃO MECANIZADA PARA VIGA BALDRAME, COM PREVISÃO DE FÔRMA, COM MINI-ESCAVADEIRA. AF_06/2017</v>
          </cell>
          <cell r="C4440" t="str">
            <v>M3</v>
          </cell>
          <cell r="D4440">
            <v>27.94</v>
          </cell>
        </row>
        <row r="4441">
          <cell r="A4441">
            <v>96526</v>
          </cell>
          <cell r="B4441" t="str">
            <v>ESCAVAÇÃO MANUAL DE VALA PARA VIGA BALDRAME, SEM PREVISÃO DE FÔRMA. AF_06/2017</v>
          </cell>
          <cell r="C4441" t="str">
            <v>M3</v>
          </cell>
          <cell r="D4441">
            <v>193.33</v>
          </cell>
        </row>
        <row r="4442">
          <cell r="A4442">
            <v>96527</v>
          </cell>
          <cell r="B4442" t="str">
            <v>ESCAVAÇÃO MANUAL DE VALA PARA VIGA BALDRAME, COM PREVISÃO DE FÔRMA. AF_06/2017</v>
          </cell>
          <cell r="C4442" t="str">
            <v>M3</v>
          </cell>
          <cell r="D4442">
            <v>80.38</v>
          </cell>
        </row>
        <row r="4443">
          <cell r="A4443">
            <v>96528</v>
          </cell>
          <cell r="B4443" t="str">
            <v>FABRICAÇÃO, MONTAGEM E DESMONTAGEM DE FÔRMA PARA BLOCO DE COROAMENTO, EM MADEIRA SERRADA, E=25 MM, 1 UTILIZAÇÃO. AF_06/2017</v>
          </cell>
          <cell r="C4443" t="str">
            <v>M2</v>
          </cell>
          <cell r="D4443">
            <v>92.6</v>
          </cell>
        </row>
        <row r="4444">
          <cell r="A4444">
            <v>98116</v>
          </cell>
          <cell r="B4444" t="str">
            <v>ESCAVAÇÃO VERTICAL A CÉU ABERTO, INCLUINDO CARGA, DESCARGA E TRANSPORTE, EM SOLO DE 1ª CATEGORIA COM ESCAVADEIRA HIDRÁULICA (CAÇAMBA: 0,8 M³ / 111 HP), FROTA DE 4 CAMINHÕES BASCULANTES DE 14 M³, DMT DE 2 KM E VELOCIDADE MÉDIA 20 KM/H. AF_02/2018</v>
          </cell>
          <cell r="C4444" t="str">
            <v>M3</v>
          </cell>
          <cell r="D4444">
            <v>11.26</v>
          </cell>
        </row>
        <row r="4445">
          <cell r="A4445">
            <v>98117</v>
          </cell>
          <cell r="B4445" t="str">
            <v>ESCAVAÇÃO VERTICAL A CÉU ABERTO, INCLUINDO CARGA, DESCARGA E TRANSPORTE, EM SOLO DE 1ª CATEGORIA COM ESCAVADEIRA HIDRÁULICA (CAÇAMBA: 0,8 M³ / 111 HP), FROTA DE 4 CAMINHÕES BASCULANTES DE 18 M³, DMT DE 2 KM E VELOCIDADE MÉDIA 20 KM/H. AF_02/2018</v>
          </cell>
          <cell r="C4445" t="str">
            <v>M3</v>
          </cell>
          <cell r="D4445">
            <v>10.55</v>
          </cell>
        </row>
        <row r="4446">
          <cell r="A4446">
            <v>98118</v>
          </cell>
          <cell r="B4446" t="str">
            <v>ESCAVAÇÃO VERTICAL A CÉU ABERTO, INCLUINDO CARGA, DESCARGA E TRANSPORTE, EM SOLO DE 1ª CATEGORIA COM ESCAVADEIRA HIDRÁULICA (CAÇAMBA: 1,2 M³ / 155 HP), FROTA DE 6 CAMINHÕES BASCULANTES DE 14 M³, DMT DE 2 KM E VELOCIDADE MÉDIA 20 KM/H. AF_02/2018</v>
          </cell>
          <cell r="C4446" t="str">
            <v>M3</v>
          </cell>
          <cell r="D4446">
            <v>10.57</v>
          </cell>
        </row>
        <row r="4447">
          <cell r="A4447">
            <v>98119</v>
          </cell>
          <cell r="B4447" t="str">
            <v>ESCAVAÇÃO VERTICAL A CÉU ABERTO, INCLUINDO CARGA, DESCARGA E TRANSPORTE, EM SOLO DE 1ª CATEGORIA COM ESCAVADEIRA HIDRÁULICA (CAÇAMBA: 1,2 M³ / 155 HP), FROTA DE 5 CAMINHÕES BASCULANTES DE 18 M³, DMT DE 2 KM E VELOCIDADE MÉDIA 20 KM/H. AF_02/2018</v>
          </cell>
          <cell r="C4447" t="str">
            <v>M3</v>
          </cell>
          <cell r="D4447">
            <v>9.34</v>
          </cell>
        </row>
        <row r="4448">
          <cell r="A4448">
            <v>72915</v>
          </cell>
          <cell r="B4448" t="str">
            <v>ESCAVACAO MECANICA DE VALA EM MATERIAL DE 2A. CATEGORIA ATE 2 M DE PROFUNDIDADE COM UTILIZACAO DE ESCAVADEIRA HIDRAULICA</v>
          </cell>
          <cell r="C4448" t="str">
            <v>M3</v>
          </cell>
          <cell r="D4448">
            <v>9.61</v>
          </cell>
        </row>
        <row r="4449">
          <cell r="A4449">
            <v>72917</v>
          </cell>
          <cell r="B4449" t="str">
            <v>ESCAVACAO MECANICA DE VALA EM MATERIAL 2A. CATEGORIA DE 2,01 ATE 4,00 M DE PROFUNDIDADE COM UTILIZACAO DE ESCAVADEIRA HIDRAULICA</v>
          </cell>
          <cell r="C4449" t="str">
            <v>M3</v>
          </cell>
          <cell r="D4449">
            <v>10.98</v>
          </cell>
        </row>
        <row r="4450">
          <cell r="A4450">
            <v>72918</v>
          </cell>
          <cell r="B4450" t="str">
            <v>ESCAVACAO MECANICA DE VALA EM MATERIAL 2A. CATEGORIA DE 4,01 ATE 6,00 M DE PROFUNDIDADE COM UTILIZACAO DE ESCAVADEIRA HIDRAULICA</v>
          </cell>
          <cell r="C4450" t="str">
            <v>M3</v>
          </cell>
          <cell r="D4450">
            <v>12.81</v>
          </cell>
        </row>
        <row r="4451">
          <cell r="A4451" t="str">
            <v>73965/9</v>
          </cell>
          <cell r="B4451" t="str">
            <v>ESCAVACAO MANUAL DE VALA EM LODO, DE 1,5 ATE 3M, EXCLUINDO ESGOTAMENTO/ESCORAMENTO.</v>
          </cell>
          <cell r="C4451" t="str">
            <v>M3</v>
          </cell>
          <cell r="D4451">
            <v>134.5</v>
          </cell>
        </row>
        <row r="4452">
          <cell r="A4452" t="str">
            <v>79506/2</v>
          </cell>
          <cell r="B4452" t="str">
            <v>ESCAVAÇÃO MANUAL DE VALA/CAVA EM LODO, ENTRE 3 E 4,5M DE PROFUNDIDADE</v>
          </cell>
          <cell r="C4452" t="str">
            <v>M3</v>
          </cell>
          <cell r="D4452">
            <v>201.75</v>
          </cell>
        </row>
        <row r="4453">
          <cell r="A4453" t="str">
            <v>79518/1</v>
          </cell>
          <cell r="B4453" t="str">
            <v>MARROAMENTO EM MATERIAL DE 3A CATEGORIA, ROCHA VIVA PARA REDUÇÃO A PEDRA-DE-MÃO</v>
          </cell>
          <cell r="C4453" t="str">
            <v>M3</v>
          </cell>
          <cell r="D4453">
            <v>32.28</v>
          </cell>
        </row>
        <row r="4454">
          <cell r="A4454" t="str">
            <v>79518/2</v>
          </cell>
          <cell r="B4454" t="str">
            <v>MARROAMENTO DE MATERIAL DE 2A CATEGORIA, ROCHA DECOMPOSTA PARA REDUÇÃO A PEDRA-DE-MÃO</v>
          </cell>
          <cell r="C4454" t="str">
            <v>M3</v>
          </cell>
          <cell r="D4454">
            <v>29.05</v>
          </cell>
        </row>
        <row r="4455">
          <cell r="A4455">
            <v>83343</v>
          </cell>
          <cell r="B4455" t="str">
            <v>ESCAVACAO MECANICA DE VALAS (SOLO COM AGUA), PROFUNDIDADE MAIOR QUE 4,00 M ATE 6,00 M.</v>
          </cell>
          <cell r="C4455" t="str">
            <v>M3</v>
          </cell>
          <cell r="D4455">
            <v>12.41</v>
          </cell>
        </row>
        <row r="4456">
          <cell r="A4456">
            <v>90082</v>
          </cell>
          <cell r="B4456" t="str">
            <v>ESCAVAÇÃO MECANIZADA DE VALA COM PROF. ATÉ 1,5 M (MÉDIA ENTRE MONTANTE E JUSANTE/UMA COMPOSIÇÃO POR TRECHO), COM ESCAVADEIRA HIDRÁULICA (0,8 M3/111 HP), LARG. DE 1,5 M A 2,5 M, EM SOLO DE 1A CATEGORIA, EM LOCAIS COM ALTO NÍVEL DE INTERFERÊNCIA. AF_01/2015</v>
          </cell>
          <cell r="C4456" t="str">
            <v>M3</v>
          </cell>
          <cell r="D4456">
            <v>11.7</v>
          </cell>
        </row>
        <row r="4457">
          <cell r="A4457">
            <v>90084</v>
          </cell>
          <cell r="B4457"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457" t="str">
            <v>M3</v>
          </cell>
          <cell r="D4457">
            <v>10.28</v>
          </cell>
        </row>
        <row r="4458">
          <cell r="A4458">
            <v>90085</v>
          </cell>
          <cell r="B4458"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458" t="str">
            <v>M3</v>
          </cell>
          <cell r="D4458">
            <v>7.39</v>
          </cell>
        </row>
        <row r="4459">
          <cell r="A4459">
            <v>90086</v>
          </cell>
          <cell r="B4459"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459" t="str">
            <v>M3</v>
          </cell>
          <cell r="D4459">
            <v>7.95</v>
          </cell>
        </row>
        <row r="4460">
          <cell r="A4460">
            <v>90087</v>
          </cell>
          <cell r="B4460" t="str">
            <v>ESCAVAÇÃO MECANIZADA DE VALA COM PROF. DE 3,0 M ATÉ 4,5 M(MÉDIA ENTRE MONTANTE E JUSANTE/UMA COMPOSIÇÃO POR TRECHO), COM ESCAVADEIRA HIDRÁULICA (1,2 M3/155 HP), LARG. DE 1,5 M A 2,5 M, EM SOLO DE 1A CATEGORIA, EM LOCAIS COM ALTO NÍVEL DE INTERFERÊNCIA. AF_01/2015</v>
          </cell>
          <cell r="C4460" t="str">
            <v>M3</v>
          </cell>
          <cell r="D4460">
            <v>4.6500000000000004</v>
          </cell>
        </row>
        <row r="4461">
          <cell r="A4461">
            <v>90088</v>
          </cell>
          <cell r="B4461"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461" t="str">
            <v>M3</v>
          </cell>
          <cell r="D4461">
            <v>5.39</v>
          </cell>
        </row>
        <row r="4462">
          <cell r="A4462">
            <v>90090</v>
          </cell>
          <cell r="B4462"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462" t="str">
            <v>M3</v>
          </cell>
          <cell r="D4462">
            <v>3.82</v>
          </cell>
        </row>
        <row r="4463">
          <cell r="A4463">
            <v>90091</v>
          </cell>
          <cell r="B4463" t="str">
            <v>ESCAVAÇÃO MECANIZADA DE VALA COM PROF. ATÉ 1,5 M(MÉDIA ENTRE MONTANTE E JUSANTE/UMA COMPOSIÇÃO POR TRECHO), COM ESCAVADEIRA HIDRÁULICA (0,8 M3/111 HP), LARG. DE 1,5M A 2,5 M, EM SOLO DE 1A CATEGORIA, LOCAIS COM BAIXO NÍVEL DE INTERFERÊNCIA. AF_01/2015</v>
          </cell>
          <cell r="C4463" t="str">
            <v>M3</v>
          </cell>
          <cell r="D4463">
            <v>5.0199999999999996</v>
          </cell>
        </row>
        <row r="4464">
          <cell r="A4464">
            <v>90092</v>
          </cell>
          <cell r="B4464"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464" t="str">
            <v>M3</v>
          </cell>
          <cell r="D4464">
            <v>4.46</v>
          </cell>
        </row>
        <row r="4465">
          <cell r="A4465">
            <v>90093</v>
          </cell>
          <cell r="B4465"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465" t="str">
            <v>M3</v>
          </cell>
          <cell r="D4465">
            <v>3.12</v>
          </cell>
        </row>
        <row r="4466">
          <cell r="A4466">
            <v>90094</v>
          </cell>
          <cell r="B4466"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466" t="str">
            <v>M3</v>
          </cell>
          <cell r="D4466">
            <v>3.33</v>
          </cell>
        </row>
        <row r="4467">
          <cell r="A4467">
            <v>90095</v>
          </cell>
          <cell r="B4467"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467" t="str">
            <v>M3</v>
          </cell>
          <cell r="D4467">
            <v>2.0099999999999998</v>
          </cell>
        </row>
        <row r="4468">
          <cell r="A4468">
            <v>90096</v>
          </cell>
          <cell r="B4468"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468" t="str">
            <v>M3</v>
          </cell>
          <cell r="D4468">
            <v>2.2799999999999998</v>
          </cell>
        </row>
        <row r="4469">
          <cell r="A4469">
            <v>90098</v>
          </cell>
          <cell r="B4469"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469" t="str">
            <v>M3</v>
          </cell>
          <cell r="D4469">
            <v>1.55</v>
          </cell>
        </row>
        <row r="4470">
          <cell r="A4470">
            <v>90099</v>
          </cell>
          <cell r="B4470" t="str">
            <v>ESCAVAÇÃO MECANIZADA DE VALA COM PROF. ATÉ 1,5 M (MÉDIA ENTRE MONTANTE E JUSANTE/UMA COMPOSIÇÃO POR TRECHO), COM RETROESCAVADEIRA (0,26 M3/88 HP), LARG. MENOR QUE 0,8 M, EM SOLO DE 1A CATEGORIA, EM LOCAIS COM ALTO NÍVEL DE INTERFERÊNCIA. AF_01/2015</v>
          </cell>
          <cell r="C4470" t="str">
            <v>M3</v>
          </cell>
          <cell r="D4470">
            <v>15.5</v>
          </cell>
        </row>
        <row r="4471">
          <cell r="A4471">
            <v>90100</v>
          </cell>
          <cell r="B4471" t="str">
            <v>ESCAVAÇÃO MECANIZADA DE VALA COM PROF. ATÉ 1,5 M (MÉDIA ENTRE MONTANTE E JUSANTE/UMA COMPOSIÇÃO POR TRECHO), COM RETROESCAVADEIRA (0,26 M3/88 HP), LARG. DE 0,8 M A 1,5 M, EM SOLO DE 1A CATEGORIA, EM LOCAIS COM ALTO NÍVEL DE INTERFERÊNCIA. AF_01/2015</v>
          </cell>
          <cell r="C4471" t="str">
            <v>M3</v>
          </cell>
          <cell r="D4471">
            <v>13.21</v>
          </cell>
        </row>
        <row r="4472">
          <cell r="A4472">
            <v>90101</v>
          </cell>
          <cell r="B4472" t="str">
            <v>ESCAVAÇÃO MECANIZADA DE VALA COM PROF. MAIOR QUE 1,5 M ATÉ 3,0 M (MÉDIA ENTRE MONTANTE E JUSANTE/UMA COMPOSIÇÃO POR TRECHO), COM RETROESCAVADEIRA (0,26 M3/88 HP), LARG. MENOR QUE 0,8 M, EM SOLO DE 1A CATEGORIA, EM LOCAIS COM ALTO NÍVEL DE INTERFERÊNCIA.AF_01/2015</v>
          </cell>
          <cell r="C4472" t="str">
            <v>M3</v>
          </cell>
          <cell r="D4472">
            <v>13.05</v>
          </cell>
        </row>
        <row r="4473">
          <cell r="A4473">
            <v>90102</v>
          </cell>
          <cell r="B4473"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473" t="str">
            <v>M3</v>
          </cell>
          <cell r="D4473">
            <v>11.97</v>
          </cell>
        </row>
        <row r="4474">
          <cell r="A4474">
            <v>90105</v>
          </cell>
          <cell r="B4474"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474" t="str">
            <v>M3</v>
          </cell>
          <cell r="D4474">
            <v>11.82</v>
          </cell>
        </row>
        <row r="4475">
          <cell r="A4475">
            <v>90106</v>
          </cell>
          <cell r="B4475"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475" t="str">
            <v>M3</v>
          </cell>
          <cell r="D4475">
            <v>10.11</v>
          </cell>
        </row>
        <row r="4476">
          <cell r="A4476">
            <v>90107</v>
          </cell>
          <cell r="B4476"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4476" t="str">
            <v>M3</v>
          </cell>
          <cell r="D4476">
            <v>9.9700000000000006</v>
          </cell>
        </row>
        <row r="4477">
          <cell r="A4477">
            <v>90108</v>
          </cell>
          <cell r="B4477"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477" t="str">
            <v>M3</v>
          </cell>
          <cell r="D4477">
            <v>9.06</v>
          </cell>
        </row>
        <row r="4478">
          <cell r="A4478">
            <v>93358</v>
          </cell>
          <cell r="B4478" t="str">
            <v>ESCAVAÇÃO MANUAL DE VALAS. AF_03/2016</v>
          </cell>
          <cell r="C4478" t="str">
            <v>M3</v>
          </cell>
          <cell r="D4478">
            <v>53.2</v>
          </cell>
        </row>
        <row r="4479">
          <cell r="A4479">
            <v>79482</v>
          </cell>
          <cell r="B4479" t="str">
            <v>ATERRO COM AREIA COM ADENSAMENTO HIDRAULICO</v>
          </cell>
          <cell r="C4479" t="str">
            <v>M3</v>
          </cell>
          <cell r="D4479">
            <v>62.23</v>
          </cell>
        </row>
        <row r="4480">
          <cell r="A4480">
            <v>94304</v>
          </cell>
          <cell r="B4480" t="str">
            <v>ATERRO MECANIZADO DE VALA COM ESCAVADEIRA HIDRÁULICA (CAPACIDADE DA CAÇAMBA: 0,8 M³ / POTÊNCIA: 111 HP), LARGURA DE 1,5 A 2,5 M, PROFUNDIDADE ATÉ 1,5 M, COM SOLO ARGILO-ARENOSO. AF_05/2016</v>
          </cell>
          <cell r="C4480" t="str">
            <v>M3</v>
          </cell>
          <cell r="D4480">
            <v>23.33</v>
          </cell>
        </row>
        <row r="4481">
          <cell r="A4481">
            <v>94305</v>
          </cell>
          <cell r="B4481" t="str">
            <v>ATERRO MECANIZADO DE VALA COM ESCAVADEIRA HIDRÁULICA (CAPACIDADE DA CAÇAMBA: 0,8 M³ / POTÊNCIA: 111 HP), LARGURA ATÉ 1,5 M, PROFUNDIDADE DE 1,5 A 3,0 M, COM SOLO ARGILO-ARENOSO. AF_05/2016</v>
          </cell>
          <cell r="C4481" t="str">
            <v>M3</v>
          </cell>
          <cell r="D4481">
            <v>20.82</v>
          </cell>
        </row>
        <row r="4482">
          <cell r="A4482">
            <v>94306</v>
          </cell>
          <cell r="B4482" t="str">
            <v>ATERRO MECANIZADO DE VALA COM ESCAVADEIRA HIDRÁULICA (CAPACIDADE DA CAÇAMBA: 0,8 M³ / POTÊNCIA: 111 HP), LARGURA DE 1,5 A 2,5 M, PROFUNDIDADE DE 1,5 A 3,0 M, COM SOLO ARGILO-ARENOSO. AF_05/2016</v>
          </cell>
          <cell r="C4482" t="str">
            <v>M3</v>
          </cell>
          <cell r="D4482">
            <v>17.649999999999999</v>
          </cell>
        </row>
        <row r="4483">
          <cell r="A4483">
            <v>94307</v>
          </cell>
          <cell r="B4483" t="str">
            <v>ATERRO MECANIZADO DE VALA COM ESCAVADEIRA HIDRÁULICA (CAPACIDADE DA CAÇAMBA: 0,8 M³ / POTÊNCIA: 111 HP), LARGURA ATÉ 1,5 M, PROFUNDIDADE DE 3,0 A 4,5 M, COM SOLO ARGILO-ARENOSO. AF_05/2016</v>
          </cell>
          <cell r="C4483" t="str">
            <v>M3</v>
          </cell>
          <cell r="D4483">
            <v>18.38</v>
          </cell>
        </row>
        <row r="4484">
          <cell r="A4484">
            <v>94308</v>
          </cell>
          <cell r="B4484" t="str">
            <v>ATERRO MECANIZADO DE VALA COM ESCAVADEIRA HIDRÁULICA (CAPACIDADE DA CAÇAMBA: 0,8 M³ / POTÊNCIA: 111 HP), LARGURA DE 1,5 A 2,5 M, PROFUNDIDADE DE 3,0 A 4,5 M, COM SOLO ARGILO-ARENOSO. AF_05/2016</v>
          </cell>
          <cell r="C4484" t="str">
            <v>M3</v>
          </cell>
          <cell r="D4484">
            <v>16.43</v>
          </cell>
        </row>
        <row r="4485">
          <cell r="A4485">
            <v>94309</v>
          </cell>
          <cell r="B4485" t="str">
            <v>ATERRO MECANIZADO DE VALA COM ESCAVADEIRA HIDRÁULICA (CAPACIDADE DA CAÇAMBA: 0,8 M³ / POTÊNCIA: 111 HP), LARGURA ATÉ 1,5 M, PROFUNDIDADE DE 4,5 A 6,0 M, COM SOLO ARGILO-ARENOSO. AF_05/2016</v>
          </cell>
          <cell r="C4485" t="str">
            <v>M3</v>
          </cell>
          <cell r="D4485">
            <v>17.32</v>
          </cell>
        </row>
        <row r="4486">
          <cell r="A4486">
            <v>94310</v>
          </cell>
          <cell r="B4486" t="str">
            <v>ATERRO MECANIZADO DE VALA COM ESCAVADEIRA HIDRÁULICA (CAPACIDADE DA CAÇAMBA: 0,8 M³ / POTÊNCIA: 111 HP), LARGURA DE 1,5 A 2,5 M, PROFUNDIDADE DE 4,5 A 6,0 M, COM SOLO ARGILO-ARENOSO. AF_05/2016</v>
          </cell>
          <cell r="C4486" t="str">
            <v>M3</v>
          </cell>
          <cell r="D4486">
            <v>15.84</v>
          </cell>
        </row>
        <row r="4487">
          <cell r="A4487">
            <v>94315</v>
          </cell>
          <cell r="B4487" t="str">
            <v>ATERRO MECANIZADO DE VALA COM RETROESCAVADEIRA (CAPACIDADE DA CAÇAMBA DA RETRO: 0,26 M³ / POTÊNCIA: 88 HP), LARGURA ATÉ 0,8 M, PROFUNDIDADE ATÉ 1,5 M, COM SOLO ARGILO-ARENOSO. AF_05/2016</v>
          </cell>
          <cell r="C4487" t="str">
            <v>M3</v>
          </cell>
          <cell r="D4487">
            <v>28.9</v>
          </cell>
        </row>
        <row r="4488">
          <cell r="A4488">
            <v>94316</v>
          </cell>
          <cell r="B4488" t="str">
            <v>ATERRO MECANIZADO DE VALA COM RETROESCAVADEIRA (CAPACIDADE DA CAÇAMBA DA RETRO: 0,26 M³ / POTÊNCIA: 88 HP), LARGURA DE 0,8 A 1,5 M, PROFUNDIDADE ATÉ 1,5 M, COM SOLO ARGILO-ARENOSO. AF_05/2016</v>
          </cell>
          <cell r="C4488" t="str">
            <v>M3</v>
          </cell>
          <cell r="D4488">
            <v>22.94</v>
          </cell>
        </row>
        <row r="4489">
          <cell r="A4489">
            <v>94317</v>
          </cell>
          <cell r="B4489" t="str">
            <v>ATERRO MECANIZADO DE VALA COM RETROESCAVADEIRA (CAPACIDADE DA CAÇAMBA DA RETRO: 0,26 M³ / POTÊNCIA: 88 HP), LARGURA ATÉ 0,8 M, PROFUNDIDADE DE 1,5 A 3,0 M, COM SOLO ARGILO-ARENOSO. AF_05/2016</v>
          </cell>
          <cell r="C4489" t="str">
            <v>M3</v>
          </cell>
          <cell r="D4489">
            <v>20.3</v>
          </cell>
        </row>
        <row r="4490">
          <cell r="A4490">
            <v>94318</v>
          </cell>
          <cell r="B4490" t="str">
            <v>ATERRO MECANIZADO DE VALA COM RETROESCAVADEIRA (CAPACIDADE DA CAÇAMBA DA RETRO: 0,26 M³ / POTÊNCIA: 88 HP), LARGURA DE 0,8 A 1,5 M, PROFUNDIDADE DE 1,5 A 3,0 M, COM SOLO ARGILO-ARENOSO. AF_05/2016</v>
          </cell>
          <cell r="C4490" t="str">
            <v>M3</v>
          </cell>
          <cell r="D4490">
            <v>16.89</v>
          </cell>
        </row>
        <row r="4491">
          <cell r="A4491">
            <v>94319</v>
          </cell>
          <cell r="B4491" t="str">
            <v>ATERRO MANUAL DE VALAS COM SOLO ARGILO-ARENOSO E COMPACTAÇÃO MECANIZADA. AF_05/2016</v>
          </cell>
          <cell r="C4491" t="str">
            <v>M3</v>
          </cell>
          <cell r="D4491">
            <v>31.04</v>
          </cell>
        </row>
        <row r="4492">
          <cell r="A4492">
            <v>94327</v>
          </cell>
          <cell r="B4492" t="str">
            <v>ATERRO MECANIZADO DE VALA COM ESCAVADEIRA HIDRÁULICA (CAPACIDADE DA CAÇAMBA: 0,8 M³ / POTÊNCIA: 111 HP), LARGURA DE 1,5 A 2,5 M, PROFUNDIDADE ATÉ 1,5 M, COM AREIA PARA ATERRO. AF_05/2016</v>
          </cell>
          <cell r="C4492" t="str">
            <v>M3</v>
          </cell>
          <cell r="D4492">
            <v>65.260000000000005</v>
          </cell>
        </row>
        <row r="4493">
          <cell r="A4493">
            <v>94328</v>
          </cell>
          <cell r="B4493" t="str">
            <v>ATERRO MECANIZADO DE VALA COM ESCAVADEIRA HIDRÁULICA (CAPACIDADE DA CAÇAMBA: 0,8 M³ / POTÊNCIA: 111 HP), LARGURA ATÉ 1,5 M, PROFUNDIDADE DE 1,5 A 3,0 M, COM AREIA PARA ATERRO. AF_05/2016</v>
          </cell>
          <cell r="C4493" t="str">
            <v>M3</v>
          </cell>
          <cell r="D4493">
            <v>62.75</v>
          </cell>
        </row>
        <row r="4494">
          <cell r="A4494">
            <v>94329</v>
          </cell>
          <cell r="B4494" t="str">
            <v>ATERRO MECANIZADO DE VALA COM ESCAVADEIRA HIDRÁULICA (CAPACIDADE DA CAÇAMBA: 0,8 M³ / POTÊNCIA: 111 HP), LARGURA DE 1,5 A 2,5 M, PROFUNDIDADE DE 1,5 A 3,0 M, COM AREIA PARA ATERRO. AF_05/2016</v>
          </cell>
          <cell r="C4494" t="str">
            <v>M3</v>
          </cell>
          <cell r="D4494">
            <v>59.58</v>
          </cell>
        </row>
        <row r="4495">
          <cell r="A4495">
            <v>94330</v>
          </cell>
          <cell r="B4495" t="str">
            <v>ATERRO MECANIZADO DE VALA COM ESCAVADEIRA HIDRÁULICA (CAPACIDADE DA CAÇAMBA: 0,8 M³ / POTÊNCIA: 111 HP), LARGURA ATÉ 1,5 M, PROFUNDIDADE DE 3,0 A 4,5 M, COM AREIA PARA ATERRO. AF_05/2016</v>
          </cell>
          <cell r="C4495" t="str">
            <v>M3</v>
          </cell>
          <cell r="D4495">
            <v>60.31</v>
          </cell>
        </row>
        <row r="4496">
          <cell r="A4496">
            <v>94331</v>
          </cell>
          <cell r="B4496" t="str">
            <v>ATERRO MECANIZADO DE VALA COM ESCAVADEIRA HIDRÁULICA (CAPACIDADE DA CAÇAMBA: 0,8 M³ / POTÊNCIA: 111 HP), LARGURA DE 1,5 A 2,5 M, PROFUNDIDADE DE 3,0 A 4,5 M, COM AREIA PARA ATERRO. AF_05/2016</v>
          </cell>
          <cell r="C4496" t="str">
            <v>M3</v>
          </cell>
          <cell r="D4496">
            <v>58.36</v>
          </cell>
        </row>
        <row r="4497">
          <cell r="A4497">
            <v>94332</v>
          </cell>
          <cell r="B4497" t="str">
            <v>ATERRO MECANIZADO DE VALA COM ESCAVADEIRA HIDRÁULICA (CAPACIDADE DA CAÇAMBA: 0,8 M³ / POTÊNCIA: 111 HP), LARGURA ATÉ 1,5 M, PROFUNDIDADE DE 4,5 A 6,0 M, COM AREIA PARA ATERRO. AF_05/2016</v>
          </cell>
          <cell r="C4497" t="str">
            <v>M3</v>
          </cell>
          <cell r="D4497">
            <v>59.25</v>
          </cell>
        </row>
        <row r="4498">
          <cell r="A4498">
            <v>94333</v>
          </cell>
          <cell r="B4498" t="str">
            <v>ATERRO MECANIZADO DE VALA COM ESCAVADEIRA HIDRÁULICA (CAPACIDADE DA CAÇAMBA: 0,8 M³ / POTÊNCIA: 111 HP), LARGURA DE 1,5 A 2,5 M, PROFUNDIDADE DE 4,5 A 6,0 M, COM AREIA PARA ATERRO. AF_05/2016</v>
          </cell>
          <cell r="C4498" t="str">
            <v>M3</v>
          </cell>
          <cell r="D4498">
            <v>57.77</v>
          </cell>
        </row>
        <row r="4499">
          <cell r="A4499">
            <v>94338</v>
          </cell>
          <cell r="B4499" t="str">
            <v>ATERRO MECANIZADO DE VALA COM RETROESCAVADEIRA (CAPACIDADE DA CAÇAMBA DA RETRO: 0,26 M³ / POTÊNCIA: 88 HP), LARGURA ATÉ 0,8 M, PROFUNDIDADE ATÉ 1,5 M, COM AREIA PARA ATERRO. AF_05/2016</v>
          </cell>
          <cell r="C4499" t="str">
            <v>M3</v>
          </cell>
          <cell r="D4499">
            <v>70.83</v>
          </cell>
        </row>
        <row r="4500">
          <cell r="A4500">
            <v>94339</v>
          </cell>
          <cell r="B4500" t="str">
            <v>ATERRO MECANIZADO DE VALA COM RETROESCAVADEIRA (CAPACIDADE DA CAÇAMBA DA RETRO: 0,26 M³ / POTÊNCIA: 88 HP), LARGURA DE 0,8 A 1,5 M, PROFUNDIDADE ATÉ 1,5 M, COM AREIA PARA ATERRO. AF_05/2016</v>
          </cell>
          <cell r="C4500" t="str">
            <v>M3</v>
          </cell>
          <cell r="D4500">
            <v>64.87</v>
          </cell>
        </row>
        <row r="4501">
          <cell r="A4501">
            <v>94340</v>
          </cell>
          <cell r="B4501" t="str">
            <v>ATERRO MECANIZADO DE VALA COM RETROESCAVADEIRA (CAPACIDADE DA CAÇAMBA DA RETRO: 0,26 M³ / POTÊNCIA: 88 HP), LARGURA ATÉ 0,8 M, PROFUNDIDADE DE 1,5 A 3,0 M, COM AREIA PARA ATERRO. AF_05/2016</v>
          </cell>
          <cell r="C4501" t="str">
            <v>M3</v>
          </cell>
          <cell r="D4501">
            <v>62.23</v>
          </cell>
        </row>
        <row r="4502">
          <cell r="A4502">
            <v>94341</v>
          </cell>
          <cell r="B4502" t="str">
            <v>ATERRO MECANIZADO DE VALA COM RETROESCAVADEIRA (CAPACIDADE DA CAÇAMBA DA RETRO: 0,26 M³ / POTÊNCIA: 88 HP), LARGURA DE 0,8 A 1,5 M, PROFUNDIDADE DE 1,5 A 3,0 M, COM AREIA PARA ATERRO. AF_05/2016</v>
          </cell>
          <cell r="C4502" t="str">
            <v>M3</v>
          </cell>
          <cell r="D4502">
            <v>58.82</v>
          </cell>
        </row>
        <row r="4503">
          <cell r="A4503">
            <v>94342</v>
          </cell>
          <cell r="B4503" t="str">
            <v>ATERRO MANUAL DE VALAS COM AREIA PARA ATERRO E COMPACTAÇÃO MECANIZADA. AF_05/2016</v>
          </cell>
          <cell r="C4503" t="str">
            <v>M3</v>
          </cell>
          <cell r="D4503">
            <v>72.97</v>
          </cell>
        </row>
        <row r="4504">
          <cell r="A4504">
            <v>96385</v>
          </cell>
          <cell r="B4504" t="str">
            <v>EXECUÇÃO E COMPACTAÇÃO DE ATERRO COM SOLO PREDOMINANTEMENTE ARGILOSO - EXCLUSIVE ESCAVAÇÃO, CARGA E TRANSPORTE E SOLO. AF_09/2017</v>
          </cell>
          <cell r="C4504" t="str">
            <v>M3</v>
          </cell>
          <cell r="D4504">
            <v>4.93</v>
          </cell>
        </row>
        <row r="4505">
          <cell r="A4505">
            <v>96386</v>
          </cell>
          <cell r="B4505" t="str">
            <v>EXECUÇÃO E COMPACTAÇÃO DE ATERRO COM SOLO PREDOMINANTEMENTE ARENOSO - EXCLUSIVE ESCAVAÇÃO, CARGA E TRANSPORTE E SOLO. AF_09/2017</v>
          </cell>
          <cell r="C4505" t="str">
            <v>M3</v>
          </cell>
          <cell r="D4505">
            <v>4.72</v>
          </cell>
        </row>
        <row r="4506">
          <cell r="A4506">
            <v>83346</v>
          </cell>
          <cell r="B4506" t="str">
            <v>UMEDECIMENTO DE MATERIAL PARA FECHAMENTO DE VALAS.</v>
          </cell>
          <cell r="C4506" t="str">
            <v>M3</v>
          </cell>
          <cell r="D4506">
            <v>0.85</v>
          </cell>
        </row>
        <row r="4507">
          <cell r="A4507">
            <v>93360</v>
          </cell>
          <cell r="B4507" t="str">
            <v>REATERRO MECANIZADO DE VALA COM ESCAVADEIRA HIDRÁULICA (CAPACIDADE DA CAÇAMBA: 0,8 M³ / POTÊNCIA: 111 HP), LARGURA DE 1,5 A 2,5 M, PROFUNDIDADE ATÉ 1,5 M, COM SOLO (SEM SUBSTITUIÇÃO) DE 1ª CATEGORIA EM LOCAIS COM ALTO NÍVEL DE INTERFERÊNCIA. AF_04/2016</v>
          </cell>
          <cell r="C4507" t="str">
            <v>M3</v>
          </cell>
          <cell r="D4507">
            <v>13.83</v>
          </cell>
        </row>
        <row r="4508">
          <cell r="A4508">
            <v>93361</v>
          </cell>
          <cell r="B4508" t="str">
            <v>REATERRO MECANIZADO DE VALA COM ESCAVADEIRA HIDRÁULICA (CAPACIDADE DA CAÇAMBA: 0,8 M³ / POTÊNCIA: 111 HP), LARGURA ATÉ 1,5 M, PROFUNDIDADE DE 1,5 A 3,0 M, COM SOLO (SEM SUBSTITUIÇÃO) DE 1ª CATEGORIA EM LOCAIS COM ALTO NÍVEL DE INTERFERÊNCIA. AF_04/2016</v>
          </cell>
          <cell r="C4508" t="str">
            <v>M3</v>
          </cell>
          <cell r="D4508">
            <v>11.41</v>
          </cell>
        </row>
        <row r="4509">
          <cell r="A4509">
            <v>93362</v>
          </cell>
          <cell r="B4509" t="str">
            <v>REATERRO MECANIZADO DE VALA COM ESCAVADEIRA HIDRÁULICA (CAPACIDADE DA CAÇAMBA: 0,8 M³ / POTÊNCIA: 111 HP), LARGURA DE 1,5 A 2,5 M, PROFUNDIDADE DE 1,5 A 3,0 M, COM SOLO (SEM SUBSTITUIÇÃO) DE 1ª CATEGORIA EM LOCAIS COM ALTO NÍVEL DE INTERFERÊNCIA. AF_04/2016</v>
          </cell>
          <cell r="C4509" t="str">
            <v>M3</v>
          </cell>
          <cell r="D4509">
            <v>8.16</v>
          </cell>
        </row>
        <row r="4510">
          <cell r="A4510">
            <v>93363</v>
          </cell>
          <cell r="B4510" t="str">
            <v>REATERRO MECANIZADO DE VALA COM ESCAVADEIRA HIDRÁULICA (CAPACIDADE DA CAÇAMBA: 0,8 M³ / POTÊNCIA: 111 HP), LARGURA ATÉ 1,5 M, PROFUNDIDADE DE 3,0 A 4,5 M COM SOLO (SEM SUBSTITUIÇÃO) DE 1ª CATEGORIA EM LOCAIS COM ALTO NÍVEL DE INTERFERÊNCIA. AF_04/2016</v>
          </cell>
          <cell r="C4510" t="str">
            <v>M3</v>
          </cell>
          <cell r="D4510">
            <v>8.8699999999999992</v>
          </cell>
        </row>
        <row r="4511">
          <cell r="A4511">
            <v>93364</v>
          </cell>
          <cell r="B4511" t="str">
            <v>REATERRO MECANIZADO DE VALA COM ESCAVADEIRA HIDRÁULICA (CAPACIDADE DA CAÇAMBA: 0,8 M³ / POTÊNCIA: 111 HP), LARGURA DE 1,5 A 2,5 M, PROFUNDIDADE DE 3,0  A 4,5 M, COM SOLO (SEM SUBSTITUIÇÃO) DE 1ª CATEGORIA EM LOCAIS COM ALTO NÍVEL DE INTERFERÊNCIA. AF_04/2016</v>
          </cell>
          <cell r="C4511" t="str">
            <v>M3</v>
          </cell>
          <cell r="D4511">
            <v>6.94</v>
          </cell>
        </row>
        <row r="4512">
          <cell r="A4512">
            <v>93365</v>
          </cell>
          <cell r="B4512" t="str">
            <v>REATERRO MECANIZADO DE VALA COM ESCAVADEIRA HIDRÁULICA (CAPACIDADE DA CAÇAMBA: 0,8 M³ / POTÊNCIA: 111 HP), LARGURA ATÉ 1,5 M, PROFUNDIDADE DE 4,5 A 6,0 M, COM SOLO (SEM SUBSTITUIÇÃO) DE 1ª CATEGORIA EM LOCAIS COM ALTO NÍVEL DE INTERFERÊNCIA. AF_04/2016</v>
          </cell>
          <cell r="C4512" t="str">
            <v>M3</v>
          </cell>
          <cell r="D4512">
            <v>7.77</v>
          </cell>
        </row>
        <row r="4513">
          <cell r="A4513">
            <v>93366</v>
          </cell>
          <cell r="B4513" t="str">
            <v>REATERRO MECANIZADO DE VALA COM ESCAVADEIRA HIDRÁULICA (CAPACIDADE DA CAÇAMBA: 0,8 M³ / POTÊNCIA: 111 HP), LARGURA DE 1,5 A 2,5 M, PROFUNDIDADE DE 4,5 A 6,0 M, COM SOLO (SEM SUBSTITUIÇÃO) DE 1ª CATEGORIA EM LOCAIS COM ALTO NÍVEL DE INTERFERÊNCIA. AF_04/2016</v>
          </cell>
          <cell r="C4513" t="str">
            <v>M3</v>
          </cell>
          <cell r="D4513">
            <v>6.36</v>
          </cell>
        </row>
        <row r="4514">
          <cell r="A4514">
            <v>93367</v>
          </cell>
          <cell r="B4514" t="str">
            <v>REATERRO MECANIZADO DE VALA COM ESCAVADEIRA HIDRÁULICA (CAPACIDADE DA CAÇAMBA: 0,8 M³ / POTÊNCIA: 111 HP), LARGURA DE 1,5 A 2,5 M, PROFUNDIDADE ATÉ 1,5 M, COM SOLO (SEM SUBSTITUIÇÃO) DE 1ª CATEGORIA EM LOCAIS COM BAIXO NÍVEL DE INTERFERÊNCIA. AF_04/2016</v>
          </cell>
          <cell r="C4514" t="str">
            <v>M3</v>
          </cell>
          <cell r="D4514">
            <v>12.94</v>
          </cell>
        </row>
        <row r="4515">
          <cell r="A4515">
            <v>93368</v>
          </cell>
          <cell r="B4515" t="str">
            <v>REATERRO MECANIZADO DE VALA COM ESCAVADEIRA HIDRÁULICA (CAPACIDADE DA CAÇAMBA: 0,8 M³ / POTÊNCIA: 111 HP), LARGURA ATÉ 1,5 M, PROFUNDIDADE DE 1,5 A 3,0 M, COM SOLO (SEM SUBSTITUIÇÃO) DE 1ª CATEGORIA EM LOCAIS COM BAIXO NÍVEL DE INTERFERÊNCIA. AF_04/2016</v>
          </cell>
          <cell r="C4515" t="str">
            <v>M3</v>
          </cell>
          <cell r="D4515">
            <v>10.44</v>
          </cell>
        </row>
        <row r="4516">
          <cell r="A4516">
            <v>93369</v>
          </cell>
          <cell r="B4516" t="str">
            <v>REATERRO MECANIZADO DE VALA COM ESCAVADEIRA HIDRÁULICA (CAPACIDADE DA CAÇAMBA: 0,8 M³ / POTÊNCIA: 111 HP), LARGURA DE 1,5 A 2,5 M, PROFUNDIDADE DE 1,5 A 3,0 M, COM SOLO (SEM SUBSTITUIÇÃO) DE 1ª CATEGORIA EM LOCAIS COM BAIXO NÍVEL DE INTERFERÊNCIA. AF_04/2016</v>
          </cell>
          <cell r="C4516" t="str">
            <v>M3</v>
          </cell>
          <cell r="D4516">
            <v>7.26</v>
          </cell>
        </row>
        <row r="4517">
          <cell r="A4517">
            <v>93370</v>
          </cell>
          <cell r="B4517" t="str">
            <v>REATERRO MECANIZADO DE VALA COM ESCAVADEIRA HIDRÁULICA (CAPACIDADE DA CAÇAMBA: 0,8 M³ / POTÊNCIA: 111 HP), LARGURA ATÉ 1,5 M, PROFUNDIDADE DE 3,0 A 4,5 M, COM SOLO (SEM SUBSTITUIÇÃO) DE 1ª CATEGORIA EM LOCAIS COM BAIXO NÍVEL DE INTERFERÊNCIA. AF_04/2016</v>
          </cell>
          <cell r="C4517" t="str">
            <v>M3</v>
          </cell>
          <cell r="D4517">
            <v>7.99</v>
          </cell>
        </row>
        <row r="4518">
          <cell r="A4518">
            <v>93371</v>
          </cell>
          <cell r="B4518" t="str">
            <v>REATERRO MECANIZADO DE VALA COM ESCAVADEIRA HIDRÁULICA (CAPACIDADE DA CAÇAMBA: 0,8 M³ / POTÊNCIA: 111 HP), LARGURA DE 1,5 A 2,5 M, PROFUNDIDADE DE 3,0 A 4,5 M, COM SOLO (SEM SUBSTITUIÇÃO) DE 1ª CATEGORIA EM LOCAIS COM BAIXO NÍVEL DE INTERFERÊNCIA. AF_04/2016</v>
          </cell>
          <cell r="C4518" t="str">
            <v>M3</v>
          </cell>
          <cell r="D4518">
            <v>6.05</v>
          </cell>
        </row>
        <row r="4519">
          <cell r="A4519">
            <v>93372</v>
          </cell>
          <cell r="B4519" t="str">
            <v>REATERRO MECANIZADO DE VALA COM ESCAVADEIRA HIDRÁULICA (CAPACIDADE DA CAÇAMBA: 0,8 M³ / POTÊNCIA: 111 HP), LARGURA ATÉ 1,5 M, PROFUNDIDADE DE 4,5 A 6,0 M, COM SOLO (SEM SUBSTITUIÇÃO) DE 1ª CATEGORIA EM LOCAIS COM BAIXO NÍVEL DE INTERFERÊNCIA. AF_04/2016</v>
          </cell>
          <cell r="C4519" t="str">
            <v>M3</v>
          </cell>
          <cell r="D4519">
            <v>6.94</v>
          </cell>
        </row>
        <row r="4520">
          <cell r="A4520">
            <v>93373</v>
          </cell>
          <cell r="B4520" t="str">
            <v>REATERRO MECANIZADO DE VALA COM ESCAVADEIRA HIDRÁULICA (CAPACIDADE DA CAÇAMBA: 0,8 M³ / POTÊNCIA: 111 HP), LARGURA DE 1,5 A 2,5 M, PROFUNDIDADE DE 4,5 A 6,0 M, COM SOLO (SEM SUBSTITUIÇÃO) DE 1ª CATEGORIA EM LOCAIS COM BAIXO NÍVEL DE INTERFERÊNCIA. AF_04/2016</v>
          </cell>
          <cell r="C4520" t="str">
            <v>M3</v>
          </cell>
          <cell r="D4520">
            <v>5.47</v>
          </cell>
        </row>
        <row r="4521">
          <cell r="A4521">
            <v>93374</v>
          </cell>
          <cell r="B4521" t="str">
            <v>REATERRO MECANIZADO DE VALA COM RETROESCAVADEIRA (CAPACIDADE DA CAÇAMBA DA RETRO: 0,26 M³ / POTÊNCIA: 88 HP), LARGURA ATÉ 0,8 M, PROFUNDIDADE ATÉ 1,5 M, COM SOLO (SEM SUBSTITUIÇÃO) DE 1ª CATEGORIA EM LOCAIS COM ALTO NÍVEL DE INTERFERÊNCIA. AF_04/2016</v>
          </cell>
          <cell r="C4521" t="str">
            <v>M3</v>
          </cell>
          <cell r="D4521">
            <v>16.89</v>
          </cell>
        </row>
        <row r="4522">
          <cell r="A4522">
            <v>93375</v>
          </cell>
          <cell r="B4522" t="str">
            <v>REATERRO MECANIZADO DE VALA COM RETROESCAVADEIRA (CAPACIDADE DA CAÇAMBA DA RETRO: 0,26 M³ / POTÊNCIA: 88 HP), LARGURA DE 0,8 A 1,5 M, PROFUNDIDADE ATÉ 1,5 M, COM SOLO (SEM SUBSTITUIÇÃO) DE 1ª CATEGORIA EM LOCAIS COM ALTO NÍVEL DE INTERFERÊNCIA. AF_04/2016</v>
          </cell>
          <cell r="C4522" t="str">
            <v>M3</v>
          </cell>
          <cell r="D4522">
            <v>12.96</v>
          </cell>
        </row>
        <row r="4523">
          <cell r="A4523">
            <v>93376</v>
          </cell>
          <cell r="B4523" t="str">
            <v>REATERRO MECANIZADO DE VALA COM RETROESCAVADEIRA (CAPACIDADE DA CAÇAMBA DA RETRO: 0,26 M³ / POTÊNCIA: 88 HP), LARGURA ATÉ 0,8 M, PROFUNDIDADE DE 1,5 A 3,0 M, COM SOLO (SEM SUBSTITUIÇÃO) DE 1ª CATEGORIA EM LOCAIS COM ALTO NÍVEL DE INTERFERÊNCIA. AF_04/2016</v>
          </cell>
          <cell r="C4523" t="str">
            <v>M3</v>
          </cell>
          <cell r="D4523">
            <v>10.55</v>
          </cell>
        </row>
        <row r="4524">
          <cell r="A4524">
            <v>93377</v>
          </cell>
          <cell r="B4524" t="str">
            <v>REATERRO MECANIZADO DE VALA COM RETROESCAVADEIRA (CAPACIDADE DA CAÇAMBA DA RETRO: 0,26 M³ / POTÊNCIA: 88 HP), LARGURA DE 0,8 A 1,5 M, PROFUNDIDADE DE 1,5 A 3,0 M, COM SOLO (SEM SUBSTITUIÇÃO) DE 1ª CATEGORIA EM LOCAIS COM ALTO NÍVEL DE INTERFERÊNCIA. AF_04/2016</v>
          </cell>
          <cell r="C4524" t="str">
            <v>M3</v>
          </cell>
          <cell r="D4524">
            <v>6.98</v>
          </cell>
        </row>
        <row r="4525">
          <cell r="A4525">
            <v>93378</v>
          </cell>
          <cell r="B4525" t="str">
            <v>REATERRO MECANIZADO DE VALA COM RETROESCAVADEIRA (CAPACIDADE DA CAÇAMBA DA RETRO: 0,26 M³ / POTÊNCIA: 88 HP), LARGURA ATÉ 0,8 M, PROFUNDIDADE ATÉ 1,5 M, COM SOLO (SEM SUBSTITUIÇÃO) DE 1ª CATEGORIA EM LOCAIS COM BAIXO NÍVEL DE INTERFERÊNCIA. AF_04/2016</v>
          </cell>
          <cell r="C4525" t="str">
            <v>M3</v>
          </cell>
          <cell r="D4525">
            <v>15.79</v>
          </cell>
        </row>
        <row r="4526">
          <cell r="A4526">
            <v>93379</v>
          </cell>
          <cell r="B4526" t="str">
            <v>REATERRO MECANIZADO DE VALA COM RETROESCAVADEIRA (CAPACIDADE DA CAÇAMBA DA RETRO: 0,26 M³ / POTÊNCIA: 88 HP), LARGURA DE 0,8 A 1,5 M, PROFUNDIDADE ATÉ 1,5 M, COM SOLO (SEM SUBSTITUIÇÃO) DE 1ª CATEGORIA EM LOCAIS COM BAIXO NÍVEL DE INTERFERÊNCIA. AF_04/2016</v>
          </cell>
          <cell r="C4526" t="str">
            <v>M3</v>
          </cell>
          <cell r="D4526">
            <v>12.13</v>
          </cell>
        </row>
        <row r="4527">
          <cell r="A4527">
            <v>93380</v>
          </cell>
          <cell r="B4527" t="str">
            <v>REATERRO MECANIZADO DE VALA COM RETROESCAVADEIRA (CAPACIDADE DA CAÇAMBA DA RETRO: 0,26 M³ / POTÊNCIA: 88 HP), LARGURA ATÉ 0,8 M, PROFUNDIDADE DE 1,5 A 3,0 M, COM SOLO (SEM SUBSTITUIÇÃO) DE 1ª CATEGORIA EM LOCAIS COM BAIXO NÍVEL DE INTERFERÊNCIA. AF_04/2016</v>
          </cell>
          <cell r="C4527" t="str">
            <v>M3</v>
          </cell>
          <cell r="D4527">
            <v>9.9</v>
          </cell>
        </row>
        <row r="4528">
          <cell r="A4528">
            <v>93381</v>
          </cell>
          <cell r="B4528" t="str">
            <v>REATERRO MECANIZADO DE VALA COM RETROESCAVADEIRA (CAPACIDADE DA CAÇAMBA DA RETRO: 0,26 M³ / POTÊNCIA: 88 HP), LARGURA DE 0,8 A 1,5 M, PROFUNDIDADE DE 1,5 A 3,0 M, COM SOLO (SEM SUBSTITUIÇÃO) DE 1ª CATEGORIA EM LOCAIS COM BAIXO NÍVEL DE INTERFERÊNCIA. AF_04/2016</v>
          </cell>
          <cell r="C4528" t="str">
            <v>M3</v>
          </cell>
          <cell r="D4528">
            <v>6.51</v>
          </cell>
        </row>
        <row r="4529">
          <cell r="A4529">
            <v>93382</v>
          </cell>
          <cell r="B4529" t="str">
            <v>REATERRO MANUAL DE VALAS COM COMPACTAÇÃO MECANIZADA. AF_04/2016</v>
          </cell>
          <cell r="C4529" t="str">
            <v>M3</v>
          </cell>
          <cell r="D4529">
            <v>20.66</v>
          </cell>
        </row>
        <row r="4530">
          <cell r="A4530">
            <v>96995</v>
          </cell>
          <cell r="B4530" t="str">
            <v>REATERRO MANUAL APILOADO COM SOQUETE. AF_10/2017</v>
          </cell>
          <cell r="C4530" t="str">
            <v>M3</v>
          </cell>
          <cell r="D4530">
            <v>32.26</v>
          </cell>
        </row>
        <row r="4531">
          <cell r="A4531">
            <v>72838</v>
          </cell>
          <cell r="B4531" t="str">
            <v>TRANSPORTE COMERCIAL COM CAMINHAO CARROCERIA 9 T, RODOVIA EM LEITO NATURAL</v>
          </cell>
          <cell r="C4531" t="str">
            <v>TXKM</v>
          </cell>
          <cell r="D4531">
            <v>0.83</v>
          </cell>
        </row>
        <row r="4532">
          <cell r="A4532">
            <v>72839</v>
          </cell>
          <cell r="B4532" t="str">
            <v>TRANSPORTE COMERCIAL COM CAMINHAO CARROCERIA 9 T, RODOVIA COM REVESTIMENTO PRIMARIO</v>
          </cell>
          <cell r="C4532" t="str">
            <v>TXKM</v>
          </cell>
          <cell r="D4532">
            <v>0.67</v>
          </cell>
        </row>
        <row r="4533">
          <cell r="A4533">
            <v>72840</v>
          </cell>
          <cell r="B4533" t="str">
            <v>TRANSPORTE COMERCIAL COM CAMINHAO CARROCERIA 9 T, RODOVIA PAVIMENTADA</v>
          </cell>
          <cell r="C4533" t="str">
            <v>TXKM</v>
          </cell>
          <cell r="D4533">
            <v>0.56000000000000005</v>
          </cell>
        </row>
        <row r="4534">
          <cell r="A4534">
            <v>72841</v>
          </cell>
          <cell r="B4534" t="str">
            <v>TRANSPORTE COMERCIAL COM CAMINHAO BASCULANTE 6 M3, RODOVIA EM LEITO NATURAL</v>
          </cell>
          <cell r="C4534" t="str">
            <v>TXKM</v>
          </cell>
          <cell r="D4534">
            <v>1.04</v>
          </cell>
        </row>
        <row r="4535">
          <cell r="A4535">
            <v>72842</v>
          </cell>
          <cell r="B4535" t="str">
            <v>TRANSPORTE COMERCIAL COM CAMINHAO BASCULANTE 6 M3, RODOVIA COM REVESTIMENTO PRIMARIO</v>
          </cell>
          <cell r="C4535" t="str">
            <v>TXKM</v>
          </cell>
          <cell r="D4535">
            <v>0.83</v>
          </cell>
        </row>
        <row r="4536">
          <cell r="A4536">
            <v>72843</v>
          </cell>
          <cell r="B4536" t="str">
            <v>TRANSPORTE COMERCIAL COM CAMINHAO BASCULANTE 6 M3, RODOVIA PAVIMENTADA</v>
          </cell>
          <cell r="C4536" t="str">
            <v>TXKM</v>
          </cell>
          <cell r="D4536">
            <v>0.69</v>
          </cell>
        </row>
        <row r="4537">
          <cell r="A4537">
            <v>72844</v>
          </cell>
          <cell r="B4537" t="str">
            <v>CARGA, MANOBRAS E DESCARGA DE AREIA, BRITA, PEDRA DE MAO E SOLOS COM CAMINHAO BASCULANTE 6 M3 (DESCARGA LIVRE)</v>
          </cell>
          <cell r="C4537" t="str">
            <v>T</v>
          </cell>
          <cell r="D4537">
            <v>0.73</v>
          </cell>
        </row>
        <row r="4538">
          <cell r="A4538">
            <v>72845</v>
          </cell>
          <cell r="B4538" t="str">
            <v>CARGA, MANOBRAS E DESCARGA DE BRITA PARA TRATAMENTOS SUPERFICIAIS, COM CAMINHAO BASCULANTE 6 M3</v>
          </cell>
          <cell r="C4538" t="str">
            <v>T</v>
          </cell>
          <cell r="D4538">
            <v>4.3600000000000003</v>
          </cell>
        </row>
        <row r="4539">
          <cell r="A4539">
            <v>72846</v>
          </cell>
          <cell r="B4539" t="str">
            <v>CARGA, MANOBRAS E DESCARGA DE MISTURA BETUMINOSA A QUENTE, COM CAMINHAO BASCULANTE 6 M3</v>
          </cell>
          <cell r="C4539" t="str">
            <v>T</v>
          </cell>
          <cell r="D4539">
            <v>3.6</v>
          </cell>
        </row>
        <row r="4540">
          <cell r="A4540">
            <v>72847</v>
          </cell>
          <cell r="B4540" t="str">
            <v>CARGA, MANOBRAS E DESCARGA DE MISTURA BETUMINOSA A FRIO, COM CAMINHAO BASCULANTE 6 M3</v>
          </cell>
          <cell r="C4540" t="str">
            <v>T</v>
          </cell>
          <cell r="D4540">
            <v>7.77</v>
          </cell>
        </row>
        <row r="4541">
          <cell r="A4541">
            <v>72848</v>
          </cell>
          <cell r="B4541" t="str">
            <v>CARGA, MANOBRAS E DESCARGA DE BRITA PARA BASE DE MACADAME, COM CAMINHAO BASCULANTE 6 M3</v>
          </cell>
          <cell r="C4541" t="str">
            <v>T</v>
          </cell>
          <cell r="D4541">
            <v>1.94</v>
          </cell>
        </row>
        <row r="4542">
          <cell r="A4542">
            <v>72849</v>
          </cell>
          <cell r="B4542" t="str">
            <v>CARGA, MANOBRAS E DESCARGA DE MISTURAS DE SOLOS E AGREGADOS (BASES ESTABILIZADAS EM USINA) COM CAMINHAO BASCULANTE 6 M3</v>
          </cell>
          <cell r="C4542" t="str">
            <v>T</v>
          </cell>
          <cell r="D4542">
            <v>2.48</v>
          </cell>
        </row>
        <row r="4543">
          <cell r="A4543">
            <v>72850</v>
          </cell>
          <cell r="B4543" t="str">
            <v>CARGA, MANOBRAS E DESCARGA DE MATERIAIS DIVERSOS, COM CAMINHAO CARROCERIA 9T (CARGA E DESCARGA MANUAIS)</v>
          </cell>
          <cell r="C4543" t="str">
            <v>T</v>
          </cell>
          <cell r="D4543">
            <v>10.51</v>
          </cell>
        </row>
        <row r="4544">
          <cell r="A4544">
            <v>72882</v>
          </cell>
          <cell r="B4544" t="str">
            <v>TRANSPORTE COMERCIAL COM CAMINHAO CARROCERIA 9 T, RODOVIA EM LEITO NATURAL</v>
          </cell>
          <cell r="C4544" t="str">
            <v>M3XKM</v>
          </cell>
          <cell r="D4544">
            <v>1.24</v>
          </cell>
        </row>
        <row r="4545">
          <cell r="A4545">
            <v>72883</v>
          </cell>
          <cell r="B4545" t="str">
            <v>TRANSPORTE COMERCIAL COM CAMINHAO CARROCERIA 9 T, RODOVIA COM REVESTIMENTO PRIMARIO</v>
          </cell>
          <cell r="C4545" t="str">
            <v>M3XKM</v>
          </cell>
          <cell r="D4545">
            <v>0.99</v>
          </cell>
        </row>
        <row r="4546">
          <cell r="A4546">
            <v>72884</v>
          </cell>
          <cell r="B4546" t="str">
            <v>TRANSPORTE COMERCIAL COM CAMINHAO CARROCERIA 9 T, RODOVIA PAVIMENTADA</v>
          </cell>
          <cell r="C4546" t="str">
            <v>M3XKM</v>
          </cell>
          <cell r="D4546">
            <v>0.83</v>
          </cell>
        </row>
        <row r="4547">
          <cell r="A4547">
            <v>72885</v>
          </cell>
          <cell r="B4547" t="str">
            <v>TRANSPORTE COMERCIAL COM CAMINHAO BASCULANTE 6 M3, RODOVIA EM LEITO NATURAL</v>
          </cell>
          <cell r="C4547" t="str">
            <v>M3XKM</v>
          </cell>
          <cell r="D4547">
            <v>1.55</v>
          </cell>
        </row>
        <row r="4548">
          <cell r="A4548">
            <v>72886</v>
          </cell>
          <cell r="B4548" t="str">
            <v>TRANSPORTE COMERCIAL COM CAMINHAO BASCULANTE 6 M3, RODOVIA COM REVESTIMENTO PRIMARIO</v>
          </cell>
          <cell r="C4548" t="str">
            <v>M3XKM</v>
          </cell>
          <cell r="D4548">
            <v>1.24</v>
          </cell>
        </row>
        <row r="4549">
          <cell r="A4549">
            <v>72887</v>
          </cell>
          <cell r="B4549" t="str">
            <v>TRANSPORTE COMERCIAL COM CAMINHAO BASCULANTE 6 M3, RODOVIA PAVIMENTADA</v>
          </cell>
          <cell r="C4549" t="str">
            <v>M3XKM</v>
          </cell>
          <cell r="D4549">
            <v>1.04</v>
          </cell>
        </row>
        <row r="4550">
          <cell r="A4550">
            <v>72888</v>
          </cell>
          <cell r="B4550" t="str">
            <v>CARGA, MANOBRAS E DESCARGA DE AREIA, BRITA, PEDRA DE MAO E SOLOS COM CAMINHAO BASCULANTE 6 M3 (DESCARGA LIVRE)</v>
          </cell>
          <cell r="C4550" t="str">
            <v>M3</v>
          </cell>
          <cell r="D4550">
            <v>1.08</v>
          </cell>
        </row>
        <row r="4551">
          <cell r="A4551">
            <v>72890</v>
          </cell>
          <cell r="B4551" t="str">
            <v>CARGA, MANOBRAS E DESCARGA DE BRITA PARA TRATAMENTOS SUPERFICIAIS, COM CAMINHAO BASCULANTE 6 M3, DESCARGA EM DISTRIBUIDOR</v>
          </cell>
          <cell r="C4551" t="str">
            <v>M3</v>
          </cell>
          <cell r="D4551">
            <v>6.55</v>
          </cell>
        </row>
        <row r="4552">
          <cell r="A4552">
            <v>72891</v>
          </cell>
          <cell r="B4552" t="str">
            <v>CARGA, MANOBRAS E DESCARGA DE MISTURA BETUMINOSA A QUENTE, COM CAMINHAO BASCULANTE 6 M3, DESCARGA EM VIBRO-ACABADORA</v>
          </cell>
          <cell r="C4552" t="str">
            <v>M3</v>
          </cell>
          <cell r="D4552">
            <v>5.4</v>
          </cell>
        </row>
        <row r="4553">
          <cell r="A4553">
            <v>72892</v>
          </cell>
          <cell r="B4553" t="str">
            <v>CARGA, MANOBRAS E DESCARGA DE DE MISTURA BETUMINOSA A FRIO, COM CAMINHAO BASCULANTE 6 M3, DESCARGA EM VIBRO-ACABADORA</v>
          </cell>
          <cell r="C4553" t="str">
            <v>M3</v>
          </cell>
          <cell r="D4553">
            <v>11.65</v>
          </cell>
        </row>
        <row r="4554">
          <cell r="A4554">
            <v>72893</v>
          </cell>
          <cell r="B4554" t="str">
            <v>CARGA, MANOBRAS E DESCARGA DE BRITA PARA BASE DE MACADAME, COM CAMINHAO BASCULANTE 6 M3, DESCARGA EM DISTRIBUIDOR</v>
          </cell>
          <cell r="C4554" t="str">
            <v>M3</v>
          </cell>
          <cell r="D4554">
            <v>2.9</v>
          </cell>
        </row>
        <row r="4555">
          <cell r="A4555">
            <v>72894</v>
          </cell>
          <cell r="B4555" t="str">
            <v>CARGA, MANOBRAS E DESCARGA DE MISTURAS DE SOLOS E AGREGADOS, COM CAMINHAO BASCULANTE 6 M3, DESCARGA EM DISTRIBUIDOR</v>
          </cell>
          <cell r="C4555" t="str">
            <v>M3</v>
          </cell>
          <cell r="D4555">
            <v>3.73</v>
          </cell>
        </row>
        <row r="4556">
          <cell r="A4556">
            <v>72895</v>
          </cell>
          <cell r="B4556" t="str">
            <v>CARGA, MANOBRAS E DESCARGA DE MATERIAIS DIVERSOS, COM CAMINHAO BASCULANTE 6M3 (CARGA E DESCARGA MANUAIS)</v>
          </cell>
          <cell r="C4556" t="str">
            <v>M3</v>
          </cell>
          <cell r="D4556">
            <v>19.66</v>
          </cell>
        </row>
        <row r="4557">
          <cell r="A4557">
            <v>72897</v>
          </cell>
          <cell r="B4557" t="str">
            <v>CARGA MANUAL DE ENTULHO EM CAMINHAO BASCULANTE 6 M3</v>
          </cell>
          <cell r="C4557" t="str">
            <v>M3</v>
          </cell>
          <cell r="D4557">
            <v>17.16</v>
          </cell>
        </row>
        <row r="4558">
          <cell r="A4558">
            <v>72898</v>
          </cell>
          <cell r="B4558" t="str">
            <v>CARGA E DESCARGA MECANIZADAS DE ENTULHO EM CAMINHAO BASCULANTE 6 M3</v>
          </cell>
          <cell r="C4558" t="str">
            <v>M3</v>
          </cell>
          <cell r="D4558">
            <v>3.67</v>
          </cell>
        </row>
        <row r="4559">
          <cell r="A4559">
            <v>72899</v>
          </cell>
          <cell r="B4559" t="str">
            <v>TRANSPORTE DE ENTULHO COM CAMINHÃO BASCULANTE 6 M3, RODOVIA PAVIMENTADA, DMT ATE 0,5 KM</v>
          </cell>
          <cell r="C4559" t="str">
            <v>M3</v>
          </cell>
          <cell r="D4559">
            <v>5.08</v>
          </cell>
        </row>
        <row r="4560">
          <cell r="A4560">
            <v>72900</v>
          </cell>
          <cell r="B4560" t="str">
            <v>TRANSPORTE DE ENTULHO COM CAMINHAO BASCULANTE 6 M3, RODOVIA PAVIMENTADA, DMT 0,5 A 1,0 KM</v>
          </cell>
          <cell r="C4560" t="str">
            <v>M3</v>
          </cell>
          <cell r="D4560">
            <v>5.59</v>
          </cell>
        </row>
        <row r="4561">
          <cell r="A4561" t="str">
            <v>74010/1</v>
          </cell>
          <cell r="B4561" t="str">
            <v>CARGA E DESCARGA MECANICA DE SOLO UTILIZANDO CAMINHAO BASCULANTE 6,0M3/16T E PA CARREGADEIRA SOBRE PNEUS 128 HP, CAPACIDADE DA CAÇAMBA 1,7 A 2,8 M3, PESO OPERACIONAL 11632 KG</v>
          </cell>
          <cell r="C4561" t="str">
            <v>M3</v>
          </cell>
          <cell r="D4561">
            <v>1.6</v>
          </cell>
        </row>
        <row r="4562">
          <cell r="A4562" t="str">
            <v>74241/1</v>
          </cell>
          <cell r="B4562" t="str">
            <v>EMPILHAMENTO DE SOLO ORGANICO RETIRADO NA AREA DO ATERRO COM TRATOR SOBRE ESTEIRAS D6</v>
          </cell>
          <cell r="C4562" t="str">
            <v>M3</v>
          </cell>
          <cell r="D4562">
            <v>2.86</v>
          </cell>
        </row>
        <row r="4563">
          <cell r="A4563">
            <v>83356</v>
          </cell>
          <cell r="B4563" t="str">
            <v>TRANSPORTE COMERCIAL DE BRITA</v>
          </cell>
          <cell r="C4563" t="str">
            <v>M3XKM</v>
          </cell>
          <cell r="D4563">
            <v>0.73</v>
          </cell>
        </row>
        <row r="4564">
          <cell r="A4564">
            <v>83358</v>
          </cell>
          <cell r="B4564" t="str">
            <v>TRANSPORTE DE PAVIMENTACAO REMOVIDA (RODOVIAS NAO URBANAS)</v>
          </cell>
          <cell r="C4564" t="str">
            <v>M3XKM</v>
          </cell>
          <cell r="D4564">
            <v>1.52</v>
          </cell>
        </row>
        <row r="4565">
          <cell r="A4565">
            <v>95285</v>
          </cell>
          <cell r="B4565" t="str">
            <v>TRANSPORTE COM CAMINHÃO BASCULANTE 6 M3 EM RODOVIA COM LEITO NATURAL, DMT ATÉ 200 M</v>
          </cell>
          <cell r="C4565" t="str">
            <v>M3</v>
          </cell>
          <cell r="D4565">
            <v>3.54</v>
          </cell>
        </row>
        <row r="4566">
          <cell r="A4566">
            <v>95286</v>
          </cell>
          <cell r="B4566" t="str">
            <v>TRANSPORTE COM CAMINHÃO BASCULANTE 6 M3 EM RODOVIA COM LEITO NATURAL, DMT 200 A 400 M</v>
          </cell>
          <cell r="C4566" t="str">
            <v>M3</v>
          </cell>
          <cell r="D4566">
            <v>3.63</v>
          </cell>
        </row>
        <row r="4567">
          <cell r="A4567">
            <v>95287</v>
          </cell>
          <cell r="B4567" t="str">
            <v>TRANSPORTE COM CAMINHÃO BASCULANTE 6 M3 EM RODOVIA COM LEITO NATURAL, DMT 400 A 60</v>
          </cell>
          <cell r="C4567" t="str">
            <v>M3</v>
          </cell>
          <cell r="D4567">
            <v>3.73</v>
          </cell>
        </row>
        <row r="4568">
          <cell r="A4568">
            <v>95288</v>
          </cell>
          <cell r="B4568" t="str">
            <v>TRANSPORTE COM CAMINHÃO BASCULANTE 6 M3 EM RODOVIA COM LEITO NATURAL, DMT 600 A 800 M</v>
          </cell>
          <cell r="C4568" t="str">
            <v>M3</v>
          </cell>
          <cell r="D4568">
            <v>3.83</v>
          </cell>
        </row>
        <row r="4569">
          <cell r="A4569">
            <v>95289</v>
          </cell>
          <cell r="B4569" t="str">
            <v>TRANSPORTE COM CAMINHÃO BASCULANTE 6 M3 EM RODOVIA COM LEITO NATURAL, DMT 800 A 1.000 M</v>
          </cell>
          <cell r="C4569" t="str">
            <v>M3</v>
          </cell>
          <cell r="D4569">
            <v>3.94</v>
          </cell>
        </row>
        <row r="4570">
          <cell r="A4570">
            <v>95290</v>
          </cell>
          <cell r="B4570" t="str">
            <v>TRANSPORTE COM CAMINHÃO BASCULANTE 6 M3 EM RODOVIA COM LEITO NATURAL</v>
          </cell>
          <cell r="C4570" t="str">
            <v>M3XKM</v>
          </cell>
          <cell r="D4570">
            <v>1.72</v>
          </cell>
        </row>
        <row r="4571">
          <cell r="A4571">
            <v>95291</v>
          </cell>
          <cell r="B4571" t="str">
            <v>TRANSPORTE COM CAMINHÃO BASCULANTE 6 M3 EM RODOVIA COM REVESTIMENTO PRIMÁRIO, DMT ATÉ 200 M</v>
          </cell>
          <cell r="C4571" t="str">
            <v>M3</v>
          </cell>
          <cell r="D4571">
            <v>3.15</v>
          </cell>
        </row>
        <row r="4572">
          <cell r="A4572">
            <v>95292</v>
          </cell>
          <cell r="B4572" t="str">
            <v>TRANSPORTE COM CAMINHÃO BASCULANTE 6 M3 EM RODOVIA COM REVESTIMENTO PRIMÁRIO, DMT 200 A 400 M</v>
          </cell>
          <cell r="C4572" t="str">
            <v>M3</v>
          </cell>
          <cell r="D4572">
            <v>3.23</v>
          </cell>
        </row>
        <row r="4573">
          <cell r="A4573">
            <v>95293</v>
          </cell>
          <cell r="B4573" t="str">
            <v>TRANSPORTE COM CAMINHÃO BASCULANTE 6 M3 EM RODOVIA COM REVESTIMENTO PRIMÁRIO, DMT 400 A 600 M</v>
          </cell>
          <cell r="C4573" t="str">
            <v>M3</v>
          </cell>
          <cell r="D4573">
            <v>3.32</v>
          </cell>
        </row>
        <row r="4574">
          <cell r="A4574">
            <v>95294</v>
          </cell>
          <cell r="B4574" t="str">
            <v>TRANSPORTE COM CAMINHÃO BASCULANTE 6 M3 EM RODOVIA COM REVESTIMENTO PRIMÁRIO,  DMT 800 A 1.000 M</v>
          </cell>
          <cell r="C4574" t="str">
            <v>M3</v>
          </cell>
          <cell r="D4574">
            <v>3.51</v>
          </cell>
        </row>
        <row r="4575">
          <cell r="A4575">
            <v>95295</v>
          </cell>
          <cell r="B4575" t="str">
            <v>TRANSPORTE COM CAMINHÃO BASCULANTE 6 M3 EM RODOVIA COM REVESTIMENTO PRIMÁRIO,  DMT 600 A 800 M</v>
          </cell>
          <cell r="C4575" t="str">
            <v>M3</v>
          </cell>
          <cell r="D4575">
            <v>3.41</v>
          </cell>
        </row>
        <row r="4576">
          <cell r="A4576">
            <v>95296</v>
          </cell>
          <cell r="B4576" t="str">
            <v>TRANSPORTE COM CAMINHÃO BASCULANTE 6 M3 EM RODOVIA COM REVESTIMENTO PRIMÁRIO</v>
          </cell>
          <cell r="C4576" t="str">
            <v>M3XKM</v>
          </cell>
          <cell r="D4576">
            <v>1.53</v>
          </cell>
        </row>
        <row r="4577">
          <cell r="A4577">
            <v>95297</v>
          </cell>
          <cell r="B4577" t="str">
            <v>TRANSPORTE COM CAMINHÃO BASCULANTE 6 M3 EM RODOVIA PAVIMENTADA,  DMT ATÉ 200 M</v>
          </cell>
          <cell r="C4577" t="str">
            <v>M3</v>
          </cell>
          <cell r="D4577">
            <v>2.82</v>
          </cell>
        </row>
        <row r="4578">
          <cell r="A4578">
            <v>95298</v>
          </cell>
          <cell r="B4578" t="str">
            <v>TRANSPORTE COM CAMINHÃO BASCULANTE 6 M3 EM RODOVIA PAVIMENTADA, DMT 200 A 400 M</v>
          </cell>
          <cell r="C4578" t="str">
            <v>M3</v>
          </cell>
          <cell r="D4578">
            <v>2.9</v>
          </cell>
        </row>
        <row r="4579">
          <cell r="A4579">
            <v>95299</v>
          </cell>
          <cell r="B4579" t="str">
            <v>TRANSPORTE COM CAMINHÃO BASCULANTE 6 M3 EM RODOVIA PAVIMENTADA, DMT 400 A 600 M</v>
          </cell>
          <cell r="C4579" t="str">
            <v>M3</v>
          </cell>
          <cell r="D4579">
            <v>2.98</v>
          </cell>
        </row>
        <row r="4580">
          <cell r="A4580">
            <v>95300</v>
          </cell>
          <cell r="B4580" t="str">
            <v>TRANSPORTE COM CAMINHÃO BASCULANTE 6 M3 EM RODOVIA PAVIMENTADA, DMT 600 A 800 M</v>
          </cell>
          <cell r="C4580" t="str">
            <v>M3</v>
          </cell>
          <cell r="D4580">
            <v>3.07</v>
          </cell>
        </row>
        <row r="4581">
          <cell r="A4581">
            <v>95301</v>
          </cell>
          <cell r="B4581" t="str">
            <v>TRANSPORTE COM CAMINHÃO BASCULANTE 6 M3 EM RODOVIA PAVIMENTADA, DMT 800 A 1.000 M</v>
          </cell>
          <cell r="C4581" t="str">
            <v>M3</v>
          </cell>
          <cell r="D4581">
            <v>3.15</v>
          </cell>
        </row>
        <row r="4582">
          <cell r="A4582">
            <v>95302</v>
          </cell>
          <cell r="B4582" t="str">
            <v>TRANSPORTE COM CAMINHÃO BASCULANTE 6 M3 EM RODOVIA PAVIMENTADA ( PARA DISTÂNCIAS SUPERIORES A 4 KM)</v>
          </cell>
          <cell r="C4582" t="str">
            <v>M3XKM</v>
          </cell>
          <cell r="D4582">
            <v>1.38</v>
          </cell>
        </row>
        <row r="4583">
          <cell r="A4583">
            <v>95303</v>
          </cell>
          <cell r="B4583" t="str">
            <v>TRANSPORTE COM CAMINHÃO BASCULANTE 10 M3 DE MASSA ASFALTICA PARA PAVIMENTAÇÃO URBANA</v>
          </cell>
          <cell r="C4583" t="str">
            <v>M3XKM</v>
          </cell>
          <cell r="D4583">
            <v>0.94</v>
          </cell>
        </row>
        <row r="4584">
          <cell r="A4584">
            <v>97912</v>
          </cell>
          <cell r="B4584" t="str">
            <v>TRANSPORTE COM CAMINHÃO BASCULANTE DE 6 M3, EM VIA URBANA EM LEITO NATURAL (UNIDADE: M3XKM). AF_01/2018</v>
          </cell>
          <cell r="C4584" t="str">
            <v>M3XKM</v>
          </cell>
          <cell r="D4584">
            <v>2.0299999999999998</v>
          </cell>
        </row>
        <row r="4585">
          <cell r="A4585">
            <v>97913</v>
          </cell>
          <cell r="B4585" t="str">
            <v>TRANSPORTE COM CAMINHÃO BASCULANTE DE 6 M3, EM VIA URBANA EM REVESTIMENTO PRIMÁRIO (UNIDADE: M3XKM). AF_01/2018</v>
          </cell>
          <cell r="C4585" t="str">
            <v>M3XKM</v>
          </cell>
          <cell r="D4585">
            <v>1.56</v>
          </cell>
        </row>
        <row r="4586">
          <cell r="A4586">
            <v>97914</v>
          </cell>
          <cell r="B4586" t="str">
            <v>TRANSPORTE COM CAMINHÃO BASCULANTE DE 6 M3, EM VIA URBANA PAVIMENTADA, DMT ATÉ 30 KM (UNIDADE: M3XKM). AF_01/2018</v>
          </cell>
          <cell r="C4586" t="str">
            <v>M3XKM</v>
          </cell>
          <cell r="D4586">
            <v>1.45</v>
          </cell>
        </row>
        <row r="4587">
          <cell r="A4587">
            <v>97915</v>
          </cell>
          <cell r="B4587" t="str">
            <v>TRANSPORTE COM CAMINHÃO BASCULANTE DE 6 M3, EM VIA URBANA PAVIMENTADA, DMT ACIMA DE 30 KM (UNIDADE: M3XKM). AF_01/2018</v>
          </cell>
          <cell r="C4587" t="str">
            <v>M3XKM</v>
          </cell>
          <cell r="D4587">
            <v>1.03</v>
          </cell>
        </row>
        <row r="4588">
          <cell r="A4588">
            <v>97916</v>
          </cell>
          <cell r="B4588" t="str">
            <v>TRANSPORTE COM CAMINHÃO BASCULANTE DE 6 M3, EM VIA URBANA EM LEITO NATURAL (UNIDADE: TXKM). AF_01/2018</v>
          </cell>
          <cell r="C4588" t="str">
            <v>TXKM</v>
          </cell>
          <cell r="D4588">
            <v>1.35</v>
          </cell>
        </row>
        <row r="4589">
          <cell r="A4589">
            <v>97917</v>
          </cell>
          <cell r="B4589" t="str">
            <v>TRANSPORTE COM CAMINHÃO BASCULANTE DE 6 M3, EM VIA URBANA EM REVESTIMENTO PRIMÁRIO (UNIDADE: TXKM). AF_01/2018</v>
          </cell>
          <cell r="C4589" t="str">
            <v>TXKM</v>
          </cell>
          <cell r="D4589">
            <v>1.03</v>
          </cell>
        </row>
        <row r="4590">
          <cell r="A4590">
            <v>97918</v>
          </cell>
          <cell r="B4590" t="str">
            <v>TRANSPORTE COM CAMINHÃO BASCULANTE DE 6 M3, EM VIA URBANA PAVIMENTADA, DMT ATÉ 30 KM (UNIDADE: TXKM). AF_01/2018</v>
          </cell>
          <cell r="C4590" t="str">
            <v>TXKM</v>
          </cell>
          <cell r="D4590">
            <v>0.97</v>
          </cell>
        </row>
        <row r="4591">
          <cell r="A4591">
            <v>97919</v>
          </cell>
          <cell r="B4591" t="str">
            <v>TRANSPORTE COM CAMINHÃO BASCULANTE DE 6 M3, EM VIA URBANA PAVIMENTADA, DMT ACIMA DE 30 KM (UNIDADE: TXKM). AF_01/2018</v>
          </cell>
          <cell r="C4591" t="str">
            <v>TXKM</v>
          </cell>
          <cell r="D4591">
            <v>0.68</v>
          </cell>
        </row>
        <row r="4592">
          <cell r="A4592">
            <v>94097</v>
          </cell>
          <cell r="B4592" t="str">
            <v>PREPARO DE FUNDO DE VALA COM LARGURA MENOR QUE 1,5 M, EM LOCAL COM NÍVEL BAIXO DE INTERFERÊNCIA. AF_06/2016</v>
          </cell>
          <cell r="C4592" t="str">
            <v>M2</v>
          </cell>
          <cell r="D4592">
            <v>4.13</v>
          </cell>
        </row>
        <row r="4593">
          <cell r="A4593">
            <v>94098</v>
          </cell>
          <cell r="B4593" t="str">
            <v>PREPARO DE FUNDO DE VALA  COM LARGURA MENOR QUE 1,5 M, EM LOCAL COM NÍVEL ALTO DE INTERFERÊNCIA. AF_06/2016</v>
          </cell>
          <cell r="C4593" t="str">
            <v>M2</v>
          </cell>
          <cell r="D4593">
            <v>4.68</v>
          </cell>
        </row>
        <row r="4594">
          <cell r="A4594">
            <v>94099</v>
          </cell>
          <cell r="B4594" t="str">
            <v>PREPARO DE FUNDO DE VALA COM LARGURA MAIOR OU IGUAL A 1,5 M E MENOR QUE 2,5 M, EM LOCAL COM NÍVEL BAIXO DE INTERFERÊNCIA. AF_06/2016</v>
          </cell>
          <cell r="C4594" t="str">
            <v>M2</v>
          </cell>
          <cell r="D4594">
            <v>2.0299999999999998</v>
          </cell>
        </row>
        <row r="4595">
          <cell r="A4595">
            <v>94100</v>
          </cell>
          <cell r="B4595" t="str">
            <v>PREPARO DE FUNDO DE VALA  COM LARGURA MAIOR OU IGUAL A 1,5 M E MENOR QUE 2,5 M, EM LOCAL COM NÍVEL ALTO DE INTERFERÊNCIA. AF_06/2016</v>
          </cell>
          <cell r="C4595" t="str">
            <v>M2</v>
          </cell>
          <cell r="D4595">
            <v>2.58</v>
          </cell>
        </row>
        <row r="4596">
          <cell r="A4596">
            <v>94102</v>
          </cell>
          <cell r="B4596" t="str">
            <v>LASTRO DE VALA COM PREPARO DE FUNDO, LARGURA MENOR QUE 1,5 M, COM CAMADA DE AREIA, LANÇAMENTO MANUAL, EM LOCAL COM NÍVEL BAIXO DE INTERFERÊNCIA. AF_06/2016</v>
          </cell>
          <cell r="C4596" t="str">
            <v>M3</v>
          </cell>
          <cell r="D4596">
            <v>112.35</v>
          </cell>
        </row>
        <row r="4597">
          <cell r="A4597">
            <v>94103</v>
          </cell>
          <cell r="B4597" t="str">
            <v>LASTRO DE VALA COM PREPARO DE FUNDO, LARGURA MENOR QUE 1,5 M, COM CAMADA DE BRITA, LANÇAMENTO MANUAL, EM LOCAL COM NÍVEL BAIXO DE INTERFERÊNCIA. AF_06/2016</v>
          </cell>
          <cell r="C4597" t="str">
            <v>M3</v>
          </cell>
          <cell r="D4597">
            <v>162.08000000000001</v>
          </cell>
        </row>
        <row r="4598">
          <cell r="A4598">
            <v>94104</v>
          </cell>
          <cell r="B4598" t="str">
            <v>LASTRO DE VALA COM PREPARO DE FUNDO, LARGURA MENOR QUE 1,5 M, COM CAMADA DE AREIA, LANÇAMENTO MANUAL, EM LOCAL COM NÍVEL ALTO DE INTERFERÊNCIA. AF_06/2016</v>
          </cell>
          <cell r="C4598" t="str">
            <v>M3</v>
          </cell>
          <cell r="D4598">
            <v>115.47</v>
          </cell>
        </row>
        <row r="4599">
          <cell r="A4599">
            <v>94105</v>
          </cell>
          <cell r="B4599" t="str">
            <v>LASTRO DE VALA COM PREPARO DE FUNDO, LARGURA MENOR QUE 1,5 M, COM CAMADA DE BRITA, LANÇAMENTO MANUAL, EM LOCAL COM NÍVEL ALTO DE INTERFERÊNCIA. AF_06/2016</v>
          </cell>
          <cell r="C4599" t="str">
            <v>M3</v>
          </cell>
          <cell r="D4599">
            <v>165.23</v>
          </cell>
        </row>
        <row r="4600">
          <cell r="A4600">
            <v>94106</v>
          </cell>
          <cell r="B4600" t="str">
            <v>LASTRO COM PREPARO DE FUNDO, LARGURA MAIOR OU IGUAL A 1,5 M, COM CAMADA DE AREIA, LANÇAMENTO MANUAL, EM LOCAL COM NÍVEL BAIXO DE INTERFERÊNCIA. AF_06/2016</v>
          </cell>
          <cell r="C4600" t="str">
            <v>M3</v>
          </cell>
          <cell r="D4600">
            <v>96.33</v>
          </cell>
        </row>
        <row r="4601">
          <cell r="A4601">
            <v>94107</v>
          </cell>
          <cell r="B4601" t="str">
            <v>LASTRO COM PREPARO DE FUNDO, LARGURA MAIOR OU IGUAL A 1,5 M, COM CAMADA DE BRITA, LANÇAMENTO MANUAL, EM LOCAL COM NÍVEL BAIXO DE INTERFERÊNCIA. AF_06/2016</v>
          </cell>
          <cell r="C4601" t="str">
            <v>M3</v>
          </cell>
          <cell r="D4601">
            <v>146.08000000000001</v>
          </cell>
        </row>
        <row r="4602">
          <cell r="A4602">
            <v>94108</v>
          </cell>
          <cell r="B4602" t="str">
            <v>LASTRO COM PREPARO DE FUNDO, LARGURA MAIOR OU IGUAL A 1,5 M, COM CAMADA DE AREIA, LANÇAMENTO MANUAL, EM LOCAL COM NÍVEL ALTO DE INTERFERÊNCIA. AF_06/2016</v>
          </cell>
          <cell r="C4602" t="str">
            <v>M3</v>
          </cell>
          <cell r="D4602">
            <v>99.48</v>
          </cell>
        </row>
        <row r="4603">
          <cell r="A4603">
            <v>94110</v>
          </cell>
          <cell r="B4603" t="str">
            <v>LASTRO COM PREPARO DE FUNDO, LARGURA MAIOR OU IGUAL A 1,5 M, COM CAMADA DE BRITA, LANÇAMENTO MANUAL, EM LOCAL COM NÍVEL ALTO DE INTERFERÊNCIA. AF_06/2016</v>
          </cell>
          <cell r="C4603" t="str">
            <v>M3</v>
          </cell>
          <cell r="D4603">
            <v>149.21</v>
          </cell>
        </row>
        <row r="4604">
          <cell r="A4604">
            <v>94111</v>
          </cell>
          <cell r="B4604" t="str">
            <v>LASTRO DE VALA COM PREPARO DE FUNDO, LARGURA MENOR QUE 1,5 M, COM CAMADA DE AREIA, LANÇAMENTO MECANIZADO, EM LOCAL COM NÍVEL BAIXO DE INTERFERÊNCIA. AF_06/2016</v>
          </cell>
          <cell r="C4604" t="str">
            <v>M3</v>
          </cell>
          <cell r="D4604">
            <v>94.36</v>
          </cell>
        </row>
        <row r="4605">
          <cell r="A4605">
            <v>94112</v>
          </cell>
          <cell r="B4605" t="str">
            <v>LASTRO DE VALA COM PREPARO DE FUNDO, LARGURA MENOR QUE 1,5 M, COM CAMADA DE BRITA, LANÇAMENTO MECANIZADO, EM LOCAL COM NÍVEL BAIXO DE INTERFERÊNCIA. AF_06/2016</v>
          </cell>
          <cell r="C4605" t="str">
            <v>M3</v>
          </cell>
          <cell r="D4605">
            <v>139.9</v>
          </cell>
        </row>
        <row r="4606">
          <cell r="A4606">
            <v>94113</v>
          </cell>
          <cell r="B4606" t="str">
            <v>LASTRO DE VALA COM PREPARO DE FUNDO, LARGURA MENOR QUE 1,5 M, COM CAMADA DE AREIA, LANÇAMENTO MECANIZADO, EM LOCAL COM NÍVEL ALTO DE INTERFERÊNCIA. AF_06/2016</v>
          </cell>
          <cell r="C4606" t="str">
            <v>M3</v>
          </cell>
          <cell r="D4606">
            <v>99.72</v>
          </cell>
        </row>
        <row r="4607">
          <cell r="A4607">
            <v>94114</v>
          </cell>
          <cell r="B4607" t="str">
            <v>LASTRO DE VALA COM PREPARO DE FUNDO, LARGURA MENOR QUE 1,5 M, COM CAMADA DE BRITA, LANÇAMENTO MECANIZADO, EM LOCAL COM NÍVEL ALTO DE INTERFERÊNCIA. AF_06/2016</v>
          </cell>
          <cell r="C4607" t="str">
            <v>M3</v>
          </cell>
          <cell r="D4607">
            <v>145.96</v>
          </cell>
        </row>
        <row r="4608">
          <cell r="A4608">
            <v>94115</v>
          </cell>
          <cell r="B4608" t="str">
            <v>LASTRO COM PREPARO DE FUNDO, LARGURA MAIOR OU IGUAL A 1,5 M, COM CAMADA DE AREIA, LANÇAMENTO MECANIZADO, EM LOCAL COM NÍVEL BAIXO DE INTERFERÊNCIA. AF_06/2016</v>
          </cell>
          <cell r="C4608" t="str">
            <v>M3</v>
          </cell>
          <cell r="D4608">
            <v>69.11</v>
          </cell>
        </row>
        <row r="4609">
          <cell r="A4609">
            <v>94116</v>
          </cell>
          <cell r="B4609" t="str">
            <v>LASTRO COM PREPARO DE FUNDO, LARGURA MAIOR OU IGUAL A 1,5 M, COM CAMADA DE BRITA, LANÇAMENTO MECANIZADO, EM LOCAL COM NÍVEL BAIXO DE INTERFERÊNCIA. AF_06/2016</v>
          </cell>
          <cell r="C4609" t="str">
            <v>M3</v>
          </cell>
          <cell r="D4609">
            <v>111.02</v>
          </cell>
        </row>
        <row r="4610">
          <cell r="A4610">
            <v>94117</v>
          </cell>
          <cell r="B4610" t="str">
            <v>LASTRO COM PREPARO DE FUNDO, LARGURA MAIOR OU IGUAL A 1,5 M, COM CAMADA DE AREIA, LANÇAMENTO MECANIZADO, EM LOCAL COM NÍVEL ALTO DE INTERFERÊNCIA. AF_06/2016</v>
          </cell>
          <cell r="C4610" t="str">
            <v>M3</v>
          </cell>
          <cell r="D4610">
            <v>74.099999999999994</v>
          </cell>
        </row>
        <row r="4611">
          <cell r="A4611">
            <v>94118</v>
          </cell>
          <cell r="B4611" t="str">
            <v>LASTRO COM PREPARO DE FUNDO, LARGURA MAIOR OU IGUAL A 1,5 M, COM CAMADA DE BRITA, LANÇAMENTO MECANIZADO, EM LOCAL COM NÍVEL ALTO DE INTERFERÊNCIA. AF_06/2016</v>
          </cell>
          <cell r="C4611" t="str">
            <v>M3</v>
          </cell>
          <cell r="D4611">
            <v>116.88</v>
          </cell>
        </row>
        <row r="4612">
          <cell r="A4612">
            <v>6514</v>
          </cell>
          <cell r="B4612" t="str">
            <v>FORNECIMENTO E LANCAMENTO DE BRITA N. 4</v>
          </cell>
          <cell r="C4612" t="str">
            <v>M3</v>
          </cell>
          <cell r="D4612">
            <v>79.8</v>
          </cell>
        </row>
        <row r="4613">
          <cell r="A4613">
            <v>88549</v>
          </cell>
          <cell r="B4613" t="str">
            <v>FORNECIMENTO E ASSENTAMENTO DE BRITA 2-DRENOS E FILTROS   MM</v>
          </cell>
          <cell r="C4613" t="str">
            <v>M3</v>
          </cell>
          <cell r="D4613">
            <v>61.94</v>
          </cell>
        </row>
        <row r="4614">
          <cell r="A4614">
            <v>41721</v>
          </cell>
          <cell r="B4614" t="str">
            <v>COMPACTACAO MECANICA A 95% DO PROCTOR NORMAL - PAVIMENTACAO URBANA</v>
          </cell>
          <cell r="C4614" t="str">
            <v>M3</v>
          </cell>
          <cell r="D4614">
            <v>2.79</v>
          </cell>
        </row>
        <row r="4615">
          <cell r="A4615">
            <v>41722</v>
          </cell>
          <cell r="B4615" t="str">
            <v>COMPACTACAO MECANICA A 100% DO PROCTOR NORMAL - PAVIMENTACAO URBANA</v>
          </cell>
          <cell r="C4615" t="str">
            <v>M3</v>
          </cell>
          <cell r="D4615">
            <v>4.08</v>
          </cell>
        </row>
        <row r="4616">
          <cell r="A4616" t="str">
            <v>74005/1</v>
          </cell>
          <cell r="B4616" t="str">
            <v>COMPACTACAO MECANICA, SEM CONTROLE DO GC (C/COMPACTADOR PLACA 400 KG)</v>
          </cell>
          <cell r="C4616" t="str">
            <v>M3</v>
          </cell>
          <cell r="D4616">
            <v>3.91</v>
          </cell>
        </row>
        <row r="4617">
          <cell r="A4617" t="str">
            <v>74005/2</v>
          </cell>
          <cell r="B4617" t="str">
            <v>COMPACTACAO MECANICA C/ CONTROLE DO GC&gt;=95% DO PN (AREAS) (C/MONIVELADORA 140 HP E ROLO COMPRESSOR VIBRATORIO 80 HP)</v>
          </cell>
          <cell r="C4617" t="str">
            <v>M3</v>
          </cell>
          <cell r="D4617">
            <v>4.82</v>
          </cell>
        </row>
        <row r="4618">
          <cell r="A4618" t="str">
            <v>74034/1</v>
          </cell>
          <cell r="B4618" t="str">
            <v>ESPALHAMENTO DE MATERIAL DE 1A CATEGORIA COM TRATOR DE ESTEIRA COM 153HP</v>
          </cell>
          <cell r="C4618" t="str">
            <v>M3</v>
          </cell>
          <cell r="D4618">
            <v>1.54</v>
          </cell>
        </row>
        <row r="4619">
          <cell r="A4619">
            <v>83344</v>
          </cell>
          <cell r="B4619" t="str">
            <v>ESPALHAMENTO DE MATERIAL EM BOTA FORA, COM UTILIZACAO DE TRATOR DE ESTEIRAS DE 165 HP</v>
          </cell>
          <cell r="C4619" t="str">
            <v>M3</v>
          </cell>
          <cell r="D4619">
            <v>0.83</v>
          </cell>
        </row>
        <row r="4620">
          <cell r="A4620">
            <v>95606</v>
          </cell>
          <cell r="B4620" t="str">
            <v>UMIDIFICAÇÃO DE MATERIAL PARA VALAS COM CAMINHÃO PIPA 10000L. AF_11/2016</v>
          </cell>
          <cell r="C4620" t="str">
            <v>M3</v>
          </cell>
          <cell r="D4620">
            <v>1.1399999999999999</v>
          </cell>
        </row>
        <row r="4621">
          <cell r="A4621">
            <v>72131</v>
          </cell>
          <cell r="B4621" t="str">
            <v>ALVENARIA EM TIJOLO CERAMICO MACICO 5X10X20CM 1 VEZ (ESPESSURA 20CM), ASSENTADO COM ARGAMASSA TRACO 1:2:8 (CIMENTO, CAL E AREIA)</v>
          </cell>
          <cell r="C4621" t="str">
            <v>M2</v>
          </cell>
          <cell r="D4621">
            <v>103.2</v>
          </cell>
        </row>
        <row r="4622">
          <cell r="A4622">
            <v>72132</v>
          </cell>
          <cell r="B4622" t="str">
            <v>ALVENARIA EM TIJOLO CERAMICO MACICO 5X10X20CM 1/2 VEZ (ESPESSURA 10CM), ASSENTADO COM ARGAMASSA TRACO 1:2:8 (CIMENTO, CAL E AREIA)</v>
          </cell>
          <cell r="C4622" t="str">
            <v>M2</v>
          </cell>
          <cell r="D4622">
            <v>53.29</v>
          </cell>
        </row>
        <row r="4623">
          <cell r="A4623">
            <v>72133</v>
          </cell>
          <cell r="B4623" t="str">
            <v>ALVENARIA EM TIJOLO CERAMICO MACICO 5X10X20CM 1 1/2 VEZ (ESPESSURA 30CM), ASSENTADO COM ARGAMASSA TRACO 1:2:8 (CIMENTO, CAL E AREIA)</v>
          </cell>
          <cell r="C4623" t="str">
            <v>M2</v>
          </cell>
          <cell r="D4623">
            <v>182.64</v>
          </cell>
        </row>
        <row r="4624">
          <cell r="A4624">
            <v>87471</v>
          </cell>
          <cell r="B4624" t="str">
            <v>ALVENARIA DE VEDAÇÃO DE BLOCOS CERÂMICOS FURADOS NA VERTICAL DE 9X19X39CM (ESPESSURA 9CM) DE PAREDES COM ÁREA LÍQUIDA MENOR QUE 6M² SEM VÃOS E ARGAMASSA DE ASSENTAMENTO COM PREPARO EM BETONEIRA. AF_06/2014</v>
          </cell>
          <cell r="C4624" t="str">
            <v>M2</v>
          </cell>
          <cell r="D4624">
            <v>33.89</v>
          </cell>
        </row>
        <row r="4625">
          <cell r="A4625">
            <v>87472</v>
          </cell>
          <cell r="B4625" t="str">
            <v>ALVENARIA DE VEDAÇÃO DE BLOCOS CERÂMICOS FURADOS NA VERTICAL DE 9X19X39CM (ESPESSURA 9CM) DE PAREDES COM ÁREA LÍQUIDA MENOR QUE 6M² SEM VÃOS E ARGAMASSA DE ASSENTAMENTO COM PREPARO MANUAL. AF_06/2014</v>
          </cell>
          <cell r="C4625" t="str">
            <v>M2</v>
          </cell>
          <cell r="D4625">
            <v>34.67</v>
          </cell>
        </row>
        <row r="4626">
          <cell r="A4626">
            <v>87473</v>
          </cell>
          <cell r="B4626" t="str">
            <v>ALVENARIA DE VEDAÇÃO DE BLOCOS CERÂMICOS FURADOS NA VERTICAL DE 14X19X39CM (ESPESSURA 14CM) DE PAREDES COM ÁREA LÍQUIDA MENOR QUE 6M² SEM VÃOS E ARGAMASSA DE ASSENTAMENTO COM PREPARO EM BETONEIRA. AF_06/2014</v>
          </cell>
          <cell r="C4626" t="str">
            <v>M2</v>
          </cell>
          <cell r="D4626">
            <v>46.8</v>
          </cell>
        </row>
        <row r="4627">
          <cell r="A4627">
            <v>87474</v>
          </cell>
          <cell r="B4627" t="str">
            <v>ALVENARIA DE VEDAÇÃO DE BLOCOS CERÂMICOS FURADOS NA VERTICAL DE 14X19X39CM (ESPESSURA 14CM) DE PAREDES COM ÁREA LÍQUIDA MENOR QUE 6M² SEM VÃOS E ARGAMASSA DE ASSENTAMENTO COM PREPARO MANUAL. AF_06/2014</v>
          </cell>
          <cell r="C4627" t="str">
            <v>M2</v>
          </cell>
          <cell r="D4627">
            <v>47.68</v>
          </cell>
        </row>
        <row r="4628">
          <cell r="A4628">
            <v>87475</v>
          </cell>
          <cell r="B4628" t="str">
            <v>ALVENARIA DE VEDAÇÃO DE BLOCOS CERÂMICOS FURADOS NA VERTICAL DE 19X19X39CM (ESPESSURA 19CM) DE PAREDES COM ÁREA LÍQUIDA MENOR QUE 6M² SEM VÃOS E ARGAMASSA DE ASSENTAMENTO COM PREPARO EM BETONEIRA. AF_06/2014</v>
          </cell>
          <cell r="C4628" t="str">
            <v>M2</v>
          </cell>
          <cell r="D4628">
            <v>55.13</v>
          </cell>
        </row>
        <row r="4629">
          <cell r="A4629">
            <v>87476</v>
          </cell>
          <cell r="B4629" t="str">
            <v>ALVENARIA DE VEDAÇÃO DE BLOCOS CERÂMICOS FURADOS NA VERTICAL DE 19X19X39CM (ESPESSURA 19CM) DE PAREDES COM ÁREA LÍQUIDA MENOR QUE 6M² SEM VÃOS E ARGAMASSA DE ASSENTAMENTO COM PREPARO MANUAL. AF_06/2014</v>
          </cell>
          <cell r="C4629" t="str">
            <v>M2</v>
          </cell>
          <cell r="D4629">
            <v>56.16</v>
          </cell>
        </row>
        <row r="4630">
          <cell r="A4630">
            <v>87477</v>
          </cell>
          <cell r="B4630" t="str">
            <v>ALVENARIA DE VEDAÇÃO DE BLOCOS CERÂMICOS FURADOS NA VERTICAL DE 9X19X39CM (ESPESSURA 9CM) DE PAREDES COM ÁREA LÍQUIDA MAIOR OU IGUAL A 6M² SEM VÃOS E ARGAMASSA DE ASSENTAMENTO COM PREPARO EM BETONEIRA. AF_06/2014</v>
          </cell>
          <cell r="C4630" t="str">
            <v>M2</v>
          </cell>
          <cell r="D4630">
            <v>30.65</v>
          </cell>
        </row>
        <row r="4631">
          <cell r="A4631">
            <v>87478</v>
          </cell>
          <cell r="B4631" t="str">
            <v>ALVENARIA DE VEDAÇÃO DE BLOCOS CERÂMICOS FURADOS NA VERTICAL DE 9X19X39CM (ESPESSURA 9CM) DE PAREDES COM ÁREA LÍQUIDA MAIOR OU IGUAL A 6M² SEM VÃOS E ARGAMASSA DE ASSENTAMENTO COM PREPARO MANUAL. AF_06/2014</v>
          </cell>
          <cell r="C4631" t="str">
            <v>M2</v>
          </cell>
          <cell r="D4631">
            <v>31.43</v>
          </cell>
        </row>
        <row r="4632">
          <cell r="A4632">
            <v>87479</v>
          </cell>
          <cell r="B4632" t="str">
            <v>ALVENARIA DE VEDAÇÃO DE BLOCOS CERÂMICOS FURADOS NA VERTICAL DE 14X19X39CM (ESPESSURA 14CM) DE PAREDES COM ÁREA LÍQUIDA MAIOR OU IGUAL A 6M² SEM VÃOS E ARGAMASSA DE ASSENTAMENTO COM PREPARO EM BETONEIRA. AF_06/2014</v>
          </cell>
          <cell r="C4632" t="str">
            <v>M2</v>
          </cell>
          <cell r="D4632">
            <v>43.1</v>
          </cell>
        </row>
        <row r="4633">
          <cell r="A4633">
            <v>87480</v>
          </cell>
          <cell r="B4633" t="str">
            <v>ALVENARIA DE VEDAÇÃO DE BLOCOS CERÂMICOS FURADOS NA VERTICAL DE 14X19X39CM (ESPESSURA 14CM) DE PAREDES COM ÁREA LÍQUIDA MAIOR OU IGUAL A 6M² SEM VÃOS E ARGAMASSA DE ASSENTAMENTO COM PREPARO MANUAL. AF_06/2014</v>
          </cell>
          <cell r="C4633" t="str">
            <v>M2</v>
          </cell>
          <cell r="D4633">
            <v>43.98</v>
          </cell>
        </row>
        <row r="4634">
          <cell r="A4634">
            <v>87481</v>
          </cell>
          <cell r="B4634" t="str">
            <v>ALVENARIA DE VEDAÇÃO DE BLOCOS CERÂMICOS FURADOS NA VERTICAL DE 19X19X39CM (ESPESSURA 19CM) DE PAREDES COM ÁREA LÍQUIDA MAIOR OU IGUAL A 6M² SEM VÃOS E ARGAMASSA DE ASSENTAMENTO COM PREPARO EM BETONEIRA. AF_06/2014</v>
          </cell>
          <cell r="C4634" t="str">
            <v>M2</v>
          </cell>
          <cell r="D4634">
            <v>51.44</v>
          </cell>
        </row>
        <row r="4635">
          <cell r="A4635">
            <v>87482</v>
          </cell>
          <cell r="B4635" t="str">
            <v>ALVENARIA DE VEDAÇÃO DE BLOCOS CERÂMICOS FURADOS NA VERTICAL DE 19X19X39CM (ESPESSURA 19CM) DE PAREDES COM ÁREA LÍQUIDA MAIOR OU IGUAL A 6M² SEM VÃOS E ARGAMASSA DE ASSENTAMENTO COM PREPARO MANUAL. AF_06/2014</v>
          </cell>
          <cell r="C4635" t="str">
            <v>M2</v>
          </cell>
          <cell r="D4635">
            <v>52.47</v>
          </cell>
        </row>
        <row r="4636">
          <cell r="A4636">
            <v>87483</v>
          </cell>
          <cell r="B4636" t="str">
            <v>ALVENARIA DE VEDAÇÃO DE BLOCOS CERÂMICOS FURADOS NA VERTICAL DE 9X19X39CM (ESPESSURA 9CM) DE PAREDES COM ÁREA LÍQUIDA MENOR QUE 6M² COM VÃOS E ARGAMASSA DE ASSENTAMENTO COM PREPARO EM BETONEIRA. AF_06/2014</v>
          </cell>
          <cell r="C4636" t="str">
            <v>M2</v>
          </cell>
          <cell r="D4636">
            <v>38.92</v>
          </cell>
        </row>
        <row r="4637">
          <cell r="A4637">
            <v>87484</v>
          </cell>
          <cell r="B4637" t="str">
            <v>ALVENARIA DE VEDAÇÃO DE BLOCOS CERÂMICOS FURADOS NA VERTICAL DE 9X19X39CM (ESPESSURA 9CM) DE PAREDES COM ÁREA LÍQUIDA MENOR QUE 6M² COM VÃOS E ARGAMASSA DE ASSENTAMENTO COM PREPARO MANUAL. AF_06/2014</v>
          </cell>
          <cell r="C4637" t="str">
            <v>M2</v>
          </cell>
          <cell r="D4637">
            <v>39.700000000000003</v>
          </cell>
        </row>
        <row r="4638">
          <cell r="A4638">
            <v>87485</v>
          </cell>
          <cell r="B4638" t="str">
            <v>ALVENARIA DE VEDAÇÃO DE BLOCOS CERÂMICOS FURADOS NA VERTICAL DE 14X19X39CM (ESPESSURA 14CM) DE PAREDES COM ÁREA LÍQUIDA MENOR QUE 6M² COM VÃOS E ARGAMASSA DE ASSENTAMENTO COM PREPARO EM BETONEIRA. AF_06/2014</v>
          </cell>
          <cell r="C4638" t="str">
            <v>M2</v>
          </cell>
          <cell r="D4638">
            <v>51.91</v>
          </cell>
        </row>
        <row r="4639">
          <cell r="A4639">
            <v>87487</v>
          </cell>
          <cell r="B4639" t="str">
            <v>ALVENARIA DE VEDAÇÃO DE BLOCOS CERÂMICOS FURADOS NA VERTICAL DE 19X19X39CM (ESPESSURA 19CM) DE PAREDES COM ÁREA LÍQUIDA MENOR QUE 6M² COM VÃOS E ARGAMASSA DE ASSENTAMENTO COM PREPARO EM BETONEIRA. AF_06/2014</v>
          </cell>
          <cell r="C4639" t="str">
            <v>M2</v>
          </cell>
          <cell r="D4639">
            <v>60.1</v>
          </cell>
        </row>
        <row r="4640">
          <cell r="A4640">
            <v>87488</v>
          </cell>
          <cell r="B4640" t="str">
            <v>ALVENARIA DE VEDAÇÃO DE BLOCOS CERÂMICOS FURADOS NA VERTICAL DE 19X19X39CM (ESPESSURA 19CM) DE PAREDES COM ÁREA LÍQUIDA MENOR QUE 6M² COM VÃOS E ARGAMASSA DE ASSENTAMENTO COM PREPARO MANUAL. AF_06/2014</v>
          </cell>
          <cell r="C4640" t="str">
            <v>M2</v>
          </cell>
          <cell r="D4640">
            <v>61.13</v>
          </cell>
        </row>
        <row r="4641">
          <cell r="A4641">
            <v>87489</v>
          </cell>
          <cell r="B4641" t="str">
            <v>ALVENARIA DE VEDAÇÃO DE BLOCOS CERÂMICOS FURADOS NA VERTICAL DE 9X19X39CM (ESPESSURA 9CM) DE PAREDES COM ÁREA LÍQUIDA MAIOR OU IGUAL A 6M² COM VÃOS E ARGAMASSA DE ASSENTAMENTO COM PREPARO EM BETONEIRA. AF_06/2014</v>
          </cell>
          <cell r="C4641" t="str">
            <v>M2</v>
          </cell>
          <cell r="D4641">
            <v>33.549999999999997</v>
          </cell>
        </row>
        <row r="4642">
          <cell r="A4642">
            <v>87490</v>
          </cell>
          <cell r="B4642" t="str">
            <v>ALVENARIA DE VEDAÇÃO DE BLOCOS CERÂMICOS FURADOS NA VERTICAL DE 9X19X39CM (ESPESSURA 9CM) DE PAREDES COM ÁREA LÍQUIDA MAIOR OU IGUAL A 6M² COM VÃOS E ARGAMASSA DE ASSENTAMENTO COM PREPARO MANUAL. AF_06/2014</v>
          </cell>
          <cell r="C4642" t="str">
            <v>M2</v>
          </cell>
          <cell r="D4642">
            <v>34.33</v>
          </cell>
        </row>
        <row r="4643">
          <cell r="A4643">
            <v>87491</v>
          </cell>
          <cell r="B4643" t="str">
            <v>ALVENARIA DE VEDAÇÃO DE BLOCOS CERÂMICOS FURADOS NA VERTICAL DE 14X19X39CM (ESPESSURA 14CM) DE PAREDES COM ÁREA LÍQUIDA MAIOR OU IGUAL A 6M² COM VÃOS E ARGAMASSA DE ASSENTAMENTO COM PREPARO EM BETONEIRA. AF_06/2014</v>
          </cell>
          <cell r="C4643" t="str">
            <v>M2</v>
          </cell>
          <cell r="D4643">
            <v>46.08</v>
          </cell>
        </row>
        <row r="4644">
          <cell r="A4644">
            <v>87492</v>
          </cell>
          <cell r="B4644" t="str">
            <v>ALVENARIA DE VEDAÇÃO DE BLOCOS CERÂMICOS FURADOS NA VERTICAL DE 14X19X39CM (ESPESSURA 14CM) DE PAREDES COM ÁREA LÍQUIDA MAIOR OU IGUAL A 6M² COM VÃOS E ARGAMASSA DE ASSENTAMENTO COM PREPARO MANUAL. AF_06/2014</v>
          </cell>
          <cell r="C4644" t="str">
            <v>M2</v>
          </cell>
          <cell r="D4644">
            <v>46.96</v>
          </cell>
        </row>
        <row r="4645">
          <cell r="A4645">
            <v>87493</v>
          </cell>
          <cell r="B4645" t="str">
            <v>ALVENARIA DE VEDAÇÃO DE BLOCOS CERÂMICOS FURADOS NA VERTICAL DE 19X19X39CM (ESPESSURA 19CM) DE PAREDES COM ÁREA LÍQUIDA MAIOR OU IGUAL A 6M² COM VÃOS E ARGAMASSA DE ASSENTAMENTO COM PREPARO EM BETONEIRA. AF_06/2014</v>
          </cell>
          <cell r="C4645" t="str">
            <v>M2</v>
          </cell>
          <cell r="D4645">
            <v>54.52</v>
          </cell>
        </row>
        <row r="4646">
          <cell r="A4646">
            <v>87494</v>
          </cell>
          <cell r="B4646" t="str">
            <v>ALVENARIA DE VEDAÇÃO DE BLOCOS CERÂMICOS FURADOS NA VERTICAL DE 19X19X39CM (ESPESSURA 19CM) DE PAREDES COM ÁREA LÍQUIDA MAIOR OU IGUAL A 6M² COM VÃOS E ARGAMASSA DE ASSENTAMENTO COM PREPARO MANUAL. AF_06/2014</v>
          </cell>
          <cell r="C4646" t="str">
            <v>M2</v>
          </cell>
          <cell r="D4646">
            <v>55.55</v>
          </cell>
        </row>
        <row r="4647">
          <cell r="A4647">
            <v>87495</v>
          </cell>
          <cell r="B4647" t="str">
            <v>ALVENARIA DE VEDAÇÃO DE BLOCOS CERÂMICOS FURADOS NA HORIZONTAL DE 9X19X19CM (ESPESSURA 9CM) DE PAREDES COM ÁREA LÍQUIDA MENOR QUE 6M² SEM VÃOS E ARGAMASSA DE ASSENTAMENTO COM PREPARO EM BETONEIRA. AF_06/2014</v>
          </cell>
          <cell r="C4647" t="str">
            <v>M2</v>
          </cell>
          <cell r="D4647">
            <v>57.51</v>
          </cell>
        </row>
        <row r="4648">
          <cell r="A4648">
            <v>87496</v>
          </cell>
          <cell r="B4648" t="str">
            <v>ALVENARIA DE VEDAÇÃO DE BLOCOS CERÂMICOS FURADOS NA HORIZONTAL DE 9X19X19CM (ESPESSURA 9CM) DE PAREDES COM ÁREA LÍQUIDA MENOR QUE 6M² SEM VÃOS E ARGAMASSA DE ASSENTAMENTO COM PREPARO MANUAL. AF_06/2014</v>
          </cell>
          <cell r="C4648" t="str">
            <v>M2</v>
          </cell>
          <cell r="D4648">
            <v>58.24</v>
          </cell>
        </row>
        <row r="4649">
          <cell r="A4649">
            <v>87497</v>
          </cell>
          <cell r="B4649" t="str">
            <v>ALVENARIA DE VEDAÇÃO DE BLOCOS CERÂMICOS FURADOS NA HORIZONTAL DE 11,5X19X19CM (ESPESSURA 11,5CM) DE PAREDES COM ÁREA LÍQUIDA MENOR QUE 6M² SEM VÃOS E ARGAMASSA DE ASSENTAMENTO COM PREPARO EM BETONEIRA. AF_06/2014</v>
          </cell>
          <cell r="C4649" t="str">
            <v>M2</v>
          </cell>
          <cell r="D4649">
            <v>55.51</v>
          </cell>
        </row>
        <row r="4650">
          <cell r="A4650">
            <v>87498</v>
          </cell>
          <cell r="B4650" t="str">
            <v>ALVENARIA DE VEDAÇÃO DE BLOCOS CERÂMICOS FURADOS NA HORIZONTAL DE 11,5X19X19CM (ESPESSURA 11,5CM) DE PAREDES COM ÁREA LÍQUIDA MENOR QUE 6M² SEM VÃOS E ARGAMASSA DE ASSENTAMENTO COM PREPARO MANUAL. AF_06/2014</v>
          </cell>
          <cell r="C4650" t="str">
            <v>M2</v>
          </cell>
          <cell r="D4650">
            <v>56.44</v>
          </cell>
        </row>
        <row r="4651">
          <cell r="A4651">
            <v>87499</v>
          </cell>
          <cell r="B4651" t="str">
            <v>ALVENARIA DE VEDAÇÃO DE BLOCOS CERÂMICOS FURADOS NA HORIZONTAL DE 9X14X19CM (ESPESSURA 9CM) DE PAREDES COM ÁREA LÍQUIDA MENOR QUE 6M² SEM VÃOS E ARGAMASSA DE ASSENTAMENTO COM PREPARO EM BETONEIRA. AF_06/2014</v>
          </cell>
          <cell r="C4651" t="str">
            <v>M2</v>
          </cell>
          <cell r="D4651">
            <v>62.7</v>
          </cell>
        </row>
        <row r="4652">
          <cell r="A4652">
            <v>87500</v>
          </cell>
          <cell r="B4652" t="str">
            <v>ALVENARIA DE VEDAÇÃO DE BLOCOS CERÂMICOS FURADOS NA HORIZONTAL DE 9X14X19CM (ESPESSURA 9CM) DE PAREDES COM ÁREA LÍQUIDA MENOR QUE 6M² SEM VÃOS E ARGAMASSA DE ASSENTAMENTO COM PREPARO MANUAL. AF_06/2014</v>
          </cell>
          <cell r="C4652" t="str">
            <v>M2</v>
          </cell>
          <cell r="D4652">
            <v>63.49</v>
          </cell>
        </row>
        <row r="4653">
          <cell r="A4653">
            <v>87501</v>
          </cell>
          <cell r="B4653" t="str">
            <v>ALVENARIA DE VEDAÇÃO DE BLOCOS CERÂMICOS FURADOS NA HORIZONTAL DE 14X9X19CM (ESPESSURA 14CM, BLOCO DEITADO) DE PAREDES COM ÁREA LÍQUIDA MENOR QUE 6M² SEM VÃOS E ARGAMASSA DE ASSENTAMENTO COM PREPARO EM BETONEIRA. AF_06/2014</v>
          </cell>
          <cell r="C4653" t="str">
            <v>M2</v>
          </cell>
          <cell r="D4653">
            <v>97.59</v>
          </cell>
        </row>
        <row r="4654">
          <cell r="A4654">
            <v>87502</v>
          </cell>
          <cell r="B4654" t="str">
            <v>ALVENARIA DE VEDAÇÃO DE BLOCOS CERÂMICOS FURADOS NA HORIZONTAL DE 14X9X19CM (ESPESSURA 14CM, BLOCO DEITADO) DE PAREDES COM ÁREA LÍQUIDA MENOR QUE 6M² SEM VÃOS E ARGAMASSA DE ASSENTAMENTO COM PREPARO MANUAL. AF_06/2014</v>
          </cell>
          <cell r="C4654" t="str">
            <v>M2</v>
          </cell>
          <cell r="D4654">
            <v>98.59</v>
          </cell>
        </row>
        <row r="4655">
          <cell r="A4655">
            <v>87503</v>
          </cell>
          <cell r="B4655" t="str">
            <v>ALVENARIA DE VEDAÇÃO DE BLOCOS CERÂMICOS FURADOS NA HORIZONTAL DE 9X19X19CM (ESPESSURA 9CM) DE PAREDES COM ÁREA LÍQUIDA MAIOR OU IGUAL A 6M² SEM VÃOS E ARGAMASSA DE ASSENTAMENTO COM PREPARO EM BETONEIRA. AF_06/2014</v>
          </cell>
          <cell r="C4655" t="str">
            <v>M2</v>
          </cell>
          <cell r="D4655">
            <v>49.31</v>
          </cell>
        </row>
        <row r="4656">
          <cell r="A4656">
            <v>87504</v>
          </cell>
          <cell r="B4656" t="str">
            <v>ALVENARIA DE VEDAÇÃO DE BLOCOS CERÂMICOS FURADOS NA HORIZONTAL DE 9X19X19CM (ESPESSURA 9CM) DE PAREDES COM ÁREA LÍQUIDA MAIOR OU IGUAL A 6M² SEM VÃOS E ARGAMASSA DE ASSENTAMENTO COM PREPARO MANUAL. AF_06/2014</v>
          </cell>
          <cell r="C4656" t="str">
            <v>M2</v>
          </cell>
          <cell r="D4656">
            <v>50.04</v>
          </cell>
        </row>
        <row r="4657">
          <cell r="A4657">
            <v>87505</v>
          </cell>
          <cell r="B4657" t="str">
            <v>ALVENARIA DE VEDAÇÃO DE BLOCOS CERÂMICOS FURADOS NA HORIZONTAL DE 11,5X19X19CM (ESPESSURA 11,5M) DE PAREDES COM ÁREA LÍQUIDA MAIOR OU IGUAL A 6M² SEM VÃOS E ARGAMASSA DE ASSENTAMENTO COM PREPARO EM BETONEIRA. AF_06/2014</v>
          </cell>
          <cell r="C4657" t="str">
            <v>M2</v>
          </cell>
          <cell r="D4657">
            <v>47.33</v>
          </cell>
        </row>
        <row r="4658">
          <cell r="A4658">
            <v>87506</v>
          </cell>
          <cell r="B4658" t="str">
            <v>ALVENARIA DE VEDAÇÃO DE BLOCOS CERÂMICOS FURADOS NA HORIZONTAL DE 11,5X19X19CM (ESPESSURA 11,5M) DE PAREDES COM ÁREA LÍQUIDA MAIOR OU IGUAL A 6M² SEM VÃOS E ARGAMASSA DE ASSENTAMENTO COM PREPARO MANUAL. AF_06/2014</v>
          </cell>
          <cell r="C4658" t="str">
            <v>M2</v>
          </cell>
          <cell r="D4658">
            <v>48.26</v>
          </cell>
        </row>
        <row r="4659">
          <cell r="A4659">
            <v>87507</v>
          </cell>
          <cell r="B4659" t="str">
            <v>ALVENARIA DE VEDAÇÃO DE BLOCOS CERÂMICOS FURADOS NA HORIZONTAL DE 9X14X19CM (ESPESSURA 9CM) DE PAREDES COM ÁREA LÍQUIDA MAIOR OU IGUAL A 6M² SEM VÃOS E ARGAMASSA DE ASSENTAMENTO COM PREPARO EM BETONEIRA. AF_06/2014</v>
          </cell>
          <cell r="C4659" t="str">
            <v>M2</v>
          </cell>
          <cell r="D4659">
            <v>51.84</v>
          </cell>
        </row>
        <row r="4660">
          <cell r="A4660">
            <v>87508</v>
          </cell>
          <cell r="B4660" t="str">
            <v>ALVENARIA DE VEDAÇÃO DE BLOCOS CERÂMICOS FURADOS NA HORIZONTAL DE 9X14X19CM (ESPESSURA 9CM) DE PAREDES COM ÁREA LÍQUIDA MAIOR OU IGUAL A 6M² SEM VÃOS E ARGAMASSA DE ASSENTAMENTO COM PREPARO MANUAL. AF_06/2014</v>
          </cell>
          <cell r="C4660" t="str">
            <v>M2</v>
          </cell>
          <cell r="D4660">
            <v>52.63</v>
          </cell>
        </row>
        <row r="4661">
          <cell r="A4661">
            <v>87509</v>
          </cell>
          <cell r="B4661" t="str">
            <v>ALVENARIA DE VEDAÇÃO DE BLOCOS CERÂMICOS FURADOS NA HORIZONTAL DE 14X9X19CM (ESPESSURA 14CM, BLOCO DEITADO) DE PAREDES COM ÁREA LÍQUIDA MAIOR OU IGUAL A 6M² SEM VÃOS E ARGAMASSA DE ASSENTAMENTO COM PREPARO EM BETONEIRA. AF_06/2014</v>
          </cell>
          <cell r="C4661" t="str">
            <v>M2</v>
          </cell>
          <cell r="D4661">
            <v>79.959999999999994</v>
          </cell>
        </row>
        <row r="4662">
          <cell r="A4662">
            <v>87510</v>
          </cell>
          <cell r="B4662" t="str">
            <v>ALVENARIA DE VEDAÇÃO DE BLOCOS CERÂMICOS FURADOS NA HORIZONTAL DE 14X9X19CM (ESPESSURA 14CM, BLOCO DEITADO) DE PAREDES COM ÁREA LÍQUIDA MAIOR OU IGUAL A 6M² SEM VÃOS E ARGAMASSA DE ASSENTAMENTO COM PREPARO MANUAL. AF_06/2014</v>
          </cell>
          <cell r="C4662" t="str">
            <v>M2</v>
          </cell>
          <cell r="D4662">
            <v>80.959999999999994</v>
          </cell>
        </row>
        <row r="4663">
          <cell r="A4663">
            <v>87511</v>
          </cell>
          <cell r="B4663" t="str">
            <v>ALVENARIA DE VEDAÇÃO DE BLOCOS CERÂMICOS FURADOS NA HORIZONTAL DE 9X19X19CM (ESPESSURA 9CM) DE PAREDES COM ÁREA LÍQUIDA MENOR QUE 6M² COM VÃOS E ARGAMASSA DE ASSENTAMENTO COM PREPARO EM BETONEIRA. AF_06/2014</v>
          </cell>
          <cell r="C4663" t="str">
            <v>M2</v>
          </cell>
          <cell r="D4663">
            <v>64.56</v>
          </cell>
        </row>
        <row r="4664">
          <cell r="A4664">
            <v>87512</v>
          </cell>
          <cell r="B4664" t="str">
            <v>ALVENARIA DE VEDAÇÃO DE BLOCOS CERÂMICOS FURADOS NA HORIZONTAL DE 9X19X19CM (ESPESSURA 9CM) DE PAREDES COM ÁREA LÍQUIDA MENOR QUE 6M² COM VÃOS E ARGAMASSA DE ASSENTAMENTO COM PREPARO MANUAL. AF_06/2014</v>
          </cell>
          <cell r="C4664" t="str">
            <v>M2</v>
          </cell>
          <cell r="D4664">
            <v>65.290000000000006</v>
          </cell>
        </row>
        <row r="4665">
          <cell r="A4665">
            <v>87513</v>
          </cell>
          <cell r="B4665" t="str">
            <v>ALVENARIA DE VEDAÇÃO DE BLOCOS CERÂMICOS FURADOS NA HORIZONTAL DE 11,5X19X19CM (ESPESSURA 11,5CM) DE PAREDES COM ÁREA LÍQUIDA MENOR QUE 6M² COM VÃOS E ARGAMASSA DE ASSENTAMENTO COM PREPARO EM BETONEIRA. AF_06/2014</v>
          </cell>
          <cell r="C4665" t="str">
            <v>M2</v>
          </cell>
          <cell r="D4665">
            <v>62.84</v>
          </cell>
        </row>
        <row r="4666">
          <cell r="A4666">
            <v>87514</v>
          </cell>
          <cell r="B4666" t="str">
            <v>ALVENARIA DE VEDAÇÃO DE BLOCOS CERÂMICOS FURADOS NA HORIZONTAL DE 11,5X19X19CM (ESPESSURA 11,5CM) DE PAREDES COM ÁREA LÍQUIDA MENOR QUE 6M² COM VÃOS E ARGAMASSA DE ASSENTAMENTO COM PREPARO MANUAL. AF_06/2014</v>
          </cell>
          <cell r="C4666" t="str">
            <v>M2</v>
          </cell>
          <cell r="D4666">
            <v>63.77</v>
          </cell>
        </row>
        <row r="4667">
          <cell r="A4667">
            <v>87515</v>
          </cell>
          <cell r="B4667" t="str">
            <v>ALVENARIA DE VEDAÇÃO DE BLOCOS CERÂMICOS FURADOS NA HORIZONTAL DE 9X14X19CM (ESPESSURA 9CM) DE PAREDES COM ÁREA LÍQUIDA MENOR QUE 6M² COM VÃOS E ARGAMASSA DE ASSENTAMENTO COM PREPARO EM BETONEIRA. AF_06/2014</v>
          </cell>
          <cell r="C4667" t="str">
            <v>M2</v>
          </cell>
          <cell r="D4667">
            <v>72.489999999999995</v>
          </cell>
        </row>
        <row r="4668">
          <cell r="A4668">
            <v>87516</v>
          </cell>
          <cell r="B4668" t="str">
            <v>ALVENARIA DE VEDAÇÃO DE BLOCOS CERÂMICOS FURADOS NA HORIZONTAL DE 9X14X19CM (ESPESSURA 9CM) DE PAREDES COM ÁREA LÍQUIDA MENOR QUE 6M² COM VÃOS E ARGAMASSA DE ASSENTAMENTO COM PREPARO MANUAL. AF_06/2014</v>
          </cell>
          <cell r="C4668" t="str">
            <v>M2</v>
          </cell>
          <cell r="D4668">
            <v>73.28</v>
          </cell>
        </row>
        <row r="4669">
          <cell r="A4669">
            <v>87517</v>
          </cell>
          <cell r="B4669" t="str">
            <v>ALVENARIA DE VEDAÇÃO DE BLOCOS CERÂMICOS FURADOS NA HORIZONTAL DE 14X9X19CM (ESPESSURA 14CM, BLOCO DEITADO) DE PAREDES COM ÁREA LÍQUIDA MENOR QUE 6M² COM VÃOS E ARGAMASSA DE ASSENTAMENTO COM PREPARO EM BETONEIRA. AF_06/2014</v>
          </cell>
          <cell r="C4669" t="str">
            <v>M2</v>
          </cell>
          <cell r="D4669">
            <v>112.82</v>
          </cell>
        </row>
        <row r="4670">
          <cell r="A4670">
            <v>87518</v>
          </cell>
          <cell r="B4670" t="str">
            <v>ALVENARIA DE VEDAÇÃO DE BLOCOS CERÂMICOS FURADOS NA HORIZONTAL DE 14X9X19CM (ESPESSURA 14CM, BLOCO DEITADO) DE PAREDES COM ÁREA LÍQUIDA MENOR QUE 6M² COM VÃOS E ARGAMASSA DE ASSENTAMENTO COM PREPARO MANUAL. AF_06/2014</v>
          </cell>
          <cell r="C4670" t="str">
            <v>M2</v>
          </cell>
          <cell r="D4670">
            <v>113.82</v>
          </cell>
        </row>
        <row r="4671">
          <cell r="A4671">
            <v>87519</v>
          </cell>
          <cell r="B4671" t="str">
            <v>ALVENARIA DE VEDAÇÃO DE BLOCOS CERÂMICOS FURADOS NA HORIZONTAL DE 9X19X19CM (ESPESSURA 9CM) DE PAREDES COM ÁREA LÍQUIDA MAIOR OU IGUAL A 6M² COM VÃOS E ARGAMASSA DE ASSENTAMENTO COM PREPARO EM BETONEIRA. AF_06/2014</v>
          </cell>
          <cell r="C4671" t="str">
            <v>M2</v>
          </cell>
          <cell r="D4671">
            <v>53.75</v>
          </cell>
        </row>
        <row r="4672">
          <cell r="A4672">
            <v>87520</v>
          </cell>
          <cell r="B4672" t="str">
            <v>ALVENARIA DE VEDAÇÃO DE BLOCOS CERÂMICOS FURADOS NA HORIZONTAL DE 9X19X19CM (ESPESSURA 9CM) DE PAREDES COM ÁREA LÍQUIDA MAIOR OU IGUAL A 6M² COM VÃOS E ARGAMASSA DE ASSENTAMENTO COM PREPARO MANUAL. AF_06/2014</v>
          </cell>
          <cell r="C4672" t="str">
            <v>M2</v>
          </cell>
          <cell r="D4672">
            <v>54.48</v>
          </cell>
        </row>
        <row r="4673">
          <cell r="A4673">
            <v>87521</v>
          </cell>
          <cell r="B4673" t="str">
            <v>ALVENARIA DE VEDAÇÃO DE BLOCOS CERÂMICOS FURADOS NA HORIZONTAL DE 11,5X19X19CM (ESPESSURA 11,5CM) DE PAREDES COM ÁREA LÍQUIDA MAIOR OU IGUAL A 6M² COM VÃOS E ARGAMASSA DE ASSENTAMENTO COM PREPARO EM BETONEIRA. AF_06/2014</v>
          </cell>
          <cell r="C4673" t="str">
            <v>M2</v>
          </cell>
          <cell r="D4673">
            <v>51.81</v>
          </cell>
        </row>
        <row r="4674">
          <cell r="A4674">
            <v>87522</v>
          </cell>
          <cell r="B4674" t="str">
            <v>ALVENARIA DE VEDAÇÃO DE BLOCOS CERÂMICOS FURADOS NA HORIZONTAL DE 11,5X19X19CM (ESPESSURA 11,5CM) DE PAREDES COM ÁREA LÍQUIDA MAIOR OU IGUAL A 6M² COM VÃOS E ARGAMASSA DE ASSENTAMENTO COM PREPARO MANUAL. AF_06/2014</v>
          </cell>
          <cell r="C4674" t="str">
            <v>M2</v>
          </cell>
          <cell r="D4674">
            <v>52.74</v>
          </cell>
        </row>
        <row r="4675">
          <cell r="A4675">
            <v>87523</v>
          </cell>
          <cell r="B4675" t="str">
            <v>ALVENARIA DE VEDAÇÃO DE BLOCOS CERÂMICOS FURADOS NA HORIZONTAL DE 9X14X19CM (ESPESSURA 9CM) DE PAREDES COM ÁREA LÍQUIDA MAIOR OU IGUAL A 6M² COM VÃOS E ARGAMASSA DE ASSENTAMENTO COM PREPARO EM BETONEIRA. AF_06/2014</v>
          </cell>
          <cell r="C4675" t="str">
            <v>M2</v>
          </cell>
          <cell r="D4675">
            <v>57.81</v>
          </cell>
        </row>
        <row r="4676">
          <cell r="A4676">
            <v>87524</v>
          </cell>
          <cell r="B4676" t="str">
            <v>ALVENARIA DE VEDAÇÃO DE BLOCOS CERÂMICOS FURADOS NA HORIZONTAL DE 9X14X19CM (ESPESSURA 9CM) DE PAREDES COM ÁREA LÍQUIDA MAIOR OU IGUAL A 6M² COM VÃOS E ARGAMASSA DE ASSENTAMENTO COM PREPARO MANUAL. AF_06/2014</v>
          </cell>
          <cell r="C4676" t="str">
            <v>M2</v>
          </cell>
          <cell r="D4676">
            <v>58.6</v>
          </cell>
        </row>
        <row r="4677">
          <cell r="A4677">
            <v>87525</v>
          </cell>
          <cell r="B4677" t="str">
            <v>ALVENARIA DE VEDAÇÃO DE BLOCOS CERÂMICOS FURADOS NA HORIZONTAL DE 14X9X19CM (ESPESSURA 14CM, BLOCO DEITADO) DE PAREDES COM ÁREA LÍQUIDA MAIOR OU IGUAL A 6M² COM VÃOS E ARGAMASSA DE ASSENTAMENTO COM PREPARO EM BETONEIRA. AF_06/2014</v>
          </cell>
          <cell r="C4677" t="str">
            <v>M2</v>
          </cell>
          <cell r="D4677">
            <v>89.19</v>
          </cell>
        </row>
        <row r="4678">
          <cell r="A4678">
            <v>87526</v>
          </cell>
          <cell r="B4678" t="str">
            <v>ALVENARIA DE VEDAÇÃO DE BLOCOS CERÂMICOS FURADOS NA HORIZONTAL DE 14X9X19CM (ESPESSURA 14CM, BLOCO DEITADO) DE PAREDES COM ÁREA LÍQUIDA MAIOR OU IGUAL A 6M² COM VÃOS E ARGAMASSA DE ASSENTAMENTO COM PREPARO MANUAL. AF_06/2014</v>
          </cell>
          <cell r="C4678" t="str">
            <v>M2</v>
          </cell>
          <cell r="D4678">
            <v>90.19</v>
          </cell>
        </row>
        <row r="4679">
          <cell r="A4679">
            <v>89043</v>
          </cell>
          <cell r="B4679" t="str">
            <v>(COMPOSIÇÃO REPRESENTATIVA) DO SERVIÇO DE ALVENARIA DE VEDAÇÃO DE BLOCOS VAZADOS DE CERÂMICA DE 9X19X19CM (ESPESSURA 9CM), PARA EDIFICAÇÃO HABITACIONAL MULTIFAMILIAR (PRÉDIO). AF_11/2014</v>
          </cell>
          <cell r="C4679" t="str">
            <v>M2</v>
          </cell>
          <cell r="D4679">
            <v>54.78</v>
          </cell>
        </row>
        <row r="4680">
          <cell r="A4680">
            <v>89168</v>
          </cell>
          <cell r="B4680" t="str">
            <v>(COMPOSIÇÃO REPRESENTATIVA) DO SERVIÇO DE ALVENARIA DE VEDAÇÃO DE BLOCOS VAZADOS DE CERÂMICA DE 9X19X19CM (ESPESSURA 9CM), PARA EDIFICAÇÃO HABITACIONAL UNIFAMILIAR (CASA) E EDIFICAÇÃO PÚBLICA PADRÃO. AF_11/2014</v>
          </cell>
          <cell r="C4680" t="str">
            <v>M2</v>
          </cell>
          <cell r="D4680">
            <v>56.38</v>
          </cell>
        </row>
        <row r="4681">
          <cell r="A4681">
            <v>89977</v>
          </cell>
          <cell r="B4681" t="str">
            <v>(COMPOSIÇÃO REPRESENTATIVA) DO SERVIÇO DE ALVENARIA DE VEDAÇÃO DE BLOCOS VAZADOS DE CERÂMICA DE 14X9X19CM (ESPESSURA 14CM, BLOCO DEITADO), PARA EDIFICAÇÃO HABITACIONAL UNIFAMILIAR (CASA) E EDIFICAÇÃO PÚBLICA PADRÃO. AF_12/2014</v>
          </cell>
          <cell r="C4681" t="str">
            <v>M2</v>
          </cell>
          <cell r="D4681">
            <v>95.09</v>
          </cell>
        </row>
        <row r="4682">
          <cell r="A4682">
            <v>90112</v>
          </cell>
          <cell r="B4682" t="str">
            <v>ALVENARIA DE VEDAÇÃO DE BLOCOS CERÂMICOS FURADOS NA VERTICAL DE 14X19X39CM (ESPESSURA 14CM) DE PAREDES COM ÁREA LÍQUIDA MENOR QUE 6M2 COM VÃOS E ARGAMASSA DE ASSENTAMENTO COM PREPARO MANUAL. AF_06/2014</v>
          </cell>
          <cell r="C4682" t="str">
            <v>M2</v>
          </cell>
          <cell r="D4682">
            <v>52.79</v>
          </cell>
        </row>
        <row r="4683">
          <cell r="A4683">
            <v>95474</v>
          </cell>
          <cell r="B4683" t="str">
            <v>ALVENARIA DE EMBASAMENTO EM TIJOLOS CERAMICOS MACICOS 5X10X20CM, ASSENTADO  COM ARGAMASSA TRACO 1:2:8 (CIMENTO, CAL E AREIA)</v>
          </cell>
          <cell r="C4683" t="str">
            <v>M3</v>
          </cell>
          <cell r="D4683">
            <v>531.76</v>
          </cell>
        </row>
        <row r="4684">
          <cell r="A4684">
            <v>89282</v>
          </cell>
          <cell r="B4684" t="str">
            <v>ALVENARIA ESTRUTURAL DE BLOCOS CERÂMICOS 14X19X39, (ESPESSURA DE 14 CM), PARA PAREDES COM ÁREA LÍQUIDA MENOR QUE 6M², SEM VÃOS, UTILIZANDO PALHETA E ARGAMASSA DE ASSENTAMENTO COM PREPARO EM BETONEIRA. AF_12/2014</v>
          </cell>
          <cell r="C4684" t="str">
            <v>M2</v>
          </cell>
          <cell r="D4684">
            <v>43.35</v>
          </cell>
        </row>
        <row r="4685">
          <cell r="A4685">
            <v>89283</v>
          </cell>
          <cell r="B4685" t="str">
            <v>ALVENARIA ESTRUTURAL DE BLOCOS CERÂMICOS 14X19X39, (ESPESSURA DE 14 CM), PARA PAREDES COM ÁREA LÍQUIDA MENOR QUE 6M², SEM VÃOS, UTILIZANDO PALHETA E ARGAMASSA DE ASSENTAMENTO COM PREPARO MANUAL. AF_12/2014</v>
          </cell>
          <cell r="C4685" t="str">
            <v>M2</v>
          </cell>
          <cell r="D4685">
            <v>44.99</v>
          </cell>
        </row>
        <row r="4686">
          <cell r="A4686">
            <v>89284</v>
          </cell>
          <cell r="B4686" t="str">
            <v>ALVENARIA ESTRUTURAL DE BLOCOS CERÂMICOS 14X19X39, (ESPESSURA DE 14 CM), PARA PAREDES COM ÁREA LÍQUIDA MAIOR OU IGUAL QUE 6M², SEM VÃOS, UTILIZANDO PALHETA E ARGAMASSA DE ASSENTAMENTO COM PREPARO EM BETONEIRA. AF_12/2014</v>
          </cell>
          <cell r="C4686" t="str">
            <v>M2</v>
          </cell>
          <cell r="D4686">
            <v>39.64</v>
          </cell>
        </row>
        <row r="4687">
          <cell r="A4687">
            <v>89285</v>
          </cell>
          <cell r="B4687" t="str">
            <v>ALVENARIA ESTRUTURAL DE BLOCOS CERÂMICOS 14X19X39, (ESPESSURA DE 14 CM), PARA PAREDES COM ÁREA LÍQUIDA MAIOR OU IGUAL QUE 6M², SEM VÃOS, UTILIZANDO PALHETA E ARGAMASSA DE ASSENTAMENTO COM PREPARO MANUAL. AF_12/2014</v>
          </cell>
          <cell r="C4687" t="str">
            <v>M2</v>
          </cell>
          <cell r="D4687">
            <v>41.28</v>
          </cell>
        </row>
        <row r="4688">
          <cell r="A4688">
            <v>89286</v>
          </cell>
          <cell r="B4688" t="str">
            <v>ALVENARIA ESTRUTURAL DE BLOCOS CERÂMICOS 14X19X39, (ESPESSURA DE 14 CM), PARA PAREDES COM ÁREA LÍQUIDA MENOR QUE 6M², COM VÃOS, UTILIZANDO PALHETA E ARGAMASSA DE ASSENTAMENTO COM PREPARO EM BETONEIRA. AF_12/2014</v>
          </cell>
          <cell r="C4688" t="str">
            <v>M2</v>
          </cell>
          <cell r="D4688">
            <v>47.03</v>
          </cell>
        </row>
        <row r="4689">
          <cell r="A4689">
            <v>89287</v>
          </cell>
          <cell r="B4689" t="str">
            <v>ALVENARIA ESTRUTURAL DE BLOCOS CERÂMICOS 14X19X39, (ESPESSURA DE 14 CM), PARA PAREDES COM ÁREA LÍQUIDA MENOR QUE 6M², COM VÃOS, UTILIZANDO PALHETA E ARGAMASSA DE ASSENTAMENTO COM PREPARO MANUAL. AF_12/2014</v>
          </cell>
          <cell r="C4689" t="str">
            <v>M2</v>
          </cell>
          <cell r="D4689">
            <v>48.67</v>
          </cell>
        </row>
        <row r="4690">
          <cell r="A4690">
            <v>89288</v>
          </cell>
          <cell r="B4690" t="str">
            <v>ALVENARIA ESTRUTURAL DE BLOCOS CERÂMICOS 14X19X39, (ESPESSURA DE 14 CM), PARA PAREDES COM ÁREA LÍQUIDA MAIOR OU IGUAL A 6M², COM VÃOS, UTILIZANDO PALHETA E ARGAMASSA DE ASSENTAMENTO COM PREPARO EM BETONEIRA. AF_12/2014</v>
          </cell>
          <cell r="C4690" t="str">
            <v>M2</v>
          </cell>
          <cell r="D4690">
            <v>41.83</v>
          </cell>
        </row>
        <row r="4691">
          <cell r="A4691">
            <v>89289</v>
          </cell>
          <cell r="B4691" t="str">
            <v>ALVENARIA ESTRUTURAL DE BLOCOS CERÂMICOS 14X19X39, (ESPESSURA DE 14 CM), PARA PAREDES COM ÁREA LÍQUIDA MAIOR OU IGUAL A 6M², COM VÃOS, UTILIZANDO PALHETA E ARGAMASSA DE ASSENTAMENTO COM PREPARO MANUAL. AF_12/2014</v>
          </cell>
          <cell r="C4691" t="str">
            <v>M2</v>
          </cell>
          <cell r="D4691">
            <v>43.47</v>
          </cell>
        </row>
        <row r="4692">
          <cell r="A4692">
            <v>89290</v>
          </cell>
          <cell r="B4692" t="str">
            <v>ALVENARIA ESTRUTURAL DE BLOCOS CERÂMICOS 14X19X29, (ESPESSURA DE 14 CM), PARA PAREDES COM ÁREA LÍQUIDA MENOR QUE 6M², SEM VÃOS, UTILIZANDO PALHETA E ARGAMASSA DE ASSENTAMENTO COM PREPARO EM BETONEIRA. AF_12/2014</v>
          </cell>
          <cell r="C4692" t="str">
            <v>M2</v>
          </cell>
          <cell r="D4692">
            <v>50.46</v>
          </cell>
        </row>
        <row r="4693">
          <cell r="A4693">
            <v>89291</v>
          </cell>
          <cell r="B4693" t="str">
            <v>ALVENARIA ESTRUTURAL DE BLOCOS CERÂMICOS 14X19X29, (ESPESSURA DE 14 CM), PARA PAREDES COM ÁREA LÍQUIDA MENOR QUE 6M², SEM VÃOS, UTILIZANDO PALHETA E ARGAMASSA DE ASSENTAMENTO COM PREPARO MANUAL. AF_12/2014</v>
          </cell>
          <cell r="C4693" t="str">
            <v>M2</v>
          </cell>
          <cell r="D4693">
            <v>52.29</v>
          </cell>
        </row>
        <row r="4694">
          <cell r="A4694">
            <v>89292</v>
          </cell>
          <cell r="B4694" t="str">
            <v>ALVENARIA ESTRUTURAL DE BLOCOS CERÂMICOS 14X19X29, (ESPESSURA DE 14 CM), PARA PAREDES COM ÁREA LÍQUIDA MAIOR OU IGUAL A 6M², SEM VÃOS, UTILIZANDO PALHETA E ARGAMASSA DE ASSENTAMENTO COM PREPARO EM BETONEIRA. AF_12/2014</v>
          </cell>
          <cell r="C4694" t="str">
            <v>M2</v>
          </cell>
          <cell r="D4694">
            <v>46.79</v>
          </cell>
        </row>
        <row r="4695">
          <cell r="A4695">
            <v>89293</v>
          </cell>
          <cell r="B4695" t="str">
            <v>ALVENARIA ESTRUTURAL DE BLOCOS CERÂMICOS 14X19X29, (ESPESSURA DE 14 CM), PARA PAREDES COM ÁREA LÍQUIDA MAIOR OU IGUAL A 6M2, SEM VÃOS, UTILIZANDO PALHETA E ARGAMASSA DE ASSENTAMENTO COM PREPARO MANUAL. AF_12/2014</v>
          </cell>
          <cell r="C4695" t="str">
            <v>M2</v>
          </cell>
          <cell r="D4695">
            <v>48.62</v>
          </cell>
        </row>
        <row r="4696">
          <cell r="A4696">
            <v>89294</v>
          </cell>
          <cell r="B4696" t="str">
            <v>ALVENARIA ESTRUTURAL DE BLOCOS CERÂMICOS 14X19X29, (ESPESSURA DE 14 CM), PARA PAREDES COM ÁREA LÍQUIDA MENOR QUE 6M², COM VÃOS, UTILIZANDO PALHETA E ARGAMASSA DE ASSENTAMENTO COM PREPARO EM BETONEIRA. AF_12/2014</v>
          </cell>
          <cell r="C4696" t="str">
            <v>M2</v>
          </cell>
          <cell r="D4696">
            <v>55.4</v>
          </cell>
        </row>
        <row r="4697">
          <cell r="A4697">
            <v>89295</v>
          </cell>
          <cell r="B4697" t="str">
            <v>ALVENARIA ESTRUTURAL DE BLOCOS CERÂMICOS 14X19X29, (ESPESSURA DE 14 CM), PARA PAREDES COM ÁREA LÍQUIDA MENOR QUE 6M², COM VÃOS, UTILIZANDO PALHETA E ARGAMASSA DE ASSENTAMENTO COM PREPARO MANUAL. AF_12/2014</v>
          </cell>
          <cell r="C4697" t="str">
            <v>M2</v>
          </cell>
          <cell r="D4697">
            <v>57.23</v>
          </cell>
        </row>
        <row r="4698">
          <cell r="A4698">
            <v>89296</v>
          </cell>
          <cell r="B4698" t="str">
            <v>ALVENARIA ESTRUTURAL DE BLOCOS CERÂMICOS 14X19X29, (ESPESSURA DE 14 CM), PARA PAREDES COM ÁREA LÍQUIDA MAIOR OU IGUAL A 6M², COM VÃOS, UTILIZANDO PALHETA E ARGAMASSA DE ASSENTAMENTO COM PREPARO EM BETONEIRA. AF_12/2014</v>
          </cell>
          <cell r="C4698" t="str">
            <v>M2</v>
          </cell>
          <cell r="D4698">
            <v>49.65</v>
          </cell>
        </row>
        <row r="4699">
          <cell r="A4699">
            <v>89297</v>
          </cell>
          <cell r="B4699" t="str">
            <v>ALVENARIA ESTRUTURAL DE BLOCOS CERÂMICOS 14X19X29, (ESPESSURA DE 14 CM), PARA PAREDES COM ÁREA LÍQUIDA MAIOR OU IGUAL A 6M², COM VÃOS, UTILIZANDO PALHETA E ARGAMASSA DE ASSENTAMENTO COM PREPARO MANUAL. AF_12/2014</v>
          </cell>
          <cell r="C4699" t="str">
            <v>M2</v>
          </cell>
          <cell r="D4699">
            <v>51.48</v>
          </cell>
        </row>
        <row r="4700">
          <cell r="A4700">
            <v>89298</v>
          </cell>
          <cell r="B4700" t="str">
            <v>ALVENARIA ESTRUTURAL DE BLOCOS CERÂMICOS 14X19X39, (ESPESSURA DE 14 CM), PARA PAREDES COM ÁREA LÍQUIDA MENOR QUE 6M², SEM VÃOS, UTILIZANDO COLHER DE PEDREIRO E ARGAMASSA DE ASSENTAMENTO COM PREPARO EM BETONEIRA. AF_12/2014</v>
          </cell>
          <cell r="C4700" t="str">
            <v>M2</v>
          </cell>
          <cell r="D4700">
            <v>51.54</v>
          </cell>
        </row>
        <row r="4701">
          <cell r="A4701">
            <v>89299</v>
          </cell>
          <cell r="B4701" t="str">
            <v>ALVENARIA ESTRUTURAL DE BLOCOS CERÂMICOS 14X19X39, (ESPESSURA DE 14 CM), PARA PAREDES COM ÁREA LÍQUIDA MENOR QUE 6M², SEM VÃOS, UTILIZANDO COLHER DE PEDREIRO E ARGAMASSA DE ASSENTAMENTO COM PREPARO MANUAL. AF_12/2014</v>
          </cell>
          <cell r="C4701" t="str">
            <v>M2</v>
          </cell>
          <cell r="D4701">
            <v>53.87</v>
          </cell>
        </row>
        <row r="4702">
          <cell r="A4702">
            <v>89300</v>
          </cell>
          <cell r="B4702" t="str">
            <v>ALVENARIA ESTRUTURAL DE BLOCOS CERÂMICOS 14X19X39, (ESPESSURA DE 14 CM), PARA PAREDES COM ÁREA LÍQUIDA MAIOR OU IGUAL A 6M², SEM VÃOS, UTILIZANDO COLHER DE PEDREIRO E ARGAMASSA DE ASSENTAMENTO COM PREPARO EM BETONEIRA. AF_12/2014</v>
          </cell>
          <cell r="C4702" t="str">
            <v>M2</v>
          </cell>
          <cell r="D4702">
            <v>47.81</v>
          </cell>
        </row>
        <row r="4703">
          <cell r="A4703">
            <v>89301</v>
          </cell>
          <cell r="B4703" t="str">
            <v>ALVENARIA ESTRUTURAL DE BLOCOS CERÂMICOS 14X19X39, (ESPESSURA DE 14 CM), PARA PAREDES COM ÁREA LÍQUIDA MAIOR OU IGUAL A 6M², SEM VÃOS, UTILIZANDO COLHER DE PEDREIRO E ARGAMASSA DE ASSENTAMENTO COM PREPARO MANUAL. AF_12/2014</v>
          </cell>
          <cell r="C4703" t="str">
            <v>M2</v>
          </cell>
          <cell r="D4703">
            <v>50.14</v>
          </cell>
        </row>
        <row r="4704">
          <cell r="A4704">
            <v>89302</v>
          </cell>
          <cell r="B4704" t="str">
            <v>ALVENARIA ESTRUTURAL DE BLOCOS CERÂMICOS 14X19X39, (ESPESSURA DE 14 CM), PARA PAREDES COM ÁREA LÍQUIDA MENOR QUE 6M², COM VÃOS, UTILIZANDO COLHER DE PEDREIRO E ARGAMASSA DE ASSENTAMENTO COM PREPARO EM BETONEIRA. AF_12/2014</v>
          </cell>
          <cell r="C4704" t="str">
            <v>M2</v>
          </cell>
          <cell r="D4704">
            <v>57.71</v>
          </cell>
        </row>
        <row r="4705">
          <cell r="A4705">
            <v>89303</v>
          </cell>
          <cell r="B4705" t="str">
            <v>ALVENARIA ESTRUTURAL DE BLOCOS CERÂMICOS 14X19X39, (ESPESSURA DE 14 CM), PARA PAREDES COM ÁREA LÍQUIDA MENOR QUE 6M², COM VÃOS, UTILIZANDO COLHER DE PEDREIRO E ARGAMASSA DE ASSENTAMENTO COM PREPARO MANUAL. AF_12/2014</v>
          </cell>
          <cell r="C4705" t="str">
            <v>M2</v>
          </cell>
          <cell r="D4705">
            <v>60.04</v>
          </cell>
        </row>
        <row r="4706">
          <cell r="A4706">
            <v>89304</v>
          </cell>
          <cell r="B4706" t="str">
            <v>ALVENARIA ESTRUTURAL DE BLOCOS CERÂMICOS 14X19X39, (ESPESSURA DE 14 CM), PARA PAREDES COM ÁREA LÍQUIDA MAIOR OU IGUAL A 6M², COM VÃOS, UTILIZANDO COLHER DE PEDREIRO E ARGAMASSA DE ASSENTAMENTO COM PREPARO EM BETONEIRA. AF_12/2014</v>
          </cell>
          <cell r="C4706" t="str">
            <v>M2</v>
          </cell>
          <cell r="D4706">
            <v>51.57</v>
          </cell>
        </row>
        <row r="4707">
          <cell r="A4707">
            <v>89305</v>
          </cell>
          <cell r="B4707" t="str">
            <v>ALVENARIA ESTRUTURAL DE BLOCOS CERÂMICOS 14X19X39, (ESPESSURA DE 14 CM), PARA PAREDES COM ÁREA LÍQUIDA MAIOR OU IGUAL A 6M², COM VÃOS, UTILIZANDO COLHER DE PEDREIRO E ARGAMASSA DE ASSENTAMENTO COM PREPARO MANUAL. AF_12/2014</v>
          </cell>
          <cell r="C4707" t="str">
            <v>M2</v>
          </cell>
          <cell r="D4707">
            <v>53.9</v>
          </cell>
        </row>
        <row r="4708">
          <cell r="A4708">
            <v>89306</v>
          </cell>
          <cell r="B4708" t="str">
            <v>ALVENARIA ESTRUTURAL DE BLOCOS CERÂMICOS 14X19X29, (ESPESSURA DE 14 CM), PARA PAREDES COM ÁREA LÍQUIDA MENOR QUE 6M², SEM VÃOS, UTILIZANDO COLHER DE PEDREIRO E ARGAMASSA DE ASSENTAMENTO COM PREPARO EM BETONEIRA. AF_12/2014</v>
          </cell>
          <cell r="C4708" t="str">
            <v>M2</v>
          </cell>
          <cell r="D4708">
            <v>58.81</v>
          </cell>
        </row>
        <row r="4709">
          <cell r="A4709">
            <v>89307</v>
          </cell>
          <cell r="B4709" t="str">
            <v>ALVENARIA ESTRUTURAL DE BLOCOS CERÂMICOS 14X19X29, (ESPESSURA DE 14 CM), PARA PAREDES COM ÁREA LÍQUIDA MENOR QUE 6M², SEM VÃOS, UTILIZANDO COLHER DE PEDREIRO E ARGAMASSA DE ASSENTAMENTO COM PREPARO MANUAL. AF_12/2014</v>
          </cell>
          <cell r="C4709" t="str">
            <v>M2</v>
          </cell>
          <cell r="D4709">
            <v>61.39</v>
          </cell>
        </row>
        <row r="4710">
          <cell r="A4710">
            <v>89308</v>
          </cell>
          <cell r="B4710" t="str">
            <v>ALVENARIA ESTRUTURAL DE BLOCOS CERÂMICOS 14X19X29, (ESPESSURA DE 14 CM), PARA PAREDES COM ÁREA LÍQUIDA MAIOR OU IGUAL A 6M², SEM VÃOS, UTILIZANDO COLHER DE PEDREIRO E ARGAMASSA DE ASSENTAMENTO COM PREPARO EM BETONEIRA. AF_12/2014</v>
          </cell>
          <cell r="C4710" t="str">
            <v>M2</v>
          </cell>
          <cell r="D4710">
            <v>55.14</v>
          </cell>
        </row>
        <row r="4711">
          <cell r="A4711">
            <v>89309</v>
          </cell>
          <cell r="B4711" t="str">
            <v>ALVENARIA ESTRUTURAL DE BLOCOS CERÂMICOS 14X19X29, (ESPESSURA DE 14 CM), PARA PAREDES COM ÁREA LÍQUIDA MAIOR OU IGUAL A 6M², SEM VÃOS, UTILIZANDO COLHER DE PEDREIRO E ARGAMASSA DE ASSENTAMENTO COM PREPARO MANUAL. AF_12/2014</v>
          </cell>
          <cell r="C4711" t="str">
            <v>M2</v>
          </cell>
          <cell r="D4711">
            <v>57.72</v>
          </cell>
        </row>
        <row r="4712">
          <cell r="A4712">
            <v>89310</v>
          </cell>
          <cell r="B4712" t="str">
            <v>ALVENARIA ESTRUTURAL DE BLOCOS CERÂMICOS 14X19X29, (ESPESSURA DE 14 CM), PARA PAREDES COM ÁREA LÍQUIDA MENOR QUE 6M², COM VÃOS, UTILIZANDO COLHER DE PEDREIRO E ARGAMASSA DE ASSENTAMENTO COM PREPARO EM BETONEIRA. AF_12/2014</v>
          </cell>
          <cell r="C4712" t="str">
            <v>M2</v>
          </cell>
          <cell r="D4712">
            <v>66.209999999999994</v>
          </cell>
        </row>
        <row r="4713">
          <cell r="A4713">
            <v>89311</v>
          </cell>
          <cell r="B4713" t="str">
            <v>ALVENARIA ESTRUTURAL DE BLOCOS CERÂMICOS 14X19X29, (ESPESSURA DE 14 CM), PARA PAREDES COM ÁREA LÍQUIDA MENOR QUE 6M², COM VÃOS, UTILIZANDO COLHER DE PEDREIRO E ARGAMASSA DE ASSENTAMENTO COM PREPARO MANUAL. AF_12/2014</v>
          </cell>
          <cell r="C4713" t="str">
            <v>M2</v>
          </cell>
          <cell r="D4713">
            <v>68.790000000000006</v>
          </cell>
        </row>
        <row r="4714">
          <cell r="A4714">
            <v>89312</v>
          </cell>
          <cell r="B4714" t="str">
            <v>ALVENARIA ESTRUTURAL DE BLOCOS CERÂMICOS 14X19X29, (ESPESSURA DE 14 CM), PARA PAREDES COM ÁREA LÍQUIDA MAIOR OU IGUAL A 6M², COM VÃOS, UTILIZANDO COLHER DE PEDREIRO E ARGAMASSA DE ASSENTAMENTO COM PREPARO EM BETONEIRA. AF_12/2014</v>
          </cell>
          <cell r="C4714" t="str">
            <v>M2</v>
          </cell>
          <cell r="D4714">
            <v>59.55</v>
          </cell>
        </row>
        <row r="4715">
          <cell r="A4715">
            <v>89313</v>
          </cell>
          <cell r="B4715" t="str">
            <v>ALVENARIA ESTRUTURAL DE BLOCOS CERÂMICOS 14X19X29, (ESPESSURA DE 14 CM), PARA PAREDES COM ÁREA LÍQUIDA MAIOR OU IGUAL A 6M², COM VÃOS, UTILIZANDO COLHER DE PEDREIRO E ARGAMASSA DE ASSENTAMENTO COM PREPARO MANUAL. AF_12/2014</v>
          </cell>
          <cell r="C4715" t="str">
            <v>M2</v>
          </cell>
          <cell r="D4715">
            <v>62.13</v>
          </cell>
        </row>
        <row r="4716">
          <cell r="A4716">
            <v>95465</v>
          </cell>
          <cell r="B4716" t="str">
            <v>COBOGO CERAMICO (ELEMENTO VAZADO), 9X20X20CM, ASSENTADO COM ARGAMASSA TRACO 1:4 DE CIMENTO E AREIA</v>
          </cell>
          <cell r="C4716" t="str">
            <v>M2</v>
          </cell>
          <cell r="D4716">
            <v>113.1</v>
          </cell>
        </row>
        <row r="4717">
          <cell r="A4717">
            <v>87447</v>
          </cell>
          <cell r="B4717" t="str">
            <v>ALVENARIA DE VEDAÇÃO DE BLOCOS VAZADOS DE CONCRETO DE 9X19X39CM (ESPESSURA 9CM) DE PAREDES COM ÁREA LÍQUIDA MENOR QUE 6M² SEM VÃOS E ARGAMASSA DE ASSENTAMENTO COM PREPARO EM BETONEIRA. AF_06/2014</v>
          </cell>
          <cell r="C4717" t="str">
            <v>M2</v>
          </cell>
          <cell r="D4717">
            <v>43.26</v>
          </cell>
        </row>
        <row r="4718">
          <cell r="A4718">
            <v>87448</v>
          </cell>
          <cell r="B4718" t="str">
            <v>ALVENARIA DE VEDAÇÃO DE BLOCOS VAZADOS DE CONCRETO DE 9X19X39CM (ESPESSURA 9CM) DE PAREDES COM ÁREA LÍQUIDA MENOR QUE 6M² SEM VÃOS E ARGAMASSA DE ASSENTAMENTO COM PREPARO MANUAL. AF_06/2014</v>
          </cell>
          <cell r="C4718" t="str">
            <v>M2</v>
          </cell>
          <cell r="D4718">
            <v>43.61</v>
          </cell>
        </row>
        <row r="4719">
          <cell r="A4719">
            <v>87449</v>
          </cell>
          <cell r="B4719" t="str">
            <v>ALVENARIA DE VEDAÇÃO DE BLOCOS VAZADOS DE CONCRETO DE 14X19X39CM (ESPESSURA 14CM) DE PAREDES COM ÁREA LÍQUIDA MENOR QUE 6M² SEM VÃOS E ARGAMASSA DE ASSENTAMENTO COM PREPARO EM BETONEIRA. AF_06/2014</v>
          </cell>
          <cell r="C4719" t="str">
            <v>M2</v>
          </cell>
          <cell r="D4719">
            <v>55.04</v>
          </cell>
        </row>
        <row r="4720">
          <cell r="A4720">
            <v>87450</v>
          </cell>
          <cell r="B4720" t="str">
            <v>ALVENARIA DE VEDAÇÃO DE BLOCOS VAZADOS DE CONCRETO DE 14X19X39CM (ESPESSURA 14CM) DE PAREDES COM ÁREA LÍQUIDA MENOR QUE 6M² SEM VÃOS E ARGAMASSA DE ASSENTAMENTO COM PREPARO MANUAL. AF_06/2014</v>
          </cell>
          <cell r="C4720" t="str">
            <v>M2</v>
          </cell>
          <cell r="D4720">
            <v>55.81</v>
          </cell>
        </row>
        <row r="4721">
          <cell r="A4721">
            <v>87451</v>
          </cell>
          <cell r="B4721" t="str">
            <v>ALVENARIA DE VEDAÇÃO DE BLOCOS VAZADOS DE CONCRETO DE 19X19X39CM (ESPESSURA 19CM) DE PAREDES COM ÁREA LÍQUIDA MENOR QUE 6M² SEM VÃOS E ARGAMASSA DE ASSENTAMENTO COM PREPARO EM BETONEIRA. AF_06/2014</v>
          </cell>
          <cell r="C4721" t="str">
            <v>M2</v>
          </cell>
          <cell r="D4721">
            <v>67.040000000000006</v>
          </cell>
        </row>
        <row r="4722">
          <cell r="A4722">
            <v>87452</v>
          </cell>
          <cell r="B4722" t="str">
            <v>ALVENARIA DE VEDAÇÃO DE BLOCOS VAZADOS DE CONCRETO DE 19X19X39CM (ESPESSURA 19CM) DE PAREDES COM ÁREA LÍQUIDA MENOR QUE 6M² SEM VÃOS E ARGAMASSA DE ASSENTAMENTO COM PREPARO MANUAL. AF_06/2014</v>
          </cell>
          <cell r="C4722" t="str">
            <v>M2</v>
          </cell>
          <cell r="D4722">
            <v>67.41</v>
          </cell>
        </row>
        <row r="4723">
          <cell r="A4723">
            <v>87453</v>
          </cell>
          <cell r="B4723" t="str">
            <v>ALVENARIA DE VEDAÇÃO DE BLOCOS VAZADOS DE CONCRETO DE 9X19X39CM (ESPESSURA 9CM) DE PAREDES COM ÁREA LÍQUIDA MAIOR OU IGUAL A 6M² SEM VÃOS E ARGAMASSA DE ASSENTAMENTO COM PREPARO EM BETONEIRA. AF_06/2014</v>
          </cell>
          <cell r="C4723" t="str">
            <v>M2</v>
          </cell>
          <cell r="D4723">
            <v>40.25</v>
          </cell>
        </row>
        <row r="4724">
          <cell r="A4724">
            <v>87454</v>
          </cell>
          <cell r="B4724" t="str">
            <v>ALVENARIA DE VEDAÇÃO DE BLOCOS VAZADOS DE CONCRETO DE 9X19X39CM (ESPESSURA 9CM) DE PAREDES COM ÁREA LÍQUIDA MAIOR OU IGUAL A 6M² SEM VÃOS E ARGAMASSA DE ASSENTAMENTO COM PREPARO MANUAL. AF_06/2014</v>
          </cell>
          <cell r="C4724" t="str">
            <v>M2</v>
          </cell>
          <cell r="D4724">
            <v>40.909999999999997</v>
          </cell>
        </row>
        <row r="4725">
          <cell r="A4725">
            <v>87455</v>
          </cell>
          <cell r="B4725" t="str">
            <v>ALVENARIA DE VEDAÇÃO DE BLOCOS VAZADOS DE CONCRETO DE 14X19X39CM (ESPESSURA 14CM) DE PAREDES COM ÁREA LÍQUIDA MAIOR OU IGUAL A 6M² SEM VÃOS E ARGAMASSA DE ASSENTAMENTO COM PREPARO EM BETONEIRA. AF_06/2014</v>
          </cell>
          <cell r="C4725" t="str">
            <v>M2</v>
          </cell>
          <cell r="D4725">
            <v>51.28</v>
          </cell>
        </row>
        <row r="4726">
          <cell r="A4726">
            <v>87456</v>
          </cell>
          <cell r="B4726" t="str">
            <v>ALVENARIA DE VEDAÇÃO DE BLOCOS VAZADOS DE CONCRETO DE 14X19X39CM (ESPESSURA 14CM) DE PAREDES COM ÁREA LÍQUIDA MAIOR OU IGUAL A 6M² SEM VÃOS E ARGAMASSA DE ASSENTAMENTO COM PREPARO MANUAL. AF_06/2014</v>
          </cell>
          <cell r="C4726" t="str">
            <v>M2</v>
          </cell>
          <cell r="D4726">
            <v>52.34</v>
          </cell>
        </row>
        <row r="4727">
          <cell r="A4727">
            <v>87457</v>
          </cell>
          <cell r="B4727" t="str">
            <v>ALVENARIA DE VEDAÇÃO DE BLOCOS VAZADOS DE CONCRETO DE 19X19X39CM (ESPESSURA 19CM) DE PAREDES COM ÁREA LÍQUIDA MAIOR OU IGUAL A 6M² SEM VÃOS E ARGAMASSA DE ASSENTAMENTO COM PREPARO EM BETONEIRA. AF_06/2014</v>
          </cell>
          <cell r="C4727" t="str">
            <v>M2</v>
          </cell>
          <cell r="D4727">
            <v>62.62</v>
          </cell>
        </row>
        <row r="4728">
          <cell r="A4728">
            <v>87458</v>
          </cell>
          <cell r="B4728" t="str">
            <v>ALVENARIA DE VEDAÇÃO DE BLOCOS VAZADOS DE CONCRETO DE 19X19X39CM (ESPESSURA 19CM) DE PAREDES COM ÁREA LÍQUIDA MAIOR OU IGUAL A 6M² SEM VÃOS E ARGAMASSA DE ASSENTAMENTO COM PREPARO MANUAL. AF_06/2014</v>
          </cell>
          <cell r="C4728" t="str">
            <v>M2</v>
          </cell>
          <cell r="D4728">
            <v>63.58</v>
          </cell>
        </row>
        <row r="4729">
          <cell r="A4729">
            <v>87459</v>
          </cell>
          <cell r="B4729" t="str">
            <v>ALVENARIA DE VEDAÇÃO DE BLOCOS VAZADOS DE CONCRETO DE 9X19X39CM (ESPESSURA 9CM) DE PAREDES COM ÁREA LÍQUIDA MENOR QUE 6M² COM VÃOS E ARGAMASSA DE ASSENTAMENTO COM PREPARO EM BETONEIRA. AF_06/2014</v>
          </cell>
          <cell r="C4729" t="str">
            <v>M2</v>
          </cell>
          <cell r="D4729">
            <v>48.15</v>
          </cell>
        </row>
        <row r="4730">
          <cell r="A4730">
            <v>87460</v>
          </cell>
          <cell r="B4730" t="str">
            <v>ALVENARIA DE VEDAÇÃO DE BLOCOS VAZADOS DE CONCRETO DE 9X19X39CM (ESPESSURA 9CM) DE PAREDES COM ÁREA LÍQUIDA MENOR QUE 6M² COM VÃOS E ARGAMASSA DE ASSENTAMENTO COM PREPARO MANUAL. AF_06/2014</v>
          </cell>
          <cell r="C4730" t="str">
            <v>M2</v>
          </cell>
          <cell r="D4730">
            <v>48.81</v>
          </cell>
        </row>
        <row r="4731">
          <cell r="A4731">
            <v>87461</v>
          </cell>
          <cell r="B4731" t="str">
            <v>ALVENARIA DE VEDAÇÃO DE BLOCOS VAZADOS DE CONCRETO DE 14X19X39CM (ESPESSURA 14CM) DE PAREDES COM ÁREA LÍQUIDA MENOR QUE 6M² COM VÃOS E ARGAMASSA DE ASSENTAMENTO COM PREPARO EM BETONEIRA. AF_06/2014</v>
          </cell>
          <cell r="C4731" t="str">
            <v>M2</v>
          </cell>
          <cell r="D4731">
            <v>59.97</v>
          </cell>
        </row>
        <row r="4732">
          <cell r="A4732">
            <v>87462</v>
          </cell>
          <cell r="B4732" t="str">
            <v>ALVENARIA DE VEDAÇÃO DE BLOCOS VAZADOS DE CONCRETO DE 14X19X39CM (ESPESSURA 14CM) DE PAREDES COM ÁREA LÍQUIDA MENOR QUE 6M² COM VÃOS E ARGAMASSA DE ASSENTAMENTO COM PREPARO MANUAL. AF_06/2014</v>
          </cell>
          <cell r="C4732" t="str">
            <v>M2</v>
          </cell>
          <cell r="D4732">
            <v>60.74</v>
          </cell>
        </row>
        <row r="4733">
          <cell r="A4733">
            <v>87463</v>
          </cell>
          <cell r="B4733" t="str">
            <v>ALVENARIA DE VEDAÇÃO DE BLOCOS VAZADOS DE CONCRETO DE 19X19X39CM (ESPESSURA 19CM) DE PAREDES COM ÁREA LÍQUIDA MENOR QUE 6M² COM VÃOS E ARGAMASSA DE ASSENTAMENTO COM PREPARO EM BETONEIRA. AF_06/2014</v>
          </cell>
          <cell r="C4733" t="str">
            <v>M2</v>
          </cell>
          <cell r="D4733">
            <v>71.430000000000007</v>
          </cell>
        </row>
        <row r="4734">
          <cell r="A4734">
            <v>87464</v>
          </cell>
          <cell r="B4734" t="str">
            <v>ALVENARIA DE VEDAÇÃO DE BLOCOS VAZADOS DE CONCRETO DE 19X19X39CM (ESPESSURA 19CM) DE PAREDES COM ÁREA LÍQUIDA MENOR QUE 6M² COM VÃOS E ARGAMASSA DE ASSENTAMENTO COM PREPARO MANUAL. AF_06/2014</v>
          </cell>
          <cell r="C4734" t="str">
            <v>M2</v>
          </cell>
          <cell r="D4734">
            <v>72.39</v>
          </cell>
        </row>
        <row r="4735">
          <cell r="A4735">
            <v>87465</v>
          </cell>
          <cell r="B4735" t="str">
            <v>ALVENARIA DE VEDAÇÃO DE BLOCOS VAZADOS DE CONCRETO DE 9X19X39CM (ESPESSURA 9CM) DE PAREDES COM ÁREA LÍQUIDA MAIOR OU IGUAL A 6M² COM VÃOS E ARGAMASSA DE ASSENTAMENTO COM PREPARO EM BETONEIRA. AF_06/2014</v>
          </cell>
          <cell r="C4735" t="str">
            <v>M2</v>
          </cell>
          <cell r="D4735">
            <v>43.02</v>
          </cell>
        </row>
        <row r="4736">
          <cell r="A4736">
            <v>87466</v>
          </cell>
          <cell r="B4736" t="str">
            <v>ALVENARIA DE VEDAÇÃO DE BLOCOS VAZADOS DE CONCRETO DE 9X19X39CM (ESPESSURA 9CM) DE PAREDES COM ÁREA LÍQUIDA MAIOR OU IGUAL A 6M² COM VÃOS E ARGAMASSA DE ASSENTAMENTO COM PREPARO MANUAL. AF_06/2014</v>
          </cell>
          <cell r="C4736" t="str">
            <v>M2</v>
          </cell>
          <cell r="D4736">
            <v>43.68</v>
          </cell>
        </row>
        <row r="4737">
          <cell r="A4737">
            <v>87467</v>
          </cell>
          <cell r="B4737" t="str">
            <v>ALVENARIA DE VEDAÇÃO DE BLOCOS VAZADOS DE CONCRETO DE 14X19X39CM (ESPESSURA 14CM) DE PAREDES COM ÁREA LÍQUIDA MAIOR OU IGUAL A 6M² COM VÃOS E ARGAMASSA DE ASSENTAMENTO COM PREPARO EM BETONEIRA. AF_06/2014</v>
          </cell>
          <cell r="C4737" t="str">
            <v>M2</v>
          </cell>
          <cell r="D4737">
            <v>54.37</v>
          </cell>
        </row>
        <row r="4738">
          <cell r="A4738">
            <v>87468</v>
          </cell>
          <cell r="B4738" t="str">
            <v>ALVENARIA DE VEDAÇÃO DE BLOCOS VAZADOS DE CONCRETO DE 14X19X39CM (ESPESSURA 14CM) DE PAREDES COM ÁREA LÍQUIDA MAIOR OU IGUAL A 6M² COM VÃOS E ARGAMASSA DE ASSENTAMENTO COM PREPARO MANUAL. AF_06/2014</v>
          </cell>
          <cell r="C4738" t="str">
            <v>M2</v>
          </cell>
          <cell r="D4738">
            <v>55.14</v>
          </cell>
        </row>
        <row r="4739">
          <cell r="A4739">
            <v>87469</v>
          </cell>
          <cell r="B4739" t="str">
            <v>ALVENARIA DE VEDAÇÃO DE BLOCOS VAZADOS DE CONCRETO DE 19X19X39CM (ESPESSURA 19CM) DE PAREDES COM ÁREA LÍQUIDA MAIOR OU IGUAL A 6M² COM VÃOS E ARGAMASSA DE ASSENTAMENTO COM PREPARO EM BETONEIRA. AF_06/2014</v>
          </cell>
          <cell r="C4739" t="str">
            <v>M2</v>
          </cell>
          <cell r="D4739">
            <v>65.849999999999994</v>
          </cell>
        </row>
        <row r="4740">
          <cell r="A4740">
            <v>87470</v>
          </cell>
          <cell r="B4740" t="str">
            <v>ALVENARIA DE VEDAÇÃO DE BLOCOS VAZADOS DE CONCRETO DE 19X19X39CM (ESPESSURA 19CM) DE PAREDES COM ÁREA LÍQUIDA MAIOR OU IGUAL A 6M² COM VÃOS E ARGAMASSA DE ASSENTAMENTO COM PREPARO MANUAL. AF_06/2014</v>
          </cell>
          <cell r="C4740" t="str">
            <v>M2</v>
          </cell>
          <cell r="D4740">
            <v>66.81</v>
          </cell>
        </row>
        <row r="4741">
          <cell r="A4741">
            <v>89044</v>
          </cell>
          <cell r="B4741" t="str">
            <v>(COMPOSIÇÃO REPRESENTATIVA) DO SERVIÇO DE ALVENARIA DE VEDAÇÃO DE BLOCOS VAZADOS DE CONCRETO DE 9X19X39CM (ESPESSURA 9CM), PARA EDIFICAÇÃO HABITACIONAL MULTIFAMILIAR (PRÉDIO). AF_11/2014</v>
          </cell>
          <cell r="C4741" t="str">
            <v>M2</v>
          </cell>
          <cell r="D4741">
            <v>43.11</v>
          </cell>
        </row>
        <row r="4742">
          <cell r="A4742">
            <v>89169</v>
          </cell>
          <cell r="B4742" t="str">
            <v>(COMPOSIÇÃO REPRESENTATIVA) DO SERVIÇO DE ALVENARIA DE VEDAÇÃO DE BLOCOS VAZADOS DE CONCRETO DE 9X19X39CM (ESPESSURA 9CM), PARA EDIFICAÇÃO HABITACIONAL UNIFAMILIAR (CASA) E EDIFICAÇÃO PÚBLICA PADRÃO. AF_11/2014</v>
          </cell>
          <cell r="C4742" t="str">
            <v>M2</v>
          </cell>
          <cell r="D4742">
            <v>43.76</v>
          </cell>
        </row>
        <row r="4743">
          <cell r="A4743">
            <v>89978</v>
          </cell>
          <cell r="B4743" t="str">
            <v>(COMPOSIÇÃO REPRESENTATIVA) DO SERVIÇO DE ALVENARIA DE VEDAÇÃO DE BLOCOS VAZADOS DE CONCRETO DE 14X19X39CM (ESPESSURA 14CM), PARA EDIFICAÇÃO HABITACIONAL UNIFAMILIAR (CASA) E EDIFICAÇÃO PÚBLICA PADRÃO. AF_12/2014</v>
          </cell>
          <cell r="C4743" t="str">
            <v>M2</v>
          </cell>
          <cell r="D4743">
            <v>55.26</v>
          </cell>
        </row>
        <row r="4744">
          <cell r="A4744" t="str">
            <v>73937/1</v>
          </cell>
          <cell r="B4744" t="str">
            <v>COBOGO DE CONCRETO (ELEMENTO VAZADO), 7X50X50CM, ASSENTADO COM ARGAMASSA TRACO 1:4 (CIMENTO E AREIA)</v>
          </cell>
          <cell r="C4744" t="str">
            <v>M2</v>
          </cell>
          <cell r="D4744">
            <v>101.47</v>
          </cell>
        </row>
        <row r="4745">
          <cell r="A4745" t="str">
            <v>73937/3</v>
          </cell>
          <cell r="B4745" t="str">
            <v>COBOGO DE CONCRETO (ELEMENTO VAZADO), 7X50X50CM, ASSENTADO COM ARGAMASSA TRACO 1:3 (CIMENTO E AREIA)</v>
          </cell>
          <cell r="C4745" t="str">
            <v>M2</v>
          </cell>
          <cell r="D4745">
            <v>101.68</v>
          </cell>
        </row>
        <row r="4746">
          <cell r="A4746" t="str">
            <v>73937/5</v>
          </cell>
          <cell r="B4746" t="str">
            <v>COBOGO DE CONCRETO (ELEMENTO VAZADO), 10X29X39CM ABERTURA COM VIDRO, ASSENTADO COM ARGAMASSA TRACO 1:4 (CIMENTO E AREIA MEDIA NAO PENEIRADA)</v>
          </cell>
          <cell r="C4746" t="str">
            <v>M2</v>
          </cell>
          <cell r="D4746">
            <v>178.85</v>
          </cell>
        </row>
        <row r="4747">
          <cell r="A4747">
            <v>89453</v>
          </cell>
          <cell r="B4747" t="str">
            <v>ALVENARIA DE BLOCOS DE CONCRETO ESTRUTURAL 14X19X39 CM, (ESPESSURA 14 CM), FBK = 4,5 MPA, PARA PAREDES COM ÁREA LÍQUIDA MENOR QUE 6M², SEM VÃOS, UTILIZANDO PALHETA. AF_12/2014</v>
          </cell>
          <cell r="C4747" t="str">
            <v>M2</v>
          </cell>
          <cell r="D4747">
            <v>49.64</v>
          </cell>
        </row>
        <row r="4748">
          <cell r="A4748">
            <v>89454</v>
          </cell>
          <cell r="B4748" t="str">
            <v>ALVENARIA DE BLOCOS DE CONCRETO ESTRUTURAL 14X19X39 CM, (ESPESSURA 14 CM), FBK = 4,5 MPA, PARA PAREDES COM ÁREA LÍQUIDA MAIOR OU IGUAL A 6M², SEM VÃOS, UTILIZANDO PALHETA. AF_12/2014</v>
          </cell>
          <cell r="C4748" t="str">
            <v>M2</v>
          </cell>
          <cell r="D4748">
            <v>47.45</v>
          </cell>
        </row>
        <row r="4749">
          <cell r="A4749">
            <v>89455</v>
          </cell>
          <cell r="B4749" t="str">
            <v>ALVENARIA DE BLOCOS DE CONCRETO ESTRUTURAL 14X19X39 CM, (ESPESSURA 14 CM) FBK = 14,0 MPA, PARA PAREDES COM ÁREA LÍQUIDA MENOR QUE 6M², SEM VÃOS, UTILIZANDO PALHETA. AF_12/2014</v>
          </cell>
          <cell r="C4749" t="str">
            <v>M2</v>
          </cell>
          <cell r="D4749">
            <v>61.67</v>
          </cell>
        </row>
        <row r="4750">
          <cell r="A4750">
            <v>89456</v>
          </cell>
          <cell r="B4750" t="str">
            <v>ALVENARIA DE BLOCOS DE CONCRETO ESTRUTURAL 14X19X39 CM, (ESPESSURA 14 CM) FBK = 14,0 MPA, PARA PAREDES COM ÁREA LÍQUIDA MAIOR OU IGUAL A 6M², SEM VÃOS, UTILIZANDO PALHETA. AF_12/2014</v>
          </cell>
          <cell r="C4750" t="str">
            <v>M2</v>
          </cell>
          <cell r="D4750">
            <v>58.99</v>
          </cell>
        </row>
        <row r="4751">
          <cell r="A4751">
            <v>89457</v>
          </cell>
          <cell r="B4751" t="str">
            <v>ALVENARIA DE BLOCOS DE CONCRETO ESTRUTURAL 14X19X39 CM, (ESPESSURA 14 CM), FBK = 4,5 MPA, PARA PAREDES COM ÁREA LÍQUIDA MENOR QUE 6M², COM VÃOS, UTILIZANDO PALHETA. AF_12/2014</v>
          </cell>
          <cell r="C4751" t="str">
            <v>M2</v>
          </cell>
          <cell r="D4751">
            <v>52.86</v>
          </cell>
        </row>
        <row r="4752">
          <cell r="A4752">
            <v>89458</v>
          </cell>
          <cell r="B4752" t="str">
            <v>ALVENARIA DE BLOCOS DE CONCRETO ESTRUTURAL 14X19X39 CM, (ESPESSURA 14 CM), FBK = 4,5 MPA, PARA PAREDES COM ÁREA LÍQUIDA MAIOR OU IGUAL A 6M², COM VÃOS, UTILIZANDO PALHETA. AF_12/2014</v>
          </cell>
          <cell r="C4752" t="str">
            <v>M2</v>
          </cell>
          <cell r="D4752">
            <v>49.25</v>
          </cell>
        </row>
        <row r="4753">
          <cell r="A4753">
            <v>89459</v>
          </cell>
          <cell r="B4753" t="str">
            <v>ALVENARIA DE BLOCOS DE CONCRETO ESTRUTURAL 14X19X39 CM, (ESPESSURA 14 CM) FBK = 14,0 MPA, PARA PAREDES COM ÁREA LÍQUIDA MENOR QUE 6M², COM VÃOS, UTILIZANDO PALHETA. AF_12/2014</v>
          </cell>
          <cell r="C4753" t="str">
            <v>M2</v>
          </cell>
          <cell r="D4753">
            <v>66.16</v>
          </cell>
        </row>
        <row r="4754">
          <cell r="A4754">
            <v>89460</v>
          </cell>
          <cell r="B4754" t="str">
            <v>ALVENARIA DE BLOCOS DE CONCRETO ESTRUTURAL 14X19X39 CM, (ESPESSURA 14 CM) FBK = 14,0 MPA, PARA PAREDES COM ÁREA LÍQUIDA MAIOR OU IGUAL A 6M², COM VÃOS, UTILIZANDO PALHETA. AF_12/2014</v>
          </cell>
          <cell r="C4754" t="str">
            <v>M2</v>
          </cell>
          <cell r="D4754">
            <v>61.7</v>
          </cell>
        </row>
        <row r="4755">
          <cell r="A4755">
            <v>89462</v>
          </cell>
          <cell r="B4755" t="str">
            <v>ALVENARIA DE BLOCOS DE CONCRETO ESTRUTURAL 14X19X29 CM, (ESPESSURA 14 CM), FBK = 4,5 MPA, PARA PAREDES COM ÁREA LÍQUIDA MENOR QUE 6M², SEM VÃOS, UTILIZANDO PALHETA. AF_12/2014</v>
          </cell>
          <cell r="C4755" t="str">
            <v>M2</v>
          </cell>
          <cell r="D4755">
            <v>57.23</v>
          </cell>
        </row>
        <row r="4756">
          <cell r="A4756">
            <v>89463</v>
          </cell>
          <cell r="B4756" t="str">
            <v>ALVENARIA DE BLOCOS DE CONCRETO ESTRUTURAL 14X19X29 CM, (ESPESSURA 14 CM), FBK = 4,5 MPA, PARA PAREDES COM ÁREA LÍQUIDA MAIOR OU IGUAL A 6M², SEM VÃOS, UTILIZANDO PALHETA. AF_12/2014</v>
          </cell>
          <cell r="C4756" t="str">
            <v>M2</v>
          </cell>
          <cell r="D4756">
            <v>55.27</v>
          </cell>
        </row>
        <row r="4757">
          <cell r="A4757">
            <v>89464</v>
          </cell>
          <cell r="B4757" t="str">
            <v>ALVENARIA DE BLOCOS DE CONCRETO ESTRUTURAL 14X19X29 CM, (ESPESSURA 14 CM) FBK = 14,0 MPA, PARA PAREDES COM ÁREA LÍQUIDA MENOR QUE 6M², SEM VÃOS, UTILIZANDO PALHETA. AF_12/2014</v>
          </cell>
          <cell r="C4757" t="str">
            <v>M2</v>
          </cell>
          <cell r="D4757">
            <v>76.75</v>
          </cell>
        </row>
        <row r="4758">
          <cell r="A4758">
            <v>89465</v>
          </cell>
          <cell r="B4758" t="str">
            <v>ALVENARIA DE BLOCOS DE CONCRETO ESTRUTURAL 14X19X29 CM, (ESPESSURA 14 CM) FBK = 14,0 MPA, PARA PAREDES COM ÁREA LÍQUIDA MAIOR OU IGUAL A 6M², SEM VÃOS, UTILIZANDO PALHETA. AF_12/2014</v>
          </cell>
          <cell r="C4758" t="str">
            <v>M2</v>
          </cell>
          <cell r="D4758">
            <v>74.400000000000006</v>
          </cell>
        </row>
        <row r="4759">
          <cell r="A4759">
            <v>89466</v>
          </cell>
          <cell r="B4759" t="str">
            <v>ALVENARIA DE BLOCOS DE CONCRETO ESTRUTURAL 14X19X29 CM, (ESPESSURA 14 CM), FBK = 4,5 MPA, PARA PAREDES COM ÁREA LÍQUIDA MENOR QUE 6M², COM VÃOS, UTILIZANDO PALHETA. AF_12/2014</v>
          </cell>
          <cell r="C4759" t="str">
            <v>M2</v>
          </cell>
          <cell r="D4759">
            <v>60.6</v>
          </cell>
        </row>
        <row r="4760">
          <cell r="A4760">
            <v>89467</v>
          </cell>
          <cell r="B4760" t="str">
            <v>ALVENARIA DE BLOCOS DE CONCRETO ESTRUTURAL 14X19X29 CM, (ESPESSURA 14 CM), FBK = 4,5 MPA, PARA PAREDES COM ÁREA LÍQUIDA MAIOR OU IGUAL A 6M², COM VÃOS, UTILIZANDO PALHETA. AF_12/2014</v>
          </cell>
          <cell r="C4760" t="str">
            <v>M2</v>
          </cell>
          <cell r="D4760">
            <v>57.08</v>
          </cell>
        </row>
        <row r="4761">
          <cell r="A4761">
            <v>89468</v>
          </cell>
          <cell r="B4761" t="str">
            <v>ALVENARIA DE BLOCOS DE CONCRETO ESTRUTURAL 14X19X29 CM, (ESPESSURA 14 CM) FBK = 14,0 MPA, PARA PAREDES COM ÁREA LÍQUIDA MENOR QUE 6M², COM VÃOS, UTILIZANDO PALHETA. AF_12/2014</v>
          </cell>
          <cell r="C4761" t="str">
            <v>M2</v>
          </cell>
          <cell r="D4761">
            <v>80.900000000000006</v>
          </cell>
        </row>
        <row r="4762">
          <cell r="A4762">
            <v>89469</v>
          </cell>
          <cell r="B4762" t="str">
            <v>ALVENARIA DE BLOCOS DE CONCRETO ESTRUTURAL 14X19X29 CM, (ESPESSURA 14 CM) FBK = 14,0 MPA, PARA PAREDES COM ÁREA LÍQUIDA MAIOR OU IGUAL A 6M², COM VÃOS, UTILIZANDO PALHETA. AF_12/2014</v>
          </cell>
          <cell r="C4762" t="str">
            <v>M2</v>
          </cell>
          <cell r="D4762">
            <v>76.63</v>
          </cell>
        </row>
        <row r="4763">
          <cell r="A4763">
            <v>89470</v>
          </cell>
          <cell r="B4763" t="str">
            <v>ALVENARIA DE BLOCOS DE CONCRETO ESTRUTURAL 14X19X39 CM, (ESPESSURA 14 CM), FBK = 4,5 MPA, PARA PAREDES COM ÁREA LÍQUIDA MENOR QUE 6M², SEM VÃOS, UTILIZANDO COLHER DE PEDREIRO. AF_12/2014</v>
          </cell>
          <cell r="C4763" t="str">
            <v>M2</v>
          </cell>
          <cell r="D4763">
            <v>59.45</v>
          </cell>
        </row>
        <row r="4764">
          <cell r="A4764">
            <v>89471</v>
          </cell>
          <cell r="B4764" t="str">
            <v>ALVENARIA DE BLOCOS DE CONCRETO ESTRUTURAL 14X19X39 CM, (ESPESSURA 14 CM), FBK = 4,5 MPA, PARA PAREDES COM ÁREA LÍQUIDA MAIOR OU IGUAL A 6M², SEM VÃOS, UTILIZANDO COLHER DE PEDREIRO. AF_12/2014</v>
          </cell>
          <cell r="C4764" t="str">
            <v>M2</v>
          </cell>
          <cell r="D4764">
            <v>57.26</v>
          </cell>
        </row>
        <row r="4765">
          <cell r="A4765">
            <v>89472</v>
          </cell>
          <cell r="B4765" t="str">
            <v>ALVENARIA DE BLOCOS DE CONCRETO ESTRUTURAL 14X19X39 CM, (ESPESSURA 14 CM) FBK = 14,0 MPA, PARA PAREDES COM ÁREA LÍQUIDA MENOR QUE 6M², SEM VÃOS, UTILIZANDO COLHER DE PEDREIRO. AF_12/2014</v>
          </cell>
          <cell r="C4765" t="str">
            <v>M2</v>
          </cell>
          <cell r="D4765">
            <v>71.38</v>
          </cell>
        </row>
        <row r="4766">
          <cell r="A4766">
            <v>89473</v>
          </cell>
          <cell r="B4766" t="str">
            <v>ALVENARIA DE BLOCOS DE CONCRETO ESTRUTURAL 14X19X39 CM, (ESPESSURA 14 CM) FBK = 14,0 MPA, PARA PAREDES COM ÁREA LÍQUIDA MAIOR OU IGUAL A 6M², SEM VÃOS, UTILIZANDO COLHER DE PEDREIRO. AF_12/2014</v>
          </cell>
          <cell r="C4766" t="str">
            <v>M2</v>
          </cell>
          <cell r="D4766">
            <v>68.87</v>
          </cell>
        </row>
        <row r="4767">
          <cell r="A4767">
            <v>89474</v>
          </cell>
          <cell r="B4767" t="str">
            <v>ALVENARIA DE BLOCOS DE CONCRETO ESTRUTURAL 14X19X39 CM, (ESPESSURA 14 CM), FBK = 4,5 MPA, PARA PAREDES COM ÁREA LÍQUIDA MENOR QUE 6M², COM VÃOS, UTILIZANDO COLHER DE PEDREIRO. AF_12/2014</v>
          </cell>
          <cell r="C4767" t="str">
            <v>M2</v>
          </cell>
          <cell r="D4767">
            <v>65.430000000000007</v>
          </cell>
        </row>
        <row r="4768">
          <cell r="A4768">
            <v>89475</v>
          </cell>
          <cell r="B4768" t="str">
            <v>ALVENARIA DE BLOCOS DE CONCRETO ESTRUTURAL 14X19X39 CM, (ESPESSURA 14 CM), FBK = 4,5 MPA, PARA PAREDES COM ÁREA LÍQUIDA MAIOR OU IGUAL A 6M², COM VÃOS, UTILIZANDO COLHER DE PEDREIRO. AF_12/2014</v>
          </cell>
          <cell r="C4768" t="str">
            <v>M2</v>
          </cell>
          <cell r="D4768">
            <v>60.57</v>
          </cell>
        </row>
        <row r="4769">
          <cell r="A4769">
            <v>89476</v>
          </cell>
          <cell r="B4769" t="str">
            <v>ALVENARIA DE BLOCOS DE CONCRETO ESTRUTURAL 14X19X39 CM, (ESPESSURA 14 CM) FBK = 14,0 MPA, PARA PAREDES COM ÁREA LÍQUIDA MENOR QUE 6M², COM VÃOS, UTILIZANDO COLHER DE PEDREIRO. AF_12/2014</v>
          </cell>
          <cell r="C4769" t="str">
            <v>M2</v>
          </cell>
          <cell r="D4769">
            <v>78.81</v>
          </cell>
        </row>
        <row r="4770">
          <cell r="A4770">
            <v>89477</v>
          </cell>
          <cell r="B4770" t="str">
            <v>ALVENARIA DE BLOCOS DE CONCRETO ESTRUTURAL 14X19X39 CM, (ESPESSURA 14 CM) FBK = 14,0 MPA, PARA PAREDES COM ÁREA LÍQUIDA MAIOR OU IGUAL A 6M², COM VÃOS, UTILIZANDO COLHER DE PEDREIRO. AF_12/2014</v>
          </cell>
          <cell r="C4770" t="str">
            <v>M2</v>
          </cell>
          <cell r="D4770">
            <v>73.28</v>
          </cell>
        </row>
        <row r="4771">
          <cell r="A4771">
            <v>89478</v>
          </cell>
          <cell r="B4771" t="str">
            <v>ALVENARIA DE BLOCOS DE CONCRETO ESTRUTURAL 14X19X29 CM, (ESPESSURA 14 CM), FBK = 4,5 MPA, PARA PAREDES COM ÁREA LÍQUIDA MENOR QUE 6M², SEM VÃOS, UTILIZANDO COLHER DE PEDREIRO. AF_12/2014</v>
          </cell>
          <cell r="C4771" t="str">
            <v>M2</v>
          </cell>
          <cell r="D4771">
            <v>67.209999999999994</v>
          </cell>
        </row>
        <row r="4772">
          <cell r="A4772">
            <v>89479</v>
          </cell>
          <cell r="B4772" t="str">
            <v>ALVENARIA DE BLOCOS DE CONCRETO ESTRUTURAL 14X19X29 CM, (ESPESSURA 14 CM), FBK = 4,5 MPA, PARA PAREDES COM ÁREA LÍQUIDA MAIOR OU IGUAL A 6M², SEM VÃOS, UTILIZANDO COLHER DE PEDREIRO. AF_12/2014</v>
          </cell>
          <cell r="C4772" t="str">
            <v>M2</v>
          </cell>
          <cell r="D4772">
            <v>65.25</v>
          </cell>
        </row>
        <row r="4773">
          <cell r="A4773">
            <v>89480</v>
          </cell>
          <cell r="B4773" t="str">
            <v>ALVENARIA DE BLOCOS DE CONCRETO ESTRUTURAL 14X19X29 CM, (ESPESSURA 14 CM) FBK = 14,0 MPA, PARA PAREDES COM ÁREA LÍQUIDA MENOR QUE 6M², SEM VÃOS, UTILIZANDO COLHER DE PEDREIRO. AF_12/2014</v>
          </cell>
          <cell r="C4773" t="str">
            <v>M2</v>
          </cell>
          <cell r="D4773">
            <v>86.66</v>
          </cell>
        </row>
        <row r="4774">
          <cell r="A4774">
            <v>89483</v>
          </cell>
          <cell r="B4774" t="str">
            <v>ALVENARIA DE BLOCOS DE CONCRETO ESTRUTURAL 14X19X29 CM, (ESPESSURA 14 CM) FBK = 14,0 MPA, PARA PAREDES COM ÁREA LÍQUIDA MAIOR OU IGUAL A 6M², SEM VÃOS, UTILIZANDO COLHER DE PEDREIRO. AF_12/2014</v>
          </cell>
          <cell r="C4774" t="str">
            <v>M2</v>
          </cell>
          <cell r="D4774">
            <v>84.48</v>
          </cell>
        </row>
        <row r="4775">
          <cell r="A4775">
            <v>89484</v>
          </cell>
          <cell r="B4775" t="str">
            <v>ALVENARIA DE BLOCOS DE CONCRETO ESTRUTURAL 14X19X29 CM, (ESPESSURA 14 CM), FBK = 4,5 MPA, PARA PAREDES COM ÁREA LÍQUIDA MENOR QUE 6M², COM VÃOS, UTILIZANDO COLHER DE PEDREIRO. AF_12/2014</v>
          </cell>
          <cell r="C4775" t="str">
            <v>M2</v>
          </cell>
          <cell r="D4775">
            <v>73.36</v>
          </cell>
        </row>
        <row r="4776">
          <cell r="A4776">
            <v>89486</v>
          </cell>
          <cell r="B4776" t="str">
            <v>ALVENARIA DE BLOCOS DE CONCRETO ESTRUTURAL 14X19X29 CM, (ESPESSURA 14 CM), FBK = 4,5 MPA, PARA PAREDES COM ÁREA LÍQUIDA MAIOR OU IGUAL A 6M², COM VÃOS, UTILIZANDO COLHER DE PEDREIRO. AF_12/2014</v>
          </cell>
          <cell r="C4776" t="str">
            <v>M2</v>
          </cell>
          <cell r="D4776">
            <v>68.760000000000005</v>
          </cell>
        </row>
        <row r="4777">
          <cell r="A4777">
            <v>89487</v>
          </cell>
          <cell r="B4777" t="str">
            <v>ALVENARIA DE BLOCOS DE CONCRETO ESTRUTURAL 14X19X29 CM, (ESPESSURA 14 CM) FBK = 14,0 MPA, PARA PAREDES COM ÁREA LÍQUIDA MENOR QUE 6M², COM VÃOS, UTILIZANDO COLHER DE PEDREIRO. AF_12/2014</v>
          </cell>
          <cell r="C4777" t="str">
            <v>M2</v>
          </cell>
          <cell r="D4777">
            <v>93.75</v>
          </cell>
        </row>
        <row r="4778">
          <cell r="A4778">
            <v>89488</v>
          </cell>
          <cell r="B4778" t="str">
            <v>ALVENARIA DE BLOCOS DE CONCRETO ESTRUTURAL 14X19X29 CM, (ESPESSURA 14 CM) FBK = 14,0 MPA, PARA PAREDES COM ÁREA LÍQUIDA MAIOR OU IGUAL A 6M², COM VÃOS, UTILIZANDO COLHER DE PEDREIRO. AF_12/2014</v>
          </cell>
          <cell r="C4778" t="str">
            <v>M2</v>
          </cell>
          <cell r="D4778">
            <v>88.39</v>
          </cell>
        </row>
        <row r="4779">
          <cell r="A4779">
            <v>91815</v>
          </cell>
          <cell r="B4779" t="str">
            <v>(COMPOSIÇÃO REPRESENTATIVA) DE ALVENARIA DE BLOCOS DE CONCRETO ESTRUTURAL 14X19X39 CM, (ESPESSURA 14 CM), FBK = 4,5 MPA, UTILIZANDO PALHETA, PARA EDIFICAÇÃO HABITACIONAL. AF_10/2015</v>
          </cell>
          <cell r="C4779" t="str">
            <v>M2</v>
          </cell>
          <cell r="D4779">
            <v>49.69</v>
          </cell>
        </row>
        <row r="4780">
          <cell r="A4780">
            <v>91816</v>
          </cell>
          <cell r="B4780" t="str">
            <v>COMPOSIÇÃO REPRESENTATIVA DE SERVIÇOS DE ALVENARIA DE BLOCOS DE CONCRETO ESTRUTURAL 14X19X29 CM, (ESPESSURA 14 CM), FBK = 4,5 MPA, UTILIZANDO PALHETA, PARA EDIFICAÇÃO HABITACIONAL. AF_10/2015</v>
          </cell>
          <cell r="C4780" t="str">
            <v>M2</v>
          </cell>
          <cell r="D4780">
            <v>57.43</v>
          </cell>
        </row>
        <row r="4781">
          <cell r="A4781">
            <v>72139</v>
          </cell>
          <cell r="B4781" t="str">
            <v>BLOCOS DE VIDRO TIPO CANELADO 19X19X8CM, ASSENTADO COM ARGAMASSA TRACO 1:3 (CIMENTO E AREIA GROSSA) PREPARO MECANICO, COM REJUNTAMENTO EM CIMENTO BRANCO E BARRAS DE ACO</v>
          </cell>
          <cell r="C4781" t="str">
            <v>M2</v>
          </cell>
          <cell r="D4781">
            <v>390.18</v>
          </cell>
        </row>
        <row r="4782">
          <cell r="A4782">
            <v>72175</v>
          </cell>
          <cell r="B4782" t="str">
            <v>BLOCOS DE VIDRO TIPO XADREZ 20X20X10CM, ASSENTADO COM ARGAMASSA TRACO 1:3 (CIMENTO E AREIA GROSSA) PREPARO MECANICO, COM REJUNTAMENTO EM CIMENTO BRANCO E BARRAS DE ACO</v>
          </cell>
          <cell r="C4782" t="str">
            <v>M2</v>
          </cell>
          <cell r="D4782">
            <v>392.93</v>
          </cell>
        </row>
        <row r="4783">
          <cell r="A4783">
            <v>72176</v>
          </cell>
          <cell r="B4783" t="str">
            <v>BLOCOS DE VIDRO TIPO XADREZ 20X10X8CM, ASSENTADO COM ARGAMASSA TRACO 1:3 (CIMENTO E AREIA GROSSA) PREPARO MECANICO, COM REJUNTAMENTO EM CIMENTO BRANCO E BARRAS DE ACO</v>
          </cell>
          <cell r="C4783" t="str">
            <v>M2</v>
          </cell>
          <cell r="D4783">
            <v>395.68</v>
          </cell>
        </row>
        <row r="4784">
          <cell r="A4784">
            <v>72178</v>
          </cell>
          <cell r="B4784" t="str">
            <v>RETIRADA DE DIVISORIAS EM CHAPAS DE MADEIRA, COM MONTANTES METALICOS</v>
          </cell>
          <cell r="C4784" t="str">
            <v>M2</v>
          </cell>
          <cell r="D4784">
            <v>20.02</v>
          </cell>
        </row>
        <row r="4785">
          <cell r="A4785">
            <v>72179</v>
          </cell>
          <cell r="B4785" t="str">
            <v>RECOLOCACAO DE PLACAS DIVISORIAS DE GRANILITE, CONSIDERANDO REAPROVEITAMENTO DO MATERIAL</v>
          </cell>
          <cell r="C4785" t="str">
            <v>M2</v>
          </cell>
          <cell r="D4785">
            <v>42.37</v>
          </cell>
        </row>
        <row r="4786">
          <cell r="A4786">
            <v>72180</v>
          </cell>
          <cell r="B4786" t="str">
            <v>RECOLOCACAO DE DIVISORIAS TIPO CHAPAS OU TABUAS, EXCLUSIVE ENTARUGAMENTO, CONSIDERANDO REAPROVEITAMENTO DO MATERIAL</v>
          </cell>
          <cell r="C4786" t="str">
            <v>M2</v>
          </cell>
          <cell r="D4786">
            <v>12.73</v>
          </cell>
        </row>
        <row r="4787">
          <cell r="A4787">
            <v>72181</v>
          </cell>
          <cell r="B4787" t="str">
            <v>RECOLOCACAO DE DIVISORIAS TIPO CHAPAS OU TABUAS, INCLUSIVE ENTARUGAMENTO, CONSIDERANDO REAPROVEITAMENTO DO MATERIAL</v>
          </cell>
          <cell r="C4787" t="str">
            <v>M2</v>
          </cell>
          <cell r="D4787">
            <v>25.81</v>
          </cell>
        </row>
        <row r="4788">
          <cell r="A4788" t="str">
            <v>73774/1</v>
          </cell>
          <cell r="B4788" t="str">
            <v>DIVISORIA EM MARMORITE ESPESSURA 35MM, CHUMBAMENTO NO PISO E PAREDE COM ARGAMASSA DE CIMENTO E AREIA, POLIMENTO MANUAL, EXCLUSIVE FERRAGENS</v>
          </cell>
          <cell r="C4788" t="str">
            <v>M2</v>
          </cell>
          <cell r="D4788">
            <v>251.4</v>
          </cell>
        </row>
        <row r="4789">
          <cell r="A4789" t="str">
            <v>73909/1</v>
          </cell>
          <cell r="B4789" t="str">
            <v>DIVISORIA EM MADEIRA COMPENSADA RESINADA ESPESSURA 6MM, ESTRUTURADA EM MADEIRA DE LEI 3"X3"</v>
          </cell>
          <cell r="C4789" t="str">
            <v>M2</v>
          </cell>
          <cell r="D4789">
            <v>216.87</v>
          </cell>
        </row>
        <row r="4790">
          <cell r="A4790" t="str">
            <v>74229/1</v>
          </cell>
          <cell r="B4790" t="str">
            <v>DIVISORIA EM MARMORE BRANCO POLIDO, ESPESSURA 3 CM, ASSENTADO COM ARGAMASSA TRACO 1:4 (CIMENTO E AREIA), ARREMATE COM CIMENTO BRANCO, EXCLUSIVE FERRAGENS</v>
          </cell>
          <cell r="C4790" t="str">
            <v>M2</v>
          </cell>
          <cell r="D4790">
            <v>607.41999999999996</v>
          </cell>
        </row>
        <row r="4791">
          <cell r="A4791">
            <v>79627</v>
          </cell>
          <cell r="B4791" t="str">
            <v>DIVISORIA EM GRANITO BRANCO POLIDO, ESP = 3CM, ASSENTADO COM ARGAMASSA TRACO 1:4, ARREMATE EM CIMENTO BRANCO, EXCLUSIVE FERRAGENS</v>
          </cell>
          <cell r="C4791" t="str">
            <v>M2</v>
          </cell>
          <cell r="D4791">
            <v>659.92</v>
          </cell>
        </row>
        <row r="4792">
          <cell r="A4792">
            <v>96358</v>
          </cell>
          <cell r="B4792" t="str">
            <v>PAREDE COM PLACAS DE GESSO ACARTONADO (DRYWALL), PARA USO INTERNO, COM DUAS FACES SIMPLES E ESTRUTURA METÁLICA COM GUIAS SIMPLES, SEM VÃOS. AF_06/2017_P</v>
          </cell>
          <cell r="C4792" t="str">
            <v>M2</v>
          </cell>
          <cell r="D4792">
            <v>69.58</v>
          </cell>
        </row>
        <row r="4793">
          <cell r="A4793">
            <v>96359</v>
          </cell>
          <cell r="B4793" t="str">
            <v>PAREDE COM PLACAS DE GESSO ACARTONADO (DRYWALL), PARA USO INTERNO, COM DUAS FACES SIMPLES E ESTRUTURA METÁLICA COM GUIAS SIMPLES, COM VÃOS AF_06/2017_P</v>
          </cell>
          <cell r="C4793" t="str">
            <v>M2</v>
          </cell>
          <cell r="D4793">
            <v>75.75</v>
          </cell>
        </row>
        <row r="4794">
          <cell r="A4794">
            <v>96360</v>
          </cell>
          <cell r="B4794" t="str">
            <v>PAREDE COM PLACAS DE GESSO ACARTONADO (DRYWALL), PARA USO INTERNO, COM DUAS FACES SIMPLES E ESTRUTURA METÁLICA COM GUIAS DUPLAS, SEM VÃOS. AF_06/2017_P</v>
          </cell>
          <cell r="C4794" t="str">
            <v>M2</v>
          </cell>
          <cell r="D4794">
            <v>86.5</v>
          </cell>
        </row>
        <row r="4795">
          <cell r="A4795">
            <v>96361</v>
          </cell>
          <cell r="B4795" t="str">
            <v>PAREDE COM PLACAS DE GESSO ACARTONADO (DRYWALL), PARA USO INTERNO, COM DUAS FACES SIMPLES E ESTRUTURA METÁLICA COM GUIAS DUPLAS, COM VÃOS. AF_06/2017_P</v>
          </cell>
          <cell r="C4795" t="str">
            <v>M2</v>
          </cell>
          <cell r="D4795">
            <v>98.48</v>
          </cell>
        </row>
        <row r="4796">
          <cell r="A4796">
            <v>96362</v>
          </cell>
          <cell r="B4796" t="str">
            <v>PAREDE COM PLACAS DE GESSO ACARTONADO (DRYWALL), PARA USO INTERNO, COM UMA FACE SIMPLES E OUTRA FACE DUPLA E ESTRUTURA METÁLICA COM GUIAS SIMPLES, SEM VÃOS. AF_06/2017_P</v>
          </cell>
          <cell r="C4796" t="str">
            <v>M2</v>
          </cell>
          <cell r="D4796">
            <v>92.54</v>
          </cell>
        </row>
        <row r="4797">
          <cell r="A4797">
            <v>96363</v>
          </cell>
          <cell r="B4797" t="str">
            <v>PAREDE COM PLACAS DE GESSO ACARTONADO (DRYWALL), PARA USO INTERNO, COM UMA FACE SIMPLES E OUTRA FACE DUPLA E ESTRUTURA METÁLICA COM GUIAS SIMPLES, COM VÃOS. AF_06/2017_P</v>
          </cell>
          <cell r="C4797" t="str">
            <v>M2</v>
          </cell>
          <cell r="D4797">
            <v>98.97</v>
          </cell>
        </row>
        <row r="4798">
          <cell r="A4798">
            <v>96364</v>
          </cell>
          <cell r="B4798" t="str">
            <v>PAREDE COM PLACAS DE GESSO ACARTONADO (DRYWALL), PARA USO INTERNO COM UMA FACE SIMPLES E OUTRA FACE DUPLA E ESTRUTURA METÁLICA COM GUIAS DUPLAS, SEM VÃOS. AF_06/2017_P</v>
          </cell>
          <cell r="C4798" t="str">
            <v>M2</v>
          </cell>
          <cell r="D4798">
            <v>109.46</v>
          </cell>
        </row>
        <row r="4799">
          <cell r="A4799">
            <v>96365</v>
          </cell>
          <cell r="B4799" t="str">
            <v>PAREDE COM PLACAS DE GESSO ACARTONADO (DRYWALL), PARA USO INTERNO, COM UMA FACE SIMPLES E OUTRA FACE DUPLA E   ESTRUTURA METÁLICA COM GUIAS DUPLAS, COM VÃOS. AF_06/2017_P</v>
          </cell>
          <cell r="C4799" t="str">
            <v>M2</v>
          </cell>
          <cell r="D4799">
            <v>121.68</v>
          </cell>
        </row>
        <row r="4800">
          <cell r="A4800">
            <v>96366</v>
          </cell>
          <cell r="B4800" t="str">
            <v>PAREDE COM PLACAS DE GESSO ACARTONADO (DRYWALL), PARA USO INTERNO, COM DUAS FACES DUPLAS E ESTRUTURA METÁLICA COM GUIAS SIMPLES, SEM VÃOS. AF_06/2017_P</v>
          </cell>
          <cell r="C4800" t="str">
            <v>M2</v>
          </cell>
          <cell r="D4800">
            <v>115.49</v>
          </cell>
        </row>
        <row r="4801">
          <cell r="A4801">
            <v>96367</v>
          </cell>
          <cell r="B4801" t="str">
            <v>PAREDE COM PLACAS DE GESSO ACARTONADO (DRYWALL), PARA USO INTERNO, COM DUAS FACES DUPLAS E ESTRUTURA METÁLICA COM GUIAS SIMPLES, COM VÃOS. AF_06/2017_P</v>
          </cell>
          <cell r="C4801" t="str">
            <v>M2</v>
          </cell>
          <cell r="D4801">
            <v>122.13</v>
          </cell>
        </row>
        <row r="4802">
          <cell r="A4802">
            <v>96368</v>
          </cell>
          <cell r="B4802" t="str">
            <v>PAREDE COM PLACAS DE GESSO ACARTONADO (DRYWALL), PARA USO INTERNO COM DUAS FACES DUPLAS E ESTRUTURA METÁLICA COM GUIAS DUPLAS, SEM VÃOS. AF_06/2017</v>
          </cell>
          <cell r="C4802" t="str">
            <v>M2</v>
          </cell>
          <cell r="D4802">
            <v>132.4</v>
          </cell>
        </row>
        <row r="4803">
          <cell r="A4803">
            <v>96369</v>
          </cell>
          <cell r="B4803" t="str">
            <v>PAREDE COM PLACAS DE GESSO ACARTONADO (DRYWALL), PARA USO INTERNO, COM DUAS FACES DUPLAS E ESTRUTURA METÁLICA COM GUIAS DUPLAS, COM VÃOS. AF_06/2017_P</v>
          </cell>
          <cell r="C4803" t="str">
            <v>M2</v>
          </cell>
          <cell r="D4803">
            <v>144.88</v>
          </cell>
        </row>
        <row r="4804">
          <cell r="A4804">
            <v>96370</v>
          </cell>
          <cell r="B4804" t="str">
            <v>PAREDE COM PLACAS DE GESSO ACARTONADO (DRYWALL), PARA USO INTERNO, COM UMA FACE SIMPLES E ESTRUTURA METÁLICA COM GUIAS SIMPLES, SEM VÃOS. AF_06/2017_P</v>
          </cell>
          <cell r="C4804" t="str">
            <v>M2</v>
          </cell>
          <cell r="D4804">
            <v>43.62</v>
          </cell>
        </row>
        <row r="4805">
          <cell r="A4805">
            <v>96371</v>
          </cell>
          <cell r="B4805" t="str">
            <v>PAREDE COM PLACAS DE GESSO ACARTONADO (DRYWALL), PARA USO INTERNO, COM UMA FACE SIMPLES E ESTRUTURA METÁLICA COM GUIAS SIMPLES, COM VÃOS. AF_06/2017_P</v>
          </cell>
          <cell r="C4805" t="str">
            <v>M2</v>
          </cell>
          <cell r="D4805">
            <v>49.65</v>
          </cell>
        </row>
        <row r="4806">
          <cell r="A4806">
            <v>96372</v>
          </cell>
          <cell r="B4806" t="str">
            <v>INSTALAÇÃO DE ISOLAMENTO COM LÃ DE ROCHA EM PAREDES DRYWALL. AF_06/2017</v>
          </cell>
          <cell r="C4806" t="str">
            <v>M2</v>
          </cell>
          <cell r="D4806">
            <v>43.11</v>
          </cell>
        </row>
        <row r="4807">
          <cell r="A4807">
            <v>96373</v>
          </cell>
          <cell r="B4807" t="str">
            <v>INSTALAÇÃO DE REFORÇO METÁLICO EM PAREDE DRYWALL. AF_06/2017</v>
          </cell>
          <cell r="C4807" t="str">
            <v>M</v>
          </cell>
          <cell r="D4807">
            <v>5.91</v>
          </cell>
        </row>
        <row r="4808">
          <cell r="A4808">
            <v>96374</v>
          </cell>
          <cell r="B4808" t="str">
            <v>INSTALAÇÃO DE REFORÇO DE MADEIRA EM PAREDE DRYWALL. AF_06/2017</v>
          </cell>
          <cell r="C4808" t="str">
            <v>M</v>
          </cell>
          <cell r="D4808">
            <v>13.98</v>
          </cell>
        </row>
        <row r="4809">
          <cell r="A4809" t="str">
            <v>73863/1</v>
          </cell>
          <cell r="B4809" t="str">
            <v>ALVENARIA COM BLOCOS DE CONCRETO CELULAR 10X30X60CM, ESPESSURA 10CM, ASSENTADOS COM ARGAMASSA TRACO 1:2:9 (CIMENTO, CAL E AREIA) PREPARO MANUAL</v>
          </cell>
          <cell r="C4809" t="str">
            <v>M2</v>
          </cell>
          <cell r="D4809">
            <v>58.05</v>
          </cell>
        </row>
        <row r="4810">
          <cell r="A4810" t="str">
            <v>73863/2</v>
          </cell>
          <cell r="B4810" t="str">
            <v>ALVENARIA COM BLOCOS DE CONCRETO CELULAR 20X30X60CM, ESPESSURA 20CM, ASSENTADOS COM ARGAMASSA TRACO 1:2:9 (CIMENTO, CAL E AREIA) PREPARO MANUAL</v>
          </cell>
          <cell r="C4810" t="str">
            <v>M2</v>
          </cell>
          <cell r="D4810">
            <v>118.94</v>
          </cell>
        </row>
        <row r="4811">
          <cell r="A4811" t="str">
            <v>73790/2</v>
          </cell>
          <cell r="B4811" t="str">
            <v>REASSENTAMENTO DE PARALELEPIPEDO SOBRE COLCHAO DE PO DE PEDRA ESPESSURA 10CM, REJUNTADO COM BETUME E PEDRISCO, CONSIDERANDO APROVEITAMENTO DO PARALELEPIPEDO</v>
          </cell>
          <cell r="C4811" t="str">
            <v>M2</v>
          </cell>
          <cell r="D4811">
            <v>39.479999999999997</v>
          </cell>
        </row>
        <row r="4812">
          <cell r="A4812" t="str">
            <v>73790/4</v>
          </cell>
          <cell r="B4812" t="str">
            <v>REASSENTAMENTO DE PARALELEPIPEDO SOBRE COLCHAO DE PO DE PEDRA ESPESSURA 10CM, REJUNTADO COM ARGAMASSA TRACO 1:3 (CIMENTO E AREIA), CONSIDERANDO APROVEITAMENTO DO PARALELEPIPEDO</v>
          </cell>
          <cell r="C4812" t="str">
            <v>M2</v>
          </cell>
          <cell r="D4812">
            <v>34.909999999999997</v>
          </cell>
        </row>
        <row r="4813">
          <cell r="A4813">
            <v>83694</v>
          </cell>
          <cell r="B4813" t="str">
            <v>RECOMPOSICAO DE PAVIMENTACAO TIPO BLOKRET SOBRE COLCHAO DE AREIA COM REAPROVEITAMENTO DE MATERIAL</v>
          </cell>
          <cell r="C4813" t="str">
            <v>M2</v>
          </cell>
          <cell r="D4813">
            <v>11.96</v>
          </cell>
        </row>
        <row r="4814">
          <cell r="A4814" t="str">
            <v>83695/1</v>
          </cell>
          <cell r="B4814" t="str">
            <v>REJUNTAMENTO PAVIMENTACAO PARALELEPIPEDO BETUME CASCALH INCL MATERIAIS</v>
          </cell>
          <cell r="C4814" t="str">
            <v>M2</v>
          </cell>
          <cell r="D4814">
            <v>17.420000000000002</v>
          </cell>
        </row>
        <row r="4815">
          <cell r="A4815">
            <v>83771</v>
          </cell>
          <cell r="B4815" t="str">
            <v>RECOMPOSICAO DE REVESTIMENTO PRIMARIO MEDIDO P/ VOLUME COMPACTADO</v>
          </cell>
          <cell r="C4815" t="str">
            <v>M3</v>
          </cell>
          <cell r="D4815">
            <v>6.71</v>
          </cell>
        </row>
        <row r="4816">
          <cell r="A4816">
            <v>92970</v>
          </cell>
          <cell r="B4816" t="str">
            <v>DEMOLIÇÃO DE PAVIMENTAÇÃO ASFÁLTICA COM UTILIZAÇÃO DE MARTELO PERFURADOR, ESPESSURA ATÉ 15 CM, EXCLUSIVE CARGA E TRANSPORTE</v>
          </cell>
          <cell r="C4816" t="str">
            <v>M2</v>
          </cell>
          <cell r="D4816">
            <v>10.38</v>
          </cell>
        </row>
        <row r="4817">
          <cell r="A4817">
            <v>41879</v>
          </cell>
          <cell r="B4817" t="str">
            <v>CONFORMACAO GEOMETRICA DE PLATAFORMA PARA EXECUCAO DE REVESTIMENTO PRIMARIO EM RODOVIAS VICINAIS</v>
          </cell>
          <cell r="C4817" t="str">
            <v>M2</v>
          </cell>
          <cell r="D4817">
            <v>0.11</v>
          </cell>
        </row>
        <row r="4818">
          <cell r="A4818">
            <v>72916</v>
          </cell>
          <cell r="B4818" t="str">
            <v>BASE DE SOLO CIMENTO 2% MISTURA EM USINA, COMPACTACAO 100% PROCTOR INTERMEDIARIO, EXCLUSIVE ESCAVACAO, CARGA E TRANSPORTE DO SOLO</v>
          </cell>
          <cell r="C4818" t="str">
            <v>M3</v>
          </cell>
          <cell r="D4818">
            <v>32.03</v>
          </cell>
        </row>
        <row r="4819">
          <cell r="A4819">
            <v>72919</v>
          </cell>
          <cell r="B4819" t="str">
            <v>BASE DE SOLO CIMENTO 4% MISTURA EM USINA, COMPACTACAO 100% PROCTOR NORMAL, EXCLUSIVE ESCAVACAO, CARGA E TRANSPORTE DO SOLO</v>
          </cell>
          <cell r="C4819" t="str">
            <v>M3</v>
          </cell>
          <cell r="D4819">
            <v>48.75</v>
          </cell>
        </row>
        <row r="4820">
          <cell r="A4820">
            <v>72922</v>
          </cell>
          <cell r="B4820" t="str">
            <v>BASE DE SOLO CIMENTO 6% COM MISTURA EM USINA, COMPACTACAO 100% PROCTOR NORMAL, EXCLUSIVE ESCAVACAO, CARGA E TRANSPORTE DO SOLO</v>
          </cell>
          <cell r="C4820" t="str">
            <v>M3</v>
          </cell>
          <cell r="D4820">
            <v>67.790000000000006</v>
          </cell>
        </row>
        <row r="4821">
          <cell r="A4821">
            <v>72923</v>
          </cell>
          <cell r="B4821" t="str">
            <v>BASE DE SOLO - BRITA (40/60), MISTURA EM USINA, COMPACTACAO 100% PROCTOR MODIFICADO, EXCLUSIVE ESCAVACAO, CARGA E TRANSPORTE</v>
          </cell>
          <cell r="C4821" t="str">
            <v>M3</v>
          </cell>
          <cell r="D4821">
            <v>49.57</v>
          </cell>
        </row>
        <row r="4822">
          <cell r="A4822">
            <v>72924</v>
          </cell>
          <cell r="B4822" t="str">
            <v>BASE DE SOLO - BRITA (50/50), MISTURA EM USINA, COMPACTACAO 100% PROCTOR MODIFICADO, EXCLUSIVE ESCAVACAO, CARGA E TRANSPORTE</v>
          </cell>
          <cell r="C4822" t="str">
            <v>M3</v>
          </cell>
          <cell r="D4822">
            <v>42.75</v>
          </cell>
        </row>
        <row r="4823">
          <cell r="A4823">
            <v>72961</v>
          </cell>
          <cell r="B4823" t="str">
            <v>REGULARIZACAO E COMPACTACAO DE SUBLEITO ATE 20 CM DE ESPESSURA</v>
          </cell>
          <cell r="C4823" t="str">
            <v>M2</v>
          </cell>
          <cell r="D4823">
            <v>1.18</v>
          </cell>
        </row>
        <row r="4824">
          <cell r="A4824">
            <v>96387</v>
          </cell>
          <cell r="B4824" t="str">
            <v>EXECUÇÃO E COMPACTAÇÃO DE BASE E OU SUB BASE COM SOLO ESTABILIZADO GRANULOMETRICAMENTE - EXCLUSIVE ESCAVAÇÃO, CARGA E TRANSPORTE E SOLO. AF_09/2017</v>
          </cell>
          <cell r="C4824" t="str">
            <v>M3</v>
          </cell>
          <cell r="D4824">
            <v>6.19</v>
          </cell>
        </row>
        <row r="4825">
          <cell r="A4825">
            <v>96388</v>
          </cell>
          <cell r="B4825" t="str">
            <v>EXECUÇÃO E COMPACTAÇÃO DE BASE E OU SUB BASE COM SOLO PREDOMINANTEMENTE ARENOSO - EXCLUSIVE ESCAVAÇÃO, CARGA E TRANSPORTE E SOLO. AF_09/2017</v>
          </cell>
          <cell r="C4825" t="str">
            <v>M3</v>
          </cell>
          <cell r="D4825">
            <v>5.89</v>
          </cell>
        </row>
        <row r="4826">
          <cell r="A4826">
            <v>96389</v>
          </cell>
          <cell r="B4826" t="str">
            <v>EXECUÇÃO E COMPACTAÇÃO DE BASE E OU SUB BASE COM SOLO MELHORADO COM CIMENTO (TEOR DE 2%) - EXCLUSIVE ESCAVAÇÃO, CARGA E TRANSPORTE E SOLO. AF_09/2017</v>
          </cell>
          <cell r="C4826" t="str">
            <v>M3</v>
          </cell>
          <cell r="D4826">
            <v>34.590000000000003</v>
          </cell>
        </row>
        <row r="4827">
          <cell r="A4827">
            <v>96390</v>
          </cell>
          <cell r="B4827" t="str">
            <v>EXECUÇÃO E COMPACTAÇÃO DE BASE E OU SUB BASE COM SOLO MELHORADO COM CIMENTO (TEOR DE 4%) - EXCLUSIVE ESCAVAÇÃO, CARGA E TRANSPORTE E SOLO. AF_09/2017</v>
          </cell>
          <cell r="C4827" t="str">
            <v>M3</v>
          </cell>
          <cell r="D4827">
            <v>59.79</v>
          </cell>
        </row>
        <row r="4828">
          <cell r="A4828">
            <v>96391</v>
          </cell>
          <cell r="B4828" t="str">
            <v>EXECUÇÃO E COMPACTAÇÃO DE BASE E OU SUB BASE COM SOLO CIMENTO (TEOR DE CIMENTO IGUAL A 6%) - EXCLUSIVE ESCAVAÇÃO, CARGA E TRANSPORTE E SOLO. AF_09/2017</v>
          </cell>
          <cell r="C4828" t="str">
            <v>M3</v>
          </cell>
          <cell r="D4828">
            <v>84.53</v>
          </cell>
        </row>
        <row r="4829">
          <cell r="A4829">
            <v>96392</v>
          </cell>
          <cell r="B4829" t="str">
            <v>EXECUÇÃO E COMPACTAÇÃO DE BASE E OU SUB BASE COM SOLO CIMENTO (TEOR DE CIMENTO IGUAL A 8%) - EXCLUSIVE ESCAVAÇÃO, CARGA E TRANSPORTE E SOLO. AF_09/2017</v>
          </cell>
          <cell r="C4829" t="str">
            <v>M3</v>
          </cell>
          <cell r="D4829">
            <v>113.78</v>
          </cell>
        </row>
        <row r="4830">
          <cell r="A4830">
            <v>96396</v>
          </cell>
          <cell r="B4830" t="str">
            <v>EXECUÇÃO E COMPACTAÇÃO DE BASE E OU SUB BASE COM BRITA GRADUADA SIMPLES - EXCLUSIVE CARGA E TRANSPORTE. AF_09/2017</v>
          </cell>
          <cell r="C4830" t="str">
            <v>M3</v>
          </cell>
          <cell r="D4830">
            <v>83.34</v>
          </cell>
        </row>
        <row r="4831">
          <cell r="A4831">
            <v>96397</v>
          </cell>
          <cell r="B4831" t="str">
            <v>EXECUÇÃO E COMPACTAÇÃO DE BASE E OU SUB BASE COM BRITA GRADUADA TRATADA COM CIMENTO - EXCLUSIVE CARGA E TRANSPORTE. AF_09/2017</v>
          </cell>
          <cell r="C4831" t="str">
            <v>M3</v>
          </cell>
          <cell r="D4831">
            <v>130.30000000000001</v>
          </cell>
        </row>
        <row r="4832">
          <cell r="A4832">
            <v>96398</v>
          </cell>
          <cell r="B4832" t="str">
            <v>EXECUÇÃO E COMPACTAÇÃO DE BASE E OU SUB BASE COM CONCRETO COMPACTADO COM ROLO - EXCLUSIVE CARGA E TRANSPORTE. AF_09/2017</v>
          </cell>
          <cell r="C4832" t="str">
            <v>M3</v>
          </cell>
          <cell r="D4832">
            <v>148.34</v>
          </cell>
        </row>
        <row r="4833">
          <cell r="A4833">
            <v>96399</v>
          </cell>
          <cell r="B4833" t="str">
            <v>EXECUÇÃO E COMPACTAÇÃO DE BASE E OU SUB BASE COM PEDRA RACHÃO - EXCLUSIVE ESCAVAÇÃO, CARGA E TRANSPORTE. AF_09/2017</v>
          </cell>
          <cell r="C4833" t="str">
            <v>M3</v>
          </cell>
          <cell r="D4833">
            <v>67.900000000000006</v>
          </cell>
        </row>
        <row r="4834">
          <cell r="A4834">
            <v>96400</v>
          </cell>
          <cell r="B4834" t="str">
            <v>EXECUÇÃO E COMPACTAÇÃO DE BASE E OU SUB BASE COM MACADAME SECO - EXCLUSIVE ESCAVAÇÃO, CARGA E TRANSPORTE. AF_09/2017</v>
          </cell>
          <cell r="C4834" t="str">
            <v>M3</v>
          </cell>
          <cell r="D4834">
            <v>74.94</v>
          </cell>
        </row>
        <row r="4835">
          <cell r="A4835">
            <v>96401</v>
          </cell>
          <cell r="B4835" t="str">
            <v>EXECUÇÃO DE IMPRIMAÇÃO COM ASFALTO DILUÍDO CM-30. AF_09/2017</v>
          </cell>
          <cell r="C4835" t="str">
            <v>M2</v>
          </cell>
          <cell r="D4835">
            <v>4.1100000000000003</v>
          </cell>
        </row>
        <row r="4836">
          <cell r="A4836">
            <v>96402</v>
          </cell>
          <cell r="B4836" t="str">
            <v>EXECUÇÃO DE IMPRIMAÇÃO LIGANTE COM EMULSÃO ASFÁLTICA RR-2C. AF_09/2017</v>
          </cell>
          <cell r="C4836" t="str">
            <v>M2</v>
          </cell>
          <cell r="D4836">
            <v>2.48</v>
          </cell>
        </row>
        <row r="4837">
          <cell r="A4837">
            <v>72799</v>
          </cell>
          <cell r="B4837" t="str">
            <v>PAVIMENTO EM PARALELEPIPEDO SOBRE COLCHAO DE AREIA REJUNTADO COM ARGAMASSA DE CIMENTO E AREIA NO TRAÇO 1:3 (PEDRAS PEQUENAS 30 A 35 PECAS POR M2)</v>
          </cell>
          <cell r="C4837" t="str">
            <v>M2</v>
          </cell>
          <cell r="D4837">
            <v>73.73</v>
          </cell>
        </row>
        <row r="4838">
          <cell r="A4838">
            <v>72942</v>
          </cell>
          <cell r="B4838" t="str">
            <v>PINTURA DE LIGACAO COM EMULSAO RR-1C</v>
          </cell>
          <cell r="C4838" t="str">
            <v>M2</v>
          </cell>
          <cell r="D4838">
            <v>1.22</v>
          </cell>
        </row>
        <row r="4839">
          <cell r="A4839">
            <v>72943</v>
          </cell>
          <cell r="B4839" t="str">
            <v>PINTURA DE LIGACAO COM EMULSAO RR-2C</v>
          </cell>
          <cell r="C4839" t="str">
            <v>M2</v>
          </cell>
          <cell r="D4839">
            <v>1.37</v>
          </cell>
        </row>
        <row r="4840">
          <cell r="A4840">
            <v>72972</v>
          </cell>
          <cell r="B4840" t="str">
            <v>CONTENCAO LATERAL COM SOLO LOCAL PARA PAVIMENTO POLIEDRICO</v>
          </cell>
          <cell r="C4840" t="str">
            <v>M2</v>
          </cell>
          <cell r="D4840">
            <v>0.71</v>
          </cell>
        </row>
        <row r="4841">
          <cell r="A4841">
            <v>72973</v>
          </cell>
          <cell r="B4841" t="str">
            <v>CORTE E PREPARO DE CORDAO DE PEDRA PARA PAVIMENTO POLIEDRICO</v>
          </cell>
          <cell r="C4841" t="str">
            <v>M</v>
          </cell>
          <cell r="D4841">
            <v>1.34</v>
          </cell>
        </row>
        <row r="4842">
          <cell r="A4842">
            <v>72974</v>
          </cell>
          <cell r="B4842" t="str">
            <v>CORTE E PREPARO DE PEDRA PARA PAVIMENTO POLIEDRICO</v>
          </cell>
          <cell r="C4842" t="str">
            <v>M2</v>
          </cell>
          <cell r="D4842">
            <v>4.4800000000000004</v>
          </cell>
        </row>
        <row r="4843">
          <cell r="A4843">
            <v>72975</v>
          </cell>
          <cell r="B4843" t="str">
            <v>DESMONTE MANUAL DE PEDRA PARA PAVIMENTO POLIEDRICO</v>
          </cell>
          <cell r="C4843" t="str">
            <v>M2</v>
          </cell>
          <cell r="D4843">
            <v>0.5</v>
          </cell>
        </row>
        <row r="4844">
          <cell r="A4844">
            <v>72978</v>
          </cell>
          <cell r="B4844" t="str">
            <v>EXTRACAO, CARGA E ASSENTAMENTO DE CORDAO DE PEDRA PARA PAVIMENTO POLIEDRICO, EXCLUSIVE TRANSPORTE DE PEDRA E INDENIZACAO PEDREIRA</v>
          </cell>
          <cell r="C4844" t="str">
            <v>M</v>
          </cell>
          <cell r="D4844">
            <v>4.47</v>
          </cell>
        </row>
        <row r="4845">
          <cell r="A4845">
            <v>72979</v>
          </cell>
          <cell r="B4845" t="str">
            <v>EXTRACAO, CARGA, PREPARO E ASSENTAMENTO DE PEDRAS POLIEDRICAS, EXCLUSIVE TRANSPORTE DE PEDRA E INDENIZACAO PEDREIRA</v>
          </cell>
          <cell r="C4845" t="str">
            <v>M2</v>
          </cell>
          <cell r="D4845">
            <v>8.56</v>
          </cell>
        </row>
        <row r="4846">
          <cell r="A4846" t="str">
            <v>73760/1</v>
          </cell>
          <cell r="B4846" t="str">
            <v>CAPA SELANTE COMPREENDENDO APLICAÇÃO DE ASFALTO NA PROPORÇÃO DE 0,7 A 1,5L / M2, DISTRIBUIÇÃO DE AGREGADOS DE 5 A 15KG/M2 E COMPACTAÇÃO COM ROLO - COM USO DA EMULSAO RR-2C, INCLUSO APLICACAO E COMPACTACAO</v>
          </cell>
          <cell r="C4846" t="str">
            <v>M2</v>
          </cell>
          <cell r="D4846">
            <v>3.02</v>
          </cell>
        </row>
        <row r="4847">
          <cell r="A4847" t="str">
            <v>73849/1</v>
          </cell>
          <cell r="B4847" t="str">
            <v>AREIA ASFALTO A QUENTE (AAUQ) COM CAP 50/70, INCLUSO USINAGEM E APLICACAO, EXCLUSIVE TRANSPORTE</v>
          </cell>
          <cell r="C4847" t="str">
            <v>M3</v>
          </cell>
          <cell r="D4847">
            <v>590.92999999999995</v>
          </cell>
        </row>
        <row r="4848">
          <cell r="A4848" t="str">
            <v>73849/2</v>
          </cell>
          <cell r="B4848" t="str">
            <v>AREIA ASFALTO A FRIO (AAUF), COM EMULSAO RR-2C INCLUSO USINAGEM E APLICACAO, EXCLUSIVE TRANSPORTE</v>
          </cell>
          <cell r="C4848" t="str">
            <v>M3</v>
          </cell>
          <cell r="D4848">
            <v>462.17</v>
          </cell>
        </row>
        <row r="4849">
          <cell r="A4849">
            <v>92391</v>
          </cell>
          <cell r="B4849" t="str">
            <v>EXECUÇÃO DE PAVIMENTO EM PISO INTERTRAVADO, COM BLOCO PISOGRAMA DE 35 X 25 CM, ESPESSURA 6 CM. AF_12/2015</v>
          </cell>
          <cell r="C4849" t="str">
            <v>M2</v>
          </cell>
          <cell r="D4849">
            <v>48.5</v>
          </cell>
        </row>
        <row r="4850">
          <cell r="A4850">
            <v>92392</v>
          </cell>
          <cell r="B4850" t="str">
            <v>EXECUÇÃO DE PAVIMENTO EM PISO INTERTRAVADO, COM BLOCO PISOGRAMA DE 35 X 25 CM, ESPESSURA 8 CM. AF_12/2015</v>
          </cell>
          <cell r="C4850" t="str">
            <v>M2</v>
          </cell>
          <cell r="D4850">
            <v>50.99</v>
          </cell>
        </row>
        <row r="4851">
          <cell r="A4851">
            <v>92393</v>
          </cell>
          <cell r="B4851" t="str">
            <v>EXECUÇÃO DE PAVIMENTO EM PISO INTERTRAVADO, COM BLOCO SEXTAVADO DE 25 X 25 CM, ESPESSURA 6 CM. AF_12/2015</v>
          </cell>
          <cell r="C4851" t="str">
            <v>M2</v>
          </cell>
          <cell r="D4851">
            <v>43.35</v>
          </cell>
        </row>
        <row r="4852">
          <cell r="A4852">
            <v>92394</v>
          </cell>
          <cell r="B4852" t="str">
            <v>EXECUÇÃO DE PAVIMENTO EM PISO INTERTRAVADO, COM BLOCO SEXTAVADO DE 25 X 25 CM, ESPESSURA 8 CM. AF_12/2015</v>
          </cell>
          <cell r="C4852" t="str">
            <v>M2</v>
          </cell>
          <cell r="D4852">
            <v>46.81</v>
          </cell>
        </row>
        <row r="4853">
          <cell r="A4853">
            <v>92395</v>
          </cell>
          <cell r="B4853" t="str">
            <v>EXECUÇÃO DE PAVIMENTO EM PISO INTERTRAVADO, COM BLOCO SEXTAVADO DE 25 X 25 CM, ESPESSURA 10 CM. AF_12/2015</v>
          </cell>
          <cell r="C4853" t="str">
            <v>M2</v>
          </cell>
          <cell r="D4853">
            <v>59.74</v>
          </cell>
        </row>
        <row r="4854">
          <cell r="A4854">
            <v>92396</v>
          </cell>
          <cell r="B4854" t="str">
            <v>EXECUÇÃO DE PASSEIO EM PISO INTERTRAVADO, COM BLOCO RETANGULAR COR NATURAL DE 20 X 10 CM, ESPESSURA 6 CM. AF_12/2015</v>
          </cell>
          <cell r="C4854" t="str">
            <v>M2</v>
          </cell>
          <cell r="D4854">
            <v>52.28</v>
          </cell>
        </row>
        <row r="4855">
          <cell r="A4855">
            <v>92397</v>
          </cell>
          <cell r="B4855" t="str">
            <v>EXECUÇÃO DE PÁTIO/ESTACIONAMENTO EM PISO INTERTRAVADO, COM BLOCO RETANGULAR COR NATURAL DE 20 X 10 CM, ESPESSURA 6 CM. AF_12/2015</v>
          </cell>
          <cell r="C4855" t="str">
            <v>M2</v>
          </cell>
          <cell r="D4855">
            <v>42.82</v>
          </cell>
        </row>
        <row r="4856">
          <cell r="A4856">
            <v>92398</v>
          </cell>
          <cell r="B4856" t="str">
            <v>EXECUÇÃO DE PÁTIO/ESTACIONAMENTO EM PISO INTERTRAVADO, COM BLOCO RETANGULAR COR NATURAL DE 20 X 10 CM, ESPESSURA 8 CM. AF_12/2015</v>
          </cell>
          <cell r="C4856" t="str">
            <v>M2</v>
          </cell>
          <cell r="D4856">
            <v>50.47</v>
          </cell>
        </row>
        <row r="4857">
          <cell r="A4857">
            <v>92399</v>
          </cell>
          <cell r="B4857" t="str">
            <v>EXECUÇÃO DE VIA EM PISO INTERTRAVADO, COM BLOCO RETANGULAR COR NATURAL DE 20 X 10 CM, ESPESSURA 8 CM. AF_12/2015</v>
          </cell>
          <cell r="C4857" t="str">
            <v>M2</v>
          </cell>
          <cell r="D4857">
            <v>51.49</v>
          </cell>
        </row>
        <row r="4858">
          <cell r="A4858">
            <v>92400</v>
          </cell>
          <cell r="B4858" t="str">
            <v>EXECUÇÃO DE PÁTIO/ESTACIONAMENTO EM PISO INTERTRAVADO, COM BLOCO RETANGULAR DE 20 X 10 CM, ESPESSURA 10 CM. AF_12/2015</v>
          </cell>
          <cell r="C4858" t="str">
            <v>M2</v>
          </cell>
          <cell r="D4858">
            <v>59.73</v>
          </cell>
        </row>
        <row r="4859">
          <cell r="A4859">
            <v>92401</v>
          </cell>
          <cell r="B4859" t="str">
            <v>EXECUÇÃO DE VIA EM PISO INTERTRAVADO, COM BLOCO RETANGULAR DE 20 X 10 CM, ESPESSURA 10 CM. AF_12/2015</v>
          </cell>
          <cell r="C4859" t="str">
            <v>M2</v>
          </cell>
          <cell r="D4859">
            <v>60.82</v>
          </cell>
        </row>
        <row r="4860">
          <cell r="A4860">
            <v>92402</v>
          </cell>
          <cell r="B4860" t="str">
            <v>EXECUÇÃO DE PASSEIO EM PISO INTERTRAVADO, COM BLOCO 16 FACES DE 22 X 11 CM, ESPESSURA 6 CM. AF_12/2015</v>
          </cell>
          <cell r="C4860" t="str">
            <v>M2</v>
          </cell>
          <cell r="D4860">
            <v>51.94</v>
          </cell>
        </row>
        <row r="4861">
          <cell r="A4861">
            <v>92403</v>
          </cell>
          <cell r="B4861" t="str">
            <v>EXECUÇÃO DE PÁTIO/ESTACIONAMENTO EM PISO INTERTRAVADO, COM BLOCO 16 FACES DE 22 X 11 CM, ESPESSURA 6 CM. AF_12/2015</v>
          </cell>
          <cell r="C4861" t="str">
            <v>M2</v>
          </cell>
          <cell r="D4861">
            <v>42.45</v>
          </cell>
        </row>
        <row r="4862">
          <cell r="A4862">
            <v>92404</v>
          </cell>
          <cell r="B4862" t="str">
            <v>EXECUÇÃO DE PÁTIO/ESTACIONAMENTO EM PISO INTERTRAVADO, COM BLOCO 16 FACES DE 22 X 11 CM, ESPESSURA 8 CM. AF_12/2015</v>
          </cell>
          <cell r="C4862" t="str">
            <v>M2</v>
          </cell>
          <cell r="D4862">
            <v>49.64</v>
          </cell>
        </row>
        <row r="4863">
          <cell r="A4863">
            <v>92405</v>
          </cell>
          <cell r="B4863" t="str">
            <v>EXECUÇÃO DE VIA EM PISO INTERTRAVADO, COM BLOCO 16 FACES DE 22 X 11 CM, ESPESSURA 8 CM. AF_12/2015</v>
          </cell>
          <cell r="C4863" t="str">
            <v>M2</v>
          </cell>
          <cell r="D4863">
            <v>50.63</v>
          </cell>
        </row>
        <row r="4864">
          <cell r="A4864">
            <v>92406</v>
          </cell>
          <cell r="B4864" t="str">
            <v>EXECUÇÃO DE PÁTIO/ESTACIONAMENTO EM PISO INTERTRAVADO, COM BLOCO 16 FACES DE 22 X 11 CM, ESPESSURA 10 CM. AF_12/2015</v>
          </cell>
          <cell r="C4864" t="str">
            <v>M2</v>
          </cell>
          <cell r="D4864">
            <v>60.99</v>
          </cell>
        </row>
        <row r="4865">
          <cell r="A4865">
            <v>92407</v>
          </cell>
          <cell r="B4865" t="str">
            <v>EXECUÇÃO DE VIA EM PISO INTERTRAVADO, COM BLOCO 16 FACES DE 22 X 11 CM, ESPESSURA 10 CM. AF_12/2015</v>
          </cell>
          <cell r="C4865" t="str">
            <v>M2</v>
          </cell>
          <cell r="D4865">
            <v>62.05</v>
          </cell>
        </row>
        <row r="4866">
          <cell r="A4866">
            <v>93679</v>
          </cell>
          <cell r="B4866" t="str">
            <v>EXECUÇÃO DE PASSEIO EM PISO INTERTRAVADO, COM BLOCO RETANGULAR COLORIDO DE 20 X 10 CM, ESPESSURA 6 CM. AF_12/2015</v>
          </cell>
          <cell r="C4866" t="str">
            <v>M2</v>
          </cell>
          <cell r="D4866">
            <v>57.11</v>
          </cell>
        </row>
        <row r="4867">
          <cell r="A4867">
            <v>93680</v>
          </cell>
          <cell r="B4867" t="str">
            <v>EXECUÇÃO DE PÁTIO/ESTACIONAMENTO EM PISO INTERTRAVADO, COM BLOCO RETANGULAR COLORIDO DE 20 X 10 CM, ESPESSURA 6 CM. AF_12/2015</v>
          </cell>
          <cell r="C4867" t="str">
            <v>M2</v>
          </cell>
          <cell r="D4867">
            <v>47.43</v>
          </cell>
        </row>
        <row r="4868">
          <cell r="A4868">
            <v>93681</v>
          </cell>
          <cell r="B4868" t="str">
            <v>EXECUÇÃO DE PÁTIO/ESTACIONAMENTO EM PISO INTERTRAVADO, COM BLOCO RETANGULAR COLORIDO DE 20 X 10 CM, ESPESSURA 8 CM. AF_12/2015</v>
          </cell>
          <cell r="C4868" t="str">
            <v>M2</v>
          </cell>
          <cell r="D4868">
            <v>57.63</v>
          </cell>
        </row>
        <row r="4869">
          <cell r="A4869">
            <v>93682</v>
          </cell>
          <cell r="B4869" t="str">
            <v>EXECUÇÃO DE VIA EM PISO INTERTRAVADO, COM BLOCO RETANGULAR COLORIDO DE 20 X 10 CM, ESPESSURA 8 CM. AF_12/2015</v>
          </cell>
          <cell r="C4869" t="str">
            <v>M2</v>
          </cell>
          <cell r="D4869">
            <v>58.73</v>
          </cell>
        </row>
        <row r="4870">
          <cell r="A4870">
            <v>97114</v>
          </cell>
          <cell r="B4870" t="str">
            <v>EXECUÇÃO DE JUNTAS DE CONTRAÇÃO PARA PAVIMENTOS DE CONCRETO. AF_11/2017</v>
          </cell>
          <cell r="C4870" t="str">
            <v>M</v>
          </cell>
          <cell r="D4870">
            <v>0.28000000000000003</v>
          </cell>
        </row>
        <row r="4871">
          <cell r="A4871">
            <v>97115</v>
          </cell>
          <cell r="B4871" t="str">
            <v>APLICAÇÃO DE GRAXA EM BARRAS DE TRANSFERÊNCIA PARA EXECUÇÃO DE PAVIMENTO DE CONCRETO. AF_11/2017</v>
          </cell>
          <cell r="C4871" t="str">
            <v>KG</v>
          </cell>
          <cell r="D4871">
            <v>35.18</v>
          </cell>
        </row>
        <row r="4872">
          <cell r="A4872">
            <v>97120</v>
          </cell>
          <cell r="B4872" t="str">
            <v>BARRAS DE LIGAÇÃO, AÇO CA-50 DE 10 MM, PARA EXECUÇÃO DE PAVIMENTO DE CONCRETO  FORNECIMENTO E INSTALAÇÃO. AF_11/2017</v>
          </cell>
          <cell r="C4872" t="str">
            <v>KG</v>
          </cell>
          <cell r="D4872">
            <v>5.18</v>
          </cell>
        </row>
        <row r="4873">
          <cell r="A4873">
            <v>97802</v>
          </cell>
          <cell r="B4873" t="str">
            <v>CONSTRUÇÃO DE PAVIMENTO COM TRATAMENTO SUPERFICIAL SIMPLES, COM EMULSÃO ASFÁLTICA RR-2C. AF_01/2018</v>
          </cell>
          <cell r="C4873" t="str">
            <v>M2</v>
          </cell>
          <cell r="D4873">
            <v>2.7</v>
          </cell>
        </row>
        <row r="4874">
          <cell r="A4874">
            <v>97803</v>
          </cell>
          <cell r="B4874" t="str">
            <v>CONSTRUÇÃO DE PAVIMENTO COM TRATAMENTO SUPERFICIAL SIMPLES, COM EMULSÃO ASFÁLTICA RR-2C, COM BANHO DILUÍDO. AF_01/2018</v>
          </cell>
          <cell r="C4874" t="str">
            <v>M2</v>
          </cell>
          <cell r="D4874">
            <v>3.22</v>
          </cell>
        </row>
        <row r="4875">
          <cell r="A4875">
            <v>97805</v>
          </cell>
          <cell r="B4875" t="str">
            <v>CONSTRUÇÃO DE PAVIMENTO COM TRATAMENTO SUPERFICIAL DUPLO, COM EMULSÃO ASFÁLTICA RR-2C. AF_01/2018</v>
          </cell>
          <cell r="C4875" t="str">
            <v>M2</v>
          </cell>
          <cell r="D4875">
            <v>5.95</v>
          </cell>
        </row>
        <row r="4876">
          <cell r="A4876">
            <v>97806</v>
          </cell>
          <cell r="B4876" t="str">
            <v>CONSTRUÇÃO DE PAVIMENTO COM TRATAMENTO SUPERFICIAL DUPLO, COM EMULSÃO ASFÁLTICA RR-2C, COM BANHO DILUÍDO. AF_01/2018</v>
          </cell>
          <cell r="C4876" t="str">
            <v>M2</v>
          </cell>
          <cell r="D4876">
            <v>7.19</v>
          </cell>
        </row>
        <row r="4877">
          <cell r="A4877">
            <v>97807</v>
          </cell>
          <cell r="B4877" t="str">
            <v>CONSTRUÇÃO DE PAVIMENTO COM TRATAMENTO SUPERFICIAL DUPLO, COM EMULSÃO ASFÁLTICA RR-2C, COM CAPA SELANTE. AF_01/2018</v>
          </cell>
          <cell r="C4877" t="str">
            <v>M2</v>
          </cell>
          <cell r="D4877">
            <v>8.42</v>
          </cell>
        </row>
        <row r="4878">
          <cell r="A4878">
            <v>97809</v>
          </cell>
          <cell r="B4878" t="str">
            <v>CONSTRUÇÃO DE PAVIMENTO COM TRATAMENTO SUPERFICIAL TRIPLO, COM EMULSÃO ASFÁLTICA RR-2C. AF_01/2018</v>
          </cell>
          <cell r="C4878" t="str">
            <v>M2</v>
          </cell>
          <cell r="D4878">
            <v>10.72</v>
          </cell>
        </row>
        <row r="4879">
          <cell r="A4879">
            <v>97810</v>
          </cell>
          <cell r="B4879" t="str">
            <v>CONSTRUÇÃO DE PAVIMENTO COM TRATAMENTO SUPERFICIAL TRIPLO, COM EMULSÃO ASFÁLTICA RR-2C, COM BANHO DILUÍDO. AF_01/2018</v>
          </cell>
          <cell r="C4879" t="str">
            <v>M2</v>
          </cell>
          <cell r="D4879">
            <v>11.95</v>
          </cell>
        </row>
        <row r="4880">
          <cell r="A4880">
            <v>97811</v>
          </cell>
          <cell r="B4880" t="str">
            <v>CONSTRUÇÃO DE PAVIMENTO COM TRATAMENTO SUPERFICIAL TRIPLO, COM EMULSÃO ASFÁLTICA RR-2C, COM CAPA SELANTE. AF_01/2018</v>
          </cell>
          <cell r="C4880" t="str">
            <v>M2</v>
          </cell>
          <cell r="D4880">
            <v>13.19</v>
          </cell>
        </row>
        <row r="4881">
          <cell r="A4881">
            <v>97813</v>
          </cell>
          <cell r="B4881" t="str">
            <v>RECONSTRUÇÃO DE PAVIMENTO COM TRATAMENTO SUPERFICIAL SIMPLES, COM EMULSÃO ASFÁLTICA RR-2C. AF_01/2018</v>
          </cell>
          <cell r="C4881" t="str">
            <v>M2</v>
          </cell>
          <cell r="D4881">
            <v>2.84</v>
          </cell>
        </row>
        <row r="4882">
          <cell r="A4882">
            <v>97814</v>
          </cell>
          <cell r="B4882" t="str">
            <v>RECONSTRUÇÃO DE PAVIMENTO COM TRATAMENTO SUPERFICIAL SIMPLES, COM EMULSÃO ASFÁLTICA RR-2C, COM BANHO DILUÍDO. AF_01/2018</v>
          </cell>
          <cell r="C4882" t="str">
            <v>M2</v>
          </cell>
          <cell r="D4882">
            <v>3.36</v>
          </cell>
        </row>
        <row r="4883">
          <cell r="A4883">
            <v>97816</v>
          </cell>
          <cell r="B4883" t="str">
            <v>RECONSTRUÇÃO DE PAVIMENTO COM TRATAMENTO SUPERFICIAL DUPLO, COM EMULSÃO ASFÁLTICA RR-2C. AF_01/2018</v>
          </cell>
          <cell r="C4883" t="str">
            <v>M2</v>
          </cell>
          <cell r="D4883">
            <v>6.39</v>
          </cell>
        </row>
        <row r="4884">
          <cell r="A4884">
            <v>97817</v>
          </cell>
          <cell r="B4884" t="str">
            <v>RECONSTRUÇÃO DE PAVIMENTO COM TRATAMENTO SUPERFICIAL DUPLO, COM EMULSÃO ASFÁLTICA RR-2C, COM BANHO DILUÍDO. AF_01/2018</v>
          </cell>
          <cell r="C4884" t="str">
            <v>M2</v>
          </cell>
          <cell r="D4884">
            <v>7.63</v>
          </cell>
        </row>
        <row r="4885">
          <cell r="A4885">
            <v>97818</v>
          </cell>
          <cell r="B4885" t="str">
            <v>RECONSTRUÇÃO DE PAVIMENTO COM TRATAMENTO SUPERFICIAL DUPLO, COM EMULSÃO ASFÁLTICA RR-2C, COM CAPA SELANTE. AF_01/2018</v>
          </cell>
          <cell r="C4885" t="str">
            <v>M2</v>
          </cell>
          <cell r="D4885">
            <v>9.0399999999999991</v>
          </cell>
        </row>
        <row r="4886">
          <cell r="A4886">
            <v>97820</v>
          </cell>
          <cell r="B4886" t="str">
            <v>RECONSTRUÇÃO DE PAVIMENTO COM TRATAMENTO SUPERFICIAL TRIPLO, COM EMULSÃO ASFÁLTICA RR-2C. AF_01/2018</v>
          </cell>
          <cell r="C4886" t="str">
            <v>M2</v>
          </cell>
          <cell r="D4886">
            <v>11.64</v>
          </cell>
        </row>
        <row r="4887">
          <cell r="A4887">
            <v>97821</v>
          </cell>
          <cell r="B4887" t="str">
            <v>RECONSTRUÇÃO DE PAVIMENTO COM TRATAMENTO SUPERFICIAL TRIPLO, COM EMULSÃO ASFÁLTICA RR-2C, COM BANHO DILUÍDO. AF_01/2018</v>
          </cell>
          <cell r="C4887" t="str">
            <v>M2</v>
          </cell>
          <cell r="D4887">
            <v>12.86</v>
          </cell>
        </row>
        <row r="4888">
          <cell r="A4888">
            <v>97822</v>
          </cell>
          <cell r="B4888" t="str">
            <v>RECONSTRUÇÃO DE PAVIMENTO COM TRATAMENTO SUPERFICIAL TRIPLO, COM EMULSÃO ASFÁLTICA RR-2C, COM CAPA SELANTE. AF_01/2018</v>
          </cell>
          <cell r="C4888" t="str">
            <v>M2</v>
          </cell>
          <cell r="D4888">
            <v>14.27</v>
          </cell>
        </row>
        <row r="4889">
          <cell r="A4889">
            <v>72947</v>
          </cell>
          <cell r="B4889" t="str">
            <v>SINALIZACAO HORIZONTAL COM TINTA RETRORREFLETIVA A BASE DE RESINA ACRILICA COM MICROESFERAS DE VIDRO</v>
          </cell>
          <cell r="C4889" t="str">
            <v>M2</v>
          </cell>
          <cell r="D4889">
            <v>26.3</v>
          </cell>
        </row>
        <row r="4890">
          <cell r="A4890">
            <v>83693</v>
          </cell>
          <cell r="B4890" t="str">
            <v>CAIACAO EM MEIO FIO</v>
          </cell>
          <cell r="C4890" t="str">
            <v>M2</v>
          </cell>
          <cell r="D4890">
            <v>2.8</v>
          </cell>
        </row>
        <row r="4891">
          <cell r="A4891" t="str">
            <v>73770/1</v>
          </cell>
          <cell r="B4891" t="str">
            <v>BARREIRA PRE-MOLDADA EXTERNA CONCRETO ARMADO 0,25X0,40X1,14M FCK=25MPA ACO CA-50 INCL VIGOTA HORIZONTAL MONTANTE A CADA 1,00M  FERROS DE LIGACAO E MATERIAIS.</v>
          </cell>
          <cell r="C4891" t="str">
            <v>M</v>
          </cell>
          <cell r="D4891">
            <v>409.85</v>
          </cell>
        </row>
        <row r="4892">
          <cell r="A4892" t="str">
            <v>73770/2</v>
          </cell>
          <cell r="B4892" t="str">
            <v>BARREIRA DUPLA PRE-MOL INTER CONCRETO ARMADO 0,15X0,65X0,77M FCK=25MPA ACO CA-50 INCL FERROS DE LIGACAO E MATERIAIS.</v>
          </cell>
          <cell r="C4892" t="str">
            <v>M</v>
          </cell>
          <cell r="D4892">
            <v>356.38</v>
          </cell>
        </row>
        <row r="4893">
          <cell r="A4893" t="str">
            <v>83696/1</v>
          </cell>
          <cell r="B4893" t="str">
            <v>PINTURA GUARDA-CORPO GUARDA-RODA E MURETA PROTECAO COM CAL EM PONTES EVIADUTOS MEDIDA PELO DOBRO DA AREA TOTAL (LARGURAXALTURA).</v>
          </cell>
          <cell r="C4893" t="str">
            <v>M2</v>
          </cell>
          <cell r="D4893">
            <v>4.46</v>
          </cell>
        </row>
        <row r="4894">
          <cell r="A4894">
            <v>72962</v>
          </cell>
          <cell r="B4894" t="str">
            <v>USINAGEM DE CBUQ COM CAP 50/70, PARA CAPA DE ROLAMENTO</v>
          </cell>
          <cell r="C4894" t="str">
            <v>T</v>
          </cell>
          <cell r="D4894">
            <v>193.04</v>
          </cell>
        </row>
        <row r="4895">
          <cell r="A4895">
            <v>72963</v>
          </cell>
          <cell r="B4895" t="str">
            <v>USINAGEM DE CBUQ COM CAP 50/70, PARA BINDER</v>
          </cell>
          <cell r="C4895" t="str">
            <v>T</v>
          </cell>
          <cell r="D4895">
            <v>157.36000000000001</v>
          </cell>
        </row>
        <row r="4896">
          <cell r="A4896" t="str">
            <v>73759/2</v>
          </cell>
          <cell r="B4896" t="str">
            <v>PRE-MISTURADO A FRIO COM EMULSAO RM-1C, INCLUSO USINAGEM E APLICACAO, EXCLUSIVE TRANSPORTE</v>
          </cell>
          <cell r="C4896" t="str">
            <v>M3</v>
          </cell>
          <cell r="D4896">
            <v>310.48</v>
          </cell>
        </row>
        <row r="4897">
          <cell r="A4897">
            <v>95990</v>
          </cell>
          <cell r="B4897" t="str">
            <v>CONSTRUÇÃO DE PAVIMENTO COM APLICAÇÃO DE CONCRETO BETUMINOSO USINADO A QUENTE (CBUQ), CAMADA DE ROLAMENTO, COM ESPESSURA DE 3,0 CM - EXCLUSIVE TRANSPORTE. AF_03/2017</v>
          </cell>
          <cell r="C4897" t="str">
            <v>M3</v>
          </cell>
          <cell r="D4897">
            <v>746.07</v>
          </cell>
        </row>
        <row r="4898">
          <cell r="A4898">
            <v>95992</v>
          </cell>
          <cell r="B4898" t="str">
            <v>CONSTRUÇÃO DE PAVIMENTO COM APLICAÇÃO DE CONCRETO BETUMINOSO USINADO A QUENTE (CBUQ), BINDER, COM ESPESSURA DE 3,0 CM - EXCLUSIVE TRANSPORTE. AF_03/2017</v>
          </cell>
          <cell r="C4898" t="str">
            <v>M3</v>
          </cell>
          <cell r="D4898">
            <v>694.27</v>
          </cell>
        </row>
        <row r="4899">
          <cell r="A4899">
            <v>95993</v>
          </cell>
          <cell r="B4899" t="str">
            <v>CONSTRUÇÃO DE PAVIMENTO COM APLICAÇÃO DE CONCRETO BETUMINOSO USINADO A QUENTE (CBUQ), CAMADA DE ROLAMENTO, COM ESPESSURA DE 4,0 CM - EXCLUSIVE TRANSPORTE. AF_03/2017</v>
          </cell>
          <cell r="C4899" t="str">
            <v>M3</v>
          </cell>
          <cell r="D4899">
            <v>718.72</v>
          </cell>
        </row>
        <row r="4900">
          <cell r="A4900">
            <v>95994</v>
          </cell>
          <cell r="B4900" t="str">
            <v>CONSTRUÇÃO DE PAVIMENTO COM APLICAÇÃO DE CONCRETO BETUMINOSO USINADO A QUENTE (CBUQ), BINDER, COM ESPESSURA DE 4,0 CM - EXCLUSIVE TRANSPORTE. AF_03/2017</v>
          </cell>
          <cell r="C4900" t="str">
            <v>M3</v>
          </cell>
          <cell r="D4900">
            <v>674.51</v>
          </cell>
        </row>
        <row r="4901">
          <cell r="A4901">
            <v>95995</v>
          </cell>
          <cell r="B4901" t="str">
            <v>CONSTRUÇÃO DE PAVIMENTO COM APLICAÇÃO DE CONCRETO BETUMINOSO USINADO A QUENTE (CBUQ), CAMADA DE ROLAMENTO, COM ESPESSURA DE 5,0 CM - EXCLUSIVE TRANSPORTE. AF_03/2017</v>
          </cell>
          <cell r="C4901" t="str">
            <v>M3</v>
          </cell>
          <cell r="D4901">
            <v>701.69</v>
          </cell>
        </row>
        <row r="4902">
          <cell r="A4902">
            <v>95996</v>
          </cell>
          <cell r="B4902" t="str">
            <v>CONSTRUÇÃO DE PAVIMENTO COM APLICAÇÃO DE CONCRETO BETUMINOSO USINADO A QUENTE (CBUQ), BINDER, COM ESPESSURA DE 5,0 CM - EXCLUSIVE TRANSPORTE. AF_03/2017</v>
          </cell>
          <cell r="C4902" t="str">
            <v>M3</v>
          </cell>
          <cell r="D4902">
            <v>662.26</v>
          </cell>
        </row>
        <row r="4903">
          <cell r="A4903">
            <v>95997</v>
          </cell>
          <cell r="B4903" t="str">
            <v>CONSTRUÇÃO DE PAVIMENTO COM APLICAÇÃO DE CONCRETO BETUMINOSO USINADO A QUENTE (CBUQ), CAMADA DE ROLAMENTO, COM ESPESSURA DE 6,0 CM - EXCLUSIVE TRANSPORTE. AF_03/2017</v>
          </cell>
          <cell r="C4903" t="str">
            <v>M3</v>
          </cell>
          <cell r="D4903">
            <v>691.27</v>
          </cell>
        </row>
        <row r="4904">
          <cell r="A4904">
            <v>95998</v>
          </cell>
          <cell r="B4904" t="str">
            <v>CONSTRUÇÃO DE PAVIMENTO COM APLICAÇÃO DE CONCRETO BETUMINOSO USINADO A QUENTE (CBUQ), BINDER, COM ESPESSURA DE 6,0 CM - EXCLUSIVE TRANSPORTE. AF_03/2017</v>
          </cell>
          <cell r="C4904" t="str">
            <v>M3</v>
          </cell>
          <cell r="D4904">
            <v>654.74</v>
          </cell>
        </row>
        <row r="4905">
          <cell r="A4905">
            <v>95999</v>
          </cell>
          <cell r="B4905" t="str">
            <v>CONSTRUÇÃO DE PAVIMENTO COM APLICAÇÃO DE CONCRETO BETUMINOSO USINADO A QUENTE (CBUQ), CAMADA DE ROLAMENTO, COM ESPESSURA DE 7,0 CM - EXCLUSIVE TRANSPORTE. AF_03/2017</v>
          </cell>
          <cell r="C4905" t="str">
            <v>M3</v>
          </cell>
          <cell r="D4905">
            <v>683.86</v>
          </cell>
        </row>
        <row r="4906">
          <cell r="A4906">
            <v>96000</v>
          </cell>
          <cell r="B4906" t="str">
            <v>CONSTRUÇÃO DE PAVIMENTO COM APLICAÇÃO DE CONCRETO BETUMINOSO USINADO A QUENTE (CBUQ), BINDER, COM ESPESSURA DE 7,0 CM - EXCLUSIVE TRANSPORTE. AF_03/2017</v>
          </cell>
          <cell r="C4906" t="str">
            <v>M3</v>
          </cell>
          <cell r="D4906">
            <v>649.41</v>
          </cell>
        </row>
        <row r="4907">
          <cell r="A4907">
            <v>96001</v>
          </cell>
          <cell r="B4907" t="str">
            <v>FRESAGEM DE PAVIMENTO ASFÁLTICO (PROFUNDIDADE 5,0 CM), EM LOCAIS COM NIVEL BAIXO DE INTERFERÊNCIA. AF_03/2017</v>
          </cell>
          <cell r="C4907" t="str">
            <v>M2</v>
          </cell>
          <cell r="D4907">
            <v>4.33</v>
          </cell>
        </row>
        <row r="4908">
          <cell r="A4908">
            <v>96002</v>
          </cell>
          <cell r="B4908" t="str">
            <v>FRESAGEM DE PAVIMENTO ASFÁLTICO (PROFUNDIDADE 5,0 CM), EM LOCAIS COM NIVEL ALTO DE INTERFERÊNCIA. AF_03/2017</v>
          </cell>
          <cell r="C4908" t="str">
            <v>M2</v>
          </cell>
          <cell r="D4908">
            <v>5.04</v>
          </cell>
        </row>
        <row r="4909">
          <cell r="A4909">
            <v>96393</v>
          </cell>
          <cell r="B4909" t="str">
            <v>USINAGEM DE BRITA GRADUADA SIMPLES, UTILIZANDO BRITA COMERCIAL COM USINA 300 T/H. AF_06/2017</v>
          </cell>
          <cell r="C4909" t="str">
            <v>M3</v>
          </cell>
          <cell r="D4909">
            <v>77.78</v>
          </cell>
        </row>
        <row r="4910">
          <cell r="A4910">
            <v>96394</v>
          </cell>
          <cell r="B4910" t="str">
            <v>USINAGEM DE BRITA GRADUADA TRATADA COM CIMENTO, UTILIZANDO BRITA COMERCIAL COM USINA 300 T/H. AF_06/2017</v>
          </cell>
          <cell r="C4910" t="str">
            <v>M3</v>
          </cell>
          <cell r="D4910">
            <v>124.1</v>
          </cell>
        </row>
        <row r="4911">
          <cell r="A4911">
            <v>96395</v>
          </cell>
          <cell r="B4911" t="str">
            <v>USINAGEM DE CONCRETO PARA COMPACTAÇÃO COM ROLO, UTILIZANDO BRITA COMERCIAL. AF_06/2017</v>
          </cell>
          <cell r="C4911" t="str">
            <v>M3</v>
          </cell>
          <cell r="D4911">
            <v>142.80000000000001</v>
          </cell>
        </row>
        <row r="4912">
          <cell r="A4912">
            <v>73445</v>
          </cell>
          <cell r="B4912" t="str">
            <v>CAIACAO INT OU EXT SOBRE REVESTIMENTO LISO C/ADOCAO DE FIXADOR COM    COM DUAS DEMAOS</v>
          </cell>
          <cell r="C4912" t="str">
            <v>M2</v>
          </cell>
          <cell r="D4912">
            <v>6.99</v>
          </cell>
        </row>
        <row r="4913">
          <cell r="A4913">
            <v>73446</v>
          </cell>
          <cell r="B4913" t="str">
            <v>PINTURA DE SUPERFICIE C/TINTA GRAFITE</v>
          </cell>
          <cell r="C4913" t="str">
            <v>M2</v>
          </cell>
          <cell r="D4913">
            <v>16.03</v>
          </cell>
        </row>
        <row r="4914">
          <cell r="A4914" t="str">
            <v>74133/1</v>
          </cell>
          <cell r="B4914" t="str">
            <v>EMASSAMENTO COM MASSA A OLEO, UMA DEMAO</v>
          </cell>
          <cell r="C4914" t="str">
            <v>M2</v>
          </cell>
          <cell r="D4914">
            <v>12.94</v>
          </cell>
        </row>
        <row r="4915">
          <cell r="A4915" t="str">
            <v>74133/2</v>
          </cell>
          <cell r="B4915" t="str">
            <v>EMASSAMENTO COM MASSA A OLEO, DUAS DEMAOS</v>
          </cell>
          <cell r="C4915" t="str">
            <v>M2</v>
          </cell>
          <cell r="D4915">
            <v>16.18</v>
          </cell>
        </row>
        <row r="4916">
          <cell r="A4916">
            <v>79462</v>
          </cell>
          <cell r="B4916" t="str">
            <v>EMASSAMENTO COM MASSA EPOXI, 2 DEMAOS</v>
          </cell>
          <cell r="C4916" t="str">
            <v>M2</v>
          </cell>
          <cell r="D4916">
            <v>40.29</v>
          </cell>
        </row>
        <row r="4917">
          <cell r="A4917" t="str">
            <v>79494/1</v>
          </cell>
          <cell r="B4917" t="str">
            <v>PINTURA DE QUADRO ESCOLAR COM TINTA ESMALTE ACABAMENTO FOSCO, DUAS DEMAOS SOBRE MASSA ACRILICA</v>
          </cell>
          <cell r="C4917" t="str">
            <v>M2</v>
          </cell>
          <cell r="D4917">
            <v>10.15</v>
          </cell>
        </row>
        <row r="4918">
          <cell r="A4918">
            <v>84651</v>
          </cell>
          <cell r="B4918" t="str">
            <v>PINTURA COM TINTA IMPERMEAVEL MINERAL EM PO, DUAS DEMAOS</v>
          </cell>
          <cell r="C4918" t="str">
            <v>M2</v>
          </cell>
          <cell r="D4918">
            <v>7.76</v>
          </cell>
        </row>
        <row r="4919">
          <cell r="A4919">
            <v>88411</v>
          </cell>
          <cell r="B4919" t="str">
            <v>APLICAÇÃO MANUAL DE FUNDO SELADOR ACRÍLICO EM PANOS COM PRESENÇA DE VÃOS DE EDIFÍCIOS DE MÚLTIPLOS PAVIMENTOS. AF_06/2014</v>
          </cell>
          <cell r="C4919" t="str">
            <v>M2</v>
          </cell>
          <cell r="D4919">
            <v>1.74</v>
          </cell>
        </row>
        <row r="4920">
          <cell r="A4920">
            <v>88412</v>
          </cell>
          <cell r="B4920" t="str">
            <v>APLICAÇÃO MANUAL DE FUNDO SELADOR ACRÍLICO EM PANOS CEGOS DE FACHADA (SEM PRESENÇA DE VÃOS) DE EDIFÍCIOS DE MÚLTIPLOS PAVIMENTOS. AF_06/2014</v>
          </cell>
          <cell r="C4920" t="str">
            <v>M2</v>
          </cell>
          <cell r="D4920">
            <v>1.29</v>
          </cell>
        </row>
        <row r="4921">
          <cell r="A4921">
            <v>88413</v>
          </cell>
          <cell r="B4921" t="str">
            <v>APLICAÇÃO MANUAL DE FUNDO SELADOR ACRÍLICO EM SUPERFÍCIES EXTERNAS DE SACADA DE EDIFÍCIOS DE MÚLTIPLOS PAVIMENTOS. AF_06/2014</v>
          </cell>
          <cell r="C4921" t="str">
            <v>M2</v>
          </cell>
          <cell r="D4921">
            <v>2.64</v>
          </cell>
        </row>
        <row r="4922">
          <cell r="A4922">
            <v>88414</v>
          </cell>
          <cell r="B4922" t="str">
            <v>APLICAÇÃO MANUAL DE FUNDO SELADOR ACRÍLICO EM SUPERFÍCIES INTERNAS DA SACADA DE EDIFÍCIOS DE MÚLTIPLOS PAVIMENTOS. AF_06/2014</v>
          </cell>
          <cell r="C4922" t="str">
            <v>M2</v>
          </cell>
          <cell r="D4922">
            <v>2.94</v>
          </cell>
        </row>
        <row r="4923">
          <cell r="A4923">
            <v>88415</v>
          </cell>
          <cell r="B4923" t="str">
            <v>APLICAÇÃO MANUAL DE FUNDO SELADOR ACRÍLICO EM PAREDES EXTERNAS DE CASAS. AF_06/2014</v>
          </cell>
          <cell r="C4923" t="str">
            <v>M2</v>
          </cell>
          <cell r="D4923">
            <v>1.88</v>
          </cell>
        </row>
        <row r="4924">
          <cell r="A4924">
            <v>88416</v>
          </cell>
          <cell r="B4924" t="str">
            <v>APLICAÇÃO MANUAL DE PINTURA COM TINTA TEXTURIZADA ACRÍLICA EM PANOS COM PRESENÇA DE VÃOS DE EDIFÍCIOS DE MÚLTIPLOS PAVIMENTOS, UMA COR. AF_06/2014</v>
          </cell>
          <cell r="C4924" t="str">
            <v>M2</v>
          </cell>
          <cell r="D4924">
            <v>12.53</v>
          </cell>
        </row>
        <row r="4925">
          <cell r="A4925">
            <v>88417</v>
          </cell>
          <cell r="B4925" t="str">
            <v>APLICAÇÃO MANUAL DE PINTURA COM TINTA TEXTURIZADA ACRÍLICA EM PANOS CEGOS DE FACHADA (SEM PRESENÇA DE VÃOS) DE EDIFÍCIOS DE MÚLTIPLOS PAVIMENTOS, UMA COR. AF_06/2014</v>
          </cell>
          <cell r="C4925" t="str">
            <v>M2</v>
          </cell>
          <cell r="D4925">
            <v>10.92</v>
          </cell>
        </row>
        <row r="4926">
          <cell r="A4926">
            <v>88420</v>
          </cell>
          <cell r="B4926" t="str">
            <v>APLICAÇÃO MANUAL DE PINTURA COM TINTA TEXTURIZADA ACRÍLICA EM SUPERFÍCIES EXTERNAS DE SACADA DE EDIFÍCIOS DE MÚLTIPLOS PAVIMENTOS, UMA COR. AF_06/2014</v>
          </cell>
          <cell r="C4926" t="str">
            <v>M2</v>
          </cell>
          <cell r="D4926">
            <v>15.76</v>
          </cell>
        </row>
        <row r="4927">
          <cell r="A4927">
            <v>88421</v>
          </cell>
          <cell r="B4927" t="str">
            <v>APLICAÇÃO MANUAL DE PINTURA COM TINTA TEXTURIZADA ACRÍLICA EM SUPERFÍCIES INTERNAS DA SACADA DE EDIFÍCIOS DE MÚLTIPLOS PAVIMENTOS, UMA COR. AF_06/2014</v>
          </cell>
          <cell r="C4927" t="str">
            <v>M2</v>
          </cell>
          <cell r="D4927">
            <v>16.79</v>
          </cell>
        </row>
        <row r="4928">
          <cell r="A4928">
            <v>88423</v>
          </cell>
          <cell r="B4928" t="str">
            <v>APLICAÇÃO MANUAL DE PINTURA COM TINTA TEXTURIZADA ACRÍLICA EM PAREDES EXTERNAS DE CASAS, UMA COR. AF_06/2014</v>
          </cell>
          <cell r="C4928" t="str">
            <v>M2</v>
          </cell>
          <cell r="D4928">
            <v>13.03</v>
          </cell>
        </row>
        <row r="4929">
          <cell r="A4929">
            <v>88424</v>
          </cell>
          <cell r="B4929" t="str">
            <v>APLICAÇÃO MANUAL DE PINTURA COM TINTA TEXTURIZADA ACRÍLICA EM PANOS COM PRESENÇA DE VÃOS DE EDIFÍCIOS DE MÚLTIPLOS PAVIMENTOS, DUAS CORES. AF_06/2014</v>
          </cell>
          <cell r="C4929" t="str">
            <v>M2</v>
          </cell>
          <cell r="D4929">
            <v>14.73</v>
          </cell>
        </row>
        <row r="4930">
          <cell r="A4930">
            <v>88426</v>
          </cell>
          <cell r="B4930" t="str">
            <v>APLICAÇÃO MANUAL DE PINTURA COM TINTA TEXTURIZADA ACRÍLICA EM PANOS CEGOS DE FACHADA (SEM PRESENÇA DE VÃOS) DE EDIFÍCIOS DE MÚLTIPLOS PAVIMENTOS, DUAS CORES. AF_06/2014</v>
          </cell>
          <cell r="C4930" t="str">
            <v>M2</v>
          </cell>
          <cell r="D4930">
            <v>11.95</v>
          </cell>
        </row>
        <row r="4931">
          <cell r="A4931">
            <v>88428</v>
          </cell>
          <cell r="B4931" t="str">
            <v>APLICAÇÃO MANUAL DE PINTURA COM TINTA TEXTURIZADA ACRÍLICA EM SUPERFÍCIES EXTERNAS DE SACADA DE EDIFÍCIOS DE MÚLTIPLOS PAVIMENTOS, DUAS CORES. AF_06/2014</v>
          </cell>
          <cell r="C4931" t="str">
            <v>M2</v>
          </cell>
          <cell r="D4931">
            <v>20.3</v>
          </cell>
        </row>
        <row r="4932">
          <cell r="A4932">
            <v>88429</v>
          </cell>
          <cell r="B4932" t="str">
            <v>APLICAÇÃO MANUAL DE PINTURA COM TINTA TEXTURIZADA ACRÍLICA EM SUPERFÍCIES INTERNAS DA SACADA DE EDIFÍCIOS DE MÚLTIPLOS PAVIMENTOS, DUAS CORES. AF_06/2014</v>
          </cell>
          <cell r="C4932" t="str">
            <v>M2</v>
          </cell>
          <cell r="D4932">
            <v>22.08</v>
          </cell>
        </row>
        <row r="4933">
          <cell r="A4933">
            <v>88431</v>
          </cell>
          <cell r="B4933" t="str">
            <v>APLICAÇÃO MANUAL DE PINTURA COM TINTA TEXTURIZADA ACRÍLICA EM PAREDES EXTERNAS DE CASAS, DUAS CORES. AF_06/2014</v>
          </cell>
          <cell r="C4933" t="str">
            <v>M2</v>
          </cell>
          <cell r="D4933">
            <v>15.6</v>
          </cell>
        </row>
        <row r="4934">
          <cell r="A4934">
            <v>88432</v>
          </cell>
          <cell r="B4934" t="str">
            <v>APLICAÇÃO MANUAL DE PINTURA COM TINTA TEXTURIZADA ACRÍLICA EM MOLDURAS DE EPS, PRÉ-FABRICADOS, OU OUTROS. AF_06/2014</v>
          </cell>
          <cell r="C4934" t="str">
            <v>M2</v>
          </cell>
          <cell r="D4934">
            <v>11.38</v>
          </cell>
        </row>
        <row r="4935">
          <cell r="A4935">
            <v>88482</v>
          </cell>
          <cell r="B4935" t="str">
            <v>APLICAÇÃO DE FUNDO SELADOR LÁTEX PVA EM TETO, UMA DEMÃO. AF_06/2014</v>
          </cell>
          <cell r="C4935" t="str">
            <v>M2</v>
          </cell>
          <cell r="D4935">
            <v>2.2799999999999998</v>
          </cell>
        </row>
        <row r="4936">
          <cell r="A4936">
            <v>88483</v>
          </cell>
          <cell r="B4936" t="str">
            <v>APLICAÇÃO DE FUNDO SELADOR LÁTEX PVA EM PAREDES, UMA DEMÃO. AF_06/2014</v>
          </cell>
          <cell r="C4936" t="str">
            <v>M2</v>
          </cell>
          <cell r="D4936">
            <v>2.09</v>
          </cell>
        </row>
        <row r="4937">
          <cell r="A4937">
            <v>88484</v>
          </cell>
          <cell r="B4937" t="str">
            <v>APLICAÇÃO DE FUNDO SELADOR ACRÍLICO EM TETO, UMA DEMÃO. AF_06/2014</v>
          </cell>
          <cell r="C4937" t="str">
            <v>M2</v>
          </cell>
          <cell r="D4937">
            <v>1.9</v>
          </cell>
        </row>
        <row r="4938">
          <cell r="A4938">
            <v>88485</v>
          </cell>
          <cell r="B4938" t="str">
            <v>APLICAÇÃO DE FUNDO SELADOR ACRÍLICO EM PAREDES, UMA DEMÃO. AF_06/2014</v>
          </cell>
          <cell r="C4938" t="str">
            <v>M2</v>
          </cell>
          <cell r="D4938">
            <v>1.62</v>
          </cell>
        </row>
        <row r="4939">
          <cell r="A4939">
            <v>88486</v>
          </cell>
          <cell r="B4939" t="str">
            <v>APLICAÇÃO MANUAL DE PINTURA COM TINTA LÁTEX PVA EM TETO, DUAS DEMÃOS. AF_06/2014</v>
          </cell>
          <cell r="C4939" t="str">
            <v>M2</v>
          </cell>
          <cell r="D4939">
            <v>8.2200000000000006</v>
          </cell>
        </row>
        <row r="4940">
          <cell r="A4940">
            <v>88487</v>
          </cell>
          <cell r="B4940" t="str">
            <v>APLICAÇÃO MANUAL DE PINTURA COM TINTA LÁTEX PVA EM PAREDES, DUAS DEMÃOS. AF_06/2014</v>
          </cell>
          <cell r="C4940" t="str">
            <v>M2</v>
          </cell>
          <cell r="D4940">
            <v>7.35</v>
          </cell>
        </row>
        <row r="4941">
          <cell r="A4941">
            <v>88488</v>
          </cell>
          <cell r="B4941" t="str">
            <v>APLICAÇÃO MANUAL DE PINTURA COM TINTA LÁTEX ACRÍLICA EM TETO, DUAS DEMÃOS. AF_06/2014</v>
          </cell>
          <cell r="C4941" t="str">
            <v>M2</v>
          </cell>
          <cell r="D4941">
            <v>10.54</v>
          </cell>
        </row>
        <row r="4942">
          <cell r="A4942">
            <v>88489</v>
          </cell>
          <cell r="B4942" t="str">
            <v>APLICAÇÃO MANUAL DE PINTURA COM TINTA LÁTEX ACRÍLICA EM PAREDES, DUAS DEMÃOS. AF_06/2014</v>
          </cell>
          <cell r="C4942" t="str">
            <v>M2</v>
          </cell>
          <cell r="D4942">
            <v>9.3000000000000007</v>
          </cell>
        </row>
        <row r="4943">
          <cell r="A4943">
            <v>88490</v>
          </cell>
          <cell r="B4943" t="str">
            <v>APLICAÇÃO MECÂNICA DE PINTURA COM TINTA LÁTEX PVA EM TETO, DUAS DEMÃOS. AF_06/2014</v>
          </cell>
          <cell r="C4943" t="str">
            <v>M2</v>
          </cell>
          <cell r="D4943">
            <v>6</v>
          </cell>
        </row>
        <row r="4944">
          <cell r="A4944">
            <v>88491</v>
          </cell>
          <cell r="B4944" t="str">
            <v>APLICAÇÃO MECÂNICA DE PINTURA COM TINTA LÁTEX PVA EM PAREDES, DUAS DEMÃOS. AF_06/2014</v>
          </cell>
          <cell r="C4944" t="str">
            <v>M2</v>
          </cell>
          <cell r="D4944">
            <v>5.79</v>
          </cell>
        </row>
        <row r="4945">
          <cell r="A4945">
            <v>88492</v>
          </cell>
          <cell r="B4945" t="str">
            <v>APLICAÇÃO MECÂNICA DE PINTURA COM TINTA LÁTEX ACRÍLICA EM TETO, DUAS DEMÃOS. AF_06/2014</v>
          </cell>
          <cell r="C4945" t="str">
            <v>M2</v>
          </cell>
          <cell r="D4945">
            <v>7.22</v>
          </cell>
        </row>
        <row r="4946">
          <cell r="A4946">
            <v>88493</v>
          </cell>
          <cell r="B4946" t="str">
            <v>APLICAÇÃO MECÂNICA DE PINTURA COM TINTA LÁTEX ACRÍLICA EM PAREDES, DUAS DEMÃOS. AF_06/2014</v>
          </cell>
          <cell r="C4946" t="str">
            <v>M2</v>
          </cell>
          <cell r="D4946">
            <v>6.9</v>
          </cell>
        </row>
        <row r="4947">
          <cell r="A4947">
            <v>88494</v>
          </cell>
          <cell r="B4947" t="str">
            <v>APLICAÇÃO E LIXAMENTO DE MASSA LÁTEX EM TETO, UMA DEMÃO. AF_06/2014</v>
          </cell>
          <cell r="C4947" t="str">
            <v>M2</v>
          </cell>
          <cell r="D4947">
            <v>12.8</v>
          </cell>
        </row>
        <row r="4948">
          <cell r="A4948">
            <v>88495</v>
          </cell>
          <cell r="B4948" t="str">
            <v>APLICAÇÃO E LIXAMENTO DE MASSA LÁTEX EM PAREDES, UMA DEMÃO. AF_06/2014</v>
          </cell>
          <cell r="C4948" t="str">
            <v>M2</v>
          </cell>
          <cell r="D4948">
            <v>6.91</v>
          </cell>
        </row>
        <row r="4949">
          <cell r="A4949">
            <v>88496</v>
          </cell>
          <cell r="B4949" t="str">
            <v>APLICAÇÃO E LIXAMENTO DE MASSA LÁTEX EM TETO, DUAS DEMÃOS. AF_06/2014</v>
          </cell>
          <cell r="C4949" t="str">
            <v>M2</v>
          </cell>
          <cell r="D4949">
            <v>17.38</v>
          </cell>
        </row>
        <row r="4950">
          <cell r="A4950">
            <v>88497</v>
          </cell>
          <cell r="B4950" t="str">
            <v>APLICAÇÃO E LIXAMENTO DE MASSA LÁTEX EM PAREDES, DUAS DEMÃOS. AF_06/2014</v>
          </cell>
          <cell r="C4950" t="str">
            <v>M2</v>
          </cell>
          <cell r="D4950">
            <v>9.5</v>
          </cell>
        </row>
        <row r="4951">
          <cell r="A4951">
            <v>95305</v>
          </cell>
          <cell r="B4951" t="str">
            <v>TEXTURA ACRÍLICA, APLICAÇÃO MANUAL EM PAREDE, UMA DEMÃO. AF_09/2016</v>
          </cell>
          <cell r="C4951" t="str">
            <v>M2</v>
          </cell>
          <cell r="D4951">
            <v>9.66</v>
          </cell>
        </row>
        <row r="4952">
          <cell r="A4952">
            <v>95306</v>
          </cell>
          <cell r="B4952" t="str">
            <v>TEXTURA ACRÍLICA, APLICAÇÃO MANUAL EM TETO, UMA DEMÃO. AF_09/2016</v>
          </cell>
          <cell r="C4952" t="str">
            <v>M2</v>
          </cell>
          <cell r="D4952">
            <v>11.23</v>
          </cell>
        </row>
        <row r="4953">
          <cell r="A4953">
            <v>95622</v>
          </cell>
          <cell r="B4953" t="str">
            <v>APLICAÇÃO MANUAL DE TINTA LÁTEX ACRÍLICA EM PANOS COM PRESENÇA DE VÃOS DE EDIFÍCIOS DE MÚLTIPLOS PAVIMENTOS, DUAS DEMÃOS. AF_11/2016</v>
          </cell>
          <cell r="C4953" t="str">
            <v>M2</v>
          </cell>
          <cell r="D4953">
            <v>9.41</v>
          </cell>
        </row>
        <row r="4954">
          <cell r="A4954">
            <v>95623</v>
          </cell>
          <cell r="B4954" t="str">
            <v>APLICAÇÃO MANUAL DE TINTA LÁTEX ACRÍLICA EM PANOS SEM PRESENÇA DE VÃOS DE EDIFÍCIOS DE MÚLTIPLOS PAVIMENTOS, DUAS DEMÃOS. AF_11/2016</v>
          </cell>
          <cell r="C4954" t="str">
            <v>M2</v>
          </cell>
          <cell r="D4954">
            <v>7.23</v>
          </cell>
        </row>
        <row r="4955">
          <cell r="A4955">
            <v>95624</v>
          </cell>
          <cell r="B4955" t="str">
            <v>APLICAÇÃO MANUAL DE TINTA LÁTEX ACRÍLICA EM SUPERFÍCIES EXTERNAS DE SACADA DE EDIFÍCIOS DE MÚLTIPLOS PAVIMENTOS, DUAS DEMÃOS. AF_11/2016</v>
          </cell>
          <cell r="C4955" t="str">
            <v>M2</v>
          </cell>
          <cell r="D4955">
            <v>13.87</v>
          </cell>
        </row>
        <row r="4956">
          <cell r="A4956">
            <v>95625</v>
          </cell>
          <cell r="B4956" t="str">
            <v>APLICAÇÃO MANUAL DE TINTA LÁTEX ACRÍLICA EM SUPERFÍCIES INTERNAS DE SACADA DE EDIFÍCIOS DE MÚLTIPLOS PAVIMENTOS, DUAS DEMÃOS. AF_11/2016</v>
          </cell>
          <cell r="C4956" t="str">
            <v>M2</v>
          </cell>
          <cell r="D4956">
            <v>15.28</v>
          </cell>
        </row>
        <row r="4957">
          <cell r="A4957">
            <v>95626</v>
          </cell>
          <cell r="B4957" t="str">
            <v>APLICAÇÃO MANUAL DE TINTA LÁTEX ACRÍLICA EM PAREDE EXTERNAS DE CASAS, DUAS DEMÃOS. AF_11/2016</v>
          </cell>
          <cell r="C4957" t="str">
            <v>M2</v>
          </cell>
          <cell r="D4957">
            <v>10.130000000000001</v>
          </cell>
        </row>
        <row r="4958">
          <cell r="A4958">
            <v>96126</v>
          </cell>
          <cell r="B4958" t="str">
            <v>APLICAÇÃO MANUAL DE MASSA ACRÍLICA EM PANOS DE FACHADA COM PRESENÇA DE VÃOS, DE EDIFÍCIOS DE MÚLTIPLOS PAVIMENTOS, UMA DEMÃO. AF_05/2017</v>
          </cell>
          <cell r="C4958" t="str">
            <v>M2</v>
          </cell>
          <cell r="D4958">
            <v>11.42</v>
          </cell>
        </row>
        <row r="4959">
          <cell r="A4959">
            <v>96127</v>
          </cell>
          <cell r="B4959" t="str">
            <v>APLICAÇÃO MANUAL DE MASSA ACRÍLICA EM PANOS DE FACHADA SEM PRESENÇA DE VÃOS, DE EDIFÍCIOS DE MÚLTIPLOS PAVIMENTOS, UMA DEMÃO. AF_05/2017</v>
          </cell>
          <cell r="C4959" t="str">
            <v>M2</v>
          </cell>
          <cell r="D4959">
            <v>8.68</v>
          </cell>
        </row>
        <row r="4960">
          <cell r="A4960">
            <v>96128</v>
          </cell>
          <cell r="B4960" t="str">
            <v>APLICAÇÃO MANUAL DE MASSA ACRÍLICA EM SUPERFÍCIES EXTERNAS DE SACADA DE EDIFÍCIOS DE MÚLTIPLOS PAVIMENTOS, UMA DEMÃO. AF_05/2017</v>
          </cell>
          <cell r="C4960" t="str">
            <v>M2</v>
          </cell>
          <cell r="D4960">
            <v>16.96</v>
          </cell>
        </row>
        <row r="4961">
          <cell r="A4961">
            <v>96129</v>
          </cell>
          <cell r="B4961" t="str">
            <v>APLICAÇÃO MANUAL DE MASSA ACRÍLICA EM SUPERFÍCIES INTERNAS DE SACADA DE EDIFÍCIOS DE MÚLTIPLOS PAVIMENTOS, UMA DEMÃO. AF_05/2017</v>
          </cell>
          <cell r="C4961" t="str">
            <v>M2</v>
          </cell>
          <cell r="D4961">
            <v>18.73</v>
          </cell>
        </row>
        <row r="4962">
          <cell r="A4962">
            <v>96130</v>
          </cell>
          <cell r="B4962" t="str">
            <v>APLICAÇÃO MANUAL DE MASSA ACRÍLICA EM PAREDES EXTERNAS DE CASAS, UMA DEMÃO. AF_05/2017</v>
          </cell>
          <cell r="C4962" t="str">
            <v>M2</v>
          </cell>
          <cell r="D4962">
            <v>12.28</v>
          </cell>
        </row>
        <row r="4963">
          <cell r="A4963">
            <v>96131</v>
          </cell>
          <cell r="B4963" t="str">
            <v>APLICAÇÃO MANUAL DE MASSA ACRÍLICA EM PANOS DE FACHADA COM PRESENÇA DE VÃOS, DE EDIFÍCIOS DE MÚLTIPLOS PAVIMENTOS, DUAS DEMÃOS. AF_05/2017</v>
          </cell>
          <cell r="C4963" t="str">
            <v>M2</v>
          </cell>
          <cell r="D4963">
            <v>15.79</v>
          </cell>
        </row>
        <row r="4964">
          <cell r="A4964">
            <v>96132</v>
          </cell>
          <cell r="B4964" t="str">
            <v>APLICAÇÃO MANUAL DE MASSA ACRÍLICA EM PANOS DE FACHADA SEM PRESENÇA DE VÃOS, DE EDIFÍCIOS DE MÚLTIPLOS PAVIMENTOS, DUAS DEMÃOS. AF_05/2017</v>
          </cell>
          <cell r="C4964" t="str">
            <v>M2</v>
          </cell>
          <cell r="D4964">
            <v>12.14</v>
          </cell>
        </row>
        <row r="4965">
          <cell r="A4965">
            <v>96133</v>
          </cell>
          <cell r="B4965" t="str">
            <v>APLICAÇÃO MANUAL DE MASSA ACRÍLICA EM SUPERFÍCIES EXTERNAS DE SACADA DE EDIFÍCIOS DE MÚLTIPLOS PAVIMENTOS, DUAS DEMÃOS. AF_05/2017</v>
          </cell>
          <cell r="C4965" t="str">
            <v>M2</v>
          </cell>
          <cell r="D4965">
            <v>23.15</v>
          </cell>
        </row>
        <row r="4966">
          <cell r="A4966">
            <v>96134</v>
          </cell>
          <cell r="B4966" t="str">
            <v>APLICAÇÃO MANUAL DE MASSA ACRÍLICA EM SUPERFÍCIES INTERNAS DE SACADA DE EDIFÍCIOS DE MÚLTIPLOS PAVIMENTOS, DUAS DEMÃOS. AF_05/2017</v>
          </cell>
          <cell r="C4966" t="str">
            <v>M2</v>
          </cell>
          <cell r="D4966">
            <v>25.5</v>
          </cell>
        </row>
        <row r="4967">
          <cell r="A4967">
            <v>96135</v>
          </cell>
          <cell r="B4967" t="str">
            <v>APLICAÇÃO MANUAL DE MASSA ACRÍLICA EM PAREDES EXTERNAS DE CASAS, DUAS DEMÃOS. AF_05/2017</v>
          </cell>
          <cell r="C4967" t="str">
            <v>M2</v>
          </cell>
          <cell r="D4967">
            <v>16.95</v>
          </cell>
        </row>
        <row r="4968">
          <cell r="A4968">
            <v>79460</v>
          </cell>
          <cell r="B4968" t="str">
            <v>PINTURA EPOXI, DUAS DEMAOS</v>
          </cell>
          <cell r="C4968" t="str">
            <v>M2</v>
          </cell>
          <cell r="D4968">
            <v>37.520000000000003</v>
          </cell>
        </row>
        <row r="4969">
          <cell r="A4969">
            <v>79465</v>
          </cell>
          <cell r="B4969" t="str">
            <v>PINTURA COM TINTA A BASE DE BORRACHA CLORADA, 2 DEMAOS</v>
          </cell>
          <cell r="C4969" t="str">
            <v>M2</v>
          </cell>
          <cell r="D4969">
            <v>35.700000000000003</v>
          </cell>
        </row>
        <row r="4970">
          <cell r="A4970" t="str">
            <v>79514/1</v>
          </cell>
          <cell r="B4970" t="str">
            <v>PINTURA EPOXI, TRES DEMAOS</v>
          </cell>
          <cell r="C4970" t="str">
            <v>M2</v>
          </cell>
          <cell r="D4970">
            <v>52.75</v>
          </cell>
        </row>
        <row r="4971">
          <cell r="A4971">
            <v>84647</v>
          </cell>
          <cell r="B4971" t="str">
            <v>PINTURA EPOXI INCLUSO EMASSAMENTO E FUNDO PREPARADOR</v>
          </cell>
          <cell r="C4971" t="str">
            <v>M2</v>
          </cell>
          <cell r="D4971">
            <v>112.76</v>
          </cell>
        </row>
        <row r="4972">
          <cell r="A4972">
            <v>84656</v>
          </cell>
          <cell r="B4972" t="str">
            <v>TRATAMENTO EM  CONCRETO COM ESTUQUE E LIXAMENTO</v>
          </cell>
          <cell r="C4972" t="str">
            <v>M2</v>
          </cell>
          <cell r="D4972">
            <v>26.42</v>
          </cell>
        </row>
        <row r="4973">
          <cell r="A4973">
            <v>84677</v>
          </cell>
          <cell r="B4973" t="str">
            <v>VERNIZ SINTETICO BRILHANTE EM CONCRETO OU TIJOLO, DUAS DEMAOS</v>
          </cell>
          <cell r="C4973" t="str">
            <v>M2</v>
          </cell>
          <cell r="D4973">
            <v>9.2799999999999994</v>
          </cell>
        </row>
        <row r="4974">
          <cell r="A4974">
            <v>84678</v>
          </cell>
          <cell r="B4974" t="str">
            <v>VERNIZ POLIURETANO BRILHANTE EM CONCRETO OU TIJOLO, TRES DEMAOS</v>
          </cell>
          <cell r="C4974" t="str">
            <v>M2</v>
          </cell>
          <cell r="D4974">
            <v>14.88</v>
          </cell>
        </row>
        <row r="4975">
          <cell r="A4975">
            <v>6082</v>
          </cell>
          <cell r="B4975" t="str">
            <v>PINTURA EM VERNIZ SINTETICO BRILHANTE EM MADEIRA, TRES DEMAOS</v>
          </cell>
          <cell r="C4975" t="str">
            <v>M2</v>
          </cell>
          <cell r="D4975">
            <v>13.4</v>
          </cell>
        </row>
        <row r="4976">
          <cell r="A4976">
            <v>40905</v>
          </cell>
          <cell r="B4976" t="str">
            <v>VERNIZ SINTETICO EM MADEIRA, DUAS DEMAOS</v>
          </cell>
          <cell r="C4976" t="str">
            <v>M2</v>
          </cell>
          <cell r="D4976">
            <v>16.940000000000001</v>
          </cell>
        </row>
        <row r="4977">
          <cell r="A4977" t="str">
            <v>73739/1</v>
          </cell>
          <cell r="B4977" t="str">
            <v>PINTURA ESMALTE ACETINADO EM MADEIRA, DUAS DEMAOS</v>
          </cell>
          <cell r="C4977" t="str">
            <v>M2</v>
          </cell>
          <cell r="D4977">
            <v>13.63</v>
          </cell>
        </row>
        <row r="4978">
          <cell r="A4978" t="str">
            <v>74065/1</v>
          </cell>
          <cell r="B4978" t="str">
            <v>PINTURA ESMALTE FOSCO PARA MADEIRA, DUAS DEMAOS, SOBRE FUNDO NIVELADOR BRANCO</v>
          </cell>
          <cell r="C4978" t="str">
            <v>M2</v>
          </cell>
          <cell r="D4978">
            <v>19.03</v>
          </cell>
        </row>
        <row r="4979">
          <cell r="A4979" t="str">
            <v>74065/2</v>
          </cell>
          <cell r="B4979" t="str">
            <v>PINTURA ESMALTE ACETINADO PARA MADEIRA, DUAS DEMAOS, SOBRE FUNDO NIVELADOR BRANCO</v>
          </cell>
          <cell r="C4979" t="str">
            <v>M2</v>
          </cell>
          <cell r="D4979">
            <v>18.670000000000002</v>
          </cell>
        </row>
        <row r="4980">
          <cell r="A4980" t="str">
            <v>74065/3</v>
          </cell>
          <cell r="B4980" t="str">
            <v>PINTURA ESMALTE BRILHANTE PARA MADEIRA, DUAS DEMAOS, SOBRE FUNDO NIVELADOR BRANCO</v>
          </cell>
          <cell r="C4980" t="str">
            <v>M2</v>
          </cell>
          <cell r="D4980">
            <v>18.57</v>
          </cell>
        </row>
        <row r="4981">
          <cell r="A4981">
            <v>79463</v>
          </cell>
          <cell r="B4981" t="str">
            <v>PINTURA A OLEO, 1 DEMAO</v>
          </cell>
          <cell r="C4981" t="str">
            <v>M2</v>
          </cell>
          <cell r="D4981">
            <v>11.5</v>
          </cell>
        </row>
        <row r="4982">
          <cell r="A4982">
            <v>79464</v>
          </cell>
          <cell r="B4982" t="str">
            <v>PINTURA A OLEO, 2 DEMAOS</v>
          </cell>
          <cell r="C4982" t="str">
            <v>M2</v>
          </cell>
          <cell r="D4982">
            <v>15.44</v>
          </cell>
        </row>
        <row r="4983">
          <cell r="A4983">
            <v>79466</v>
          </cell>
          <cell r="B4983" t="str">
            <v>PINTURA COM VERNIZ POLIURETANO, 2 DEMAOS</v>
          </cell>
          <cell r="C4983" t="str">
            <v>M2</v>
          </cell>
          <cell r="D4983">
            <v>14.6</v>
          </cell>
        </row>
        <row r="4984">
          <cell r="A4984" t="str">
            <v>79497/1</v>
          </cell>
          <cell r="B4984" t="str">
            <v>PINTURA A OLEO, 3 DEMAOS</v>
          </cell>
          <cell r="C4984" t="str">
            <v>M2</v>
          </cell>
          <cell r="D4984">
            <v>19.170000000000002</v>
          </cell>
        </row>
        <row r="4985">
          <cell r="A4985">
            <v>84645</v>
          </cell>
          <cell r="B4985" t="str">
            <v>VERNIZ SINTETICO BRILHANTE, 2 DEMAOS</v>
          </cell>
          <cell r="C4985" t="str">
            <v>M2</v>
          </cell>
          <cell r="D4985">
            <v>14.41</v>
          </cell>
        </row>
        <row r="4986">
          <cell r="A4986">
            <v>84657</v>
          </cell>
          <cell r="B4986" t="str">
            <v>FUNDO SINTETICO NIVELADOR BRANCO</v>
          </cell>
          <cell r="C4986" t="str">
            <v>M2</v>
          </cell>
          <cell r="D4986">
            <v>7.5</v>
          </cell>
        </row>
        <row r="4987">
          <cell r="A4987">
            <v>84659</v>
          </cell>
          <cell r="B4987" t="str">
            <v>PINTURA ESMALTE FOSCO EM MADEIRA, DUAS DEMAOS</v>
          </cell>
          <cell r="C4987" t="str">
            <v>M2</v>
          </cell>
          <cell r="D4987">
            <v>12.78</v>
          </cell>
        </row>
        <row r="4988">
          <cell r="A4988">
            <v>84679</v>
          </cell>
          <cell r="B4988" t="str">
            <v>PINTURA IMUNIZANTE PARA MADEIRA, DUAS DEMAOS</v>
          </cell>
          <cell r="C4988" t="str">
            <v>M2</v>
          </cell>
          <cell r="D4988">
            <v>15.3</v>
          </cell>
        </row>
        <row r="4989">
          <cell r="A4989">
            <v>95464</v>
          </cell>
          <cell r="B4989" t="str">
            <v>PINTURA VERNIZ POLIURETANO BRILHANTE EM MADEIRA, TRES DEMAOS</v>
          </cell>
          <cell r="C4989" t="str">
            <v>M2</v>
          </cell>
          <cell r="D4989">
            <v>17.02</v>
          </cell>
        </row>
        <row r="4990">
          <cell r="A4990">
            <v>73656</v>
          </cell>
          <cell r="B4990" t="str">
            <v>JATEAMENTO COM AREIA EM ESTRUTURA METALICA</v>
          </cell>
          <cell r="C4990" t="str">
            <v>M2</v>
          </cell>
          <cell r="D4990">
            <v>12.58</v>
          </cell>
        </row>
        <row r="4991">
          <cell r="A4991" t="str">
            <v>73794/1</v>
          </cell>
          <cell r="B4991" t="str">
            <v>PINTURA COM TINTA PROTETORA ACABAMENTO GRAFITE ESMALTE SOBRE SUPERFICIE METALICA, 2 DEMAOS</v>
          </cell>
          <cell r="C4991" t="str">
            <v>M2</v>
          </cell>
          <cell r="D4991">
            <v>28.2</v>
          </cell>
        </row>
        <row r="4992">
          <cell r="A4992" t="str">
            <v>73865/1</v>
          </cell>
          <cell r="B4992" t="str">
            <v>FUNDO PREPARADOR PRIMER A BASE DE EPOXI, PARA ESTRUTURA METALICA, UMA DEMAO, ESPESSURA DE 25 MICRA.</v>
          </cell>
          <cell r="C4992" t="str">
            <v>M2</v>
          </cell>
          <cell r="D4992">
            <v>8.26</v>
          </cell>
        </row>
        <row r="4993">
          <cell r="A4993" t="str">
            <v>73924/1</v>
          </cell>
          <cell r="B4993" t="str">
            <v>PINTURA ESMALTE ALTO BRILHO, DUAS DEMAOS, SOBRE SUPERFICIE METALICA</v>
          </cell>
          <cell r="C4993" t="str">
            <v>M2</v>
          </cell>
          <cell r="D4993">
            <v>20.62</v>
          </cell>
        </row>
        <row r="4994">
          <cell r="A4994" t="str">
            <v>73924/2</v>
          </cell>
          <cell r="B4994" t="str">
            <v>PINTURA ESMALTE ACETINADO, DUAS DEMAOS, SOBRE SUPERFICIE METALICA</v>
          </cell>
          <cell r="C4994" t="str">
            <v>M2</v>
          </cell>
          <cell r="D4994">
            <v>20.72</v>
          </cell>
        </row>
        <row r="4995">
          <cell r="A4995" t="str">
            <v>73924/3</v>
          </cell>
          <cell r="B4995" t="str">
            <v>PINTURA ESMALTE FOSCO, DUAS DEMAOS, SOBRE SUPERFICIE METALICA</v>
          </cell>
          <cell r="C4995" t="str">
            <v>M2</v>
          </cell>
          <cell r="D4995">
            <v>21.08</v>
          </cell>
        </row>
        <row r="4996">
          <cell r="A4996" t="str">
            <v>74064/1</v>
          </cell>
          <cell r="B4996" t="str">
            <v>FUNDO ANTICORROSIVO A BASE DE OXIDO DE FERRO (ZARCAO), DUAS DEMAOS</v>
          </cell>
          <cell r="C4996" t="str">
            <v>M2</v>
          </cell>
          <cell r="D4996">
            <v>16.12</v>
          </cell>
        </row>
        <row r="4997">
          <cell r="A4997" t="str">
            <v>74064/2</v>
          </cell>
          <cell r="B4997" t="str">
            <v>FUNDO ANTICORROSIVO A BASE DE OXIDO DE FERRO (ZARCAO), UMA DEMAO</v>
          </cell>
          <cell r="C4997" t="str">
            <v>M2</v>
          </cell>
          <cell r="D4997">
            <v>10.42</v>
          </cell>
        </row>
        <row r="4998">
          <cell r="A4998" t="str">
            <v>74145/1</v>
          </cell>
          <cell r="B4998" t="str">
            <v>PINTURA ESMALTE FOSCO, DUAS DEMAOS, SOBRE SUPERFICIE METALICA, INCLUSO UMA DEMAO DE FUNDO ANTICORROSIVO. UTILIZACAO DE REVOLVER ( AR-COMPRIMIDO).</v>
          </cell>
          <cell r="C4998" t="str">
            <v>M2</v>
          </cell>
          <cell r="D4998">
            <v>14.73</v>
          </cell>
        </row>
        <row r="4999">
          <cell r="A4999" t="str">
            <v>79498/1</v>
          </cell>
          <cell r="B4999" t="str">
            <v>PINTURA A OLEO BRILHANTE SOBRE SUPERFICIE METALICA, UMA DEMAO INCLUSO UMA DEMAO DE FUNDO ANTICORROSIVO</v>
          </cell>
          <cell r="C4999" t="str">
            <v>M2</v>
          </cell>
          <cell r="D4999">
            <v>13.16</v>
          </cell>
        </row>
        <row r="5000">
          <cell r="A5000" t="str">
            <v>79499/1</v>
          </cell>
          <cell r="B5000" t="str">
            <v>PINTURA POSTE RETO DE ACO 3,5 A 6M C/1 DEMAO D/TINTA GRAFITE C/PROPRIEDADES DE PRIMER E ACABAMENTO - OBS: C/ALTO TEOR DE ZARCAO</v>
          </cell>
          <cell r="C5000" t="str">
            <v>UN</v>
          </cell>
          <cell r="D5000">
            <v>16.850000000000001</v>
          </cell>
        </row>
        <row r="5001">
          <cell r="A5001" t="str">
            <v>79515/1</v>
          </cell>
          <cell r="B5001" t="str">
            <v>PINTURA COM TINTA PROTETORA ACABAMENTO ALUMINIO, TRES DEMAOS</v>
          </cell>
          <cell r="C5001" t="str">
            <v>M2</v>
          </cell>
          <cell r="D5001">
            <v>26.82</v>
          </cell>
        </row>
        <row r="5002">
          <cell r="A5002">
            <v>84660</v>
          </cell>
          <cell r="B5002" t="str">
            <v>FUNDO PREPARADOR PRIMER SINTETICO, PARA ESTRUTURA METALICA, UMA DEMÃO, ESPESSURA DE 25 MICRA</v>
          </cell>
          <cell r="C5002" t="str">
            <v>M2</v>
          </cell>
          <cell r="D5002">
            <v>5.68</v>
          </cell>
        </row>
        <row r="5003">
          <cell r="A5003">
            <v>84661</v>
          </cell>
          <cell r="B5003" t="str">
            <v>PINTURA COM TINTA PROTETORA ACABAMENTO ALUMINIO, UMA DEMAO SOBRE SUPERFCIE METALICA</v>
          </cell>
          <cell r="C5003" t="str">
            <v>M2</v>
          </cell>
          <cell r="D5003">
            <v>13.54</v>
          </cell>
        </row>
        <row r="5004">
          <cell r="A5004">
            <v>84662</v>
          </cell>
          <cell r="B5004" t="str">
            <v>PINTURA COM TINTA PROTETORA ACABAMENTO ALUMINIO, DUAS DEMAOS SOBRE SUPERFICIE METALICA</v>
          </cell>
          <cell r="C5004" t="str">
            <v>M2</v>
          </cell>
          <cell r="D5004">
            <v>21.3</v>
          </cell>
        </row>
        <row r="5005">
          <cell r="A5005">
            <v>95468</v>
          </cell>
          <cell r="B5005" t="str">
            <v>PINTURA ESMALTE BRILHANTE (2 DEMAOS) SOBRE SUPERFICIE METALICA, INCLUSIVE PROTECAO COM ZARCAO (1 DEMAO)</v>
          </cell>
          <cell r="C5005" t="str">
            <v>M2</v>
          </cell>
          <cell r="D5005">
            <v>30.98</v>
          </cell>
        </row>
        <row r="5006">
          <cell r="A5006">
            <v>41595</v>
          </cell>
          <cell r="B5006" t="str">
            <v>PINTURA ACRILICA DE FAIXAS DE DEMARCACAO EM QUADRA POLIESPORTIVA, 5 CM DE LARGURA</v>
          </cell>
          <cell r="C5006" t="str">
            <v>M</v>
          </cell>
          <cell r="D5006">
            <v>8.82</v>
          </cell>
        </row>
        <row r="5007">
          <cell r="A5007" t="str">
            <v>73978/1</v>
          </cell>
          <cell r="B5007" t="str">
            <v>PINTURA HIDROFUGANTE COM SILICONE SOBRE PISO CIMENTADO, UMA DEMAO</v>
          </cell>
          <cell r="C5007" t="str">
            <v>M2</v>
          </cell>
          <cell r="D5007">
            <v>14.75</v>
          </cell>
        </row>
        <row r="5008">
          <cell r="A5008" t="str">
            <v>74245/1</v>
          </cell>
          <cell r="B5008" t="str">
            <v>PINTURA ACRILICA EM PISO CIMENTADO DUAS DEMAOS</v>
          </cell>
          <cell r="C5008" t="str">
            <v>M2</v>
          </cell>
          <cell r="D5008">
            <v>11.07</v>
          </cell>
        </row>
        <row r="5009">
          <cell r="A5009">
            <v>79467</v>
          </cell>
          <cell r="B5009" t="str">
            <v>PINTURA COM TINTA A BASE DE BORRACHA CLORADA , DE FAIXAS DE DEMARCACAO, EM QUADRA POLIESPORTIVA, 5 CM DE LARGURA.</v>
          </cell>
          <cell r="C5009" t="str">
            <v>ML</v>
          </cell>
          <cell r="D5009">
            <v>11.19</v>
          </cell>
        </row>
        <row r="5010">
          <cell r="A5010" t="str">
            <v>79500/2</v>
          </cell>
          <cell r="B5010" t="str">
            <v>PINTURA ACRILICA EM PISO CIMENTADO, TRES DEMAOS</v>
          </cell>
          <cell r="C5010" t="str">
            <v>M2</v>
          </cell>
          <cell r="D5010">
            <v>15.42</v>
          </cell>
        </row>
        <row r="5011">
          <cell r="A5011">
            <v>84663</v>
          </cell>
          <cell r="B5011" t="str">
            <v>APLICACAO DE VERNIZ POLIURETANO FOSCO SOBRE PISO DE PEDRAS DECORATIVAS, 3 DEMAOS</v>
          </cell>
          <cell r="C5011" t="str">
            <v>M2</v>
          </cell>
          <cell r="D5011">
            <v>17.11</v>
          </cell>
        </row>
        <row r="5012">
          <cell r="A5012">
            <v>84665</v>
          </cell>
          <cell r="B5012" t="str">
            <v>PINTURA ACRILICA PARA SINALIZAÇÃO HORIZONTAL EM PISO CIMENTADO</v>
          </cell>
          <cell r="C5012" t="str">
            <v>M2</v>
          </cell>
          <cell r="D5012">
            <v>16.059999999999999</v>
          </cell>
        </row>
        <row r="5013">
          <cell r="A5013">
            <v>84666</v>
          </cell>
          <cell r="B5013" t="str">
            <v>POLIMENTO E ENCERAMENTO DE PISO EM MADEIRA</v>
          </cell>
          <cell r="C5013" t="str">
            <v>M2</v>
          </cell>
          <cell r="D5013">
            <v>16.07</v>
          </cell>
        </row>
        <row r="5014">
          <cell r="A5014">
            <v>75889</v>
          </cell>
          <cell r="B5014" t="str">
            <v>PINTURA PARA TELHAS DE ALUMINIO COM TINTA ESMALTE AUTOMOTIVA</v>
          </cell>
          <cell r="C5014" t="str">
            <v>M2</v>
          </cell>
          <cell r="D5014">
            <v>15.91</v>
          </cell>
        </row>
        <row r="5015">
          <cell r="A5015">
            <v>73465</v>
          </cell>
          <cell r="B5015" t="str">
            <v>PISO CIMENTADO E=1,5CM C/ARGAMASSA 1:3 CIMENTO AREIA ALISADO COLHER   SOBRE BASE EXISTENTE E ARGAMASSA EM PREPARO MECANIZADO</v>
          </cell>
          <cell r="C5015" t="str">
            <v>M2</v>
          </cell>
          <cell r="D5015">
            <v>29.36</v>
          </cell>
        </row>
        <row r="5016">
          <cell r="A5016">
            <v>73676</v>
          </cell>
          <cell r="B5016" t="str">
            <v>PISO CIMENTADO TRAÇO 1:3 (CIMENTO E AREIA) ACABAMENTO LISO PIGMENTADO ESPESSURA 1,5CM COM JUNTAS PLASTICAS DE DILATACAO E ARGAMASSA EM PREPARO MANUAL</v>
          </cell>
          <cell r="C5016" t="str">
            <v>M2</v>
          </cell>
          <cell r="D5016">
            <v>46.38</v>
          </cell>
        </row>
        <row r="5017">
          <cell r="A5017" t="str">
            <v>73922/1</v>
          </cell>
          <cell r="B5017" t="str">
            <v>PISO CIMENTADO TRACO 1:3 (CIMENTO E AREIA) ACABAMENTO LISO ESPESSURA 3,5CM, PREPARO MANUAL DA ARGAMASSA</v>
          </cell>
          <cell r="C5017" t="str">
            <v>M2</v>
          </cell>
          <cell r="D5017">
            <v>44.25</v>
          </cell>
        </row>
        <row r="5018">
          <cell r="A5018" t="str">
            <v>73922/2</v>
          </cell>
          <cell r="B5018" t="str">
            <v>PISO CIMENTADO TRACO 1:4 (CIMENTO E AREIA) ACABAMENTO LISO ESPESSURA 2,5CM PREPARO MANUAL DA ARGAMASSA</v>
          </cell>
          <cell r="C5018" t="str">
            <v>M2</v>
          </cell>
          <cell r="D5018">
            <v>39.18</v>
          </cell>
        </row>
        <row r="5019">
          <cell r="A5019" t="str">
            <v>73922/3</v>
          </cell>
          <cell r="B5019" t="str">
            <v>PISO CIMENTADO TRACO 1:3 (CIMENTO E AREIA) ACABAMENTO LISO ESPESSURA 2,0CM, PREPARO MANUAL DA ARGAMASSA</v>
          </cell>
          <cell r="C5019" t="str">
            <v>M2</v>
          </cell>
          <cell r="D5019">
            <v>38.31</v>
          </cell>
        </row>
        <row r="5020">
          <cell r="A5020" t="str">
            <v>73922/4</v>
          </cell>
          <cell r="B5020" t="str">
            <v>PISO CIMENTADO TRACO 1:4 (CIMENTO E AREIA) ACABAMENTO LISO ESPESSURA 2,0CM, PREPARO MANUAL DA ARGAMASSA</v>
          </cell>
          <cell r="C5020" t="str">
            <v>M2</v>
          </cell>
          <cell r="D5020">
            <v>37.42</v>
          </cell>
        </row>
        <row r="5021">
          <cell r="A5021" t="str">
            <v>73922/5</v>
          </cell>
          <cell r="B5021" t="str">
            <v>PISO CIMENTADO TRACO 1:3 (CIMENTO E AREIA) ACABAMENTO LISO ESPESSURA 3,0CM, PREPARO MANUAL DA ARGAMASSA</v>
          </cell>
          <cell r="C5021" t="str">
            <v>M2</v>
          </cell>
          <cell r="D5021">
            <v>42.27</v>
          </cell>
        </row>
        <row r="5022">
          <cell r="A5022" t="str">
            <v>73923/1</v>
          </cell>
          <cell r="B5022" t="str">
            <v>PISO CIMENTADO TRACO 1:4 (CIMENTO E AREIA) ACABAMENTO RUSTICO ESPESSURA 2CM, ARGAMASSA COM PREPARO MANUAL</v>
          </cell>
          <cell r="C5022" t="str">
            <v>M2</v>
          </cell>
          <cell r="D5022">
            <v>32.85</v>
          </cell>
        </row>
        <row r="5023">
          <cell r="A5023" t="str">
            <v>73923/2</v>
          </cell>
          <cell r="B5023" t="str">
            <v>PISO CIMENTADO TRACO 1:4 (CIMENTO E AREIA), COM ACABAMENTO RUSTICO ESPESSURA 3CM, PREPARO MANUAL</v>
          </cell>
          <cell r="C5023" t="str">
            <v>M2</v>
          </cell>
          <cell r="D5023">
            <v>49.66</v>
          </cell>
        </row>
        <row r="5024">
          <cell r="A5024" t="str">
            <v>73923/3</v>
          </cell>
          <cell r="B5024" t="str">
            <v>PISO CIMENTADO TRACO 1:3 (CIMENTO E AREIA), COM ACABAMENTO RUSTICO E FRISADO ESPESSURA 2CM, PREPARO MANUAL</v>
          </cell>
          <cell r="C5024" t="str">
            <v>M2</v>
          </cell>
          <cell r="D5024">
            <v>38.31</v>
          </cell>
        </row>
        <row r="5025">
          <cell r="A5025" t="str">
            <v>73974/1</v>
          </cell>
          <cell r="B5025" t="str">
            <v>PISO CIMENTADO TRACO 1:3 (CIMENTO E AREIA) ACABAMENTO RUSTICO ESPESSURA 2CM, PREPARO MECANICO DA ARGAMASSA</v>
          </cell>
          <cell r="C5025" t="str">
            <v>M2</v>
          </cell>
          <cell r="D5025">
            <v>32.5</v>
          </cell>
        </row>
        <row r="5026">
          <cell r="A5026" t="str">
            <v>73991/1</v>
          </cell>
          <cell r="B5026" t="str">
            <v>PISO CIMENTADO TRACO 1:4 (CIMENTO E AREIA) COM ACABAMENTO LISO ESPESSURA 1,5CM, PREPARO MANUAL DA ARGAMASSA  INCLUSO ADITIVO IMPERMEABILIZANTE</v>
          </cell>
          <cell r="C5026" t="str">
            <v>M2</v>
          </cell>
          <cell r="D5026">
            <v>37.18</v>
          </cell>
        </row>
        <row r="5027">
          <cell r="A5027" t="str">
            <v>73991/2</v>
          </cell>
          <cell r="B5027" t="str">
            <v>PISO CIMENTADO TRACO 1:3 (CIMENTO E AREIA) COM ACABAMENTO LISO ESPESSURA 1,5CM PREPARO MANUAL DA ARGAMASSA</v>
          </cell>
          <cell r="C5027" t="str">
            <v>M2</v>
          </cell>
          <cell r="D5027">
            <v>36.33</v>
          </cell>
        </row>
        <row r="5028">
          <cell r="A5028" t="str">
            <v>73991/3</v>
          </cell>
          <cell r="B5028" t="str">
            <v>PISO CIMENTADO TRACO 1:3 (CIMENTO E AREIA) COM ACABAMENTO LISO ESPESSURA 3CM PREPARO MECANICO ARGAMASSA  INCLUSO ADITIVO IMPERMEABILIZANTE</v>
          </cell>
          <cell r="C5028" t="str">
            <v>M2</v>
          </cell>
          <cell r="D5028">
            <v>43.29</v>
          </cell>
        </row>
        <row r="5029">
          <cell r="A5029" t="str">
            <v>73991/4</v>
          </cell>
          <cell r="B5029" t="str">
            <v>PISO CIMENTADO TRACO 1:3 (CIMENTO E AREIA) COM ACABAMENTO LISO ESPESSURA 1,5CM, PREPARO MANUAL DA ARGAMASSA INCLUSO ADITIVO IMPERMEABILIZANTE</v>
          </cell>
          <cell r="C5029" t="str">
            <v>M2</v>
          </cell>
          <cell r="D5029">
            <v>37.770000000000003</v>
          </cell>
        </row>
        <row r="5030">
          <cell r="A5030" t="str">
            <v>74079/1</v>
          </cell>
          <cell r="B5030" t="str">
            <v>PISO CIMENTADO TRACO 1:4 (CIMENTO E AREIA) COM ACABAMENTO LISO  ESPESSURA 2,0CM COM JUNTAS PLASTICAS DE DILATACAO E PREPARO MANUAL DA ARGAMASSA</v>
          </cell>
          <cell r="C5030" t="str">
            <v>M2</v>
          </cell>
          <cell r="D5030">
            <v>49.23</v>
          </cell>
        </row>
        <row r="5031">
          <cell r="A5031" t="str">
            <v>76447/1</v>
          </cell>
          <cell r="B5031" t="str">
            <v>PISO CIMENTADO TRACO 1:3 (CIMENTO E AREIA) ACABAMENTO LISO ESPESSURA 2,5 CM PREPARO MECANICO DA ARGAMASSA</v>
          </cell>
          <cell r="C5031" t="str">
            <v>M2</v>
          </cell>
          <cell r="D5031">
            <v>38.74</v>
          </cell>
        </row>
        <row r="5032">
          <cell r="A5032" t="str">
            <v>76448/1</v>
          </cell>
          <cell r="B5032" t="str">
            <v>PISO CIMENTADO TRACO 1:4 (CIMENTO E AREIA) ACABAMENTO RUSTICO ESPESSURA 1,5 CM PREPARO MANUAL DA ARGAMASSA</v>
          </cell>
          <cell r="C5032" t="str">
            <v>M2</v>
          </cell>
          <cell r="D5032">
            <v>31.09</v>
          </cell>
        </row>
        <row r="5033">
          <cell r="A5033" t="str">
            <v>76448/2</v>
          </cell>
          <cell r="B5033" t="str">
            <v>PISO CIMENTADO TRAÇO 1:4 (CIMENTO E AREIA) ACABAMENTO RUSTICO ESPESSURA 3,5 CM PREPARO MANUAL DA ARGAMASSA</v>
          </cell>
          <cell r="C5033" t="str">
            <v>M2</v>
          </cell>
          <cell r="D5033">
            <v>38.119999999999997</v>
          </cell>
        </row>
        <row r="5034">
          <cell r="A5034" t="str">
            <v>76448/3</v>
          </cell>
          <cell r="B5034" t="str">
            <v>PISO CIMENTADO TRAÇO 1:4 (CIMENTO E AREIA) ACABAMENTO RUSTICO ESPESSURA 2,5 CM PREPARO MANUAL DA ARGAMASSA</v>
          </cell>
          <cell r="C5034" t="str">
            <v>M2</v>
          </cell>
          <cell r="D5034">
            <v>34.61</v>
          </cell>
        </row>
        <row r="5035">
          <cell r="A5035">
            <v>84172</v>
          </cell>
          <cell r="B5035" t="str">
            <v>PISO CIMENTADO TRACO 1:3 (CIMENTO E AREIA) ACABAMENTO RUSTICO ESPESSURA 2 CM COM JUNTAS PLASTICAS DE DILATACAO, PREPARO MANUAL DA ARGAMASSA</v>
          </cell>
          <cell r="C5035" t="str">
            <v>M2</v>
          </cell>
          <cell r="D5035">
            <v>45.78</v>
          </cell>
        </row>
        <row r="5036">
          <cell r="A5036">
            <v>84173</v>
          </cell>
          <cell r="B5036" t="str">
            <v>PISO CIMENTADO TRACO 1:3 (CIMENTO/AREIA) ACABAMENTO LISO ESPESSURA 2,0 CM PREPARO MANUAL DA ARGAMASSA INCLUSO ADITIVO IMPERMEABILIZANTE</v>
          </cell>
          <cell r="C5036" t="str">
            <v>M2</v>
          </cell>
          <cell r="D5036">
            <v>40.340000000000003</v>
          </cell>
        </row>
        <row r="5037">
          <cell r="A5037">
            <v>84174</v>
          </cell>
          <cell r="B5037" t="str">
            <v>PISO CIMENTADO TRACO 1:3 (CIMENTO E AREIA) COM ACABAMENTO LISO ESPESSURA 3CM COM JUNTAS DE MADEIRA, PREPARO MANUAL DA ARGAMASSA INCLUSO ADITIVO IMPERMEABILIZANTE</v>
          </cell>
          <cell r="C5037" t="str">
            <v>M2</v>
          </cell>
          <cell r="D5037">
            <v>61.17</v>
          </cell>
        </row>
        <row r="5038">
          <cell r="A5038">
            <v>72191</v>
          </cell>
          <cell r="B5038" t="str">
            <v>RECOLOCACAO DE TACOS DE MADEIRA COM REAPROVEITAMENTO DE MATERIAL E ASSENTAMENTO COM ARGAMASSA 1:4 (CIMENTO E AREIA)</v>
          </cell>
          <cell r="C5038" t="str">
            <v>M2</v>
          </cell>
          <cell r="D5038">
            <v>65.75</v>
          </cell>
        </row>
        <row r="5039">
          <cell r="A5039">
            <v>72192</v>
          </cell>
          <cell r="B5039" t="str">
            <v>RECOLOCACAO DE PISO DE TABUAS DE MADEIRA, CONSIDERANDO REAPROVEITAMENTO DO MATERIAL, EXCLUSIVE VIGAMENTO</v>
          </cell>
          <cell r="C5039" t="str">
            <v>M2</v>
          </cell>
          <cell r="D5039">
            <v>17.27</v>
          </cell>
        </row>
        <row r="5040">
          <cell r="A5040">
            <v>72193</v>
          </cell>
          <cell r="B5040" t="str">
            <v>RECOLOCACAO DE PISO DE TABUAS DE MADEIRA, CONSIDERANDO REAPROVEITAMENTO DO MATERIAL, INCLUSIVE VIGAMENTO</v>
          </cell>
          <cell r="C5040" t="str">
            <v>M2</v>
          </cell>
          <cell r="D5040">
            <v>47.41</v>
          </cell>
        </row>
        <row r="5041">
          <cell r="A5041">
            <v>73655</v>
          </cell>
          <cell r="B5041" t="str">
            <v>PISO EM TABUA CORRIDA DE MADEIRA ESPESSURA 2,5CM FIXADO EM PECAS DE MADEIRA E ASSENTADO EM ARGAMASSA TRACO 1:4 (CIMENTO/AREIA)</v>
          </cell>
          <cell r="C5041" t="str">
            <v>M2</v>
          </cell>
          <cell r="D5041">
            <v>139.72999999999999</v>
          </cell>
        </row>
        <row r="5042">
          <cell r="A5042" t="str">
            <v>73734/1</v>
          </cell>
          <cell r="B5042" t="str">
            <v>PISO EM TACO DE MADEIRA 7X21CM, ASSENTADO COM ARGAMASSA TRACO 1:4 (CIMENTO E AREIA MEDIA)</v>
          </cell>
          <cell r="C5042" t="str">
            <v>M2</v>
          </cell>
          <cell r="D5042">
            <v>153.13</v>
          </cell>
        </row>
        <row r="5043">
          <cell r="A5043">
            <v>84181</v>
          </cell>
          <cell r="B5043" t="str">
            <v>PISO EM TACO DE MADEIRA 7X21CM, FIXADO COM COLA BASE DE PVA</v>
          </cell>
          <cell r="C5043" t="str">
            <v>M2</v>
          </cell>
          <cell r="D5043">
            <v>127.06</v>
          </cell>
        </row>
        <row r="5044">
          <cell r="A5044">
            <v>87246</v>
          </cell>
          <cell r="B5044" t="str">
            <v>REVESTIMENTO CERÂMICO PARA PISO COM PLACAS TIPO ESMALTADA EXTRA DE DIMENSÕES 35X35 CM APLICADA EM AMBIENTES DE ÁREA MENOR QUE 5 M2. AF_06/2014</v>
          </cell>
          <cell r="C5044" t="str">
            <v>M2</v>
          </cell>
          <cell r="D5044">
            <v>49.12</v>
          </cell>
        </row>
        <row r="5045">
          <cell r="A5045">
            <v>87247</v>
          </cell>
          <cell r="B5045" t="str">
            <v>REVESTIMENTO CERÂMICO PARA PISO COM PLACAS TIPO ESMALTADA EXTRA DE DIMENSÕES 35X35 CM APLICADA EM AMBIENTES DE ÁREA ENTRE 5 M2 E 10 M2. AF_06/2014</v>
          </cell>
          <cell r="C5045" t="str">
            <v>M2</v>
          </cell>
          <cell r="D5045">
            <v>44.39</v>
          </cell>
        </row>
        <row r="5046">
          <cell r="A5046">
            <v>87248</v>
          </cell>
          <cell r="B5046" t="str">
            <v>REVESTIMENTO CERÂMICO PARA PISO COM PLACAS TIPO ESMALTADA EXTRA DE DIMENSÕES 35X35 CM APLICADA EM AMBIENTES DE ÁREA MAIOR QUE 10 M2. AF_06/2014</v>
          </cell>
          <cell r="C5046" t="str">
            <v>M2</v>
          </cell>
          <cell r="D5046">
            <v>40.71</v>
          </cell>
        </row>
        <row r="5047">
          <cell r="A5047">
            <v>87249</v>
          </cell>
          <cell r="B5047" t="str">
            <v>REVESTIMENTO CERÂMICO PARA PISO COM PLACAS TIPO ESMALTADA EXTRA DE DIMENSÕES 45X45 CM APLICADA EM AMBIENTES DE ÁREA MENOR QUE 5 M2. AF_06/2014</v>
          </cell>
          <cell r="C5047" t="str">
            <v>M2</v>
          </cell>
          <cell r="D5047">
            <v>53.67</v>
          </cell>
        </row>
        <row r="5048">
          <cell r="A5048">
            <v>87250</v>
          </cell>
          <cell r="B5048" t="str">
            <v>REVESTIMENTO CERÂMICO PARA PISO COM PLACAS TIPO ESMALTADA EXTRA DE DIMENSÕES 45X45 CM APLICADA EM AMBIENTES DE ÁREA ENTRE 5 M2 E 10 M2. AF_06/2014</v>
          </cell>
          <cell r="C5048" t="str">
            <v>M2</v>
          </cell>
          <cell r="D5048">
            <v>46.21</v>
          </cell>
        </row>
        <row r="5049">
          <cell r="A5049">
            <v>87251</v>
          </cell>
          <cell r="B5049" t="str">
            <v>REVESTIMENTO CERÂMICO PARA PISO COM PLACAS TIPO ESMALTADA EXTRA DE DIMENSÕES 45X45 CM APLICADA EM AMBIENTES DE ÁREA MAIOR QUE 10 M2. AF_06/2014</v>
          </cell>
          <cell r="C5049" t="str">
            <v>M2</v>
          </cell>
          <cell r="D5049">
            <v>41.47</v>
          </cell>
        </row>
        <row r="5050">
          <cell r="A5050">
            <v>87255</v>
          </cell>
          <cell r="B5050" t="str">
            <v>REVESTIMENTO CERÂMICO PARA PISO COM PLACAS TIPO ESMALTADA EXTRA DE DIMENSÕES 60X60 CM APLICADA EM AMBIENTES DE ÁREA MENOR QUE 5 M2. AF_06/2014</v>
          </cell>
          <cell r="C5050" t="str">
            <v>M2</v>
          </cell>
          <cell r="D5050">
            <v>92.57</v>
          </cell>
        </row>
        <row r="5051">
          <cell r="A5051">
            <v>87256</v>
          </cell>
          <cell r="B5051" t="str">
            <v>REVESTIMENTO CERÂMICO PARA PISO COM PLACAS TIPO ESMALTADA EXTRA DE DIMENSÕES 60X60 CM APLICADA EM AMBIENTES DE ÁREA ENTRE 5 M2 E 10 M2. AF_06/2014</v>
          </cell>
          <cell r="C5051" t="str">
            <v>M2</v>
          </cell>
          <cell r="D5051">
            <v>83.08</v>
          </cell>
        </row>
        <row r="5052">
          <cell r="A5052">
            <v>87257</v>
          </cell>
          <cell r="B5052" t="str">
            <v>REVESTIMENTO CERÂMICO PARA PISO COM PLACAS TIPO ESMALTADA EXTRA DE DIMENSÕES 60X60 CM APLICADA EM AMBIENTES DE ÁREA MAIOR QUE 10 M2. AF_06/2014</v>
          </cell>
          <cell r="C5052" t="str">
            <v>M2</v>
          </cell>
          <cell r="D5052">
            <v>77.41</v>
          </cell>
        </row>
        <row r="5053">
          <cell r="A5053">
            <v>87258</v>
          </cell>
          <cell r="B5053" t="str">
            <v>REVESTIMENTO CERÂMICO PARA PISO COM PLACAS TIPO PORCELANATO DE DIMENSÕES 45X45 CM APLICADA EM AMBIENTES DE ÁREA MENOR QUE 5 M². AF_06/2014</v>
          </cell>
          <cell r="C5053" t="str">
            <v>M2</v>
          </cell>
          <cell r="D5053">
            <v>122.45</v>
          </cell>
        </row>
        <row r="5054">
          <cell r="A5054">
            <v>87259</v>
          </cell>
          <cell r="B5054" t="str">
            <v>REVESTIMENTO CERÂMICO PARA PISO COM PLACAS TIPO PORCELANATO DE DIMENSÕES 45X45 CM APLICADA EM AMBIENTES DE ÁREA ENTRE 5 M² E 10 M². AF_06/2014</v>
          </cell>
          <cell r="C5054" t="str">
            <v>M2</v>
          </cell>
          <cell r="D5054">
            <v>113.41</v>
          </cell>
        </row>
        <row r="5055">
          <cell r="A5055">
            <v>87260</v>
          </cell>
          <cell r="B5055" t="str">
            <v>REVESTIMENTO CERÂMICO PARA PISO COM PLACAS TIPO PORCELANATO DE DIMENSÕES 45X45 CM APLICADA EM AMBIENTES DE ÁREA MAIOR QUE 10 M². AF_06/2014</v>
          </cell>
          <cell r="C5055" t="str">
            <v>M2</v>
          </cell>
          <cell r="D5055">
            <v>108.3</v>
          </cell>
        </row>
        <row r="5056">
          <cell r="A5056">
            <v>87261</v>
          </cell>
          <cell r="B5056" t="str">
            <v>REVESTIMENTO CERÂMICO PARA PISO COM PLACAS TIPO PORCELANATO DE DIMENSÕES 60X60 CM APLICADA EM AMBIENTES DE ÁREA MENOR QUE 5 M². AF_06/2014</v>
          </cell>
          <cell r="C5056" t="str">
            <v>M2</v>
          </cell>
          <cell r="D5056">
            <v>142.61000000000001</v>
          </cell>
        </row>
        <row r="5057">
          <cell r="A5057">
            <v>87262</v>
          </cell>
          <cell r="B5057" t="str">
            <v>REVESTIMENTO CERÂMICO PARA PISO COM PLACAS TIPO PORCELANATO DE DIMENSÕES 60X60 CM APLICADA EM AMBIENTES DE ÁREA ENTRE 5 M² E 10 M². AF_06/2014</v>
          </cell>
          <cell r="C5057" t="str">
            <v>M2</v>
          </cell>
          <cell r="D5057">
            <v>131.71</v>
          </cell>
        </row>
        <row r="5058">
          <cell r="A5058">
            <v>87263</v>
          </cell>
          <cell r="B5058" t="str">
            <v>REVESTIMENTO CERÂMICO PARA PISO COM PLACAS TIPO PORCELANATO DE DIMENSÕES 60X60 CM APLICADA EM AMBIENTES DE ÁREA MAIOR QUE 10 M². AF_06/2014</v>
          </cell>
          <cell r="C5058" t="str">
            <v>M2</v>
          </cell>
          <cell r="D5058">
            <v>125.69</v>
          </cell>
        </row>
        <row r="5059">
          <cell r="A5059">
            <v>89046</v>
          </cell>
          <cell r="B5059" t="str">
            <v>(COMPOSIÇÃO REPRESENTATIVA) DO SERVIÇO DE REVESTIMENTO CERÂMICO PARA PISO COM PLACAS TIPO GRÉS DE DIMENSÕES 35X35 CM, PARA EDIFICAÇÃO HABITACIONAL MULTIFAMILIAR (PRÉDIO). AF_11/2014</v>
          </cell>
          <cell r="C5059" t="str">
            <v>M2</v>
          </cell>
          <cell r="D5059">
            <v>44.22</v>
          </cell>
        </row>
        <row r="5060">
          <cell r="A5060">
            <v>89171</v>
          </cell>
          <cell r="B5060" t="str">
            <v>(COMPOSIÇÃO REPRESENTATIVA) DO SERVIÇO DE REVESTIMENTO CERÂMICO PARA PISO COM PLACAS TIPO GRÉS DE DIMENSÕES 35X35 CM, PARA EDIFICAÇÃO HABITACIONAL UNIFAMILIAR (CASA) E EDIFICAÇÃO PÚBLICA PADRÃO. AF_11/2014</v>
          </cell>
          <cell r="C5060" t="str">
            <v>M2</v>
          </cell>
          <cell r="D5060">
            <v>42.4</v>
          </cell>
        </row>
        <row r="5061">
          <cell r="A5061">
            <v>93389</v>
          </cell>
          <cell r="B5061" t="str">
            <v>REVESTIMENTO CERÂMICO PARA PISO COM PLACAS TIPO ESMALTADA PADRÃO POPULAR DE DIMENSÕES 35X35 CM APLICADA EM AMBIENTES DE ÁREA MENOR QUE 5 M2. AF_06/2014</v>
          </cell>
          <cell r="C5061" t="str">
            <v>M2</v>
          </cell>
          <cell r="D5061">
            <v>43.54</v>
          </cell>
        </row>
        <row r="5062">
          <cell r="A5062">
            <v>93390</v>
          </cell>
          <cell r="B5062" t="str">
            <v>REVESTIMENTO CERÂMICO PARA PISO COM PLACAS TIPO ESMALTADA PADRÃO POPULAR DE DIMENSÕES 35X35 CM APLICADA EM AMBIENTES DE ÁREA ENTRE 5 M2 E 10 M2. AF_06/2014</v>
          </cell>
          <cell r="C5062" t="str">
            <v>M2</v>
          </cell>
          <cell r="D5062">
            <v>38.92</v>
          </cell>
        </row>
        <row r="5063">
          <cell r="A5063">
            <v>93391</v>
          </cell>
          <cell r="B5063" t="str">
            <v>REVESTIMENTO CERÂMICO PARA PISO COM PLACAS TIPO ESMALTADA PADRÃO POPULAR DE DIMENSÕES 35X35 CM APLICADA EM AMBIENTES DE ÁREA MAIOR QUE 10 M2. AF_06/2014</v>
          </cell>
          <cell r="C5063" t="str">
            <v>M2</v>
          </cell>
          <cell r="D5063">
            <v>35.24</v>
          </cell>
        </row>
        <row r="5064">
          <cell r="A5064" t="str">
            <v>73743/1</v>
          </cell>
          <cell r="B5064" t="str">
            <v>PISO EM PEDRA SÃO TOME ASSENTADO SOBRE ARGAMASSA 1:3 (CIMENTO E AREIA) REJUNTADO COM CIMENTO BRANCO</v>
          </cell>
          <cell r="C5064" t="str">
            <v>M2</v>
          </cell>
          <cell r="D5064">
            <v>187.29</v>
          </cell>
        </row>
        <row r="5065">
          <cell r="A5065" t="str">
            <v>73921/2</v>
          </cell>
          <cell r="B5065" t="str">
            <v>PISO EM PEDRA ARDOSIA ASSENTADO SOBRE ARGAMASSA COLANTE REJUNTADO COM CIMENTO COMUM</v>
          </cell>
          <cell r="C5065" t="str">
            <v>M2</v>
          </cell>
          <cell r="D5065">
            <v>38.549999999999997</v>
          </cell>
        </row>
        <row r="5066">
          <cell r="A5066">
            <v>84183</v>
          </cell>
          <cell r="B5066" t="str">
            <v>PISO EM PEDRA PORTUGUESA ASSENTADO SOBRE BASE DE AREIA, REJUNTADO COM CIMENTO COMUM</v>
          </cell>
          <cell r="C5066" t="str">
            <v>M2</v>
          </cell>
          <cell r="D5066">
            <v>130.11000000000001</v>
          </cell>
        </row>
        <row r="5067">
          <cell r="A5067">
            <v>72185</v>
          </cell>
          <cell r="B5067" t="str">
            <v>PISO VINILICO SEMIFLEXIVEL PADRAO LISO, ESPESSURA 2MM, FIXADO COM COLA</v>
          </cell>
          <cell r="C5067" t="str">
            <v>M2</v>
          </cell>
          <cell r="D5067">
            <v>84.05</v>
          </cell>
        </row>
        <row r="5068">
          <cell r="A5068">
            <v>72186</v>
          </cell>
          <cell r="B5068" t="str">
            <v>PISO VINILICO SEMIFLEXIVEL PADRAO LISO, ESPESSURA 3,2MM, FIXADO COM COLA</v>
          </cell>
          <cell r="C5068" t="str">
            <v>M2</v>
          </cell>
          <cell r="D5068">
            <v>134.88</v>
          </cell>
        </row>
        <row r="5069">
          <cell r="A5069">
            <v>72187</v>
          </cell>
          <cell r="B5069" t="str">
            <v>PISO DE BORRACHA FRISADO, ESPESSURA 7MM, ASSENTADO COM ARGAMASSA TRACO 1:3 (CIMENTO E AREIA)</v>
          </cell>
          <cell r="C5069" t="str">
            <v>M2</v>
          </cell>
          <cell r="D5069">
            <v>183.94</v>
          </cell>
        </row>
        <row r="5070">
          <cell r="A5070">
            <v>72188</v>
          </cell>
          <cell r="B5070" t="str">
            <v>PISO DE BORRACHA PASTILHADO, ESPESSURA 7MM, ASSENTADO COM ARGAMASSA TRACO 1:3 (CIMENTO E AREIA)</v>
          </cell>
          <cell r="C5070" t="str">
            <v>M2</v>
          </cell>
          <cell r="D5070">
            <v>183.94</v>
          </cell>
        </row>
        <row r="5071">
          <cell r="A5071" t="str">
            <v>73876/1</v>
          </cell>
          <cell r="B5071" t="str">
            <v>PISO DE BORRACHA PASTILHADO, ESPESSURA 7MM, FIXADO COM COLA</v>
          </cell>
          <cell r="C5071" t="str">
            <v>M2</v>
          </cell>
          <cell r="D5071">
            <v>168.19</v>
          </cell>
        </row>
        <row r="5072">
          <cell r="A5072">
            <v>84186</v>
          </cell>
          <cell r="B5072" t="str">
            <v>PISO DE BORRACHA CANELADA, ESPESSURA 3,5MM, FIXADO COM COLA</v>
          </cell>
          <cell r="C5072" t="str">
            <v>M2</v>
          </cell>
          <cell r="D5072">
            <v>71.2</v>
          </cell>
        </row>
        <row r="5073">
          <cell r="A5073">
            <v>84187</v>
          </cell>
          <cell r="B5073" t="str">
            <v>ASSENTAMENTO DE PISO DE BORRACHA PASTILHADA FIXADO COM COLA</v>
          </cell>
          <cell r="C5073" t="str">
            <v>M2</v>
          </cell>
          <cell r="D5073">
            <v>11.58</v>
          </cell>
        </row>
        <row r="5074">
          <cell r="A5074">
            <v>84188</v>
          </cell>
          <cell r="B5074" t="str">
            <v>TESTEIRA OU RODAPE VINILICO 6CM FIXADO COM COLA</v>
          </cell>
          <cell r="C5074" t="str">
            <v>M</v>
          </cell>
          <cell r="D5074">
            <v>18.809999999999999</v>
          </cell>
        </row>
        <row r="5075">
          <cell r="A5075">
            <v>72136</v>
          </cell>
          <cell r="B5075" t="str">
            <v>PISO INDUSTRIAL DE ALTA RESISTENCIA, ESPESSURA 8MM, INCLUSO JUNTAS DE DILATACAO PLASTICAS E POLIMENTO MECANIZADO</v>
          </cell>
          <cell r="C5075" t="str">
            <v>M2</v>
          </cell>
          <cell r="D5075">
            <v>71</v>
          </cell>
        </row>
        <row r="5076">
          <cell r="A5076">
            <v>72137</v>
          </cell>
          <cell r="B5076" t="str">
            <v>PISO INDUSTRIAL ALTA RESISTENCIA, ESPESSURA 12MM, INCLUSO JUNTAS DE DILATACAO PLASTICAS E POLIMENTO MECANIZADO</v>
          </cell>
          <cell r="C5076" t="str">
            <v>M2</v>
          </cell>
          <cell r="D5076">
            <v>84.89</v>
          </cell>
        </row>
        <row r="5077">
          <cell r="A5077">
            <v>72815</v>
          </cell>
          <cell r="B5077" t="str">
            <v>APLICACAO DE TINTA A BASE DE EPOXI SOBRE PISO</v>
          </cell>
          <cell r="C5077" t="str">
            <v>M2</v>
          </cell>
          <cell r="D5077">
            <v>41.97</v>
          </cell>
        </row>
        <row r="5078">
          <cell r="A5078">
            <v>84191</v>
          </cell>
          <cell r="B5078" t="str">
            <v>PISO EM GRANILITE, MARMORITE OU GRANITINA ESPESSURA 8 MM, INCLUSO JUNTAS DE DILATACAO PLASTICAS</v>
          </cell>
          <cell r="C5078" t="str">
            <v>M2</v>
          </cell>
          <cell r="D5078">
            <v>104.93</v>
          </cell>
        </row>
        <row r="5079">
          <cell r="A5079">
            <v>72138</v>
          </cell>
          <cell r="B5079" t="str">
            <v>PISO EM GRANITO BRANCO 50X50CM LEVIGADO ESPESSURA 2CM, ASSENTADO COM ARGAMASSA COLANTE DUPLA COLAGEM, COM REJUNTAMENTO EM CIMENTO BRANCO</v>
          </cell>
          <cell r="C5079" t="str">
            <v>M2</v>
          </cell>
          <cell r="D5079">
            <v>350.71</v>
          </cell>
        </row>
        <row r="5080">
          <cell r="A5080">
            <v>84190</v>
          </cell>
          <cell r="B5080" t="str">
            <v>PISO GRANITO ASSENTADO SOBRE ARGAMASSA CIMENTO / CAL / AREIA TRACO 1:0,25:3 INCLUSIVE REJUNTE EM CIMENTO</v>
          </cell>
          <cell r="C5080" t="str">
            <v>M2</v>
          </cell>
          <cell r="D5080">
            <v>283.25</v>
          </cell>
        </row>
        <row r="5081">
          <cell r="A5081">
            <v>84195</v>
          </cell>
          <cell r="B5081" t="str">
            <v>PISO MARMORE BRANCO ASSENTADO SOBRE ARGAMASSA TRACO 1:4 (CIMENTO/AREIA)</v>
          </cell>
          <cell r="C5081" t="str">
            <v>M2</v>
          </cell>
          <cell r="D5081">
            <v>356.31</v>
          </cell>
        </row>
        <row r="5082">
          <cell r="A5082" t="str">
            <v>74111/1</v>
          </cell>
          <cell r="B5082" t="str">
            <v>SOLEIRA / TABEIRA EM MARMORE BRANCO COMUM, POLIDO, LARGURA 5 CM, ESPESSURA 2 CM, ASSENTADA COM ARGAMASSA COLANTE</v>
          </cell>
          <cell r="C5082" t="str">
            <v>M</v>
          </cell>
          <cell r="D5082">
            <v>35.56</v>
          </cell>
        </row>
        <row r="5083">
          <cell r="A5083">
            <v>84161</v>
          </cell>
          <cell r="B5083" t="str">
            <v>SOLEIRA DE MARMORE BRANCO, LARGURA 15CM, ESPESSURA 3CM, ASSENTADA SOBRE ARGAMASSA TRACO 1:4 (CIMENTO E AREIA)</v>
          </cell>
          <cell r="C5083" t="str">
            <v>M</v>
          </cell>
          <cell r="D5083">
            <v>68.239999999999995</v>
          </cell>
        </row>
        <row r="5084">
          <cell r="A5084" t="str">
            <v>73886/1</v>
          </cell>
          <cell r="B5084" t="str">
            <v>RODAPE EM MADEIRA, ALTURA 7CM, FIXADO EM PECAS DE MADEIRA</v>
          </cell>
          <cell r="C5084" t="str">
            <v>M</v>
          </cell>
          <cell r="D5084">
            <v>16.98</v>
          </cell>
        </row>
        <row r="5085">
          <cell r="A5085">
            <v>84162</v>
          </cell>
          <cell r="B5085" t="str">
            <v>RODAPE EM MADEIRA, ALTURA 7CM, FIXADO COM COLA</v>
          </cell>
          <cell r="C5085" t="str">
            <v>M</v>
          </cell>
          <cell r="D5085">
            <v>15.77</v>
          </cell>
        </row>
        <row r="5086">
          <cell r="A5086">
            <v>88648</v>
          </cell>
          <cell r="B5086" t="str">
            <v>RODAPÉ CERÂMICO DE 7CM DE ALTURA COM PLACAS TIPO ESMALTADA EXTRA  DE DIMENSÕES 35X35CM. AF_06/2014</v>
          </cell>
          <cell r="C5086" t="str">
            <v>M</v>
          </cell>
          <cell r="D5086">
            <v>5.74</v>
          </cell>
        </row>
        <row r="5087">
          <cell r="A5087">
            <v>88649</v>
          </cell>
          <cell r="B5087" t="str">
            <v>RODAPÉ CERÂMICO DE 7CM DE ALTURA COM PLACAS TIPO ESMALTADA EXTRA DE DIMENSÕES 45X45CM. AF_06/2014</v>
          </cell>
          <cell r="C5087" t="str">
            <v>M</v>
          </cell>
          <cell r="D5087">
            <v>6.61</v>
          </cell>
        </row>
        <row r="5088">
          <cell r="A5088">
            <v>88650</v>
          </cell>
          <cell r="B5088" t="str">
            <v>RODAPÉ CERÂMICO DE 7CM DE ALTURA COM PLACAS TIPO ESMALTADA EXTRA DE DIMENSÕES 60X60CM. AF_06/2014</v>
          </cell>
          <cell r="C5088" t="str">
            <v>M</v>
          </cell>
          <cell r="D5088">
            <v>13.85</v>
          </cell>
        </row>
        <row r="5089">
          <cell r="A5089">
            <v>96467</v>
          </cell>
          <cell r="B5089" t="str">
            <v>RODAPÉ CERÂMICO DE 7CM DE ALTURA COM PLACAS TIPO ESMALTADA COMERCIAL DE DIMENSÕES 35X35CM (PADRAO POPULAR). AF_06/2017</v>
          </cell>
          <cell r="C5089" t="str">
            <v>M</v>
          </cell>
          <cell r="D5089">
            <v>5.0999999999999996</v>
          </cell>
        </row>
        <row r="5090">
          <cell r="A5090" t="str">
            <v>73850/1</v>
          </cell>
          <cell r="B5090" t="str">
            <v>RODAPE EM MARMORITE, ALTURA 10CM</v>
          </cell>
          <cell r="C5090" t="str">
            <v>M</v>
          </cell>
          <cell r="D5090">
            <v>21.34</v>
          </cell>
        </row>
        <row r="5091">
          <cell r="A5091">
            <v>84167</v>
          </cell>
          <cell r="B5091" t="str">
            <v>RODAPE EM MARMORE BRANCO ASSENTADO COM ARGAMASSA TRACO 1:4 (CIMENTO E AREIA) ALTURA 7CM</v>
          </cell>
          <cell r="C5091" t="str">
            <v>M</v>
          </cell>
          <cell r="D5091">
            <v>48.89</v>
          </cell>
        </row>
        <row r="5092">
          <cell r="A5092">
            <v>84168</v>
          </cell>
          <cell r="B5092" t="str">
            <v>RODAPE EM ARDOSIA ASSENTADO COM ARGAMASSA TRACO 1:4 (CIMENTO E AREIA) ALTURA 10CM</v>
          </cell>
          <cell r="C5092" t="str">
            <v>M</v>
          </cell>
          <cell r="D5092">
            <v>17.25</v>
          </cell>
        </row>
        <row r="5093">
          <cell r="A5093">
            <v>68325</v>
          </cell>
          <cell r="B5093" t="str">
            <v>PISO EM CONCRETO 20 MPA PREPARO MECANICO, ESPESSURA 7CM, INCLUSO SELANTE ELASTICO A BASE DE POLIURETANO</v>
          </cell>
          <cell r="C5093" t="str">
            <v>M2</v>
          </cell>
          <cell r="D5093">
            <v>39.29</v>
          </cell>
        </row>
        <row r="5094">
          <cell r="A5094">
            <v>68333</v>
          </cell>
          <cell r="B5094" t="str">
            <v>PISO EM CONCRETO 20 MPA PREPARO MECANICO, ESPESSURA 7CM, INCLUSO JUNTAS DE DILATACAO EM MADEIRA</v>
          </cell>
          <cell r="C5094" t="str">
            <v>M2</v>
          </cell>
          <cell r="D5094">
            <v>44.27</v>
          </cell>
        </row>
        <row r="5095">
          <cell r="A5095">
            <v>72183</v>
          </cell>
          <cell r="B5095" t="str">
            <v>PISO EM CONCRETO 20MPA PREPARO MECANICO, ESPESSURA 7 CM, COM ARMACAO EM TELA SOLDADA</v>
          </cell>
          <cell r="C5095" t="str">
            <v>M2</v>
          </cell>
          <cell r="D5095">
            <v>66.38</v>
          </cell>
        </row>
        <row r="5096">
          <cell r="A5096">
            <v>84175</v>
          </cell>
          <cell r="B5096" t="str">
            <v>JUNTA 5X5CM COM ARGAMASSA TRACO 1:3 (CIMENTO E AREIA) PARA PISO EM PLACAS</v>
          </cell>
          <cell r="C5096" t="str">
            <v>M</v>
          </cell>
          <cell r="D5096">
            <v>10.18</v>
          </cell>
        </row>
        <row r="5097">
          <cell r="A5097">
            <v>84176</v>
          </cell>
          <cell r="B5097" t="str">
            <v>JUNTA 2,5X2,5CM COM ARGAMASSA 1:1:3 IMPERMEABILIZANTE DE HIDRO-ASFALTO CIMENTO E AREIA PARA PISO EM PLACAS</v>
          </cell>
          <cell r="C5097" t="str">
            <v>M</v>
          </cell>
          <cell r="D5097">
            <v>19.13</v>
          </cell>
        </row>
        <row r="5098">
          <cell r="A5098">
            <v>84177</v>
          </cell>
          <cell r="B5098" t="str">
            <v>JUNTA GRAMADA 5CM DE LARGURA</v>
          </cell>
          <cell r="C5098" t="str">
            <v>M</v>
          </cell>
          <cell r="D5098">
            <v>11.6</v>
          </cell>
        </row>
        <row r="5099">
          <cell r="A5099">
            <v>94990</v>
          </cell>
          <cell r="B5099" t="str">
            <v>EXECUÇÃO DE PASSEIO (CALÇADA) OU PISO DE CONCRETO COM CONCRETO MOLDADO IN LOCO, FEITO EM OBRA, ACABAMENTO CONVENCIONAL, NÃO ARMADO. AF_07/2016</v>
          </cell>
          <cell r="C5099" t="str">
            <v>M3</v>
          </cell>
          <cell r="D5099">
            <v>519.1</v>
          </cell>
        </row>
        <row r="5100">
          <cell r="A5100">
            <v>94991</v>
          </cell>
          <cell r="B5100" t="str">
            <v>EXECUÇÃO DE PASSEIO (CALÇADA) OU PISO DE CONCRETO COM CONCRETO MOLDADO IN LOCO, USINADO, ACABAMENTO CONVENCIONAL, NÃO ARMADO. AF_07/2016</v>
          </cell>
          <cell r="C5100" t="str">
            <v>M3</v>
          </cell>
          <cell r="D5100">
            <v>372.58</v>
          </cell>
        </row>
        <row r="5101">
          <cell r="A5101">
            <v>94992</v>
          </cell>
          <cell r="B5101" t="str">
            <v>EXECUÇÃO DE PASSEIO (CALÇADA) OU PISO DE CONCRETO COM CONCRETO MOLDADO IN LOCO, FEITO EM OBRA, ACABAMENTO CONVENCIONAL, ESPESSURA 6 CM, ARMADO. AF_07/2016</v>
          </cell>
          <cell r="C5101" t="str">
            <v>M2</v>
          </cell>
          <cell r="D5101">
            <v>50.67</v>
          </cell>
        </row>
        <row r="5102">
          <cell r="A5102">
            <v>94993</v>
          </cell>
          <cell r="B5102" t="str">
            <v>EXECUÇÃO DE PASSEIO (CALÇADA) OU PISO DE CONCRETO COM CONCRETO MOLDADO IN LOCO, USINADO, ACABAMENTO CONVENCIONAL, ESPESSURA 6 CM, ARMADO. AF_07/2016</v>
          </cell>
          <cell r="C5102" t="str">
            <v>M2</v>
          </cell>
          <cell r="D5102">
            <v>41.88</v>
          </cell>
        </row>
        <row r="5103">
          <cell r="A5103">
            <v>94994</v>
          </cell>
          <cell r="B5103" t="str">
            <v>EXECUÇÃO DE PASSEIO (CALÇADA) OU PISO DE CONCRETO COM CONCRETO MOLDADO IN LOCO, FEITO EM OBRA, ACABAMENTO CONVENCIONAL, ESPESSURA 8 CM, ARMADO. AF_07/2016</v>
          </cell>
          <cell r="C5103" t="str">
            <v>M2</v>
          </cell>
          <cell r="D5103">
            <v>64.2</v>
          </cell>
        </row>
        <row r="5104">
          <cell r="A5104">
            <v>94995</v>
          </cell>
          <cell r="B5104" t="str">
            <v>EXECUÇÃO DE PASSEIO (CALÇADA) OU PISO DE CONCRETO COM CONCRETO MOLDADO IN LOCO, USINADO, ACABAMENTO CONVENCIONAL, ESPESSURA 8 CM, ARMADO. AF_07/2016</v>
          </cell>
          <cell r="C5104" t="str">
            <v>M2</v>
          </cell>
          <cell r="D5104">
            <v>52.48</v>
          </cell>
        </row>
        <row r="5105">
          <cell r="A5105">
            <v>94996</v>
          </cell>
          <cell r="B5105" t="str">
            <v>EXECUÇÃO DE PASSEIO (CALÇADA) OU PISO DE CONCRETO COM CONCRETO MOLDADO IN LOCO, FEITO EM OBRA, ACABAMENTO CONVENCIONAL, ESPESSURA 10 CM, ARMADO. AF_07/2016</v>
          </cell>
          <cell r="C5105" t="str">
            <v>M2</v>
          </cell>
          <cell r="D5105">
            <v>74.3</v>
          </cell>
        </row>
        <row r="5106">
          <cell r="A5106">
            <v>94997</v>
          </cell>
          <cell r="B5106" t="str">
            <v>EXECUÇÃO DE PASSEIO (CALÇADA) OU PISO DE CONCRETO COM CONCRETO MOLDADO IN LOCO, USINADO, ACABAMENTO CONVENCIONAL, ESPESSURA 10 CM, ARMADO. AF_07/2016</v>
          </cell>
          <cell r="C5106" t="str">
            <v>M2</v>
          </cell>
          <cell r="D5106">
            <v>59.64</v>
          </cell>
        </row>
        <row r="5107">
          <cell r="A5107">
            <v>94998</v>
          </cell>
          <cell r="B5107" t="str">
            <v>EXECUÇÃO DE PASSEIO (CALÇADA) OU PISO DE CONCRETO COM CONCRETO MOLDADO IN LOCO, FEITO EM OBRA, ACABAMENTO CONVENCIONAL, ESPESSURA 12 CM, ARMADO. AF_07/2016</v>
          </cell>
          <cell r="C5107" t="str">
            <v>M2</v>
          </cell>
          <cell r="D5107">
            <v>81.569999999999993</v>
          </cell>
        </row>
        <row r="5108">
          <cell r="A5108">
            <v>94999</v>
          </cell>
          <cell r="B5108" t="str">
            <v>EXECUÇÃO DE PASSEIO (CALÇADA) OU PISO DE CONCRETO COM CONCRETO MOLDADO IN LOCO, USINADO, ACABAMENTO CONVENCIONAL, ESPESSURA 12 CM, ARMADO. AF_07/2016</v>
          </cell>
          <cell r="C5108" t="str">
            <v>M2</v>
          </cell>
          <cell r="D5108">
            <v>63.99</v>
          </cell>
        </row>
        <row r="5109">
          <cell r="A5109">
            <v>87620</v>
          </cell>
          <cell r="B5109" t="str">
            <v>CONTRAPISO EM ARGAMASSA TRAÇO 1:4 (CIMENTO E AREIA), PREPARO MECÂNICO COM BETONEIRA 400 L, APLICADO EM ÁREAS SECAS SOBRE LAJE, ADERIDO, ESPESSURA 2CM. AF_06/2014</v>
          </cell>
          <cell r="C5109" t="str">
            <v>M2</v>
          </cell>
          <cell r="D5109">
            <v>22.36</v>
          </cell>
        </row>
        <row r="5110">
          <cell r="A5110">
            <v>87622</v>
          </cell>
          <cell r="B5110" t="str">
            <v>CONTRAPISO EM ARGAMASSA TRAÇO 1:4 (CIMENTO E AREIA), PREPARO MANUAL, APLICADO EM ÁREAS SECAS SOBRE LAJE, ADERIDO, ESPESSURA 2CM. AF_06/2014</v>
          </cell>
          <cell r="C5110" t="str">
            <v>M2</v>
          </cell>
          <cell r="D5110">
            <v>24.62</v>
          </cell>
        </row>
        <row r="5111">
          <cell r="A5111">
            <v>87623</v>
          </cell>
          <cell r="B5111" t="str">
            <v>CONTRAPISO EM ARGAMASSA PRONTA, PREPARO MECÂNICO COM MISTURADOR 300 KG, APLICADO EM ÁREAS SECAS SOBRE LAJE, ADERIDO, ESPESSURA 2CM. AF_06/2014</v>
          </cell>
          <cell r="C5111" t="str">
            <v>M2</v>
          </cell>
          <cell r="D5111">
            <v>47</v>
          </cell>
        </row>
        <row r="5112">
          <cell r="A5112">
            <v>87624</v>
          </cell>
          <cell r="B5112" t="str">
            <v>CONTRAPISO EM ARGAMASSA PRONTA, PREPARO MANUAL, APLICADO EM ÁREAS SECAS SOBRE LAJE, ADERIDO, ESPESSURA 2CM. AF_06/2014</v>
          </cell>
          <cell r="C5112" t="str">
            <v>M2</v>
          </cell>
          <cell r="D5112">
            <v>51.42</v>
          </cell>
        </row>
        <row r="5113">
          <cell r="A5113">
            <v>87630</v>
          </cell>
          <cell r="B5113" t="str">
            <v>CONTRAPISO EM ARGAMASSA TRAÇO 1:4 (CIMENTO E AREIA), PREPARO MECÂNICO COM BETONEIRA 400 L, APLICADO EM ÁREAS SECAS SOBRE LAJE, ADERIDO, ESPESSURA 3CM. AF_06/2014</v>
          </cell>
          <cell r="C5113" t="str">
            <v>M2</v>
          </cell>
          <cell r="D5113">
            <v>27.79</v>
          </cell>
        </row>
        <row r="5114">
          <cell r="A5114">
            <v>87632</v>
          </cell>
          <cell r="B5114" t="str">
            <v>CONTRAPISO EM ARGAMASSA TRAÇO 1:4 (CIMENTO E AREIA), PREPARO MANUAL, APLICADO EM ÁREAS SECAS SOBRE LAJE, ADERIDO, ESPESSURA 3CM. AF_06/2014</v>
          </cell>
          <cell r="C5114" t="str">
            <v>M2</v>
          </cell>
          <cell r="D5114">
            <v>30.93</v>
          </cell>
        </row>
        <row r="5115">
          <cell r="A5115">
            <v>87633</v>
          </cell>
          <cell r="B5115" t="str">
            <v>CONTRAPISO EM ARGAMASSA PRONTA, PREPARO MECÂNICO COM MISTURADOR 300 KG, APLICADO EM ÁREAS SECAS SOBRE LAJE, ADERIDO, ESPESSURA 3CM. AF_06/2014</v>
          </cell>
          <cell r="C5115" t="str">
            <v>M2</v>
          </cell>
          <cell r="D5115">
            <v>62.03</v>
          </cell>
        </row>
        <row r="5116">
          <cell r="A5116">
            <v>87634</v>
          </cell>
          <cell r="B5116" t="str">
            <v>CONTRAPISO EM ARGAMASSA PRONTA, PREPARO MANUAL, APLICADO EM ÁREAS SECAS SOBRE LAJE, ADERIDO, ESPESSURA 3CM. AF_06/2014</v>
          </cell>
          <cell r="C5116" t="str">
            <v>M2</v>
          </cell>
          <cell r="D5116">
            <v>68.19</v>
          </cell>
        </row>
        <row r="5117">
          <cell r="A5117">
            <v>87640</v>
          </cell>
          <cell r="B5117" t="str">
            <v>CONTRAPISO EM ARGAMASSA TRAÇO 1:4 (CIMENTO E AREIA), PREPARO MECÂNICO COM BETONEIRA 400 L, APLICADO EM ÁREAS SECAS SOBRE LAJE, ADERIDO, ESPESSURA 4CM. AF_06/2014</v>
          </cell>
          <cell r="C5117" t="str">
            <v>M2</v>
          </cell>
          <cell r="D5117">
            <v>32.18</v>
          </cell>
        </row>
        <row r="5118">
          <cell r="A5118">
            <v>87642</v>
          </cell>
          <cell r="B5118" t="str">
            <v>CONTRAPISO EM ARGAMASSA TRAÇO 1:4 (CIMENTO E AREIA), PREPARO MANUAL, APLICADO EM ÁREAS SECAS SOBRE LAJE, ADERIDO, ESPESSURA 4CM. AF_06/2014</v>
          </cell>
          <cell r="C5118" t="str">
            <v>M2</v>
          </cell>
          <cell r="D5118">
            <v>36.04</v>
          </cell>
        </row>
        <row r="5119">
          <cell r="A5119">
            <v>87643</v>
          </cell>
          <cell r="B5119" t="str">
            <v>CONTRAPISO EM ARGAMASSA PRONTA, PREPARO MECÂNICO COM MISTURADOR 300 KG, APLICADO EM ÁREAS SECAS SOBRE LAJE, ADERIDO, ESPESSURA 4CM. AF_06/2014</v>
          </cell>
          <cell r="C5119" t="str">
            <v>M2</v>
          </cell>
          <cell r="D5119">
            <v>74.290000000000006</v>
          </cell>
        </row>
        <row r="5120">
          <cell r="A5120">
            <v>87644</v>
          </cell>
          <cell r="B5120" t="str">
            <v>CONTRAPISO EM ARGAMASSA PRONTA, PREPARO MANUAL, APLICADO EM ÁREAS SECAS SOBRE LAJE, ADERIDO, ESPESSURA 4CM. AF_06/2014</v>
          </cell>
          <cell r="C5120" t="str">
            <v>M2</v>
          </cell>
          <cell r="D5120">
            <v>81.86</v>
          </cell>
        </row>
        <row r="5121">
          <cell r="A5121">
            <v>87680</v>
          </cell>
          <cell r="B5121" t="str">
            <v>CONTRAPISO EM ARGAMASSA TRAÇO 1:4 (CIMENTO E AREIA), PREPARO MECÂNICO COM BETONEIRA 400 L, APLICADO EM ÁREAS SECAS SOBRE LAJE, NÃO ADERIDO, ESPESSURA 4CM. AF_06/2014</v>
          </cell>
          <cell r="C5121" t="str">
            <v>M2</v>
          </cell>
          <cell r="D5121">
            <v>26.5</v>
          </cell>
        </row>
        <row r="5122">
          <cell r="A5122">
            <v>87682</v>
          </cell>
          <cell r="B5122" t="str">
            <v>CONTRAPISO EM ARGAMASSA TRAÇO 1:4 (CIMENTO E AREIA), PREPARO MANUAL, APLICADO EM ÁREAS SECAS SOBRE LAJE, NÃO ADERIDO, ESPESSURA 4CM. AF_06/2014</v>
          </cell>
          <cell r="C5122" t="str">
            <v>M2</v>
          </cell>
          <cell r="D5122">
            <v>30.36</v>
          </cell>
        </row>
        <row r="5123">
          <cell r="A5123">
            <v>87683</v>
          </cell>
          <cell r="B5123" t="str">
            <v>CONTRAPISO EM ARGAMASSA PRONTA, PREPARO MECÂNICO COM MISTURADOR 300 KG, APLICADO EM ÁREAS SECAS SOBRE LAJE, NÃO ADERIDO, ESPESSURA 4CM. AF_06/2014</v>
          </cell>
          <cell r="C5123" t="str">
            <v>M2</v>
          </cell>
          <cell r="D5123">
            <v>68.61</v>
          </cell>
        </row>
        <row r="5124">
          <cell r="A5124">
            <v>87684</v>
          </cell>
          <cell r="B5124" t="str">
            <v>CONTRAPISO EM ARGAMASSA PRONTA, PREPARO MANUAL, APLICADO EM ÁREAS SECAS SOBRE LAJE, NÃO ADERIDO, ESPESSURA 4CM. AF_06/2014</v>
          </cell>
          <cell r="C5124" t="str">
            <v>M2</v>
          </cell>
          <cell r="D5124">
            <v>76.180000000000007</v>
          </cell>
        </row>
        <row r="5125">
          <cell r="A5125">
            <v>87690</v>
          </cell>
          <cell r="B5125" t="str">
            <v>CONTRAPISO EM ARGAMASSA TRAÇO 1:4 (CIMENTO E AREIA), PREPARO MECÂNICO COM BETONEIRA 400 L, APLICADO EM ÁREAS SECAS SOBRE LAJE, NÃO ADERIDO, ESPESSURA 5CM. AF_06/2014</v>
          </cell>
          <cell r="C5125" t="str">
            <v>M2</v>
          </cell>
          <cell r="D5125">
            <v>30.77</v>
          </cell>
        </row>
        <row r="5126">
          <cell r="A5126">
            <v>87692</v>
          </cell>
          <cell r="B5126" t="str">
            <v>CONTRAPISO EM ARGAMASSA TRAÇO 1:4 (CIMENTO E AREIA), PREPARO MANUAL, APLICADO EM ÁREAS SECAS SOBRE LAJE, NÃO ADERIDO, ESPESSURA 5CM. AF_06/2014</v>
          </cell>
          <cell r="C5126" t="str">
            <v>M2</v>
          </cell>
          <cell r="D5126">
            <v>35.19</v>
          </cell>
        </row>
        <row r="5127">
          <cell r="A5127">
            <v>87693</v>
          </cell>
          <cell r="B5127" t="str">
            <v>CONTRAPISO EM ARGAMASSA PRONTA, PREPARO MECÂNICO COM MISTURADOR 300 KG, APLICADO EM ÁREAS SECAS SOBRE LAJE, NÃO ADERIDO, ESPESSURA 5CM. AF_06/2014</v>
          </cell>
          <cell r="C5127" t="str">
            <v>M2</v>
          </cell>
          <cell r="D5127">
            <v>79</v>
          </cell>
        </row>
        <row r="5128">
          <cell r="A5128">
            <v>87694</v>
          </cell>
          <cell r="B5128" t="str">
            <v>CONTRAPISO EM ARGAMASSA PRONTA, PREPARO MANUAL, APLICADO EM ÁREAS SECAS SOBRE LAJE, NÃO ADERIDO, ESPESSURA 5CM. AF_06/2014</v>
          </cell>
          <cell r="C5128" t="str">
            <v>M2</v>
          </cell>
          <cell r="D5128">
            <v>87.67</v>
          </cell>
        </row>
        <row r="5129">
          <cell r="A5129">
            <v>87700</v>
          </cell>
          <cell r="B5129" t="str">
            <v>CONTRAPISO EM ARGAMASSA TRAÇO 1:4 (CIMENTO E AREIA), PREPARO MECÂNICO COM BETONEIRA 400 L, APLICADO EM ÁREAS SECAS SOBRE LAJE, NÃO ADERIDO, ESPESSURA 6CM. AF_06/2014</v>
          </cell>
          <cell r="C5129" t="str">
            <v>M2</v>
          </cell>
          <cell r="D5129">
            <v>33.24</v>
          </cell>
        </row>
        <row r="5130">
          <cell r="A5130">
            <v>87702</v>
          </cell>
          <cell r="B5130" t="str">
            <v>CONTRAPISO EM ARGAMASSA TRAÇO 1:4 (CIMENTO E AREIA), PREPARO MANUAL, APLICADO EM ÁREAS SECAS SOBRE LAJE, NÃO ADERIDO, ESPESSURA 6CM. AF_06/2014</v>
          </cell>
          <cell r="C5130" t="str">
            <v>M2</v>
          </cell>
          <cell r="D5130">
            <v>38.06</v>
          </cell>
        </row>
        <row r="5131">
          <cell r="A5131">
            <v>87703</v>
          </cell>
          <cell r="B5131" t="str">
            <v>CONTRAPISO EM ARGAMASSA PRONTA, PREPARO MECÂNICO COM MISTURADOR 300 KG, APLICADO EM ÁREAS SECAS SOBRE LAJE, NÃO ADERIDO, ESPESSURA 6CM. AF_06/2014</v>
          </cell>
          <cell r="C5131" t="str">
            <v>M2</v>
          </cell>
          <cell r="D5131">
            <v>85.76</v>
          </cell>
        </row>
        <row r="5132">
          <cell r="A5132">
            <v>87704</v>
          </cell>
          <cell r="B5132" t="str">
            <v>CONTRAPISO EM ARGAMASSA PRONTA, PREPARO MANUAL, APLICADO EM ÁREAS SECAS SOBRE LAJE, NÃO ADERIDO, ESPESSURA 6CM. AF_06/2014</v>
          </cell>
          <cell r="C5132" t="str">
            <v>M2</v>
          </cell>
          <cell r="D5132">
            <v>95.2</v>
          </cell>
        </row>
        <row r="5133">
          <cell r="A5133">
            <v>87735</v>
          </cell>
          <cell r="B5133" t="str">
            <v>CONTRAPISO EM ARGAMASSA TRAÇO 1:4 (CIMENTO E AREIA), PREPARO MECÂNICO COM BETONEIRA 400 L, APLICADO EM ÁREAS MOLHADAS SOBRE LAJE, ADERIDO, ESPESSURA 2CM. AF_06/2014</v>
          </cell>
          <cell r="C5133" t="str">
            <v>M2</v>
          </cell>
          <cell r="D5133">
            <v>29.46</v>
          </cell>
        </row>
        <row r="5134">
          <cell r="A5134">
            <v>87737</v>
          </cell>
          <cell r="B5134" t="str">
            <v>CONTRAPISO EM ARGAMASSA TRAÇO 1:4 (CIMENTO E AREIA), PREPARO MANUAL, APLICADO EM ÁREAS MOLHADAS SOBRE LAJE, ADERIDO, ESPESSURA 2CM. AF_06/2014</v>
          </cell>
          <cell r="C5134" t="str">
            <v>M2</v>
          </cell>
          <cell r="D5134">
            <v>31.72</v>
          </cell>
        </row>
        <row r="5135">
          <cell r="A5135">
            <v>87738</v>
          </cell>
          <cell r="B5135" t="str">
            <v>CONTRAPISO EM ARGAMASSA PRONTA, PREPARO MECÂNICO COM MISTURADOR 300 KG, APLICADO EM ÁREAS MOLHADAS SOBRE LAJE, ADERIDO, ESPESSURA 2CM. AF_06/2014</v>
          </cell>
          <cell r="C5135" t="str">
            <v>M2</v>
          </cell>
          <cell r="D5135">
            <v>54.1</v>
          </cell>
        </row>
        <row r="5136">
          <cell r="A5136">
            <v>87739</v>
          </cell>
          <cell r="B5136" t="str">
            <v>CONTRAPISO EM ARGAMASSA PRONTA, PREPARO MANUAL, APLICADO EM ÁREAS MOLHADAS SOBRE LAJE, ADERIDO, ESPESSURA 2CM. AF_06/2014</v>
          </cell>
          <cell r="C5136" t="str">
            <v>M2</v>
          </cell>
          <cell r="D5136">
            <v>58.52</v>
          </cell>
        </row>
        <row r="5137">
          <cell r="A5137">
            <v>87745</v>
          </cell>
          <cell r="B5137" t="str">
            <v>CONTRAPISO EM ARGAMASSA TRAÇO 1:4 (CIMENTO E AREIA), PREPARO MECÂNICO COM BETONEIRA 400 L, APLICADO EM ÁREAS MOLHADAS SOBRE LAJE, ADERIDO, ESPESSURA 3CM. AF_06/2014</v>
          </cell>
          <cell r="C5137" t="str">
            <v>M2</v>
          </cell>
          <cell r="D5137">
            <v>34.89</v>
          </cell>
        </row>
        <row r="5138">
          <cell r="A5138">
            <v>87747</v>
          </cell>
          <cell r="B5138" t="str">
            <v>CONTRAPISO EM ARGAMASSA TRAÇO 1:4 (CIMENTO E AREIA), PREPARO MANUAL, APLICADO EM ÁREAS MOLHADAS SOBRE LAJE, ADERIDO, ESPESSURA 3CM. AF_06/2014</v>
          </cell>
          <cell r="C5138" t="str">
            <v>M2</v>
          </cell>
          <cell r="D5138">
            <v>38.03</v>
          </cell>
        </row>
        <row r="5139">
          <cell r="A5139">
            <v>87748</v>
          </cell>
          <cell r="B5139" t="str">
            <v>CONTRAPISO EM ARGAMASSA PRONTA, PREPARO MECÂNICO COM MISTURADOR 300 KG, APLICADO EM ÁREAS MOLHADAS SOBRE LAJE, ADERIDO, ESPESSURA 3CM. AF_06/2014</v>
          </cell>
          <cell r="C5139" t="str">
            <v>M2</v>
          </cell>
          <cell r="D5139">
            <v>69.13</v>
          </cell>
        </row>
        <row r="5140">
          <cell r="A5140">
            <v>87749</v>
          </cell>
          <cell r="B5140" t="str">
            <v>CONTRAPISO EM ARGAMASSA PRONTA, PREPARO MANUAL, APLICADO EM ÁREAS MOLHADAS SOBRE LAJE, ADERIDO, ESPESSURA 3CM. AF_06/2014</v>
          </cell>
          <cell r="C5140" t="str">
            <v>M2</v>
          </cell>
          <cell r="D5140">
            <v>75.290000000000006</v>
          </cell>
        </row>
        <row r="5141">
          <cell r="A5141">
            <v>87755</v>
          </cell>
          <cell r="B5141" t="str">
            <v>CONTRAPISO EM ARGAMASSA TRAÇO 1:4 (CIMENTO E AREIA), PREPARO MECÂNICO COM BETONEIRA 400 L, APLICADO EM ÁREAS MOLHADAS SOBRE IMPERMEABILIZAÇÃO, ESPESSURA 3CM. AF_06/2014</v>
          </cell>
          <cell r="C5141" t="str">
            <v>M2</v>
          </cell>
          <cell r="D5141">
            <v>31.86</v>
          </cell>
        </row>
        <row r="5142">
          <cell r="A5142">
            <v>87757</v>
          </cell>
          <cell r="B5142" t="str">
            <v>CONTRAPISO EM ARGAMASSA TRAÇO 1:4 (CIMENTO E AREIA), PREPARO MANUAL, APLICADO EM ÁREAS MOLHADAS SOBRE IMPERMEABILIZAÇÃO, ESPESSURA 3CM. AF_06/2014</v>
          </cell>
          <cell r="C5142" t="str">
            <v>M2</v>
          </cell>
          <cell r="D5142">
            <v>35</v>
          </cell>
        </row>
        <row r="5143">
          <cell r="A5143">
            <v>87758</v>
          </cell>
          <cell r="B5143" t="str">
            <v>CONTRAPISO EM ARGAMASSA PRONTA, PREPARO MECÂNICO COM MISTURADOR 300 KG, APLICADO EM ÁREAS MOLHADAS SOBRE IMPERMEABILIZAÇÃO, ESPESSURA 3CM. AF_06/2014</v>
          </cell>
          <cell r="C5143" t="str">
            <v>M2</v>
          </cell>
          <cell r="D5143">
            <v>66.099999999999994</v>
          </cell>
        </row>
        <row r="5144">
          <cell r="A5144">
            <v>87759</v>
          </cell>
          <cell r="B5144" t="str">
            <v>CONTRAPISO EM ARGAMASSA PRONTA, PREPARO MANUAL, APLICADO EM ÁREAS MOLHADAS SOBRE IMPERMEABILIZAÇÃO, ESPESSURA 3CM. AF_06/2014</v>
          </cell>
          <cell r="C5144" t="str">
            <v>M2</v>
          </cell>
          <cell r="D5144">
            <v>72.260000000000005</v>
          </cell>
        </row>
        <row r="5145">
          <cell r="A5145">
            <v>87765</v>
          </cell>
          <cell r="B5145" t="str">
            <v>CONTRAPISO EM ARGAMASSA TRAÇO 1:4 (CIMENTO E AREIA), PREPARO MECÂNICO COM BETONEIRA 400 L, APLICADO EM ÁREAS MOLHADAS SOBRE IMPERMEABILIZAÇÃO, ESPESSURA 4CM. AF_06/2014</v>
          </cell>
          <cell r="C5145" t="str">
            <v>M2</v>
          </cell>
          <cell r="D5145">
            <v>36.25</v>
          </cell>
        </row>
        <row r="5146">
          <cell r="A5146">
            <v>87767</v>
          </cell>
          <cell r="B5146" t="str">
            <v>CONTRAPISO EM ARGAMASSA TRAÇO 1:4 (CIMENTO E AREIA), PREPARO MANUAL, APLICADO EM ÁREAS MOLHADAS SOBRE IMPERMEABILIZAÇÃO, ESPESSURA 4CM. AF_06/2014</v>
          </cell>
          <cell r="C5146" t="str">
            <v>M2</v>
          </cell>
          <cell r="D5146">
            <v>40.11</v>
          </cell>
        </row>
        <row r="5147">
          <cell r="A5147">
            <v>87768</v>
          </cell>
          <cell r="B5147" t="str">
            <v>CONTRAPISO EM ARGAMASSA PRONTA, PREPARO MECÂNICO COM MISTURADOR 300 KG, APLICADO EM ÁREAS MOLHADAS SOBRE IMPERMEABILIZAÇÃO, ESPESSURA 4CM. AF_06/2014</v>
          </cell>
          <cell r="C5147" t="str">
            <v>M2</v>
          </cell>
          <cell r="D5147">
            <v>78.36</v>
          </cell>
        </row>
        <row r="5148">
          <cell r="A5148">
            <v>87769</v>
          </cell>
          <cell r="B5148" t="str">
            <v>CONTRAPISO EM ARGAMASSA PRONTA, PREPARO MANUAL, APLICADO EM ÁREAS MOLHADAS SOBRE IMPERMEABILIZAÇÃO, ESPESSURA 4CM. AF_06/2014</v>
          </cell>
          <cell r="C5148" t="str">
            <v>M2</v>
          </cell>
          <cell r="D5148">
            <v>85.93</v>
          </cell>
        </row>
        <row r="5149">
          <cell r="A5149">
            <v>88470</v>
          </cell>
          <cell r="B5149" t="str">
            <v>CONTRAPISO AUTONIVELANTE, APLICADO SOBRE LAJE, NÃO ADERIDO, ESPESSURA 3CM. AF_06/2014</v>
          </cell>
          <cell r="C5149" t="str">
            <v>M2</v>
          </cell>
          <cell r="D5149">
            <v>15.93</v>
          </cell>
        </row>
        <row r="5150">
          <cell r="A5150">
            <v>88471</v>
          </cell>
          <cell r="B5150" t="str">
            <v>CONTRAPISO AUTONIVELANTE, APLICADO SOBRE LAJE, NÃO ADERIDO, ESPESSURA 4CM. AF_06/2014</v>
          </cell>
          <cell r="C5150" t="str">
            <v>M2</v>
          </cell>
          <cell r="D5150">
            <v>19.72</v>
          </cell>
        </row>
        <row r="5151">
          <cell r="A5151">
            <v>88472</v>
          </cell>
          <cell r="B5151" t="str">
            <v>CONTRAPISO AUTONIVELANTE, APLICADO SOBRE LAJE, NÃO ADERIDO, ESPESSURA 5CM. AF_06/2014</v>
          </cell>
          <cell r="C5151" t="str">
            <v>M2</v>
          </cell>
          <cell r="D5151">
            <v>22.68</v>
          </cell>
        </row>
        <row r="5152">
          <cell r="A5152">
            <v>88476</v>
          </cell>
          <cell r="B5152" t="str">
            <v>CONTRAPISO AUTONIVELANTE, APLICADO SOBRE LAJE, ADERIDO, ESPESSURA 2CM. AF_06/2014</v>
          </cell>
          <cell r="C5152" t="str">
            <v>M2</v>
          </cell>
          <cell r="D5152">
            <v>13.23</v>
          </cell>
        </row>
        <row r="5153">
          <cell r="A5153">
            <v>88477</v>
          </cell>
          <cell r="B5153" t="str">
            <v>CONTRAPISO AUTONIVELANTE, APLICADO SOBRE LAJE, ADERIDO, ESPESSURA 3CM. AF_06/2014</v>
          </cell>
          <cell r="C5153" t="str">
            <v>M2</v>
          </cell>
          <cell r="D5153">
            <v>18.11</v>
          </cell>
        </row>
        <row r="5154">
          <cell r="A5154">
            <v>88478</v>
          </cell>
          <cell r="B5154" t="str">
            <v>CONTRAPISO AUTONIVELANTE, APLICADO SOBRE LAJE, ADERIDO, ESPESSURA 4CM. AF_06/2014</v>
          </cell>
          <cell r="C5154" t="str">
            <v>M2</v>
          </cell>
          <cell r="D5154">
            <v>22.07</v>
          </cell>
        </row>
        <row r="5155">
          <cell r="A5155">
            <v>90900</v>
          </cell>
          <cell r="B5155" t="str">
            <v>CONTRAPISO ACÚSTICO EM ARGAMASSA TRAÇO 1:4 (CIMENTO E AREIA), PREPARO MECÂNICO COM BETONEIRA 400L, APLICADO EM ÁREAS SECAS MENORES QUE 15M2, ESPESSURA 5CM. AF_10/2014</v>
          </cell>
          <cell r="C5155" t="str">
            <v>M2</v>
          </cell>
          <cell r="D5155">
            <v>53.59</v>
          </cell>
        </row>
        <row r="5156">
          <cell r="A5156">
            <v>90902</v>
          </cell>
          <cell r="B5156" t="str">
            <v>CONTRAPISO ACÚSTICO EM ARGAMASSA TRAÇO 1:4 (CIMENTO E AREIA), PREPARO MANUAL, APLICADO EM ÁREAS SECAS MENORES QUE 15M2, ESPESSURA 5CM. AF_10/2014</v>
          </cell>
          <cell r="C5156" t="str">
            <v>M2</v>
          </cell>
          <cell r="D5156">
            <v>58.01</v>
          </cell>
        </row>
        <row r="5157">
          <cell r="A5157">
            <v>90903</v>
          </cell>
          <cell r="B5157" t="str">
            <v>CONTRAPISO ACÚSTICO EM ARGAMASSA PRONTA, PREPARO MECÂNICO COM MISTURADOR 300 KG, APLICADO EM ÁREAS SECAS MENORES QUE 15M2, ESPESSURA 5CM. AF_10/2014</v>
          </cell>
          <cell r="C5157" t="str">
            <v>M2</v>
          </cell>
          <cell r="D5157">
            <v>101.82</v>
          </cell>
        </row>
        <row r="5158">
          <cell r="A5158">
            <v>90904</v>
          </cell>
          <cell r="B5158" t="str">
            <v>CONTRAPISO ACÚSTICO EM ARGAMASSA PRONTA, PREPARO MANUAL, APLICADO EM ÁREAS SECAS MENORES QUE 15M2, ESPESSURA 5CM. AF_10/2014</v>
          </cell>
          <cell r="C5158" t="str">
            <v>M2</v>
          </cell>
          <cell r="D5158">
            <v>110.49</v>
          </cell>
        </row>
        <row r="5159">
          <cell r="A5159">
            <v>90910</v>
          </cell>
          <cell r="B5159" t="str">
            <v>CONTRAPISO ACÚSTICO EM ARGAMASSA TRAÇO 1:4 (CIMENTO E AREIA), PREPARO MECÂNICO COM BETONEIRA 400L, APLICADO EM ÁREAS SECAS MENORES QUE 15M2, ESPESSURA 6CM. AF_10/2014</v>
          </cell>
          <cell r="C5159" t="str">
            <v>M2</v>
          </cell>
          <cell r="D5159">
            <v>56.71</v>
          </cell>
        </row>
        <row r="5160">
          <cell r="A5160">
            <v>90912</v>
          </cell>
          <cell r="B5160" t="str">
            <v>CONTRAPISO ACÚSTICO EM ARGAMASSA TRAÇO 1:4 (CIMENTO E AREIA), PREPARO MANUAL, APLICADO EM ÁREAS SECAS MENORES QUE 15M2, ESPESSURA 6CM. AF_10/2014</v>
          </cell>
          <cell r="C5160" t="str">
            <v>M2</v>
          </cell>
          <cell r="D5160">
            <v>61.53</v>
          </cell>
        </row>
        <row r="5161">
          <cell r="A5161">
            <v>90913</v>
          </cell>
          <cell r="B5161" t="str">
            <v>CONTRAPISO ACÚSTICO EM ARGAMASSA PRONTA, PREPARO MECÂNICO COM MISTURADOR 300 KG, APLICADO EM ÁREAS SECAS MENORES QUE 15M2, ESPESSURA 6CM. AF_10/2014</v>
          </cell>
          <cell r="C5161" t="str">
            <v>M2</v>
          </cell>
          <cell r="D5161">
            <v>109.23</v>
          </cell>
        </row>
        <row r="5162">
          <cell r="A5162">
            <v>90914</v>
          </cell>
          <cell r="B5162" t="str">
            <v>CONTRAPISO ACÚSTICO EM ARGAMASSA PRONTA, PREPARO MANUAL, APLICADO EM ÁREAS SECAS MENORES QUE 15M2, ESPESSURA 6CM. AF_10/2014</v>
          </cell>
          <cell r="C5162" t="str">
            <v>M2</v>
          </cell>
          <cell r="D5162">
            <v>118.67</v>
          </cell>
        </row>
        <row r="5163">
          <cell r="A5163">
            <v>90920</v>
          </cell>
          <cell r="B5163" t="str">
            <v>CONTRAPISO ACÚSTICO EM ARGAMASSA TRAÇO 1:4 (CIMENTO E AREIA), PREPARO MECÂNICO COM BETONEIRA 400L, APLICADO EM ÁREAS SECAS MENORES QUE 15M2, ESPESSURA 7CM. AF_10/2014</v>
          </cell>
          <cell r="C5163" t="str">
            <v>M2</v>
          </cell>
          <cell r="D5163">
            <v>62.46</v>
          </cell>
        </row>
        <row r="5164">
          <cell r="A5164">
            <v>90922</v>
          </cell>
          <cell r="B5164" t="str">
            <v>CONTRAPISO ACÚSTICO EM ARGAMASSA TRAÇO 1:4 (CIMENTO E AREIA), PREPARO MANUAL, APLICADO EM ÁREAS SECAS MENORES QUE 15M2, ESPESSURA 7CM. AF_10/2014</v>
          </cell>
          <cell r="C5164" t="str">
            <v>M2</v>
          </cell>
          <cell r="D5164">
            <v>68</v>
          </cell>
        </row>
        <row r="5165">
          <cell r="A5165">
            <v>90923</v>
          </cell>
          <cell r="B5165" t="str">
            <v>CONTRAPISO ACÚSTICO EM ARGAMASSA PRONTA, PREPARO MECÂNICO COM MISTURADOR 300 KG, APLICADO EM ÁREAS SECAS MENORES QUE 15M2, ESPESSURA 7CM. AF_10/2014</v>
          </cell>
          <cell r="C5165" t="str">
            <v>M2</v>
          </cell>
          <cell r="D5165">
            <v>122.85</v>
          </cell>
        </row>
        <row r="5166">
          <cell r="A5166">
            <v>90924</v>
          </cell>
          <cell r="B5166" t="str">
            <v>CONTRAPISO ACÚSTICO EM ARGAMASSA PRONTA, PREPARO MANUAL, APLICADO EM ÁREAS SECAS MENORES QUE 15M2, ESPESSURA 7CM. AF_10/2014</v>
          </cell>
          <cell r="C5166" t="str">
            <v>M2</v>
          </cell>
          <cell r="D5166">
            <v>133.69999999999999</v>
          </cell>
        </row>
        <row r="5167">
          <cell r="A5167">
            <v>90930</v>
          </cell>
          <cell r="B5167" t="str">
            <v>CONTRAPISO ACÚSTICO EM ARGAMASSA TRAÇO 1:4 (CIMENTO E AREIA), PREPARO MECÂNICO COM BETONEIRA 400L, APLICADO EM ÁREAS SECAS MAIORES QUE 15M2, ESPESSURA 5CM. AF_10/2014</v>
          </cell>
          <cell r="C5167" t="str">
            <v>M2</v>
          </cell>
          <cell r="D5167">
            <v>49.03</v>
          </cell>
        </row>
        <row r="5168">
          <cell r="A5168">
            <v>90932</v>
          </cell>
          <cell r="B5168" t="str">
            <v>CONTRAPISO ACÚSTICO EM ARGAMASSA TRAÇO 1:4 (CIMENTO E AREIA), PREPARO MANUAL, APLICADO EM ÁREAS SECAS MAIORES QUE 15M2, ESPESSURA 5CM. AF_10/2014</v>
          </cell>
          <cell r="C5168" t="str">
            <v>M2</v>
          </cell>
          <cell r="D5168">
            <v>53.45</v>
          </cell>
        </row>
        <row r="5169">
          <cell r="A5169">
            <v>90933</v>
          </cell>
          <cell r="B5169" t="str">
            <v>CONTRAPISO ACÚSTICO EM ARGAMASSA PRONTA, PREPARO MECÂNICO COM MISTURADOR 300 KG, APLICADO EM ÁREAS SECAS MAIORES QUE 15M2, ESPESSURA 5CM. AF_10/2014</v>
          </cell>
          <cell r="C5169" t="str">
            <v>M2</v>
          </cell>
          <cell r="D5169">
            <v>97.26</v>
          </cell>
        </row>
        <row r="5170">
          <cell r="A5170">
            <v>90934</v>
          </cell>
          <cell r="B5170" t="str">
            <v>CONTRAPISO ACÚSTICO EM ARGAMASSA PRONTA, PREPARO MANUAL, APLICADO EM ÁREAS SECAS MAIORES QUE 15M2, ESPESSURA 5CM. AF_10/2014</v>
          </cell>
          <cell r="C5170" t="str">
            <v>M2</v>
          </cell>
          <cell r="D5170">
            <v>105.93</v>
          </cell>
        </row>
        <row r="5171">
          <cell r="A5171">
            <v>90940</v>
          </cell>
          <cell r="B5171" t="str">
            <v>CONTRAPISO ACÚSTICO EM ARGAMASSA TRAÇO 1:4 (CIMENTO E AREIA), PREPARO MECÂNICO COM BETONEIRA 400L, APLICADO EM ÁREAS SECAS MAIORES QUE 15M2, ESPESSURA 6CM. AF_10/2014</v>
          </cell>
          <cell r="C5171" t="str">
            <v>M2</v>
          </cell>
          <cell r="D5171">
            <v>52.16</v>
          </cell>
        </row>
        <row r="5172">
          <cell r="A5172">
            <v>90942</v>
          </cell>
          <cell r="B5172" t="str">
            <v>CONTRAPISO ACÚSTICO EM ARGAMASSA TRAÇO 1:4 (CIMENTO E AREIA), PREPARO MANUAL, APLICADO EM ÁREAS SECAS MAIORES QUE 15M2, ESPESSURA 6CM. AF_10/2014</v>
          </cell>
          <cell r="C5172" t="str">
            <v>M2</v>
          </cell>
          <cell r="D5172">
            <v>56.98</v>
          </cell>
        </row>
        <row r="5173">
          <cell r="A5173">
            <v>90943</v>
          </cell>
          <cell r="B5173" t="str">
            <v>CONTRAPISO ACÚSTICO EM ARGAMASSA PRONTA, PREPARO MECÂNICO COM MISTURADOR 300 KG, APLICADO EM ÁREAS SECAS MAIORES QUE 15M2, ESPESSURA 6CM. AF_10/2014</v>
          </cell>
          <cell r="C5173" t="str">
            <v>M2</v>
          </cell>
          <cell r="D5173">
            <v>104.68</v>
          </cell>
        </row>
        <row r="5174">
          <cell r="A5174">
            <v>90944</v>
          </cell>
          <cell r="B5174" t="str">
            <v>CONTRAPISO ACÚSTICO EM ARGAMASSA PRONTA, PREPARO MANUAL, APLICADO EM ÁREAS SECAS MAIORES QUE 15M2, ESPESSURA 6CM. AF_10/2014</v>
          </cell>
          <cell r="C5174" t="str">
            <v>M2</v>
          </cell>
          <cell r="D5174">
            <v>114.12</v>
          </cell>
        </row>
        <row r="5175">
          <cell r="A5175">
            <v>90950</v>
          </cell>
          <cell r="B5175" t="str">
            <v>CONTRAPISO ACÚSTICO EM ARGAMASSA TRAÇO 1:4 (CIMENTO E AREIA), PREPARO MECÂNICO COM BETONEIRA 400L, APLICADO EM ÁREAS SECAS MAIORES QUE 15M2, ESPESSURA 7CM. AF_10/2014</v>
          </cell>
          <cell r="C5175" t="str">
            <v>M2</v>
          </cell>
          <cell r="D5175">
            <v>57.9</v>
          </cell>
        </row>
        <row r="5176">
          <cell r="A5176">
            <v>90952</v>
          </cell>
          <cell r="B5176" t="str">
            <v>CONTRAPISO ACÚSTICO EM ARGAMASSA TRAÇO 1:4 (CIMENTO E AREIA), PREPARO MANUAL, APLICADO EM ÁREAS SECAS MAIORES QUE 15M2, ESPESSURA 7CM. AF_10/2014</v>
          </cell>
          <cell r="C5176" t="str">
            <v>M2</v>
          </cell>
          <cell r="D5176">
            <v>63.44</v>
          </cell>
        </row>
        <row r="5177">
          <cell r="A5177">
            <v>90953</v>
          </cell>
          <cell r="B5177" t="str">
            <v>CONTRAPISO ACÚSTICO EM ARGAMASSA PRONTA, PREPARO MECÂNICO COM MISTURADOR 300 KG, APLICADO EM ÁREAS SECAS MAIORES QUE 15M2, ESPESSURA 7CM. AF_10/2014</v>
          </cell>
          <cell r="C5177" t="str">
            <v>M2</v>
          </cell>
          <cell r="D5177">
            <v>118.29</v>
          </cell>
        </row>
        <row r="5178">
          <cell r="A5178">
            <v>90954</v>
          </cell>
          <cell r="B5178" t="str">
            <v>CONTRAPISO ACÚSTICO EM ARGAMASSA PRONTA, PREPARO MANUAL, APLICADO EM ÁREAS SECAS MAIORES QUE 15M2, ESPESSURA 7CM. AF_10/2014</v>
          </cell>
          <cell r="C5178" t="str">
            <v>M2</v>
          </cell>
          <cell r="D5178">
            <v>129.13999999999999</v>
          </cell>
        </row>
        <row r="5179">
          <cell r="A5179">
            <v>94438</v>
          </cell>
          <cell r="B5179" t="str">
            <v>(COMPOSIÇÃO REPRESENTATIVA) DO SERVIÇO DE CONTRAPISO EM ARGAMASSA TRAÇO 1:4 (CIM E AREIA), EM BETONEIRA 400 L, ESPESSURA 3 CM ÁREAS SECAS E 3 CM ÁREAS MOLHADAS, PARA EDIFICAÇÃO HABITACIONAL UNIFAMILIAR (CASA) E EDIFICAÇÃO PÚBLICA PADRÃO. AF_11/2014</v>
          </cell>
          <cell r="C5179" t="str">
            <v>M2</v>
          </cell>
          <cell r="D5179">
            <v>29.86</v>
          </cell>
        </row>
        <row r="5180">
          <cell r="A5180">
            <v>94439</v>
          </cell>
          <cell r="B518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180" t="str">
            <v>M2</v>
          </cell>
          <cell r="D5180">
            <v>33.369999999999997</v>
          </cell>
        </row>
        <row r="5181">
          <cell r="A5181">
            <v>94779</v>
          </cell>
          <cell r="B5181" t="str">
            <v>(COMPOSIÇÃO REPRESENTATIVA) DO SERVIÇO DE CONTRAPISO EM ARGAMASSA TRAÇO 1:4 (CIM E AREIA), EM BETONEIRA 400 L, ESPESSURA 3 CM ÁREAS SECAS E 3 CM ÁREAS MOLHADAS, PARA EDIFICAÇÃO HABITACIONAL MULTIFAMILIAR (PRÉDIO). AF_11/2014</v>
          </cell>
          <cell r="C5181" t="str">
            <v>M2</v>
          </cell>
          <cell r="D5181">
            <v>29.04</v>
          </cell>
        </row>
        <row r="5182">
          <cell r="A5182">
            <v>94782</v>
          </cell>
          <cell r="B518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182" t="str">
            <v>M2</v>
          </cell>
          <cell r="D5182">
            <v>32.94</v>
          </cell>
        </row>
        <row r="5183">
          <cell r="A5183">
            <v>72189</v>
          </cell>
          <cell r="B5183" t="str">
            <v>RODAPE VINILICO ALTURA 5CM, ESPESSURA 1MM, FIXADO COM COLA</v>
          </cell>
          <cell r="C5183" t="str">
            <v>M</v>
          </cell>
          <cell r="D5183">
            <v>25.44</v>
          </cell>
        </row>
        <row r="5184">
          <cell r="A5184">
            <v>72190</v>
          </cell>
          <cell r="B5184" t="str">
            <v>RODAPE BORRACHA LISO, ALTURA = 7CM, ESPESSURA = 2 MM, PARA ARGAMASSA</v>
          </cell>
          <cell r="C5184" t="str">
            <v>M</v>
          </cell>
          <cell r="D5184">
            <v>30.76</v>
          </cell>
        </row>
        <row r="5185">
          <cell r="A5185">
            <v>87871</v>
          </cell>
          <cell r="B5185" t="str">
            <v>CHAPISCO APLICADO SOMENTE EM ESTRUTURAS DE CONCRETO EM ALVENARIAS INTERNAS, COM DESEMPENADEIRA DENTADA. ARGAMASSA INDUSTRIALIZADA COM PREPARO MANUAL. AF_06/2014</v>
          </cell>
          <cell r="C5185" t="str">
            <v>M2</v>
          </cell>
          <cell r="D5185">
            <v>13.03</v>
          </cell>
        </row>
        <row r="5186">
          <cell r="A5186">
            <v>87872</v>
          </cell>
          <cell r="B5186" t="str">
            <v>CHAPISCO APLICADO SOMENTE EM ESTRUTURAS DE CONCRETO EM ALVENARIAS INTERNAS, COM DESEMPENADEIRA DENTADA.  ARGAMASSA INDUSTRIALIZADA COM PREPARO EM MISTURADOR 300 KG. AF_06/2014</v>
          </cell>
          <cell r="C5186" t="str">
            <v>M2</v>
          </cell>
          <cell r="D5186">
            <v>12.51</v>
          </cell>
        </row>
        <row r="5187">
          <cell r="A5187">
            <v>87873</v>
          </cell>
          <cell r="B5187" t="str">
            <v>CHAPISCO APLICADO EM ALVENARIAS E ESTRUTURAS DE CONCRETO INTERNAS, COM ROLO PARA TEXTURA ACRÍLICA.  ARGAMASSA TRAÇO 1:4 E EMULSÃO POLIMÉRICA (ADESIVO) COM PREPARO MANUAL. AF_06/2014</v>
          </cell>
          <cell r="C5187" t="str">
            <v>M2</v>
          </cell>
          <cell r="D5187">
            <v>3.66</v>
          </cell>
        </row>
        <row r="5188">
          <cell r="A5188">
            <v>87874</v>
          </cell>
          <cell r="B5188" t="str">
            <v>CHAPISCO APLICADO EM ALVENARIAS E ESTRUTURAS DE CONCRETO INTERNAS, COM ROLO PARA TEXTURA ACRÍLICA.  ARGAMASSA TRAÇO 1:4 E EMULSÃO POLIMÉRICA (ADESIVO) COM PREPARO EM BETONEIRA 400L. AF_06/2014</v>
          </cell>
          <cell r="C5188" t="str">
            <v>M2</v>
          </cell>
          <cell r="D5188">
            <v>3.56</v>
          </cell>
        </row>
        <row r="5189">
          <cell r="A5189">
            <v>87876</v>
          </cell>
          <cell r="B5189" t="str">
            <v>CHAPISCO APLICADO EM ALVENARIAS E ESTRUTURAS DE CONCRETO INTERNAS, COM ROLO PARA TEXTURA ACRÍLICA.  ARGAMASSA INDUSTRIALIZADA COM PREPARO MANUAL. AF_06/2014</v>
          </cell>
          <cell r="C5189" t="str">
            <v>M2</v>
          </cell>
          <cell r="D5189">
            <v>6.95</v>
          </cell>
        </row>
        <row r="5190">
          <cell r="A5190">
            <v>87877</v>
          </cell>
          <cell r="B5190" t="str">
            <v>CHAPISCO APLICADO EM ALVENARIAS E ESTRUTURAS DE CONCRETO INTERNAS, COM ROLO PARA TEXTURA ACRÍLICA.  ARGAMASSA INDUSTRIALIZADA COM PREPARO EM MISTURADOR 300 KG. AF_06/2014</v>
          </cell>
          <cell r="C5190" t="str">
            <v>M2</v>
          </cell>
          <cell r="D5190">
            <v>6.72</v>
          </cell>
        </row>
        <row r="5191">
          <cell r="A5191">
            <v>87878</v>
          </cell>
          <cell r="B5191" t="str">
            <v>CHAPISCO APLICADO EM ALVENARIAS E ESTRUTURAS DE CONCRETO INTERNAS, COM COLHER DE PEDREIRO.  ARGAMASSA TRAÇO 1:3 COM PREPARO MANUAL. AF_06/2014</v>
          </cell>
          <cell r="C5191" t="str">
            <v>M2</v>
          </cell>
          <cell r="D5191">
            <v>3.07</v>
          </cell>
        </row>
        <row r="5192">
          <cell r="A5192">
            <v>87879</v>
          </cell>
          <cell r="B5192" t="str">
            <v>CHAPISCO APLICADO EM ALVENARIAS E ESTRUTURAS DE CONCRETO INTERNAS, COM COLHER DE PEDREIRO.  ARGAMASSA TRAÇO 1:3 COM PREPARO EM BETONEIRA 400L. AF_06/2014</v>
          </cell>
          <cell r="C5192" t="str">
            <v>M2</v>
          </cell>
          <cell r="D5192">
            <v>2.74</v>
          </cell>
        </row>
        <row r="5193">
          <cell r="A5193">
            <v>87881</v>
          </cell>
          <cell r="B5193" t="str">
            <v>CHAPISCO APLICADO NO TETO, COM ROLO PARA TEXTURA ACRÍLICA. ARGAMASSA TRAÇO 1:4 E EMULSÃO POLIMÉRICA (ADESIVO) COM PREPARO MANUAL. AF_06/2014</v>
          </cell>
          <cell r="C5193" t="str">
            <v>M2</v>
          </cell>
          <cell r="D5193">
            <v>3.59</v>
          </cell>
        </row>
        <row r="5194">
          <cell r="A5194">
            <v>87882</v>
          </cell>
          <cell r="B5194" t="str">
            <v>CHAPISCO APLICADO NO TETO, COM ROLO PARA TEXTURA ACRÍLICA. ARGAMASSA TRAÇO 1:4 E EMULSÃO POLIMÉRICA (ADESIVO) COM PREPARO EM BETONEIRA 400L. AF_06/2014</v>
          </cell>
          <cell r="C5194" t="str">
            <v>M2</v>
          </cell>
          <cell r="D5194">
            <v>3.49</v>
          </cell>
        </row>
        <row r="5195">
          <cell r="A5195">
            <v>87884</v>
          </cell>
          <cell r="B5195" t="str">
            <v>CHAPISCO APLICADO NO TETO, COM ROLO PARA TEXTURA ACRÍLICA. ARGAMASSA INDUSTRIALIZADA COM PREPARO MANUAL. AF_06/2014</v>
          </cell>
          <cell r="C5195" t="str">
            <v>M2</v>
          </cell>
          <cell r="D5195">
            <v>6.88</v>
          </cell>
        </row>
        <row r="5196">
          <cell r="A5196">
            <v>87885</v>
          </cell>
          <cell r="B5196" t="str">
            <v>CHAPISCO APLICADO NO TETO, COM ROLO PARA TEXTURA ACRÍLICA. ARGAMASSA INDUSTRIALIZADA COM PREPARO EM MISTURADOR 300 KG. AF_06/2014</v>
          </cell>
          <cell r="C5196" t="str">
            <v>M2</v>
          </cell>
          <cell r="D5196">
            <v>6.65</v>
          </cell>
        </row>
        <row r="5197">
          <cell r="A5197">
            <v>87886</v>
          </cell>
          <cell r="B5197" t="str">
            <v>CHAPISCO APLICADO NO TETO, COM DESEMPENADEIRA DENTADA. ARGAMASSA INDUSTRIALIZADA COM PREPARO MANUAL. AF_06/2014</v>
          </cell>
          <cell r="C5197" t="str">
            <v>M2</v>
          </cell>
          <cell r="D5197">
            <v>17.48</v>
          </cell>
        </row>
        <row r="5198">
          <cell r="A5198">
            <v>87887</v>
          </cell>
          <cell r="B5198" t="str">
            <v>CHAPISCO APLICADO NO TETO, COM DESEMPENADEIRA DENTADA. ARGAMASSA INDUSTRIALIZADA COM PREPARO EM MISTURADOR 300 KG. AF_06/2014</v>
          </cell>
          <cell r="C5198" t="str">
            <v>M2</v>
          </cell>
          <cell r="D5198">
            <v>16.96</v>
          </cell>
        </row>
        <row r="5199">
          <cell r="A5199">
            <v>87888</v>
          </cell>
          <cell r="B5199" t="str">
            <v>CHAPISCO APLICADO EM ALVENARIA (SEM PRESENÇA DE VÃOS) E ESTRUTURAS DE CONCRETO DE FACHADA, COM ROLO PARA TEXTURA ACRÍLICA.  ARGAMASSA TRAÇO 1:4 E EMULSÃO POLIMÉRICA (ADESIVO) COM PREPARO MANUAL. AF_06/2014</v>
          </cell>
          <cell r="C5199" t="str">
            <v>M2</v>
          </cell>
          <cell r="D5199">
            <v>4.6100000000000003</v>
          </cell>
        </row>
        <row r="5200">
          <cell r="A5200">
            <v>87889</v>
          </cell>
          <cell r="B5200" t="str">
            <v>CHAPISCO APLICADO EM ALVENARIA (SEM PRESENÇA DE VÃOS) E ESTRUTURAS DE CONCRETO DE FACHADA, COM ROLO PARA TEXTURA ACRÍLICA.  ARGAMASSA TRAÇO 1:4 E EMULSÃO POLIMÉRICA (ADESIVO) COM PREPARO EM BETONEIRA 400L. AF_06/2014</v>
          </cell>
          <cell r="C5200" t="str">
            <v>M2</v>
          </cell>
          <cell r="D5200">
            <v>4.51</v>
          </cell>
        </row>
        <row r="5201">
          <cell r="A5201">
            <v>87891</v>
          </cell>
          <cell r="B5201" t="str">
            <v>CHAPISCO APLICADO EM ALVENARIA (SEM PRESENÇA DE VÃOS) E ESTRUTURAS DE CONCRETO DE FACHADA, COM ROLO PARA TEXTURA ACRÍLICA.  ARGAMASSA INDUSTRIALIZADA COM PREPARO MANUAL. AF_06/2014</v>
          </cell>
          <cell r="C5201" t="str">
            <v>M2</v>
          </cell>
          <cell r="D5201">
            <v>7.9</v>
          </cell>
        </row>
        <row r="5202">
          <cell r="A5202">
            <v>87892</v>
          </cell>
          <cell r="B5202" t="str">
            <v>CHAPISCO APLICADO EM ALVENARIA (SEM PRESENÇA DE VÃOS) E ESTRUTURAS DE CONCRETO DE FACHADA, COM ROLO PARA TEXTURA ACRÍLICA.  ARGAMASSA INDUSTRIALIZADA COM PREPARO EM MISTURADOR 300 KG. AF_06/2014</v>
          </cell>
          <cell r="C5202" t="str">
            <v>M2</v>
          </cell>
          <cell r="D5202">
            <v>7.67</v>
          </cell>
        </row>
        <row r="5203">
          <cell r="A5203">
            <v>87893</v>
          </cell>
          <cell r="B5203" t="str">
            <v>CHAPISCO APLICADO EM ALVENARIA (SEM PRESENÇA DE VÃOS) E ESTRUTURAS DE CONCRETO DE FACHADA, COM COLHER DE PEDREIRO.  ARGAMASSA TRAÇO 1:3 COM PREPARO MANUAL. AF_06/2014</v>
          </cell>
          <cell r="C5203" t="str">
            <v>M2</v>
          </cell>
          <cell r="D5203">
            <v>4.7300000000000004</v>
          </cell>
        </row>
        <row r="5204">
          <cell r="A5204">
            <v>87894</v>
          </cell>
          <cell r="B5204" t="str">
            <v>CHAPISCO APLICADO EM ALVENARIA (SEM PRESENÇA DE VÃOS) E ESTRUTURAS DE CONCRETO DE FACHADA, COM COLHER DE PEDREIRO.  ARGAMASSA TRAÇO 1:3 COM PREPARO EM BETONEIRA 400L. AF_06/2014</v>
          </cell>
          <cell r="C5204" t="str">
            <v>M2</v>
          </cell>
          <cell r="D5204">
            <v>4.4000000000000004</v>
          </cell>
        </row>
        <row r="5205">
          <cell r="A5205">
            <v>87896</v>
          </cell>
          <cell r="B5205" t="str">
            <v>CHAPISCO APLICADO EM ALVENARIA (SEM PRESENÇA DE VÃOS) E ESTRUTURAS DE CONCRETO DE FACHADA, COM EQUIPAMENTO DE PROJEÇÃO.  ARGAMASSA TRAÇO 1:3 COM PREPARO MANUAL. AF_06/2014</v>
          </cell>
          <cell r="C5205" t="str">
            <v>M2</v>
          </cell>
          <cell r="D5205">
            <v>4.2699999999999996</v>
          </cell>
        </row>
        <row r="5206">
          <cell r="A5206">
            <v>87897</v>
          </cell>
          <cell r="B5206" t="str">
            <v>CHAPISCO APLICADO EM ALVENARIA (SEM PRESENÇA DE VÃOS) E ESTRUTURAS DE CONCRETO DE FACHADA, COM EQUIPAMENTO DE PROJEÇÃO.  ARGAMASSA TRAÇO 1:3 COM PREPARO EM BETONEIRA 400 L. AF_06/2014</v>
          </cell>
          <cell r="C5206" t="str">
            <v>M2</v>
          </cell>
          <cell r="D5206">
            <v>3.94</v>
          </cell>
        </row>
        <row r="5207">
          <cell r="A5207">
            <v>87899</v>
          </cell>
          <cell r="B5207" t="str">
            <v>CHAPISCO APLICADO EM ALVENARIA (COM PRESENÇA DE VÃOS) E ESTRUTURAS DE CONCRETO DE FACHADA, COM ROLO PARA TEXTURA ACRÍLICA.  ARGAMASSA TRAÇO 1:4 E EMULSÃO POLIMÉRICA (ADESIVO) COM PREPARO MANUAL. AF_06/2014</v>
          </cell>
          <cell r="C5207" t="str">
            <v>M2</v>
          </cell>
          <cell r="D5207">
            <v>5.45</v>
          </cell>
        </row>
        <row r="5208">
          <cell r="A5208">
            <v>87900</v>
          </cell>
          <cell r="B5208" t="str">
            <v>CHAPISCO APLICADO EM ALVENARIA (COM PRESENÇA DE VÃOS) E ESTRUTURAS DE CONCRETO DE FACHADA, COM ROLO PARA TEXTURA ACRÍLICA.  ARGAMASSA TRAÇO 1:4 E EMULSÃO POLIMÉRICA (ADESIVO) COM PREPARO EM BETONEIRA 400L. AF_06/2014</v>
          </cell>
          <cell r="C5208" t="str">
            <v>M2</v>
          </cell>
          <cell r="D5208">
            <v>5.35</v>
          </cell>
        </row>
        <row r="5209">
          <cell r="A5209">
            <v>87902</v>
          </cell>
          <cell r="B5209" t="str">
            <v>CHAPISCO APLICADO EM ALVENARIA (COM PRESENÇA DE VÃOS) E ESTRUTURAS DE CONCRETO DE FACHADA, COM ROLO PARA TEXTURA ACRÍLICA.  ARGAMASSA INDUSTRIALIZADA COM PREPARO MANUAL. AF_06/2014</v>
          </cell>
          <cell r="C5209" t="str">
            <v>M2</v>
          </cell>
          <cell r="D5209">
            <v>8.74</v>
          </cell>
        </row>
        <row r="5210">
          <cell r="A5210">
            <v>87903</v>
          </cell>
          <cell r="B5210" t="str">
            <v>CHAPISCO APLICADO EM ALVENARIA (COM PRESENÇA DE VÃOS) E ESTRUTURAS DE CONCRETO DE FACHADA, COM ROLO PARA TEXTURA ACRÍLICA.  ARGAMASSA INDUSTRIALIZADA COM PREPARO EM MISTURADOR 300 KG. AF_06/2014</v>
          </cell>
          <cell r="C5210" t="str">
            <v>M2</v>
          </cell>
          <cell r="D5210">
            <v>8.51</v>
          </cell>
        </row>
        <row r="5211">
          <cell r="A5211">
            <v>87904</v>
          </cell>
          <cell r="B5211" t="str">
            <v>CHAPISCO APLICADO EM ALVENARIA (COM PRESENÇA DE VÃOS) E ESTRUTURAS DE CONCRETO DE FACHADA, COM COLHER DE PEDREIRO.  ARGAMASSA TRAÇO 1:3 COM PREPARO MANUAL. AF_06/2014</v>
          </cell>
          <cell r="C5211" t="str">
            <v>M2</v>
          </cell>
          <cell r="D5211">
            <v>6.12</v>
          </cell>
        </row>
        <row r="5212">
          <cell r="A5212">
            <v>87905</v>
          </cell>
          <cell r="B5212" t="str">
            <v>CHAPISCO APLICADO EM ALVENARIA (COM PRESENÇA DE VÃOS) E ESTRUTURAS DE CONCRETO DE FACHADA, COM COLHER DE PEDREIRO.  ARGAMASSA TRAÇO 1:3 COM PREPARO EM BETONEIRA 400L. AF_06/2014</v>
          </cell>
          <cell r="C5212" t="str">
            <v>M2</v>
          </cell>
          <cell r="D5212">
            <v>5.79</v>
          </cell>
        </row>
        <row r="5213">
          <cell r="A5213">
            <v>87907</v>
          </cell>
          <cell r="B5213" t="str">
            <v>CHAPISCO APLICADO EM ALVENARIA (COM PRESENÇA DE VÃOS) E ESTRUTURAS DE CONCRETO DE FACHADA, COM EQUIPAMENTO DE PROJEÇÃO.  ARGAMASSA TRAÇO 1:3 COM PREPARO MANUAL. AF_06/2014</v>
          </cell>
          <cell r="C5213" t="str">
            <v>M2</v>
          </cell>
          <cell r="D5213">
            <v>5.48</v>
          </cell>
        </row>
        <row r="5214">
          <cell r="A5214">
            <v>87908</v>
          </cell>
          <cell r="B5214" t="str">
            <v>CHAPISCO APLICADO EM ALVENARIA (COM PRESENÇA DE VÃOS) E ESTRUTURAS DE CONCRETO DE FACHADA, COM EQUIPAMENTO DE PROJEÇÃO.  ARGAMASSA TRAÇO 1:3 COM PREPARO EM BETONEIRA 400 L. AF_06/2014</v>
          </cell>
          <cell r="C5214" t="str">
            <v>M2</v>
          </cell>
          <cell r="D5214">
            <v>5.15</v>
          </cell>
        </row>
        <row r="5215">
          <cell r="A5215">
            <v>87910</v>
          </cell>
          <cell r="B5215" t="str">
            <v>CHAPISCO APLICADO SOMENTE NA ESTRUTURA DE CONCRETO DA FACHADA, COM DESEMPENADEIRA DENTADA. ARGAMASSA INDUSTRIALIZADA COM PREPARO MANUAL. AF_06/2014</v>
          </cell>
          <cell r="C5215" t="str">
            <v>M2</v>
          </cell>
          <cell r="D5215">
            <v>17.37</v>
          </cell>
        </row>
        <row r="5216">
          <cell r="A5216">
            <v>87911</v>
          </cell>
          <cell r="B5216" t="str">
            <v>CHAPISCO APLICADO SOMENTE NA ESTRUTURA DE CONCRETO DA FACHADA, COM DESEMPENADEIRA DENTADA. ARGAMASSA INDUSTRIALIZADA COM PREPARO EM MISTURADOR 300 KG. AF_06/2014</v>
          </cell>
          <cell r="C5216" t="str">
            <v>M2</v>
          </cell>
          <cell r="D5216">
            <v>16.850000000000001</v>
          </cell>
        </row>
        <row r="5217">
          <cell r="A5217">
            <v>5991</v>
          </cell>
          <cell r="B5217" t="str">
            <v>BARRA LISA COM ARGAMASSA TRACO 1:4 (CIMENTO E AREIA GROSSA), ESPESSURA 2,0CM, INCLUSO ADITIVO IMPERMEABILIZANTE, PREPARO MECANICO DA ARGAMASSA</v>
          </cell>
          <cell r="C5217" t="str">
            <v>M2</v>
          </cell>
          <cell r="D5217">
            <v>36.479999999999997</v>
          </cell>
        </row>
        <row r="5218">
          <cell r="A5218">
            <v>84023</v>
          </cell>
          <cell r="B5218" t="str">
            <v>BARRA LISA TRACO 1:3 (CIMENTO E AREIA MEDIA), ESPESSURA 1,5CM, PREPARO MANUAL DA ARGAMASSA</v>
          </cell>
          <cell r="C5218" t="str">
            <v>M2</v>
          </cell>
          <cell r="D5218">
            <v>33.840000000000003</v>
          </cell>
        </row>
        <row r="5219">
          <cell r="A5219">
            <v>84024</v>
          </cell>
          <cell r="B5219" t="str">
            <v>BARRA LISA TRACO 1:3 (CIMENTO E AREIA MEDIA), ESPESSURA 1,0CM, PREPARO MANUAL DA ARGAMASSA</v>
          </cell>
          <cell r="C5219" t="str">
            <v>M2</v>
          </cell>
          <cell r="D5219">
            <v>31.86</v>
          </cell>
        </row>
        <row r="5220">
          <cell r="A5220">
            <v>84026</v>
          </cell>
          <cell r="B5220" t="str">
            <v>BARRA LISA TRACO 1:4 (CIMENTO E AREIA MEDIA), ESPESSURA 2,0CM, PREPARO MANUAL DA ARGAMASSA</v>
          </cell>
          <cell r="C5220" t="str">
            <v>M2</v>
          </cell>
          <cell r="D5220">
            <v>39.82</v>
          </cell>
        </row>
        <row r="5221">
          <cell r="A5221">
            <v>84027</v>
          </cell>
          <cell r="B5221" t="str">
            <v>BARRA LISA TRACO 1:3 (CIMENTO E AREIA MEDIA), ESPESSURA 0,5CM, PREPARO MANUAL DA ARGAMASSA</v>
          </cell>
          <cell r="C5221" t="str">
            <v>M2</v>
          </cell>
          <cell r="D5221">
            <v>26.85</v>
          </cell>
        </row>
        <row r="5222">
          <cell r="A5222">
            <v>84028</v>
          </cell>
          <cell r="B5222" t="str">
            <v>BARRA LISA TRACO 1:4 (CIMENTO E AREIA MEDIA), COM CORANTE AMARELO, ESPESSURA 2,0CM, PREPARO MANUAL DA ARGAMASSA</v>
          </cell>
          <cell r="C5222" t="str">
            <v>M2</v>
          </cell>
          <cell r="D5222">
            <v>45.53</v>
          </cell>
        </row>
        <row r="5223">
          <cell r="A5223">
            <v>84072</v>
          </cell>
          <cell r="B5223" t="str">
            <v>BARRA LISA TRACO 1:3 (CIMENTO E AREIA MEDIA NAO PENEIRADA), INCLUSO ADITIVO IMPERMEABILIZANTE, ESPESSURA 0,5CM, PREPARO MANUAL DA ARGAMASSA</v>
          </cell>
          <cell r="C5223" t="str">
            <v>M2</v>
          </cell>
          <cell r="D5223">
            <v>27.29</v>
          </cell>
        </row>
        <row r="5224">
          <cell r="A5224">
            <v>87411</v>
          </cell>
          <cell r="B5224" t="str">
            <v>APLICAÇÃO MANUAL DE GESSO DESEMPENADO (SEM TALISCAS) EM TETO DE AMBIENTES DE ÁREA MAIOR QUE 10M², ESPESSURA DE 0,5CM. AF_06/2014</v>
          </cell>
          <cell r="C5224" t="str">
            <v>M2</v>
          </cell>
          <cell r="D5224">
            <v>10.73</v>
          </cell>
        </row>
        <row r="5225">
          <cell r="A5225">
            <v>87412</v>
          </cell>
          <cell r="B5225" t="str">
            <v>APLICAÇÃO MANUAL DE GESSO DESEMPENADO (SEM TALISCAS) EM TETO DE AMBIENTES DE ÁREA ENTRE 5M² E 10M², ESPESSURA DE 0,5CM. AF_06/2014</v>
          </cell>
          <cell r="C5225" t="str">
            <v>M2</v>
          </cell>
          <cell r="D5225">
            <v>14.95</v>
          </cell>
        </row>
        <row r="5226">
          <cell r="A5226">
            <v>87413</v>
          </cell>
          <cell r="B5226" t="str">
            <v>APLICAÇÃO MANUAL DE GESSO DESEMPENADO (SEM TALISCAS) EM TETO DE AMBIENTES DE ÁREA MENOR QUE 5M², ESPESSURA DE 0,5CM. AF_06/2014</v>
          </cell>
          <cell r="C5226" t="str">
            <v>M2</v>
          </cell>
          <cell r="D5226">
            <v>17.37</v>
          </cell>
        </row>
        <row r="5227">
          <cell r="A5227">
            <v>87414</v>
          </cell>
          <cell r="B5227" t="str">
            <v>APLICAÇÃO MANUAL DE GESSO DESEMPENADO (SEM TALISCAS) EM TETO DE AMBIENTES DE ÁREA MAIOR QUE 10M², ESPESSURA DE 1,0CM. AF_06/2014</v>
          </cell>
          <cell r="C5227" t="str">
            <v>M2</v>
          </cell>
          <cell r="D5227">
            <v>16.2</v>
          </cell>
        </row>
        <row r="5228">
          <cell r="A5228">
            <v>87415</v>
          </cell>
          <cell r="B5228" t="str">
            <v>APLICAÇÃO MANUAL DE GESSO DESEMPENADO (SEM TALISCAS) EM TETO DE AMBIENTES DE ÁREA ENTRE 5M² E 10M², ESPESSURA DE 1,0CM. AF_06/2014</v>
          </cell>
          <cell r="C5228" t="str">
            <v>M2</v>
          </cell>
          <cell r="D5228">
            <v>20.29</v>
          </cell>
        </row>
        <row r="5229">
          <cell r="A5229">
            <v>87416</v>
          </cell>
          <cell r="B5229" t="str">
            <v>APLICAÇÃO MANUAL DE GESSO DESEMPENADO (SEM TALISCAS) EM TETO DE AMBIENTES DE ÁREA MENOR QUE 5M², ESPESSURA DE 1,0CM. AF_06/2014</v>
          </cell>
          <cell r="C5229" t="str">
            <v>M2</v>
          </cell>
          <cell r="D5229">
            <v>22.85</v>
          </cell>
        </row>
        <row r="5230">
          <cell r="A5230">
            <v>87417</v>
          </cell>
          <cell r="B5230" t="str">
            <v>APLICAÇÃO MANUAL DE GESSO DESEMPENADO (SEM TALISCAS) EM PAREDES DE AMBIENTES DE ÁREA MAIOR QUE 10M², ESPESSURA DE 0,5CM. AF_06/2014</v>
          </cell>
          <cell r="C5230" t="str">
            <v>M2</v>
          </cell>
          <cell r="D5230">
            <v>11.33</v>
          </cell>
        </row>
        <row r="5231">
          <cell r="A5231">
            <v>87418</v>
          </cell>
          <cell r="B5231" t="str">
            <v>APLICAÇÃO MANUAL DE GESSO DESEMPENADO (SEM TALISCAS) EM PAREDES DE AMBIENTES DE ÁREA ENTRE 5M² E 10M², ESPESSURA DE 0,5CM. AF_06/2014</v>
          </cell>
          <cell r="C5231" t="str">
            <v>M2</v>
          </cell>
          <cell r="D5231">
            <v>11.64</v>
          </cell>
        </row>
        <row r="5232">
          <cell r="A5232">
            <v>87419</v>
          </cell>
          <cell r="B5232" t="str">
            <v>APLICAÇÃO MANUAL DE GESSO DESEMPENADO (SEM TALISCAS) EM PAREDES DE AMBIENTES DE ÁREA MENOR QUE 5M², ESPESSURA DE 0,5CM. AF_06/2014</v>
          </cell>
          <cell r="C5232" t="str">
            <v>M2</v>
          </cell>
          <cell r="D5232">
            <v>12.54</v>
          </cell>
        </row>
        <row r="5233">
          <cell r="A5233">
            <v>87420</v>
          </cell>
          <cell r="B5233" t="str">
            <v>APLICAÇÃO MANUAL DE GESSO DESEMPENADO (SEM TALISCAS) EM PAREDES DE AMBIENTES DE ÁREA MAIOR QUE 10M², ESPESSURA DE 1,0CM. AF_06/2014</v>
          </cell>
          <cell r="C5233" t="str">
            <v>M2</v>
          </cell>
          <cell r="D5233">
            <v>17.260000000000002</v>
          </cell>
        </row>
        <row r="5234">
          <cell r="A5234">
            <v>87421</v>
          </cell>
          <cell r="B5234" t="str">
            <v>APLICAÇÃO MANUAL DE GESSO DESEMPENADO (SEM TALISCAS) EM PAREDES DE AMBIENTES DE ÁREA ENTRE 5M² E 10M², ESPESSURA DE 1,0CM. AF_06/2014</v>
          </cell>
          <cell r="C5234" t="str">
            <v>M2</v>
          </cell>
          <cell r="D5234">
            <v>17.57</v>
          </cell>
        </row>
        <row r="5235">
          <cell r="A5235">
            <v>87422</v>
          </cell>
          <cell r="B5235" t="str">
            <v>APLICAÇÃO MANUAL DE GESSO DESEMPENADO (SEM TALISCAS) EM PAREDES DE AMBIENTES DE ÁREA MENOR QUE 5M², ESPESSURA DE 1,0CM. AF_06/2014</v>
          </cell>
          <cell r="C5235" t="str">
            <v>M2</v>
          </cell>
          <cell r="D5235">
            <v>18.48</v>
          </cell>
        </row>
        <row r="5236">
          <cell r="A5236">
            <v>87423</v>
          </cell>
          <cell r="B5236" t="str">
            <v>APLICAÇÃO MANUAL DE GESSO SARRAFEADO (COM TALISCAS) EM PAREDES DE AMBIENTES DE ÁREA MAIOR QUE 10M², ESPESSURA DE 1,0CM. AF_06/2014</v>
          </cell>
          <cell r="C5236" t="str">
            <v>M2</v>
          </cell>
          <cell r="D5236">
            <v>22.39</v>
          </cell>
        </row>
        <row r="5237">
          <cell r="A5237">
            <v>87424</v>
          </cell>
          <cell r="B5237" t="str">
            <v>APLICAÇÃO MANUAL DE GESSO SARRAFEADO (COM TALISCAS) EM PAREDES DE AMBIENTES DE ÁREA ENTRE 5M² E 10M², ESPESSURA DE 1,0CM. AF_06/2014</v>
          </cell>
          <cell r="C5237" t="str">
            <v>M2</v>
          </cell>
          <cell r="D5237">
            <v>22.85</v>
          </cell>
        </row>
        <row r="5238">
          <cell r="A5238">
            <v>87425</v>
          </cell>
          <cell r="B5238" t="str">
            <v>APLICAÇÃO MANUAL DE GESSO SARRAFEADO (COM TALISCAS) EM PAREDES DE AMBIENTES DE ÁREA MENOR QUE 5M², ESPESSURA DE 1,0CM. AF_06/2014</v>
          </cell>
          <cell r="C5238" t="str">
            <v>M2</v>
          </cell>
          <cell r="D5238">
            <v>23.61</v>
          </cell>
        </row>
        <row r="5239">
          <cell r="A5239">
            <v>87426</v>
          </cell>
          <cell r="B5239" t="str">
            <v>APLICAÇÃO MANUAL DE GESSO SARRAFEADO (COM TALISCAS) EM PAREDES DE AMBIENTES DE ÁREA MAIOR QUE 10M², ESPESSURA DE 1,5CM. AF_06/2014</v>
          </cell>
          <cell r="C5239" t="str">
            <v>M2</v>
          </cell>
          <cell r="D5239">
            <v>26.52</v>
          </cell>
        </row>
        <row r="5240">
          <cell r="A5240">
            <v>87427</v>
          </cell>
          <cell r="B5240" t="str">
            <v>APLICAÇÃO MANUAL DE GESSO SARRAFEADO (COM TALISCAS) EM PAREDES DE AMBIENTES DE ÁREA ENTRE 5M² E 10M², ESPESSURA DE 1,5CM. AF_06/2014</v>
          </cell>
          <cell r="C5240" t="str">
            <v>M2</v>
          </cell>
          <cell r="D5240">
            <v>26.98</v>
          </cell>
        </row>
        <row r="5241">
          <cell r="A5241">
            <v>87428</v>
          </cell>
          <cell r="B5241" t="str">
            <v>APLICAÇÃO MANUAL DE GESSO SARRAFEADO (COM TALISCAS) EM PAREDES DE AMBIENTES DE ÁREA MENOR QUE 5M², ESPESSURA DE 1,5CM. AF_06/2014</v>
          </cell>
          <cell r="C5241" t="str">
            <v>M2</v>
          </cell>
          <cell r="D5241">
            <v>27.73</v>
          </cell>
        </row>
        <row r="5242">
          <cell r="A5242">
            <v>87429</v>
          </cell>
          <cell r="B5242" t="str">
            <v>APLICAÇÃO DE GESSO PROJETADO COM EQUIPAMENTO DE PROJEÇÃO EM PAREDES DE AMBIENTES DE ÁREA MAIOR QUE 10M², DESEMPENADO (SEM TALISCAS), ESPESSURA DE 0,5CM. AF_06/2014</v>
          </cell>
          <cell r="C5242" t="str">
            <v>M2</v>
          </cell>
          <cell r="D5242">
            <v>12.95</v>
          </cell>
        </row>
        <row r="5243">
          <cell r="A5243">
            <v>87430</v>
          </cell>
          <cell r="B5243" t="str">
            <v>APLICAÇÃO DE GESSO PROJETADO COM EQUIPAMENTO DE PROJEÇÃO EM PAREDES DE AMBIENTES DE ÁREA ENTRE 5M² E 10M², DESEMPENADO (SEM TALISCAS), ESPESSURA DE 0,5CM. AF_06/2014</v>
          </cell>
          <cell r="C5243" t="str">
            <v>M2</v>
          </cell>
          <cell r="D5243">
            <v>13.26</v>
          </cell>
        </row>
        <row r="5244">
          <cell r="A5244">
            <v>87431</v>
          </cell>
          <cell r="B5244" t="str">
            <v>APLICAÇÃO DE GESSO PROJETADO COM EQUIPAMENTO DE PROJEÇÃO EM PAREDES DE AMBIENTES DE ÁREA MENOR QUE 5M², DESEMPENADO (SEM TALISCAS), ESPESSURA DE 0,5CM. AF_06/2014</v>
          </cell>
          <cell r="C5244" t="str">
            <v>M2</v>
          </cell>
          <cell r="D5244">
            <v>13.41</v>
          </cell>
        </row>
        <row r="5245">
          <cell r="A5245">
            <v>87432</v>
          </cell>
          <cell r="B5245" t="str">
            <v>APLICAÇÃO DE GESSO PROJETADO COM EQUIPAMENTO DE PROJEÇÃO EM PAREDES DE AMBIENTES DE ÁREA MAIOR QUE 10M², DESEMPENADO (SEM TALISCAS), ESPESSURA DE 1,0CM. AF_06/2014</v>
          </cell>
          <cell r="C5245" t="str">
            <v>M2</v>
          </cell>
          <cell r="D5245">
            <v>19.05</v>
          </cell>
        </row>
        <row r="5246">
          <cell r="A5246">
            <v>87433</v>
          </cell>
          <cell r="B5246" t="str">
            <v>APLICAÇÃO DE GESSO PROJETADO COM EQUIPAMENTO DE PROJEÇÃO EM PAREDES DE AMBIENTES DE ÁREA ENTRE 5M² E 10M², DESEMPENADO (SEM TALISCAS), ESPESSURA DE 1,0CM. AF_06/2014</v>
          </cell>
          <cell r="C5246" t="str">
            <v>M2</v>
          </cell>
          <cell r="D5246">
            <v>19.670000000000002</v>
          </cell>
        </row>
        <row r="5247">
          <cell r="A5247">
            <v>87434</v>
          </cell>
          <cell r="B5247" t="str">
            <v>APLICAÇÃO DE GESSO PROJETADO COM EQUIPAMENTO DE PROJEÇÃO EM PAREDES DE AMBIENTES DE ÁREA MENOR QUE 5M², DESEMPENADO (SEM TALISCAS), ESPESSURA DE 1,0CM. AF_06/2014</v>
          </cell>
          <cell r="C5247" t="str">
            <v>M2</v>
          </cell>
          <cell r="D5247">
            <v>20.11</v>
          </cell>
        </row>
        <row r="5248">
          <cell r="A5248">
            <v>87435</v>
          </cell>
          <cell r="B5248" t="str">
            <v>APLICAÇÃO DE GESSO PROJETADO COM EQUIPAMENTO DE PROJEÇÃO EM PAREDES DE AMBIENTES DE ÁREA MAIOR QUE 10M², SARRAFEADO (COM TALISCAS), ESPESSURA DE 1,0CM. AF_06/2014</v>
          </cell>
          <cell r="C5248" t="str">
            <v>M2</v>
          </cell>
          <cell r="D5248">
            <v>21.02</v>
          </cell>
        </row>
        <row r="5249">
          <cell r="A5249">
            <v>87436</v>
          </cell>
          <cell r="B5249" t="str">
            <v>APLICAÇÃO DE GESSO PROJETADO COM EQUIPAMENTO DE PROJEÇÃO EM PAREDES DE AMBIENTES DE ÁREA ENTRE 5M² E 10M², SARRAFEADO (COM TALISCAS), ESPESSURA DE 1,0CM. AF_06/2014</v>
          </cell>
          <cell r="C5249" t="str">
            <v>M2</v>
          </cell>
          <cell r="D5249">
            <v>22.07</v>
          </cell>
        </row>
        <row r="5250">
          <cell r="A5250">
            <v>87437</v>
          </cell>
          <cell r="B5250" t="str">
            <v>APLICAÇÃO DE GESSO PROJETADO COM EQUIPAMENTO DE PROJEÇÃO EM PAREDES DE AMBIENTES DE ÁREA MENOR QUE 5M², SARRAFEADO (COM TALISCAS), ESPESSURA DE 1,0CM. AF_06/2014</v>
          </cell>
          <cell r="C5250" t="str">
            <v>M2</v>
          </cell>
          <cell r="D5250">
            <v>22.83</v>
          </cell>
        </row>
        <row r="5251">
          <cell r="A5251">
            <v>87438</v>
          </cell>
          <cell r="B5251" t="str">
            <v>APLICAÇÃO DE GESSO PROJETADO COM EQUIPAMENTO DE PROJEÇÃO EM PAREDES DE AMBIENTES DE ÁREA MAIOR QUE 10M², SARRAFEADO (COM TALISCAS), ESPESSURA DE 1,5CM. AF_06/2014</v>
          </cell>
          <cell r="C5251" t="str">
            <v>M2</v>
          </cell>
          <cell r="D5251">
            <v>26.09</v>
          </cell>
        </row>
        <row r="5252">
          <cell r="A5252">
            <v>87439</v>
          </cell>
          <cell r="B5252" t="str">
            <v>APLICAÇÃO DE GESSO PROJETADO COM EQUIPAMENTO DE PROJEÇÃO EM PAREDES DE AMBIENTES DE ÁREA ENTRE 5M² E 10M², SARRAFEADO (COM TALISCAS), ESPESSURA DE 1,5CM. AF_06/2014</v>
          </cell>
          <cell r="C5252" t="str">
            <v>M2</v>
          </cell>
          <cell r="D5252">
            <v>27.44</v>
          </cell>
        </row>
        <row r="5253">
          <cell r="A5253">
            <v>87440</v>
          </cell>
          <cell r="B5253" t="str">
            <v>APLICAÇÃO DE GESSO PROJETADO COM EQUIPAMENTO DE PROJEÇÃO EM PAREDES DE AMBIENTES DE ÁREA MENOR QUE 5M², SARRAFEADO (COM TALISCAS), ESPESSURA DE 1,5CM. AF_06/2014</v>
          </cell>
          <cell r="C5253" t="str">
            <v>M2</v>
          </cell>
          <cell r="D5253">
            <v>28.06</v>
          </cell>
        </row>
        <row r="5254">
          <cell r="A5254">
            <v>87527</v>
          </cell>
          <cell r="B5254" t="str">
            <v>EMBOÇO, PARA RECEBIMENTO DE CERÂMICA, EM ARGAMASSA TRAÇO 1:2:8, PREPARO MECÂNICO COM BETONEIRA 400L, APLICADO MANUALMENTE EM FACES INTERNAS DE PAREDES, PARA AMBIENTE COM ÁREA MENOR QUE 5M2, ESPESSURA DE 20MM, COM EXECUÇÃO DE TALISCAS. AF_06/2014</v>
          </cell>
          <cell r="C5254" t="str">
            <v>M2</v>
          </cell>
          <cell r="D5254">
            <v>24.39</v>
          </cell>
        </row>
        <row r="5255">
          <cell r="A5255">
            <v>87528</v>
          </cell>
          <cell r="B5255" t="str">
            <v>EMBOÇO, PARA RECEBIMENTO DE CERÂMICA, EM ARGAMASSA TRAÇO 1:2:8, PREPARO MANUAL, APLICADO MANUALMENTE EM FACES INTERNAS DE PAREDES, PARA AMBIENTE COM ÁREA MENOR QUE 5M2, ESPESSURA DE 20MM, COM EXECUÇÃO DE TALISCAS. AF_06/2014</v>
          </cell>
          <cell r="C5255" t="str">
            <v>M2</v>
          </cell>
          <cell r="D5255">
            <v>27.19</v>
          </cell>
        </row>
        <row r="5256">
          <cell r="A5256">
            <v>87529</v>
          </cell>
          <cell r="B5256" t="str">
            <v>MASSA ÚNICA, PARA RECEBIMENTO DE PINTURA, EM ARGAMASSA TRAÇO 1:2:8, PREPARO MECÂNICO COM BETONEIRA 400L, APLICADA MANUALMENTE EM FACES INTERNAS DE PAREDES, ESPESSURA DE 20MM, COM EXECUÇÃO DE TALISCAS. AF_06/2014</v>
          </cell>
          <cell r="C5256" t="str">
            <v>M2</v>
          </cell>
          <cell r="D5256">
            <v>21.98</v>
          </cell>
        </row>
        <row r="5257">
          <cell r="A5257">
            <v>87530</v>
          </cell>
          <cell r="B5257" t="str">
            <v>MASSA ÚNICA, PARA RECEBIMENTO DE PINTURA, EM ARGAMASSA TRAÇO 1:2:8, PREPARO MANUAL, APLICADA MANUALMENTE EM FACES INTERNAS DE PAREDES, ESPESSURA DE 20MM, COM EXECUÇÃO DE TALISCAS. AF_06/2014</v>
          </cell>
          <cell r="C5257" t="str">
            <v>M2</v>
          </cell>
          <cell r="D5257">
            <v>24.78</v>
          </cell>
        </row>
        <row r="5258">
          <cell r="A5258">
            <v>87531</v>
          </cell>
          <cell r="B5258" t="str">
            <v>EMBOÇO, PARA RECEBIMENTO DE CERÂMICA, EM ARGAMASSA TRAÇO 1:2:8, PREPARO MECÂNICO COM BETONEIRA 400L, APLICADO MANUALMENTE EM FACES INTERNAS DE PAREDES, PARA AMBIENTE COM ÁREA ENTRE 5M2 E 10M2, ESPESSURA DE 20MM, COM EXECUÇÃO DE TALISCAS. AF_06/2014</v>
          </cell>
          <cell r="C5258" t="str">
            <v>M2</v>
          </cell>
          <cell r="D5258">
            <v>21.13</v>
          </cell>
        </row>
        <row r="5259">
          <cell r="A5259">
            <v>87532</v>
          </cell>
          <cell r="B5259" t="str">
            <v>EMBOÇO, PARA RECEBIMENTO DE CERÂMICA, EM ARGAMASSA TRAÇO 1:2:8, PREPARO MANUAL, APLICADO MANUALMENTE EM FACES INTERNAS DE PAREDES, PARA AMBIENTE COM ÁREA  ENTRE 5M2 E 10M2, ESPESSURA DE 20MM, COM EXECUÇÃO DE TALISCAS. AF_06/2014</v>
          </cell>
          <cell r="C5259" t="str">
            <v>M2</v>
          </cell>
          <cell r="D5259">
            <v>23.93</v>
          </cell>
        </row>
        <row r="5260">
          <cell r="A5260">
            <v>87535</v>
          </cell>
          <cell r="B5260" t="str">
            <v>EMBOÇO, PARA RECEBIMENTO DE CERÂMICA, EM ARGAMASSA TRAÇO 1:2:8, PREPARO MECÂNICO COM BETONEIRA 400L, APLICADO MANUALMENTE EM FACES INTERNAS DE PAREDES, PARA AMBIENTE COM ÁREA  MAIOR QUE 10M2, ESPESSURA DE 20MM, COM EXECUÇÃO DE TALISCAS. AF_06/2014</v>
          </cell>
          <cell r="C5260" t="str">
            <v>M2</v>
          </cell>
          <cell r="D5260">
            <v>18.73</v>
          </cell>
        </row>
        <row r="5261">
          <cell r="A5261">
            <v>87536</v>
          </cell>
          <cell r="B5261" t="str">
            <v>EMBOÇO, PARA RECEBIMENTO DE CERÂMICA, EM ARGAMASSA TRAÇO 1:2:8, PREPARO MANUAL, APLICADO MANUALMENTE EM FACES INTERNAS DE PAREDES, PARA AMBIENTE COM ÁREA  MAIOR QUE 10M2, ESPESSURA DE 20MM, COM EXECUÇÃO DE TALISCAS. AF_06/2014</v>
          </cell>
          <cell r="C5261" t="str">
            <v>M2</v>
          </cell>
          <cell r="D5261">
            <v>21.53</v>
          </cell>
        </row>
        <row r="5262">
          <cell r="A5262">
            <v>87537</v>
          </cell>
          <cell r="B526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262" t="str">
            <v>M2</v>
          </cell>
          <cell r="D5262">
            <v>41.34</v>
          </cell>
        </row>
        <row r="5263">
          <cell r="A5263">
            <v>87538</v>
          </cell>
          <cell r="B5263" t="str">
            <v>MASSA ÚNICA, PARA RECEBIMENTO DE PINTURA, EM ARGAMASSA INDUSTRIALIZADA, PREPARO MECÂNICO, APLICADO COM EQUIPAMENTO DE MISTURA E PROJEÇÃO DE 1,5 M3/H DE ARGAMASSA EM FACES INTERNAS DE PAREDES, ESPESSURA DE 20MM, COM EXECUÇÃO DE TALISCAS. AF_06/2014</v>
          </cell>
          <cell r="C5263" t="str">
            <v>M2</v>
          </cell>
          <cell r="D5263">
            <v>39.28</v>
          </cell>
        </row>
        <row r="5264">
          <cell r="A5264">
            <v>87539</v>
          </cell>
          <cell r="B526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264" t="str">
            <v>M2</v>
          </cell>
          <cell r="D5264">
            <v>38.549999999999997</v>
          </cell>
        </row>
        <row r="5265">
          <cell r="A5265">
            <v>87541</v>
          </cell>
          <cell r="B526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265" t="str">
            <v>M2</v>
          </cell>
          <cell r="D5265">
            <v>36.5</v>
          </cell>
        </row>
        <row r="5266">
          <cell r="A5266">
            <v>87543</v>
          </cell>
          <cell r="B5266" t="str">
            <v>MASSA ÚNICA, PARA RECEBIMENTO DE PINTURA OU CERÂMICA, ARGAMASSA INDUSTRIALIZADA, PREPARO MECÂNICO, APLICADO COM EQUIPAMENTO DE MISTURA E PROJEÇÃO DE 1,5 M3/H EM FACES INTERNAS DE PAREDES, ESPESSURA DE 5MM, SEM EXECUÇÃO DE TALISCAS. AF_06/2014</v>
          </cell>
          <cell r="C5266" t="str">
            <v>M2</v>
          </cell>
          <cell r="D5266">
            <v>13.12</v>
          </cell>
        </row>
        <row r="5267">
          <cell r="A5267">
            <v>87545</v>
          </cell>
          <cell r="B5267" t="str">
            <v>EMBOÇO, PARA RECEBIMENTO DE CERÂMICA, EM ARGAMASSA TRAÇO 1:2:8, PREPARO MECÂNICO COM BETONEIRA 400L, APLICADO MANUALMENTE EM FACES INTERNAS DE PAREDES, PARA AMBIENTE COM ÁREA MENOR QUE 5M2, ESPESSURA DE 10MM, COM EXECUÇÃO DE TALISCAS. AF_06/2014</v>
          </cell>
          <cell r="C5267" t="str">
            <v>M2</v>
          </cell>
          <cell r="D5267">
            <v>16.670000000000002</v>
          </cell>
        </row>
        <row r="5268">
          <cell r="A5268">
            <v>87546</v>
          </cell>
          <cell r="B5268" t="str">
            <v>EMBOÇO, PARA RECEBIMENTO DE CERÂMICA, EM ARGAMASSA TRAÇO 1:2:8, PREPARO MANUAL, APLICADO MANUALMENTE EM FACES INTERNAS DE PAREDES, PARA AMBIENTE COM ÁREA MENOR QUE 5M2, ESPESSURA DE 10MM, COM EXECUÇÃO DE TALISCAS. AF_06/2014</v>
          </cell>
          <cell r="C5268" t="str">
            <v>M2</v>
          </cell>
          <cell r="D5268">
            <v>18.260000000000002</v>
          </cell>
        </row>
        <row r="5269">
          <cell r="A5269">
            <v>87547</v>
          </cell>
          <cell r="B5269" t="str">
            <v>MASSA ÚNICA, PARA RECEBIMENTO DE PINTURA, EM ARGAMASSA TRAÇO 1:2:8, PREPARO MECÂNICO COM BETONEIRA 400L, APLICADA MANUALMENTE EM FACES INTERNAS DE PAREDES, ESPESSURA DE 10MM, COM EXECUÇÃO DE TALISCAS. AF_06/2014</v>
          </cell>
          <cell r="C5269" t="str">
            <v>M2</v>
          </cell>
          <cell r="D5269">
            <v>14.29</v>
          </cell>
        </row>
        <row r="5270">
          <cell r="A5270">
            <v>87548</v>
          </cell>
          <cell r="B5270" t="str">
            <v>MASSA ÚNICA, PARA RECEBIMENTO DE PINTURA, EM ARGAMASSA TRAÇO 1:2:8, PREPARO MANUAL, APLICADA MANUALMENTE EM FACES INTERNAS DE PAREDES, ESPESSURA DE 10MM, COM EXECUÇÃO DE TALISCAS. AF_06/2014</v>
          </cell>
          <cell r="C5270" t="str">
            <v>M2</v>
          </cell>
          <cell r="D5270">
            <v>15.88</v>
          </cell>
        </row>
        <row r="5271">
          <cell r="A5271">
            <v>87549</v>
          </cell>
          <cell r="B5271" t="str">
            <v>EMBOÇO, PARA RECEBIMENTO DE CERÂMICA, EM ARGAMASSA TRAÇO 1:2:8, PREPARO MECÂNICO COM BETONEIRA 400L, APLICADO MANUALMENTE EM FACES INTERNAS DE PAREDES, PARA AMBIENTE COM ÁREA ENTRE 5M2 E 10M2, ESPESSURA DE 10MM, COM EXECUÇÃO DE TALISCAS. AF_06/2014</v>
          </cell>
          <cell r="C5271" t="str">
            <v>M2</v>
          </cell>
          <cell r="D5271">
            <v>13.42</v>
          </cell>
        </row>
        <row r="5272">
          <cell r="A5272">
            <v>87550</v>
          </cell>
          <cell r="B5272" t="str">
            <v>EMBOÇO, PARA RECEBIMENTO DE CERÂMICA, EM ARGAMASSA TRAÇO 1:2:8, PREPARO MANUAL, APLICADO MANUALMENTE EM FACES INTERNAS DE PAREDES, PARA AMBIENTE COM ÁREA ENTRE 5M2 E 10M2, ESPESSURA DE 10MM, COM EXECUÇÃO DE TALISCAS. AF_06/2014</v>
          </cell>
          <cell r="C5272" t="str">
            <v>M2</v>
          </cell>
          <cell r="D5272">
            <v>15.01</v>
          </cell>
        </row>
        <row r="5273">
          <cell r="A5273">
            <v>87553</v>
          </cell>
          <cell r="B5273" t="str">
            <v>EMBOÇO, PARA RECEBIMENTO DE CERÂMICA, EM ARGAMASSA TRAÇO 1:2:8, PREPARO MECÂNICO COM BETONEIRA 400L, APLICADO MANUALMENTE EM FACES INTERNAS DE PAREDES, PARA AMBIENTE COM ÁREA MAIOR QUE 10M2, ESPESSURA DE 10MM, COM EXECUÇÃO DE TALISCAS. AF_06/2014</v>
          </cell>
          <cell r="C5273" t="str">
            <v>M2</v>
          </cell>
          <cell r="D5273">
            <v>11.02</v>
          </cell>
        </row>
        <row r="5274">
          <cell r="A5274">
            <v>87554</v>
          </cell>
          <cell r="B5274" t="str">
            <v>EMBOÇO, PARA RECEBIMENTO DE CERÂMICA, EM ARGAMASSA TRAÇO 1:2:8, PREPARO MANUAL, APLICADO MANUALMENTE EM FACES INTERNAS DE PAREDES, PARA AMBIENTE COM ÁREA MAIOR QUE 10M2, ESPESSURA DE 10MM, COM EXECUÇÃO DE TALISCAS. AF_06/2014</v>
          </cell>
          <cell r="C5274" t="str">
            <v>M2</v>
          </cell>
          <cell r="D5274">
            <v>12.61</v>
          </cell>
        </row>
        <row r="5275">
          <cell r="A5275">
            <v>87555</v>
          </cell>
          <cell r="B527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275" t="str">
            <v>M2</v>
          </cell>
          <cell r="D5275">
            <v>25.52</v>
          </cell>
        </row>
        <row r="5276">
          <cell r="A5276">
            <v>87556</v>
          </cell>
          <cell r="B5276" t="str">
            <v>MASSA ÚNICA, PARA RECEBIMENTO DE PINTURA, EM ARGAMASSA INDUSTRIALIZADA, PREPARO MECÂNICO, APLICADO COM EQUIPAMENTO DE MISTURA E PROJEÇÃO DE 1,5 M3/H DE ARGAMASSA EM FACES INTERNAS DE PAREDES, ESPESSURA DE 10MM, COM EXECUÇÃO DE TALISCAS. AF_06/2014</v>
          </cell>
          <cell r="C5276" t="str">
            <v>M2</v>
          </cell>
          <cell r="D5276">
            <v>23.49</v>
          </cell>
        </row>
        <row r="5277">
          <cell r="A5277">
            <v>87557</v>
          </cell>
          <cell r="B527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277" t="str">
            <v>M2</v>
          </cell>
          <cell r="D5277">
            <v>22.74</v>
          </cell>
        </row>
        <row r="5278">
          <cell r="A5278">
            <v>87559</v>
          </cell>
          <cell r="B527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278" t="str">
            <v>M2</v>
          </cell>
          <cell r="D5278">
            <v>20.69</v>
          </cell>
        </row>
        <row r="5279">
          <cell r="A5279">
            <v>87561</v>
          </cell>
          <cell r="B5279" t="str">
            <v>MASSA ÚNICA, PARA RECEBIMENTO DE PINTURA OU CERÂMICA, EM ARGAMASSA INDUSTRIALIZADA, PREPARO MECÂNICO, APLICADO COM EQUIPAMENTO DE MISTURA E PROJEÇÃO DE 1,5 M3/H DE ARGAMASSA EM FACES INTERNAS DE PAREDES, ESPESSURA DE 10MM, SEM EXECUÇÃO DE TALISCAS. AF_06/2014</v>
          </cell>
          <cell r="C5279" t="str">
            <v>M2</v>
          </cell>
          <cell r="D5279">
            <v>22.93</v>
          </cell>
        </row>
        <row r="5280">
          <cell r="A5280">
            <v>87775</v>
          </cell>
          <cell r="B5280" t="str">
            <v>EMBOÇO OU MASSA ÚNICA EM ARGAMASSA TRAÇO 1:2:8, PREPARO MECÂNICO COM BETONEIRA 400 L, APLICADA MANUALMENTE EM PANOS DE FACHADA COM PRESENÇA DE VÃOS, ESPESSURA DE 25 MM. AF_06/2014</v>
          </cell>
          <cell r="C5280" t="str">
            <v>M2</v>
          </cell>
          <cell r="D5280">
            <v>34.85</v>
          </cell>
        </row>
        <row r="5281">
          <cell r="A5281">
            <v>87777</v>
          </cell>
          <cell r="B5281" t="str">
            <v>EMBOÇO OU MASSA ÚNICA EM ARGAMASSA TRAÇO 1:2:8, PREPARO MANUAL, APLICADA MANUALMENTE EM PANOS DE FACHADA COM PRESENÇA DE VÃOS, ESPESSURA DE 25 MM. AF_06/2014</v>
          </cell>
          <cell r="C5281" t="str">
            <v>M2</v>
          </cell>
          <cell r="D5281">
            <v>37.18</v>
          </cell>
        </row>
        <row r="5282">
          <cell r="A5282">
            <v>87778</v>
          </cell>
          <cell r="B5282" t="str">
            <v>EMBOÇO OU MASSA ÚNICA EM ARGAMASSA INDUSTRIALIZADA, PREPARO MECÂNICO E APLICAÇÃO COM EQUIPAMENTO DE MISTURA E PROJEÇÃO DE 1,5 M3/H DE ARGAMASSA EM PANOS DE FACHADA COM PRESENÇA DE VÃOS, ESPESSURA DE 25 MM. AF_06/2014</v>
          </cell>
          <cell r="C5282" t="str">
            <v>M2</v>
          </cell>
          <cell r="D5282">
            <v>47.22</v>
          </cell>
        </row>
        <row r="5283">
          <cell r="A5283">
            <v>87779</v>
          </cell>
          <cell r="B5283" t="str">
            <v>EMBOÇO OU MASSA ÚNICA EM ARGAMASSA TRAÇO 1:2:8, PREPARO MECÂNICO COM BETONEIRA 400 L, APLICADA MANUALMENTE EM PANOS DE FACHADA COM PRESENÇA DE VÃOS, ESPESSURA DE 35 MM. AF_06/2014</v>
          </cell>
          <cell r="C5283" t="str">
            <v>M2</v>
          </cell>
          <cell r="D5283">
            <v>40.61</v>
          </cell>
        </row>
        <row r="5284">
          <cell r="A5284">
            <v>87781</v>
          </cell>
          <cell r="B5284" t="str">
            <v>EMBOÇO OU MASSA ÚNICA EM ARGAMASSA TRAÇO 1:2:8, PREPARO MANUAL, APLICADA MANUALMENTE EM PANOS DE FACHADA COM PRESENÇA DE VÃOS, ESPESSURA DE 35 MM. AF_06/2014</v>
          </cell>
          <cell r="C5284" t="str">
            <v>M2</v>
          </cell>
          <cell r="D5284">
            <v>43.74</v>
          </cell>
        </row>
        <row r="5285">
          <cell r="A5285">
            <v>87783</v>
          </cell>
          <cell r="B5285" t="str">
            <v>EMBOÇO OU MASSA ÚNICA EM ARGAMASSA INDUSTRIALIZADA, PREPARO MECÂNICO E APLICAÇÃO COM EQUIPAMENTO DE MISTURA E PROJEÇÃO DE 1,5 M3/H DE ARGAMASSA EM PANOS DE FACHADA COM PRESENÇA DE VÃOS, ESPESSURA DE 35 MM. AF_06/2014</v>
          </cell>
          <cell r="C5285" t="str">
            <v>M2</v>
          </cell>
          <cell r="D5285">
            <v>58.55</v>
          </cell>
        </row>
        <row r="5286">
          <cell r="A5286">
            <v>87784</v>
          </cell>
          <cell r="B5286" t="str">
            <v>EMBOÇO OU MASSA ÚNICA EM ARGAMASSA TRAÇO 1:2:8, PREPARO MECÂNICO COM BETONEIRA 400 L, APLICADA MANUALMENTE EM PANOS DE FACHADA COM PRESENÇA DE VÃOS, ESPESSURA DE 45 MM. AF_06/2014</v>
          </cell>
          <cell r="C5286" t="str">
            <v>M2</v>
          </cell>
          <cell r="D5286">
            <v>46.39</v>
          </cell>
        </row>
        <row r="5287">
          <cell r="A5287">
            <v>87786</v>
          </cell>
          <cell r="B5287" t="str">
            <v>EMBOÇO OU MASSA ÚNICA EM ARGAMASSA TRAÇO 1:2:8, PREPARO MANUAL, APLICADA MANUALMENTE EM PANOS DE FACHADA COM PRESENÇA DE VÃOS, ESPESSURA DE 45 MM. AF_06/2014</v>
          </cell>
          <cell r="C5287" t="str">
            <v>M2</v>
          </cell>
          <cell r="D5287">
            <v>50.32</v>
          </cell>
        </row>
        <row r="5288">
          <cell r="A5288">
            <v>87787</v>
          </cell>
          <cell r="B5288" t="str">
            <v>EMBOÇO OU MASSA ÚNICA EM ARGAMASSA INDUSTRIALIZADA, PREPARO MECÂNICO E APLICAÇÃO COM EQUIPAMENTO DE MISTURA E PROJEÇÃO DE 1,5 M3/H DE ARGAMASSA EM PANOS DE FACHADA COM PRESENÇA DE VÃOS, ESPESSURA DE 45 MM. AF_06/2014</v>
          </cell>
          <cell r="C5288" t="str">
            <v>M2</v>
          </cell>
          <cell r="D5288">
            <v>69.89</v>
          </cell>
        </row>
        <row r="5289">
          <cell r="A5289">
            <v>87788</v>
          </cell>
          <cell r="B5289" t="str">
            <v>EMBOÇO OU MASSA ÚNICA EM ARGAMASSA TRAÇO 1:2:8, PREPARO MECÂNICO COM BETONEIRA 400 L, APLICADA MANUALMENTE EM PANOS DE FACHADA COM PRESENÇA DE VÃOS, ESPESSURA MAIOR OU IGUAL A 50 MM. AF_06/2014</v>
          </cell>
          <cell r="C5289" t="str">
            <v>M2</v>
          </cell>
          <cell r="D5289">
            <v>59.89</v>
          </cell>
        </row>
        <row r="5290">
          <cell r="A5290">
            <v>87790</v>
          </cell>
          <cell r="B5290" t="str">
            <v>EMBOÇO OU MASSA ÚNICA EM ARGAMASSA TRAÇO 1:2:8, PREPARO MANUAL, APLICADA MANUALMENTE EM PANOS DE FACHADA COM PRESENÇA DE VÃOS, ESPESSURA MAIOR OU IGUAL A 50 MM. AF_06/2014</v>
          </cell>
          <cell r="C5290" t="str">
            <v>M2</v>
          </cell>
          <cell r="D5290">
            <v>64.22</v>
          </cell>
        </row>
        <row r="5291">
          <cell r="A5291">
            <v>87791</v>
          </cell>
          <cell r="B5291" t="str">
            <v>EMBOÇO OU MASSA ÚNICA EM ARGAMASSA INDUSTRIALIZADA, PREPARO MECÂNICO E APLICAÇÃO COM EQUIPAMENTO DE MISTURA E PROJEÇÃO DE 1,5 M3/H DE ARGAMASSA EM PANOS DE FACHADA COM PRESENÇA DE VÃOS, ESPESSURA MAIOR OU IGUAL A 50 MM. AF_06/2014</v>
          </cell>
          <cell r="C5291" t="str">
            <v>M2</v>
          </cell>
          <cell r="D5291">
            <v>83.42</v>
          </cell>
        </row>
        <row r="5292">
          <cell r="A5292">
            <v>87792</v>
          </cell>
          <cell r="B5292" t="str">
            <v>EMBOÇO OU MASSA ÚNICA EM ARGAMASSA TRAÇO 1:2:8, PREPARO MECÂNICO COM BETONEIRA 400 L, APLICADA MANUALMENTE EM PANOS CEGOS DE FACHADA (SEM PRESENÇA DE VÃOS), ESPESSURA DE 25 MM. AF_06/2014</v>
          </cell>
          <cell r="C5292" t="str">
            <v>M2</v>
          </cell>
          <cell r="D5292">
            <v>22.82</v>
          </cell>
        </row>
        <row r="5293">
          <cell r="A5293">
            <v>87794</v>
          </cell>
          <cell r="B5293" t="str">
            <v>EMBOÇO OU MASSA ÚNICA EM ARGAMASSA TRAÇO 1:2:8, PREPARO MANUAL, APLICADA MANUALMENTE EM PANOS CEGOS DE FACHADA (SEM PRESENÇA DE VÃOS), ESPESSURA DE 25 MM. AF_06/2014</v>
          </cell>
          <cell r="C5293" t="str">
            <v>M2</v>
          </cell>
          <cell r="D5293">
            <v>25</v>
          </cell>
        </row>
        <row r="5294">
          <cell r="A5294">
            <v>87795</v>
          </cell>
          <cell r="B5294" t="str">
            <v>EMBOÇO OU MASSA ÚNICA EM ARGAMASSA INDUSTRIALIZADA, PREPARO MECÂNICO E APLICAÇÃO COM EQUIPAMENTO DE MISTURA E PROJEÇÃO DE 1,5 M3/H DE ARGAMASSA EM PANOS CEGOS DE FACHADA (SEM PRESENÇA DE VÃOS), ESPESSURA DE 25 MM. AF_06/2014</v>
          </cell>
          <cell r="C5294" t="str">
            <v>M2</v>
          </cell>
          <cell r="D5294">
            <v>34.1</v>
          </cell>
        </row>
        <row r="5295">
          <cell r="A5295">
            <v>87797</v>
          </cell>
          <cell r="B5295" t="str">
            <v>EMBOÇO OU MASSA ÚNICA EM ARGAMASSA TRAÇO 1:2:8, PREPARO MECÂNICO COM BETONEIRA 400 L, APLICADA MANUALMENTE EM PANOS CEGOS DE FACHADA (SEM PRESENÇA DE VÃOS), ESPESSURA DE 35 MM. AF_06/2014</v>
          </cell>
          <cell r="C5295" t="str">
            <v>M2</v>
          </cell>
          <cell r="D5295">
            <v>28.36</v>
          </cell>
        </row>
        <row r="5296">
          <cell r="A5296">
            <v>87799</v>
          </cell>
          <cell r="B5296" t="str">
            <v>EMBOÇO OU MASSA ÚNICA EM ARGAMASSA TRAÇO 1:2:8, PREPARO MANUAL, APLICADA MANUALMENTE EM PANOS CEGOS DE FACHADA (SEM PRESENÇA DE VÃOS), ESPESSURA DE 35 MM. AF_06/2014</v>
          </cell>
          <cell r="C5296" t="str">
            <v>M2</v>
          </cell>
          <cell r="D5296">
            <v>31.29</v>
          </cell>
        </row>
        <row r="5297">
          <cell r="A5297">
            <v>87800</v>
          </cell>
          <cell r="B5297" t="str">
            <v>EMBOÇO OU MASSA ÚNICA EM ARGAMASSA INDUSTRIALIZADA, PREPARO MECÂNICO E APLICAÇÃO COM EQUIPAMENTO DE MISTURA E PROJEÇÃO DE 1,5 M3/H DE ARGAMASSA EM PANOS CEGOS DE FACHADA (SEM PRESENÇA DE VÃOS), ESPESSURA DE 35 MM. AF_06/2014</v>
          </cell>
          <cell r="C5297" t="str">
            <v>M2</v>
          </cell>
          <cell r="D5297">
            <v>44.85</v>
          </cell>
        </row>
        <row r="5298">
          <cell r="A5298">
            <v>87801</v>
          </cell>
          <cell r="B5298" t="str">
            <v>EMBOÇO OU MASSA ÚNICA EM ARGAMASSA TRAÇO 1:2:8, PREPARO MECÂNICO COM BETONEIRA 400 L, APLICADA MANUALMENTE EM PANOS CEGOS DE FACHADA (SEM PRESENÇA DE VÃOS), ESPESSURA DE 45 MM. AF_06/2014</v>
          </cell>
          <cell r="C5298" t="str">
            <v>M2</v>
          </cell>
          <cell r="D5298">
            <v>33.92</v>
          </cell>
        </row>
        <row r="5299">
          <cell r="A5299">
            <v>87803</v>
          </cell>
          <cell r="B5299" t="str">
            <v>EMBOÇO OU MASSA ÚNICA EM ARGAMASSA TRAÇO 1:2:8, PREPARO MANUAL, APLICADA MANUALMENTE EM PANOS CEGOS DE FACHADA (SEM PRESENÇA DE VÃOS), ESPESSURA DE 45 MM. AF_06/2014</v>
          </cell>
          <cell r="C5299" t="str">
            <v>M2</v>
          </cell>
          <cell r="D5299">
            <v>37.590000000000003</v>
          </cell>
        </row>
        <row r="5300">
          <cell r="A5300">
            <v>87804</v>
          </cell>
          <cell r="B5300" t="str">
            <v>EMBOÇO OU MASSA ÚNICA EM ARGAMASSA INDUSTRIALIZADA, PREPARO MECÂNICO E APLICAÇÃO COM EQUIPAMENTO DE MISTURA E PROJEÇÃO DE 1,5 M3/H DE ARGAMASSA EM PANOS CEGOS DE FACHADA (SEM PRESENÇA DE VÃOS), ESPESSURA DE 45 MM. AF_06/2014</v>
          </cell>
          <cell r="C5300" t="str">
            <v>M2</v>
          </cell>
          <cell r="D5300">
            <v>55.6</v>
          </cell>
        </row>
        <row r="5301">
          <cell r="A5301">
            <v>87805</v>
          </cell>
          <cell r="B5301" t="str">
            <v>EMBOÇO OU MASSA ÚNICA EM ARGAMASSA TRAÇO 1:2:8, PREPARO MECÂNICO COM BETONEIRA 400 L, APLICADA MANUALMENTE EM PANOS CEGOS DE FACHADA (SEM PRESENÇA DE VÃOS), ESPESSURA MAIOR OU IGUAL A 50 MM. AF_06/2014</v>
          </cell>
          <cell r="C5301" t="str">
            <v>M2</v>
          </cell>
          <cell r="D5301">
            <v>39.119999999999997</v>
          </cell>
        </row>
        <row r="5302">
          <cell r="A5302">
            <v>87807</v>
          </cell>
          <cell r="B5302" t="str">
            <v>EMBOÇO OU MASSA ÚNICA EM ARGAMASSA TRAÇO 1:2:8, PREPARO MANUAL, APLICADA MANUALMENTE EM PANOS CEGOS DE FACHADA (SEM PRESENÇA DE VÃOS), ESPESSURA MAIOR OU IGUAL A 50 MM. AF_06/2014</v>
          </cell>
          <cell r="C5302" t="str">
            <v>M2</v>
          </cell>
          <cell r="D5302">
            <v>43.17</v>
          </cell>
        </row>
        <row r="5303">
          <cell r="A5303">
            <v>87808</v>
          </cell>
          <cell r="B5303" t="str">
            <v>EMBOÇO OU MASSA ÚNICA EM ARGAMASSA INDUSTRIALIZADA, PREPARO MECÂNICO E APLICAÇÃO COM EQUIPAMENTO DE MISTURA E PROJEÇÃO DE 1,5 M3/H DE ARGAMASSA EM PANOS CEGOS DE FACHADA (SEM PRESENÇA DE VÃOS), ESPESSURA MAIOR OU IGUAL A 50 MM. AF_06/2014</v>
          </cell>
          <cell r="C5303" t="str">
            <v>M2</v>
          </cell>
          <cell r="D5303">
            <v>60.67</v>
          </cell>
        </row>
        <row r="5304">
          <cell r="A5304">
            <v>87809</v>
          </cell>
          <cell r="B5304" t="str">
            <v>EMBOÇO OU MASSA ÚNICA EM ARGAMASSA TRAÇO 1:2:8, PREPARO MECÂNICO COM BETONEIRA 400 L, APLICADA MANUALMENTE EM SUPERFÍCIES EXTERNAS DA SACADA, ESPESSURA DE 25 MM, SEM USO DE TELA METÁLICA DE REFORÇO CONTRA FISSURAÇÃO. AF_06/2014</v>
          </cell>
          <cell r="C5304" t="str">
            <v>M2</v>
          </cell>
          <cell r="D5304">
            <v>56.25</v>
          </cell>
        </row>
        <row r="5305">
          <cell r="A5305">
            <v>87811</v>
          </cell>
          <cell r="B5305" t="str">
            <v>EMBOÇO OU MASSA ÚNICA EM ARGAMASSA TRAÇO 1:2:8, PREPARO MANUAL, APLICADA MANUALMENTE EM SUPERFÍCIES EXTERNAS DA SACADA, ESPESSURA DE 25 MM, SEM USO DE TELA METÁLICA DE REFORÇO CONTRA FISSURAÇÃO. AF_06/2014</v>
          </cell>
          <cell r="C5305" t="str">
            <v>M2</v>
          </cell>
          <cell r="D5305">
            <v>58.43</v>
          </cell>
        </row>
        <row r="5306">
          <cell r="A5306">
            <v>87812</v>
          </cell>
          <cell r="B5306" t="str">
            <v>EMBOÇO OU MASSA ÚNICA EM ARGAMASSA INDUSTRIALIZADA, PREPARO MECÂNICO E APLICAÇÃO COM EQUIPAMENTO DE MISTURA E PROJEÇÃO DE 1,5 M3/H EM SUPERFÍCIES EXTERNAS DA SACADA, ESPESSURA 25 MM, SEM USO DE TELA METÁLICA. AF_06/2014</v>
          </cell>
          <cell r="C5306" t="str">
            <v>M2</v>
          </cell>
          <cell r="D5306">
            <v>67.23</v>
          </cell>
        </row>
        <row r="5307">
          <cell r="A5307">
            <v>87813</v>
          </cell>
          <cell r="B5307" t="str">
            <v>EMBOÇO OU MASSA ÚNICA EM ARGAMASSA TRAÇO 1:2:8, PREPARO MECÂNICO COM BETONEIRA 400 L, APLICADA MANUALMENTE EM SUPERFÍCIES EXTERNAS DA SACADA, ESPESSURA DE 35 MM, SEM USO DE TELA METÁLICA DE REFORÇO CONTRA FISSURAÇÃO. AF_06/2014</v>
          </cell>
          <cell r="C5307" t="str">
            <v>M2</v>
          </cell>
          <cell r="D5307">
            <v>61.8</v>
          </cell>
        </row>
        <row r="5308">
          <cell r="A5308">
            <v>87815</v>
          </cell>
          <cell r="B5308" t="str">
            <v>EMBOÇO OU MASSA ÚNICA EM ARGAMASSA TRAÇO 1:2:8, PREPARO MANUAL, APLICADA MANUALMENTE EM SUPERFÍCIES EXTERNAS DA SACADA, ESPESSURA DE 35 MM, SEM USO DE TELA METÁLICA DE REFORÇO CONTRA FISSURAÇÃO. AF_06/2014</v>
          </cell>
          <cell r="C5308" t="str">
            <v>M2</v>
          </cell>
          <cell r="D5308">
            <v>64.73</v>
          </cell>
        </row>
        <row r="5309">
          <cell r="A5309">
            <v>87816</v>
          </cell>
          <cell r="B5309" t="str">
            <v>EMBOÇO OU MASSA ÚNICA EM ARGAMASSA INDUSTRIALIZADA, PREPARO MECÂNICO E APLICAÇÃO COM EQUIPAMENTO DE MISTURA E PROJEÇÃO DE 1,5 M3/H EM SUPERFÍCIES EXTERNAS DA SACADA, ESPESSURA 35 MM, SEM USO DE TELA METÁLICA. AF_06/2014</v>
          </cell>
          <cell r="C5309" t="str">
            <v>M2</v>
          </cell>
          <cell r="D5309">
            <v>77.989999999999995</v>
          </cell>
        </row>
        <row r="5310">
          <cell r="A5310">
            <v>87817</v>
          </cell>
          <cell r="B5310" t="str">
            <v>EMBOÇO OU MASSA ÚNICA EM ARGAMASSA TRAÇO 1:2:8, PREPARO MECÂNICO COM BETONEIRA 400 L, APLICADA MANUALMENTE EM SUPERFÍCIES EXTERNAS DA SACADA, ESPESSURA DE 45 MM, SEM USO DE TELA METÁLICA DE REFORÇO CONTRA FISSURAÇÃO. AF_06/2014</v>
          </cell>
          <cell r="C5310" t="str">
            <v>M2</v>
          </cell>
          <cell r="D5310">
            <v>67.05</v>
          </cell>
        </row>
        <row r="5311">
          <cell r="A5311">
            <v>87819</v>
          </cell>
          <cell r="B5311" t="str">
            <v>EMBOÇO OU MASSA ÚNICA EM ARGAMASSA TRAÇO 1:2:8, PREPARO MANUAL, APLICADA MANUALMENTE EM SUPERFÍCIES EXTERNAS DA SACADA, ESPESSURA DE 45 MM, SEM USO DE TELA METÁLICA DE REFORÇO CONTRA FISSURAÇÃO. AF_06/2014</v>
          </cell>
          <cell r="C5311" t="str">
            <v>M2</v>
          </cell>
          <cell r="D5311">
            <v>70.72</v>
          </cell>
        </row>
        <row r="5312">
          <cell r="A5312">
            <v>87820</v>
          </cell>
          <cell r="B5312" t="str">
            <v>EMBOÇO OU MASSA ÚNICA EM ARGAMASSA INDUSTRIALIZADA, PREPARO MECÂNICO E APLICAÇÃO COM EQUIPAMENTO DE MISTURA E PROJEÇÃO DE 1,5 M3/H EM SUPERFÍCIES EXTERNAS DA SACADA, ESPESSURA 45 MM, SEM USO DE TELA METÁLICA. AF_06/2014</v>
          </cell>
          <cell r="C5312" t="str">
            <v>M2</v>
          </cell>
          <cell r="D5312">
            <v>88.74</v>
          </cell>
        </row>
        <row r="5313">
          <cell r="A5313">
            <v>87821</v>
          </cell>
          <cell r="B5313" t="str">
            <v>EMBOÇO OU MASSA ÚNICA EM ARGAMASSA TRAÇO 1:2:8, PREPARO MECÂNICO COM BETONEIRA 400 L, APLICADA MANUALMENTE EM SUPERFÍCIES EXTERNAS DA SACADA, ESPESSURA MAIOR OU IGUAL A 50 MM, SEM USO DE TELA METÁLICA DE REFORÇO CONTRA FISSURAÇÃO. AF_06/2014</v>
          </cell>
          <cell r="C5313" t="str">
            <v>M2</v>
          </cell>
          <cell r="D5313">
            <v>96.88</v>
          </cell>
        </row>
        <row r="5314">
          <cell r="A5314">
            <v>87823</v>
          </cell>
          <cell r="B5314" t="str">
            <v>EMBOÇO OU MASSA ÚNICA EM ARGAMASSA TRAÇO 1:2:8, PREPARO MANUAL, APLICADA MANUALMENTE EM SUPERFÍCIES EXTERNAS DA SACADA, ESPESSURA MAIOR OU IGUAL A 50 MM, SEM USO DE TELA METÁLICA DE REFORÇO CONTRA FISSURAÇÃO. AF_06/2014</v>
          </cell>
          <cell r="C5314" t="str">
            <v>M2</v>
          </cell>
          <cell r="D5314">
            <v>100.93</v>
          </cell>
        </row>
        <row r="5315">
          <cell r="A5315">
            <v>87824</v>
          </cell>
          <cell r="B5315" t="str">
            <v>EMBOÇO OU MASSA ÚNICA EM ARGAMASSA INDUSTRIALIZADA, PREPARO MECÂNICO E APLICAÇÃO COM EQUIPAMENTO DE MISTURA E PROJEÇÃO DE 1,5 M3/H EM SUPERFÍCIES EXTERNAS DA SACADA, ESPESSURA MAIOR OU IGUAL A 50 MM, SEM USO DE TELA METÁLICA. AF_06/2014</v>
          </cell>
          <cell r="C5315" t="str">
            <v>M2</v>
          </cell>
          <cell r="D5315">
            <v>118.14</v>
          </cell>
        </row>
        <row r="5316">
          <cell r="A5316">
            <v>87825</v>
          </cell>
          <cell r="B5316" t="str">
            <v>EMBOÇO OU MASSA ÚNICA EM ARGAMASSA TRAÇO 1:2:8, PREPARO MECÂNICO COM BETONEIRA 400 L, APLICADA MANUALMENTE NAS PAREDES INTERNAS DA SACADA, ESPESSURA DE 25 MM, SEM USO DE TELA METÁLICA DE REFORÇO CONTRA FISSURAÇÃO. AF_06/2014</v>
          </cell>
          <cell r="C5316" t="str">
            <v>M2</v>
          </cell>
          <cell r="D5316">
            <v>44.33</v>
          </cell>
        </row>
        <row r="5317">
          <cell r="A5317">
            <v>87827</v>
          </cell>
          <cell r="B5317" t="str">
            <v>EMBOÇO OU MASSA ÚNICA EM ARGAMASSA TRAÇO 1:2:8, PREPARO MANUAL, APLICADA MANUALMENTE NAS PAREDES INTERNAS DA SACADA, ESPESSURA DE 25 MM, SEM USO DE TELA METÁLICA DE REFORÇO CONTRA FISSURAÇÃO. AF_06/2014</v>
          </cell>
          <cell r="C5317" t="str">
            <v>M2</v>
          </cell>
          <cell r="D5317">
            <v>47</v>
          </cell>
        </row>
        <row r="5318">
          <cell r="A5318">
            <v>87828</v>
          </cell>
          <cell r="B5318" t="str">
            <v>EMBOÇO OU MASSA ÚNICA EM ARGAMASSA INDUSTRIALIZADA, PREPARO MECÂNICO E APLICAÇÃO COM EQUIPAMENTO DE MISTURA E PROJEÇÃO DE 1,5 M3/H NAS PAREDES INTERNAS DA SACADA, ESPESSURA 25 MM, SEM USO DE TELA METÁLICA. AF_06/2014</v>
          </cell>
          <cell r="C5318" t="str">
            <v>M2</v>
          </cell>
          <cell r="D5318">
            <v>59.05</v>
          </cell>
        </row>
        <row r="5319">
          <cell r="A5319">
            <v>87829</v>
          </cell>
          <cell r="B5319" t="str">
            <v>EMBOÇO OU MASSA ÚNICA EM ARGAMASSA TRAÇO 1:2:8, PREPARO MECÂNICO COM BETONEIRA 400 L, APLICADA MANUALMENTE NAS PAREDES INTERNAS DA SACADA, ESPESSURA DE 35 MM, SEM USO DE TELA METÁLICA DE REFORÇO CONTRA FISSURAÇÃO. AF_06/2014</v>
          </cell>
          <cell r="C5319" t="str">
            <v>M2</v>
          </cell>
          <cell r="D5319">
            <v>50.57</v>
          </cell>
        </row>
        <row r="5320">
          <cell r="A5320">
            <v>87831</v>
          </cell>
          <cell r="B5320" t="str">
            <v>EMBOÇO OU MASSA ÚNICA EM ARGAMASSA TRAÇO 1:2:8, PREPARO MANUAL, APLICADA MANUALMENTE NAS PAREDES INTERNAS DA SACADA, ESPESSURA DE 35 MM, SEM USO DE TELA METÁLICA DE REFORÇO CONTRA FISSURAÇÃO. AF_06/2014</v>
          </cell>
          <cell r="C5320" t="str">
            <v>M2</v>
          </cell>
          <cell r="D5320">
            <v>54.15</v>
          </cell>
        </row>
        <row r="5321">
          <cell r="A5321">
            <v>87832</v>
          </cell>
          <cell r="B5321" t="str">
            <v>EMBOÇO OU MASSA ÚNICA EM ARGAMASSA INDUSTRIALIZADA, PREPARO MECÂNICO E APLICAÇÃO COM EQUIPAMENTO DE MISTURA E PROJEÇÃO DE 1,5 M3/H DE ARGAMASSA NAS PAREDES INTERNAS DA SACADA, ESPESSURA 35 MM, SEM USO DE TELA METÁLICA. AF_06/2014</v>
          </cell>
          <cell r="C5321" t="str">
            <v>M2</v>
          </cell>
          <cell r="D5321">
            <v>71.62</v>
          </cell>
        </row>
        <row r="5322">
          <cell r="A5322">
            <v>87834</v>
          </cell>
          <cell r="B5322" t="str">
            <v>REVESTIMENTO DECORATIVO MONOCAMADA APLICADO MANUALMENTE EM PANOS CEGOS DA FACHADA DE UM EDIFÍCIO DE ESTRUTURA CONVENCIONAL, COM ACABAMENTO RASPADO. AF_06/2014</v>
          </cell>
          <cell r="C5322" t="str">
            <v>M2</v>
          </cell>
          <cell r="D5322">
            <v>116.59</v>
          </cell>
        </row>
        <row r="5323">
          <cell r="A5323">
            <v>87835</v>
          </cell>
          <cell r="B5323" t="str">
            <v>REVESTIMENTO DECORATIVO MONOCAMADA APLICADO MANUALMENTE EM PANOS CEGOS DA FACHADA DE UM EDIFÍCIO DE ALVENARIA ESTRUTURAL, COM ACABAMENTO RASPADO. AF_06/2014</v>
          </cell>
          <cell r="C5323" t="str">
            <v>M2</v>
          </cell>
          <cell r="D5323">
            <v>79.13</v>
          </cell>
        </row>
        <row r="5324">
          <cell r="A5324">
            <v>87836</v>
          </cell>
          <cell r="B5324" t="str">
            <v>REVESTIMENTO DECORATIVO MONOCAMADA APLICADO COM EQUIPAMENTO DE PROJEÇÃO EM PANOS CEGOS DA FACHADA DE UM EDIFÍCIO DE ESTRUTURA CONVENCIONAL, COM ACABAMENTO RASPADO. AF_06/2014</v>
          </cell>
          <cell r="C5324" t="str">
            <v>M2</v>
          </cell>
          <cell r="D5324">
            <v>111.3</v>
          </cell>
        </row>
        <row r="5325">
          <cell r="A5325">
            <v>87837</v>
          </cell>
          <cell r="B5325" t="str">
            <v>REVESTIMENTO DECORATIVO MONOCAMADA APLICADO COM EQUIPAMENTO DE PROJEÇÃO EM PANOS CEGOS DA FACHADA DE UM EDIFÍCIO DE ALVENARIA ESTRUTURAL, COM ACABAMENTO RASPADO. AF_06/2014</v>
          </cell>
          <cell r="C5325" t="str">
            <v>M2</v>
          </cell>
          <cell r="D5325">
            <v>74.45</v>
          </cell>
        </row>
        <row r="5326">
          <cell r="A5326">
            <v>87838</v>
          </cell>
          <cell r="B5326" t="str">
            <v>REVESTIMENTO DECORATIVO MONOCAMADA APLICADO MANUALMENTE EM PANOS DA FACHADA COM PRESENÇA DE VÃOS, DE UM EDIFÍCIO DE ESTRUTURA CONVENCIONAL E ACABAMENTO RASPADO. AF_06/2014</v>
          </cell>
          <cell r="C5326" t="str">
            <v>M2</v>
          </cell>
          <cell r="D5326">
            <v>122.62</v>
          </cell>
        </row>
        <row r="5327">
          <cell r="A5327">
            <v>87839</v>
          </cell>
          <cell r="B5327" t="str">
            <v>REVESTIMENTO DECORATIVO MONOCAMADA APLICADO MANUALMENTE EM PANOS DA FACHADA COM PRESENÇA DE VÃOS, DE UM EDIFÍCIO DE ALVENARIA ESTRUTURAL E ACABAMENTO RASPADO. AF_06/2014</v>
          </cell>
          <cell r="C5327" t="str">
            <v>M2</v>
          </cell>
          <cell r="D5327">
            <v>83.05</v>
          </cell>
        </row>
        <row r="5328">
          <cell r="A5328">
            <v>87840</v>
          </cell>
          <cell r="B5328" t="str">
            <v>REVESTIMENTO DECORATIVO MONOCAMADA APLICADO COM EQUIPAMENTO DE PROJEÇÃO EM PANOS DA FACHADA COM PRESENÇA DE VÃOS, DE UM EDIFÍCIO DE ESTRUTURA CONVENCIONAL E ACABAMENTO RASPADO. AF_06/2014</v>
          </cell>
          <cell r="C5328" t="str">
            <v>M2</v>
          </cell>
          <cell r="D5328">
            <v>116.1</v>
          </cell>
        </row>
        <row r="5329">
          <cell r="A5329">
            <v>87841</v>
          </cell>
          <cell r="B5329" t="str">
            <v>REVESTIMENTO DECORATIVO MONOCAMADA APLICADO COM EQUIPAMENTO DE PROJEÇÃO EM PANOS DA FACHADA COM PRESENÇA DE VÃOS, DE UM EDIFÍCIO DE ALVENARIA ESTRUTURAL E ACABAMENTO RASPADO. AF_06/2014</v>
          </cell>
          <cell r="C5329" t="str">
            <v>M2</v>
          </cell>
          <cell r="D5329">
            <v>77.13</v>
          </cell>
        </row>
        <row r="5330">
          <cell r="A5330">
            <v>87842</v>
          </cell>
          <cell r="B5330" t="str">
            <v>REVESTIMENTO DECORATIVO MONOCAMADA APLICADO MANUALMENTE EM SUPERFÍCIES EXTERNAS DA SACADA DE UM EDIFÍCIO DE ESTRUTURA CONVENCIONAL E ACABAMENTO RASPADO. AF_06/2014</v>
          </cell>
          <cell r="C5330" t="str">
            <v>M2</v>
          </cell>
          <cell r="D5330">
            <v>119.24</v>
          </cell>
        </row>
        <row r="5331">
          <cell r="A5331">
            <v>87843</v>
          </cell>
          <cell r="B5331" t="str">
            <v>REVESTIMENTO DECORATIVO MONOCAMADA APLICADO MANUALMENTE EM SUPERFÍCIES EXTERNAS DA SACADA DE UM EDIFÍCIO DE ALVENARIA ESTRUTURAL E ACABAMENTO RASPADO. AF_06/2014</v>
          </cell>
          <cell r="C5331" t="str">
            <v>M2</v>
          </cell>
          <cell r="D5331">
            <v>88.52</v>
          </cell>
        </row>
        <row r="5332">
          <cell r="A5332">
            <v>87844</v>
          </cell>
          <cell r="B5332" t="str">
            <v>REVESTIMENTO DECORATIVO MONOCAMADA APLICADO COM EQUIPAMENTO DE PROJEÇÃO EM SUPERFÍCIES EXTERNAS DA SACADA DE UM EDIFÍCIO DE ESTRUTURA CONVENCIONAL E ACABAMENTO RASPADO. AF_06/2014</v>
          </cell>
          <cell r="C5332" t="str">
            <v>M2</v>
          </cell>
          <cell r="D5332">
            <v>109.44</v>
          </cell>
        </row>
        <row r="5333">
          <cell r="A5333">
            <v>87845</v>
          </cell>
          <cell r="B5333" t="str">
            <v>REVESTIMENTO DECORATIVO MONOCAMADA APLICADO COM EQUIPAMENTO DE PROJEÇÃO EM SUPERFÍCIES EXTERNAS DA SACADA DE UM EDIFÍCIO DE ALVENARIA ESTRUTURAL E ACABAMENTO RASPADO. AF_06/2014</v>
          </cell>
          <cell r="C5333" t="str">
            <v>M2</v>
          </cell>
          <cell r="D5333">
            <v>79.36</v>
          </cell>
        </row>
        <row r="5334">
          <cell r="A5334">
            <v>87846</v>
          </cell>
          <cell r="B5334" t="str">
            <v>REVESTIMENTO DECORATIVO MONOCAMADA APLICADO MANUALMENTE EM PANOS CEGOS DA FACHADA DE UM EDIFÍCIO DE ESTRUTURA CONVENCIONAL, COM ACABAMENTO TRAVERTINO. AF_06/2014</v>
          </cell>
          <cell r="C5334" t="str">
            <v>M2</v>
          </cell>
          <cell r="D5334">
            <v>126.29</v>
          </cell>
        </row>
        <row r="5335">
          <cell r="A5335">
            <v>87847</v>
          </cell>
          <cell r="B5335" t="str">
            <v>REVESTIMENTO DECORATIVO MONOCAMADA APLICADO MANUALMENTE EM PANOS CEGOS DA FACHADA DE UM EDIFÍCIO DE ALVENARIA ESTRUTURAL, COM ACABAMENTO TRAVERTINO. AF_06/2014</v>
          </cell>
          <cell r="C5335" t="str">
            <v>M2</v>
          </cell>
          <cell r="D5335">
            <v>88.82</v>
          </cell>
        </row>
        <row r="5336">
          <cell r="A5336">
            <v>87848</v>
          </cell>
          <cell r="B5336" t="str">
            <v>REVESTIMENTO DECORATIVO MONOCAMADA APLICADO COM EQUIPAMENTO DE PROJEÇÃO EM PANOS CEGOS DA FACHADA DE UM EDIFÍCIO DE ESTRUTURA CONVENCIONAL, COM ACABAMENTO TRAVERTINO. AF_06/2014</v>
          </cell>
          <cell r="C5336" t="str">
            <v>M2</v>
          </cell>
          <cell r="D5336">
            <v>120.07</v>
          </cell>
        </row>
        <row r="5337">
          <cell r="A5337">
            <v>87849</v>
          </cell>
          <cell r="B5337" t="str">
            <v>REVESTIMENTO DECORATIVO MONOCAMADA APLICADO COM EQUIPAMENTO DE PROJEÇÃO EM PANOS CEGOS DA FACHADA DE UM EDIFÍCIO DE ALVENARIA ESTRUTURAL, COM ACABAMENTO TRAVERTINO. AF_06/2014</v>
          </cell>
          <cell r="C5337" t="str">
            <v>M2</v>
          </cell>
          <cell r="D5337">
            <v>83.21</v>
          </cell>
        </row>
        <row r="5338">
          <cell r="A5338">
            <v>87850</v>
          </cell>
          <cell r="B5338" t="str">
            <v>REVESTIMENTO DECORATIVO MONOCAMADA APLICADO MANUALMENTE EM PANOS DA FACHADA COM PRESENÇA DE VÃOS, DE UM EDIFÍCIO DE ESTRUTURA CONVENCIONAL E ACABAMENTO TRAVERTINO. AF_06/2014</v>
          </cell>
          <cell r="C5338" t="str">
            <v>M2</v>
          </cell>
          <cell r="D5338">
            <v>132.34</v>
          </cell>
        </row>
        <row r="5339">
          <cell r="A5339">
            <v>87851</v>
          </cell>
          <cell r="B5339" t="str">
            <v>REVESTIMENTO DECORATIVO MONOCAMADA APLICADO MANUALMENTE EM PANOS DA FACHADA COM PRESENÇA DE VÃOS, DE UM EDIFÍCIO DE ALVENARIA ESTRUTURAL E ACABAMENTO TRAVERTINO. AF_06/2014</v>
          </cell>
          <cell r="C5339" t="str">
            <v>M2</v>
          </cell>
          <cell r="D5339">
            <v>92.76</v>
          </cell>
        </row>
        <row r="5340">
          <cell r="A5340">
            <v>87852</v>
          </cell>
          <cell r="B5340" t="str">
            <v>REVESTIMENTO DECORATIVO MONOCAMADA APLICADO COM EQUIPAMENTO DE PROJEÇÃO EM PANOS DA FACHADA COM PRESENÇA DE VÃOS, DE UM EDIFÍCIO DE ESTRUTURA CONVENCIONAL E ACABAMENTO TRAVERTINO. AF_06/2014</v>
          </cell>
          <cell r="C5340" t="str">
            <v>M2</v>
          </cell>
          <cell r="D5340">
            <v>124.85</v>
          </cell>
        </row>
        <row r="5341">
          <cell r="A5341">
            <v>87853</v>
          </cell>
          <cell r="B5341" t="str">
            <v>REVESTIMENTO DECORATIVO MONOCAMADA APLICADO COM EQUIPAMENTO DE PROJEÇÃO EM PANOS DA FACHADA COM PRESENÇA DE VÃOS, DE UM EDIFÍCIO DE ALVENARIA ESTRUTURAL E ACABAMENTO TRAVERTINO. AF_06/2014</v>
          </cell>
          <cell r="C5341" t="str">
            <v>M2</v>
          </cell>
          <cell r="D5341">
            <v>85.88</v>
          </cell>
        </row>
        <row r="5342">
          <cell r="A5342">
            <v>87854</v>
          </cell>
          <cell r="B5342" t="str">
            <v>REVESTIMENTO DECORATIVO MONOCAMADA APLICADO MANUALMENTE EM SUPERFÍCIES EXTERNAS DA SACADA DE UM EDIFÍCIO DE ESTRUTURA CONVENCIONAL E ACABAMENTO TRAVERTINO. AF_06/2014</v>
          </cell>
          <cell r="C5342" t="str">
            <v>M2</v>
          </cell>
          <cell r="D5342">
            <v>128.93</v>
          </cell>
        </row>
        <row r="5343">
          <cell r="A5343">
            <v>87855</v>
          </cell>
          <cell r="B5343" t="str">
            <v>REVESTIMENTO DECORATIVO MONOCAMADA APLICADO MANUALMENTE EM SUPERFÍCIES EXTERNAS DA SACADA DE UM EDIFÍCIO DE ALVENARIA ESTRUTURAL E ACABAMENTO TRAVERTINO. AF_06/2014</v>
          </cell>
          <cell r="C5343" t="str">
            <v>M2</v>
          </cell>
          <cell r="D5343">
            <v>98.24</v>
          </cell>
        </row>
        <row r="5344">
          <cell r="A5344">
            <v>87856</v>
          </cell>
          <cell r="B5344" t="str">
            <v>REVESTIMENTO DECORATIVO MONOCAMADA APLICADO COM EQUIPAMENTO DE PROJEÇÃO EM SUPERFÍCIES EXTERNAS DA SACADA DE UM EDIFÍCIO DE ESTRUTURA CONVENCIONAL E ACABAMENTO TRAVERTINO. AF_06/2014</v>
          </cell>
          <cell r="C5344" t="str">
            <v>M2</v>
          </cell>
          <cell r="D5344">
            <v>118.21</v>
          </cell>
        </row>
        <row r="5345">
          <cell r="A5345">
            <v>87857</v>
          </cell>
          <cell r="B5345" t="str">
            <v>REVESTIMENTO DECORATIVO MONOCAMADA APLICADO COM EQUIPAMENTO DE PROJEÇÃO EM SUPERFÍCIES EXTERNAS DA SACADA DE UM EDIFÍCIO DE ALVENARIA ESTRUTURAL E ACABAMENTO TRAVERTINO. AF_06/2014</v>
          </cell>
          <cell r="C5345" t="str">
            <v>M2</v>
          </cell>
          <cell r="D5345">
            <v>88.1</v>
          </cell>
        </row>
        <row r="5346">
          <cell r="A5346">
            <v>87858</v>
          </cell>
          <cell r="B5346" t="str">
            <v>REVESTIMENTO DECORATIVO MONOCAMADA APLICADO MANUALMENTE NAS PAREDES INTERNAS DA SACADA COM ACABAMENTO RASPADO. AF_06/2014</v>
          </cell>
          <cell r="C5346" t="str">
            <v>M2</v>
          </cell>
          <cell r="D5346">
            <v>85.38</v>
          </cell>
        </row>
        <row r="5347">
          <cell r="A5347">
            <v>87859</v>
          </cell>
          <cell r="B5347" t="str">
            <v>REVESTIMENTO DECORATIVO MONOCAMADA APLICADO MANUALMENTE NAS PAREDES INTERNAS DA SACADA COM ACABAMENTO TRAVERTINO. AF_06/2014</v>
          </cell>
          <cell r="C5347" t="str">
            <v>M2</v>
          </cell>
          <cell r="D5347">
            <v>99.04</v>
          </cell>
        </row>
        <row r="5348">
          <cell r="A5348">
            <v>89048</v>
          </cell>
          <cell r="B5348" t="str">
            <v>(COMPOSIÇÃO REPRESENTATIVA) DO SERVIÇO DE EMBOÇO/MASSA ÚNICA, TRAÇO 1:2:8, PREPARO MECÂNICO, COM BETONEIRA DE 400L, EM PAREDES DE AMBIENTES INTERNOS, COM EXECUÇÃO DE TALISCAS, PARA EDIFICAÇÃO HABITACIONAL MULTIFAMILIAR (PRÉDIO). AF_11/2014</v>
          </cell>
          <cell r="C5348" t="str">
            <v>M2</v>
          </cell>
          <cell r="D5348">
            <v>22.49</v>
          </cell>
        </row>
        <row r="5349">
          <cell r="A5349">
            <v>89049</v>
          </cell>
          <cell r="B5349" t="str">
            <v>(COMPOSIÇÃO REPRESENTATIVA) DO SERVIÇO DE APLICAÇÃO MANUAL DE GESSO DESEMPENADO (SEM TALISCAS) EM TETO, ESPESSURA 0,5 CM, PARA EDIFICAÇÃO HABITACIONAL MULTIFAMILIAR (PRÉDIO). AF_11/2014</v>
          </cell>
          <cell r="C5349" t="str">
            <v>M2</v>
          </cell>
          <cell r="D5349">
            <v>14.59</v>
          </cell>
        </row>
        <row r="5350">
          <cell r="A5350">
            <v>89173</v>
          </cell>
          <cell r="B5350" t="str">
            <v>(COMPOSIÇÃO REPRESENTATIVA) DO SERVIÇO DE EMBOÇO/MASSA ÚNICA, APLICADO MANUALMENTE, TRAÇO 1:2:8, EM BETONEIRA DE 400L, PAREDES INTERNAS, COM EXECUÇÃO DE TALISCAS, EDIFICAÇÃO HABITACIONAL UNIFAMILIAR (CASAS) E EDIFICAÇÃO PÚBLICA PADRÃO. AF_12/2014</v>
          </cell>
          <cell r="C5350" t="str">
            <v>M2</v>
          </cell>
          <cell r="D5350">
            <v>22.11</v>
          </cell>
        </row>
        <row r="5351">
          <cell r="A5351">
            <v>90406</v>
          </cell>
          <cell r="B5351" t="str">
            <v>MASSA ÚNICA, PARA RECEBIMENTO DE PINTURA, EM ARGAMASSA TRAÇO 1:2:8, PREPARO MECÂNICO COM BETONEIRA 400L, APLICADA MANUALMENTE EM TETO, ESPESSURA DE 20MM, COM EXECUÇÃO DE TALISCAS. AF_03/2015</v>
          </cell>
          <cell r="C5351" t="str">
            <v>M2</v>
          </cell>
          <cell r="D5351">
            <v>29</v>
          </cell>
        </row>
        <row r="5352">
          <cell r="A5352">
            <v>90407</v>
          </cell>
          <cell r="B5352" t="str">
            <v>MASSA ÚNICA, PARA RECEBIMENTO DE PINTURA, EM ARGAMASSA TRAÇO 1:2:8, PREPARO MANUAL, APLICADA MANUALMENTE EM TETO, ESPESSURA DE 20MM, COM EXECUÇÃO DE TALISCAS. AF_03/2015</v>
          </cell>
          <cell r="C5352" t="str">
            <v>M2</v>
          </cell>
          <cell r="D5352">
            <v>31.8</v>
          </cell>
        </row>
        <row r="5353">
          <cell r="A5353">
            <v>90408</v>
          </cell>
          <cell r="B5353" t="str">
            <v>MASSA ÚNICA, PARA RECEBIMENTO DE PINTURA, EM ARGAMASSA TRAÇO 1:2:8, PREPARO MECÂNICO COM BETONEIRA 400L, APLICADA MANUALMENTE EM TETO, ESPESSURA DE 10MM, COM EXECUÇÃO DE TALISCAS. AF_03/2015</v>
          </cell>
          <cell r="C5353" t="str">
            <v>M2</v>
          </cell>
          <cell r="D5353">
            <v>21.08</v>
          </cell>
        </row>
        <row r="5354">
          <cell r="A5354">
            <v>90409</v>
          </cell>
          <cell r="B5354" t="str">
            <v>MASSA ÚNICA, PARA RECEBIMENTO DE PINTURA, EM ARGAMASSA TRAÇO 1:2:8, PREPARO MANUAL, APLICADA MANUALMENTE EM TETO, ESPESSURA DE 10MM, COM EXECUÇÃO DE TALISCAS. AF_03/2015</v>
          </cell>
          <cell r="C5354" t="str">
            <v>M2</v>
          </cell>
          <cell r="D5354">
            <v>22.67</v>
          </cell>
        </row>
        <row r="5355">
          <cell r="A5355">
            <v>5998</v>
          </cell>
          <cell r="B5355" t="str">
            <v>PASTA DE CIMENTO PORTLAND, ESPESSURA 1MM</v>
          </cell>
          <cell r="C5355" t="str">
            <v>M2</v>
          </cell>
          <cell r="D5355">
            <v>0.85</v>
          </cell>
        </row>
        <row r="5356">
          <cell r="A5356">
            <v>84084</v>
          </cell>
          <cell r="B5356" t="str">
            <v>APICOAMENTO MANUAL DE SUPERFICIE DE CONCRETO</v>
          </cell>
          <cell r="C5356" t="str">
            <v>M2</v>
          </cell>
          <cell r="D5356">
            <v>5.38</v>
          </cell>
        </row>
        <row r="5357">
          <cell r="A5357">
            <v>87242</v>
          </cell>
          <cell r="B5357" t="str">
            <v>REVESTIMENTO CERÂMICO PARA PAREDES EXTERNAS EM PASTILHAS DE PORCELANA 5 X 5 CM (PLACAS DE 30 X 30 CM), ALINHADAS A PRUMO, APLICADO EM PANOS COM VÃOS. AF_06/2014</v>
          </cell>
          <cell r="C5357" t="str">
            <v>M2</v>
          </cell>
          <cell r="D5357">
            <v>131.83000000000001</v>
          </cell>
        </row>
        <row r="5358">
          <cell r="A5358">
            <v>87243</v>
          </cell>
          <cell r="B5358" t="str">
            <v>REVESTIMENTO CERÂMICO PARA PAREDES EXTERNAS EM PASTILHAS DE PORCELANA 5 X 5 CM (PLACAS DE 30 X 30 CM), ALINHADAS A PRUMO, APLICADO EM PANOS SEM VÃOS. AF_06/2014</v>
          </cell>
          <cell r="C5358" t="str">
            <v>M2</v>
          </cell>
          <cell r="D5358">
            <v>120.59</v>
          </cell>
        </row>
        <row r="5359">
          <cell r="A5359">
            <v>87244</v>
          </cell>
          <cell r="B5359" t="str">
            <v>REVESTIMENTO CERÂMICO PARA PAREDES EXTERNAS EM PASTILHAS DE PORCELANA 5 X 5 CM (PLACAS DE 30 X 30 CM), ALINHADAS A PRUMO, APLICADO EM SUPERFÍCIES EXTERNAS DA SACADA. AF_06/2014</v>
          </cell>
          <cell r="C5359" t="str">
            <v>M2</v>
          </cell>
          <cell r="D5359">
            <v>128.55000000000001</v>
          </cell>
        </row>
        <row r="5360">
          <cell r="A5360">
            <v>87245</v>
          </cell>
          <cell r="B5360" t="str">
            <v>REVESTIMENTO CERÂMICO PARA PAREDES EXTERNAS EM PASTILHAS DE PORCELANA 5 X 5 CM (PLACAS DE 30 X 30 CM), ALINHADAS A PRUMO, APLICADO EM SUPERFÍCIES INTERNAS DA SACADA. AF_06/2014</v>
          </cell>
          <cell r="C5360" t="str">
            <v>M2</v>
          </cell>
          <cell r="D5360">
            <v>153.76</v>
          </cell>
        </row>
        <row r="5361">
          <cell r="A5361">
            <v>87264</v>
          </cell>
          <cell r="B5361" t="str">
            <v>REVESTIMENTO CERÂMICO PARA PAREDES INTERNAS COM PLACAS TIPO ESMALTADA EXTRA DE DIMENSÕES 20X20 CM APLICADAS EM AMBIENTES DE ÁREA MENOR QUE 5 M² NA ALTURA INTEIRA DAS PAREDES. AF_06/2014</v>
          </cell>
          <cell r="C5361" t="str">
            <v>M2</v>
          </cell>
          <cell r="D5361">
            <v>50.48</v>
          </cell>
        </row>
        <row r="5362">
          <cell r="A5362">
            <v>87265</v>
          </cell>
          <cell r="B5362" t="str">
            <v>REVESTIMENTO CERÂMICO PARA PAREDES INTERNAS COM PLACAS TIPO ESMALTADA EXTRA DE DIMENSÕES 20X20 CM APLICADAS EM AMBIENTES DE ÁREA MAIOR QUE 5 M² NA ALTURA INTEIRA DAS PAREDES. AF_06/2014</v>
          </cell>
          <cell r="C5362" t="str">
            <v>M2</v>
          </cell>
          <cell r="D5362">
            <v>45.35</v>
          </cell>
        </row>
        <row r="5363">
          <cell r="A5363">
            <v>87266</v>
          </cell>
          <cell r="B5363" t="str">
            <v>REVESTIMENTO CERÂMICO PARA PAREDES INTERNAS COM PLACAS TIPO ESMALTADA EXTRA DE DIMENSÕES 20X20 CM APLICADAS EM AMBIENTES DE ÁREA MENOR QUE 5 M² A MEIA ALTURA DAS PAREDES. AF_06/2014</v>
          </cell>
          <cell r="C5363" t="str">
            <v>M2</v>
          </cell>
          <cell r="D5363">
            <v>52.28</v>
          </cell>
        </row>
        <row r="5364">
          <cell r="A5364">
            <v>87267</v>
          </cell>
          <cell r="B5364" t="str">
            <v>REVESTIMENTO CERÂMICO PARA PAREDES INTERNAS COM PLACAS TIPO ESMALTADA EXTRA DE DIMENSÕES 20X20 CM APLICADAS EM AMBIENTES DE ÁREA MAIOR QUE 5 M² A MEIA ALTURA DAS PAREDES. AF_06/2014</v>
          </cell>
          <cell r="C5364" t="str">
            <v>M2</v>
          </cell>
          <cell r="D5364">
            <v>50.03</v>
          </cell>
        </row>
        <row r="5365">
          <cell r="A5365">
            <v>87268</v>
          </cell>
          <cell r="B5365" t="str">
            <v>REVESTIMENTO CERÂMICO PARA PAREDES INTERNAS COM PLACAS TIPO ESMALTADA EXTRA DE DIMENSÕES 25X35 CM APLICADAS EM AMBIENTES DE ÁREA MENOR QUE 5 M² NA ALTURA INTEIRA DAS PAREDES. AF_06/2014</v>
          </cell>
          <cell r="C5365" t="str">
            <v>M2</v>
          </cell>
          <cell r="D5365">
            <v>53.69</v>
          </cell>
        </row>
        <row r="5366">
          <cell r="A5366">
            <v>87269</v>
          </cell>
          <cell r="B5366" t="str">
            <v>REVESTIMENTO CERÂMICO PARA PAREDES INTERNAS COM PLACAS TIPO ESMALTADA EXTRA DE DIMENSÕES 25X35 CM APLICADAS EM AMBIENTES DE ÁREA MAIOR QUE 5 M² NA ALTURA INTEIRA DAS PAREDES. AF_06/2014</v>
          </cell>
          <cell r="C5366" t="str">
            <v>M2</v>
          </cell>
          <cell r="D5366">
            <v>48.12</v>
          </cell>
        </row>
        <row r="5367">
          <cell r="A5367">
            <v>87270</v>
          </cell>
          <cell r="B5367" t="str">
            <v>REVESTIMENTO CERÂMICO PARA PAREDES INTERNAS COM PLACAS TIPO ESMALTADA EXTRA DE DIMENSÕES 25X35 CM APLICADAS EM AMBIENTES DE ÁREA MENOR QUE 5 M² A MEIA ALTURA DAS PAREDES. AF_06/2014</v>
          </cell>
          <cell r="C5367" t="str">
            <v>M2</v>
          </cell>
          <cell r="D5367">
            <v>55.21</v>
          </cell>
        </row>
        <row r="5368">
          <cell r="A5368">
            <v>87271</v>
          </cell>
          <cell r="B5368" t="str">
            <v>REVESTIMENTO CERÂMICO PARA PAREDES INTERNAS COM PLACAS TIPO ESMALTADA EXTRA DE DIMENSÕES 25X35 CM APLICADAS EM AMBIENTES DE ÁREA MAIOR QUE 5 M² A MEIA ALTURA DAS PAREDES. AF_06/2014</v>
          </cell>
          <cell r="C5368" t="str">
            <v>M2</v>
          </cell>
          <cell r="D5368">
            <v>52.5</v>
          </cell>
        </row>
        <row r="5369">
          <cell r="A5369">
            <v>87272</v>
          </cell>
          <cell r="B5369" t="str">
            <v>REVESTIMENTO CERÂMICO PARA PAREDES INTERNAS COM PLACAS TIPO ESMALTADA EXTRA  DE DIMENSÕES 33X45 CM APLICADAS EM AMBIENTES DE ÁREA MENOR QUE 5 M² NA ALTURA INTEIRA DAS PAREDES. AF_06/2014</v>
          </cell>
          <cell r="C5369" t="str">
            <v>M2</v>
          </cell>
          <cell r="D5369">
            <v>56.64</v>
          </cell>
        </row>
        <row r="5370">
          <cell r="A5370">
            <v>87273</v>
          </cell>
          <cell r="B5370" t="str">
            <v>REVESTIMENTO CERÂMICO PARA PAREDES INTERNAS COM PLACAS TIPO ESMALTADA EXTRA DE DIMENSÕES 33X45 CM APLICADAS EM AMBIENTES DE ÁREA MAIOR QUE 5 M² NA ALTURA INTEIRA DAS PAREDES. AF_06/2014</v>
          </cell>
          <cell r="C5370" t="str">
            <v>M2</v>
          </cell>
          <cell r="D5370">
            <v>49.85</v>
          </cell>
        </row>
        <row r="5371">
          <cell r="A5371">
            <v>87274</v>
          </cell>
          <cell r="B5371" t="str">
            <v>REVESTIMENTO CERÂMICO PARA PAREDES INTERNAS COM PLACAS TIPO ESMALTADA EXTRA DE DIMENSÕES 33X45 CM APLICADAS EM AMBIENTES DE ÁREA MENOR QUE 5 M² A MEIA ALTURA DAS PAREDES. AF_06/2014</v>
          </cell>
          <cell r="C5371" t="str">
            <v>M2</v>
          </cell>
          <cell r="D5371">
            <v>57.7</v>
          </cell>
        </row>
        <row r="5372">
          <cell r="A5372">
            <v>87275</v>
          </cell>
          <cell r="B5372" t="str">
            <v>REVESTIMENTO CERÂMICO PARA PAREDES INTERNAS COM PLACAS TIPO ESMALTADA EXTRA  DE DIMENSÕES 33X45 CM APLICADAS EM AMBIENTES DE ÁREA MAIOR QUE 5 M² A MEIA ALTURA DAS PAREDES. AF_06/2014</v>
          </cell>
          <cell r="C5372" t="str">
            <v>M2</v>
          </cell>
          <cell r="D5372">
            <v>55.42</v>
          </cell>
        </row>
        <row r="5373">
          <cell r="A5373">
            <v>88786</v>
          </cell>
          <cell r="B5373" t="str">
            <v>REVESTIMENTO CERÂMICO PARA PAREDES EXTERNAS EM PASTILHAS DE PORCELANA 2,5 X 2,5 CM (PLACAS DE 30 X 30 CM), ALINHADAS A PRUMO, APLICADO EM PANOS COM VÃOS. AF_10/2014</v>
          </cell>
          <cell r="C5373" t="str">
            <v>M2</v>
          </cell>
          <cell r="D5373">
            <v>146.59</v>
          </cell>
        </row>
        <row r="5374">
          <cell r="A5374">
            <v>88787</v>
          </cell>
          <cell r="B5374" t="str">
            <v>REVESTIMENTO CERÂMICO PARA PAREDES EXTERNAS EM PASTILHAS DE PORCELANA 2,5 X 2,5 CM (PLACAS DE 30 X 30 CM), ALINHADAS A PRUMO, APLICADO EM PANOS SEM VÃOS. AF_10/2014</v>
          </cell>
          <cell r="C5374" t="str">
            <v>M2</v>
          </cell>
          <cell r="D5374">
            <v>134.72</v>
          </cell>
        </row>
        <row r="5375">
          <cell r="A5375">
            <v>88788</v>
          </cell>
          <cell r="B5375" t="str">
            <v>REVESTIMENTO CERÂMICO PARA PAREDES EXTERNAS EM PASTILHAS DE PORCELANA 2,5 X 2,5 CM (PLACAS DE 30 X 30 CM), ALINHADAS A PRUMO, APLICADO EM SUPERFÍCIES EXTERNAS DA SACADA. AF_10/2014</v>
          </cell>
          <cell r="C5375" t="str">
            <v>M2</v>
          </cell>
          <cell r="D5375">
            <v>142.68</v>
          </cell>
        </row>
        <row r="5376">
          <cell r="A5376">
            <v>88789</v>
          </cell>
          <cell r="B5376" t="str">
            <v>REVESTIMENTO CERÂMICO PARA PAREDES EXTERNAS EM PASTILHAS DE PORCELANA 2,5 X 2,5 CM (PLACAS DE 30 X 30 CM), ALINHADAS A PRUMO, APLICADO EM SUPERFÍCIES INTERNAS DA SACADA. AF_10/2014</v>
          </cell>
          <cell r="C5376" t="str">
            <v>M2</v>
          </cell>
          <cell r="D5376">
            <v>170.04</v>
          </cell>
        </row>
        <row r="5377">
          <cell r="A5377">
            <v>89045</v>
          </cell>
          <cell r="B5377" t="str">
            <v>(COMPOSIÇÃO REPRESENTATIVA) DO SERVIÇO DE REVESTIMENTO CERÂMICO PARA AMBIENTES DE ÁREAS MOLHADAS, MEIA PAREDE OU PAREDE INTEIRA, COM PLACAS TIPO GRÊS OU SEMI-GRÊS, DIMENSÕES 20X20 CM, PARA EDIFICAÇÃO HABITACIONAL MULTIFAMILIAR (PRÉDIO). AF_11/2014</v>
          </cell>
          <cell r="C5377" t="str">
            <v>M2</v>
          </cell>
          <cell r="D5377">
            <v>50.34</v>
          </cell>
        </row>
        <row r="5378">
          <cell r="A5378">
            <v>89170</v>
          </cell>
          <cell r="B5378" t="str">
            <v>(COMPOSIÇÃO REPRESENTATIVA) DO SERVIÇO DE REVESTIMENTO CERÂMICO PARA PAREDES INTERNAS, MEIA PAREDE, OU PAREDE INTEIRA, PLACAS GRÊS OU SEMI-GRÊS DE 20X20 CM, PARA EDIFICAÇÕES HABITACIONAIS UNIFAMILIAR (CASAS) E EDIFICAÇÕES PÚBLICAS PADRÃO. AF_11/2014</v>
          </cell>
          <cell r="C5378" t="str">
            <v>M2</v>
          </cell>
          <cell r="D5378">
            <v>49.05</v>
          </cell>
        </row>
        <row r="5379">
          <cell r="A5379">
            <v>93392</v>
          </cell>
          <cell r="B5379" t="str">
            <v>REVESTIMENTO CERÂMICO PARA PAREDES INTERNAS COM PLACAS TIPO ESMALTADA PADRÃO POPULAR DE DIMENSÕES 20X20 CM APLICADAS EM AMBIENTES DE ÁREA MENOR QUE 5 M2 NA ALTURA INTEIRA DAS PAREDES. AF_06/2014</v>
          </cell>
          <cell r="C5379" t="str">
            <v>M2</v>
          </cell>
          <cell r="D5379">
            <v>37.92</v>
          </cell>
        </row>
        <row r="5380">
          <cell r="A5380">
            <v>93393</v>
          </cell>
          <cell r="B5380" t="str">
            <v>REVESTIMENTO CERÂMICO PARA PAREDES INTERNAS COM PLACAS TIPO ESMALTADA PADRÃO POPULAR DE DIMENSÕES 20X20 CM APLICADAS EM AMBIENTES DE ÁREA MAIOR QUE 5 M2 NA ALTURA INTEIRA DAS PAREDES. AF_06/2014</v>
          </cell>
          <cell r="C5380" t="str">
            <v>M2</v>
          </cell>
          <cell r="D5380">
            <v>32.909999999999997</v>
          </cell>
        </row>
        <row r="5381">
          <cell r="A5381">
            <v>93394</v>
          </cell>
          <cell r="B5381" t="str">
            <v>REVESTIMENTO CERÂMICO PARA PAREDES INTERNAS COM PLACAS TIPO ESMALTADA PADRÃO POPULAR DE DIMENSÕES 20X20 CM APLICADAS EM AMBIENTES DE ÁREA MENOR QUE 5 M2 A MEIA ALTURA DAS PAREDES. AF_06/2014</v>
          </cell>
          <cell r="C5381" t="str">
            <v>M2</v>
          </cell>
          <cell r="D5381">
            <v>39.72</v>
          </cell>
        </row>
        <row r="5382">
          <cell r="A5382">
            <v>93395</v>
          </cell>
          <cell r="B5382" t="str">
            <v>REVESTIMENTO CERÂMICO PARA PAREDES INTERNAS COM PLACAS TIPO ESMALTADA PADRÃO POPULAR DE DIMENSÕES 20X20 CM APLICADAS EM AMBIENTES DE ÁREA MAIOR QUE 5 M2 A MEIA ALTURA DAS PAREDES. AF_06/2014</v>
          </cell>
          <cell r="C5382" t="str">
            <v>M2</v>
          </cell>
          <cell r="D5382">
            <v>37.47</v>
          </cell>
        </row>
        <row r="5383">
          <cell r="A5383">
            <v>84088</v>
          </cell>
          <cell r="B5383" t="str">
            <v>PEITORIL EM MARMORE BRANCO, LARGURA DE 15CM, ASSENTADO COM ARGAMASSA TRACO 1:4 (CIMENTO E AREIA MEDIA), PREPARO MANUAL DA ARGAMASSA</v>
          </cell>
          <cell r="C5383" t="str">
            <v>M</v>
          </cell>
          <cell r="D5383">
            <v>95.42</v>
          </cell>
        </row>
        <row r="5384">
          <cell r="A5384">
            <v>84089</v>
          </cell>
          <cell r="B5384" t="str">
            <v>PEITORIL EM MARMORE BRANCO, LARGURA DE 25CM, ASSENTADO COM ARGAMASSA TRACO 1:3 (CIMENTO E AREIA MEDIA), PREPARO MANUAL DA ARGAMASSA</v>
          </cell>
          <cell r="C5384" t="str">
            <v>M</v>
          </cell>
          <cell r="D5384">
            <v>134.16999999999999</v>
          </cell>
        </row>
        <row r="5385">
          <cell r="A5385">
            <v>40675</v>
          </cell>
          <cell r="B5385" t="str">
            <v>ASSENTAMENTO DE PEITORIL COM ARGAMASSA DE CIMENTO COLANTE</v>
          </cell>
          <cell r="C5385" t="str">
            <v>M</v>
          </cell>
          <cell r="D5385">
            <v>3.57</v>
          </cell>
        </row>
        <row r="5386">
          <cell r="A5386">
            <v>84093</v>
          </cell>
          <cell r="B5386" t="str">
            <v>TABEIRA DE MADEIRA LEI, 1A QUALIDADE, 2,5X30,0CM PARA BEIRAL DE TELHADO</v>
          </cell>
          <cell r="C5386" t="str">
            <v>M</v>
          </cell>
          <cell r="D5386">
            <v>21.4</v>
          </cell>
        </row>
        <row r="5387">
          <cell r="A5387">
            <v>96112</v>
          </cell>
          <cell r="B5387" t="str">
            <v>FORRO EM MADEIRA PINUS, PARA AMBIENTES RESIDENCIAIS, INCLUSIVE ESTRUTURA DE FIXAÇÃO. AF_05/2017</v>
          </cell>
          <cell r="C5387" t="str">
            <v>M2</v>
          </cell>
          <cell r="D5387">
            <v>83.35</v>
          </cell>
        </row>
        <row r="5388">
          <cell r="A5388">
            <v>96117</v>
          </cell>
          <cell r="B5388" t="str">
            <v>FORRO EM MADEIRA PINUS, PARA AMBIENTES COMERCIAIS, INCLUSIVE ESTRUTURA DE FIXAÇÃO. AF_05/2017</v>
          </cell>
          <cell r="C5388" t="str">
            <v>M2</v>
          </cell>
          <cell r="D5388">
            <v>91.46</v>
          </cell>
        </row>
        <row r="5389">
          <cell r="A5389">
            <v>96122</v>
          </cell>
          <cell r="B5389" t="str">
            <v>ACABAMENTOS PARA FORRO (RODA-FORRO EM MADEIRA PINUS). AF_05/2017</v>
          </cell>
          <cell r="C5389" t="str">
            <v>M</v>
          </cell>
          <cell r="D5389">
            <v>19.18</v>
          </cell>
        </row>
        <row r="5390">
          <cell r="A5390">
            <v>96109</v>
          </cell>
          <cell r="B5390" t="str">
            <v>FORRO EM PLACAS DE GESSO, PARA AMBIENTES RESIDENCIAIS. AF_05/2017_P</v>
          </cell>
          <cell r="C5390" t="str">
            <v>M2</v>
          </cell>
          <cell r="D5390">
            <v>31.94</v>
          </cell>
        </row>
        <row r="5391">
          <cell r="A5391">
            <v>96110</v>
          </cell>
          <cell r="B5391" t="str">
            <v>FORRO EM DRYWALL, PARA AMBIENTES RESIDENCIAIS, INCLUSIVE ESTRUTURA DE FIXAÇÃO. AF_05/2017_P</v>
          </cell>
          <cell r="C5391" t="str">
            <v>M2</v>
          </cell>
          <cell r="D5391">
            <v>49.14</v>
          </cell>
        </row>
        <row r="5392">
          <cell r="A5392">
            <v>96113</v>
          </cell>
          <cell r="B5392" t="str">
            <v>FORRO EM PLACAS DE GESSO, PARA AMBIENTES COMERCIAIS. AF_05/2017_P</v>
          </cell>
          <cell r="C5392" t="str">
            <v>M2</v>
          </cell>
          <cell r="D5392">
            <v>28.8</v>
          </cell>
        </row>
        <row r="5393">
          <cell r="A5393">
            <v>96114</v>
          </cell>
          <cell r="B5393" t="str">
            <v>FORRO EM DRYWALL, PARA AMBIENTES COMERCIAIS, INCLUSIVE ESTRUTURA DE FIXAÇÃO. AF_05/2017_P</v>
          </cell>
          <cell r="C5393" t="str">
            <v>M2</v>
          </cell>
          <cell r="D5393">
            <v>49.94</v>
          </cell>
        </row>
        <row r="5394">
          <cell r="A5394">
            <v>96120</v>
          </cell>
          <cell r="B5394" t="str">
            <v>ACABAMENTOS PARA FORRO (MOLDURA DE GESSO). AF_05/2017</v>
          </cell>
          <cell r="C5394" t="str">
            <v>M</v>
          </cell>
          <cell r="D5394">
            <v>2.2400000000000002</v>
          </cell>
        </row>
        <row r="5395">
          <cell r="A5395">
            <v>96123</v>
          </cell>
          <cell r="B5395" t="str">
            <v>ACABAMENTOS PARA FORRO (MOLDURA EM DRYWALL, COM LARGURA DE 15 CM). AF_05/2017_P</v>
          </cell>
          <cell r="C5395" t="str">
            <v>M</v>
          </cell>
          <cell r="D5395">
            <v>19.34</v>
          </cell>
        </row>
        <row r="5396">
          <cell r="A5396">
            <v>96124</v>
          </cell>
          <cell r="B5396" t="str">
            <v>ACABAMENTOS PARA FORRO (SANCA DE GESSO, COM ALTURA DE 15 CM, MONTADA NA OBRA). AF_05/2017_P</v>
          </cell>
          <cell r="C5396" t="str">
            <v>M</v>
          </cell>
          <cell r="D5396">
            <v>33.270000000000003</v>
          </cell>
        </row>
        <row r="5397">
          <cell r="A5397">
            <v>96115</v>
          </cell>
          <cell r="B5397" t="str">
            <v>FORRO DE FIBRA MINERAL, PARA AMBIENTES COMERCIAIS, INCLUSIVE ESTRUTURA DE FIXAÇÃO. AF_05/2017_P</v>
          </cell>
          <cell r="C5397" t="str">
            <v>M2</v>
          </cell>
          <cell r="D5397">
            <v>64.56</v>
          </cell>
        </row>
        <row r="5398">
          <cell r="A5398">
            <v>72200</v>
          </cell>
          <cell r="B5398" t="str">
            <v>REVESTIMENTO EM LAMINADO MELAMINICO TEXTURIZADO, ESPESSURA 0,8 MM, FIXADO COM COLA</v>
          </cell>
          <cell r="C5398" t="str">
            <v>M2</v>
          </cell>
          <cell r="D5398">
            <v>78.67</v>
          </cell>
        </row>
        <row r="5399">
          <cell r="A5399" t="str">
            <v>73807/1</v>
          </cell>
          <cell r="B5399" t="str">
            <v>CORRIMAO EM MARMORITE, LARGURA 15CM</v>
          </cell>
          <cell r="C5399" t="str">
            <v>M</v>
          </cell>
          <cell r="D5399">
            <v>80.31</v>
          </cell>
        </row>
        <row r="5400">
          <cell r="A5400">
            <v>72201</v>
          </cell>
          <cell r="B5400" t="str">
            <v>RECOLOCACO DE FORROS EM REGUA DE PVC E PERFIS, CONSIDERANDO REAPROVEITAMENTO DO MATERIAL</v>
          </cell>
          <cell r="C5400" t="str">
            <v>M2</v>
          </cell>
          <cell r="D5400">
            <v>9.0299999999999994</v>
          </cell>
        </row>
        <row r="5401">
          <cell r="A5401">
            <v>96111</v>
          </cell>
          <cell r="B5401" t="str">
            <v>FORRO EM RÉGUAS DE PVC, FRISADO, PARA AMBIENTES RESIDENCIAIS, INCLUSIVE ESTRUTURA DE FIXAÇÃO. AF_05/2017_P</v>
          </cell>
          <cell r="C5401" t="str">
            <v>M2</v>
          </cell>
          <cell r="D5401">
            <v>34.68</v>
          </cell>
        </row>
        <row r="5402">
          <cell r="A5402">
            <v>96116</v>
          </cell>
          <cell r="B5402" t="str">
            <v>FORRO EM RÉGUAS DE PVC, FRISADO, PARA AMBIENTES COMERCIAIS, INCLUSIVE ESTRUTURA DE FIXAÇÃO. AF_05/2017_P</v>
          </cell>
          <cell r="C5402" t="str">
            <v>M2</v>
          </cell>
          <cell r="D5402">
            <v>37.520000000000003</v>
          </cell>
        </row>
        <row r="5403">
          <cell r="A5403">
            <v>96121</v>
          </cell>
          <cell r="B5403" t="str">
            <v>ACABAMENTOS PARA FORRO (RODA-FORRO EM PERFIL METÁLICO E PLÁSTICO). AF_05/2017</v>
          </cell>
          <cell r="C5403" t="str">
            <v>M</v>
          </cell>
          <cell r="D5403">
            <v>7.16</v>
          </cell>
        </row>
        <row r="5404">
          <cell r="A5404">
            <v>96485</v>
          </cell>
          <cell r="B5404" t="str">
            <v>FORRO EM RÉGUAS DE PVC, LISO, PARA AMBIENTES RESIDENCIAIS, INCLUSIVE ESTRUTURA DE FIXAÇÃO. AF_05/2017_P</v>
          </cell>
          <cell r="C5404" t="str">
            <v>M2</v>
          </cell>
          <cell r="D5404">
            <v>40.909999999999997</v>
          </cell>
        </row>
        <row r="5405">
          <cell r="A5405">
            <v>96486</v>
          </cell>
          <cell r="B5405" t="str">
            <v>FORRO DE PVC, LISO, PARA AMBIENTES COMERCIAIS, INCLUSIVE ESTRUTURA DE FIXAÇÃO. AF_05/2017_P</v>
          </cell>
          <cell r="C5405" t="str">
            <v>M2</v>
          </cell>
          <cell r="D5405">
            <v>44.13</v>
          </cell>
        </row>
        <row r="5406">
          <cell r="A5406">
            <v>72198</v>
          </cell>
          <cell r="B5406" t="str">
            <v>ISOLAMENTO TERMICO COM ARGAMASSA TRACO 1:3 (CIMENTO E AREIA GROSSA NAO PENEIRADA), COM ADICAO DE PEROLAS DE ISOPOR, ESPESSURA 6CM, PREPARO MANUAL DA ARGAMASSA</v>
          </cell>
          <cell r="C5406" t="str">
            <v>M2</v>
          </cell>
          <cell r="D5406">
            <v>103.43</v>
          </cell>
        </row>
        <row r="5407">
          <cell r="A5407" t="str">
            <v>73833/1</v>
          </cell>
          <cell r="B5407" t="str">
            <v>ISOLAMENTO TERMICO COM MANTA DE LA DE VIDRO, ESPESSURA 2,5CM</v>
          </cell>
          <cell r="C5407" t="str">
            <v>M2</v>
          </cell>
          <cell r="D5407">
            <v>61.36</v>
          </cell>
        </row>
        <row r="5408">
          <cell r="A5408">
            <v>83730</v>
          </cell>
          <cell r="B5408" t="str">
            <v>REPARO ESTRUTURAL DE ESTRUTURAS DE CONCRETO COM ARGAMASSA POLIMERICA DE ALTO DESEMPENHO, E=2 CM</v>
          </cell>
          <cell r="C5408" t="str">
            <v>M2</v>
          </cell>
          <cell r="D5408">
            <v>189.66</v>
          </cell>
        </row>
        <row r="5409">
          <cell r="A5409">
            <v>83736</v>
          </cell>
          <cell r="B5409" t="str">
            <v>REPARO/COLAGEM DE ESTRUTURAS DE CONCRETO COM ADESIVO ESTRUTURAL A BASE DE EPOXI, E=2 MM</v>
          </cell>
          <cell r="C5409" t="str">
            <v>M2</v>
          </cell>
          <cell r="D5409">
            <v>172.87</v>
          </cell>
        </row>
        <row r="5410">
          <cell r="A5410">
            <v>91514</v>
          </cell>
          <cell r="B5410" t="str">
            <v>ESTUCAMENTO DE PANOS DE FACHADA SEM VÃOS DO SISTEMA DE PAREDES DE CONCRETO EM EDIFICAÇÕES DE MÚLTIPLOS PAVIMENTOS. AF_06/2015</v>
          </cell>
          <cell r="C5410" t="str">
            <v>M2</v>
          </cell>
          <cell r="D5410">
            <v>4.4400000000000004</v>
          </cell>
        </row>
        <row r="5411">
          <cell r="A5411">
            <v>91515</v>
          </cell>
          <cell r="B5411" t="str">
            <v>ESTUCAMENTO DE PANOS DE FACHADA COM VÃOS DO SISTEMA DE PAREDES DE CONCRETO EM EDIFICAÇÕES DE MÚLTIPLOS PAVIMENTOS. AF_06/2015</v>
          </cell>
          <cell r="C5411" t="str">
            <v>M2</v>
          </cell>
          <cell r="D5411">
            <v>5.88</v>
          </cell>
        </row>
        <row r="5412">
          <cell r="A5412">
            <v>91516</v>
          </cell>
          <cell r="B5412" t="str">
            <v>ESTUCAMENTO DE SUPERFÍCIE EXTERNA DA SACADA DO SISTEMA DE PAREDES DE CONCRETO EM EDIFICAÇÕES DE MÚLTIPLOS PAVIMENTOS. AF_06/2015</v>
          </cell>
          <cell r="C5412" t="str">
            <v>M2</v>
          </cell>
          <cell r="D5412">
            <v>8.58</v>
          </cell>
        </row>
        <row r="5413">
          <cell r="A5413">
            <v>91517</v>
          </cell>
          <cell r="B5413" t="str">
            <v>ESTUCAMENTO DE PANOS DE FACHADA SEM VÃOS DO SISTEMA DE PAREDES DE CONCRETO EM EDIFICAÇÕES DE PAVIMENTO ÚNICO. AF_06/2015</v>
          </cell>
          <cell r="C5413" t="str">
            <v>M2</v>
          </cell>
          <cell r="D5413">
            <v>9.56</v>
          </cell>
        </row>
        <row r="5414">
          <cell r="A5414">
            <v>91519</v>
          </cell>
          <cell r="B5414" t="str">
            <v>ESTUCAMENTO DE PANOS DE FACHADA COM VÃOS DO SISTEMA DE PAREDES DE CONCRETO EM EDIFICAÇÕES DE PAVIMENTO ÚNICO. AF_06/2015</v>
          </cell>
          <cell r="C5414" t="str">
            <v>M2</v>
          </cell>
          <cell r="D5414">
            <v>10.99</v>
          </cell>
        </row>
        <row r="5415">
          <cell r="A5415">
            <v>91520</v>
          </cell>
          <cell r="B5415" t="str">
            <v>ESTUCAMENTO DE DENSIDADE BAIXA NAS FACES INTERNAS DE PAREDES DO SISTEMA DE PAREDES DE CONCRETO. AF_06/2015</v>
          </cell>
          <cell r="C5415" t="str">
            <v>M2</v>
          </cell>
          <cell r="D5415">
            <v>1.6</v>
          </cell>
        </row>
        <row r="5416">
          <cell r="A5416">
            <v>91522</v>
          </cell>
          <cell r="B5416" t="str">
            <v>ESTUCAMENTO, PARA QUALQUER REVESTIMENTO, EM TETO DO SISTEMA DE PAREDES DE CONCRETO. AF_06/2015</v>
          </cell>
          <cell r="C5416" t="str">
            <v>M2</v>
          </cell>
          <cell r="D5416">
            <v>1.93</v>
          </cell>
        </row>
        <row r="5417">
          <cell r="A5417">
            <v>91525</v>
          </cell>
          <cell r="B5417" t="str">
            <v>ESTUCAMENTO DE DENSIDADE ALTA, NAS FACES INTERNAS DE PAREDES DO SISTEMA DE PAREDES DE CONCRETO. AF_06/2015</v>
          </cell>
          <cell r="C5417" t="str">
            <v>M2</v>
          </cell>
          <cell r="D5417">
            <v>3.53</v>
          </cell>
        </row>
        <row r="5418">
          <cell r="A5418">
            <v>73548</v>
          </cell>
          <cell r="B5418" t="str">
            <v>ARGAMASSA TRACO 1:3 (CIMENTO E AREIA), PREPARO MANUAL, INCLUSO ADITIVO IMPERMEABILIZANTE</v>
          </cell>
          <cell r="C5418" t="str">
            <v>M3</v>
          </cell>
          <cell r="D5418">
            <v>483.81</v>
          </cell>
        </row>
        <row r="5419">
          <cell r="A5419">
            <v>73549</v>
          </cell>
          <cell r="B5419" t="str">
            <v>ARGAMASSA TRACO 1:4 (CIMENTO E AREIA), PREPARO MANUAL, INCLUSO ADITIVO IMPERMEABILIZANTE</v>
          </cell>
          <cell r="C5419" t="str">
            <v>M3</v>
          </cell>
          <cell r="D5419">
            <v>453.05</v>
          </cell>
        </row>
        <row r="5420">
          <cell r="A5420">
            <v>87280</v>
          </cell>
          <cell r="B5420" t="str">
            <v>ARGAMASSA TRAÇO 1:7 (CIMENTO E AREIA MÉDIA) COM ADIÇÃO DE PLASTIFICANTE PARA EMBOÇO/MASSA ÚNICA/ASSENTAMENTO DE ALVENARIA DE VEDAÇÃO, PREPARO MECÂNICO COM BETONEIRA 400 L. AF_06/2014</v>
          </cell>
          <cell r="C5420" t="str">
            <v>M3</v>
          </cell>
          <cell r="D5420">
            <v>256.10000000000002</v>
          </cell>
        </row>
        <row r="5421">
          <cell r="A5421">
            <v>87281</v>
          </cell>
          <cell r="B5421" t="str">
            <v>ARGAMASSA TRAÇO 1:7 (CIMENTO E AREIA MÉDIA) COM ADIÇÃO DE PLASTIFICANTE PARA EMBOÇO/MASSA ÚNICA/ASSENTAMENTO DE ALVENARIA DE VEDAÇÃO, PREPARO MECÂNICO COM BETONEIRA 600 L. AF_06/2014</v>
          </cell>
          <cell r="C5421" t="str">
            <v>M3</v>
          </cell>
          <cell r="D5421">
            <v>253.1</v>
          </cell>
        </row>
        <row r="5422">
          <cell r="A5422">
            <v>87283</v>
          </cell>
          <cell r="B5422" t="str">
            <v>ARGAMASSA TRAÇO 1:6 (CIMENTO E AREIA MÉDIA) COM ADIÇÃO DE PLASTIFICANTE PARA EMBOÇO/MASSA ÚNICA/ASSENTAMENTO DE ALVENARIA DE VEDAÇÃO, PREPARO MECÂNICO COM BETONEIRA 400 L. AF_06/2014</v>
          </cell>
          <cell r="C5422" t="str">
            <v>M3</v>
          </cell>
          <cell r="D5422">
            <v>281.18</v>
          </cell>
        </row>
        <row r="5423">
          <cell r="A5423">
            <v>87284</v>
          </cell>
          <cell r="B5423" t="str">
            <v>ARGAMASSA TRAÇO 1:6 (CIMENTO E AREIA MÉDIA) COM ADIÇÃO DE PLASTIFICANTE PARA EMBOÇO/MASSA ÚNICA/ASSENTAMENTO DE ALVENARIA DE VEDAÇÃO, PREPARO MECÂNICO COM BETONEIRA 600 L. AF_06/2014</v>
          </cell>
          <cell r="C5423" t="str">
            <v>M3</v>
          </cell>
          <cell r="D5423">
            <v>265.20999999999998</v>
          </cell>
        </row>
        <row r="5424">
          <cell r="A5424">
            <v>87286</v>
          </cell>
          <cell r="B5424" t="str">
            <v>ARGAMASSA TRAÇO 1:1:6 (CIMENTO, CAL E AREIA MÉDIA) PARA EMBOÇO/MASSA ÚNICA/ASSENTAMENTO DE ALVENARIA DE VEDAÇÃO, PREPARO MECÂNICO COM BETONEIRA 400 L. AF_06/2014</v>
          </cell>
          <cell r="C5424" t="str">
            <v>M3</v>
          </cell>
          <cell r="D5424">
            <v>261.61</v>
          </cell>
        </row>
        <row r="5425">
          <cell r="A5425">
            <v>87287</v>
          </cell>
          <cell r="B5425" t="str">
            <v>ARGAMASSA TRAÇO 1:1:6 (CIMENTO, CAL E AREIA MÉDIA) PARA EMBOÇO/MASSA ÚNICA/ASSENTAMENTO DE ALVENARIA DE VEDAÇÃO, PREPARO MECÂNICO COM BETONEIRA 600 L. AF_06/2014</v>
          </cell>
          <cell r="C5425" t="str">
            <v>M3</v>
          </cell>
          <cell r="D5425">
            <v>319.64</v>
          </cell>
        </row>
        <row r="5426">
          <cell r="A5426">
            <v>87289</v>
          </cell>
          <cell r="B5426" t="str">
            <v>ARGAMASSA TRAÇO 1:1,5:7,5 (CIMENTO, CAL E AREIA MÉDIA) PARA EMBOÇO/MASSA ÚNICA/ASSENTAMENTO DE ALVENARIA DE VEDAÇÃO, PREPARO MECÂNICO COM BETONEIRA 400 L. AF_06/2014</v>
          </cell>
          <cell r="C5426" t="str">
            <v>M3</v>
          </cell>
          <cell r="D5426">
            <v>302.07</v>
          </cell>
        </row>
        <row r="5427">
          <cell r="A5427">
            <v>87290</v>
          </cell>
          <cell r="B5427" t="str">
            <v>ARGAMASSA TRAÇO 1:1,5:7,5 (CIMENTO, CAL E AREIA MÉDIA) PARA EMBOÇO/MASSA ÚNICA/ASSENTAMENTO DE ALVENARIA DE VEDAÇÃO, PREPARO MECÂNICO COM BETONEIRA 600 L. AF_06/2014</v>
          </cell>
          <cell r="C5427" t="str">
            <v>M3</v>
          </cell>
          <cell r="D5427">
            <v>298.37</v>
          </cell>
        </row>
        <row r="5428">
          <cell r="A5428">
            <v>87292</v>
          </cell>
          <cell r="B5428" t="str">
            <v>ARGAMASSA TRAÇO 1:2:8 (CIMENTO, CAL E AREIA MÉDIA) PARA EMBOÇO/MASSA ÚNICA/ASSENTAMENTO DE ALVENARIA DE VEDAÇÃO, PREPARO MECÂNICO COM BETONEIRA 400 L. AF_06/2014</v>
          </cell>
          <cell r="C5428" t="str">
            <v>M3</v>
          </cell>
          <cell r="D5428">
            <v>312.14</v>
          </cell>
        </row>
        <row r="5429">
          <cell r="A5429">
            <v>87294</v>
          </cell>
          <cell r="B5429" t="str">
            <v>ARGAMASSA TRAÇO 1:2:9 (CIMENTO, CAL E AREIA MÉDIA) PARA EMBOÇO/MASSA ÚNICA/ASSENTAMENTO DE ALVENARIA DE VEDAÇÃO, PREPARO MECÂNICO COM BETONEIRA 600 L. AF_06/2014</v>
          </cell>
          <cell r="C5429" t="str">
            <v>M3</v>
          </cell>
          <cell r="D5429">
            <v>294.72000000000003</v>
          </cell>
        </row>
        <row r="5430">
          <cell r="A5430">
            <v>87295</v>
          </cell>
          <cell r="B5430" t="str">
            <v>ARGAMASSA TRAÇO 1:3:12 (CIMENTO, CAL E AREIA MÉDIA) PARA EMBOÇO/MASSA ÚNICA/ASSENTAMENTO DE ALVENARIA DE VEDAÇÃO, PREPARO MECÂNICO COM BETONEIRA 400 L. AF_06/2014</v>
          </cell>
          <cell r="C5430" t="str">
            <v>M3</v>
          </cell>
          <cell r="D5430">
            <v>294.41000000000003</v>
          </cell>
        </row>
        <row r="5431">
          <cell r="A5431">
            <v>87296</v>
          </cell>
          <cell r="B5431" t="str">
            <v>ARGAMASSA TRAÇO 1:3:12 (CIMENTO, CAL E AREIA MÉDIA) PARA EMBOÇO/MASSA ÚNICA/ASSENTAMENTO DE ALVENARIA DE VEDAÇÃO, PREPARO MECÂNICO COM BETONEIRA 600 L. AF_06/2014</v>
          </cell>
          <cell r="C5431" t="str">
            <v>M3</v>
          </cell>
          <cell r="D5431">
            <v>277.81</v>
          </cell>
        </row>
        <row r="5432">
          <cell r="A5432">
            <v>87298</v>
          </cell>
          <cell r="B5432" t="str">
            <v>ARGAMASSA TRAÇO 1:3 (CIMENTO E AREIA MÉDIA) PARA CONTRAPISO, PREPARO MECÂNICO COM BETONEIRA 400 L. AF_06/2014</v>
          </cell>
          <cell r="C5432" t="str">
            <v>M3</v>
          </cell>
          <cell r="D5432">
            <v>429.36</v>
          </cell>
        </row>
        <row r="5433">
          <cell r="A5433">
            <v>87299</v>
          </cell>
          <cell r="B5433" t="str">
            <v>ARGAMASSA TRAÇO 1:3 (CIMENTO E AREIA MÉDIA) PARA CONTRAPISO, PREPARO MECÂNICO COM BETONEIRA 600 L. AF_06/2014</v>
          </cell>
          <cell r="C5433" t="str">
            <v>M3</v>
          </cell>
          <cell r="D5433">
            <v>417.83</v>
          </cell>
        </row>
        <row r="5434">
          <cell r="A5434">
            <v>87301</v>
          </cell>
          <cell r="B5434" t="str">
            <v>ARGAMASSA TRAÇO 1:4 (CIMENTO E AREIA MÉDIA) PARA CONTRAPISO, PREPARO MECÂNICO COM BETONEIRA 400 L. AF_06/2014</v>
          </cell>
          <cell r="C5434" t="str">
            <v>M3</v>
          </cell>
          <cell r="D5434">
            <v>370.6</v>
          </cell>
        </row>
        <row r="5435">
          <cell r="A5435">
            <v>87302</v>
          </cell>
          <cell r="B5435" t="str">
            <v>ARGAMASSA TRAÇO 1:4 (CIMENTO E AREIA MÉDIA) PARA CONTRAPISO, PREPARO MECÂNICO COM BETONEIRA 600 L. AF_06/2014</v>
          </cell>
          <cell r="C5435" t="str">
            <v>M3</v>
          </cell>
          <cell r="D5435">
            <v>361.31</v>
          </cell>
        </row>
        <row r="5436">
          <cell r="A5436">
            <v>87304</v>
          </cell>
          <cell r="B5436" t="str">
            <v>ARGAMASSA TRAÇO 1:5 (CIMENTO E AREIA MÉDIA) PARA CONTRAPISO, PREPARO MECÂNICO COM BETONEIRA 400 L. AF_06/2014</v>
          </cell>
          <cell r="C5436" t="str">
            <v>M3</v>
          </cell>
          <cell r="D5436">
            <v>335.07</v>
          </cell>
        </row>
        <row r="5437">
          <cell r="A5437">
            <v>87305</v>
          </cell>
          <cell r="B5437" t="str">
            <v>ARGAMASSA TRAÇO 1:5 (CIMENTO E AREIA MÉDIA) PARA CONTRAPISO, PREPARO MECÂNICO COM BETONEIRA 600 L. AF_06/2014</v>
          </cell>
          <cell r="C5437" t="str">
            <v>M3</v>
          </cell>
          <cell r="D5437">
            <v>325.38</v>
          </cell>
        </row>
        <row r="5438">
          <cell r="A5438">
            <v>87307</v>
          </cell>
          <cell r="B5438" t="str">
            <v>ARGAMASSA TRAÇO 1:6 (CIMENTO E AREIA MÉDIA) PARA CONTRAPISO, PREPARO MECÂNICO COM BETONEIRA 400 L. AF_06/2014</v>
          </cell>
          <cell r="C5438" t="str">
            <v>M3</v>
          </cell>
          <cell r="D5438">
            <v>304.63</v>
          </cell>
        </row>
        <row r="5439">
          <cell r="A5439">
            <v>87308</v>
          </cell>
          <cell r="B5439" t="str">
            <v>ARGAMASSA TRAÇO 1:6 (CIMENTO E AREIA MÉDIA) PARA CONTRAPISO, PREPARO MECÂNICO COM BETONEIRA 600 L. AF_06/2014</v>
          </cell>
          <cell r="C5439" t="str">
            <v>M3</v>
          </cell>
          <cell r="D5439">
            <v>296.51</v>
          </cell>
        </row>
        <row r="5440">
          <cell r="A5440">
            <v>87310</v>
          </cell>
          <cell r="B5440" t="str">
            <v>ARGAMASSA TRAÇO 1:5 (CIMENTO E AREIA GROSSA) PARA CHAPISCO CONVENCIONAL, PREPARO MECÂNICO COM BETONEIRA 400 L. AF_06/2014</v>
          </cell>
          <cell r="C5440" t="str">
            <v>M3</v>
          </cell>
          <cell r="D5440">
            <v>284.10000000000002</v>
          </cell>
        </row>
        <row r="5441">
          <cell r="A5441">
            <v>87311</v>
          </cell>
          <cell r="B5441" t="str">
            <v>ARGAMASSA TRAÇO 1:5 (CIMENTO E AREIA GROSSA) PARA CHAPISCO CONVENCIONAL, PREPARO MECÂNICO COM BETONEIRA 600 L. AF_06/2014</v>
          </cell>
          <cell r="C5441" t="str">
            <v>M3</v>
          </cell>
          <cell r="D5441">
            <v>278.58999999999997</v>
          </cell>
        </row>
        <row r="5442">
          <cell r="A5442">
            <v>87313</v>
          </cell>
          <cell r="B5442" t="str">
            <v>ARGAMASSA TRAÇO 1:3 (CIMENTO E AREIA GROSSA) PARA CHAPISCO CONVENCIONAL, PREPARO MECÂNICO COM BETONEIRA 400 L. AF_06/2014</v>
          </cell>
          <cell r="C5442" t="str">
            <v>M3</v>
          </cell>
          <cell r="D5442">
            <v>351.82</v>
          </cell>
        </row>
        <row r="5443">
          <cell r="A5443">
            <v>87314</v>
          </cell>
          <cell r="B5443" t="str">
            <v>ARGAMASSA TRAÇO 1:3 (CIMENTO E AREIA GROSSA) PARA CHAPISCO CONVENCIONAL, PREPARO MECÂNICO COM BETONEIRA 600 L. AF_06/2014</v>
          </cell>
          <cell r="C5443" t="str">
            <v>M3</v>
          </cell>
          <cell r="D5443">
            <v>347.37</v>
          </cell>
        </row>
        <row r="5444">
          <cell r="A5444">
            <v>87316</v>
          </cell>
          <cell r="B5444" t="str">
            <v>ARGAMASSA TRAÇO 1:4 (CIMENTO E AREIA GROSSA) PARA CHAPISCO CONVENCIONAL, PREPARO MECÂNICO COM BETONEIRA 400 L. AF_06/2014</v>
          </cell>
          <cell r="C5444" t="str">
            <v>M3</v>
          </cell>
          <cell r="D5444">
            <v>315.26</v>
          </cell>
        </row>
        <row r="5445">
          <cell r="A5445">
            <v>87317</v>
          </cell>
          <cell r="B5445" t="str">
            <v>ARGAMASSA TRAÇO 1:4 (CIMENTO E AREIA GROSSA) PARA CHAPISCO CONVENCIONAL, PREPARO MECÂNICO COM BETONEIRA 600 L. AF_06/2014</v>
          </cell>
          <cell r="C5445" t="str">
            <v>M3</v>
          </cell>
          <cell r="D5445">
            <v>306.72000000000003</v>
          </cell>
        </row>
        <row r="5446">
          <cell r="A5446">
            <v>87319</v>
          </cell>
          <cell r="B5446" t="str">
            <v>ARGAMASSA TRAÇO 1:5 (CIMENTO E AREIA GROSSA) COM ADIÇÃO DE EMULSÃO POLIMÉRICA PARA CHAPISCO ROLADO, PREPARO MECÂNICO COM BETONEIRA 400 L. AF_06/2014</v>
          </cell>
          <cell r="C5446" t="str">
            <v>M3</v>
          </cell>
          <cell r="D5446">
            <v>1843.23</v>
          </cell>
        </row>
        <row r="5447">
          <cell r="A5447">
            <v>87320</v>
          </cell>
          <cell r="B5447" t="str">
            <v>ARGAMASSA TRAÇO 1:5 (CIMENTO E AREIA GROSSA) COM ADIÇÃO DE EMULSÃO POLIMÉRICA PARA CHAPISCO ROLADO, PREPARO MECÂNICO COM BETONEIRA 600 L. AF_06/2014</v>
          </cell>
          <cell r="C5447" t="str">
            <v>M3</v>
          </cell>
          <cell r="D5447">
            <v>1845.06</v>
          </cell>
        </row>
        <row r="5448">
          <cell r="A5448">
            <v>87322</v>
          </cell>
          <cell r="B5448" t="str">
            <v>ARGAMASSA TRAÇO 1:3 (CIMENTO E AREIA GROSSA) COM ADIÇÃO DE EMULSÃO POLIMÉRICA PARA CHAPISCO ROLADO, PREPARO MECÂNICO COM BETONEIRA 400 L. AF_06/2014</v>
          </cell>
          <cell r="C5448" t="str">
            <v>M3</v>
          </cell>
          <cell r="D5448">
            <v>1911.36</v>
          </cell>
        </row>
        <row r="5449">
          <cell r="A5449">
            <v>87323</v>
          </cell>
          <cell r="B5449" t="str">
            <v>ARGAMASSA TRAÇO 1:3 (CIMENTO E AREIA GROSSA) COM ADIÇÃO DE EMULSÃO POLIMÉRICA PARA CHAPISCO ROLADO, PREPARO MECÂNICO COM BETONEIRA 600 L. AF_06/2014</v>
          </cell>
          <cell r="C5449" t="str">
            <v>M3</v>
          </cell>
          <cell r="D5449">
            <v>1900.68</v>
          </cell>
        </row>
        <row r="5450">
          <cell r="A5450">
            <v>87325</v>
          </cell>
          <cell r="B5450" t="str">
            <v>ARGAMASSA TRAÇO 1:4 (CIMENTO E AREIA GROSSA) COM ADIÇÃO DE EMULSÃO POLIMÉRICA PARA CHAPISCO ROLADO, PREPARO MECÂNICO COM BETONEIRA 400 L. AF_06/2014</v>
          </cell>
          <cell r="C5450" t="str">
            <v>M3</v>
          </cell>
          <cell r="D5450">
            <v>1870.34</v>
          </cell>
        </row>
        <row r="5451">
          <cell r="A5451">
            <v>87326</v>
          </cell>
          <cell r="B5451" t="str">
            <v>ARGAMASSA TRAÇO 1:4 (CIMENTO E AREIA GROSSA) COM ADIÇÃO DE EMULSÃO POLIMÉRICA PARA CHAPISCO ROLADO, PREPARO MECÂNICO COM BETONEIRA 600 L. AF_06/2014</v>
          </cell>
          <cell r="C5451" t="str">
            <v>M3</v>
          </cell>
          <cell r="D5451">
            <v>1865.95</v>
          </cell>
        </row>
        <row r="5452">
          <cell r="A5452">
            <v>87327</v>
          </cell>
          <cell r="B5452" t="str">
            <v>ARGAMASSA TRAÇO 1:7 (CIMENTO E AREIA MÉDIA) COM ADIÇÃO DE PLASTIFICANTE PARA EMBOÇO/MASSA ÚNICA/ASSENTAMENTO DE ALVENARIA DE VEDAÇÃO, PREPARO MECÂNICO COM MISTURADOR DE EIXO HORIZONTAL DE 300 KG. AF_06/2014</v>
          </cell>
          <cell r="C5452" t="str">
            <v>M3</v>
          </cell>
          <cell r="D5452">
            <v>272.95999999999998</v>
          </cell>
        </row>
        <row r="5453">
          <cell r="A5453">
            <v>87328</v>
          </cell>
          <cell r="B5453" t="str">
            <v>ARGAMASSA TRAÇO 1:7 (CIMENTO E AREIA MÉDIA) COM ADIÇÃO DE PLASTIFICANTE PARA EMBOÇO/MASSA ÚNICA/ASSENTAMENTO DE ALVENARIA DE VEDAÇÃO, PREPARO MECÂNICO COM MISTURADOR DE EIXO HORIZONTAL DE 600 KG. AF_06/2014</v>
          </cell>
          <cell r="C5453" t="str">
            <v>M3</v>
          </cell>
          <cell r="D5453">
            <v>240.76</v>
          </cell>
        </row>
        <row r="5454">
          <cell r="A5454">
            <v>87329</v>
          </cell>
          <cell r="B5454" t="str">
            <v>ARGAMASSA TRAÇO 1:6 (CIMENTO E AREIA MÉDIA) COM ADIÇÃO DE PLASTIFICANTE PARA EMBOÇO/MASSA ÚNICA/ASSENTAMENTO DE ALVENARIA DE VEDAÇÃO, PREPARO MECÂNICO COM MISTURADOR DE EIXO HORIZONTAL DE 300 KG. AF_06/2014</v>
          </cell>
          <cell r="C5454" t="str">
            <v>M3</v>
          </cell>
          <cell r="D5454">
            <v>299.20999999999998</v>
          </cell>
        </row>
        <row r="5455">
          <cell r="A5455">
            <v>87330</v>
          </cell>
          <cell r="B5455" t="str">
            <v>ARGAMASSA TRAÇO 1:6 (CIMENTO E AREIA MÉDIA) COM ADIÇÃO DE PLASTIFICANTE PARA EMBOÇO/MASSA ÚNICA/ASSENTAMENTO DE ALVENARIA DE VEDAÇÃO, PREPARO MECÂNICO COM MISTURADOR DE EIXO HORIZONTAL DE 600 KG. AF_06/2014</v>
          </cell>
          <cell r="C5455" t="str">
            <v>M3</v>
          </cell>
          <cell r="D5455">
            <v>264.77</v>
          </cell>
        </row>
        <row r="5456">
          <cell r="A5456">
            <v>87331</v>
          </cell>
          <cell r="B5456" t="str">
            <v>ARGAMASSA TRAÇO 1:1:6 (CIMENTO, CAL E AREIA MÉDIA) PARA EMBOÇO/MASSA ÚNICA/ASSENTAMENTO DE ALVENARIA DE VEDAÇÃO, PREPARO MECÂNICO COM MISTURADOR DE EIXO HORIZONTAL DE 300 KG. AF_06/2014</v>
          </cell>
          <cell r="C5456" t="str">
            <v>M3</v>
          </cell>
          <cell r="D5456">
            <v>338.64</v>
          </cell>
        </row>
        <row r="5457">
          <cell r="A5457">
            <v>87332</v>
          </cell>
          <cell r="B5457" t="str">
            <v>ARGAMASSA TRAÇO 1:1:6 (CIMENTO, CAL E AREIA MÉDIA) PARA EMBOÇO/MASSA ÚNICA/ASSENTAMENTO DE ALVENARIA DE VEDAÇÃO, PREPARO MECÂNICO COM MISTURADOR DE EIXO HORIZONTAL DE 600 KG. AF_06/2014</v>
          </cell>
          <cell r="C5457" t="str">
            <v>M3</v>
          </cell>
          <cell r="D5457">
            <v>304.52999999999997</v>
          </cell>
        </row>
        <row r="5458">
          <cell r="A5458">
            <v>87333</v>
          </cell>
          <cell r="B5458" t="str">
            <v>ARGAMASSA TRAÇO 1:1,5:7,5 (CIMENTO, CAL E AREIA MÉDIA) PARA EMBOÇO/MASSA ÚNICA/ASSENTAMENTO DE ALVENARIA DE VEDAÇÃO, PREPARO MECÂNICO COM MISTURADOR DE EIXO HORIZONTAL DE 300 KG. AF_06/2014</v>
          </cell>
          <cell r="C5458" t="str">
            <v>M3</v>
          </cell>
          <cell r="D5458">
            <v>308.25</v>
          </cell>
        </row>
        <row r="5459">
          <cell r="A5459">
            <v>87334</v>
          </cell>
          <cell r="B5459" t="str">
            <v>ARGAMASSA TRAÇO 1:1,5:7,5 (CIMENTO, CAL E AREIA MÉDIA) PARA EMBOÇO/MASSA ÚNICA/ASSENTAMENTO DE ALVENARIA DE VEDAÇÃO, PREPARO MECÂNICO COM MISTURADOR DE EIXO HORIZONTAL DE 600 KG. AF_06/2014</v>
          </cell>
          <cell r="C5459" t="str">
            <v>M3</v>
          </cell>
          <cell r="D5459">
            <v>283.11</v>
          </cell>
        </row>
        <row r="5460">
          <cell r="A5460">
            <v>87335</v>
          </cell>
          <cell r="B5460" t="str">
            <v>ARGAMASSA TRAÇO 1:2:8 (CIMENTO, CAL E AREIA MÉDIA) PARA EMBOÇO/MASSA ÚNICA/ASSENTAMENTO DE ALVENARIA DE VEDAÇÃO, PREPARO MECÂNICO COM MISTURADOR DE EIXO HORIZONTAL DE 300 KG. AF_06/2014</v>
          </cell>
          <cell r="C5460" t="str">
            <v>M3</v>
          </cell>
          <cell r="D5460">
            <v>310.22000000000003</v>
          </cell>
        </row>
        <row r="5461">
          <cell r="A5461">
            <v>87336</v>
          </cell>
          <cell r="B5461" t="str">
            <v>ARGAMASSA TRAÇO 1:2:8 (CIMENTO, CAL E AREIA MÉDIA) PARA EMBOÇO/MASSA ÚNICA/ASSENTAMENTO DE ALVENARIA DE VEDAÇÃO, PREPARO MECÂNICO COM MISTURADOR DE EIXO HORIZONTAL DE 600 KG. AF_06/2014</v>
          </cell>
          <cell r="C5461" t="str">
            <v>M3</v>
          </cell>
          <cell r="D5461">
            <v>291.33</v>
          </cell>
        </row>
        <row r="5462">
          <cell r="A5462">
            <v>87337</v>
          </cell>
          <cell r="B5462" t="str">
            <v>ARGAMASSA TRAÇO 1:2:9 (CIMENTO, CAL E AREIA MÉDIA) PARA EMBOÇO/MASSA ÚNICA/ASSENTAMENTO DE ALVENARIA DE VEDAÇÃO, PREPARO MECÂNICO COM MISTURADOR DE EIXO HORIZONTAL DE 300 KG. AF_06/2014</v>
          </cell>
          <cell r="C5462" t="str">
            <v>M3</v>
          </cell>
          <cell r="D5462">
            <v>292.95999999999998</v>
          </cell>
        </row>
        <row r="5463">
          <cell r="A5463">
            <v>87338</v>
          </cell>
          <cell r="B5463" t="str">
            <v>ARGAMASSA TRAÇO 1:3:12 (CIMENTO, CAL E AREIA MÉDIA) PARA EMBOÇO/MASSA ÚNICA/ASSENTAMENTO DE ALVENARIA DE VEDAÇÃO, PREPARO MECÂNICO COM MISTURADOR DE EIXO HORIZONTAL DE 600 KG. AF_06/2014</v>
          </cell>
          <cell r="C5463" t="str">
            <v>M3</v>
          </cell>
          <cell r="D5463">
            <v>275.25</v>
          </cell>
        </row>
        <row r="5464">
          <cell r="A5464">
            <v>87339</v>
          </cell>
          <cell r="B5464" t="str">
            <v>ARGAMASSA TRAÇO 1:3 (CIMENTO E AREIA MÉDIA) PARA CONTRAPISO, PREPARO MECÂNICO COM MISTURADOR DE EIXO HORIZONTAL DE 160 KG. AF_06/2014</v>
          </cell>
          <cell r="C5464" t="str">
            <v>M3</v>
          </cell>
          <cell r="D5464">
            <v>496.25</v>
          </cell>
        </row>
        <row r="5465">
          <cell r="A5465">
            <v>87340</v>
          </cell>
          <cell r="B5465" t="str">
            <v>ARGAMASSA TRAÇO 1:3 (CIMENTO E AREIA MÉDIA) PARA CONTRAPISO, PREPARO MECÂNICO COM MISTURADOR DE EIXO HORIZONTAL DE 300 KG. AF_06/2014</v>
          </cell>
          <cell r="C5465" t="str">
            <v>M3</v>
          </cell>
          <cell r="D5465">
            <v>419.44</v>
          </cell>
        </row>
        <row r="5466">
          <cell r="A5466">
            <v>87341</v>
          </cell>
          <cell r="B5466" t="str">
            <v>ARGAMASSA TRAÇO 1:3 (CIMENTO E AREIA MÉDIA) PARA CONTRAPISO, PREPARO MECÂNICO COM MISTURADOR DE EIXO HORIZONTAL DE 600 KG. AF_06/2014</v>
          </cell>
          <cell r="C5466" t="str">
            <v>M3</v>
          </cell>
          <cell r="D5466">
            <v>405.03</v>
          </cell>
        </row>
        <row r="5467">
          <cell r="A5467">
            <v>87342</v>
          </cell>
          <cell r="B5467" t="str">
            <v>ARGAMASSA TRAÇO 1:4 (CIMENTO E AREIA MÉDIA) PARA CONTRAPISO, PREPARO MECÂNICO COM MISTURADOR DE EIXO HORIZONTAL DE 160 KG. AF_06/2014</v>
          </cell>
          <cell r="C5467" t="str">
            <v>M3</v>
          </cell>
          <cell r="D5467">
            <v>418.78</v>
          </cell>
        </row>
        <row r="5468">
          <cell r="A5468">
            <v>87343</v>
          </cell>
          <cell r="B5468" t="str">
            <v>ARGAMASSA TRAÇO 1:4 (CIMENTO E AREIA MÉDIA) PARA CONTRAPISO, PREPARO MECÂNICO COM MISTURADOR DE EIXO HORIZONTAL DE 300 KG. AF_06/2014</v>
          </cell>
          <cell r="C5468" t="str">
            <v>M3</v>
          </cell>
          <cell r="D5468">
            <v>369.17</v>
          </cell>
        </row>
        <row r="5469">
          <cell r="A5469">
            <v>87344</v>
          </cell>
          <cell r="B5469" t="str">
            <v>ARGAMASSA TRAÇO 1:4 (CIMENTO E AREIA MÉDIA) PARA CONTRAPISO, PREPARO MECÂNICO COM MISTURADOR DE EIXO HORIZONTAL DE 600 KG. AF_06/2014</v>
          </cell>
          <cell r="C5469" t="str">
            <v>M3</v>
          </cell>
          <cell r="D5469">
            <v>348.71</v>
          </cell>
        </row>
        <row r="5470">
          <cell r="A5470">
            <v>87345</v>
          </cell>
          <cell r="B5470" t="str">
            <v>ARGAMASSA TRAÇO 1:5 (CIMENTO E AREIA MÉDIA) PARA CONTRAPISO, PREPARO MECÂNICO COM MISTURADOR DE EIXO HORIZONTAL DE 160 KG. AF_06/2014</v>
          </cell>
          <cell r="C5470" t="str">
            <v>M3</v>
          </cell>
          <cell r="D5470">
            <v>359.59</v>
          </cell>
        </row>
        <row r="5471">
          <cell r="A5471">
            <v>87346</v>
          </cell>
          <cell r="B5471" t="str">
            <v>ARGAMASSA TRAÇO 1:5 (CIMENTO E AREIA MÉDIA) PARA CONTRAPISO, PREPARO MECÂNICO COM MISTURADOR DE EIXO HORIZONTAL DE 300 KG. AF_06/2014</v>
          </cell>
          <cell r="C5471" t="str">
            <v>M3</v>
          </cell>
          <cell r="D5471">
            <v>325.67</v>
          </cell>
        </row>
        <row r="5472">
          <cell r="A5472">
            <v>87347</v>
          </cell>
          <cell r="B5472" t="str">
            <v>ARGAMASSA TRAÇO 1:5 (CIMENTO E AREIA MÉDIA) PARA CONTRAPISO, PREPARO MECÂNICO COM MISTURADOR DE EIXO HORIZONTAL DE 600 KG. AF_06/2014</v>
          </cell>
          <cell r="C5472" t="str">
            <v>M3</v>
          </cell>
          <cell r="D5472">
            <v>314.02999999999997</v>
          </cell>
        </row>
        <row r="5473">
          <cell r="A5473">
            <v>87348</v>
          </cell>
          <cell r="B5473" t="str">
            <v>ARGAMASSA TRAÇO 1:6 (CIMENTO E AREIA MÉDIA) PARA CONTRAPISO, PREPARO MECÂNICO COM MISTURADOR DE EIXO HORIZONTAL DE 160 KG. AF_06/2014</v>
          </cell>
          <cell r="C5473" t="str">
            <v>M3</v>
          </cell>
          <cell r="D5473">
            <v>327.92</v>
          </cell>
        </row>
        <row r="5474">
          <cell r="A5474">
            <v>87349</v>
          </cell>
          <cell r="B5474" t="str">
            <v>ARGAMASSA TRAÇO 1:6 (CIMENTO E AREIA MÉDIA) PARA CONTRAPISO, PREPARO MECÂNICO COM MISTURADOR DE EIXO HORIZONTAL DE 600 KG. AF_06/2014</v>
          </cell>
          <cell r="C5474" t="str">
            <v>M3</v>
          </cell>
          <cell r="D5474">
            <v>283.88</v>
          </cell>
        </row>
        <row r="5475">
          <cell r="A5475">
            <v>87350</v>
          </cell>
          <cell r="B5475" t="str">
            <v>ARGAMASSA TRAÇO 1:5 (CIMENTO E AREIA GROSSA) PARA CHAPISCO CONVENCIONAL, PREPARO MECÂNICO COM MISTURADOR DE EIXO HORIZONTAL DE 300 KG. AF_06/2014</v>
          </cell>
          <cell r="C5475" t="str">
            <v>M3</v>
          </cell>
          <cell r="D5475">
            <v>309.97000000000003</v>
          </cell>
        </row>
        <row r="5476">
          <cell r="A5476">
            <v>87351</v>
          </cell>
          <cell r="B5476" t="str">
            <v>ARGAMASSA TRAÇO 1:5 (CIMENTO E AREIA GROSSA) PARA CHAPISCO CONVENCIONAL, PREPARO MECÂNICO COM MISTURADOR DE EIXO HORIZONTAL DE 600 KG. AF_06/2014</v>
          </cell>
          <cell r="C5476" t="str">
            <v>M3</v>
          </cell>
          <cell r="D5476">
            <v>277.89</v>
          </cell>
        </row>
        <row r="5477">
          <cell r="A5477">
            <v>87352</v>
          </cell>
          <cell r="B5477" t="str">
            <v>ARGAMASSA TRAÇO 1:3 (CIMENTO E AREIA GROSSA) PARA CHAPISCO CONVENCIONAL, PREPARO MECÂNICO COM MISTURADOR DE EIXO HORIZONTAL DE 160 KG. AF_06/2014</v>
          </cell>
          <cell r="C5477" t="str">
            <v>M3</v>
          </cell>
          <cell r="D5477">
            <v>400.13</v>
          </cell>
        </row>
        <row r="5478">
          <cell r="A5478">
            <v>87353</v>
          </cell>
          <cell r="B5478" t="str">
            <v>ARGAMASSA TRAÇO 1:3 (CIMENTO E AREIA GROSSA) PARA CHAPISCO CONVENCIONAL, PREPARO MECÂNICO COM MISTURADOR DE EIXO HORIZONTAL DE 300 KG. AF_06/2014</v>
          </cell>
          <cell r="C5478" t="str">
            <v>M3</v>
          </cell>
          <cell r="D5478">
            <v>355.53</v>
          </cell>
        </row>
        <row r="5479">
          <cell r="A5479">
            <v>87354</v>
          </cell>
          <cell r="B5479" t="str">
            <v>ARGAMASSA TRAÇO 1:3 (CIMENTO E AREIA GROSSA) PARA CHAPISCO CONVENCIONAL, PREPARO MECÂNICO COM MISTURADOR DE EIXO HORIZONTAL DE 600 KG. AF_06/2014</v>
          </cell>
          <cell r="C5479" t="str">
            <v>M3</v>
          </cell>
          <cell r="D5479">
            <v>335.01</v>
          </cell>
        </row>
        <row r="5480">
          <cell r="A5480">
            <v>87355</v>
          </cell>
          <cell r="B5480" t="str">
            <v>ARGAMASSA TRAÇO 1:4 (CIMENTO E AREIA GROSSA) PARA CHAPISCO CONVENCIONAL, PREPARO MECÂNICO COM MISTURADOR DE EIXO HORIZONTAL DE 160 KG. AF_06/2014</v>
          </cell>
          <cell r="C5480" t="str">
            <v>M3</v>
          </cell>
          <cell r="D5480">
            <v>343.22</v>
          </cell>
        </row>
        <row r="5481">
          <cell r="A5481">
            <v>87356</v>
          </cell>
          <cell r="B5481" t="str">
            <v>ARGAMASSA TRAÇO 1:4 (CIMENTO E AREIA GROSSA) PARA CHAPISCO CONVENCIONAL, PREPARO MECÂNICO COM MISTURADOR DE EIXO HORIZONTAL DE 300 KG. AF_06/2014</v>
          </cell>
          <cell r="C5481" t="str">
            <v>M3</v>
          </cell>
          <cell r="D5481">
            <v>307.10000000000002</v>
          </cell>
        </row>
        <row r="5482">
          <cell r="A5482">
            <v>87357</v>
          </cell>
          <cell r="B5482" t="str">
            <v>ARGAMASSA TRAÇO 1:4 (CIMENTO E AREIA GROSSA) PARA CHAPISCO CONVENCIONAL, PREPARO MECÂNICO COM MISTURADOR DE EIXO HORIZONTAL DE 600 KG. AF_06/2014</v>
          </cell>
          <cell r="C5482" t="str">
            <v>M3</v>
          </cell>
          <cell r="D5482">
            <v>298.58</v>
          </cell>
        </row>
        <row r="5483">
          <cell r="A5483">
            <v>87358</v>
          </cell>
          <cell r="B5483" t="str">
            <v>ARGAMASSA TRAÇO 1:5 (CIMENTO E AREIA GROSSA) COM ADIÇÃO DE EMULSÃO POLIMÉRICA PARA CHAPISCO ROLADO, PREPARO MECÂNICO COM MISTURADOR DE EIXO HORIZONTAL DE 300 KG. AF_06/2014</v>
          </cell>
          <cell r="C5483" t="str">
            <v>M3</v>
          </cell>
          <cell r="D5483">
            <v>1819.28</v>
          </cell>
        </row>
        <row r="5484">
          <cell r="A5484">
            <v>87359</v>
          </cell>
          <cell r="B5484" t="str">
            <v>ARGAMASSA TRAÇO 1:5 (CIMENTO E AREIA GROSSA) COM ADIÇÃO DE EMULSÃO POLIMÉRICA PARA CHAPISCO ROLADO, PREPARO MECÂNICO COM MISTURADOR DE EIXO HORIZONTAL DE 600 KG. AF_06/2014</v>
          </cell>
          <cell r="C5484" t="str">
            <v>M3</v>
          </cell>
          <cell r="D5484">
            <v>1803.67</v>
          </cell>
        </row>
        <row r="5485">
          <cell r="A5485">
            <v>87360</v>
          </cell>
          <cell r="B5485" t="str">
            <v>ARGAMASSA TRAÇO 1:3 (CIMENTO E AREIA GROSSA) COM ADIÇÃO DE EMULSÃO POLIMÉRICA PARA CHAPISCO ROLADO, PREPARO MECÂNICO COM MISTURADOR DE EIXO HORIZONTAL DE 160 KG. AF_06/2014</v>
          </cell>
          <cell r="C5485" t="str">
            <v>M3</v>
          </cell>
          <cell r="D5485">
            <v>1897.22</v>
          </cell>
        </row>
        <row r="5486">
          <cell r="A5486">
            <v>87361</v>
          </cell>
          <cell r="B5486" t="str">
            <v>ARGAMASSA TRAÇO 1:3 (CIMENTO E AREIA GROSSA) COM ADIÇÃO DE EMULSÃO POLIMÉRICA PARA CHAPISCO ROLADO, PREPARO MECÂNICO COM MISTURADOR DE EIXO HORIZONTAL DE 300 KG. AF_06/2014</v>
          </cell>
          <cell r="C5486" t="str">
            <v>M3</v>
          </cell>
          <cell r="D5486">
            <v>1872.2</v>
          </cell>
        </row>
        <row r="5487">
          <cell r="A5487">
            <v>87362</v>
          </cell>
          <cell r="B5487" t="str">
            <v>ARGAMASSA TRAÇO 1:3 (CIMENTO E AREIA GROSSA) COM ADIÇÃO DE EMULSÃO POLIMÉRICA PARA CHAPISCO ROLADO, PREPARO MECÂNICO COM MISTURADOR DE EIXO HORIZONTAL DE 600 KG. AF_06/2014</v>
          </cell>
          <cell r="C5487" t="str">
            <v>M3</v>
          </cell>
          <cell r="D5487">
            <v>1867.42</v>
          </cell>
        </row>
        <row r="5488">
          <cell r="A5488">
            <v>87363</v>
          </cell>
          <cell r="B5488" t="str">
            <v>ARGAMASSA TRAÇO 1:4 (CIMENTO E AREIA GROSSA) COM ADIÇÃO DE EMULSÃO POLIMÉRICA PARA CHAPISCO ROLADO, PREPARO MECÂNICO COM MISTURADOR DE EIXO HORIZONTAL DE 300 KG. AF_06/2014</v>
          </cell>
          <cell r="C5488" t="str">
            <v>M3</v>
          </cell>
          <cell r="D5488">
            <v>1861.14</v>
          </cell>
        </row>
        <row r="5489">
          <cell r="A5489">
            <v>87364</v>
          </cell>
          <cell r="B5489" t="str">
            <v>ARGAMASSA TRAÇO 1:4 (CIMENTO E AREIA GROSSA) COM ADIÇÃO DE EMULSÃO POLIMÉRICA PARA CHAPISCO ROLADO, PREPARO MECÂNICO COM MISTURADOR DE EIXO HORIZONTAL DE 600 KG. AF_06/2014</v>
          </cell>
          <cell r="C5489" t="str">
            <v>M3</v>
          </cell>
          <cell r="D5489">
            <v>1828.21</v>
          </cell>
        </row>
        <row r="5490">
          <cell r="A5490">
            <v>87365</v>
          </cell>
          <cell r="B5490" t="str">
            <v>ARGAMASSA TRAÇO 1:7 (CIMENTO E AREIA MÉDIA) COM ADIÇÃO DE PLASTIFICANTE PARA EMBOÇO/MASSA ÚNICA/ASSENTAMENTO DE ALVENARIA DE VEDAÇÃO, PREPARO MANUAL. AF_06/2014</v>
          </cell>
          <cell r="C5490" t="str">
            <v>M3</v>
          </cell>
          <cell r="D5490">
            <v>329.07</v>
          </cell>
        </row>
        <row r="5491">
          <cell r="A5491">
            <v>87366</v>
          </cell>
          <cell r="B5491" t="str">
            <v>ARGAMASSA TRAÇO 1:6 (CIMENTO E AREIA MÉDIA) COM ADIÇÃO DE PLASTIFICANTE PARA EMBOÇO/MASSA ÚNICA/ASSENTAMENTO DE ALVENARIA DE VEDAÇÃO, PREPARO MANUAL. AF_06/2014</v>
          </cell>
          <cell r="C5491" t="str">
            <v>M3</v>
          </cell>
          <cell r="D5491">
            <v>347.76</v>
          </cell>
        </row>
        <row r="5492">
          <cell r="A5492">
            <v>87367</v>
          </cell>
          <cell r="B5492" t="str">
            <v>ARGAMASSA TRAÇO 1:1:6 (CIMENTO, CAL E AREIA MÉDIA) PARA EMBOÇO/MASSA ÚNICA/ASSENTAMENTO DE ALVENARIA DE VEDAÇÃO, PREPARO MANUAL. AF_06/2014</v>
          </cell>
          <cell r="C5492" t="str">
            <v>M3</v>
          </cell>
          <cell r="D5492">
            <v>390.96</v>
          </cell>
        </row>
        <row r="5493">
          <cell r="A5493">
            <v>87368</v>
          </cell>
          <cell r="B5493" t="str">
            <v>ARGAMASSA TRAÇO 1:1,5:7,5 (CIMENTO, CAL E AREIA MÉDIA) PARA EMBOÇO/MASSA ÚNICA/ASSENTAMENTO DE ALVENARIA DE VEDAÇÃO, PREPARO MANUAL. AF_06/2014</v>
          </cell>
          <cell r="C5493" t="str">
            <v>M3</v>
          </cell>
          <cell r="D5493">
            <v>379.65</v>
          </cell>
        </row>
        <row r="5494">
          <cell r="A5494">
            <v>87369</v>
          </cell>
          <cell r="B5494" t="str">
            <v>ARGAMASSA TRAÇO 1:2:8 (CIMENTO, CAL E AREIA MÉDIA) PARA EMBOÇO/MASSA ÚNICA/ASSENTAMENTO DE ALVENARIA DE VEDAÇÃO, PREPARO MANUAL. AF_06/2014</v>
          </cell>
          <cell r="C5494" t="str">
            <v>M3</v>
          </cell>
          <cell r="D5494">
            <v>386.58</v>
          </cell>
        </row>
        <row r="5495">
          <cell r="A5495">
            <v>87370</v>
          </cell>
          <cell r="B5495" t="str">
            <v>ARGAMASSA TRAÇO 1:2:9 (CIMENTO, CAL E AREIA MÉDIA) PARA EMBOÇO/MASSA ÚNICA/ASSENTAMENTO DE ALVENARIA DE VEDAÇÃO, PREPARO MANUAL. AF_06/2014</v>
          </cell>
          <cell r="C5495" t="str">
            <v>M3</v>
          </cell>
          <cell r="D5495">
            <v>370.5</v>
          </cell>
        </row>
        <row r="5496">
          <cell r="A5496">
            <v>87371</v>
          </cell>
          <cell r="B5496" t="str">
            <v>ARGAMASSA TRAÇO 1:3:12 (CIMENTO, CAL E AREIA MÉDIA) PARA EMBOÇO/MASSA ÚNICA/ASSENTAMENTO DE ALVENARIA DE VEDAÇÃO, PREPARO MANUAL. AF_06/2014</v>
          </cell>
          <cell r="C5496" t="str">
            <v>M3</v>
          </cell>
          <cell r="D5496">
            <v>358.71</v>
          </cell>
        </row>
        <row r="5497">
          <cell r="A5497">
            <v>87372</v>
          </cell>
          <cell r="B5497" t="str">
            <v>ARGAMASSA TRAÇO 1:3 (CIMENTO E AREIA MÉDIA) PARA CONTRAPISO, PREPARO MANUAL. AF_06/2014</v>
          </cell>
          <cell r="C5497" t="str">
            <v>M3</v>
          </cell>
          <cell r="D5497">
            <v>500.18</v>
          </cell>
        </row>
        <row r="5498">
          <cell r="A5498">
            <v>87373</v>
          </cell>
          <cell r="B5498" t="str">
            <v>ARGAMASSA TRAÇO 1:4 (CIMENTO E AREIA MÉDIA) PARA CONTRAPISO, PREPARO MANUAL. AF_06/2014</v>
          </cell>
          <cell r="C5498" t="str">
            <v>M3</v>
          </cell>
          <cell r="D5498">
            <v>443.45</v>
          </cell>
        </row>
        <row r="5499">
          <cell r="A5499">
            <v>87374</v>
          </cell>
          <cell r="B5499" t="str">
            <v>ARGAMASSA TRAÇO 1:5 (CIMENTO E AREIA MÉDIA) PARA CONTRAPISO, PREPARO MANUAL. AF_06/2014</v>
          </cell>
          <cell r="C5499" t="str">
            <v>M3</v>
          </cell>
          <cell r="D5499">
            <v>405.24</v>
          </cell>
        </row>
        <row r="5500">
          <cell r="A5500">
            <v>87375</v>
          </cell>
          <cell r="B5500" t="str">
            <v>ARGAMASSA TRAÇO 1:6 (CIMENTO E AREIA MÉDIA) PARA CONTRAPISO, PREPARO MANUAL. AF_06/2014</v>
          </cell>
          <cell r="C5500" t="str">
            <v>M3</v>
          </cell>
          <cell r="D5500">
            <v>374.17</v>
          </cell>
        </row>
        <row r="5501">
          <cell r="A5501">
            <v>87376</v>
          </cell>
          <cell r="B5501" t="str">
            <v>ARGAMASSA TRAÇO 1:5 (CIMENTO E AREIA GROSSA) PARA CHAPISCO CONVENCIONAL, PREPARO MANUAL. AF_06/2014</v>
          </cell>
          <cell r="C5501" t="str">
            <v>M3</v>
          </cell>
          <cell r="D5501">
            <v>364</v>
          </cell>
        </row>
        <row r="5502">
          <cell r="A5502">
            <v>87377</v>
          </cell>
          <cell r="B5502" t="str">
            <v>ARGAMASSA TRAÇO 1:3 (CIMENTO E AREIA GROSSA) PARA CHAPISCO CONVENCIONAL, PREPARO MANUAL. AF_06/2014</v>
          </cell>
          <cell r="C5502" t="str">
            <v>M3</v>
          </cell>
          <cell r="D5502">
            <v>429.68</v>
          </cell>
        </row>
        <row r="5503">
          <cell r="A5503">
            <v>87378</v>
          </cell>
          <cell r="B5503" t="str">
            <v>ARGAMASSA TRAÇO 1:4 (CIMENTO E AREIA GROSSA) PARA CHAPISCO CONVENCIONAL, PREPARO MANUAL. AF_06/2014</v>
          </cell>
          <cell r="C5503" t="str">
            <v>M3</v>
          </cell>
          <cell r="D5503">
            <v>390.27</v>
          </cell>
        </row>
        <row r="5504">
          <cell r="A5504">
            <v>87379</v>
          </cell>
          <cell r="B5504" t="str">
            <v>ARGAMASSA TRAÇO 1:5 (CIMENTO E AREIA GROSSA) COM ADIÇÃO DE EMULSÃO POLIMÉRICA PARA CHAPISCO ROLADO, PREPARO MANUAL. AF_06/2014</v>
          </cell>
          <cell r="C5504" t="str">
            <v>M3</v>
          </cell>
          <cell r="D5504">
            <v>1907.74</v>
          </cell>
        </row>
        <row r="5505">
          <cell r="A5505">
            <v>87380</v>
          </cell>
          <cell r="B5505" t="str">
            <v>ARGAMASSA TRAÇO 1:3 (CIMENTO E AREIA GROSSA) COM ADIÇÃO DE EMULSÃO POLIMÉRICA PARA CHAPISCO ROLADO, PREPARO MANUAL. AF_06/2014</v>
          </cell>
          <cell r="C5505" t="str">
            <v>M3</v>
          </cell>
          <cell r="D5505">
            <v>1970.53</v>
          </cell>
        </row>
        <row r="5506">
          <cell r="A5506">
            <v>87381</v>
          </cell>
          <cell r="B5506" t="str">
            <v>ARGAMASSA TRAÇO 1:4 (CIMENTO E AREIA GROSSA) COM ADIÇÃO DE EMULSÃO POLIMÉRICA PARA CHAPISCO ROLADO, PREPARO MANUAL. AF_06/2014</v>
          </cell>
          <cell r="C5506" t="str">
            <v>M3</v>
          </cell>
          <cell r="D5506">
            <v>1933.61</v>
          </cell>
        </row>
        <row r="5507">
          <cell r="A5507">
            <v>87382</v>
          </cell>
          <cell r="B5507" t="str">
            <v>ARGAMASSA INDUSTRIALIZADA MULTIUSO PARA REVESTIMENTOS E ASSENTAMENTO DA ALVENARIA, PREPARO COM MISTURADOR DE EIXO HORIZONTAL DE 160 KG. AF_06/2014</v>
          </cell>
          <cell r="C5507" t="str">
            <v>M3</v>
          </cell>
          <cell r="D5507">
            <v>815.91</v>
          </cell>
        </row>
        <row r="5508">
          <cell r="A5508">
            <v>87383</v>
          </cell>
          <cell r="B5508" t="str">
            <v>ARGAMASSA INDUSTRIALIZADA MULTIUSO PARA REVESTIMENTOS E ASSENTAMENTO DA ALVENARIA, PREPARO COM MISTURADOR DE EIXO HORIZONTAL DE 300 KG. AF_06/2014</v>
          </cell>
          <cell r="C5508" t="str">
            <v>M3</v>
          </cell>
          <cell r="D5508">
            <v>809.43</v>
          </cell>
        </row>
        <row r="5509">
          <cell r="A5509">
            <v>87384</v>
          </cell>
          <cell r="B5509" t="str">
            <v>ARGAMASSA INDUSTRIALIZADA MULTIUSO PARA REVESTIMENTOS E ASSENTAMENTO DA ALVENARIA, PREPARO COM MISTURADOR DE EIXO HORIZONTAL DE 600 KG. AF_06/2014</v>
          </cell>
          <cell r="C5509" t="str">
            <v>M3</v>
          </cell>
          <cell r="D5509">
            <v>802.58</v>
          </cell>
        </row>
        <row r="5510">
          <cell r="A5510">
            <v>87385</v>
          </cell>
          <cell r="B5510" t="str">
            <v>ARGAMASSA PRONTA PARA CONTRAPISO, PREPARO COM MISTURADOR DE EIXO HORIZONTAL DE 160 KG. AF_06/2014</v>
          </cell>
          <cell r="C5510" t="str">
            <v>M3</v>
          </cell>
          <cell r="D5510">
            <v>1172.49</v>
          </cell>
        </row>
        <row r="5511">
          <cell r="A5511">
            <v>87386</v>
          </cell>
          <cell r="B5511" t="str">
            <v>ARGAMASSA PRONTA PARA CONTRAPISO, PREPARO COM MISTURADOR DE EIXO HORIZONTAL DE 300 KG. AF_06/2014</v>
          </cell>
          <cell r="C5511" t="str">
            <v>M3</v>
          </cell>
          <cell r="D5511">
            <v>1165.17</v>
          </cell>
        </row>
        <row r="5512">
          <cell r="A5512">
            <v>87387</v>
          </cell>
          <cell r="B5512" t="str">
            <v>ARGAMASSA PRONTA PARA CONTRAPISO, PREPARO COM MISTURADOR DE EIXO HORIZONTAL DE 600 KG. AF_06/2014</v>
          </cell>
          <cell r="C5512" t="str">
            <v>M3</v>
          </cell>
          <cell r="D5512">
            <v>1160.8399999999999</v>
          </cell>
        </row>
        <row r="5513">
          <cell r="A5513">
            <v>87388</v>
          </cell>
          <cell r="B5513" t="str">
            <v>ARGAMASSA PARA REVESTIMENTO DECORATIVO MONOCAMADA (MONOCAPA), PREPARO COM MISTURADOR DE EIXO HORIZONTAL DE 160 KG. AF_06/2014</v>
          </cell>
          <cell r="C5513" t="str">
            <v>M3</v>
          </cell>
          <cell r="D5513">
            <v>2710.36</v>
          </cell>
        </row>
        <row r="5514">
          <cell r="A5514">
            <v>87389</v>
          </cell>
          <cell r="B5514" t="str">
            <v>ARGAMASSA PARA REVESTIMENTO DECORATIVO MONOCAMADA (MONOCAPA), PREPARO COM MISTURADOR DE EIXO HORIZONTAL DE 300 KG. AF_06/2014</v>
          </cell>
          <cell r="C5514" t="str">
            <v>M3</v>
          </cell>
          <cell r="D5514">
            <v>2719</v>
          </cell>
        </row>
        <row r="5515">
          <cell r="A5515">
            <v>87390</v>
          </cell>
          <cell r="B5515" t="str">
            <v>ARGAMASSA PARA REVESTIMENTO DECORATIVO MONOCAMADA (MONOCAPA), PREPARO COM MISTURADOR DE EIXO HORIZONTAL DE 600 KG. AF_06/2014</v>
          </cell>
          <cell r="C5515" t="str">
            <v>M3</v>
          </cell>
          <cell r="D5515">
            <v>2723.39</v>
          </cell>
        </row>
        <row r="5516">
          <cell r="A5516">
            <v>87391</v>
          </cell>
          <cell r="B5516" t="str">
            <v>ARGAMASSA INDUSTRIALIZADA PARA CHAPISCO ROLADO, PREPARO COM MISTURADOR DE EIXO HORIZONTAL DE 160 KG. AF_06/2014</v>
          </cell>
          <cell r="C5516" t="str">
            <v>M3</v>
          </cell>
          <cell r="D5516">
            <v>3932.01</v>
          </cell>
        </row>
        <row r="5517">
          <cell r="A5517">
            <v>87393</v>
          </cell>
          <cell r="B5517" t="str">
            <v>ARGAMASSA INDUSTRIALIZADA PARA CHAPISCO ROLADO, PREPARO COM MISTURADOR DE EIXO HORIZONTAL DE 300 KG. AF_06/2014</v>
          </cell>
          <cell r="C5517" t="str">
            <v>M3</v>
          </cell>
          <cell r="D5517">
            <v>3975.14</v>
          </cell>
        </row>
        <row r="5518">
          <cell r="A5518">
            <v>87394</v>
          </cell>
          <cell r="B5518" t="str">
            <v>ARGAMASSA INDUSTRIALIZADA PARA CHAPISCO ROLADO, PREPARO COM MISTURADOR DE EIXO HORIZONTAL DE 600 KG. AF_06/2014</v>
          </cell>
          <cell r="C5518" t="str">
            <v>M3</v>
          </cell>
          <cell r="D5518">
            <v>3990.78</v>
          </cell>
        </row>
        <row r="5519">
          <cell r="A5519">
            <v>87395</v>
          </cell>
          <cell r="B5519" t="str">
            <v>ARGAMASSA INDUSTRIALIZADA PARA CHAPISCO COLANTE, PREPARO COM MISTURADOR DE EIXO HORIZONTAL DE 160 KG. AF_06/2014</v>
          </cell>
          <cell r="C5519" t="str">
            <v>M3</v>
          </cell>
          <cell r="D5519">
            <v>3080.29</v>
          </cell>
        </row>
        <row r="5520">
          <cell r="A5520">
            <v>87396</v>
          </cell>
          <cell r="B5520" t="str">
            <v>ARGAMASSA INDUSTRIALIZADA PARA CHAPISCO COLANTE, PREPARO COM MISTURADOR DE EIXO HORIZONTAL DE 300 KG. AF_06/2014</v>
          </cell>
          <cell r="C5520" t="str">
            <v>M3</v>
          </cell>
          <cell r="D5520">
            <v>3111.89</v>
          </cell>
        </row>
        <row r="5521">
          <cell r="A5521">
            <v>87397</v>
          </cell>
          <cell r="B5521" t="str">
            <v>ARGAMASSA INDUSTRIALIZADA PARA CHAPISCO COLANTE, PREPARO COM MISTURADOR DE EIXO HORIZONTAL DE 600 KG. AF_06/2014</v>
          </cell>
          <cell r="C5521" t="str">
            <v>M3</v>
          </cell>
          <cell r="D5521">
            <v>3119.22</v>
          </cell>
        </row>
        <row r="5522">
          <cell r="A5522">
            <v>87398</v>
          </cell>
          <cell r="B5522" t="str">
            <v>ARGAMASSA INDUSTRIALIZADA MULTIUSO PARA REVESTIMENTOS E ASSENTAMENTO DA ALVENARIA, PREPARO MANUAL. AF_06/2014</v>
          </cell>
          <cell r="C5522" t="str">
            <v>M3</v>
          </cell>
          <cell r="D5522">
            <v>939.45</v>
          </cell>
        </row>
        <row r="5523">
          <cell r="A5523">
            <v>87399</v>
          </cell>
          <cell r="B5523" t="str">
            <v>ARGAMASSA PRONTA PARA CONTRAPISO, PREPARO MANUAL. AF_06/2014</v>
          </cell>
          <cell r="C5523" t="str">
            <v>M3</v>
          </cell>
          <cell r="D5523">
            <v>1307.99</v>
          </cell>
        </row>
        <row r="5524">
          <cell r="A5524">
            <v>87401</v>
          </cell>
          <cell r="B5524" t="str">
            <v>ARGAMASSA INDUSTRIALIZADA PARA CHAPISCO ROLADO, PREPARO MANUAL. AF_06/2014</v>
          </cell>
          <cell r="C5524" t="str">
            <v>M3</v>
          </cell>
          <cell r="D5524">
            <v>4132.21</v>
          </cell>
        </row>
        <row r="5525">
          <cell r="A5525">
            <v>87402</v>
          </cell>
          <cell r="B5525" t="str">
            <v>ARGAMASSA INDUSTRIALIZADA PARA CHAPISCO COLANTE, PREPARO MANUAL. AF_06/2014</v>
          </cell>
          <cell r="C5525" t="str">
            <v>M3</v>
          </cell>
          <cell r="D5525">
            <v>3274.36</v>
          </cell>
        </row>
        <row r="5526">
          <cell r="A5526">
            <v>87404</v>
          </cell>
          <cell r="B5526" t="str">
            <v>ARGAMASSA PARA REVESTIMENTO DECORATIVO MONOCAMADA (MONOCAPA), MISTURA E PROJEÇÃO DE 1,5 M3/H DE ARGAMASSA. AF_06/2014</v>
          </cell>
          <cell r="C5526" t="str">
            <v>M3</v>
          </cell>
          <cell r="D5526">
            <v>2817.97</v>
          </cell>
        </row>
        <row r="5527">
          <cell r="A5527">
            <v>87405</v>
          </cell>
          <cell r="B5527" t="str">
            <v>ARGAMASSA PARA REVESTIMENTO DECORATIVO MONOCAMADA (MONOCAPA), MISTURA E PROJEÇÃO DE 2 M3/H DE ARGAMASSA. AF_06/2014</v>
          </cell>
          <cell r="C5527" t="str">
            <v>M3</v>
          </cell>
          <cell r="D5527">
            <v>2818.81</v>
          </cell>
        </row>
        <row r="5528">
          <cell r="A5528">
            <v>87407</v>
          </cell>
          <cell r="B5528" t="str">
            <v>ARGAMASSA INDUSTRIALIZADA PARA REVESTIMENTOS, MISTURA E PROJEÇÃO DE 1,5 M³/H DE ARGAMASSA. AF_06/2014</v>
          </cell>
          <cell r="C5528" t="str">
            <v>M3</v>
          </cell>
          <cell r="D5528">
            <v>832.22</v>
          </cell>
        </row>
        <row r="5529">
          <cell r="A5529">
            <v>87408</v>
          </cell>
          <cell r="B5529" t="str">
            <v>ARGAMASSA INDUSTRIALIZADA PARA REVESTIMENTOS, MISTURA E PROJEÇÃO DE 2 M³/H DE ARGAMASSA. AF_06/2014</v>
          </cell>
          <cell r="C5529" t="str">
            <v>M3</v>
          </cell>
          <cell r="D5529">
            <v>820.68</v>
          </cell>
        </row>
        <row r="5530">
          <cell r="A5530">
            <v>87410</v>
          </cell>
          <cell r="B5530" t="str">
            <v>ARGAMASSA À BASE DE GESSO, MISTURA E PROJEÇÃO DE 1,5 M³/H DE ARGAMASSA. AF_06/2014</v>
          </cell>
          <cell r="C5530" t="str">
            <v>M3</v>
          </cell>
          <cell r="D5530">
            <v>713.88</v>
          </cell>
        </row>
        <row r="5531">
          <cell r="A5531">
            <v>88626</v>
          </cell>
          <cell r="B5531" t="str">
            <v>ARGAMASSA TRAÇO 1:0,5:4,5 (CIMENTO, CAL E AREIA MÉDIA), PREPARO MECÂNICO COM BETONEIRA 400 L. AF_08/2014</v>
          </cell>
          <cell r="C5531" t="str">
            <v>M3</v>
          </cell>
          <cell r="D5531">
            <v>306.89</v>
          </cell>
        </row>
        <row r="5532">
          <cell r="A5532">
            <v>88627</v>
          </cell>
          <cell r="B5532" t="str">
            <v>ARGAMASSA TRAÇO 1:0,5:4,5 (CIMENTO, CAL E AREIA MÉDIA) PARA ASSENTAMENTO DE ALVENARIA, PREPARO MANUAL. AF_08/2014</v>
          </cell>
          <cell r="C5532" t="str">
            <v>M3</v>
          </cell>
          <cell r="D5532">
            <v>364.94</v>
          </cell>
        </row>
        <row r="5533">
          <cell r="A5533">
            <v>88628</v>
          </cell>
          <cell r="B5533" t="str">
            <v>ARGAMASSA TRAÇO 1:3 (CIMENTO E AREIA MÉDIA), PREPARO MECÂNICO COM BETONEIRA 400 L. AF_08/2014</v>
          </cell>
          <cell r="C5533" t="str">
            <v>M3</v>
          </cell>
          <cell r="D5533">
            <v>333.87</v>
          </cell>
        </row>
        <row r="5534">
          <cell r="A5534">
            <v>88629</v>
          </cell>
          <cell r="B5534" t="str">
            <v>ARGAMASSA TRAÇO 1:3 (CIMENTO E AREIA MÉDIA), PREPARO MANUAL. AF_08/2014</v>
          </cell>
          <cell r="C5534" t="str">
            <v>M3</v>
          </cell>
          <cell r="D5534">
            <v>395.79</v>
          </cell>
        </row>
        <row r="5535">
          <cell r="A5535">
            <v>88630</v>
          </cell>
          <cell r="B5535" t="str">
            <v>ARGAMASSA TRAÇO 1:4 (CIMENTO E AREIA MÉDIA), PREPARO MECÂNICO COM BETONEIRA 400 L. AF_08/2014</v>
          </cell>
          <cell r="C5535" t="str">
            <v>M3</v>
          </cell>
          <cell r="D5535">
            <v>287.08</v>
          </cell>
        </row>
        <row r="5536">
          <cell r="A5536">
            <v>88631</v>
          </cell>
          <cell r="B5536" t="str">
            <v>ARGAMASSA TRAÇO 1:4 (CIMENTO E AREIA MÉDIA), PREPARO MANUAL. AF_08/2014</v>
          </cell>
          <cell r="C5536" t="str">
            <v>M3</v>
          </cell>
          <cell r="D5536">
            <v>351.25</v>
          </cell>
        </row>
        <row r="5537">
          <cell r="A5537">
            <v>88715</v>
          </cell>
          <cell r="B5537" t="str">
            <v>ARGAMASSA TRAÇO 1:2:9 (CIMENTO, CAL E AREIA MÉDIA) PARA EMBOÇO/MASSA ÚNICA/ASSENTAMENTO DE ALVENARIA DE VEDAÇÃO, PREPARO MECÂNICO COM BETONEIRA 400 L. AF_09/2014</v>
          </cell>
          <cell r="C5537" t="str">
            <v>M3</v>
          </cell>
          <cell r="D5537">
            <v>292.94</v>
          </cell>
        </row>
        <row r="5538">
          <cell r="A5538">
            <v>95563</v>
          </cell>
          <cell r="B5538" t="str">
            <v>ARGAMASSA TRAÇO 1:1,65 (CIMENTO E AREIA MÉDIA), FCK 20 MPA, PREPARO MECÂNICO COM MISTURADOR DUPLO HORIZONTAL DE ALTA TURBULÊNCIA. AF_11/2016</v>
          </cell>
          <cell r="C5538" t="str">
            <v>M3</v>
          </cell>
          <cell r="D5538">
            <v>548.37</v>
          </cell>
        </row>
        <row r="5539">
          <cell r="A5539">
            <v>96920</v>
          </cell>
          <cell r="B5539" t="str">
            <v>ARGAMASSA TRAÇO 1:3 (CIMENTO E AREIA), PREPARO MECANICO , INCLUSO ADITIVO IMPERMEABILIZANTE</v>
          </cell>
          <cell r="C5539" t="str">
            <v>M3</v>
          </cell>
          <cell r="D5539">
            <v>421.89</v>
          </cell>
        </row>
        <row r="5540">
          <cell r="A5540">
            <v>88036</v>
          </cell>
          <cell r="B5540" t="str">
            <v>TRANSPORTE HORIZONTAL, MASSA/GRANEL, JERICA 90L, 30M. AF_06/2014</v>
          </cell>
          <cell r="C5540" t="str">
            <v>M3</v>
          </cell>
          <cell r="D5540">
            <v>23.33</v>
          </cell>
        </row>
        <row r="5541">
          <cell r="A5541">
            <v>88037</v>
          </cell>
          <cell r="B5541" t="str">
            <v>TRANSPORTE HORIZONTAL, MASSA/GRANEL, JERICA 90L, 50M. AF_06/2014</v>
          </cell>
          <cell r="C5541" t="str">
            <v>M3</v>
          </cell>
          <cell r="D5541">
            <v>32.68</v>
          </cell>
        </row>
        <row r="5542">
          <cell r="A5542">
            <v>88038</v>
          </cell>
          <cell r="B5542" t="str">
            <v>TRANSPORTE HORIZONTAL, MASSA/GRANEL, JERICA 90L, 75M. AF_06/2014</v>
          </cell>
          <cell r="C5542" t="str">
            <v>M3</v>
          </cell>
          <cell r="D5542">
            <v>44.37</v>
          </cell>
        </row>
        <row r="5543">
          <cell r="A5543">
            <v>88039</v>
          </cell>
          <cell r="B5543" t="str">
            <v>TRANSPORTE HORIZONTAL, MASSA/GRANEL, JERICA 90L, 100M. AF_06/2014</v>
          </cell>
          <cell r="C5543" t="str">
            <v>M3</v>
          </cell>
          <cell r="D5543">
            <v>56.07</v>
          </cell>
        </row>
        <row r="5544">
          <cell r="A5544">
            <v>88040</v>
          </cell>
          <cell r="B5544" t="str">
            <v>TRANSPORTE HORIZONTAL, MASSA/GRANEL, MINICARREGADEIRA, 30M. AF_06/2014</v>
          </cell>
          <cell r="C5544" t="str">
            <v>M3</v>
          </cell>
          <cell r="D5544">
            <v>8.7899999999999991</v>
          </cell>
        </row>
        <row r="5545">
          <cell r="A5545">
            <v>88041</v>
          </cell>
          <cell r="B5545" t="str">
            <v>TRANSPORTE HORIZONTAL, MASSA/GRANEL, MINICARREGADEIRA, 50M. AF_06/2014</v>
          </cell>
          <cell r="C5545" t="str">
            <v>M3</v>
          </cell>
          <cell r="D5545">
            <v>13.64</v>
          </cell>
        </row>
        <row r="5546">
          <cell r="A5546">
            <v>88042</v>
          </cell>
          <cell r="B5546" t="str">
            <v>TRANSPORTE HORIZONTAL, MASSA/GRANEL, MINICARREGADEIRA, 75M. AF_06/2014</v>
          </cell>
          <cell r="C5546" t="str">
            <v>M3</v>
          </cell>
          <cell r="D5546">
            <v>19.670000000000002</v>
          </cell>
        </row>
        <row r="5547">
          <cell r="A5547">
            <v>88043</v>
          </cell>
          <cell r="B5547" t="str">
            <v>TRANSPORTE HORIZONTAL, MASSA/GRANEL, MINICARREGADEIRA, 100M. AF_06/2014</v>
          </cell>
          <cell r="C5547" t="str">
            <v>M3</v>
          </cell>
          <cell r="D5547">
            <v>25.72</v>
          </cell>
        </row>
        <row r="5548">
          <cell r="A5548">
            <v>88044</v>
          </cell>
          <cell r="B5548" t="str">
            <v>TRANSPORTE HORIZONTAL, BLOCOS VAZADOS DE CONCRETO OU CERÂMICO 19X19X39 CM, MANUAL, 30M. AF_06/2014</v>
          </cell>
          <cell r="C5548" t="str">
            <v>UN</v>
          </cell>
          <cell r="D5548">
            <v>0.48</v>
          </cell>
        </row>
        <row r="5549">
          <cell r="A5549">
            <v>88045</v>
          </cell>
          <cell r="B5549" t="str">
            <v>TRANSPORTE HORIZONTAL, BLOCOS CERÂMICOS FURADOS NA HORIZONTAL 9X19X19 CM, MANUAL, 30M. AF_06/2014</v>
          </cell>
          <cell r="C5549" t="str">
            <v>UN</v>
          </cell>
          <cell r="D5549">
            <v>0.24</v>
          </cell>
        </row>
        <row r="5550">
          <cell r="A5550">
            <v>88046</v>
          </cell>
          <cell r="B5550" t="str">
            <v>TRANSPORTE HORIZONTAL, BLOCOS VAZADOS DE CONCRETO OU CERÂMICO 19X19X39 CM, CARRINHO PLATAFORMA, 30M. AF_06/2014</v>
          </cell>
          <cell r="C5550" t="str">
            <v>UN</v>
          </cell>
          <cell r="D5550">
            <v>0.21</v>
          </cell>
        </row>
        <row r="5551">
          <cell r="A5551">
            <v>88047</v>
          </cell>
          <cell r="B5551" t="str">
            <v>TRANSPORTE HORIZONTAL, BLOCOS CERÂMICOS FURADOS NA HORIZONTAL 9X19X19 CM, CARRINHO PLATAFORMA, 30M. AF_06/2014</v>
          </cell>
          <cell r="C5551" t="str">
            <v>UN</v>
          </cell>
          <cell r="D5551">
            <v>7.0000000000000007E-2</v>
          </cell>
        </row>
        <row r="5552">
          <cell r="A5552">
            <v>88048</v>
          </cell>
          <cell r="B5552" t="str">
            <v>TRANSPORTE HORIZONTAL, BLOCOS VAZADOS DE CONCRETO OU CERÂMICO 19X19X39 CM, CARRINHO PLATAFORMA, 50M. AF_06/2014</v>
          </cell>
          <cell r="C5552" t="str">
            <v>UN</v>
          </cell>
          <cell r="D5552">
            <v>0.27</v>
          </cell>
        </row>
        <row r="5553">
          <cell r="A5553">
            <v>88049</v>
          </cell>
          <cell r="B5553" t="str">
            <v>TRANSPORTE HORIZONTAL, BLOCOS CERÂMICOS FURADOS NA HORIZONTAL 9X19X19 CM, CARRINHO PLATAFORMA, 50M. AF_06/2014</v>
          </cell>
          <cell r="C5553" t="str">
            <v>UN</v>
          </cell>
          <cell r="D5553">
            <v>0.09</v>
          </cell>
        </row>
        <row r="5554">
          <cell r="A5554">
            <v>88050</v>
          </cell>
          <cell r="B5554" t="str">
            <v>TRANSPORTE HORIZONTAL, BLOCOS VAZADOS DE CONCRETO OU CERÂMICO 19X19X39 CM, CARRINHO PLATAFORMA, 75M. AF_06/2014</v>
          </cell>
          <cell r="C5554" t="str">
            <v>UN</v>
          </cell>
          <cell r="D5554">
            <v>0.36</v>
          </cell>
        </row>
        <row r="5555">
          <cell r="A5555">
            <v>88051</v>
          </cell>
          <cell r="B5555" t="str">
            <v>TRANSPORTE HORIZONTAL, BLOCOS CERÂMICOS FURADOS NA HORIZONTAL 9X19X19 CM, CARRINHO PLATAFORMA, 75M. AF_06/2014</v>
          </cell>
          <cell r="C5555" t="str">
            <v>UN</v>
          </cell>
          <cell r="D5555">
            <v>0.11</v>
          </cell>
        </row>
        <row r="5556">
          <cell r="A5556">
            <v>88052</v>
          </cell>
          <cell r="B5556" t="str">
            <v>TRANSPORTE HORIZONTAL, BLOCOS VAZADOS DE CONCRETO OU CERÂMICO 19X19X39 CM, CARRINHO PLATAFORMA, 100M. AF_06/2014</v>
          </cell>
          <cell r="C5556" t="str">
            <v>UN</v>
          </cell>
          <cell r="D5556">
            <v>0.44</v>
          </cell>
        </row>
        <row r="5557">
          <cell r="A5557">
            <v>88053</v>
          </cell>
          <cell r="B5557" t="str">
            <v>TRANSPORTE HORIZONTAL, BLOCOS CERÂMICOS FURADOS NA HORIZONTAL 9X19X19 CM, CARRINHO PLATAFORMA, 100M. AF_06/2014</v>
          </cell>
          <cell r="C5557" t="str">
            <v>UN</v>
          </cell>
          <cell r="D5557">
            <v>0.13</v>
          </cell>
        </row>
        <row r="5558">
          <cell r="A5558">
            <v>88054</v>
          </cell>
          <cell r="B5558" t="str">
            <v>TRANSPORTE HORIZONTAL, BLOCOS VAZADOS DE CONCRETO OU CERÂMICO 19X19X39 CM, CARRINHO PARA MINI PÁLETES, 30M. AF_06/2014</v>
          </cell>
          <cell r="C5558" t="str">
            <v>UN</v>
          </cell>
          <cell r="D5558">
            <v>0.08</v>
          </cell>
        </row>
        <row r="5559">
          <cell r="A5559">
            <v>88055</v>
          </cell>
          <cell r="B5559" t="str">
            <v>TRANSPORTE HORIZONTAL, BLOCOS CERÂMICOS FURADOS NA HORIZONTAL 9X19X19 CM, CARRINHO PARA MINI PÁLETES, 30M. AF_06/2014</v>
          </cell>
          <cell r="C5559" t="str">
            <v>UN</v>
          </cell>
          <cell r="D5559">
            <v>0.02</v>
          </cell>
        </row>
        <row r="5560">
          <cell r="A5560">
            <v>88056</v>
          </cell>
          <cell r="B5560" t="str">
            <v>TRANSPORTE HORIZONTAL, BLOCOS VAZADOS DE CONCRETO OU CERÂMICO 19X19X39 CM, CARRINHO PARA MINI PÁLETES, 50M. AF_06/2014</v>
          </cell>
          <cell r="C5560" t="str">
            <v>UN</v>
          </cell>
          <cell r="D5560">
            <v>0.14000000000000001</v>
          </cell>
        </row>
        <row r="5561">
          <cell r="A5561">
            <v>88057</v>
          </cell>
          <cell r="B5561" t="str">
            <v>TRANSPORTE HORIZONTAL, BLOCOS CERÂMICOS FURADOS NA HORIZONTAL 9X19X19 CM, CARRINHO PARA MINI PÁLETES, 50M. AF_06/2014</v>
          </cell>
          <cell r="C5561" t="str">
            <v>UN</v>
          </cell>
          <cell r="D5561">
            <v>0.03</v>
          </cell>
        </row>
        <row r="5562">
          <cell r="A5562">
            <v>88058</v>
          </cell>
          <cell r="B5562" t="str">
            <v>TRANSPORTE HORIZONTAL, BLOCOS VAZADOS DE CONCRETO OU CERÂMICO 19X19X39 CM, CARRINHO PARA MINI PÁLETES, 75M. AF_06/2014</v>
          </cell>
          <cell r="C5562" t="str">
            <v>UN</v>
          </cell>
          <cell r="D5562">
            <v>0.21</v>
          </cell>
        </row>
        <row r="5563">
          <cell r="A5563">
            <v>88059</v>
          </cell>
          <cell r="B5563" t="str">
            <v>TRANSPORTE HORIZONTAL, BLOCOS CERÂMICOS FURADOS NA HORIZONTAL 9X19X19 CM, CARRINHO PARA MINI PÁLETES, 75M. AF_06/2014</v>
          </cell>
          <cell r="C5563" t="str">
            <v>UN</v>
          </cell>
          <cell r="D5563">
            <v>0.05</v>
          </cell>
        </row>
        <row r="5564">
          <cell r="A5564">
            <v>88060</v>
          </cell>
          <cell r="B5564" t="str">
            <v>TRANSPORTE HORIZONTAL, BLOCOS VAZADOS DE CONCRETO OU CERÂMICO 19X19X39 CM, CARRINHO PARA MINI PÁLETES, 100M. AF_06/2014</v>
          </cell>
          <cell r="C5564" t="str">
            <v>UN</v>
          </cell>
          <cell r="D5564">
            <v>0.28000000000000003</v>
          </cell>
        </row>
        <row r="5565">
          <cell r="A5565">
            <v>88061</v>
          </cell>
          <cell r="B5565" t="str">
            <v>TRANSPORTE HORIZONTAL, BLOCOS CERÂMICOS FURADOS NA HORIZONTAL 9X19X19 CM, CARRINHO PARA MINI PÁLETES, 100M. AF_06/2014</v>
          </cell>
          <cell r="C5565" t="str">
            <v>UN</v>
          </cell>
          <cell r="D5565">
            <v>0.06</v>
          </cell>
        </row>
        <row r="5566">
          <cell r="A5566">
            <v>88074</v>
          </cell>
          <cell r="B5566" t="str">
            <v>TRANSPORTE HORIZONTAL, PLACAS CERÂMICAS, MANUAL, 30M. AF_06/2014</v>
          </cell>
          <cell r="C5566" t="str">
            <v>M2</v>
          </cell>
          <cell r="D5566">
            <v>0.69</v>
          </cell>
        </row>
        <row r="5567">
          <cell r="A5567">
            <v>88075</v>
          </cell>
          <cell r="B5567" t="str">
            <v>TRANSPORTE HORIZONTAL, PLACAS CERÂMICAS, CARRINHO PLATAFORMA, 30M. AF_06/2014</v>
          </cell>
          <cell r="C5567" t="str">
            <v>M2</v>
          </cell>
          <cell r="D5567">
            <v>0.47</v>
          </cell>
        </row>
        <row r="5568">
          <cell r="A5568">
            <v>88076</v>
          </cell>
          <cell r="B5568" t="str">
            <v>TRANSPORTE HORIZONTAL, PLACAS CERÂMICAS, CARRINHO PLATAFORMA, 50M. AF_06/2014</v>
          </cell>
          <cell r="C5568" t="str">
            <v>M2</v>
          </cell>
          <cell r="D5568">
            <v>0.54</v>
          </cell>
        </row>
        <row r="5569">
          <cell r="A5569">
            <v>88077</v>
          </cell>
          <cell r="B5569" t="str">
            <v>TRANSPORTE HORIZONTAL, PLACAS CERÂMICAS, CARRINHO PLATAFORMA, 75M. AF_06/2014</v>
          </cell>
          <cell r="C5569" t="str">
            <v>M2</v>
          </cell>
          <cell r="D5569">
            <v>0.62</v>
          </cell>
        </row>
        <row r="5570">
          <cell r="A5570">
            <v>88078</v>
          </cell>
          <cell r="B5570" t="str">
            <v>TRANSPORTE HORIZONTAL, PLACAS CERÂMICAS, CARRINHO PLATAFORMA, 100M. AF_06/2014</v>
          </cell>
          <cell r="C5570" t="str">
            <v>M2</v>
          </cell>
          <cell r="D5570">
            <v>0.71</v>
          </cell>
        </row>
        <row r="5571">
          <cell r="A5571">
            <v>88079</v>
          </cell>
          <cell r="B5571" t="str">
            <v>TRANSPORTE HORIZONTAL, PLACAS CERÂMICAS, CARRINHO PARA MINI PÁLETES, 30M. AF_06/2014</v>
          </cell>
          <cell r="C5571" t="str">
            <v>M2</v>
          </cell>
          <cell r="D5571">
            <v>0.12</v>
          </cell>
        </row>
        <row r="5572">
          <cell r="A5572">
            <v>88080</v>
          </cell>
          <cell r="B5572" t="str">
            <v>TRANSPORTE HORIZONTAL, PLACAS CERÂMICAS, CARRINHO PARA MINI PÁLETES, 50M. AF_06/2014</v>
          </cell>
          <cell r="C5572" t="str">
            <v>M2</v>
          </cell>
          <cell r="D5572">
            <v>0.2</v>
          </cell>
        </row>
        <row r="5573">
          <cell r="A5573">
            <v>88081</v>
          </cell>
          <cell r="B5573" t="str">
            <v>TRANSPORTE HORIZONTAL, PLACAS CERÂMICAS, CARRINHO PARA MINI PÁLETES, 75M. AF_06/2014</v>
          </cell>
          <cell r="C5573" t="str">
            <v>M2</v>
          </cell>
          <cell r="D5573">
            <v>0.3</v>
          </cell>
        </row>
        <row r="5574">
          <cell r="A5574">
            <v>88082</v>
          </cell>
          <cell r="B5574" t="str">
            <v>TRANSPORTE HORIZONTAL, PLACAS CERÂMICAS, CARRINHO PARA MINI PÁLETES, 100M. AF_06/2014</v>
          </cell>
          <cell r="C5574" t="str">
            <v>M2</v>
          </cell>
          <cell r="D5574">
            <v>0.4</v>
          </cell>
        </row>
        <row r="5575">
          <cell r="A5575">
            <v>88083</v>
          </cell>
          <cell r="B5575" t="str">
            <v>TRANSPORTE HORIZONTAL, PLACAS CERÂMICAS, MANIPULADOR TELESCÓPICO, 30M. AF_06/2014</v>
          </cell>
          <cell r="C5575" t="str">
            <v>M2</v>
          </cell>
          <cell r="D5575">
            <v>0.06</v>
          </cell>
        </row>
        <row r="5576">
          <cell r="A5576">
            <v>88084</v>
          </cell>
          <cell r="B5576" t="str">
            <v>TRANSPORTE HORIZONTAL, PLACAS CERÂMICAS, MANIPULADOR TELESCÓPICO, 50M. AF_06/2014</v>
          </cell>
          <cell r="C5576" t="str">
            <v>M2</v>
          </cell>
          <cell r="D5576">
            <v>0.11</v>
          </cell>
        </row>
        <row r="5577">
          <cell r="A5577">
            <v>88085</v>
          </cell>
          <cell r="B5577" t="str">
            <v>TRANSPORTE HORIZONTAL, PLACAS CERÂMICAS, MANIPULADOR TELESCÓPICO, 75M. AF_06/2014</v>
          </cell>
          <cell r="C5577" t="str">
            <v>M2</v>
          </cell>
          <cell r="D5577">
            <v>0.15</v>
          </cell>
        </row>
        <row r="5578">
          <cell r="A5578">
            <v>88086</v>
          </cell>
          <cell r="B5578" t="str">
            <v>TRANSPORTE HORIZONTAL, PLACAS CERÂMICAS, MANIPULADOR TELESCÓPICO, 100M. AF_06/2014</v>
          </cell>
          <cell r="C5578" t="str">
            <v>M2</v>
          </cell>
          <cell r="D5578">
            <v>0.2</v>
          </cell>
        </row>
        <row r="5579">
          <cell r="A5579">
            <v>88087</v>
          </cell>
          <cell r="B5579" t="str">
            <v>TRANSPORTE HORIZONTAL, LATA DE 18 L, MANUAL, 30M. AF_06/2014</v>
          </cell>
          <cell r="C5579" t="str">
            <v>L</v>
          </cell>
          <cell r="D5579">
            <v>0.05</v>
          </cell>
        </row>
        <row r="5580">
          <cell r="A5580">
            <v>88099</v>
          </cell>
          <cell r="B5580" t="str">
            <v>TRANSPORTE VERTICAL, BLOCOS VAZADOS DE CONCRETO OU CERÂMICO 19X19X39 CM, MANUAL, 1 PAVIMENTO. AF_06/2014</v>
          </cell>
          <cell r="C5580" t="str">
            <v>UN</v>
          </cell>
          <cell r="D5580">
            <v>0.19</v>
          </cell>
        </row>
        <row r="5581">
          <cell r="A5581">
            <v>88100</v>
          </cell>
          <cell r="B5581" t="str">
            <v>TRANSPORTE VERTICAL, BLOCOS CERÂMICOS FURADOS NA HORIZONTAL 9X19X19 CM, MANUAL, 1 PAVIMENTO. AF_06/2014</v>
          </cell>
          <cell r="C5581" t="str">
            <v>UN</v>
          </cell>
          <cell r="D5581">
            <v>0.09</v>
          </cell>
        </row>
        <row r="5582">
          <cell r="A5582">
            <v>88101</v>
          </cell>
          <cell r="B5582" t="str">
            <v>TRANSPORTE VERTICAL, PLACAS CERÂMICAS, MANUAL, 1 PAVIMENTO. AF_06/2014</v>
          </cell>
          <cell r="C5582" t="str">
            <v>M2</v>
          </cell>
          <cell r="D5582">
            <v>0.3</v>
          </cell>
        </row>
        <row r="5583">
          <cell r="A5583">
            <v>88102</v>
          </cell>
          <cell r="B5583" t="str">
            <v>TRANSPORTE VERTICAL, LATA DE 18 L, MANUAL, 1 PAVIMENTO. AF_06/2014</v>
          </cell>
          <cell r="C5583" t="str">
            <v>L</v>
          </cell>
          <cell r="D5583">
            <v>0.02</v>
          </cell>
        </row>
        <row r="5584">
          <cell r="A5584">
            <v>88103</v>
          </cell>
          <cell r="B5584" t="str">
            <v>TRANSPORTE VERTICAL, LATA DE 10 L, MANUAL, 1 PAVIMENTO. AF_06/2014</v>
          </cell>
          <cell r="C5584" t="str">
            <v>L</v>
          </cell>
          <cell r="D5584">
            <v>0.04</v>
          </cell>
        </row>
        <row r="5585">
          <cell r="A5585">
            <v>89176</v>
          </cell>
          <cell r="B5585" t="str">
            <v>TRANSPORTE HORIZONTAL, SACOS 50 KG, CARRINHO PLATAFORMA, 30M. AF_06/2014</v>
          </cell>
          <cell r="C5585" t="str">
            <v>T</v>
          </cell>
          <cell r="D5585">
            <v>6.72</v>
          </cell>
        </row>
        <row r="5586">
          <cell r="A5586">
            <v>89177</v>
          </cell>
          <cell r="B5586" t="str">
            <v>TRANSPORTE HORIZONTAL, SACOS 30 KG, CARRINHO PLATAFORMA, 30M. AF_06/2014</v>
          </cell>
          <cell r="C5586" t="str">
            <v>T</v>
          </cell>
          <cell r="D5586">
            <v>9.41</v>
          </cell>
        </row>
        <row r="5587">
          <cell r="A5587">
            <v>89178</v>
          </cell>
          <cell r="B5587" t="str">
            <v>TRANSPORTE HORIZONTAL, SACOS 20 KG, CARRINHO PLATAFORMA, 30M. AF_06/2014</v>
          </cell>
          <cell r="C5587" t="str">
            <v>T</v>
          </cell>
          <cell r="D5587">
            <v>10.76</v>
          </cell>
        </row>
        <row r="5588">
          <cell r="A5588">
            <v>89179</v>
          </cell>
          <cell r="B5588" t="str">
            <v>TRANSPORTE HORIZONTAL, SACOS 50 KG, CARRINHO PLATAFORMA, 50M. AF_06/2014</v>
          </cell>
          <cell r="C5588" t="str">
            <v>T</v>
          </cell>
          <cell r="D5588">
            <v>10.76</v>
          </cell>
        </row>
        <row r="5589">
          <cell r="A5589">
            <v>89180</v>
          </cell>
          <cell r="B5589" t="str">
            <v>TRANSPORTE HORIZONTAL, SACOS 30 KG, CARRINHO PLATAFORMA, 50M. AF_06/2014</v>
          </cell>
          <cell r="C5589" t="str">
            <v>T</v>
          </cell>
          <cell r="D5589">
            <v>12.1</v>
          </cell>
        </row>
        <row r="5590">
          <cell r="A5590">
            <v>89181</v>
          </cell>
          <cell r="B5590" t="str">
            <v>TRANSPORTE HORIZONTAL, SACOS 20 KG, CARRINHO PLATAFORMA, 50M. AF_06/2014</v>
          </cell>
          <cell r="C5590" t="str">
            <v>T</v>
          </cell>
          <cell r="D5590">
            <v>14.79</v>
          </cell>
        </row>
        <row r="5591">
          <cell r="A5591">
            <v>89182</v>
          </cell>
          <cell r="B5591" t="str">
            <v>TRANSPORTE HORIZONTAL, SACOS 50 KG, CARRINHO PLATAFORMA, 75M. AF_06/2014</v>
          </cell>
          <cell r="C5591" t="str">
            <v>T</v>
          </cell>
          <cell r="D5591">
            <v>14.79</v>
          </cell>
        </row>
        <row r="5592">
          <cell r="A5592">
            <v>89183</v>
          </cell>
          <cell r="B5592" t="str">
            <v>TRANSPORTE HORIZONTAL, SACOS 30 KG, CARRINHO PLATAFORMA, 75M. AF_06/2014</v>
          </cell>
          <cell r="C5592" t="str">
            <v>T</v>
          </cell>
          <cell r="D5592">
            <v>16.14</v>
          </cell>
        </row>
        <row r="5593">
          <cell r="A5593">
            <v>89184</v>
          </cell>
          <cell r="B5593" t="str">
            <v>TRANSPORTE HORIZONTAL, SACOS 20 KG, CARRINHO PLATAFORMA, 75M. AF_06/2014</v>
          </cell>
          <cell r="C5593" t="str">
            <v>T</v>
          </cell>
          <cell r="D5593">
            <v>18.829999999999998</v>
          </cell>
        </row>
        <row r="5594">
          <cell r="A5594">
            <v>89185</v>
          </cell>
          <cell r="B5594" t="str">
            <v>TRANSPORTE HORIZONTAL, SACOS 50 KG, CARRINHO PLATAFORMA, 100M. AF_06/2014</v>
          </cell>
          <cell r="C5594" t="str">
            <v>T</v>
          </cell>
          <cell r="D5594">
            <v>18.829999999999998</v>
          </cell>
        </row>
        <row r="5595">
          <cell r="A5595">
            <v>89186</v>
          </cell>
          <cell r="B5595" t="str">
            <v>TRANSPORTE HORIZONTAL, SACOS 30 KG, CARRINHO PLATAFORMA, 100M. AF_06/2014</v>
          </cell>
          <cell r="C5595" t="str">
            <v>T</v>
          </cell>
          <cell r="D5595">
            <v>20.170000000000002</v>
          </cell>
        </row>
        <row r="5596">
          <cell r="A5596">
            <v>89187</v>
          </cell>
          <cell r="B5596" t="str">
            <v>TRANSPORTE HORIZONTAL, SACOS 20 KG, CARRINHO PLATAFORMA, 100M. AF_06/2014</v>
          </cell>
          <cell r="C5596" t="str">
            <v>T</v>
          </cell>
          <cell r="D5596">
            <v>22.86</v>
          </cell>
        </row>
        <row r="5597">
          <cell r="A5597">
            <v>89188</v>
          </cell>
          <cell r="B5597" t="str">
            <v>TRANSPORTE HORIZONTAL, LATA DE 18 L, CARRINHO PLATAFORMA, 30M. AF_06/2014</v>
          </cell>
          <cell r="C5597" t="str">
            <v>18L</v>
          </cell>
          <cell r="D5597">
            <v>0.33</v>
          </cell>
        </row>
        <row r="5598">
          <cell r="A5598">
            <v>89189</v>
          </cell>
          <cell r="B5598" t="str">
            <v>TRANSPORTE HORIZONTAL, LATA DE 18 L, CARRINHO PLATAFORMA, 50M. AF_06/2014</v>
          </cell>
          <cell r="C5598" t="str">
            <v>18L</v>
          </cell>
          <cell r="D5598">
            <v>0.43</v>
          </cell>
        </row>
        <row r="5599">
          <cell r="A5599">
            <v>89190</v>
          </cell>
          <cell r="B5599" t="str">
            <v>TRANSPORTE HORIZONTAL, LATA DE 18 L, CARRINHO PLATAFORMA, 75M. AF_06/2014</v>
          </cell>
          <cell r="C5599" t="str">
            <v>18L</v>
          </cell>
          <cell r="D5599">
            <v>0.57999999999999996</v>
          </cell>
        </row>
        <row r="5600">
          <cell r="A5600">
            <v>89191</v>
          </cell>
          <cell r="B5600" t="str">
            <v>TRANSPORTE HORIZONTAL, LATA DE 18 L, CARRINHO PLATAFORMA, 100M. AF_06/2014</v>
          </cell>
          <cell r="C5600" t="str">
            <v>18L</v>
          </cell>
          <cell r="D5600">
            <v>0.7</v>
          </cell>
        </row>
        <row r="5601">
          <cell r="A5601">
            <v>89192</v>
          </cell>
          <cell r="B5601" t="str">
            <v>TRANSPORTE HORIZONTAL, SACOS 50 KG, MANUAL, 30M. AF_06/2014</v>
          </cell>
          <cell r="C5601" t="str">
            <v>T</v>
          </cell>
          <cell r="D5601">
            <v>20.170000000000002</v>
          </cell>
        </row>
        <row r="5602">
          <cell r="A5602">
            <v>89193</v>
          </cell>
          <cell r="B5602" t="str">
            <v>TRANSPORTE HORIZONTAL, SACOS 30 KG, MANUAL, 30M. AF_06/2014</v>
          </cell>
          <cell r="C5602" t="str">
            <v>T</v>
          </cell>
          <cell r="D5602">
            <v>33.619999999999997</v>
          </cell>
        </row>
        <row r="5603">
          <cell r="A5603">
            <v>89194</v>
          </cell>
          <cell r="B5603" t="str">
            <v>TRANSPORTE HORIZONTAL, SACOS 20 KG, MANUAL, 30M. AF_06/2014</v>
          </cell>
          <cell r="C5603" t="str">
            <v>T</v>
          </cell>
          <cell r="D5603">
            <v>49.76</v>
          </cell>
        </row>
        <row r="5604">
          <cell r="A5604">
            <v>89195</v>
          </cell>
          <cell r="B5604" t="str">
            <v>TRANSPORTE VERTICAL, SACOS 50 KG, MANUAL, 1 PAVIMENTO. AF_06/2014</v>
          </cell>
          <cell r="C5604" t="str">
            <v>T</v>
          </cell>
          <cell r="D5604">
            <v>8.07</v>
          </cell>
        </row>
        <row r="5605">
          <cell r="A5605">
            <v>89196</v>
          </cell>
          <cell r="B5605" t="str">
            <v>TRANSPORTE VERTICAL, SACOS 30 KG, MANUAL, 1 PAVIMENTO. AF_06/2014</v>
          </cell>
          <cell r="C5605" t="str">
            <v>T</v>
          </cell>
          <cell r="D5605">
            <v>13.45</v>
          </cell>
        </row>
        <row r="5606">
          <cell r="A5606">
            <v>89197</v>
          </cell>
          <cell r="B5606" t="str">
            <v>TRANSPORTE VERTICAL, SACOS 20 KG, MANUAL, 1 PAVIMENTO. AF_06/2014</v>
          </cell>
          <cell r="C5606" t="str">
            <v>T</v>
          </cell>
          <cell r="D5606">
            <v>20.170000000000002</v>
          </cell>
        </row>
        <row r="5607">
          <cell r="A5607">
            <v>91104</v>
          </cell>
          <cell r="B5607" t="str">
            <v>TRANSPORTE HORIZONTAL, TUBOS DE PVC SOLDÁVEL COM DIÂMETRO MENOR OU IGUAL A 60 MM, MANUAL, 30M. AF_06/2015</v>
          </cell>
          <cell r="C5607" t="str">
            <v>M</v>
          </cell>
          <cell r="D5607">
            <v>0.05</v>
          </cell>
        </row>
        <row r="5608">
          <cell r="A5608">
            <v>91105</v>
          </cell>
          <cell r="B5608" t="str">
            <v>TRANSPORTE HORIZONTAL, TUBOS DE PVC SOLDÁVEL COM DIÂMETRO MAIOR QUE 60 MM E MENOR OU IGUAL A 85 MM, MANUAL, 30M. AF_06/2015</v>
          </cell>
          <cell r="C5608" t="str">
            <v>M</v>
          </cell>
          <cell r="D5608">
            <v>0.13</v>
          </cell>
        </row>
        <row r="5609">
          <cell r="A5609">
            <v>91106</v>
          </cell>
          <cell r="B5609" t="str">
            <v>TRANSPORTE HORIZONTAL, TUBOS DE PVC SÉRIE NORMAL - ESGOTO PREDIAL, OU REFORÇADO PARA ESGOTO OU ÁGUAS PLUVIAIS PREDIAL, COM DIÂMETRO MENOR OU IGUAL A 75 MM, MANUAL, 30M. AF_06/2015</v>
          </cell>
          <cell r="C5609" t="str">
            <v>M</v>
          </cell>
          <cell r="D5609">
            <v>0.05</v>
          </cell>
        </row>
        <row r="5610">
          <cell r="A5610">
            <v>91107</v>
          </cell>
          <cell r="B5610" t="str">
            <v>TRANSPORTE HORIZONTAL, TUBOS DE PVC SÉRIE NORMAL - ESGOTO PREDIAL, OU REFORÇADO PARA ESGOTO OU ÁGUAS PLUVIAIS PREDIAL, COM DIÂMETRO MAIOR QUE 75 MM E MENOR OU IGUAL A 100 MM, MANUAL, 30M. AF_06/2015</v>
          </cell>
          <cell r="C5610" t="str">
            <v>M</v>
          </cell>
          <cell r="D5610">
            <v>0.06</v>
          </cell>
        </row>
        <row r="5611">
          <cell r="A5611">
            <v>91108</v>
          </cell>
          <cell r="B5611" t="str">
            <v>TRANSPORTE HORIZONTAL, TUBOS DE PVC SÉRIE NORMAL - ESGOTO PREDIAL, OU REFORÇADO PARA ESGOTO OU ÁGUAS PLUVIAIS PREDIAL, COM DIÂMETRO MAIOR QUE 100 MM E MENOR OU IGUAL A 150 MM, MANUAL, 30M. AF_06/2015</v>
          </cell>
          <cell r="C5611" t="str">
            <v>M</v>
          </cell>
          <cell r="D5611">
            <v>0.13</v>
          </cell>
        </row>
        <row r="5612">
          <cell r="A5612">
            <v>91109</v>
          </cell>
          <cell r="B5612" t="str">
            <v>TRANSPORTE HORIZONTAL, TUBOS DE CPVC COM DIÂMETRO MENOR OU IGUAL A 54 MM, MANUAL, 30M. AF_06/2015</v>
          </cell>
          <cell r="C5612" t="str">
            <v>M</v>
          </cell>
          <cell r="D5612">
            <v>0.1</v>
          </cell>
        </row>
        <row r="5613">
          <cell r="A5613">
            <v>91110</v>
          </cell>
          <cell r="B5613" t="str">
            <v>TRANSPORTE HORIZONTAL, TUBOS DE CPVC COM DIÂMETRO MAIOR QUE 54 MM E MENOR OU IGUAL A 73 MM, MANUAL, 30M. AF_06/2015</v>
          </cell>
          <cell r="C5613" t="str">
            <v>M</v>
          </cell>
          <cell r="D5613">
            <v>0.13</v>
          </cell>
        </row>
        <row r="5614">
          <cell r="A5614">
            <v>91111</v>
          </cell>
          <cell r="B5614" t="str">
            <v>TRANSPORTE HORIZONTAL, TUBOS DE CPVC COM DIÂMETRO MAIOR QUE 73 MM E MENOR OU IGUAL A 89 MM, MANUAL, 30M. AF_06/2015</v>
          </cell>
          <cell r="C5614" t="str">
            <v>M</v>
          </cell>
          <cell r="D5614">
            <v>0.17</v>
          </cell>
        </row>
        <row r="5615">
          <cell r="A5615">
            <v>91112</v>
          </cell>
          <cell r="B5615" t="str">
            <v>TRANSPORTE HORIZONTAL, TUBOS DE PPR - PN 12 OU PN 25 COM DIÂMETRO MENOR OU IGUAL A 50 MM, MANUAL, 30M. AF_06/2015</v>
          </cell>
          <cell r="C5615" t="str">
            <v>M</v>
          </cell>
          <cell r="D5615">
            <v>0.09</v>
          </cell>
        </row>
        <row r="5616">
          <cell r="A5616">
            <v>91113</v>
          </cell>
          <cell r="B5616" t="str">
            <v>TRANSPORTE HORIZONTAL, TUBOS DE PPR - PN 12 OU PN 25 COM DIÂMETRO MAIOR QUE 50 MM E MENOR OU IGUAL A 75 MM, MANUAL, 30M. AF_06/2015</v>
          </cell>
          <cell r="C5616" t="str">
            <v>M</v>
          </cell>
          <cell r="D5616">
            <v>0.19</v>
          </cell>
        </row>
        <row r="5617">
          <cell r="A5617">
            <v>91114</v>
          </cell>
          <cell r="B5617" t="str">
            <v>TRANSPORTE HORIZONTAL, TUBOS DE PPR - PN 12 OU PN 25 COM DIÂMETRO MAIOR QUE 75 MM E MENOR OU IGUAL A 110 MM, MANUAL, 30M. AF_06/2015</v>
          </cell>
          <cell r="C5617" t="str">
            <v>M</v>
          </cell>
          <cell r="D5617">
            <v>0.37</v>
          </cell>
        </row>
        <row r="5618">
          <cell r="A5618">
            <v>91115</v>
          </cell>
          <cell r="B5618" t="str">
            <v>TRANSPORTE HORIZONTAL, TUBOS DE COBRE - CLASSE E, COM DIÂMETRO MENOR OU IGUAL A 42 MM, MANUAL, 30M. AF_06/2015</v>
          </cell>
          <cell r="C5618" t="str">
            <v>M</v>
          </cell>
          <cell r="D5618">
            <v>0.06</v>
          </cell>
        </row>
        <row r="5619">
          <cell r="A5619">
            <v>91116</v>
          </cell>
          <cell r="B5619" t="str">
            <v>TRANSPORTE HORIZONTAL, TUBOS DE COBRE - CLASSE E, COM DIÂMETRO MAIOR QUE 42 MM E MENOR OU IGUAL A 66 MM, MANUAL, 30M. AF_06/2015</v>
          </cell>
          <cell r="C5619" t="str">
            <v>M</v>
          </cell>
          <cell r="D5619">
            <v>0.1</v>
          </cell>
        </row>
        <row r="5620">
          <cell r="A5620">
            <v>91117</v>
          </cell>
          <cell r="B5620" t="str">
            <v>TRANSPORTE HORIZONTAL, TUBOS DE COBRE - CLASSE E, COM DIÂMETRO MAIOR QUE 66 MM E MENOR OU IGUAL A 104 MM, MANUAL, 30M. AF_06/2015</v>
          </cell>
          <cell r="C5620" t="str">
            <v>M</v>
          </cell>
          <cell r="D5620">
            <v>0.15</v>
          </cell>
        </row>
        <row r="5621">
          <cell r="A5621">
            <v>91118</v>
          </cell>
          <cell r="B5621" t="str">
            <v>TRANSPORTE HORIZONTAL, TUBOS DE AÇO CARBONO LEVE OU MÉDIO, PRETO OU GALVANIZADO, COM DIÂMETRO MENOR OU IGUAL A 25 MM, MANUAL, 30M. AF_06/2015</v>
          </cell>
          <cell r="C5621" t="str">
            <v>M</v>
          </cell>
          <cell r="D5621">
            <v>0.13</v>
          </cell>
        </row>
        <row r="5622">
          <cell r="A5622">
            <v>91119</v>
          </cell>
          <cell r="B5622" t="str">
            <v>TRANSPORTE HORIZONTAL, TUBOS DE AÇO CARBONO LEVE OU MÉDIO, PRETO OU GALVANIZADO, COM DIÂMETRO MAIOR QUE 25 MM E MENOR OU IGUAL A 40 MM, MANUAL, 30M. AF_06/2015</v>
          </cell>
          <cell r="C5622" t="str">
            <v>M</v>
          </cell>
          <cell r="D5622">
            <v>0.24</v>
          </cell>
        </row>
        <row r="5623">
          <cell r="A5623">
            <v>91120</v>
          </cell>
          <cell r="B5623" t="str">
            <v>TRANSPORTE HORIZONTAL, TUBOS DE AÇO CARBONO LEVE OU MÉDIO, PRETO OU GALVANIZADO, COM DIÂMETRO MAIOR QUE 40 MM E MENOR OU IGUAL A 65 MM, MANUAL, 30M. AF_06/2015</v>
          </cell>
          <cell r="C5623" t="str">
            <v>M</v>
          </cell>
          <cell r="D5623">
            <v>0.37</v>
          </cell>
        </row>
        <row r="5624">
          <cell r="A5624">
            <v>91121</v>
          </cell>
          <cell r="B5624" t="str">
            <v>TRANSPORTE HORIZONTAL, TUBOS DE AÇO CARBONO LEVE OU MÉDIO, PRETO OU GALVANIZADO, COM DIÂMETRO MAIOR QUE 65 MM E MENOR OU IGUAL A 90 MM, MANUAL, 30M. AF_06/2015</v>
          </cell>
          <cell r="C5624" t="str">
            <v>M</v>
          </cell>
          <cell r="D5624">
            <v>0.62</v>
          </cell>
        </row>
        <row r="5625">
          <cell r="A5625">
            <v>91122</v>
          </cell>
          <cell r="B5625" t="str">
            <v>TRANSPORTE HORIZONTAL, TUBOS DE AÇO CARBONO LEVE OU MÉDIO, PRETO OU GALVANIZADO, COM DIÂMETRO MAIOR QUE 90 MM E MENOR OU IGUAL A 125 MM, MANUAL, 30M. AF_06/2015</v>
          </cell>
          <cell r="C5625" t="str">
            <v>M</v>
          </cell>
          <cell r="D5625">
            <v>0.86</v>
          </cell>
        </row>
        <row r="5626">
          <cell r="A5626">
            <v>91123</v>
          </cell>
          <cell r="B5626" t="str">
            <v>TRANSPORTE HORIZONTAL, TUBOS DE AÇO CARBONO LEVE OU MÉDIO, PRETO OU GALVANIZADO, COM DIÂMETRO MAIOR QUE 125 MM E MENOR OU IGUAL A 150 MM, MANUAL, 30M. AF_06/2015</v>
          </cell>
          <cell r="C5626" t="str">
            <v>M</v>
          </cell>
          <cell r="D5626">
            <v>1.1100000000000001</v>
          </cell>
        </row>
        <row r="5627">
          <cell r="A5627">
            <v>91124</v>
          </cell>
          <cell r="B5627" t="str">
            <v>TRANSPORTE HORIZONTAL, MADEIRA, MANUAL, 30M. AF_06/2015</v>
          </cell>
          <cell r="C5627" t="str">
            <v>M3</v>
          </cell>
          <cell r="D5627">
            <v>57.16</v>
          </cell>
        </row>
        <row r="5628">
          <cell r="A5628">
            <v>91125</v>
          </cell>
          <cell r="B5628" t="str">
            <v>TRANSPORTE HORIZONTAL, VERGALHÕES DE AÇO, MANUAL, 30M. AF_06/2015</v>
          </cell>
          <cell r="C5628" t="str">
            <v>KG</v>
          </cell>
          <cell r="D5628">
            <v>0.06</v>
          </cell>
        </row>
        <row r="5629">
          <cell r="A5629">
            <v>91128</v>
          </cell>
          <cell r="B5629" t="str">
            <v>TRANSPORTE HORIZONTAL, LATA DE 18 L, MANIPULADOR TELESCÓPICO, 30M. AF_06/2014</v>
          </cell>
          <cell r="C5629" t="str">
            <v>18L</v>
          </cell>
          <cell r="D5629">
            <v>0.12</v>
          </cell>
        </row>
        <row r="5630">
          <cell r="A5630">
            <v>91129</v>
          </cell>
          <cell r="B5630" t="str">
            <v>TRANSPORTE HORIZONTAL, LATA DE 18 L, MANIPULADOR TELESCÓPICO, 50M. AF_06/2014</v>
          </cell>
          <cell r="C5630" t="str">
            <v>18L</v>
          </cell>
          <cell r="D5630">
            <v>0.2</v>
          </cell>
        </row>
        <row r="5631">
          <cell r="A5631">
            <v>91130</v>
          </cell>
          <cell r="B5631" t="str">
            <v>TRANSPORTE HORIZONTAL, LATA DE 18 L, MANIPULADOR TELESCÓPICO, 75M. AF_06/2014</v>
          </cell>
          <cell r="C5631" t="str">
            <v>18L</v>
          </cell>
          <cell r="D5631">
            <v>0.27</v>
          </cell>
        </row>
        <row r="5632">
          <cell r="A5632">
            <v>91132</v>
          </cell>
          <cell r="B5632" t="str">
            <v>TRANSPORTE HORIZONTAL, LATA DE 18 L, MANIPULADOR TELESCÓPICO, 100M. AF_06/2014</v>
          </cell>
          <cell r="C5632" t="str">
            <v>18L</v>
          </cell>
          <cell r="D5632">
            <v>0.38</v>
          </cell>
        </row>
        <row r="5633">
          <cell r="A5633">
            <v>91134</v>
          </cell>
          <cell r="B5633" t="str">
            <v>TRANSPORTE HORIZONTAL, PÁLETE DE SACOS, MANIPULADOR TELESCÓPICO, 30M. AF_06/2014</v>
          </cell>
          <cell r="C5633" t="str">
            <v>T</v>
          </cell>
          <cell r="D5633">
            <v>2.31</v>
          </cell>
        </row>
        <row r="5634">
          <cell r="A5634">
            <v>91135</v>
          </cell>
          <cell r="B5634" t="str">
            <v>TRANSPORTE HORIZONTAL, PÁLETE DE SACOS, MANIPULADOR TELESCÓPICO, 50M. AF_06/2014</v>
          </cell>
          <cell r="C5634" t="str">
            <v>T</v>
          </cell>
          <cell r="D5634">
            <v>4.12</v>
          </cell>
        </row>
        <row r="5635">
          <cell r="A5635">
            <v>91136</v>
          </cell>
          <cell r="B5635" t="str">
            <v>TRANSPORTE HORIZONTAL, PÁLETE DE SACOS, MANIPULADOR TELESCÓPICO, 75M. AF_06/2014</v>
          </cell>
          <cell r="C5635" t="str">
            <v>T</v>
          </cell>
          <cell r="D5635">
            <v>5.95</v>
          </cell>
        </row>
        <row r="5636">
          <cell r="A5636">
            <v>91137</v>
          </cell>
          <cell r="B5636" t="str">
            <v>TRANSPORTE HORIZONTAL, PÁLETE DE SACOS, MANIPULADOR TELESCÓPICO, 100M. AF_06/2014</v>
          </cell>
          <cell r="C5636" t="str">
            <v>T</v>
          </cell>
          <cell r="D5636">
            <v>7.76</v>
          </cell>
        </row>
        <row r="5637">
          <cell r="A5637">
            <v>91138</v>
          </cell>
          <cell r="B5637" t="str">
            <v>TRANSPORTE HORIZONTAL, BLOCOS VAZADOS DE CONCRETO 19X19X39 CM, MANIPULADOR TELESCÓPICO, 30M. AF_06/2014</v>
          </cell>
          <cell r="C5637" t="str">
            <v>MIL</v>
          </cell>
          <cell r="D5637">
            <v>77.78</v>
          </cell>
        </row>
        <row r="5638">
          <cell r="A5638">
            <v>91139</v>
          </cell>
          <cell r="B5638" t="str">
            <v>TRANSPORTE HORIZONTAL, BLOCOS CERÂMICOS FURADOS NA VERTICAL 19X19X39 CM, MANIPULADOR TELESCÓPICO, 30M. AF_06/2014</v>
          </cell>
          <cell r="C5638" t="str">
            <v>MIL</v>
          </cell>
          <cell r="D5638">
            <v>41.41</v>
          </cell>
        </row>
        <row r="5639">
          <cell r="A5639">
            <v>91140</v>
          </cell>
          <cell r="B5639" t="str">
            <v>TRANSPORTE HORIZONTAL, BLOCOS CERÂMICOS FURADOS NA HORIZONTAL 9X19X19 CM, MANIPULADOR TELESCÓPICO, 30M. AF_06/2014</v>
          </cell>
          <cell r="C5639" t="str">
            <v>MIL</v>
          </cell>
          <cell r="D5639">
            <v>18.170000000000002</v>
          </cell>
        </row>
        <row r="5640">
          <cell r="A5640">
            <v>91141</v>
          </cell>
          <cell r="B5640" t="str">
            <v>TRANSPORTE HORIZONTAL, BLOCOS VAZADOS DE CONCRETO 19X19X39 CM, MANIPULADOR TELESCÓPICO, 50M. AF_06/2014</v>
          </cell>
          <cell r="C5640" t="str">
            <v>MIL</v>
          </cell>
          <cell r="D5640">
            <v>119.2</v>
          </cell>
        </row>
        <row r="5641">
          <cell r="A5641">
            <v>91142</v>
          </cell>
          <cell r="B5641" t="str">
            <v>TRANSPORTE HORIZONTAL, BLOCOS CERÂMICOS FURADOS NA VERTICAL 19X19X39 CM, MANIPULADOR TELESCÓPICO, 50M. AF_06/2014</v>
          </cell>
          <cell r="C5641" t="str">
            <v>MIL</v>
          </cell>
          <cell r="D5641">
            <v>77.78</v>
          </cell>
        </row>
        <row r="5642">
          <cell r="A5642">
            <v>91143</v>
          </cell>
          <cell r="B5642" t="str">
            <v>TRANSPORTE HORIZONTAL, BLOCOS CERÂMICOS FURADOS NA HORIZONTAL 9X19X19 CM, MANIPULADOR TELESCÓPICO, 50M. AF_06/2014</v>
          </cell>
          <cell r="C5642" t="str">
            <v>MIL</v>
          </cell>
          <cell r="D5642">
            <v>18.170000000000002</v>
          </cell>
        </row>
        <row r="5643">
          <cell r="A5643">
            <v>91144</v>
          </cell>
          <cell r="B5643" t="str">
            <v>TRANSPORTE HORIZONTAL, BLOCOS VAZADOS DE CONCRETO 19X19X39 CM, MANIPULADOR TELESCÓPICO, 75M. AF_06/2014</v>
          </cell>
          <cell r="C5643" t="str">
            <v>MIL</v>
          </cell>
          <cell r="D5643">
            <v>160.62</v>
          </cell>
        </row>
        <row r="5644">
          <cell r="A5644">
            <v>91145</v>
          </cell>
          <cell r="B5644" t="str">
            <v>TRANSPORTE HORIZONTAL, BLOCOS CERÂMICOS FURADOS NA VERTICAL 19X19X39 CM, MANIPULADOR TELESCÓPICO, 75M. AF_06/2014</v>
          </cell>
          <cell r="C5644" t="str">
            <v>MIL</v>
          </cell>
          <cell r="D5644">
            <v>119.2</v>
          </cell>
        </row>
        <row r="5645">
          <cell r="A5645">
            <v>91146</v>
          </cell>
          <cell r="B5645" t="str">
            <v>TRANSPORTE HORIZONTAL, BLOCOS CERÂMICOS FURADOS NA HORIZONTAL 9X19X19 CM, MANIPULADOR TELESCÓPICO, 75M. AF_06/2014</v>
          </cell>
          <cell r="C5645" t="str">
            <v>MIL</v>
          </cell>
          <cell r="D5645">
            <v>23.22</v>
          </cell>
        </row>
        <row r="5646">
          <cell r="A5646">
            <v>91147</v>
          </cell>
          <cell r="B5646" t="str">
            <v>TRANSPORTE HORIZONTAL, BLOCOS VAZADOS DE CONCRETO 19X19X39 CM, MANIPULADOR TELESCÓPICO, 100M. AF_06/2014</v>
          </cell>
          <cell r="C5646" t="str">
            <v>MIL</v>
          </cell>
          <cell r="D5646">
            <v>220.22</v>
          </cell>
        </row>
        <row r="5647">
          <cell r="A5647">
            <v>91148</v>
          </cell>
          <cell r="B5647" t="str">
            <v>TRANSPORTE HORIZONTAL, BLOCOS CERÂMICOS FURADOS NA VERTICAL 19X19X39 CM, MANIPULADOR TELESCÓPICO, 100M. AF_06/2014</v>
          </cell>
          <cell r="C5647" t="str">
            <v>MIL</v>
          </cell>
          <cell r="D5647">
            <v>142.43</v>
          </cell>
        </row>
        <row r="5648">
          <cell r="A5648">
            <v>91149</v>
          </cell>
          <cell r="B5648" t="str">
            <v>TRANSPORTE HORIZONTAL, BLOCOS CERÂMICOS FURADOS NA HORIZONTAL 9X19X19 CM, MANIPULADOR TELESCÓPICO, 100M. AF_06/2014</v>
          </cell>
          <cell r="C5648" t="str">
            <v>MIL</v>
          </cell>
          <cell r="D5648">
            <v>36.36</v>
          </cell>
        </row>
        <row r="5649">
          <cell r="A5649">
            <v>92121</v>
          </cell>
          <cell r="B5649" t="str">
            <v>PENEIRAMENTO DE AREIA COM PENEIRA ELÉTRICA. AF_11/2015</v>
          </cell>
          <cell r="C5649" t="str">
            <v>M3</v>
          </cell>
          <cell r="D5649">
            <v>19.46</v>
          </cell>
        </row>
        <row r="5650">
          <cell r="A5650">
            <v>92122</v>
          </cell>
          <cell r="B5650" t="str">
            <v>PENEIRAMENTO DE AREIA COM PENEIRA MANUAL. AF_11/2015</v>
          </cell>
          <cell r="C5650" t="str">
            <v>M3</v>
          </cell>
          <cell r="D5650">
            <v>32.25</v>
          </cell>
        </row>
        <row r="5651">
          <cell r="A5651">
            <v>92123</v>
          </cell>
          <cell r="B5651" t="str">
            <v>ENSACAMENTO DE AREIA. AF_11/2015</v>
          </cell>
          <cell r="C5651" t="str">
            <v>M3</v>
          </cell>
          <cell r="D5651">
            <v>32</v>
          </cell>
        </row>
        <row r="5652">
          <cell r="A5652">
            <v>94926</v>
          </cell>
          <cell r="B5652" t="str">
            <v>TRANSPORTE HORIZONTAL MANUAL, DE 30 M, DE JANELAS. AF_07/2016</v>
          </cell>
          <cell r="C5652" t="str">
            <v>M2</v>
          </cell>
          <cell r="D5652">
            <v>0.97</v>
          </cell>
        </row>
        <row r="5653">
          <cell r="A5653">
            <v>94927</v>
          </cell>
          <cell r="B5653" t="str">
            <v>TRANSPORTE VERTICAL MANUAL, DE 1 PAVIMENTO, DE JANELAS. AF_07/2016</v>
          </cell>
          <cell r="C5653" t="str">
            <v>M2</v>
          </cell>
          <cell r="D5653">
            <v>0.5</v>
          </cell>
        </row>
        <row r="5654">
          <cell r="A5654">
            <v>94928</v>
          </cell>
          <cell r="B5654" t="str">
            <v>TRANSPORTE HORIZONTAL MANUAL, DE 30 M, DE KIT PORTA-PRONTA OU PORTA DE MADEIRA FOLHA LEVE OU MÉDIA, PORTA DE AÇO E PORTA DE ALUMÍNIO. AF_07/2016</v>
          </cell>
          <cell r="C5654" t="str">
            <v>UN</v>
          </cell>
          <cell r="D5654">
            <v>1.54</v>
          </cell>
        </row>
        <row r="5655">
          <cell r="A5655">
            <v>94929</v>
          </cell>
          <cell r="B5655" t="str">
            <v>TRANSPORTE HORIZONTAL MANUAL, DE 30 M, DE KIT PORTA-PRONTA OU PORTA DE MADEIRA FOLHA PESADA OU SUPERPESADA E PORTA CORTA-FOGO. AF_07/2016</v>
          </cell>
          <cell r="C5655" t="str">
            <v>UN</v>
          </cell>
          <cell r="D5655">
            <v>2.7</v>
          </cell>
        </row>
        <row r="5656">
          <cell r="A5656">
            <v>94930</v>
          </cell>
          <cell r="B5656" t="str">
            <v>TRANSPORTE VERTICAL MANUAL, DE 1 PAVIMENTO, DE KIT PORTA-PRONTA OU PORTA DE MADEIRA FOLHA LEVE OU MÉDIA, PORTA DE AÇO E PORTA DE ALUMÍNIO. AF_07/2016</v>
          </cell>
          <cell r="C5656" t="str">
            <v>UN</v>
          </cell>
          <cell r="D5656">
            <v>0.8</v>
          </cell>
        </row>
        <row r="5657">
          <cell r="A5657">
            <v>94931</v>
          </cell>
          <cell r="B5657" t="str">
            <v>TRANSPORTE VERTICAL MANUAL, DE 1 PAVIMENTO, DE KIT PORTA-PRONTA OU PORTA DE MADEIRA FOLHA PESADA OU SUPERPESADA E PORTA CORTA-FOGO. AF_07/2016</v>
          </cell>
          <cell r="C5657" t="str">
            <v>UN</v>
          </cell>
          <cell r="D5657">
            <v>1.4</v>
          </cell>
        </row>
        <row r="5658">
          <cell r="A5658">
            <v>94932</v>
          </cell>
          <cell r="B5658" t="str">
            <v>TRANSPORTE HORIZONTAL MANUAL, DE 30 M, DE BANCADA DE MÁRMORE OU GRANITO PARA COZINHA/LAVATÓRIO OU MÁRMORE SINTÉTICO COM CUBA INTEGRADA. AF_07/2016</v>
          </cell>
          <cell r="C5658" t="str">
            <v>UN</v>
          </cell>
          <cell r="D5658">
            <v>2.86</v>
          </cell>
        </row>
        <row r="5659">
          <cell r="A5659">
            <v>94934</v>
          </cell>
          <cell r="B5659" t="str">
            <v>TRANSPORTE VERTICAL MANUAL, DE 1 PAVIMENTO, DE BANCADA DE MÁRMORE OU GRANITO PARA COZINHA/LAVATÓRIO OU MÁRMORE SINTÉTICO COM CUBA INTEGRADA. AF_07/2016</v>
          </cell>
          <cell r="C5659" t="str">
            <v>UN</v>
          </cell>
          <cell r="D5659">
            <v>0.99</v>
          </cell>
        </row>
        <row r="5660">
          <cell r="A5660">
            <v>94935</v>
          </cell>
          <cell r="B5660" t="str">
            <v>TRANSPORTE HORIZONTAL DE 30 M COM CARRINHO PLATAFORMA COM BANCADA DE MÁRMORE OU GRANITO PARA COZINHA/LAVATÓRIO OU MÁRMORE SINTÉTICO COM CUBA INTEGRADA. AF_07/2016</v>
          </cell>
          <cell r="C5660" t="str">
            <v>UN</v>
          </cell>
          <cell r="D5660">
            <v>1.55</v>
          </cell>
        </row>
        <row r="5661">
          <cell r="A5661">
            <v>94936</v>
          </cell>
          <cell r="B5661" t="str">
            <v>TRANSPORTE HORIZONTAL DE 50 M COM CARRINHO PLATAFORMA COM BANCADA DE MÁRMORE OU GRANITO PARA COZINHA/LAVATÓRIO OU MÁRMORE SINTÉTICO COM CUBA INTEGRADA. AF_07/2016</v>
          </cell>
          <cell r="C5661" t="str">
            <v>UN</v>
          </cell>
          <cell r="D5661">
            <v>2.4900000000000002</v>
          </cell>
        </row>
        <row r="5662">
          <cell r="A5662">
            <v>94937</v>
          </cell>
          <cell r="B5662" t="str">
            <v>TRANSPORTE HORIZONTAL DE 75 M COM CARRINHO PLATAFORMA COM BANCADA DE MÁRMORE OU GRANITO PARA COZINHA/LAVATÓRIO OU MÁRMORE SINTÉTICO COM CUBA INTEGRADA. AF_07/2016</v>
          </cell>
          <cell r="C5662" t="str">
            <v>UN</v>
          </cell>
          <cell r="D5662">
            <v>3.67</v>
          </cell>
        </row>
        <row r="5663">
          <cell r="A5663">
            <v>94938</v>
          </cell>
          <cell r="B5663" t="str">
            <v>TRANSPORTE HORIZONTAL DE 100 M COM CARRINHO PLATAFORMA COM BANCADA DE MÁRMORE OU GRANITO PARA COZINHA/LAVATÓRIO OU MÁRMORE SINTÉTICO COM CUBA INTEGRADA. AF_07/2016</v>
          </cell>
          <cell r="C5663" t="str">
            <v>UN</v>
          </cell>
          <cell r="D5663">
            <v>4.8499999999999996</v>
          </cell>
        </row>
        <row r="5664">
          <cell r="A5664">
            <v>94939</v>
          </cell>
          <cell r="B5664" t="str">
            <v>TRANSPORTE HORIZONTAL MANUAL, DE 30 M, DE VIDRO. AF_07/2016</v>
          </cell>
          <cell r="C5664" t="str">
            <v>M2</v>
          </cell>
          <cell r="D5664">
            <v>1.51</v>
          </cell>
        </row>
        <row r="5665">
          <cell r="A5665">
            <v>94940</v>
          </cell>
          <cell r="B5665" t="str">
            <v>TRANSPORTE VERTICAL MANUAL, DE 1 PAVIMENTO, DE VIDRO. AF_07/2016</v>
          </cell>
          <cell r="C5665" t="str">
            <v>M2</v>
          </cell>
          <cell r="D5665">
            <v>0.78</v>
          </cell>
        </row>
        <row r="5666">
          <cell r="A5666">
            <v>94941</v>
          </cell>
          <cell r="B5666" t="str">
            <v>TRANSPORTE HORIZONTAL MANUAL, DE 30 M, DE TELA DE AÇO. AF_07/2016</v>
          </cell>
          <cell r="C5666" t="str">
            <v>KG</v>
          </cell>
          <cell r="D5666">
            <v>0.05</v>
          </cell>
        </row>
        <row r="5667">
          <cell r="A5667">
            <v>94942</v>
          </cell>
          <cell r="B5667" t="str">
            <v>TRANSPORTE HORIZONTAL MANUAL, DE 30 M, DE COMPENSADO DE MADEIRA. AF_07/2016</v>
          </cell>
          <cell r="C5667" t="str">
            <v>M2</v>
          </cell>
          <cell r="D5667">
            <v>0.61</v>
          </cell>
        </row>
        <row r="5668">
          <cell r="A5668">
            <v>94943</v>
          </cell>
          <cell r="B5668" t="str">
            <v>TRANSPORTE HORIZONTAL MANUAL, DE 30 M, DE TELHA TERMOACÚSTICA OU TELHA DE AÇO ZINCADO. AF_07/2016</v>
          </cell>
          <cell r="C5668" t="str">
            <v>M2</v>
          </cell>
          <cell r="D5668">
            <v>0.33</v>
          </cell>
        </row>
        <row r="5669">
          <cell r="A5669">
            <v>94944</v>
          </cell>
          <cell r="B5669" t="str">
            <v>TRANSPORTE HORIZONTAL MANUAL, DE 30 M, DE TELHA DE FIBROCIMENTO ONDULADA OU TELHA ESTRUTURAL DE FIBROCIMENTO, CANALETE 90 OU KALHETÃO. AF_07/2016</v>
          </cell>
          <cell r="C5669" t="str">
            <v>M2</v>
          </cell>
          <cell r="D5669">
            <v>0.84</v>
          </cell>
        </row>
        <row r="5670">
          <cell r="A5670">
            <v>94945</v>
          </cell>
          <cell r="B5670" t="str">
            <v>TRANSPORTE HORIZONTAL DE 100 M COM MANIPULADOR TELESCÓPICO DE TELHAS TERMOACÚSTICA, FIBROCIMENTO ONDULADA, AÇO ZINCADO, FIBROCIMENTO ESTRUTURAL, CANALETE 90 OU KALHETÃO. AF_07/2016</v>
          </cell>
          <cell r="C5670" t="str">
            <v>M2</v>
          </cell>
          <cell r="D5670">
            <v>0.21</v>
          </cell>
        </row>
        <row r="5671">
          <cell r="A5671">
            <v>94946</v>
          </cell>
          <cell r="B5671" t="str">
            <v>TRANSPORTE HORIZONTAL MANUAL, DE 30 M, DE BACIA SANITÁRIA, CAIXA ACOPLADA, TANQUE OU PIA. AF_07/2016</v>
          </cell>
          <cell r="C5671" t="str">
            <v>UN</v>
          </cell>
          <cell r="D5671">
            <v>0.86</v>
          </cell>
        </row>
        <row r="5672">
          <cell r="A5672">
            <v>94947</v>
          </cell>
          <cell r="B5672" t="str">
            <v>TRANSPORTE VERTICAL MANUAL DE 1 PAVIMENTO DE BACIA SANITÁRIA, CAIXA ACOPLADA, TANQUE OU PIA. AF_07/2016</v>
          </cell>
          <cell r="C5672" t="str">
            <v>UN</v>
          </cell>
          <cell r="D5672">
            <v>0.64</v>
          </cell>
        </row>
        <row r="5673">
          <cell r="A5673">
            <v>94948</v>
          </cell>
          <cell r="B5673" t="str">
            <v>TRANSPORTE HORIZONTAL DE 30 M COM CARRINHO PLATAFORMA COM BACIA SANITÁRIA, CAIXA ACOPLADA, TANQUE OU PIA. AF_07/2016</v>
          </cell>
          <cell r="C5673" t="str">
            <v>UN</v>
          </cell>
          <cell r="D5673">
            <v>0.45</v>
          </cell>
        </row>
        <row r="5674">
          <cell r="A5674">
            <v>94949</v>
          </cell>
          <cell r="B5674" t="str">
            <v>TRANSPORTE HORIZONTAL DE 50 M COM CARRINHO PLATAFORMA COM BACIA SANITÁRIA, CAIXA ACOPLADA, TANQUE OU PIA. AF_07/2016</v>
          </cell>
          <cell r="C5674" t="str">
            <v>UN</v>
          </cell>
          <cell r="D5674">
            <v>0.69</v>
          </cell>
        </row>
        <row r="5675">
          <cell r="A5675">
            <v>94950</v>
          </cell>
          <cell r="B5675" t="str">
            <v>TRANSPORTE HORIZONTAL DE 75 M COM CARRINHO PLATAFORMA COM BACIA SANITÁRIA, CAIXA ACOPLADA, TANQUE OU PIA. AF_07/2016</v>
          </cell>
          <cell r="C5675" t="str">
            <v>UN</v>
          </cell>
          <cell r="D5675">
            <v>0.98</v>
          </cell>
        </row>
        <row r="5676">
          <cell r="A5676">
            <v>94951</v>
          </cell>
          <cell r="B5676" t="str">
            <v>TRANSPORTE HORIZONTAL DE 100 M COM CARRINHO PLATAFORMA COM BACIA SANITÁRIA, CAIXA ACOPLADA, TANQUE OU PIA. AF_07/2016</v>
          </cell>
          <cell r="C5676" t="str">
            <v>UN</v>
          </cell>
          <cell r="D5676">
            <v>1.28</v>
          </cell>
        </row>
        <row r="5677">
          <cell r="A5677">
            <v>94952</v>
          </cell>
          <cell r="B5677" t="str">
            <v>TRANSPORTE HORIZONTAL DE 100 M COM MANIPULADOR TELESCÓPICO DE BACIAS SANITÁRIAS, CAIXA ACOPLADA, TANQUE OU PIA. AF_07/2016</v>
          </cell>
          <cell r="C5677" t="str">
            <v>UN</v>
          </cell>
          <cell r="D5677">
            <v>0.27</v>
          </cell>
        </row>
        <row r="5678">
          <cell r="A5678">
            <v>94953</v>
          </cell>
          <cell r="B5678" t="str">
            <v>TRANSPORTE HORIZONTAL MANUAL, DE 30 M, DE TELHA DE CONCRETO OU CERÂMICA. AF_07/2016</v>
          </cell>
          <cell r="C5678" t="str">
            <v>M2</v>
          </cell>
          <cell r="D5678">
            <v>3.9</v>
          </cell>
        </row>
        <row r="5679">
          <cell r="A5679">
            <v>94954</v>
          </cell>
          <cell r="B5679" t="str">
            <v>TRANSPORTE HORIZONTAL DE 30 M COM CARRINHO PLATAFORMA COM TELHA DE CONCRETO OU CERÂMICA. AF_07/2016</v>
          </cell>
          <cell r="C5679" t="str">
            <v>M2</v>
          </cell>
          <cell r="D5679">
            <v>0.63</v>
          </cell>
        </row>
        <row r="5680">
          <cell r="A5680">
            <v>94955</v>
          </cell>
          <cell r="B5680" t="str">
            <v>TRANSPORTE HORIZONTAL DE 50 M COM CARRINHO PLATAFORMA COM TELHA DE CONCRETO OU CERÂMICA. AF_07/2016</v>
          </cell>
          <cell r="C5680" t="str">
            <v>M2</v>
          </cell>
          <cell r="D5680">
            <v>0.94</v>
          </cell>
        </row>
        <row r="5681">
          <cell r="A5681">
            <v>94956</v>
          </cell>
          <cell r="B5681" t="str">
            <v>TRANSPORTE HORIZONTAL DE 75 M COM CARRINHO PLATAFORMA COM TELHA DE CONCRETO OU CERÂMICA. AF_07/2016</v>
          </cell>
          <cell r="C5681" t="str">
            <v>M2</v>
          </cell>
          <cell r="D5681">
            <v>1.34</v>
          </cell>
        </row>
        <row r="5682">
          <cell r="A5682">
            <v>94957</v>
          </cell>
          <cell r="B5682" t="str">
            <v>TRANSPORTE HORIZONTAL DE 100 M COM CARRINHO PLATAFORMA COM TELHA DE CONCRETO OU CERÂMICA. AF_07/2016</v>
          </cell>
          <cell r="C5682" t="str">
            <v>M2</v>
          </cell>
          <cell r="D5682">
            <v>1.73</v>
          </cell>
        </row>
        <row r="5683">
          <cell r="A5683">
            <v>94958</v>
          </cell>
          <cell r="B5683" t="str">
            <v>TRANSPORTE HORIZONTAL DE 100 M COM MANIPULADOR TELESCÓPICO DE TELHAS DE CONCRETO OU CERÂMICA. AF_07/2016</v>
          </cell>
          <cell r="C5683" t="str">
            <v>M2</v>
          </cell>
          <cell r="D5683">
            <v>0.49</v>
          </cell>
        </row>
        <row r="5684">
          <cell r="A5684">
            <v>94959</v>
          </cell>
          <cell r="B5684" t="str">
            <v>TRANSPORTE HORIZONTAL MANUAL, DE 30 M, DE BARRAMENTO BLINDADO. AF_07/2016</v>
          </cell>
          <cell r="C5684" t="str">
            <v>M</v>
          </cell>
          <cell r="D5684">
            <v>1.07</v>
          </cell>
        </row>
        <row r="5685">
          <cell r="A5685">
            <v>94960</v>
          </cell>
          <cell r="B5685" t="str">
            <v>TRANSPORTE HORIZONTAL DE 100 M COM CARRINHO PLATAFORMA COM BARRAMENTO BLINDADO. AF_07/2016</v>
          </cell>
          <cell r="C5685" t="str">
            <v>M</v>
          </cell>
          <cell r="D5685">
            <v>0.88</v>
          </cell>
        </row>
        <row r="5686">
          <cell r="A5686">
            <v>94961</v>
          </cell>
          <cell r="B5686" t="str">
            <v>TRANSPORTE HORIZONTAL MANUAL, DE 30 M, DE CALHA. AF_07/2016</v>
          </cell>
          <cell r="C5686" t="str">
            <v>M</v>
          </cell>
          <cell r="D5686">
            <v>0.4</v>
          </cell>
        </row>
        <row r="5687">
          <cell r="A5687">
            <v>9537</v>
          </cell>
          <cell r="B5687" t="str">
            <v>LIMPEZA FINAL DA OBRA</v>
          </cell>
          <cell r="C5687" t="str">
            <v>M2</v>
          </cell>
          <cell r="D5687">
            <v>2.0499999999999998</v>
          </cell>
        </row>
        <row r="5688">
          <cell r="A5688" t="str">
            <v>73806/1</v>
          </cell>
          <cell r="B5688" t="str">
            <v>LIMPEZA DE SUPERFICIES COM JATO DE ALTA PRESSAO DE AR E AGUA</v>
          </cell>
          <cell r="C5688" t="str">
            <v>M2</v>
          </cell>
          <cell r="D5688">
            <v>1.4</v>
          </cell>
        </row>
        <row r="5689">
          <cell r="A5689" t="str">
            <v>73948/2</v>
          </cell>
          <cell r="B5689" t="str">
            <v>LIMPEZA/PREPARO SUPERFICIE CONCRETO P/PINTURA</v>
          </cell>
          <cell r="C5689" t="str">
            <v>M2</v>
          </cell>
          <cell r="D5689">
            <v>7.03</v>
          </cell>
        </row>
        <row r="5690">
          <cell r="A5690" t="str">
            <v>73948/3</v>
          </cell>
          <cell r="B5690" t="str">
            <v>LIMPEZA AZULEJO</v>
          </cell>
          <cell r="C5690" t="str">
            <v>M2</v>
          </cell>
          <cell r="D5690">
            <v>4.96</v>
          </cell>
        </row>
        <row r="5691">
          <cell r="A5691" t="str">
            <v>73948/8</v>
          </cell>
          <cell r="B5691" t="str">
            <v>LIMPEZA VIDRO COMUM</v>
          </cell>
          <cell r="C5691" t="str">
            <v>M2</v>
          </cell>
          <cell r="D5691">
            <v>9.77</v>
          </cell>
        </row>
        <row r="5692">
          <cell r="A5692" t="str">
            <v>73948/9</v>
          </cell>
          <cell r="B5692" t="str">
            <v>LIMPEZA FORRO</v>
          </cell>
          <cell r="C5692" t="str">
            <v>M2</v>
          </cell>
          <cell r="D5692">
            <v>20.48</v>
          </cell>
        </row>
        <row r="5693">
          <cell r="A5693" t="str">
            <v>73948/11</v>
          </cell>
          <cell r="B5693" t="str">
            <v>LIMPEZA PISO CERAMICO</v>
          </cell>
          <cell r="C5693" t="str">
            <v>M2</v>
          </cell>
          <cell r="D5693">
            <v>17.32</v>
          </cell>
        </row>
        <row r="5694">
          <cell r="A5694" t="str">
            <v>73948/15</v>
          </cell>
          <cell r="B5694" t="str">
            <v>LIMPEZA PISO MARMORITE/GRANILITE</v>
          </cell>
          <cell r="C5694" t="str">
            <v>M2</v>
          </cell>
          <cell r="D5694">
            <v>11.09</v>
          </cell>
        </row>
        <row r="5695">
          <cell r="A5695" t="str">
            <v>73948/16</v>
          </cell>
          <cell r="B5695" t="str">
            <v>LIMPEZA MANUAL DO TERRENO (C/ RASPAGEM SUPERFICIAL)</v>
          </cell>
          <cell r="C5695" t="str">
            <v>M2</v>
          </cell>
          <cell r="D5695">
            <v>3.36</v>
          </cell>
        </row>
        <row r="5696">
          <cell r="A5696" t="str">
            <v>74086/1</v>
          </cell>
          <cell r="B5696" t="str">
            <v>LIMPEZA LOUCAS E METAIS</v>
          </cell>
          <cell r="C5696" t="str">
            <v>UN</v>
          </cell>
          <cell r="D5696">
            <v>21.7</v>
          </cell>
        </row>
        <row r="5697">
          <cell r="A5697">
            <v>84117</v>
          </cell>
          <cell r="B5697" t="str">
            <v>RASPAGEM / CALAFETACAO TACOS MADEIRA 1 DEMAO CERA</v>
          </cell>
          <cell r="C5697" t="str">
            <v>M2</v>
          </cell>
          <cell r="D5697">
            <v>15.29</v>
          </cell>
        </row>
        <row r="5698">
          <cell r="A5698">
            <v>84120</v>
          </cell>
          <cell r="B5698" t="str">
            <v>ENCERAMENTO MANUAL EM MADEIRA - 3 DEMAOS</v>
          </cell>
          <cell r="C5698" t="str">
            <v>M2</v>
          </cell>
          <cell r="D5698">
            <v>8.8699999999999992</v>
          </cell>
        </row>
        <row r="5699">
          <cell r="A5699">
            <v>84123</v>
          </cell>
          <cell r="B5699" t="str">
            <v>LIXAMENTO MAN C/ LIXA CALAFATE DE CONCR APARENTE ANTIGO</v>
          </cell>
          <cell r="C5699" t="str">
            <v>M2</v>
          </cell>
          <cell r="D5699">
            <v>4.83</v>
          </cell>
        </row>
        <row r="5700">
          <cell r="A5700">
            <v>84125</v>
          </cell>
          <cell r="B5700" t="str">
            <v>LIMPEZA DE REVESTIMENTO EM PAREDE C/ SOLUCAO DE ACIDO MURIATICO/AMONIA</v>
          </cell>
          <cell r="C5700" t="str">
            <v>M2</v>
          </cell>
          <cell r="D5700">
            <v>6.36</v>
          </cell>
        </row>
        <row r="5701">
          <cell r="A5701" t="str">
            <v>74163/1</v>
          </cell>
          <cell r="B5701" t="str">
            <v>PERFURACAO DE POCO COM PERFURATRIZ PNEUMATICA</v>
          </cell>
          <cell r="C5701" t="str">
            <v>M</v>
          </cell>
          <cell r="D5701">
            <v>38.46</v>
          </cell>
        </row>
        <row r="5702">
          <cell r="A5702" t="str">
            <v>74163/2</v>
          </cell>
          <cell r="B5702" t="str">
            <v>PERFURACAO DE POCO COM PERFURATRIZ A PERCUSSAO</v>
          </cell>
          <cell r="C5702" t="str">
            <v>M</v>
          </cell>
          <cell r="D5702">
            <v>68.489999999999995</v>
          </cell>
        </row>
        <row r="5703">
          <cell r="A5703">
            <v>84127</v>
          </cell>
          <cell r="B5703" t="str">
            <v>REVESTIMENTO DE POCOS C/ TUBOS DE CONCRETO</v>
          </cell>
          <cell r="C5703" t="str">
            <v>M</v>
          </cell>
          <cell r="D5703">
            <v>262.55</v>
          </cell>
        </row>
        <row r="5704">
          <cell r="A5704">
            <v>40841</v>
          </cell>
          <cell r="B5704" t="str">
            <v>ABRACADEIRA P/POCOS PROFUNDOS</v>
          </cell>
          <cell r="C5704" t="str">
            <v>UN</v>
          </cell>
          <cell r="D5704">
            <v>94</v>
          </cell>
        </row>
        <row r="5705">
          <cell r="A5705">
            <v>6391</v>
          </cell>
          <cell r="B5705" t="str">
            <v>SOLDA TOPO DESCENDENTE CHANFRADA ESPESSURA=1/4" CHAPA/PERFIL/TUBO ACO COM CONVERSOR DIESEL.</v>
          </cell>
          <cell r="C5705" t="str">
            <v>M</v>
          </cell>
          <cell r="D5705">
            <v>133.91</v>
          </cell>
        </row>
        <row r="5706">
          <cell r="A5706">
            <v>84132</v>
          </cell>
          <cell r="B5706" t="str">
            <v>SOLDA DE TOPO DESCENDENTE, EM CHAPA ACO CHANFR 5/16" ESP (P/ ASSENT TUBULACAO OU PECA DE ACO) UTILIZANDO CONVERSOR DIESEL.</v>
          </cell>
          <cell r="C5706" t="str">
            <v>M</v>
          </cell>
          <cell r="D5706">
            <v>200.06</v>
          </cell>
        </row>
        <row r="5707">
          <cell r="A5707">
            <v>84133</v>
          </cell>
          <cell r="B5707" t="str">
            <v>SOLDA DE TOPO DESCENDENTE, EM CHAPA ACO CHANFR 3/8" ESP (P/ ASSENT TUBULACAO OU PECA DE ACO) UTILIZANDO CONVERSOR DIESEL</v>
          </cell>
          <cell r="C5707" t="str">
            <v>M</v>
          </cell>
          <cell r="D5707">
            <v>294.95999999999998</v>
          </cell>
        </row>
        <row r="5708">
          <cell r="A5708">
            <v>71516</v>
          </cell>
          <cell r="B5708" t="str">
            <v>CONJUNTO DE MANGUEIRA PARA COMBATE A INCENDIO EM FIBRA DE POLIESTER PURA, COM 1.1/2", REVESTIDA INTERNAMENTE, COM 2 LANCES DE 15M CADA</v>
          </cell>
          <cell r="C5708" t="str">
            <v>UN</v>
          </cell>
          <cell r="D5708">
            <v>586</v>
          </cell>
        </row>
        <row r="5709">
          <cell r="A5709">
            <v>73361</v>
          </cell>
          <cell r="B5709" t="str">
            <v>CONCRETO CICLOPICO FCK=10MPA 30% PEDRA DE MAO INCLUSIVE LANCAMENTO</v>
          </cell>
          <cell r="C5709" t="str">
            <v>M3</v>
          </cell>
          <cell r="D5709">
            <v>315.3</v>
          </cell>
        </row>
        <row r="5710">
          <cell r="A5710">
            <v>73714</v>
          </cell>
          <cell r="B5710" t="str">
            <v>CAIXA PARA RALO C OM GRELHA FOFO 135 KG DE ALV TIJOLO MACICO (7X10X20) PAREDES DE UMA VEZ (0.20 M) DE 0.90X1.20X1.50 M (EXTERNA) COM ARGAMASSA 1:4 CIMENTO:AREIA, BASE CONC FCK=10 MPA, EXCLUSIVE ESCAVACAO E REATERRO.</v>
          </cell>
          <cell r="C5710" t="str">
            <v>UN</v>
          </cell>
          <cell r="D5710">
            <v>1235.75</v>
          </cell>
        </row>
        <row r="5711">
          <cell r="A5711">
            <v>86957</v>
          </cell>
          <cell r="B5711" t="str">
            <v>MÃO FRANCESA EM BARRA DE FERRO CHATO RETANGULAR 2" X 1/4", REFORÇADA, 40 X 30 CM</v>
          </cell>
          <cell r="C5711" t="str">
            <v>UN</v>
          </cell>
          <cell r="D5711">
            <v>27.68</v>
          </cell>
        </row>
        <row r="5712">
          <cell r="A5712">
            <v>86958</v>
          </cell>
          <cell r="B5712" t="str">
            <v>MÃO FRANCESA EM BARRA DE FERRO CHATO RETANGULAR 2" X 1/4", REFORÇADA, 30 X 25 CM</v>
          </cell>
          <cell r="C5712" t="str">
            <v>UN</v>
          </cell>
          <cell r="D5712">
            <v>24.45</v>
          </cell>
        </row>
        <row r="5713">
          <cell r="A5713">
            <v>97010</v>
          </cell>
          <cell r="B5713" t="str">
            <v>GUARDA-CORPO FIXADO EM FÔRMA DE MADEIRA COM TRAVESSÕES EM MADEIRA PREGADA E FECHAMENTO EM TELA DE POLIPROPILENO PARA EDIFICAÇÕES COM ATÉ 2 PAVIMENTOS. AF_11/2017</v>
          </cell>
          <cell r="C5713" t="str">
            <v>M</v>
          </cell>
          <cell r="D5713">
            <v>28.74</v>
          </cell>
        </row>
        <row r="5714">
          <cell r="A5714">
            <v>97011</v>
          </cell>
          <cell r="B5714" t="str">
            <v>GUARDA-CORPO FIXADO EM FÔRMA DE MADEIRA COM TRAVESSÕES EM MADEIRA PREGADA E FECHAMENTO EM TELA DE POLIPROPILENO PARA EDIFICAÇÕES COM  3 PAVIMENTOS. AF_11/2017</v>
          </cell>
          <cell r="C5714" t="str">
            <v>M</v>
          </cell>
          <cell r="D5714">
            <v>23.17</v>
          </cell>
        </row>
        <row r="5715">
          <cell r="A5715">
            <v>97012</v>
          </cell>
          <cell r="B5715" t="str">
            <v>GUARDA-CORPO FIXADO EM FÔRMA DE MADEIRA COM TRAVESSÕES EM MADEIRA PREGADA E FECHAMENTO EM TELA DE POLIPROPILENO PARA EDIFICAÇÕES COM ALTURA IGUAL OU SUPERIOR A 4 PAVIMENTOS. AF_11/2017</v>
          </cell>
          <cell r="C5715" t="str">
            <v>M</v>
          </cell>
          <cell r="D5715">
            <v>20.38</v>
          </cell>
        </row>
        <row r="5716">
          <cell r="A5716">
            <v>97013</v>
          </cell>
          <cell r="B5716" t="str">
            <v>GUARDA-CORPO FIXADO EM FÔRMA DE MADEIRA COM TRAVESSÕES EM MADEIRA PREGADA E FECHAMENTO EM PAINEL COMPENSADO PARA EDIFICAÇÕES COM ATÉ 2 PAVIMENTOS. AF_11/2017</v>
          </cell>
          <cell r="C5716" t="str">
            <v>M</v>
          </cell>
          <cell r="D5716">
            <v>41.51</v>
          </cell>
        </row>
        <row r="5717">
          <cell r="A5717">
            <v>97014</v>
          </cell>
          <cell r="B5717" t="str">
            <v>GUARDA-CORPO FIXADO EM FÔRMA DE MADEIRA COM TRAVESSÕES EM MADEIRA PREGADA E FECHAMENTO EM PAINEL COMPENSADO PARA EDIFICAÇÕES COM 3 PAVIMENTOS. AF_11/2017</v>
          </cell>
          <cell r="C5717" t="str">
            <v>M</v>
          </cell>
          <cell r="D5717">
            <v>31.84</v>
          </cell>
        </row>
        <row r="5718">
          <cell r="A5718">
            <v>97015</v>
          </cell>
          <cell r="B5718" t="str">
            <v>GUARDA-CORPO FIXADO EM FÔRMA DE MADEIRA COM TRAVESSÕES EM MADEIRA PREGADA E FECHAMENTO EM PAINEL COMPENSADO PARA EDIFICAÇÕES COM ALTURA IGUAL OU SUPERIOR A 4 PAVIMENTOS. AF_11/2017</v>
          </cell>
          <cell r="C5718" t="str">
            <v>M</v>
          </cell>
          <cell r="D5718">
            <v>26.95</v>
          </cell>
        </row>
        <row r="5719">
          <cell r="A5719">
            <v>97016</v>
          </cell>
          <cell r="B5719" t="str">
            <v>GUARDA-CORPO FIXADO EM FÔRMA DE MADEIRA COM TRAVESSÕES EM MADEIRA PREGADA PRÉ-MONTADA E ENCAIXE NA FÔRMA. PARA EDIFICAÇÕES COM ATÉ 2 PAVIMENTOS. AF_11/2017</v>
          </cell>
          <cell r="C5719" t="str">
            <v>M</v>
          </cell>
          <cell r="D5719">
            <v>24.25</v>
          </cell>
        </row>
        <row r="5720">
          <cell r="A5720">
            <v>97017</v>
          </cell>
          <cell r="B5720" t="str">
            <v>GUARDA-CORPO FIXADO EM FÔRMA DE MADEIRA COM TRAVESSÕES EM MADEIRA PREGADA PRÉ-MONTADA E ENCAIXE NA FÔRMA PARA EDIFICAÇÕES COM 3 PAVIMENTOS. AF_11/2017</v>
          </cell>
          <cell r="C5720" t="str">
            <v>M</v>
          </cell>
          <cell r="D5720">
            <v>18.95</v>
          </cell>
        </row>
        <row r="5721">
          <cell r="A5721">
            <v>97018</v>
          </cell>
          <cell r="B5721" t="str">
            <v>GUARDA-CORPO FIXADO EM FÔRMA DE MADEIRA COM TRAVESSÕES EM MADEIRA PREGADA PRÉ-MONTADA E ENCAIXE NA FÔRMA. PARA EDIFICAÇÕES COM ALTURA IGUAL OU SUPERIOR A 4 PAVIMENTOS. AF_11/2017</v>
          </cell>
          <cell r="C5721" t="str">
            <v>M</v>
          </cell>
          <cell r="D5721">
            <v>16.2</v>
          </cell>
        </row>
        <row r="5722">
          <cell r="A5722">
            <v>97031</v>
          </cell>
          <cell r="B572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722" t="str">
            <v>M</v>
          </cell>
          <cell r="D5722">
            <v>51.73</v>
          </cell>
        </row>
        <row r="5723">
          <cell r="A5723">
            <v>97032</v>
          </cell>
          <cell r="B5723" t="str">
            <v>GUARDA-CORPO EM LAJE PÓS-DESFÔRMA, PARA ESTRUTURAS EM CONCRETO, COM ESCORAS DE MADEIRA ESTRONCADAS NA ESTRUTURA, TRAVESSÕES DE MADEIRA PREGADOS E FECHAMENTO EM TELA DE POLIPROPILENO PARA EDIFICAÇÕES ACIMA DE 4 PAVIMENTOS (2 MONTAGENS POR OBRA). AF_11/2017</v>
          </cell>
          <cell r="C5723" t="str">
            <v>M</v>
          </cell>
          <cell r="D5723">
            <v>32.409999999999997</v>
          </cell>
        </row>
        <row r="5724">
          <cell r="A5724">
            <v>97039</v>
          </cell>
          <cell r="B5724" t="str">
            <v>FECHAMENTO REMOVÍVEL DE VÃO DE PORTAS, EM MADEIRA (VÃO DO ELEVADOR)  1 MONTAGEM EM OBRA. AF_11/2017</v>
          </cell>
          <cell r="C5724" t="str">
            <v>M2</v>
          </cell>
          <cell r="D5724">
            <v>24.25</v>
          </cell>
        </row>
        <row r="5725">
          <cell r="A5725">
            <v>97040</v>
          </cell>
          <cell r="B5725" t="str">
            <v>FECHAMENTO REMOVÍVEL DE ABERTURA DE CAIXILHO, EM MADEIRA  4 MONTAGENS EM OBRA. AF_11/2017</v>
          </cell>
          <cell r="C5725" t="str">
            <v>M2</v>
          </cell>
          <cell r="D5725">
            <v>8.56</v>
          </cell>
        </row>
        <row r="5726">
          <cell r="A5726">
            <v>97041</v>
          </cell>
          <cell r="B5726" t="str">
            <v>FECHAMENTO REMOVÍVEL DE ABERTURA NO PISO, EM MADEIRA  1 MONTAGEM EM OBRA. AF_11/2017</v>
          </cell>
          <cell r="C5726" t="str">
            <v>M2</v>
          </cell>
          <cell r="D5726">
            <v>76.66</v>
          </cell>
        </row>
        <row r="5727">
          <cell r="A5727">
            <v>97062</v>
          </cell>
          <cell r="B5727" t="str">
            <v>COLOCAÇÃO DE TELA EM ANDAIME FACHADEIRO. AF_11/2017</v>
          </cell>
          <cell r="C5727" t="str">
            <v>M2</v>
          </cell>
          <cell r="D5727">
            <v>4.71</v>
          </cell>
        </row>
        <row r="5728">
          <cell r="A5728">
            <v>97063</v>
          </cell>
          <cell r="B5728" t="str">
            <v>MONTAGEM E DESMONTAGEM DE ANDAIME MODULAR FACHADEIRO, COM PISO METÁLICO, PARA EDIFICAÇÕES COM MÚLTIPLOS PAVIMENTOS (EXCLUSIVE ANDAIME E LIMPEZA). AF_11/2017</v>
          </cell>
          <cell r="C5728" t="str">
            <v>M2</v>
          </cell>
          <cell r="D5728">
            <v>7.05</v>
          </cell>
        </row>
        <row r="5729">
          <cell r="A5729">
            <v>97064</v>
          </cell>
          <cell r="B5729" t="str">
            <v>MONTAGEM E DESMONTAGEM DE ANDAIME TUBULAR TIPO TORRE (EXCLUSIVE ANDAIME E LIMPEZA). AF_11/2017</v>
          </cell>
          <cell r="C5729" t="str">
            <v>M</v>
          </cell>
          <cell r="D5729">
            <v>13.41</v>
          </cell>
        </row>
        <row r="5730">
          <cell r="A5730">
            <v>97065</v>
          </cell>
          <cell r="B5730" t="str">
            <v>MONTAGEM E DESMONTAGEM DE ANDAIME MULTIDIRECIONAL (EXCLUSIVE ANDAIME E LIMPEZA). AF_11/2017</v>
          </cell>
          <cell r="C5730" t="str">
            <v>M3</v>
          </cell>
          <cell r="D5730">
            <v>5.03</v>
          </cell>
        </row>
        <row r="5731">
          <cell r="A5731">
            <v>97066</v>
          </cell>
          <cell r="B5731" t="str">
            <v>COBERTURA PARA PROTEÇÃO DE PEDESTRES COM ESTRUTURA DE ANDAIME, INCLUSIVE MONTAGEM E DESMONTAGEM. AF_11/2017</v>
          </cell>
          <cell r="C5731" t="str">
            <v>M2</v>
          </cell>
          <cell r="D5731">
            <v>144.82</v>
          </cell>
        </row>
        <row r="5732">
          <cell r="A5732">
            <v>97067</v>
          </cell>
          <cell r="B5732" t="str">
            <v>PLATAFORMA DE PROTEÇÃO PRINCIPAL PARA ALVENARIA ESTRUTURAL PARA SER APOIADA EM ANDAIME, INCLUSIVE MONTAGEM E DESMONTAGEM. AF_11/2017</v>
          </cell>
          <cell r="C5732" t="str">
            <v>M</v>
          </cell>
          <cell r="D5732">
            <v>358.68</v>
          </cell>
        </row>
        <row r="5733">
          <cell r="A5733" t="str">
            <v>73916/2</v>
          </cell>
          <cell r="B5733" t="str">
            <v>PLACA ESMALTADA PARA IDENTIFICAÇÃO NR DE RUA, DIMENSÕES 45X25CM</v>
          </cell>
          <cell r="C5733" t="str">
            <v>UN</v>
          </cell>
          <cell r="D5733">
            <v>71.489999999999995</v>
          </cell>
        </row>
        <row r="5734">
          <cell r="A5734">
            <v>73672</v>
          </cell>
          <cell r="B5734" t="str">
            <v>DESMATAMENTO E LIMPEZA MECANIZADA DE TERRENO COM ARVORES ATE Ø 15CM, UTILIZANDO TRATOR DE ESTEIRAS</v>
          </cell>
          <cell r="C5734" t="str">
            <v>M2</v>
          </cell>
          <cell r="D5734">
            <v>0.33</v>
          </cell>
        </row>
        <row r="5735">
          <cell r="A5735" t="str">
            <v>73822/2</v>
          </cell>
          <cell r="B5735" t="str">
            <v>LIMPEZA MECANIZADA DE TERRENO COM REMOCAO DE CAMADA VEGETAL, UTILIZANDO MOTONIVELADORA</v>
          </cell>
          <cell r="C5735" t="str">
            <v>M2</v>
          </cell>
          <cell r="D5735">
            <v>0.49</v>
          </cell>
        </row>
        <row r="5736">
          <cell r="A5736" t="str">
            <v>73859/1</v>
          </cell>
          <cell r="B5736" t="str">
            <v>DESMATAMENTO E LIMPEZA MECANIZADA DE TERRENO COM REMOCAO DE CAMADA VEGETAL, UTILIZANDO TRATOR DE ESTEIRAS</v>
          </cell>
          <cell r="C5736" t="str">
            <v>M2</v>
          </cell>
          <cell r="D5736">
            <v>0.12</v>
          </cell>
        </row>
        <row r="5737">
          <cell r="A5737" t="str">
            <v>73859/2</v>
          </cell>
          <cell r="B5737" t="str">
            <v>CAPINA E LIMPEZA MANUAL DE TERRENO</v>
          </cell>
          <cell r="C5737" t="str">
            <v>M2</v>
          </cell>
          <cell r="D5737">
            <v>1.07</v>
          </cell>
        </row>
        <row r="5738">
          <cell r="A5738">
            <v>85331</v>
          </cell>
          <cell r="B5738" t="str">
            <v>CORTE DE CAPOEIRA FINA A FOICE</v>
          </cell>
          <cell r="C5738" t="str">
            <v>M2</v>
          </cell>
          <cell r="D5738">
            <v>1.04</v>
          </cell>
        </row>
        <row r="5739">
          <cell r="A5739">
            <v>85422</v>
          </cell>
          <cell r="B5739" t="str">
            <v>PREPARO MANUAL DE TERRENO S/ RASPAGEM SUPERFICIAL</v>
          </cell>
          <cell r="C5739" t="str">
            <v>M2</v>
          </cell>
          <cell r="D5739">
            <v>5.38</v>
          </cell>
        </row>
        <row r="5740">
          <cell r="A5740" t="str">
            <v>74220/1</v>
          </cell>
          <cell r="B5740" t="str">
            <v>TAPUME DE CHAPA DE MADEIRA COMPENSADA, E= 6MM, COM PINTURA A CAL E REAPROVEITAMENTO DE 2X</v>
          </cell>
          <cell r="C5740" t="str">
            <v>M2</v>
          </cell>
          <cell r="D5740">
            <v>51.15</v>
          </cell>
        </row>
        <row r="5741">
          <cell r="A5741" t="str">
            <v>74221/1</v>
          </cell>
          <cell r="B5741" t="str">
            <v>SINALIZACAO DE TRANSITO - NOTURNA</v>
          </cell>
          <cell r="C5741" t="str">
            <v>M</v>
          </cell>
          <cell r="D5741">
            <v>2.13</v>
          </cell>
        </row>
        <row r="5742">
          <cell r="A5742" t="str">
            <v>74219/1</v>
          </cell>
          <cell r="B5742" t="str">
            <v>PASSADICOS COM TABUAS DE MADEIRA PARA PEDESTRES</v>
          </cell>
          <cell r="C5742" t="str">
            <v>M2</v>
          </cell>
          <cell r="D5742">
            <v>65.45</v>
          </cell>
        </row>
        <row r="5743">
          <cell r="A5743" t="str">
            <v>74219/2</v>
          </cell>
          <cell r="B5743" t="str">
            <v>PASSADICOS COM TABUAS DE MADEIRA PARA VEICULOS</v>
          </cell>
          <cell r="C5743" t="str">
            <v>M2</v>
          </cell>
          <cell r="D5743">
            <v>43.23</v>
          </cell>
        </row>
        <row r="5744">
          <cell r="A5744">
            <v>84126</v>
          </cell>
          <cell r="B5744" t="str">
            <v>CHAPA DE ACO CARBONO 3/8 (COLOC/ USO/ RETIR) P/ PASS VEICULO SOBRE VALA MEDIDA P/ AREA CHAPA EM CADA APLICACAO</v>
          </cell>
          <cell r="C5744" t="str">
            <v>M2</v>
          </cell>
          <cell r="D5744">
            <v>31.29</v>
          </cell>
        </row>
        <row r="5745">
          <cell r="A5745">
            <v>85421</v>
          </cell>
          <cell r="B5745" t="str">
            <v>REMOCAO DE VIDRO COMUM</v>
          </cell>
          <cell r="C5745" t="str">
            <v>M2</v>
          </cell>
          <cell r="D5745">
            <v>10.3</v>
          </cell>
        </row>
        <row r="5746">
          <cell r="A5746">
            <v>97621</v>
          </cell>
          <cell r="B5746" t="str">
            <v>DEMOLIÇÃO DE ALVENARIA DE BLOCO FURADO, DE FORMA MANUAL, COM REAPROVEITAMENTO. AF_12/2017</v>
          </cell>
          <cell r="C5746" t="str">
            <v>M3</v>
          </cell>
          <cell r="D5746">
            <v>71.97</v>
          </cell>
        </row>
        <row r="5747">
          <cell r="A5747">
            <v>97622</v>
          </cell>
          <cell r="B5747" t="str">
            <v>DEMOLIÇÃO DE ALVENARIA DE BLOCO FURADO, DE FORMA MANUAL, SEM REAPROVEITAMENTO. AF_12/2017</v>
          </cell>
          <cell r="C5747" t="str">
            <v>M3</v>
          </cell>
          <cell r="D5747">
            <v>35.07</v>
          </cell>
        </row>
        <row r="5748">
          <cell r="A5748">
            <v>97623</v>
          </cell>
          <cell r="B5748" t="str">
            <v>DEMOLIÇÃO DE ALVENARIA DE TIJOLO MACIÇO, DE FORMA MANUAL, COM REAPROVEITAMENTO. AF_12/2017</v>
          </cell>
          <cell r="C5748" t="str">
            <v>M3</v>
          </cell>
          <cell r="D5748">
            <v>107.45</v>
          </cell>
        </row>
        <row r="5749">
          <cell r="A5749">
            <v>97624</v>
          </cell>
          <cell r="B5749" t="str">
            <v>DEMOLIÇÃO DE ALVENARIA DE TIJOLO MACIÇO, DE FORMA MANUAL, SEM REAPROVEITAMENTO. AF_12/2017</v>
          </cell>
          <cell r="C5749" t="str">
            <v>M3</v>
          </cell>
          <cell r="D5749">
            <v>65.94</v>
          </cell>
        </row>
        <row r="5750">
          <cell r="A5750">
            <v>97625</v>
          </cell>
          <cell r="B5750" t="str">
            <v>DEMOLIÇÃO DE ALVENARIA PARA QUALQUER TIPO DE BLOCO, DE FORMA MECANIZADA, SEM REAPROVEITAMENTO. AF_12/2017</v>
          </cell>
          <cell r="C5750" t="str">
            <v>M3</v>
          </cell>
          <cell r="D5750">
            <v>37.64</v>
          </cell>
        </row>
        <row r="5751">
          <cell r="A5751">
            <v>97626</v>
          </cell>
          <cell r="B5751" t="str">
            <v>DEMOLIÇÃO DE PILARES E VIGAS EM CONCRETO ARMADO, DE FORMA MANUAL, SEM REAPROVEITAMENTO. AF_12/2017</v>
          </cell>
          <cell r="C5751" t="str">
            <v>M3</v>
          </cell>
          <cell r="D5751">
            <v>364.44</v>
          </cell>
        </row>
        <row r="5752">
          <cell r="A5752">
            <v>97627</v>
          </cell>
          <cell r="B5752" t="str">
            <v>DEMOLIÇÃO DE PILARES E VIGAS EM CONCRETO ARMADO, DE FORMA MECANIZADA COM MARTELETE, SEM REAPROVEITAMENTO. AF_12/2017</v>
          </cell>
          <cell r="C5752" t="str">
            <v>M3</v>
          </cell>
          <cell r="D5752">
            <v>165.46</v>
          </cell>
        </row>
        <row r="5753">
          <cell r="A5753">
            <v>97628</v>
          </cell>
          <cell r="B5753" t="str">
            <v>DEMOLIÇÃO DE LAJES, DE FORMA MANUAL, SEM REAPROVEITAMENTO. AF_12/2017</v>
          </cell>
          <cell r="C5753" t="str">
            <v>M3</v>
          </cell>
          <cell r="D5753">
            <v>173.35</v>
          </cell>
        </row>
        <row r="5754">
          <cell r="A5754">
            <v>97629</v>
          </cell>
          <cell r="B5754" t="str">
            <v>DEMOLIÇÃO DE LAJES, DE FORMA MECANIZADA COM MARTELETE, SEM REAPROVEITAMENTO. AF_12/2017</v>
          </cell>
          <cell r="C5754" t="str">
            <v>M3</v>
          </cell>
          <cell r="D5754">
            <v>77.97</v>
          </cell>
        </row>
        <row r="5755">
          <cell r="A5755">
            <v>97631</v>
          </cell>
          <cell r="B5755" t="str">
            <v>DEMOLIÇÃO DE ARGAMASSAS, DE FORMA MANUAL, SEM REAPROVEITAMENTO. AF_12/2017</v>
          </cell>
          <cell r="C5755" t="str">
            <v>M2</v>
          </cell>
          <cell r="D5755">
            <v>2.04</v>
          </cell>
        </row>
        <row r="5756">
          <cell r="A5756">
            <v>97632</v>
          </cell>
          <cell r="B5756" t="str">
            <v>DEMOLIÇÃO DE RODAPÉ CERÂMICO, DE FORMA MANUAL, SEM REAPROVEITAMENTO. AF_12/2017</v>
          </cell>
          <cell r="C5756" t="str">
            <v>M</v>
          </cell>
          <cell r="D5756">
            <v>1.56</v>
          </cell>
        </row>
        <row r="5757">
          <cell r="A5757">
            <v>97633</v>
          </cell>
          <cell r="B5757" t="str">
            <v>DEMOLIÇÃO DE REVESTIMENTO CERÂMICO, DE FORMA MANUAL, SEM REAPROVEITAMENTO. AF_12/2017</v>
          </cell>
          <cell r="C5757" t="str">
            <v>M2</v>
          </cell>
          <cell r="D5757">
            <v>13.7</v>
          </cell>
        </row>
        <row r="5758">
          <cell r="A5758">
            <v>97634</v>
          </cell>
          <cell r="B5758" t="str">
            <v>DEMOLIÇÃO DE REVESTIMENTO CERÂMICO, DE FORMA MECANIZADA COM MARTELETE, SEM REAPROVEITAMENTO. AF_12/2017</v>
          </cell>
          <cell r="C5758" t="str">
            <v>M2</v>
          </cell>
          <cell r="D5758">
            <v>7.42</v>
          </cell>
        </row>
        <row r="5759">
          <cell r="A5759">
            <v>97635</v>
          </cell>
          <cell r="B5759" t="str">
            <v>DEMOLIÇÃO DE PAVIMENTO INTERTRAVADO, DE FORMA MANUAL, COM REAPROVEITAMENTO. AF_12/2017</v>
          </cell>
          <cell r="C5759" t="str">
            <v>M2</v>
          </cell>
          <cell r="D5759">
            <v>10.039999999999999</v>
          </cell>
        </row>
        <row r="5760">
          <cell r="A5760">
            <v>97636</v>
          </cell>
          <cell r="B5760" t="str">
            <v>DEMOLIÇÃO PARCIAL DE PAVIMENTO ASFÁLTICO, DE FORMA MECANIZADA, SEM REAPROVEITAMENTO. AF_12/2017</v>
          </cell>
          <cell r="C5760" t="str">
            <v>M2</v>
          </cell>
          <cell r="D5760">
            <v>9.2100000000000009</v>
          </cell>
        </row>
        <row r="5761">
          <cell r="A5761">
            <v>97637</v>
          </cell>
          <cell r="B5761" t="str">
            <v>REMOÇÃO DE TAPUME/ CHAPAS METÁLICAS E DE MADEIRA, DE FORMA MANUAL, SEM REAPROVEITAMENTO. AF_12/2017</v>
          </cell>
          <cell r="C5761" t="str">
            <v>M2</v>
          </cell>
          <cell r="D5761">
            <v>1.65</v>
          </cell>
        </row>
        <row r="5762">
          <cell r="A5762">
            <v>97638</v>
          </cell>
          <cell r="B5762" t="str">
            <v>REMOÇÃO DE CHAPAS E PERFIS DE DRYWALL, DE FORMA MANUAL, SEM REAPROVEITAMENTO. AF_12/2017</v>
          </cell>
          <cell r="C5762" t="str">
            <v>M2</v>
          </cell>
          <cell r="D5762">
            <v>4.8099999999999996</v>
          </cell>
        </row>
        <row r="5763">
          <cell r="A5763">
            <v>97639</v>
          </cell>
          <cell r="B5763" t="str">
            <v>REMOÇÃO DE PLACAS E PILARETES DE CONCRETO, DE FORMA MANUAL, SEM REAPROVEITAMENTO. AF_12/2017</v>
          </cell>
          <cell r="C5763" t="str">
            <v>M2</v>
          </cell>
          <cell r="D5763">
            <v>12.33</v>
          </cell>
        </row>
        <row r="5764">
          <cell r="A5764">
            <v>97640</v>
          </cell>
          <cell r="B5764" t="str">
            <v>REMOÇÃO DE FORROS DE DRYWALL, PVC E FIBROMINERAL, DE FORMA MANUAL, SEM REAPROVEITAMENTO. AF_12/2017</v>
          </cell>
          <cell r="C5764" t="str">
            <v>M2</v>
          </cell>
          <cell r="D5764">
            <v>1.04</v>
          </cell>
        </row>
        <row r="5765">
          <cell r="A5765">
            <v>97641</v>
          </cell>
          <cell r="B5765" t="str">
            <v>REMOÇÃO DE FORRO DE GESSO, DE FORMA MANUAL, SEM REAPROVEITAMENTO. AF_12/2017</v>
          </cell>
          <cell r="C5765" t="str">
            <v>M2</v>
          </cell>
          <cell r="D5765">
            <v>2.98</v>
          </cell>
        </row>
        <row r="5766">
          <cell r="A5766">
            <v>97642</v>
          </cell>
          <cell r="B5766" t="str">
            <v>REMOÇÃO DE TRAMA METÁLICA OU DE MADEIRA PARA FORRO, DE FORMA MANUAL, SEM REAPROVEITAMENTO. AF_12/2017</v>
          </cell>
          <cell r="C5766" t="str">
            <v>M2</v>
          </cell>
          <cell r="D5766">
            <v>1.86</v>
          </cell>
        </row>
        <row r="5767">
          <cell r="A5767">
            <v>97643</v>
          </cell>
          <cell r="B5767" t="str">
            <v>REMOÇÃO DE PISO DE MADEIRA (ASSOALHO E BARROTE), DE FORMA MANUAL, SEM REAPROVEITAMENTO. AF_12/2017</v>
          </cell>
          <cell r="C5767" t="str">
            <v>M2</v>
          </cell>
          <cell r="D5767">
            <v>15.15</v>
          </cell>
        </row>
        <row r="5768">
          <cell r="A5768">
            <v>97644</v>
          </cell>
          <cell r="B5768" t="str">
            <v>REMOÇÃO DE PORTAS, DE FORMA MANUAL, SEM REAPROVEITAMENTO. AF_12/2017</v>
          </cell>
          <cell r="C5768" t="str">
            <v>M2</v>
          </cell>
          <cell r="D5768">
            <v>5.69</v>
          </cell>
        </row>
        <row r="5769">
          <cell r="A5769">
            <v>97645</v>
          </cell>
          <cell r="B5769" t="str">
            <v>REMOÇÃO DE JANELAS, DE FORMA MANUAL, SEM REAPROVEITAMENTO. AF_12/2017</v>
          </cell>
          <cell r="C5769" t="str">
            <v>M2</v>
          </cell>
          <cell r="D5769">
            <v>16.739999999999998</v>
          </cell>
        </row>
        <row r="5770">
          <cell r="A5770">
            <v>97647</v>
          </cell>
          <cell r="B5770" t="str">
            <v>REMOÇÃO DE TELHAS, DE FIBROCIMENTO, METÁLICA E CERÂMICA, DE FORMA MANUAL, SEM REAPROVEITAMENTO. AF_12/2017</v>
          </cell>
          <cell r="C5770" t="str">
            <v>M2</v>
          </cell>
          <cell r="D5770">
            <v>2.0499999999999998</v>
          </cell>
        </row>
        <row r="5771">
          <cell r="A5771">
            <v>97648</v>
          </cell>
          <cell r="B5771" t="str">
            <v>REMOÇÃO DE PROTEÇÃO TÉRMICA PARA COBERTURA EM EPS, DE FORMA MANUAL, SEM REAPROVEITAMENTO. AF_12/2017</v>
          </cell>
          <cell r="C5771" t="str">
            <v>M2</v>
          </cell>
          <cell r="D5771">
            <v>1.18</v>
          </cell>
        </row>
        <row r="5772">
          <cell r="A5772">
            <v>97649</v>
          </cell>
          <cell r="B5772" t="str">
            <v>REMOÇÃO DE TELHAS DE FIBROCIMENTO, METÁLICA E CERÂMICA, DE FORMA MECANIZADA, COM USO DE GUINDASTE, SEM REAPROVEITAMENTO. AF_12/2017</v>
          </cell>
          <cell r="C5772" t="str">
            <v>M2</v>
          </cell>
          <cell r="D5772">
            <v>2.61</v>
          </cell>
        </row>
        <row r="5773">
          <cell r="A5773">
            <v>97650</v>
          </cell>
          <cell r="B5773" t="str">
            <v>REMOÇÃO DE TRAMA DE MADEIRA PARA COBERTURA, DE FORMA MANUAL, SEM REAPROVEITAMENTO. AF_12/2017</v>
          </cell>
          <cell r="C5773" t="str">
            <v>M2</v>
          </cell>
          <cell r="D5773">
            <v>4.41</v>
          </cell>
        </row>
        <row r="5774">
          <cell r="A5774">
            <v>97651</v>
          </cell>
          <cell r="B5774" t="str">
            <v>REMOÇÃO DE TESOURAS DE MADEIRA, COM VÃO MENOR QUE 8M, DE FORMA MANUAL, SEM REAPROVEITAMENTO. AF_12/2017</v>
          </cell>
          <cell r="C5774" t="str">
            <v>UN</v>
          </cell>
          <cell r="D5774">
            <v>48.88</v>
          </cell>
        </row>
        <row r="5775">
          <cell r="A5775">
            <v>97652</v>
          </cell>
          <cell r="B5775" t="str">
            <v>REMOÇÃO DE TESOURAS DE MADEIRA, COM VÃO MAIOR OU IGUAL A 8M, DE FORMA MANUAL, SEM REAPROVEITAMENTO. AF_12/2017</v>
          </cell>
          <cell r="C5775" t="str">
            <v>UN</v>
          </cell>
          <cell r="D5775">
            <v>110.82</v>
          </cell>
        </row>
        <row r="5776">
          <cell r="A5776">
            <v>97653</v>
          </cell>
          <cell r="B5776" t="str">
            <v>REMOÇÃO DE TESOURAS DE MADEIRA, COM VÃO MENOR QUE 8M, DE FORMA MECANIZADA, COM REAPROVEITAMENTO. AF_12/2017</v>
          </cell>
          <cell r="C5776" t="str">
            <v>UN</v>
          </cell>
          <cell r="D5776">
            <v>80.680000000000007</v>
          </cell>
        </row>
        <row r="5777">
          <cell r="A5777">
            <v>97654</v>
          </cell>
          <cell r="B5777" t="str">
            <v>REMOÇÃO DE TESOURAS DE MADEIRA, COM VÃO MAIOR OU IGUAL A 8M, DE FORMA MECANIZADA, COM REAPROVEITAMENTO. AF_12/2017</v>
          </cell>
          <cell r="C5777" t="str">
            <v>UN</v>
          </cell>
          <cell r="D5777">
            <v>97.63</v>
          </cell>
        </row>
        <row r="5778">
          <cell r="A5778">
            <v>97655</v>
          </cell>
          <cell r="B5778" t="str">
            <v>REMOÇÃO DE TRAMA METÁLICA PARA COBERTURA, DE FORMA MANUAL, SEM REAPROVEITAMENTO. AF_12/2017</v>
          </cell>
          <cell r="C5778" t="str">
            <v>M2</v>
          </cell>
          <cell r="D5778">
            <v>13.79</v>
          </cell>
        </row>
        <row r="5779">
          <cell r="A5779">
            <v>97656</v>
          </cell>
          <cell r="B5779" t="str">
            <v>REMOÇÃO DE TESOURAS METÁLICAS, COM VÃO MENOR QUE 8M, DE FORMA MANUAL, SEM REAPROVEITAMENTO. AF_12/2017</v>
          </cell>
          <cell r="C5779" t="str">
            <v>UN</v>
          </cell>
          <cell r="D5779">
            <v>136.03</v>
          </cell>
        </row>
        <row r="5780">
          <cell r="A5780">
            <v>97657</v>
          </cell>
          <cell r="B5780" t="str">
            <v>REMOÇÃO DE TESOURAS METÁLICAS, COM VÃO MAIOR OU IGUAL A 8M, DE FORMA MANUAL, SEM REAPROVEITAMENTO. AF_12/2017</v>
          </cell>
          <cell r="C5780" t="str">
            <v>UN</v>
          </cell>
          <cell r="D5780">
            <v>269.64999999999998</v>
          </cell>
        </row>
        <row r="5781">
          <cell r="A5781">
            <v>97658</v>
          </cell>
          <cell r="B5781" t="str">
            <v>REMOÇÃO DE TESOURAS METÁLICAS, COM VÃO MENOR QUE 8M, DE FORMA MECANIZADA, COM REAPROVEITAMENTO. AF_12/2017</v>
          </cell>
          <cell r="C5781" t="str">
            <v>UN</v>
          </cell>
          <cell r="D5781">
            <v>113.76</v>
          </cell>
        </row>
        <row r="5782">
          <cell r="A5782">
            <v>97659</v>
          </cell>
          <cell r="B5782" t="str">
            <v>REMOÇÃO DE TESOURAS METÁLICAS, COM VÃO MAIOR OU IGUAL A 8M, DE FORMA MECANIZADA, COM REAPROVEITAMENTO. AF_12/2017</v>
          </cell>
          <cell r="C5782" t="str">
            <v>UN</v>
          </cell>
          <cell r="D5782">
            <v>151.46</v>
          </cell>
        </row>
        <row r="5783">
          <cell r="A5783">
            <v>97660</v>
          </cell>
          <cell r="B5783" t="str">
            <v>REMOÇÃO DE INTERRUPTORES/TOMADAS ELÉTRICAS, DE FORMA MANUAL, SEM REAPROVEITAMENTO. AF_12/2017</v>
          </cell>
          <cell r="C5783" t="str">
            <v>UN</v>
          </cell>
          <cell r="D5783">
            <v>0.41</v>
          </cell>
        </row>
        <row r="5784">
          <cell r="A5784">
            <v>97661</v>
          </cell>
          <cell r="B5784" t="str">
            <v>REMOÇÃO DE CABOS ELÉTRICOS, DE FORMA MANUAL, SEM REAPROVEITAMENTO. AF_12/2017</v>
          </cell>
          <cell r="C5784" t="str">
            <v>M</v>
          </cell>
          <cell r="D5784">
            <v>0.41</v>
          </cell>
        </row>
        <row r="5785">
          <cell r="A5785">
            <v>97662</v>
          </cell>
          <cell r="B5785" t="str">
            <v>REMOÇÃO DE TUBULAÇÕES (TUBOS E CONEXÕES) DE ÁGUA FRIA, DE FORMA MANUAL, SEM REAPROVEITAMENTO. AF_12/2017</v>
          </cell>
          <cell r="C5785" t="str">
            <v>M</v>
          </cell>
          <cell r="D5785">
            <v>0.3</v>
          </cell>
        </row>
        <row r="5786">
          <cell r="A5786">
            <v>97663</v>
          </cell>
          <cell r="B5786" t="str">
            <v>REMOÇÃO DE LOUÇAS, DE FORMA MANUAL, SEM REAPROVEITAMENTO. AF_12/2017</v>
          </cell>
          <cell r="C5786" t="str">
            <v>UN</v>
          </cell>
          <cell r="D5786">
            <v>7.59</v>
          </cell>
        </row>
        <row r="5787">
          <cell r="A5787">
            <v>97664</v>
          </cell>
          <cell r="B5787" t="str">
            <v>REMOÇÃO DE ACESSÓRIOS, DE FORMA MANUAL, SEM REAPROVEITAMENTO. AF_12/2017</v>
          </cell>
          <cell r="C5787" t="str">
            <v>UN</v>
          </cell>
          <cell r="D5787">
            <v>0.94</v>
          </cell>
        </row>
        <row r="5788">
          <cell r="A5788">
            <v>97665</v>
          </cell>
          <cell r="B5788" t="str">
            <v>REMOÇÃO DE LUMINÁRIAS, DE FORMA MANUAL, SEM REAPROVEITAMENTO. AF_12/2017</v>
          </cell>
          <cell r="C5788" t="str">
            <v>UN</v>
          </cell>
          <cell r="D5788">
            <v>0.79</v>
          </cell>
        </row>
        <row r="5789">
          <cell r="A5789">
            <v>97666</v>
          </cell>
          <cell r="B5789" t="str">
            <v>REMOÇÃO DE METAIS SANITÁRIOS, DE FORMA MANUAL, SEM REAPROVEITAMENTO. AF_12/2017</v>
          </cell>
          <cell r="C5789" t="str">
            <v>UN</v>
          </cell>
          <cell r="D5789">
            <v>5.54</v>
          </cell>
        </row>
        <row r="5790">
          <cell r="A5790">
            <v>85423</v>
          </cell>
          <cell r="B5790" t="str">
            <v>ISOLAMENTO DE OBRA COM TELA PLASTICA COM MALHA DE 5MM</v>
          </cell>
          <cell r="C5790" t="str">
            <v>M2</v>
          </cell>
          <cell r="D5790">
            <v>6.31</v>
          </cell>
        </row>
        <row r="5791">
          <cell r="A5791">
            <v>85424</v>
          </cell>
          <cell r="B5791" t="str">
            <v>ISOLAMENTO DE OBRA COM TELA PLASTICA COM MALHA DE 5MM E ESTRUTURA DE MADEIRA PONTALETEADA</v>
          </cell>
          <cell r="C5791" t="str">
            <v>M2</v>
          </cell>
          <cell r="D5791">
            <v>18.34</v>
          </cell>
        </row>
        <row r="5792">
          <cell r="A5792">
            <v>72742</v>
          </cell>
          <cell r="B5792" t="str">
            <v>ENSAIO DE RECEBIMENTO E ACEITACAO DE CIMENTO PORTLAND</v>
          </cell>
          <cell r="C5792" t="str">
            <v>UN</v>
          </cell>
          <cell r="D5792">
            <v>473.04</v>
          </cell>
        </row>
        <row r="5793">
          <cell r="A5793">
            <v>72743</v>
          </cell>
          <cell r="B5793" t="str">
            <v>ENSAIO DE RECEBIMENTO E ACEITACAO DE AGREGADO GRAUDO</v>
          </cell>
          <cell r="C5793" t="str">
            <v>UN</v>
          </cell>
          <cell r="D5793">
            <v>236.52</v>
          </cell>
        </row>
        <row r="5794">
          <cell r="A5794" t="str">
            <v>73900/11</v>
          </cell>
          <cell r="B5794" t="str">
            <v>ENSAIOS DE AREIA ASFALTO A QUENTE</v>
          </cell>
          <cell r="C5794" t="str">
            <v>T</v>
          </cell>
          <cell r="D5794">
            <v>26.64</v>
          </cell>
        </row>
        <row r="5795">
          <cell r="A5795" t="str">
            <v>73900/12</v>
          </cell>
          <cell r="B5795" t="str">
            <v>ENSAIOS DE CONCRETO ASFALTICO</v>
          </cell>
          <cell r="C5795" t="str">
            <v>T</v>
          </cell>
          <cell r="D5795">
            <v>37.15</v>
          </cell>
        </row>
        <row r="5796">
          <cell r="A5796" t="str">
            <v>74020/1</v>
          </cell>
          <cell r="B5796" t="str">
            <v>ENSAIO DE PAVIMENTO DE CONCRETO</v>
          </cell>
          <cell r="C5796" t="str">
            <v>M3</v>
          </cell>
          <cell r="D5796">
            <v>18.309999999999999</v>
          </cell>
        </row>
        <row r="5797">
          <cell r="A5797" t="str">
            <v>74020/2</v>
          </cell>
          <cell r="B5797" t="str">
            <v>ENSAIOS DE PAVIMENTO DE CONCRETO COMPACTADO COM ROLO</v>
          </cell>
          <cell r="C5797" t="str">
            <v>M3</v>
          </cell>
          <cell r="D5797">
            <v>16.2</v>
          </cell>
        </row>
        <row r="5798">
          <cell r="A5798" t="str">
            <v>74021/2</v>
          </cell>
          <cell r="B5798" t="str">
            <v>ENSAIO DE TERRAPLENAGEM - CAMADA FINAL DO ATERRO</v>
          </cell>
          <cell r="C5798" t="str">
            <v>M3</v>
          </cell>
          <cell r="D5798">
            <v>1.38</v>
          </cell>
        </row>
        <row r="5799">
          <cell r="A5799" t="str">
            <v>74021/3</v>
          </cell>
          <cell r="B5799" t="str">
            <v>ENSAIOS DE REGULARIZACAO DO SUBLEITO</v>
          </cell>
          <cell r="C5799" t="str">
            <v>M2</v>
          </cell>
          <cell r="D5799">
            <v>0.62</v>
          </cell>
        </row>
        <row r="5800">
          <cell r="A5800" t="str">
            <v>74021/4</v>
          </cell>
          <cell r="B5800" t="str">
            <v>ENSAIOS DE REFORCO DO SUBLEITO</v>
          </cell>
          <cell r="C5800" t="str">
            <v>M3</v>
          </cell>
          <cell r="D5800">
            <v>1.17</v>
          </cell>
        </row>
        <row r="5801">
          <cell r="A5801" t="str">
            <v>74021/5</v>
          </cell>
          <cell r="B5801" t="str">
            <v>ENSAIOS DE SUB BASE DE SOLO MELHORADO COM CIMENTO</v>
          </cell>
          <cell r="C5801" t="str">
            <v>M3</v>
          </cell>
          <cell r="D5801">
            <v>1.17</v>
          </cell>
        </row>
        <row r="5802">
          <cell r="A5802" t="str">
            <v>74021/6</v>
          </cell>
          <cell r="B5802" t="str">
            <v>ENSAIOS DE BASE ESTABILIZADA GRANULOMETRICAMENTE</v>
          </cell>
          <cell r="C5802" t="str">
            <v>M3</v>
          </cell>
          <cell r="D5802">
            <v>1.26</v>
          </cell>
        </row>
        <row r="5803">
          <cell r="A5803" t="str">
            <v>74021/7</v>
          </cell>
          <cell r="B5803" t="str">
            <v>ENSAIO DE BASE DE SOLO MELHORADO COM CIMENTO</v>
          </cell>
          <cell r="C5803" t="str">
            <v>M3</v>
          </cell>
          <cell r="D5803">
            <v>1.17</v>
          </cell>
        </row>
        <row r="5804">
          <cell r="A5804" t="str">
            <v>74021/8</v>
          </cell>
          <cell r="B5804" t="str">
            <v>ENSAIOS DE BASE DE SOLO CIMENTO</v>
          </cell>
          <cell r="C5804" t="str">
            <v>M3</v>
          </cell>
          <cell r="D5804">
            <v>1.27</v>
          </cell>
        </row>
        <row r="5805">
          <cell r="A5805" t="str">
            <v>74022/1</v>
          </cell>
          <cell r="B5805" t="str">
            <v>ENSAIO DE PENETRACAO - MATERIAL BETUMINOSO</v>
          </cell>
          <cell r="C5805" t="str">
            <v>UN</v>
          </cell>
          <cell r="D5805">
            <v>100.51</v>
          </cell>
        </row>
        <row r="5806">
          <cell r="A5806" t="str">
            <v>74022/2</v>
          </cell>
          <cell r="B5806" t="str">
            <v>ENSAIO DE VISCOSIDADE SAYBOLT - FUROL - MATERIAL BETUMINOSO</v>
          </cell>
          <cell r="C5806" t="str">
            <v>UN</v>
          </cell>
          <cell r="D5806">
            <v>130.08000000000001</v>
          </cell>
        </row>
        <row r="5807">
          <cell r="A5807" t="str">
            <v>74022/3</v>
          </cell>
          <cell r="B5807" t="str">
            <v>ENSAIO DE DETERMINACAO DA PENEIRACAO - EMULSAO ASFALTICA</v>
          </cell>
          <cell r="C5807" t="str">
            <v>UN</v>
          </cell>
          <cell r="D5807">
            <v>118.26</v>
          </cell>
        </row>
        <row r="5808">
          <cell r="A5808" t="str">
            <v>74022/4</v>
          </cell>
          <cell r="B5808" t="str">
            <v>ENSAIO DE DETERMINACAO DA SEDIMENTACAO - EMULSAO ASFALTICA</v>
          </cell>
          <cell r="C5808" t="str">
            <v>UN</v>
          </cell>
          <cell r="D5808">
            <v>130.08000000000001</v>
          </cell>
        </row>
        <row r="5809">
          <cell r="A5809" t="str">
            <v>74022/5</v>
          </cell>
          <cell r="B5809" t="str">
            <v>ENSAIO DE DETERMINACAO DO TEOR DE BETUME - CIMENTO ASFALTICO DE PETROLEO</v>
          </cell>
          <cell r="C5809" t="str">
            <v>UN</v>
          </cell>
          <cell r="D5809">
            <v>103.47</v>
          </cell>
        </row>
        <row r="5810">
          <cell r="A5810" t="str">
            <v>74022/6</v>
          </cell>
          <cell r="B5810" t="str">
            <v>ENSAIO DE GRANULOMETRIA POR PENEIRAMENTO - SOLOS</v>
          </cell>
          <cell r="C5810" t="str">
            <v>UN</v>
          </cell>
          <cell r="D5810">
            <v>94.6</v>
          </cell>
        </row>
        <row r="5811">
          <cell r="A5811" t="str">
            <v>74022/7</v>
          </cell>
          <cell r="B5811" t="str">
            <v>ENSAIO DE GRANULOMETRIA POR PENEIRAMENTO E SEDIMENTACAO - SOLOS</v>
          </cell>
          <cell r="C5811" t="str">
            <v>UN</v>
          </cell>
          <cell r="D5811">
            <v>112.34</v>
          </cell>
        </row>
        <row r="5812">
          <cell r="A5812" t="str">
            <v>74022/8</v>
          </cell>
          <cell r="B5812" t="str">
            <v>ENSAIO DE LIMITE DE LIQUIDEZ - SOLOS</v>
          </cell>
          <cell r="C5812" t="str">
            <v>UN</v>
          </cell>
          <cell r="D5812">
            <v>59.13</v>
          </cell>
        </row>
        <row r="5813">
          <cell r="A5813" t="str">
            <v>74022/9</v>
          </cell>
          <cell r="B5813" t="str">
            <v>ENSAIO DE LIMITE DE PLASTICIDADE - SOLOS</v>
          </cell>
          <cell r="C5813" t="str">
            <v>UN</v>
          </cell>
          <cell r="D5813">
            <v>53.21</v>
          </cell>
        </row>
        <row r="5814">
          <cell r="A5814" t="str">
            <v>74022/10</v>
          </cell>
          <cell r="B5814" t="str">
            <v>ENSAIO DE COMPACTACAO - AMOSTRAS NAO TRABALHADAS - ENERGIA NORMAL - SOLOS</v>
          </cell>
          <cell r="C5814" t="str">
            <v>UN</v>
          </cell>
          <cell r="D5814">
            <v>112.34</v>
          </cell>
        </row>
        <row r="5815">
          <cell r="A5815" t="str">
            <v>74022/11</v>
          </cell>
          <cell r="B5815" t="str">
            <v>ENSAIO DE COMPACTACAO - AMOSTRAS NAO TRABALHADAS - ENERGIA INTERMEDIARIA - SOLOS</v>
          </cell>
          <cell r="C5815" t="str">
            <v>UN</v>
          </cell>
          <cell r="D5815">
            <v>171.47</v>
          </cell>
        </row>
        <row r="5816">
          <cell r="A5816" t="str">
            <v>74022/12</v>
          </cell>
          <cell r="B5816" t="str">
            <v>ENSAIO DE COMPACTACAO - AMOSTRAS NAO TRABALHADAS - ENERGIA MODIFICADA - SOLOS</v>
          </cell>
          <cell r="C5816" t="str">
            <v>UN</v>
          </cell>
          <cell r="D5816">
            <v>224.68</v>
          </cell>
        </row>
        <row r="5817">
          <cell r="A5817" t="str">
            <v>74022/13</v>
          </cell>
          <cell r="B5817" t="str">
            <v>ENSAIO DE COMPACTACAO - AMOSTRAS TRABALHADAS - SOLOS</v>
          </cell>
          <cell r="C5817" t="str">
            <v>UN</v>
          </cell>
          <cell r="D5817">
            <v>118.26</v>
          </cell>
        </row>
        <row r="5818">
          <cell r="A5818" t="str">
            <v>74022/14</v>
          </cell>
          <cell r="B5818" t="str">
            <v>ENSAIO DE MASSA ESPECIFICA - IN SITU - METODO FRASCO DE AREIA - SOLOS</v>
          </cell>
          <cell r="C5818" t="str">
            <v>UN</v>
          </cell>
          <cell r="D5818">
            <v>41.38</v>
          </cell>
        </row>
        <row r="5819">
          <cell r="A5819" t="str">
            <v>74022/15</v>
          </cell>
          <cell r="B5819" t="str">
            <v>ENSAIO DE MASSA ESPECIFICA - IN SITU - METODO BALAO DE BORRACHA - SOLOS</v>
          </cell>
          <cell r="C5819" t="str">
            <v>UN</v>
          </cell>
          <cell r="D5819">
            <v>47.29</v>
          </cell>
        </row>
        <row r="5820">
          <cell r="A5820" t="str">
            <v>74022/16</v>
          </cell>
          <cell r="B5820" t="str">
            <v>ENSAIO DE DENSIDADE REAL - SOLOS</v>
          </cell>
          <cell r="C5820" t="str">
            <v>UN</v>
          </cell>
          <cell r="D5820">
            <v>53.21</v>
          </cell>
        </row>
        <row r="5821">
          <cell r="A5821" t="str">
            <v>74022/17</v>
          </cell>
          <cell r="B5821" t="str">
            <v>ENSAIO DE ABRASAO LOS ANGELES - AGREGADOS</v>
          </cell>
          <cell r="C5821" t="str">
            <v>UN</v>
          </cell>
          <cell r="D5821">
            <v>248.34</v>
          </cell>
        </row>
        <row r="5822">
          <cell r="A5822" t="str">
            <v>74022/18</v>
          </cell>
          <cell r="B5822" t="str">
            <v>ENSAIO DE MASSA ESPECIFICA - IN SITU - EMPREGO DO OLEO - SOLOS</v>
          </cell>
          <cell r="C5822" t="str">
            <v>UN</v>
          </cell>
          <cell r="D5822">
            <v>65.03</v>
          </cell>
        </row>
        <row r="5823">
          <cell r="A5823" t="str">
            <v>74022/19</v>
          </cell>
          <cell r="B5823" t="str">
            <v>ENSAIO DE INDICE DE SUPORTE CALIFORNIA - AMOSTRAS NAO TRABALHADAS - ENERGIA NORMAL - SOLOS</v>
          </cell>
          <cell r="C5823" t="str">
            <v>UN</v>
          </cell>
          <cell r="D5823">
            <v>135.99</v>
          </cell>
        </row>
        <row r="5824">
          <cell r="A5824" t="str">
            <v>74022/20</v>
          </cell>
          <cell r="B5824" t="str">
            <v>ENSAIO DE INDICE DE SUPORTE CALIFORNIA - AMOSTRAS NAO TRABALHADAS - ENERGIA INTERMEDIARIA - SOLOS</v>
          </cell>
          <cell r="C5824" t="str">
            <v>UN</v>
          </cell>
          <cell r="D5824">
            <v>153.72999999999999</v>
          </cell>
        </row>
        <row r="5825">
          <cell r="A5825" t="str">
            <v>74022/21</v>
          </cell>
          <cell r="B5825" t="str">
            <v>ENSAIO DE INDICE DE SUPORTE CALIFORNIA- AMOSTRAS NAO TRABALHADAS - ENERGIA MODIFICADA- SOLOS</v>
          </cell>
          <cell r="C5825" t="str">
            <v>UN</v>
          </cell>
          <cell r="D5825">
            <v>165.55</v>
          </cell>
        </row>
        <row r="5826">
          <cell r="A5826" t="str">
            <v>74022/22</v>
          </cell>
          <cell r="B5826" t="str">
            <v>ENSAIO DE TEOR DE UMIDADE - METODO EXPEDITO DO ALCOOL - SOLOS</v>
          </cell>
          <cell r="C5826" t="str">
            <v>UN</v>
          </cell>
          <cell r="D5826">
            <v>35.47</v>
          </cell>
        </row>
        <row r="5827">
          <cell r="A5827" t="str">
            <v>74022/23</v>
          </cell>
          <cell r="B5827" t="str">
            <v>ENSAIO DE TEOR DE UMIDADE - PROCESSO SPEEDY - SOLOS E AGREGADOS MIUDOS</v>
          </cell>
          <cell r="C5827" t="str">
            <v>UN</v>
          </cell>
          <cell r="D5827">
            <v>35.47</v>
          </cell>
        </row>
        <row r="5828">
          <cell r="A5828" t="str">
            <v>74022/24</v>
          </cell>
          <cell r="B5828" t="str">
            <v>ENSAIO DE TEOR DE UMIDADE - EM LABORATORIO - SOLOS</v>
          </cell>
          <cell r="C5828" t="str">
            <v>UN</v>
          </cell>
          <cell r="D5828">
            <v>47.29</v>
          </cell>
        </row>
        <row r="5829">
          <cell r="A5829" t="str">
            <v>74022/25</v>
          </cell>
          <cell r="B5829" t="str">
            <v>ENSAIO DE PONTO DE FULGOR - MATERIAL BETUMINOSO</v>
          </cell>
          <cell r="C5829" t="str">
            <v>UN</v>
          </cell>
          <cell r="D5829">
            <v>94.6</v>
          </cell>
        </row>
        <row r="5830">
          <cell r="A5830" t="str">
            <v>74022/26</v>
          </cell>
          <cell r="B5830" t="str">
            <v>ENSAIO DE DESTILACAO - ASFALTO DILUIDO</v>
          </cell>
          <cell r="C5830" t="str">
            <v>UN</v>
          </cell>
          <cell r="D5830">
            <v>153.72999999999999</v>
          </cell>
        </row>
        <row r="5831">
          <cell r="A5831" t="str">
            <v>74022/27</v>
          </cell>
          <cell r="B5831" t="str">
            <v>ENSAIO DE CONTROLE DE TAXA DE APLICACAO DE LIGANTE BETUMINOSO</v>
          </cell>
          <cell r="C5831" t="str">
            <v>UN</v>
          </cell>
          <cell r="D5831">
            <v>41.38</v>
          </cell>
        </row>
        <row r="5832">
          <cell r="A5832" t="str">
            <v>74022/28</v>
          </cell>
          <cell r="B5832" t="str">
            <v>ENSAIO DE SUSCEPTIBILIDADE TERMICA - INDICE PFEIFFER - MATERIAL ASFALTICO</v>
          </cell>
          <cell r="C5832" t="str">
            <v>UN</v>
          </cell>
          <cell r="D5832">
            <v>147.82</v>
          </cell>
        </row>
        <row r="5833">
          <cell r="A5833" t="str">
            <v>74022/29</v>
          </cell>
          <cell r="B5833" t="str">
            <v>ENSAIO DE ESPUMA - MATERIAL ASFALTICO</v>
          </cell>
          <cell r="C5833" t="str">
            <v>UN</v>
          </cell>
          <cell r="D5833">
            <v>106.42</v>
          </cell>
        </row>
        <row r="5834">
          <cell r="A5834" t="str">
            <v>74022/30</v>
          </cell>
          <cell r="B5834" t="str">
            <v>ENSAIO DE RESISTENCIA A COMPRESSAO SIMPLES - CONCRETO</v>
          </cell>
          <cell r="C5834" t="str">
            <v>UN</v>
          </cell>
          <cell r="D5834">
            <v>106.42</v>
          </cell>
        </row>
        <row r="5835">
          <cell r="A5835" t="str">
            <v>74022/31</v>
          </cell>
          <cell r="B5835" t="str">
            <v>ENSAIO DE RESISTENCIA A TRACAO POR COMPRESSAO DIAMETRAL - CONCRETO</v>
          </cell>
          <cell r="C5835" t="str">
            <v>UN</v>
          </cell>
          <cell r="D5835">
            <v>106.42</v>
          </cell>
        </row>
        <row r="5836">
          <cell r="A5836" t="str">
            <v>74022/32</v>
          </cell>
          <cell r="B5836" t="str">
            <v>ENSAIO DE RESISTENCIA A TRACAO NA FLEXAO DE CONCRETO</v>
          </cell>
          <cell r="C5836" t="str">
            <v>UN</v>
          </cell>
          <cell r="D5836">
            <v>118.26</v>
          </cell>
        </row>
        <row r="5837">
          <cell r="A5837" t="str">
            <v>74022/33</v>
          </cell>
          <cell r="B5837" t="str">
            <v>ENSAIO DE RESILIENCIA - SOLOS</v>
          </cell>
          <cell r="C5837" t="str">
            <v>UN</v>
          </cell>
          <cell r="D5837">
            <v>762.77</v>
          </cell>
        </row>
        <row r="5838">
          <cell r="A5838" t="str">
            <v>74022/34</v>
          </cell>
          <cell r="B5838" t="str">
            <v>ENSAIO DE RESILIENCIA - MISTURAS BETUMINOSAS</v>
          </cell>
          <cell r="C5838" t="str">
            <v>UN</v>
          </cell>
          <cell r="D5838">
            <v>159.63999999999999</v>
          </cell>
        </row>
        <row r="5839">
          <cell r="A5839" t="str">
            <v>74022/35</v>
          </cell>
          <cell r="B5839" t="str">
            <v>ENSAIO DE PERCENTAGEM DE BETUME - MISTURAS BETUMINOSAS</v>
          </cell>
          <cell r="C5839" t="str">
            <v>UN</v>
          </cell>
          <cell r="D5839">
            <v>88.69</v>
          </cell>
        </row>
        <row r="5840">
          <cell r="A5840" t="str">
            <v>74022/36</v>
          </cell>
          <cell r="B5840" t="str">
            <v>ENSAIO DE ADESIVIDADE - RESISTENCIA A AGUA - EMULSAO ASFALTICA</v>
          </cell>
          <cell r="C5840" t="str">
            <v>UN</v>
          </cell>
          <cell r="D5840">
            <v>70.95</v>
          </cell>
        </row>
        <row r="5841">
          <cell r="A5841" t="str">
            <v>74022/37</v>
          </cell>
          <cell r="B5841" t="str">
            <v>ENSAIO DE ADESIVIDADE A LIGANTE BETUMINOSO - AGREGADO GRAUDO</v>
          </cell>
          <cell r="C5841" t="str">
            <v>UN</v>
          </cell>
          <cell r="D5841">
            <v>59.13</v>
          </cell>
        </row>
        <row r="5842">
          <cell r="A5842" t="str">
            <v>74022/38</v>
          </cell>
          <cell r="B5842" t="str">
            <v>ENSAIO DE EXPANSIBILIDADE - SOLOS</v>
          </cell>
          <cell r="C5842" t="str">
            <v>UN</v>
          </cell>
          <cell r="D5842">
            <v>85.73</v>
          </cell>
        </row>
        <row r="5843">
          <cell r="A5843" t="str">
            <v>74022/39</v>
          </cell>
          <cell r="B5843" t="str">
            <v>PREPARACAO DE AMOSTRAS PARA ENSAIO DE CARACTERIZACAO - SOLOS</v>
          </cell>
          <cell r="C5843" t="str">
            <v>UN</v>
          </cell>
          <cell r="D5843">
            <v>65.03</v>
          </cell>
        </row>
        <row r="5844">
          <cell r="A5844" t="str">
            <v>74022/40</v>
          </cell>
          <cell r="B5844" t="str">
            <v>ENSAIO MARSHALL - MISTURA BETUMINOSA A QUENTE</v>
          </cell>
          <cell r="C5844" t="str">
            <v>UN</v>
          </cell>
          <cell r="D5844">
            <v>206.95</v>
          </cell>
        </row>
        <row r="5845">
          <cell r="A5845" t="str">
            <v>74022/41</v>
          </cell>
          <cell r="B5845" t="str">
            <v>ENSAIO DE DETERMINACAO DO INDICE DE FORMA - AGREGADOS</v>
          </cell>
          <cell r="C5845" t="str">
            <v>UN</v>
          </cell>
          <cell r="D5845">
            <v>59.13</v>
          </cell>
        </row>
        <row r="5846">
          <cell r="A5846" t="str">
            <v>74022/42</v>
          </cell>
          <cell r="B5846" t="str">
            <v>ENSAIO DE EQUIVALENTE EM AREIA - SOLOS</v>
          </cell>
          <cell r="C5846" t="str">
            <v>UN</v>
          </cell>
          <cell r="D5846">
            <v>53.21</v>
          </cell>
        </row>
        <row r="5847">
          <cell r="A5847" t="str">
            <v>74022/43</v>
          </cell>
          <cell r="B5847" t="str">
            <v>ENSAIO DE MOLDAGEM E CURA DE SOLO CIMENTO</v>
          </cell>
          <cell r="C5847" t="str">
            <v>UN</v>
          </cell>
          <cell r="D5847">
            <v>59.13</v>
          </cell>
        </row>
        <row r="5848">
          <cell r="A5848" t="str">
            <v>74022/44</v>
          </cell>
          <cell r="B5848" t="str">
            <v>ENSAIO DE COMPRESSAO AXIAL DE SOLO CIMENTO</v>
          </cell>
          <cell r="C5848" t="str">
            <v>UN</v>
          </cell>
          <cell r="D5848">
            <v>47.29</v>
          </cell>
        </row>
        <row r="5849">
          <cell r="A5849" t="str">
            <v>74022/45</v>
          </cell>
          <cell r="B5849" t="str">
            <v>ENSAIO DE VISCOSIDADE CINEMATICA - ASFALTO</v>
          </cell>
          <cell r="C5849" t="str">
            <v>UN</v>
          </cell>
          <cell r="D5849">
            <v>118.26</v>
          </cell>
        </row>
        <row r="5850">
          <cell r="A5850" t="str">
            <v>74022/47</v>
          </cell>
          <cell r="B5850" t="str">
            <v>ENSAIO DE RESIDUO POR EVAPORACAO - EMULSAO ASFALTICA</v>
          </cell>
          <cell r="C5850" t="str">
            <v>UN</v>
          </cell>
          <cell r="D5850">
            <v>59.13</v>
          </cell>
        </row>
        <row r="5851">
          <cell r="A5851" t="str">
            <v>74022/48</v>
          </cell>
          <cell r="B5851" t="str">
            <v>ENSAIO DE CARGA DA PARTICULA - EMULSAO ASFALTICA</v>
          </cell>
          <cell r="C5851" t="str">
            <v>UN</v>
          </cell>
          <cell r="D5851">
            <v>44.34</v>
          </cell>
        </row>
        <row r="5852">
          <cell r="A5852" t="str">
            <v>74022/49</v>
          </cell>
          <cell r="B5852" t="str">
            <v>ENSAIO DE DESEMULSIBILIDADE - EMULSAO ASFALTICA</v>
          </cell>
          <cell r="C5852" t="str">
            <v>UN</v>
          </cell>
          <cell r="D5852">
            <v>118.26</v>
          </cell>
        </row>
        <row r="5853">
          <cell r="A5853" t="str">
            <v>74022/50</v>
          </cell>
          <cell r="B5853" t="str">
            <v>ENSAIO DE DETERMINACAO DA TAXA DE ESPALHAMENTO DO AGREGADO</v>
          </cell>
          <cell r="C5853" t="str">
            <v>UN</v>
          </cell>
          <cell r="D5853">
            <v>29.56</v>
          </cell>
        </row>
        <row r="5854">
          <cell r="A5854" t="str">
            <v>74022/51</v>
          </cell>
          <cell r="B5854" t="str">
            <v>ENSAIO DE ADESIVIDADE A LIGANTE BETUMINOSO - AGREGADO</v>
          </cell>
          <cell r="C5854" t="str">
            <v>UN</v>
          </cell>
          <cell r="D5854">
            <v>65.03</v>
          </cell>
        </row>
        <row r="5855">
          <cell r="A5855" t="str">
            <v>74022/52</v>
          </cell>
          <cell r="B5855" t="str">
            <v>ENSAIO DE GRANULOMETRIA DO AGREGADO</v>
          </cell>
          <cell r="C5855" t="str">
            <v>UN</v>
          </cell>
          <cell r="D5855">
            <v>59.13</v>
          </cell>
        </row>
        <row r="5856">
          <cell r="A5856" t="str">
            <v>74022/53</v>
          </cell>
          <cell r="B5856" t="str">
            <v>ENSAIO DE CONTROLE DO GRAU DE COMPACTACAO DA MISTURA ASFALTICA</v>
          </cell>
          <cell r="C5856" t="str">
            <v>UN</v>
          </cell>
          <cell r="D5856">
            <v>53.21</v>
          </cell>
        </row>
        <row r="5857">
          <cell r="A5857" t="str">
            <v>74022/54</v>
          </cell>
          <cell r="B5857" t="str">
            <v>ENSAIO DE GRANULOMETRIA DO FILLER</v>
          </cell>
          <cell r="C5857" t="str">
            <v>UN</v>
          </cell>
          <cell r="D5857">
            <v>53.21</v>
          </cell>
        </row>
        <row r="5858">
          <cell r="A5858" t="str">
            <v>74022/55</v>
          </cell>
          <cell r="B5858" t="str">
            <v>ENSAIO DE TRACAO POR COMPRESSAO DIAMETRAL - MISTURAS BETUMINOSAS</v>
          </cell>
          <cell r="C5858" t="str">
            <v>UN</v>
          </cell>
          <cell r="D5858">
            <v>147.82</v>
          </cell>
        </row>
        <row r="5859">
          <cell r="A5859" t="str">
            <v>74022/56</v>
          </cell>
          <cell r="B5859" t="str">
            <v>ENSAIO DE DENSIDADE DO MATERIAL BETUMINOSO</v>
          </cell>
          <cell r="C5859" t="str">
            <v>UN</v>
          </cell>
          <cell r="D5859">
            <v>45</v>
          </cell>
        </row>
        <row r="5860">
          <cell r="A5860" t="str">
            <v>74022/57</v>
          </cell>
          <cell r="B5860" t="str">
            <v>ENSAIO DE CONSISTENCIA DO CONCRETO CCR - INDICE VEBE</v>
          </cell>
          <cell r="C5860" t="str">
            <v>UN</v>
          </cell>
          <cell r="D5860">
            <v>45</v>
          </cell>
        </row>
        <row r="5861">
          <cell r="A5861" t="str">
            <v>74022/58</v>
          </cell>
          <cell r="B5861" t="str">
            <v>ENSAIO DE ABATIMENTO DO TRONCO DE CONE</v>
          </cell>
          <cell r="C5861" t="str">
            <v>UN</v>
          </cell>
          <cell r="D5861">
            <v>45</v>
          </cell>
        </row>
        <row r="5862">
          <cell r="A5862">
            <v>95967</v>
          </cell>
          <cell r="B5862" t="str">
            <v>SERVIÇOS TÉCNICOS ESPECIALIZADOS PARA ACOMPANHAMENTO DE EXECUÇÃO DE FUNDAÇÕES PROFUNDAS E ESTRUTURAS DE CONTENÇÃO</v>
          </cell>
          <cell r="C5862" t="str">
            <v>H</v>
          </cell>
          <cell r="D5862">
            <v>111.44</v>
          </cell>
        </row>
        <row r="5863">
          <cell r="A5863">
            <v>72733</v>
          </cell>
          <cell r="B5863" t="str">
            <v>MOBILIZACAO E INSTALACAO DE 01  EQUIPAMENTO DE SONDAGEM, DISTANCIA ACIMA DE 20KM</v>
          </cell>
          <cell r="C5863" t="str">
            <v>UN</v>
          </cell>
          <cell r="D5863">
            <v>689.65</v>
          </cell>
        </row>
        <row r="5864">
          <cell r="A5864">
            <v>72871</v>
          </cell>
          <cell r="B5864" t="str">
            <v>MOBILIZACAO E INSTALACAO DE 01 EQUIPAMENTO DE SONDAGEM, DISTANCIA ATE 10KM</v>
          </cell>
          <cell r="C5864" t="str">
            <v>UN</v>
          </cell>
          <cell r="D5864">
            <v>313.99</v>
          </cell>
        </row>
        <row r="5865">
          <cell r="A5865">
            <v>72872</v>
          </cell>
          <cell r="B5865" t="str">
            <v>MOBILIZACAO E INSTALACAO DE 01 EQUIPAMENTO DE SONDAGEM, DISTANCIA DE 10KM ATE 20KM</v>
          </cell>
          <cell r="C5865" t="str">
            <v>UN</v>
          </cell>
          <cell r="D5865">
            <v>501.82</v>
          </cell>
        </row>
        <row r="5866">
          <cell r="A5866">
            <v>73610</v>
          </cell>
          <cell r="B5866" t="str">
            <v>LOCAÇÃO DE REDES DE ÁGUA OU DE ESGOTO</v>
          </cell>
          <cell r="C5866" t="str">
            <v>M</v>
          </cell>
          <cell r="D5866">
            <v>1.32</v>
          </cell>
        </row>
        <row r="5867">
          <cell r="A5867">
            <v>73679</v>
          </cell>
          <cell r="B5867" t="str">
            <v>LOCAÇÃO DE ADUTORAS, COLETORES TRONCO E INTERCEPTORES - ATÉ DN 500 MM</v>
          </cell>
          <cell r="C5867" t="str">
            <v>M</v>
          </cell>
          <cell r="D5867">
            <v>2.0299999999999998</v>
          </cell>
        </row>
        <row r="5868">
          <cell r="A5868">
            <v>73686</v>
          </cell>
          <cell r="B5868" t="str">
            <v>LOCACAO DA OBRA, COM USO DE EQUIPAMENTOS TOPOGRAFICOS, INCLUSIVE NIVELADOR</v>
          </cell>
          <cell r="C5868" t="str">
            <v>M2</v>
          </cell>
          <cell r="D5868">
            <v>24.55</v>
          </cell>
        </row>
        <row r="5869">
          <cell r="A5869" t="str">
            <v>73992/1</v>
          </cell>
          <cell r="B5869" t="str">
            <v>LOCACAO CONVENCIONAL DE OBRA, ATRAVÉS DE GABARITO DE TABUAS CORRIDAS PONTALETADAS A CADA 1,50M, SEM REAPROVEITAMENTO</v>
          </cell>
          <cell r="C5869" t="str">
            <v>M2</v>
          </cell>
          <cell r="D5869">
            <v>8.4</v>
          </cell>
        </row>
        <row r="5870">
          <cell r="A5870" t="str">
            <v>74077/2</v>
          </cell>
          <cell r="B5870" t="str">
            <v>LOCACAO CONVENCIONAL DE OBRA, ATRAVÉS DE GABARITO DE TABUAS CORRIDAS PONTALETADAS, COM REAPROVEITAMENTO DE 10 VEZES.</v>
          </cell>
          <cell r="C5870" t="str">
            <v>M2</v>
          </cell>
          <cell r="D5870">
            <v>3.71</v>
          </cell>
        </row>
        <row r="5871">
          <cell r="A5871" t="str">
            <v>74077/3</v>
          </cell>
          <cell r="B5871" t="str">
            <v>LOCACAO CONVENCIONAL DE OBRA, ATRAVÉS DE GABARITO DE TABUAS CORRIDAS PONTALETADAS, COM REAPROVEITAMENTO DE 3 VEZES.</v>
          </cell>
          <cell r="C5871" t="str">
            <v>M2</v>
          </cell>
          <cell r="D5871">
            <v>4.7300000000000004</v>
          </cell>
        </row>
        <row r="5872">
          <cell r="A5872">
            <v>85323</v>
          </cell>
          <cell r="B5872" t="str">
            <v>LOCACAO E NIVELAMENTO DE EMISSARIO/REDE COLETORA COM AUXILIO DE EQUIPAMENTO TOPOGRAFICO</v>
          </cell>
          <cell r="C5872" t="str">
            <v>M</v>
          </cell>
          <cell r="D5872">
            <v>2.4300000000000002</v>
          </cell>
        </row>
        <row r="5873">
          <cell r="A5873" t="str">
            <v>73758/1</v>
          </cell>
          <cell r="B5873" t="str">
            <v>LEVANTAMENTO SECAO TRANSVERSAL C/NIVEL TERRENO NAO ACIDENTADO VEGETAÇÃO DENSA INCLUSIVE DESENHO ESC 1:200 EM PAPEL VEGETAL MILIMETRADO (MEDIDO P/M SECAO), INCLUSIVE NIVELADOR, AUXILIAR DE CALCULO TOPOGRAFICO E DESENHISTA.</v>
          </cell>
          <cell r="C5873" t="str">
            <v>M</v>
          </cell>
          <cell r="D5873">
            <v>1.97</v>
          </cell>
        </row>
        <row r="5874">
          <cell r="A5874">
            <v>78472</v>
          </cell>
          <cell r="B5874" t="str">
            <v>SERVICOS TOPOGRAFICOS PARA PAVIMENTACAO, INCLUSIVE NOTA DE SERVICOS, ACOMPANHAMENTO E GREIDE</v>
          </cell>
          <cell r="C5874" t="str">
            <v>M2</v>
          </cell>
          <cell r="D5874">
            <v>0.34</v>
          </cell>
        </row>
        <row r="5875">
          <cell r="A5875">
            <v>93588</v>
          </cell>
          <cell r="B5875" t="str">
            <v>TRANSPORTE COM CAMINHÃO BASCULANTE DE 10 M3, EM VIA URBANA EM LEITO NATURAL (UNIDADE: M3XKM). AF_04/2016</v>
          </cell>
          <cell r="C5875" t="str">
            <v>M3XKM</v>
          </cell>
          <cell r="D5875">
            <v>1.45</v>
          </cell>
        </row>
        <row r="5876">
          <cell r="A5876">
            <v>93589</v>
          </cell>
          <cell r="B5876" t="str">
            <v>TRANSPORTE COM CAMINHÃO BASCULANTE DE 10 M3, EM VIA URBANA EM REVESTIMENTO PRIMÁRIO (UNIDADE: M3XKM). AF_04/2016</v>
          </cell>
          <cell r="C5876" t="str">
            <v>M3XKM</v>
          </cell>
          <cell r="D5876">
            <v>1.1100000000000001</v>
          </cell>
        </row>
        <row r="5877">
          <cell r="A5877">
            <v>93590</v>
          </cell>
          <cell r="B5877" t="str">
            <v>TRANSPORTE COM CAMINHÃO BASCULANTE DE 10 M3, EM VIA URBANA PAVIMENTADA, DMT ACIMA DE 30KM (UNIDADE: M3XKM). AF_04/2016</v>
          </cell>
          <cell r="C5877" t="str">
            <v>M3XKM</v>
          </cell>
          <cell r="D5877">
            <v>0.73</v>
          </cell>
        </row>
        <row r="5878">
          <cell r="A5878">
            <v>93591</v>
          </cell>
          <cell r="B5878" t="str">
            <v>TRANSPORTE COM CAMINHÃO BASCULANTE DE 14 M3, EM VIA URBANA EM LEITO NATURAL (UNIDADE: M3XKM). AF_04/2016</v>
          </cell>
          <cell r="C5878" t="str">
            <v>M3XKM</v>
          </cell>
          <cell r="D5878">
            <v>1.3</v>
          </cell>
        </row>
        <row r="5879">
          <cell r="A5879">
            <v>93592</v>
          </cell>
          <cell r="B5879" t="str">
            <v>TRANSPORTE COM CAMINHÃO BASCULANTE DE 14 M3, EM VIA URBANA EM REVESTIMENTO PRIMÁRIO (UNIDADE: M3XKM). AF_04/2016</v>
          </cell>
          <cell r="C5879" t="str">
            <v>M3XKM</v>
          </cell>
          <cell r="D5879">
            <v>0.99</v>
          </cell>
        </row>
        <row r="5880">
          <cell r="A5880">
            <v>93593</v>
          </cell>
          <cell r="B5880" t="str">
            <v>TRANSPORTE COM CAMINHÃO BASCULANTE DE 14 M3, EM VIA URBANA PAVIMENTADA, DMT ACIMA DE 30 KM (UNIDADE: M3XKM). AF_04/2016</v>
          </cell>
          <cell r="C5880" t="str">
            <v>M3XKM</v>
          </cell>
          <cell r="D5880">
            <v>0.66</v>
          </cell>
        </row>
        <row r="5881">
          <cell r="A5881">
            <v>93594</v>
          </cell>
          <cell r="B5881" t="str">
            <v>TRANSPORTE COM CAMINHÃO BASCULANTE DE 10 M3, EM VIA URBANA EM LEITO NATURAL (UNIDADE: TXKM). AF_04/2016</v>
          </cell>
          <cell r="C5881" t="str">
            <v>TXKM</v>
          </cell>
          <cell r="D5881">
            <v>0.96</v>
          </cell>
        </row>
        <row r="5882">
          <cell r="A5882">
            <v>93595</v>
          </cell>
          <cell r="B5882" t="str">
            <v>TRANSPORTE COM CAMINHÃO BASCULANTE DE 10 M3, EM VIA URBANA EM REVESTIMENTO PRIMÁRIO (UNIDADE: TXKM). AF_04/2016</v>
          </cell>
          <cell r="C5882" t="str">
            <v>TXKM</v>
          </cell>
          <cell r="D5882">
            <v>0.73</v>
          </cell>
        </row>
        <row r="5883">
          <cell r="A5883">
            <v>93596</v>
          </cell>
          <cell r="B5883" t="str">
            <v>TRANSPORTE COM CAMINHÃO BASCULANTE DE 10 M3, EM VIA URBANA PAVIMENTADA, DMT ACIMA DE 30 KM (UNIDADE: TXKM). AF_04/2016</v>
          </cell>
          <cell r="C5883" t="str">
            <v>TXKM</v>
          </cell>
          <cell r="D5883">
            <v>0.49</v>
          </cell>
        </row>
        <row r="5884">
          <cell r="A5884">
            <v>93597</v>
          </cell>
          <cell r="B5884" t="str">
            <v>TRANSPORTE COM CAMINHÃO BASCULANTE DE 14 M3, EM VIA URBANA EM LEITO NATURAL (UNIDADE: TXKM). AF_04/2016</v>
          </cell>
          <cell r="C5884" t="str">
            <v>TXKM</v>
          </cell>
          <cell r="D5884">
            <v>0.87</v>
          </cell>
        </row>
        <row r="5885">
          <cell r="A5885">
            <v>93598</v>
          </cell>
          <cell r="B5885" t="str">
            <v>TRANSPORTE COM CAMINHÃO BASCULANTE DE 14 M3, EM VIA URBANA EM REVESTIMENTO PRIMÁRIO (UNIDADE: TXKM). AF_04/2016</v>
          </cell>
          <cell r="C5885" t="str">
            <v>TXKM</v>
          </cell>
          <cell r="D5885">
            <v>0.66</v>
          </cell>
        </row>
        <row r="5886">
          <cell r="A5886">
            <v>93599</v>
          </cell>
          <cell r="B5886" t="str">
            <v>TRANSPORTE COM CAMINHÃO BASCULANTE DE 14 M3, EM VIA URBANA PAVIMENTADA, DMT ACIMA DE 30 KM (UNIDADE: TXKM). AF_04/2016</v>
          </cell>
          <cell r="C5886" t="str">
            <v>TXKM</v>
          </cell>
          <cell r="D5886">
            <v>0.44</v>
          </cell>
        </row>
        <row r="5887">
          <cell r="A5887">
            <v>95425</v>
          </cell>
          <cell r="B5887" t="str">
            <v>TRANSPORTE COM CAMINHÃO BASCULANTE DE 18 M3, EM VIA URBANA EM LEITO NATURAL (UNIDADE: M3XKM). AF_09/2016</v>
          </cell>
          <cell r="C5887" t="str">
            <v>M3XKM</v>
          </cell>
          <cell r="D5887">
            <v>1.1200000000000001</v>
          </cell>
        </row>
        <row r="5888">
          <cell r="A5888">
            <v>95426</v>
          </cell>
          <cell r="B5888" t="str">
            <v>TRANSPORTE COM CAMINHÃO BASCULANTE DE 18 M3, EM VIA URBANA EM REVESTIMENTO PRIMÁRIO (UNIDADE: M3XKM). AF_09/2016</v>
          </cell>
          <cell r="C5888" t="str">
            <v>M3XKM</v>
          </cell>
          <cell r="D5888">
            <v>0.85</v>
          </cell>
        </row>
        <row r="5889">
          <cell r="A5889">
            <v>95427</v>
          </cell>
          <cell r="B5889" t="str">
            <v>TRANSPORTE COM CAMINHÃO BASCULANTE DE 18 M3, EM VIA URBANA PAVIMENTADA, DMT ACIMA DE 30 KM(UNIDADE: M3XKM). AF_09/2016</v>
          </cell>
          <cell r="C5889" t="str">
            <v>M3XKM</v>
          </cell>
          <cell r="D5889">
            <v>0.56999999999999995</v>
          </cell>
        </row>
        <row r="5890">
          <cell r="A5890">
            <v>95428</v>
          </cell>
          <cell r="B5890" t="str">
            <v>TRANSPORTE COM CAMINHÃO BASCULANTE DE 18 M3, EM VIA URBANA EM LEITO NATURAL (UNIDADE: TXKM). AF_09/2016</v>
          </cell>
          <cell r="C5890" t="str">
            <v>TXKM</v>
          </cell>
          <cell r="D5890">
            <v>0.75</v>
          </cell>
        </row>
        <row r="5891">
          <cell r="A5891">
            <v>95429</v>
          </cell>
          <cell r="B5891" t="str">
            <v>TRANSPORTE COM CAMINHÃO BASCULANTE DE 18 M3, EM VIA URBANA EM REVESTIMENTO PRIMÁRIO (UNIDADE: TXKM). AF_09/2016</v>
          </cell>
          <cell r="C5891" t="str">
            <v>TXKM</v>
          </cell>
          <cell r="D5891">
            <v>0.56999999999999995</v>
          </cell>
        </row>
        <row r="5892">
          <cell r="A5892">
            <v>95430</v>
          </cell>
          <cell r="B5892" t="str">
            <v>TRANSPORTE COM CAMINHÃO BASCULANTE DE 18 M3, EM VIA URBANA PAVIMENTADA, DMT ACIMA DE 30 KM (UNIDADE: TXKM). AF_09/2016</v>
          </cell>
          <cell r="C5892" t="str">
            <v>TXKM</v>
          </cell>
          <cell r="D5892">
            <v>0.37</v>
          </cell>
        </row>
        <row r="5893">
          <cell r="A5893">
            <v>95875</v>
          </cell>
          <cell r="B5893" t="str">
            <v>TRANSPORTE COM CAMINHÃO BASCULANTE DE 10 M3, EM VIA URBANA PAVIMENTADA, DMT ATÉ 30 KM (UNIDADE: M3XKM). AF_12/2016</v>
          </cell>
          <cell r="C5893" t="str">
            <v>M3XKM</v>
          </cell>
          <cell r="D5893">
            <v>1.04</v>
          </cell>
        </row>
        <row r="5894">
          <cell r="A5894">
            <v>95876</v>
          </cell>
          <cell r="B5894" t="str">
            <v>TRANSPORTE COM CAMINHÃO BASCULANTE DE 14 M3, EM VIA URBANA PAVIMENTADA, DMT ATÉ 30 KM (UNIDADE: M3XKM). AF_12/2016</v>
          </cell>
          <cell r="C5894" t="str">
            <v>M3XKM</v>
          </cell>
          <cell r="D5894">
            <v>0.93</v>
          </cell>
        </row>
        <row r="5895">
          <cell r="A5895">
            <v>95877</v>
          </cell>
          <cell r="B5895" t="str">
            <v>TRANSPORTE COM CAMINHÃO BASCULANTE DE 18 M3, EM VIA URBANA PAVIMENTADA, DMT ATÉ 30 KM (UNIDADE: M3XKM). AF_12/2016</v>
          </cell>
          <cell r="C5895" t="str">
            <v>M3XKM</v>
          </cell>
          <cell r="D5895">
            <v>0.8</v>
          </cell>
        </row>
        <row r="5896">
          <cell r="A5896">
            <v>95878</v>
          </cell>
          <cell r="B5896" t="str">
            <v>TRANSPORTE COM CAMINHÃO BASCULANTE DE 10 M3, EM VIA URBANA PAVIMENTADA, DMT ATÉ 30 KM (UNIDADE: TXKM). AF_12/2016</v>
          </cell>
          <cell r="C5896" t="str">
            <v>TXKM</v>
          </cell>
          <cell r="D5896">
            <v>0.69</v>
          </cell>
        </row>
        <row r="5897">
          <cell r="A5897">
            <v>95879</v>
          </cell>
          <cell r="B5897" t="str">
            <v>TRANSPORTE COM CAMINHÃO BASCULANTE DE 14 M3, EM VIA URBANA PAVIMENTADA, DMT ATÉ 30 KM (UNIDADE: TXKM). AF_12/2016</v>
          </cell>
          <cell r="C5897" t="str">
            <v>TXKM</v>
          </cell>
          <cell r="D5897">
            <v>0.61</v>
          </cell>
        </row>
        <row r="5898">
          <cell r="A5898">
            <v>95880</v>
          </cell>
          <cell r="B5898" t="str">
            <v>TRANSPORTE COM CAMINHÃO BASCULANTE DE 18 M3, EM VIA URBANA PAVIMENTADA, DMT ATÉ 30 KM (UNIDADE: TXKM). AF_12/2016</v>
          </cell>
          <cell r="C5898" t="str">
            <v>TXKM</v>
          </cell>
          <cell r="D5898">
            <v>0.53</v>
          </cell>
        </row>
        <row r="5899">
          <cell r="A5899">
            <v>93176</v>
          </cell>
          <cell r="B5899" t="str">
            <v>TRANSPORTE DE MATERIAL ASFALTICO, COM CAMINHÃO COM CAPACIDADE DE 30000 L EM RODOVIA PAVIMENTADA PARA DISTÂNCIAS MÉDIAS DE TRANSPORTE SUPERIORES A 100 KM. AF_02/2016</v>
          </cell>
          <cell r="C5899" t="str">
            <v>TXKM</v>
          </cell>
          <cell r="D5899">
            <v>0.42</v>
          </cell>
        </row>
        <row r="5900">
          <cell r="A5900">
            <v>93177</v>
          </cell>
          <cell r="B5900" t="str">
            <v>TRANSPORTE DE MATERIAL ASFALTICO, COM CAMINHÃO COM CAPACIDADE DE 20000 L EM RODOVIA PAVIMENTADA PARA DISTÂNCIAS MÉDIAS DE TRANSPORTE IGUAL OU INFERIOR A 100 KM. AF_02/2016</v>
          </cell>
          <cell r="C5900" t="str">
            <v>TXKM</v>
          </cell>
          <cell r="D5900">
            <v>1.51</v>
          </cell>
        </row>
        <row r="5901">
          <cell r="A5901">
            <v>93178</v>
          </cell>
          <cell r="B5901" t="str">
            <v>TRANSPORTE DE MATERIAL ASFALTICO, COM CAMINHÃO COM CAPACIDADE DE 30000 L EM RODOVIA NÃO PAVIMENTADA PARA DISTÂNCIAS MÉDIAS DE TRANSPORTE SUPERIORES A 100 KM. AF_02/2016</v>
          </cell>
          <cell r="C5901" t="str">
            <v>TXKM</v>
          </cell>
          <cell r="D5901">
            <v>0.49</v>
          </cell>
        </row>
        <row r="5902">
          <cell r="A5902">
            <v>93179</v>
          </cell>
          <cell r="B5902" t="str">
            <v>TRANSPORTE DE MATERIAL ASFALTICO, COM CAMINHÃO COM CAPACIDADE DE 20000 L EM RODOVIA NÃO PAVIMENTADA PARA DISTÂNCIAS MÉDIAS DE TRANSPORTE IGUAL OU INFERIOR A 100 KM. AF_02/2016</v>
          </cell>
          <cell r="C5902" t="str">
            <v>TXKM</v>
          </cell>
          <cell r="D5902">
            <v>1.67</v>
          </cell>
        </row>
        <row r="5903">
          <cell r="A5903" t="str">
            <v>74038/1</v>
          </cell>
          <cell r="B5903" t="str">
            <v>PORTAO COM MOUROES DE MADEIRA ROLICA, DIAMETRO 11CM, COM 5 FIOS DE ARAME FARPADO Nº 14 CLASSE 250, SEM DOBRADICAS</v>
          </cell>
          <cell r="C5903" t="str">
            <v>M</v>
          </cell>
          <cell r="D5903">
            <v>24.96</v>
          </cell>
        </row>
        <row r="5904">
          <cell r="A5904" t="str">
            <v>74039/1</v>
          </cell>
          <cell r="B5904" t="str">
            <v>CERCA COM MOUROES DE MADEIRA ROLICA, DIAMETRO 11CM, ESPACAMENTO DE 2M, ALTURA LIVRE DE 1M, CRAVADOS 0,5M, COM 5 FIOS DE ARAME FARPADO Nº 14 CLASSE 250</v>
          </cell>
          <cell r="C5904" t="str">
            <v>M</v>
          </cell>
          <cell r="D5904">
            <v>24.96</v>
          </cell>
        </row>
        <row r="5905">
          <cell r="A5905" t="str">
            <v>74118/1</v>
          </cell>
          <cell r="B5905" t="str">
            <v>PLANTIO DE CERCA VIVA COM ARBUSTOS DE ALTURA 50 A 100CM, COM 4UN/M</v>
          </cell>
          <cell r="C5905" t="str">
            <v>M</v>
          </cell>
          <cell r="D5905">
            <v>364.28</v>
          </cell>
        </row>
        <row r="5906">
          <cell r="A5906" t="str">
            <v>74142/1</v>
          </cell>
          <cell r="B5906" t="str">
            <v>CERCA COM MOUROES DE CONCRETO, RETO, ESPACAMENTO DE 3M, CRAVADOS 0,5M, COM 4 FIOS DE ARAME FARPADO Nº 14 CLASSE 250</v>
          </cell>
          <cell r="C5906" t="str">
            <v>M</v>
          </cell>
          <cell r="D5906">
            <v>40.299999999999997</v>
          </cell>
        </row>
        <row r="5907">
          <cell r="A5907" t="str">
            <v>74142/2</v>
          </cell>
          <cell r="B5907" t="str">
            <v>CERCA COM MOUROES DE MADEIRA, 7,5X7,5CM, ESPACAMENTO DE 2M, ALTURA LIVRE DE 2M, CRAVADOS 0,5M, COM 4 FIOS DE ARAME FARPADO Nº 14 CLASSE 250</v>
          </cell>
          <cell r="C5907" t="str">
            <v>M</v>
          </cell>
          <cell r="D5907">
            <v>29.63</v>
          </cell>
        </row>
        <row r="5908">
          <cell r="A5908" t="str">
            <v>74142/3</v>
          </cell>
          <cell r="B5908" t="str">
            <v>CERCA COM MOUROES DE MADEIRA, 7,5X7,5CM, ESPACAMENTO DE 2M, ALTURA LIVRE DE 2M, CRAVADOS 0,5M, COM 8 FIOS DE ARAME FARPADO Nº 14 CLASSE 250</v>
          </cell>
          <cell r="C5908" t="str">
            <v>M</v>
          </cell>
          <cell r="D5908">
            <v>39.9</v>
          </cell>
        </row>
        <row r="5909">
          <cell r="A5909" t="str">
            <v>74142/4</v>
          </cell>
          <cell r="B5909" t="str">
            <v>CERCA COM MOUROES DE CONCRETO, SECAO "T" PONTA INCLINADA, 10X10CM, ESPACAMENTO DE 3M, CRAVADOS 0,5M, COM 11 FIOS DE ARAME FARPADO Nº 16</v>
          </cell>
          <cell r="C5909" t="str">
            <v>M</v>
          </cell>
          <cell r="D5909">
            <v>50.88</v>
          </cell>
        </row>
        <row r="5910">
          <cell r="A5910" t="str">
            <v>74143/1</v>
          </cell>
          <cell r="B5910" t="str">
            <v>CERCA COM MOUROES DE CONCRETO, RETO, 15X15CM, ESPACAMENTO DE 3M, CRAVADOS 0,5M, ESCORAS DE 10X10CM NOS CANTOS, COM 12 FIOS DE ARAME DE ACO OVALADO 15X17</v>
          </cell>
          <cell r="C5910" t="str">
            <v>M</v>
          </cell>
          <cell r="D5910">
            <v>49.35</v>
          </cell>
        </row>
        <row r="5911">
          <cell r="A5911" t="str">
            <v>74143/2</v>
          </cell>
          <cell r="B5911" t="str">
            <v>CERCA COM MOUROES DE CONCRETO, RETO, 15X15CM, ESPACAMENTO DE 3M, CRAVADOS 0,5M, ESCORAS DE 10X10CM NOS CANTOS, COM 9 FIOS DE ARAME DE ACO OVALADO 15X17</v>
          </cell>
          <cell r="C5911" t="str">
            <v>M</v>
          </cell>
          <cell r="D5911">
            <v>47.09</v>
          </cell>
        </row>
        <row r="5912">
          <cell r="A5912">
            <v>85171</v>
          </cell>
          <cell r="B5912" t="str">
            <v>RECOMPOSICAO PARCIAL DO ARAME FARPADO Nº 14 CLASSE 250, FIXADO EM CERCA COM MOURÕES DE CONCRETO, RETO, 15X15CM</v>
          </cell>
          <cell r="C5912" t="str">
            <v>M</v>
          </cell>
          <cell r="D5912">
            <v>3.45</v>
          </cell>
        </row>
        <row r="5913">
          <cell r="A5913" t="str">
            <v>73787/1</v>
          </cell>
          <cell r="B5913" t="str">
            <v>ALAMBRADO EM TUBOS DE ACO GALVANIZADO, COM COSTURA, DIN 2440, DIAMETRO 2", ALTURA 3M, FIXADOS A CADA 2M EM BLOCOS DE CONCRETO, COM TELA DE ARAME GALVANIZADO REVESTIDO COM PVC, FIO 12 BWG E MALHA 7,5X7,5CM</v>
          </cell>
          <cell r="C5913" t="str">
            <v>M2</v>
          </cell>
          <cell r="D5913">
            <v>162.16</v>
          </cell>
        </row>
        <row r="5914">
          <cell r="A5914" t="str">
            <v>74244/1</v>
          </cell>
          <cell r="B5914" t="str">
            <v>ALAMBRADO PARA QUADRA POLIESPORTIVA, ESTRUTURADO POR TUBOS DE ACO GALVANIZADO, COM COSTURA, DIN 2440, DIAMETRO 2", COM TELA DE ARAME GALVANIZADO, FIO 14 BWG E MALHA QUADRADA 5X5CM</v>
          </cell>
          <cell r="C5914" t="str">
            <v>M2</v>
          </cell>
          <cell r="D5914">
            <v>100.39</v>
          </cell>
        </row>
        <row r="5915">
          <cell r="A5915">
            <v>85172</v>
          </cell>
          <cell r="B5915" t="str">
            <v>ALAMBRADO EM MOUROES DE CONCRETO "T", ALTURA LIVRE 2M, ESPACADOS A CADA 2M, COM TELA DE ARAME GALVANIZADO, FIO 14 BWG E MALHA QUADRADA 5X5CM</v>
          </cell>
          <cell r="C5915" t="str">
            <v>M</v>
          </cell>
          <cell r="D5915">
            <v>88.12</v>
          </cell>
        </row>
        <row r="5916">
          <cell r="A5916" t="str">
            <v>73788/2</v>
          </cell>
          <cell r="B5916" t="str">
            <v>GRADE EM MADEIRA PARA PROTECAO DE MUDAS DE ARVORES</v>
          </cell>
          <cell r="C5916" t="str">
            <v>UN</v>
          </cell>
          <cell r="D5916">
            <v>117.92</v>
          </cell>
        </row>
        <row r="5917">
          <cell r="A5917" t="str">
            <v>73967/1</v>
          </cell>
          <cell r="B5917" t="str">
            <v>PLANTIO DE ARVORE, ALTURA DE 1,00M, EM CAVAS DE 80X80X80CM</v>
          </cell>
          <cell r="C5917" t="str">
            <v>UN</v>
          </cell>
          <cell r="D5917">
            <v>119.59</v>
          </cell>
        </row>
        <row r="5918">
          <cell r="A5918" t="str">
            <v>73967/2</v>
          </cell>
          <cell r="B5918" t="str">
            <v>PLANTIO DE ARVORE REGIONAL, ALTURA MAIOR QUE 2,00M, EM CAVAS DE 80X80X80CM</v>
          </cell>
          <cell r="C5918" t="str">
            <v>UN</v>
          </cell>
          <cell r="D5918">
            <v>186.83</v>
          </cell>
        </row>
        <row r="5919">
          <cell r="A5919" t="str">
            <v>73967/4</v>
          </cell>
          <cell r="B5919" t="str">
            <v>IRRIGAÇÃO DE ÁRVORE COM CARRO PIPA</v>
          </cell>
          <cell r="C5919" t="str">
            <v>UN</v>
          </cell>
          <cell r="D5919">
            <v>0.34</v>
          </cell>
        </row>
        <row r="5920">
          <cell r="A5920">
            <v>85178</v>
          </cell>
          <cell r="B5920" t="str">
            <v>PLANTIO DE ARBUSTO COM ALTURA 50 A 100CM, EM CAVA DE 60X60X60CM</v>
          </cell>
          <cell r="C5920" t="str">
            <v>UN</v>
          </cell>
          <cell r="D5920">
            <v>97.49</v>
          </cell>
        </row>
        <row r="5921">
          <cell r="A5921" t="str">
            <v>74236/1</v>
          </cell>
          <cell r="B5921" t="str">
            <v>PLANTIO DE GRAMA BATATAIS EM PLACAS</v>
          </cell>
          <cell r="C5921" t="str">
            <v>M2</v>
          </cell>
          <cell r="D5921">
            <v>13.35</v>
          </cell>
        </row>
        <row r="5922">
          <cell r="A5922">
            <v>85179</v>
          </cell>
          <cell r="B5922" t="str">
            <v>PLANTIO DE GRAMA SAO CARLOS EM LEIVAS</v>
          </cell>
          <cell r="C5922" t="str">
            <v>M2</v>
          </cell>
          <cell r="D5922">
            <v>16.78</v>
          </cell>
        </row>
        <row r="5923">
          <cell r="A5923">
            <v>85180</v>
          </cell>
          <cell r="B5923" t="str">
            <v>PLANTIO DE GRAMA ESMERALDA EM ROLO</v>
          </cell>
          <cell r="C5923" t="str">
            <v>M2</v>
          </cell>
          <cell r="D5923">
            <v>16.78</v>
          </cell>
        </row>
        <row r="5924">
          <cell r="A5924">
            <v>85182</v>
          </cell>
          <cell r="B5924" t="str">
            <v>REVOLVIMENTO E DESTORROAMENTO MANUAL DE SUPERFÍCIE GRAMADA COM PROFUNDIDADE ATÉ 20CM</v>
          </cell>
          <cell r="C5924" t="str">
            <v>M2</v>
          </cell>
          <cell r="D5924">
            <v>2.15</v>
          </cell>
        </row>
        <row r="5925">
          <cell r="A5925">
            <v>85183</v>
          </cell>
          <cell r="B5925" t="str">
            <v>REVOLVIMENTO MANUAL DE SOLO, PROFUNDIDADE ATÉ 20CM</v>
          </cell>
          <cell r="C5925" t="str">
            <v>M2</v>
          </cell>
          <cell r="D5925">
            <v>2.0099999999999998</v>
          </cell>
        </row>
        <row r="5926">
          <cell r="A5926">
            <v>85184</v>
          </cell>
          <cell r="B5926" t="str">
            <v>RETIRADA DE GRAMA EM PLACAS</v>
          </cell>
          <cell r="C5926" t="str">
            <v>M2</v>
          </cell>
          <cell r="D5926">
            <v>3.36</v>
          </cell>
        </row>
        <row r="5927">
          <cell r="A5927">
            <v>85185</v>
          </cell>
          <cell r="B5927" t="str">
            <v>PODA E LIMPEZA DE ARBUSTO TIPO CERCA VIVA</v>
          </cell>
          <cell r="C5927" t="str">
            <v>M2</v>
          </cell>
          <cell r="D5927">
            <v>3.47</v>
          </cell>
        </row>
        <row r="5928">
          <cell r="A5928">
            <v>85186</v>
          </cell>
          <cell r="B5928" t="str">
            <v>PODA DE ARVORES, COM LIMPEZA DE GALHOS SECOS E RETIRADA DE PARASITAS, INCLUINDO REMOCAO DE ENTULHO</v>
          </cell>
          <cell r="C5928" t="str">
            <v>UN</v>
          </cell>
          <cell r="D5928">
            <v>73.31</v>
          </cell>
        </row>
        <row r="5929">
          <cell r="A5929">
            <v>88236</v>
          </cell>
          <cell r="B5929" t="str">
            <v>FERRAMENTAS (ENCARGOS COMPLEMENTARES) - HORISTA</v>
          </cell>
          <cell r="C5929" t="str">
            <v>H</v>
          </cell>
          <cell r="D5929">
            <v>0.4</v>
          </cell>
        </row>
        <row r="5930">
          <cell r="A5930">
            <v>88237</v>
          </cell>
          <cell r="B5930" t="str">
            <v>EPI (ENCARGOS COMPLEMENTARES) - HORISTA</v>
          </cell>
          <cell r="C5930" t="str">
            <v>H</v>
          </cell>
          <cell r="D5930">
            <v>0.98</v>
          </cell>
        </row>
        <row r="5931">
          <cell r="A5931">
            <v>88238</v>
          </cell>
          <cell r="B5931" t="str">
            <v>AJUDANTE DE ARMADOR COM ENCARGOS COMPLEMENTARES</v>
          </cell>
          <cell r="C5931" t="str">
            <v>H</v>
          </cell>
          <cell r="D5931">
            <v>13.88</v>
          </cell>
        </row>
        <row r="5932">
          <cell r="A5932">
            <v>88239</v>
          </cell>
          <cell r="B5932" t="str">
            <v>AJUDANTE DE CARPINTEIRO COM ENCARGOS COMPLEMENTARES</v>
          </cell>
          <cell r="C5932" t="str">
            <v>H</v>
          </cell>
          <cell r="D5932">
            <v>13.89</v>
          </cell>
        </row>
        <row r="5933">
          <cell r="A5933">
            <v>88240</v>
          </cell>
          <cell r="B5933" t="str">
            <v>AJUDANTE DE ESTRUTURA METÁLICA COM ENCARGOS COMPLEMENTARES</v>
          </cell>
          <cell r="C5933" t="str">
            <v>H</v>
          </cell>
          <cell r="D5933">
            <v>10.82</v>
          </cell>
        </row>
        <row r="5934">
          <cell r="A5934">
            <v>88241</v>
          </cell>
          <cell r="B5934" t="str">
            <v>AJUDANTE DE OPERAÇÃO EM GERAL COM ENCARGOS COMPLEMENTARES</v>
          </cell>
          <cell r="C5934" t="str">
            <v>H</v>
          </cell>
          <cell r="D5934">
            <v>14.13</v>
          </cell>
        </row>
        <row r="5935">
          <cell r="A5935">
            <v>88242</v>
          </cell>
          <cell r="B5935" t="str">
            <v>AJUDANTE DE PEDREIRO COM ENCARGOS COMPLEMENTARES</v>
          </cell>
          <cell r="C5935" t="str">
            <v>H</v>
          </cell>
          <cell r="D5935">
            <v>13.62</v>
          </cell>
        </row>
        <row r="5936">
          <cell r="A5936">
            <v>88243</v>
          </cell>
          <cell r="B5936" t="str">
            <v>AJUDANTE ESPECIALIZADO COM ENCARGOS COMPLEMENTARES</v>
          </cell>
          <cell r="C5936" t="str">
            <v>H</v>
          </cell>
          <cell r="D5936">
            <v>14.13</v>
          </cell>
        </row>
        <row r="5937">
          <cell r="A5937">
            <v>88245</v>
          </cell>
          <cell r="B5937" t="str">
            <v>ARMADOR COM ENCARGOS COMPLEMENTARES</v>
          </cell>
          <cell r="C5937" t="str">
            <v>H</v>
          </cell>
          <cell r="D5937">
            <v>16.87</v>
          </cell>
        </row>
        <row r="5938">
          <cell r="A5938">
            <v>88246</v>
          </cell>
          <cell r="B5938" t="str">
            <v>ASSENTADOR DE TUBOS COM ENCARGOS COMPLEMENTARES</v>
          </cell>
          <cell r="C5938" t="str">
            <v>H</v>
          </cell>
          <cell r="D5938">
            <v>20.75</v>
          </cell>
        </row>
        <row r="5939">
          <cell r="A5939">
            <v>88247</v>
          </cell>
          <cell r="B5939" t="str">
            <v>AUXILIAR DE ELETRICISTA COM ENCARGOS COMPLEMENTARES</v>
          </cell>
          <cell r="C5939" t="str">
            <v>H</v>
          </cell>
          <cell r="D5939">
            <v>14.05</v>
          </cell>
        </row>
        <row r="5940">
          <cell r="A5940">
            <v>88248</v>
          </cell>
          <cell r="B5940" t="str">
            <v>AUXILIAR DE ENCANADOR OU BOMBEIRO HIDRÁULICO COM ENCARGOS COMPLEMENTARES</v>
          </cell>
          <cell r="C5940" t="str">
            <v>H</v>
          </cell>
          <cell r="D5940">
            <v>13.91</v>
          </cell>
        </row>
        <row r="5941">
          <cell r="A5941">
            <v>88249</v>
          </cell>
          <cell r="B5941" t="str">
            <v>AUXILIAR DE LABORATÓRIO COM ENCARGOS COMPLEMENTARES</v>
          </cell>
          <cell r="C5941" t="str">
            <v>H</v>
          </cell>
          <cell r="D5941">
            <v>14.13</v>
          </cell>
        </row>
        <row r="5942">
          <cell r="A5942">
            <v>88250</v>
          </cell>
          <cell r="B5942" t="str">
            <v>AUXILIAR DE MECÂNICO COM ENCARGOS COMPLEMENTARES</v>
          </cell>
          <cell r="C5942" t="str">
            <v>H</v>
          </cell>
          <cell r="D5942">
            <v>14.17</v>
          </cell>
        </row>
        <row r="5943">
          <cell r="A5943">
            <v>88251</v>
          </cell>
          <cell r="B5943" t="str">
            <v>AUXILIAR DE SERRALHEIRO COM ENCARGOS COMPLEMENTARES</v>
          </cell>
          <cell r="C5943" t="str">
            <v>H</v>
          </cell>
          <cell r="D5943">
            <v>13.4</v>
          </cell>
        </row>
        <row r="5944">
          <cell r="A5944">
            <v>88252</v>
          </cell>
          <cell r="B5944" t="str">
            <v>AUXILIAR DE SERVIÇOS GERAIS COM ENCARGOS COMPLEMENTARES</v>
          </cell>
          <cell r="C5944" t="str">
            <v>H</v>
          </cell>
          <cell r="D5944">
            <v>13.03</v>
          </cell>
        </row>
        <row r="5945">
          <cell r="A5945">
            <v>88253</v>
          </cell>
          <cell r="B5945" t="str">
            <v>AUXILIAR DE TOPÓGRAFO COM ENCARGOS COMPLEMENTARES</v>
          </cell>
          <cell r="C5945" t="str">
            <v>H</v>
          </cell>
          <cell r="D5945">
            <v>24.11</v>
          </cell>
        </row>
        <row r="5946">
          <cell r="A5946">
            <v>88255</v>
          </cell>
          <cell r="B5946" t="str">
            <v>AUXILIAR TÉCNICO DE ENGENHARIA COM ENCARGOS COMPLEMENTARES</v>
          </cell>
          <cell r="C5946" t="str">
            <v>H</v>
          </cell>
          <cell r="D5946">
            <v>27.49</v>
          </cell>
        </row>
        <row r="5947">
          <cell r="A5947">
            <v>88256</v>
          </cell>
          <cell r="B5947" t="str">
            <v>AZULEJISTA OU LADRILHISTA COM ENCARGOS COMPLEMENTARES</v>
          </cell>
          <cell r="C5947" t="str">
            <v>H</v>
          </cell>
          <cell r="D5947">
            <v>15.79</v>
          </cell>
        </row>
        <row r="5948">
          <cell r="A5948">
            <v>88257</v>
          </cell>
          <cell r="B5948" t="str">
            <v>BLASTER, DINAMITADOR OU CABO DE FOGO COM ENCARGOS COMPLEMENTARES</v>
          </cell>
          <cell r="C5948" t="str">
            <v>H</v>
          </cell>
          <cell r="D5948">
            <v>18.52</v>
          </cell>
        </row>
        <row r="5949">
          <cell r="A5949">
            <v>88258</v>
          </cell>
          <cell r="B5949" t="str">
            <v>CADASTRISTA DE REDES DE AGUA E ESGOTO COM ENCARGOS COMPLEMENTARES</v>
          </cell>
          <cell r="C5949" t="str">
            <v>H</v>
          </cell>
          <cell r="D5949">
            <v>23.11</v>
          </cell>
        </row>
        <row r="5950">
          <cell r="A5950">
            <v>88259</v>
          </cell>
          <cell r="B5950" t="str">
            <v>CALAFETADOR/CALAFATE COM ENCARGOS COMPLEMENTARES</v>
          </cell>
          <cell r="C5950" t="str">
            <v>H</v>
          </cell>
          <cell r="D5950">
            <v>16.12</v>
          </cell>
        </row>
        <row r="5951">
          <cell r="A5951">
            <v>88260</v>
          </cell>
          <cell r="B5951" t="str">
            <v>CALCETEIRO COM ENCARGOS COMPLEMENTARES</v>
          </cell>
          <cell r="C5951" t="str">
            <v>H</v>
          </cell>
          <cell r="D5951">
            <v>17.27</v>
          </cell>
        </row>
        <row r="5952">
          <cell r="A5952">
            <v>88261</v>
          </cell>
          <cell r="B5952" t="str">
            <v>CARPINTEIRO DE ESQUADRIA COM ENCARGOS COMPLEMENTARES</v>
          </cell>
          <cell r="C5952" t="str">
            <v>H</v>
          </cell>
          <cell r="D5952">
            <v>16.690000000000001</v>
          </cell>
        </row>
        <row r="5953">
          <cell r="A5953">
            <v>88262</v>
          </cell>
          <cell r="B5953" t="str">
            <v>CARPINTEIRO DE FORMAS COM ENCARGOS COMPLEMENTARES</v>
          </cell>
          <cell r="C5953" t="str">
            <v>H</v>
          </cell>
          <cell r="D5953">
            <v>16.86</v>
          </cell>
        </row>
        <row r="5954">
          <cell r="A5954">
            <v>88263</v>
          </cell>
          <cell r="B5954" t="str">
            <v>CAVOUQUEIRO OU OPERADOR PERFURATRIZ/ROMPEDOR COM ENCARGOS COMPLEMENTARES</v>
          </cell>
          <cell r="C5954" t="str">
            <v>H</v>
          </cell>
          <cell r="D5954">
            <v>14.8</v>
          </cell>
        </row>
        <row r="5955">
          <cell r="A5955">
            <v>88264</v>
          </cell>
          <cell r="B5955" t="str">
            <v>ELETRICISTA COM ENCARGOS COMPLEMENTARES</v>
          </cell>
          <cell r="C5955" t="str">
            <v>H</v>
          </cell>
          <cell r="D5955">
            <v>17.100000000000001</v>
          </cell>
        </row>
        <row r="5956">
          <cell r="A5956">
            <v>88265</v>
          </cell>
          <cell r="B5956" t="str">
            <v>ELETRICISTA INDUSTRIAL COM ENCARGOS COMPLEMENTARES</v>
          </cell>
          <cell r="C5956" t="str">
            <v>H</v>
          </cell>
          <cell r="D5956">
            <v>20.61</v>
          </cell>
        </row>
        <row r="5957">
          <cell r="A5957">
            <v>88266</v>
          </cell>
          <cell r="B5957" t="str">
            <v>ELETROTÉCNICO COM ENCARGOS COMPLEMENTARES</v>
          </cell>
          <cell r="C5957" t="str">
            <v>H</v>
          </cell>
          <cell r="D5957">
            <v>23.51</v>
          </cell>
        </row>
        <row r="5958">
          <cell r="A5958">
            <v>88267</v>
          </cell>
          <cell r="B5958" t="str">
            <v>ENCANADOR OU BOMBEIRO HIDRÁULICO COM ENCARGOS COMPLEMENTARES</v>
          </cell>
          <cell r="C5958" t="str">
            <v>H</v>
          </cell>
          <cell r="D5958">
            <v>16.920000000000002</v>
          </cell>
        </row>
        <row r="5959">
          <cell r="A5959">
            <v>88268</v>
          </cell>
          <cell r="B5959" t="str">
            <v>ESTUCADOR COM ENCARGOS COMPLEMENTARES</v>
          </cell>
          <cell r="C5959" t="str">
            <v>H</v>
          </cell>
          <cell r="D5959">
            <v>15.44</v>
          </cell>
        </row>
        <row r="5960">
          <cell r="A5960">
            <v>88269</v>
          </cell>
          <cell r="B5960" t="str">
            <v>GESSEIRO COM ENCARGOS COMPLEMENTARES</v>
          </cell>
          <cell r="C5960" t="str">
            <v>H</v>
          </cell>
          <cell r="D5960">
            <v>15.44</v>
          </cell>
        </row>
        <row r="5961">
          <cell r="A5961">
            <v>88270</v>
          </cell>
          <cell r="B5961" t="str">
            <v>IMPERMEABILIZADOR COM ENCARGOS COMPLEMENTARES</v>
          </cell>
          <cell r="C5961" t="str">
            <v>H</v>
          </cell>
          <cell r="D5961">
            <v>17.559999999999999</v>
          </cell>
        </row>
        <row r="5962">
          <cell r="A5962">
            <v>88272</v>
          </cell>
          <cell r="B5962" t="str">
            <v>MACARIQUEIRO COM ENCARGOS COMPLEMENTARES</v>
          </cell>
          <cell r="C5962" t="str">
            <v>H</v>
          </cell>
          <cell r="D5962">
            <v>22.46</v>
          </cell>
        </row>
        <row r="5963">
          <cell r="A5963">
            <v>88273</v>
          </cell>
          <cell r="B5963" t="str">
            <v>MARCENEIRO COM ENCARGOS COMPLEMENTARES</v>
          </cell>
          <cell r="C5963" t="str">
            <v>H</v>
          </cell>
          <cell r="D5963">
            <v>15.66</v>
          </cell>
        </row>
        <row r="5964">
          <cell r="A5964">
            <v>88274</v>
          </cell>
          <cell r="B5964" t="str">
            <v>MARMORISTA/GRANITEIRO COM ENCARGOS COMPLEMENTARES</v>
          </cell>
          <cell r="C5964" t="str">
            <v>H</v>
          </cell>
          <cell r="D5964">
            <v>16.18</v>
          </cell>
        </row>
        <row r="5965">
          <cell r="A5965">
            <v>88275</v>
          </cell>
          <cell r="B5965" t="str">
            <v>MECÃNICO DE EQUIPAMENTOS PESADOS COM ENCARGOS COMPLEMENTARES</v>
          </cell>
          <cell r="C5965" t="str">
            <v>H</v>
          </cell>
          <cell r="D5965">
            <v>22.32</v>
          </cell>
        </row>
        <row r="5966">
          <cell r="A5966">
            <v>88277</v>
          </cell>
          <cell r="B5966" t="str">
            <v>MONTADOR (TUBO AÇO/EQUIPAMENTOS) COM ENCARGOS COMPLEMENTARES</v>
          </cell>
          <cell r="C5966" t="str">
            <v>H</v>
          </cell>
          <cell r="D5966">
            <v>20.75</v>
          </cell>
        </row>
        <row r="5967">
          <cell r="A5967">
            <v>88278</v>
          </cell>
          <cell r="B5967" t="str">
            <v>MONTADOR DE ESTRUTURA METÁLICA COM ENCARGOS COMPLEMENTARES</v>
          </cell>
          <cell r="C5967" t="str">
            <v>H</v>
          </cell>
          <cell r="D5967">
            <v>14.24</v>
          </cell>
        </row>
        <row r="5968">
          <cell r="A5968">
            <v>88279</v>
          </cell>
          <cell r="B5968" t="str">
            <v>MONTADOR ELETROMECÃNICO COM ENCARGOS COMPLEMENTARES</v>
          </cell>
          <cell r="C5968" t="str">
            <v>H</v>
          </cell>
          <cell r="D5968">
            <v>21.44</v>
          </cell>
        </row>
        <row r="5969">
          <cell r="A5969">
            <v>88281</v>
          </cell>
          <cell r="B5969" t="str">
            <v>MOTORISTA DE BASCULANTE COM ENCARGOS COMPLEMENTARES</v>
          </cell>
          <cell r="C5969" t="str">
            <v>H</v>
          </cell>
          <cell r="D5969">
            <v>17.059999999999999</v>
          </cell>
        </row>
        <row r="5970">
          <cell r="A5970">
            <v>88282</v>
          </cell>
          <cell r="B5970" t="str">
            <v>MOTORISTA DE CAMINHÃO COM ENCARGOS COMPLEMENTARES</v>
          </cell>
          <cell r="C5970" t="str">
            <v>H</v>
          </cell>
          <cell r="D5970">
            <v>17.059999999999999</v>
          </cell>
        </row>
        <row r="5971">
          <cell r="A5971">
            <v>88283</v>
          </cell>
          <cell r="B5971" t="str">
            <v>MOTORISTA DE CAMINHÃO E CARRETA COM ENCARGOS COMPLEMENTARES</v>
          </cell>
          <cell r="C5971" t="str">
            <v>H</v>
          </cell>
          <cell r="D5971">
            <v>17.07</v>
          </cell>
        </row>
        <row r="5972">
          <cell r="A5972">
            <v>88284</v>
          </cell>
          <cell r="B5972" t="str">
            <v>MOTORISTA DE VEIÍCULO LEVE COM ENCARGOS COMPLEMENTARES</v>
          </cell>
          <cell r="C5972" t="str">
            <v>H</v>
          </cell>
          <cell r="D5972">
            <v>16.04</v>
          </cell>
        </row>
        <row r="5973">
          <cell r="A5973">
            <v>88285</v>
          </cell>
          <cell r="B5973" t="str">
            <v>MOTORISTA DE VEÍCULO PESADO COM ENCARGOS COMPLEMENTARES</v>
          </cell>
          <cell r="C5973" t="str">
            <v>H</v>
          </cell>
          <cell r="D5973">
            <v>17.07</v>
          </cell>
        </row>
        <row r="5974">
          <cell r="A5974">
            <v>88286</v>
          </cell>
          <cell r="B5974" t="str">
            <v>MOTORISTA OPERADOR DE MUNCK COM ENCARGOS COMPLEMENTARES</v>
          </cell>
          <cell r="C5974" t="str">
            <v>H</v>
          </cell>
          <cell r="D5974">
            <v>18.48</v>
          </cell>
        </row>
        <row r="5975">
          <cell r="A5975">
            <v>88288</v>
          </cell>
          <cell r="B5975" t="str">
            <v>NIVELADOR COM ENCARGOS COMPLEMENTARES</v>
          </cell>
          <cell r="C5975" t="str">
            <v>H</v>
          </cell>
          <cell r="D5975">
            <v>25.66</v>
          </cell>
        </row>
        <row r="5976">
          <cell r="A5976">
            <v>88290</v>
          </cell>
          <cell r="B5976" t="str">
            <v>OPERADOR DE ACABADORA COM ENCARGOS COMPLEMENTARES</v>
          </cell>
          <cell r="C5976" t="str">
            <v>H</v>
          </cell>
          <cell r="D5976">
            <v>18.079999999999998</v>
          </cell>
        </row>
        <row r="5977">
          <cell r="A5977">
            <v>88291</v>
          </cell>
          <cell r="B5977" t="str">
            <v>OPERADOR DE BETONEIRA (CAMINHÃO) COM ENCARGOS COMPLEMENTARES</v>
          </cell>
          <cell r="C5977" t="str">
            <v>H</v>
          </cell>
          <cell r="D5977">
            <v>18.850000000000001</v>
          </cell>
        </row>
        <row r="5978">
          <cell r="A5978">
            <v>88292</v>
          </cell>
          <cell r="B5978" t="str">
            <v>OPERADOR DE COMPRESSOR OU COMPRESSORISTA COM ENCARGOS COMPLEMENTARES</v>
          </cell>
          <cell r="C5978" t="str">
            <v>H</v>
          </cell>
          <cell r="D5978">
            <v>13.97</v>
          </cell>
        </row>
        <row r="5979">
          <cell r="A5979">
            <v>88293</v>
          </cell>
          <cell r="B5979" t="str">
            <v>OPERADOR DE DEMARCADORA DE FAIXAS COM ENCARGOS COMPLEMENTARES</v>
          </cell>
          <cell r="C5979" t="str">
            <v>H</v>
          </cell>
          <cell r="D5979">
            <v>19.38</v>
          </cell>
        </row>
        <row r="5980">
          <cell r="A5980">
            <v>88294</v>
          </cell>
          <cell r="B5980" t="str">
            <v>OPERADOR DE ESCAVADEIRA COM ENCARGOS COMPLEMENTARES</v>
          </cell>
          <cell r="C5980" t="str">
            <v>H</v>
          </cell>
          <cell r="D5980">
            <v>20.58</v>
          </cell>
        </row>
        <row r="5981">
          <cell r="A5981">
            <v>88295</v>
          </cell>
          <cell r="B5981" t="str">
            <v>OPERADOR DE GUINCHO COM ENCARGOS COMPLEMENTARES</v>
          </cell>
          <cell r="C5981" t="str">
            <v>H</v>
          </cell>
          <cell r="D5981">
            <v>13.31</v>
          </cell>
        </row>
        <row r="5982">
          <cell r="A5982">
            <v>88296</v>
          </cell>
          <cell r="B5982" t="str">
            <v>OPERADOR DE GUINDASTE COM ENCARGOS COMPLEMENTARES</v>
          </cell>
          <cell r="C5982" t="str">
            <v>H</v>
          </cell>
          <cell r="D5982">
            <v>23.2</v>
          </cell>
        </row>
        <row r="5983">
          <cell r="A5983">
            <v>88297</v>
          </cell>
          <cell r="B5983" t="str">
            <v>OPERADOR DE MÁQUINAS E EQUIPAMENTOS COM ENCARGOS COMPLEMENTARES</v>
          </cell>
          <cell r="C5983" t="str">
            <v>H</v>
          </cell>
          <cell r="D5983">
            <v>17.97</v>
          </cell>
        </row>
        <row r="5984">
          <cell r="A5984">
            <v>88298</v>
          </cell>
          <cell r="B5984" t="str">
            <v>OPERADOR DE MARTELETE OU MARTELETEIRO COM ENCARGOS COMPLEMENTARES</v>
          </cell>
          <cell r="C5984" t="str">
            <v>H</v>
          </cell>
          <cell r="D5984">
            <v>13.3</v>
          </cell>
        </row>
        <row r="5985">
          <cell r="A5985">
            <v>88299</v>
          </cell>
          <cell r="B5985" t="str">
            <v>OPERADOR DE MOTO-ESCREIPER COM ENCARGOS COMPLEMENTARES</v>
          </cell>
          <cell r="C5985" t="str">
            <v>H</v>
          </cell>
          <cell r="D5985">
            <v>25.55</v>
          </cell>
        </row>
        <row r="5986">
          <cell r="A5986">
            <v>88300</v>
          </cell>
          <cell r="B5986" t="str">
            <v>OPERADOR DE MOTONIVELADORA COM ENCARGOS COMPLEMENTARES</v>
          </cell>
          <cell r="C5986" t="str">
            <v>H</v>
          </cell>
          <cell r="D5986">
            <v>25.55</v>
          </cell>
        </row>
        <row r="5987">
          <cell r="A5987">
            <v>88301</v>
          </cell>
          <cell r="B5987" t="str">
            <v>OPERADOR DE PÁ CARREGADEIRA COM ENCARGOS COMPLEMENTARES</v>
          </cell>
          <cell r="C5987" t="str">
            <v>H</v>
          </cell>
          <cell r="D5987">
            <v>19.559999999999999</v>
          </cell>
        </row>
        <row r="5988">
          <cell r="A5988">
            <v>88302</v>
          </cell>
          <cell r="B5988" t="str">
            <v>OPERADOR DE PAVIMENTADORA COM ENCARGOS COMPLEMENTARES</v>
          </cell>
          <cell r="C5988" t="str">
            <v>H</v>
          </cell>
          <cell r="D5988">
            <v>19.38</v>
          </cell>
        </row>
        <row r="5989">
          <cell r="A5989">
            <v>88303</v>
          </cell>
          <cell r="B5989" t="str">
            <v>OPERADOR DE ROLO COMPACTADOR COM ENCARGOS COMPLEMENTARES</v>
          </cell>
          <cell r="C5989" t="str">
            <v>H</v>
          </cell>
          <cell r="D5989">
            <v>17.48</v>
          </cell>
        </row>
        <row r="5990">
          <cell r="A5990">
            <v>88304</v>
          </cell>
          <cell r="B5990" t="str">
            <v>OPERADOR DE USINA DE ASFALTO, DE SOLOS OU DE CONCRETO COM ENCARGOS COMPLEMENTARES</v>
          </cell>
          <cell r="C5990" t="str">
            <v>H</v>
          </cell>
          <cell r="D5990">
            <v>18.079999999999998</v>
          </cell>
        </row>
        <row r="5991">
          <cell r="A5991">
            <v>88306</v>
          </cell>
          <cell r="B5991" t="str">
            <v>OPERADOR JATO DE AREIA OU JATISTA COM ENCARGOS COMPLEMENTARES</v>
          </cell>
          <cell r="C5991" t="str">
            <v>H</v>
          </cell>
          <cell r="D5991">
            <v>13.92</v>
          </cell>
        </row>
        <row r="5992">
          <cell r="A5992">
            <v>88307</v>
          </cell>
          <cell r="B5992" t="str">
            <v>OPERADOR PARA BATE ESTACAS COM ENCARGOS COMPLEMENTARES</v>
          </cell>
          <cell r="C5992" t="str">
            <v>H</v>
          </cell>
          <cell r="D5992">
            <v>15.6</v>
          </cell>
        </row>
        <row r="5993">
          <cell r="A5993">
            <v>88308</v>
          </cell>
          <cell r="B5993" t="str">
            <v>PASTILHEIRO COM ENCARGOS COMPLEMENTARES</v>
          </cell>
          <cell r="C5993" t="str">
            <v>H</v>
          </cell>
          <cell r="D5993">
            <v>19.37</v>
          </cell>
        </row>
        <row r="5994">
          <cell r="A5994">
            <v>88309</v>
          </cell>
          <cell r="B5994" t="str">
            <v>PEDREIRO COM ENCARGOS COMPLEMENTARES</v>
          </cell>
          <cell r="C5994" t="str">
            <v>H</v>
          </cell>
          <cell r="D5994">
            <v>16.95</v>
          </cell>
        </row>
        <row r="5995">
          <cell r="A5995">
            <v>88310</v>
          </cell>
          <cell r="B5995" t="str">
            <v>PINTOR COM ENCARGOS COMPLEMENTARES</v>
          </cell>
          <cell r="C5995" t="str">
            <v>H</v>
          </cell>
          <cell r="D5995">
            <v>16.89</v>
          </cell>
        </row>
        <row r="5996">
          <cell r="A5996">
            <v>88311</v>
          </cell>
          <cell r="B5996" t="str">
            <v>PINTOR DE LETREIROS COM ENCARGOS COMPLEMENTARES</v>
          </cell>
          <cell r="C5996" t="str">
            <v>H</v>
          </cell>
          <cell r="D5996">
            <v>17.55</v>
          </cell>
        </row>
        <row r="5997">
          <cell r="A5997">
            <v>88312</v>
          </cell>
          <cell r="B5997" t="str">
            <v>PINTOR PARA TINTA EPÓXI COM ENCARGOS COMPLEMENTARES</v>
          </cell>
          <cell r="C5997" t="str">
            <v>H</v>
          </cell>
          <cell r="D5997">
            <v>19.149999999999999</v>
          </cell>
        </row>
        <row r="5998">
          <cell r="A5998">
            <v>88313</v>
          </cell>
          <cell r="B5998" t="str">
            <v>POCEIRO COM ENCARGOS COMPLEMENTARES</v>
          </cell>
          <cell r="C5998" t="str">
            <v>H</v>
          </cell>
          <cell r="D5998">
            <v>21.91</v>
          </cell>
        </row>
        <row r="5999">
          <cell r="A5999">
            <v>88314</v>
          </cell>
          <cell r="B5999" t="str">
            <v>RASTELEIRO COM ENCARGOS COMPLEMENTARES</v>
          </cell>
          <cell r="C5999" t="str">
            <v>H</v>
          </cell>
          <cell r="D5999">
            <v>11.18</v>
          </cell>
        </row>
        <row r="6000">
          <cell r="A6000">
            <v>88315</v>
          </cell>
          <cell r="B6000" t="str">
            <v>SERRALHEIRO COM ENCARGOS COMPLEMENTARES</v>
          </cell>
          <cell r="C6000" t="str">
            <v>H</v>
          </cell>
          <cell r="D6000">
            <v>16.2</v>
          </cell>
        </row>
        <row r="6001">
          <cell r="A6001">
            <v>88316</v>
          </cell>
          <cell r="B6001" t="str">
            <v>SERVENTE COM ENCARGOS COMPLEMENTARES</v>
          </cell>
          <cell r="C6001" t="str">
            <v>H</v>
          </cell>
          <cell r="D6001">
            <v>13.45</v>
          </cell>
        </row>
        <row r="6002">
          <cell r="A6002">
            <v>88317</v>
          </cell>
          <cell r="B6002" t="str">
            <v>SOLDADOR COM ENCARGOS COMPLEMENTARES</v>
          </cell>
          <cell r="C6002" t="str">
            <v>H</v>
          </cell>
          <cell r="D6002">
            <v>20.43</v>
          </cell>
        </row>
        <row r="6003">
          <cell r="A6003">
            <v>88318</v>
          </cell>
          <cell r="B6003" t="str">
            <v>SOLDADOR A (PARA SOLDA A SER TESTADA COM RAIOS "X") COM ENCARGOS COMPLEMENTARES</v>
          </cell>
          <cell r="C6003" t="str">
            <v>H</v>
          </cell>
          <cell r="D6003">
            <v>21.85</v>
          </cell>
        </row>
        <row r="6004">
          <cell r="A6004">
            <v>88320</v>
          </cell>
          <cell r="B6004" t="str">
            <v>TAQUEADOR OU TAQUEIRO COM ENCARGOS COMPLEMENTARES</v>
          </cell>
          <cell r="C6004" t="str">
            <v>H</v>
          </cell>
          <cell r="D6004">
            <v>14.7</v>
          </cell>
        </row>
        <row r="6005">
          <cell r="A6005">
            <v>88321</v>
          </cell>
          <cell r="B6005" t="str">
            <v>TÉCNICO DE LABORATÓRIO COM ENCARGOS COMPLEMENTARES</v>
          </cell>
          <cell r="C6005" t="str">
            <v>H</v>
          </cell>
          <cell r="D6005">
            <v>30.87</v>
          </cell>
        </row>
        <row r="6006">
          <cell r="A6006">
            <v>88322</v>
          </cell>
          <cell r="B6006" t="str">
            <v>TÉCNICO DE SONDAGEM COM ENCARGOS COMPLEMENTARES</v>
          </cell>
          <cell r="C6006" t="str">
            <v>H</v>
          </cell>
          <cell r="D6006">
            <v>36.18</v>
          </cell>
        </row>
        <row r="6007">
          <cell r="A6007">
            <v>88323</v>
          </cell>
          <cell r="B6007" t="str">
            <v>TELHADISTA COM ENCARGOS COMPLEMENTARES</v>
          </cell>
          <cell r="C6007" t="str">
            <v>H</v>
          </cell>
          <cell r="D6007">
            <v>15.21</v>
          </cell>
        </row>
        <row r="6008">
          <cell r="A6008">
            <v>88324</v>
          </cell>
          <cell r="B6008" t="str">
            <v>TRATORISTA COM ENCARGOS COMPLEMENTARES</v>
          </cell>
          <cell r="C6008" t="str">
            <v>H</v>
          </cell>
          <cell r="D6008">
            <v>19.12</v>
          </cell>
        </row>
        <row r="6009">
          <cell r="A6009">
            <v>88325</v>
          </cell>
          <cell r="B6009" t="str">
            <v>VIDRACEIRO COM ENCARGOS COMPLEMENTARES</v>
          </cell>
          <cell r="C6009" t="str">
            <v>H</v>
          </cell>
          <cell r="D6009">
            <v>15.23</v>
          </cell>
        </row>
        <row r="6010">
          <cell r="A6010">
            <v>88326</v>
          </cell>
          <cell r="B6010" t="str">
            <v>VIGIA NOTURNO COM ENCARGOS COMPLEMENTARES</v>
          </cell>
          <cell r="C6010" t="str">
            <v>H</v>
          </cell>
          <cell r="D6010">
            <v>15.46</v>
          </cell>
        </row>
        <row r="6011">
          <cell r="A6011">
            <v>88377</v>
          </cell>
          <cell r="B6011" t="str">
            <v>OPERADOR DE BETONEIRA ESTACIONÁRIA/MISTURADOR COM ENCARGOS COMPLEMENTARES</v>
          </cell>
          <cell r="C6011" t="str">
            <v>H</v>
          </cell>
          <cell r="D6011">
            <v>14.8</v>
          </cell>
        </row>
        <row r="6012">
          <cell r="A6012">
            <v>88441</v>
          </cell>
          <cell r="B6012" t="str">
            <v>JARDINEIRO COM ENCARGOS COMPLEMENTARES</v>
          </cell>
          <cell r="C6012" t="str">
            <v>H</v>
          </cell>
          <cell r="D6012">
            <v>13.89</v>
          </cell>
        </row>
        <row r="6013">
          <cell r="A6013">
            <v>88597</v>
          </cell>
          <cell r="B6013" t="str">
            <v>DESENHISTA DETALHISTA COM ENCARGOS COMPLEMENTARES</v>
          </cell>
          <cell r="C6013" t="str">
            <v>H</v>
          </cell>
          <cell r="D6013">
            <v>19.93</v>
          </cell>
        </row>
        <row r="6014">
          <cell r="A6014">
            <v>90766</v>
          </cell>
          <cell r="B6014" t="str">
            <v>ALMOXARIFE COM ENCARGOS COMPLEMENTARES</v>
          </cell>
          <cell r="C6014" t="str">
            <v>H</v>
          </cell>
          <cell r="D6014">
            <v>15.45</v>
          </cell>
        </row>
        <row r="6015">
          <cell r="A6015">
            <v>90767</v>
          </cell>
          <cell r="B6015" t="str">
            <v>APONTADOR OU APROPRIADOR COM ENCARGOS COMPLEMENTARES</v>
          </cell>
          <cell r="C6015" t="str">
            <v>H</v>
          </cell>
          <cell r="D6015">
            <v>14.94</v>
          </cell>
        </row>
        <row r="6016">
          <cell r="A6016">
            <v>90768</v>
          </cell>
          <cell r="B6016" t="str">
            <v>ARQUITETO DE OBRA JUNIOR COM ENCARGOS COMPLEMENTARES</v>
          </cell>
          <cell r="C6016" t="str">
            <v>H</v>
          </cell>
          <cell r="D6016">
            <v>66.52</v>
          </cell>
        </row>
        <row r="6017">
          <cell r="A6017">
            <v>90769</v>
          </cell>
          <cell r="B6017" t="str">
            <v>ARQUITETO DE OBRA PLENO COM ENCARGOS COMPLEMENTARES</v>
          </cell>
          <cell r="C6017" t="str">
            <v>H</v>
          </cell>
          <cell r="D6017">
            <v>76.28</v>
          </cell>
        </row>
        <row r="6018">
          <cell r="A6018">
            <v>90770</v>
          </cell>
          <cell r="B6018" t="str">
            <v>ARQUITETO DE OBRA SENIOR COM ENCARGOS COMPLEMENTARES</v>
          </cell>
          <cell r="C6018" t="str">
            <v>H</v>
          </cell>
          <cell r="D6018">
            <v>90.31</v>
          </cell>
        </row>
        <row r="6019">
          <cell r="A6019">
            <v>90771</v>
          </cell>
          <cell r="B6019" t="str">
            <v>AUXILIAR DE DESENHISTA COM ENCARGOS COMPLEMENTARES</v>
          </cell>
          <cell r="C6019" t="str">
            <v>H</v>
          </cell>
          <cell r="D6019">
            <v>16.850000000000001</v>
          </cell>
        </row>
        <row r="6020">
          <cell r="A6020">
            <v>90772</v>
          </cell>
          <cell r="B6020" t="str">
            <v>AUXILIAR DE ESCRITORIO COM ENCARGOS COMPLEMENTARES</v>
          </cell>
          <cell r="C6020" t="str">
            <v>H</v>
          </cell>
          <cell r="D6020">
            <v>15.91</v>
          </cell>
        </row>
        <row r="6021">
          <cell r="A6021">
            <v>90773</v>
          </cell>
          <cell r="B6021" t="str">
            <v>DESENHISTA COPISTA COM ENCARGOS COMPLEMENTARES</v>
          </cell>
          <cell r="C6021" t="str">
            <v>H</v>
          </cell>
          <cell r="D6021">
            <v>17</v>
          </cell>
        </row>
        <row r="6022">
          <cell r="A6022">
            <v>90775</v>
          </cell>
          <cell r="B6022" t="str">
            <v>DESENHISTA PROJETISTA COM ENCARGOS COMPLEMENTARES</v>
          </cell>
          <cell r="C6022" t="str">
            <v>H</v>
          </cell>
          <cell r="D6022">
            <v>24.9</v>
          </cell>
        </row>
        <row r="6023">
          <cell r="A6023">
            <v>90776</v>
          </cell>
          <cell r="B6023" t="str">
            <v>ENCARREGADO GERAL COM ENCARGOS COMPLEMENTARES</v>
          </cell>
          <cell r="C6023" t="str">
            <v>H</v>
          </cell>
          <cell r="D6023">
            <v>22.45</v>
          </cell>
        </row>
        <row r="6024">
          <cell r="A6024">
            <v>90777</v>
          </cell>
          <cell r="B6024" t="str">
            <v>ENGENHEIRO CIVIL DE OBRA JUNIOR COM ENCARGOS COMPLEMENTARES</v>
          </cell>
          <cell r="C6024" t="str">
            <v>H</v>
          </cell>
          <cell r="D6024">
            <v>70.739999999999995</v>
          </cell>
        </row>
        <row r="6025">
          <cell r="A6025">
            <v>90778</v>
          </cell>
          <cell r="B6025" t="str">
            <v>ENGENHEIRO CIVIL DE OBRA PLENO COM ENCARGOS COMPLEMENTARES</v>
          </cell>
          <cell r="C6025" t="str">
            <v>H</v>
          </cell>
          <cell r="D6025">
            <v>88.99</v>
          </cell>
        </row>
        <row r="6026">
          <cell r="A6026">
            <v>90779</v>
          </cell>
          <cell r="B6026" t="str">
            <v>ENGENHEIRO CIVIL DE OBRA SENIOR COM ENCARGOS COMPLEMENTARES</v>
          </cell>
          <cell r="C6026" t="str">
            <v>H</v>
          </cell>
          <cell r="D6026">
            <v>116.76</v>
          </cell>
        </row>
        <row r="6027">
          <cell r="A6027">
            <v>90780</v>
          </cell>
          <cell r="B6027" t="str">
            <v>MESTRE DE OBRAS COM ENCARGOS COMPLEMENTARES</v>
          </cell>
          <cell r="C6027" t="str">
            <v>H</v>
          </cell>
          <cell r="D6027">
            <v>31.88</v>
          </cell>
        </row>
        <row r="6028">
          <cell r="A6028">
            <v>90781</v>
          </cell>
          <cell r="B6028" t="str">
            <v>TOPOGRAFO COM ENCARGOS COMPLEMENTARES</v>
          </cell>
          <cell r="C6028" t="str">
            <v>H</v>
          </cell>
          <cell r="D6028">
            <v>29.15</v>
          </cell>
        </row>
        <row r="6029">
          <cell r="A6029">
            <v>91677</v>
          </cell>
          <cell r="B6029" t="str">
            <v>ENGENHEIRO ELETRICISTA COM ENCARGOS COMPLEMENTARES</v>
          </cell>
          <cell r="C6029" t="str">
            <v>H</v>
          </cell>
          <cell r="D6029">
            <v>82.87</v>
          </cell>
        </row>
        <row r="6030">
          <cell r="A6030">
            <v>91678</v>
          </cell>
          <cell r="B6030" t="str">
            <v>ENGENHEIRO SANITARISTA COM ENCARGOS COMPLEMENTARES</v>
          </cell>
          <cell r="C6030" t="str">
            <v>H</v>
          </cell>
          <cell r="D6030">
            <v>69.900000000000006</v>
          </cell>
        </row>
        <row r="6031">
          <cell r="A6031">
            <v>93556</v>
          </cell>
          <cell r="B6031" t="str">
            <v>FERRAMENTAS (ENCARGOS COMPLEMENTARES) - MENSALISTA</v>
          </cell>
          <cell r="C6031" t="str">
            <v>MES</v>
          </cell>
          <cell r="D6031">
            <v>86.93</v>
          </cell>
        </row>
        <row r="6032">
          <cell r="A6032">
            <v>93557</v>
          </cell>
          <cell r="B6032" t="str">
            <v>EPI (ENCARGOS COMPLEMENTARES) - MENSALISTA</v>
          </cell>
          <cell r="C6032" t="str">
            <v>MES</v>
          </cell>
          <cell r="D6032">
            <v>190.68</v>
          </cell>
        </row>
        <row r="6033">
          <cell r="A6033">
            <v>93558</v>
          </cell>
          <cell r="B6033" t="str">
            <v>MOTORISTA DE CAMINHAO COM ENCARGOS COMPLEMENTARES</v>
          </cell>
          <cell r="C6033" t="str">
            <v>MES</v>
          </cell>
          <cell r="D6033">
            <v>3051.62</v>
          </cell>
        </row>
        <row r="6034">
          <cell r="A6034">
            <v>93559</v>
          </cell>
          <cell r="B6034" t="str">
            <v>DESENHISTA DETALHISTA COM ENCARGOS COMPLEMENTARES</v>
          </cell>
          <cell r="C6034" t="str">
            <v>MES</v>
          </cell>
          <cell r="D6034">
            <v>3554.45</v>
          </cell>
        </row>
        <row r="6035">
          <cell r="A6035">
            <v>93560</v>
          </cell>
          <cell r="B6035" t="str">
            <v>DESENHISTA COPISTA COM ENCARGOS COMPLEMENTARES</v>
          </cell>
          <cell r="C6035" t="str">
            <v>MES</v>
          </cell>
          <cell r="D6035">
            <v>3040.8</v>
          </cell>
        </row>
        <row r="6036">
          <cell r="A6036">
            <v>93561</v>
          </cell>
          <cell r="B6036" t="str">
            <v>DESENHISTA PROJETISTA COM ENCARGOS COMPLEMENTARES</v>
          </cell>
          <cell r="C6036" t="str">
            <v>MES</v>
          </cell>
          <cell r="D6036">
            <v>4880.59</v>
          </cell>
        </row>
        <row r="6037">
          <cell r="A6037">
            <v>93562</v>
          </cell>
          <cell r="B6037" t="str">
            <v>AUXILIAR DE DESENHISTA COM ENCARGOS COMPLEMENTARES</v>
          </cell>
          <cell r="C6037" t="str">
            <v>MES</v>
          </cell>
          <cell r="D6037">
            <v>3011.4</v>
          </cell>
        </row>
        <row r="6038">
          <cell r="A6038">
            <v>93563</v>
          </cell>
          <cell r="B6038" t="str">
            <v>ALMOXARIFE COM ENCARGOS COMPLEMENTARES</v>
          </cell>
          <cell r="C6038" t="str">
            <v>MES</v>
          </cell>
          <cell r="D6038">
            <v>2767.56</v>
          </cell>
        </row>
        <row r="6039">
          <cell r="A6039">
            <v>93564</v>
          </cell>
          <cell r="B6039" t="str">
            <v>APONTADOR OU APROPRIADOR COM ENCARGOS COMPLEMENTARES</v>
          </cell>
          <cell r="C6039" t="str">
            <v>MES</v>
          </cell>
          <cell r="D6039">
            <v>2671.45</v>
          </cell>
        </row>
        <row r="6040">
          <cell r="A6040">
            <v>93565</v>
          </cell>
          <cell r="B6040" t="str">
            <v>ENGENHEIRO CIVIL DE OBRA JUNIOR COM ENCARGOS COMPLEMENTARES</v>
          </cell>
          <cell r="C6040" t="str">
            <v>MES</v>
          </cell>
          <cell r="D6040">
            <v>12439.02</v>
          </cell>
        </row>
        <row r="6041">
          <cell r="A6041">
            <v>93566</v>
          </cell>
          <cell r="B6041" t="str">
            <v>AUXILIAR DE ESCRITORIO COM ENCARGOS COMPLEMENTARES</v>
          </cell>
          <cell r="C6041" t="str">
            <v>MES</v>
          </cell>
          <cell r="D6041">
            <v>2846.57</v>
          </cell>
        </row>
        <row r="6042">
          <cell r="A6042">
            <v>93567</v>
          </cell>
          <cell r="B6042" t="str">
            <v>ENGENHEIRO CIVIL DE OBRA PLENO COM ENCARGOS COMPLEMENTARES</v>
          </cell>
          <cell r="C6042" t="str">
            <v>MES</v>
          </cell>
          <cell r="D6042">
            <v>15644.89</v>
          </cell>
        </row>
        <row r="6043">
          <cell r="A6043">
            <v>93568</v>
          </cell>
          <cell r="B6043" t="str">
            <v>ENGENHEIRO CIVIL DE OBRA SENIOR COM ENCARGOS COMPLEMENTARES</v>
          </cell>
          <cell r="C6043" t="str">
            <v>MES</v>
          </cell>
          <cell r="D6043">
            <v>20525.68</v>
          </cell>
        </row>
        <row r="6044">
          <cell r="A6044">
            <v>93569</v>
          </cell>
          <cell r="B6044" t="str">
            <v>ARQUITETO JUNIOR COM ENCARGOS COMPLEMENTARES</v>
          </cell>
          <cell r="C6044" t="str">
            <v>MES</v>
          </cell>
          <cell r="D6044">
            <v>11714.83</v>
          </cell>
        </row>
        <row r="6045">
          <cell r="A6045">
            <v>93570</v>
          </cell>
          <cell r="B6045" t="str">
            <v>ARQUITETO PLENO COM ENCARGOS COMPLEMENTARES</v>
          </cell>
          <cell r="C6045" t="str">
            <v>MES</v>
          </cell>
          <cell r="D6045">
            <v>13430.89</v>
          </cell>
        </row>
        <row r="6046">
          <cell r="A6046">
            <v>93571</v>
          </cell>
          <cell r="B6046" t="str">
            <v>ARQUITETO SENIOR COM ENCARGOS COMPLEMENTARES</v>
          </cell>
          <cell r="C6046" t="str">
            <v>MES</v>
          </cell>
          <cell r="D6046">
            <v>15896.92</v>
          </cell>
        </row>
        <row r="6047">
          <cell r="A6047">
            <v>93572</v>
          </cell>
          <cell r="B6047" t="str">
            <v>ENCARREGADO GERAL DE OBRAS COM ENCARGOS COMPLEMENTARES</v>
          </cell>
          <cell r="C6047" t="str">
            <v>MES</v>
          </cell>
          <cell r="D6047">
            <v>3989.59</v>
          </cell>
        </row>
        <row r="6048">
          <cell r="A6048">
            <v>94295</v>
          </cell>
          <cell r="B6048" t="str">
            <v>MESTRE DE OBRAS COM ENCARGOS COMPLEMENTARES</v>
          </cell>
          <cell r="C6048" t="str">
            <v>MES</v>
          </cell>
          <cell r="D6048">
            <v>5607.2</v>
          </cell>
        </row>
        <row r="6049">
          <cell r="A6049">
            <v>94296</v>
          </cell>
          <cell r="B6049" t="str">
            <v>TOPOGRAFO COM ENCARGOS COMPLEMENTARES</v>
          </cell>
          <cell r="C6049" t="str">
            <v>MES</v>
          </cell>
          <cell r="D6049">
            <v>5175.7700000000004</v>
          </cell>
        </row>
        <row r="6050">
          <cell r="A6050">
            <v>95308</v>
          </cell>
          <cell r="B6050" t="str">
            <v>CURSO DE CAPACITAÇÃO PARA AJUDANTE DE ARMADOR (ENCARGOS COMPLEMENTARES) - HORISTA</v>
          </cell>
          <cell r="C6050" t="str">
            <v>H</v>
          </cell>
          <cell r="D6050">
            <v>0.08</v>
          </cell>
        </row>
        <row r="6051">
          <cell r="A6051">
            <v>95309</v>
          </cell>
          <cell r="B6051" t="str">
            <v>CURSO DE CAPACITAÇÃO PARA AJUDANTE DE CARPINTEIRO (ENCARGOS COMPLEMENTARES) - HORISTA</v>
          </cell>
          <cell r="C6051" t="str">
            <v>H</v>
          </cell>
          <cell r="D6051">
            <v>0.1</v>
          </cell>
        </row>
        <row r="6052">
          <cell r="A6052">
            <v>95310</v>
          </cell>
          <cell r="B6052" t="str">
            <v>CURSO DE CAPACITAÇÃO PARA AJUDANTE DE ESTRUTURA METÁLICA (ENCARGOS COMPLEMENTARES) - HORISTA</v>
          </cell>
          <cell r="C6052" t="str">
            <v>H</v>
          </cell>
          <cell r="D6052">
            <v>0.05</v>
          </cell>
        </row>
        <row r="6053">
          <cell r="A6053">
            <v>95311</v>
          </cell>
          <cell r="B6053" t="str">
            <v>CURSO DE CAPACITAÇÃO PARA AJUDANTE DE OPERAÇÃO EM GERAL (ENCARGOS COMPLEMENTARES) - HORISTA</v>
          </cell>
          <cell r="C6053" t="str">
            <v>H</v>
          </cell>
          <cell r="D6053">
            <v>0.08</v>
          </cell>
        </row>
        <row r="6054">
          <cell r="A6054">
            <v>95312</v>
          </cell>
          <cell r="B6054" t="str">
            <v>CURSO DE CAPACITAÇÃO PARA AJUDANTE DE PEDREIRO (ENCARGOS COMPLEMENTARES) - HORISTA</v>
          </cell>
          <cell r="C6054" t="str">
            <v>H</v>
          </cell>
          <cell r="D6054">
            <v>0.1</v>
          </cell>
        </row>
        <row r="6055">
          <cell r="A6055">
            <v>95313</v>
          </cell>
          <cell r="B6055" t="str">
            <v>CURSO DE CAPACITAÇÃO PARA AJUDANTE ESPECIALIZADO (ENCARGOS COMPLEMENTARES) - HORISTA</v>
          </cell>
          <cell r="C6055" t="str">
            <v>H</v>
          </cell>
          <cell r="D6055">
            <v>0.08</v>
          </cell>
        </row>
        <row r="6056">
          <cell r="A6056">
            <v>95314</v>
          </cell>
          <cell r="B6056" t="str">
            <v>CURSO DE CAPACITAÇÃO PARA ARMADOR (ENCARGOS COMPLEMENTARES) - HORISTA</v>
          </cell>
          <cell r="C6056" t="str">
            <v>H</v>
          </cell>
          <cell r="D6056">
            <v>0.11</v>
          </cell>
        </row>
        <row r="6057">
          <cell r="A6057">
            <v>95315</v>
          </cell>
          <cell r="B6057" t="str">
            <v>CURSO DE CAPACITAÇÃO PARA ASSENTADOR DE TUBOS (ENCARGOS COMPLEMENTARES) - HORISTA</v>
          </cell>
          <cell r="C6057" t="str">
            <v>H</v>
          </cell>
          <cell r="D6057">
            <v>0.18</v>
          </cell>
        </row>
        <row r="6058">
          <cell r="A6058">
            <v>95316</v>
          </cell>
          <cell r="B6058" t="str">
            <v>CURSO DE CAPACITAÇÃO PARA AUXILIAR DE ELETRICISTA (ENCARGOS COMPLEMENTARES) - HORISTA</v>
          </cell>
          <cell r="C6058" t="str">
            <v>H</v>
          </cell>
          <cell r="D6058">
            <v>0.26</v>
          </cell>
        </row>
        <row r="6059">
          <cell r="A6059">
            <v>95317</v>
          </cell>
          <cell r="B6059" t="str">
            <v>CURSO DE CAPACITAÇÃO PARA AUXILIAR DE ENCANADOR OU BOMBEIRO HIDRÁULICO (ENCARGOS COMPLEMENTARES) - HORISTA</v>
          </cell>
          <cell r="C6059" t="str">
            <v>H</v>
          </cell>
          <cell r="D6059">
            <v>0.12</v>
          </cell>
        </row>
        <row r="6060">
          <cell r="A6060">
            <v>95318</v>
          </cell>
          <cell r="B6060" t="str">
            <v>CURSO DE CAPACITAÇÃO PARA AUXILIAR DE LABORATÓRIO (ENCARGOS COMPLEMENTARES) - HORISTA</v>
          </cell>
          <cell r="C6060" t="str">
            <v>H</v>
          </cell>
          <cell r="D6060">
            <v>0.06</v>
          </cell>
        </row>
        <row r="6061">
          <cell r="A6061">
            <v>95319</v>
          </cell>
          <cell r="B6061" t="str">
            <v>CURSO DE CAPACITAÇÃO PARA AUXILIAR DE MECÂNICO (ENCARGOS COMPLEMENTARES) - HORISTA</v>
          </cell>
          <cell r="C6061" t="str">
            <v>H</v>
          </cell>
          <cell r="D6061">
            <v>0.08</v>
          </cell>
        </row>
        <row r="6062">
          <cell r="A6062">
            <v>95320</v>
          </cell>
          <cell r="B6062" t="str">
            <v>CURSO DE CAPACITAÇÃO PARA AUXILIAR DE SERRALHEIRO (ENCARGOS COMPLEMENTARES) - HORISTA</v>
          </cell>
          <cell r="C6062" t="str">
            <v>H</v>
          </cell>
          <cell r="D6062">
            <v>7.0000000000000007E-2</v>
          </cell>
        </row>
        <row r="6063">
          <cell r="A6063">
            <v>95321</v>
          </cell>
          <cell r="B6063" t="str">
            <v>CURSO DE CAPACITAÇÃO PARA AUXILIAR DE SERVIÇOS GERAIS (ENCARGOS COMPLEMENTARES) - HORISTA</v>
          </cell>
          <cell r="C6063" t="str">
            <v>H</v>
          </cell>
          <cell r="D6063">
            <v>7.0000000000000007E-2</v>
          </cell>
        </row>
        <row r="6064">
          <cell r="A6064">
            <v>95322</v>
          </cell>
          <cell r="B6064" t="str">
            <v>CURSO DE CAPACITAÇÃO PARA AUXILIAR DE TOPÓGRAFO (ENCARGOS COMPLEMENTARES) - HORISTA</v>
          </cell>
          <cell r="C6064" t="str">
            <v>H</v>
          </cell>
          <cell r="D6064">
            <v>0.12</v>
          </cell>
        </row>
        <row r="6065">
          <cell r="A6065">
            <v>95323</v>
          </cell>
          <cell r="B6065" t="str">
            <v>CURSO DE CAPACITAÇÃO PARA AUXILIAR TÉCNICO DE ENGENHARIA (ENCARGOS COMPLEMENTARES) - HORISTA</v>
          </cell>
          <cell r="C6065" t="str">
            <v>H</v>
          </cell>
          <cell r="D6065">
            <v>0.15</v>
          </cell>
        </row>
        <row r="6066">
          <cell r="A6066">
            <v>95324</v>
          </cell>
          <cell r="B6066" t="str">
            <v>CURSO DE CAPACITAÇÃO PARA AZULEJISTA OU LADRILHISTA (ENCARGOS COMPLEMENTARES) - HORISTA</v>
          </cell>
          <cell r="C6066" t="str">
            <v>H</v>
          </cell>
          <cell r="D6066">
            <v>0.12</v>
          </cell>
        </row>
        <row r="6067">
          <cell r="A6067">
            <v>95325</v>
          </cell>
          <cell r="B6067" t="str">
            <v>CURSO DE CAPACITAÇÃO PARA BLASTER, DINAMITADOR OU CABO DE FOGO (ENCARGOS COMPLEMENTARES) - HORISTA</v>
          </cell>
          <cell r="C6067" t="str">
            <v>H</v>
          </cell>
          <cell r="D6067">
            <v>0.19</v>
          </cell>
        </row>
        <row r="6068">
          <cell r="A6068">
            <v>95326</v>
          </cell>
          <cell r="B6068" t="str">
            <v>CURSO DE CAPACITAÇÃO PARA CADASTRISTA DE REDES DE AGUA E ESGOTO (ENCARGOS COMPLEMENTARES) - HORISTA</v>
          </cell>
          <cell r="C6068" t="str">
            <v>H</v>
          </cell>
          <cell r="D6068">
            <v>7.0000000000000007E-2</v>
          </cell>
        </row>
        <row r="6069">
          <cell r="A6069">
            <v>95327</v>
          </cell>
          <cell r="B6069" t="str">
            <v>CURSO DE CAPACITAÇÃO PARA CALAFETADOR/CALAFATE (ENCARGOS COMPLEMENTARES) - HORISTA</v>
          </cell>
          <cell r="C6069" t="str">
            <v>H</v>
          </cell>
          <cell r="D6069">
            <v>0.13</v>
          </cell>
        </row>
        <row r="6070">
          <cell r="A6070">
            <v>95328</v>
          </cell>
          <cell r="B6070" t="str">
            <v>CURSO DE CAPACITAÇÃO PARA CALCETEIRO (ENCARGOS COMPLEMENTARES) - HORISTA</v>
          </cell>
          <cell r="C6070" t="str">
            <v>H</v>
          </cell>
          <cell r="D6070">
            <v>0.11</v>
          </cell>
        </row>
        <row r="6071">
          <cell r="A6071">
            <v>95329</v>
          </cell>
          <cell r="B6071" t="str">
            <v>CURSO DE CAPACITAÇÃO PARA CARPINTEIRO DE ESQUADRIA (ENCARGOS COMPLEMENTARES) - HORISTA</v>
          </cell>
          <cell r="C6071" t="str">
            <v>H</v>
          </cell>
          <cell r="D6071">
            <v>0.13</v>
          </cell>
        </row>
        <row r="6072">
          <cell r="A6072">
            <v>95330</v>
          </cell>
          <cell r="B6072" t="str">
            <v>CURSO DE CAPACITAÇÃO PARA CARPINTEIRO DE FÔRMAS (ENCARGOS COMPLEMENTARES) - HORISTA</v>
          </cell>
          <cell r="C6072" t="str">
            <v>H</v>
          </cell>
          <cell r="D6072">
            <v>0.11</v>
          </cell>
        </row>
        <row r="6073">
          <cell r="A6073">
            <v>95331</v>
          </cell>
          <cell r="B6073" t="str">
            <v>CURSO DE CAPACITAÇÃO PARA CAVOUQUEIRO OU OPERADOR PERFURATRIZ/ROMPEDOR (ENCARGOS COMPLEMENTARES) - HORISTA</v>
          </cell>
          <cell r="C6073" t="str">
            <v>H</v>
          </cell>
          <cell r="D6073">
            <v>0.09</v>
          </cell>
        </row>
        <row r="6074">
          <cell r="A6074">
            <v>95332</v>
          </cell>
          <cell r="B6074" t="str">
            <v>CURSO DE CAPACITAÇÃO PARA ELETRICISTA (ENCARGOS COMPLEMENTARES) - HORISTA</v>
          </cell>
          <cell r="C6074" t="str">
            <v>H</v>
          </cell>
          <cell r="D6074">
            <v>0.35</v>
          </cell>
        </row>
        <row r="6075">
          <cell r="A6075">
            <v>95333</v>
          </cell>
          <cell r="B6075" t="str">
            <v>CURSO DE CAPACITAÇÃO PARA ELETRICISTA INDUSTRIAL (ENCARGOS COMPLEMENTARES) - HORISTA</v>
          </cell>
          <cell r="C6075" t="str">
            <v>H</v>
          </cell>
          <cell r="D6075">
            <v>0.45</v>
          </cell>
        </row>
        <row r="6076">
          <cell r="A6076">
            <v>95334</v>
          </cell>
          <cell r="B6076" t="str">
            <v>CURSO DE CAPACITAÇÃO PARA ELETROTÉCNICO (ENCARGOS COMPLEMENTARES) - HORISTA</v>
          </cell>
          <cell r="C6076" t="str">
            <v>H</v>
          </cell>
          <cell r="D6076">
            <v>0.45</v>
          </cell>
        </row>
        <row r="6077">
          <cell r="A6077">
            <v>95335</v>
          </cell>
          <cell r="B6077" t="str">
            <v>CURSO DE CAPACITAÇÃO PARA ENCANADOR OU BOMBEIRO HIDRÁULICO (ENCARGOS COMPLEMENTARES) - HORISTA</v>
          </cell>
          <cell r="C6077" t="str">
            <v>H</v>
          </cell>
          <cell r="D6077">
            <v>0.17</v>
          </cell>
        </row>
        <row r="6078">
          <cell r="A6078">
            <v>95336</v>
          </cell>
          <cell r="B6078" t="str">
            <v>CURSO DE CAPACITAÇÃO PARA ESTUCADOR (ENCARGOS COMPLEMENTARES) - HORISTA</v>
          </cell>
          <cell r="C6078" t="str">
            <v>H</v>
          </cell>
          <cell r="D6078">
            <v>0.09</v>
          </cell>
        </row>
        <row r="6079">
          <cell r="A6079">
            <v>95337</v>
          </cell>
          <cell r="B6079" t="str">
            <v>CURSO DE CAPACITAÇÃO PARA GESSEIRO (ENCARGOS COMPLEMENTARES) - HORISTA</v>
          </cell>
          <cell r="C6079" t="str">
            <v>H</v>
          </cell>
          <cell r="D6079">
            <v>0.09</v>
          </cell>
        </row>
        <row r="6080">
          <cell r="A6080">
            <v>95338</v>
          </cell>
          <cell r="B6080" t="str">
            <v>CURSO DE CAPACITAÇÃO PARA IMPERMEABILIZADOR (ENCARGOS COMPLEMENTARES) - HORISTA</v>
          </cell>
          <cell r="C6080" t="str">
            <v>H</v>
          </cell>
          <cell r="D6080">
            <v>0.21</v>
          </cell>
        </row>
        <row r="6081">
          <cell r="A6081">
            <v>95339</v>
          </cell>
          <cell r="B6081" t="str">
            <v>CURSO DE CAPACITAÇÃO PARA MAÇARIQUEIRO (ENCARGOS COMPLEMENTARES) - HORISTA</v>
          </cell>
          <cell r="C6081" t="str">
            <v>H</v>
          </cell>
          <cell r="D6081">
            <v>0.25</v>
          </cell>
        </row>
        <row r="6082">
          <cell r="A6082">
            <v>95340</v>
          </cell>
          <cell r="B6082" t="str">
            <v>CURSO DE CAPACITAÇÃO PARA MARCENEIRO (ENCARGOS COMPLEMENTARES) - HORISTA</v>
          </cell>
          <cell r="C6082" t="str">
            <v>H</v>
          </cell>
          <cell r="D6082">
            <v>0.12</v>
          </cell>
        </row>
        <row r="6083">
          <cell r="A6083">
            <v>95341</v>
          </cell>
          <cell r="B6083" t="str">
            <v>CURSO DE CAPACITAÇÃO PARA MARMORISTA/GRANITEIRO (ENCARGOS COMPLEMENTARES) - HORISTA</v>
          </cell>
          <cell r="C6083" t="str">
            <v>H</v>
          </cell>
          <cell r="D6083">
            <v>0.13</v>
          </cell>
        </row>
        <row r="6084">
          <cell r="A6084">
            <v>95342</v>
          </cell>
          <cell r="B6084" t="str">
            <v>CURSO DE CAPACITAÇÃO PARA MECÂNICO DE EQUIPAMENTOS PESADOS (ENCARGOS COMPLEMENTARES) - HORISTA</v>
          </cell>
          <cell r="C6084" t="str">
            <v>H</v>
          </cell>
          <cell r="D6084">
            <v>0.11</v>
          </cell>
        </row>
        <row r="6085">
          <cell r="A6085">
            <v>95343</v>
          </cell>
          <cell r="B6085" t="str">
            <v>CURSO DE CAPACITAÇÃO PARA MONTADOR  DE TUBO AÇO/EQUIPAMENTOS (ENCARGOS COMPLEMENTARES) - HORISTA</v>
          </cell>
          <cell r="C6085" t="str">
            <v>H</v>
          </cell>
          <cell r="D6085">
            <v>0.18</v>
          </cell>
        </row>
        <row r="6086">
          <cell r="A6086">
            <v>95344</v>
          </cell>
          <cell r="B6086" t="str">
            <v>CURSO DE CAPACITAÇÃO PARA MONTADOR DE ESTRUTURA METÁLICA (ENCARGOS COMPLEMENTARES) - HORISTA</v>
          </cell>
          <cell r="C6086" t="str">
            <v>H</v>
          </cell>
          <cell r="D6086">
            <v>0.08</v>
          </cell>
        </row>
        <row r="6087">
          <cell r="A6087">
            <v>95345</v>
          </cell>
          <cell r="B6087" t="str">
            <v>CURSO DE CAPACITAÇÃO PARA MONTADOR ELETROMECÂNICO (ENCARGOS COMPLEMENTARES) - HORISTA</v>
          </cell>
          <cell r="C6087" t="str">
            <v>H</v>
          </cell>
          <cell r="D6087">
            <v>0.4</v>
          </cell>
        </row>
        <row r="6088">
          <cell r="A6088">
            <v>95346</v>
          </cell>
          <cell r="B6088" t="str">
            <v>CURSO DE CAPACITAÇÃO PARA MOTORISTA DE BASCULANTE (ENCARGOS COMPLEMENTARES) - HORISTA</v>
          </cell>
          <cell r="C6088" t="str">
            <v>H</v>
          </cell>
          <cell r="D6088">
            <v>0.05</v>
          </cell>
        </row>
        <row r="6089">
          <cell r="A6089">
            <v>95347</v>
          </cell>
          <cell r="B6089" t="str">
            <v>CURSO DE CAPACITAÇÃO PARA MOTORISTA DE CAMINHÃO (ENCARGOS COMPLEMENTARES) - HORISTA</v>
          </cell>
          <cell r="C6089" t="str">
            <v>H</v>
          </cell>
          <cell r="D6089">
            <v>0.05</v>
          </cell>
        </row>
        <row r="6090">
          <cell r="A6090">
            <v>95348</v>
          </cell>
          <cell r="B6090" t="str">
            <v>CURSO DE CAPACITAÇÃO PARA MOTORISTA DE CAMINHÃO E CARRETA (ENCARGOS COMPLEMENTARES) - HORISTA</v>
          </cell>
          <cell r="C6090" t="str">
            <v>H</v>
          </cell>
          <cell r="D6090">
            <v>0.05</v>
          </cell>
        </row>
        <row r="6091">
          <cell r="A6091">
            <v>95349</v>
          </cell>
          <cell r="B6091" t="str">
            <v>CURSO DE CAPACITAÇÃO PARA MOTORISTA DE VEÍCULO LEVE (ENCARGOS COMPLEMENTARES) - HORISTA</v>
          </cell>
          <cell r="C6091" t="str">
            <v>H</v>
          </cell>
          <cell r="D6091">
            <v>0.05</v>
          </cell>
        </row>
        <row r="6092">
          <cell r="A6092">
            <v>95350</v>
          </cell>
          <cell r="B6092" t="str">
            <v>CURSO DE CAPACITAÇÃO PARA MOTORISTA DE VEÍCULO PESADO (ENCARGOS COMPLEMENTARES) - HORISTA</v>
          </cell>
          <cell r="C6092" t="str">
            <v>H</v>
          </cell>
          <cell r="D6092">
            <v>0.05</v>
          </cell>
        </row>
        <row r="6093">
          <cell r="A6093">
            <v>95351</v>
          </cell>
          <cell r="B6093" t="str">
            <v>CURSO DE CAPACITAÇÃO PARA MOTORISTA OPERADOR DE MUNCK (ENCARGOS COMPLEMENTARES) - HORISTA</v>
          </cell>
          <cell r="C6093" t="str">
            <v>H</v>
          </cell>
          <cell r="D6093">
            <v>0.19</v>
          </cell>
        </row>
        <row r="6094">
          <cell r="A6094">
            <v>95352</v>
          </cell>
          <cell r="B6094" t="str">
            <v>CURSO DE CAPACITAÇÃO PARA NIVELADOR (ENCARGOS COMPLEMENTARES) - HORISTA</v>
          </cell>
          <cell r="C6094" t="str">
            <v>H</v>
          </cell>
          <cell r="D6094">
            <v>0.13</v>
          </cell>
        </row>
        <row r="6095">
          <cell r="A6095">
            <v>95353</v>
          </cell>
          <cell r="B6095" t="str">
            <v>CURSO DE CAPACITAÇÃO PARA OPERADOR DE ACABADORA (ENCARGOS COMPLEMENTARES) - HORISTA</v>
          </cell>
          <cell r="C6095" t="str">
            <v>H</v>
          </cell>
          <cell r="D6095">
            <v>0.09</v>
          </cell>
        </row>
        <row r="6096">
          <cell r="A6096">
            <v>95354</v>
          </cell>
          <cell r="B6096" t="str">
            <v>CURSO DE CAPACITAÇÃO PARA OPERADOR DE BETONEIRA (CAMINHÃO) (ENCARGOS COMPLEMENTARES) - HORISTA</v>
          </cell>
          <cell r="C6096" t="str">
            <v>H</v>
          </cell>
          <cell r="D6096">
            <v>0.09</v>
          </cell>
        </row>
        <row r="6097">
          <cell r="A6097">
            <v>95355</v>
          </cell>
          <cell r="B6097" t="str">
            <v>CURSO DE CAPACITAÇÃO PARA OPERADOR DE COMPRESSOR OU COMPRESSORISTA (ENCARGOS COMPLEMENTARES) - HORISTA</v>
          </cell>
          <cell r="C6097" t="str">
            <v>H</v>
          </cell>
          <cell r="D6097">
            <v>0.06</v>
          </cell>
        </row>
        <row r="6098">
          <cell r="A6098">
            <v>95356</v>
          </cell>
          <cell r="B6098" t="str">
            <v>CURSO DE CAPACITAÇÃO PARA OPERADOR DE DEMARCADORA DE FAIXAS (ENCARGOS COMPLEMENTARES) - HORISTA</v>
          </cell>
          <cell r="C6098" t="str">
            <v>H</v>
          </cell>
          <cell r="D6098">
            <v>0.09</v>
          </cell>
        </row>
        <row r="6099">
          <cell r="A6099">
            <v>95357</v>
          </cell>
          <cell r="B6099" t="str">
            <v>CURSO DE CAPACITAÇÃO PARA OPERADOR DE ESCAVADEIRA (ENCARGOS COMPLEMENTARES) - HORISTA</v>
          </cell>
          <cell r="C6099" t="str">
            <v>H</v>
          </cell>
          <cell r="D6099">
            <v>0.14000000000000001</v>
          </cell>
        </row>
        <row r="6100">
          <cell r="A6100">
            <v>95358</v>
          </cell>
          <cell r="B6100" t="str">
            <v>CURSO DE CAPACITAÇÃO PARA OPERADOR DE GUINCHO (ENCARGOS COMPLEMENTARES) - HORISTA</v>
          </cell>
          <cell r="C6100" t="str">
            <v>H</v>
          </cell>
          <cell r="D6100">
            <v>0.11</v>
          </cell>
        </row>
        <row r="6101">
          <cell r="A6101">
            <v>95359</v>
          </cell>
          <cell r="B6101" t="str">
            <v>CURSO DE CAPACITAÇÃO PARA OPERADOR DE GUINDASTE (ENCARGOS COMPLEMENTARES) - HORISTA</v>
          </cell>
          <cell r="C6101" t="str">
            <v>H</v>
          </cell>
          <cell r="D6101">
            <v>0.24</v>
          </cell>
        </row>
        <row r="6102">
          <cell r="A6102">
            <v>95360</v>
          </cell>
          <cell r="B6102" t="str">
            <v>CURSO DE CAPACITAÇÃO PARA OPERADOR DE MÁQUINAS E EQUIPAMENTOS (ENCARGOS COMPLEMENTARES) - HORISTA</v>
          </cell>
          <cell r="C6102" t="str">
            <v>H</v>
          </cell>
          <cell r="D6102">
            <v>0.12</v>
          </cell>
        </row>
        <row r="6103">
          <cell r="A6103">
            <v>95361</v>
          </cell>
          <cell r="B6103" t="str">
            <v>CURSO DE CAPACITAÇÃO PARA OPERADOR DE MARTELETE OU MARTELETEIRO (ENCARGOS COMPLEMENTARES) - HORISTA</v>
          </cell>
          <cell r="C6103" t="str">
            <v>H</v>
          </cell>
          <cell r="D6103">
            <v>0.05</v>
          </cell>
        </row>
        <row r="6104">
          <cell r="A6104">
            <v>95362</v>
          </cell>
          <cell r="B6104" t="str">
            <v>CURSO DE CAPACITAÇÃO PARA OPERADOR DE MOTO-ESCREIPER (ENCARGOS COMPLEMENTARES) - HORISTA</v>
          </cell>
          <cell r="C6104" t="str">
            <v>H</v>
          </cell>
          <cell r="D6104">
            <v>0.14000000000000001</v>
          </cell>
        </row>
        <row r="6105">
          <cell r="A6105">
            <v>95363</v>
          </cell>
          <cell r="B6105" t="str">
            <v>CURSO DE CAPACITAÇÃO PARA OPERADOR DE MOTONIVELADORA (ENCARGOS COMPLEMENTARES) - HORISTA</v>
          </cell>
          <cell r="C6105" t="str">
            <v>H</v>
          </cell>
          <cell r="D6105">
            <v>0.14000000000000001</v>
          </cell>
        </row>
        <row r="6106">
          <cell r="A6106">
            <v>95364</v>
          </cell>
          <cell r="B6106" t="str">
            <v>CURSO DE CAPACITAÇÃO PARA OPERADOR DE PÁ CARREGADEIRA (ENCARGOS COMPLEMENTARES) - HORISTA</v>
          </cell>
          <cell r="C6106" t="str">
            <v>H</v>
          </cell>
          <cell r="D6106">
            <v>0.1</v>
          </cell>
        </row>
        <row r="6107">
          <cell r="A6107">
            <v>95365</v>
          </cell>
          <cell r="B6107" t="str">
            <v>CURSO DE CAPACITAÇÃO PARA OPERADOR DE PAVIMENTADORA (ENCARGOS COMPLEMENTARES) - HORISTA</v>
          </cell>
          <cell r="C6107" t="str">
            <v>H</v>
          </cell>
          <cell r="D6107">
            <v>0.09</v>
          </cell>
        </row>
        <row r="6108">
          <cell r="A6108">
            <v>95366</v>
          </cell>
          <cell r="B6108" t="str">
            <v>CURSO DE CAPACITAÇÃO PARA OPERADOR DE ROLO COMPACTADOR (ENCARGOS COMPLEMENTARES) - HORISTA</v>
          </cell>
          <cell r="C6108" t="str">
            <v>H</v>
          </cell>
          <cell r="D6108">
            <v>0.08</v>
          </cell>
        </row>
        <row r="6109">
          <cell r="A6109">
            <v>95367</v>
          </cell>
          <cell r="B6109" t="str">
            <v>CURSO DE CAPACITAÇÃO PARA OPERADOR DE USINA DE ASFALTO, DE SOLOS OU DE CONCRETO (ENCARGOS COMPLEMENTARES) - HORISTA</v>
          </cell>
          <cell r="C6109" t="str">
            <v>H</v>
          </cell>
          <cell r="D6109">
            <v>0.09</v>
          </cell>
        </row>
        <row r="6110">
          <cell r="A6110">
            <v>95368</v>
          </cell>
          <cell r="B6110" t="str">
            <v>CURSO DE CAPACITAÇÃO PARA OPERADOR JATO DE AREIA OU JATISTA (ENCARGOS COMPLEMENTARES) - HORISTA</v>
          </cell>
          <cell r="C6110" t="str">
            <v>H</v>
          </cell>
          <cell r="D6110">
            <v>0.08</v>
          </cell>
        </row>
        <row r="6111">
          <cell r="A6111">
            <v>95369</v>
          </cell>
          <cell r="B6111" t="str">
            <v>CURSO DE CAPACITAÇÃO PARA OPERADOR PARA BATE ESTACAS (ENCARGOS COMPLEMENTARES) - HORISTA</v>
          </cell>
          <cell r="C6111" t="str">
            <v>H</v>
          </cell>
          <cell r="D6111">
            <v>7.0000000000000007E-2</v>
          </cell>
        </row>
        <row r="6112">
          <cell r="A6112">
            <v>95370</v>
          </cell>
          <cell r="B6112" t="str">
            <v>CURSO DE CAPACITAÇÃO PARA PASTILHEIRO (ENCARGOS COMPLEMENTARES) - HORISTA</v>
          </cell>
          <cell r="C6112" t="str">
            <v>H</v>
          </cell>
          <cell r="D6112">
            <v>0.17</v>
          </cell>
        </row>
        <row r="6113">
          <cell r="A6113">
            <v>95371</v>
          </cell>
          <cell r="B6113" t="str">
            <v>CURSO DE CAPACITAÇÃO PARA PEDREIRO (ENCARGOS COMPLEMENTARES) - HORISTA</v>
          </cell>
          <cell r="C6113" t="str">
            <v>H</v>
          </cell>
          <cell r="D6113">
            <v>0.2</v>
          </cell>
        </row>
        <row r="6114">
          <cell r="A6114">
            <v>95372</v>
          </cell>
          <cell r="B6114" t="str">
            <v>CURSO DE CAPACITAÇÃO PARA PINTOR (ENCARGOS COMPLEMENTARES) - HORISTA</v>
          </cell>
          <cell r="C6114" t="str">
            <v>H</v>
          </cell>
          <cell r="D6114">
            <v>0.14000000000000001</v>
          </cell>
        </row>
        <row r="6115">
          <cell r="A6115">
            <v>95373</v>
          </cell>
          <cell r="B6115" t="str">
            <v>CURSO DE CAPACITAÇÃO PARA PINTOR DE LETREIROS (ENCARGOS COMPLEMENTARES) - HORISTA</v>
          </cell>
          <cell r="C6115" t="str">
            <v>H</v>
          </cell>
          <cell r="D6115">
            <v>0.14000000000000001</v>
          </cell>
        </row>
        <row r="6116">
          <cell r="A6116">
            <v>95374</v>
          </cell>
          <cell r="B6116" t="str">
            <v>CURSO DE CAPACITAÇÃO PARA PINTOR PARA TINTA EPÓXI (ENCARGOS COMPLEMENTARES) - HORISTA</v>
          </cell>
          <cell r="C6116" t="str">
            <v>H</v>
          </cell>
          <cell r="D6116">
            <v>0.16</v>
          </cell>
        </row>
        <row r="6117">
          <cell r="A6117">
            <v>95375</v>
          </cell>
          <cell r="B6117" t="str">
            <v>CURSO DE CAPACITAÇÃO PARA POCEIRO (ENCARGOS COMPLEMENTARES) - HORISTA</v>
          </cell>
          <cell r="C6117" t="str">
            <v>H</v>
          </cell>
          <cell r="D6117">
            <v>0.28000000000000003</v>
          </cell>
        </row>
        <row r="6118">
          <cell r="A6118">
            <v>95376</v>
          </cell>
          <cell r="B6118" t="str">
            <v>CURSO DE CAPACITAÇÃO PARA RASTELEIRO (ENCARGOS COMPLEMENTARES) - HORISTA</v>
          </cell>
          <cell r="C6118" t="str">
            <v>H</v>
          </cell>
          <cell r="D6118">
            <v>0.02</v>
          </cell>
        </row>
        <row r="6119">
          <cell r="A6119">
            <v>95377</v>
          </cell>
          <cell r="B6119" t="str">
            <v>CURSO DE CAPACITAÇÃO PARA SERRALHEIRO (ENCARGOS COMPLEMENTARES) - HORISTA</v>
          </cell>
          <cell r="C6119" t="str">
            <v>H</v>
          </cell>
          <cell r="D6119">
            <v>0.1</v>
          </cell>
        </row>
        <row r="6120">
          <cell r="A6120">
            <v>95378</v>
          </cell>
          <cell r="B6120" t="str">
            <v>CURSO DE CAPACITAÇÃO PARA SERVENTE (ENCARGOS COMPLEMENTARES) - HORISTA</v>
          </cell>
          <cell r="C6120" t="str">
            <v>H</v>
          </cell>
          <cell r="D6120">
            <v>0.14000000000000001</v>
          </cell>
        </row>
        <row r="6121">
          <cell r="A6121">
            <v>95379</v>
          </cell>
          <cell r="B6121" t="str">
            <v>CURSO DE CAPACITAÇÃO PARA SOLDADOR (ENCARGOS COMPLEMENTARES) - HORISTA</v>
          </cell>
          <cell r="C6121" t="str">
            <v>H</v>
          </cell>
          <cell r="D6121">
            <v>0.14000000000000001</v>
          </cell>
        </row>
        <row r="6122">
          <cell r="A6122">
            <v>95380</v>
          </cell>
          <cell r="B6122" t="str">
            <v>CURSO DE CAPACITAÇÃO PARA SOLDADOR A (PARA SOLDA A SER TESTADA COM RAIOS  X ) (ENCARGOS COMPLEMENTARES) - HORISTA</v>
          </cell>
          <cell r="C6122" t="str">
            <v>H</v>
          </cell>
          <cell r="D6122">
            <v>0.15</v>
          </cell>
        </row>
        <row r="6123">
          <cell r="A6123">
            <v>95381</v>
          </cell>
          <cell r="B6123" t="str">
            <v>CURSO DE CAPACITAÇÃO PARA SONDADOR (ENCARGOS COMPLEMENTARES) - HORISTA</v>
          </cell>
          <cell r="C6123" t="str">
            <v>H</v>
          </cell>
          <cell r="D6123">
            <v>0.28000000000000003</v>
          </cell>
        </row>
        <row r="6124">
          <cell r="A6124">
            <v>95382</v>
          </cell>
          <cell r="B6124" t="str">
            <v>CURSO DE CAPACITAÇÃO PARA TAQUEADOR OU TAQUEIRO (ENCARGOS COMPLEMENTARES) - HORISTA</v>
          </cell>
          <cell r="C6124" t="str">
            <v>H</v>
          </cell>
          <cell r="D6124">
            <v>0.09</v>
          </cell>
        </row>
        <row r="6125">
          <cell r="A6125">
            <v>95383</v>
          </cell>
          <cell r="B6125" t="str">
            <v>CURSO DE CAPACITAÇÃO PARA TÉCNICO DE LABORATÓRIO (ENCARGOS COMPLEMENTARES) - HORISTA</v>
          </cell>
          <cell r="C6125" t="str">
            <v>H</v>
          </cell>
          <cell r="D6125">
            <v>0.17</v>
          </cell>
        </row>
        <row r="6126">
          <cell r="A6126">
            <v>95384</v>
          </cell>
          <cell r="B6126" t="str">
            <v>CURSO DE CAPACITAÇÃO PARA TÉCNICO DE SONDAGEM (ENCARGOS COMPLEMENTARES) - HORISTA</v>
          </cell>
          <cell r="C6126" t="str">
            <v>H</v>
          </cell>
          <cell r="D6126">
            <v>0.28000000000000003</v>
          </cell>
        </row>
        <row r="6127">
          <cell r="A6127">
            <v>95385</v>
          </cell>
          <cell r="B6127" t="str">
            <v>CURSO DE CAPACITAÇÃO PARA TELHADISTA (ENCARGOS COMPLEMENTARES) - HORISTA</v>
          </cell>
          <cell r="C6127" t="str">
            <v>H</v>
          </cell>
          <cell r="D6127">
            <v>0.09</v>
          </cell>
        </row>
        <row r="6128">
          <cell r="A6128">
            <v>95386</v>
          </cell>
          <cell r="B6128" t="str">
            <v>CURSO DE CAPACITAÇÃO PARA TRATORISTA (ENCARGOS COMPLEMENTARES) - HORISTA</v>
          </cell>
          <cell r="C6128" t="str">
            <v>H</v>
          </cell>
          <cell r="D6128">
            <v>0.13</v>
          </cell>
        </row>
        <row r="6129">
          <cell r="A6129">
            <v>95387</v>
          </cell>
          <cell r="B6129" t="str">
            <v>CURSO DE CAPACITAÇÃO PARA VIDRACEIRO (ENCARGOS COMPLEMENTARES) - HORISTA</v>
          </cell>
          <cell r="C6129" t="str">
            <v>H</v>
          </cell>
          <cell r="D6129">
            <v>0.12</v>
          </cell>
        </row>
        <row r="6130">
          <cell r="A6130">
            <v>95388</v>
          </cell>
          <cell r="B6130" t="str">
            <v>CURSO DE CAPACITAÇÃO PARA VIGIA NOTURNO (ENCARGOS COMPLEMENTARES) - HORISTA</v>
          </cell>
          <cell r="C6130" t="str">
            <v>H</v>
          </cell>
          <cell r="D6130">
            <v>0.04</v>
          </cell>
        </row>
        <row r="6131">
          <cell r="A6131">
            <v>95389</v>
          </cell>
          <cell r="B6131" t="str">
            <v>CURSO DE CAPACITAÇÃO PARA OPERADOR DE BETONEIRA ESTACIONÁRIA/MISTURADOR (ENCARGOS COMPLEMENTARES) - HORISTA</v>
          </cell>
          <cell r="C6131" t="str">
            <v>H</v>
          </cell>
          <cell r="D6131">
            <v>0.06</v>
          </cell>
        </row>
        <row r="6132">
          <cell r="A6132">
            <v>95390</v>
          </cell>
          <cell r="B6132" t="str">
            <v>CURSO DE CAPACITAÇÃO PARA JARDINEIRO (ENCARGOS COMPLEMENTARES) - HORISTA</v>
          </cell>
          <cell r="C6132" t="str">
            <v>H</v>
          </cell>
          <cell r="D6132">
            <v>0.03</v>
          </cell>
        </row>
        <row r="6133">
          <cell r="A6133">
            <v>95391</v>
          </cell>
          <cell r="B6133" t="str">
            <v>CURSO DE CAPACITAÇÃO PARA DESENHISTA DETALHISTA (ENCARGOS COMPLEMENTARES) - HORISTA</v>
          </cell>
          <cell r="C6133" t="str">
            <v>H</v>
          </cell>
          <cell r="D6133">
            <v>0.06</v>
          </cell>
        </row>
        <row r="6134">
          <cell r="A6134">
            <v>95392</v>
          </cell>
          <cell r="B6134" t="str">
            <v>CURSO DE CAPACITAÇÃO PARA ALMOXARIFE (ENCARGOS COMPLEMENTARES) - HORISTA</v>
          </cell>
          <cell r="C6134" t="str">
            <v>H</v>
          </cell>
          <cell r="D6134">
            <v>0.04</v>
          </cell>
        </row>
        <row r="6135">
          <cell r="A6135">
            <v>95393</v>
          </cell>
          <cell r="B6135" t="str">
            <v>CURSO DE CAPACITAÇÃO PARA APONTADOR OU APROPRIADOR (ENCARGOS COMPLEMENTARES) - HORISTA</v>
          </cell>
          <cell r="C6135" t="str">
            <v>H</v>
          </cell>
          <cell r="D6135">
            <v>0.19</v>
          </cell>
        </row>
        <row r="6136">
          <cell r="A6136">
            <v>95394</v>
          </cell>
          <cell r="B6136" t="str">
            <v>CURSO DE CAPACITAÇÃO PARA ARQUITETO DE OBRA JÚNIOR (ENCARGOS COMPLEMENTARES) - HORISTA</v>
          </cell>
          <cell r="C6136" t="str">
            <v>H</v>
          </cell>
          <cell r="D6136">
            <v>0.43</v>
          </cell>
        </row>
        <row r="6137">
          <cell r="A6137">
            <v>95395</v>
          </cell>
          <cell r="B6137" t="str">
            <v>CURSO DE CAPACITAÇÃO PARA ARQUITETO DE OBRA PLENO (ENCARGOS COMPLEMENTARES) - HORISTA</v>
          </cell>
          <cell r="C6137" t="str">
            <v>H</v>
          </cell>
          <cell r="D6137">
            <v>0.5</v>
          </cell>
        </row>
        <row r="6138">
          <cell r="A6138">
            <v>95396</v>
          </cell>
          <cell r="B6138" t="str">
            <v>CURSO DE CAPACITAÇÃO PARA ARQUITETO DE OBRA SÊNIOR (ENCARGOS COMPLEMENTARES) - HORISTA</v>
          </cell>
          <cell r="C6138" t="str">
            <v>H</v>
          </cell>
          <cell r="D6138">
            <v>0.59</v>
          </cell>
        </row>
        <row r="6139">
          <cell r="A6139">
            <v>95397</v>
          </cell>
          <cell r="B6139" t="str">
            <v>CURSO DE CAPACITAÇÃO PARA AUXILIAR DE DESENHISTA (ENCARGOS COMPLEMENTARES) - HORISTA</v>
          </cell>
          <cell r="C6139" t="str">
            <v>H</v>
          </cell>
          <cell r="D6139">
            <v>0.05</v>
          </cell>
        </row>
        <row r="6140">
          <cell r="A6140">
            <v>95398</v>
          </cell>
          <cell r="B6140" t="str">
            <v>CURSO DE CAPACITAÇÃO PARA AUXILIAR DE ESCRITÓRIO (ENCARGOS COMPLEMENTARES) - HORISTA</v>
          </cell>
          <cell r="C6140" t="str">
            <v>H</v>
          </cell>
          <cell r="D6140">
            <v>0.05</v>
          </cell>
        </row>
        <row r="6141">
          <cell r="A6141">
            <v>95399</v>
          </cell>
          <cell r="B6141" t="str">
            <v>CURSO DE CAPACITAÇÃO PARA DESENHISTA COPISTA (ENCARGOS COMPLEMENTARES) - HORISTA</v>
          </cell>
          <cell r="C6141" t="str">
            <v>H</v>
          </cell>
          <cell r="D6141">
            <v>0.05</v>
          </cell>
        </row>
        <row r="6142">
          <cell r="A6142">
            <v>95400</v>
          </cell>
          <cell r="B6142" t="str">
            <v>CURSO DE CAPACITAÇÃO PARA DESENHISTA PROJETISTA (ENCARGOS COMPLEMENTARES) - HORISTA</v>
          </cell>
          <cell r="C6142" t="str">
            <v>H</v>
          </cell>
          <cell r="D6142">
            <v>0.1</v>
          </cell>
        </row>
        <row r="6143">
          <cell r="A6143">
            <v>95401</v>
          </cell>
          <cell r="B6143" t="str">
            <v>CURSO DE CAPACITAÇÃO PARA ENCARREGADO GERAL (ENCARGOS COMPLEMENTARES) - HORISTA</v>
          </cell>
          <cell r="C6143" t="str">
            <v>H</v>
          </cell>
          <cell r="D6143">
            <v>0.31</v>
          </cell>
        </row>
        <row r="6144">
          <cell r="A6144">
            <v>95402</v>
          </cell>
          <cell r="B6144" t="str">
            <v>CURSO DE CAPACITAÇÃO PARA ENGENHEIRO CIVIL DE OBRA JÚNIOR (ENCARGOS COMPLEMENTARES) - HORISTA</v>
          </cell>
          <cell r="C6144" t="str">
            <v>H</v>
          </cell>
          <cell r="D6144">
            <v>0.82</v>
          </cell>
        </row>
        <row r="6145">
          <cell r="A6145">
            <v>95403</v>
          </cell>
          <cell r="B6145" t="str">
            <v>CURSO DE CAPACITAÇÃO PARA ENGENHEIRO CIVIL DE OBRA PLENO (ENCARGOS COMPLEMENTARES) - HORISTA</v>
          </cell>
          <cell r="C6145" t="str">
            <v>H</v>
          </cell>
          <cell r="D6145">
            <v>1.04</v>
          </cell>
        </row>
        <row r="6146">
          <cell r="A6146">
            <v>95404</v>
          </cell>
          <cell r="B6146" t="str">
            <v>CURSO DE CAPACITAÇÃO PARA ENGENHEIRO CIVIL DE OBRA SÊNIOR (ENCARGOS COMPLEMENTARES) - HORISTA</v>
          </cell>
          <cell r="C6146" t="str">
            <v>H</v>
          </cell>
          <cell r="D6146">
            <v>1.36</v>
          </cell>
        </row>
        <row r="6147">
          <cell r="A6147">
            <v>95405</v>
          </cell>
          <cell r="B6147" t="str">
            <v>CURSO DE CAPACITAÇÃO PARA MESTRE DE OBRAS (ENCARGOS COMPLEMENTARES) - HORISTA</v>
          </cell>
          <cell r="C6147" t="str">
            <v>H</v>
          </cell>
          <cell r="D6147">
            <v>0.52</v>
          </cell>
        </row>
        <row r="6148">
          <cell r="A6148">
            <v>95406</v>
          </cell>
          <cell r="B6148" t="str">
            <v>CURSO DE CAPACITAÇÃO PARA TOPÓGRAFO (ENCARGOS COMPLEMENTARES) - HORISTA</v>
          </cell>
          <cell r="C6148" t="str">
            <v>H</v>
          </cell>
          <cell r="D6148">
            <v>0.17</v>
          </cell>
        </row>
        <row r="6149">
          <cell r="A6149">
            <v>95407</v>
          </cell>
          <cell r="B6149" t="str">
            <v>CURSO DE CAPACITAÇÃO PARA ENGENHEIRO ELETRICISTA (ENCARGOS COMPLEMENTARES) - HORISTA</v>
          </cell>
          <cell r="C6149" t="str">
            <v>H</v>
          </cell>
          <cell r="D6149">
            <v>2.2000000000000002</v>
          </cell>
        </row>
        <row r="6150">
          <cell r="A6150">
            <v>95408</v>
          </cell>
          <cell r="B6150" t="str">
            <v>CURSO DE CAPACITAÇÃO  PARA MOTORISTA DE CAMINHÃO (ENCARGOS COMPLEMENTARES) - MENSALISTA</v>
          </cell>
          <cell r="C6150" t="str">
            <v>MES</v>
          </cell>
          <cell r="D6150">
            <v>7.37</v>
          </cell>
        </row>
        <row r="6151">
          <cell r="A6151">
            <v>95409</v>
          </cell>
          <cell r="B6151" t="str">
            <v>CURSO DE CAPACITAÇÃO PARA DESENHISTA DETALHISTA (ENCARGOS COMPLEMENTARES) - MENSALISTA</v>
          </cell>
          <cell r="C6151" t="str">
            <v>MES</v>
          </cell>
          <cell r="D6151">
            <v>8.92</v>
          </cell>
        </row>
        <row r="6152">
          <cell r="A6152">
            <v>95410</v>
          </cell>
          <cell r="B6152" t="str">
            <v>CURSO DE CAPACITAÇÃO PARA DESENHISTA COPISTA (ENCARGOS COMPLEMENTARES) - MENSALISTA</v>
          </cell>
          <cell r="C6152" t="str">
            <v>MES</v>
          </cell>
          <cell r="D6152">
            <v>7.34</v>
          </cell>
        </row>
        <row r="6153">
          <cell r="A6153">
            <v>95411</v>
          </cell>
          <cell r="B6153" t="str">
            <v>CURSO DE CAPACITAÇÃO PARA DESENHISTA PROJETISTA (ENCARGOS COMPLEMENTARES) - MENSALISTA</v>
          </cell>
          <cell r="C6153" t="str">
            <v>MES</v>
          </cell>
          <cell r="D6153">
            <v>13.34</v>
          </cell>
        </row>
        <row r="6154">
          <cell r="A6154">
            <v>95412</v>
          </cell>
          <cell r="B6154" t="str">
            <v>CURSO DE CAPACITAÇÃO PARA AUXILIAR DE DESENHISTA (ENCARGOS COMPLEMENTARES) - MENSALISTA</v>
          </cell>
          <cell r="C6154" t="str">
            <v>MES</v>
          </cell>
          <cell r="D6154">
            <v>7.25</v>
          </cell>
        </row>
        <row r="6155">
          <cell r="A6155">
            <v>95413</v>
          </cell>
          <cell r="B6155" t="str">
            <v>CURSO DE CAPACITAÇÃO PARA ALMOXARIFE (ENCARGOS COMPLEMENTARES) - MENSALISTA</v>
          </cell>
          <cell r="C6155" t="str">
            <v>MES</v>
          </cell>
          <cell r="D6155">
            <v>6.46</v>
          </cell>
        </row>
        <row r="6156">
          <cell r="A6156">
            <v>95414</v>
          </cell>
          <cell r="B6156" t="str">
            <v>CURSO DE CAPACITAÇÃO PARA APONTADOR OU APROPRIADOR (ENCARGOS COMPLEMENTARES) - MENSALISTA</v>
          </cell>
          <cell r="C6156" t="str">
            <v>MES</v>
          </cell>
          <cell r="D6156">
            <v>25.62</v>
          </cell>
        </row>
        <row r="6157">
          <cell r="A6157">
            <v>95415</v>
          </cell>
          <cell r="B6157" t="str">
            <v>CURSO DE CAPACITAÇÃO PARA ENGENHEIRO CIVIL DE OBRA JÚNIOR (ENCARGOS COMPLEMENTARES) - MENSALISTA</v>
          </cell>
          <cell r="C6157" t="str">
            <v>MES</v>
          </cell>
          <cell r="D6157">
            <v>111.42</v>
          </cell>
        </row>
        <row r="6158">
          <cell r="A6158">
            <v>95416</v>
          </cell>
          <cell r="B6158" t="str">
            <v>CURSO DE CAPACITAÇÃO PARA AUXILIAR DE ESCRITÓRIO (ENCARGOS COMPLEMENTARES) - MENSALISTA</v>
          </cell>
          <cell r="C6158" t="str">
            <v>MES</v>
          </cell>
          <cell r="D6158">
            <v>6.74</v>
          </cell>
        </row>
        <row r="6159">
          <cell r="A6159">
            <v>95417</v>
          </cell>
          <cell r="B6159" t="str">
            <v>CURSO DE CAPACITAÇÃO PARA ENGENHEIRO CIVIL DE OBRA PLENO (ENCARGOS COMPLEMENTARES) - MENSALISTA</v>
          </cell>
          <cell r="C6159" t="str">
            <v>MES</v>
          </cell>
          <cell r="D6159">
            <v>140.33000000000001</v>
          </cell>
        </row>
        <row r="6160">
          <cell r="A6160">
            <v>95418</v>
          </cell>
          <cell r="B6160" t="str">
            <v>CURSO DE CAPACITAÇÃO PARA ENGENHEIRO CIVIL DE OBRA SÊNIOR (ENCARGOS COMPLEMENTARES) - MENSALISTA</v>
          </cell>
          <cell r="C6160" t="str">
            <v>MES</v>
          </cell>
          <cell r="D6160">
            <v>184.35</v>
          </cell>
        </row>
        <row r="6161">
          <cell r="A6161">
            <v>95419</v>
          </cell>
          <cell r="B6161" t="str">
            <v>CURSO DE CAPACITAÇÃO PARA ARQUITETO JÚNIOR (ENCARGOS COMPLEMENTARES) - MENSALISTA</v>
          </cell>
          <cell r="C6161" t="str">
            <v>MES</v>
          </cell>
          <cell r="D6161">
            <v>59.02</v>
          </cell>
        </row>
        <row r="6162">
          <cell r="A6162">
            <v>95420</v>
          </cell>
          <cell r="B6162" t="str">
            <v>CURSO DE CAPACITAÇÃO PARA ARQUITETO PLENO (ENCARGOS COMPLEMENTARES) - MENSALISTA</v>
          </cell>
          <cell r="C6162" t="str">
            <v>MES</v>
          </cell>
          <cell r="D6162">
            <v>67.73</v>
          </cell>
        </row>
        <row r="6163">
          <cell r="A6163">
            <v>95421</v>
          </cell>
          <cell r="B6163" t="str">
            <v>CURSO DE CAPACITAÇÃO PARA ARQUITETO SÊNIOR (ENCARGOS COMPLEMENTARES) - MENSALISTA</v>
          </cell>
          <cell r="C6163" t="str">
            <v>MES</v>
          </cell>
          <cell r="D6163">
            <v>80.239999999999995</v>
          </cell>
        </row>
        <row r="6164">
          <cell r="A6164">
            <v>95422</v>
          </cell>
          <cell r="B6164" t="str">
            <v>CURSO DE CAPACITAÇÃO PARA ENCARREGADO GERAL DE OBRAS (ENCARGOS COMPLEMENTARES) - MENSALISTA</v>
          </cell>
          <cell r="C6164" t="str">
            <v>MES</v>
          </cell>
          <cell r="D6164">
            <v>42.53</v>
          </cell>
        </row>
        <row r="6165">
          <cell r="A6165">
            <v>95423</v>
          </cell>
          <cell r="B6165" t="str">
            <v>CURSO DE CAPACITAÇÃO PARA MESTRE DE OBRAS (ENCARGOS COMPLEMENTARES) - MENSALISTA</v>
          </cell>
          <cell r="C6165" t="str">
            <v>MES</v>
          </cell>
          <cell r="D6165">
            <v>70.89</v>
          </cell>
        </row>
        <row r="6166">
          <cell r="A6166">
            <v>95424</v>
          </cell>
          <cell r="B6166" t="str">
            <v>CURSO DE CAPACITAÇÃO PARA TOPÓGRAFO (ENCARGOS COMPLEMENTARES) - MENSALISTA</v>
          </cell>
          <cell r="C6166" t="str">
            <v>MES</v>
          </cell>
          <cell r="D6166">
            <v>22.83</v>
          </cell>
        </row>
      </sheetData>
      <sheetData sheetId="16">
        <row r="1">
          <cell r="D1" t="str">
            <v>TABELA UNIFICADA SEINFRA</v>
          </cell>
        </row>
        <row r="2">
          <cell r="D2" t="str">
            <v>024.1</v>
          </cell>
          <cell r="E2" t="str">
            <v>BDI: 0,00%
Encargos Sociais: 87,01%</v>
          </cell>
        </row>
        <row r="4">
          <cell r="B4" t="str">
            <v>CÓDIGO</v>
          </cell>
          <cell r="C4" t="str">
            <v>DESCRIÇÃO</v>
          </cell>
          <cell r="F4" t="str">
            <v>UNDIDADE</v>
          </cell>
          <cell r="G4" t="str">
            <v>PREÇO
UNITÁRIO</v>
          </cell>
        </row>
        <row r="5">
          <cell r="B5" t="str">
            <v>SERVICOS PRELIMINARES</v>
          </cell>
          <cell r="G5">
            <v>68536.89</v>
          </cell>
        </row>
        <row r="6">
          <cell r="B6" t="str">
            <v>CADASTRO</v>
          </cell>
          <cell r="G6">
            <v>168.08</v>
          </cell>
        </row>
        <row r="7">
          <cell r="B7" t="str">
            <v>C0580</v>
          </cell>
          <cell r="C7" t="str">
            <v>CADASTRO DE ADUTORA</v>
          </cell>
          <cell r="F7" t="str">
            <v>M</v>
          </cell>
          <cell r="G7">
            <v>1</v>
          </cell>
        </row>
        <row r="8">
          <cell r="B8" t="str">
            <v>C0581</v>
          </cell>
          <cell r="C8" t="str">
            <v>CADASTRO DE LIGAÇÃO</v>
          </cell>
          <cell r="F8" t="str">
            <v>UN</v>
          </cell>
          <cell r="G8">
            <v>2.14</v>
          </cell>
        </row>
        <row r="9">
          <cell r="B9" t="str">
            <v>C0582</v>
          </cell>
          <cell r="C9" t="str">
            <v>CADASTRO DE OBRAS LOCALIZADAS</v>
          </cell>
          <cell r="F9" t="str">
            <v>M²</v>
          </cell>
          <cell r="G9">
            <v>29.45</v>
          </cell>
        </row>
        <row r="10">
          <cell r="B10" t="str">
            <v>C0583</v>
          </cell>
          <cell r="C10" t="str">
            <v>CADASTRO DE REDE DE ÁGUA (MEIO MAGNÉTICO)</v>
          </cell>
          <cell r="F10" t="str">
            <v>M</v>
          </cell>
          <cell r="G10">
            <v>0.89</v>
          </cell>
        </row>
        <row r="11">
          <cell r="B11" t="str">
            <v>C0584</v>
          </cell>
          <cell r="C11" t="str">
            <v>CADASTRO DE REDE DE ESGOTO/EMISSÁRIO/DRENAGEM (MEIO MAGNÉTICO)</v>
          </cell>
          <cell r="F11" t="str">
            <v>M</v>
          </cell>
          <cell r="G11">
            <v>1.27</v>
          </cell>
        </row>
        <row r="12">
          <cell r="B12" t="str">
            <v>C3959</v>
          </cell>
          <cell r="C12" t="str">
            <v>CADASTRO E AVALIAÇÃO DE IMÓVEIS</v>
          </cell>
          <cell r="F12" t="str">
            <v>UT</v>
          </cell>
          <cell r="G12">
            <v>26.93</v>
          </cell>
        </row>
        <row r="13">
          <cell r="B13" t="str">
            <v>C3427</v>
          </cell>
          <cell r="C13" t="str">
            <v>CADASTRO OPERACIONAL DE CLIENTE CAPITAL - PADRÃO</v>
          </cell>
          <cell r="F13" t="str">
            <v>IMÓVEL</v>
          </cell>
          <cell r="G13">
            <v>6.85</v>
          </cell>
        </row>
        <row r="14">
          <cell r="B14" t="str">
            <v>C3428</v>
          </cell>
          <cell r="C14" t="str">
            <v>CADASTRO OPERACIONAL DE CLIENTE INTERIOR - PADRÃO</v>
          </cell>
          <cell r="F14" t="str">
            <v>IMÓVEL</v>
          </cell>
          <cell r="G14">
            <v>6.04</v>
          </cell>
        </row>
        <row r="15">
          <cell r="B15" t="str">
            <v>C4579</v>
          </cell>
          <cell r="C15" t="str">
            <v>CENSO DE CAMPO - CAPITAL</v>
          </cell>
          <cell r="F15" t="str">
            <v>IMÓVEL</v>
          </cell>
          <cell r="G15">
            <v>5.0599999999999996</v>
          </cell>
        </row>
        <row r="16">
          <cell r="B16" t="str">
            <v>C4580</v>
          </cell>
          <cell r="C16" t="str">
            <v>CENSO DE CAMPO - INTERIOR</v>
          </cell>
          <cell r="F16" t="str">
            <v>IMÓVEL</v>
          </cell>
          <cell r="G16">
            <v>6.07</v>
          </cell>
        </row>
        <row r="17">
          <cell r="B17" t="str">
            <v>C4581</v>
          </cell>
          <cell r="C17" t="str">
            <v>SERVIÇO DE OBTENÇÃO / ATUALIZAÇÃO DE PLANTA EM CAMPO MEIO DIGITAL</v>
          </cell>
          <cell r="F17" t="str">
            <v>QUADRA</v>
          </cell>
          <cell r="G17">
            <v>48.17</v>
          </cell>
        </row>
        <row r="18">
          <cell r="B18" t="str">
            <v>C4582</v>
          </cell>
          <cell r="C18" t="str">
            <v>SERVIÇO DE OBTENÇÃO / ATUALIZAÇÃO DE QUADRAS (OVERLAYS)</v>
          </cell>
          <cell r="F18" t="str">
            <v>QUADRA</v>
          </cell>
          <cell r="G18">
            <v>34.24</v>
          </cell>
        </row>
        <row r="19">
          <cell r="B19" t="str">
            <v>SONDAGENS</v>
          </cell>
          <cell r="G19">
            <v>4019.21</v>
          </cell>
        </row>
        <row r="20">
          <cell r="B20" t="str">
            <v>C2820</v>
          </cell>
          <cell r="C20" t="str">
            <v>EXECUÇÃO DE SONDAGEM ELÉTRICA VERTICAL AB/2 ATÉ 150m - SEV</v>
          </cell>
          <cell r="F20" t="str">
            <v>UN</v>
          </cell>
          <cell r="G20">
            <v>348.27</v>
          </cell>
        </row>
        <row r="21">
          <cell r="B21" t="str">
            <v>C2818</v>
          </cell>
          <cell r="C21" t="str">
            <v>EXECUÇÃO DE SONDAGEM ELÉTRICA VERTICAL AB/2 &gt;150m a 500m-SEV</v>
          </cell>
          <cell r="F21" t="str">
            <v>UN</v>
          </cell>
          <cell r="G21">
            <v>443.34</v>
          </cell>
        </row>
        <row r="22">
          <cell r="B22" t="str">
            <v>C2819</v>
          </cell>
          <cell r="C22" t="str">
            <v>EXECUÇÃO DE SONDAGEM ELÉTRICA VERTICAL AB/2 &gt;500m - SEV</v>
          </cell>
          <cell r="F22" t="str">
            <v>UN</v>
          </cell>
          <cell r="G22">
            <v>566.36</v>
          </cell>
        </row>
        <row r="23">
          <cell r="B23" t="str">
            <v>C2833</v>
          </cell>
          <cell r="C23" t="str">
            <v>FOTOGEOLOGIA</v>
          </cell>
          <cell r="F23" t="str">
            <v>UN</v>
          </cell>
          <cell r="G23">
            <v>270.79000000000002</v>
          </cell>
        </row>
        <row r="24">
          <cell r="B24" t="str">
            <v>C0053</v>
          </cell>
          <cell r="C24" t="str">
            <v>LEVANTAMENTO BATIMÉTRICO</v>
          </cell>
          <cell r="F24" t="str">
            <v>M²</v>
          </cell>
          <cell r="G24">
            <v>0.44</v>
          </cell>
        </row>
        <row r="25">
          <cell r="B25" t="str">
            <v>C2937</v>
          </cell>
          <cell r="C25" t="str">
            <v>RELATÓRIO FINAL DE SONDAGEM</v>
          </cell>
          <cell r="F25" t="str">
            <v>UN</v>
          </cell>
          <cell r="G25">
            <v>812.37</v>
          </cell>
        </row>
        <row r="26">
          <cell r="B26" t="str">
            <v>C0333</v>
          </cell>
          <cell r="C26" t="str">
            <v>SERVIÇOS DE SONDAGEM GEOTÉCNICA MISTA EM ROCHA</v>
          </cell>
          <cell r="F26" t="str">
            <v>M</v>
          </cell>
          <cell r="G26">
            <v>981.33</v>
          </cell>
        </row>
        <row r="27">
          <cell r="B27" t="str">
            <v>C0143</v>
          </cell>
          <cell r="C27" t="str">
            <v>SERVIÇOS DE SONDAGEM GEOTÉCNICA MISTA EM SOLOS</v>
          </cell>
          <cell r="F27" t="str">
            <v>M</v>
          </cell>
          <cell r="G27">
            <v>235.12</v>
          </cell>
        </row>
        <row r="28">
          <cell r="B28" t="str">
            <v>C2290</v>
          </cell>
          <cell r="C28" t="str">
            <v>SONDAGEM  À PERCUSSÃO P/RECONHECIMENTO DO SUBSOLO</v>
          </cell>
          <cell r="F28" t="str">
            <v>M</v>
          </cell>
          <cell r="G28">
            <v>54.52</v>
          </cell>
        </row>
        <row r="29">
          <cell r="B29" t="str">
            <v>C3955</v>
          </cell>
          <cell r="C29" t="str">
            <v>SONDAGEM ROTATIVA P/ RECONHECIMENTO DO SUBSOLO</v>
          </cell>
          <cell r="F29" t="str">
            <v>M</v>
          </cell>
          <cell r="G29">
            <v>306.67</v>
          </cell>
        </row>
        <row r="30">
          <cell r="B30" t="str">
            <v>PROJETOS</v>
          </cell>
          <cell r="G30">
            <v>149.33000000000001</v>
          </cell>
        </row>
        <row r="31">
          <cell r="B31" t="str">
            <v>C3507</v>
          </cell>
          <cell r="C31" t="str">
            <v>ELABORAÇÃO DE PROJETO DE CÁLCULO ESTRUTURAL (RESERVATÓRIO ELEVADO)</v>
          </cell>
          <cell r="F31" t="str">
            <v>M²xARF</v>
          </cell>
          <cell r="G31">
            <v>28.8</v>
          </cell>
        </row>
        <row r="32">
          <cell r="B32" t="str">
            <v>C3508</v>
          </cell>
          <cell r="C32" t="str">
            <v>ELABORAÇÃO DE PROJETO DE CÁLCULO ESTRUTURAL (RESERVATÓRIO APOIADO, ELEVATÓRIA E  CAIXA DE AREIA)</v>
          </cell>
          <cell r="F32" t="str">
            <v>M²xARF</v>
          </cell>
          <cell r="G32">
            <v>12.81</v>
          </cell>
        </row>
        <row r="34">
          <cell r="B34" t="str">
            <v>C4617</v>
          </cell>
          <cell r="C34" t="str">
            <v>ELABORAÇÃO DE PROJETOS BÁSICOS DE ENGENHARIA</v>
          </cell>
          <cell r="F34" t="str">
            <v>UT</v>
          </cell>
          <cell r="G34">
            <v>26.93</v>
          </cell>
        </row>
        <row r="35">
          <cell r="B35" t="str">
            <v>C4584</v>
          </cell>
          <cell r="C35" t="str">
            <v>ELABORAÇÃO DE PROJETOS EXECUTIVOS DE ENGENHARIA</v>
          </cell>
          <cell r="F35" t="str">
            <v>UT</v>
          </cell>
          <cell r="G35">
            <v>26.93</v>
          </cell>
        </row>
        <row r="36">
          <cell r="B36" t="str">
            <v>C3956</v>
          </cell>
          <cell r="C36" t="str">
            <v>ELABORAÇÃO DE RELATÓRIO DE ESTUDO DE IMPACTO AMBIENTAL</v>
          </cell>
          <cell r="F36" t="str">
            <v>UT</v>
          </cell>
          <cell r="G36">
            <v>26.93</v>
          </cell>
        </row>
        <row r="37">
          <cell r="B37" t="str">
            <v>C1083</v>
          </cell>
          <cell r="C37" t="str">
            <v>ELABORAÇÃO DE RELATÓRIO "AS BUILT"</v>
          </cell>
          <cell r="F37" t="str">
            <v>UT</v>
          </cell>
          <cell r="G37">
            <v>26.93</v>
          </cell>
        </row>
        <row r="38">
          <cell r="B38" t="str">
            <v>PREPARAÇÃO DO TERRENO</v>
          </cell>
          <cell r="G38">
            <v>222.02</v>
          </cell>
        </row>
        <row r="39">
          <cell r="B39" t="str">
            <v>C0927</v>
          </cell>
          <cell r="C39" t="str">
            <v>CORTE DE CAPOEIRA FINA A FOICE</v>
          </cell>
          <cell r="F39" t="str">
            <v>M²</v>
          </cell>
          <cell r="G39">
            <v>0.71</v>
          </cell>
        </row>
        <row r="40">
          <cell r="B40" t="str">
            <v>C2102</v>
          </cell>
          <cell r="C40" t="str">
            <v>RASPAGEM E LIMPEZA DO TERRENO</v>
          </cell>
          <cell r="F40" t="str">
            <v>M²</v>
          </cell>
          <cell r="G40">
            <v>2.2799999999999998</v>
          </cell>
        </row>
        <row r="41">
          <cell r="B41" t="str">
            <v>C2204</v>
          </cell>
          <cell r="C41" t="str">
            <v>RETIRADA DE ÁRVORES</v>
          </cell>
          <cell r="F41" t="str">
            <v>UN</v>
          </cell>
          <cell r="G41">
            <v>219.03</v>
          </cell>
        </row>
        <row r="42">
          <cell r="B42" t="str">
            <v>CONSTRUÇÃO DO CANTEIRO DA OBRA</v>
          </cell>
          <cell r="G42">
            <v>60316.23</v>
          </cell>
        </row>
        <row r="43">
          <cell r="B43" t="str">
            <v>C0002</v>
          </cell>
          <cell r="C43" t="str">
            <v>ABRIGO PROVISÓRIO C/1 PAVIMENTO P/ALOJAMENTO E DEPÓSITO</v>
          </cell>
          <cell r="F43" t="str">
            <v>M²</v>
          </cell>
          <cell r="G43">
            <v>585.87</v>
          </cell>
        </row>
        <row r="44">
          <cell r="B44" t="str">
            <v>C0003</v>
          </cell>
          <cell r="C44" t="str">
            <v>ABRIGO PROVISÓRIO C/2 PAVIMENTOS P/ALOJAMENTO E DEPÓSITO</v>
          </cell>
          <cell r="F44" t="str">
            <v>M²</v>
          </cell>
          <cell r="G44">
            <v>544.46</v>
          </cell>
        </row>
        <row r="45">
          <cell r="B45" t="str">
            <v>C0043</v>
          </cell>
          <cell r="C45" t="str">
            <v>ALOJAMENTO</v>
          </cell>
          <cell r="F45" t="str">
            <v>M²</v>
          </cell>
          <cell r="G45">
            <v>181.08</v>
          </cell>
        </row>
        <row r="46">
          <cell r="B46" t="str">
            <v>C0369</v>
          </cell>
          <cell r="C46" t="str">
            <v>BARRACÃO ABERTO</v>
          </cell>
          <cell r="F46" t="str">
            <v>M²</v>
          </cell>
          <cell r="G46">
            <v>93.45</v>
          </cell>
        </row>
        <row r="47">
          <cell r="B47" t="str">
            <v>C0370</v>
          </cell>
          <cell r="C47" t="str">
            <v>BARRACÃO PARA ESCRITÓRIO TIPO A1</v>
          </cell>
          <cell r="F47" t="str">
            <v>UN</v>
          </cell>
          <cell r="G47">
            <v>3766.22</v>
          </cell>
        </row>
        <row r="48">
          <cell r="B48" t="str">
            <v>C0371</v>
          </cell>
          <cell r="C48" t="str">
            <v>BARRACÃO PARA ESCRITÓRIO TIPO A2</v>
          </cell>
          <cell r="F48" t="str">
            <v>UN</v>
          </cell>
          <cell r="G48">
            <v>6325.17</v>
          </cell>
        </row>
        <row r="49">
          <cell r="B49" t="str">
            <v>C0372</v>
          </cell>
          <cell r="C49" t="str">
            <v>BARRACÃO PARA ESCRITÓRIO TIPO A3</v>
          </cell>
          <cell r="F49" t="str">
            <v>UN</v>
          </cell>
          <cell r="G49">
            <v>9893.31</v>
          </cell>
        </row>
        <row r="50">
          <cell r="B50" t="str">
            <v>C0373</v>
          </cell>
          <cell r="C50" t="str">
            <v>BARRACÃO PARA ESCRITÓRIO TIPO A4</v>
          </cell>
          <cell r="F50" t="str">
            <v>UN</v>
          </cell>
          <cell r="G50">
            <v>13537.39</v>
          </cell>
        </row>
        <row r="51">
          <cell r="B51" t="str">
            <v>C0374</v>
          </cell>
          <cell r="C51" t="str">
            <v>BARRACÃO PARA ESCRITÓRIO TIPO A5</v>
          </cell>
          <cell r="F51" t="str">
            <v>UN</v>
          </cell>
          <cell r="G51">
            <v>18437.04</v>
          </cell>
        </row>
        <row r="52">
          <cell r="B52" t="str">
            <v>C2831</v>
          </cell>
          <cell r="C52" t="str">
            <v>FOSSA SUMIDOURO PARA BARRACÃO</v>
          </cell>
          <cell r="F52" t="str">
            <v>UN</v>
          </cell>
          <cell r="G52">
            <v>1459.01</v>
          </cell>
        </row>
        <row r="53">
          <cell r="B53" t="str">
            <v>C2851</v>
          </cell>
          <cell r="C53" t="str">
            <v>INSTALAÇÕES PROVISÓRIAS DE ÁGUA</v>
          </cell>
          <cell r="F53" t="str">
            <v>UN</v>
          </cell>
          <cell r="G53">
            <v>901.58</v>
          </cell>
        </row>
        <row r="54">
          <cell r="B54" t="str">
            <v>C2849</v>
          </cell>
          <cell r="C54" t="str">
            <v>INSTALAÇÕES PROVISÓRIAS DE ESGOTO</v>
          </cell>
          <cell r="F54" t="str">
            <v>UN</v>
          </cell>
          <cell r="G54">
            <v>206</v>
          </cell>
        </row>
        <row r="55">
          <cell r="B55" t="str">
            <v>C2850</v>
          </cell>
          <cell r="C55" t="str">
            <v>INSTALAÇÕES PROVISÓRIAS DE LUZ , FORÇA,TELEFONE E LÓGICA</v>
          </cell>
          <cell r="F55" t="str">
            <v>UN</v>
          </cell>
          <cell r="G55">
            <v>1510.9</v>
          </cell>
        </row>
        <row r="56">
          <cell r="B56" t="str">
            <v>C1622</v>
          </cell>
          <cell r="C56" t="str">
            <v>LIGAÇÃO PROVISÓRIA DE ÁGUA E SANITÁRIO</v>
          </cell>
          <cell r="F56" t="str">
            <v>UN</v>
          </cell>
          <cell r="G56">
            <v>1778.22</v>
          </cell>
        </row>
        <row r="57">
          <cell r="B57" t="str">
            <v>C1794</v>
          </cell>
          <cell r="C57" t="str">
            <v>MOBILIZAÇÃO E DESMOBILIZAÇÃO DE EQUIPAMENTOS EM CAMINHÃO EQUIPADO C/ GUINDASTE</v>
          </cell>
          <cell r="F57" t="str">
            <v>KM</v>
          </cell>
          <cell r="G57">
            <v>3.92</v>
          </cell>
        </row>
        <row r="59">
          <cell r="B59" t="str">
            <v>C3375</v>
          </cell>
          <cell r="C59" t="str">
            <v>MOBILIZAÇÃO E DESMOBILIZAÇÃO DE EQUIPAMENTOS EM CAVALO MECÂNICO C/ PRANCHA DE 3 EIXOS</v>
          </cell>
          <cell r="F59" t="str">
            <v>KM</v>
          </cell>
          <cell r="G59">
            <v>5.36</v>
          </cell>
        </row>
        <row r="61">
          <cell r="B61" t="str">
            <v>C4541</v>
          </cell>
          <cell r="C61" t="str">
            <v>PLACA PADRÃO DE OBRA, TIPO BANNER</v>
          </cell>
          <cell r="F61" t="str">
            <v>M²</v>
          </cell>
          <cell r="G61">
            <v>231.43</v>
          </cell>
        </row>
        <row r="62">
          <cell r="B62" t="str">
            <v>C1937</v>
          </cell>
          <cell r="C62" t="str">
            <v>PLACAS PADRÃO DE OBRA</v>
          </cell>
          <cell r="F62" t="str">
            <v>M²</v>
          </cell>
          <cell r="G62">
            <v>128.31</v>
          </cell>
        </row>
        <row r="63">
          <cell r="B63" t="str">
            <v>C2936</v>
          </cell>
          <cell r="C63" t="str">
            <v>REFEITÓRIOS</v>
          </cell>
          <cell r="F63" t="str">
            <v>M²</v>
          </cell>
          <cell r="G63">
            <v>197.64</v>
          </cell>
        </row>
        <row r="64">
          <cell r="B64" t="str">
            <v>C2946</v>
          </cell>
          <cell r="C64" t="str">
            <v>SANITÁRIOS E CHUVEIROS</v>
          </cell>
          <cell r="F64" t="str">
            <v>M²</v>
          </cell>
          <cell r="G64">
            <v>149.29</v>
          </cell>
        </row>
        <row r="65">
          <cell r="B65" t="str">
            <v>C2316</v>
          </cell>
          <cell r="C65" t="str">
            <v>TAPUME DE CHAPA DE MADEIRA COMPENSADA E= 6mm C/ABERTURA E PORTÃO</v>
          </cell>
          <cell r="F65" t="str">
            <v>M²</v>
          </cell>
          <cell r="G65">
            <v>79.459999999999994</v>
          </cell>
        </row>
        <row r="66">
          <cell r="B66" t="str">
            <v>C3974</v>
          </cell>
          <cell r="C66" t="str">
            <v>TAPUME DE ESTRUTURA DE MADEIRA C/ FECHAMENTO EM CHAPA DE AÇO GALVANIZADO DE 0,3 mm e ALTURA DE 2 M</v>
          </cell>
          <cell r="F66" t="str">
            <v>M²</v>
          </cell>
          <cell r="G66">
            <v>140.47</v>
          </cell>
        </row>
        <row r="68">
          <cell r="B68" t="str">
            <v>C2317</v>
          </cell>
          <cell r="C68" t="str">
            <v>TAPUME DE TÁBUAS DE 3.ª C/ABERTURA E PORTÃO</v>
          </cell>
          <cell r="F68" t="str">
            <v>M²</v>
          </cell>
          <cell r="G68">
            <v>86.58</v>
          </cell>
        </row>
        <row r="69">
          <cell r="B69" t="str">
            <v>C2318</v>
          </cell>
          <cell r="C69" t="str">
            <v>TAPUME DE TÁBUAS DE 3.ª SOBREPOSTAS</v>
          </cell>
          <cell r="F69" t="str">
            <v>M²</v>
          </cell>
          <cell r="G69">
            <v>74.09</v>
          </cell>
        </row>
        <row r="70">
          <cell r="B70" t="str">
            <v>LOCAÇÃO DA OBRA</v>
          </cell>
          <cell r="G70">
            <v>566.95000000000005</v>
          </cell>
        </row>
        <row r="71">
          <cell r="B71" t="str">
            <v>C1630</v>
          </cell>
          <cell r="C71" t="str">
            <v>LOCAÇÃO DA OBRA - EXECUÇÃO DE GABARITO</v>
          </cell>
          <cell r="F71" t="str">
            <v>M²</v>
          </cell>
          <cell r="G71">
            <v>4.12</v>
          </cell>
        </row>
        <row r="72">
          <cell r="B72" t="str">
            <v>C2872</v>
          </cell>
          <cell r="C72" t="str">
            <v>LOCAÇÃO DA OBRA COM AUXÍLIO TOPOGRÁFICO (ÁREA &gt;5000 M²)</v>
          </cell>
          <cell r="F72" t="str">
            <v>HA</v>
          </cell>
          <cell r="G72">
            <v>554.49</v>
          </cell>
        </row>
        <row r="73">
          <cell r="B73" t="str">
            <v>C2873</v>
          </cell>
          <cell r="C73" t="str">
            <v>LOCAÇÃO DA OBRA COM AUXÍLIO TOPOGRÁFICO (ÁREA ATÉ 5000 M²)</v>
          </cell>
          <cell r="F73" t="str">
            <v>M²</v>
          </cell>
          <cell r="G73">
            <v>0.28999999999999998</v>
          </cell>
        </row>
        <row r="74">
          <cell r="B74" t="str">
            <v>C2874</v>
          </cell>
          <cell r="C74" t="str">
            <v>LOCAÇÃO DE REDE DE ÁGUA</v>
          </cell>
          <cell r="F74" t="str">
            <v>M</v>
          </cell>
          <cell r="G74">
            <v>0.17</v>
          </cell>
        </row>
        <row r="75">
          <cell r="B75" t="str">
            <v>C0774</v>
          </cell>
          <cell r="C75" t="str">
            <v>LOCAÇÃO DE OBRAS EM MAR</v>
          </cell>
          <cell r="F75" t="str">
            <v>M²</v>
          </cell>
          <cell r="G75">
            <v>0.44</v>
          </cell>
        </row>
        <row r="76">
          <cell r="B76" t="str">
            <v>C0775</v>
          </cell>
          <cell r="C76" t="str">
            <v>LOCAÇÃO DE JAZIDAS EM MAR</v>
          </cell>
          <cell r="F76" t="str">
            <v>M²</v>
          </cell>
          <cell r="G76">
            <v>0.51</v>
          </cell>
        </row>
        <row r="77">
          <cell r="B77" t="str">
            <v>C2875</v>
          </cell>
          <cell r="C77" t="str">
            <v>LOCAÇÃO E NIVELAMENTO DE ADUTORA</v>
          </cell>
          <cell r="F77" t="str">
            <v>M</v>
          </cell>
          <cell r="G77">
            <v>1.69</v>
          </cell>
        </row>
        <row r="78">
          <cell r="B78" t="str">
            <v>C2876</v>
          </cell>
          <cell r="C78" t="str">
            <v>LOCAÇÃO E NIVELAMENTO DE REDE DE ESGOTO/EMISSÁRIO/DRENAGEM</v>
          </cell>
          <cell r="F78" t="str">
            <v>M</v>
          </cell>
          <cell r="G78">
            <v>2.2999999999999998</v>
          </cell>
        </row>
        <row r="79">
          <cell r="B79" t="str">
            <v>C3528</v>
          </cell>
          <cell r="C79" t="str">
            <v>MUTIRÃO MISTO - LOCAÇÃO DA OBRA - EXECUÇÃO DE GABARITO</v>
          </cell>
          <cell r="F79" t="str">
            <v>M²</v>
          </cell>
          <cell r="G79">
            <v>2.93</v>
          </cell>
        </row>
        <row r="80">
          <cell r="B80" t="str">
            <v>DEMOLIÇÕES E RETIRADAS</v>
          </cell>
          <cell r="G80">
            <v>2784.7</v>
          </cell>
        </row>
        <row r="81">
          <cell r="B81" t="str">
            <v>C2992</v>
          </cell>
          <cell r="C81" t="str">
            <v>DEMOLIÇÃO DE ALVENARIA DE PEDRA COM REMOÇÃO LATERAL</v>
          </cell>
          <cell r="F81" t="str">
            <v>M³</v>
          </cell>
          <cell r="G81">
            <v>93.41</v>
          </cell>
        </row>
        <row r="82">
          <cell r="B82" t="str">
            <v>C1042</v>
          </cell>
          <cell r="C82" t="str">
            <v>DEMOLIÇÃO DE ALVENARIA DE TIJOLOS  C/ REAPROVEITAMENTO</v>
          </cell>
          <cell r="F82" t="str">
            <v>M³</v>
          </cell>
          <cell r="G82">
            <v>62.84</v>
          </cell>
        </row>
        <row r="83">
          <cell r="B83" t="str">
            <v>C1043</v>
          </cell>
          <cell r="C83" t="str">
            <v>DEMOLIÇÃO DE ALVENARIA DE TIJOLOS S/ REAPROVEITAMENTO</v>
          </cell>
          <cell r="F83" t="str">
            <v>M³</v>
          </cell>
          <cell r="G83">
            <v>31.42</v>
          </cell>
        </row>
        <row r="84">
          <cell r="B84" t="str">
            <v>C1044</v>
          </cell>
          <cell r="C84" t="str">
            <v>DEMOLIÇÃO DE CALHAS</v>
          </cell>
          <cell r="F84" t="str">
            <v>M</v>
          </cell>
          <cell r="G84">
            <v>11.82</v>
          </cell>
        </row>
        <row r="85">
          <cell r="B85" t="str">
            <v>C1045</v>
          </cell>
          <cell r="C85" t="str">
            <v>DEMOLIÇÃO DE COBERTURA C/TELHAS CERÂMICAS</v>
          </cell>
          <cell r="F85" t="str">
            <v>M²</v>
          </cell>
          <cell r="G85">
            <v>6.28</v>
          </cell>
        </row>
        <row r="86">
          <cell r="B86" t="str">
            <v>C1046</v>
          </cell>
          <cell r="C86" t="str">
            <v>DEMOLIÇÃO DE COBERTURA C/TELHAS ONDULADAS DE FIBROCIMENTO</v>
          </cell>
          <cell r="F86" t="str">
            <v>M²</v>
          </cell>
          <cell r="G86">
            <v>2.62</v>
          </cell>
        </row>
        <row r="87">
          <cell r="B87" t="str">
            <v>C1047</v>
          </cell>
          <cell r="C87" t="str">
            <v>DEMOLIÇÃO DE COBOGÓS</v>
          </cell>
          <cell r="F87" t="str">
            <v>M²</v>
          </cell>
          <cell r="G87">
            <v>17.73</v>
          </cell>
        </row>
        <row r="88">
          <cell r="B88" t="str">
            <v>C1048</v>
          </cell>
          <cell r="C88" t="str">
            <v>DEMOLIÇÃO DE CONCRETO ARMADO C/MARTELETE PNEUMÁTICO</v>
          </cell>
          <cell r="F88" t="str">
            <v>M³</v>
          </cell>
          <cell r="G88">
            <v>359.37</v>
          </cell>
        </row>
        <row r="89">
          <cell r="B89" t="str">
            <v>C1049</v>
          </cell>
          <cell r="C89" t="str">
            <v>DEMOLIÇÃO DE CONCRETO SIMPLES</v>
          </cell>
          <cell r="F89" t="str">
            <v>M³</v>
          </cell>
          <cell r="G89">
            <v>136.13999999999999</v>
          </cell>
        </row>
        <row r="90">
          <cell r="B90" t="str">
            <v>C1058</v>
          </cell>
          <cell r="C90" t="str">
            <v>DEMOLIÇÃO DE DEGRAUS DE PEDRA</v>
          </cell>
          <cell r="F90" t="str">
            <v>M</v>
          </cell>
          <cell r="G90">
            <v>16.760000000000002</v>
          </cell>
        </row>
        <row r="91">
          <cell r="B91" t="str">
            <v>C1050</v>
          </cell>
          <cell r="C91" t="str">
            <v>DEMOLIÇÃO DE DIVISÓRIA LEVE</v>
          </cell>
          <cell r="F91" t="str">
            <v>M²</v>
          </cell>
          <cell r="G91">
            <v>15.86</v>
          </cell>
        </row>
        <row r="92">
          <cell r="B92" t="str">
            <v>C1051</v>
          </cell>
          <cell r="C92" t="str">
            <v>DEMOLIÇÃO DE DIVISÓRIA OUTRAS (PRÉ MOLDADO)</v>
          </cell>
          <cell r="F92" t="str">
            <v>M²</v>
          </cell>
          <cell r="G92">
            <v>20.65</v>
          </cell>
        </row>
        <row r="93">
          <cell r="B93" t="str">
            <v>C1052</v>
          </cell>
          <cell r="C93" t="str">
            <v>DEMOLIÇÃO DE ESTRUTURA DE MADEIRA P/TELHADOS</v>
          </cell>
          <cell r="F93" t="str">
            <v>M²</v>
          </cell>
          <cell r="G93">
            <v>15.36</v>
          </cell>
        </row>
        <row r="94">
          <cell r="B94" t="str">
            <v>C1053</v>
          </cell>
          <cell r="C94" t="str">
            <v>DEMOLIÇÃO DE ESTRUTURA METÁLICA</v>
          </cell>
          <cell r="F94" t="str">
            <v>M²</v>
          </cell>
          <cell r="G94">
            <v>17.73</v>
          </cell>
        </row>
        <row r="95">
          <cell r="B95" t="str">
            <v>C1054</v>
          </cell>
          <cell r="C95" t="str">
            <v>DEMOLIÇÃO DE FORRO DE PVC</v>
          </cell>
          <cell r="F95" t="str">
            <v>M²</v>
          </cell>
          <cell r="G95">
            <v>7.85</v>
          </cell>
        </row>
        <row r="96">
          <cell r="B96" t="str">
            <v>C1055</v>
          </cell>
          <cell r="C96" t="str">
            <v>DEMOLIÇÃO DE FORRO DE TÁBUAS DE PINHO</v>
          </cell>
          <cell r="F96" t="str">
            <v>M²</v>
          </cell>
          <cell r="G96">
            <v>3.55</v>
          </cell>
        </row>
        <row r="97">
          <cell r="B97" t="str">
            <v>C1056</v>
          </cell>
          <cell r="C97" t="str">
            <v>DEMOLIÇÃO DE FORRO DE GESSO</v>
          </cell>
          <cell r="F97" t="str">
            <v>M²</v>
          </cell>
          <cell r="G97">
            <v>2.08</v>
          </cell>
        </row>
        <row r="98">
          <cell r="B98" t="str">
            <v>C1057</v>
          </cell>
          <cell r="C98" t="str">
            <v>DEMOLIÇÃO DE FORRO PACOTE</v>
          </cell>
          <cell r="F98" t="str">
            <v>M²</v>
          </cell>
          <cell r="G98">
            <v>5.24</v>
          </cell>
        </row>
        <row r="99">
          <cell r="B99" t="str">
            <v>C2993</v>
          </cell>
          <cell r="C99" t="str">
            <v>DEMOLIÇÃO DE FORRO DE LAMBRI</v>
          </cell>
          <cell r="F99" t="str">
            <v>M²</v>
          </cell>
          <cell r="G99">
            <v>3.55</v>
          </cell>
        </row>
        <row r="100">
          <cell r="B100" t="str">
            <v>C1061</v>
          </cell>
          <cell r="C100" t="str">
            <v>DEMOLIÇÃO DE LOUÇA SANITÁRIA</v>
          </cell>
          <cell r="F100" t="str">
            <v>UN</v>
          </cell>
          <cell r="G100">
            <v>10.86</v>
          </cell>
        </row>
        <row r="101">
          <cell r="B101" t="str">
            <v>C1062</v>
          </cell>
          <cell r="C101" t="str">
            <v>DEMOLIÇÃO DE PAVIMENTAÇÃO ASFÁLTICA C/MARTELETE PNEUMÁTICO</v>
          </cell>
          <cell r="F101" t="str">
            <v>M²</v>
          </cell>
          <cell r="G101">
            <v>14.48</v>
          </cell>
        </row>
        <row r="102">
          <cell r="B102" t="str">
            <v>C1063</v>
          </cell>
          <cell r="C102" t="str">
            <v>DEMOLIÇÃO DE PÉRGOLAS OU BRISES</v>
          </cell>
          <cell r="F102" t="str">
            <v>M³</v>
          </cell>
          <cell r="G102">
            <v>136.13999999999999</v>
          </cell>
        </row>
        <row r="103">
          <cell r="B103" t="str">
            <v>C1064</v>
          </cell>
          <cell r="C103" t="str">
            <v>DEMOLIÇÃO DE PISO CERÂMICO</v>
          </cell>
          <cell r="F103" t="str">
            <v>M²</v>
          </cell>
          <cell r="G103">
            <v>7.33</v>
          </cell>
        </row>
        <row r="104">
          <cell r="B104" t="str">
            <v>C1065</v>
          </cell>
          <cell r="C104" t="str">
            <v>DEMOLIÇÃO DE PISO CERÂMICO SOBRE LASTRO DE CONCRETO</v>
          </cell>
          <cell r="F104" t="str">
            <v>M²</v>
          </cell>
          <cell r="G104">
            <v>14.66</v>
          </cell>
        </row>
        <row r="105">
          <cell r="B105" t="str">
            <v>C1066</v>
          </cell>
          <cell r="C105" t="str">
            <v>DEMOLIÇÃO DE PISO CIMENTADO SOBRE LASTRO DE CONCRETO</v>
          </cell>
          <cell r="F105" t="str">
            <v>M²</v>
          </cell>
          <cell r="G105">
            <v>13.61</v>
          </cell>
        </row>
        <row r="106">
          <cell r="B106" t="str">
            <v>C2716</v>
          </cell>
          <cell r="C106" t="str">
            <v>DEMOLIÇÃO DE PISO DE LADRILHO</v>
          </cell>
          <cell r="F106" t="str">
            <v>M²</v>
          </cell>
          <cell r="G106">
            <v>9.1300000000000008</v>
          </cell>
        </row>
        <row r="107">
          <cell r="B107" t="str">
            <v>C1067</v>
          </cell>
          <cell r="C107" t="str">
            <v>DEMOLIÇÃO DE PISO DE TÁBUAS DE PEROBA</v>
          </cell>
          <cell r="F107" t="str">
            <v>M²</v>
          </cell>
          <cell r="G107">
            <v>10.64</v>
          </cell>
        </row>
        <row r="108">
          <cell r="B108" t="str">
            <v>C1068</v>
          </cell>
          <cell r="C108" t="str">
            <v>DEMOLIÇÃO DE PISO E VIGAS DE MADEIRA</v>
          </cell>
          <cell r="F108" t="str">
            <v>M²</v>
          </cell>
          <cell r="G108">
            <v>14.18</v>
          </cell>
        </row>
        <row r="109">
          <cell r="B109" t="str">
            <v>C1069</v>
          </cell>
          <cell r="C109" t="str">
            <v>DEMOLIÇÃO DE PISO INDUSTRIAL</v>
          </cell>
          <cell r="F109" t="str">
            <v>M²</v>
          </cell>
          <cell r="G109">
            <v>28.07</v>
          </cell>
        </row>
        <row r="110">
          <cell r="B110" t="str">
            <v>C1070</v>
          </cell>
          <cell r="C110" t="str">
            <v>DEMOLIÇÃO DE REVESTIMENTO C/ARGAMASSA</v>
          </cell>
          <cell r="F110" t="str">
            <v>M²</v>
          </cell>
          <cell r="G110">
            <v>5.24</v>
          </cell>
        </row>
        <row r="111">
          <cell r="B111" t="str">
            <v>C1071</v>
          </cell>
          <cell r="C111" t="str">
            <v>DEMOLIÇÃO DE REVESTIMENTO C/AZULEJOS</v>
          </cell>
          <cell r="F111" t="str">
            <v>M²</v>
          </cell>
          <cell r="G111">
            <v>26.18</v>
          </cell>
        </row>
        <row r="112">
          <cell r="B112" t="str">
            <v>C1074</v>
          </cell>
          <cell r="C112" t="str">
            <v>DEMOLIÇÃO DE REVESTIMENTO C/CERÂMICAS</v>
          </cell>
          <cell r="F112" t="str">
            <v>M²</v>
          </cell>
          <cell r="G112">
            <v>26.18</v>
          </cell>
        </row>
        <row r="113">
          <cell r="B113" t="str">
            <v>C1072</v>
          </cell>
          <cell r="C113" t="str">
            <v>DEMOLIÇÃO DE REVESTIMENTO C/LAMBRIS</v>
          </cell>
          <cell r="F113" t="str">
            <v>M²</v>
          </cell>
          <cell r="G113">
            <v>26.18</v>
          </cell>
        </row>
        <row r="114">
          <cell r="B114" t="str">
            <v>C1073</v>
          </cell>
          <cell r="C114" t="str">
            <v>DEMOLIÇÃO DE REVESTIMENTO C/ PEDRAS NATURAIS</v>
          </cell>
          <cell r="F114" t="str">
            <v>M²</v>
          </cell>
          <cell r="G114">
            <v>30.35</v>
          </cell>
        </row>
        <row r="115">
          <cell r="B115" t="str">
            <v>C1075</v>
          </cell>
          <cell r="C115" t="str">
            <v>DEMOLIÇÃO DE SARJETA OU SARJETÃO DE CONCRETO</v>
          </cell>
          <cell r="F115" t="str">
            <v>M²</v>
          </cell>
          <cell r="G115">
            <v>8.3800000000000008</v>
          </cell>
        </row>
        <row r="116">
          <cell r="B116" t="str">
            <v>C1076</v>
          </cell>
          <cell r="C116" t="str">
            <v>DEMOLIÇÃO DE SOLEIRAS, PEITORIS E DEGRAUS</v>
          </cell>
          <cell r="F116" t="str">
            <v>M</v>
          </cell>
          <cell r="G116">
            <v>13.61</v>
          </cell>
        </row>
        <row r="117">
          <cell r="B117" t="str">
            <v>C1077</v>
          </cell>
          <cell r="C117" t="str">
            <v>DEMOLIÇÃO DE VIGAS DE FERRO</v>
          </cell>
          <cell r="F117" t="str">
            <v>KG</v>
          </cell>
          <cell r="G117">
            <v>0.16</v>
          </cell>
        </row>
        <row r="118">
          <cell r="B118" t="str">
            <v>C3064</v>
          </cell>
          <cell r="C118" t="str">
            <v>DEMOLIÇÃO E REMOÇÃO DE PAVIMENTO EM PARALELEPIPEDO E POLIÉDRICO</v>
          </cell>
          <cell r="F118" t="str">
            <v>M²</v>
          </cell>
          <cell r="G118">
            <v>4.5599999999999996</v>
          </cell>
        </row>
        <row r="119">
          <cell r="B119" t="str">
            <v>C3063</v>
          </cell>
          <cell r="C119" t="str">
            <v>DEMOLIÇÃO E REMOÇÃO DE PAREDES DE TAIPA</v>
          </cell>
          <cell r="F119" t="str">
            <v>M²</v>
          </cell>
          <cell r="G119">
            <v>15.21</v>
          </cell>
        </row>
        <row r="120">
          <cell r="B120" t="str">
            <v>C2717</v>
          </cell>
          <cell r="C120" t="str">
            <v>DEMOLIÇÃO MANUAL DE CONCRETO ARMADO</v>
          </cell>
          <cell r="F120" t="str">
            <v>M³</v>
          </cell>
          <cell r="G120">
            <v>251.34</v>
          </cell>
        </row>
        <row r="121">
          <cell r="B121" t="str">
            <v>C3103</v>
          </cell>
          <cell r="C121" t="str">
            <v>REMOÇÃO DE BUEIROS EXISTENTES</v>
          </cell>
          <cell r="F121" t="str">
            <v>M</v>
          </cell>
          <cell r="G121">
            <v>73.010000000000005</v>
          </cell>
        </row>
        <row r="122">
          <cell r="B122" t="str">
            <v>C3104</v>
          </cell>
          <cell r="C122" t="str">
            <v>REMOÇÃO DE CERCAS</v>
          </cell>
          <cell r="F122" t="str">
            <v>M</v>
          </cell>
          <cell r="G122">
            <v>0.23</v>
          </cell>
        </row>
        <row r="123">
          <cell r="B123" t="str">
            <v>C2197</v>
          </cell>
          <cell r="C123" t="str">
            <v>REMOÇÃO DE PINTURA ANTIGA A CAL</v>
          </cell>
          <cell r="F123" t="str">
            <v>M²</v>
          </cell>
          <cell r="G123">
            <v>1.83</v>
          </cell>
        </row>
        <row r="124">
          <cell r="B124" t="str">
            <v>C2198</v>
          </cell>
          <cell r="C124" t="str">
            <v>REMOÇÃO DE PINTURA ANTIGA À TEMPERA</v>
          </cell>
          <cell r="F124" t="str">
            <v>M²</v>
          </cell>
          <cell r="G124">
            <v>2.74</v>
          </cell>
        </row>
        <row r="125">
          <cell r="B125" t="str">
            <v>C3038</v>
          </cell>
          <cell r="C125" t="str">
            <v>RETIRADA DE CAIXA DE AR CONDICIONADO</v>
          </cell>
          <cell r="F125" t="str">
            <v>UN</v>
          </cell>
          <cell r="G125">
            <v>45.18</v>
          </cell>
        </row>
        <row r="126">
          <cell r="B126" t="str">
            <v>C3039</v>
          </cell>
          <cell r="C126" t="str">
            <v>RETIRADA DE CARPETE S/REAPROVEITAMENTO</v>
          </cell>
          <cell r="F126" t="str">
            <v>M²</v>
          </cell>
          <cell r="G126">
            <v>2.2799999999999998</v>
          </cell>
        </row>
        <row r="127">
          <cell r="B127" t="str">
            <v>C3376</v>
          </cell>
          <cell r="C127" t="str">
            <v>RETIRADA DE COLETOR EM CONCRETO ATÉ 400mm</v>
          </cell>
          <cell r="F127" t="str">
            <v>M</v>
          </cell>
          <cell r="G127">
            <v>26.62</v>
          </cell>
        </row>
        <row r="128">
          <cell r="B128" t="str">
            <v>C2206</v>
          </cell>
          <cell r="C128" t="str">
            <v>RETIRADA DE ESQUADRIAS METÁLICAS</v>
          </cell>
          <cell r="F128" t="str">
            <v>M²</v>
          </cell>
          <cell r="G128">
            <v>5.24</v>
          </cell>
        </row>
        <row r="129">
          <cell r="B129" t="str">
            <v>C3040</v>
          </cell>
          <cell r="C129" t="str">
            <v>RETIRADA DE GRADE DE FERRO</v>
          </cell>
          <cell r="F129" t="str">
            <v>M²</v>
          </cell>
          <cell r="G129">
            <v>4.5199999999999996</v>
          </cell>
        </row>
        <row r="130">
          <cell r="B130" t="str">
            <v>C2207</v>
          </cell>
          <cell r="C130" t="str">
            <v>RETIRADA DE GUIAS PRÉ FABRICADAS DE CONCRETO</v>
          </cell>
          <cell r="F130" t="str">
            <v>M</v>
          </cell>
          <cell r="G130">
            <v>5.24</v>
          </cell>
        </row>
        <row r="131">
          <cell r="B131" t="str">
            <v>C3373</v>
          </cell>
          <cell r="C131" t="str">
            <v>RETIRADA DE MEIO FIO DE PEDRA GRANÍTICA</v>
          </cell>
          <cell r="F131" t="str">
            <v>M</v>
          </cell>
          <cell r="G131">
            <v>5.24</v>
          </cell>
        </row>
        <row r="132">
          <cell r="B132" t="str">
            <v>C2938</v>
          </cell>
          <cell r="C132" t="str">
            <v>RETIRADA DE PAVIMENTAÇÃO ASFÁLTICA COM BASE EM PEDRA</v>
          </cell>
          <cell r="F132" t="str">
            <v>M²</v>
          </cell>
          <cell r="G132">
            <v>18.62</v>
          </cell>
        </row>
        <row r="133">
          <cell r="B133" t="str">
            <v>C2939</v>
          </cell>
          <cell r="C133" t="str">
            <v>RETIRADA DE PAVIMENTAÇÃO EM BLOCO DE CONCRETO</v>
          </cell>
          <cell r="F133" t="str">
            <v>M²</v>
          </cell>
          <cell r="G133">
            <v>5.93</v>
          </cell>
        </row>
        <row r="134">
          <cell r="B134" t="str">
            <v>C3041</v>
          </cell>
          <cell r="C134" t="str">
            <v>RETIRADA DE PAVIMENTAÇÃO EM BLOKRET C/ REMOÇÃO LATERAL</v>
          </cell>
          <cell r="F134" t="str">
            <v>M²</v>
          </cell>
          <cell r="G134">
            <v>6.28</v>
          </cell>
        </row>
        <row r="135">
          <cell r="B135" t="str">
            <v>C2940</v>
          </cell>
          <cell r="C135" t="str">
            <v>RETIRADA DE PAVIMENTAÇÃO EM PARALELEPÍPEDO OU PEDRA TOSCA</v>
          </cell>
          <cell r="F135" t="str">
            <v>M²</v>
          </cell>
          <cell r="G135">
            <v>5.48</v>
          </cell>
        </row>
        <row r="136">
          <cell r="B136" t="str">
            <v>C2941</v>
          </cell>
          <cell r="C136" t="str">
            <v>RETIRADA DE PAVIMENTAÇÃO EM PASSEIO CIMENTADO</v>
          </cell>
          <cell r="F136" t="str">
            <v>M²</v>
          </cell>
          <cell r="G136">
            <v>9.1300000000000008</v>
          </cell>
        </row>
        <row r="137">
          <cell r="B137" t="str">
            <v>C2942</v>
          </cell>
          <cell r="C137" t="str">
            <v>RETIRADA DE PAVIMENTAÇÃO EM PEDRA PORTUGUESA</v>
          </cell>
          <cell r="F137" t="str">
            <v>M²</v>
          </cell>
          <cell r="G137">
            <v>4.5599999999999996</v>
          </cell>
        </row>
        <row r="138">
          <cell r="B138" t="str">
            <v>C2209</v>
          </cell>
          <cell r="C138" t="str">
            <v>RETIRADA DE PISO PAVIFLEX</v>
          </cell>
          <cell r="F138" t="str">
            <v>M²</v>
          </cell>
          <cell r="G138">
            <v>5.91</v>
          </cell>
        </row>
        <row r="139">
          <cell r="B139" t="str">
            <v>C2210</v>
          </cell>
          <cell r="C139" t="str">
            <v>RETIRADA DE PORTAS E JANELAS, INCLUSIVE BATENTES</v>
          </cell>
          <cell r="F139" t="str">
            <v>M²</v>
          </cell>
          <cell r="G139">
            <v>8.3800000000000008</v>
          </cell>
        </row>
        <row r="140">
          <cell r="B140" t="str">
            <v>C3047</v>
          </cell>
          <cell r="C140" t="str">
            <v>RETIRADA DE TUBO PVC ENTERRADO DN=50mm</v>
          </cell>
          <cell r="F140" t="str">
            <v>M</v>
          </cell>
          <cell r="G140">
            <v>4.49</v>
          </cell>
        </row>
        <row r="141">
          <cell r="B141" t="str">
            <v>C3048</v>
          </cell>
          <cell r="C141" t="str">
            <v>RETIRADA DE TUBO PVC ENTERRADO DN=75mm</v>
          </cell>
          <cell r="F141" t="str">
            <v>M</v>
          </cell>
          <cell r="G141">
            <v>5.54</v>
          </cell>
        </row>
        <row r="142">
          <cell r="B142" t="str">
            <v>C3049</v>
          </cell>
          <cell r="C142" t="str">
            <v>RETIRADA DE TUBO PVC ENTERRADO DN=85mm</v>
          </cell>
          <cell r="F142" t="str">
            <v>M</v>
          </cell>
          <cell r="G142">
            <v>6.06</v>
          </cell>
        </row>
        <row r="143">
          <cell r="B143" t="str">
            <v>C3042</v>
          </cell>
          <cell r="C143" t="str">
            <v>RETIRADA DE TUBO PVC ENTERRADO DN=100mm</v>
          </cell>
          <cell r="F143" t="str">
            <v>M</v>
          </cell>
          <cell r="G143">
            <v>6.58</v>
          </cell>
        </row>
        <row r="144">
          <cell r="B144" t="str">
            <v>C3043</v>
          </cell>
          <cell r="C144" t="str">
            <v>RETIRADA DE TUBO PVC ENTERRADO DN=150mm</v>
          </cell>
          <cell r="F144" t="str">
            <v>M</v>
          </cell>
          <cell r="G144">
            <v>8.98</v>
          </cell>
        </row>
        <row r="145">
          <cell r="B145" t="str">
            <v>C3044</v>
          </cell>
          <cell r="C145" t="str">
            <v>RETIRADA DE TUBO PVC ENTERRADO DN=200mm</v>
          </cell>
          <cell r="F145" t="str">
            <v>M</v>
          </cell>
          <cell r="G145">
            <v>12.42</v>
          </cell>
        </row>
        <row r="146">
          <cell r="B146" t="str">
            <v>C3045</v>
          </cell>
          <cell r="C146" t="str">
            <v>RETIRADA DE TUBO PVC ENTERRADO DN=250mm</v>
          </cell>
          <cell r="F146" t="str">
            <v>M</v>
          </cell>
          <cell r="G146">
            <v>14.51</v>
          </cell>
        </row>
        <row r="147">
          <cell r="B147" t="str">
            <v>C3046</v>
          </cell>
          <cell r="C147" t="str">
            <v>RETIRADA DE TUBO PVC ENTERRADO DN=300mm</v>
          </cell>
          <cell r="F147" t="str">
            <v>M</v>
          </cell>
          <cell r="G147">
            <v>19</v>
          </cell>
        </row>
        <row r="148">
          <cell r="B148" t="str">
            <v>C3054</v>
          </cell>
          <cell r="C148" t="str">
            <v>RETIRADA DE TUBOS DE CONCRETO D=30cm</v>
          </cell>
          <cell r="F148" t="str">
            <v>M</v>
          </cell>
          <cell r="G148">
            <v>17.989999999999998</v>
          </cell>
        </row>
        <row r="149">
          <cell r="B149" t="str">
            <v>C3055</v>
          </cell>
          <cell r="C149" t="str">
            <v>RETIRADA DE TUBOS DE CONCRETO D=40cm</v>
          </cell>
          <cell r="F149" t="str">
            <v>M</v>
          </cell>
          <cell r="G149">
            <v>22.89</v>
          </cell>
        </row>
        <row r="150">
          <cell r="B150" t="str">
            <v>C3056</v>
          </cell>
          <cell r="C150" t="str">
            <v>RETIRADA DE TUBOS DE CONCRETO D=50cm</v>
          </cell>
          <cell r="F150" t="str">
            <v>M</v>
          </cell>
          <cell r="G150">
            <v>29.98</v>
          </cell>
        </row>
        <row r="151">
          <cell r="B151" t="str">
            <v>C3057</v>
          </cell>
          <cell r="C151" t="str">
            <v>RETIRADA DE TUBOS DE CONCRETO D=60cm</v>
          </cell>
          <cell r="F151" t="str">
            <v>M</v>
          </cell>
          <cell r="G151">
            <v>38.69</v>
          </cell>
        </row>
        <row r="152">
          <cell r="B152" t="str">
            <v>C3050</v>
          </cell>
          <cell r="C152" t="str">
            <v>RETIRADA DE TUBOS DE CONCRETO D=80cm</v>
          </cell>
          <cell r="F152" t="str">
            <v>M</v>
          </cell>
          <cell r="G152">
            <v>55.58</v>
          </cell>
        </row>
        <row r="153">
          <cell r="B153" t="str">
            <v>C3051</v>
          </cell>
          <cell r="C153" t="str">
            <v>RETIRADA DE TUBOS DE CONCRETO D=100cm</v>
          </cell>
          <cell r="F153" t="str">
            <v>M</v>
          </cell>
          <cell r="G153">
            <v>94.87</v>
          </cell>
        </row>
        <row r="154">
          <cell r="B154" t="str">
            <v>C3052</v>
          </cell>
          <cell r="C154" t="str">
            <v>RETIRADA DE TUBOS DE CONCRETO D=120cm</v>
          </cell>
          <cell r="F154" t="str">
            <v>M</v>
          </cell>
          <cell r="G154">
            <v>135.54</v>
          </cell>
        </row>
        <row r="155">
          <cell r="B155" t="str">
            <v>C3053</v>
          </cell>
          <cell r="C155" t="str">
            <v>RETIRADA DE TUBOS DE CONCRETO D=150cm</v>
          </cell>
          <cell r="F155" t="str">
            <v>M</v>
          </cell>
          <cell r="G155">
            <v>199.22</v>
          </cell>
        </row>
        <row r="156">
          <cell r="B156" t="str">
            <v>C3377</v>
          </cell>
          <cell r="C156" t="str">
            <v>RETIRADA DE TUBOS E CONEXÕES EM PVC JE DN 50MM</v>
          </cell>
          <cell r="F156" t="str">
            <v>M</v>
          </cell>
          <cell r="G156">
            <v>1.48</v>
          </cell>
        </row>
        <row r="157">
          <cell r="B157" t="str">
            <v>C3378</v>
          </cell>
          <cell r="C157" t="str">
            <v>RETIRADA DE TUBOS E CONEXÕES EM PVC JE DN 75MM</v>
          </cell>
          <cell r="F157" t="str">
            <v>M</v>
          </cell>
          <cell r="G157">
            <v>1.79</v>
          </cell>
        </row>
        <row r="158">
          <cell r="B158" t="str">
            <v>C3379</v>
          </cell>
          <cell r="C158" t="str">
            <v>RETIRADA DE TUBOS E CONEXÕES EM PVC JE DN 100MM</v>
          </cell>
          <cell r="F158" t="str">
            <v>M</v>
          </cell>
          <cell r="G158">
            <v>2.39</v>
          </cell>
        </row>
        <row r="159">
          <cell r="B159" t="str">
            <v>C3380</v>
          </cell>
          <cell r="C159" t="str">
            <v>RETIRADA DE TUBOS E CONEXÕES EM PVC JE DN 125MM</v>
          </cell>
          <cell r="F159" t="str">
            <v>M</v>
          </cell>
          <cell r="G159">
            <v>3</v>
          </cell>
        </row>
        <row r="160">
          <cell r="B160" t="str">
            <v>C3381</v>
          </cell>
          <cell r="C160" t="str">
            <v>RETIRADA DE TUBOS E CONEXÕES EM PVC JE DN 150MM</v>
          </cell>
          <cell r="F160" t="str">
            <v>M</v>
          </cell>
          <cell r="G160">
            <v>3.43</v>
          </cell>
        </row>
        <row r="161">
          <cell r="B161" t="str">
            <v>C3382</v>
          </cell>
          <cell r="C161" t="str">
            <v>RETIRADA DE TUBOS E CONEXÕES EM PVC JE DN 200MM</v>
          </cell>
          <cell r="F161" t="str">
            <v>M</v>
          </cell>
          <cell r="G161">
            <v>4.4800000000000004</v>
          </cell>
        </row>
        <row r="162">
          <cell r="B162" t="str">
            <v>C3383</v>
          </cell>
          <cell r="C162" t="str">
            <v>RETIRADA DE TUBOS E CONEXÕES EM PVC JE DN 250MM</v>
          </cell>
          <cell r="F162" t="str">
            <v>M</v>
          </cell>
          <cell r="G162">
            <v>5.0199999999999996</v>
          </cell>
        </row>
        <row r="163">
          <cell r="B163" t="str">
            <v>C3384</v>
          </cell>
          <cell r="C163" t="str">
            <v>RETIRADA DE TUBOS E CONEXÕES EM PVC JE DN 300MM</v>
          </cell>
          <cell r="F163" t="str">
            <v>M</v>
          </cell>
          <cell r="G163">
            <v>7.13</v>
          </cell>
        </row>
        <row r="164">
          <cell r="B164" t="str">
            <v>C3385</v>
          </cell>
          <cell r="C164" t="str">
            <v>RETIRADA DE TUBOS E CONEXÕES EM PVC JE DN 350MM</v>
          </cell>
          <cell r="F164" t="str">
            <v>M</v>
          </cell>
          <cell r="G164">
            <v>7.91</v>
          </cell>
        </row>
        <row r="165">
          <cell r="B165" t="str">
            <v>C3386</v>
          </cell>
          <cell r="C165" t="str">
            <v>RETIRADA DE TUBOS E CONEXÕES EM PVC JE DN 400MM</v>
          </cell>
          <cell r="F165" t="str">
            <v>M</v>
          </cell>
          <cell r="G165">
            <v>8.94</v>
          </cell>
        </row>
        <row r="166">
          <cell r="B166" t="str">
            <v>C3387</v>
          </cell>
          <cell r="C166" t="str">
            <v>RETIRADA DE TUBOS, PEÇAS E CONEXÕES EM FoFo JE DN 50MM</v>
          </cell>
          <cell r="F166" t="str">
            <v>M</v>
          </cell>
          <cell r="G166">
            <v>3.84</v>
          </cell>
        </row>
        <row r="167">
          <cell r="B167" t="str">
            <v>C3388</v>
          </cell>
          <cell r="C167" t="str">
            <v>RETIRADA DE TUBOS, PEÇAS E CONEXÕES EM FoFo JE DN 75MM</v>
          </cell>
          <cell r="F167" t="str">
            <v>M</v>
          </cell>
          <cell r="G167">
            <v>4.6500000000000004</v>
          </cell>
        </row>
        <row r="168">
          <cell r="B168" t="str">
            <v>C3389</v>
          </cell>
          <cell r="C168" t="str">
            <v>RETIRADA DE TUBOS, PEÇAS E CONEXÕES EM FoFo JE DN 100MM</v>
          </cell>
          <cell r="F168" t="str">
            <v>M</v>
          </cell>
          <cell r="G168">
            <v>7.64</v>
          </cell>
        </row>
        <row r="169">
          <cell r="B169" t="str">
            <v>C3390</v>
          </cell>
          <cell r="C169" t="str">
            <v>RETIRADA DE TUBOS, PEÇAS E CONEXÕES EM FoFo JE DN 150MM</v>
          </cell>
          <cell r="F169" t="str">
            <v>M</v>
          </cell>
          <cell r="G169">
            <v>10.63</v>
          </cell>
        </row>
        <row r="170">
          <cell r="B170" t="str">
            <v>C3391</v>
          </cell>
          <cell r="C170" t="str">
            <v>RETIRADA DE TUBOS, PEÇAS E CONEXÕES EM FoFo JE DN 200MM</v>
          </cell>
          <cell r="F170" t="str">
            <v>M</v>
          </cell>
          <cell r="G170">
            <v>12.21</v>
          </cell>
        </row>
        <row r="171">
          <cell r="B171" t="str">
            <v>C3392</v>
          </cell>
          <cell r="C171" t="str">
            <v>RETIRADA DE TUBOS, PEÇAS E CONEXÕES EM FoFo JE DN 250MM</v>
          </cell>
          <cell r="F171" t="str">
            <v>M</v>
          </cell>
          <cell r="G171">
            <v>15.32</v>
          </cell>
        </row>
        <row r="172">
          <cell r="B172" t="str">
            <v>C3393</v>
          </cell>
          <cell r="C172" t="str">
            <v>RETIRADA DE TUBOS, PEÇAS E CONEXÕES EM FoFo JE DN 300MM</v>
          </cell>
          <cell r="F172" t="str">
            <v>M</v>
          </cell>
          <cell r="G172">
            <v>19.41</v>
          </cell>
        </row>
        <row r="173">
          <cell r="B173" t="str">
            <v>C3394</v>
          </cell>
          <cell r="C173" t="str">
            <v>RETIRADA DE TUBOS, PEÇAS E CONEXÕES EM FoFo JE DN 350MM</v>
          </cell>
          <cell r="F173" t="str">
            <v>M</v>
          </cell>
          <cell r="G173">
            <v>23.21</v>
          </cell>
        </row>
        <row r="174">
          <cell r="B174" t="str">
            <v>C3395</v>
          </cell>
          <cell r="C174" t="str">
            <v>RETIRADA DE TUBOS, PEÇAS E CONEXÕES EM FoFo JE DN 400MM</v>
          </cell>
          <cell r="F174" t="str">
            <v>M</v>
          </cell>
          <cell r="G174">
            <v>26.62</v>
          </cell>
        </row>
        <row r="175">
          <cell r="B175" t="str">
            <v>C3396</v>
          </cell>
          <cell r="C175" t="str">
            <v>RETIRADA DE TUBOS, PEÇAS E CONEXÕES EM FoFo JE DN 450MM</v>
          </cell>
          <cell r="F175" t="str">
            <v>M</v>
          </cell>
          <cell r="G175">
            <v>34.1</v>
          </cell>
        </row>
        <row r="176">
          <cell r="B176" t="str">
            <v>C3397</v>
          </cell>
          <cell r="C176" t="str">
            <v>RETIRADA DE TUBOS, PEÇAS E CONEXÕES EM FoFo JE DN 500MM</v>
          </cell>
          <cell r="F176" t="str">
            <v>M</v>
          </cell>
          <cell r="G176">
            <v>41.59</v>
          </cell>
        </row>
        <row r="177">
          <cell r="B177" t="str">
            <v>C3398</v>
          </cell>
          <cell r="C177" t="str">
            <v>RETIRADA DE TUBOS, PEÇAS E CONEXÕES EM FoFo JE DN 600MM</v>
          </cell>
          <cell r="F177" t="str">
            <v>M</v>
          </cell>
          <cell r="G177">
            <v>48.75</v>
          </cell>
        </row>
        <row r="178">
          <cell r="B178" t="str">
            <v>C3399</v>
          </cell>
          <cell r="C178" t="str">
            <v>RETIRADA DE TUBOS, PEÇAS E CONEXÕES EM FoFo JE DN 700MM</v>
          </cell>
          <cell r="F178" t="str">
            <v>M</v>
          </cell>
          <cell r="G178">
            <v>62.51</v>
          </cell>
        </row>
        <row r="179">
          <cell r="B179" t="str">
            <v>C2211</v>
          </cell>
          <cell r="C179" t="str">
            <v>RETIRADA DE VIDROS C/ REAPROVEITAMENTO</v>
          </cell>
          <cell r="F179" t="str">
            <v>M²</v>
          </cell>
          <cell r="G179">
            <v>23.16</v>
          </cell>
        </row>
        <row r="180">
          <cell r="B180" t="str">
            <v>TRÂNSITO E SEGURANÇA</v>
          </cell>
          <cell r="G180">
            <v>310.38</v>
          </cell>
        </row>
        <row r="181">
          <cell r="B181" t="str">
            <v>C0375</v>
          </cell>
          <cell r="C181" t="str">
            <v>BARREIRA DE CONCRETO (NEW JERSEY) SIMPLES</v>
          </cell>
          <cell r="F181" t="str">
            <v>M</v>
          </cell>
          <cell r="G181">
            <v>250.43</v>
          </cell>
        </row>
        <row r="182">
          <cell r="B182" t="str">
            <v>C2891</v>
          </cell>
          <cell r="C182" t="str">
            <v>PASSADIÇOS COM CHAPAS DE AÇO</v>
          </cell>
          <cell r="F182" t="str">
            <v>M²</v>
          </cell>
          <cell r="G182">
            <v>9.0299999999999994</v>
          </cell>
        </row>
        <row r="183">
          <cell r="B183" t="str">
            <v>C2892</v>
          </cell>
          <cell r="C183" t="str">
            <v>PASSADIÇOS COM PRANCHAS DE MADEIRA</v>
          </cell>
          <cell r="F183" t="str">
            <v>M²</v>
          </cell>
          <cell r="G183">
            <v>28.78</v>
          </cell>
        </row>
        <row r="184">
          <cell r="B184" t="str">
            <v>C2947</v>
          </cell>
          <cell r="C184" t="str">
            <v>SINALIZAÇÃO DE ADVERTÊNCIA</v>
          </cell>
          <cell r="F184" t="str">
            <v>UN</v>
          </cell>
          <cell r="G184">
            <v>9.52</v>
          </cell>
        </row>
        <row r="185">
          <cell r="B185" t="str">
            <v>C2948</v>
          </cell>
          <cell r="C185" t="str">
            <v>SINALIZAÇÃO DE TRÂNSITO COM BARREIRAS</v>
          </cell>
          <cell r="F185" t="str">
            <v>M</v>
          </cell>
          <cell r="G185">
            <v>3.35</v>
          </cell>
        </row>
        <row r="186">
          <cell r="B186" t="str">
            <v>C2949</v>
          </cell>
          <cell r="C186" t="str">
            <v>SINALIZAÇÃO DE TRÂNSITO NOTURNA</v>
          </cell>
          <cell r="F186" t="str">
            <v>M</v>
          </cell>
          <cell r="G186">
            <v>1.71</v>
          </cell>
        </row>
        <row r="187">
          <cell r="B187" t="str">
            <v>C2950</v>
          </cell>
          <cell r="C187" t="str">
            <v>SINALIZAÇÃO EM TAPUME COM INDICATIVO DE FLUXO</v>
          </cell>
          <cell r="F187" t="str">
            <v>M²</v>
          </cell>
          <cell r="G187">
            <v>4.68</v>
          </cell>
        </row>
        <row r="188">
          <cell r="B188" t="str">
            <v>C2978</v>
          </cell>
          <cell r="C188" t="str">
            <v>SINALIZAÇÃO EM TAPUME DE PROTEÇÃO COM CHAPAS COMPENSADAS E= 12mm</v>
          </cell>
          <cell r="F188" t="str">
            <v>M</v>
          </cell>
          <cell r="G188">
            <v>2.86</v>
          </cell>
        </row>
        <row r="189">
          <cell r="B189" t="str">
            <v>MOVIMENTO DE TERRA</v>
          </cell>
          <cell r="G189">
            <v>15279.09</v>
          </cell>
        </row>
        <row r="190">
          <cell r="B190" t="str">
            <v>ESCAVAÇÕES EM CAMPO ABERTO</v>
          </cell>
          <cell r="G190">
            <v>1755.74</v>
          </cell>
        </row>
        <row r="191">
          <cell r="B191" t="str">
            <v>C2779</v>
          </cell>
          <cell r="C191" t="str">
            <v>ESCAVAÇÃO EM S.Q.N SATURADO, PROF.2.0 a 12.0m (POÇO AMAZONAS)</v>
          </cell>
          <cell r="F191" t="str">
            <v>M³</v>
          </cell>
          <cell r="G191">
            <v>103.31</v>
          </cell>
        </row>
        <row r="192">
          <cell r="B192" t="str">
            <v>C1263</v>
          </cell>
          <cell r="C192" t="str">
            <v>ESCAVAÇÃO MANUAL CAMPO ABERTO EM ROCHA C/EXPLOS.PERF.MAN. ATÉ 2M</v>
          </cell>
          <cell r="F192" t="str">
            <v>M³</v>
          </cell>
          <cell r="G192">
            <v>189.98</v>
          </cell>
        </row>
        <row r="193">
          <cell r="B193" t="str">
            <v>C1260</v>
          </cell>
          <cell r="C193" t="str">
            <v>ESCAVAÇÃO MANUAL CAMPO ABERTO EM ROCHA C/EXPLOS.PERF.MAN. - 2,01 A 4,00M</v>
          </cell>
          <cell r="F193" t="str">
            <v>M³</v>
          </cell>
          <cell r="G193">
            <v>202.3</v>
          </cell>
        </row>
        <row r="194">
          <cell r="B194" t="str">
            <v>C1261</v>
          </cell>
          <cell r="C194" t="str">
            <v>ESCAVAÇÃO MANUAL CAMPO ABERTO EM ROCHA C/EXPLOS.PERF.MAN. - 4,01 A 6,00M</v>
          </cell>
          <cell r="F194" t="str">
            <v>M³</v>
          </cell>
          <cell r="G194">
            <v>214.62</v>
          </cell>
        </row>
        <row r="195">
          <cell r="B195" t="str">
            <v>C1262</v>
          </cell>
          <cell r="C195" t="str">
            <v>ESCAVAÇÃO MANUAL CAMPO ABERTO EM ROCHA C/EXPLOS.PERF.MAN. - 6,01 A 8,00M</v>
          </cell>
          <cell r="F195" t="str">
            <v>M³</v>
          </cell>
          <cell r="G195">
            <v>226.94</v>
          </cell>
        </row>
        <row r="196">
          <cell r="B196" t="str">
            <v>C1266</v>
          </cell>
          <cell r="C196" t="str">
            <v>ESCAVAÇÃO MANUAL CAMPO ABERTO EM ROCHA C/EXPLOS.PERF.MEC. ATÉ 2M</v>
          </cell>
          <cell r="F196" t="str">
            <v>M³</v>
          </cell>
          <cell r="G196">
            <v>147.93</v>
          </cell>
        </row>
        <row r="197">
          <cell r="B197" t="str">
            <v>C1264</v>
          </cell>
          <cell r="C197" t="str">
            <v>ESCAVAÇÃO MANUAL CAMPO ABERTO EM ROCHA C/EXPLOS.PERF.MEC. - 2,01 A 4,00M</v>
          </cell>
          <cell r="F197" t="str">
            <v>M³</v>
          </cell>
          <cell r="G197">
            <v>160.71</v>
          </cell>
        </row>
        <row r="198">
          <cell r="B198" t="str">
            <v>C1265</v>
          </cell>
          <cell r="C198" t="str">
            <v>ESCAVAÇÃO MANUAL CAMPO ABERTO EM ROCHA C/EXPLOS.PERF.MEC. - 4,01 A 6,00M</v>
          </cell>
          <cell r="F198" t="str">
            <v>M³</v>
          </cell>
          <cell r="G198">
            <v>173.48</v>
          </cell>
        </row>
        <row r="199">
          <cell r="B199" t="str">
            <v>C1254</v>
          </cell>
          <cell r="C199" t="str">
            <v>ESCAVAÇÃO MANUAL CAMPO ABERTO EM ROCHA C/EXPLOS.PERF.MEC. - 6,01 A 8,00M</v>
          </cell>
          <cell r="F199" t="str">
            <v>M³</v>
          </cell>
          <cell r="G199">
            <v>186.26</v>
          </cell>
        </row>
        <row r="200">
          <cell r="B200" t="str">
            <v>C1256</v>
          </cell>
          <cell r="C200" t="str">
            <v>ESCAVAÇÃO MANUAL CAMPO ABERTO EM TERRA ATÉ 2M</v>
          </cell>
          <cell r="F200" t="str">
            <v>M³</v>
          </cell>
          <cell r="G200">
            <v>26.74</v>
          </cell>
        </row>
        <row r="201">
          <cell r="B201" t="str">
            <v>C1257</v>
          </cell>
          <cell r="C201" t="str">
            <v>ESCAVAÇÃO MANUAL CAMPO ABERTO EM TERRA, DE 2,01 A 4,00M</v>
          </cell>
          <cell r="F201" t="str">
            <v>M³</v>
          </cell>
          <cell r="G201">
            <v>31.85</v>
          </cell>
        </row>
        <row r="202">
          <cell r="B202" t="str">
            <v>C1258</v>
          </cell>
          <cell r="C202" t="str">
            <v>ESCAVAÇÃO MANUAL CAMPO ABERTO EM TERRA, DE 4,00 A 6,00M</v>
          </cell>
          <cell r="F202" t="str">
            <v>M³</v>
          </cell>
          <cell r="G202">
            <v>36.96</v>
          </cell>
        </row>
        <row r="203">
          <cell r="B203" t="str">
            <v>C1259</v>
          </cell>
          <cell r="C203" t="str">
            <v>ESCAVAÇÃO MANUAL CAMPO ABERTO EM TERRA, DE 6,00 A 8,00M</v>
          </cell>
          <cell r="F203" t="str">
            <v>M³</v>
          </cell>
          <cell r="G203">
            <v>42.62</v>
          </cell>
        </row>
        <row r="204">
          <cell r="B204" t="str">
            <v>C1267</v>
          </cell>
          <cell r="C204" t="str">
            <v>ESCAVAÇÃO MECAN. CAMPO ABERTO EM TERRA EXCETO ROCHA ATÉ 2M</v>
          </cell>
          <cell r="F204" t="str">
            <v>M³</v>
          </cell>
          <cell r="G204">
            <v>2.2999999999999998</v>
          </cell>
        </row>
        <row r="205">
          <cell r="B205" t="str">
            <v>C1268</v>
          </cell>
          <cell r="C205" t="str">
            <v>ESCAVAÇÃO MECAN. CAMPO ABERTO EM TERRA EXCETO ROCHA ATÉ 4M</v>
          </cell>
          <cell r="F205" t="str">
            <v>M³</v>
          </cell>
          <cell r="G205">
            <v>2.64</v>
          </cell>
        </row>
        <row r="206">
          <cell r="B206" t="str">
            <v>C1269</v>
          </cell>
          <cell r="C206" t="str">
            <v>ESCAVAÇÃO MECAN. CAMPO ABERTO EM TERRA EXCETO ROCHA ATÉ 6M</v>
          </cell>
          <cell r="F206" t="str">
            <v>M³</v>
          </cell>
          <cell r="G206">
            <v>3.24</v>
          </cell>
        </row>
        <row r="207">
          <cell r="B207" t="str">
            <v>C1270</v>
          </cell>
          <cell r="C207" t="str">
            <v>ESCAVAÇÃO MECAN. CAMPO ABERTO EM TERRA EXCETO ROCHA ATÉ 8M</v>
          </cell>
          <cell r="F207" t="str">
            <v>M³</v>
          </cell>
          <cell r="G207">
            <v>3.84</v>
          </cell>
        </row>
        <row r="208">
          <cell r="B208" t="str">
            <v>ESCAVAÇÃO E CARGA DE MATERIAL</v>
          </cell>
          <cell r="G208">
            <v>88.15</v>
          </cell>
        </row>
        <row r="209">
          <cell r="B209" t="str">
            <v>C3208</v>
          </cell>
          <cell r="C209" t="str">
            <v>ESCAVAÇÃO E CARGA DE MATERIAL 1-CAT.</v>
          </cell>
          <cell r="F209" t="str">
            <v>M³</v>
          </cell>
          <cell r="G209">
            <v>4.8899999999999997</v>
          </cell>
        </row>
        <row r="210">
          <cell r="B210" t="str">
            <v>C3209</v>
          </cell>
          <cell r="C210" t="str">
            <v>ESCAVAÇÃO E CARGA DE MATERIAL 2-CAT.</v>
          </cell>
          <cell r="F210" t="str">
            <v>M³</v>
          </cell>
          <cell r="G210">
            <v>6.63</v>
          </cell>
        </row>
        <row r="211">
          <cell r="B211" t="str">
            <v>C3210</v>
          </cell>
          <cell r="C211" t="str">
            <v>ESCAVAÇÃO E CARGA DE MATERIAL 3-CAT.</v>
          </cell>
          <cell r="F211" t="str">
            <v>M³</v>
          </cell>
          <cell r="G211">
            <v>29.59</v>
          </cell>
        </row>
        <row r="212">
          <cell r="B212" t="str">
            <v>C3212</v>
          </cell>
          <cell r="C212" t="str">
            <v>ESCAVAÇÃO E CARGA DE SOLO MOLE</v>
          </cell>
          <cell r="F212" t="str">
            <v>M³</v>
          </cell>
          <cell r="G212">
            <v>9.1199999999999992</v>
          </cell>
        </row>
        <row r="213">
          <cell r="B213" t="str">
            <v>C2797</v>
          </cell>
          <cell r="C213" t="str">
            <v>ESCAVAÇÃO SUBMERSA (DRAGAGEM)</v>
          </cell>
          <cell r="F213" t="str">
            <v>M³</v>
          </cell>
          <cell r="G213">
            <v>37.93</v>
          </cell>
        </row>
        <row r="214">
          <cell r="B214" t="str">
            <v>CARGA,TRANSPORTE E DESCARGA DE MATERIAL</v>
          </cell>
          <cell r="G214">
            <v>276.27999999999997</v>
          </cell>
        </row>
        <row r="215">
          <cell r="B215" t="str">
            <v>C0702</v>
          </cell>
          <cell r="C215" t="str">
            <v>CARGA MANUAL DE ENTULHO EM CAMINHÃO BASCULANTE</v>
          </cell>
          <cell r="F215" t="str">
            <v>M³</v>
          </cell>
          <cell r="G215">
            <v>12.62</v>
          </cell>
        </row>
        <row r="216">
          <cell r="B216" t="str">
            <v>C0706</v>
          </cell>
          <cell r="C216" t="str">
            <v>CARGA MANUAL DE ROCHA EM CAMINHÃO BASCULANTE</v>
          </cell>
          <cell r="F216" t="str">
            <v>M³</v>
          </cell>
          <cell r="G216">
            <v>13.15</v>
          </cell>
        </row>
        <row r="217">
          <cell r="B217" t="str">
            <v>C0707</v>
          </cell>
          <cell r="C217" t="str">
            <v>CARGA MANUAL DE TERRA EM CAMINHÃO BASCULANTE</v>
          </cell>
          <cell r="F217" t="str">
            <v>M³</v>
          </cell>
          <cell r="G217">
            <v>10.52</v>
          </cell>
        </row>
        <row r="218">
          <cell r="B218" t="str">
            <v>C0708</v>
          </cell>
          <cell r="C218" t="str">
            <v>CARGA MECANIZADA DE ENTULHO EM CAMINHÃO BASCULANTE</v>
          </cell>
          <cell r="F218" t="str">
            <v>M³</v>
          </cell>
          <cell r="G218">
            <v>2.81</v>
          </cell>
        </row>
        <row r="219">
          <cell r="B219" t="str">
            <v>C0709</v>
          </cell>
          <cell r="C219" t="str">
            <v>CARGA MECANIZADA DE ROCHA EM CAMINHÃO BASCULANTE</v>
          </cell>
          <cell r="F219" t="str">
            <v>M³</v>
          </cell>
          <cell r="G219">
            <v>3</v>
          </cell>
        </row>
        <row r="220">
          <cell r="B220" t="str">
            <v>C0710</v>
          </cell>
          <cell r="C220" t="str">
            <v>CARGA MECANIZADA DE TERRA EM CAMINHÃO BASCULANTE</v>
          </cell>
          <cell r="F220" t="str">
            <v>M³</v>
          </cell>
          <cell r="G220">
            <v>2.65</v>
          </cell>
        </row>
        <row r="221">
          <cell r="B221" t="str">
            <v>C2987</v>
          </cell>
          <cell r="C221" t="str">
            <v>COMPLEMENTAÇÃO DE TRANSPORTE EM CAMINHÃO BASCULANTE</v>
          </cell>
          <cell r="F221" t="str">
            <v>M³xKM</v>
          </cell>
          <cell r="G221">
            <v>0.83</v>
          </cell>
        </row>
        <row r="222">
          <cell r="B222" t="str">
            <v>C2529</v>
          </cell>
          <cell r="C222" t="str">
            <v>TRANSPORTE DE MATERIAL, EXCETO ROCHA EM CAMINHÃO ATÉ 0.5 KM</v>
          </cell>
          <cell r="F222" t="str">
            <v>M³</v>
          </cell>
          <cell r="G222">
            <v>3.55</v>
          </cell>
        </row>
        <row r="223">
          <cell r="B223" t="str">
            <v>C2531</v>
          </cell>
          <cell r="C223" t="str">
            <v>TRANSPORTE DE MATERIAL, EXCETO ROCHA EM CAMINHÃO ATÉ 1KM</v>
          </cell>
          <cell r="F223" t="str">
            <v>M³</v>
          </cell>
          <cell r="G223">
            <v>3.95</v>
          </cell>
        </row>
        <row r="224">
          <cell r="B224" t="str">
            <v>C2533</v>
          </cell>
          <cell r="C224" t="str">
            <v>TRANSPORTE DE MATERIAL, EXCETO ROCHA EM CAMINHÃO ATÉ 5 KM</v>
          </cell>
          <cell r="F224" t="str">
            <v>M³</v>
          </cell>
          <cell r="G224">
            <v>19.760000000000002</v>
          </cell>
        </row>
        <row r="225">
          <cell r="B225" t="str">
            <v>C2530</v>
          </cell>
          <cell r="C225" t="str">
            <v>TRANSPORTE DE MATERIAL, EXCETO ROCHA EM CAMINHÃO ATÉ 10KM</v>
          </cell>
          <cell r="F225" t="str">
            <v>M³</v>
          </cell>
          <cell r="G225">
            <v>23.7</v>
          </cell>
        </row>
        <row r="226">
          <cell r="B226" t="str">
            <v>C2532</v>
          </cell>
          <cell r="C226" t="str">
            <v>TRANSPORTE DE MATERIAL, EXCETO ROCHA EM CAMINHÃO ATÉ 20KM</v>
          </cell>
          <cell r="F226" t="str">
            <v>M³</v>
          </cell>
          <cell r="G226">
            <v>35.549999999999997</v>
          </cell>
        </row>
        <row r="227">
          <cell r="B227" t="str">
            <v>C2536</v>
          </cell>
          <cell r="C227" t="str">
            <v>TRANSPORTE HORIZONTAL ATÉ 30M DE MATERIAIS À GRANEL</v>
          </cell>
          <cell r="F227" t="str">
            <v>M³</v>
          </cell>
          <cell r="G227">
            <v>22.82</v>
          </cell>
        </row>
        <row r="228">
          <cell r="B228" t="str">
            <v>C2537</v>
          </cell>
          <cell r="C228" t="str">
            <v>TRANSPORTE HORIZONTAL DE 30,00 ATÉ 60,00M DE MATERIAIS À GRANEL</v>
          </cell>
          <cell r="F228" t="str">
            <v>M³</v>
          </cell>
          <cell r="G228">
            <v>28.29</v>
          </cell>
        </row>
        <row r="229">
          <cell r="B229" t="str">
            <v>C2535</v>
          </cell>
          <cell r="C229" t="str">
            <v>TRANSPORTE HORIZONTAL DE 60,01 ATÉ 100,00M DE MATERIAIS À GRANEL</v>
          </cell>
          <cell r="F229" t="str">
            <v>M³</v>
          </cell>
          <cell r="G229">
            <v>37.42</v>
          </cell>
        </row>
        <row r="230">
          <cell r="B230" t="str">
            <v>C2538</v>
          </cell>
          <cell r="C230" t="str">
            <v>TRANSPORTE VERTICAL DE MATERIAIS À GRANEL P/ A 1A LAJE</v>
          </cell>
          <cell r="F230" t="str">
            <v>M³</v>
          </cell>
          <cell r="G230">
            <v>16.43</v>
          </cell>
        </row>
        <row r="231">
          <cell r="B231" t="str">
            <v>C2539</v>
          </cell>
          <cell r="C231" t="str">
            <v>TRANSPORTE VERTICAL DE MATERIAIS À GRANEL P/ A 2A LAJE</v>
          </cell>
          <cell r="F231" t="str">
            <v>M³</v>
          </cell>
          <cell r="G231">
            <v>39.24</v>
          </cell>
        </row>
        <row r="232">
          <cell r="B232" t="str">
            <v>ESCAVAÇÃO, CARGA, TRANSPORTE E DESCARGA DE MATERIAL</v>
          </cell>
          <cell r="G232">
            <v>879.67</v>
          </cell>
        </row>
        <row r="233">
          <cell r="B233" t="str">
            <v>C3131</v>
          </cell>
          <cell r="C233" t="str">
            <v>ARRASAMENTO ATERRO (ESCALONAMENTO) DMT ATÉ 50M</v>
          </cell>
          <cell r="F233" t="str">
            <v>M³</v>
          </cell>
          <cell r="G233">
            <v>5.01</v>
          </cell>
        </row>
        <row r="234">
          <cell r="B234" t="str">
            <v>C3182</v>
          </cell>
          <cell r="C234" t="str">
            <v>ESCAVAÇÃO CARGA TRANSP. 1-CAT ATÉ 200M</v>
          </cell>
          <cell r="F234" t="str">
            <v>M³</v>
          </cell>
          <cell r="G234">
            <v>7.17</v>
          </cell>
        </row>
        <row r="235">
          <cell r="B235" t="str">
            <v>C3178</v>
          </cell>
          <cell r="C235" t="str">
            <v>ESCAVAÇÃO CARGA TRANSP. 1-CAT 201 A 400M</v>
          </cell>
          <cell r="F235" t="str">
            <v>M³</v>
          </cell>
          <cell r="G235">
            <v>7.82</v>
          </cell>
        </row>
        <row r="236">
          <cell r="B236" t="str">
            <v>C3180</v>
          </cell>
          <cell r="C236" t="str">
            <v>ESCAVAÇÃO CARGA TRANSP. 1-CAT 401 A 600M</v>
          </cell>
          <cell r="F236" t="str">
            <v>M³</v>
          </cell>
          <cell r="G236">
            <v>8.31</v>
          </cell>
        </row>
        <row r="237">
          <cell r="B237" t="str">
            <v>C3169</v>
          </cell>
          <cell r="C237" t="str">
            <v>ESCAVACAO CARGA TRANSP. 1-CAT 601 A 800M</v>
          </cell>
          <cell r="F237" t="str">
            <v>M³</v>
          </cell>
          <cell r="G237">
            <v>9.0399999999999991</v>
          </cell>
        </row>
        <row r="238">
          <cell r="B238" t="str">
            <v>C3181</v>
          </cell>
          <cell r="C238" t="str">
            <v>ESCAVAÇÃO CARGA TRANSP. 1-CAT 801 A 1000M</v>
          </cell>
          <cell r="F238" t="str">
            <v>M³</v>
          </cell>
          <cell r="G238">
            <v>9.56</v>
          </cell>
        </row>
        <row r="239">
          <cell r="B239" t="str">
            <v>C3175</v>
          </cell>
          <cell r="C239" t="str">
            <v>ESCAVAÇÃO CARGA TRANSP. 1-CAT 1001 A 1200M</v>
          </cell>
          <cell r="F239" t="str">
            <v>M³</v>
          </cell>
          <cell r="G239">
            <v>9.77</v>
          </cell>
        </row>
        <row r="240">
          <cell r="B240" t="str">
            <v>C3165</v>
          </cell>
          <cell r="C240" t="str">
            <v>ESCAVACÃO CARGA TRANSP. 1-CAT 1201 A 1400M</v>
          </cell>
          <cell r="F240" t="str">
            <v>M³</v>
          </cell>
          <cell r="G240">
            <v>10.48</v>
          </cell>
        </row>
        <row r="241">
          <cell r="B241" t="str">
            <v>C3176</v>
          </cell>
          <cell r="C241" t="str">
            <v>ESCAVAÇÃO CARGA TRANSP. 1-CAT 1401 A 1600M</v>
          </cell>
          <cell r="F241" t="str">
            <v>M³</v>
          </cell>
          <cell r="G241">
            <v>10.93</v>
          </cell>
        </row>
        <row r="242">
          <cell r="B242" t="str">
            <v>C3177</v>
          </cell>
          <cell r="C242" t="str">
            <v>ESCAVAÇÃO CARGA TRANSP. 1-CAT 1601 A 1800M</v>
          </cell>
          <cell r="F242" t="str">
            <v>M³</v>
          </cell>
          <cell r="G242">
            <v>11.59</v>
          </cell>
        </row>
        <row r="243">
          <cell r="B243" t="str">
            <v>C3166</v>
          </cell>
          <cell r="C243" t="str">
            <v>ESCAVAÇÃO CARGA TRANSP. 1-CAT 1801 A 2000M</v>
          </cell>
          <cell r="F243" t="str">
            <v>M³</v>
          </cell>
          <cell r="G243">
            <v>12.08</v>
          </cell>
        </row>
        <row r="244">
          <cell r="B244" t="str">
            <v>C3167</v>
          </cell>
          <cell r="C244" t="str">
            <v>ESCAVAÇÃO CARGA TRANSP. 1-CAT 2001 A 3000M</v>
          </cell>
          <cell r="F244" t="str">
            <v>M³</v>
          </cell>
          <cell r="G244">
            <v>12.45</v>
          </cell>
        </row>
        <row r="245">
          <cell r="B245" t="str">
            <v>C3168</v>
          </cell>
          <cell r="C245" t="str">
            <v>ESCAVAÇÃO CARGA TRANSP. 1-CAT 3001 A 4000M</v>
          </cell>
          <cell r="F245" t="str">
            <v>M³</v>
          </cell>
          <cell r="G245">
            <v>14.15</v>
          </cell>
        </row>
        <row r="246">
          <cell r="B246" t="str">
            <v>C3179</v>
          </cell>
          <cell r="C246" t="str">
            <v>ESCAVAÇÃO CARGA TRANSP. 1-CAT 4001 A 5000M</v>
          </cell>
          <cell r="F246" t="str">
            <v>M³</v>
          </cell>
          <cell r="G246">
            <v>15.76</v>
          </cell>
        </row>
        <row r="247">
          <cell r="B247" t="str">
            <v>C3192</v>
          </cell>
          <cell r="C247" t="str">
            <v>ESCAVAÇÃO CARGA TRANSP. 2-CAT ATÉ 200M</v>
          </cell>
          <cell r="F247" t="str">
            <v>M³</v>
          </cell>
          <cell r="G247">
            <v>9.3699999999999992</v>
          </cell>
        </row>
        <row r="248">
          <cell r="B248" t="str">
            <v>C3187</v>
          </cell>
          <cell r="C248" t="str">
            <v>ESCAVAÇÃO CARGA TRANSP. 2-CAT 201 A 400M</v>
          </cell>
          <cell r="F248" t="str">
            <v>M³</v>
          </cell>
          <cell r="G248">
            <v>9.8000000000000007</v>
          </cell>
        </row>
        <row r="249">
          <cell r="B249" t="str">
            <v>C3189</v>
          </cell>
          <cell r="C249" t="str">
            <v>ESCAVAÇÃO CARGA TRANSP. 2-CAT 401 A 600M</v>
          </cell>
          <cell r="F249" t="str">
            <v>M³</v>
          </cell>
          <cell r="G249">
            <v>10.73</v>
          </cell>
        </row>
        <row r="250">
          <cell r="B250" t="str">
            <v>C3190</v>
          </cell>
          <cell r="C250" t="str">
            <v>ESCAVAÇÃO CARGA TRANSP. 2-CAT 601 A 800M</v>
          </cell>
          <cell r="F250" t="str">
            <v>M³</v>
          </cell>
          <cell r="G250">
            <v>11.25</v>
          </cell>
        </row>
        <row r="251">
          <cell r="B251" t="str">
            <v>C3191</v>
          </cell>
          <cell r="C251" t="str">
            <v>ESCAVAÇÃO CARGA TRANSP. 2-CAT 801 A 1000M</v>
          </cell>
          <cell r="F251" t="str">
            <v>M³</v>
          </cell>
          <cell r="G251">
            <v>11.81</v>
          </cell>
        </row>
        <row r="252">
          <cell r="B252" t="str">
            <v>C3170</v>
          </cell>
          <cell r="C252" t="str">
            <v>ESCAVAÇÃO CARGA TRANSP. 2-CAT 1001 A 1200M</v>
          </cell>
          <cell r="F252" t="str">
            <v>M³</v>
          </cell>
          <cell r="G252">
            <v>12.44</v>
          </cell>
        </row>
        <row r="253">
          <cell r="B253" t="str">
            <v>C3183</v>
          </cell>
          <cell r="C253" t="str">
            <v>ESCAVAÇÃO CARGA TRANSP. 2-CAT 1201 A 1400M</v>
          </cell>
          <cell r="F253" t="str">
            <v>M³</v>
          </cell>
          <cell r="G253">
            <v>12.96</v>
          </cell>
        </row>
        <row r="254">
          <cell r="B254" t="str">
            <v>C3184</v>
          </cell>
          <cell r="C254" t="str">
            <v>ESCAVAÇÃO CARGA TRANSP. 2-CAT 1401 A 1600M</v>
          </cell>
          <cell r="F254" t="str">
            <v>M³</v>
          </cell>
          <cell r="G254">
            <v>13.48</v>
          </cell>
        </row>
        <row r="255">
          <cell r="B255" t="str">
            <v>C3185</v>
          </cell>
          <cell r="C255" t="str">
            <v>ESCAVAÇÃO CARGA TRANSP. 2-CAT 1601 A 1800M</v>
          </cell>
          <cell r="F255" t="str">
            <v>M³</v>
          </cell>
          <cell r="G255">
            <v>14.33</v>
          </cell>
        </row>
        <row r="256">
          <cell r="B256" t="str">
            <v>C3186</v>
          </cell>
          <cell r="C256" t="str">
            <v>ESCAVAÇÃO CARGA TRANSP. 2-CAT 1801 A 2000M</v>
          </cell>
          <cell r="F256" t="str">
            <v>M³</v>
          </cell>
          <cell r="G256">
            <v>14.83</v>
          </cell>
        </row>
        <row r="257">
          <cell r="B257" t="str">
            <v>C3171</v>
          </cell>
          <cell r="C257" t="str">
            <v>ESCAVAÇÃO CARGA TRANSP. 2-CAT 2001 A 3000M</v>
          </cell>
          <cell r="F257" t="str">
            <v>M³</v>
          </cell>
          <cell r="G257">
            <v>15.26</v>
          </cell>
        </row>
        <row r="258">
          <cell r="B258" t="str">
            <v>C3188</v>
          </cell>
          <cell r="C258" t="str">
            <v>ESCAVAÇÃO CARGA TRANSP. 2-CAT 3001 A 4000M</v>
          </cell>
          <cell r="F258" t="str">
            <v>M³</v>
          </cell>
          <cell r="G258">
            <v>16.989999999999998</v>
          </cell>
        </row>
        <row r="259">
          <cell r="B259" t="str">
            <v>C3172</v>
          </cell>
          <cell r="C259" t="str">
            <v>ESCAVAÇÃO CARGA TRANSP. 2-CAT 4001 A 5000M</v>
          </cell>
          <cell r="F259" t="str">
            <v>M³</v>
          </cell>
          <cell r="G259">
            <v>18.91</v>
          </cell>
        </row>
        <row r="260">
          <cell r="B260" t="str">
            <v>C3205</v>
          </cell>
          <cell r="C260" t="str">
            <v>ESCAVAÇÃO CARGA TRANSP. 3-CAT ATÉ 50M</v>
          </cell>
          <cell r="F260" t="str">
            <v>M³</v>
          </cell>
          <cell r="G260">
            <v>30.39</v>
          </cell>
        </row>
        <row r="261">
          <cell r="B261" t="str">
            <v>C3202</v>
          </cell>
          <cell r="C261" t="str">
            <v>ESCAVAÇÃO CARGA TRANSP. 3-CAT 51 A 100M</v>
          </cell>
          <cell r="F261" t="str">
            <v>M³</v>
          </cell>
          <cell r="G261">
            <v>33.42</v>
          </cell>
        </row>
        <row r="262">
          <cell r="B262" t="str">
            <v>C3194</v>
          </cell>
          <cell r="C262" t="str">
            <v>ESCAVAÇÃO CARGA TRANSP. 3-CAT 101 A 200M</v>
          </cell>
          <cell r="F262" t="str">
            <v>M³</v>
          </cell>
          <cell r="G262">
            <v>33.590000000000003</v>
          </cell>
        </row>
        <row r="263">
          <cell r="B263" t="str">
            <v>C3200</v>
          </cell>
          <cell r="C263" t="str">
            <v>ESCAVAÇÃO CARGA TRANSP. 3-CAT 201 A 400M</v>
          </cell>
          <cell r="F263" t="str">
            <v>M³</v>
          </cell>
          <cell r="G263">
            <v>34.1</v>
          </cell>
        </row>
        <row r="264">
          <cell r="B264" t="str">
            <v>C3201</v>
          </cell>
          <cell r="C264" t="str">
            <v>ESCAVAÇÃO CARGA TRANSP. 3-CAT 401 A 600M</v>
          </cell>
          <cell r="F264" t="str">
            <v>M³</v>
          </cell>
          <cell r="G264">
            <v>34.81</v>
          </cell>
        </row>
        <row r="265">
          <cell r="B265" t="str">
            <v>C3203</v>
          </cell>
          <cell r="C265" t="str">
            <v>ESCAVAÇÃO CARGA TRANSP. 3-CAT 601 A 800M</v>
          </cell>
          <cell r="F265" t="str">
            <v>M³</v>
          </cell>
          <cell r="G265">
            <v>36.1</v>
          </cell>
        </row>
        <row r="266">
          <cell r="B266" t="str">
            <v>C3204</v>
          </cell>
          <cell r="C266" t="str">
            <v>ESCAVAÇÃO CARGA TRANSP. 3-CAT 801 A 1000M</v>
          </cell>
          <cell r="F266" t="str">
            <v>M³</v>
          </cell>
          <cell r="G266">
            <v>36.79</v>
          </cell>
        </row>
        <row r="267">
          <cell r="B267" t="str">
            <v>C3193</v>
          </cell>
          <cell r="C267" t="str">
            <v>ESCAVAÇÃO CARGA TRANSP. 3-CAT 1001 A 1200M</v>
          </cell>
          <cell r="F267" t="str">
            <v>M³</v>
          </cell>
          <cell r="G267">
            <v>37.11</v>
          </cell>
        </row>
        <row r="268">
          <cell r="B268" t="str">
            <v>C3195</v>
          </cell>
          <cell r="C268" t="str">
            <v>ESCAVAÇÃO CARGA TRANSP. 3-CAT 1201 A 1400M</v>
          </cell>
          <cell r="F268" t="str">
            <v>M³</v>
          </cell>
          <cell r="G268">
            <v>38.270000000000003</v>
          </cell>
        </row>
        <row r="269">
          <cell r="B269" t="str">
            <v>C3196</v>
          </cell>
          <cell r="C269" t="str">
            <v>ESCAVAÇÃO CARGA TRANSP. 3-CAT 1401 A 1600M</v>
          </cell>
          <cell r="F269" t="str">
            <v>M³</v>
          </cell>
          <cell r="G269">
            <v>38.94</v>
          </cell>
        </row>
        <row r="270">
          <cell r="B270" t="str">
            <v>C3197</v>
          </cell>
          <cell r="C270" t="str">
            <v>ESCAVAÇÃO CARGA TRANSP. 3-CAT 1601 A 1800M</v>
          </cell>
          <cell r="F270" t="str">
            <v>M³</v>
          </cell>
          <cell r="G270">
            <v>39.53</v>
          </cell>
        </row>
        <row r="271">
          <cell r="B271" t="str">
            <v>C3198</v>
          </cell>
          <cell r="C271" t="str">
            <v>ESCAVAÇÃO CARGA TRANSP. 3-CAT 1801 A 2000M</v>
          </cell>
          <cell r="F271" t="str">
            <v>M³</v>
          </cell>
          <cell r="G271">
            <v>40.200000000000003</v>
          </cell>
        </row>
        <row r="272">
          <cell r="B272" t="str">
            <v>C3199</v>
          </cell>
          <cell r="C272" t="str">
            <v>ESCAVAÇÃO CARGA TRANSP. 3-CAT 2001 A 3000M</v>
          </cell>
          <cell r="F272" t="str">
            <v>M³</v>
          </cell>
          <cell r="G272">
            <v>41.28</v>
          </cell>
        </row>
        <row r="273">
          <cell r="B273" t="str">
            <v>C3173</v>
          </cell>
          <cell r="C273" t="str">
            <v>ESCAVAÇÃO CARGA TRANSP. 3-CAT 3001 A 4000M</v>
          </cell>
          <cell r="F273" t="str">
            <v>M³</v>
          </cell>
          <cell r="G273">
            <v>43.49</v>
          </cell>
        </row>
        <row r="274">
          <cell r="B274" t="str">
            <v>C3174</v>
          </cell>
          <cell r="C274" t="str">
            <v>ESCAVAÇÃO CARGA TRANSP. 3-CAT 4001 A 5000M</v>
          </cell>
          <cell r="F274" t="str">
            <v>M³</v>
          </cell>
          <cell r="G274">
            <v>45.38</v>
          </cell>
        </row>
        <row r="275">
          <cell r="B275" t="str">
            <v>ESCAVAÇÕES EM VALAS,VALETAS,CANAIS E FUNDAÇÕES</v>
          </cell>
          <cell r="G275">
            <v>11739.77</v>
          </cell>
        </row>
        <row r="276">
          <cell r="B276" t="str">
            <v>C3280</v>
          </cell>
          <cell r="C276" t="str">
            <v>ESCAVAÇÃO DE BASE DE TUBULÃO A AR COMPRIMIDO ATÉ 12M</v>
          </cell>
          <cell r="F276" t="str">
            <v>M³</v>
          </cell>
          <cell r="G276">
            <v>515.07000000000005</v>
          </cell>
        </row>
        <row r="277">
          <cell r="B277" t="str">
            <v>C3281</v>
          </cell>
          <cell r="C277" t="str">
            <v>ESCAVAÇÃO DE BASE DE TUBULÃO A AR COMPRIMIDO DE 12,00 A 18M</v>
          </cell>
          <cell r="F277" t="str">
            <v>M³</v>
          </cell>
          <cell r="G277">
            <v>584.45000000000005</v>
          </cell>
        </row>
        <row r="278">
          <cell r="B278" t="str">
            <v>C3282</v>
          </cell>
          <cell r="C278" t="str">
            <v>ESCAVAÇÃO DE BASE DE TUBULÃO A CEU ABERTO</v>
          </cell>
          <cell r="F278" t="str">
            <v>M³</v>
          </cell>
          <cell r="G278">
            <v>334.17</v>
          </cell>
        </row>
        <row r="279">
          <cell r="B279" t="str">
            <v>C2777</v>
          </cell>
          <cell r="C279" t="str">
            <v>ESCAVAÇÃO DE MATERIAL DE 3A. CAT A FOGO</v>
          </cell>
          <cell r="F279" t="str">
            <v>M³</v>
          </cell>
          <cell r="G279">
            <v>96.03</v>
          </cell>
        </row>
        <row r="280">
          <cell r="B280" t="str">
            <v>C2778</v>
          </cell>
          <cell r="C280" t="str">
            <v>ESCAVAÇÃO DE MATERIAL DE 3A. CAT A FRIO</v>
          </cell>
          <cell r="F280" t="str">
            <v>M³</v>
          </cell>
          <cell r="G280">
            <v>515.12</v>
          </cell>
        </row>
        <row r="281">
          <cell r="B281" t="str">
            <v>C3206</v>
          </cell>
          <cell r="C281" t="str">
            <v>ESCAVAÇÃO DE POÇO TUBULÃO A AR COMPRIMIDO C/ DESCIDA DE CAMISA DE CONCRETO ARMADO ATÉ 12m</v>
          </cell>
          <cell r="F281" t="str">
            <v>M³</v>
          </cell>
          <cell r="G281">
            <v>496.12</v>
          </cell>
        </row>
        <row r="283">
          <cell r="B283" t="str">
            <v>C3213</v>
          </cell>
          <cell r="C283" t="str">
            <v>ESCAVAÇÃO DE POÇO TUBULÃO A AR COMPRIMIDO C/DESCIDA DE CAMISA DE CONCRETO ARMADO 12,01 A 18,00M</v>
          </cell>
          <cell r="F283" t="str">
            <v>M³</v>
          </cell>
          <cell r="G283">
            <v>559.15</v>
          </cell>
        </row>
        <row r="285">
          <cell r="B285" t="str">
            <v>C3207</v>
          </cell>
          <cell r="C285" t="str">
            <v>ESCAVAÇÃO DE POÇO TUBULÃO A CEU ABERTO  C/ DESCIDA DE CAMISA DE CONCRETO ARMADO</v>
          </cell>
          <cell r="F285" t="str">
            <v>M³</v>
          </cell>
          <cell r="G285">
            <v>265.06</v>
          </cell>
        </row>
        <row r="287">
          <cell r="B287" t="str">
            <v>C3400</v>
          </cell>
          <cell r="C287" t="str">
            <v>ESCAVAÇÃO EM ROCHA BRANDA  A FRIO</v>
          </cell>
          <cell r="F287" t="str">
            <v>M³</v>
          </cell>
          <cell r="G287">
            <v>206.07</v>
          </cell>
        </row>
        <row r="288">
          <cell r="B288" t="str">
            <v>C1255</v>
          </cell>
          <cell r="C288" t="str">
            <v>ESCAVAÇÃO MANUAL C/ APIL. FUNDO P/ CAIXA EM ALVENARIA</v>
          </cell>
          <cell r="F288" t="str">
            <v>M³</v>
          </cell>
          <cell r="G288">
            <v>42.25</v>
          </cell>
        </row>
        <row r="289">
          <cell r="B289" t="str">
            <v>C2784</v>
          </cell>
          <cell r="C289" t="str">
            <v>ESCAVAÇÃO MANUAL SOLO DE 1A.CAT. PROF. ATÉ 1.50m</v>
          </cell>
          <cell r="F289" t="str">
            <v>M³</v>
          </cell>
          <cell r="G289">
            <v>24.18</v>
          </cell>
        </row>
        <row r="290">
          <cell r="B290" t="str">
            <v>C2781</v>
          </cell>
          <cell r="C290" t="str">
            <v>ESCAVAÇÃO MANUAL SOLO DE 1A CAT. PROF. DE 1.51 a 3.00m</v>
          </cell>
          <cell r="F290" t="str">
            <v>M³</v>
          </cell>
          <cell r="G290">
            <v>31.94</v>
          </cell>
        </row>
        <row r="291">
          <cell r="B291" t="str">
            <v>C2782</v>
          </cell>
          <cell r="C291" t="str">
            <v>ESCAVAÇÃO MANUAL SOLO DE 1A CAT. PROF. DE 3.01 a 4.50m</v>
          </cell>
          <cell r="F291" t="str">
            <v>M³</v>
          </cell>
          <cell r="G291">
            <v>37.42</v>
          </cell>
        </row>
        <row r="292">
          <cell r="B292" t="str">
            <v>C2783</v>
          </cell>
          <cell r="C292" t="str">
            <v>ESCAVAÇÃO MANUAL SOLO DE 1A CAT. PROF. DE 4.51 a 6.00m</v>
          </cell>
          <cell r="F292" t="str">
            <v>M³</v>
          </cell>
          <cell r="G292">
            <v>43.81</v>
          </cell>
        </row>
        <row r="293">
          <cell r="B293" t="str">
            <v>C2785</v>
          </cell>
          <cell r="C293" t="str">
            <v>ESCAVAÇÃO MANUAL SOLO DE 2A CAT. PROF. ATÉ 1.50m</v>
          </cell>
          <cell r="F293" t="str">
            <v>M³</v>
          </cell>
          <cell r="G293">
            <v>31.94</v>
          </cell>
        </row>
        <row r="294">
          <cell r="B294" t="str">
            <v>C2786</v>
          </cell>
          <cell r="C294" t="str">
            <v>ESCAVAÇÃO MANUAL SOLO DE 2A CAT. PROF. DE 1.51 a 3.00m</v>
          </cell>
          <cell r="F294" t="str">
            <v>M³</v>
          </cell>
          <cell r="G294">
            <v>48.28</v>
          </cell>
        </row>
        <row r="295">
          <cell r="B295" t="str">
            <v>C2787</v>
          </cell>
          <cell r="C295" t="str">
            <v>ESCAVAÇÃO MANUAL SOLO DE 2A CAT. PROF. DE 3.01 a 4.50m</v>
          </cell>
          <cell r="F295" t="str">
            <v>M³</v>
          </cell>
          <cell r="G295">
            <v>64.61</v>
          </cell>
        </row>
        <row r="296">
          <cell r="B296" t="str">
            <v>C2788</v>
          </cell>
          <cell r="C296" t="str">
            <v>ESCAVAÇÃO MANUAL SOLO DE 2A CAT. PROF. DE 4.51 a 6.00m</v>
          </cell>
          <cell r="F296" t="str">
            <v>M³</v>
          </cell>
          <cell r="G296">
            <v>81.040000000000006</v>
          </cell>
        </row>
        <row r="297">
          <cell r="B297" t="str">
            <v>C2789</v>
          </cell>
          <cell r="C297" t="str">
            <v>ESCAVAÇÃO MECÂNICA SOLO DE 1A CAT. PROF. ATÉ 2.00m</v>
          </cell>
          <cell r="F297" t="str">
            <v>M³</v>
          </cell>
          <cell r="G297">
            <v>5.78</v>
          </cell>
        </row>
        <row r="298">
          <cell r="B298" t="str">
            <v>C2790</v>
          </cell>
          <cell r="C298" t="str">
            <v>ESCAVAÇÃO MECÂNICA SOLO DE 1A CAT. PROF. DE 2.01 a 4.00m</v>
          </cell>
          <cell r="F298" t="str">
            <v>M³</v>
          </cell>
          <cell r="G298">
            <v>7.7</v>
          </cell>
        </row>
        <row r="299">
          <cell r="B299" t="str">
            <v>C2791</v>
          </cell>
          <cell r="C299" t="str">
            <v>ESCAVAÇÃO MECÂNICA SOLO DE 1A CAT. PROF. DE 4.01 a 6.00m</v>
          </cell>
          <cell r="F299" t="str">
            <v>M³</v>
          </cell>
          <cell r="G299">
            <v>12.03</v>
          </cell>
        </row>
        <row r="300">
          <cell r="B300" t="str">
            <v>C2792</v>
          </cell>
          <cell r="C300" t="str">
            <v>ESCAVAÇÃO MECÂNICA SOLO DE 1A CAT. PROF. DE 6.01 a 8.00m</v>
          </cell>
          <cell r="F300" t="str">
            <v>M³</v>
          </cell>
          <cell r="G300">
            <v>34.82</v>
          </cell>
        </row>
        <row r="301">
          <cell r="B301" t="str">
            <v>C2796</v>
          </cell>
          <cell r="C301" t="str">
            <v>ESCAVAÇÃO MECÂNICA SOLO DE 2A.CAT. PROF. ATÉ 2.00m</v>
          </cell>
          <cell r="F301" t="str">
            <v>M³</v>
          </cell>
          <cell r="G301">
            <v>14.02</v>
          </cell>
        </row>
        <row r="302">
          <cell r="B302" t="str">
            <v>C2793</v>
          </cell>
          <cell r="C302" t="str">
            <v>ESCAVAÇÃO MECÂNICA SOLO DE 2A CAT. PROF. DE 2.01 a 4.00m</v>
          </cell>
          <cell r="F302" t="str">
            <v>M³</v>
          </cell>
          <cell r="G302">
            <v>20.6</v>
          </cell>
        </row>
        <row r="303">
          <cell r="B303" t="str">
            <v>C2794</v>
          </cell>
          <cell r="C303" t="str">
            <v>ESCAVAÇÃO MECÂNICA SOLO DE 2A CAT. PROF. DE 4.01 a 6.00m</v>
          </cell>
          <cell r="F303" t="str">
            <v>M³</v>
          </cell>
          <cell r="G303">
            <v>29.37</v>
          </cell>
        </row>
        <row r="304">
          <cell r="B304" t="str">
            <v>C2795</v>
          </cell>
          <cell r="C304" t="str">
            <v>ESCAVAÇÃO MECÂNICA SOLO DE 2A. CAT. PROF. DE 6.01 a 8.00m</v>
          </cell>
          <cell r="F304" t="str">
            <v>M³</v>
          </cell>
          <cell r="G304">
            <v>52.94</v>
          </cell>
        </row>
        <row r="305">
          <cell r="B305" t="str">
            <v>C3474</v>
          </cell>
          <cell r="C305" t="str">
            <v>TRAVESSIA MÉTODO NÃO DESTRUTIVO P/ TUBO ATÉ DN 100 (COMPLETO)</v>
          </cell>
          <cell r="F305" t="str">
            <v>M</v>
          </cell>
          <cell r="G305">
            <v>1135.1600000000001</v>
          </cell>
        </row>
        <row r="306">
          <cell r="B306" t="str">
            <v>C3475</v>
          </cell>
          <cell r="C306" t="str">
            <v>TRAVESSIA MÉTODO NÃO DESTRUTIVO P/ TUBO 100&lt;DN&lt;=200 (COMPLETO)</v>
          </cell>
          <cell r="F306" t="str">
            <v>M</v>
          </cell>
          <cell r="G306">
            <v>1532.76</v>
          </cell>
        </row>
        <row r="307">
          <cell r="B307" t="str">
            <v>C3476</v>
          </cell>
          <cell r="C307" t="str">
            <v>TRAVESSIA MÉTODO NÃO DESTRUTIVO P/ TUBO 200&lt;DN&lt;=300 (COMPLETO)</v>
          </cell>
          <cell r="F307" t="str">
            <v>M</v>
          </cell>
          <cell r="G307">
            <v>1872.08</v>
          </cell>
        </row>
        <row r="308">
          <cell r="B308" t="str">
            <v>C4218</v>
          </cell>
          <cell r="C308" t="str">
            <v>TRAVESSIA MÉTODO NÃO DESTRUTIVO P/ TUBO 300&lt;DN&lt;=500 (COMPLETO)</v>
          </cell>
          <cell r="F308" t="str">
            <v>M</v>
          </cell>
          <cell r="G308">
            <v>3045.84</v>
          </cell>
        </row>
        <row r="309">
          <cell r="B309" t="str">
            <v>ATERRO,REATERRO E COMPACTAÇÃO</v>
          </cell>
          <cell r="G309">
            <v>328.54</v>
          </cell>
        </row>
        <row r="310">
          <cell r="B310" t="str">
            <v>C0095</v>
          </cell>
          <cell r="C310" t="str">
            <v>APILOAMENTO DE PISO OU FUNDO DE VALAS C/MAÇO DE 30 A 60 KG</v>
          </cell>
          <cell r="F310" t="str">
            <v>M²</v>
          </cell>
          <cell r="G310">
            <v>15.51</v>
          </cell>
        </row>
        <row r="311">
          <cell r="B311" t="str">
            <v>C0328</v>
          </cell>
          <cell r="C311" t="str">
            <v>ATERRO C/COMPACTAÇÃO MECÂNICA E CONTROLE, MAT. DE AQUISIÇÃO</v>
          </cell>
          <cell r="F311" t="str">
            <v>M³</v>
          </cell>
          <cell r="G311">
            <v>64.819999999999993</v>
          </cell>
        </row>
        <row r="312">
          <cell r="B312" t="str">
            <v>C0329</v>
          </cell>
          <cell r="C312" t="str">
            <v>ATERRO C/COMPACTAÇÃO MECÂNICA E CONTROLE, MAT. PRODUZIDO (S/TRANSP.)</v>
          </cell>
          <cell r="F312" t="str">
            <v>M³</v>
          </cell>
          <cell r="G312">
            <v>18.11</v>
          </cell>
        </row>
        <row r="313">
          <cell r="B313" t="str">
            <v>C0330</v>
          </cell>
          <cell r="C313" t="str">
            <v>ATERRO C/COMPACTAÇÃO MANUAL S/CONTROLE, MAT. C/AQUISIÇÃO</v>
          </cell>
          <cell r="F313" t="str">
            <v>M³</v>
          </cell>
          <cell r="G313">
            <v>66.11</v>
          </cell>
        </row>
        <row r="314">
          <cell r="B314" t="str">
            <v>C0331</v>
          </cell>
          <cell r="C314" t="str">
            <v>ATERRO C/COMPACTAÇÃO MANUAL S/CONTROLE, MAT. PRODUZIDO (S/TRANSP.)</v>
          </cell>
          <cell r="F314" t="str">
            <v>M³</v>
          </cell>
          <cell r="G314">
            <v>19.41</v>
          </cell>
        </row>
        <row r="315">
          <cell r="B315" t="str">
            <v>C3145</v>
          </cell>
          <cell r="C315" t="str">
            <v>COMPACTAÇÃO DE ATERROS  95% P.N</v>
          </cell>
          <cell r="F315" t="str">
            <v>M³</v>
          </cell>
          <cell r="G315">
            <v>2.78</v>
          </cell>
        </row>
        <row r="316">
          <cell r="B316" t="str">
            <v>C3146</v>
          </cell>
          <cell r="C316" t="str">
            <v>COMPACTAÇÃO DE ATERROS 100% P.N</v>
          </cell>
          <cell r="F316" t="str">
            <v>M³</v>
          </cell>
          <cell r="G316">
            <v>2.88</v>
          </cell>
        </row>
        <row r="317">
          <cell r="B317" t="str">
            <v>C4665</v>
          </cell>
          <cell r="C317" t="str">
            <v>COMPACTAÇÃO DE ATERROS 95% P.I. P/ OBRAS AEROPORTUÁRIAS</v>
          </cell>
          <cell r="F317" t="str">
            <v>M³</v>
          </cell>
          <cell r="G317">
            <v>3.07</v>
          </cell>
        </row>
        <row r="318">
          <cell r="B318" t="str">
            <v>C4666</v>
          </cell>
          <cell r="C318" t="str">
            <v>COMPACTAÇÃO DE ATERROS 100% P.I. P/ OBRAS AEROPORTUÁRIAS</v>
          </cell>
          <cell r="F318" t="str">
            <v>M³</v>
          </cell>
          <cell r="G318">
            <v>3.33</v>
          </cell>
        </row>
        <row r="319">
          <cell r="B319" t="str">
            <v>C4667</v>
          </cell>
          <cell r="C319" t="str">
            <v>COMPACTAÇÃO DE ATERROS 95% P.M. P/ OBRAS AEROPORTUÁRIAS</v>
          </cell>
          <cell r="F319" t="str">
            <v>M³</v>
          </cell>
          <cell r="G319">
            <v>3.42</v>
          </cell>
        </row>
        <row r="320">
          <cell r="B320" t="str">
            <v>C4668</v>
          </cell>
          <cell r="C320" t="str">
            <v>COMPACTAÇÃO DE ATERROS 100% P.M. P/ OBRAS AEROPORTUÁRIAS</v>
          </cell>
          <cell r="F320" t="str">
            <v>M³</v>
          </cell>
          <cell r="G320">
            <v>3.52</v>
          </cell>
        </row>
        <row r="321">
          <cell r="B321" t="str">
            <v>C0821</v>
          </cell>
          <cell r="C321" t="str">
            <v>COMPACTAÇÃO MECÂNICA DE CALÇAMENTO C/COMPACTADOR TIPO SAPO</v>
          </cell>
          <cell r="F321" t="str">
            <v>M²</v>
          </cell>
          <cell r="G321">
            <v>1.1100000000000001</v>
          </cell>
        </row>
        <row r="322">
          <cell r="B322" t="str">
            <v>C0822</v>
          </cell>
          <cell r="C322" t="str">
            <v>COMPACTAÇÃO MECÂNICA DO CALÇAMENTO C/ ROLO LISO</v>
          </cell>
          <cell r="F322" t="str">
            <v>M²</v>
          </cell>
          <cell r="G322">
            <v>0.79</v>
          </cell>
        </row>
        <row r="323">
          <cell r="B323" t="str">
            <v>C0928</v>
          </cell>
          <cell r="C323" t="str">
            <v>CORTE E ATERRO COMPENSADO S/CONTROLE DO GRAU DE COMPACTAÇÃO</v>
          </cell>
          <cell r="F323" t="str">
            <v>M³</v>
          </cell>
          <cell r="G323">
            <v>7.17</v>
          </cell>
        </row>
        <row r="324">
          <cell r="B324" t="str">
            <v>C0930</v>
          </cell>
          <cell r="C324" t="str">
            <v>CORTE MANUAL EM TERRA</v>
          </cell>
          <cell r="F324" t="str">
            <v>M³</v>
          </cell>
          <cell r="G324">
            <v>27.38</v>
          </cell>
        </row>
        <row r="325">
          <cell r="B325" t="str">
            <v>C3214</v>
          </cell>
          <cell r="C325" t="str">
            <v>ESPALHAMENTO E ADENSAMENTO DE AREIA</v>
          </cell>
          <cell r="F325" t="str">
            <v>M³</v>
          </cell>
          <cell r="G325">
            <v>7.36</v>
          </cell>
        </row>
        <row r="326">
          <cell r="B326" t="str">
            <v>C2989</v>
          </cell>
          <cell r="C326" t="str">
            <v>ESPALHAMENTO MECÂNICO DE SOLO EM BOTA FORA</v>
          </cell>
          <cell r="F326" t="str">
            <v>M³</v>
          </cell>
          <cell r="G326">
            <v>1.44</v>
          </cell>
        </row>
        <row r="327">
          <cell r="B327" t="str">
            <v>C3530</v>
          </cell>
          <cell r="C327" t="str">
            <v>MUTIRÃO MISTO - ATERRO COM COMPACTAÇÃO MANUAL S/CONTROLE, MAT. C/AQUISIÇÃO</v>
          </cell>
          <cell r="F327" t="str">
            <v>M³</v>
          </cell>
          <cell r="G327">
            <v>50.6</v>
          </cell>
        </row>
        <row r="329">
          <cell r="B329" t="str">
            <v>C2921</v>
          </cell>
          <cell r="C329" t="str">
            <v>REATERRO C/COMPACTAÇÃO MANUAL S/CONTROLE, MATERIAL DA VALA</v>
          </cell>
          <cell r="F329" t="str">
            <v>M³</v>
          </cell>
          <cell r="G329">
            <v>15.51</v>
          </cell>
        </row>
        <row r="330">
          <cell r="B330" t="str">
            <v>C2920</v>
          </cell>
          <cell r="C330" t="str">
            <v>REATERRO C/COMPACTAÇÃO MECÂNICA, E CONTROLE, MATERIAL DA VALA</v>
          </cell>
          <cell r="F330" t="str">
            <v>M³</v>
          </cell>
          <cell r="G330">
            <v>14.22</v>
          </cell>
        </row>
        <row r="331">
          <cell r="B331" t="str">
            <v>CARGA, TRANSPORTE E DESCARGA DE TUBOS E CONEXÕES</v>
          </cell>
          <cell r="G331">
            <v>210.94</v>
          </cell>
        </row>
        <row r="332">
          <cell r="B332" t="str">
            <v>C0717</v>
          </cell>
          <cell r="C332" t="str">
            <v>CARGA, DESCARGA E TRANSP. DE TUBOS E CONEXÕES EM MBV DN 100mm ATÉ 15km</v>
          </cell>
          <cell r="F332" t="str">
            <v>M</v>
          </cell>
          <cell r="G332">
            <v>0.89</v>
          </cell>
        </row>
        <row r="333">
          <cell r="B333" t="str">
            <v>C0711</v>
          </cell>
          <cell r="C333" t="str">
            <v>CARGA, DESCARGA E TRANSP. DE TUBOS E CONEXÕES EM MBV DN 150mm ATÉ 15km</v>
          </cell>
          <cell r="F333" t="str">
            <v>M</v>
          </cell>
          <cell r="G333">
            <v>1.25</v>
          </cell>
        </row>
        <row r="334">
          <cell r="B334" t="str">
            <v>C0712</v>
          </cell>
          <cell r="C334" t="str">
            <v>CARGA, DESCARGA E TRANSP. DE TUBOS E CONEXÕES EM MBV DN 200mm ATÉ 15km</v>
          </cell>
          <cell r="F334" t="str">
            <v>M</v>
          </cell>
          <cell r="G334">
            <v>1.79</v>
          </cell>
        </row>
        <row r="335">
          <cell r="B335" t="str">
            <v>C0713</v>
          </cell>
          <cell r="C335" t="str">
            <v>CARGA, DESCARGA E TRANSP. DE TUBOS E CONEXÕES EM MBV DN 250mm ATÉ 15km</v>
          </cell>
          <cell r="F335" t="str">
            <v>M</v>
          </cell>
          <cell r="G335">
            <v>3.13</v>
          </cell>
        </row>
        <row r="336">
          <cell r="B336" t="str">
            <v>C0714</v>
          </cell>
          <cell r="C336" t="str">
            <v>CARGA, DESCARGA E TRANSP. DE TUBOS E CONEXÕES EM MBV DN 300mm ATÉ 15km</v>
          </cell>
          <cell r="F336" t="str">
            <v>M</v>
          </cell>
          <cell r="G336">
            <v>3.85</v>
          </cell>
        </row>
        <row r="337">
          <cell r="B337" t="str">
            <v>C0715</v>
          </cell>
          <cell r="C337" t="str">
            <v>CARGA, DESCARGA E TRANSP. DE TUBOS E CONEXÕES EM MBV DN 350mm ATÉ 15km</v>
          </cell>
          <cell r="F337" t="str">
            <v>M</v>
          </cell>
          <cell r="G337">
            <v>6.31</v>
          </cell>
        </row>
        <row r="338">
          <cell r="B338" t="str">
            <v>C0716</v>
          </cell>
          <cell r="C338" t="str">
            <v>CARGA, DESCARGA E TRANSP. DE TUBOS E CONEXÕES EM MBV DN 400mm ATÉ 15km</v>
          </cell>
          <cell r="F338" t="str">
            <v>M</v>
          </cell>
          <cell r="G338">
            <v>9.2200000000000006</v>
          </cell>
        </row>
        <row r="339">
          <cell r="B339" t="str">
            <v>C4672</v>
          </cell>
          <cell r="C339" t="str">
            <v>CARGA E DESCARGA DE TUBOS CORRUGADOS DE DUPLA PAREDE E CONEXÕES EM PEAD</v>
          </cell>
          <cell r="F339" t="str">
            <v>M</v>
          </cell>
          <cell r="G339">
            <v>26.98</v>
          </cell>
        </row>
        <row r="341">
          <cell r="B341" t="str">
            <v>C0703</v>
          </cell>
          <cell r="C341" t="str">
            <v>CARGA E DESCARGA DE TUBOS DE CONCRETO</v>
          </cell>
          <cell r="F341" t="str">
            <v>T</v>
          </cell>
          <cell r="G341">
            <v>46.04</v>
          </cell>
        </row>
        <row r="342">
          <cell r="B342" t="str">
            <v>C0704</v>
          </cell>
          <cell r="C342" t="str">
            <v>CARGA E DESCARGA DE TUBOS E CONEXÕES EM AÇO</v>
          </cell>
          <cell r="F342" t="str">
            <v>T</v>
          </cell>
          <cell r="G342">
            <v>34.53</v>
          </cell>
        </row>
        <row r="343">
          <cell r="B343" t="str">
            <v>C0705</v>
          </cell>
          <cell r="C343" t="str">
            <v>CARGA E DESCARGA DE TUBOS E CONEXÕES EM FoFo</v>
          </cell>
          <cell r="F343" t="str">
            <v>T</v>
          </cell>
          <cell r="G343">
            <v>40.28</v>
          </cell>
        </row>
        <row r="344">
          <cell r="B344" t="str">
            <v>C0727</v>
          </cell>
          <cell r="C344" t="str">
            <v>CARGA, TRANSPORTE E DESCARGA DE TUBOS E PEÇAS EM PVC DN 50mm ATÉ 15km</v>
          </cell>
          <cell r="F344" t="str">
            <v>M</v>
          </cell>
          <cell r="G344">
            <v>0.21</v>
          </cell>
        </row>
        <row r="345">
          <cell r="B345" t="str">
            <v>C0728</v>
          </cell>
          <cell r="C345" t="str">
            <v>CARGA, TRANSPORTE E DESCARGA DE TUBOS E PEÇAS EM PVC DN 75mm ATÉ 15km</v>
          </cell>
          <cell r="F345" t="str">
            <v>M</v>
          </cell>
          <cell r="G345">
            <v>0.36</v>
          </cell>
        </row>
        <row r="346">
          <cell r="B346" t="str">
            <v>C0718</v>
          </cell>
          <cell r="C346" t="str">
            <v>CARGA, TRANSPORTE E DESCARGA DE TUBOS E PEÇAS EM PVC DN 100mm ATÉ 15km</v>
          </cell>
          <cell r="F346" t="str">
            <v>M</v>
          </cell>
          <cell r="G346">
            <v>0.4</v>
          </cell>
        </row>
        <row r="347">
          <cell r="B347" t="str">
            <v>C0719</v>
          </cell>
          <cell r="C347" t="str">
            <v>CARGA, TRANSPORTE E DESCARGA DE TUBOS E PEÇAS EM PVC DN 150mm ATÉ 15km</v>
          </cell>
          <cell r="F347" t="str">
            <v>M</v>
          </cell>
          <cell r="G347">
            <v>0.6</v>
          </cell>
        </row>
        <row r="348">
          <cell r="B348" t="str">
            <v>C0720</v>
          </cell>
          <cell r="C348" t="str">
            <v>CARGA, TRANSPORTE E DESCARGA DE TUBOS E PEÇAS EM PVC DN 200mm ATÉ 15km</v>
          </cell>
          <cell r="F348" t="str">
            <v>M</v>
          </cell>
          <cell r="G348">
            <v>0.8</v>
          </cell>
        </row>
        <row r="349">
          <cell r="B349" t="str">
            <v>C0721</v>
          </cell>
          <cell r="C349" t="str">
            <v>CARGA, TRANSPORTE E DESCARGA DE TUBOS E PEÇAS EM PVC DN 250mm ATÉ 15km</v>
          </cell>
          <cell r="F349" t="str">
            <v>M</v>
          </cell>
          <cell r="G349">
            <v>1</v>
          </cell>
        </row>
        <row r="350">
          <cell r="B350" t="str">
            <v>C0722</v>
          </cell>
          <cell r="C350" t="str">
            <v>CARGA, TRANSPORTE E DESCARGA DE TUBOS E PEÇAS EM PVC DN 300mm ATÉ 15km</v>
          </cell>
          <cell r="F350" t="str">
            <v>M</v>
          </cell>
          <cell r="G350">
            <v>1.19</v>
          </cell>
        </row>
        <row r="351">
          <cell r="B351" t="str">
            <v>C0723</v>
          </cell>
          <cell r="C351" t="str">
            <v>CARGA, TRANSPORTE E DESCARGA DE TUBOS E PEÇAS EM PVC DN 350mm ATÉ 15km</v>
          </cell>
          <cell r="F351" t="str">
            <v>M</v>
          </cell>
          <cell r="G351">
            <v>1.4</v>
          </cell>
        </row>
        <row r="352">
          <cell r="B352" t="str">
            <v>C0724</v>
          </cell>
          <cell r="C352" t="str">
            <v>CARGA, TRANSPORTE E DESCARGA DE TUBOS E PEÇAS EM PVC DN 400mm ATÉ 15km</v>
          </cell>
          <cell r="F352" t="str">
            <v>M</v>
          </cell>
          <cell r="G352">
            <v>1.6</v>
          </cell>
        </row>
        <row r="353">
          <cell r="B353" t="str">
            <v>C0725</v>
          </cell>
          <cell r="C353" t="str">
            <v>CARGA, TRANSPORTE E DESCARGA DE TUBOS E PEÇAS EM PVC DN 450mm ATÉ 15km</v>
          </cell>
          <cell r="F353" t="str">
            <v>M</v>
          </cell>
          <cell r="G353">
            <v>1.84</v>
          </cell>
        </row>
        <row r="354">
          <cell r="B354" t="str">
            <v>C0726</v>
          </cell>
          <cell r="C354" t="str">
            <v>CARGA, TRANSPORTE E DESCARGA DE TUBOS E PEÇAS EM PVC DN 500mm ATÉ 15km</v>
          </cell>
          <cell r="F354" t="str">
            <v>M</v>
          </cell>
          <cell r="G354">
            <v>2.04</v>
          </cell>
        </row>
        <row r="355">
          <cell r="B355" t="str">
            <v>C2980</v>
          </cell>
          <cell r="C355" t="str">
            <v>TRANSPORTE DE TUBOS E CONEXÕES DE FoFo, AÇO OU CONCRETO</v>
          </cell>
          <cell r="F355" t="str">
            <v>T</v>
          </cell>
          <cell r="G355">
            <v>25.21</v>
          </cell>
        </row>
        <row r="356">
          <cell r="B356" t="str">
            <v>SERVIÇOS AUXILIARES</v>
          </cell>
          <cell r="G356">
            <v>8571.58</v>
          </cell>
        </row>
        <row r="357">
          <cell r="B357" t="str">
            <v>SERVIÇOS PREPARATÓRIOS</v>
          </cell>
          <cell r="G357">
            <v>10.92</v>
          </cell>
        </row>
        <row r="358">
          <cell r="B358" t="str">
            <v>C3160</v>
          </cell>
          <cell r="C358" t="str">
            <v>DESMATAMENTO DE JAZIDA</v>
          </cell>
          <cell r="F358" t="str">
            <v>M²</v>
          </cell>
          <cell r="G358">
            <v>0.33</v>
          </cell>
        </row>
        <row r="359">
          <cell r="B359" t="str">
            <v>C3161</v>
          </cell>
          <cell r="C359" t="str">
            <v>DESMATAMENTO DESTOCAMENTO DE ÁRVORE E LIMPEZA</v>
          </cell>
          <cell r="F359" t="str">
            <v>M²</v>
          </cell>
          <cell r="G359">
            <v>0.22</v>
          </cell>
        </row>
        <row r="360">
          <cell r="B360" t="str">
            <v>C3211</v>
          </cell>
          <cell r="C360" t="str">
            <v>ESCAVAÇÃO E CARGA DE MATERIAL DE JAZIDA</v>
          </cell>
          <cell r="F360" t="str">
            <v>M³</v>
          </cell>
          <cell r="G360">
            <v>3.7</v>
          </cell>
        </row>
        <row r="361">
          <cell r="B361" t="str">
            <v>C3218</v>
          </cell>
          <cell r="C361" t="str">
            <v>EXPURGO DE JAZIDA</v>
          </cell>
          <cell r="F361" t="str">
            <v>M³</v>
          </cell>
          <cell r="G361">
            <v>2.88</v>
          </cell>
        </row>
        <row r="362">
          <cell r="B362" t="str">
            <v>C3319</v>
          </cell>
          <cell r="C362" t="str">
            <v>NIVELAMENTO DE FUNDO DE VALAS</v>
          </cell>
          <cell r="F362" t="str">
            <v>M²</v>
          </cell>
          <cell r="G362">
            <v>3.59</v>
          </cell>
        </row>
        <row r="363">
          <cell r="B363" t="str">
            <v>C2990</v>
          </cell>
          <cell r="C363" t="str">
            <v>REGULARIZAÇÃO DE TALUDES</v>
          </cell>
          <cell r="F363" t="str">
            <v>M²</v>
          </cell>
          <cell r="G363">
            <v>0.21</v>
          </cell>
        </row>
        <row r="364">
          <cell r="B364" t="str">
            <v>SUSTENTAÇÕES DIVERSAS</v>
          </cell>
          <cell r="G364">
            <v>3838.35</v>
          </cell>
        </row>
        <row r="365">
          <cell r="B365" t="str">
            <v>C0083</v>
          </cell>
          <cell r="C365" t="str">
            <v>ANDAIME METÁLICO DE ENCAIXE P/FACHADAS-LOCAÇÃO MENSAL</v>
          </cell>
          <cell r="F365" t="str">
            <v>M²</v>
          </cell>
          <cell r="G365">
            <v>8.48</v>
          </cell>
        </row>
        <row r="366">
          <cell r="B366" t="str">
            <v>C0084</v>
          </cell>
          <cell r="C366" t="str">
            <v>ANDAIME P/1 M³ DE CONCRETO ARMADO</v>
          </cell>
          <cell r="F366" t="str">
            <v>UN</v>
          </cell>
          <cell r="G366">
            <v>13.04</v>
          </cell>
        </row>
        <row r="367">
          <cell r="B367" t="str">
            <v>C0086</v>
          </cell>
          <cell r="C367" t="str">
            <v>ANDAIME P/ALVENARIA DE 1/2 TIJOLO</v>
          </cell>
          <cell r="F367" t="str">
            <v>M²</v>
          </cell>
          <cell r="G367">
            <v>2.34</v>
          </cell>
        </row>
        <row r="368">
          <cell r="B368" t="str">
            <v>C0085</v>
          </cell>
          <cell r="C368" t="str">
            <v>ANDAIME P/ALVENARIA DE 1 TIJOLO</v>
          </cell>
          <cell r="F368" t="str">
            <v>M²</v>
          </cell>
          <cell r="G368">
            <v>6.32</v>
          </cell>
        </row>
        <row r="369">
          <cell r="B369" t="str">
            <v>C0087</v>
          </cell>
          <cell r="C369" t="str">
            <v>ANDAIME P/REVESTIMENTO DE FORROS</v>
          </cell>
          <cell r="F369" t="str">
            <v>M²</v>
          </cell>
          <cell r="G369">
            <v>5.87</v>
          </cell>
        </row>
        <row r="370">
          <cell r="B370" t="str">
            <v>C0088</v>
          </cell>
          <cell r="C370" t="str">
            <v>ANDAIME PRINCIPAL VERTICAL INCLUSIVE DEMOLIÇÃO</v>
          </cell>
          <cell r="F370" t="str">
            <v>M²</v>
          </cell>
          <cell r="G370">
            <v>31.33</v>
          </cell>
        </row>
        <row r="371">
          <cell r="B371" t="str">
            <v>C3352</v>
          </cell>
          <cell r="C371" t="str">
            <v>ANDAIME SUSPENSO E PLATAFORMA DE MADEIRA</v>
          </cell>
          <cell r="F371" t="str">
            <v>M²</v>
          </cell>
          <cell r="G371">
            <v>34.619999999999997</v>
          </cell>
        </row>
        <row r="372">
          <cell r="B372" t="str">
            <v>C0364</v>
          </cell>
          <cell r="C372" t="str">
            <v>BANDEJA SALVA-VIDAS C/TÁBUAS DE 1"x12" DE 2ª</v>
          </cell>
          <cell r="F372" t="str">
            <v>M</v>
          </cell>
          <cell r="G372">
            <v>233.35</v>
          </cell>
        </row>
        <row r="373">
          <cell r="B373" t="str">
            <v>C3320</v>
          </cell>
          <cell r="C373" t="str">
            <v>CIMBRAMENTO DE MADEIRA</v>
          </cell>
          <cell r="F373" t="str">
            <v>M³</v>
          </cell>
          <cell r="G373">
            <v>30.97</v>
          </cell>
        </row>
        <row r="374">
          <cell r="B374" t="str">
            <v>C1236</v>
          </cell>
          <cell r="C374" t="str">
            <v>ENCAIXOTAMENTO DE EDIFICAÇÕES</v>
          </cell>
          <cell r="F374" t="str">
            <v>M²</v>
          </cell>
          <cell r="G374">
            <v>77.88</v>
          </cell>
        </row>
        <row r="375">
          <cell r="B375" t="str">
            <v>C1246</v>
          </cell>
          <cell r="C375" t="str">
            <v>ENTELAMENTO DE EDIFICAÇÕES C/PASSARELA DE TÁBUAS DE 1"x12" DE 2º</v>
          </cell>
          <cell r="F375" t="str">
            <v>M²</v>
          </cell>
          <cell r="G375">
            <v>197.22</v>
          </cell>
        </row>
        <row r="376">
          <cell r="B376" t="str">
            <v>C2804</v>
          </cell>
          <cell r="C376" t="str">
            <v>ESCORAMENTO DE ÁRVORES</v>
          </cell>
          <cell r="F376" t="str">
            <v>UN</v>
          </cell>
          <cell r="G376">
            <v>83.08</v>
          </cell>
        </row>
        <row r="377">
          <cell r="B377" t="str">
            <v>C2803</v>
          </cell>
          <cell r="C377" t="str">
            <v>ESCORAMENTO DE POSTES</v>
          </cell>
          <cell r="F377" t="str">
            <v>UN</v>
          </cell>
          <cell r="G377">
            <v>423.56</v>
          </cell>
        </row>
        <row r="378">
          <cell r="B378" t="str">
            <v>C3351</v>
          </cell>
          <cell r="C378" t="str">
            <v>ESCORAMENTO P/ OBRAS D'ARTES CORRENTES</v>
          </cell>
          <cell r="F378" t="str">
            <v>M³</v>
          </cell>
          <cell r="G378">
            <v>43.97</v>
          </cell>
        </row>
        <row r="379">
          <cell r="B379" t="str">
            <v>C3081</v>
          </cell>
          <cell r="C379" t="str">
            <v>ESCORAMENTO TUBULAR TIPO CONVENCIONAL</v>
          </cell>
          <cell r="F379" t="str">
            <v>M³</v>
          </cell>
          <cell r="G379">
            <v>31.54</v>
          </cell>
        </row>
        <row r="380">
          <cell r="B380" t="str">
            <v>C1274</v>
          </cell>
          <cell r="C380" t="str">
            <v>ESCORAMENTO DE PROTEÇÃO EM EDIFICAÇÕES VIZINHAS</v>
          </cell>
          <cell r="F380" t="str">
            <v>M²</v>
          </cell>
          <cell r="G380">
            <v>163.46</v>
          </cell>
        </row>
        <row r="381">
          <cell r="B381" t="str">
            <v>C4166</v>
          </cell>
          <cell r="C381" t="str">
            <v>ESTRUTURA DE SUSTENTAÇÃO EM VIGAS TRELIÇADAS E TABLADO DE MADEIRA</v>
          </cell>
          <cell r="F381" t="str">
            <v>M²</v>
          </cell>
          <cell r="G381">
            <v>153.15</v>
          </cell>
        </row>
        <row r="382">
          <cell r="B382" t="str">
            <v>C3466</v>
          </cell>
          <cell r="C382" t="str">
            <v>EXECUÇÃO DE ESTRUTURA METÁLICA P/ IÇAMENTO D0 RESERVATÓRIO</v>
          </cell>
          <cell r="F382" t="str">
            <v>KG</v>
          </cell>
          <cell r="G382">
            <v>9.25</v>
          </cell>
        </row>
        <row r="383">
          <cell r="B383" t="str">
            <v>C4766</v>
          </cell>
          <cell r="C383" t="str">
            <v>LOCAÇÃO DE CUBETAS (61X61)CM H=21CM, PARA LAJE NERVURADA - FORNECIMENTO</v>
          </cell>
          <cell r="F383" t="str">
            <v>M²XMÊS</v>
          </cell>
          <cell r="G383">
            <v>13.5</v>
          </cell>
        </row>
        <row r="385">
          <cell r="B385" t="str">
            <v>C4125</v>
          </cell>
          <cell r="C385" t="str">
            <v>LOCAÇÃO MENSAL DE ANDAIME METÁLICO</v>
          </cell>
          <cell r="F385" t="str">
            <v>M³</v>
          </cell>
          <cell r="G385">
            <v>4.68</v>
          </cell>
        </row>
        <row r="386">
          <cell r="B386" t="str">
            <v>C3470</v>
          </cell>
          <cell r="C386" t="str">
            <v>LOCAÇÃO MENSAL DE CIMBRAMENTO METÁLICO</v>
          </cell>
          <cell r="F386" t="str">
            <v>M³</v>
          </cell>
          <cell r="G386">
            <v>17.64</v>
          </cell>
        </row>
        <row r="387">
          <cell r="B387" t="str">
            <v>C1271</v>
          </cell>
          <cell r="C387" t="str">
            <v>LOCAÇÃO MENSAL DE ESCORA METÁLICA P/VIGAS/LAJES</v>
          </cell>
          <cell r="F387" t="str">
            <v>M²</v>
          </cell>
          <cell r="G387">
            <v>8.91</v>
          </cell>
        </row>
        <row r="388">
          <cell r="B388" t="str">
            <v>C4129</v>
          </cell>
          <cell r="C388" t="str">
            <v>LOCAÇÃO MENSAL DE ESCORAMENTO TUBULAR</v>
          </cell>
          <cell r="F388" t="str">
            <v>M³</v>
          </cell>
          <cell r="G388">
            <v>10.98</v>
          </cell>
        </row>
        <row r="389">
          <cell r="B389" t="str">
            <v>C3469</v>
          </cell>
          <cell r="C389" t="str">
            <v>LOCAÇÃO MENSAL DE MACACOS HIDRAÚLICOS DE 50 T</v>
          </cell>
          <cell r="F389" t="str">
            <v>M³</v>
          </cell>
          <cell r="G389">
            <v>873.44</v>
          </cell>
        </row>
        <row r="390">
          <cell r="B390" t="str">
            <v>C4782</v>
          </cell>
          <cell r="C390" t="str">
            <v>LOCAÇÃO MENSAL PARA ESCORAMENTO E CIMBRAMENTO P/ LAJES NERVURADAS</v>
          </cell>
          <cell r="F390" t="str">
            <v>M²XMÊS</v>
          </cell>
          <cell r="G390">
            <v>14.4</v>
          </cell>
        </row>
        <row r="391">
          <cell r="B391" t="str">
            <v>C3468</v>
          </cell>
          <cell r="C391" t="str">
            <v>MONTAGEM E DESMONTAGEM DE ESTRUTURA METÁLICA P/ IÇAMENTO</v>
          </cell>
          <cell r="F391" t="str">
            <v>KG</v>
          </cell>
          <cell r="G391">
            <v>4.3099999999999996</v>
          </cell>
        </row>
        <row r="392">
          <cell r="B392" t="str">
            <v>C4754</v>
          </cell>
          <cell r="C392" t="str">
            <v xml:space="preserve">PLATAFORMA EM TÁBUAS DE PINHO, INCLUSIVE MOVIMENTAÇÃO (UTIL. 6X)                                   
</v>
          </cell>
          <cell r="F392" t="str">
            <v>M</v>
          </cell>
          <cell r="G392">
            <v>2.2200000000000002</v>
          </cell>
        </row>
        <row r="394">
          <cell r="B394" t="str">
            <v>C2154</v>
          </cell>
          <cell r="C394" t="str">
            <v>REFORMA DE ANDAIME EXTERNO ATÉ 3 ANDARES</v>
          </cell>
          <cell r="F394" t="str">
            <v>M²</v>
          </cell>
          <cell r="G394">
            <v>3.27</v>
          </cell>
        </row>
        <row r="395">
          <cell r="B395" t="str">
            <v>C2155</v>
          </cell>
          <cell r="C395" t="str">
            <v>REFORMA DE ANDAIME EXTERNO MAIOR QUE 3 ANDARES</v>
          </cell>
          <cell r="F395" t="str">
            <v>M²</v>
          </cell>
          <cell r="G395">
            <v>6.13</v>
          </cell>
        </row>
        <row r="396">
          <cell r="B396" t="str">
            <v>C2967</v>
          </cell>
          <cell r="C396" t="str">
            <v>SUSTENTAÇÃO DE TUBULAÇÕES EXISTENTES - MADEIRA</v>
          </cell>
          <cell r="F396" t="str">
            <v>M³</v>
          </cell>
          <cell r="G396">
            <v>1328.7</v>
          </cell>
        </row>
        <row r="397">
          <cell r="B397" t="str">
            <v>C2968</v>
          </cell>
          <cell r="C397" t="str">
            <v>SUSTENTAÇÃO DE TUBULAÇÕES EXISTENTES - METÁLICA</v>
          </cell>
          <cell r="F397" t="str">
            <v>KG</v>
          </cell>
          <cell r="G397">
            <v>0.73</v>
          </cell>
        </row>
        <row r="398">
          <cell r="B398" t="str">
            <v>ESCORAMENTO DE MADEIRA  EM VALAS E CAVAS</v>
          </cell>
          <cell r="G398">
            <v>160.97</v>
          </cell>
        </row>
        <row r="399">
          <cell r="B399" t="str">
            <v>C1272</v>
          </cell>
          <cell r="C399" t="str">
            <v>ESCORAMENTO COMUM DE VALAS TIPO CONTÍNUO C/PRANCHAS PEROBA</v>
          </cell>
          <cell r="F399" t="str">
            <v>M²</v>
          </cell>
          <cell r="G399">
            <v>69.319999999999993</v>
          </cell>
        </row>
        <row r="400">
          <cell r="B400" t="str">
            <v>C2798</v>
          </cell>
          <cell r="C400" t="str">
            <v>ESCORAMENTO CONTÍNUO COM CHAPA COMPENSADA DE 12mm</v>
          </cell>
          <cell r="F400" t="str">
            <v>M²</v>
          </cell>
          <cell r="G400">
            <v>13.11</v>
          </cell>
        </row>
        <row r="401">
          <cell r="B401" t="str">
            <v>C1273</v>
          </cell>
          <cell r="C401" t="str">
            <v>ESCORAMENTO CONTÍNUO P/GALERIA MOLDADA</v>
          </cell>
          <cell r="F401" t="str">
            <v>M²</v>
          </cell>
          <cell r="G401">
            <v>58.82</v>
          </cell>
        </row>
        <row r="402">
          <cell r="B402" t="str">
            <v>C2805</v>
          </cell>
          <cell r="C402" t="str">
            <v>ESCORAMENTO DESCONTÍNUO COM PRANCHAS DE MADEIRA</v>
          </cell>
          <cell r="F402" t="str">
            <v>M²</v>
          </cell>
          <cell r="G402">
            <v>19.72</v>
          </cell>
        </row>
        <row r="403">
          <cell r="B403" t="str">
            <v>ESCORAMENTO METÁLICO EM VALAS,CAVAS OU POÇOS</v>
          </cell>
          <cell r="G403">
            <v>138.28</v>
          </cell>
        </row>
        <row r="404">
          <cell r="B404" t="str">
            <v>C2799</v>
          </cell>
          <cell r="C404" t="str">
            <v>ESCORAMENTO CONTÍNUO DE VALAS C/PRANCHAS METÁLICAS DE 2.00M</v>
          </cell>
          <cell r="F404" t="str">
            <v>M²</v>
          </cell>
          <cell r="G404">
            <v>19.809999999999999</v>
          </cell>
        </row>
        <row r="405">
          <cell r="B405" t="str">
            <v>C2800</v>
          </cell>
          <cell r="C405" t="str">
            <v>ESCORAMENTO CONTÍNUO DE VALAS C/PRANCHAS METÁLICAS DE 3.00M</v>
          </cell>
          <cell r="F405" t="str">
            <v>M²</v>
          </cell>
          <cell r="G405">
            <v>28.86</v>
          </cell>
        </row>
        <row r="406">
          <cell r="B406" t="str">
            <v>C2801</v>
          </cell>
          <cell r="C406" t="str">
            <v>ESCORAMENTO CONTÍNUO DE VALAS C/PRANCHAS METÁLICAS DE 4.00M</v>
          </cell>
          <cell r="F406" t="str">
            <v>M²</v>
          </cell>
          <cell r="G406">
            <v>36.03</v>
          </cell>
        </row>
        <row r="407">
          <cell r="B407" t="str">
            <v>C2802</v>
          </cell>
          <cell r="C407" t="str">
            <v>ESCORAMENTO CONTÍNUO DE VALAS C/PRANCHAS METÁLICAS DE 6.00M</v>
          </cell>
          <cell r="F407" t="str">
            <v>M²</v>
          </cell>
          <cell r="G407">
            <v>53.58</v>
          </cell>
        </row>
        <row r="408">
          <cell r="B408" t="str">
            <v>INSTALAÇÃO DE GUINCHO</v>
          </cell>
          <cell r="G408">
            <v>3082.87</v>
          </cell>
        </row>
        <row r="409">
          <cell r="B409" t="str">
            <v>C1355</v>
          </cell>
          <cell r="C409" t="str">
            <v>EXECUÇÃO DE BASE DA CAÇAMBA E INSTALAÇÃO DO GUINCHO</v>
          </cell>
          <cell r="F409" t="str">
            <v>UN</v>
          </cell>
          <cell r="G409">
            <v>2792.19</v>
          </cell>
        </row>
        <row r="410">
          <cell r="B410" t="str">
            <v>C2508</v>
          </cell>
          <cell r="C410" t="str">
            <v>TORRE PARA GUINCHO</v>
          </cell>
          <cell r="F410" t="str">
            <v>M</v>
          </cell>
          <cell r="G410">
            <v>290.67</v>
          </cell>
        </row>
        <row r="411">
          <cell r="B411" t="str">
            <v>PRODUÇÃO DE MATERIAIS</v>
          </cell>
          <cell r="G411">
            <v>246.43</v>
          </cell>
        </row>
        <row r="412">
          <cell r="B412" t="str">
            <v>C3129</v>
          </cell>
          <cell r="C412" t="str">
            <v>AREIA DE CAMPO - EXTRAÇÃO</v>
          </cell>
          <cell r="F412" t="str">
            <v>M³</v>
          </cell>
          <cell r="G412">
            <v>3.54</v>
          </cell>
        </row>
        <row r="413">
          <cell r="B413" t="str">
            <v>C3130</v>
          </cell>
          <cell r="C413" t="str">
            <v>AREIA DE RIO - EXTRAÇÃO</v>
          </cell>
          <cell r="F413" t="str">
            <v>M³</v>
          </cell>
          <cell r="G413">
            <v>6.74</v>
          </cell>
        </row>
        <row r="414">
          <cell r="B414" t="str">
            <v>C3139</v>
          </cell>
          <cell r="C414" t="str">
            <v>BRITA PRODUZIDA PARA BASES</v>
          </cell>
          <cell r="F414" t="str">
            <v>M³</v>
          </cell>
          <cell r="G414">
            <v>57.58</v>
          </cell>
        </row>
        <row r="415">
          <cell r="B415" t="str">
            <v>C3252</v>
          </cell>
          <cell r="C415" t="str">
            <v>BRITA PRODUZIDA PARA REVESTIMENTOS BETUMINOSOS</v>
          </cell>
          <cell r="F415" t="str">
            <v>M³</v>
          </cell>
          <cell r="G415">
            <v>68.86</v>
          </cell>
        </row>
        <row r="416">
          <cell r="B416" t="str">
            <v>C3253</v>
          </cell>
          <cell r="C416" t="str">
            <v>BRITA PRODUZIDA PARA USOS DIVERSOS</v>
          </cell>
          <cell r="F416" t="str">
            <v>M³</v>
          </cell>
          <cell r="G416">
            <v>62.84</v>
          </cell>
        </row>
        <row r="417">
          <cell r="B417" t="str">
            <v>C3227</v>
          </cell>
          <cell r="C417" t="str">
            <v>PEDRA DE MÃO/POLIÉDRICA</v>
          </cell>
          <cell r="F417" t="str">
            <v>M³</v>
          </cell>
          <cell r="G417">
            <v>23.44</v>
          </cell>
        </row>
        <row r="418">
          <cell r="B418" t="str">
            <v>C3235</v>
          </cell>
          <cell r="C418" t="str">
            <v>ROCHA PARA BRITAGEM</v>
          </cell>
          <cell r="F418" t="str">
            <v>M³</v>
          </cell>
          <cell r="G418">
            <v>23.44</v>
          </cell>
        </row>
        <row r="419">
          <cell r="B419" t="str">
            <v>LASTROS</v>
          </cell>
          <cell r="G419">
            <v>936.36</v>
          </cell>
        </row>
        <row r="420">
          <cell r="B420" t="str">
            <v>C2860</v>
          </cell>
          <cell r="C420" t="str">
            <v>LASTRO DE AREIA ADQUIRIDA</v>
          </cell>
          <cell r="F420" t="str">
            <v>M³</v>
          </cell>
          <cell r="G420">
            <v>69.36</v>
          </cell>
        </row>
        <row r="421">
          <cell r="B421" t="str">
            <v>C2861</v>
          </cell>
          <cell r="C421" t="str">
            <v>LASTRO DE AREIA EXTRAIDA (S/ TRANSPORTE)</v>
          </cell>
          <cell r="F421" t="str">
            <v>M³</v>
          </cell>
          <cell r="G421">
            <v>15.93</v>
          </cell>
        </row>
        <row r="422">
          <cell r="B422" t="str">
            <v>C2862</v>
          </cell>
          <cell r="C422" t="str">
            <v>LASTRO DE BRITA</v>
          </cell>
          <cell r="F422" t="str">
            <v>M³</v>
          </cell>
          <cell r="G422">
            <v>82.65</v>
          </cell>
        </row>
        <row r="423">
          <cell r="B423" t="str">
            <v>C1605</v>
          </cell>
          <cell r="C423" t="str">
            <v>LASTRO DE BRITA  APILOADO MANUALMENTE</v>
          </cell>
          <cell r="F423" t="str">
            <v>M³</v>
          </cell>
          <cell r="G423">
            <v>90.02</v>
          </cell>
        </row>
        <row r="424">
          <cell r="B424" t="str">
            <v>C1606</v>
          </cell>
          <cell r="C424" t="str">
            <v>LASTRO DE BRITA ESP.= 10CM, P/CAIXA EM ALVENARIA</v>
          </cell>
          <cell r="F424" t="str">
            <v>M³</v>
          </cell>
          <cell r="G424">
            <v>76.33</v>
          </cell>
        </row>
        <row r="425">
          <cell r="B425" t="str">
            <v>C1607</v>
          </cell>
          <cell r="C425" t="str">
            <v>LASTRO DE CONCRETO IMPERMEABILIZADO E=6CM</v>
          </cell>
          <cell r="F425" t="str">
            <v>M²</v>
          </cell>
          <cell r="G425">
            <v>35.090000000000003</v>
          </cell>
        </row>
        <row r="426">
          <cell r="B426" t="str">
            <v>C1608</v>
          </cell>
          <cell r="C426" t="str">
            <v>LASTRO DE CONCRETO IMPERMEABILIZADO E=8CM</v>
          </cell>
          <cell r="F426" t="str">
            <v>M²</v>
          </cell>
          <cell r="G426">
            <v>50.12</v>
          </cell>
        </row>
        <row r="427">
          <cell r="B427" t="str">
            <v>C1609</v>
          </cell>
          <cell r="C427" t="str">
            <v>LASTRO DE CONCRETO INCLUINDO PREPARO E LANÇAMENTO</v>
          </cell>
          <cell r="F427" t="str">
            <v>M³</v>
          </cell>
          <cell r="G427">
            <v>364.22</v>
          </cell>
        </row>
        <row r="428">
          <cell r="B428" t="str">
            <v>C1611</v>
          </cell>
          <cell r="C428" t="str">
            <v>LASTRO DE CONCRETO REGULARIZADO ESP.= 5CM</v>
          </cell>
          <cell r="F428" t="str">
            <v>M²</v>
          </cell>
          <cell r="G428">
            <v>25.64</v>
          </cell>
        </row>
        <row r="429">
          <cell r="B429" t="str">
            <v>C2863</v>
          </cell>
          <cell r="C429" t="str">
            <v>LASTRO DE PEDRA DE MÃO</v>
          </cell>
          <cell r="F429" t="str">
            <v>M³</v>
          </cell>
          <cell r="G429">
            <v>81.8</v>
          </cell>
        </row>
        <row r="430">
          <cell r="B430" t="str">
            <v>C2864</v>
          </cell>
          <cell r="C430" t="str">
            <v>LASTRO DE PÓ DE PEDRA</v>
          </cell>
          <cell r="F430" t="str">
            <v>M³</v>
          </cell>
          <cell r="G430">
            <v>45.21</v>
          </cell>
        </row>
        <row r="431">
          <cell r="B431" t="str">
            <v>SERVIÇOS DE USINAGEM</v>
          </cell>
          <cell r="G431">
            <v>80.22</v>
          </cell>
        </row>
        <row r="432">
          <cell r="B432" t="str">
            <v>C3315</v>
          </cell>
          <cell r="C432" t="str">
            <v>USINAGEM DE MISTURAS BETUMINOSAS A FRIO</v>
          </cell>
          <cell r="F432" t="str">
            <v>M³</v>
          </cell>
          <cell r="G432">
            <v>11.91</v>
          </cell>
        </row>
        <row r="433">
          <cell r="B433" t="str">
            <v>C3316</v>
          </cell>
          <cell r="C433" t="str">
            <v>USINAGEM DE MISTURAS BETUMINOSAS A QUENTE</v>
          </cell>
          <cell r="F433" t="str">
            <v>M³</v>
          </cell>
          <cell r="G433">
            <v>57.05</v>
          </cell>
        </row>
        <row r="434">
          <cell r="B434" t="str">
            <v>C3244</v>
          </cell>
          <cell r="C434" t="str">
            <v>USINAGEM DE MISTURAS DE AGREGADOS</v>
          </cell>
          <cell r="F434" t="str">
            <v>M³</v>
          </cell>
          <cell r="G434">
            <v>11.26</v>
          </cell>
        </row>
        <row r="435">
          <cell r="B435" t="str">
            <v>TRANSPORTE COM ELEVADOR</v>
          </cell>
          <cell r="G435">
            <v>24.55</v>
          </cell>
        </row>
        <row r="436">
          <cell r="B436" t="str">
            <v>C2540</v>
          </cell>
          <cell r="C436" t="str">
            <v>TRANSPORTE VERTICAL DE MATERIAIS A GRANEL P/ A 2a. LAJE</v>
          </cell>
          <cell r="F436" t="str">
            <v>M³</v>
          </cell>
          <cell r="G436">
            <v>11.95</v>
          </cell>
        </row>
        <row r="437">
          <cell r="B437" t="str">
            <v>C2541</v>
          </cell>
          <cell r="C437" t="str">
            <v>TRANSPORTE VERTICAL DE MATERIAIS A GRANEL P/ A 5a. LAJE</v>
          </cell>
          <cell r="F437" t="str">
            <v>M³</v>
          </cell>
          <cell r="G437">
            <v>12.61</v>
          </cell>
        </row>
        <row r="438">
          <cell r="B438" t="str">
            <v>TRANSPORTE COM GUINDASTE</v>
          </cell>
          <cell r="G438">
            <v>52.62</v>
          </cell>
        </row>
        <row r="439">
          <cell r="B439" t="str">
            <v>C2525</v>
          </cell>
          <cell r="C439" t="str">
            <v>TRANSPORTE C/GUINDASTE DE TORRE CAP. 1200KG</v>
          </cell>
          <cell r="F439" t="str">
            <v>CICLO</v>
          </cell>
          <cell r="G439">
            <v>7.11</v>
          </cell>
        </row>
        <row r="440">
          <cell r="B440" t="str">
            <v>C2526</v>
          </cell>
          <cell r="C440" t="str">
            <v>TRANSPORTE C/GUINDASTE ESTACIONÁRIO CAP. 1100KG</v>
          </cell>
          <cell r="F440" t="str">
            <v>CICLO</v>
          </cell>
          <cell r="G440">
            <v>6.1</v>
          </cell>
        </row>
        <row r="441">
          <cell r="B441" t="str">
            <v>C2528</v>
          </cell>
          <cell r="C441" t="str">
            <v>TRANSPORTE C/GUINDASTE SOBRE TRILHO CAP. 1100KG</v>
          </cell>
          <cell r="F441" t="str">
            <v>CICLO</v>
          </cell>
          <cell r="G441">
            <v>12.88</v>
          </cell>
        </row>
        <row r="442">
          <cell r="B442" t="str">
            <v>C2527</v>
          </cell>
          <cell r="C442" t="str">
            <v>TRANSPORTE C/GUINDASTE SOBRE TRILHO CAP. 1200KG</v>
          </cell>
          <cell r="F442" t="str">
            <v>CICLO</v>
          </cell>
          <cell r="G442">
            <v>26.53</v>
          </cell>
        </row>
        <row r="443">
          <cell r="B443" t="str">
            <v>OBRAS DE DRENAGEM</v>
          </cell>
          <cell r="G443">
            <v>391729.16</v>
          </cell>
        </row>
        <row r="444">
          <cell r="B444" t="str">
            <v>ESGOTAMENTO DE ÁREAS E VALAS</v>
          </cell>
          <cell r="G444">
            <v>10.7</v>
          </cell>
        </row>
        <row r="445">
          <cell r="B445" t="str">
            <v>C1278</v>
          </cell>
          <cell r="C445" t="str">
            <v>ESGOTAMENTO C/BOMBA ELÉTRICA DE IMERSÃO 1KW ATÉ 8M</v>
          </cell>
          <cell r="F445" t="str">
            <v>M³</v>
          </cell>
          <cell r="G445">
            <v>0.04</v>
          </cell>
        </row>
        <row r="446">
          <cell r="B446" t="str">
            <v>C1277</v>
          </cell>
          <cell r="C446" t="str">
            <v>ESGOTAMENTO C/BOMBA ELÉTRICA DE IMERSÃO  2.7KW ATÉ 8M</v>
          </cell>
          <cell r="F446" t="str">
            <v>M³</v>
          </cell>
          <cell r="G446">
            <v>0.05</v>
          </cell>
        </row>
        <row r="447">
          <cell r="B447" t="str">
            <v>C2806</v>
          </cell>
          <cell r="C447" t="str">
            <v>ESGOTAMENTO COM CONJUNTO MOTO-BOMBA DE 20M³/h, H=6m.c.a</v>
          </cell>
          <cell r="F447" t="str">
            <v>H</v>
          </cell>
          <cell r="G447">
            <v>5.3</v>
          </cell>
        </row>
        <row r="448">
          <cell r="B448" t="str">
            <v>C2807</v>
          </cell>
          <cell r="C448" t="str">
            <v>ESGOTAMENTO COM CUNJUNTO MOTO-BOMBA DE 20M³/h, H=10m.c.a</v>
          </cell>
          <cell r="F448" t="str">
            <v>H</v>
          </cell>
          <cell r="G448">
            <v>5.3</v>
          </cell>
        </row>
        <row r="449">
          <cell r="B449" t="str">
            <v>REBAIXAMENTO DO LENÇOL FREÁTICO</v>
          </cell>
          <cell r="G449">
            <v>62.97</v>
          </cell>
        </row>
        <row r="450">
          <cell r="B450" t="str">
            <v>C2924</v>
          </cell>
          <cell r="C450" t="str">
            <v>REBAIXAMENTO DE LENÇOL FREÁTICO EM ÁREAS</v>
          </cell>
          <cell r="F450" t="str">
            <v>PTxDIA</v>
          </cell>
          <cell r="G450">
            <v>13.94</v>
          </cell>
        </row>
        <row r="451">
          <cell r="B451" t="str">
            <v>C2922</v>
          </cell>
          <cell r="C451" t="str">
            <v>REBAIXAMENTO DE LENÇOL FREÁTICO EM ÁREAS (POÇOS DE VISITA)</v>
          </cell>
          <cell r="F451" t="str">
            <v>PTxDIA</v>
          </cell>
          <cell r="G451">
            <v>23.57</v>
          </cell>
        </row>
        <row r="452">
          <cell r="B452" t="str">
            <v>C2923</v>
          </cell>
          <cell r="C452" t="str">
            <v>REBAIXAMENTO DE LENÇOL FREÁTICO EM VALAS</v>
          </cell>
          <cell r="F452" t="str">
            <v>M</v>
          </cell>
          <cell r="G452">
            <v>25.47</v>
          </cell>
        </row>
        <row r="453">
          <cell r="B453" t="str">
            <v>OBRAS D' ARTE CORRENTE</v>
          </cell>
          <cell r="G453">
            <v>373913.64</v>
          </cell>
        </row>
        <row r="454">
          <cell r="B454" t="str">
            <v>C0109</v>
          </cell>
          <cell r="C454" t="str">
            <v>AQUISIÇÃO, ASSENT. E REJUNT. DE TUBO DE CONCRETO SIMPLES D=30cm</v>
          </cell>
          <cell r="F454" t="str">
            <v>M</v>
          </cell>
          <cell r="G454">
            <v>82.19</v>
          </cell>
        </row>
        <row r="455">
          <cell r="B455" t="str">
            <v>C0110</v>
          </cell>
          <cell r="C455" t="str">
            <v>AQUISIÇÃO, ASSENT. E REJUNT. DE TUBO DE CONCRETO SIMPLES D=40cm</v>
          </cell>
          <cell r="F455" t="str">
            <v>M</v>
          </cell>
          <cell r="G455">
            <v>88.17</v>
          </cell>
        </row>
        <row r="456">
          <cell r="B456" t="str">
            <v>C0105</v>
          </cell>
          <cell r="C456" t="str">
            <v>AQUISIÇÃO, ASSENT. E REJUNT. DE TUBO DE CONCRETO ARMADO D= 60cm</v>
          </cell>
          <cell r="F456" t="str">
            <v>M</v>
          </cell>
          <cell r="G456">
            <v>135.47999999999999</v>
          </cell>
        </row>
        <row r="457">
          <cell r="B457" t="str">
            <v>C0108</v>
          </cell>
          <cell r="C457" t="str">
            <v>AQUISIÇÃO, ASSENT. E REJUNT. DE TUBO DE CONCRETO ARMADO D=80cm</v>
          </cell>
          <cell r="F457" t="str">
            <v>M</v>
          </cell>
          <cell r="G457">
            <v>214.59</v>
          </cell>
        </row>
        <row r="458">
          <cell r="B458" t="str">
            <v>C0104</v>
          </cell>
          <cell r="C458" t="str">
            <v>AQUISIÇÃO, ASSENT. E REJUNT. DE TUBO DE CONCRETO ARMADO D= 100cm</v>
          </cell>
          <cell r="F458" t="str">
            <v>M</v>
          </cell>
          <cell r="G458">
            <v>301.72000000000003</v>
          </cell>
        </row>
        <row r="459">
          <cell r="B459" t="str">
            <v>C4325</v>
          </cell>
          <cell r="C459" t="str">
            <v>AQUISIÇÃO, ASSENT. E REJUNT. DE TUBO DE CONCRETO ARMADO D=100 cm, SOBRE BERÇO DE CONCRETO MOLDADO "IN LOCO", FCK &gt; 10MPa</v>
          </cell>
          <cell r="F459" t="str">
            <v>M</v>
          </cell>
          <cell r="G459">
            <v>514.29</v>
          </cell>
        </row>
        <row r="461">
          <cell r="B461" t="str">
            <v>C0106</v>
          </cell>
          <cell r="C461" t="str">
            <v>AQUISIÇÃO, ASSENT. E REJUNT. DE TUBO DE CONCRETO ARMADO D=120cm</v>
          </cell>
          <cell r="F461" t="str">
            <v>M</v>
          </cell>
          <cell r="G461">
            <v>432.08</v>
          </cell>
        </row>
        <row r="462">
          <cell r="B462" t="str">
            <v>C0107</v>
          </cell>
          <cell r="C462" t="str">
            <v>AQUISIÇÃO, ASSENT. E REJUNT. DE TUBO DE CONCRETO ARMADO D=150cm</v>
          </cell>
          <cell r="F462" t="str">
            <v>M</v>
          </cell>
          <cell r="G462">
            <v>647.23</v>
          </cell>
        </row>
        <row r="463">
          <cell r="B463" t="str">
            <v>C4673</v>
          </cell>
          <cell r="C463" t="str">
            <v>AQUISIÇÃO E ASSENTAMENTO DE TUBO CORRUGADO DE DUPLA PAREDE PEAD D=37,5cm</v>
          </cell>
          <cell r="F463" t="str">
            <v>M</v>
          </cell>
          <cell r="G463">
            <v>123.93</v>
          </cell>
        </row>
        <row r="465">
          <cell r="B465" t="str">
            <v>C4674</v>
          </cell>
          <cell r="C465" t="str">
            <v>AQUISIÇÃO E ASSENTAMENTO DE TUBO CORRUGADO DE DUPLA PAREDE PEAD D=45,0cm</v>
          </cell>
          <cell r="F465" t="str">
            <v>M</v>
          </cell>
          <cell r="G465">
            <v>168.16</v>
          </cell>
        </row>
        <row r="467">
          <cell r="B467" t="str">
            <v>C4675</v>
          </cell>
          <cell r="C467" t="str">
            <v>AQUISIÇÃO E ASSENTAMENTO DE TUBO CORRUGADO DE DUPLA PAREDE PEAD D=60,0cm</v>
          </cell>
          <cell r="F467" t="str">
            <v>M</v>
          </cell>
          <cell r="G467">
            <v>277.18</v>
          </cell>
        </row>
        <row r="469">
          <cell r="B469" t="str">
            <v>C4676</v>
          </cell>
          <cell r="C469" t="str">
            <v>AQUISIÇÃO E ASSENTAMENTO DE TUBO CORRUGADO DE DUPLA PAREDE PEAD D=75,0cm</v>
          </cell>
          <cell r="F469" t="str">
            <v>M</v>
          </cell>
          <cell r="G469">
            <v>384.68</v>
          </cell>
        </row>
        <row r="471">
          <cell r="B471" t="str">
            <v>C4677</v>
          </cell>
          <cell r="C471" t="str">
            <v>AQUISIÇÃO E ASSENTAMENTO DE TUBO CORRUGADO DE DUPLA PAREDE PEAD D=90,0cm</v>
          </cell>
          <cell r="F471" t="str">
            <v>M</v>
          </cell>
          <cell r="G471">
            <v>491.4</v>
          </cell>
        </row>
        <row r="473">
          <cell r="B473" t="str">
            <v>C4678</v>
          </cell>
          <cell r="C473" t="str">
            <v>AQUISIÇÃO E ASSENTAMENTO DE TUBO CORRUGADO DE DUPLA PAREDE PEAD D=105,0cm</v>
          </cell>
          <cell r="F473" t="str">
            <v>M</v>
          </cell>
          <cell r="G473">
            <v>601.69000000000005</v>
          </cell>
        </row>
        <row r="475">
          <cell r="B475" t="str">
            <v>C4679</v>
          </cell>
          <cell r="C475" t="str">
            <v>AQUISIÇÃO E ASSENTAMENTO DE TUBO CORRUGADO DE DUPLA PAREDE PEAD D=120,0cm</v>
          </cell>
          <cell r="F475" t="str">
            <v>M</v>
          </cell>
          <cell r="G475">
            <v>759.04</v>
          </cell>
        </row>
        <row r="477">
          <cell r="B477" t="str">
            <v>C0424</v>
          </cell>
          <cell r="C477" t="str">
            <v>BOCA DE BUEIRO SIMPLES TUBULAR  D= 80cm</v>
          </cell>
          <cell r="F477" t="str">
            <v>UN</v>
          </cell>
          <cell r="G477">
            <v>1004.61</v>
          </cell>
        </row>
        <row r="478">
          <cell r="B478" t="str">
            <v>C0423</v>
          </cell>
          <cell r="C478" t="str">
            <v>BOCA DE BUEIRO SIMPLES TUBULAR  D= 100cm</v>
          </cell>
          <cell r="F478" t="str">
            <v>UN</v>
          </cell>
          <cell r="G478">
            <v>1328.23</v>
          </cell>
        </row>
        <row r="479">
          <cell r="B479" t="str">
            <v>C0406</v>
          </cell>
          <cell r="C479" t="str">
            <v>BOCA DE BUEIRO DUPLO TUBULAR    D= 80cm</v>
          </cell>
          <cell r="F479" t="str">
            <v>UN</v>
          </cell>
          <cell r="G479">
            <v>1655.66</v>
          </cell>
        </row>
        <row r="480">
          <cell r="B480" t="str">
            <v>C0407</v>
          </cell>
          <cell r="C480" t="str">
            <v>BOCA DE BUEIRO DUPLO TUBULAR    D=100cm</v>
          </cell>
          <cell r="F480" t="str">
            <v>UN</v>
          </cell>
          <cell r="G480">
            <v>2083.34</v>
          </cell>
        </row>
        <row r="481">
          <cell r="B481" t="str">
            <v>C0440</v>
          </cell>
          <cell r="C481" t="str">
            <v>BOCA DE BUEIRO TRIPLO TUBULAR   D=100cm</v>
          </cell>
          <cell r="F481" t="str">
            <v>UN</v>
          </cell>
          <cell r="G481">
            <v>2838.45</v>
          </cell>
        </row>
        <row r="482">
          <cell r="B482" t="str">
            <v>C0408</v>
          </cell>
          <cell r="C482" t="str">
            <v>BOCA DE BUEIRO SIMPLES CAPEADO  (1.00 X 1.00m)</v>
          </cell>
          <cell r="F482" t="str">
            <v>UN</v>
          </cell>
          <cell r="G482">
            <v>1160.1400000000001</v>
          </cell>
        </row>
        <row r="483">
          <cell r="B483" t="str">
            <v>C0409</v>
          </cell>
          <cell r="C483" t="str">
            <v>BOCA DE BUEIRO SIMPLES CAPEADO  (1.50 X 1.00m)</v>
          </cell>
          <cell r="F483" t="str">
            <v>UN</v>
          </cell>
          <cell r="G483">
            <v>1406.73</v>
          </cell>
        </row>
        <row r="484">
          <cell r="B484" t="str">
            <v>C0410</v>
          </cell>
          <cell r="C484" t="str">
            <v>BOCA DE BUEIRO SIMPLES CAPEADO  (1.50 X 1.50m)</v>
          </cell>
          <cell r="F484" t="str">
            <v>UN</v>
          </cell>
          <cell r="G484">
            <v>2036.29</v>
          </cell>
        </row>
        <row r="485">
          <cell r="B485" t="str">
            <v>C0411</v>
          </cell>
          <cell r="C485" t="str">
            <v>BOCA DE BUEIRO SIMPLES CAPEADO  (2.00 X 1.00m)</v>
          </cell>
          <cell r="F485" t="str">
            <v>UN</v>
          </cell>
          <cell r="G485">
            <v>1616.19</v>
          </cell>
        </row>
        <row r="486">
          <cell r="B486" t="str">
            <v>C0412</v>
          </cell>
          <cell r="C486" t="str">
            <v>BOCA DE BUEIRO SIMPLES CAPEADO  (2.00 X 1.50m)</v>
          </cell>
          <cell r="F486" t="str">
            <v>UN</v>
          </cell>
          <cell r="G486">
            <v>2248.34</v>
          </cell>
        </row>
        <row r="487">
          <cell r="B487" t="str">
            <v>C0413</v>
          </cell>
          <cell r="C487" t="str">
            <v>BOCA DE BUEIRO SIMPLES CAPEADO  (2.00 X 2.00m)</v>
          </cell>
          <cell r="F487" t="str">
            <v>UN</v>
          </cell>
          <cell r="G487">
            <v>3012.48</v>
          </cell>
        </row>
        <row r="488">
          <cell r="B488" t="str">
            <v>C0414</v>
          </cell>
          <cell r="C488" t="str">
            <v>BOCA DE BUEIRO SIMPLES CAPEADO  (2.50 X 1.00m)</v>
          </cell>
          <cell r="F488" t="str">
            <v>UN</v>
          </cell>
          <cell r="G488">
            <v>1823.3</v>
          </cell>
        </row>
        <row r="489">
          <cell r="B489" t="str">
            <v>C0415</v>
          </cell>
          <cell r="C489" t="str">
            <v>BOCA DE BUEIRO SIMPLES CAPEADO  (2.50 X 1.50m)</v>
          </cell>
          <cell r="F489" t="str">
            <v>UN</v>
          </cell>
          <cell r="G489">
            <v>2492.1</v>
          </cell>
        </row>
        <row r="490">
          <cell r="B490" t="str">
            <v>C0416</v>
          </cell>
          <cell r="C490" t="str">
            <v>BOCA DE BUEIRO SIMPLES CAPEADO  (2.50 X 2.00m)</v>
          </cell>
          <cell r="F490" t="str">
            <v>UN</v>
          </cell>
          <cell r="G490">
            <v>3380.19</v>
          </cell>
        </row>
        <row r="491">
          <cell r="B491" t="str">
            <v>C0417</v>
          </cell>
          <cell r="C491" t="str">
            <v>BOCA DE BUEIRO SIMPLES CAPEADO  (2.50 X 2.50m)</v>
          </cell>
          <cell r="F491" t="str">
            <v>UN</v>
          </cell>
          <cell r="G491">
            <v>4326.82</v>
          </cell>
        </row>
        <row r="492">
          <cell r="B492" t="str">
            <v>C0418</v>
          </cell>
          <cell r="C492" t="str">
            <v>BOCA DE BUEIRO SIMPLES CAPEADO  (3.00 X 1.00m)</v>
          </cell>
          <cell r="F492" t="str">
            <v>UN</v>
          </cell>
          <cell r="G492">
            <v>2034.46</v>
          </cell>
        </row>
        <row r="493">
          <cell r="B493" t="str">
            <v>C0419</v>
          </cell>
          <cell r="C493" t="str">
            <v>BOCA DE BUEIRO SIMPLES CAPEADO  (3.00 X 1.50m)</v>
          </cell>
          <cell r="F493" t="str">
            <v>UN</v>
          </cell>
          <cell r="G493">
            <v>2854.96</v>
          </cell>
        </row>
        <row r="494">
          <cell r="B494" t="str">
            <v>C0420</v>
          </cell>
          <cell r="C494" t="str">
            <v>BOCA DE BUEIRO SIMPLES CAPEADO  (3.00 X 2.00m)</v>
          </cell>
          <cell r="F494" t="str">
            <v>UN</v>
          </cell>
          <cell r="G494">
            <v>3711.58</v>
          </cell>
        </row>
        <row r="495">
          <cell r="B495" t="str">
            <v>C0421</v>
          </cell>
          <cell r="C495" t="str">
            <v>BOCA DE BUEIRO SIMPLES CAPEADO  (3.00 X 2.50m)</v>
          </cell>
          <cell r="F495" t="str">
            <v>UN</v>
          </cell>
          <cell r="G495">
            <v>4701.6499999999996</v>
          </cell>
        </row>
        <row r="496">
          <cell r="B496" t="str">
            <v>C0422</v>
          </cell>
          <cell r="C496" t="str">
            <v>BOCA DE BUEIRO SIMPLES CAPEADO  (3.00 X 3.00m)</v>
          </cell>
          <cell r="F496" t="str">
            <v>UN</v>
          </cell>
          <cell r="G496">
            <v>5825.17</v>
          </cell>
        </row>
        <row r="497">
          <cell r="B497" t="str">
            <v>C0391</v>
          </cell>
          <cell r="C497" t="str">
            <v>BOCA DE BUEIRO DUPLO CAPEADO    (1.00 X 1.00m)</v>
          </cell>
          <cell r="F497" t="str">
            <v>UN</v>
          </cell>
          <cell r="G497">
            <v>1657.84</v>
          </cell>
        </row>
        <row r="498">
          <cell r="B498" t="str">
            <v>C0392</v>
          </cell>
          <cell r="C498" t="str">
            <v>BOCA DE BUEIRO DUPLO CAPEADO    (1.50 X 1.00m)</v>
          </cell>
          <cell r="F498" t="str">
            <v>UN</v>
          </cell>
          <cell r="G498">
            <v>2103.2199999999998</v>
          </cell>
        </row>
        <row r="499">
          <cell r="B499" t="str">
            <v>C0393</v>
          </cell>
          <cell r="C499" t="str">
            <v>BOCA DE BUEIRO DUPLO CAPEADO    (1.50 X 1.50m)</v>
          </cell>
          <cell r="F499" t="str">
            <v>UN</v>
          </cell>
          <cell r="G499">
            <v>2894.43</v>
          </cell>
        </row>
        <row r="500">
          <cell r="B500" t="str">
            <v>C0394</v>
          </cell>
          <cell r="C500" t="str">
            <v>BOCA DE BUEIRO DUPLO CAPEADO    (2.00 X 1.00m)</v>
          </cell>
          <cell r="F500" t="str">
            <v>UN</v>
          </cell>
          <cell r="G500">
            <v>2495.61</v>
          </cell>
        </row>
        <row r="501">
          <cell r="B501" t="str">
            <v>C0395</v>
          </cell>
          <cell r="C501" t="str">
            <v>BOCA DE BUEIRO DUPLO CAPEADO    (2.00 X 1.50m)</v>
          </cell>
          <cell r="F501" t="str">
            <v>UN</v>
          </cell>
          <cell r="G501">
            <v>3296.21</v>
          </cell>
        </row>
        <row r="502">
          <cell r="B502" t="str">
            <v>C0396</v>
          </cell>
          <cell r="C502" t="str">
            <v>BOCA DE BUEIRO DUPLO CAPEADO    (2.00 X 2.00m)</v>
          </cell>
          <cell r="F502" t="str">
            <v>UN</v>
          </cell>
          <cell r="G502">
            <v>4230.91</v>
          </cell>
        </row>
        <row r="503">
          <cell r="B503" t="str">
            <v>C0397</v>
          </cell>
          <cell r="C503" t="str">
            <v>BOCA DE BUEIRO DUPLO CAPEADO    (2.50 X 1.00m)</v>
          </cell>
          <cell r="F503" t="str">
            <v>UN</v>
          </cell>
          <cell r="G503">
            <v>2873.03</v>
          </cell>
        </row>
        <row r="504">
          <cell r="B504" t="str">
            <v>C0398</v>
          </cell>
          <cell r="C504" t="str">
            <v>BOCA DE BUEIRO DUPLO CAPEADO    (2.50 X 1.50m)</v>
          </cell>
          <cell r="F504" t="str">
            <v>UN</v>
          </cell>
          <cell r="G504">
            <v>3738.92</v>
          </cell>
        </row>
        <row r="505">
          <cell r="B505" t="str">
            <v>C0399</v>
          </cell>
          <cell r="C505" t="str">
            <v>BOCA DE BUEIRO DUPLO CAPEADO    (2.50 X 2.00m)</v>
          </cell>
          <cell r="F505" t="str">
            <v>UN</v>
          </cell>
          <cell r="G505">
            <v>4880.74</v>
          </cell>
        </row>
        <row r="506">
          <cell r="B506" t="str">
            <v>C0400</v>
          </cell>
          <cell r="C506" t="str">
            <v>BOCA DE BUEIRO DUPLO CAPEADO    (2.50 X 2.50m)</v>
          </cell>
          <cell r="F506" t="str">
            <v>UN</v>
          </cell>
          <cell r="G506">
            <v>6033.77</v>
          </cell>
        </row>
        <row r="507">
          <cell r="B507" t="str">
            <v>C0401</v>
          </cell>
          <cell r="C507" t="str">
            <v>BOCA DE BUEIRO DUPLO CAPEADO    (3.00 X 1.00m)</v>
          </cell>
          <cell r="F507" t="str">
            <v>UN</v>
          </cell>
          <cell r="G507">
            <v>3260.07</v>
          </cell>
        </row>
        <row r="508">
          <cell r="B508" t="str">
            <v>C0402</v>
          </cell>
          <cell r="C508" t="str">
            <v>BOCA DE BUEIRO DUPLO CAPEADO    (3.00 X 1.50m)</v>
          </cell>
          <cell r="F508" t="str">
            <v>UN</v>
          </cell>
          <cell r="G508">
            <v>4377.34</v>
          </cell>
        </row>
        <row r="509">
          <cell r="B509" t="str">
            <v>C0403</v>
          </cell>
          <cell r="C509" t="str">
            <v>BOCA DE BUEIRO DUPLO CAPEADO    (3.00 X 2.00m)</v>
          </cell>
          <cell r="F509" t="str">
            <v>UN</v>
          </cell>
          <cell r="G509">
            <v>5471.84</v>
          </cell>
        </row>
        <row r="510">
          <cell r="B510" t="str">
            <v>C0404</v>
          </cell>
          <cell r="C510" t="str">
            <v>BOCA DE BUEIRO DUPLO CAPEADO    (3.00 X 2.50m)</v>
          </cell>
          <cell r="F510" t="str">
            <v>UN</v>
          </cell>
          <cell r="G510">
            <v>6699.79</v>
          </cell>
        </row>
        <row r="511">
          <cell r="B511" t="str">
            <v>C0405</v>
          </cell>
          <cell r="C511" t="str">
            <v>BOCA DE BUEIRO DUPLO CAPEADO    (3.00 X 3.00m)</v>
          </cell>
          <cell r="F511" t="str">
            <v>UN</v>
          </cell>
          <cell r="G511">
            <v>8061.19</v>
          </cell>
        </row>
        <row r="512">
          <cell r="B512" t="str">
            <v>C0425</v>
          </cell>
          <cell r="C512" t="str">
            <v>BOCA DE BUEIRO TRIPLO CAPEADO   (1.00 X 1.00m)</v>
          </cell>
          <cell r="F512" t="str">
            <v>UN</v>
          </cell>
          <cell r="G512">
            <v>2155.39</v>
          </cell>
        </row>
        <row r="513">
          <cell r="B513" t="str">
            <v>C0426</v>
          </cell>
          <cell r="C513" t="str">
            <v>BOCA DE BUEIRO TRIPLO CAPEADO   (1.50 X 1.00m)</v>
          </cell>
          <cell r="F513" t="str">
            <v>UN</v>
          </cell>
          <cell r="G513">
            <v>2799.71</v>
          </cell>
        </row>
        <row r="514">
          <cell r="B514" t="str">
            <v>C0427</v>
          </cell>
          <cell r="C514" t="str">
            <v>BOCA DE BUEIRO TRIPLO CAPEADO   (1.50 X 1.50m)</v>
          </cell>
          <cell r="F514" t="str">
            <v>UN</v>
          </cell>
          <cell r="G514">
            <v>3752.73</v>
          </cell>
        </row>
        <row r="515">
          <cell r="B515" t="str">
            <v>C0428</v>
          </cell>
          <cell r="C515" t="str">
            <v>BOCA DE BUEIRO TRIPLO CAPEADO   (2.00 X 1.00m)</v>
          </cell>
          <cell r="F515" t="str">
            <v>UN</v>
          </cell>
          <cell r="G515">
            <v>3373.57</v>
          </cell>
        </row>
        <row r="516">
          <cell r="B516" t="str">
            <v>C0431</v>
          </cell>
          <cell r="C516" t="str">
            <v>BOCA DE BUEIRO TRIPLO CAPEADO   (2.50 X 1.00m)</v>
          </cell>
          <cell r="F516" t="str">
            <v>UN</v>
          </cell>
          <cell r="G516">
            <v>3922.51</v>
          </cell>
        </row>
        <row r="517">
          <cell r="B517" t="str">
            <v>C0429</v>
          </cell>
          <cell r="C517" t="str">
            <v>BOCA DE BUEIRO TRIPLO CAPEADO   (2.00 X 1.50m)</v>
          </cell>
          <cell r="F517" t="str">
            <v>UN</v>
          </cell>
          <cell r="G517">
            <v>4344.72</v>
          </cell>
        </row>
        <row r="518">
          <cell r="B518" t="str">
            <v>C0430</v>
          </cell>
          <cell r="C518" t="str">
            <v>BOCA DE BUEIRO TRIPLO CAPEADO   (2.00 X 2.00m)</v>
          </cell>
          <cell r="F518" t="str">
            <v>UN</v>
          </cell>
          <cell r="G518">
            <v>5449.09</v>
          </cell>
        </row>
        <row r="519">
          <cell r="B519" t="str">
            <v>C0432</v>
          </cell>
          <cell r="C519" t="str">
            <v>BOCA DE BUEIRO TRIPLO CAPEADO   (2.50 X 1.50m)</v>
          </cell>
          <cell r="F519" t="str">
            <v>UN</v>
          </cell>
          <cell r="G519">
            <v>4986.1499999999996</v>
          </cell>
        </row>
        <row r="520">
          <cell r="B520" t="str">
            <v>C0433</v>
          </cell>
          <cell r="C520" t="str">
            <v>BOCA DE BUEIRO TRIPLO CAPEADO   (2.50 X 2.00m)</v>
          </cell>
          <cell r="F520" t="str">
            <v>UN</v>
          </cell>
          <cell r="G520">
            <v>6381.45</v>
          </cell>
        </row>
        <row r="521">
          <cell r="B521" t="str">
            <v>C0434</v>
          </cell>
          <cell r="C521" t="str">
            <v>BOCA DE BUEIRO TRIPLO CAPEADO   (2.50 X 2.50m)</v>
          </cell>
          <cell r="F521" t="str">
            <v>UN</v>
          </cell>
          <cell r="G521">
            <v>7740.31</v>
          </cell>
        </row>
        <row r="522">
          <cell r="B522" t="str">
            <v>C0435</v>
          </cell>
          <cell r="C522" t="str">
            <v>BOCA DE BUEIRO TRIPLO CAPEADO   (3.00 X 1.00m)</v>
          </cell>
          <cell r="F522" t="str">
            <v>UN</v>
          </cell>
          <cell r="G522">
            <v>4485.6899999999996</v>
          </cell>
        </row>
        <row r="523">
          <cell r="B523" t="str">
            <v>C0436</v>
          </cell>
          <cell r="C523" t="str">
            <v>BOCA DE BUEIRO TRIPLO CAPEADO   (3.00 X 1.50m)</v>
          </cell>
          <cell r="F523" t="str">
            <v>UN</v>
          </cell>
          <cell r="G523">
            <v>5899.33</v>
          </cell>
        </row>
        <row r="524">
          <cell r="B524" t="str">
            <v>C0437</v>
          </cell>
          <cell r="C524" t="str">
            <v>BOCA DE BUEIRO TRIPLO CAPEADO   (3.00 X 2.00m)</v>
          </cell>
          <cell r="F524" t="str">
            <v>UN</v>
          </cell>
          <cell r="G524">
            <v>7231.7</v>
          </cell>
        </row>
        <row r="525">
          <cell r="B525" t="str">
            <v>C0438</v>
          </cell>
          <cell r="C525" t="str">
            <v>BOCA DE BUEIRO TRIPLO CAPEADO   (3.00 X 2.50m)</v>
          </cell>
          <cell r="F525" t="str">
            <v>UN</v>
          </cell>
          <cell r="G525">
            <v>8697.5300000000007</v>
          </cell>
        </row>
        <row r="526">
          <cell r="B526" t="str">
            <v>C0439</v>
          </cell>
          <cell r="C526" t="str">
            <v>BOCA DE BUEIRO TRIPLO CAPEADO   (3.00 X 3.00m)</v>
          </cell>
          <cell r="F526" t="str">
            <v>UN</v>
          </cell>
          <cell r="G526">
            <v>10296.81</v>
          </cell>
        </row>
        <row r="527">
          <cell r="B527" t="str">
            <v>C0919</v>
          </cell>
          <cell r="C527" t="str">
            <v>CORPO DE BUEIRO SIMPLESTUBULAR  D= 80cm</v>
          </cell>
          <cell r="F527" t="str">
            <v>M</v>
          </cell>
          <cell r="G527">
            <v>324.44</v>
          </cell>
        </row>
        <row r="528">
          <cell r="B528" t="str">
            <v>C0920</v>
          </cell>
          <cell r="C528" t="str">
            <v>CORPO DE BUEIRO SIMPLES TUBULAR  D=100cm</v>
          </cell>
          <cell r="F528" t="str">
            <v>M</v>
          </cell>
          <cell r="G528">
            <v>449.49</v>
          </cell>
        </row>
        <row r="529">
          <cell r="B529" t="str">
            <v>C0886</v>
          </cell>
          <cell r="C529" t="str">
            <v>CORPO DE BUEIRO DUPLO TUBULAR   D=  80cm</v>
          </cell>
          <cell r="F529" t="str">
            <v>M</v>
          </cell>
          <cell r="G529">
            <v>612.51</v>
          </cell>
        </row>
        <row r="530">
          <cell r="B530" t="str">
            <v>C0887</v>
          </cell>
          <cell r="C530" t="str">
            <v>CORPO DE BUEIRO DUPLO TUBULAR   D= 100cm</v>
          </cell>
          <cell r="F530" t="str">
            <v>M</v>
          </cell>
          <cell r="G530">
            <v>853.96</v>
          </cell>
        </row>
        <row r="531">
          <cell r="B531" t="str">
            <v>C0918</v>
          </cell>
          <cell r="C531" t="str">
            <v>CORPO DE BUEIRO TRIPLO TUBULAR  D= 100cm</v>
          </cell>
          <cell r="F531" t="str">
            <v>M</v>
          </cell>
          <cell r="G531">
            <v>1257.17</v>
          </cell>
        </row>
        <row r="532">
          <cell r="B532" t="str">
            <v>C0888</v>
          </cell>
          <cell r="C532" t="str">
            <v>CORPO DE BUEIRO SIMPLES CAPEADO (1.00 X 1.00m)</v>
          </cell>
          <cell r="F532" t="str">
            <v>M</v>
          </cell>
          <cell r="G532">
            <v>915.45</v>
          </cell>
        </row>
        <row r="533">
          <cell r="B533" t="str">
            <v>C0889</v>
          </cell>
          <cell r="C533" t="str">
            <v>CORPO DE BUEIRO SIMPLES CAPEADO (1.50 X 1.00m)</v>
          </cell>
          <cell r="F533" t="str">
            <v>M</v>
          </cell>
          <cell r="G533">
            <v>1187.6400000000001</v>
          </cell>
        </row>
        <row r="534">
          <cell r="B534" t="str">
            <v>C0890</v>
          </cell>
          <cell r="C534" t="str">
            <v>CORPO DE BUEIRO SIMPLES CAPEADO (1.50 X 1.50m)</v>
          </cell>
          <cell r="F534" t="str">
            <v>M</v>
          </cell>
          <cell r="G534">
            <v>1490.77</v>
          </cell>
        </row>
        <row r="535">
          <cell r="B535" t="str">
            <v>C0891</v>
          </cell>
          <cell r="C535" t="str">
            <v>CORPO DE BUEIRO SIMPLES CAPEADO (2.00 X 1.00m)</v>
          </cell>
          <cell r="F535" t="str">
            <v>M</v>
          </cell>
          <cell r="G535">
            <v>1468.39</v>
          </cell>
        </row>
        <row r="536">
          <cell r="B536" t="str">
            <v>C0892</v>
          </cell>
          <cell r="C536" t="str">
            <v>CORPO DE BUEIRO SIMPLES CAPEADO (2.00 X 1.50m)</v>
          </cell>
          <cell r="F536" t="str">
            <v>M</v>
          </cell>
          <cell r="G536">
            <v>1738.85</v>
          </cell>
        </row>
        <row r="537">
          <cell r="B537" t="str">
            <v>C0893</v>
          </cell>
          <cell r="C537" t="str">
            <v>CORPO DE BUEIRO SIMPLES CAPEADO (2.00 X 2.00m)</v>
          </cell>
          <cell r="F537" t="str">
            <v>M</v>
          </cell>
          <cell r="G537">
            <v>2009.3</v>
          </cell>
        </row>
        <row r="538">
          <cell r="B538" t="str">
            <v>C0894</v>
          </cell>
          <cell r="C538" t="str">
            <v>CORPO DE BUEIRO SIMPLES CAPEADO (2.50 X 1.00m)</v>
          </cell>
          <cell r="F538" t="str">
            <v>M</v>
          </cell>
          <cell r="G538">
            <v>1670.01</v>
          </cell>
        </row>
        <row r="539">
          <cell r="B539" t="str">
            <v>C0895</v>
          </cell>
          <cell r="C539" t="str">
            <v>CORPO DE BUEIRO SIMPLES CAPEADO (2.50 X 1.50m)</v>
          </cell>
          <cell r="F539" t="str">
            <v>M</v>
          </cell>
          <cell r="G539">
            <v>1951.45</v>
          </cell>
        </row>
        <row r="540">
          <cell r="B540" t="str">
            <v>C0897</v>
          </cell>
          <cell r="C540" t="str">
            <v>CORPO DE BUEIRO SIMPLES CAPEADO (2.50 X 2.50m)</v>
          </cell>
          <cell r="F540" t="str">
            <v>M</v>
          </cell>
          <cell r="G540">
            <v>2674.32</v>
          </cell>
        </row>
        <row r="541">
          <cell r="B541" t="str">
            <v>C0896</v>
          </cell>
          <cell r="C541" t="str">
            <v>CORPO DE BUEIRO SIMPLES CAPEADO (2.50 X 2.00m)</v>
          </cell>
          <cell r="F541" t="str">
            <v>M</v>
          </cell>
          <cell r="G541">
            <v>2368.6</v>
          </cell>
        </row>
        <row r="542">
          <cell r="B542" t="str">
            <v>C0898</v>
          </cell>
          <cell r="C542" t="str">
            <v>CORPO DE BUEIRO SIMPLES CAPEADO (3.00 X 1.00m)</v>
          </cell>
          <cell r="F542" t="str">
            <v>M</v>
          </cell>
          <cell r="G542">
            <v>1900.56</v>
          </cell>
        </row>
        <row r="543">
          <cell r="B543" t="str">
            <v>C0899</v>
          </cell>
          <cell r="C543" t="str">
            <v>CORPO DE BUEIRO SIMPLES CAPEADO (3.00 X 1.50m)</v>
          </cell>
          <cell r="F543" t="str">
            <v>M</v>
          </cell>
          <cell r="G543">
            <v>2360.5</v>
          </cell>
        </row>
        <row r="544">
          <cell r="B544" t="str">
            <v>C0900</v>
          </cell>
          <cell r="C544" t="str">
            <v>CORPO DE BUEIRO SIMPLES CAPEADO (3.00 X 2.00m)</v>
          </cell>
          <cell r="F544" t="str">
            <v>M</v>
          </cell>
          <cell r="G544">
            <v>2689.36</v>
          </cell>
        </row>
        <row r="545">
          <cell r="B545" t="str">
            <v>C0901</v>
          </cell>
          <cell r="C545" t="str">
            <v>CORPO DE BUEIRO SIMPLES CAPEADO (3.00 X 2.50m)</v>
          </cell>
          <cell r="F545" t="str">
            <v>M</v>
          </cell>
          <cell r="G545">
            <v>3018.21</v>
          </cell>
        </row>
        <row r="546">
          <cell r="B546" t="str">
            <v>C0902</v>
          </cell>
          <cell r="C546" t="str">
            <v>CORPO DE BUEIRO SIMPLES CAPEADO (3.00 X 3.00m)</v>
          </cell>
          <cell r="F546" t="str">
            <v>M</v>
          </cell>
          <cell r="G546">
            <v>3347.06</v>
          </cell>
        </row>
        <row r="547">
          <cell r="B547" t="str">
            <v>C0872</v>
          </cell>
          <cell r="C547" t="str">
            <v>CORPO DE BUEIRO DUPLO CAPEADO   (1.00 X 1.00m)</v>
          </cell>
          <cell r="F547" t="str">
            <v>M</v>
          </cell>
          <cell r="G547">
            <v>1504.92</v>
          </cell>
        </row>
        <row r="548">
          <cell r="B548" t="str">
            <v>C0873</v>
          </cell>
          <cell r="C548" t="str">
            <v>CORPO DE BUEIRO DUPLO CAPEADO   (1.50 X 1.00m)</v>
          </cell>
          <cell r="F548" t="str">
            <v>M</v>
          </cell>
          <cell r="G548">
            <v>2005.59</v>
          </cell>
        </row>
        <row r="549">
          <cell r="B549" t="str">
            <v>C0874</v>
          </cell>
          <cell r="C549" t="str">
            <v>CORPO DE BUEIRO DUPLO CAPEADO   (1.50 X 1.50m)</v>
          </cell>
          <cell r="F549" t="str">
            <v>M</v>
          </cell>
          <cell r="G549">
            <v>2476.81</v>
          </cell>
        </row>
        <row r="550">
          <cell r="B550" t="str">
            <v>C0875</v>
          </cell>
          <cell r="C550" t="str">
            <v>CORPO DE BUEIRO DUPLO CAPEADO   (2.00 X 1.00m)</v>
          </cell>
          <cell r="F550" t="str">
            <v>M</v>
          </cell>
          <cell r="G550">
            <v>2545.25</v>
          </cell>
        </row>
        <row r="551">
          <cell r="B551" t="str">
            <v>C0876</v>
          </cell>
          <cell r="C551" t="str">
            <v>CORPO DE BUEIRO DUPLO CAPEADO   (2.00 X 1.50m)</v>
          </cell>
          <cell r="F551" t="str">
            <v>M</v>
          </cell>
          <cell r="G551">
            <v>2972.92</v>
          </cell>
        </row>
        <row r="552">
          <cell r="B552" t="str">
            <v>C0877</v>
          </cell>
          <cell r="C552" t="str">
            <v>CORPO DE BUEIRO DUPLO CAPEADO   (2.00 X 2.00m)</v>
          </cell>
          <cell r="F552" t="str">
            <v>M</v>
          </cell>
          <cell r="G552">
            <v>3400.59</v>
          </cell>
        </row>
        <row r="553">
          <cell r="B553" t="str">
            <v>C0878</v>
          </cell>
          <cell r="C553" t="str">
            <v>CORPO DE BUEIRO DUPLO CAPEADO   (2.50 X 1.00m)</v>
          </cell>
          <cell r="F553" t="str">
            <v>M</v>
          </cell>
          <cell r="G553">
            <v>2948.48</v>
          </cell>
        </row>
        <row r="554">
          <cell r="B554" t="str">
            <v>C0879</v>
          </cell>
          <cell r="C554" t="str">
            <v>CORPO DE BUEIRO DUPLO CAPEADO   (2.50 X 1.50m)</v>
          </cell>
          <cell r="F554" t="str">
            <v>M</v>
          </cell>
          <cell r="G554">
            <v>3398.13</v>
          </cell>
        </row>
        <row r="555">
          <cell r="B555" t="str">
            <v>C0880</v>
          </cell>
          <cell r="C555" t="str">
            <v>CORPO DE BUEIRO DUPLO CAPEADO   (2.50 X 2.00m)</v>
          </cell>
          <cell r="F555" t="str">
            <v>M</v>
          </cell>
          <cell r="G555">
            <v>4051.21</v>
          </cell>
        </row>
        <row r="556">
          <cell r="B556" t="str">
            <v>C0921</v>
          </cell>
          <cell r="C556" t="str">
            <v>CORPO DE BUEIRO DUPLO CAPEADO   (2.50 X 2.50m)</v>
          </cell>
          <cell r="F556" t="str">
            <v>M</v>
          </cell>
          <cell r="G556">
            <v>4537.28</v>
          </cell>
        </row>
        <row r="557">
          <cell r="B557" t="str">
            <v>C0881</v>
          </cell>
          <cell r="C557" t="str">
            <v>CORPO DE BUEIRO DUPLO CAPEADO   (3.00 X 1.00m)</v>
          </cell>
          <cell r="F557" t="str">
            <v>M</v>
          </cell>
          <cell r="G557">
            <v>3409.59</v>
          </cell>
        </row>
        <row r="558">
          <cell r="B558" t="str">
            <v>C0882</v>
          </cell>
          <cell r="C558" t="str">
            <v>CORPO DE BUEIRO DUPLO CAPEADO   (3.00 X 1.50m)</v>
          </cell>
          <cell r="F558" t="str">
            <v>M</v>
          </cell>
          <cell r="G558">
            <v>4132.4799999999996</v>
          </cell>
        </row>
        <row r="559">
          <cell r="B559" t="str">
            <v>C0883</v>
          </cell>
          <cell r="C559" t="str">
            <v>CORPO DE BUEIRO DUPLO CAPEADO   (3.00 X 2.00m)</v>
          </cell>
          <cell r="F559" t="str">
            <v>M</v>
          </cell>
          <cell r="G559">
            <v>4658.74</v>
          </cell>
        </row>
        <row r="560">
          <cell r="B560" t="str">
            <v>C0884</v>
          </cell>
          <cell r="C560" t="str">
            <v>CORPO DE BUEIRO DUPLO CAPEADO   (3.00 X 2.50m)</v>
          </cell>
          <cell r="F560" t="str">
            <v>M</v>
          </cell>
          <cell r="G560">
            <v>5185</v>
          </cell>
        </row>
        <row r="561">
          <cell r="B561" t="str">
            <v>C0885</v>
          </cell>
          <cell r="C561" t="str">
            <v>CORPO DE BUEIRO DUPLO CAPEADO   (3.00 X 3.00m)</v>
          </cell>
          <cell r="F561" t="str">
            <v>M</v>
          </cell>
          <cell r="G561">
            <v>5711.25</v>
          </cell>
        </row>
        <row r="562">
          <cell r="B562" t="str">
            <v>C0903</v>
          </cell>
          <cell r="C562" t="str">
            <v>CORPO DE BUEIRO TRIPLO CAPEADO  (1.00 X 1.00m)</v>
          </cell>
          <cell r="F562" t="str">
            <v>M</v>
          </cell>
          <cell r="G562">
            <v>2094.38</v>
          </cell>
        </row>
        <row r="563">
          <cell r="B563" t="str">
            <v>C0905</v>
          </cell>
          <cell r="C563" t="str">
            <v>CORPO DE BUEIRO TRIPLO CAPEADO  (1.50 X 1.50m)</v>
          </cell>
          <cell r="F563" t="str">
            <v>M</v>
          </cell>
          <cell r="G563">
            <v>3462.83</v>
          </cell>
        </row>
        <row r="564">
          <cell r="B564" t="str">
            <v>C0904</v>
          </cell>
          <cell r="C564" t="str">
            <v>CORPO DE BUEIRO TRIPLO CAPEADO  (1.50 X 1.00m)</v>
          </cell>
          <cell r="F564" t="str">
            <v>M</v>
          </cell>
          <cell r="G564">
            <v>2823.54</v>
          </cell>
        </row>
        <row r="565">
          <cell r="B565" t="str">
            <v>C0907</v>
          </cell>
          <cell r="C565" t="str">
            <v>CORPO DE BUEIRO TRIPLO CAPEADO  (2.00 X 1.50m)</v>
          </cell>
          <cell r="F565" t="str">
            <v>M</v>
          </cell>
          <cell r="G565">
            <v>4206.99</v>
          </cell>
        </row>
        <row r="566">
          <cell r="B566" t="str">
            <v>C0906</v>
          </cell>
          <cell r="C566" t="str">
            <v>CORPO DE BUEIRO TRIPLO CAPEADO  (2.00 X 1.00m)</v>
          </cell>
          <cell r="F566" t="str">
            <v>M</v>
          </cell>
          <cell r="G566">
            <v>3622.11</v>
          </cell>
        </row>
        <row r="567">
          <cell r="B567" t="str">
            <v>C0908</v>
          </cell>
          <cell r="C567" t="str">
            <v>CORPO DE BUEIRO TRIPLO CAPEADO  (2.00 X 2.00m)</v>
          </cell>
          <cell r="F567" t="str">
            <v>M</v>
          </cell>
          <cell r="G567">
            <v>4791.87</v>
          </cell>
        </row>
        <row r="568">
          <cell r="B568" t="str">
            <v>C0909</v>
          </cell>
          <cell r="C568" t="str">
            <v>CORPO DE BUEIRO TRIPLO CAPEADO  (2.50 X 1.00m)</v>
          </cell>
          <cell r="F568" t="str">
            <v>M</v>
          </cell>
          <cell r="G568">
            <v>4226.95</v>
          </cell>
        </row>
        <row r="569">
          <cell r="B569" t="str">
            <v>C0910</v>
          </cell>
          <cell r="C569" t="str">
            <v>CORPO DE BUEIRO TRIPLO CAPEADO  (2.50 X 1.50m)</v>
          </cell>
          <cell r="F569" t="str">
            <v>M</v>
          </cell>
          <cell r="G569">
            <v>4844.8100000000004</v>
          </cell>
        </row>
        <row r="570">
          <cell r="B570" t="str">
            <v>C0911</v>
          </cell>
          <cell r="C570" t="str">
            <v>CORPO DE BUEIRO TRIPLO CAPEADO  (2.50 X 2.00m)</v>
          </cell>
          <cell r="F570" t="str">
            <v>M</v>
          </cell>
          <cell r="G570">
            <v>5733.82</v>
          </cell>
        </row>
        <row r="571">
          <cell r="B571" t="str">
            <v>C0912</v>
          </cell>
          <cell r="C571" t="str">
            <v>CORPO DE BUEIRO TRIPLO CAPEADO  (2.50 X 2.50m)</v>
          </cell>
          <cell r="F571" t="str">
            <v>M</v>
          </cell>
          <cell r="G571">
            <v>6400.23</v>
          </cell>
        </row>
        <row r="572">
          <cell r="B572" t="str">
            <v>C0913</v>
          </cell>
          <cell r="C572" t="str">
            <v>CORPO DE BUEIRO TRIPLO CAPEADO  (3.00 X 1.00m)</v>
          </cell>
          <cell r="F572" t="str">
            <v>M</v>
          </cell>
          <cell r="G572">
            <v>4918.62</v>
          </cell>
        </row>
        <row r="573">
          <cell r="B573" t="str">
            <v>C0914</v>
          </cell>
          <cell r="C573" t="str">
            <v>CORPO DE BUEIRO TRIPLO CAPEADO  (3.00 X 1.50m)</v>
          </cell>
          <cell r="F573" t="str">
            <v>M</v>
          </cell>
          <cell r="G573">
            <v>5904.46</v>
          </cell>
        </row>
        <row r="574">
          <cell r="B574" t="str">
            <v>C0915</v>
          </cell>
          <cell r="C574" t="str">
            <v>CORPO DE BUEIRO TRIPLO CAPEADO  (3.00 X 2.00m)</v>
          </cell>
          <cell r="F574" t="str">
            <v>M</v>
          </cell>
          <cell r="G574">
            <v>6628.12</v>
          </cell>
        </row>
        <row r="575">
          <cell r="B575" t="str">
            <v>C0916</v>
          </cell>
          <cell r="C575" t="str">
            <v>CORPO DE BUEIRO TRIPLO CAPEADO  (3.00 X 2.50m)</v>
          </cell>
          <cell r="F575" t="str">
            <v>M</v>
          </cell>
          <cell r="G575">
            <v>7351.78</v>
          </cell>
        </row>
        <row r="576">
          <cell r="B576" t="str">
            <v>C0917</v>
          </cell>
          <cell r="C576" t="str">
            <v>CORPO DE BUEIRO TRIPLO CAPEADO  (3.00 X 3.00m)</v>
          </cell>
          <cell r="F576" t="str">
            <v>M</v>
          </cell>
          <cell r="G576">
            <v>8075.45</v>
          </cell>
        </row>
        <row r="577">
          <cell r="B577" t="str">
            <v>C4687</v>
          </cell>
          <cell r="C577" t="str">
            <v>CORPO DE BUEIRO SIMPLES - TUBO CORRUGADO DE DUPLA PAREDE PEAD D=120,0cm</v>
          </cell>
          <cell r="F577" t="str">
            <v>M</v>
          </cell>
          <cell r="G577">
            <v>911.41</v>
          </cell>
        </row>
        <row r="579">
          <cell r="B579" t="str">
            <v>C4688</v>
          </cell>
          <cell r="C579" t="str">
            <v>CORPO DE BUEIRO DUPLO - TUBO CORRUGADO DE DUPLA PAREDE PEAD D=120,0cm</v>
          </cell>
          <cell r="F579" t="str">
            <v>M</v>
          </cell>
          <cell r="G579">
            <v>1768.75</v>
          </cell>
        </row>
        <row r="580">
          <cell r="B580" t="str">
            <v>C4689</v>
          </cell>
          <cell r="C580" t="str">
            <v>CORPO DE BUEIRO TRIPLO - TUBO CORRUGADO DE DUPLA PAREDE PEAD D=120,0cm</v>
          </cell>
          <cell r="F580" t="str">
            <v>M</v>
          </cell>
          <cell r="G580">
            <v>2624.83</v>
          </cell>
        </row>
        <row r="581">
          <cell r="B581" t="str">
            <v>C3630</v>
          </cell>
          <cell r="C581" t="str">
            <v>GALERIA EM PVC HELICOIDAL TIPO RIB LOC D=0,40m</v>
          </cell>
          <cell r="F581" t="str">
            <v>M</v>
          </cell>
          <cell r="G581">
            <v>150.24</v>
          </cell>
        </row>
        <row r="582">
          <cell r="B582" t="str">
            <v>C3632</v>
          </cell>
          <cell r="C582" t="str">
            <v>GALERIA EM PVC HELICOIDAL TIPO RIB LOC D=0,60m</v>
          </cell>
          <cell r="F582" t="str">
            <v>M</v>
          </cell>
          <cell r="G582">
            <v>270.14999999999998</v>
          </cell>
        </row>
        <row r="583">
          <cell r="B583" t="str">
            <v>C3633</v>
          </cell>
          <cell r="C583" t="str">
            <v>GALERIA EM PVC HELICOIDAL TIPO RIB LOC D=0,70m</v>
          </cell>
          <cell r="F583" t="str">
            <v>M</v>
          </cell>
          <cell r="G583">
            <v>377.88</v>
          </cell>
        </row>
        <row r="584">
          <cell r="B584" t="str">
            <v>C3631</v>
          </cell>
          <cell r="C584" t="str">
            <v>GALERIA EM PVC HELICOIDAL TIPO RIB LOC D=0,50m</v>
          </cell>
          <cell r="F584" t="str">
            <v>M</v>
          </cell>
          <cell r="G584">
            <v>189.05</v>
          </cell>
        </row>
        <row r="585">
          <cell r="B585" t="str">
            <v>C3634</v>
          </cell>
          <cell r="C585" t="str">
            <v>GALERIA EM PVC HELICOIDAL TIPO RIB LOC D=0,80m</v>
          </cell>
          <cell r="F585" t="str">
            <v>M</v>
          </cell>
          <cell r="G585">
            <v>429.98</v>
          </cell>
        </row>
        <row r="586">
          <cell r="B586" t="str">
            <v>C3635</v>
          </cell>
          <cell r="C586" t="str">
            <v>GALERIA EM PVC HELICOIDAL TIPO RIB LOC D=0,90m</v>
          </cell>
          <cell r="F586" t="str">
            <v>M</v>
          </cell>
          <cell r="G586">
            <v>488.23</v>
          </cell>
        </row>
        <row r="587">
          <cell r="B587" t="str">
            <v>C3636</v>
          </cell>
          <cell r="C587" t="str">
            <v>GALERIA EM PVC HELICOIDAL TIPO RIB LOC D=1,00m</v>
          </cell>
          <cell r="F587" t="str">
            <v>M</v>
          </cell>
          <cell r="G587">
            <v>698.96</v>
          </cell>
        </row>
        <row r="588">
          <cell r="B588" t="str">
            <v>C3637</v>
          </cell>
          <cell r="C588" t="str">
            <v>GALERIA EM PVC HELICOIDAL TIPO RIB LOC D=1,20m</v>
          </cell>
          <cell r="F588" t="str">
            <v>M</v>
          </cell>
          <cell r="G588">
            <v>848.29</v>
          </cell>
        </row>
        <row r="589">
          <cell r="B589" t="str">
            <v>C4680</v>
          </cell>
          <cell r="C589" t="str">
            <v>GALERIA EM TUBO CORRUGADO DE DUPLA PAREDE PEAD D=37,5cm</v>
          </cell>
          <cell r="F589" t="str">
            <v>M</v>
          </cell>
          <cell r="G589">
            <v>105.67</v>
          </cell>
        </row>
        <row r="590">
          <cell r="B590" t="str">
            <v>C4681</v>
          </cell>
          <cell r="C590" t="str">
            <v>GALERIA EM TUBO CORRUGADO DE DUPLA PAREDE PEAD D=45,0cm</v>
          </cell>
          <cell r="F590" t="str">
            <v>M</v>
          </cell>
          <cell r="G590">
            <v>145.25</v>
          </cell>
        </row>
        <row r="591">
          <cell r="B591" t="str">
            <v>C4682</v>
          </cell>
          <cell r="C591" t="str">
            <v>GALERIA EM TUBO CORRUGADO DE DUPLA PAREDE PEAD D=60,0cm</v>
          </cell>
          <cell r="F591" t="str">
            <v>M</v>
          </cell>
          <cell r="G591">
            <v>244.99</v>
          </cell>
        </row>
        <row r="592">
          <cell r="B592" t="str">
            <v>C4683</v>
          </cell>
          <cell r="C592" t="str">
            <v>GALERIA EM TUBO CORRUGADO DE DUPLA PAREDE PEAD D=75,0cm</v>
          </cell>
          <cell r="F592" t="str">
            <v>M</v>
          </cell>
          <cell r="G592">
            <v>341.24</v>
          </cell>
        </row>
        <row r="593">
          <cell r="B593" t="str">
            <v>C4684</v>
          </cell>
          <cell r="C593" t="str">
            <v>GALERIA EM TUBO CORRUGADO DE DUPLA PAREDE PEAD D=90,0cm</v>
          </cell>
          <cell r="F593" t="str">
            <v>M</v>
          </cell>
          <cell r="G593">
            <v>437.84</v>
          </cell>
        </row>
        <row r="594">
          <cell r="B594" t="str">
            <v>C4685</v>
          </cell>
          <cell r="C594" t="str">
            <v>GALERIA EM TUBO CORRUGADO DE DUPLA PAREDE PEAD D=105,0cm</v>
          </cell>
          <cell r="F594" t="str">
            <v>M</v>
          </cell>
          <cell r="G594">
            <v>535.33000000000004</v>
          </cell>
        </row>
        <row r="595">
          <cell r="B595" t="str">
            <v>C4686</v>
          </cell>
          <cell r="C595" t="str">
            <v>GALERIA EM TUBO CORRUGADO DE DUPLA PAREDE PEAD D=120,0cm</v>
          </cell>
          <cell r="F595" t="str">
            <v>M</v>
          </cell>
          <cell r="G595">
            <v>679.2</v>
          </cell>
        </row>
        <row r="596">
          <cell r="B596" t="str">
            <v>DRENAGEM PROFUNDA</v>
          </cell>
          <cell r="G596">
            <v>971.29</v>
          </cell>
        </row>
        <row r="597">
          <cell r="B597" t="str">
            <v>C3401</v>
          </cell>
          <cell r="C597" t="str">
            <v>COLOCAÇÃO DE MATERIAL PARA O LEITO FILTRANTE</v>
          </cell>
          <cell r="F597" t="str">
            <v>M³</v>
          </cell>
          <cell r="G597">
            <v>56.48</v>
          </cell>
        </row>
        <row r="598">
          <cell r="B598" t="str">
            <v>C2728</v>
          </cell>
          <cell r="C598" t="str">
            <v>DRENAGEM COM TUBO CERÂMICO PERFURADO, D= 10cm</v>
          </cell>
          <cell r="F598" t="str">
            <v>M</v>
          </cell>
          <cell r="G598">
            <v>14.13</v>
          </cell>
        </row>
        <row r="599">
          <cell r="B599" t="str">
            <v>C2729</v>
          </cell>
          <cell r="C599" t="str">
            <v>DRENAGEM COM TUBO CERÂMICO PERFURADO, D= 15cm</v>
          </cell>
          <cell r="F599" t="str">
            <v>M</v>
          </cell>
          <cell r="G599">
            <v>19.23</v>
          </cell>
        </row>
        <row r="600">
          <cell r="B600" t="str">
            <v>C2730</v>
          </cell>
          <cell r="C600" t="str">
            <v>DRENAGEM COM TUBO CERÂMICO PERFURADO, D= 20cm</v>
          </cell>
          <cell r="F600" t="str">
            <v>M</v>
          </cell>
          <cell r="G600">
            <v>30.37</v>
          </cell>
        </row>
        <row r="601">
          <cell r="B601" t="str">
            <v>C2731</v>
          </cell>
          <cell r="C601" t="str">
            <v>DRENAGEM COM TUBO DE CONCRETO POROSO, D= 15cm</v>
          </cell>
          <cell r="F601" t="str">
            <v>M</v>
          </cell>
          <cell r="G601">
            <v>24.79</v>
          </cell>
        </row>
        <row r="602">
          <cell r="B602" t="str">
            <v>C2732</v>
          </cell>
          <cell r="C602" t="str">
            <v>DRENAGEM COM TUBO DE CONCRETO POROSO, D= 20cm</v>
          </cell>
          <cell r="F602" t="str">
            <v>M</v>
          </cell>
          <cell r="G602">
            <v>36.65</v>
          </cell>
        </row>
        <row r="603">
          <cell r="B603" t="str">
            <v>C2733</v>
          </cell>
          <cell r="C603" t="str">
            <v>DRENAGEM COM TUBO DE CONCRETO POROSO, D= 30cm</v>
          </cell>
          <cell r="F603" t="str">
            <v>M</v>
          </cell>
          <cell r="G603">
            <v>48.27</v>
          </cell>
        </row>
        <row r="604">
          <cell r="B604" t="str">
            <v>C3071</v>
          </cell>
          <cell r="C604" t="str">
            <v>DRENO PROFUNDO C/TUBO POROSO D=20cm/AREIA</v>
          </cell>
          <cell r="F604" t="str">
            <v>M</v>
          </cell>
          <cell r="G604">
            <v>42.1</v>
          </cell>
        </row>
        <row r="605">
          <cell r="B605" t="str">
            <v>C3070</v>
          </cell>
          <cell r="C605" t="str">
            <v>DRENO PROFUNDO C/TUBO POROSO D=20cm/AREIA:BRITA</v>
          </cell>
          <cell r="F605" t="str">
            <v>M</v>
          </cell>
          <cell r="G605">
            <v>54.12</v>
          </cell>
        </row>
        <row r="606">
          <cell r="B606" t="str">
            <v>C3072</v>
          </cell>
          <cell r="C606" t="str">
            <v>DRENO PROFUNDO C/TUBO POROSO D=20cm/BRITA</v>
          </cell>
          <cell r="F606" t="str">
            <v>M</v>
          </cell>
          <cell r="G606">
            <v>75.09</v>
          </cell>
        </row>
        <row r="607">
          <cell r="B607" t="str">
            <v>C3073</v>
          </cell>
          <cell r="C607" t="str">
            <v>DRENO PROFUNDO COM ENCHIMENTO DE AREIA</v>
          </cell>
          <cell r="F607" t="str">
            <v>M</v>
          </cell>
          <cell r="G607">
            <v>8.4</v>
          </cell>
        </row>
        <row r="608">
          <cell r="B608" t="str">
            <v>C3074</v>
          </cell>
          <cell r="C608" t="str">
            <v>DRENO PROFUNDO COM ENCHIMENTO DE BRITA</v>
          </cell>
          <cell r="F608" t="str">
            <v>M</v>
          </cell>
          <cell r="G608">
            <v>44.87</v>
          </cell>
        </row>
        <row r="609">
          <cell r="B609" t="str">
            <v>C3085</v>
          </cell>
          <cell r="C609" t="str">
            <v>EXTREMIDADE PARA DRENO PROFUNDO</v>
          </cell>
          <cell r="F609" t="str">
            <v>UN</v>
          </cell>
          <cell r="G609">
            <v>406.15</v>
          </cell>
        </row>
        <row r="610">
          <cell r="B610" t="str">
            <v>C2590</v>
          </cell>
          <cell r="C610" t="str">
            <v>TUBO DE PVC CORRUGADO PERFURADO D= 10cm</v>
          </cell>
          <cell r="F610" t="str">
            <v>M</v>
          </cell>
          <cell r="G610">
            <v>26.38</v>
          </cell>
        </row>
        <row r="611">
          <cell r="B611" t="str">
            <v>C2591</v>
          </cell>
          <cell r="C611" t="str">
            <v>TUBO DE PVC CORRUGADO PERFURADO D= 15cm</v>
          </cell>
          <cell r="F611" t="str">
            <v>M</v>
          </cell>
          <cell r="G611">
            <v>40.28</v>
          </cell>
        </row>
        <row r="612">
          <cell r="B612" t="str">
            <v>C2592</v>
          </cell>
          <cell r="C612" t="str">
            <v>TUBO DE PVC CORRUGADO PERFURADO D= 20cm</v>
          </cell>
          <cell r="F612" t="str">
            <v>M</v>
          </cell>
          <cell r="G612">
            <v>43.98</v>
          </cell>
        </row>
        <row r="613">
          <cell r="B613" t="str">
            <v>DRENAGEM SUB-SUPERFICIAL</v>
          </cell>
          <cell r="G613">
            <v>474.48</v>
          </cell>
        </row>
        <row r="614">
          <cell r="B614" t="str">
            <v>C4661</v>
          </cell>
          <cell r="C614" t="str">
            <v>BARBACÃ C/ TUBO PVC ESGOTO 50 mm, INCLUSIVE GEOTÊXTIL NÃO-TECIDO 100% POLIÉSTER COM RESISTÊNCIA A TRAÇÃO LONGITUDINAL MÍNIMA DE 8 kN/m (BIDIM RT-08 OU SIMILAR) E BRITA</v>
          </cell>
          <cell r="F614" t="str">
            <v>UN</v>
          </cell>
          <cell r="G614">
            <v>4.03</v>
          </cell>
        </row>
        <row r="616">
          <cell r="B616" t="str">
            <v>C4662</v>
          </cell>
          <cell r="C616" t="str">
            <v>BARBACÃ C/ TUBO PVC ESGOTO 75 mm, INCLUSIVE GEOTÊXTIL NÃO-TECIDO 100% POLIÉSTER COM RESISTÊNCIA A TRAÇÃO LONGITUDINAL MÍNIMA DE 8 kN/m (BIDIM RT-08 OU SIMILAR) E BRITA</v>
          </cell>
          <cell r="F616" t="str">
            <v>UN</v>
          </cell>
          <cell r="G616">
            <v>5.25</v>
          </cell>
        </row>
        <row r="618">
          <cell r="B618" t="str">
            <v>C4663</v>
          </cell>
          <cell r="C618" t="str">
            <v>BARBACÃ C/ TUBO PVC ESGOTO 100 mm, INCLUSIVE GEOTÊXTIL NÃO-TECIDO 100% POLIÉSTER COM RESISTÊNCIA A TRAÇÃO LONGITUDINAL MÍNIMA DE 8 kN/m (BIDIM RT-08 OU SIMILAR) E BRITA</v>
          </cell>
          <cell r="F618" t="str">
            <v>UN</v>
          </cell>
          <cell r="G618">
            <v>6.11</v>
          </cell>
        </row>
        <row r="620">
          <cell r="B620" t="str">
            <v>C3141</v>
          </cell>
          <cell r="C620" t="str">
            <v>COLCHÃO DRENANTE DE AREIA ( S/TRANSP)</v>
          </cell>
          <cell r="F620" t="str">
            <v>M³</v>
          </cell>
          <cell r="G620">
            <v>11.61</v>
          </cell>
        </row>
        <row r="621">
          <cell r="B621" t="str">
            <v>C3142</v>
          </cell>
          <cell r="C621" t="str">
            <v>COLCHÃO DRENANTE DE BRITA ( S/TRANSP)</v>
          </cell>
          <cell r="F621" t="str">
            <v>M³</v>
          </cell>
          <cell r="G621">
            <v>71.790000000000006</v>
          </cell>
        </row>
        <row r="622">
          <cell r="B622" t="str">
            <v>C3076</v>
          </cell>
          <cell r="C622" t="str">
            <v>DRENO SUB-SUPERFICIAL C/ENCHIMENTO DE BRITA</v>
          </cell>
          <cell r="F622" t="str">
            <v>M</v>
          </cell>
          <cell r="G622">
            <v>14.84</v>
          </cell>
        </row>
        <row r="623">
          <cell r="B623" t="str">
            <v>C4660</v>
          </cell>
          <cell r="C623" t="str">
            <v>DRENO SUB-SUPERFICIAL C/ GEOTÊXTIL NÃO TECIDO 100% POLIÉSTER COM RESISTÊNCIA A TRAÇÃO LONGITUDINAL MÍNIMA DE 9 kN/m (BIDIM RT-09 OU SIMILAR) INCLUSIVE ENCHIMENTO DE BRITA</v>
          </cell>
          <cell r="F623" t="str">
            <v>M</v>
          </cell>
          <cell r="G623">
            <v>28.92</v>
          </cell>
        </row>
        <row r="625">
          <cell r="B625" t="str">
            <v>C3086</v>
          </cell>
          <cell r="C625" t="str">
            <v>EXTREMIDADE PARA DRENO SUB-SUPERFICIAL</v>
          </cell>
          <cell r="F625" t="str">
            <v>UN</v>
          </cell>
          <cell r="G625">
            <v>148.35</v>
          </cell>
        </row>
        <row r="626">
          <cell r="B626" t="str">
            <v>C4659</v>
          </cell>
          <cell r="C626" t="str">
            <v>GEOTEXTIL NÃO TECIDO 100% POLIÉSTER COM RESISTÊNCIA AO PUNCIONAMENTO CBR MÍNIMA DE 2 kN</v>
          </cell>
          <cell r="F626" t="str">
            <v>M²</v>
          </cell>
          <cell r="G626">
            <v>7.74</v>
          </cell>
        </row>
        <row r="628">
          <cell r="B628" t="str">
            <v>C4650</v>
          </cell>
          <cell r="C628" t="str">
            <v>GEOTÊXTIL NÃO-TECIDO 100% POLIÉSTER COM RESISTÊNCIA AO PUNCIONAMENTO CBR MÍNIMA DE 5,5 kN (BIDIM RT-31 OU SIMILAR) PARA ÁREAS SUBMERSAS</v>
          </cell>
          <cell r="F628" t="str">
            <v>M²</v>
          </cell>
          <cell r="G628">
            <v>31.5</v>
          </cell>
        </row>
        <row r="630">
          <cell r="B630" t="str">
            <v>C4651</v>
          </cell>
          <cell r="C630" t="str">
            <v>GEOTÊXTIL NÃO-TECIDO 100% POLIÉSTER COM RESISTÊNCIA A TRAÇÃO LONGITUDINAL MÍNIMA DE 7 kN/m (BIDIM RT-07 OU SIMILAR)</v>
          </cell>
          <cell r="F630" t="str">
            <v>M²</v>
          </cell>
          <cell r="G630">
            <v>6.45</v>
          </cell>
        </row>
        <row r="632">
          <cell r="B632" t="str">
            <v>C4652</v>
          </cell>
          <cell r="C632" t="str">
            <v>GEOTÊXTIL NÃO-TECIDO 100% POLIÉSTER COM RESISTÊNCIA A TRAÇÃO LONGITUDINAL MÍNIMA DE 8 kN/m (BIDIM RT-08 OU SIMILAR)</v>
          </cell>
          <cell r="F632" t="str">
            <v>M²</v>
          </cell>
          <cell r="G632">
            <v>7.18</v>
          </cell>
        </row>
        <row r="634">
          <cell r="B634" t="str">
            <v>C4653</v>
          </cell>
          <cell r="C634" t="str">
            <v>GEOTÊXTIL NÃO-TECIDO 100% POLIÉSTER COM RESISTÊNCIA A TRAÇÃO LONGITUDINAL MÍNIMA DE 9 kN/m (BIDIM RT-09 OU SIMILAR)</v>
          </cell>
          <cell r="F634" t="str">
            <v>M²</v>
          </cell>
          <cell r="G634">
            <v>8.1</v>
          </cell>
        </row>
        <row r="636">
          <cell r="B636" t="str">
            <v>C4586</v>
          </cell>
          <cell r="C636" t="str">
            <v>GEOTÊXTIL NÃO-TECIDO 100% POLIÉSTER COM RESISTÊNCIA A TRAÇÃO LONGITUDINAL MÍNIMA DE 10 kN/m (BIDIM RT-10 OU SIMILAR)</v>
          </cell>
          <cell r="F636" t="str">
            <v>M²</v>
          </cell>
          <cell r="G636">
            <v>9.0500000000000007</v>
          </cell>
        </row>
        <row r="638">
          <cell r="B638" t="str">
            <v>C4654</v>
          </cell>
          <cell r="C638" t="str">
            <v>GEOTÊXTIL NÃO-TECIDO 100% POLIÉSTER COM RESISTÊNCIA A TRAÇÃO LONGITUDINAL MÍNIMA DE 14 kN/m (BIDIM RT-14 OU SIMILAR)</v>
          </cell>
          <cell r="F638" t="str">
            <v>M²</v>
          </cell>
          <cell r="G638">
            <v>12.26</v>
          </cell>
        </row>
        <row r="640">
          <cell r="B640" t="str">
            <v>C4655</v>
          </cell>
          <cell r="C640" t="str">
            <v>GEOTÊXTIL NÃO-TECIDO 100% POLIÉSTER COM RESISTÊNCIA A TRAÇÃO LONGITUDINAL MÍNIMA DE 16 kN/m (BIDIM RT-16 OU SIMILAR)</v>
          </cell>
          <cell r="F640" t="str">
            <v>M²</v>
          </cell>
          <cell r="G640">
            <v>14.1</v>
          </cell>
        </row>
        <row r="642">
          <cell r="B642" t="str">
            <v>C4656</v>
          </cell>
          <cell r="C642" t="str">
            <v>GEOTÊXTIL NÃO-TECIDO 100% POLIÉSTER COM RESISTÊNCIA A TRAÇÃO LONGITUDINAL MÍNIMA DE 21 kN/m (BIDIM RT-21 OU SIMILAR)</v>
          </cell>
          <cell r="F642" t="str">
            <v>M²</v>
          </cell>
          <cell r="G642">
            <v>17.54</v>
          </cell>
        </row>
        <row r="644">
          <cell r="B644" t="str">
            <v>C4657</v>
          </cell>
          <cell r="C644" t="str">
            <v>GEOTÊXTIL NÃO-TECIDO 100% POLIÉSTER COM RESISTÊNCIA A TRAÇÃO LONGITUDINAL MÍNIMA DE 26 kN/m (BIDIM RT-26 OU SIMILAR)</v>
          </cell>
          <cell r="F644" t="str">
            <v>M²</v>
          </cell>
          <cell r="G644">
            <v>22.24</v>
          </cell>
        </row>
        <row r="646">
          <cell r="B646" t="str">
            <v>C4658</v>
          </cell>
          <cell r="C646" t="str">
            <v>GEOTÊXTIL NÃO-TECIDO 100% POLIÉSTER COM RESISTÊNCIA A TRAÇÃO LONGITUDINAL MÍNIMA DE 31 kN/m (BIDIM RT-31 OU SIMILAR)</v>
          </cell>
          <cell r="F646" t="str">
            <v>M²</v>
          </cell>
          <cell r="G646">
            <v>26.31</v>
          </cell>
        </row>
        <row r="648">
          <cell r="B648" t="str">
            <v>C4752</v>
          </cell>
          <cell r="C648" t="str">
            <v>MANTA GEOTEXTIL, TECIDA 100% POLIPROPILENO, RESISTÊNCIA A TRAÇÃO DE 55KN/M E DEFORMAÇÃO INFERIOR A 15% (FORNECIMENTO E ASSENTAMENTO)</v>
          </cell>
          <cell r="F648" t="str">
            <v>M²</v>
          </cell>
          <cell r="G648">
            <v>8.2799999999999994</v>
          </cell>
        </row>
        <row r="650">
          <cell r="B650" t="str">
            <v>C4753</v>
          </cell>
          <cell r="C650" t="str">
            <v>PEÇA EM MADEIRA MUIRACATIARA (2,50X5,00CM) PARA FIXAÇÃO DA MANTA GEOTEXTIL</v>
          </cell>
          <cell r="F650" t="str">
            <v>M</v>
          </cell>
          <cell r="G650">
            <v>12.84</v>
          </cell>
        </row>
        <row r="652">
          <cell r="B652" t="str">
            <v>DRENAGEM SUPERFICIAL</v>
          </cell>
          <cell r="G652">
            <v>16296.09</v>
          </cell>
        </row>
        <row r="653">
          <cell r="B653" t="str">
            <v>C0365</v>
          </cell>
          <cell r="C653" t="str">
            <v xml:space="preserve">BANQUETA/ MEIO FIO DE CONCRETO MOLDADO NO LOCAL </v>
          </cell>
          <cell r="F653" t="str">
            <v>M</v>
          </cell>
          <cell r="G653">
            <v>17.41</v>
          </cell>
        </row>
        <row r="654">
          <cell r="B654" t="str">
            <v>C0367</v>
          </cell>
          <cell r="C654" t="str">
            <v>BANQUETA/ MEIO FIO DE CONCRETO PRÉ-MOLDADO (1,00x0,25x0,15m)</v>
          </cell>
          <cell r="F654" t="str">
            <v>M</v>
          </cell>
          <cell r="G654">
            <v>26.93</v>
          </cell>
        </row>
        <row r="655">
          <cell r="B655" t="str">
            <v>C0366</v>
          </cell>
          <cell r="C655" t="str">
            <v>BANQUETA/ MEIO FIO DE CONCRETO P/ VIAS URBANAS (1,00x0,35x0,15m)</v>
          </cell>
          <cell r="F655" t="str">
            <v>M</v>
          </cell>
          <cell r="G655">
            <v>34.57</v>
          </cell>
        </row>
        <row r="656">
          <cell r="B656" t="str">
            <v>C0368</v>
          </cell>
          <cell r="C656" t="str">
            <v>BANQUETA/ MEIO FIO DE TIJOLO MACIÇO</v>
          </cell>
          <cell r="F656" t="str">
            <v>M</v>
          </cell>
          <cell r="G656">
            <v>19.670000000000002</v>
          </cell>
        </row>
        <row r="657">
          <cell r="B657" t="str">
            <v>C3065</v>
          </cell>
          <cell r="C657" t="str">
            <v>DESCIDA D'ÁGUA DE CONCRETO ARMADO PADRÃO DERT</v>
          </cell>
          <cell r="F657" t="str">
            <v>M</v>
          </cell>
          <cell r="G657">
            <v>119.13</v>
          </cell>
        </row>
        <row r="658">
          <cell r="B658" t="str">
            <v>C3066</v>
          </cell>
          <cell r="C658" t="str">
            <v>DESCIDA D'ÁGUA DE CONCRETO ARMADO TIPO U</v>
          </cell>
          <cell r="F658" t="str">
            <v>M</v>
          </cell>
          <cell r="G658">
            <v>117.84</v>
          </cell>
        </row>
        <row r="659">
          <cell r="B659" t="str">
            <v>C3067</v>
          </cell>
          <cell r="C659" t="str">
            <v>DESCIDA D'AGUA EM CALHA PRÉ-MOLDADA DE CONCRETO D= 0,40m</v>
          </cell>
          <cell r="F659" t="str">
            <v>M</v>
          </cell>
          <cell r="G659">
            <v>51.8</v>
          </cell>
        </row>
        <row r="660">
          <cell r="B660" t="str">
            <v>C2727</v>
          </cell>
          <cell r="C660" t="str">
            <v>DRENAGEM COM CALHA PRÉ-MOLDADA DE CONCRETO D= 0,30m</v>
          </cell>
          <cell r="F660" t="str">
            <v>M</v>
          </cell>
          <cell r="G660">
            <v>45.82</v>
          </cell>
        </row>
        <row r="661">
          <cell r="B661" t="str">
            <v>C4583</v>
          </cell>
          <cell r="C661" t="str">
            <v>MEIO FIO CONJUGADO C/ SARJETA, EXTRUSADO COM CONCRETO FCK 20 MPa</v>
          </cell>
          <cell r="F661" t="str">
            <v>M</v>
          </cell>
          <cell r="G661">
            <v>44.21</v>
          </cell>
        </row>
        <row r="662">
          <cell r="B662" t="str">
            <v>C3097</v>
          </cell>
          <cell r="C662" t="str">
            <v>MEIO FIO DE PEDRA GRANÍTICA</v>
          </cell>
          <cell r="F662" t="str">
            <v>M</v>
          </cell>
          <cell r="G662">
            <v>14.44</v>
          </cell>
        </row>
        <row r="663">
          <cell r="B663" t="str">
            <v>C3449</v>
          </cell>
          <cell r="C663" t="str">
            <v>MEIO FIO PRÉ MOLDADO (0,07x0,30x1,00)m C/REJUNTAMENTO</v>
          </cell>
          <cell r="F663" t="str">
            <v>M</v>
          </cell>
          <cell r="G663">
            <v>17.37</v>
          </cell>
        </row>
        <row r="664">
          <cell r="B664" t="str">
            <v>C2018</v>
          </cell>
          <cell r="C664" t="str">
            <v>POÇO DE VISITA DE ALVENARIA P/ GALERIA DE ÁGUAS PLUVIAIS DIAM. = 1m  E PROFUNDIDADE= 2m</v>
          </cell>
          <cell r="F664" t="str">
            <v>UN</v>
          </cell>
          <cell r="G664">
            <v>3409.07</v>
          </cell>
        </row>
        <row r="666">
          <cell r="B666" t="str">
            <v>C2019</v>
          </cell>
          <cell r="C666" t="str">
            <v>POÇO DE VISITA DE ALVENARIA P/ GALERIA DE ÁGUAS PLUVIAIS DIAM. = 1m  E PROFUNDIDADE= 4m</v>
          </cell>
          <cell r="F666" t="str">
            <v>UN</v>
          </cell>
          <cell r="G666">
            <v>4904.24</v>
          </cell>
        </row>
        <row r="668">
          <cell r="B668" t="str">
            <v>C2020</v>
          </cell>
          <cell r="C668" t="str">
            <v>POÇO DE VISITA DE ALVENARIA P/ GALERIA DE ÁGUAS PLUVIAIS DIAM.= 1m  E PROFUNDIDADE= 6m</v>
          </cell>
          <cell r="F668" t="str">
            <v>UN</v>
          </cell>
          <cell r="G668">
            <v>6458.05</v>
          </cell>
        </row>
        <row r="670">
          <cell r="B670" t="str">
            <v>C3110</v>
          </cell>
          <cell r="C670" t="str">
            <v>SAIDA D'AGUA C/ DISSIPADOR DE ENERGIA</v>
          </cell>
          <cell r="F670" t="str">
            <v>UN</v>
          </cell>
          <cell r="G670">
            <v>169.78</v>
          </cell>
        </row>
        <row r="671">
          <cell r="B671" t="str">
            <v>C3322</v>
          </cell>
          <cell r="C671" t="str">
            <v>SARJETA CONJUGADA COM BANQUETA EM CONCRETO SIMPLES</v>
          </cell>
          <cell r="F671" t="str">
            <v>M</v>
          </cell>
          <cell r="G671">
            <v>59.08</v>
          </cell>
        </row>
        <row r="672">
          <cell r="B672" t="str">
            <v>C3111</v>
          </cell>
          <cell r="C672" t="str">
            <v>SARJETA DE CONCRETO SIMPLES "U" C/H=0,35m/E=0,08m</v>
          </cell>
          <cell r="F672" t="str">
            <v>M</v>
          </cell>
          <cell r="G672">
            <v>106.57</v>
          </cell>
        </row>
        <row r="673">
          <cell r="B673" t="str">
            <v>C3112</v>
          </cell>
          <cell r="C673" t="str">
            <v>SARJETA DE CONCRETO SIMPLES C/L=1,00m/E=0,08m</v>
          </cell>
          <cell r="F673" t="str">
            <v>M</v>
          </cell>
          <cell r="G673">
            <v>36.840000000000003</v>
          </cell>
        </row>
        <row r="674">
          <cell r="B674" t="str">
            <v>C3113</v>
          </cell>
          <cell r="C674" t="str">
            <v>SARJETA DE CONCRETO SIMPLES C/L=1,20m/E=0,08m</v>
          </cell>
          <cell r="F674" t="str">
            <v>M</v>
          </cell>
          <cell r="G674">
            <v>44.89</v>
          </cell>
        </row>
        <row r="675">
          <cell r="B675" t="str">
            <v>C2310</v>
          </cell>
          <cell r="C675" t="str">
            <v>TAMPÃO DE FERRO FUNDIDO P/ POÇO DE VISITA  DE DIAM-=1 M</v>
          </cell>
          <cell r="F675" t="str">
            <v>UN</v>
          </cell>
          <cell r="G675">
            <v>598.36</v>
          </cell>
        </row>
        <row r="676">
          <cell r="B676" t="str">
            <v>ARGAMASSAS</v>
          </cell>
          <cell r="G676">
            <v>21877.56</v>
          </cell>
        </row>
        <row r="677">
          <cell r="B677" t="str">
            <v>PREPARAÇÃO DE MATERIAIS</v>
          </cell>
          <cell r="G677">
            <v>448.14</v>
          </cell>
        </row>
        <row r="678">
          <cell r="B678" t="str">
            <v>C0115</v>
          </cell>
          <cell r="C678" t="str">
            <v>AREIA SECA MEIO PENEIRADA</v>
          </cell>
          <cell r="F678" t="str">
            <v>M³</v>
          </cell>
          <cell r="G678">
            <v>169.31</v>
          </cell>
        </row>
        <row r="679">
          <cell r="B679" t="str">
            <v>C0116</v>
          </cell>
          <cell r="C679" t="str">
            <v>AREIA SECA PENEIRADA</v>
          </cell>
          <cell r="F679" t="str">
            <v>M³</v>
          </cell>
          <cell r="G679">
            <v>278.83</v>
          </cell>
        </row>
        <row r="680">
          <cell r="B680" t="str">
            <v>ARGAMASSA  DE CAL</v>
          </cell>
          <cell r="G680">
            <v>0</v>
          </cell>
        </row>
        <row r="681">
          <cell r="B681" t="str">
            <v>ARGAMASSA DE CIMENTO</v>
          </cell>
          <cell r="G681">
            <v>18101.240000000002</v>
          </cell>
        </row>
        <row r="682">
          <cell r="B682" t="str">
            <v>C0117</v>
          </cell>
          <cell r="C682" t="str">
            <v>ARGAMASSA DE CIMENTO ARENOSO E AREIA S/PEN. TRAÇO 1:2:4</v>
          </cell>
          <cell r="F682" t="str">
            <v>M³</v>
          </cell>
          <cell r="G682">
            <v>306.05</v>
          </cell>
        </row>
        <row r="683">
          <cell r="B683" t="str">
            <v>C0129</v>
          </cell>
          <cell r="C683" t="str">
            <v>ARGAMASSA DE CIMENTO ARENOSO E AREIA S/PEN. TRAÇO 1:2:6</v>
          </cell>
          <cell r="F683" t="str">
            <v>M³</v>
          </cell>
          <cell r="G683">
            <v>273.83</v>
          </cell>
        </row>
        <row r="684">
          <cell r="B684" t="str">
            <v>C0133</v>
          </cell>
          <cell r="C684" t="str">
            <v>ARGAMASSA DE CIMENTO ARENOSO E AREIA S/PEN. TRAÇO1:2.5:3.5</v>
          </cell>
          <cell r="F684" t="str">
            <v>M³</v>
          </cell>
          <cell r="G684">
            <v>304.95</v>
          </cell>
        </row>
        <row r="685">
          <cell r="B685" t="str">
            <v>C0130</v>
          </cell>
          <cell r="C685" t="str">
            <v>ARGAMASSA DE CIMENTO ARENOSO E AREIA S/PEN. TRAÇO 1:3:3</v>
          </cell>
          <cell r="F685" t="str">
            <v>M³</v>
          </cell>
          <cell r="G685">
            <v>303.89</v>
          </cell>
        </row>
        <row r="686">
          <cell r="B686" t="str">
            <v>C0131</v>
          </cell>
          <cell r="C686" t="str">
            <v>ARGAMASSA DE CIMENTO ARENOSO E AREIA S/PEN. TRAÇO 1:3:5</v>
          </cell>
          <cell r="F686" t="str">
            <v>M³</v>
          </cell>
          <cell r="G686">
            <v>272.2</v>
          </cell>
        </row>
        <row r="687">
          <cell r="B687" t="str">
            <v>C0132</v>
          </cell>
          <cell r="C687" t="str">
            <v>ARGAMASSA DE CIMENTO ARENOSO E AREIA S/PEN. TRAÇO 1:3:7</v>
          </cell>
          <cell r="F687" t="str">
            <v>M³</v>
          </cell>
          <cell r="G687">
            <v>254.91</v>
          </cell>
        </row>
        <row r="688">
          <cell r="B688" t="str">
            <v>C0181</v>
          </cell>
          <cell r="C688" t="str">
            <v>ARGAMASSA DE CIMENTO ARENOSO E AREIA S/PEN. TRAÇO 1:3.5:2.5</v>
          </cell>
          <cell r="F688" t="str">
            <v>M³</v>
          </cell>
          <cell r="G688">
            <v>302.82</v>
          </cell>
        </row>
        <row r="689">
          <cell r="B689" t="str">
            <v>C0118</v>
          </cell>
          <cell r="C689" t="str">
            <v>ARGAMASSA DE CIMENTO ARENOSO E AREIA S/PEN. TRAÇO 1:4:2</v>
          </cell>
          <cell r="F689" t="str">
            <v>M³</v>
          </cell>
          <cell r="G689">
            <v>301.73</v>
          </cell>
        </row>
        <row r="690">
          <cell r="B690" t="str">
            <v>C0119</v>
          </cell>
          <cell r="C690" t="str">
            <v>ARGAMASSA DE CIMENTO ARENOSO E AREIA S/PEN. TRAÇO 1:4:4</v>
          </cell>
          <cell r="F690" t="str">
            <v>M³</v>
          </cell>
          <cell r="G690">
            <v>270.56</v>
          </cell>
        </row>
        <row r="691">
          <cell r="B691" t="str">
            <v>C0120</v>
          </cell>
          <cell r="C691" t="str">
            <v>ARGAMASSA DE CIMENTO ARENOSO E AREIA S/PEN. TRAÇO 1:4:6</v>
          </cell>
          <cell r="F691" t="str">
            <v>M³</v>
          </cell>
          <cell r="G691">
            <v>253.57</v>
          </cell>
        </row>
        <row r="692">
          <cell r="B692" t="str">
            <v>C0121</v>
          </cell>
          <cell r="C692" t="str">
            <v>ARGAMASSA DE CIMENTO ARENOSO E AREIA S/PEN. TRAÇO 1:4:8</v>
          </cell>
          <cell r="F692" t="str">
            <v>M³</v>
          </cell>
          <cell r="G692">
            <v>240.33</v>
          </cell>
        </row>
        <row r="693">
          <cell r="B693" t="str">
            <v>C0122</v>
          </cell>
          <cell r="C693" t="str">
            <v>ARGAMASSA DE CIMENTO ARENOSO E AREIA S/PEN. TRAÇO 1:5:3</v>
          </cell>
          <cell r="F693" t="str">
            <v>M³</v>
          </cell>
          <cell r="G693">
            <v>268.92</v>
          </cell>
        </row>
        <row r="694">
          <cell r="B694" t="str">
            <v>C0128</v>
          </cell>
          <cell r="C694" t="str">
            <v>ARGAMASSA DE CIMENTO ARENOSO E AREIA S/PEN. TRAÇO 1:5:5</v>
          </cell>
          <cell r="F694" t="str">
            <v>M³</v>
          </cell>
          <cell r="G694">
            <v>252.23</v>
          </cell>
        </row>
        <row r="695">
          <cell r="B695" t="str">
            <v>C0123</v>
          </cell>
          <cell r="C695" t="str">
            <v>ARGAMASSA DE CIMENTO ARENOSO E AREIA S/PEN. TRAÇO 1:5:7</v>
          </cell>
          <cell r="F695" t="str">
            <v>M³</v>
          </cell>
          <cell r="G695">
            <v>239.19</v>
          </cell>
        </row>
        <row r="696">
          <cell r="B696" t="str">
            <v>C0179</v>
          </cell>
          <cell r="C696" t="str">
            <v>ARGAMASSA DE CIMENTO ARENOSO E AREIA S/PEN. TRAÇO 1:6:2</v>
          </cell>
          <cell r="F696" t="str">
            <v>M³</v>
          </cell>
          <cell r="G696">
            <v>267.27999999999997</v>
          </cell>
        </row>
        <row r="697">
          <cell r="B697" t="str">
            <v>C0124</v>
          </cell>
          <cell r="C697" t="str">
            <v>ARGAMASSA DE CIMENTO ARENOSO E AREIA S/PEN. TRAÇO 1:6:4</v>
          </cell>
          <cell r="F697" t="str">
            <v>M³</v>
          </cell>
          <cell r="G697">
            <v>250.88</v>
          </cell>
        </row>
        <row r="698">
          <cell r="B698" t="str">
            <v>C0125</v>
          </cell>
          <cell r="C698" t="str">
            <v>ARGAMASSA DE CIMENTO ARENOSO E AREIA S/PEN. TRAÇO 1:6:6</v>
          </cell>
          <cell r="F698" t="str">
            <v>M³</v>
          </cell>
          <cell r="G698">
            <v>238.06</v>
          </cell>
        </row>
        <row r="699">
          <cell r="B699" t="str">
            <v>C0180</v>
          </cell>
          <cell r="C699" t="str">
            <v>ARGAMASSA DE CIMENTO ARENOSO E AREIA S/PEN. TRAÇO 1:7:3</v>
          </cell>
          <cell r="F699" t="str">
            <v>M³</v>
          </cell>
          <cell r="G699">
            <v>249.54</v>
          </cell>
        </row>
        <row r="700">
          <cell r="B700" t="str">
            <v>C0126</v>
          </cell>
          <cell r="C700" t="str">
            <v>ARGAMASSA DE CIMENTO ARENOSO E AREIA S/PEN. TRAÇO 1:7:5</v>
          </cell>
          <cell r="F700" t="str">
            <v>M³</v>
          </cell>
          <cell r="G700">
            <v>236.93</v>
          </cell>
        </row>
        <row r="701">
          <cell r="B701" t="str">
            <v>C0127</v>
          </cell>
          <cell r="C701" t="str">
            <v>ARGAMASSA DE CIMENTO ARENOSO E AREIA S/PEN. TRAÇO 1:8:4</v>
          </cell>
          <cell r="F701" t="str">
            <v>M³</v>
          </cell>
          <cell r="G701">
            <v>235.79</v>
          </cell>
        </row>
        <row r="702">
          <cell r="B702" t="str">
            <v>C0162</v>
          </cell>
          <cell r="C702" t="str">
            <v>ARGAMASSA DE CIMENTO BRANCO E PÓ DE MÁRMORE TRAÇO 1:3</v>
          </cell>
          <cell r="F702" t="str">
            <v>M³</v>
          </cell>
          <cell r="G702">
            <v>744.76</v>
          </cell>
        </row>
        <row r="703">
          <cell r="B703" t="str">
            <v>C0160</v>
          </cell>
          <cell r="C703" t="str">
            <v>ARGAMASSA DE CIMENTO E AREIA FINA PENEIRADA E ADITIVO AGLUTINANTE ORGANO-SINTÉTICO NO TRAÇO 1:8</v>
          </cell>
          <cell r="F703" t="str">
            <v>M³</v>
          </cell>
          <cell r="G703">
            <v>219.28</v>
          </cell>
        </row>
        <row r="705">
          <cell r="B705" t="str">
            <v>C0161</v>
          </cell>
          <cell r="C705" t="str">
            <v>ARGAMASSA DE CIMENTO E AREIA MEDIA PENEIRADA E ADITIVO AGLUTINANTE ORGANO-SINTÉTICO NO TRAÇO 1:8</v>
          </cell>
          <cell r="F705" t="str">
            <v>M³</v>
          </cell>
          <cell r="G705">
            <v>231.71</v>
          </cell>
        </row>
        <row r="707">
          <cell r="B707" t="str">
            <v>C0155</v>
          </cell>
          <cell r="C707" t="str">
            <v>ARGAMASSA DE CIMENTO E AREIA PENEIRADA C/ IMPERMEABILIZANTE TRAÇO 1:1.5</v>
          </cell>
          <cell r="F707" t="str">
            <v>M³</v>
          </cell>
          <cell r="G707">
            <v>799.8</v>
          </cell>
        </row>
        <row r="708">
          <cell r="B708" t="str">
            <v>C0154</v>
          </cell>
          <cell r="C708" t="str">
            <v>ARGAMASSA DE CIMENTO E AREIA PENEIRADA C/ IMPERMEABILIZANTE TRAÇO 1:4</v>
          </cell>
          <cell r="F708" t="str">
            <v>M³</v>
          </cell>
          <cell r="G708">
            <v>664.58</v>
          </cell>
        </row>
        <row r="709">
          <cell r="B709" t="str">
            <v>C0163</v>
          </cell>
          <cell r="C709" t="str">
            <v>ARGAMASSA DE CIMENTO E AREIA PEN. TRAÇO 1:2</v>
          </cell>
          <cell r="F709" t="str">
            <v>M³</v>
          </cell>
          <cell r="G709">
            <v>642.45000000000005</v>
          </cell>
        </row>
        <row r="710">
          <cell r="B710" t="str">
            <v>C0164</v>
          </cell>
          <cell r="C710" t="str">
            <v>ARGAMASSA DE CIMENTO E AREIA PEN. TRAÇO 1:3</v>
          </cell>
          <cell r="F710" t="str">
            <v>M³</v>
          </cell>
          <cell r="G710">
            <v>595.08000000000004</v>
          </cell>
        </row>
        <row r="711">
          <cell r="B711" t="str">
            <v>C0165</v>
          </cell>
          <cell r="C711" t="str">
            <v>ARGAMASSA DE CIMENTO E AREIA PEN. TRAÇO 1:4</v>
          </cell>
          <cell r="F711" t="str">
            <v>M³</v>
          </cell>
          <cell r="G711">
            <v>534.58000000000004</v>
          </cell>
        </row>
        <row r="712">
          <cell r="B712" t="str">
            <v>C4429</v>
          </cell>
          <cell r="C712" t="str">
            <v>ARGAMASSA DE CIMENTO E AREIA PEN. TRAÇO 1:5</v>
          </cell>
          <cell r="F712" t="str">
            <v>M³</v>
          </cell>
          <cell r="G712">
            <v>498.08</v>
          </cell>
        </row>
        <row r="713">
          <cell r="B713" t="str">
            <v>C4430</v>
          </cell>
          <cell r="C713" t="str">
            <v>ARGAMASSA DE CIMENTO E AREIA PEN. TRAÇO 1:6</v>
          </cell>
          <cell r="F713" t="str">
            <v>M³</v>
          </cell>
          <cell r="G713">
            <v>473.58</v>
          </cell>
        </row>
        <row r="714">
          <cell r="B714" t="str">
            <v>C3009</v>
          </cell>
          <cell r="C714" t="str">
            <v>ARGAMASSA DE CIMENTO E AREIA PEN. TRAÇO 1:7</v>
          </cell>
          <cell r="F714" t="str">
            <v>M³</v>
          </cell>
          <cell r="G714">
            <v>456.08</v>
          </cell>
        </row>
        <row r="715">
          <cell r="B715" t="str">
            <v>C0156</v>
          </cell>
          <cell r="C715" t="str">
            <v>ARGAMASSA DE CIMENTO E AREIA S/PEN. C/IMPERMEAB. TRAÇO 1:2</v>
          </cell>
          <cell r="F715" t="str">
            <v>M³</v>
          </cell>
          <cell r="G715">
            <v>592.03</v>
          </cell>
        </row>
        <row r="716">
          <cell r="B716" t="str">
            <v>C0157</v>
          </cell>
          <cell r="C716" t="str">
            <v>ARGAMASSA DE CIMENTO E AREIA S/PEN. C/IMPERMEAB. TRAÇO 1:3</v>
          </cell>
          <cell r="F716" t="str">
            <v>M³</v>
          </cell>
          <cell r="G716">
            <v>520.20000000000005</v>
          </cell>
        </row>
        <row r="717">
          <cell r="B717" t="str">
            <v>C0158</v>
          </cell>
          <cell r="C717" t="str">
            <v>ARGAMASSA DE CIMENTO E AREIA S/PEN. C/IMPERMEAB. TRAÇO 1:4</v>
          </cell>
          <cell r="F717" t="str">
            <v>M³</v>
          </cell>
          <cell r="G717">
            <v>459.7</v>
          </cell>
        </row>
        <row r="718">
          <cell r="B718" t="str">
            <v>C0159</v>
          </cell>
          <cell r="C718" t="str">
            <v>ARGAMASSA DE CIMENTO E AREIA S/PEN. C/IMPERMEAB. TRAÇO 1:5</v>
          </cell>
          <cell r="F718" t="str">
            <v>M³</v>
          </cell>
          <cell r="G718">
            <v>423.2</v>
          </cell>
        </row>
        <row r="719">
          <cell r="B719" t="str">
            <v>C0166</v>
          </cell>
          <cell r="C719" t="str">
            <v>ARGAMASSA DE CIMENTO E AREIA S/PEN. TRAÇO 1:1</v>
          </cell>
          <cell r="F719" t="str">
            <v>M³</v>
          </cell>
          <cell r="G719">
            <v>582.22</v>
          </cell>
        </row>
        <row r="720">
          <cell r="B720" t="str">
            <v>C0167</v>
          </cell>
          <cell r="C720" t="str">
            <v>ARGAMASSA DE CIMENTO E AREIA S/PEN. TRAÇO 1:1.5</v>
          </cell>
          <cell r="F720" t="str">
            <v>M³</v>
          </cell>
          <cell r="G720">
            <v>511.09</v>
          </cell>
        </row>
        <row r="721">
          <cell r="B721" t="str">
            <v>C0168</v>
          </cell>
          <cell r="C721" t="str">
            <v>ARGAMASSA DE CIMENTO E AREIA S/PEN. TRAÇO 1:2</v>
          </cell>
          <cell r="F721" t="str">
            <v>M³</v>
          </cell>
          <cell r="G721">
            <v>462.03</v>
          </cell>
        </row>
        <row r="722">
          <cell r="B722" t="str">
            <v>C0169</v>
          </cell>
          <cell r="C722" t="str">
            <v>ARGAMASSA DE CIMENTO E AREIA S/PEN. TRAÇO 1:2.5</v>
          </cell>
          <cell r="F722" t="str">
            <v>M³</v>
          </cell>
          <cell r="G722">
            <v>426.08</v>
          </cell>
        </row>
        <row r="723">
          <cell r="B723" t="str">
            <v>C0170</v>
          </cell>
          <cell r="C723" t="str">
            <v>ARGAMASSA DE CIMENTO E AREIA S/PEN. TRAÇO 1:3</v>
          </cell>
          <cell r="F723" t="str">
            <v>M³</v>
          </cell>
          <cell r="G723">
            <v>390.2</v>
          </cell>
        </row>
        <row r="724">
          <cell r="B724" t="str">
            <v>C0171</v>
          </cell>
          <cell r="C724" t="str">
            <v>ARGAMASSA DE CIMENTO E AREIA S/PEN. TRAÇO 1:4</v>
          </cell>
          <cell r="F724" t="str">
            <v>M³</v>
          </cell>
          <cell r="G724">
            <v>329.7</v>
          </cell>
        </row>
        <row r="725">
          <cell r="B725" t="str">
            <v>C0172</v>
          </cell>
          <cell r="C725" t="str">
            <v>ARGAMASSA DE CIMENTO E AREIA S/PEN. TRAÇO 1:5</v>
          </cell>
          <cell r="F725" t="str">
            <v>M³</v>
          </cell>
          <cell r="G725">
            <v>293.2</v>
          </cell>
        </row>
        <row r="726">
          <cell r="B726" t="str">
            <v>C0173</v>
          </cell>
          <cell r="C726" t="str">
            <v>ARGAMASSA DE CIMENTO E AREIA S/PEN. TRAÇO 1:6</v>
          </cell>
          <cell r="F726" t="str">
            <v>M³</v>
          </cell>
          <cell r="G726">
            <v>268.7</v>
          </cell>
        </row>
        <row r="727">
          <cell r="B727" t="str">
            <v>C0174</v>
          </cell>
          <cell r="C727" t="str">
            <v>ARGAMASSA DE CIMENTO E AREIA S/PEN. TRAÇO 1:7</v>
          </cell>
          <cell r="F727" t="str">
            <v>M³</v>
          </cell>
          <cell r="G727">
            <v>251.2</v>
          </cell>
        </row>
        <row r="728">
          <cell r="B728" t="str">
            <v>C3323</v>
          </cell>
          <cell r="C728" t="str">
            <v>ARGAMASSA DE CIMENTO E AREIA TRAÇO 1:3 COM AREIA PRODUZIDA</v>
          </cell>
          <cell r="F728" t="str">
            <v>M³</v>
          </cell>
          <cell r="G728">
            <v>342.45</v>
          </cell>
        </row>
        <row r="729">
          <cell r="B729" t="str">
            <v>C3324</v>
          </cell>
          <cell r="C729" t="str">
            <v>ARGAMASSA DE CIMENTO E AREIA TRAÇO 1:4 COM AREIA PRODUZIDA</v>
          </cell>
          <cell r="F729" t="str">
            <v>M³</v>
          </cell>
          <cell r="G729">
            <v>281.95</v>
          </cell>
        </row>
        <row r="730">
          <cell r="B730" t="str">
            <v>C0175</v>
          </cell>
          <cell r="C730" t="str">
            <v>ARGAMASSA DE CIMENTO E PEDRISCO TRAÇO 1:4</v>
          </cell>
          <cell r="F730" t="str">
            <v>M³</v>
          </cell>
          <cell r="G730">
            <v>307.26</v>
          </cell>
        </row>
        <row r="731">
          <cell r="B731" t="str">
            <v>C3554</v>
          </cell>
          <cell r="C731" t="str">
            <v>MUTIRÃO MISTO - ARGAMASSA DE CIMENTO E AREIA S/PEN. TRAÇO 1:3</v>
          </cell>
          <cell r="F731" t="str">
            <v>M³</v>
          </cell>
          <cell r="G731">
            <v>298.94</v>
          </cell>
        </row>
        <row r="732">
          <cell r="B732" t="str">
            <v>C3553</v>
          </cell>
          <cell r="C732" t="str">
            <v>MUTIRÃO MISTO - ARGAMASSA DE CIMENTO E AREIA S/PEN. TRAÇO 1:6</v>
          </cell>
          <cell r="F732" t="str">
            <v>M³</v>
          </cell>
          <cell r="G732">
            <v>177.44</v>
          </cell>
        </row>
        <row r="733">
          <cell r="B733" t="str">
            <v>ARGAMASSA MISTA</v>
          </cell>
          <cell r="G733">
            <v>3306.99</v>
          </cell>
        </row>
        <row r="734">
          <cell r="B734" t="str">
            <v>C0185</v>
          </cell>
          <cell r="C734" t="str">
            <v>ARGAMASSA MISTA DE CAL EM PASTA E AREIA S/PEN. TRAÇO 1:4  C/100 KG DE CIMENTO</v>
          </cell>
          <cell r="F734" t="str">
            <v>M³</v>
          </cell>
          <cell r="G734">
            <v>383.5</v>
          </cell>
        </row>
        <row r="736">
          <cell r="B736" t="str">
            <v>C0189</v>
          </cell>
          <cell r="C736" t="str">
            <v>ARGAMASSA MISTA DE CAL HIDR. E AREIA S/PEN. TRAÇO 1:3 C/100KG DE CIMENTO</v>
          </cell>
          <cell r="F736" t="str">
            <v>M³</v>
          </cell>
          <cell r="G736">
            <v>377.02</v>
          </cell>
        </row>
        <row r="737">
          <cell r="B737" t="str">
            <v>C0192</v>
          </cell>
          <cell r="C737" t="str">
            <v>ARGAMASSA MISTA DE CAL HIDR. E AREIA S/PEN. TRAÇO 1:4 C/100KG DE CIMENTO</v>
          </cell>
          <cell r="F737" t="str">
            <v>M³</v>
          </cell>
          <cell r="G737">
            <v>331.88</v>
          </cell>
        </row>
        <row r="738">
          <cell r="B738" t="str">
            <v>C0194</v>
          </cell>
          <cell r="C738" t="str">
            <v>ARGAMASSA MISTA DE CIMENTO CAL HIDR. E AREIA PEN.  TRAÇO 1:2:8</v>
          </cell>
          <cell r="F738" t="str">
            <v>M³</v>
          </cell>
          <cell r="G738">
            <v>577.66999999999996</v>
          </cell>
        </row>
        <row r="739">
          <cell r="B739" t="str">
            <v>C0197</v>
          </cell>
          <cell r="C739" t="str">
            <v>ARGAMASSA MISTA DE CIMENTO CAL HIDR. E AREIA S/PEN. TRAÇO 1:1:4</v>
          </cell>
          <cell r="F739" t="str">
            <v>M³</v>
          </cell>
          <cell r="G739">
            <v>464.38</v>
          </cell>
        </row>
        <row r="740">
          <cell r="B740" t="str">
            <v>C0205</v>
          </cell>
          <cell r="C740" t="str">
            <v>ARGAMASSA MISTA DE CIMENTO CAL HIDR. E AREIA S/PEN. TRAÇO 1:2:8</v>
          </cell>
          <cell r="F740" t="str">
            <v>M³</v>
          </cell>
          <cell r="G740">
            <v>372.88</v>
          </cell>
        </row>
        <row r="741">
          <cell r="B741" t="str">
            <v>C0200</v>
          </cell>
          <cell r="C741" t="str">
            <v>ARGAMASSA MISTA DE CIMENTO CAL HIDR. E AREIA S/PEN. TRAÇO 1:2:9</v>
          </cell>
          <cell r="F741" t="str">
            <v>M³</v>
          </cell>
          <cell r="G741">
            <v>348.08</v>
          </cell>
        </row>
        <row r="742">
          <cell r="B742" t="str">
            <v>C1439</v>
          </cell>
          <cell r="C742" t="str">
            <v>GROUT CIMENTO, CAL HIDR., AREIA E PEDRISCO  TRAÇO 1:0.1:3:2</v>
          </cell>
          <cell r="F742" t="str">
            <v>M³</v>
          </cell>
          <cell r="G742">
            <v>451.59</v>
          </cell>
        </row>
        <row r="743">
          <cell r="B743" t="str">
            <v>ARGAMASSA INDUSTRIALIZADA</v>
          </cell>
          <cell r="G743">
            <v>21.19</v>
          </cell>
        </row>
        <row r="744">
          <cell r="B744" t="str">
            <v>C0210</v>
          </cell>
          <cell r="C744" t="str">
            <v>ARGAMASSA PRÉ-FABRICADA P/REBOCO</v>
          </cell>
          <cell r="F744" t="str">
            <v>M²</v>
          </cell>
          <cell r="G744">
            <v>4.55</v>
          </cell>
        </row>
        <row r="745">
          <cell r="B745" t="str">
            <v>C0211</v>
          </cell>
          <cell r="C745" t="str">
            <v>ARGAMASSA PRÉ-FABRICADA P/REBOCO IMITAÇÃO TRAVERTINO</v>
          </cell>
          <cell r="F745" t="str">
            <v>M²</v>
          </cell>
          <cell r="G745">
            <v>4.55</v>
          </cell>
        </row>
        <row r="746">
          <cell r="B746" t="str">
            <v>C0212</v>
          </cell>
          <cell r="C746" t="str">
            <v>ARGAMASSA PRÉ-FABRICADA P/REBOCO TIPO MASSA RASPADA</v>
          </cell>
          <cell r="F746" t="str">
            <v>M²</v>
          </cell>
          <cell r="G746">
            <v>11.49</v>
          </cell>
        </row>
        <row r="747">
          <cell r="B747" t="str">
            <v>C1848</v>
          </cell>
          <cell r="C747" t="str">
            <v>PASTA DE CIMENTO COLANTE</v>
          </cell>
          <cell r="F747" t="str">
            <v>KG</v>
          </cell>
          <cell r="G747">
            <v>0.61</v>
          </cell>
        </row>
        <row r="748">
          <cell r="B748" t="str">
            <v>FUNDAÇÕES E  ESTRUTURAS</v>
          </cell>
          <cell r="G748">
            <v>95700.09</v>
          </cell>
        </row>
        <row r="749">
          <cell r="B749" t="str">
            <v>TUBULÕES A CÉU ABERTO</v>
          </cell>
          <cell r="G749">
            <v>9221.83</v>
          </cell>
        </row>
        <row r="750">
          <cell r="B750" t="str">
            <v>C0825</v>
          </cell>
          <cell r="C750" t="str">
            <v>CONCRETAGEM DE BASE DE TUBULÃO À CÉU ABERTO</v>
          </cell>
          <cell r="F750" t="str">
            <v>M³</v>
          </cell>
          <cell r="G750">
            <v>939.03</v>
          </cell>
        </row>
        <row r="751">
          <cell r="B751" t="str">
            <v>C0826</v>
          </cell>
          <cell r="C751" t="str">
            <v>CONCRETAGEM DE TUBULÃO (CAMISA/ENCHIM.)   À CÉU ABERTO  D=1,20m</v>
          </cell>
          <cell r="F751" t="str">
            <v>M</v>
          </cell>
          <cell r="G751">
            <v>1492.02</v>
          </cell>
        </row>
        <row r="752">
          <cell r="B752" t="str">
            <v>C0827</v>
          </cell>
          <cell r="C752" t="str">
            <v>CONCRETAGEM DE TUBULÃO (CAMISA/ENCHIM.)   À CÉU ABERTO  D=1,40m</v>
          </cell>
          <cell r="F752" t="str">
            <v>M</v>
          </cell>
          <cell r="G752">
            <v>1808.39</v>
          </cell>
        </row>
        <row r="753">
          <cell r="B753" t="str">
            <v>C0828</v>
          </cell>
          <cell r="C753" t="str">
            <v>CONCRETAGEM DE TUBULÃO (CAMISA/ENCHIM.)   À CÉU ABERTO  D=1,60m</v>
          </cell>
          <cell r="F753" t="str">
            <v>M</v>
          </cell>
          <cell r="G753">
            <v>2138.9</v>
          </cell>
        </row>
        <row r="754">
          <cell r="B754" t="str">
            <v>C2636</v>
          </cell>
          <cell r="C754" t="str">
            <v>TUBULÃO - CEU ABERTO - C/CONCRETO FCK 13.5 MPa</v>
          </cell>
          <cell r="F754" t="str">
            <v>M³</v>
          </cell>
          <cell r="G754">
            <v>374.5</v>
          </cell>
        </row>
        <row r="755">
          <cell r="B755" t="str">
            <v>C2637</v>
          </cell>
          <cell r="C755" t="str">
            <v>TUBULÃO - CEU ABERTO - C/CONCRETO FCK 13.5 MPa C/RACHÃO</v>
          </cell>
          <cell r="F755" t="str">
            <v>M³</v>
          </cell>
          <cell r="G755">
            <v>335.77</v>
          </cell>
        </row>
        <row r="756">
          <cell r="B756" t="str">
            <v>C2638</v>
          </cell>
          <cell r="C756" t="str">
            <v>TUBULÃO - CEU ABERTO - C/CONCRETO FCK 15 MPa</v>
          </cell>
          <cell r="F756" t="str">
            <v>M³</v>
          </cell>
          <cell r="G756">
            <v>380.07</v>
          </cell>
        </row>
        <row r="757">
          <cell r="B757" t="str">
            <v>C2634</v>
          </cell>
          <cell r="C757" t="str">
            <v>TUBULAO - CEU ABERTO - C/CONCRETO FCK 15 MPa C/RACHÃO</v>
          </cell>
          <cell r="F757" t="str">
            <v>M³</v>
          </cell>
          <cell r="G757">
            <v>340.42</v>
          </cell>
        </row>
        <row r="758">
          <cell r="B758" t="str">
            <v>C2639</v>
          </cell>
          <cell r="C758" t="str">
            <v>TUBULÃO - CEU ABERTO - C/CONCRETO FCK 18 MPa</v>
          </cell>
          <cell r="F758" t="str">
            <v>M³</v>
          </cell>
          <cell r="G758">
            <v>391.18</v>
          </cell>
        </row>
        <row r="759">
          <cell r="B759" t="str">
            <v>C2635</v>
          </cell>
          <cell r="C759" t="str">
            <v>TUBULAO - CEU ABERTO - C/CONCRETO FCK 18 MPa  C/RACHÃO</v>
          </cell>
          <cell r="F759" t="str">
            <v>M³</v>
          </cell>
          <cell r="G759">
            <v>349.2</v>
          </cell>
        </row>
        <row r="760">
          <cell r="B760" t="str">
            <v>C2641</v>
          </cell>
          <cell r="C760" t="str">
            <v>TUBULÃO - CEU ABERTO - C/CONCRETO USINADO FCK 15 MPa</v>
          </cell>
          <cell r="F760" t="str">
            <v>M³</v>
          </cell>
          <cell r="G760">
            <v>328.53</v>
          </cell>
        </row>
        <row r="761">
          <cell r="B761" t="str">
            <v>C2642</v>
          </cell>
          <cell r="C761" t="str">
            <v>TUBULÃO - CEU ABERTO - C/CONCRETO USINADO FCK 20 MPa</v>
          </cell>
          <cell r="F761" t="str">
            <v>M³</v>
          </cell>
          <cell r="G761">
            <v>343.83</v>
          </cell>
        </row>
        <row r="762">
          <cell r="B762" t="str">
            <v>TUBULÕES A AR COMPRIMIDO</v>
          </cell>
          <cell r="G762">
            <v>17056.39</v>
          </cell>
        </row>
        <row r="763">
          <cell r="B763" t="str">
            <v>C3148</v>
          </cell>
          <cell r="C763" t="str">
            <v>CONCRETAGEM DE BASES TUBULÃO AR COMPRIMIDO ATE 12m</v>
          </cell>
          <cell r="F763" t="str">
            <v>M³</v>
          </cell>
          <cell r="G763">
            <v>1178.95</v>
          </cell>
        </row>
        <row r="764">
          <cell r="B764" t="str">
            <v>C3147</v>
          </cell>
          <cell r="C764" t="str">
            <v>CONCRETAGEM DE BASES TUBULÃO AR COMPRIMIDO 12/18m</v>
          </cell>
          <cell r="F764" t="str">
            <v>M³</v>
          </cell>
          <cell r="G764">
            <v>1224.1300000000001</v>
          </cell>
        </row>
        <row r="765">
          <cell r="B765" t="str">
            <v>C3149</v>
          </cell>
          <cell r="C765" t="str">
            <v>CONCRETAGEM DE TUBULÃO (CAMISA/ENCHIM.)   AR COMP. D=1,20m  ATÉ 12m</v>
          </cell>
          <cell r="F765" t="str">
            <v>M</v>
          </cell>
          <cell r="G765">
            <v>1749.73</v>
          </cell>
        </row>
        <row r="766">
          <cell r="B766" t="str">
            <v>C3150</v>
          </cell>
          <cell r="C766" t="str">
            <v>CONCRETAGEM DE TUBULÃO (CAMISA/ENCHIM.)   AR COMP. D=1,20m  DE 12/18m</v>
          </cell>
          <cell r="F766" t="str">
            <v>M</v>
          </cell>
          <cell r="G766">
            <v>1793.17</v>
          </cell>
        </row>
        <row r="767">
          <cell r="B767" t="str">
            <v>C3151</v>
          </cell>
          <cell r="C767" t="str">
            <v>CONCRETAGEM DE TUBULÃO (CAMISA/ENCHIM.)   AR COMP. D=1,40m  ATÉ 12m</v>
          </cell>
          <cell r="F767" t="str">
            <v>M</v>
          </cell>
          <cell r="G767">
            <v>2120.9899999999998</v>
          </cell>
        </row>
        <row r="768">
          <cell r="B768" t="str">
            <v>C3152</v>
          </cell>
          <cell r="C768" t="str">
            <v>CONCRETAGEM DE TUBULÃO (CAMISA/ENCHIM.)   AR COMP. D=1,40m  DE 12/18m</v>
          </cell>
          <cell r="F768" t="str">
            <v>M</v>
          </cell>
          <cell r="G768">
            <v>2183.19</v>
          </cell>
        </row>
        <row r="769">
          <cell r="B769" t="str">
            <v>C3153</v>
          </cell>
          <cell r="C769" t="str">
            <v>CONCRETAGEM DE TUBULÃO (CAMISA/ENCHIM.)   AR COMP. D=1,60m  ATÉ 12m</v>
          </cell>
          <cell r="F769" t="str">
            <v>M</v>
          </cell>
          <cell r="G769">
            <v>2482.3000000000002</v>
          </cell>
        </row>
        <row r="770">
          <cell r="B770" t="str">
            <v>C3154</v>
          </cell>
          <cell r="C770" t="str">
            <v>CONCRETAGEM DE TUBULÃO (CAMISA/ENCHIM.)   AR COMP. D=1,60m DE 12/18m</v>
          </cell>
          <cell r="F770" t="str">
            <v>M</v>
          </cell>
          <cell r="G770">
            <v>2608.11</v>
          </cell>
        </row>
        <row r="771">
          <cell r="B771" t="str">
            <v>C0963</v>
          </cell>
          <cell r="C771" t="str">
            <v>CRAVAÇÃO DE CAMISA METÁLICA INCLUSIVE ESCAVAÇÃO MECÂNICA</v>
          </cell>
          <cell r="F771" t="str">
            <v>M</v>
          </cell>
          <cell r="G771">
            <v>1023.79</v>
          </cell>
        </row>
        <row r="772">
          <cell r="B772" t="str">
            <v>C2643</v>
          </cell>
          <cell r="C772" t="str">
            <v>TUBULÃO SOB AR COMPRIMIDO - C/CONCRETO FCK 15 MPa</v>
          </cell>
          <cell r="F772" t="str">
            <v>M³</v>
          </cell>
          <cell r="G772">
            <v>692.03</v>
          </cell>
        </row>
        <row r="773">
          <cell r="B773" t="str">
            <v>ESTACAS</v>
          </cell>
          <cell r="G773">
            <v>2911.59</v>
          </cell>
        </row>
        <row r="774">
          <cell r="B774" t="str">
            <v>C0938</v>
          </cell>
          <cell r="C774" t="str">
            <v>CORTE PERFIL METÁLICO ' I ' DE 10"X4"X5/8"  P/EMPREITADA</v>
          </cell>
          <cell r="F774" t="str">
            <v>UN</v>
          </cell>
          <cell r="G774">
            <v>29.16</v>
          </cell>
        </row>
        <row r="775">
          <cell r="B775" t="str">
            <v>C0939</v>
          </cell>
          <cell r="C775" t="str">
            <v>CORTE PERFIL METÁLICO ' I '  DE 12"X5"X1/4" P/EMPREITADA</v>
          </cell>
          <cell r="F775" t="str">
            <v>UN</v>
          </cell>
          <cell r="G775">
            <v>34.979999999999997</v>
          </cell>
        </row>
        <row r="776">
          <cell r="B776" t="str">
            <v>C0936</v>
          </cell>
          <cell r="C776" t="str">
            <v>CORTE PERFIL METÁLICO DUPLO I DE 10"X4"X5/8" P/EMPREITADA</v>
          </cell>
          <cell r="F776" t="str">
            <v>UN</v>
          </cell>
          <cell r="G776">
            <v>53.29</v>
          </cell>
        </row>
        <row r="777">
          <cell r="B777" t="str">
            <v>C0937</v>
          </cell>
          <cell r="C777" t="str">
            <v>CORTE PERFIL METÁLICO DUPLO ' I '  DE 12"X5"X1/4" P/EMPREITADA</v>
          </cell>
          <cell r="F777" t="str">
            <v>UN</v>
          </cell>
          <cell r="G777">
            <v>63.7</v>
          </cell>
        </row>
        <row r="778">
          <cell r="B778" t="str">
            <v>C1292</v>
          </cell>
          <cell r="C778" t="str">
            <v>ESTACA DE MADEIRA CONDIÇÕES FAVORÁVEIS D= 22cm P/6 A 8T</v>
          </cell>
          <cell r="F778" t="str">
            <v>M</v>
          </cell>
          <cell r="G778">
            <v>50.21</v>
          </cell>
        </row>
        <row r="779">
          <cell r="B779" t="str">
            <v>C1293</v>
          </cell>
          <cell r="C779" t="str">
            <v>ESTACA DE MADEIRA CONDIÇÕES FAVORÁVEIS D= 25cm P/8 A 10T</v>
          </cell>
          <cell r="F779" t="str">
            <v>M</v>
          </cell>
          <cell r="G779">
            <v>55.23</v>
          </cell>
        </row>
        <row r="780">
          <cell r="B780" t="str">
            <v>C1290</v>
          </cell>
          <cell r="C780" t="str">
            <v>ESTACA DE MADEIRA CONDIÇÕES POUCO FAVORÁVEIS D= 22cm P/6 A 8T</v>
          </cell>
          <cell r="F780" t="str">
            <v>M</v>
          </cell>
          <cell r="G780">
            <v>65.02</v>
          </cell>
        </row>
        <row r="781">
          <cell r="B781" t="str">
            <v>C1291</v>
          </cell>
          <cell r="C781" t="str">
            <v>ESTACA DE MADEIRA CONDIÇÕES POUCO FAVORÁVEIS D= 25cm P/8 A 10T</v>
          </cell>
          <cell r="F781" t="str">
            <v>M</v>
          </cell>
          <cell r="G781">
            <v>70.040000000000006</v>
          </cell>
        </row>
        <row r="782">
          <cell r="B782" t="str">
            <v>C4690</v>
          </cell>
          <cell r="C782" t="str">
            <v>ESTACA RAIZ DIÂMETRO 160mm - ATÉ 30 Tf</v>
          </cell>
          <cell r="F782" t="str">
            <v>M</v>
          </cell>
          <cell r="G782">
            <v>133.88</v>
          </cell>
        </row>
        <row r="783">
          <cell r="B783" t="str">
            <v>C4691</v>
          </cell>
          <cell r="C783" t="str">
            <v>ESTACA RAIZ DIÂMETRO 200mm - ATÉ 40 Tf</v>
          </cell>
          <cell r="F783" t="str">
            <v>M</v>
          </cell>
          <cell r="G783">
            <v>169.69</v>
          </cell>
        </row>
        <row r="784">
          <cell r="B784" t="str">
            <v>C4692</v>
          </cell>
          <cell r="C784" t="str">
            <v>ESTACA RAIZ DIÂMETRO 250mm - ATÉ 60 Tf</v>
          </cell>
          <cell r="F784" t="str">
            <v>M</v>
          </cell>
          <cell r="G784">
            <v>214.67</v>
          </cell>
        </row>
        <row r="785">
          <cell r="B785" t="str">
            <v>C4693</v>
          </cell>
          <cell r="C785" t="str">
            <v>ESTACA RAIZ DIÂMETRO 310mm - ATÉ 90 Tf</v>
          </cell>
          <cell r="F785" t="str">
            <v>M</v>
          </cell>
          <cell r="G785">
            <v>253.66</v>
          </cell>
        </row>
        <row r="786">
          <cell r="B786" t="str">
            <v>C4697</v>
          </cell>
          <cell r="C786" t="str">
            <v>ESTACA RAIZ DIÂMETRO 350mm - ATÉ 110 Tf</v>
          </cell>
          <cell r="F786" t="str">
            <v>M</v>
          </cell>
          <cell r="G786">
            <v>287.02999999999997</v>
          </cell>
        </row>
        <row r="787">
          <cell r="B787" t="str">
            <v>C4694</v>
          </cell>
          <cell r="C787" t="str">
            <v>ESTACA RAIZ DIÂMETRO 410mm - ATÉ 125 Tf</v>
          </cell>
          <cell r="F787" t="str">
            <v>M</v>
          </cell>
          <cell r="G787">
            <v>366.89</v>
          </cell>
        </row>
        <row r="788">
          <cell r="B788" t="str">
            <v>C4695</v>
          </cell>
          <cell r="C788" t="str">
            <v>ESTACA RAIZ DIÂMETRO 450mm - ATÉ 145 Tf</v>
          </cell>
          <cell r="F788" t="str">
            <v>M</v>
          </cell>
          <cell r="G788">
            <v>417.54</v>
          </cell>
        </row>
        <row r="789">
          <cell r="B789" t="str">
            <v>C4696</v>
          </cell>
          <cell r="C789" t="str">
            <v>ESTACA RAIZ DIÂMETRO 450mm - ATÉ 169 Tf</v>
          </cell>
          <cell r="F789" t="str">
            <v>M</v>
          </cell>
          <cell r="G789">
            <v>436.6</v>
          </cell>
        </row>
        <row r="790">
          <cell r="B790" t="str">
            <v>C4698</v>
          </cell>
          <cell r="C790" t="str">
            <v>PERFIL METÁLICO "I" OU "H" COM CRAVAÇÃO EMPREITADA</v>
          </cell>
          <cell r="F790" t="str">
            <v>KG</v>
          </cell>
          <cell r="G790">
            <v>7.54</v>
          </cell>
        </row>
        <row r="791">
          <cell r="B791" t="str">
            <v>C4699</v>
          </cell>
          <cell r="C791" t="str">
            <v>SOLDA DE TOPO EM PERFIL "I" OU "H"</v>
          </cell>
          <cell r="F791" t="str">
            <v>UN</v>
          </cell>
          <cell r="G791">
            <v>178.35</v>
          </cell>
        </row>
        <row r="792">
          <cell r="B792" t="str">
            <v>C2282</v>
          </cell>
          <cell r="C792" t="str">
            <v>SOLDA LONGITUDINAL EM PERFIL METÁLICO P/EMPREITADA</v>
          </cell>
          <cell r="F792" t="str">
            <v>M</v>
          </cell>
          <cell r="G792">
            <v>24.1</v>
          </cell>
        </row>
        <row r="793">
          <cell r="B793" t="str">
            <v>EMBASAMENTOS E BALDRAMES</v>
          </cell>
          <cell r="G793">
            <v>2285.7199999999998</v>
          </cell>
        </row>
        <row r="794">
          <cell r="B794" t="str">
            <v>C0054</v>
          </cell>
          <cell r="C794" t="str">
            <v>ALVENARIA DE EMBASAMENTO DE PEDRA ARGAMASSADA</v>
          </cell>
          <cell r="F794" t="str">
            <v>M³</v>
          </cell>
          <cell r="G794">
            <v>284.36</v>
          </cell>
        </row>
        <row r="795">
          <cell r="B795" t="str">
            <v>C0055</v>
          </cell>
          <cell r="C795" t="str">
            <v>ALVENARIA DE EMBASAMENTO DE TIJOLO COMUM, C/ARGAMASSA MISTA C/ CAL HIDRATADA</v>
          </cell>
          <cell r="F795" t="str">
            <v>M³</v>
          </cell>
          <cell r="G795">
            <v>459.92</v>
          </cell>
        </row>
        <row r="797">
          <cell r="B797" t="str">
            <v>C0056</v>
          </cell>
          <cell r="C797" t="str">
            <v>ALVENARIA DE EMBASAMENTO DE TIJOLO FURADO, C/ ARGAMASSA MISTA C/ CAL HIDRATADA (1:2:8)</v>
          </cell>
          <cell r="F797" t="str">
            <v>M³</v>
          </cell>
          <cell r="G797">
            <v>345.99</v>
          </cell>
        </row>
        <row r="799">
          <cell r="B799" t="str">
            <v>C4592</v>
          </cell>
          <cell r="C799" t="str">
            <v>ALVENARIA DE EMBASAMENTO EM TIJOLO CERÂMICO FURADO C/ ARGAMASSA CIMENTO E AREIA 1:4</v>
          </cell>
          <cell r="F799" t="str">
            <v>M³</v>
          </cell>
          <cell r="G799">
            <v>396.02</v>
          </cell>
        </row>
        <row r="801">
          <cell r="B801" t="str">
            <v>C0089</v>
          </cell>
          <cell r="C801" t="str">
            <v>ANEL DE IMPERMEABILIZAÇÃO C/ARMAÇÃO EM FERRO</v>
          </cell>
          <cell r="F801" t="str">
            <v>M³</v>
          </cell>
          <cell r="G801">
            <v>469.16</v>
          </cell>
        </row>
        <row r="802">
          <cell r="B802" t="str">
            <v>C0471</v>
          </cell>
          <cell r="C802" t="str">
            <v>BROCA D= 20cm COM CONCRETO FCK=13.5MPa, MAIS VIGA BALDRAME 20X20cm E UMA FIADA DE BLOCO DE CONCRETO 14X19X39cm</v>
          </cell>
          <cell r="F802" t="str">
            <v>M</v>
          </cell>
          <cell r="G802">
            <v>68.239999999999995</v>
          </cell>
        </row>
        <row r="804">
          <cell r="B804" t="str">
            <v>C3604</v>
          </cell>
          <cell r="C804" t="str">
            <v>MUTIRÃO MISTO - ALVENARIA DE EMBASAMENTO C/TIJ. FURADO, C/ ARG. MISTA C/CAL HIDRATADA</v>
          </cell>
          <cell r="F804" t="str">
            <v>M³</v>
          </cell>
          <cell r="G804">
            <v>262.02999999999997</v>
          </cell>
        </row>
        <row r="806">
          <cell r="B806" t="str">
            <v>FORMAS</v>
          </cell>
          <cell r="G806">
            <v>4053.42</v>
          </cell>
        </row>
        <row r="807">
          <cell r="B807" t="str">
            <v>C4713</v>
          </cell>
          <cell r="C807" t="str">
            <v>CONFECÇÃO DE FORMA ACRÍLICA 5MM P/ LOGOMARCAS EM PREMOLDADOS DE CONCRETO (ABRIGO PARADA DE ÔNIBUS), PARA UTIL. 40 X</v>
          </cell>
          <cell r="F807" t="str">
            <v>M²</v>
          </cell>
          <cell r="G807">
            <v>633.41</v>
          </cell>
        </row>
        <row r="809">
          <cell r="B809" t="str">
            <v>C4710</v>
          </cell>
          <cell r="C809" t="str">
            <v>CONFECÇÃO DE FORMA METÁLICA P/ PEÇAS PREMOLDADAS DE CONCRETO (ABRIGO PARADA DE ÔNIBUS), PARA UTIL. 15 X</v>
          </cell>
          <cell r="F809" t="str">
            <v>M²</v>
          </cell>
          <cell r="G809">
            <v>540.95000000000005</v>
          </cell>
        </row>
        <row r="811">
          <cell r="B811" t="str">
            <v>C2822</v>
          </cell>
          <cell r="C811" t="str">
            <v>FORMA CURVA CHAPA COMPENSADA PLASTIFICADA, ESP.= 12mm</v>
          </cell>
          <cell r="F811" t="str">
            <v>M²</v>
          </cell>
          <cell r="G811">
            <v>153.47</v>
          </cell>
        </row>
        <row r="812">
          <cell r="B812" t="str">
            <v>C3990</v>
          </cell>
          <cell r="C812" t="str">
            <v>FORMA CURVA CHAPA COMPENSADA PLASTIFICADA, ESP.= 18mm</v>
          </cell>
          <cell r="F812" t="str">
            <v>M²</v>
          </cell>
          <cell r="G812">
            <v>157.54</v>
          </cell>
        </row>
        <row r="813">
          <cell r="B813" t="str">
            <v>C2823</v>
          </cell>
          <cell r="C813" t="str">
            <v>FORMA CURVA CHAPA COMPENSADA RESINADA, ESP.=  6mm</v>
          </cell>
          <cell r="F813" t="str">
            <v>M²</v>
          </cell>
          <cell r="G813">
            <v>134.4</v>
          </cell>
        </row>
        <row r="814">
          <cell r="B814" t="str">
            <v>C2824</v>
          </cell>
          <cell r="C814" t="str">
            <v xml:space="preserve">FORMA CURVA CHAPA COMPENSADA RESINADA, ESP.= 10mm </v>
          </cell>
          <cell r="F814" t="str">
            <v>M²</v>
          </cell>
          <cell r="G814">
            <v>136.51</v>
          </cell>
        </row>
        <row r="815">
          <cell r="B815" t="str">
            <v>C2825</v>
          </cell>
          <cell r="C815" t="str">
            <v>FORMA CURVA CHAPA COMPENSADA RESINADA, ESP.= 12mm</v>
          </cell>
          <cell r="F815" t="str">
            <v>M²</v>
          </cell>
          <cell r="G815">
            <v>138.09</v>
          </cell>
        </row>
        <row r="816">
          <cell r="B816" t="str">
            <v>C3981</v>
          </cell>
          <cell r="C816" t="str">
            <v>FORMA DE PAPELÃO RESINADO TIPO ESTRUTUBOS D=1,20 M  (FORNECIMENTO/MONTAGEM/DESMONTAGEM)</v>
          </cell>
          <cell r="F816" t="str">
            <v>M</v>
          </cell>
          <cell r="G816">
            <v>156.75</v>
          </cell>
        </row>
        <row r="818">
          <cell r="B818" t="str">
            <v>C1400</v>
          </cell>
          <cell r="C818" t="str">
            <v>FORMA DE TÁBUAS DE 1" DE 3A. P/FUNDAÇÕES UTIL. 5 X</v>
          </cell>
          <cell r="F818" t="str">
            <v>M²</v>
          </cell>
          <cell r="G818">
            <v>43.72</v>
          </cell>
        </row>
        <row r="819">
          <cell r="B819" t="str">
            <v>C1401</v>
          </cell>
          <cell r="C819" t="str">
            <v>FORMA DE TÁBUAS DE 1" DE 3A. P/SUPERESTRUTURA - UTIL. 2 X</v>
          </cell>
          <cell r="F819" t="str">
            <v>M²</v>
          </cell>
          <cell r="G819">
            <v>108.08</v>
          </cell>
        </row>
        <row r="820">
          <cell r="B820" t="str">
            <v>C3984</v>
          </cell>
          <cell r="C820" t="str">
            <v>FORMA INTERNA E EXTERNA PARA ESTACAS DE CONCRETO</v>
          </cell>
          <cell r="F820" t="str">
            <v>M²</v>
          </cell>
          <cell r="G820">
            <v>27.62</v>
          </cell>
        </row>
        <row r="821">
          <cell r="B821" t="str">
            <v>C4158</v>
          </cell>
          <cell r="C821" t="str">
            <v>FORMA METÁLICA P/ PILAR</v>
          </cell>
          <cell r="F821" t="str">
            <v>M²</v>
          </cell>
          <cell r="G821">
            <v>124.22</v>
          </cell>
        </row>
        <row r="822">
          <cell r="B822" t="str">
            <v>C4282</v>
          </cell>
          <cell r="C822" t="str">
            <v>FORMA P/ CONCRETO "IN LOCO" (APLICAÇÃO)</v>
          </cell>
          <cell r="F822" t="str">
            <v>M²</v>
          </cell>
          <cell r="G822">
            <v>63.57</v>
          </cell>
        </row>
        <row r="823">
          <cell r="B823" t="str">
            <v>C4281</v>
          </cell>
          <cell r="C823" t="str">
            <v>FORMA P/ CONCRETO "IN LOCO" (FABRICAÇÃO)</v>
          </cell>
          <cell r="F823" t="str">
            <v>M²</v>
          </cell>
          <cell r="G823">
            <v>168.55</v>
          </cell>
        </row>
        <row r="824">
          <cell r="B824" t="str">
            <v>C1404</v>
          </cell>
          <cell r="C824" t="str">
            <v>FORMA  P/ PEÇAS PRÉ-MOLDADAS DE CONCRETO PROTENDIDO, REVESTIDAS C/CHAPA METÁLICA, UTIL. (10 A 15 X)</v>
          </cell>
          <cell r="F824" t="str">
            <v>M²</v>
          </cell>
          <cell r="G824">
            <v>448.73</v>
          </cell>
        </row>
        <row r="826">
          <cell r="B826" t="str">
            <v>C1403</v>
          </cell>
          <cell r="C826" t="str">
            <v>FORMA P/ PEÇAS PRÉ-MOLDADAS DE CONCRETO PROTENDIDO, REVESTIDAS C/CHAPA COMPENSADA PLASTIFICADA (12X)</v>
          </cell>
          <cell r="F826" t="str">
            <v>M²</v>
          </cell>
          <cell r="G826">
            <v>401.88</v>
          </cell>
        </row>
        <row r="828">
          <cell r="B828" t="str">
            <v>C4301</v>
          </cell>
          <cell r="C828" t="str">
            <v>FORMA PARA CONCRETO "IN LOCO", INCLUSIVE DESFORMA</v>
          </cell>
          <cell r="F828" t="str">
            <v>M²</v>
          </cell>
          <cell r="G828">
            <v>103.27</v>
          </cell>
        </row>
        <row r="829">
          <cell r="B829" t="str">
            <v>C4302</v>
          </cell>
          <cell r="C829" t="str">
            <v>FORMA PARA CONCRETO PRÉ-MOLDADO, INCLUSIVE DESFORMA</v>
          </cell>
          <cell r="F829" t="str">
            <v>M²</v>
          </cell>
          <cell r="G829">
            <v>35.31</v>
          </cell>
        </row>
        <row r="830">
          <cell r="B830" t="str">
            <v>C1399</v>
          </cell>
          <cell r="C830" t="str">
            <v>FORMA PLANA CHAPA COMPENSADA PLASTIFICADA, ESP.= 12mm UTIL. 5X</v>
          </cell>
          <cell r="F830" t="str">
            <v>M²</v>
          </cell>
          <cell r="G830">
            <v>74.33</v>
          </cell>
        </row>
        <row r="831">
          <cell r="B831" t="str">
            <v>C3991</v>
          </cell>
          <cell r="C831" t="str">
            <v>FORMA PLANA CHAPA COMPENSADA PLASTIFICADA, ESP.= 18mm UTIL. 5X</v>
          </cell>
          <cell r="F831" t="str">
            <v>M²</v>
          </cell>
          <cell r="G831">
            <v>76.97</v>
          </cell>
        </row>
        <row r="832">
          <cell r="B832" t="str">
            <v>C1402</v>
          </cell>
          <cell r="C832" t="str">
            <v>FORMA PLANA CHAPA COMPENSADA RESINADA, ESP.= 10mm P/GALERIA  E BUEIROS CAPEADOS</v>
          </cell>
          <cell r="F832" t="str">
            <v>M²</v>
          </cell>
          <cell r="G832">
            <v>40.42</v>
          </cell>
        </row>
        <row r="834">
          <cell r="B834" t="str">
            <v>C2827</v>
          </cell>
          <cell r="C834" t="str">
            <v>FORMA PLANA CHAPA COMPENSADA RESINADA, ESP.= 10mm UTIL. 3X</v>
          </cell>
          <cell r="F834" t="str">
            <v>M²</v>
          </cell>
          <cell r="G834">
            <v>87.59</v>
          </cell>
        </row>
        <row r="835">
          <cell r="B835" t="str">
            <v>C1405</v>
          </cell>
          <cell r="C835" t="str">
            <v>FORMA PLANA CHAPA COMPENSADA RESINADA, ESP.= 12mm UTIL. 3 X</v>
          </cell>
          <cell r="F835" t="str">
            <v>M²</v>
          </cell>
          <cell r="G835">
            <v>89.94</v>
          </cell>
        </row>
        <row r="836">
          <cell r="B836" t="str">
            <v>C4711</v>
          </cell>
          <cell r="C836" t="str">
            <v>MONTAGEM DE FORMA METÁLICA P/ CONCRETO PREMOLDADO (ABRIGO PARADA DE ÔNIBUS), INCL. DESFORMA</v>
          </cell>
          <cell r="F836" t="str">
            <v>M²</v>
          </cell>
          <cell r="G836">
            <v>46.16</v>
          </cell>
        </row>
        <row r="838">
          <cell r="B838" t="str">
            <v>C1799</v>
          </cell>
          <cell r="C838" t="str">
            <v>MONTAGEM, DESMONTAGEM E REPAROS EM FORMAS P/PRE-MOLDADOS</v>
          </cell>
          <cell r="F838" t="str">
            <v>M²</v>
          </cell>
          <cell r="G838">
            <v>47.87</v>
          </cell>
        </row>
        <row r="839">
          <cell r="B839" t="str">
            <v>C4759</v>
          </cell>
          <cell r="C839" t="str">
            <v xml:space="preserve">MONTAGEM E DESMONTAGEM DAS FORMAS/ESCORAMENTOS ESPECIAIS P/ LAJE NERVURADA INCLUSIVE DESMOLDANTE                                        
</v>
          </cell>
          <cell r="F839" t="str">
            <v>M²</v>
          </cell>
          <cell r="G839">
            <v>14.08</v>
          </cell>
        </row>
        <row r="841">
          <cell r="B841" t="str">
            <v>ARMADURAS</v>
          </cell>
          <cell r="G841">
            <v>8955.68</v>
          </cell>
        </row>
        <row r="842">
          <cell r="B842" t="str">
            <v>C3331</v>
          </cell>
          <cell r="C842" t="str">
            <v>ANCORAGEM ATIVA PARA CABO COM 1 CORDOALHA DE 12,7mm</v>
          </cell>
          <cell r="F842" t="str">
            <v>UN</v>
          </cell>
          <cell r="G842">
            <v>62.94</v>
          </cell>
        </row>
        <row r="843">
          <cell r="B843" t="str">
            <v>C3332</v>
          </cell>
          <cell r="C843" t="str">
            <v>ANCORAGEM ATIVA PARA CABO COM 2 CORDOALHA DE 12,7mm</v>
          </cell>
          <cell r="F843" t="str">
            <v>UN</v>
          </cell>
          <cell r="G843">
            <v>108.47</v>
          </cell>
        </row>
        <row r="844">
          <cell r="B844" t="str">
            <v>C3333</v>
          </cell>
          <cell r="C844" t="str">
            <v>ANCORAGEM ATIVA PARA CABO COM 4 CORDOALHA DE 12,7mm</v>
          </cell>
          <cell r="F844" t="str">
            <v>UN</v>
          </cell>
          <cell r="G844">
            <v>185.35</v>
          </cell>
        </row>
        <row r="845">
          <cell r="B845" t="str">
            <v>C3334</v>
          </cell>
          <cell r="C845" t="str">
            <v>ANCORAGEM ATIVA PARA CABO COM 6 CORDOALHA DE 12,7mm</v>
          </cell>
          <cell r="F845" t="str">
            <v>UN</v>
          </cell>
          <cell r="G845">
            <v>277.93</v>
          </cell>
        </row>
        <row r="846">
          <cell r="B846" t="str">
            <v>C3335</v>
          </cell>
          <cell r="C846" t="str">
            <v>ANCORAGEM ATIVA PARA CABO COM 7 CORDOALHA DE 12,7mm</v>
          </cell>
          <cell r="F846" t="str">
            <v>UN</v>
          </cell>
          <cell r="G846">
            <v>321.27999999999997</v>
          </cell>
        </row>
        <row r="847">
          <cell r="B847" t="str">
            <v>C3336</v>
          </cell>
          <cell r="C847" t="str">
            <v>ANCORAGEM ATIVA PARA CABO COM 12 CORDOALHA DE 12,7mm</v>
          </cell>
          <cell r="F847" t="str">
            <v>UN</v>
          </cell>
          <cell r="G847">
            <v>539.24</v>
          </cell>
        </row>
        <row r="848">
          <cell r="B848" t="str">
            <v>C3337</v>
          </cell>
          <cell r="C848" t="str">
            <v>ANCORAGEM PASSIVA PARA CABO COM 1 CORDOALHA DE 12,7mm</v>
          </cell>
          <cell r="F848" t="str">
            <v>UN</v>
          </cell>
          <cell r="G848">
            <v>32.619999999999997</v>
          </cell>
        </row>
        <row r="849">
          <cell r="B849" t="str">
            <v>C3338</v>
          </cell>
          <cell r="C849" t="str">
            <v>ANCORAGEM PASSIVA PARA CABO COM 2 CORDOALHA DE 12,7mm</v>
          </cell>
          <cell r="F849" t="str">
            <v>UN</v>
          </cell>
          <cell r="G849">
            <v>53.56</v>
          </cell>
        </row>
        <row r="850">
          <cell r="B850" t="str">
            <v>C3339</v>
          </cell>
          <cell r="C850" t="str">
            <v>ANCORAGEM PASSIVA PARA CABO COM 4 CORDOALHA DE 12,7mm</v>
          </cell>
          <cell r="F850" t="str">
            <v>UN</v>
          </cell>
          <cell r="G850">
            <v>91.84</v>
          </cell>
        </row>
        <row r="851">
          <cell r="B851" t="str">
            <v>C3340</v>
          </cell>
          <cell r="C851" t="str">
            <v xml:space="preserve">ANCORAGEM PASSIVA PARA CABO COM 6 CORDOALHA DE 12,7mm </v>
          </cell>
          <cell r="F851" t="str">
            <v>UN</v>
          </cell>
          <cell r="G851">
            <v>121.64</v>
          </cell>
        </row>
        <row r="852">
          <cell r="B852" t="str">
            <v>C3341</v>
          </cell>
          <cell r="C852" t="str">
            <v>ANCORAGEM PASSIVA PARA CABO COM 7 CORDOALHA DE 12,7mm</v>
          </cell>
          <cell r="F852" t="str">
            <v>UN</v>
          </cell>
          <cell r="G852">
            <v>156.27000000000001</v>
          </cell>
        </row>
        <row r="853">
          <cell r="B853" t="str">
            <v>C3342</v>
          </cell>
          <cell r="C853" t="str">
            <v>ANCORAGEM PASSIVA PARA CABO COM 12 CORDOALHA DE 12,7mm</v>
          </cell>
          <cell r="F853" t="str">
            <v>UN</v>
          </cell>
          <cell r="G853">
            <v>206.23</v>
          </cell>
        </row>
        <row r="854">
          <cell r="B854" t="str">
            <v>C4132</v>
          </cell>
          <cell r="C854" t="str">
            <v>ARMADURA  P/ ESTACAS PRÉ-MOLDADAS DE CONCRETO (APLICAÇÃO)</v>
          </cell>
          <cell r="F854" t="str">
            <v>T</v>
          </cell>
          <cell r="G854">
            <v>794.5</v>
          </cell>
        </row>
        <row r="855">
          <cell r="B855" t="str">
            <v>C0213</v>
          </cell>
          <cell r="C855" t="str">
            <v>ARMADURA CA-25 GROSSA D= 12,5 A 25,0mm</v>
          </cell>
          <cell r="F855" t="str">
            <v>KG</v>
          </cell>
          <cell r="G855">
            <v>7.56</v>
          </cell>
        </row>
        <row r="856">
          <cell r="B856" t="str">
            <v>C0214</v>
          </cell>
          <cell r="C856" t="str">
            <v>ARMADURA CA-25 MÉDIA D= 6,3 A 10,0mm</v>
          </cell>
          <cell r="F856" t="str">
            <v>KG</v>
          </cell>
          <cell r="G856">
            <v>6.99</v>
          </cell>
        </row>
        <row r="857">
          <cell r="B857" t="str">
            <v>C0215</v>
          </cell>
          <cell r="C857" t="str">
            <v>ARMADURA CA-50A GROSSA D= 12,5 A 25,0mm</v>
          </cell>
          <cell r="F857" t="str">
            <v>KG</v>
          </cell>
          <cell r="G857">
            <v>7.25</v>
          </cell>
        </row>
        <row r="858">
          <cell r="B858" t="str">
            <v>C0216</v>
          </cell>
          <cell r="C858" t="str">
            <v>ARMADURA CA-50A MÉDIA D= 6,3 A 10,0mm</v>
          </cell>
          <cell r="F858" t="str">
            <v>KG</v>
          </cell>
          <cell r="G858">
            <v>6.67</v>
          </cell>
        </row>
        <row r="859">
          <cell r="B859" t="str">
            <v>C0217</v>
          </cell>
          <cell r="C859" t="str">
            <v>ARMADURA CA-60 FINA D=3,40 A 6,40mm</v>
          </cell>
          <cell r="F859" t="str">
            <v>KG</v>
          </cell>
          <cell r="G859">
            <v>6.64</v>
          </cell>
        </row>
        <row r="860">
          <cell r="B860" t="str">
            <v>C0218</v>
          </cell>
          <cell r="C860" t="str">
            <v>ARMADURA CA-60 MÉDIA D= 6,4 A 9,5mm</v>
          </cell>
          <cell r="F860" t="str">
            <v>KG</v>
          </cell>
          <cell r="G860">
            <v>6.88</v>
          </cell>
        </row>
        <row r="861">
          <cell r="B861" t="str">
            <v>C4151</v>
          </cell>
          <cell r="C861" t="str">
            <v>ARMADURA DE AÇO CA 50/60</v>
          </cell>
          <cell r="F861" t="str">
            <v>KG</v>
          </cell>
          <cell r="G861">
            <v>7.21</v>
          </cell>
        </row>
        <row r="862">
          <cell r="B862" t="str">
            <v>C3985</v>
          </cell>
          <cell r="C862" t="str">
            <v>ARMADURA DE CORDOALHA CP-190RB</v>
          </cell>
          <cell r="F862" t="str">
            <v>KG</v>
          </cell>
          <cell r="G862">
            <v>14.32</v>
          </cell>
        </row>
        <row r="863">
          <cell r="B863" t="str">
            <v>C0219</v>
          </cell>
          <cell r="C863" t="str">
            <v>ARMADURA DE TELA DE AÇO</v>
          </cell>
          <cell r="F863" t="str">
            <v>M²</v>
          </cell>
          <cell r="G863">
            <v>12.22</v>
          </cell>
        </row>
        <row r="864">
          <cell r="B864" t="str">
            <v>C0220</v>
          </cell>
          <cell r="C864" t="str">
            <v>ARMADURA EM TELA SOLDADA DE AÇO CA-60B</v>
          </cell>
          <cell r="F864" t="str">
            <v>KG</v>
          </cell>
          <cell r="G864">
            <v>12.15</v>
          </cell>
        </row>
        <row r="865">
          <cell r="B865" t="str">
            <v>C4071</v>
          </cell>
          <cell r="C865" t="str">
            <v>ARMADURA EM TELA SOLDÁVEL Q-92</v>
          </cell>
          <cell r="F865" t="str">
            <v>M²</v>
          </cell>
          <cell r="G865">
            <v>8.6</v>
          </cell>
        </row>
        <row r="866">
          <cell r="B866" t="str">
            <v>C4131</v>
          </cell>
          <cell r="C866" t="str">
            <v>ARMADURA P/ ESTACAS PRÉ-MOLDADAS DE CONCRETO (FABRICAÇÃO)</v>
          </cell>
          <cell r="F866" t="str">
            <v>T</v>
          </cell>
          <cell r="G866">
            <v>5812.29</v>
          </cell>
        </row>
        <row r="867">
          <cell r="B867" t="str">
            <v>C3344</v>
          </cell>
          <cell r="C867" t="str">
            <v>CONFECÇÃO E COLOCAÇÃO DE CABO COM 1 CORDOALHA DE D=12,7mm COM BAINHA</v>
          </cell>
          <cell r="F867" t="str">
            <v>KG</v>
          </cell>
          <cell r="G867">
            <v>20.81</v>
          </cell>
        </row>
        <row r="868">
          <cell r="B868" t="str">
            <v>C3325</v>
          </cell>
          <cell r="C868" t="str">
            <v>CONFECÇÃO E COLOCAÇÃO DE CABO COM 2 CORDOALHA DE D=12,7mm COM BAINHA</v>
          </cell>
          <cell r="F868" t="str">
            <v>KG</v>
          </cell>
          <cell r="G868">
            <v>14.57</v>
          </cell>
        </row>
        <row r="869">
          <cell r="B869" t="str">
            <v>C3326</v>
          </cell>
          <cell r="C869" t="str">
            <v>CONFECÇÃO E COLOCAÇÃO DE CABO COM 4 CORDOALHA DE D=12,7mm COM BAINHA</v>
          </cell>
          <cell r="F869" t="str">
            <v>KG</v>
          </cell>
          <cell r="G869">
            <v>12.2</v>
          </cell>
        </row>
        <row r="870">
          <cell r="B870" t="str">
            <v>C3327</v>
          </cell>
          <cell r="C870" t="str">
            <v>CONFECÇAO E COLOCAÇAO DE CABO COM 6 CORDOALHA DE D=12,7mm COM BAINHA</v>
          </cell>
          <cell r="F870" t="str">
            <v>KG</v>
          </cell>
          <cell r="G870">
            <v>11.66</v>
          </cell>
        </row>
        <row r="871">
          <cell r="B871" t="str">
            <v>C3328</v>
          </cell>
          <cell r="C871" t="str">
            <v>CONFECÇÃO E COLOCAÇÃO DE CABO COM 7 CORDOALHAS DE D=12,7mm COM BAINHA</v>
          </cell>
          <cell r="F871" t="str">
            <v>KG</v>
          </cell>
          <cell r="G871">
            <v>11.21</v>
          </cell>
        </row>
        <row r="873">
          <cell r="B873" t="str">
            <v>C3329</v>
          </cell>
          <cell r="C873" t="str">
            <v>CONFECÇÃO E COLOCAÇÃO DE CABO COM 12 CORDOALHAS DE D=12,7mm COM BAINHA</v>
          </cell>
          <cell r="F873" t="str">
            <v>KG</v>
          </cell>
          <cell r="G873">
            <v>10.42</v>
          </cell>
        </row>
        <row r="875">
          <cell r="B875" t="str">
            <v>C3343</v>
          </cell>
          <cell r="C875" t="str">
            <v>PROTENSÃO E INJEÇÃO EM CABO COM CORDOALHA DE 12,7mm</v>
          </cell>
          <cell r="F875" t="str">
            <v>KG</v>
          </cell>
          <cell r="G875">
            <v>7.59</v>
          </cell>
        </row>
        <row r="876">
          <cell r="B876" t="str">
            <v>C3330</v>
          </cell>
          <cell r="C876" t="str">
            <v>PURGADOR PARA ANCORAGEM</v>
          </cell>
          <cell r="F876" t="str">
            <v>UN</v>
          </cell>
          <cell r="G876">
            <v>6.62</v>
          </cell>
        </row>
        <row r="877">
          <cell r="B877" t="str">
            <v>CONCRETOS</v>
          </cell>
          <cell r="G877">
            <v>25193.99</v>
          </cell>
        </row>
        <row r="878">
          <cell r="B878" t="str">
            <v>C0006</v>
          </cell>
          <cell r="C878" t="str">
            <v>ACABAMENTO DE SUPERFÍCIES C/DESEMPENADEIRA MECÂNICA</v>
          </cell>
          <cell r="F878" t="str">
            <v>M²</v>
          </cell>
          <cell r="G878">
            <v>0.11</v>
          </cell>
        </row>
        <row r="879">
          <cell r="B879" t="str">
            <v>C0028</v>
          </cell>
          <cell r="C879" t="str">
            <v>ADENSAMENTO/REGULARIZAÇÃO SUP.CONCRETO RÉGUA DUPLA L=3 A 6m</v>
          </cell>
          <cell r="F879" t="str">
            <v>M²</v>
          </cell>
          <cell r="G879">
            <v>3.16</v>
          </cell>
        </row>
        <row r="880">
          <cell r="B880" t="str">
            <v>C0027</v>
          </cell>
          <cell r="C880" t="str">
            <v>ADENSAMENTO/REGULARIZAÇÃO SUPERFICIAL DE CONCRETO C/RÉGUA SIMPLES L= 3m</v>
          </cell>
          <cell r="F880" t="str">
            <v>M²</v>
          </cell>
          <cell r="G880">
            <v>2.41</v>
          </cell>
        </row>
        <row r="882">
          <cell r="B882" t="str">
            <v>C0034</v>
          </cell>
          <cell r="C882" t="str">
            <v>ADIÇÃO DE IMPERMEABILIZANTE PARA CONCRETO ESTRUTURAL</v>
          </cell>
          <cell r="F882" t="str">
            <v>M³</v>
          </cell>
          <cell r="G882">
            <v>60.19</v>
          </cell>
        </row>
        <row r="883">
          <cell r="B883" t="str">
            <v>C0461</v>
          </cell>
          <cell r="C883" t="str">
            <v>BOMBEAMENTO DE CONCRETO</v>
          </cell>
          <cell r="F883" t="str">
            <v>M³</v>
          </cell>
          <cell r="G883">
            <v>41</v>
          </cell>
        </row>
        <row r="884">
          <cell r="B884" t="str">
            <v>C0829</v>
          </cell>
          <cell r="C884" t="str">
            <v>CONCRETO CICLÓPICO FCK 10 MPa  COM AGREGADO PRODUZIDO (S/TRANSP)</v>
          </cell>
          <cell r="F884" t="str">
            <v>M³</v>
          </cell>
          <cell r="G884">
            <v>307.52999999999997</v>
          </cell>
        </row>
        <row r="885">
          <cell r="B885" t="str">
            <v>C0830</v>
          </cell>
          <cell r="C885" t="str">
            <v>CONCRETO CICLÓPICO FCK 15 MPa COM AGREGADO ADQUIRIDO</v>
          </cell>
          <cell r="F885" t="str">
            <v>M³</v>
          </cell>
          <cell r="G885">
            <v>361.63</v>
          </cell>
        </row>
        <row r="886">
          <cell r="B886" t="str">
            <v>C4134</v>
          </cell>
          <cell r="C886" t="str">
            <v>CONCRETO DE ALTO DESEMPENHO FCK &gt; 50 MPa / EXECUTADO EM CENTRAL DOSADORA</v>
          </cell>
          <cell r="F886" t="str">
            <v>M³</v>
          </cell>
          <cell r="G886">
            <v>464.26</v>
          </cell>
        </row>
        <row r="888">
          <cell r="B888" t="str">
            <v>C4438</v>
          </cell>
          <cell r="C888" t="str">
            <v>CONCRETO FCK &gt; 30 MPa SUBMERSO C/ PLATAFORMAS, INCLUSIVE LANÇAMENTO, CURA E TRANSPORTE</v>
          </cell>
          <cell r="F888" t="str">
            <v>M³</v>
          </cell>
          <cell r="G888">
            <v>605.16</v>
          </cell>
        </row>
        <row r="890">
          <cell r="B890" t="str">
            <v>C0834</v>
          </cell>
          <cell r="C890" t="str">
            <v>CONCRETO GROUT (ARGAMASSA AUTONIVELANTE), LANÇAMENTO E CURA</v>
          </cell>
          <cell r="F890" t="str">
            <v>M³</v>
          </cell>
          <cell r="G890">
            <v>5936</v>
          </cell>
        </row>
        <row r="891">
          <cell r="B891" t="str">
            <v>C0833</v>
          </cell>
          <cell r="C891" t="str">
            <v>CONCRETO GROUT C/ATÉ 50% DE PEDRISCO EM PESO, LANÇAMENTO E CURA</v>
          </cell>
          <cell r="F891" t="str">
            <v>M³</v>
          </cell>
          <cell r="G891">
            <v>4446</v>
          </cell>
        </row>
        <row r="892">
          <cell r="B892" t="str">
            <v>C4291</v>
          </cell>
          <cell r="C892" t="str">
            <v>CONCRETO MOLDADO "IN LOCO" FCK ACIMA DE 10 MPa, INCLUSIVE LANÇAMENTO E CURA</v>
          </cell>
          <cell r="F892" t="str">
            <v>M³</v>
          </cell>
          <cell r="G892">
            <v>504.99</v>
          </cell>
        </row>
        <row r="894">
          <cell r="B894" t="str">
            <v>C4292</v>
          </cell>
          <cell r="C894" t="str">
            <v>CONCRETO MOLDADO "IN LOCO" FCK ACIMA DE 50 MPa, INCLUSIVE LANÇAMENTO E CURA</v>
          </cell>
          <cell r="F894" t="str">
            <v>M³</v>
          </cell>
          <cell r="G894">
            <v>746.84</v>
          </cell>
        </row>
        <row r="896">
          <cell r="B896" t="str">
            <v>C0836</v>
          </cell>
          <cell r="C896" t="str">
            <v>CONCRETO NÃO ESTRUTURAL PREPARO MANUAL</v>
          </cell>
          <cell r="F896" t="str">
            <v>M³</v>
          </cell>
          <cell r="G896">
            <v>291.13</v>
          </cell>
        </row>
        <row r="897">
          <cell r="B897" t="str">
            <v>C3268</v>
          </cell>
          <cell r="C897" t="str">
            <v xml:space="preserve">CONCRETO P/VIBR., FCK=10MPa COM AGREGADO PRODUZIDO (S/TRANSP.) </v>
          </cell>
          <cell r="F897" t="str">
            <v>M³</v>
          </cell>
          <cell r="G897">
            <v>260.45</v>
          </cell>
        </row>
        <row r="898">
          <cell r="B898" t="str">
            <v>C3269</v>
          </cell>
          <cell r="C898" t="str">
            <v>CONCRETO P/VIBR., FCK=13,5MPa COM AGREGADO PRODUZIDO (S/TRANSP.)</v>
          </cell>
          <cell r="F898" t="str">
            <v>M³</v>
          </cell>
          <cell r="G898">
            <v>274.29000000000002</v>
          </cell>
        </row>
        <row r="899">
          <cell r="B899" t="str">
            <v>C3270</v>
          </cell>
          <cell r="C899" t="str">
            <v>CONCRETO P/VIBR., FCK=15MPa COM AGREGADO PRODUZIDO (S/ TRANSP.)</v>
          </cell>
          <cell r="F899" t="str">
            <v>M³</v>
          </cell>
          <cell r="G899">
            <v>280.22000000000003</v>
          </cell>
        </row>
        <row r="900">
          <cell r="B900" t="str">
            <v>C3271</v>
          </cell>
          <cell r="C900" t="str">
            <v>CONCRETO P/VIBR., FCK=18MPA COM AGREGADO PRODUZIDO (S/ TRANSP.)</v>
          </cell>
          <cell r="F900" t="str">
            <v>M³</v>
          </cell>
          <cell r="G900">
            <v>293.08999999999997</v>
          </cell>
        </row>
        <row r="901">
          <cell r="B901" t="str">
            <v>C3272</v>
          </cell>
          <cell r="C901" t="str">
            <v>CONCRETO P/VIBR., FCK=20MPa COM AGREGADO PRODUZIDO (S/TRANSP.)</v>
          </cell>
          <cell r="F901" t="str">
            <v>M³</v>
          </cell>
          <cell r="G901">
            <v>300.99</v>
          </cell>
        </row>
        <row r="902">
          <cell r="B902" t="str">
            <v>C3273</v>
          </cell>
          <cell r="C902" t="str">
            <v>CONCRETO P/VIBR., FCK=25MPa COM AGREGADO PRODUZIDO (S/TRANSP.)</v>
          </cell>
          <cell r="F902" t="str">
            <v>M³</v>
          </cell>
          <cell r="G902">
            <v>307.58999999999997</v>
          </cell>
        </row>
        <row r="903">
          <cell r="B903" t="str">
            <v>C3274</v>
          </cell>
          <cell r="C903" t="str">
            <v>CONCRETO P/VIBR., FCK=30MPa COM AGREGADO PRODUZIDO (S/TRANSP.)</v>
          </cell>
          <cell r="F903" t="str">
            <v>M³</v>
          </cell>
          <cell r="G903">
            <v>331.51</v>
          </cell>
        </row>
        <row r="904">
          <cell r="B904" t="str">
            <v>C3275</v>
          </cell>
          <cell r="C904" t="str">
            <v>CONCRETO P/VIBR., FCK=35MPa COM AGREGADO PRODUZIDO (S/TRANSP.)</v>
          </cell>
          <cell r="F904" t="str">
            <v>M³</v>
          </cell>
          <cell r="G904">
            <v>356.55</v>
          </cell>
        </row>
        <row r="905">
          <cell r="B905" t="str">
            <v>C3276</v>
          </cell>
          <cell r="C905" t="str">
            <v>CONCRETO P/VIBR., FCK=40MPa COM AGREGADO PRODUZIDO (S/TRANSP.)</v>
          </cell>
          <cell r="F905" t="str">
            <v>M³</v>
          </cell>
          <cell r="G905">
            <v>385.73</v>
          </cell>
        </row>
        <row r="906">
          <cell r="B906" t="str">
            <v>C0838</v>
          </cell>
          <cell r="C906" t="str">
            <v>CONCRETO P/VIBR., FCK 10 MPa COM AGREGADO ADQUIRIDO</v>
          </cell>
          <cell r="F906" t="str">
            <v>M³</v>
          </cell>
          <cell r="G906">
            <v>291.24</v>
          </cell>
        </row>
        <row r="907">
          <cell r="B907" t="str">
            <v>C0839</v>
          </cell>
          <cell r="C907" t="str">
            <v>CONCRETO P/VIBR., FCK 13.5 MPa COM AGREGADO ADQUIRIDO</v>
          </cell>
          <cell r="F907" t="str">
            <v>M³</v>
          </cell>
          <cell r="G907">
            <v>304.2</v>
          </cell>
        </row>
        <row r="908">
          <cell r="B908" t="str">
            <v>C0840</v>
          </cell>
          <cell r="C908" t="str">
            <v>CONCRETO P/VIBR., FCK 15 MPa COM AGREGADO ADQUIRIDO</v>
          </cell>
          <cell r="F908" t="str">
            <v>M³</v>
          </cell>
          <cell r="G908">
            <v>309.75</v>
          </cell>
        </row>
        <row r="909">
          <cell r="B909" t="str">
            <v>C0841</v>
          </cell>
          <cell r="C909" t="str">
            <v>CONCRETO P/VIBR., FCK 18 MPa COM AGREGADO ADQUIRIDO</v>
          </cell>
          <cell r="F909" t="str">
            <v>M³</v>
          </cell>
          <cell r="G909">
            <v>321.81</v>
          </cell>
        </row>
        <row r="910">
          <cell r="B910" t="str">
            <v>C0842</v>
          </cell>
          <cell r="C910" t="str">
            <v>CONCRETO P/VIBR., FCK 20 MPa COM AGREGADO ADQUIRIDO</v>
          </cell>
          <cell r="F910" t="str">
            <v>M³</v>
          </cell>
          <cell r="G910">
            <v>329.16</v>
          </cell>
        </row>
        <row r="911">
          <cell r="B911" t="str">
            <v>C0843</v>
          </cell>
          <cell r="C911" t="str">
            <v>CONCRETO P/VIBR., FCK 25 MPa COM AGREGADO ADQUIRIDO</v>
          </cell>
          <cell r="F911" t="str">
            <v>M³</v>
          </cell>
          <cell r="G911">
            <v>331.8</v>
          </cell>
        </row>
        <row r="912">
          <cell r="B912" t="str">
            <v>C0844</v>
          </cell>
          <cell r="C912" t="str">
            <v>CONCRETO P/VIBR., FCK 30 MPa COM AGREGADO ADQUIRIDO</v>
          </cell>
          <cell r="F912" t="str">
            <v>M³</v>
          </cell>
          <cell r="G912">
            <v>358.16</v>
          </cell>
        </row>
        <row r="913">
          <cell r="B913" t="str">
            <v>C0845</v>
          </cell>
          <cell r="C913" t="str">
            <v>CONCRETO P/VIBR., FCK 35 MPa COM AGREGADO ADQUIRIDO</v>
          </cell>
          <cell r="F913" t="str">
            <v>M³</v>
          </cell>
          <cell r="G913">
            <v>377.61</v>
          </cell>
        </row>
        <row r="914">
          <cell r="B914" t="str">
            <v>C0846</v>
          </cell>
          <cell r="C914" t="str">
            <v>CONCRETO P/VIBR., FCK 40 MPa COM AGREGADO ADQUIRIDO</v>
          </cell>
          <cell r="F914" t="str">
            <v>M³</v>
          </cell>
          <cell r="G914">
            <v>404.91</v>
          </cell>
        </row>
        <row r="915">
          <cell r="B915" t="str">
            <v>C3731</v>
          </cell>
          <cell r="C915" t="str">
            <v>CONCRETO P/VIBR., FCK 50MPa COM AGREGADO ADQUIRIDO</v>
          </cell>
          <cell r="F915" t="str">
            <v>M³</v>
          </cell>
          <cell r="G915">
            <v>569.94000000000005</v>
          </cell>
        </row>
        <row r="916">
          <cell r="B916" t="str">
            <v>C0847</v>
          </cell>
          <cell r="C916" t="str">
            <v>CONCRETO PRE-MISTURADO FCK=10 MPa</v>
          </cell>
          <cell r="F916" t="str">
            <v>M³</v>
          </cell>
          <cell r="G916">
            <v>240.72</v>
          </cell>
        </row>
        <row r="917">
          <cell r="B917" t="str">
            <v>C0848</v>
          </cell>
          <cell r="C917" t="str">
            <v>CONCRETO PRE-MISTURADO FCK 15 MPa</v>
          </cell>
          <cell r="F917" t="str">
            <v>M³</v>
          </cell>
          <cell r="G917">
            <v>246.84</v>
          </cell>
        </row>
        <row r="918">
          <cell r="B918" t="str">
            <v>C0849</v>
          </cell>
          <cell r="C918" t="str">
            <v>CONCRETO PRE-MISTURADO FCK 20 MPa</v>
          </cell>
          <cell r="F918" t="str">
            <v>M³</v>
          </cell>
          <cell r="G918">
            <v>262.14</v>
          </cell>
        </row>
        <row r="919">
          <cell r="B919" t="str">
            <v>C0850</v>
          </cell>
          <cell r="C919" t="str">
            <v>CONCRETO PRE-MISTURADO FCK 25 MPa</v>
          </cell>
          <cell r="F919" t="str">
            <v>M³</v>
          </cell>
          <cell r="G919">
            <v>270.3</v>
          </cell>
        </row>
        <row r="920">
          <cell r="B920" t="str">
            <v>C0851</v>
          </cell>
          <cell r="C920" t="str">
            <v>CONCRETO PRE-MISTURADO FCK 30 MPa</v>
          </cell>
          <cell r="F920" t="str">
            <v>M³</v>
          </cell>
          <cell r="G920">
            <v>283.56</v>
          </cell>
        </row>
        <row r="921">
          <cell r="B921" t="str">
            <v>C0852</v>
          </cell>
          <cell r="C921" t="str">
            <v>CONCRETO PRE-MISTURADO FCK 35 MPa</v>
          </cell>
          <cell r="F921" t="str">
            <v>M³</v>
          </cell>
          <cell r="G921">
            <v>295.45999999999998</v>
          </cell>
        </row>
        <row r="922">
          <cell r="B922" t="str">
            <v>C4169</v>
          </cell>
          <cell r="C922" t="str">
            <v>CONCRETO PRE-MISTURADO FCK 50 MPa</v>
          </cell>
          <cell r="F922" t="str">
            <v>M³</v>
          </cell>
          <cell r="G922">
            <v>454.41</v>
          </cell>
        </row>
        <row r="923">
          <cell r="B923" t="str">
            <v>C0853</v>
          </cell>
          <cell r="C923" t="str">
            <v>CONCRETO PRE-MISTURADO FCK 40 MPa</v>
          </cell>
          <cell r="F923" t="str">
            <v>M³</v>
          </cell>
          <cell r="G923">
            <v>324.7</v>
          </cell>
        </row>
        <row r="924">
          <cell r="B924" t="str">
            <v>C4170</v>
          </cell>
          <cell r="C924" t="str">
            <v>CONCRETO PRE-MISTURADO FCK 50 MPa - ALTO DESEMPENHO</v>
          </cell>
          <cell r="F924" t="str">
            <v>M³</v>
          </cell>
          <cell r="G924">
            <v>515.69000000000005</v>
          </cell>
        </row>
        <row r="925">
          <cell r="B925" t="str">
            <v>C4293</v>
          </cell>
          <cell r="C925" t="str">
            <v>CONCRETO PRÉ-MOLDADO FCK ACIMA DE 50 MPa INCLUSIVE LANÇAMENTO, CURA E TRANSPORTE</v>
          </cell>
          <cell r="F925" t="str">
            <v>M³</v>
          </cell>
          <cell r="G925">
            <v>539.91999999999996</v>
          </cell>
        </row>
        <row r="927">
          <cell r="B927" t="str">
            <v>C4768</v>
          </cell>
          <cell r="C927" t="str">
            <v>CONTROLE TECNOLÓGICO DE CONCRETO C/ ROMPIMENTO DE CORPO-DE-PROVA À COMPRESSÃO</v>
          </cell>
          <cell r="F927" t="str">
            <v>UN</v>
          </cell>
          <cell r="G927">
            <v>91.73</v>
          </cell>
        </row>
        <row r="929">
          <cell r="B929" t="str">
            <v>C4303</v>
          </cell>
          <cell r="C929" t="str">
            <v>INJEÇÃO DE CONCRETO SUBMERSO C/ PLATAFORMAS</v>
          </cell>
          <cell r="F929" t="str">
            <v>M³</v>
          </cell>
          <cell r="G929">
            <v>1012.72</v>
          </cell>
        </row>
        <row r="930">
          <cell r="B930" t="str">
            <v>C4135</v>
          </cell>
          <cell r="C930" t="str">
            <v>LANÇAMENTO DE CONCRETO EM PRÉ-MOLDADO</v>
          </cell>
          <cell r="F930" t="str">
            <v>M³</v>
          </cell>
          <cell r="G930">
            <v>24.9</v>
          </cell>
        </row>
        <row r="931">
          <cell r="B931" t="str">
            <v>C1603</v>
          </cell>
          <cell r="C931" t="str">
            <v>LANÇAMENTO E APLICAÇÃO DE CONCRETO C/ ELEVAÇÃO</v>
          </cell>
          <cell r="F931" t="str">
            <v>M³</v>
          </cell>
          <cell r="G931">
            <v>140.33000000000001</v>
          </cell>
        </row>
        <row r="932">
          <cell r="B932" t="str">
            <v>C1604</v>
          </cell>
          <cell r="C932" t="str">
            <v>LANÇAMENTO E APLICAÇÃO DE CONCRETO S/ ELEVAÇÃO</v>
          </cell>
          <cell r="F932" t="str">
            <v>M³</v>
          </cell>
          <cell r="G932">
            <v>81.69</v>
          </cell>
        </row>
        <row r="933">
          <cell r="B933" t="str">
            <v>C3531</v>
          </cell>
          <cell r="C933" t="str">
            <v>MUTIRÃO MISTO - CONCRETO P/VIBR., FCK 13.5 MPa COM AGREGADO ADQUIRIDO</v>
          </cell>
          <cell r="F933" t="str">
            <v>M³</v>
          </cell>
          <cell r="G933">
            <v>249.45</v>
          </cell>
        </row>
        <row r="934">
          <cell r="B934" t="str">
            <v>ELEMENTOS DE CONCRETO PRÉ FABRICADO</v>
          </cell>
          <cell r="G934">
            <v>17320.48</v>
          </cell>
        </row>
        <row r="935">
          <cell r="B935" t="str">
            <v>C3250</v>
          </cell>
          <cell r="C935" t="str">
            <v>CONFECÇÃO DE BANQUETA / MEIO FIO PRÉ-MOLDADA DE CONCRETO (1,00 x 0,25 x 0,15 m)</v>
          </cell>
          <cell r="F935" t="str">
            <v>M</v>
          </cell>
          <cell r="G935">
            <v>17.489999999999998</v>
          </cell>
        </row>
        <row r="937">
          <cell r="B937" t="str">
            <v>C3251</v>
          </cell>
          <cell r="C937" t="str">
            <v>CONFECÇÃO DE BANQUETA / MEIO FIO  PRÉ-MOLDADA DE CONCRETO PARA VIAS URBANAS (1,00 x 0,35 x 0,15m)</v>
          </cell>
          <cell r="F937" t="str">
            <v>M</v>
          </cell>
          <cell r="G937">
            <v>25.28</v>
          </cell>
        </row>
        <row r="939">
          <cell r="B939" t="str">
            <v>C3606</v>
          </cell>
          <cell r="C939" t="str">
            <v>CONFECÇÃO E MONTAGEM DE ABÓBADAS PRÉ-MOLDADAS DE CONCRETO P/TERMINAL RODOVIARIO  TIPO "A"</v>
          </cell>
          <cell r="F939" t="str">
            <v>M</v>
          </cell>
          <cell r="G939">
            <v>1371.01</v>
          </cell>
        </row>
        <row r="941">
          <cell r="B941" t="str">
            <v>C3609</v>
          </cell>
          <cell r="C941" t="str">
            <v>CONFECÇÃO E MONTAGEM DE PILAR PRÉ-MOLDADO DE CONCRETO P/TERMINAL RODOVIARIO  TIPO "A"</v>
          </cell>
          <cell r="F941" t="str">
            <v>UN</v>
          </cell>
          <cell r="G941">
            <v>1873.95</v>
          </cell>
        </row>
        <row r="943">
          <cell r="B943" t="str">
            <v>C3607</v>
          </cell>
          <cell r="C943" t="str">
            <v>CONFECÇÃO E MONTAGEM DE PÓRTICO INDICATIVO PRÉ-MOLDADO DE CONCRETO P/TERMINAL RODOVIÁRIO</v>
          </cell>
          <cell r="F943" t="str">
            <v>UN</v>
          </cell>
          <cell r="G943">
            <v>8440.15</v>
          </cell>
        </row>
        <row r="945">
          <cell r="B945" t="str">
            <v>C3608</v>
          </cell>
          <cell r="C945" t="str">
            <v>CONFECÇÃO E MONTAGEM DE SAPATA PRÉ-MOLDADA DE CONCRETO P/TERMINAL RODOVIÁRIO  TIPO "A"</v>
          </cell>
          <cell r="F945" t="str">
            <v>M</v>
          </cell>
          <cell r="G945">
            <v>1235.76</v>
          </cell>
        </row>
        <row r="947">
          <cell r="B947" t="str">
            <v>C3610</v>
          </cell>
          <cell r="C947" t="str">
            <v>CONFECÇÃO E MONTAGEM DE VIGA CALHA PRÉ-MOLDADA DE CONCRETO P/TERMINAL RODOVIÁRIO  TIPO "A"</v>
          </cell>
          <cell r="F947" t="str">
            <v>M</v>
          </cell>
          <cell r="G947">
            <v>513.41</v>
          </cell>
        </row>
        <row r="949">
          <cell r="B949" t="str">
            <v>C3284</v>
          </cell>
          <cell r="C949" t="str">
            <v>ESTACAS DE CONCRETO ARMADO (2,20 x 0,10 x 0,10 M) P/ CERCAS</v>
          </cell>
          <cell r="F949" t="str">
            <v>UN</v>
          </cell>
          <cell r="G949">
            <v>21.78</v>
          </cell>
        </row>
        <row r="950">
          <cell r="B950" t="str">
            <v>C4449</v>
          </cell>
          <cell r="C950" t="str">
            <v>LAJE PRÉ-FABRICADA P/ FÔRRO - VÃO ATÉ 2 m</v>
          </cell>
          <cell r="F950" t="str">
            <v>M²</v>
          </cell>
          <cell r="G950">
            <v>69.540000000000006</v>
          </cell>
        </row>
        <row r="951">
          <cell r="B951" t="str">
            <v>C4418</v>
          </cell>
          <cell r="C951" t="str">
            <v>LAJE PRÉ-FABRICADA P/ FÔRRO - VÃO DE 2,01 A 3 m</v>
          </cell>
          <cell r="F951" t="str">
            <v>M²</v>
          </cell>
          <cell r="G951">
            <v>77.599999999999994</v>
          </cell>
        </row>
        <row r="952">
          <cell r="B952" t="str">
            <v>C4419</v>
          </cell>
          <cell r="C952" t="str">
            <v>LAJE PRÉ-FABRICADA P/ FÔRRO - VÃO DE 3,01 A 4 m</v>
          </cell>
          <cell r="F952" t="str">
            <v>M²</v>
          </cell>
          <cell r="G952">
            <v>80.099999999999994</v>
          </cell>
        </row>
        <row r="953">
          <cell r="B953" t="str">
            <v>C4420</v>
          </cell>
          <cell r="C953" t="str">
            <v>LAJE PRÉ-FABRICADA P/ FÔRRO - VÃO ACIMA DE 4,01 m</v>
          </cell>
          <cell r="F953" t="str">
            <v>M²</v>
          </cell>
          <cell r="G953">
            <v>82.56</v>
          </cell>
        </row>
        <row r="954">
          <cell r="B954" t="str">
            <v>C4448</v>
          </cell>
          <cell r="C954" t="str">
            <v>LAJE PRÉ-FABRICADA P/ PISO - VÃO ATÉ 2 m</v>
          </cell>
          <cell r="F954" t="str">
            <v>M²</v>
          </cell>
          <cell r="G954">
            <v>71.739999999999995</v>
          </cell>
        </row>
        <row r="955">
          <cell r="B955" t="str">
            <v>C4415</v>
          </cell>
          <cell r="C955" t="str">
            <v>LAJE PRÉ-FABRICADA P/ PISO - VÃO DE 2,01 A 3 m</v>
          </cell>
          <cell r="F955" t="str">
            <v>M²</v>
          </cell>
          <cell r="G955">
            <v>80.33</v>
          </cell>
        </row>
        <row r="956">
          <cell r="B956" t="str">
            <v>C4416</v>
          </cell>
          <cell r="C956" t="str">
            <v>LAJE PRÉ-FABRICADA P/ PISO - VÃO DE 3,01 A 4 m</v>
          </cell>
          <cell r="F956" t="str">
            <v>M²</v>
          </cell>
          <cell r="G956">
            <v>80.599999999999994</v>
          </cell>
        </row>
        <row r="957">
          <cell r="B957" t="str">
            <v>C4417</v>
          </cell>
          <cell r="C957" t="str">
            <v>LAJE PRÉ-FABRICADA P/ PISO - VÃO ACIMA DE 4,01 m</v>
          </cell>
          <cell r="F957" t="str">
            <v>M²</v>
          </cell>
          <cell r="G957">
            <v>84.1</v>
          </cell>
        </row>
        <row r="958">
          <cell r="B958" t="str">
            <v>C4455</v>
          </cell>
          <cell r="C958" t="str">
            <v>LAJE PRÉ-FABRICADA TRELIÇADA P/ FÔRRO - VÃO ATÉ 2,80 m</v>
          </cell>
          <cell r="F958" t="str">
            <v>M²</v>
          </cell>
          <cell r="G958">
            <v>87.1</v>
          </cell>
        </row>
        <row r="959">
          <cell r="B959" t="str">
            <v>C4456</v>
          </cell>
          <cell r="C959" t="str">
            <v>LAJE PRÉ-FABRICADA TRELIÇADA P/ FÔRRO - VÃO  DE 2,81 A 3,80 m</v>
          </cell>
          <cell r="F959" t="str">
            <v>M²</v>
          </cell>
          <cell r="G959">
            <v>89.1</v>
          </cell>
        </row>
        <row r="960">
          <cell r="B960" t="str">
            <v>C4457</v>
          </cell>
          <cell r="C960" t="str">
            <v>LAJE PRÉ-FABRICADA TRELIÇADA P/ FÔRRO - VÃO  DE 3,81 A 4,80 m</v>
          </cell>
          <cell r="F960" t="str">
            <v>M²</v>
          </cell>
          <cell r="G960">
            <v>93.03</v>
          </cell>
        </row>
        <row r="961">
          <cell r="B961" t="str">
            <v>C4458</v>
          </cell>
          <cell r="C961" t="str">
            <v>LAJE PRÉ-FABRICADA TRELIÇADA P/ FÔRRO - VÃO  ACIMA DE 4,81 m</v>
          </cell>
          <cell r="F961" t="str">
            <v>M²</v>
          </cell>
          <cell r="G961">
            <v>104.75</v>
          </cell>
        </row>
        <row r="962">
          <cell r="B962" t="str">
            <v>C4450</v>
          </cell>
          <cell r="C962" t="str">
            <v>LAJE PRÉ-FABRICADA TRELIÇADA P/ PISO - VÃO ATÉ 1,80 m</v>
          </cell>
          <cell r="F962" t="str">
            <v>M²</v>
          </cell>
          <cell r="G962">
            <v>84.04</v>
          </cell>
        </row>
        <row r="963">
          <cell r="B963" t="str">
            <v>C4451</v>
          </cell>
          <cell r="C963" t="str">
            <v>LAJE PRÉ-FABRICADA TRELIÇADA P/ PISO - VÃO DE 1,81 A 2,80 m</v>
          </cell>
          <cell r="F963" t="str">
            <v>M²</v>
          </cell>
          <cell r="G963">
            <v>92.8</v>
          </cell>
        </row>
        <row r="964">
          <cell r="B964" t="str">
            <v>C4452</v>
          </cell>
          <cell r="C964" t="str">
            <v>LAJE PRÉ-FABRICADA TRELIÇADA P/ PISO - VÃO DE 2,81 A 3,80 m</v>
          </cell>
          <cell r="F964" t="str">
            <v>M²</v>
          </cell>
          <cell r="G964">
            <v>97</v>
          </cell>
        </row>
        <row r="965">
          <cell r="B965" t="str">
            <v>C4453</v>
          </cell>
          <cell r="C965" t="str">
            <v>LAJE PRÉ-FABRICADA TRELIÇADA P/ PISO - VÃO DE 3,81 A 4,80 m</v>
          </cell>
          <cell r="F965" t="str">
            <v>M²</v>
          </cell>
          <cell r="G965">
            <v>98.43</v>
          </cell>
        </row>
        <row r="966">
          <cell r="B966" t="str">
            <v>C4454</v>
          </cell>
          <cell r="C966" t="str">
            <v>LAJE PRÉ-FABRICADA TRELIÇADA P/ PISO - VÃO ACIMA DE 4,81 m</v>
          </cell>
          <cell r="F966" t="str">
            <v>M²</v>
          </cell>
          <cell r="G966">
            <v>109.38</v>
          </cell>
        </row>
        <row r="967">
          <cell r="B967" t="str">
            <v>C2881</v>
          </cell>
          <cell r="C967" t="str">
            <v>MONTAGEM DE ANEL PRÉ-MOLDADO D=0,60m, h=0,50m</v>
          </cell>
          <cell r="F967" t="str">
            <v>UN</v>
          </cell>
          <cell r="G967">
            <v>5.34</v>
          </cell>
        </row>
        <row r="968">
          <cell r="B968" t="str">
            <v>C3459</v>
          </cell>
          <cell r="C968" t="str">
            <v>MONTAGEM  DE ANEL PRÉ-MOLDADO D=1,00m  h=0,50m</v>
          </cell>
          <cell r="F968" t="str">
            <v>UN</v>
          </cell>
          <cell r="G968">
            <v>14.87</v>
          </cell>
        </row>
        <row r="969">
          <cell r="B969" t="str">
            <v>C4598</v>
          </cell>
          <cell r="C969" t="str">
            <v>MONTAGEM DE ANEL PREMOLDADO D=1,20m h=0,50m MSD FUNASA TIPO 10 (MATERIAL E EXECUÇÃO)</v>
          </cell>
          <cell r="F969" t="str">
            <v>UN</v>
          </cell>
          <cell r="G969">
            <v>20.07</v>
          </cell>
        </row>
        <row r="971">
          <cell r="B971" t="str">
            <v>C3460</v>
          </cell>
          <cell r="C971" t="str">
            <v>MONTAGEM  DE ANEL PRÉ-MOLDADO D=1,50m  h=0,50m</v>
          </cell>
          <cell r="F971" t="str">
            <v>UN</v>
          </cell>
          <cell r="G971">
            <v>26.76</v>
          </cell>
        </row>
        <row r="972">
          <cell r="B972" t="str">
            <v>C2882</v>
          </cell>
          <cell r="C972" t="str">
            <v>MONTAGEM DE ANEL PRÉ-MOLDADO P/DECANTO DIGESTOR/FILTRO ANAERÓBIO</v>
          </cell>
          <cell r="F972" t="str">
            <v>UN</v>
          </cell>
          <cell r="G972">
            <v>38.380000000000003</v>
          </cell>
        </row>
        <row r="973">
          <cell r="B973" t="str">
            <v>C2883</v>
          </cell>
          <cell r="C973" t="str">
            <v>MONTAGEM DE CALHA VERTEDOURA PRÉ-MOLDADA P/FILTRO ANAERÓBIO</v>
          </cell>
          <cell r="F973" t="str">
            <v>UN</v>
          </cell>
          <cell r="G973">
            <v>19.329999999999998</v>
          </cell>
        </row>
        <row r="974">
          <cell r="B974" t="str">
            <v>C2884</v>
          </cell>
          <cell r="C974" t="str">
            <v>MONTAGEM DE CÂMARA DE DECANTAÇÃO PRÉ-MOLDADA</v>
          </cell>
          <cell r="F974" t="str">
            <v>UN</v>
          </cell>
          <cell r="G974">
            <v>219.74</v>
          </cell>
        </row>
        <row r="975">
          <cell r="B975" t="str">
            <v>C2885</v>
          </cell>
          <cell r="C975" t="str">
            <v>MONTAGEM DE TAMPA DE FECHAMENTO/LAJE DE FUNDO P/ANEL D=600MM</v>
          </cell>
          <cell r="F975" t="str">
            <v>UN</v>
          </cell>
          <cell r="G975">
            <v>3.11</v>
          </cell>
        </row>
        <row r="976">
          <cell r="B976" t="str">
            <v>C2886</v>
          </cell>
          <cell r="C976" t="str">
            <v>MONTAGEM DE TAMPA PRÉ-MOLDADA P/DECANTO/FILTRO/FUNDO FALSO</v>
          </cell>
          <cell r="F976" t="str">
            <v>UN</v>
          </cell>
          <cell r="G976">
            <v>31.95</v>
          </cell>
        </row>
        <row r="977">
          <cell r="B977" t="str">
            <v>C3289</v>
          </cell>
          <cell r="C977" t="str">
            <v>MOURÃO DE CONCRETO (2,20 x 0,15 x 0,15 M)</v>
          </cell>
          <cell r="F977" t="str">
            <v>UN</v>
          </cell>
          <cell r="G977">
            <v>47.62</v>
          </cell>
        </row>
        <row r="978">
          <cell r="B978" t="str">
            <v>C1838</v>
          </cell>
          <cell r="C978" t="str">
            <v>PAINEL PROTENDIDO P/PISOS/PAREDES DE VEDAÇÃO ESP.=10cm</v>
          </cell>
          <cell r="F978" t="str">
            <v>M²</v>
          </cell>
          <cell r="G978">
            <v>151.74</v>
          </cell>
        </row>
        <row r="979">
          <cell r="B979" t="str">
            <v>C1839</v>
          </cell>
          <cell r="C979" t="str">
            <v>PAINEL PROTENDIDO P/PISOS/PAREDES DE VEDAÇÃO ESP.=15cm</v>
          </cell>
          <cell r="F979" t="str">
            <v>M²</v>
          </cell>
          <cell r="G979">
            <v>186.27</v>
          </cell>
        </row>
        <row r="980">
          <cell r="B980" t="str">
            <v>C1840</v>
          </cell>
          <cell r="C980" t="str">
            <v>PAINEL PROTENDIDO P/PISOS/PAREDES DE VEDAÇÃO ESP.=20cm</v>
          </cell>
          <cell r="F980" t="str">
            <v>M²</v>
          </cell>
          <cell r="G980">
            <v>227</v>
          </cell>
        </row>
        <row r="981">
          <cell r="B981" t="str">
            <v>C1841</v>
          </cell>
          <cell r="C981" t="str">
            <v>PAINEL PROTENDIDO P/PISOS/PAREDES DE VEDAÇÃO ESP.=25cm</v>
          </cell>
          <cell r="F981" t="str">
            <v>M²</v>
          </cell>
          <cell r="G981">
            <v>231.59</v>
          </cell>
        </row>
        <row r="982">
          <cell r="B982" t="str">
            <v>C1842</v>
          </cell>
          <cell r="C982" t="str">
            <v>PAINEL-COBERTURA DE CONCRETO CELULAR AUTOCLAVADO ARMADO, C/ DIMENSÕES 7,5X40X280cm</v>
          </cell>
          <cell r="F982" t="str">
            <v>M²</v>
          </cell>
          <cell r="G982">
            <v>66.61</v>
          </cell>
        </row>
        <row r="984">
          <cell r="B984" t="str">
            <v>C1843</v>
          </cell>
          <cell r="C984" t="str">
            <v>PAINEL-LAJE DE CONCRETO CELULAR AUTOCLAVADO, C/ DIMENSÕES 10X40X280cm</v>
          </cell>
          <cell r="F984" t="str">
            <v>M²</v>
          </cell>
          <cell r="G984">
            <v>76.89</v>
          </cell>
        </row>
        <row r="985">
          <cell r="B985" t="str">
            <v>C1899</v>
          </cell>
          <cell r="C985" t="str">
            <v>PEÇAS PRÉ- MOLDADAS (PM) DE CONCRETO, ESP.= 3cm</v>
          </cell>
          <cell r="F985" t="str">
            <v>M²</v>
          </cell>
          <cell r="G985">
            <v>233.55</v>
          </cell>
        </row>
        <row r="986">
          <cell r="B986" t="str">
            <v>C1900</v>
          </cell>
          <cell r="C986" t="str">
            <v>PEÇAS PRÉ- MOLDADAS (PM) DE CONCRETO, ESP.= 4cm</v>
          </cell>
          <cell r="F986" t="str">
            <v>M²</v>
          </cell>
          <cell r="G986">
            <v>241.31</v>
          </cell>
        </row>
        <row r="987">
          <cell r="B987" t="str">
            <v>C1901</v>
          </cell>
          <cell r="C987" t="str">
            <v>PEÇAS PRÉ- MOLDADAS (PM) DE CONCRETO, ESP.= 5cm</v>
          </cell>
          <cell r="F987" t="str">
            <v>M²</v>
          </cell>
          <cell r="G987">
            <v>245.06</v>
          </cell>
        </row>
        <row r="988">
          <cell r="B988" t="str">
            <v>C1886</v>
          </cell>
          <cell r="C988" t="str">
            <v>PÉRGOLAS PRÉ-MOLDADAS (PM) DE CONCRETO, ESP.= 5cm</v>
          </cell>
          <cell r="F988" t="str">
            <v>M²</v>
          </cell>
          <cell r="G988">
            <v>252.28</v>
          </cell>
        </row>
        <row r="989">
          <cell r="B989" t="str">
            <v>JUNTA DE DILATAÇÃO</v>
          </cell>
          <cell r="G989">
            <v>1509.88</v>
          </cell>
        </row>
        <row r="990">
          <cell r="B990" t="str">
            <v>C1418</v>
          </cell>
          <cell r="C990" t="str">
            <v>FUNGENBAND P/ JUNTAS DE DILATAÇÃO</v>
          </cell>
          <cell r="F990" t="str">
            <v>M</v>
          </cell>
          <cell r="G990">
            <v>85.43</v>
          </cell>
        </row>
        <row r="991">
          <cell r="B991" t="str">
            <v>C4073</v>
          </cell>
          <cell r="C991" t="str">
            <v>JUNTA ASFÁLTICA NAS PLACAS DOS TALUDES DAS LAGOAS (SEÇÃO 1,5 x 3,0 cm)</v>
          </cell>
          <cell r="F991" t="str">
            <v>M</v>
          </cell>
          <cell r="G991">
            <v>6.04</v>
          </cell>
        </row>
        <row r="992">
          <cell r="B992" t="str">
            <v>C3732</v>
          </cell>
          <cell r="C992" t="str">
            <v>JUNTA DE DILATAÇÃO À BASE DE MASTIQUE (1.00 x 1.00cm)</v>
          </cell>
          <cell r="F992" t="str">
            <v>M</v>
          </cell>
          <cell r="G992">
            <v>33.700000000000003</v>
          </cell>
        </row>
        <row r="993">
          <cell r="B993" t="str">
            <v>C3993</v>
          </cell>
          <cell r="C993" t="str">
            <v>JUNTA DE MOVIMENTAÇÃO TIPO JEENE</v>
          </cell>
          <cell r="F993" t="str">
            <v>M</v>
          </cell>
          <cell r="G993">
            <v>603.96</v>
          </cell>
        </row>
        <row r="994">
          <cell r="B994" t="str">
            <v>C4209</v>
          </cell>
          <cell r="C994" t="str">
            <v>JUNTA DILATAÇÃO COM CORDA DE SISAL E ASFALTO OXIDADO (SEÇÃO 1,5 x 3 cm)</v>
          </cell>
          <cell r="F994" t="str">
            <v>M</v>
          </cell>
          <cell r="G994">
            <v>8.75</v>
          </cell>
        </row>
        <row r="995">
          <cell r="B995" t="str">
            <v>C4305</v>
          </cell>
          <cell r="C995" t="str">
            <v>JUNTA JEENE JJ 5070 VV</v>
          </cell>
          <cell r="F995" t="str">
            <v>M</v>
          </cell>
          <cell r="G995">
            <v>603.96</v>
          </cell>
        </row>
        <row r="996">
          <cell r="B996" t="str">
            <v>C3090</v>
          </cell>
          <cell r="C996" t="str">
            <v>JUNTA TRAFLEX-TR-CS DA MAPEL OU SIMILAR</v>
          </cell>
          <cell r="F996" t="str">
            <v>M</v>
          </cell>
          <cell r="G996">
            <v>81.319999999999993</v>
          </cell>
        </row>
        <row r="997">
          <cell r="B997" t="str">
            <v>C4571</v>
          </cell>
          <cell r="C997" t="str">
            <v>MASTIQUE BETUMINOSO MODIFICADO COM POLIURETANO, TIXOTRÓPICO, BICOMPONENTE PARA JUNTA DE DILATAÇÃO</v>
          </cell>
          <cell r="F997" t="str">
            <v>M</v>
          </cell>
          <cell r="G997">
            <v>18.48</v>
          </cell>
        </row>
        <row r="999">
          <cell r="B999" t="str">
            <v>C1814</v>
          </cell>
          <cell r="C999" t="str">
            <v>NEOPRENE P/ JUNTAS DE DILATAÇÃO</v>
          </cell>
          <cell r="F999" t="str">
            <v>M</v>
          </cell>
          <cell r="G999">
            <v>40.08</v>
          </cell>
        </row>
        <row r="1000">
          <cell r="B1000" t="str">
            <v>C2268</v>
          </cell>
          <cell r="C1000" t="str">
            <v>SELANTE ELASTRÔMETRO P/ JUNTA DE DILATAÇÃO</v>
          </cell>
          <cell r="F1000" t="str">
            <v>M</v>
          </cell>
          <cell r="G1000">
            <v>28.17</v>
          </cell>
        </row>
        <row r="1001">
          <cell r="B1001" t="str">
            <v>RECUPERAÇÃO ESTRUTURAL</v>
          </cell>
          <cell r="G1001">
            <v>3995.66</v>
          </cell>
        </row>
        <row r="1002">
          <cell r="B1002" t="str">
            <v>C0005</v>
          </cell>
          <cell r="C1002" t="str">
            <v>ACABAMENTO DE PEDREIRO</v>
          </cell>
          <cell r="F1002" t="str">
            <v>M²</v>
          </cell>
          <cell r="G1002">
            <v>41.99</v>
          </cell>
        </row>
        <row r="1003">
          <cell r="B1003" t="str">
            <v>C0094</v>
          </cell>
          <cell r="C1003" t="str">
            <v>APICOAMENTO EM CONCRETO/PREPARO DA SUPERFÍCIE</v>
          </cell>
          <cell r="F1003" t="str">
            <v>M²</v>
          </cell>
          <cell r="G1003">
            <v>18.25</v>
          </cell>
        </row>
        <row r="1004">
          <cell r="B1004" t="str">
            <v>C0098</v>
          </cell>
          <cell r="C1004" t="str">
            <v>APLICAÇÃO DE ADESIVO ESTRUTURAL BASE EPOXI</v>
          </cell>
          <cell r="F1004" t="str">
            <v>KG</v>
          </cell>
          <cell r="G1004">
            <v>58.77</v>
          </cell>
        </row>
        <row r="1005">
          <cell r="B1005" t="str">
            <v>C0809</v>
          </cell>
          <cell r="C1005" t="str">
            <v>COLOCAÇÃO DE INJETORES</v>
          </cell>
          <cell r="F1005" t="str">
            <v>UN</v>
          </cell>
          <cell r="G1005">
            <v>11.74</v>
          </cell>
        </row>
        <row r="1006">
          <cell r="B1006" t="str">
            <v>C3156</v>
          </cell>
          <cell r="C1006" t="str">
            <v>CONCRETO PROJETADO (MEDIDO NA MÁQUINA 35MPa)</v>
          </cell>
          <cell r="F1006" t="str">
            <v>M³</v>
          </cell>
          <cell r="G1006">
            <v>931.37</v>
          </cell>
        </row>
        <row r="1007">
          <cell r="B1007" t="str">
            <v>C0929</v>
          </cell>
          <cell r="C1007" t="str">
            <v>CORTE EM CONCRETO DETERIORADO</v>
          </cell>
          <cell r="F1007" t="str">
            <v>M²</v>
          </cell>
          <cell r="G1007">
            <v>18.25</v>
          </cell>
        </row>
        <row r="1008">
          <cell r="B1008" t="str">
            <v>C3083</v>
          </cell>
          <cell r="C1008" t="str">
            <v>EXECUÇÃO DE FUROS EM CONCRETO C/BROCA 1/2"&lt;= D &lt;=1"</v>
          </cell>
          <cell r="F1008" t="str">
            <v>UN</v>
          </cell>
          <cell r="G1008">
            <v>11.77</v>
          </cell>
        </row>
        <row r="1009">
          <cell r="B1009" t="str">
            <v>C3082</v>
          </cell>
          <cell r="C1009" t="str">
            <v>EXECUÇÃO DE FUROS EM CONCRETO C/BROCA 1"&lt; D &lt;=1 1/2"</v>
          </cell>
          <cell r="F1009" t="str">
            <v>UN</v>
          </cell>
          <cell r="G1009">
            <v>16.73</v>
          </cell>
        </row>
        <row r="1010">
          <cell r="B1010" t="str">
            <v>C4410</v>
          </cell>
          <cell r="C1010" t="str">
            <v>EXECUÇÃO DE FURO EM CONCRETO COM BROCA - Ø 1 1/2" A 2"</v>
          </cell>
          <cell r="F1010" t="str">
            <v>M</v>
          </cell>
          <cell r="G1010">
            <v>78.37</v>
          </cell>
        </row>
        <row r="1011">
          <cell r="B1011" t="str">
            <v>C3084</v>
          </cell>
          <cell r="C1011" t="str">
            <v>EXECUÇÃO DE PINGADEIRAS</v>
          </cell>
          <cell r="F1011" t="str">
            <v>M</v>
          </cell>
          <cell r="G1011">
            <v>6.7</v>
          </cell>
        </row>
        <row r="1012">
          <cell r="B1012" t="str">
            <v>C3467</v>
          </cell>
          <cell r="C1012" t="str">
            <v>FORNECIMENTO E COLOCAÇÃO DE CHUMBADOR PARABOULT DE  3/4" a 1"</v>
          </cell>
          <cell r="F1012" t="str">
            <v>UN</v>
          </cell>
          <cell r="G1012">
            <v>67.489999999999995</v>
          </cell>
        </row>
        <row r="1013">
          <cell r="B1013" t="str">
            <v>C2830</v>
          </cell>
          <cell r="C1013" t="str">
            <v>FORNECIMENTO E CRAVAÇÃO DE PINOS C/PISTOLA P/FIXAÇÃO DE TELA</v>
          </cell>
          <cell r="F1013" t="str">
            <v>UN</v>
          </cell>
          <cell r="G1013">
            <v>3.23</v>
          </cell>
        </row>
        <row r="1014">
          <cell r="B1014" t="str">
            <v>C1523</v>
          </cell>
          <cell r="C1014" t="str">
            <v>JATEAMENTO DE AR COMPRIMIDO, P/LIMPEZA DE SUPERFÍCIES</v>
          </cell>
          <cell r="F1014" t="str">
            <v>M²</v>
          </cell>
          <cell r="G1014">
            <v>10.4</v>
          </cell>
        </row>
        <row r="1015">
          <cell r="B1015" t="str">
            <v>C1524</v>
          </cell>
          <cell r="C1015" t="str">
            <v>JATEAMENTO DE AREIA À SECO EM SUPERFÍCIES</v>
          </cell>
          <cell r="F1015" t="str">
            <v>M²</v>
          </cell>
          <cell r="G1015">
            <v>8.48</v>
          </cell>
        </row>
        <row r="1016">
          <cell r="B1016" t="str">
            <v>C3091</v>
          </cell>
          <cell r="C1016" t="str">
            <v>LIMPEZA COM JATO DE AREIA/ÁGUA</v>
          </cell>
          <cell r="F1016" t="str">
            <v>M²</v>
          </cell>
          <cell r="G1016">
            <v>54.15</v>
          </cell>
        </row>
        <row r="1017">
          <cell r="B1017" t="str">
            <v>C3095</v>
          </cell>
          <cell r="C1017" t="str">
            <v>LIMPEZA DE SUPERFÍCIE C/ ESCOVA DE AÇO</v>
          </cell>
          <cell r="F1017" t="str">
            <v>M²</v>
          </cell>
          <cell r="G1017">
            <v>3.65</v>
          </cell>
        </row>
        <row r="1018">
          <cell r="B1018" t="str">
            <v>C2900</v>
          </cell>
          <cell r="C1018" t="str">
            <v>PINTURA PROTEÇÃO C/INIBIDOR MIGRATÓRIO CORROSÃO, 3 DEMÃOS</v>
          </cell>
          <cell r="F1018" t="str">
            <v>M²</v>
          </cell>
          <cell r="G1018">
            <v>14.44</v>
          </cell>
        </row>
        <row r="1019">
          <cell r="B1019" t="str">
            <v>C4738</v>
          </cell>
          <cell r="C1019" t="str">
            <v>RECUPERAÇÃO CONCRETO, C/REFORÇO E RECONSTITUIÇÃO “GROUNT”, ESP.=60MM</v>
          </cell>
          <cell r="F1019" t="str">
            <v>M²</v>
          </cell>
          <cell r="G1019">
            <v>385.42</v>
          </cell>
        </row>
        <row r="1020">
          <cell r="B1020" t="str">
            <v>C4737</v>
          </cell>
          <cell r="C1020" t="str">
            <v xml:space="preserve">RECUPERAÇÃO CONCRETO, C/MICROCONCRETO FLUIDO, ESP.=300MM
</v>
          </cell>
          <cell r="F1020" t="str">
            <v>M²</v>
          </cell>
          <cell r="G1020">
            <v>1254.28</v>
          </cell>
        </row>
        <row r="1022">
          <cell r="B1022" t="str">
            <v>C4739</v>
          </cell>
          <cell r="C1022" t="str">
            <v>RECUPERAÇÃO CONCRETO, S/REFORÇO E RECONSTITUIÇÃO “GROUNT”, ESP.=60MM</v>
          </cell>
          <cell r="F1022" t="str">
            <v>M²</v>
          </cell>
          <cell r="G1022">
            <v>332.47</v>
          </cell>
        </row>
        <row r="1023">
          <cell r="B1023" t="str">
            <v>C4740</v>
          </cell>
          <cell r="C1023" t="str">
            <v>RECUPERAÇÃO CONCRETO, S/REFORÇO RECONSTITUIÇÃO C/ ARGAMASSA POLIMÉRICA ESP.=25MM</v>
          </cell>
          <cell r="F1023" t="str">
            <v>M²</v>
          </cell>
          <cell r="G1023">
            <v>234.93</v>
          </cell>
        </row>
        <row r="1025">
          <cell r="B1025" t="str">
            <v>C4741</v>
          </cell>
          <cell r="C1025" t="str">
            <v>RECUPERAÇÃO CONCRETO, SÓ REFORÇO DA ARMADURA</v>
          </cell>
          <cell r="F1025" t="str">
            <v>M²</v>
          </cell>
          <cell r="G1025">
            <v>149.75</v>
          </cell>
        </row>
        <row r="1026">
          <cell r="B1026" t="str">
            <v>C3102</v>
          </cell>
          <cell r="C1026" t="str">
            <v>RECUPERAÇÃO DE GUARDA CORPO</v>
          </cell>
          <cell r="F1026" t="str">
            <v>M</v>
          </cell>
          <cell r="G1026">
            <v>182.31</v>
          </cell>
        </row>
        <row r="1027">
          <cell r="B1027" t="str">
            <v>C3106</v>
          </cell>
          <cell r="C1027" t="str">
            <v>REPOSIÇÃO DE ARMADURA OXIDADA (REFORÇO, FORNECIMENTO, DOBBRAGEM E COLOCAÇÃO)</v>
          </cell>
          <cell r="F1027" t="str">
            <v>KG</v>
          </cell>
          <cell r="G1027">
            <v>12.41</v>
          </cell>
        </row>
        <row r="1029">
          <cell r="B1029" t="str">
            <v>C3114</v>
          </cell>
          <cell r="C1029" t="str">
            <v>SELAGEM DE FISSURAS C/ INJEÇÃO DE RESINAS</v>
          </cell>
          <cell r="F1029" t="str">
            <v>KG</v>
          </cell>
          <cell r="G1029">
            <v>88.29</v>
          </cell>
        </row>
        <row r="1030">
          <cell r="B1030" t="str">
            <v>RASGO EM CONCRETO  PARA TUBULAÇÕES</v>
          </cell>
          <cell r="G1030">
            <v>48.47</v>
          </cell>
        </row>
        <row r="1031">
          <cell r="B1031" t="str">
            <v>C2098</v>
          </cell>
          <cell r="C1031" t="str">
            <v>RASGO EM CONCRETO P/TUBULAÇÕES D=15 A 25mm (1/2" A 1")</v>
          </cell>
          <cell r="F1031" t="str">
            <v>M</v>
          </cell>
          <cell r="G1031">
            <v>10.17</v>
          </cell>
        </row>
        <row r="1032">
          <cell r="B1032" t="str">
            <v>C2099</v>
          </cell>
          <cell r="C1032" t="str">
            <v>RASGO EM CONCRETO P/TUBULAÇÕES D=32 A 50mm (1 1/4" A 2")</v>
          </cell>
          <cell r="F1032" t="str">
            <v>M</v>
          </cell>
          <cell r="G1032">
            <v>15.86</v>
          </cell>
        </row>
        <row r="1033">
          <cell r="B1033" t="str">
            <v>C2100</v>
          </cell>
          <cell r="C1033" t="str">
            <v>RASGO EM CONCRETO P/TUBULAÇÕES D=65 A 100mm (2 1/2" A 4")</v>
          </cell>
          <cell r="F1033" t="str">
            <v>M</v>
          </cell>
          <cell r="G1033">
            <v>22.44</v>
          </cell>
        </row>
        <row r="1034">
          <cell r="B1034" t="str">
            <v>OUTROS ELEMENTOS</v>
          </cell>
          <cell r="G1034">
            <v>3146.97</v>
          </cell>
        </row>
        <row r="1035">
          <cell r="B1035" t="str">
            <v>C0090</v>
          </cell>
          <cell r="C1035" t="str">
            <v>APARELHO DE APOIO EM NEOPRENE</v>
          </cell>
          <cell r="F1035" t="str">
            <v>KG</v>
          </cell>
          <cell r="G1035">
            <v>57.16</v>
          </cell>
        </row>
        <row r="1036">
          <cell r="B1036" t="str">
            <v>C3402</v>
          </cell>
          <cell r="C1036" t="str">
            <v>BLOCO DE ANCORAGEM EM CONCRETO CICLÓPICO</v>
          </cell>
          <cell r="F1036" t="str">
            <v>M³</v>
          </cell>
          <cell r="G1036">
            <v>536.51</v>
          </cell>
        </row>
        <row r="1037">
          <cell r="B1037" t="str">
            <v>C3403</v>
          </cell>
          <cell r="C1037" t="str">
            <v>BLOCO DE ANCORAGEM EM CONCRETO SIMPLES FCK=10MPa</v>
          </cell>
          <cell r="F1037" t="str">
            <v>M³</v>
          </cell>
          <cell r="G1037">
            <v>466.12</v>
          </cell>
        </row>
        <row r="1038">
          <cell r="B1038" t="str">
            <v>C3404</v>
          </cell>
          <cell r="C1038" t="str">
            <v>BLOCO DE ANCORAGEM EM CONCRETO ESTRUTURAL FCK=15MPa</v>
          </cell>
          <cell r="F1038" t="str">
            <v>M³</v>
          </cell>
          <cell r="G1038">
            <v>1020.16</v>
          </cell>
        </row>
        <row r="1039">
          <cell r="B1039" t="str">
            <v>C4098</v>
          </cell>
          <cell r="C1039" t="str">
            <v>BLOCO DE POLIESTIRENO EXPANDIDO (ISOPOR) EM CAIXÃO PERDIDO</v>
          </cell>
          <cell r="F1039" t="str">
            <v>M³</v>
          </cell>
          <cell r="G1039">
            <v>242.53</v>
          </cell>
        </row>
        <row r="1040">
          <cell r="B1040" t="str">
            <v>C4379</v>
          </cell>
          <cell r="C1040" t="str">
            <v>CANTONEIRA EM AÇO (6 x 6 x 1/2") - FORNECIMENTO E COLOCAÇÃO</v>
          </cell>
          <cell r="F1040" t="str">
            <v>M</v>
          </cell>
          <cell r="G1040">
            <v>184.02</v>
          </cell>
        </row>
        <row r="1041">
          <cell r="B1041" t="str">
            <v>C3068</v>
          </cell>
          <cell r="C1041" t="str">
            <v>DRENO DE PVC D= 75mm</v>
          </cell>
          <cell r="F1041" t="str">
            <v>UN</v>
          </cell>
          <cell r="G1041">
            <v>27.87</v>
          </cell>
        </row>
        <row r="1042">
          <cell r="B1042" t="str">
            <v>C4297</v>
          </cell>
          <cell r="C1042" t="str">
            <v>DRENOS DE PVC D=75mm</v>
          </cell>
          <cell r="F1042" t="str">
            <v>M</v>
          </cell>
          <cell r="G1042">
            <v>93.11</v>
          </cell>
        </row>
        <row r="1043">
          <cell r="B1043" t="str">
            <v>C3069</v>
          </cell>
          <cell r="C1043" t="str">
            <v>DRENO DE PVC D=100mm</v>
          </cell>
          <cell r="F1043" t="str">
            <v>UN</v>
          </cell>
          <cell r="G1043">
            <v>32.15</v>
          </cell>
        </row>
        <row r="1044">
          <cell r="B1044" t="str">
            <v>C4326</v>
          </cell>
          <cell r="C1044" t="str">
            <v>FORNECIMENTO E COLOCAÇÃO DE CANTONEIRA EM AÇO SAC (3"X3"X5/16")</v>
          </cell>
          <cell r="F1044" t="str">
            <v>M</v>
          </cell>
          <cell r="G1044">
            <v>93.07</v>
          </cell>
        </row>
        <row r="1045">
          <cell r="B1045" t="str">
            <v>C3088</v>
          </cell>
          <cell r="C1045" t="str">
            <v>FORNECIMENTO E COLOCAÇÃO DE CANTONEIRA DE FERRO (4"X4"X3/8")</v>
          </cell>
          <cell r="F1045" t="str">
            <v>KG</v>
          </cell>
          <cell r="G1045">
            <v>30.61</v>
          </cell>
        </row>
        <row r="1046">
          <cell r="B1046" t="str">
            <v>C2829</v>
          </cell>
          <cell r="C1046" t="str">
            <v>FORNECIMENTO E COLOCAÇÃO DE ISOPOR 20MM (PLACA DE 1,20 X 0,60M)</v>
          </cell>
          <cell r="F1046" t="str">
            <v xml:space="preserve"> M²</v>
          </cell>
          <cell r="G1046">
            <v>11.89</v>
          </cell>
        </row>
        <row r="1047">
          <cell r="B1047" t="str">
            <v>C3089</v>
          </cell>
          <cell r="C1047" t="str">
            <v>GUARDA CORPO (VARANDA)</v>
          </cell>
          <cell r="F1047" t="str">
            <v>M</v>
          </cell>
          <cell r="G1047">
            <v>235.71</v>
          </cell>
        </row>
        <row r="1048">
          <cell r="B1048" t="str">
            <v>C1094</v>
          </cell>
          <cell r="C1048" t="str">
            <v>MONTAGEM DE APOIO AOS PÓRTICOS</v>
          </cell>
          <cell r="F1048" t="str">
            <v>M</v>
          </cell>
          <cell r="G1048">
            <v>116.08</v>
          </cell>
        </row>
        <row r="1049">
          <cell r="B1049" t="str">
            <v>CONTENÇÕES</v>
          </cell>
          <cell r="G1049">
            <v>6706.67</v>
          </cell>
        </row>
        <row r="1050">
          <cell r="B1050" t="str">
            <v>ENROCAMENTO E PROTEÇÃO DE TALUDES</v>
          </cell>
          <cell r="G1050">
            <v>304.62</v>
          </cell>
        </row>
        <row r="1051">
          <cell r="B1051" t="str">
            <v>C3077</v>
          </cell>
          <cell r="C1051" t="str">
            <v>ENROCAMENTO DE PEDRA ARRUMADA (PRODUZIDA) (S/TRANSPORTE)</v>
          </cell>
          <cell r="F1051" t="str">
            <v>M³</v>
          </cell>
          <cell r="G1051">
            <v>62.07</v>
          </cell>
        </row>
        <row r="1052">
          <cell r="B1052" t="str">
            <v>C2764</v>
          </cell>
          <cell r="C1052" t="str">
            <v>ENROCAMENTO DE PEDRA DE MÃO ARRUMADA (ADQUIRIDA)</v>
          </cell>
          <cell r="F1052" t="str">
            <v>M³</v>
          </cell>
          <cell r="G1052">
            <v>88.46</v>
          </cell>
        </row>
        <row r="1053">
          <cell r="B1053" t="str">
            <v>C2765</v>
          </cell>
          <cell r="C1053" t="str">
            <v>ENROCAMENTO DE PEDRA DE MÃO JOGADA (ADQUIRIDA)</v>
          </cell>
          <cell r="F1053" t="str">
            <v>M³</v>
          </cell>
          <cell r="G1053">
            <v>77.16</v>
          </cell>
        </row>
        <row r="1054">
          <cell r="B1054" t="str">
            <v>C3078</v>
          </cell>
          <cell r="C1054" t="str">
            <v>ENROCAMENTO DE PEDRA JOGADA (PRODUZIDA) (S/TRANSPORTE)</v>
          </cell>
          <cell r="F1054" t="str">
            <v>M³</v>
          </cell>
          <cell r="G1054">
            <v>51.94</v>
          </cell>
        </row>
        <row r="1055">
          <cell r="B1055" t="str">
            <v>C3079</v>
          </cell>
          <cell r="C1055" t="str">
            <v>ENROCAMENTO DE PEDRA JOGADA DE CORTE DE 3.ª CATEGORIA (S/TRANSPORTE)</v>
          </cell>
          <cell r="F1055" t="str">
            <v>M³</v>
          </cell>
          <cell r="G1055">
            <v>24.98</v>
          </cell>
        </row>
        <row r="1056">
          <cell r="B1056" t="str">
            <v>ENSECADEIRAS</v>
          </cell>
          <cell r="G1056">
            <v>447.3</v>
          </cell>
        </row>
        <row r="1057">
          <cell r="B1057" t="str">
            <v>C2767</v>
          </cell>
          <cell r="C1057" t="str">
            <v>ENSECADEIRA COM SACOS DE AREIA, S/ FORNECIMENTO DE AREIA</v>
          </cell>
          <cell r="F1057" t="str">
            <v>M³</v>
          </cell>
          <cell r="G1057">
            <v>58.43</v>
          </cell>
        </row>
        <row r="1058">
          <cell r="B1058" t="str">
            <v>C1244</v>
          </cell>
          <cell r="C1058" t="str">
            <v>ENSECADEIRA DE PAREDE SIMPLES</v>
          </cell>
          <cell r="F1058" t="str">
            <v>M²</v>
          </cell>
          <cell r="G1058">
            <v>111.14</v>
          </cell>
        </row>
        <row r="1059">
          <cell r="B1059" t="str">
            <v>C1243</v>
          </cell>
          <cell r="C1059" t="str">
            <v>ENSECADEIRA DE PAREDE DUPLA</v>
          </cell>
          <cell r="F1059" t="str">
            <v>M²</v>
          </cell>
          <cell r="G1059">
            <v>277.72000000000003</v>
          </cell>
        </row>
        <row r="1060">
          <cell r="B1060" t="str">
            <v>MURO DE ARRIMO</v>
          </cell>
          <cell r="G1060">
            <v>3901.04</v>
          </cell>
        </row>
        <row r="1061">
          <cell r="B1061" t="str">
            <v>C1808</v>
          </cell>
          <cell r="C1061" t="str">
            <v>MURO DE ARRIMO C/ BLOCOS DE CONCRETO ARTICULADO (30X15X28)cm</v>
          </cell>
          <cell r="F1061" t="str">
            <v>M²</v>
          </cell>
          <cell r="G1061">
            <v>187.58</v>
          </cell>
        </row>
        <row r="1062">
          <cell r="B1062" t="str">
            <v>C1809</v>
          </cell>
          <cell r="C1062" t="str">
            <v>MURO DE ARRIMO C/ BLOCOS DE CONCRETO ARTICULADO (60X45X15)cm  C/INJEÇÃO ATÉ 2,5m</v>
          </cell>
          <cell r="F1062" t="str">
            <v>M²</v>
          </cell>
          <cell r="G1062">
            <v>282.01</v>
          </cell>
        </row>
        <row r="1064">
          <cell r="B1064" t="str">
            <v>C1810</v>
          </cell>
          <cell r="C1064" t="str">
            <v>MURO DE ARRIMO C/GABIÃO, ALTURA 2m</v>
          </cell>
          <cell r="F1064" t="str">
            <v>M</v>
          </cell>
          <cell r="G1064">
            <v>965.79</v>
          </cell>
        </row>
        <row r="1065">
          <cell r="B1065" t="str">
            <v>C1811</v>
          </cell>
          <cell r="C1065" t="str">
            <v>MURO DE ARRIMO C/GABIÃO, ALTURA 4m</v>
          </cell>
          <cell r="F1065" t="str">
            <v>M</v>
          </cell>
          <cell r="G1065">
            <v>2465.66</v>
          </cell>
        </row>
        <row r="1066">
          <cell r="B1066" t="str">
            <v>GABIÕES</v>
          </cell>
          <cell r="G1066">
            <v>2053.71</v>
          </cell>
        </row>
        <row r="1067">
          <cell r="B1067" t="str">
            <v>C2763</v>
          </cell>
          <cell r="C1067" t="str">
            <v>ENCHIMENTO DE GABIÃO COM PEDRA DE MÃO</v>
          </cell>
          <cell r="F1067" t="str">
            <v>M³</v>
          </cell>
          <cell r="G1067">
            <v>93.02</v>
          </cell>
        </row>
        <row r="1068">
          <cell r="B1068" t="str">
            <v>C1317</v>
          </cell>
          <cell r="C1068" t="str">
            <v>ESTIVAS - ESTRUTURAS SUBMERSAS C/GABIÕES-SACO ALT.= 1m</v>
          </cell>
          <cell r="F1068" t="str">
            <v>M</v>
          </cell>
          <cell r="G1068">
            <v>694.17</v>
          </cell>
        </row>
        <row r="1069">
          <cell r="B1069" t="str">
            <v>C1422</v>
          </cell>
          <cell r="C1069" t="str">
            <v>GABIÃO COLCHÃO ESP.= 30cm</v>
          </cell>
          <cell r="F1069" t="str">
            <v>M²</v>
          </cell>
          <cell r="G1069">
            <v>122.89</v>
          </cell>
        </row>
        <row r="1070">
          <cell r="B1070" t="str">
            <v>C1420</v>
          </cell>
          <cell r="C1070" t="str">
            <v>GABIÃO P/EXECUÇÃO DE OBRAS</v>
          </cell>
          <cell r="F1070" t="str">
            <v>M³</v>
          </cell>
          <cell r="G1070">
            <v>379.2</v>
          </cell>
        </row>
        <row r="1071">
          <cell r="B1071" t="str">
            <v>C2834</v>
          </cell>
          <cell r="C1071" t="str">
            <v>GABIÃO TELA GALV. REVEST. PVC TIPO CAIXA ALT.=0,50m</v>
          </cell>
          <cell r="F1071" t="str">
            <v>M³</v>
          </cell>
          <cell r="G1071">
            <v>291.25</v>
          </cell>
        </row>
        <row r="1072">
          <cell r="B1072" t="str">
            <v>C2835</v>
          </cell>
          <cell r="C1072" t="str">
            <v>GABIÃO TELA GALV. REVEST. PVC TIPO CAIXA ALT.=1,00m</v>
          </cell>
          <cell r="F1072" t="str">
            <v>M³</v>
          </cell>
          <cell r="G1072">
            <v>207.01</v>
          </cell>
        </row>
        <row r="1073">
          <cell r="B1073" t="str">
            <v>C2836</v>
          </cell>
          <cell r="C1073" t="str">
            <v>GABIÃO TELA GALV. REVEST. PVC TIPO COLCHÃO RENO ALT.=0,17m</v>
          </cell>
          <cell r="F1073" t="str">
            <v>M²</v>
          </cell>
          <cell r="G1073">
            <v>81.97</v>
          </cell>
        </row>
        <row r="1074">
          <cell r="B1074" t="str">
            <v>C2837</v>
          </cell>
          <cell r="C1074" t="str">
            <v>GABIÃO TELA GALV. REVEST. PVC TIPO COLCHÃO RENO ALT.=0,23m</v>
          </cell>
          <cell r="F1074" t="str">
            <v>M²</v>
          </cell>
          <cell r="G1074">
            <v>87.99</v>
          </cell>
        </row>
        <row r="1075">
          <cell r="B1075" t="str">
            <v>C2838</v>
          </cell>
          <cell r="C1075" t="str">
            <v>GABIÃO TELA GALV. REVEST. PVC TIPO COLCHÃO RENO ALT.=0,30m</v>
          </cell>
          <cell r="F1075" t="str">
            <v>M²</v>
          </cell>
          <cell r="G1075">
            <v>96.23</v>
          </cell>
        </row>
        <row r="1076">
          <cell r="B1076" t="str">
            <v>PAREDES E PAINÉIS</v>
          </cell>
          <cell r="G1076">
            <v>16473.849999999999</v>
          </cell>
        </row>
        <row r="1077">
          <cell r="B1077" t="str">
            <v>ALVENARIA DE ELEVAÇÃO</v>
          </cell>
          <cell r="G1077">
            <v>2513.27</v>
          </cell>
        </row>
        <row r="1078">
          <cell r="B1078" t="str">
            <v>C0047</v>
          </cell>
          <cell r="C1078" t="str">
            <v>ALVENARIA DE BLOCO CERÂMICO FURADO (9x19x39)cm  C/ARGAMASSA MISTA DE CAL HIDRATADA, ESP=9 cm</v>
          </cell>
          <cell r="F1078" t="str">
            <v>M²</v>
          </cell>
          <cell r="G1078">
            <v>22.84</v>
          </cell>
        </row>
        <row r="1080">
          <cell r="B1080" t="str">
            <v>C0046</v>
          </cell>
          <cell r="C1080" t="str">
            <v>ALVENARIA DE BLOCO CERÂMICO FURADO (19x19x39)cm C/ARGAMASSA MISTA DE CAL HIDRATADA ESP=19 cm</v>
          </cell>
          <cell r="F1080" t="str">
            <v>M²</v>
          </cell>
          <cell r="G1080">
            <v>44.88</v>
          </cell>
        </row>
        <row r="1082">
          <cell r="B1082" t="str">
            <v>C3612</v>
          </cell>
          <cell r="C1082" t="str">
            <v>ALVENARIA DE BLOCO DE CONCRETO TIPO STONE CINZA (14x19x49)cm C/ARGAMASSA MISTA DE CAL HIDRATADA ESP=</v>
          </cell>
          <cell r="F1082" t="str">
            <v>M²</v>
          </cell>
          <cell r="G1082">
            <v>57.03</v>
          </cell>
        </row>
        <row r="1084">
          <cell r="B1084" t="str">
            <v>C3613</v>
          </cell>
          <cell r="C1084" t="str">
            <v>ALVENARIA DE BLOCO DE CONCRETO TIPO STONE COLORIDO (14x19x49)cm C/ARGAMASSA MISTA DE CAL HIDRATADA E</v>
          </cell>
          <cell r="F1084" t="str">
            <v>M²</v>
          </cell>
          <cell r="G1084">
            <v>73.53</v>
          </cell>
        </row>
        <row r="1086">
          <cell r="B1086" t="str">
            <v>C0049</v>
          </cell>
          <cell r="C1086" t="str">
            <v>ALVENARIA DE BLOCO  DE CONCRETO (6,7x19x39)cm C/ARGAMASSA  MISTA DE CAL HIDRATADA ESP=6,7 c</v>
          </cell>
          <cell r="F1086" t="str">
            <v>M²</v>
          </cell>
          <cell r="G1086">
            <v>35.75</v>
          </cell>
        </row>
        <row r="1088">
          <cell r="B1088" t="str">
            <v>C3743</v>
          </cell>
          <cell r="C1088" t="str">
            <v>ALVENARIA DE BLOCO DE CONCRETO (9x19x39)cm C/ARGAMASSA MISTA DE CAL HIDRATADA ESP=9 cm</v>
          </cell>
          <cell r="F1088" t="str">
            <v>M²</v>
          </cell>
          <cell r="G1088">
            <v>36.75</v>
          </cell>
        </row>
        <row r="1090">
          <cell r="B1090" t="str">
            <v>C3744</v>
          </cell>
          <cell r="C1090" t="str">
            <v>ALVENARIA DE BLOCO DE CONCRETO (14x19x39)cm C/ARGAMASSA MISTA DE CAL HIDRATADA ESP=14 cm</v>
          </cell>
          <cell r="F1090" t="str">
            <v>M²</v>
          </cell>
          <cell r="G1090">
            <v>42.12</v>
          </cell>
        </row>
        <row r="1092">
          <cell r="B1092" t="str">
            <v>C0048</v>
          </cell>
          <cell r="C1092" t="str">
            <v>ALVENARIA DE BLOCO DE CONCRETO (19x19x39)cm C/ARGAMASSA MISTA DE CAL HIDRATADA ESP=19 cm</v>
          </cell>
          <cell r="F1092" t="str">
            <v>M²</v>
          </cell>
          <cell r="G1092">
            <v>50.91</v>
          </cell>
        </row>
        <row r="1094">
          <cell r="B1094" t="str">
            <v>C0050</v>
          </cell>
          <cell r="C1094" t="str">
            <v>ALVENARIA DE BLOCO DE VIDRO C/ARGAMASSA MISTA DE CAL HIDRATADA ESP=10 cm</v>
          </cell>
          <cell r="F1094" t="str">
            <v>M²</v>
          </cell>
          <cell r="G1094">
            <v>526.11</v>
          </cell>
        </row>
        <row r="1096">
          <cell r="B1096" t="str">
            <v>C0073</v>
          </cell>
          <cell r="C1096" t="str">
            <v>ALVENARIA DE TIJOLO CERÂMICO FURADO (9x19x19)cm C/ARGAMASSA MISTA DE CAL HIDRATADA ESP.=10cm (1:2:8)</v>
          </cell>
          <cell r="F1096" t="str">
            <v>M²</v>
          </cell>
          <cell r="G1096">
            <v>37.58</v>
          </cell>
        </row>
        <row r="1098">
          <cell r="B1098" t="str">
            <v>C0074</v>
          </cell>
          <cell r="C1098" t="str">
            <v>ALVENARIA DE TIJOLO CERÂMICO FURADO (9x19x19)cm C/ARGAMASSA MISTA DE CAL HIDRATADA ESP=20 cm</v>
          </cell>
          <cell r="F1098" t="str">
            <v>M²</v>
          </cell>
          <cell r="G1098">
            <v>66.3</v>
          </cell>
        </row>
        <row r="1100">
          <cell r="B1100" t="str">
            <v>C3658</v>
          </cell>
          <cell r="C1100" t="str">
            <v>ALVENARIA DE TIJOLO CERÂMICO FURADO (9x19x19)cm C/ARGAMASSA MISTA DE CAL HIDRATADA, ESP=30cm</v>
          </cell>
          <cell r="F1100" t="str">
            <v>M²</v>
          </cell>
          <cell r="G1100">
            <v>96.51</v>
          </cell>
        </row>
        <row r="1102">
          <cell r="B1102" t="str">
            <v>C0075</v>
          </cell>
          <cell r="C1102" t="str">
            <v>ALVENARIA DE TIJOLO COMUM C/ARGAMASSA MISTA DE CAL HIDRATADA 1:2:8   ESP=5 cm</v>
          </cell>
          <cell r="F1102" t="str">
            <v>M²</v>
          </cell>
          <cell r="G1102">
            <v>34.9</v>
          </cell>
        </row>
        <row r="1104">
          <cell r="B1104" t="str">
            <v>C0076</v>
          </cell>
          <cell r="C1104" t="str">
            <v>ALVENARIA DE TIJOLO COMUM C/ARGAMASSA MISTA DE CAL HIDRATADA 1:2:8   ESP=10 cm</v>
          </cell>
          <cell r="F1104" t="str">
            <v>M²</v>
          </cell>
          <cell r="G1104">
            <v>66.47</v>
          </cell>
        </row>
        <row r="1106">
          <cell r="B1106" t="str">
            <v>C0077</v>
          </cell>
          <cell r="C1106" t="str">
            <v>ALVENARIA DE TIJOLO COMUM C/ARGAMASSA MISTA DE CAL HIDRATADA 1:2:8   ESP=20 cm</v>
          </cell>
          <cell r="F1106" t="str">
            <v>M²</v>
          </cell>
          <cell r="G1106">
            <v>117.48</v>
          </cell>
        </row>
        <row r="1108">
          <cell r="B1108" t="str">
            <v>C0078</v>
          </cell>
          <cell r="C1108" t="str">
            <v>ALVENARIA DE TIJOLO COMUM C/ARGAMASSA MISTA DE CAL HIDRATADA 1:2:8   ESP=30 cm</v>
          </cell>
          <cell r="F1108" t="str">
            <v>M²</v>
          </cell>
          <cell r="G1108">
            <v>163.21</v>
          </cell>
        </row>
        <row r="1110">
          <cell r="B1110" t="str">
            <v>C3614</v>
          </cell>
          <cell r="C1110" t="str">
            <v>ALVENARIA DE TIJOLO MACIÇO APARENTE (23x11x5)cm C/ARGAMASSA MISTA DE CAL HIDRATADA, ESP=11 cm</v>
          </cell>
          <cell r="F1110" t="str">
            <v>M²</v>
          </cell>
          <cell r="G1110">
            <v>114.01</v>
          </cell>
        </row>
        <row r="1112">
          <cell r="B1112" t="str">
            <v>C3615</v>
          </cell>
          <cell r="C1112" t="str">
            <v>ALVENARIA DE TIJOLO MACIÇO APARENTE (23x11x5)cm C/ARGAMASSA MISTA DE CAL HIDRATADA ESP=22 cm</v>
          </cell>
          <cell r="F1112" t="str">
            <v>M²</v>
          </cell>
          <cell r="G1112">
            <v>205.97</v>
          </cell>
        </row>
        <row r="1114">
          <cell r="B1114" t="str">
            <v>C0061</v>
          </cell>
          <cell r="C1114" t="str">
            <v>ALVENARIA DE TIJOLO REFRATÁRIO 1/2 VEZ C/ARGAMASSA 1:4+100 Kg CIMENTO</v>
          </cell>
          <cell r="F1114" t="str">
            <v>M²</v>
          </cell>
          <cell r="G1114">
            <v>208.24</v>
          </cell>
        </row>
        <row r="1115">
          <cell r="B1115" t="str">
            <v>C0060</v>
          </cell>
          <cell r="C1115" t="str">
            <v>ALVENARIA DE TIJOLO REFRATÁRIO 1 VEZ C/ARGAMASSA 1:4+100 Kg CIMENTO</v>
          </cell>
          <cell r="F1115" t="str">
            <v>M²</v>
          </cell>
          <cell r="G1115">
            <v>385.44</v>
          </cell>
        </row>
        <row r="1116">
          <cell r="B1116" t="str">
            <v>C3533</v>
          </cell>
          <cell r="C1116" t="str">
            <v>MUTIRÃO MISTO - ALVENARIA DE TIJOLO CERÂMICO FURADO (9X19X19)cm ARGAMASSA MISTA DE CAL HIDRATADA ESP=10CM</v>
          </cell>
          <cell r="F1116" t="str">
            <v>M²</v>
          </cell>
          <cell r="G1116">
            <v>27.36</v>
          </cell>
        </row>
        <row r="1118">
          <cell r="B1118" t="str">
            <v>C4507</v>
          </cell>
          <cell r="C1118" t="str">
            <v>PAREDE DE BLOCO DE GESSO STAND, INCLUSIVE EMASSAMENTO - FORNECIMENTO E EXECUÇÃO</v>
          </cell>
          <cell r="F1118" t="str">
            <v>M²</v>
          </cell>
          <cell r="G1118">
            <v>44.54</v>
          </cell>
        </row>
        <row r="1120">
          <cell r="B1120" t="str">
            <v>C4508</v>
          </cell>
          <cell r="C1120" t="str">
            <v>PAREDE DE BLOCO DE GESSO HIDROFUGANTE, INCLUSIVE EMASSAMENTO - FORNECIMENTO E EXECUÇÃO</v>
          </cell>
          <cell r="F1120" t="str">
            <v>M²</v>
          </cell>
          <cell r="G1120">
            <v>55.31</v>
          </cell>
        </row>
        <row r="1122">
          <cell r="B1122" t="str">
            <v>ALVENARIA ESTRUTURAL</v>
          </cell>
          <cell r="G1122">
            <v>570.13</v>
          </cell>
        </row>
        <row r="1123">
          <cell r="B1123" t="str">
            <v>C0068</v>
          </cell>
          <cell r="C1123" t="str">
            <v>ALVENARIA ESTRUTURAL DE BLOCO DE CONCRETO (14x19x39)cm C/ARGAMASSA MISTA DE CAL HIDRATADA ESP=14 cm</v>
          </cell>
          <cell r="F1123" t="str">
            <v>M²</v>
          </cell>
          <cell r="G1123">
            <v>53.09</v>
          </cell>
        </row>
        <row r="1125">
          <cell r="B1125" t="str">
            <v>C0069</v>
          </cell>
          <cell r="C1125" t="str">
            <v>ALVENARIA ESTRUTURAL DE BLOCO DE CONCRETO (19x19x39)cm C/ARGAMASSA MISTA DE CAL HIDRATADA ESP=19 cm</v>
          </cell>
          <cell r="F1125" t="str">
            <v>M²</v>
          </cell>
          <cell r="G1125">
            <v>64.459999999999994</v>
          </cell>
        </row>
        <row r="1127">
          <cell r="B1127" t="str">
            <v>C0064</v>
          </cell>
          <cell r="C1127" t="str">
            <v>ALVENARIA ESTRUTURAL DE BLOCO CERÂMICO (9X19X39cm) ESP.=9cm</v>
          </cell>
          <cell r="F1127" t="str">
            <v>M²</v>
          </cell>
          <cell r="G1127">
            <v>26.98</v>
          </cell>
        </row>
        <row r="1128">
          <cell r="B1128" t="str">
            <v>C0062</v>
          </cell>
          <cell r="C1128" t="str">
            <v>ALVENARIA ESTRUTURAL DE BLOCO CERÂMICO (14X19X39cm) ESP.=14cm</v>
          </cell>
          <cell r="F1128" t="str">
            <v>M²</v>
          </cell>
          <cell r="G1128">
            <v>32.69</v>
          </cell>
        </row>
        <row r="1129">
          <cell r="B1129" t="str">
            <v>C4542</v>
          </cell>
          <cell r="C1129" t="str">
            <v>ALVENARIA ESTRUTURAL DE BLOCO CERÂMICO (14X19X39cm) ESP.=14cm - COM SUPERFÍCIE EXTERNA LISA PARA ACABAMENTO APARENTE</v>
          </cell>
          <cell r="F1129" t="str">
            <v>M²</v>
          </cell>
          <cell r="G1129">
            <v>39.4</v>
          </cell>
        </row>
        <row r="1131">
          <cell r="B1131" t="str">
            <v>C0063</v>
          </cell>
          <cell r="C1131" t="str">
            <v>ALVENARIA ESTRUTURAL DE BLOCO CERÂMICO (19X19X39cm) ESP.=19cm</v>
          </cell>
          <cell r="F1131" t="str">
            <v>M²</v>
          </cell>
          <cell r="G1131">
            <v>38.29</v>
          </cell>
        </row>
        <row r="1132">
          <cell r="B1132" t="str">
            <v>C4585</v>
          </cell>
          <cell r="C1132" t="str">
            <v>ALVENARIA ESTRUTURAL DE BLOCO CERÂMICO COM SUPERFÍCIES EXTERNA LISA, PARA ACABAMENTO APARENTE (14x19x29)cm ESP. 14cm, INCLUSIVE PEÇAS ESPECIAIS CALHA U E J</v>
          </cell>
          <cell r="F1132" t="str">
            <v>M²</v>
          </cell>
          <cell r="G1132">
            <v>45.91</v>
          </cell>
        </row>
        <row r="1134">
          <cell r="B1134" t="str">
            <v>C0079</v>
          </cell>
          <cell r="C1134" t="str">
            <v>AMARRAÇÃO EM PAREDES, COM FERRO</v>
          </cell>
          <cell r="F1134" t="str">
            <v>UN</v>
          </cell>
          <cell r="G1134">
            <v>96.09</v>
          </cell>
        </row>
        <row r="1135">
          <cell r="B1135" t="str">
            <v>C1845</v>
          </cell>
          <cell r="C1135" t="str">
            <v>PAREDE ESTRUTURAL EM CONCRETO ARMADO ESP.=12cm</v>
          </cell>
          <cell r="F1135" t="str">
            <v>M²</v>
          </cell>
          <cell r="G1135">
            <v>173.2</v>
          </cell>
        </row>
        <row r="1136">
          <cell r="B1136" t="str">
            <v>ALVENARIA DE PEDRA</v>
          </cell>
          <cell r="G1136">
            <v>1818.35</v>
          </cell>
        </row>
        <row r="1137">
          <cell r="B1137" t="str">
            <v>C3345</v>
          </cell>
          <cell r="C1137" t="str">
            <v>ALVENARIA DE PEDRA ARGAMASSADA (TRAÇO 1:3) C/AGREGADOS ADQUIRIDOS</v>
          </cell>
          <cell r="F1137" t="str">
            <v>M³</v>
          </cell>
          <cell r="G1137">
            <v>300.44</v>
          </cell>
        </row>
        <row r="1138">
          <cell r="B1138" t="str">
            <v>C3346</v>
          </cell>
          <cell r="C1138" t="str">
            <v>ALVENARIA DE PEDRA ARGAMASSADA (TRAÇO 1:3) C/AGREGADOS PRODUZIDOS (S/TRANSP)</v>
          </cell>
          <cell r="F1138" t="str">
            <v>M³</v>
          </cell>
          <cell r="G1138">
            <v>260.89999999999998</v>
          </cell>
        </row>
        <row r="1140">
          <cell r="B1140" t="str">
            <v>C3347</v>
          </cell>
          <cell r="C1140" t="str">
            <v>ALVENARIA DE PEDRA ARGAMASSADA (TRAÇO 1:4) C/AGREGADOS ADQUIRIDOS</v>
          </cell>
          <cell r="F1140" t="str">
            <v>M³</v>
          </cell>
          <cell r="G1140">
            <v>282.29000000000002</v>
          </cell>
        </row>
        <row r="1141">
          <cell r="B1141" t="str">
            <v>C0057</v>
          </cell>
          <cell r="C1141" t="str">
            <v>ALVENARIA DE PEDRA ARGAMASSADA (TRAÇO 1:4) C/AGREGADOS PRODUZIDOS (S/TRANSP)</v>
          </cell>
          <cell r="F1141" t="str">
            <v>M³</v>
          </cell>
          <cell r="G1141">
            <v>242.75</v>
          </cell>
        </row>
        <row r="1143">
          <cell r="B1143" t="str">
            <v>C3723</v>
          </cell>
          <cell r="C1143" t="str">
            <v>ALVENARIA DE PEDRA ARGAMASSADA (TRAÇO 1:6) C/AGREGADOS ADQUIRIDOS</v>
          </cell>
          <cell r="F1143" t="str">
            <v>M³</v>
          </cell>
          <cell r="G1143">
            <v>263.99</v>
          </cell>
        </row>
        <row r="1144">
          <cell r="B1144" t="str">
            <v>C0058</v>
          </cell>
          <cell r="C1144" t="str">
            <v>ALVENARIA DE PEDRA ARGAMASSADA (TRAÇO 1:2:8) C/ AGREGADOS ADQUIRIDOS</v>
          </cell>
          <cell r="F1144" t="str">
            <v>M³</v>
          </cell>
          <cell r="G1144">
            <v>295.24</v>
          </cell>
        </row>
        <row r="1145">
          <cell r="B1145" t="str">
            <v>C3529</v>
          </cell>
          <cell r="C1145" t="str">
            <v>MUTIRÃO MISTO - ALVENARIA DE PEDRA ARGAMASSADA (TRAÇO 1:6) C/AGREGADOS ADQUIRIDOS</v>
          </cell>
          <cell r="F1145" t="str">
            <v>M³</v>
          </cell>
          <cell r="G1145">
            <v>172.73</v>
          </cell>
        </row>
        <row r="1147">
          <cell r="B1147" t="str">
            <v>RASGO EM ALVENARIA P/ TUBULAÇÕES</v>
          </cell>
          <cell r="G1147">
            <v>19.149999999999999</v>
          </cell>
        </row>
        <row r="1148">
          <cell r="B1148" t="str">
            <v>C2095</v>
          </cell>
          <cell r="C1148" t="str">
            <v>RASGO EM ALVENARIA P/TUBULAÇÕES D=15 A 25mm (1/2" A 1")</v>
          </cell>
          <cell r="F1148" t="str">
            <v>M</v>
          </cell>
          <cell r="G1148">
            <v>3.96</v>
          </cell>
        </row>
        <row r="1149">
          <cell r="B1149" t="str">
            <v>C2096</v>
          </cell>
          <cell r="C1149" t="str">
            <v>RASGO EM ALVENARIA P/TUBULAÇÕES D=32 A 50mm (1 1/4" A 2")</v>
          </cell>
          <cell r="F1149" t="str">
            <v>M</v>
          </cell>
          <cell r="G1149">
            <v>6.21</v>
          </cell>
        </row>
        <row r="1150">
          <cell r="B1150" t="str">
            <v>C2097</v>
          </cell>
          <cell r="C1150" t="str">
            <v>RASGO EM ALVENARIA P/TUBULAÇÕES D=65 A 100mm (2 1/2" A 4")</v>
          </cell>
          <cell r="F1150" t="str">
            <v>M</v>
          </cell>
          <cell r="G1150">
            <v>8.98</v>
          </cell>
        </row>
        <row r="1151">
          <cell r="B1151" t="str">
            <v>DIVISÓRIAS</v>
          </cell>
          <cell r="G1151">
            <v>3003.78</v>
          </cell>
        </row>
        <row r="1152">
          <cell r="B1152" t="str">
            <v>C4495</v>
          </cell>
          <cell r="C1152" t="str">
            <v>DIVISÓRIA DE GESSO ACARTONADO e=48mm, S/ REVESTIMENTO - FORNECIMENTO E MONTAGEM</v>
          </cell>
          <cell r="F1152" t="str">
            <v>M²</v>
          </cell>
          <cell r="G1152">
            <v>85</v>
          </cell>
        </row>
        <row r="1154">
          <cell r="B1154" t="str">
            <v>C4496</v>
          </cell>
          <cell r="C1154" t="str">
            <v>DIVISÓRIA DE GESSO ACARTONADO e=70mm, S/ REVESTIMENTO - FORNECIMENTO E MONTAGEM</v>
          </cell>
          <cell r="F1154" t="str">
            <v>M²</v>
          </cell>
          <cell r="G1154">
            <v>86.65</v>
          </cell>
        </row>
        <row r="1156">
          <cell r="B1156" t="str">
            <v>C1134</v>
          </cell>
          <cell r="C1156" t="str">
            <v>DIVISÓRIA DE GRANILITE C/ARGAMASSA DE CIMENTO E AREIA</v>
          </cell>
          <cell r="F1156" t="str">
            <v>M²</v>
          </cell>
          <cell r="G1156">
            <v>182.13</v>
          </cell>
        </row>
        <row r="1157">
          <cell r="B1157" t="str">
            <v>C4070</v>
          </cell>
          <cell r="C1157" t="str">
            <v>DIVISÓRIA DE GRANITO CINZA E=2cm</v>
          </cell>
          <cell r="F1157" t="str">
            <v>M²</v>
          </cell>
          <cell r="G1157">
            <v>369.27</v>
          </cell>
        </row>
        <row r="1158">
          <cell r="B1158" t="str">
            <v>C4096</v>
          </cell>
          <cell r="C1158" t="str">
            <v>DIVISÓRIA DE GRANITO CINZA E=3cm</v>
          </cell>
          <cell r="F1158" t="str">
            <v>M²</v>
          </cell>
          <cell r="G1158">
            <v>397.6</v>
          </cell>
        </row>
        <row r="1159">
          <cell r="B1159" t="str">
            <v>C1142</v>
          </cell>
          <cell r="C1159" t="str">
            <v>DIVISÓRIA PRÉ-MOLDADA EM CONCRETO ESP.=5cm</v>
          </cell>
          <cell r="F1159" t="str">
            <v>M²</v>
          </cell>
          <cell r="G1159">
            <v>97.79</v>
          </cell>
        </row>
        <row r="1160">
          <cell r="B1160" t="str">
            <v>C4486</v>
          </cell>
          <cell r="C1160" t="str">
            <v>DIVISÓRIA PAINEL CELULAR, MONTANTE/RODAPÉ SIMPLES, PERFIL EM AÇO - FORNECIMENTO E MONTAGEM</v>
          </cell>
          <cell r="F1160" t="str">
            <v>M²</v>
          </cell>
          <cell r="G1160">
            <v>75</v>
          </cell>
        </row>
        <row r="1162">
          <cell r="B1162" t="str">
            <v>C4488</v>
          </cell>
          <cell r="C1162" t="str">
            <v>DIVISÓRIA PAINEL CELULAR, MONTANTE/RODAPÉ SIMPLES, PERFIL EM ALUMÍNIO - FORNECIMENTO E MONTAGEM</v>
          </cell>
          <cell r="F1162" t="str">
            <v>M²</v>
          </cell>
          <cell r="G1162">
            <v>81</v>
          </cell>
        </row>
        <row r="1164">
          <cell r="B1164" t="str">
            <v>C4487</v>
          </cell>
          <cell r="C1164" t="str">
            <v>DIVISÓRIA PAINEL CELULAR, MONTANTE/RODAPÉ DUPLO, PERFIL EM AÇO - FORNECIMENTO E MONTAGEM</v>
          </cell>
          <cell r="F1164" t="str">
            <v>M²</v>
          </cell>
          <cell r="G1164">
            <v>88.14</v>
          </cell>
        </row>
        <row r="1166">
          <cell r="B1166" t="str">
            <v>C4489</v>
          </cell>
          <cell r="C1166" t="str">
            <v>DIVISÓRIA PAINEL CELULAR, MONTANTE/RODAPÉ DUPLO, PERFIL EM ALUMÍNIO - FORNECIMENTO E MONTAGEM</v>
          </cell>
          <cell r="F1166" t="str">
            <v>M²</v>
          </cell>
          <cell r="G1166">
            <v>98</v>
          </cell>
        </row>
        <row r="1168">
          <cell r="B1168" t="str">
            <v>C4497</v>
          </cell>
          <cell r="C1168" t="str">
            <v>DIVISÓRIA PAINEL FIBRAROC, MONTANTE/RODAPÉ SIMPLES, PERFIL EM AÇO - FORNECIMENTO E MONTAGEM</v>
          </cell>
          <cell r="F1168" t="str">
            <v>M²</v>
          </cell>
          <cell r="G1168">
            <v>137.22999999999999</v>
          </cell>
        </row>
        <row r="1170">
          <cell r="B1170" t="str">
            <v>C4498</v>
          </cell>
          <cell r="C1170" t="str">
            <v>DIVISÓRIA PAINEL FIBRAROC, MONTANTE/RODAPÉ SIMPLES, PERFIL EM ALUMÍNIO - FORNECIMENTO E MONTAGEM</v>
          </cell>
          <cell r="F1170" t="str">
            <v>M²</v>
          </cell>
          <cell r="G1170">
            <v>154.19999999999999</v>
          </cell>
        </row>
        <row r="1172">
          <cell r="B1172" t="str">
            <v>C4499</v>
          </cell>
          <cell r="C1172" t="str">
            <v>DIVISÓRIA PAINEL FIBRAROC, MONTANTE/RODAPÉ DUPLO, PERFIL EM AÇO - FORNECIMENTO E MONTAGEM</v>
          </cell>
          <cell r="F1172" t="str">
            <v>M²</v>
          </cell>
          <cell r="G1172">
            <v>141</v>
          </cell>
        </row>
        <row r="1174">
          <cell r="B1174" t="str">
            <v>C4500</v>
          </cell>
          <cell r="C1174" t="str">
            <v>DIVISÓRIA PAINEL FIBRAROC, MONTANTE/RODAPÉ DUPLO, PERFIL EM ALUMÍNIO - FORNECIMENTO E MONTAGEM</v>
          </cell>
          <cell r="F1174" t="str">
            <v>M²</v>
          </cell>
          <cell r="G1174">
            <v>207.03</v>
          </cell>
        </row>
        <row r="1176">
          <cell r="B1176" t="str">
            <v>C4493</v>
          </cell>
          <cell r="C1176" t="str">
            <v>DIVISÓRIA PAINEL PVC, MONTANTE/RODAPÉ SIMPLES, PERFIL EM AÇO - FORNECIMENTO E MONTAGEM</v>
          </cell>
          <cell r="F1176" t="str">
            <v>M²</v>
          </cell>
          <cell r="G1176">
            <v>128.19999999999999</v>
          </cell>
        </row>
        <row r="1178">
          <cell r="B1178" t="str">
            <v>C4494</v>
          </cell>
          <cell r="C1178" t="str">
            <v>DIVISÓRIA PAINEL PVC, MONTANTE/RODAPÉ SIMPLES, PERFIL EM ALUMÍNIO - FORNECIMENTO E MONTAGEM</v>
          </cell>
          <cell r="F1178" t="str">
            <v>M²</v>
          </cell>
          <cell r="G1178">
            <v>155.9</v>
          </cell>
        </row>
        <row r="1180">
          <cell r="B1180" t="str">
            <v>C4502</v>
          </cell>
          <cell r="C1180" t="str">
            <v>REMANEJAMENTO DE DIVISÓRIA - DESMONTAGEM E REMONTAGEM</v>
          </cell>
          <cell r="F1180" t="str">
            <v>M²</v>
          </cell>
          <cell r="G1180">
            <v>15.41</v>
          </cell>
        </row>
        <row r="1181">
          <cell r="B1181" t="str">
            <v>C4490</v>
          </cell>
          <cell r="C1181" t="str">
            <v>VÃO DE PORTA - PORTA COMPLETA C/ FECHADURA TIPO CILINDRO, P/ DIVISÓRIAS EM GERAL (SEM REQUADRO) - FORNECIMENTO E MONTAGEM</v>
          </cell>
          <cell r="F1181" t="str">
            <v>UN</v>
          </cell>
          <cell r="G1181">
            <v>193.03</v>
          </cell>
        </row>
        <row r="1183">
          <cell r="B1183" t="str">
            <v>C4491</v>
          </cell>
          <cell r="C1183" t="str">
            <v>VÃO DE PORTA - PORTA COMPLETA C/ FECHADURA TIPO CILINDRO, P/ DIVISÓRIAS EM GERAL (COM REQUADRO EM ALUMÍNIO) - FORNECIMENTO E MONTAGEM</v>
          </cell>
          <cell r="F1183" t="str">
            <v>UN</v>
          </cell>
          <cell r="G1183">
            <v>207.56</v>
          </cell>
        </row>
        <row r="1185">
          <cell r="B1185" t="str">
            <v>C4492</v>
          </cell>
          <cell r="C1185" t="str">
            <v>VIDRO TRANSPARENTE LISO 4mm, P/ DIVISÓRIAS EM GERAL FORNECIMENTO E MONTAGEM</v>
          </cell>
          <cell r="F1185" t="str">
            <v>M²</v>
          </cell>
          <cell r="G1185">
            <v>103.66</v>
          </cell>
        </row>
        <row r="1187">
          <cell r="B1187" t="str">
            <v>ELEMENTOS VAZADOS</v>
          </cell>
          <cell r="G1187">
            <v>2102.71</v>
          </cell>
        </row>
        <row r="1188">
          <cell r="B1188" t="str">
            <v>C1177</v>
          </cell>
          <cell r="C1188" t="str">
            <v>ALVENARIA DE BLOCOS DE VIDRO (20x20x10)cm</v>
          </cell>
          <cell r="F1188" t="str">
            <v>M²</v>
          </cell>
          <cell r="G1188">
            <v>505.09</v>
          </cell>
        </row>
        <row r="1189">
          <cell r="B1189" t="str">
            <v>C1174</v>
          </cell>
          <cell r="C1189" t="str">
            <v>ALVENARIA DE ELEMENTO VAZADO CERÂMICO (20X20X10cm) C/ARG. CIMENTO E AREIA TRAÇO 1:3</v>
          </cell>
          <cell r="F1189" t="str">
            <v>M²</v>
          </cell>
          <cell r="G1189">
            <v>116.57</v>
          </cell>
        </row>
        <row r="1191">
          <cell r="B1191" t="str">
            <v>C1175</v>
          </cell>
          <cell r="C1191" t="str">
            <v>ALVENARIA DE ELEMENTO VAZADO DE CONCRETO (20X10X6cm) C/ARG. CIMENTO E AREIA TRAÇO 1:3 ANTI-CHUVA</v>
          </cell>
          <cell r="F1191" t="str">
            <v>M²</v>
          </cell>
          <cell r="G1191">
            <v>200.24</v>
          </cell>
        </row>
        <row r="1193">
          <cell r="B1193" t="str">
            <v>C1176</v>
          </cell>
          <cell r="C1193" t="str">
            <v>ALVENARIA DE ELEMENTO VAZADO DE CONCRETO (20X20X20cm) C/ARG. CIMENTO E AREIA TRAÇO 1:3</v>
          </cell>
          <cell r="F1193" t="str">
            <v>M²</v>
          </cell>
          <cell r="G1193">
            <v>160.04</v>
          </cell>
        </row>
        <row r="1195">
          <cell r="B1195" t="str">
            <v>C0051</v>
          </cell>
          <cell r="C1195" t="str">
            <v>ALVENARIA DE ELEMENTO VAZADO DE CONCRETO (32X12X6cm) C/ARG. CIMENTO E AREIA TRAÇO 1:3 TIPO PESTANA</v>
          </cell>
          <cell r="F1195" t="str">
            <v>M²</v>
          </cell>
          <cell r="G1195">
            <v>83.04</v>
          </cell>
        </row>
        <row r="1197">
          <cell r="B1197" t="str">
            <v>C0052</v>
          </cell>
          <cell r="C1197" t="str">
            <v>ALVENARIA DE ELEMENTO VAZADO DE CONCRETO (50X50X6cm) C/ARG. CIMENTO E AREIA TRAÇO 1:3 ANTI-CHUVA</v>
          </cell>
          <cell r="F1197" t="str">
            <v>M²</v>
          </cell>
          <cell r="G1197">
            <v>40.69</v>
          </cell>
        </row>
        <row r="1199">
          <cell r="B1199" t="str">
            <v>C0804</v>
          </cell>
          <cell r="C1199" t="str">
            <v>COBOGÓ ANTI-CHUVA (50x40)cm C/ARG. CIMENTO E AREIA TRAÇO 1:3</v>
          </cell>
          <cell r="F1199" t="str">
            <v>M²</v>
          </cell>
          <cell r="G1199">
            <v>59.1</v>
          </cell>
        </row>
        <row r="1200">
          <cell r="B1200" t="str">
            <v>C0805</v>
          </cell>
          <cell r="C1200" t="str">
            <v>COBOGÓ DE CIMENTO TIPO DIAMANTE</v>
          </cell>
          <cell r="F1200" t="str">
            <v>M²</v>
          </cell>
          <cell r="G1200">
            <v>89.34</v>
          </cell>
        </row>
        <row r="1201">
          <cell r="B1201" t="str">
            <v>C0806</v>
          </cell>
          <cell r="C1201" t="str">
            <v>COBOGÓ DE CIMENTO TIPO VENEZIANO (50X50X6)cm C/ARG. CIMENTO E AREIA TRAÇO 1:3</v>
          </cell>
          <cell r="F1201" t="str">
            <v>M²</v>
          </cell>
          <cell r="G1201">
            <v>45.64</v>
          </cell>
        </row>
        <row r="1203">
          <cell r="B1203" t="str">
            <v>C4525</v>
          </cell>
          <cell r="C1203" t="str">
            <v>COBOGÓ DE VIDRO (20x10x18)cm</v>
          </cell>
          <cell r="F1203" t="str">
            <v>M²</v>
          </cell>
          <cell r="G1203">
            <v>755.03</v>
          </cell>
        </row>
        <row r="1204">
          <cell r="B1204" t="str">
            <v>C3534</v>
          </cell>
          <cell r="C1204" t="str">
            <v>MUTIRÃO MISTO - COBOGÓ ANTI-CHUVA (50X40)cm</v>
          </cell>
          <cell r="F1204" t="str">
            <v>M²</v>
          </cell>
          <cell r="G1204">
            <v>47.95</v>
          </cell>
        </row>
        <row r="1205">
          <cell r="B1205" t="str">
            <v>VERGAS E CHAPIM</v>
          </cell>
          <cell r="G1205">
            <v>2194.71</v>
          </cell>
        </row>
        <row r="1206">
          <cell r="B1206" t="str">
            <v>C3521</v>
          </cell>
          <cell r="C1206" t="str">
            <v>CHAPIM EM GRANITO VERDE MERUOCA</v>
          </cell>
          <cell r="F1206" t="str">
            <v>M²</v>
          </cell>
          <cell r="G1206">
            <v>306.63</v>
          </cell>
        </row>
        <row r="1207">
          <cell r="B1207" t="str">
            <v>C0773</v>
          </cell>
          <cell r="C1207" t="str">
            <v>CHAPIM PRÉ-MOLDADO DE CONCRETO</v>
          </cell>
          <cell r="F1207" t="str">
            <v>M²</v>
          </cell>
          <cell r="G1207">
            <v>71.2</v>
          </cell>
        </row>
        <row r="1208">
          <cell r="B1208" t="str">
            <v>C3532</v>
          </cell>
          <cell r="C1208" t="str">
            <v>MUTIRÃO MISTO - VERGA RETA DE CONCRETO ARMADO</v>
          </cell>
          <cell r="F1208" t="str">
            <v>M³</v>
          </cell>
          <cell r="G1208">
            <v>762.68</v>
          </cell>
        </row>
        <row r="1209">
          <cell r="B1209" t="str">
            <v>C2665</v>
          </cell>
          <cell r="C1209" t="str">
            <v>VERGA EM ARCO DE CONCRETO ARMADO</v>
          </cell>
          <cell r="F1209" t="str">
            <v>M</v>
          </cell>
          <cell r="G1209">
            <v>53.19</v>
          </cell>
        </row>
        <row r="1210">
          <cell r="B1210" t="str">
            <v>C2666</v>
          </cell>
          <cell r="C1210" t="str">
            <v>VERGA RETA DE CONCRETO ARMADO</v>
          </cell>
          <cell r="F1210" t="str">
            <v>M³</v>
          </cell>
          <cell r="G1210">
            <v>1001</v>
          </cell>
        </row>
        <row r="1211">
          <cell r="B1211" t="str">
            <v>OUTROS ELEMENTOS</v>
          </cell>
          <cell r="G1211">
            <v>4251.76</v>
          </cell>
        </row>
        <row r="1212">
          <cell r="B1212" t="str">
            <v>C0383</v>
          </cell>
          <cell r="C1212" t="str">
            <v>BATE-MACAS EM AÇO INOXIDÁVEL CONTRA IMPACTO EM PAREDE</v>
          </cell>
          <cell r="F1212" t="str">
            <v>M</v>
          </cell>
          <cell r="G1212">
            <v>277.52999999999997</v>
          </cell>
        </row>
        <row r="1213">
          <cell r="B1213" t="str">
            <v>C0384</v>
          </cell>
          <cell r="C1213" t="str">
            <v>BATE-MACAS EM MADEIRA BOLEADA</v>
          </cell>
          <cell r="F1213" t="str">
            <v>M</v>
          </cell>
          <cell r="G1213">
            <v>93.83</v>
          </cell>
        </row>
        <row r="1214">
          <cell r="B1214" t="str">
            <v>C4501</v>
          </cell>
          <cell r="C1214" t="str">
            <v>FACHADA DE VIDRO TEMPERADO DE 10mm FIXADO COM SPIDER GLASS</v>
          </cell>
          <cell r="F1214" t="str">
            <v>M²</v>
          </cell>
          <cell r="G1214">
            <v>549.98</v>
          </cell>
        </row>
        <row r="1215">
          <cell r="B1215" t="str">
            <v>C4444</v>
          </cell>
          <cell r="C1215" t="str">
            <v>FACHADA METÁLICA PADRÃO PARA DELEGACIAS</v>
          </cell>
          <cell r="F1215" t="str">
            <v>M²</v>
          </cell>
          <cell r="G1215">
            <v>340.33</v>
          </cell>
        </row>
        <row r="1216">
          <cell r="B1216" t="str">
            <v>C1391</v>
          </cell>
          <cell r="C1216" t="str">
            <v>FLANELÓGRAFO EM MONTANTE DE MADEIRA</v>
          </cell>
          <cell r="F1216" t="str">
            <v>M²</v>
          </cell>
          <cell r="G1216">
            <v>205.01</v>
          </cell>
        </row>
        <row r="1217">
          <cell r="B1217" t="str">
            <v>C1791</v>
          </cell>
          <cell r="C1217" t="str">
            <v>MESA EM ALVENARIA, TAMPO CONCRETO PRÉ-MOLDADO, ACABADA</v>
          </cell>
          <cell r="F1217" t="str">
            <v>M²</v>
          </cell>
          <cell r="G1217">
            <v>207.75</v>
          </cell>
        </row>
        <row r="1218">
          <cell r="B1218" t="str">
            <v>C1836</v>
          </cell>
          <cell r="C1218" t="str">
            <v>PAINEL ESTRUTURADO AÇO INOX, ESCOVADO CHAPA 20</v>
          </cell>
          <cell r="F1218" t="str">
            <v>M²</v>
          </cell>
          <cell r="G1218">
            <v>463.63</v>
          </cell>
        </row>
        <row r="1219">
          <cell r="B1219" t="str">
            <v>C1837</v>
          </cell>
          <cell r="C1219" t="str">
            <v>PAINEL INFORMATIVO DUPLO C/PORTA DE CORRER EM VIDRO</v>
          </cell>
          <cell r="F1219" t="str">
            <v>M²</v>
          </cell>
          <cell r="G1219">
            <v>584.03</v>
          </cell>
        </row>
        <row r="1220">
          <cell r="B1220" t="str">
            <v>C1897</v>
          </cell>
          <cell r="C1220" t="str">
            <v>PEÇA DE MADEIRA BOLEADA NAS QUINAS FIXADAS EM PAREDES</v>
          </cell>
          <cell r="F1220" t="str">
            <v>M</v>
          </cell>
          <cell r="G1220">
            <v>32.9</v>
          </cell>
        </row>
        <row r="1221">
          <cell r="B1221" t="str">
            <v>C0032</v>
          </cell>
          <cell r="C1221" t="str">
            <v>PORTA EM PVC P/DIVISÓRIA (0,80X2,10)M COMPLETA - FORNECIMENTO E MONTAGEM</v>
          </cell>
          <cell r="F1221" t="str">
            <v>UN</v>
          </cell>
          <cell r="G1221">
            <v>372</v>
          </cell>
        </row>
        <row r="1222">
          <cell r="B1222" t="str">
            <v>C4756</v>
          </cell>
          <cell r="C1222" t="str">
            <v xml:space="preserve">PRATELEIRA DE GRANITO CINZA ESP.=2CM                                    
</v>
          </cell>
          <cell r="F1222" t="str">
            <v>M²</v>
          </cell>
          <cell r="G1222">
            <v>158.12</v>
          </cell>
        </row>
        <row r="1224">
          <cell r="B1224" t="str">
            <v>C2910</v>
          </cell>
          <cell r="C1224" t="str">
            <v>PRATELEIRA DE MADEIRA DE LEI PLAINADA</v>
          </cell>
          <cell r="F1224" t="str">
            <v>M²</v>
          </cell>
          <cell r="G1224">
            <v>108.13</v>
          </cell>
        </row>
        <row r="1225">
          <cell r="B1225" t="str">
            <v>C2023</v>
          </cell>
          <cell r="C1225" t="str">
            <v>PRATELEIRA DE MÁRMORE NATURAL POLIDA DE 1 FACE</v>
          </cell>
          <cell r="F1225" t="str">
            <v>M²</v>
          </cell>
          <cell r="G1225">
            <v>177.2</v>
          </cell>
        </row>
        <row r="1226">
          <cell r="B1226" t="str">
            <v>C2024</v>
          </cell>
          <cell r="C1226" t="str">
            <v>PRATELEIRA DE MÁRMORE NATURAL POLIDA DE 2 FACES</v>
          </cell>
          <cell r="F1226" t="str">
            <v>M²</v>
          </cell>
          <cell r="G1226">
            <v>195.25</v>
          </cell>
        </row>
        <row r="1227">
          <cell r="B1227" t="str">
            <v>C2021</v>
          </cell>
          <cell r="C1227" t="str">
            <v>PRATELEIRA DE MARMORITE NATURAL POLIDA DE 1 FACE</v>
          </cell>
          <cell r="F1227" t="str">
            <v>M²</v>
          </cell>
          <cell r="G1227">
            <v>99.96</v>
          </cell>
        </row>
        <row r="1228">
          <cell r="B1228" t="str">
            <v>C2022</v>
          </cell>
          <cell r="C1228" t="str">
            <v>PRATELEIRA DE MARMORITE NATURAL POLIDA DE 2 FACES</v>
          </cell>
          <cell r="F1228" t="str">
            <v>M²</v>
          </cell>
          <cell r="G1228">
            <v>117.89</v>
          </cell>
        </row>
        <row r="1229">
          <cell r="B1229" t="str">
            <v>C4757</v>
          </cell>
          <cell r="C1229" t="str">
            <v xml:space="preserve">PRATELEIRA PRÉ-MOLDADA "IN LOCO" DE CONCRETO ESP.=5,0CM                                
</v>
          </cell>
          <cell r="F1229" t="str">
            <v>M²</v>
          </cell>
          <cell r="G1229">
            <v>259.89</v>
          </cell>
        </row>
        <row r="1231">
          <cell r="B1231" t="str">
            <v>C3674</v>
          </cell>
          <cell r="C1231" t="str">
            <v>SUPORTE EM BARRA CHATA DE FERRO ENGASTADO NA PAREDE P/BANCADAS E/OU PRATELEIRAS</v>
          </cell>
          <cell r="F1231" t="str">
            <v>UN</v>
          </cell>
          <cell r="G1231">
            <v>8.36</v>
          </cell>
        </row>
        <row r="1233">
          <cell r="B1233" t="str">
            <v>ESQUADRIAS E FERRAGENS</v>
          </cell>
          <cell r="G1233">
            <v>54248.86</v>
          </cell>
        </row>
        <row r="1234">
          <cell r="B1234" t="str">
            <v>ESQUADRIAS DE MADEIRA</v>
          </cell>
          <cell r="G1234">
            <v>23787.67</v>
          </cell>
        </row>
        <row r="1235">
          <cell r="B1235" t="str">
            <v>C0363</v>
          </cell>
          <cell r="C1235" t="str">
            <v>BANDEIROLA EM MADEIRA</v>
          </cell>
          <cell r="F1235" t="str">
            <v>M²</v>
          </cell>
          <cell r="G1235">
            <v>156.21</v>
          </cell>
        </row>
        <row r="1236">
          <cell r="B1236" t="str">
            <v>C1284</v>
          </cell>
          <cell r="C1236" t="str">
            <v>ESQUADRIAS DE MADEIRA E VIDRO</v>
          </cell>
          <cell r="F1236" t="str">
            <v>M²</v>
          </cell>
          <cell r="G1236">
            <v>307.95999999999998</v>
          </cell>
        </row>
        <row r="1237">
          <cell r="B1237" t="str">
            <v>C3544</v>
          </cell>
          <cell r="C1237" t="str">
            <v>JANELA TIPO FICHA (1.40X1.10)m - MADEIRA MISTA - COMPLETA - PADRÃO POPULAR</v>
          </cell>
          <cell r="F1237" t="str">
            <v>UN</v>
          </cell>
          <cell r="G1237">
            <v>246.21</v>
          </cell>
        </row>
        <row r="1238">
          <cell r="B1238" t="str">
            <v>C1519</v>
          </cell>
          <cell r="C1238" t="str">
            <v>JANELA VENEZIANA MÓVEL (S/ACESSÓRIOS)</v>
          </cell>
          <cell r="F1238" t="str">
            <v>M²</v>
          </cell>
          <cell r="G1238">
            <v>221.04</v>
          </cell>
        </row>
        <row r="1239">
          <cell r="B1239" t="str">
            <v>C3543</v>
          </cell>
          <cell r="C1239" t="str">
            <v>MUTIRÃO MISTO - JANELA TIPO FICHA (1.40X1.10)m - MADEIRA MISTA - COMPLETA</v>
          </cell>
          <cell r="F1239" t="str">
            <v>UN</v>
          </cell>
          <cell r="G1239">
            <v>194.16</v>
          </cell>
        </row>
        <row r="1240">
          <cell r="B1240" t="str">
            <v>C3541</v>
          </cell>
          <cell r="C1240" t="str">
            <v>MUTIRÃO MISTO - PORTA TIPO FICHA (0.60X2.10)m - MADEIRA MISTA - COMPLETA</v>
          </cell>
          <cell r="F1240" t="str">
            <v>UN</v>
          </cell>
          <cell r="G1240">
            <v>227.69</v>
          </cell>
        </row>
        <row r="1241">
          <cell r="B1241" t="str">
            <v>C3537</v>
          </cell>
          <cell r="C1241" t="str">
            <v>MUTIRÃO MISTO - PORTA TIPO FICHA (0.80X2.10)m - ROLADA MADEIRA MISTA - COMPLETA C/FECHADURA</v>
          </cell>
          <cell r="F1241" t="str">
            <v>UN</v>
          </cell>
          <cell r="G1241">
            <v>275.69</v>
          </cell>
        </row>
        <row r="1243">
          <cell r="B1243" t="str">
            <v>C3539</v>
          </cell>
          <cell r="C1243" t="str">
            <v>MUTIRÃO MISTO - PORTA TIPO FICHA (0.80X2.10)m - ROLADA MADEIRA MISTA - COMPLETA S/FECHADURA</v>
          </cell>
          <cell r="F1243" t="str">
            <v>UN</v>
          </cell>
          <cell r="G1243">
            <v>240.69</v>
          </cell>
        </row>
        <row r="1245">
          <cell r="B1245" t="str">
            <v>C1959</v>
          </cell>
          <cell r="C1245" t="str">
            <v>PORTA COMPENSADO P/ARMÁRIO EMBUTIDO C/BATENTE DE (7X1.5)cm</v>
          </cell>
          <cell r="F1245" t="str">
            <v>M²</v>
          </cell>
          <cell r="G1245">
            <v>109.49</v>
          </cell>
        </row>
        <row r="1246">
          <cell r="B1246" t="str">
            <v>C1960</v>
          </cell>
          <cell r="C1246" t="str">
            <v>PORTA COMPENSADO P/ARMÁRIO SOB PIA</v>
          </cell>
          <cell r="F1246" t="str">
            <v>M²</v>
          </cell>
          <cell r="G1246">
            <v>113.81</v>
          </cell>
        </row>
        <row r="1247">
          <cell r="B1247" t="str">
            <v>C1962</v>
          </cell>
          <cell r="C1247" t="str">
            <v>PORTA COMPLETA, BLINDOR/CHUMBO (0,60X2.1O)m (S/ACESSÓRIOS)</v>
          </cell>
          <cell r="F1247" t="str">
            <v>UN</v>
          </cell>
          <cell r="G1247">
            <v>1463.16</v>
          </cell>
        </row>
        <row r="1248">
          <cell r="B1248" t="str">
            <v>C1963</v>
          </cell>
          <cell r="C1248" t="str">
            <v>PORTA COMPLETA, BLINDOR/CHUMBO (0,80X2,10)m  (S/ACESSÓRIOS)</v>
          </cell>
          <cell r="F1248" t="str">
            <v>UN</v>
          </cell>
          <cell r="G1248">
            <v>1920.96</v>
          </cell>
        </row>
        <row r="1249">
          <cell r="B1249" t="str">
            <v>C1961</v>
          </cell>
          <cell r="C1249" t="str">
            <v>PORTA COMPLETA, BLINDOR/CHUMBO (1,20X2,10)m (S/ACESSÓRIOS)</v>
          </cell>
          <cell r="F1249" t="str">
            <v>UN</v>
          </cell>
          <cell r="G1249">
            <v>2836.56</v>
          </cell>
        </row>
        <row r="1250">
          <cell r="B1250" t="str">
            <v>C1977</v>
          </cell>
          <cell r="C1250" t="str">
            <v>PORTA EXTERNA DE CEDRO LISA COMPLETA UMA FOLHA (0.80X 2.10)m</v>
          </cell>
          <cell r="F1250" t="str">
            <v>UN</v>
          </cell>
          <cell r="G1250">
            <v>474.27</v>
          </cell>
        </row>
        <row r="1251">
          <cell r="B1251" t="str">
            <v>C1978</v>
          </cell>
          <cell r="C1251" t="str">
            <v>PORTA EXTERNA DE CEDRO LISA COMPLETA UMA FOLHA (0.90X2.10)m</v>
          </cell>
          <cell r="F1251" t="str">
            <v>UN</v>
          </cell>
          <cell r="G1251">
            <v>493.27</v>
          </cell>
        </row>
        <row r="1252">
          <cell r="B1252" t="str">
            <v>C1979</v>
          </cell>
          <cell r="C1252" t="str">
            <v>PORTA EXTERNA DE CEDRO LISA COMPLETA UMA FOLHA (1.00X2.10)m</v>
          </cell>
          <cell r="F1252" t="str">
            <v>UN</v>
          </cell>
          <cell r="G1252">
            <v>513.27</v>
          </cell>
        </row>
        <row r="1253">
          <cell r="B1253" t="str">
            <v>C1985</v>
          </cell>
          <cell r="C1253" t="str">
            <v>PORTA INTERNA DE CEDRO LISA COMPLETA UMA FOLHA (0.60X 2.10)m</v>
          </cell>
          <cell r="F1253" t="str">
            <v>UN</v>
          </cell>
          <cell r="G1253">
            <v>442.9</v>
          </cell>
        </row>
        <row r="1254">
          <cell r="B1254" t="str">
            <v>C1986</v>
          </cell>
          <cell r="C1254" t="str">
            <v>PORTA INTERNA DE CEDRO LISA COMPLETA UMA FOLHA (0.70X 2.10)m</v>
          </cell>
          <cell r="F1254" t="str">
            <v>UN</v>
          </cell>
          <cell r="G1254">
            <v>462.9</v>
          </cell>
        </row>
        <row r="1255">
          <cell r="B1255" t="str">
            <v>C1987</v>
          </cell>
          <cell r="C1255" t="str">
            <v>PORTA INTERNA DE CEDRO LISA COMPLETA UMA FOLHA (0.80X 2.10)m</v>
          </cell>
          <cell r="F1255" t="str">
            <v>UN</v>
          </cell>
          <cell r="G1255">
            <v>482.9</v>
          </cell>
        </row>
        <row r="1256">
          <cell r="B1256" t="str">
            <v>C1988</v>
          </cell>
          <cell r="C1256" t="str">
            <v>PORTA INTERNA DE CEDRO LISA COMPLETA UMA FOLHA (0.90X 2.10)m</v>
          </cell>
          <cell r="F1256" t="str">
            <v>UN</v>
          </cell>
          <cell r="G1256">
            <v>501.9</v>
          </cell>
        </row>
        <row r="1257">
          <cell r="B1257" t="str">
            <v>C1989</v>
          </cell>
          <cell r="C1257" t="str">
            <v>PORTA INTERNA DE CEDRO LISA COMPLETA UMA FOLHA (1.00X 2.10)m</v>
          </cell>
          <cell r="F1257" t="str">
            <v>UN</v>
          </cell>
          <cell r="G1257">
            <v>521.9</v>
          </cell>
        </row>
        <row r="1258">
          <cell r="B1258" t="str">
            <v>C1974</v>
          </cell>
          <cell r="C1258" t="str">
            <v>PORTA EXTERNA DE CEDRO LISA COMPLETA DUAS FOLHAS (1.60X2.10)m</v>
          </cell>
          <cell r="F1258" t="str">
            <v>UN</v>
          </cell>
          <cell r="G1258">
            <v>776.78</v>
          </cell>
        </row>
        <row r="1259">
          <cell r="B1259" t="str">
            <v>C1975</v>
          </cell>
          <cell r="C1259" t="str">
            <v>PORTA EXTERNA DE CEDRO LISA COMPLETA DUAS FOLHAS (1.80X2.10)m</v>
          </cell>
          <cell r="F1259" t="str">
            <v>UN</v>
          </cell>
          <cell r="G1259">
            <v>814.78</v>
          </cell>
        </row>
        <row r="1260">
          <cell r="B1260" t="str">
            <v>C1976</v>
          </cell>
          <cell r="C1260" t="str">
            <v>PORTA EXTERNA DE CEDRO LISA COMPLETA DUAS FOLHAS (2.00X2.10)m</v>
          </cell>
          <cell r="F1260" t="str">
            <v>UN</v>
          </cell>
          <cell r="G1260">
            <v>854.78</v>
          </cell>
        </row>
        <row r="1261">
          <cell r="B1261" t="str">
            <v>C1980</v>
          </cell>
          <cell r="C1261" t="str">
            <v>PORTA INTERNA DE CEDRO LISA COMPLETA DUAS FOLHAS (1.20X 2.10)m</v>
          </cell>
          <cell r="F1261" t="str">
            <v>UN</v>
          </cell>
          <cell r="G1261">
            <v>707.64</v>
          </cell>
        </row>
        <row r="1262">
          <cell r="B1262" t="str">
            <v>C1981</v>
          </cell>
          <cell r="C1262" t="str">
            <v>PORTA INTERNA DE CEDRO LISA COMPLETA DUAS FOLHAS (1.40X 2.10)m</v>
          </cell>
          <cell r="F1262" t="str">
            <v>UN</v>
          </cell>
          <cell r="G1262">
            <v>747.64</v>
          </cell>
        </row>
        <row r="1263">
          <cell r="B1263" t="str">
            <v>C1982</v>
          </cell>
          <cell r="C1263" t="str">
            <v>PORTA INTERNA DE CEDRO LISA COMPLETA DUAS FOLHAS (1.60X 2.10)m</v>
          </cell>
          <cell r="F1263" t="str">
            <v>UN</v>
          </cell>
          <cell r="G1263">
            <v>787.64</v>
          </cell>
        </row>
        <row r="1264">
          <cell r="B1264" t="str">
            <v>C1983</v>
          </cell>
          <cell r="C1264" t="str">
            <v>PORTA INTERNA DE CEDRO LISA COMPLETA DUAS FOLHAS (1.80X 2.10)m</v>
          </cell>
          <cell r="F1264" t="str">
            <v>UN</v>
          </cell>
          <cell r="G1264">
            <v>825.64</v>
          </cell>
        </row>
        <row r="1265">
          <cell r="B1265" t="str">
            <v>C1984</v>
          </cell>
          <cell r="C1265" t="str">
            <v>PORTA INTERNA DE CEDRO LISA COMPLETA DUAS FOLHAS (2.00X 2.10)m</v>
          </cell>
          <cell r="F1265" t="str">
            <v>UN</v>
          </cell>
          <cell r="G1265">
            <v>865.64</v>
          </cell>
        </row>
        <row r="1266">
          <cell r="B1266" t="str">
            <v>C4604</v>
          </cell>
          <cell r="C1266" t="str">
            <v>PORTA EXTERNA DE MUIRACATIARA 1 FOLHA COMPLETA (0,60x2,10x0,03m)</v>
          </cell>
          <cell r="F1266" t="str">
            <v>UN</v>
          </cell>
          <cell r="G1266">
            <v>715.02</v>
          </cell>
        </row>
        <row r="1267">
          <cell r="B1267" t="str">
            <v>C1992</v>
          </cell>
          <cell r="C1267" t="str">
            <v>PORTA TIPO EUCATEX  (S/ACESSÓRIOS)</v>
          </cell>
          <cell r="F1267" t="str">
            <v>UN</v>
          </cell>
          <cell r="G1267">
            <v>171.27</v>
          </cell>
        </row>
        <row r="1268">
          <cell r="B1268" t="str">
            <v>C3405</v>
          </cell>
          <cell r="C1268" t="str">
            <v>PORTA TIPO FICHA  EXTERNA-PADRÃO FUNASA (0,55X1,90m)</v>
          </cell>
          <cell r="F1268" t="str">
            <v>UN</v>
          </cell>
          <cell r="G1268">
            <v>250.9</v>
          </cell>
        </row>
        <row r="1269">
          <cell r="B1269" t="str">
            <v>C3542</v>
          </cell>
          <cell r="C1269" t="str">
            <v>PORTA TIPO FICHA (0.60X2.10)m - MADEIRA MISTA - COMPLETA - PADRÃO POPULAR</v>
          </cell>
          <cell r="F1269" t="str">
            <v>UN</v>
          </cell>
          <cell r="G1269">
            <v>279.74</v>
          </cell>
        </row>
        <row r="1270">
          <cell r="B1270" t="str">
            <v>C3538</v>
          </cell>
          <cell r="C1270" t="str">
            <v>PORTA TIPO FICHA (0.80X2.10)m - ROLADA MADEIRA MISTA - COMPLETA C/FECHADURA - PADRÃO POPULAR</v>
          </cell>
          <cell r="F1270" t="str">
            <v>UN</v>
          </cell>
          <cell r="G1270">
            <v>327.99</v>
          </cell>
        </row>
        <row r="1272">
          <cell r="B1272" t="str">
            <v>C3540</v>
          </cell>
          <cell r="C1272" t="str">
            <v>PORTA TIPO FICHA (0.80X2.10)m - ROLADA MADEIRA MISTA - COMPLETA S/FECHADURA - PADRÃO POPULAR</v>
          </cell>
          <cell r="F1272" t="str">
            <v>UN</v>
          </cell>
          <cell r="G1272">
            <v>292.74</v>
          </cell>
        </row>
        <row r="1274">
          <cell r="B1274" t="str">
            <v>C1993</v>
          </cell>
          <cell r="C1274" t="str">
            <v>PORTA TIPO FICHA EMBUTIDA (S/ACESSÓRIOS)</v>
          </cell>
          <cell r="F1274" t="str">
            <v>M²</v>
          </cell>
          <cell r="G1274">
            <v>249.83</v>
          </cell>
        </row>
        <row r="1275">
          <cell r="B1275" t="str">
            <v>C1994</v>
          </cell>
          <cell r="C1275" t="str">
            <v>PORTA TIPO PARANÁ (S/ACESSÓRIOS)</v>
          </cell>
          <cell r="F1275" t="str">
            <v>M²</v>
          </cell>
          <cell r="G1275">
            <v>76.11</v>
          </cell>
        </row>
        <row r="1276">
          <cell r="B1276" t="str">
            <v>C4423</v>
          </cell>
          <cell r="C1276" t="str">
            <v>PORTA TIPO PARANÁ (0,60 x 2,10 m), C/ FERRAGENS</v>
          </cell>
          <cell r="F1276" t="str">
            <v>UN</v>
          </cell>
          <cell r="G1276">
            <v>202.76</v>
          </cell>
        </row>
        <row r="1277">
          <cell r="B1277" t="str">
            <v>C4424</v>
          </cell>
          <cell r="C1277" t="str">
            <v>PORTA TIPO PARANÁ (0,60 x 2,10 m), COMPLETA</v>
          </cell>
          <cell r="F1277" t="str">
            <v>UN</v>
          </cell>
          <cell r="G1277">
            <v>501.21</v>
          </cell>
        </row>
        <row r="1278">
          <cell r="B1278" t="str">
            <v>C4425</v>
          </cell>
          <cell r="C1278" t="str">
            <v>PORTA TIPO PARANÁ (0,70 x 2,10 m), C/ FERRAGENS</v>
          </cell>
          <cell r="F1278" t="str">
            <v>UN</v>
          </cell>
          <cell r="G1278">
            <v>208.36</v>
          </cell>
        </row>
        <row r="1279">
          <cell r="B1279" t="str">
            <v>C4426</v>
          </cell>
          <cell r="C1279" t="str">
            <v>PORTA TIPO PARANÁ (0,70 x 2,10 m), COMPLETA</v>
          </cell>
          <cell r="F1279" t="str">
            <v>UN</v>
          </cell>
          <cell r="G1279">
            <v>506.81</v>
          </cell>
        </row>
        <row r="1280">
          <cell r="B1280" t="str">
            <v>C4427</v>
          </cell>
          <cell r="C1280" t="str">
            <v>PORTA TIPO PARANÁ (0,80 x 2,10 m), C/ FERRAGENS</v>
          </cell>
          <cell r="F1280" t="str">
            <v>UN</v>
          </cell>
          <cell r="G1280">
            <v>221.26</v>
          </cell>
        </row>
        <row r="1281">
          <cell r="B1281" t="str">
            <v>C4428</v>
          </cell>
          <cell r="C1281" t="str">
            <v>PORTA TIPO PARANÁ (0,80 x 2,10 m), COMPLETA</v>
          </cell>
          <cell r="F1281" t="str">
            <v>UN</v>
          </cell>
          <cell r="G1281">
            <v>519.71</v>
          </cell>
        </row>
        <row r="1282">
          <cell r="B1282" t="str">
            <v>C4396</v>
          </cell>
          <cell r="C1282" t="str">
            <v>PORTA TIPO VENEZIANA  0,60x1.80 (FORNECIMENTO E MONTAGEM)</v>
          </cell>
          <cell r="F1282" t="str">
            <v>UN</v>
          </cell>
          <cell r="G1282">
            <v>375.8</v>
          </cell>
        </row>
        <row r="1283">
          <cell r="B1283" t="str">
            <v>C1998</v>
          </cell>
          <cell r="C1283" t="str">
            <v>PORTADA EM MADEIRA TRELIÇADA COMPLETA, INCLUSIVE FERRAGENS</v>
          </cell>
          <cell r="F1283" t="str">
            <v>M²</v>
          </cell>
          <cell r="G1283">
            <v>300.73</v>
          </cell>
        </row>
        <row r="1284">
          <cell r="B1284" t="str">
            <v>ESQUADRIAS METÁLICAS</v>
          </cell>
          <cell r="G1284">
            <v>21766.05</v>
          </cell>
        </row>
        <row r="1285">
          <cell r="B1285" t="str">
            <v>C0807</v>
          </cell>
          <cell r="C1285" t="str">
            <v>COFRE-TRANCA PARA GRADES DE FERRO SEGURANÇA MÁXIMA</v>
          </cell>
          <cell r="F1285" t="str">
            <v>UN</v>
          </cell>
          <cell r="G1285">
            <v>2534.0700000000002</v>
          </cell>
        </row>
        <row r="1286">
          <cell r="B1286" t="str">
            <v>C4560</v>
          </cell>
          <cell r="C1286" t="str">
            <v>GRADE DE ALUMÍNIO DE PROTEÇÃO</v>
          </cell>
          <cell r="F1286" t="str">
            <v>M²</v>
          </cell>
          <cell r="G1286">
            <v>183.57</v>
          </cell>
        </row>
        <row r="1287">
          <cell r="B1287" t="str">
            <v>C1426</v>
          </cell>
          <cell r="C1287" t="str">
            <v>GRADE DE FERRO DE PROTEÇÃO</v>
          </cell>
          <cell r="F1287" t="str">
            <v>M²</v>
          </cell>
          <cell r="G1287">
            <v>168.6</v>
          </cell>
        </row>
        <row r="1288">
          <cell r="B1288" t="str">
            <v>C3681</v>
          </cell>
          <cell r="C1288" t="str">
            <v>GRADE DE FERRO TUBULAR C/MOLDURA EM BARRA CHATA DE FERRO</v>
          </cell>
          <cell r="F1288" t="str">
            <v>M²</v>
          </cell>
          <cell r="G1288">
            <v>298.39</v>
          </cell>
        </row>
        <row r="1289">
          <cell r="B1289" t="str">
            <v>C3248</v>
          </cell>
          <cell r="C1289" t="str">
            <v>GRADE DE FERRO P/CELAS EM SEGURANÇA MÁXIMA</v>
          </cell>
          <cell r="F1289" t="str">
            <v>M²</v>
          </cell>
          <cell r="G1289">
            <v>226.95</v>
          </cell>
        </row>
        <row r="1290">
          <cell r="B1290" t="str">
            <v>C1437</v>
          </cell>
          <cell r="C1290" t="str">
            <v>GRELHA DE FERRO P/CANALETAS</v>
          </cell>
          <cell r="F1290" t="str">
            <v>M²</v>
          </cell>
          <cell r="G1290">
            <v>168.25</v>
          </cell>
        </row>
        <row r="1291">
          <cell r="B1291" t="str">
            <v>C1516</v>
          </cell>
          <cell r="C1291" t="str">
            <v>JANELA DE ALUMÍNIO, TIPO VENEZIANA</v>
          </cell>
          <cell r="F1291" t="str">
            <v>M²</v>
          </cell>
          <cell r="G1291">
            <v>422.25</v>
          </cell>
        </row>
        <row r="1292">
          <cell r="B1292" t="str">
            <v>C1517</v>
          </cell>
          <cell r="C1292" t="str">
            <v>JANELA DE FERRO TIPO CAIXILHO BASCULANTE OU FIXO</v>
          </cell>
          <cell r="F1292" t="str">
            <v>M²</v>
          </cell>
          <cell r="G1292">
            <v>223.54</v>
          </cell>
        </row>
        <row r="1293">
          <cell r="B1293" t="str">
            <v>C1518</v>
          </cell>
          <cell r="C1293" t="str">
            <v>JANELA DE FERRO TIPO CAIXILHO DE CORRER OU MAXIMAR</v>
          </cell>
          <cell r="F1293" t="str">
            <v>M²</v>
          </cell>
          <cell r="G1293">
            <v>252.86</v>
          </cell>
        </row>
        <row r="1294">
          <cell r="B1294" t="str">
            <v>C4515</v>
          </cell>
          <cell r="C1294" t="str">
            <v>JANELA EM ALUMÍNIO ANODIZADO NATURAL/FOSCO, DE CORRER, COM BANDEIROLA E/OU PEITORIL, SEM VIDRO - FORNECIMENTO E MONTAGEM</v>
          </cell>
          <cell r="F1294" t="str">
            <v>M²</v>
          </cell>
          <cell r="G1294">
            <v>287.10000000000002</v>
          </cell>
        </row>
        <row r="1296">
          <cell r="B1296" t="str">
            <v>C4513</v>
          </cell>
          <cell r="C1296" t="str">
            <v>JANELA EM ALUMÍNIO ANODIZADO NATURAL/FOSCO, DE CORRER, SEM BANDEIROLA E/OU PEITORIL, SEM VIDRO - FORNECIMENTO E MONTAGEM</v>
          </cell>
          <cell r="F1296" t="str">
            <v>M²</v>
          </cell>
          <cell r="G1296">
            <v>244.51</v>
          </cell>
        </row>
        <row r="1298">
          <cell r="B1298" t="str">
            <v>C4519</v>
          </cell>
          <cell r="C1298" t="str">
            <v>JANELA EM ALUMÍNIO ANODIZADO PRETO, DE CORRER, SEM BANDEIROLA E/OU PEITORIL, SEM VIDRO - FORNECIMENTO E MONTAGEM</v>
          </cell>
          <cell r="F1298" t="str">
            <v>M²</v>
          </cell>
          <cell r="G1298">
            <v>270.2</v>
          </cell>
        </row>
        <row r="1300">
          <cell r="B1300" t="str">
            <v>C4521</v>
          </cell>
          <cell r="C1300" t="str">
            <v>JANELA EM ALUMÍNIO ANODIZADO PRETO, DE CORRER, COM BANDEIROLA E/OU PEITORIL, SEM VIDRO - FORNECIMENTO E MONTAGEM</v>
          </cell>
          <cell r="F1300" t="str">
            <v>M²</v>
          </cell>
          <cell r="G1300">
            <v>311.70999999999998</v>
          </cell>
        </row>
        <row r="1302">
          <cell r="B1302" t="str">
            <v>C1958</v>
          </cell>
          <cell r="C1302" t="str">
            <v>PORTA DE FERRO COMPACTA EM CHAPA, INCLUS. BATENTES E FERRAGENS</v>
          </cell>
          <cell r="F1302" t="str">
            <v>M²</v>
          </cell>
          <cell r="G1302">
            <v>239.58</v>
          </cell>
        </row>
        <row r="1303">
          <cell r="B1303" t="str">
            <v>C1966</v>
          </cell>
          <cell r="C1303" t="str">
            <v>PORTA CORTA-FOGO UMA FOLHA (0,80X2,10)m  OU  (0,90x2,10)m</v>
          </cell>
          <cell r="F1303" t="str">
            <v>UN</v>
          </cell>
          <cell r="G1303">
            <v>1120.8800000000001</v>
          </cell>
        </row>
        <row r="1304">
          <cell r="B1304" t="str">
            <v>C1964</v>
          </cell>
          <cell r="C1304" t="str">
            <v>PORTA CORTA-FOGO DUAS FOLHAS LARG.=1,20 A 2,20m  E ALT.=2,10 A 2,40 m</v>
          </cell>
          <cell r="F1304" t="str">
            <v>UN</v>
          </cell>
          <cell r="G1304">
            <v>1908.52</v>
          </cell>
        </row>
        <row r="1305">
          <cell r="B1305" t="str">
            <v>C1965</v>
          </cell>
          <cell r="C1305" t="str">
            <v>PORTA CORTA-FOGO INDUSTRIAL DE CORRER</v>
          </cell>
          <cell r="F1305" t="str">
            <v>M²</v>
          </cell>
          <cell r="G1305">
            <v>1766.22</v>
          </cell>
        </row>
        <row r="1306">
          <cell r="B1306" t="str">
            <v>C1969</v>
          </cell>
          <cell r="C1306" t="str">
            <v>PORTA DE AÇO EM CHAPA ONDULADA OU GRADES DE ENROLAR</v>
          </cell>
          <cell r="F1306" t="str">
            <v>M²</v>
          </cell>
          <cell r="G1306">
            <v>214.6</v>
          </cell>
        </row>
        <row r="1307">
          <cell r="B1307" t="str">
            <v>C1967</v>
          </cell>
          <cell r="C1307" t="str">
            <v>PORTA DE ALUMÍNIO ANODIZADO COMPACTA</v>
          </cell>
          <cell r="F1307" t="str">
            <v>M²</v>
          </cell>
          <cell r="G1307">
            <v>373.93</v>
          </cell>
        </row>
        <row r="1308">
          <cell r="B1308" t="str">
            <v>C1968</v>
          </cell>
          <cell r="C1308" t="str">
            <v>PORTA DE ALUMÍNIO C/VIDRO CRISTAL TEMPERADO</v>
          </cell>
          <cell r="F1308" t="str">
            <v>M²</v>
          </cell>
          <cell r="G1308">
            <v>373.47</v>
          </cell>
        </row>
        <row r="1309">
          <cell r="B1309" t="str">
            <v>C1973</v>
          </cell>
          <cell r="C1309" t="str">
            <v>PORTA DE ALUMÍNIO E ACRÍLICO</v>
          </cell>
          <cell r="F1309" t="str">
            <v>M²</v>
          </cell>
          <cell r="G1309">
            <v>296.39999999999998</v>
          </cell>
        </row>
        <row r="1310">
          <cell r="B1310" t="str">
            <v>C1970</v>
          </cell>
          <cell r="C1310" t="str">
            <v>PORTA DE FERRO EM CHAPA</v>
          </cell>
          <cell r="F1310" t="str">
            <v>M²</v>
          </cell>
          <cell r="G1310">
            <v>178.08</v>
          </cell>
        </row>
        <row r="1311">
          <cell r="B1311" t="str">
            <v>C4518</v>
          </cell>
          <cell r="C1311" t="str">
            <v>PORTA EM ALUMÍNIO ANODIZADO NATURAL/FOSCO, DE ABRIR, COM BANDEIROLA E/OU PEITORIL, SEM VIDRO - FORNECIMENTO E MONTAGEM</v>
          </cell>
          <cell r="F1311" t="str">
            <v>M²</v>
          </cell>
          <cell r="G1311">
            <v>319.5</v>
          </cell>
        </row>
        <row r="1313">
          <cell r="B1313" t="str">
            <v>C4517</v>
          </cell>
          <cell r="C1313" t="str">
            <v>PORTA EM ALUMÍNIO ANODIZADO NATURAL/FOSCO, DE ABRIR, SEM BANDEIROLA E/OU PEITORIL, SEM VIDRO - FORNECIMENTO E MONTAGEM</v>
          </cell>
          <cell r="F1313" t="str">
            <v>M²</v>
          </cell>
          <cell r="G1313">
            <v>290</v>
          </cell>
        </row>
        <row r="1315">
          <cell r="B1315" t="str">
            <v>C4516</v>
          </cell>
          <cell r="C1315" t="str">
            <v>PORTA EM ALUMÍNIO ANODIZADO NATURAL/FOSCO, DE CORRER, COM BANDEIROLA E/OU PEITORIL, SEM VIDRO - FORNECIMENTO E MONTAGEM</v>
          </cell>
          <cell r="F1315" t="str">
            <v>M²</v>
          </cell>
          <cell r="G1315">
            <v>311.57</v>
          </cell>
        </row>
        <row r="1317">
          <cell r="B1317" t="str">
            <v>C4514</v>
          </cell>
          <cell r="C1317" t="str">
            <v>PORTA EM ALUMÍNIO ANODIZADO NATURAL/FOSCO, DE CORRER, SEM BANDEIROLA E/OU PEITORIL, SEM VIDRO - FORNECIMENTO E MONTAGEM</v>
          </cell>
          <cell r="F1317" t="str">
            <v>M²</v>
          </cell>
          <cell r="G1317">
            <v>287.5</v>
          </cell>
        </row>
        <row r="1319">
          <cell r="B1319" t="str">
            <v>C4524</v>
          </cell>
          <cell r="C1319" t="str">
            <v>PORTA EM ALUMÍNIO ANODIZADO PRETO, DE ABRIR, COM BANDEIROLA E/OU PEITORIL, SEM VIDRO - FORNECIMENTO E MONTAGEM</v>
          </cell>
          <cell r="F1319" t="str">
            <v>M²</v>
          </cell>
          <cell r="G1319">
            <v>351.5</v>
          </cell>
        </row>
        <row r="1321">
          <cell r="B1321" t="str">
            <v>C4523</v>
          </cell>
          <cell r="C1321" t="str">
            <v>PORTA EM ALUMÍNIO ANODIZADO PRETO, DE ABRIR, SEM BANDEIROLA E/OU PEITORIL, SEM VIDRO - FORNECIMENTO E MONTAGEM</v>
          </cell>
          <cell r="F1321" t="str">
            <v>M²</v>
          </cell>
          <cell r="G1321">
            <v>321.3</v>
          </cell>
        </row>
        <row r="1323">
          <cell r="B1323" t="str">
            <v>C4522</v>
          </cell>
          <cell r="C1323" t="str">
            <v>PORTA EM ALUMÍNIO ANODIZADO PRETO, DE CORRER, COM BANDEIROLA E/OU PEITORIL, SEM VIDRO - FORNECIMENTO E MONTAGEM</v>
          </cell>
          <cell r="F1323" t="str">
            <v>M²</v>
          </cell>
          <cell r="G1323">
            <v>330.2</v>
          </cell>
        </row>
        <row r="1325">
          <cell r="B1325" t="str">
            <v>C4520</v>
          </cell>
          <cell r="C1325" t="str">
            <v>PORTA EM ALUMÍNIO ANODIZADO PRETO, DE CORRER, SEM BANDEIROLA E/OU PEITORIL, SEM VIDRO - FORNECIMENTO E MONTAGEM</v>
          </cell>
          <cell r="F1325" t="str">
            <v>M²</v>
          </cell>
          <cell r="G1325">
            <v>319.5</v>
          </cell>
        </row>
        <row r="1327">
          <cell r="B1327" t="str">
            <v>C3737</v>
          </cell>
          <cell r="C1327" t="str">
            <v>PORTA FRIGORÍFICA TERMO-ISOLANTE DE ACIONAMENTO MANUAL C/AQUECIMENTO. 2100X1000X150MM -( FORNECIMENTO</v>
          </cell>
          <cell r="F1327" t="str">
            <v>UN</v>
          </cell>
          <cell r="G1327">
            <v>2464.08</v>
          </cell>
        </row>
        <row r="1329">
          <cell r="B1329" t="str">
            <v>C1991</v>
          </cell>
          <cell r="C1329" t="str">
            <v>PORTA SASAZAKI-VENEZIANA, INCLUSIVE BATENTES E FERRAGENS</v>
          </cell>
          <cell r="F1329" t="str">
            <v>M²</v>
          </cell>
          <cell r="G1329">
            <v>258.42</v>
          </cell>
        </row>
        <row r="1330">
          <cell r="B1330" t="str">
            <v>C3733</v>
          </cell>
          <cell r="C1330" t="str">
            <v>PORTÃO DE ALUMÍNIO ANODIZADO NATURAL, FECHAMENTO TOTAL C/ LAMBRI BOLA E CORREDIÇO (FORNECIMENTO E MONTAGEM)</v>
          </cell>
          <cell r="F1330" t="str">
            <v>M²</v>
          </cell>
          <cell r="G1330">
            <v>285</v>
          </cell>
        </row>
        <row r="1332">
          <cell r="B1332" t="str">
            <v>C4397</v>
          </cell>
          <cell r="C1332" t="str">
            <v>PORTÃO DE ALUMÍNIO EM TUBOS DE 20 mm (FORNECIMENTO E MONTAGEM)</v>
          </cell>
          <cell r="F1332" t="str">
            <v>M²</v>
          </cell>
          <cell r="G1332">
            <v>319.10000000000002</v>
          </cell>
        </row>
        <row r="1333">
          <cell r="B1333" t="str">
            <v>C1999</v>
          </cell>
          <cell r="C1333" t="str">
            <v>PORTÃO DE FERRO EM BARRA CHATA TIPO TIJOLINHO</v>
          </cell>
          <cell r="F1333" t="str">
            <v>M²</v>
          </cell>
          <cell r="G1333">
            <v>170.41</v>
          </cell>
        </row>
        <row r="1334">
          <cell r="B1334" t="str">
            <v>C3659</v>
          </cell>
          <cell r="C1334" t="str">
            <v>PORTÃO DE METALON E BARRA CHATA DE FERRO C/FECHADURA E DOBRADIÇA, INCLUS. PINTURA ESMALTE SINTÉTICO</v>
          </cell>
          <cell r="F1334" t="str">
            <v>M²</v>
          </cell>
          <cell r="G1334">
            <v>310.98</v>
          </cell>
        </row>
        <row r="1336">
          <cell r="B1336" t="str">
            <v>C2903</v>
          </cell>
          <cell r="C1336" t="str">
            <v>PORTÃO DE TUBO DE AÇO GALVANIZADO DE 2" (1X2)m, INCL. PILARES DE SUSTENTAÇÃO</v>
          </cell>
          <cell r="F1336" t="str">
            <v>UN</v>
          </cell>
          <cell r="G1336">
            <v>699.89</v>
          </cell>
        </row>
        <row r="1338">
          <cell r="B1338" t="str">
            <v>C2904</v>
          </cell>
          <cell r="C1338" t="str">
            <v>PORTÃO DE TUBO DE AÇO GALVANIZADO DE 2" (4X2)m, INCL.. PILARES DE SUSTENTAÇÃO</v>
          </cell>
          <cell r="F1338" t="str">
            <v>UN</v>
          </cell>
          <cell r="G1338">
            <v>2331.6999999999998</v>
          </cell>
        </row>
        <row r="1340">
          <cell r="B1340" t="str">
            <v>C3729</v>
          </cell>
          <cell r="C1340" t="str">
            <v>REMANEJAMENTO DE ESQUADRIAS DE ALUMÍNIO</v>
          </cell>
          <cell r="F1340" t="str">
            <v>M²</v>
          </cell>
          <cell r="G1340">
            <v>40.17</v>
          </cell>
        </row>
        <row r="1341">
          <cell r="B1341" t="str">
            <v>C2423</v>
          </cell>
          <cell r="C1341" t="str">
            <v>TELA METÁLICA AÇO GALVANIZADO, MALHA (13 X 13)MM²</v>
          </cell>
          <cell r="F1341" t="str">
            <v>M²</v>
          </cell>
          <cell r="G1341">
            <v>78.95</v>
          </cell>
        </row>
        <row r="1342">
          <cell r="B1342" t="str">
            <v>C3249</v>
          </cell>
          <cell r="C1342" t="str">
            <v>TRANCA EM FERRO PARA CELAS PRISIONAIS</v>
          </cell>
          <cell r="F1342" t="str">
            <v>UN</v>
          </cell>
          <cell r="G1342">
            <v>205.05</v>
          </cell>
        </row>
        <row r="1343">
          <cell r="B1343" t="str">
            <v>C4400</v>
          </cell>
          <cell r="C1343" t="str">
            <v>TELA DE AÇO ELETROSOLDADA COM FIOS DE 3,4mm C/ 15 cm (INSTALADO)</v>
          </cell>
          <cell r="F1343" t="str">
            <v>KG</v>
          </cell>
          <cell r="G1343">
            <v>3.83</v>
          </cell>
        </row>
        <row r="1344">
          <cell r="B1344" t="str">
            <v>C4401</v>
          </cell>
          <cell r="C1344" t="str">
            <v>TELA DE AÇO ELETROSOLDADA COM FIOS DE 5,0mm C/ 15 cm (INSTALADO)</v>
          </cell>
          <cell r="F1344" t="str">
            <v>KG</v>
          </cell>
          <cell r="G1344">
            <v>3.72</v>
          </cell>
        </row>
        <row r="1345">
          <cell r="B1345" t="str">
            <v>MOBILIÁRIO</v>
          </cell>
          <cell r="G1345">
            <v>3760.22</v>
          </cell>
        </row>
        <row r="1346">
          <cell r="B1346" t="str">
            <v>C0221</v>
          </cell>
          <cell r="C1346" t="str">
            <v>ARMÁRIO ALTO EM DIVISÓRIA (ABERTO)</v>
          </cell>
          <cell r="F1346" t="str">
            <v>M²</v>
          </cell>
          <cell r="G1346">
            <v>373.49</v>
          </cell>
        </row>
        <row r="1347">
          <cell r="B1347" t="str">
            <v>C0222</v>
          </cell>
          <cell r="C1347" t="str">
            <v>ARMÁRIO BAIXO EM DIVISÓRIA (FECHADO)</v>
          </cell>
          <cell r="F1347" t="str">
            <v>M²</v>
          </cell>
          <cell r="G1347">
            <v>538.46</v>
          </cell>
        </row>
        <row r="1348">
          <cell r="B1348" t="str">
            <v>C0223</v>
          </cell>
          <cell r="C1348" t="str">
            <v>ARMÁRIO DE AÇO P/ UTENSÍLIOS (1.90X0.90X0.50)m</v>
          </cell>
          <cell r="F1348" t="str">
            <v>UN</v>
          </cell>
          <cell r="G1348">
            <v>499</v>
          </cell>
        </row>
        <row r="1349">
          <cell r="B1349" t="str">
            <v>C0224</v>
          </cell>
          <cell r="C1349" t="str">
            <v>ARMÁRIO DE AÇO TIPO ESCANINHO - MODELO 3 PORTAS</v>
          </cell>
          <cell r="F1349" t="str">
            <v>UN</v>
          </cell>
          <cell r="G1349">
            <v>195.33</v>
          </cell>
        </row>
        <row r="1350">
          <cell r="B1350" t="str">
            <v>C0226</v>
          </cell>
          <cell r="C1350" t="str">
            <v>ARMÁRIO EM BRUMASA REVESTIDO COM FÓRMICA</v>
          </cell>
          <cell r="F1350" t="str">
            <v>M²</v>
          </cell>
          <cell r="G1350">
            <v>192.74</v>
          </cell>
        </row>
        <row r="1351">
          <cell r="B1351" t="str">
            <v>C0227</v>
          </cell>
          <cell r="C1351" t="str">
            <v>ARMÁRIO SOBREPOR EM MADEIRA C/ CAPEADO EM CEREJEIRA</v>
          </cell>
          <cell r="F1351" t="str">
            <v>M²</v>
          </cell>
          <cell r="G1351">
            <v>472.86</v>
          </cell>
        </row>
        <row r="1352">
          <cell r="B1352" t="str">
            <v>C0228</v>
          </cell>
          <cell r="C1352" t="str">
            <v>ARMÁRIO SOBREPOR EM MADEIRA SUCUPIRA</v>
          </cell>
          <cell r="F1352" t="str">
            <v>M²</v>
          </cell>
          <cell r="G1352">
            <v>449.73</v>
          </cell>
        </row>
        <row r="1353">
          <cell r="B1353" t="str">
            <v>C0353</v>
          </cell>
          <cell r="C1353" t="str">
            <v>BALCÃO EM BRUMASA REVESTIDO EM FÓRMICA</v>
          </cell>
          <cell r="F1353" t="str">
            <v>M²</v>
          </cell>
          <cell r="G1353">
            <v>349.4</v>
          </cell>
        </row>
        <row r="1354">
          <cell r="B1354" t="str">
            <v>C1450</v>
          </cell>
          <cell r="C1354" t="str">
            <v>GUARDA-ROUPA EM MADEIRA SUCUPIRA</v>
          </cell>
          <cell r="F1354" t="str">
            <v>M²</v>
          </cell>
          <cell r="G1354">
            <v>367.31</v>
          </cell>
        </row>
        <row r="1355">
          <cell r="B1355" t="str">
            <v>C2134</v>
          </cell>
          <cell r="C1355" t="str">
            <v>RECIPIENTE PRÉ-MOLDADO C/PORTA EM CHAPA DE AÇO, P/GUARDAR TELEVISÃO</v>
          </cell>
          <cell r="F1355" t="str">
            <v>UN</v>
          </cell>
          <cell r="G1355">
            <v>182.91</v>
          </cell>
        </row>
        <row r="1356">
          <cell r="B1356" t="str">
            <v>C2295</v>
          </cell>
          <cell r="C1356" t="str">
            <v>SUPORTE METÁLICO PARA TELEVISÃO</v>
          </cell>
          <cell r="F1356" t="str">
            <v>UN</v>
          </cell>
          <cell r="G1356">
            <v>139.01</v>
          </cell>
        </row>
        <row r="1357">
          <cell r="B1357" t="str">
            <v>OUTROS ELEMENTOS</v>
          </cell>
          <cell r="G1357">
            <v>4934.93</v>
          </cell>
        </row>
        <row r="1358">
          <cell r="B1358" t="str">
            <v>C0042</v>
          </cell>
          <cell r="C1358" t="str">
            <v>ALIZAR (GUARNIÇÃO) DE MADEIRA</v>
          </cell>
          <cell r="F1358" t="str">
            <v>M</v>
          </cell>
          <cell r="G1358">
            <v>5.58</v>
          </cell>
        </row>
        <row r="1359">
          <cell r="B1359" t="str">
            <v>C4422</v>
          </cell>
          <cell r="C1359" t="str">
            <v>ALIZAR DE MADEIRA L= 5 cm (1 FACE)</v>
          </cell>
          <cell r="F1359" t="str">
            <v>CJ</v>
          </cell>
          <cell r="G1359">
            <v>24.92</v>
          </cell>
        </row>
        <row r="1360">
          <cell r="B1360" t="str">
            <v>C3437</v>
          </cell>
          <cell r="C1360" t="str">
            <v>ARMADOR DE EMBUTIR</v>
          </cell>
          <cell r="F1360" t="str">
            <v>UN</v>
          </cell>
          <cell r="G1360">
            <v>26.99</v>
          </cell>
        </row>
        <row r="1361">
          <cell r="B1361" t="str">
            <v>C3438</v>
          </cell>
          <cell r="C1361" t="str">
            <v>ARMADOR TIPO RABO DE ANDORINHA</v>
          </cell>
          <cell r="F1361" t="str">
            <v>UN</v>
          </cell>
          <cell r="G1361">
            <v>18.260000000000002</v>
          </cell>
        </row>
        <row r="1362">
          <cell r="B1362" t="str">
            <v>C3651</v>
          </cell>
          <cell r="C1362" t="str">
            <v>BATE-MACAS EM AÇO INOXIDÁVEL CONTRA IMPACTO EM PORTA DE MADEIRA</v>
          </cell>
          <cell r="F1362" t="str">
            <v>M²</v>
          </cell>
          <cell r="G1362">
            <v>442.33</v>
          </cell>
        </row>
        <row r="1363">
          <cell r="B1363" t="str">
            <v>C0585</v>
          </cell>
          <cell r="C1363" t="str">
            <v xml:space="preserve">CADEADO GRANDE </v>
          </cell>
          <cell r="F1363" t="str">
            <v>UN</v>
          </cell>
          <cell r="G1363">
            <v>26.27</v>
          </cell>
        </row>
        <row r="1364">
          <cell r="B1364" t="str">
            <v>C0586</v>
          </cell>
          <cell r="C1364" t="str">
            <v>CADEADO MÉDIO</v>
          </cell>
          <cell r="F1364" t="str">
            <v>UN</v>
          </cell>
          <cell r="G1364">
            <v>15.6</v>
          </cell>
        </row>
        <row r="1365">
          <cell r="B1365" t="str">
            <v>C0587</v>
          </cell>
          <cell r="C1365" t="str">
            <v>CADEADO PEQUENO</v>
          </cell>
          <cell r="F1365" t="str">
            <v>UN</v>
          </cell>
          <cell r="G1365">
            <v>10</v>
          </cell>
        </row>
        <row r="1366">
          <cell r="B1366" t="str">
            <v>C0699</v>
          </cell>
          <cell r="C1366" t="str">
            <v>CAPEADO DE CEREJEIRA C/APLICAÇÃO</v>
          </cell>
          <cell r="F1366" t="str">
            <v>M²</v>
          </cell>
          <cell r="G1366">
            <v>34.479999999999997</v>
          </cell>
        </row>
        <row r="1367">
          <cell r="B1367" t="str">
            <v>C0700</v>
          </cell>
          <cell r="C1367" t="str">
            <v>CAPEADO DE MOGNO C/ APLICAÇÃO</v>
          </cell>
          <cell r="F1367" t="str">
            <v>M²</v>
          </cell>
          <cell r="G1367">
            <v>42.33</v>
          </cell>
        </row>
        <row r="1368">
          <cell r="B1368" t="str">
            <v>C0701</v>
          </cell>
          <cell r="C1368" t="str">
            <v>CAPEADO DE PAU-MARFIM C/ APLICAÇÃO</v>
          </cell>
          <cell r="F1368" t="str">
            <v>M²</v>
          </cell>
          <cell r="G1368">
            <v>38.92</v>
          </cell>
        </row>
        <row r="1369">
          <cell r="B1369" t="str">
            <v>C0922</v>
          </cell>
          <cell r="C1369" t="str">
            <v>CORRIMÃO EM ALUMÍNIO ANODIZADO</v>
          </cell>
          <cell r="F1369" t="str">
            <v>M</v>
          </cell>
          <cell r="G1369">
            <v>98.75</v>
          </cell>
        </row>
        <row r="1370">
          <cell r="B1370" t="str">
            <v>C0923</v>
          </cell>
          <cell r="C1370" t="str">
            <v>CORRIMÃO EM MADEIRA MACIÇA ( PINTADA )</v>
          </cell>
          <cell r="F1370" t="str">
            <v>M</v>
          </cell>
          <cell r="G1370">
            <v>57.6</v>
          </cell>
        </row>
        <row r="1371">
          <cell r="B1371" t="str">
            <v>C0924</v>
          </cell>
          <cell r="C1371" t="str">
            <v>CORRIMÃO EM TUBO DE AÇO INOX</v>
          </cell>
          <cell r="F1371" t="str">
            <v>M</v>
          </cell>
          <cell r="G1371">
            <v>206.54</v>
          </cell>
        </row>
        <row r="1372">
          <cell r="B1372" t="str">
            <v>C1144</v>
          </cell>
          <cell r="C1372" t="str">
            <v>DOBRADIÇA CROMADA 3" X 2 1/2"</v>
          </cell>
          <cell r="F1372" t="str">
            <v>UN</v>
          </cell>
          <cell r="G1372">
            <v>16.12</v>
          </cell>
        </row>
        <row r="1373">
          <cell r="B1373" t="str">
            <v>C1143</v>
          </cell>
          <cell r="C1373" t="str">
            <v>DOBRADIÇA CROMADA 3 1/2" X 3"</v>
          </cell>
          <cell r="F1373" t="str">
            <v>UN</v>
          </cell>
          <cell r="G1373">
            <v>20.53</v>
          </cell>
        </row>
        <row r="1374">
          <cell r="B1374" t="str">
            <v>C1145</v>
          </cell>
          <cell r="C1374" t="str">
            <v>DOBRADIÇA CROMADA TIPO PALMELA</v>
          </cell>
          <cell r="F1374" t="str">
            <v>UN</v>
          </cell>
          <cell r="G1374">
            <v>15.88</v>
          </cell>
        </row>
        <row r="1375">
          <cell r="B1375" t="str">
            <v>C1146</v>
          </cell>
          <cell r="C1375" t="str">
            <v>DOBRADIÇA CROMADA TIPO VAI - VEM</v>
          </cell>
          <cell r="F1375" t="str">
            <v>UN</v>
          </cell>
          <cell r="G1375">
            <v>50.33</v>
          </cell>
        </row>
        <row r="1376">
          <cell r="B1376" t="str">
            <v>C4588</v>
          </cell>
          <cell r="C1376" t="str">
            <v>DOBRADIÇA DE FERRO (PADRÃO POPULAR)</v>
          </cell>
          <cell r="F1376" t="str">
            <v>UN</v>
          </cell>
          <cell r="G1376">
            <v>13.62</v>
          </cell>
        </row>
        <row r="1377">
          <cell r="B1377" t="str">
            <v>C4552</v>
          </cell>
          <cell r="C1377" t="str">
            <v>DOBRADIÇA PARA FIXAÇÃO EM GRANITO</v>
          </cell>
          <cell r="F1377" t="str">
            <v>UN</v>
          </cell>
          <cell r="G1377">
            <v>59.77</v>
          </cell>
        </row>
        <row r="1378">
          <cell r="B1378" t="str">
            <v>C1360</v>
          </cell>
          <cell r="C1378" t="str">
            <v>FECHADURA COMPLETA PARA PORTA EXTERNA</v>
          </cell>
          <cell r="F1378" t="str">
            <v>UN</v>
          </cell>
          <cell r="G1378">
            <v>100.37</v>
          </cell>
        </row>
        <row r="1379">
          <cell r="B1379" t="str">
            <v>C1361</v>
          </cell>
          <cell r="C1379" t="str">
            <v>FECHADURA COMPLETA PARA PORTA INTERNA</v>
          </cell>
          <cell r="F1379" t="str">
            <v>UN</v>
          </cell>
          <cell r="G1379">
            <v>93.87</v>
          </cell>
        </row>
        <row r="1380">
          <cell r="B1380" t="str">
            <v>C1362</v>
          </cell>
          <cell r="C1380" t="str">
            <v>FECHADURA DE TARJETA (LIVRE-OCUPADA)</v>
          </cell>
          <cell r="F1380" t="str">
            <v>UN</v>
          </cell>
          <cell r="G1380">
            <v>60.31</v>
          </cell>
        </row>
        <row r="1381">
          <cell r="B1381" t="str">
            <v>C4553</v>
          </cell>
          <cell r="C1381" t="str">
            <v>FECHADURA DE TARJETA (LIVRE-OCUPADA) PARA FIXAÇÃO EM GRANITO</v>
          </cell>
          <cell r="F1381" t="str">
            <v>UN</v>
          </cell>
          <cell r="G1381">
            <v>56.41</v>
          </cell>
        </row>
        <row r="1382">
          <cell r="B1382" t="str">
            <v>C4587</v>
          </cell>
          <cell r="C1382" t="str">
            <v>FECHADURA DE SOBREPOR (PADRÃO POPULAR)</v>
          </cell>
          <cell r="F1382" t="str">
            <v>UN</v>
          </cell>
          <cell r="G1382">
            <v>82.87</v>
          </cell>
        </row>
        <row r="1383">
          <cell r="B1383" t="str">
            <v>C1364</v>
          </cell>
          <cell r="C1383" t="str">
            <v>FERROLHO DE SOBREPOR OU EMBUTIR GRANDE</v>
          </cell>
          <cell r="F1383" t="str">
            <v>UN</v>
          </cell>
          <cell r="G1383">
            <v>20.34</v>
          </cell>
        </row>
        <row r="1384">
          <cell r="B1384" t="str">
            <v>C1365</v>
          </cell>
          <cell r="C1384" t="str">
            <v>FERROLHO DE SOBREPOR OU EMBUTIR MÉDIO</v>
          </cell>
          <cell r="F1384" t="str">
            <v>UN</v>
          </cell>
          <cell r="G1384">
            <v>16.670000000000002</v>
          </cell>
        </row>
        <row r="1385">
          <cell r="B1385" t="str">
            <v>C1366</v>
          </cell>
          <cell r="C1385" t="str">
            <v>FERROLHO DE SOBREPOR OU EMBUTIR PEQUENO</v>
          </cell>
          <cell r="F1385" t="str">
            <v>UN</v>
          </cell>
          <cell r="G1385">
            <v>10.57</v>
          </cell>
        </row>
        <row r="1386">
          <cell r="B1386" t="str">
            <v>C1407</v>
          </cell>
          <cell r="C1386" t="str">
            <v>FORRAMENTO EM AÇO (BATENTAÇO) LARG. =12cm</v>
          </cell>
          <cell r="F1386" t="str">
            <v>M</v>
          </cell>
          <cell r="G1386">
            <v>38.85</v>
          </cell>
        </row>
        <row r="1387">
          <cell r="B1387" t="str">
            <v>C3673</v>
          </cell>
          <cell r="C1387" t="str">
            <v>FORRAMENTO EM AÇO C/PERFIL "U"  L=15CM  - PARA PRESÍDIOS</v>
          </cell>
          <cell r="F1387" t="str">
            <v>M</v>
          </cell>
          <cell r="G1387">
            <v>35.81</v>
          </cell>
        </row>
        <row r="1388">
          <cell r="B1388" t="str">
            <v>C4421</v>
          </cell>
          <cell r="C1388" t="str">
            <v>FORRAMENTO DE MADEIRA L = 15 cm</v>
          </cell>
          <cell r="F1388" t="str">
            <v>CJ</v>
          </cell>
          <cell r="G1388">
            <v>248.61</v>
          </cell>
        </row>
        <row r="1389">
          <cell r="B1389" t="str">
            <v>C1408</v>
          </cell>
          <cell r="C1389" t="str">
            <v>FORRAMENTO OU BATENTE DE MADEIRA</v>
          </cell>
          <cell r="F1389" t="str">
            <v>M</v>
          </cell>
          <cell r="G1389">
            <v>28.36</v>
          </cell>
        </row>
        <row r="1390">
          <cell r="B1390" t="str">
            <v>C1447</v>
          </cell>
          <cell r="C1390" t="str">
            <v>GUARDA CORPO C/BARRA CHATA DE FERRO E CORRIMÃO EM MADEIRA MACIÇA</v>
          </cell>
          <cell r="F1390" t="str">
            <v>M²</v>
          </cell>
          <cell r="G1390">
            <v>168.69</v>
          </cell>
        </row>
        <row r="1391">
          <cell r="B1391" t="str">
            <v>C3683</v>
          </cell>
          <cell r="C1391" t="str">
            <v>GUARDA CORPO DE MADEIRA E CORDA DE SISAL</v>
          </cell>
          <cell r="F1391" t="str">
            <v>M</v>
          </cell>
          <cell r="G1391">
            <v>75.430000000000007</v>
          </cell>
        </row>
        <row r="1392">
          <cell r="B1392" t="str">
            <v>C1448</v>
          </cell>
          <cell r="C1392" t="str">
            <v>GUARDA CORPO DE TUBO DE AÇO INOX</v>
          </cell>
          <cell r="F1392" t="str">
            <v>M</v>
          </cell>
          <cell r="G1392">
            <v>250.24</v>
          </cell>
        </row>
        <row r="1393">
          <cell r="B1393" t="str">
            <v>C1449</v>
          </cell>
          <cell r="C1393" t="str">
            <v>GUARDA CORPO METÁLICO - CROMADO</v>
          </cell>
          <cell r="F1393" t="str">
            <v>M</v>
          </cell>
          <cell r="G1393">
            <v>210.42</v>
          </cell>
        </row>
        <row r="1394">
          <cell r="B1394" t="str">
            <v>C1795</v>
          </cell>
          <cell r="C1394" t="str">
            <v>MOLA HIDRÁULICA P/PORTA DE VIDRO</v>
          </cell>
          <cell r="F1394" t="str">
            <v>UN</v>
          </cell>
          <cell r="G1394">
            <v>570.32000000000005</v>
          </cell>
        </row>
        <row r="1395">
          <cell r="B1395" t="str">
            <v>C1796</v>
          </cell>
          <cell r="C1395" t="str">
            <v>MOLA P/ PORTA TIPO COIMBRA</v>
          </cell>
          <cell r="F1395" t="str">
            <v>UN</v>
          </cell>
          <cell r="G1395">
            <v>178.88</v>
          </cell>
        </row>
        <row r="1396">
          <cell r="B1396" t="str">
            <v>C3552</v>
          </cell>
          <cell r="C1396" t="str">
            <v>MUTIRÃO MISTO - ARMADOR RABO DE ANDORINHA</v>
          </cell>
          <cell r="F1396" t="str">
            <v>UN</v>
          </cell>
          <cell r="G1396">
            <v>15.42</v>
          </cell>
        </row>
        <row r="1397">
          <cell r="B1397" t="str">
            <v>C1868</v>
          </cell>
          <cell r="C1397" t="str">
            <v>PEGADOR METÁLICO P/PORTA (INTERNO)</v>
          </cell>
          <cell r="F1397" t="str">
            <v>UN</v>
          </cell>
          <cell r="G1397">
            <v>23.08</v>
          </cell>
        </row>
        <row r="1398">
          <cell r="B1398" t="str">
            <v>C3522</v>
          </cell>
          <cell r="C1398" t="str">
            <v>PILAR EM MADEIRA LIMPA DE 1a. QUALIDADE 20cmX20cm</v>
          </cell>
          <cell r="F1398" t="str">
            <v>M</v>
          </cell>
          <cell r="G1398">
            <v>84.71</v>
          </cell>
        </row>
        <row r="1399">
          <cell r="B1399" t="str">
            <v>C3676</v>
          </cell>
          <cell r="C1399" t="str">
            <v>PORTA DE PVC SANFONADA (0,80 X 2,10) COMPLETA - FORNECIMENTO E MONTAGEM</v>
          </cell>
          <cell r="F1399" t="str">
            <v>UN</v>
          </cell>
          <cell r="G1399">
            <v>120</v>
          </cell>
        </row>
        <row r="1400">
          <cell r="B1400" t="str">
            <v>C4556</v>
          </cell>
          <cell r="C1400" t="str">
            <v>PORTÃO PIVOTANTE NYLOFOR, COMPOSTO DE QUADRO, PAINÉIS E ACESSÓRIOS COM PINTURA ELETROSTÁTICA COM TINTA POLIESTER, NAS CORES VERDE OU BRANCA, COM POSTE EM AÇO REVESTIDO, COR VERDE OU BRANCA - FORNECIMENTO E MONTAGEM</v>
          </cell>
          <cell r="F1400" t="str">
            <v>M²</v>
          </cell>
          <cell r="G1400">
            <v>440</v>
          </cell>
        </row>
        <row r="1402">
          <cell r="B1402" t="str">
            <v>C4557</v>
          </cell>
          <cell r="C1402" t="str">
            <v xml:space="preserve">PORTÃO DESLIZANTE NYLOFOR, COMPOSTO DE QUADRO, PAINÉIS E ACESSÓRIOS COM PINTURA ELETROSTÁTICA COM TINTA POLIESTER, NAS CORES VERDE OU BRANCA, COM POSTE EM AÇO REVESTIDO, COR VERDE OU BRANCA - FORNECIMENTO E MONTAGEM								
</v>
          </cell>
          <cell r="F1402" t="str">
            <v>M²</v>
          </cell>
          <cell r="G1402">
            <v>440</v>
          </cell>
        </row>
        <row r="1404">
          <cell r="B1404" t="str">
            <v>C2031</v>
          </cell>
          <cell r="C1404" t="str">
            <v>PRENDEDOR METÁLICO PARA PORTA</v>
          </cell>
          <cell r="F1404" t="str">
            <v>UN</v>
          </cell>
          <cell r="G1404">
            <v>21.24</v>
          </cell>
        </row>
        <row r="1405">
          <cell r="B1405" t="str">
            <v>C2215</v>
          </cell>
          <cell r="C1405" t="str">
            <v>REVESTIMENTO DE FÓRMICA EM ESQUADRIAS OU MÓVEIS</v>
          </cell>
          <cell r="F1405" t="str">
            <v>M²</v>
          </cell>
          <cell r="G1405">
            <v>42.95</v>
          </cell>
        </row>
        <row r="1406">
          <cell r="B1406" t="str">
            <v>C2319</v>
          </cell>
          <cell r="C1406" t="str">
            <v>TARJETA CROMADA P/ JANELAS VENEZIANAS</v>
          </cell>
          <cell r="F1406" t="str">
            <v>UN</v>
          </cell>
          <cell r="G1406">
            <v>6.44</v>
          </cell>
        </row>
        <row r="1407">
          <cell r="B1407" t="str">
            <v>C3675</v>
          </cell>
          <cell r="C1407" t="str">
            <v>VENEZIANA INDUSTRIAL DE PVC RÍGIDO, TRANSLÚCIDO E MONTANTES EM AÇO GALVANIZADO OU ALUMÍNIO (FORNECIM</v>
          </cell>
          <cell r="F1407" t="str">
            <v>M²</v>
          </cell>
          <cell r="G1407">
            <v>269.26</v>
          </cell>
        </row>
        <row r="1409">
          <cell r="B1409" t="str">
            <v>VIDROS</v>
          </cell>
          <cell r="G1409">
            <v>52354.89</v>
          </cell>
        </row>
        <row r="1410">
          <cell r="B1410" t="str">
            <v>CRISTAL COMUM</v>
          </cell>
          <cell r="G1410">
            <v>984.55</v>
          </cell>
        </row>
        <row r="1411">
          <cell r="B1411" t="str">
            <v>C2670</v>
          </cell>
          <cell r="C1411" t="str">
            <v>VIDRO COMUM EM CAIXILHOS C/MASSA ESP.= 4mm, COLOCADO</v>
          </cell>
          <cell r="F1411" t="str">
            <v>M²</v>
          </cell>
          <cell r="G1411">
            <v>108</v>
          </cell>
        </row>
        <row r="1412">
          <cell r="B1412" t="str">
            <v>C2671</v>
          </cell>
          <cell r="C1412" t="str">
            <v>VIDRO COMUM EM CAIXILHOS C/MASSA ESP.= 5mm, COLOCADO</v>
          </cell>
          <cell r="F1412" t="str">
            <v>M²</v>
          </cell>
          <cell r="G1412">
            <v>126.5</v>
          </cell>
        </row>
        <row r="1413">
          <cell r="B1413" t="str">
            <v>C2672</v>
          </cell>
          <cell r="C1413" t="str">
            <v>VIDRO COMUM EM CAIXILHOS C/MASSA ESP.= 6mm, COLOCADO</v>
          </cell>
          <cell r="F1413" t="str">
            <v>M²</v>
          </cell>
          <cell r="G1413">
            <v>150</v>
          </cell>
        </row>
        <row r="1414">
          <cell r="B1414" t="str">
            <v>C2673</v>
          </cell>
          <cell r="C1414" t="str">
            <v>VIDRO COMUM FUMÊ EM CAIXILHOS C/MASSA E= 4mm, COLOCADO</v>
          </cell>
          <cell r="F1414" t="str">
            <v>M²</v>
          </cell>
          <cell r="G1414">
            <v>143</v>
          </cell>
        </row>
        <row r="1415">
          <cell r="B1415" t="str">
            <v>C2674</v>
          </cell>
          <cell r="C1415" t="str">
            <v>VIDRO COMUM FUMÊ EM CAIXILHOS C/MASSA E= 5mm, COLOCADO</v>
          </cell>
          <cell r="F1415" t="str">
            <v>M²</v>
          </cell>
          <cell r="G1415">
            <v>156.66999999999999</v>
          </cell>
        </row>
        <row r="1416">
          <cell r="B1416" t="str">
            <v>C2675</v>
          </cell>
          <cell r="C1416" t="str">
            <v>VIDRO COMUM FUMÊ EM CAIXILHOS C/MASSA E= 6mm, COLOCADO</v>
          </cell>
          <cell r="F1416" t="str">
            <v>M²</v>
          </cell>
          <cell r="G1416">
            <v>205.7</v>
          </cell>
        </row>
        <row r="1417">
          <cell r="B1417" t="str">
            <v>C2984</v>
          </cell>
          <cell r="C1417" t="str">
            <v>VIDRO TRANSLÚCIDO CANELADO OU MARTELADO E=3mm (COLOCADO)</v>
          </cell>
          <cell r="F1417" t="str">
            <v>M²</v>
          </cell>
          <cell r="G1417">
            <v>94.68</v>
          </cell>
        </row>
        <row r="1418">
          <cell r="B1418" t="str">
            <v>CRISTAL TEMPERADO</v>
          </cell>
          <cell r="G1418">
            <v>49435.75</v>
          </cell>
        </row>
        <row r="1419">
          <cell r="B1419" t="str">
            <v>C1382</v>
          </cell>
          <cell r="C1419" t="str">
            <v>FIXO 2 FOLHAS E BASCULANTE DE VIDRO TEMPERADO (1.80X2.10)m  E=10mm</v>
          </cell>
          <cell r="F1419" t="str">
            <v>CJ</v>
          </cell>
          <cell r="G1419">
            <v>1732.01</v>
          </cell>
        </row>
        <row r="1420">
          <cell r="B1420" t="str">
            <v>C1383</v>
          </cell>
          <cell r="C1420" t="str">
            <v>FIXO 2 FOLHAS. 2  BANDEIRAS E 1 CONTRAVENTAMENTO DE VIDRO TEMPERADO (1.80 X 3.50)m  E=10mm</v>
          </cell>
          <cell r="F1420" t="str">
            <v>CJ</v>
          </cell>
          <cell r="G1420">
            <v>2895.47</v>
          </cell>
        </row>
        <row r="1422">
          <cell r="B1422" t="str">
            <v>C1384</v>
          </cell>
          <cell r="C1422" t="str">
            <v>FIXO 3 FOLHAS 3 BANDEIRAS E 2 CONTRAVENTAMENTO DE VIDRO TEMPERADO (2.70 X3.50)m  E=10mm</v>
          </cell>
          <cell r="F1422" t="str">
            <v>CJ</v>
          </cell>
          <cell r="G1422">
            <v>4444.49</v>
          </cell>
        </row>
        <row r="1424">
          <cell r="B1424" t="str">
            <v>C1385</v>
          </cell>
          <cell r="C1424" t="str">
            <v>FIXO 3 FOLHAS E BASCULANTES 2 FOLHAS DE VIDRO TEMPERADO (0.70X2.10)m  E=10mm</v>
          </cell>
          <cell r="F1424" t="str">
            <v>CJ</v>
          </cell>
          <cell r="G1424">
            <v>2692</v>
          </cell>
        </row>
        <row r="1426">
          <cell r="B1426" t="str">
            <v>C1386</v>
          </cell>
          <cell r="C1426" t="str">
            <v>FIXO DE VIDRO TEMPERADO C/BANDEIRA (0.90X3.50)m  E=10mm</v>
          </cell>
          <cell r="F1426" t="str">
            <v>CJ</v>
          </cell>
          <cell r="G1426">
            <v>1382.2</v>
          </cell>
        </row>
        <row r="1427">
          <cell r="B1427" t="str">
            <v>C1387</v>
          </cell>
          <cell r="C1427" t="str">
            <v>FIXO DE VIDRO TEMPERADO 1 FOLHA   (0.90X2.10)m  E=10mm</v>
          </cell>
          <cell r="F1427" t="str">
            <v>CJ</v>
          </cell>
          <cell r="G1427">
            <v>820.21</v>
          </cell>
        </row>
        <row r="1428">
          <cell r="B1428" t="str">
            <v>C1388</v>
          </cell>
          <cell r="C1428" t="str">
            <v>FIXO DE VIDRO TEMPERADO 2 FOLHAS (1.80X2.10)m  E=10mm</v>
          </cell>
          <cell r="F1428" t="str">
            <v>CJ</v>
          </cell>
          <cell r="G1428">
            <v>1614.67</v>
          </cell>
        </row>
        <row r="1429">
          <cell r="B1429" t="str">
            <v>C1389</v>
          </cell>
          <cell r="C1429" t="str">
            <v>FIXO DE VIDRO TEMPERADO 3 FOLHAS (2.70X2.10)m  E=10mm</v>
          </cell>
          <cell r="F1429" t="str">
            <v>CJ</v>
          </cell>
          <cell r="G1429">
            <v>2409.14</v>
          </cell>
        </row>
        <row r="1430">
          <cell r="B1430" t="str">
            <v>C1390</v>
          </cell>
          <cell r="C1430" t="str">
            <v>FIXO E BASCULANTE DE VIDRO TEMPERADO  (0.90X2.10)m  E=10mm</v>
          </cell>
          <cell r="F1430" t="str">
            <v>CJ</v>
          </cell>
          <cell r="G1430">
            <v>878.4</v>
          </cell>
        </row>
        <row r="1431">
          <cell r="B1431" t="str">
            <v>C1952</v>
          </cell>
          <cell r="C1431" t="str">
            <v>PORTA 2 FOLHAS C/BANDEIRA DE VIDRO TEMPERADO E=10mm C/MOLA (1.80X2.90)m</v>
          </cell>
          <cell r="F1431" t="str">
            <v>CJ</v>
          </cell>
          <cell r="G1431">
            <v>3808.06</v>
          </cell>
        </row>
        <row r="1432">
          <cell r="B1432" t="str">
            <v>C1953</v>
          </cell>
          <cell r="C1432" t="str">
            <v>PORTA 2 FOLHAS C/BANDEIRA DE VIDRO TEMPERADO E=10mm C/MOLA (1.80X3.50)m</v>
          </cell>
          <cell r="F1432" t="str">
            <v>CJ</v>
          </cell>
          <cell r="G1432">
            <v>4194.16</v>
          </cell>
        </row>
        <row r="1433">
          <cell r="B1433" t="str">
            <v>C1954</v>
          </cell>
          <cell r="C1433" t="str">
            <v>PORTA 2 FOLHAS C/BANDEIRA E FIXO 2 FLS. DE VIDRO TEMPERADO E=10mm (3.60X2.90)m</v>
          </cell>
          <cell r="F1433" t="str">
            <v>CJ</v>
          </cell>
          <cell r="G1433">
            <v>5923.09</v>
          </cell>
        </row>
        <row r="1435">
          <cell r="B1435" t="str">
            <v>C1955</v>
          </cell>
          <cell r="C1435" t="str">
            <v>PORTA 2 FOLHAS. FIXA 2 FOLHAS. 3 BANDEIRAS 2 CONTRAVENTAMENTO DE VIDRO TEMPERADO DE10mm (3.60X3.50)m</v>
          </cell>
          <cell r="F1435" t="str">
            <v>CJ</v>
          </cell>
          <cell r="G1435">
            <v>7270.86</v>
          </cell>
        </row>
        <row r="1437">
          <cell r="B1437" t="str">
            <v>C1956</v>
          </cell>
          <cell r="C1437" t="str">
            <v xml:space="preserve">PORTA C/BANDEIRA DE VIDRO TEMPERADO E=10mm C/MOLA (0.90X2.90)m  </v>
          </cell>
          <cell r="F1437" t="str">
            <v>CJ</v>
          </cell>
          <cell r="G1437">
            <v>1960.22</v>
          </cell>
        </row>
        <row r="1438">
          <cell r="B1438" t="str">
            <v>C1957</v>
          </cell>
          <cell r="C1438" t="str">
            <v>PORTA C/BANDEIRA DE VIDRO TEMPERADO E=10mm C/MOLA (0.90X3.50)m</v>
          </cell>
          <cell r="F1438" t="str">
            <v>CJ</v>
          </cell>
          <cell r="G1438">
            <v>2153.27</v>
          </cell>
        </row>
        <row r="1439">
          <cell r="B1439" t="str">
            <v>C1972</v>
          </cell>
          <cell r="C1439" t="str">
            <v>PORTA DE VIDRO TEMPERADO 1 FOLHA (0.90X2.10)m  E=10mm</v>
          </cell>
          <cell r="F1439" t="str">
            <v>CJ</v>
          </cell>
          <cell r="G1439">
            <v>1576.27</v>
          </cell>
        </row>
        <row r="1440">
          <cell r="B1440" t="str">
            <v>C1971</v>
          </cell>
          <cell r="C1440" t="str">
            <v>PORTA DE VIDRO TEMPERADO  2 FOLHAS (1.80X2.10)m  E=10mm</v>
          </cell>
          <cell r="F1440" t="str">
            <v>CJ</v>
          </cell>
          <cell r="G1440">
            <v>3149.41</v>
          </cell>
        </row>
        <row r="1441">
          <cell r="B1441" t="str">
            <v>C2676</v>
          </cell>
          <cell r="C1441" t="str">
            <v>VIDRO TEMPERADO EM CAIXILHO C/GAX. DE NEOPRENE ESP.= 6mm</v>
          </cell>
          <cell r="F1441" t="str">
            <v>M²</v>
          </cell>
          <cell r="G1441">
            <v>258</v>
          </cell>
        </row>
        <row r="1442">
          <cell r="B1442" t="str">
            <v>C2677</v>
          </cell>
          <cell r="C1442" t="str">
            <v>VIDRO TEMPERADO EM CAIXILHO C/MASSA ESP.= 6mm</v>
          </cell>
          <cell r="F1442" t="str">
            <v>M²</v>
          </cell>
          <cell r="G1442">
            <v>273.82</v>
          </cell>
        </row>
        <row r="1443">
          <cell r="B1443" t="str">
            <v xml:space="preserve">OUTROS  ELEMENTOS </v>
          </cell>
          <cell r="G1443">
            <v>1934.59</v>
          </cell>
        </row>
        <row r="1444">
          <cell r="B1444" t="str">
            <v>C3650</v>
          </cell>
          <cell r="C1444" t="str">
            <v>GUICHÊ EM AÇO INOX E VIDRO TEMPERADO E=6MM</v>
          </cell>
          <cell r="F1444" t="str">
            <v>M²</v>
          </cell>
          <cell r="G1444">
            <v>372.03</v>
          </cell>
        </row>
        <row r="1445">
          <cell r="B1445" t="str">
            <v>C1451</v>
          </cell>
          <cell r="C1445" t="str">
            <v>GUICHÊ EM ALUMÍNIO E VIDRO TEMPERADO E=10mm</v>
          </cell>
          <cell r="F1445" t="str">
            <v>M²</v>
          </cell>
          <cell r="G1445">
            <v>463.23</v>
          </cell>
        </row>
        <row r="1446">
          <cell r="B1446" t="str">
            <v>C1873</v>
          </cell>
          <cell r="C1446" t="str">
            <v>PELÍCULA DE INSULFILM</v>
          </cell>
          <cell r="F1446" t="str">
            <v>M²</v>
          </cell>
          <cell r="G1446">
            <v>42.69</v>
          </cell>
        </row>
        <row r="1447">
          <cell r="B1447" t="str">
            <v>C1874</v>
          </cell>
          <cell r="C1447" t="str">
            <v>PELÍCULA DE POLIÉSTER, INVESTIGAÇÃO</v>
          </cell>
          <cell r="F1447" t="str">
            <v>M²</v>
          </cell>
          <cell r="G1447">
            <v>83.36</v>
          </cell>
        </row>
        <row r="1448">
          <cell r="B1448" t="str">
            <v>C3649</v>
          </cell>
          <cell r="C1448" t="str">
            <v>VISOR COM VIDRO TEMPERADO E=6MM E MOLDURA DE AÇO INOX</v>
          </cell>
          <cell r="F1448" t="str">
            <v>M²</v>
          </cell>
          <cell r="G1448">
            <v>334.92</v>
          </cell>
        </row>
        <row r="1449">
          <cell r="B1449" t="str">
            <v>C2679</v>
          </cell>
          <cell r="C1449" t="str">
            <v>VISOR COM VIDRO TEMPERADO E=6mm E MOLDURA DE ALUMÍNIO</v>
          </cell>
          <cell r="F1449" t="str">
            <v>M²</v>
          </cell>
          <cell r="G1449">
            <v>303.98</v>
          </cell>
        </row>
        <row r="1450">
          <cell r="B1450" t="str">
            <v>C2680</v>
          </cell>
          <cell r="C1450" t="str">
            <v>VISOR COM VIDRO TEMPERADO E=6mm E MOLDURA DE MADEIRA</v>
          </cell>
          <cell r="F1450" t="str">
            <v>M²</v>
          </cell>
          <cell r="G1450">
            <v>334.38</v>
          </cell>
        </row>
        <row r="1451">
          <cell r="B1451" t="str">
            <v>COBERTURA</v>
          </cell>
          <cell r="G1451">
            <v>17338.009999999998</v>
          </cell>
        </row>
        <row r="1452">
          <cell r="B1452" t="str">
            <v>ESTRUTURA DE MADEIRA</v>
          </cell>
          <cell r="G1452">
            <v>1248.5899999999999</v>
          </cell>
        </row>
        <row r="1453">
          <cell r="B1453" t="str">
            <v>C3722</v>
          </cell>
          <cell r="C1453" t="str">
            <v>ESTRUTURA DE MADEIRA P/ COBERTA DE PALHA DE CARNÁUBA</v>
          </cell>
          <cell r="F1453" t="str">
            <v>M²</v>
          </cell>
          <cell r="G1453">
            <v>74.180000000000007</v>
          </cell>
        </row>
        <row r="1454">
          <cell r="B1454" t="str">
            <v>C1336</v>
          </cell>
          <cell r="C1454" t="str">
            <v>ESTRUTURA DE MADEIRA P/ TELHA CERÂMICA OU CONCRETO VÃO 3 A 7m (TESOURAS / TERÇAS / CONTRAVENTAMENTOS / FERRAGENS)</v>
          </cell>
          <cell r="F1454" t="str">
            <v>M²</v>
          </cell>
          <cell r="G1454">
            <v>101.81</v>
          </cell>
        </row>
        <row r="1456">
          <cell r="B1456" t="str">
            <v>C1337</v>
          </cell>
          <cell r="C1456" t="str">
            <v>ESTRUTURA DE MADEIRA P/ TELHA CERÂMICA OU CONCRETO VÃO 7 A 10m (TESOURAS / TERÇAS / CONTRAVENTAMENTOS / FERRAGENS)</v>
          </cell>
          <cell r="F1456" t="str">
            <v>M²</v>
          </cell>
          <cell r="G1456">
            <v>112.34</v>
          </cell>
        </row>
        <row r="1458">
          <cell r="B1458" t="str">
            <v>C1335</v>
          </cell>
          <cell r="C1458" t="str">
            <v>ESTRUTURA DE MADEIRA P/ TELHA CERÂMICA OU CONCRETO VÃO 10 A 13m (TESOURAS / TERÇAS / CONTRAVENTAMENTOS / FERRAGENS)</v>
          </cell>
          <cell r="F1458" t="str">
            <v>M²</v>
          </cell>
          <cell r="G1458">
            <v>125.45</v>
          </cell>
        </row>
        <row r="1460">
          <cell r="B1460" t="str">
            <v>C1338</v>
          </cell>
          <cell r="C1460" t="str">
            <v>ESTRUTURA DE MADEIRA P/ TELHA ONDULADA DE FIBROCIMENTO, ALUMÍNIO OU PLÁSTICAS, VÃO 10m</v>
          </cell>
          <cell r="F1460" t="str">
            <v>M²</v>
          </cell>
          <cell r="G1460">
            <v>74.98</v>
          </cell>
        </row>
        <row r="1462">
          <cell r="B1462" t="str">
            <v>C1339</v>
          </cell>
          <cell r="C1462" t="str">
            <v>ESTRUTURA DE MADEIRA P/ TELHA ONDULADA DE FIBROCIMENTO, ALUMÍNIO OU PLÁSTICAS,  VÃO 15m</v>
          </cell>
          <cell r="F1462" t="str">
            <v>M²</v>
          </cell>
          <cell r="G1462">
            <v>88.7</v>
          </cell>
        </row>
        <row r="1464">
          <cell r="B1464" t="str">
            <v>C1340</v>
          </cell>
          <cell r="C1464" t="str">
            <v>ESTRUTURA DE MADEIRA P/ TELHA ONDULADA DE FIBROCIMENTO, ALUMÍNIO OU PLÁSTICAS, VÃO 20m</v>
          </cell>
          <cell r="F1464" t="str">
            <v>M²</v>
          </cell>
          <cell r="G1464">
            <v>107.57</v>
          </cell>
        </row>
        <row r="1466">
          <cell r="B1466" t="str">
            <v>C4511</v>
          </cell>
          <cell r="C1466" t="str">
            <v>ESTRUTURA DE MADEIRA P/ TELHAS ONDULADAS DE FIBROCIMENTO, ALUMÍNIO OU PLÁSTICAS, APOIADA SOBRE PAREDES E/OU LAJES DE FORRO</v>
          </cell>
          <cell r="F1466" t="str">
            <v>M²</v>
          </cell>
          <cell r="G1466">
            <v>51.23</v>
          </cell>
        </row>
        <row r="1468">
          <cell r="B1468" t="str">
            <v>C1341</v>
          </cell>
          <cell r="C1468" t="str">
            <v>ESTRUTURA DE MADEIRA P/ TELHA ESTRUTURAL DE FIBROCIMENTO ANCORADA EM LAJES OU EM PAREDES</v>
          </cell>
          <cell r="F1468" t="str">
            <v>M²</v>
          </cell>
          <cell r="G1468">
            <v>30.41</v>
          </cell>
        </row>
        <row r="1470">
          <cell r="B1470" t="str">
            <v>C3005</v>
          </cell>
          <cell r="C1470" t="str">
            <v>MADEIRAMENTO P/TELHA CERÂMICA C/ REAPROVEITAMENTO</v>
          </cell>
          <cell r="F1470" t="str">
            <v>M²</v>
          </cell>
          <cell r="G1470">
            <v>25.07</v>
          </cell>
        </row>
        <row r="1471">
          <cell r="B1471" t="str">
            <v>C4459</v>
          </cell>
          <cell r="C1471" t="str">
            <v>MADEIRAMENTO P/ TELHA CERÂMICA - (RIPA, CAIBRO)</v>
          </cell>
          <cell r="F1471" t="str">
            <v>M²</v>
          </cell>
          <cell r="G1471">
            <v>32.36</v>
          </cell>
        </row>
        <row r="1472">
          <cell r="B1472" t="str">
            <v>C4460</v>
          </cell>
          <cell r="C1472" t="str">
            <v>MADEIRAMENTO P/ TELHA CERÂMICA - (RIPA, CAIBRO, LINHA)</v>
          </cell>
          <cell r="F1472" t="str">
            <v>M²</v>
          </cell>
          <cell r="G1472">
            <v>68.83</v>
          </cell>
        </row>
        <row r="1473">
          <cell r="B1473" t="str">
            <v>C4467</v>
          </cell>
          <cell r="C1473" t="str">
            <v>MADEIRAMENTO P/TELHA CERÂMICA - (RIPA, CAIBRO, LINHA) - CASA POPULAR</v>
          </cell>
          <cell r="F1473" t="str">
            <v>M²</v>
          </cell>
          <cell r="G1473">
            <v>43.59</v>
          </cell>
        </row>
        <row r="1474">
          <cell r="B1474" t="str">
            <v>C3006</v>
          </cell>
          <cell r="C1474" t="str">
            <v>MADEIRAMENTO P/TELHA FIBROCIMENTO C/ REAPROVEITAMENTO</v>
          </cell>
          <cell r="F1474" t="str">
            <v>M²</v>
          </cell>
          <cell r="G1474">
            <v>24.88</v>
          </cell>
        </row>
        <row r="1475">
          <cell r="B1475" t="str">
            <v>C2237</v>
          </cell>
          <cell r="C1475" t="str">
            <v>RIPA DE PEROBA (2X8)cm</v>
          </cell>
          <cell r="F1475" t="str">
            <v>M</v>
          </cell>
          <cell r="G1475">
            <v>13.44</v>
          </cell>
        </row>
        <row r="1476">
          <cell r="B1476" t="str">
            <v>C2460</v>
          </cell>
          <cell r="C1476" t="str">
            <v>TESOURA EM MASSARANDUBA C/ACESSÓRIOS</v>
          </cell>
          <cell r="F1476" t="str">
            <v>M</v>
          </cell>
          <cell r="G1476">
            <v>112.75</v>
          </cell>
        </row>
        <row r="1477">
          <cell r="B1477" t="str">
            <v>C2678</v>
          </cell>
          <cell r="C1477" t="str">
            <v>VIGA DE MADEIRA MACIÇA 6" X 3"</v>
          </cell>
          <cell r="F1477" t="str">
            <v>M</v>
          </cell>
          <cell r="G1477">
            <v>52.27</v>
          </cell>
        </row>
        <row r="1478">
          <cell r="B1478" t="str">
            <v>C3721</v>
          </cell>
          <cell r="C1478" t="str">
            <v>VIGA DE MADEIRA MACIÇA 10"x 4"</v>
          </cell>
          <cell r="F1478" t="str">
            <v>M</v>
          </cell>
          <cell r="G1478">
            <v>108.73</v>
          </cell>
        </row>
        <row r="1479">
          <cell r="B1479" t="str">
            <v>ESTRUTURA METÁLICA</v>
          </cell>
          <cell r="G1479">
            <v>6344.18</v>
          </cell>
        </row>
        <row r="1480">
          <cell r="B1480" t="str">
            <v>C0818</v>
          </cell>
          <cell r="C1480" t="str">
            <v>COLUNAS P/PÉ DIREITO DE 6m  VÃO DE 20m</v>
          </cell>
          <cell r="F1480" t="str">
            <v>M²</v>
          </cell>
          <cell r="G1480">
            <v>40.159999999999997</v>
          </cell>
        </row>
        <row r="1481">
          <cell r="B1481" t="str">
            <v>C0819</v>
          </cell>
          <cell r="C1481" t="str">
            <v>COLUNAS P/PÉ DIREITO DE 6m  VÃO DE 30m</v>
          </cell>
          <cell r="F1481" t="str">
            <v>M²</v>
          </cell>
          <cell r="G1481">
            <v>45.35</v>
          </cell>
        </row>
        <row r="1482">
          <cell r="B1482" t="str">
            <v>C0820</v>
          </cell>
          <cell r="C1482" t="str">
            <v>COLUNAS P/PÉ DIREITO DE 6m  VÃO DE 40m</v>
          </cell>
          <cell r="F1482" t="str">
            <v>M²</v>
          </cell>
          <cell r="G1482">
            <v>50.16</v>
          </cell>
        </row>
        <row r="1483">
          <cell r="B1483" t="str">
            <v>C1326</v>
          </cell>
          <cell r="C1483" t="str">
            <v>ESTRUTURA DE AÇO EM ARCO VÃO DE 20m</v>
          </cell>
          <cell r="F1483" t="str">
            <v>M²</v>
          </cell>
          <cell r="G1483">
            <v>91.63</v>
          </cell>
        </row>
        <row r="1484">
          <cell r="B1484" t="str">
            <v>C1327</v>
          </cell>
          <cell r="C1484" t="str">
            <v>ESTRUTURA DE AÇO EM ARCO VÃO DE 30m</v>
          </cell>
          <cell r="F1484" t="str">
            <v>M²</v>
          </cell>
          <cell r="G1484">
            <v>94.29</v>
          </cell>
        </row>
        <row r="1485">
          <cell r="B1485" t="str">
            <v>C1328</v>
          </cell>
          <cell r="C1485" t="str">
            <v>ESTRUTURA DE AÇO EM ARCO VÃO DE 40m</v>
          </cell>
          <cell r="F1485" t="str">
            <v>M²</v>
          </cell>
          <cell r="G1485">
            <v>102.09</v>
          </cell>
        </row>
        <row r="1486">
          <cell r="B1486" t="str">
            <v>C1329</v>
          </cell>
          <cell r="C1486" t="str">
            <v>ESTRUTURA DE AÇO EM SHED VÃO DE 20m</v>
          </cell>
          <cell r="F1486" t="str">
            <v>M²</v>
          </cell>
          <cell r="G1486">
            <v>127.12</v>
          </cell>
        </row>
        <row r="1487">
          <cell r="B1487" t="str">
            <v>C1330</v>
          </cell>
          <cell r="C1487" t="str">
            <v>ESTRUTURA DE AÇO EM SHED VÃO DE 30m</v>
          </cell>
          <cell r="F1487" t="str">
            <v>M²</v>
          </cell>
          <cell r="G1487">
            <v>132.07</v>
          </cell>
        </row>
        <row r="1488">
          <cell r="B1488" t="str">
            <v>C1331</v>
          </cell>
          <cell r="C1488" t="str">
            <v>ESTRUTURA DE AÇO EM SHED VÃO DE 40m</v>
          </cell>
          <cell r="F1488" t="str">
            <v>M²</v>
          </cell>
          <cell r="G1488">
            <v>136.85</v>
          </cell>
        </row>
        <row r="1489">
          <cell r="B1489" t="str">
            <v>C1332</v>
          </cell>
          <cell r="C1489" t="str">
            <v>ESTRUTURA DE AÇO TIPO FINK VÃO DE 20m</v>
          </cell>
          <cell r="F1489" t="str">
            <v>M²</v>
          </cell>
          <cell r="G1489">
            <v>100.39</v>
          </cell>
        </row>
        <row r="1490">
          <cell r="B1490" t="str">
            <v>C1333</v>
          </cell>
          <cell r="C1490" t="str">
            <v>ESTRUTURA DE AÇO TIPO FINK VÃO DE 30m</v>
          </cell>
          <cell r="F1490" t="str">
            <v>M²</v>
          </cell>
          <cell r="G1490">
            <v>105.44</v>
          </cell>
        </row>
        <row r="1491">
          <cell r="B1491" t="str">
            <v>C1334</v>
          </cell>
          <cell r="C1491" t="str">
            <v>ESTRUTURA DE AÇO TIPO FINK VÃO DE 40m</v>
          </cell>
          <cell r="F1491" t="str">
            <v>M²</v>
          </cell>
          <cell r="G1491">
            <v>109.71</v>
          </cell>
        </row>
        <row r="1492">
          <cell r="B1492" t="str">
            <v>C1318</v>
          </cell>
          <cell r="C1492" t="str">
            <v>ESTRUTURA DE ALUMÍNIO EM ARCO VÃO DE 20m</v>
          </cell>
          <cell r="F1492" t="str">
            <v>M²</v>
          </cell>
          <cell r="G1492">
            <v>146.19999999999999</v>
          </cell>
        </row>
        <row r="1493">
          <cell r="B1493" t="str">
            <v>C1319</v>
          </cell>
          <cell r="C1493" t="str">
            <v>ESTRUTURA DE ALUMÍNIO EM ARCO VÃO DE 30m</v>
          </cell>
          <cell r="F1493" t="str">
            <v>M²</v>
          </cell>
          <cell r="G1493">
            <v>167.08</v>
          </cell>
        </row>
        <row r="1494">
          <cell r="B1494" t="str">
            <v>C1320</v>
          </cell>
          <cell r="C1494" t="str">
            <v>ESTRUTURA DE ALUMÍNIO EM ARCO VÃO DE 40m</v>
          </cell>
          <cell r="F1494" t="str">
            <v>M²</v>
          </cell>
          <cell r="G1494">
            <v>187.96</v>
          </cell>
        </row>
        <row r="1495">
          <cell r="B1495" t="str">
            <v>C1324</v>
          </cell>
          <cell r="C1495" t="str">
            <v>ESTRUTURA DE ALUMÍNIO EM DUAS ÁGUAS VÃO DE 20m</v>
          </cell>
          <cell r="F1495" t="str">
            <v>M²</v>
          </cell>
          <cell r="G1495">
            <v>155.47999999999999</v>
          </cell>
        </row>
        <row r="1496">
          <cell r="B1496" t="str">
            <v>C1321</v>
          </cell>
          <cell r="C1496" t="str">
            <v>ESTRUTURA DE ALUMÍNIO EM DUAS ÁGUAS VÃO DE 25m</v>
          </cell>
          <cell r="F1496" t="str">
            <v>M²</v>
          </cell>
          <cell r="G1496">
            <v>169.4</v>
          </cell>
        </row>
        <row r="1497">
          <cell r="B1497" t="str">
            <v>C1322</v>
          </cell>
          <cell r="C1497" t="str">
            <v>ESTRUTURA DE ALUMÍNIO EM DUAS ÁGUAS VÃO DE 30m</v>
          </cell>
          <cell r="F1497" t="str">
            <v>M²</v>
          </cell>
          <cell r="G1497">
            <v>183.32</v>
          </cell>
        </row>
        <row r="1498">
          <cell r="B1498" t="str">
            <v>C1323</v>
          </cell>
          <cell r="C1498" t="str">
            <v>ESTRUTURA DE ALUMÍNIO EM DUAS ÁGUAS VÃO DE 40m</v>
          </cell>
          <cell r="F1498" t="str">
            <v>M²</v>
          </cell>
          <cell r="G1498">
            <v>206.52</v>
          </cell>
        </row>
        <row r="1499">
          <cell r="B1499" t="str">
            <v>C1325</v>
          </cell>
          <cell r="C1499" t="str">
            <v>ESTRUTURA DE ALUMÍNIO EM SHED VÃO DE 20 A 30m</v>
          </cell>
          <cell r="F1499" t="str">
            <v>M²</v>
          </cell>
          <cell r="G1499">
            <v>208.84</v>
          </cell>
        </row>
        <row r="1500">
          <cell r="B1500" t="str">
            <v>C1342</v>
          </cell>
          <cell r="C1500" t="str">
            <v>ESTRUTURA ESPACIAL DE ALUMÍNIO VÃO DE 20m</v>
          </cell>
          <cell r="F1500" t="str">
            <v>M²</v>
          </cell>
          <cell r="G1500">
            <v>163.13</v>
          </cell>
        </row>
        <row r="1501">
          <cell r="B1501" t="str">
            <v>C1343</v>
          </cell>
          <cell r="C1501" t="str">
            <v>ESTRUTURA ESPACIAL DE ALUMÍNIO VÃO DE 30m</v>
          </cell>
          <cell r="F1501" t="str">
            <v>M²</v>
          </cell>
          <cell r="G1501">
            <v>193.29</v>
          </cell>
        </row>
        <row r="1502">
          <cell r="B1502" t="str">
            <v>C1344</v>
          </cell>
          <cell r="C1502" t="str">
            <v>ESTRUTURA ESPACIAL DE ALUMÍNIO VÃO DE 40m</v>
          </cell>
          <cell r="F1502" t="str">
            <v>M²</v>
          </cell>
          <cell r="G1502">
            <v>221.13</v>
          </cell>
        </row>
        <row r="1503">
          <cell r="B1503" t="str">
            <v>C1345</v>
          </cell>
          <cell r="C1503" t="str">
            <v>ESTRUTURA ESPACIAL DE ALUMÍNIO VÃO DE 50m</v>
          </cell>
          <cell r="F1503" t="str">
            <v>M²</v>
          </cell>
          <cell r="G1503">
            <v>248.97</v>
          </cell>
        </row>
        <row r="1504">
          <cell r="B1504" t="str">
            <v>C1346</v>
          </cell>
          <cell r="C1504" t="str">
            <v>ESTRUTURA ESPACIAL DE ALUMÍNIO VÃO DE 60m</v>
          </cell>
          <cell r="F1504" t="str">
            <v>M²</v>
          </cell>
          <cell r="G1504">
            <v>276.81</v>
          </cell>
        </row>
        <row r="1505">
          <cell r="B1505" t="str">
            <v>C1352</v>
          </cell>
          <cell r="C1505" t="str">
            <v>ESTRUTURA METÁLICA EM TUBO DE AÇO 150mm, INCLUS. PINTURA</v>
          </cell>
          <cell r="F1505" t="str">
            <v>M</v>
          </cell>
          <cell r="G1505">
            <v>336.44</v>
          </cell>
        </row>
        <row r="1506">
          <cell r="B1506" t="str">
            <v>C1353</v>
          </cell>
          <cell r="C1506" t="str">
            <v>ESTRUTURA METÁLICA TRELIÇADA EM AÇO, EM MARQUISES</v>
          </cell>
          <cell r="F1506" t="str">
            <v>M²</v>
          </cell>
          <cell r="G1506">
            <v>130.19999999999999</v>
          </cell>
        </row>
        <row r="1507">
          <cell r="B1507" t="str">
            <v>C1600</v>
          </cell>
          <cell r="C1507" t="str">
            <v>LANTERNIM SIMPLES VÃO DE 20m</v>
          </cell>
          <cell r="F1507" t="str">
            <v>M²</v>
          </cell>
          <cell r="G1507">
            <v>17.14</v>
          </cell>
        </row>
        <row r="1508">
          <cell r="B1508" t="str">
            <v>C1601</v>
          </cell>
          <cell r="C1508" t="str">
            <v>LANTERNIM SIMPLES VÃO DE 30m</v>
          </cell>
          <cell r="F1508" t="str">
            <v>M²</v>
          </cell>
          <cell r="G1508">
            <v>22.08</v>
          </cell>
        </row>
        <row r="1509">
          <cell r="B1509" t="str">
            <v>C1602</v>
          </cell>
          <cell r="C1509" t="str">
            <v>LANTERNIM SIMPLES VÃO DE 40m</v>
          </cell>
          <cell r="F1509" t="str">
            <v>M²</v>
          </cell>
          <cell r="G1509">
            <v>28.51</v>
          </cell>
        </row>
        <row r="1510">
          <cell r="B1510" t="str">
            <v>C1597</v>
          </cell>
          <cell r="C1510" t="str">
            <v>LANTERNIM DUPLO VÃO DE 20m</v>
          </cell>
          <cell r="F1510" t="str">
            <v>M²</v>
          </cell>
          <cell r="G1510">
            <v>29.85</v>
          </cell>
        </row>
        <row r="1511">
          <cell r="B1511" t="str">
            <v>C1598</v>
          </cell>
          <cell r="C1511" t="str">
            <v>LANTERNIM DUPLO VÃO DE 30m</v>
          </cell>
          <cell r="F1511" t="str">
            <v>M²</v>
          </cell>
          <cell r="G1511">
            <v>34.89</v>
          </cell>
        </row>
        <row r="1512">
          <cell r="B1512" t="str">
            <v>C1599</v>
          </cell>
          <cell r="C1512" t="str">
            <v>LANTERNIM DUPLO VÃO DE 40m</v>
          </cell>
          <cell r="F1512" t="str">
            <v>M²</v>
          </cell>
          <cell r="G1512">
            <v>39.700000000000003</v>
          </cell>
        </row>
        <row r="1513">
          <cell r="B1513" t="str">
            <v>C1879</v>
          </cell>
          <cell r="C1513" t="str">
            <v>PERFIL METÁLICO ' I ', PRÉ-PINTADO C/ H=200mm</v>
          </cell>
          <cell r="F1513" t="str">
            <v>M</v>
          </cell>
          <cell r="G1513">
            <v>238.57</v>
          </cell>
        </row>
        <row r="1514">
          <cell r="B1514" t="str">
            <v>C1878</v>
          </cell>
          <cell r="C1514" t="str">
            <v>PERFIL METÁLICO  ' I ', PRÉ-PINTADO C/ H=300mm</v>
          </cell>
          <cell r="F1514" t="str">
            <v>M</v>
          </cell>
          <cell r="G1514">
            <v>440.97</v>
          </cell>
        </row>
        <row r="1515">
          <cell r="B1515" t="str">
            <v>C1880</v>
          </cell>
          <cell r="C1515" t="str">
            <v>PERFIL METÁLICO ' I ', PRÉ-PINTADO C/ H=400mm</v>
          </cell>
          <cell r="F1515" t="str">
            <v>M</v>
          </cell>
          <cell r="G1515">
            <v>566.95000000000005</v>
          </cell>
        </row>
        <row r="1516">
          <cell r="B1516" t="str">
            <v>C1881</v>
          </cell>
          <cell r="C1516" t="str">
            <v>PERFIL METÁLICO ' I ', PRÉ-PINTADO C/ H=500mm</v>
          </cell>
          <cell r="F1516" t="str">
            <v>M</v>
          </cell>
          <cell r="G1516">
            <v>773.47</v>
          </cell>
        </row>
        <row r="1517">
          <cell r="B1517" t="str">
            <v>C4395</v>
          </cell>
          <cell r="C1517" t="str">
            <v>PERFIL "U" EM ALUMÍNIO 3/4" x 3/4" P/ COBERTURA</v>
          </cell>
          <cell r="F1517" t="str">
            <v>M</v>
          </cell>
          <cell r="G1517">
            <v>22</v>
          </cell>
        </row>
        <row r="1518">
          <cell r="B1518" t="str">
            <v>TELHAS</v>
          </cell>
          <cell r="G1518">
            <v>4352.49</v>
          </cell>
        </row>
        <row r="1519">
          <cell r="B1519" t="str">
            <v>C0041</v>
          </cell>
          <cell r="C1519" t="str">
            <v>ALGEIROZ EM TELHAMENTO COLONIAL</v>
          </cell>
          <cell r="F1519" t="str">
            <v>M</v>
          </cell>
          <cell r="G1519">
            <v>14.97</v>
          </cell>
        </row>
        <row r="1520">
          <cell r="B1520" t="str">
            <v>C0387</v>
          </cell>
          <cell r="C1520" t="str">
            <v>BEIRA E BICA EM TELHA COLONIAL</v>
          </cell>
          <cell r="F1520" t="str">
            <v>M</v>
          </cell>
          <cell r="G1520">
            <v>7.49</v>
          </cell>
        </row>
        <row r="1521">
          <cell r="B1521" t="str">
            <v>C0675</v>
          </cell>
          <cell r="C1521" t="str">
            <v>CANTONEIRA DE FIBROCIMENTO P/TELHA ONDULADA</v>
          </cell>
          <cell r="F1521" t="str">
            <v>M</v>
          </cell>
          <cell r="G1521">
            <v>41.42</v>
          </cell>
        </row>
        <row r="1522">
          <cell r="B1522" t="str">
            <v>C0768</v>
          </cell>
          <cell r="C1522" t="str">
            <v>CHAPA CORRUGADA DE ALUMÍNIO E=0.7MM</v>
          </cell>
          <cell r="F1522" t="str">
            <v>M²</v>
          </cell>
          <cell r="G1522">
            <v>75.349999999999994</v>
          </cell>
        </row>
        <row r="1523">
          <cell r="B1523" t="str">
            <v>C0803</v>
          </cell>
          <cell r="C1523" t="str">
            <v>COBERTURA C/TELHA PVC RÍGIDO INCLINAÇÃO 27%</v>
          </cell>
          <cell r="F1523" t="str">
            <v>M²</v>
          </cell>
          <cell r="G1523">
            <v>54.8</v>
          </cell>
        </row>
        <row r="1524">
          <cell r="B1524" t="str">
            <v>C0987</v>
          </cell>
          <cell r="C1524" t="str">
            <v>CUMEEIRA ARTICULADA DE FIBROCIMENTO P/TELHA MODULADA</v>
          </cell>
          <cell r="F1524" t="str">
            <v>M</v>
          </cell>
          <cell r="G1524">
            <v>56.59</v>
          </cell>
        </row>
        <row r="1525">
          <cell r="B1525" t="str">
            <v>C0988</v>
          </cell>
          <cell r="C1525" t="str">
            <v>CUMEEIRA ARTICULADA DE FIBROCIMENTO P/TELHA VOGATEX</v>
          </cell>
          <cell r="F1525" t="str">
            <v>M</v>
          </cell>
          <cell r="G1525">
            <v>38.61</v>
          </cell>
        </row>
        <row r="1526">
          <cell r="B1526" t="str">
            <v>C0989</v>
          </cell>
          <cell r="C1526" t="str">
            <v>CUMEEIRA CERÂMICA DA TELHA CANAL "TIMOM"</v>
          </cell>
          <cell r="F1526" t="str">
            <v>M</v>
          </cell>
          <cell r="G1526">
            <v>17.829999999999998</v>
          </cell>
        </row>
        <row r="1527">
          <cell r="B1527" t="str">
            <v>C0990</v>
          </cell>
          <cell r="C1527" t="str">
            <v>CUMEEIRA CERÂMICA DA TELHA RETANGULAR "TIMOM"</v>
          </cell>
          <cell r="F1527" t="str">
            <v>M</v>
          </cell>
          <cell r="G1527">
            <v>17.53</v>
          </cell>
        </row>
        <row r="1528">
          <cell r="B1528" t="str">
            <v>C0993</v>
          </cell>
          <cell r="C1528" t="str">
            <v>CUMEEIRA DE ALUMÍNIO E=0.8mm</v>
          </cell>
          <cell r="F1528" t="str">
            <v>M</v>
          </cell>
          <cell r="G1528">
            <v>48.77</v>
          </cell>
        </row>
        <row r="1529">
          <cell r="B1529" t="str">
            <v>C0994</v>
          </cell>
          <cell r="C1529" t="str">
            <v>CUMEEIRA DE CONCRETO COLORIDA INCLUSIVE EMBOÇAMENTO</v>
          </cell>
          <cell r="F1529" t="str">
            <v>M</v>
          </cell>
          <cell r="G1529">
            <v>74.27</v>
          </cell>
        </row>
        <row r="1530">
          <cell r="B1530" t="str">
            <v>C0995</v>
          </cell>
          <cell r="C1530" t="str">
            <v>CUMEEIRA NORMAL DE FIBROCIMENTO P/TELHA CANALETE 49</v>
          </cell>
          <cell r="F1530" t="str">
            <v>M</v>
          </cell>
          <cell r="G1530">
            <v>101.25</v>
          </cell>
        </row>
        <row r="1531">
          <cell r="B1531" t="str">
            <v>C0996</v>
          </cell>
          <cell r="C1531" t="str">
            <v>CUMEEIRA NORMAL DE FIBROCIMENTO P/TELHA CANALETE 90</v>
          </cell>
          <cell r="F1531" t="str">
            <v>M</v>
          </cell>
          <cell r="G1531">
            <v>90.72</v>
          </cell>
        </row>
        <row r="1532">
          <cell r="B1532" t="str">
            <v>C0997</v>
          </cell>
          <cell r="C1532" t="str">
            <v>CUMEEIRA NORMAL DE FIBROCIMENTO P/TELHA KALHETA DELTA</v>
          </cell>
          <cell r="F1532" t="str">
            <v>M</v>
          </cell>
          <cell r="G1532">
            <v>98.66</v>
          </cell>
        </row>
        <row r="1533">
          <cell r="B1533" t="str">
            <v>C0998</v>
          </cell>
          <cell r="C1533" t="str">
            <v>CUMEEIRA NORMAL DE FIBROCIMENTO P/TELHA KALHETÃO</v>
          </cell>
          <cell r="F1533" t="str">
            <v>M</v>
          </cell>
          <cell r="G1533">
            <v>92.14</v>
          </cell>
        </row>
        <row r="1534">
          <cell r="B1534" t="str">
            <v>C0999</v>
          </cell>
          <cell r="C1534" t="str">
            <v>CUMEEIRA NORMAL DE FIBROCIMENTO P/TELHA MAXIPLAC</v>
          </cell>
          <cell r="F1534" t="str">
            <v>M</v>
          </cell>
          <cell r="G1534">
            <v>71.430000000000007</v>
          </cell>
        </row>
        <row r="1535">
          <cell r="B1535" t="str">
            <v>C1000</v>
          </cell>
          <cell r="C1535" t="str">
            <v>CUMEEIRA NORMAL DE FIBROCIMENTO P/TELHA ONDULADA</v>
          </cell>
          <cell r="F1535" t="str">
            <v>M</v>
          </cell>
          <cell r="G1535">
            <v>32.92</v>
          </cell>
        </row>
        <row r="1536">
          <cell r="B1536" t="str">
            <v>C1001</v>
          </cell>
          <cell r="C1536" t="str">
            <v>CUMEEIRA NORMAL PARA TELHA DE MADEIRA</v>
          </cell>
          <cell r="F1536" t="str">
            <v>M</v>
          </cell>
          <cell r="G1536">
            <v>17.84</v>
          </cell>
        </row>
        <row r="1537">
          <cell r="B1537" t="str">
            <v>C4463</v>
          </cell>
          <cell r="C1537" t="str">
            <v>CUMEEIRA TELHA CERÂMICA, EMBOÇADA</v>
          </cell>
          <cell r="F1537" t="str">
            <v>M</v>
          </cell>
          <cell r="G1537">
            <v>15.59</v>
          </cell>
        </row>
        <row r="1538">
          <cell r="B1538" t="str">
            <v>C1002</v>
          </cell>
          <cell r="C1538" t="str">
            <v>CUMEEIRA TERMOACÚSTICA</v>
          </cell>
          <cell r="F1538" t="str">
            <v>M</v>
          </cell>
          <cell r="G1538">
            <v>59.73</v>
          </cell>
        </row>
        <row r="1539">
          <cell r="B1539" t="str">
            <v>C1003</v>
          </cell>
          <cell r="C1539" t="str">
            <v>CUMEEIRA TIPO ONDULINE EM ESTRUTURA DE MADEIRA</v>
          </cell>
          <cell r="F1539" t="str">
            <v>M</v>
          </cell>
          <cell r="G1539">
            <v>41.57</v>
          </cell>
        </row>
        <row r="1540">
          <cell r="B1540" t="str">
            <v>C1004</v>
          </cell>
          <cell r="C1540" t="str">
            <v>CUMEEIRA TIPO ONDULINE EM ESTRUTURA METÁLICA</v>
          </cell>
          <cell r="F1540" t="str">
            <v>M</v>
          </cell>
          <cell r="G1540">
            <v>54.87</v>
          </cell>
        </row>
        <row r="1541">
          <cell r="B1541" t="str">
            <v>C1005</v>
          </cell>
          <cell r="C1541" t="str">
            <v>CUMEEIRA TIPO SHED OU RUFO DE FIBROCIMENTO P/TELHA ONDULADA</v>
          </cell>
          <cell r="F1541" t="str">
            <v>M</v>
          </cell>
          <cell r="G1541">
            <v>48.94</v>
          </cell>
        </row>
        <row r="1542">
          <cell r="B1542" t="str">
            <v>C1006</v>
          </cell>
          <cell r="C1542" t="str">
            <v>CUMEEIRA UNIVERSAL DE FIBROCIMENTO P/TELHA ONDULADA</v>
          </cell>
          <cell r="F1542" t="str">
            <v>M</v>
          </cell>
          <cell r="G1542">
            <v>32.92</v>
          </cell>
        </row>
        <row r="1543">
          <cell r="B1543" t="str">
            <v>C3858</v>
          </cell>
          <cell r="C1543" t="str">
            <v>DESMONTAGEM DE TELHAMENTO EM ESTRUTURAS METÁLICAS</v>
          </cell>
          <cell r="F1543" t="str">
            <v>M²</v>
          </cell>
          <cell r="G1543">
            <v>5.42</v>
          </cell>
        </row>
        <row r="1544">
          <cell r="B1544" t="str">
            <v>C4464</v>
          </cell>
          <cell r="C1544" t="str">
            <v>EMBOÇAMENTO DA ÚLTIMA FIADA TELHA CERÂMICA</v>
          </cell>
          <cell r="F1544" t="str">
            <v>M</v>
          </cell>
          <cell r="G1544">
            <v>7.47</v>
          </cell>
        </row>
        <row r="1545">
          <cell r="B1545" t="str">
            <v>C1363</v>
          </cell>
          <cell r="C1545" t="str">
            <v>FECHAMENTO LATERAL C/TELHA DE FIBROCIMENTO ONDULADA E=6mm</v>
          </cell>
          <cell r="F1545" t="str">
            <v>M²</v>
          </cell>
          <cell r="G1545">
            <v>36.659999999999997</v>
          </cell>
        </row>
        <row r="1546">
          <cell r="B1546" t="str">
            <v>C1380</v>
          </cell>
          <cell r="C1546" t="str">
            <v>FIXAÇÃO DE TELHAS CANALETE 90-(LINHA DE FIXAÇÃO)</v>
          </cell>
          <cell r="F1546" t="str">
            <v>UN</v>
          </cell>
          <cell r="G1546">
            <v>178.76</v>
          </cell>
        </row>
        <row r="1547">
          <cell r="B1547" t="str">
            <v>C1381</v>
          </cell>
          <cell r="C1547" t="str">
            <v>FIXAÇÃO DE TELHAS KALHETÃO (LINHA DE FIXAÇÃO)</v>
          </cell>
          <cell r="F1547" t="str">
            <v>UN</v>
          </cell>
          <cell r="G1547">
            <v>104.58</v>
          </cell>
        </row>
        <row r="1548">
          <cell r="B1548" t="str">
            <v>C3859</v>
          </cell>
          <cell r="C1548" t="str">
            <v>MONTAGEM DE TELHAMENTO EM ESTRUTURAS METÁLICAS</v>
          </cell>
          <cell r="F1548" t="str">
            <v>M²</v>
          </cell>
          <cell r="G1548">
            <v>6.78</v>
          </cell>
        </row>
        <row r="1549">
          <cell r="B1549" t="str">
            <v>C2199</v>
          </cell>
          <cell r="C1549" t="str">
            <v>RETELHAMENTO C/ OUTROS TIPOS DE TELHA MAT. FIXAÇÃO</v>
          </cell>
          <cell r="F1549" t="str">
            <v>M²</v>
          </cell>
          <cell r="G1549">
            <v>27</v>
          </cell>
        </row>
        <row r="1550">
          <cell r="B1550" t="str">
            <v>C2200</v>
          </cell>
          <cell r="C1550" t="str">
            <v>RETELHAMENTO C/ TELHA CERÂMICA  ATE 20% NOVA</v>
          </cell>
          <cell r="F1550" t="str">
            <v>M²</v>
          </cell>
          <cell r="G1550">
            <v>27.61</v>
          </cell>
        </row>
        <row r="1551">
          <cell r="B1551" t="str">
            <v>C2201</v>
          </cell>
          <cell r="C1551" t="str">
            <v>RETELHAMENTO C/ TELHA CERÂMICA COM 50% NOVA</v>
          </cell>
          <cell r="F1551" t="str">
            <v>M²</v>
          </cell>
          <cell r="G1551">
            <v>31.75</v>
          </cell>
        </row>
        <row r="1552">
          <cell r="B1552" t="str">
            <v>C2203</v>
          </cell>
          <cell r="C1552" t="str">
            <v>RETELHAMENTO C/ TELHA FIBROCIMENTO MAT. DE FIXAÇÃO</v>
          </cell>
          <cell r="F1552" t="str">
            <v>M²</v>
          </cell>
          <cell r="G1552">
            <v>22.21</v>
          </cell>
        </row>
        <row r="1553">
          <cell r="B1553" t="str">
            <v>C2303</v>
          </cell>
          <cell r="C1553" t="str">
            <v>TAMPÃO DE FIBROCIMENTO P/TELHA KALHETA DELTA</v>
          </cell>
          <cell r="F1553" t="str">
            <v>M</v>
          </cell>
          <cell r="G1553">
            <v>46.08</v>
          </cell>
        </row>
        <row r="1554">
          <cell r="B1554" t="str">
            <v>C2304</v>
          </cell>
          <cell r="C1554" t="str">
            <v>TAMPÃO DE FIBROCIMENTO P/TELHA KALHETÃO</v>
          </cell>
          <cell r="F1554" t="str">
            <v>M</v>
          </cell>
          <cell r="G1554">
            <v>31.6</v>
          </cell>
        </row>
        <row r="1555">
          <cell r="B1555" t="str">
            <v>C2305</v>
          </cell>
          <cell r="C1555" t="str">
            <v>TAMPÃO E RUFO DE FIBROCIMENTO</v>
          </cell>
          <cell r="F1555" t="str">
            <v>M</v>
          </cell>
          <cell r="G1555">
            <v>87.52</v>
          </cell>
        </row>
        <row r="1556">
          <cell r="B1556" t="str">
            <v>C4462</v>
          </cell>
          <cell r="C1556" t="str">
            <v>TELHA CERÂMICA</v>
          </cell>
          <cell r="F1556" t="str">
            <v>M²</v>
          </cell>
          <cell r="G1556">
            <v>40.03</v>
          </cell>
        </row>
        <row r="1557">
          <cell r="B1557" t="str">
            <v>C2429</v>
          </cell>
          <cell r="C1557" t="str">
            <v>TELHA CERÂMICA TIPO CANAL C/ ESBARRO "TIMON"</v>
          </cell>
          <cell r="F1557" t="str">
            <v>M²</v>
          </cell>
          <cell r="G1557">
            <v>77.97</v>
          </cell>
        </row>
        <row r="1558">
          <cell r="B1558" t="str">
            <v>C2430</v>
          </cell>
          <cell r="C1558" t="str">
            <v>TELHA CERÂMICA TIPO RETANGULAR C/ ESBARRO "TIMOM"</v>
          </cell>
          <cell r="F1558" t="str">
            <v>M²</v>
          </cell>
          <cell r="G1558">
            <v>74.97</v>
          </cell>
        </row>
        <row r="1559">
          <cell r="B1559" t="str">
            <v>C2431</v>
          </cell>
          <cell r="C1559" t="str">
            <v>TELHA DE AÇO ZINCADA PRÉ-PINTADA INCLINAÇÃO 1%.VAO 10.5m</v>
          </cell>
          <cell r="F1559" t="str">
            <v>M²</v>
          </cell>
          <cell r="G1559">
            <v>95.17</v>
          </cell>
        </row>
        <row r="1560">
          <cell r="B1560" t="str">
            <v>C2432</v>
          </cell>
          <cell r="C1560" t="str">
            <v>TELHA DE AÇO ZINCADA PRÉ-PINTADA INCLINAÇÃO 2.75% VÃO 16m</v>
          </cell>
          <cell r="F1560" t="str">
            <v>M²</v>
          </cell>
          <cell r="G1560">
            <v>95.17</v>
          </cell>
        </row>
        <row r="1561">
          <cell r="B1561" t="str">
            <v>C2433</v>
          </cell>
          <cell r="C1561" t="str">
            <v>TELHA DE AÇO ZINCADA PRÉ-PINTADA INCLINAÇÃO 3%.VÃO 22m</v>
          </cell>
          <cell r="F1561" t="str">
            <v>M²</v>
          </cell>
          <cell r="G1561">
            <v>153.87</v>
          </cell>
        </row>
        <row r="1562">
          <cell r="B1562" t="str">
            <v>C2434</v>
          </cell>
          <cell r="C1562" t="str">
            <v>TELHA DE AÇO ZINCADA PRÉ-PINTADA INCLINAÇÃO 3%.VÃO 24m</v>
          </cell>
          <cell r="F1562" t="str">
            <v>M²</v>
          </cell>
          <cell r="G1562">
            <v>167.9</v>
          </cell>
        </row>
        <row r="1563">
          <cell r="B1563" t="str">
            <v>C2435</v>
          </cell>
          <cell r="C1563" t="str">
            <v>TELHA DE AÇO ZINCADA PRÉ-PINTADA INCLINAÇÃO 3%.VÃO 26m</v>
          </cell>
          <cell r="F1563" t="str">
            <v>M²</v>
          </cell>
          <cell r="G1563">
            <v>193.67</v>
          </cell>
        </row>
        <row r="1564">
          <cell r="B1564" t="str">
            <v>C2425</v>
          </cell>
          <cell r="C1564" t="str">
            <v>TELHA DE ALUMÍNIO C/ MIOLO POLIURETANO, TRAPEZOIDAL + LISA</v>
          </cell>
          <cell r="F1564" t="str">
            <v>M²</v>
          </cell>
          <cell r="G1564">
            <v>112.03</v>
          </cell>
        </row>
        <row r="1565">
          <cell r="B1565" t="str">
            <v>C2426</v>
          </cell>
          <cell r="C1565" t="str">
            <v>TELHA DE ALUMÍNIO C/MIOLO POLIURETANO, TRAPEZOIDAL+TRAPEZOIDAL</v>
          </cell>
          <cell r="F1565" t="str">
            <v>M²</v>
          </cell>
          <cell r="G1565">
            <v>112.03</v>
          </cell>
        </row>
        <row r="1566">
          <cell r="B1566" t="str">
            <v>C4554</v>
          </cell>
          <cell r="C1566" t="str">
            <v>TELHA DE ALUMÍNIO, TRAPEZOIDAL e = 0,7mm</v>
          </cell>
          <cell r="F1566" t="str">
            <v>M²</v>
          </cell>
          <cell r="G1566">
            <v>53.01</v>
          </cell>
        </row>
        <row r="1567">
          <cell r="B1567" t="str">
            <v>C2436</v>
          </cell>
          <cell r="C1567" t="str">
            <v>TELHA DE CONCRETO COLORIDA INCLINAÇÃO ACIMA DE 30%</v>
          </cell>
          <cell r="F1567" t="str">
            <v>M²</v>
          </cell>
          <cell r="G1567">
            <v>36.69</v>
          </cell>
        </row>
        <row r="1568">
          <cell r="B1568" t="str">
            <v>C2437</v>
          </cell>
          <cell r="C1568" t="str">
            <v>TELHA DE FIBROCIMENTO CANALETE 49 INCLINAÇÃO 3%</v>
          </cell>
          <cell r="F1568" t="str">
            <v>M²</v>
          </cell>
          <cell r="G1568">
            <v>96.14</v>
          </cell>
        </row>
        <row r="1569">
          <cell r="B1569" t="str">
            <v>C2438</v>
          </cell>
          <cell r="C1569" t="str">
            <v>TELHA DE FIBROCIMENTO CANALETE 90 INCLINAÇÃO 3%</v>
          </cell>
          <cell r="F1569" t="str">
            <v>M²</v>
          </cell>
          <cell r="G1569">
            <v>153.51</v>
          </cell>
        </row>
        <row r="1570">
          <cell r="B1570" t="str">
            <v>C2439</v>
          </cell>
          <cell r="C1570" t="str">
            <v>TELHA DE FIBROCIMENTO CANALETE 90 INCLINAÇÃO 9%</v>
          </cell>
          <cell r="F1570" t="str">
            <v>M²</v>
          </cell>
          <cell r="G1570">
            <v>155.41</v>
          </cell>
        </row>
        <row r="1571">
          <cell r="B1571" t="str">
            <v>C2440</v>
          </cell>
          <cell r="C1571" t="str">
            <v>TELHA DE FIBROCIMENTO KALHETA DELTA INCLINAÇÃO 3%</v>
          </cell>
          <cell r="F1571" t="str">
            <v>M²</v>
          </cell>
          <cell r="G1571">
            <v>117.72</v>
          </cell>
        </row>
        <row r="1572">
          <cell r="B1572" t="str">
            <v>C2441</v>
          </cell>
          <cell r="C1572" t="str">
            <v>TELHA DE FIBROCIMENTO KALHETÃO INCLINAÇÃO 3%</v>
          </cell>
          <cell r="F1572" t="str">
            <v>M²</v>
          </cell>
          <cell r="G1572">
            <v>104.55</v>
          </cell>
        </row>
        <row r="1573">
          <cell r="B1573" t="str">
            <v>C2442</v>
          </cell>
          <cell r="C1573" t="str">
            <v>TELHA DE FIBROCIMENTO KALHETÃO INCLINAÇÃO 9%</v>
          </cell>
          <cell r="F1573" t="str">
            <v>M²</v>
          </cell>
          <cell r="G1573">
            <v>105.48</v>
          </cell>
        </row>
        <row r="1574">
          <cell r="B1574" t="str">
            <v>C2443</v>
          </cell>
          <cell r="C1574" t="str">
            <v>TELHA DE FIBROCIMENTO MAXIPLAC E=6mm INCLINAÇÃO 27%</v>
          </cell>
          <cell r="F1574" t="str">
            <v>M²</v>
          </cell>
          <cell r="G1574">
            <v>19.32</v>
          </cell>
        </row>
        <row r="1575">
          <cell r="B1575" t="str">
            <v>C2444</v>
          </cell>
          <cell r="C1575" t="str">
            <v>TELHA DE FIBROCIMENTO MODULADA, INCLINAÇÃO 18%</v>
          </cell>
          <cell r="F1575" t="str">
            <v>M²</v>
          </cell>
          <cell r="G1575">
            <v>129.61000000000001</v>
          </cell>
        </row>
        <row r="1576">
          <cell r="B1576" t="str">
            <v>C2446</v>
          </cell>
          <cell r="C1576" t="str">
            <v>TELHA DE FIBROCIMENTO ONDULADA E=6mm EM ARCO</v>
          </cell>
          <cell r="F1576" t="str">
            <v>M²</v>
          </cell>
          <cell r="G1576">
            <v>37.86</v>
          </cell>
        </row>
        <row r="1577">
          <cell r="B1577" t="str">
            <v>C2445</v>
          </cell>
          <cell r="C1577" t="str">
            <v>TELHA DE FIBROCIMENTO ONDULADA E=6mm , INCLINAÇÃO 27%</v>
          </cell>
          <cell r="F1577" t="str">
            <v>M²</v>
          </cell>
          <cell r="G1577">
            <v>35.659999999999997</v>
          </cell>
        </row>
        <row r="1578">
          <cell r="B1578" t="str">
            <v>C3745</v>
          </cell>
          <cell r="C1578" t="str">
            <v>TELHA DE FIBROCIMENTO ONDULADA E= 8mm, INCLINAÇÃO 27%</v>
          </cell>
          <cell r="F1578" t="str">
            <v>M²</v>
          </cell>
          <cell r="G1578">
            <v>46.47</v>
          </cell>
        </row>
        <row r="1579">
          <cell r="B1579" t="str">
            <v>C2447</v>
          </cell>
          <cell r="C1579" t="str">
            <v>TELHA DE FIBROCIMENTO VOGATEX, INCLINAÇÃO 27%</v>
          </cell>
          <cell r="F1579" t="str">
            <v>M²</v>
          </cell>
          <cell r="G1579">
            <v>13.74</v>
          </cell>
        </row>
        <row r="1580">
          <cell r="B1580" t="str">
            <v>C2448</v>
          </cell>
          <cell r="C1580" t="str">
            <v>TELHA DE MADEIRA COMPENSADA ONDULADA E=6mm</v>
          </cell>
          <cell r="F1580" t="str">
            <v>M²</v>
          </cell>
          <cell r="G1580">
            <v>16.63</v>
          </cell>
        </row>
        <row r="1581">
          <cell r="B1581" t="str">
            <v>C2449</v>
          </cell>
          <cell r="C1581" t="str">
            <v>TELHA DE POLIESTER REFORÇADO</v>
          </cell>
          <cell r="F1581" t="str">
            <v>M²</v>
          </cell>
          <cell r="G1581">
            <v>27.64</v>
          </cell>
        </row>
        <row r="1582">
          <cell r="B1582" t="str">
            <v>C2450</v>
          </cell>
          <cell r="C1582" t="str">
            <v>TELHA TERMOACÚSTICA TRAPEZOIDAL INCLINAÇÃO 17.6%</v>
          </cell>
          <cell r="F1582" t="str">
            <v>M²</v>
          </cell>
          <cell r="G1582">
            <v>115.56</v>
          </cell>
        </row>
        <row r="1583">
          <cell r="B1583" t="str">
            <v>C2451</v>
          </cell>
          <cell r="C1583" t="str">
            <v>TELHA TIPO ONDULINE EM ESTRUTURA DE MADEIRA</v>
          </cell>
          <cell r="F1583" t="str">
            <v>M²</v>
          </cell>
          <cell r="G1583">
            <v>34.630000000000003</v>
          </cell>
        </row>
        <row r="1584">
          <cell r="B1584" t="str">
            <v>C2452</v>
          </cell>
          <cell r="C1584" t="str">
            <v>TELHA TIPO ONDULINE EM ESTRUTURA METÁLICA</v>
          </cell>
          <cell r="F1584" t="str">
            <v>M²</v>
          </cell>
          <cell r="G1584">
            <v>61.23</v>
          </cell>
        </row>
        <row r="1585">
          <cell r="B1585" t="str">
            <v>C2453</v>
          </cell>
          <cell r="C1585" t="str">
            <v>TELHA TRANSPARENTE ONDULADA</v>
          </cell>
          <cell r="F1585" t="str">
            <v>M²</v>
          </cell>
          <cell r="G1585">
            <v>49.2</v>
          </cell>
        </row>
        <row r="1586">
          <cell r="B1586" t="str">
            <v>COBERTURA (MADEIRAMENTO E TELHAMENTO)</v>
          </cell>
          <cell r="G1586">
            <v>544.86</v>
          </cell>
        </row>
        <row r="1587">
          <cell r="B1587" t="str">
            <v>C0800</v>
          </cell>
          <cell r="C1587" t="str">
            <v>COBERTURA C/TELHA ESTRUTURAL DE FIBRO-CIMENTO, CANALETE 49 C/ APOIOS</v>
          </cell>
          <cell r="F1587" t="str">
            <v>M²</v>
          </cell>
          <cell r="G1587">
            <v>129.72</v>
          </cell>
        </row>
        <row r="1588">
          <cell r="B1588" t="str">
            <v>C0801</v>
          </cell>
          <cell r="C1588" t="str">
            <v>COBERTURA C/TELHA ESTRUTURAL DE FIBRO-CIMENTO, CANALETE 90 C/ APOIOS</v>
          </cell>
          <cell r="F1588" t="str">
            <v>M²</v>
          </cell>
          <cell r="G1588">
            <v>129.47</v>
          </cell>
        </row>
        <row r="1589">
          <cell r="B1589" t="str">
            <v>C0802</v>
          </cell>
          <cell r="C1589" t="str">
            <v>COBERTURA C/TELHA ONDULADA DE FIBRO-CIMENTO E= 6mm ( C/MADEIRAMENTO )</v>
          </cell>
          <cell r="F1589" t="str">
            <v>M²</v>
          </cell>
          <cell r="G1589">
            <v>104.43</v>
          </cell>
        </row>
        <row r="1590">
          <cell r="B1590" t="str">
            <v>C4465</v>
          </cell>
          <cell r="C1590" t="str">
            <v>COBERTURA TELHA CERÂMICA - (RIPA, CAIBRO)</v>
          </cell>
          <cell r="F1590" t="str">
            <v>M²</v>
          </cell>
          <cell r="G1590">
            <v>72.39</v>
          </cell>
        </row>
        <row r="1591">
          <cell r="B1591" t="str">
            <v>C4466</v>
          </cell>
          <cell r="C1591" t="str">
            <v>COBERTURA TELHA CERÂMICA (RIPA, CAIBRO, LINHA)</v>
          </cell>
          <cell r="F1591" t="str">
            <v>M²</v>
          </cell>
          <cell r="G1591">
            <v>108.86</v>
          </cell>
        </row>
        <row r="1592">
          <cell r="B1592" t="str">
            <v>DOMOS</v>
          </cell>
          <cell r="G1592">
            <v>3648.29</v>
          </cell>
        </row>
        <row r="1593">
          <cell r="B1593" t="str">
            <v>C4370</v>
          </cell>
          <cell r="C1593" t="str">
            <v>ABÓBADA DE POLICARBONATO TRANSPARENTE (FORN./MONTAGEM)</v>
          </cell>
          <cell r="F1593" t="str">
            <v>M²</v>
          </cell>
          <cell r="G1593">
            <v>615.77</v>
          </cell>
        </row>
        <row r="1594">
          <cell r="B1594" t="str">
            <v>C0769</v>
          </cell>
          <cell r="C1594" t="str">
            <v>CHAPA POLICARBONATO  ALVEOLAR CRISTAL ESP.= 6mm</v>
          </cell>
          <cell r="F1594" t="str">
            <v>M²</v>
          </cell>
          <cell r="G1594">
            <v>124.84</v>
          </cell>
        </row>
        <row r="1595">
          <cell r="B1595" t="str">
            <v>C0770</v>
          </cell>
          <cell r="C1595" t="str">
            <v>CHAPA POLICARBONATO COMPACTO CRISTAL ESP.= 6mm</v>
          </cell>
          <cell r="F1595" t="str">
            <v>M²</v>
          </cell>
          <cell r="G1595">
            <v>390.5</v>
          </cell>
        </row>
        <row r="1596">
          <cell r="B1596" t="str">
            <v>C0771</v>
          </cell>
          <cell r="C1596" t="str">
            <v>CHAPA POLICARBONATO FUMÊ ESP.= 4mm</v>
          </cell>
          <cell r="F1596" t="str">
            <v>M²</v>
          </cell>
          <cell r="G1596">
            <v>69.400000000000006</v>
          </cell>
        </row>
        <row r="1597">
          <cell r="B1597" t="str">
            <v>C0772</v>
          </cell>
          <cell r="C1597" t="str">
            <v>CHAPA POLICARBONATO FUMÊ ESP.= 4mm  C/ PELICULA REFLETIVA</v>
          </cell>
          <cell r="F1597" t="str">
            <v>M²</v>
          </cell>
          <cell r="G1597">
            <v>717.61</v>
          </cell>
        </row>
        <row r="1598">
          <cell r="B1598" t="str">
            <v>C1147</v>
          </cell>
          <cell r="C1598" t="str">
            <v>DOMO INDIVIDUAL DE ACRÍLICO</v>
          </cell>
          <cell r="F1598" t="str">
            <v>M²</v>
          </cell>
          <cell r="G1598">
            <v>391.84</v>
          </cell>
        </row>
        <row r="1599">
          <cell r="B1599" t="str">
            <v>C1148</v>
          </cell>
          <cell r="C1599" t="str">
            <v>DOMO INDIVIDUAL DE FIBRA DE VIDRO</v>
          </cell>
          <cell r="F1599" t="str">
            <v>M²</v>
          </cell>
          <cell r="G1599">
            <v>340.99</v>
          </cell>
        </row>
        <row r="1600">
          <cell r="B1600" t="str">
            <v>C1149</v>
          </cell>
          <cell r="C1600" t="str">
            <v>DOMO MODULAR DE ACRÍLICO</v>
          </cell>
          <cell r="F1600" t="str">
            <v>M²</v>
          </cell>
          <cell r="G1600">
            <v>472.35</v>
          </cell>
        </row>
        <row r="1601">
          <cell r="B1601" t="str">
            <v>C1150</v>
          </cell>
          <cell r="C1601" t="str">
            <v>DOMO MODULAR DE FIBRA DE VIDRO</v>
          </cell>
          <cell r="F1601" t="str">
            <v>M²</v>
          </cell>
          <cell r="G1601">
            <v>525</v>
          </cell>
        </row>
        <row r="1602">
          <cell r="B1602" t="str">
            <v>OUTROS ELEMENTOS</v>
          </cell>
          <cell r="G1602">
            <v>1199.5899999999999</v>
          </cell>
        </row>
        <row r="1603">
          <cell r="B1603" t="str">
            <v>C3448</v>
          </cell>
          <cell r="C1603" t="str">
            <v>BEIRAL DE MADEIRA (1X10)cm</v>
          </cell>
          <cell r="F1603" t="str">
            <v>M</v>
          </cell>
          <cell r="G1603">
            <v>19.68</v>
          </cell>
        </row>
        <row r="1604">
          <cell r="B1604" t="str">
            <v>C0388</v>
          </cell>
          <cell r="C1604" t="str">
            <v>BEIRAL DE MADEIRA DE (2 X 8)cm, INCLUSIVE PINTURA</v>
          </cell>
          <cell r="F1604" t="str">
            <v>M</v>
          </cell>
          <cell r="G1604">
            <v>17.41</v>
          </cell>
        </row>
        <row r="1605">
          <cell r="B1605" t="str">
            <v>C0657</v>
          </cell>
          <cell r="C1605" t="str">
            <v>CALHA DE ALUMÍNIO DESENVOLVIMENTO DE 25cm</v>
          </cell>
          <cell r="F1605" t="str">
            <v>M</v>
          </cell>
          <cell r="G1605">
            <v>41.73</v>
          </cell>
        </row>
        <row r="1606">
          <cell r="B1606" t="str">
            <v>C0658</v>
          </cell>
          <cell r="C1606" t="str">
            <v>CALHA DE CHAPA COBRE 26 DESENVOLVIMENTO 33cm</v>
          </cell>
          <cell r="F1606" t="str">
            <v>M</v>
          </cell>
          <cell r="G1606">
            <v>90.67</v>
          </cell>
        </row>
        <row r="1607">
          <cell r="B1607" t="str">
            <v>C0659</v>
          </cell>
          <cell r="C1607" t="str">
            <v>CALHA DE CHAPA COBRE 26 DESENVOLVIMENTO 50cm</v>
          </cell>
          <cell r="F1607" t="str">
            <v>M</v>
          </cell>
          <cell r="G1607">
            <v>116.97</v>
          </cell>
        </row>
        <row r="1608">
          <cell r="B1608" t="str">
            <v>C0660</v>
          </cell>
          <cell r="C1608" t="str">
            <v>CALHA DE CHAPA GALVANIZADA 26 DESENVOLVIMENTO 33cm</v>
          </cell>
          <cell r="F1608" t="str">
            <v>M</v>
          </cell>
          <cell r="G1608">
            <v>41.72</v>
          </cell>
        </row>
        <row r="1609">
          <cell r="B1609" t="str">
            <v>C0661</v>
          </cell>
          <cell r="C1609" t="str">
            <v>CALHA DE CHAPA GALVANIZADA 26 DESENVOLVIMENTO 50cm</v>
          </cell>
          <cell r="F1609" t="str">
            <v>M</v>
          </cell>
          <cell r="G1609">
            <v>62.49</v>
          </cell>
        </row>
        <row r="1610">
          <cell r="B1610" t="str">
            <v>C0662</v>
          </cell>
          <cell r="C1610" t="str">
            <v>CALHA DE FIBERGLASS ESP.= 2mm  DESENVOLVIMENTO 30cm</v>
          </cell>
          <cell r="F1610" t="str">
            <v>M</v>
          </cell>
          <cell r="G1610">
            <v>30.65</v>
          </cell>
        </row>
        <row r="1611">
          <cell r="B1611" t="str">
            <v>C3684</v>
          </cell>
          <cell r="C1611" t="str">
            <v>COBERTA EM PALHA DE CARNAÚBA</v>
          </cell>
          <cell r="F1611" t="str">
            <v>M²</v>
          </cell>
          <cell r="G1611">
            <v>23.59</v>
          </cell>
        </row>
        <row r="1612">
          <cell r="B1612" t="str">
            <v>C3746</v>
          </cell>
          <cell r="C1612" t="str">
            <v>ESTACIONAMENTO COBERTO C/ TELHA DE FIBROCIMENTO - VAGA (4,50x2,75)</v>
          </cell>
          <cell r="F1612" t="str">
            <v>M²</v>
          </cell>
          <cell r="G1612">
            <v>114.75</v>
          </cell>
        </row>
        <row r="1613">
          <cell r="B1613" t="str">
            <v>C1631</v>
          </cell>
          <cell r="C1613" t="str">
            <v>LONA PLÁSTICA PRETA, P/SERVIÇOS EM COBERTAS</v>
          </cell>
          <cell r="F1613" t="str">
            <v>M²</v>
          </cell>
          <cell r="G1613">
            <v>6.96</v>
          </cell>
        </row>
        <row r="1614">
          <cell r="B1614" t="str">
            <v>C2248</v>
          </cell>
          <cell r="C1614" t="str">
            <v>RUFO DE CHAPA COBRE 26 DESENVOLVIMENTO 33cm</v>
          </cell>
          <cell r="F1614" t="str">
            <v>M</v>
          </cell>
          <cell r="G1614">
            <v>73.73</v>
          </cell>
        </row>
        <row r="1615">
          <cell r="B1615" t="str">
            <v>C2249</v>
          </cell>
          <cell r="C1615" t="str">
            <v>RUFO DE CHAPA GALVANIZADA 26 DESENVOLVIMENTO 33cm</v>
          </cell>
          <cell r="F1615" t="str">
            <v>M</v>
          </cell>
          <cell r="G1615">
            <v>27.18</v>
          </cell>
        </row>
        <row r="1616">
          <cell r="B1616" t="str">
            <v>C2250</v>
          </cell>
          <cell r="C1616" t="str">
            <v>RUFO DE FIBROCIMENTO</v>
          </cell>
          <cell r="F1616" t="str">
            <v>M</v>
          </cell>
          <cell r="G1616">
            <v>84.77</v>
          </cell>
        </row>
        <row r="1617">
          <cell r="B1617" t="str">
            <v>C2251</v>
          </cell>
          <cell r="C1617" t="str">
            <v>RUFO DE FIBROCIMENTO C/ VEDAÇÃO ELÁSTICA</v>
          </cell>
          <cell r="F1617" t="str">
            <v>M</v>
          </cell>
          <cell r="G1617">
            <v>86.99</v>
          </cell>
        </row>
        <row r="1618">
          <cell r="B1618" t="str">
            <v>C2252</v>
          </cell>
          <cell r="C1618" t="str">
            <v>RUFO DE FIBROCIMENTO P/TELHA MAXIPLAC</v>
          </cell>
          <cell r="F1618" t="str">
            <v>M</v>
          </cell>
          <cell r="G1618">
            <v>61.31</v>
          </cell>
        </row>
        <row r="1619">
          <cell r="B1619" t="str">
            <v>C2253</v>
          </cell>
          <cell r="C1619" t="str">
            <v>RUFO DE FIBROCIMENTO P/TELHA ONDULADA</v>
          </cell>
          <cell r="F1619" t="str">
            <v>M</v>
          </cell>
          <cell r="G1619">
            <v>48.94</v>
          </cell>
        </row>
        <row r="1620">
          <cell r="B1620" t="str">
            <v>C3652</v>
          </cell>
          <cell r="C1620" t="str">
            <v>RUFO/ALGEIROZ EM CONCRETO PRÉ-MOLDADO L=30CM</v>
          </cell>
          <cell r="F1620" t="str">
            <v>M</v>
          </cell>
          <cell r="G1620">
            <v>71.67</v>
          </cell>
        </row>
        <row r="1621">
          <cell r="B1621" t="str">
            <v>C2479</v>
          </cell>
          <cell r="C1621" t="str">
            <v>TOLDO COM ESTRUTURA METÁLICA</v>
          </cell>
          <cell r="F1621" t="str">
            <v>M²</v>
          </cell>
          <cell r="G1621">
            <v>178.37</v>
          </cell>
        </row>
        <row r="1622">
          <cell r="B1622" t="str">
            <v>IMPERMEABILIZAÇÃO</v>
          </cell>
          <cell r="G1622">
            <v>1548</v>
          </cell>
        </row>
        <row r="1623">
          <cell r="B1623" t="str">
            <v>BALDRAMES</v>
          </cell>
          <cell r="G1623">
            <v>62.87</v>
          </cell>
        </row>
        <row r="1624">
          <cell r="B1624" t="str">
            <v>C1462</v>
          </cell>
          <cell r="C1624" t="str">
            <v>IMPERMEABILIZAÇÃO DE ALVENARIA DE EMBASAMENTO NO RESPALDO C/ARGAMASSA CIMENTO E AREIA S/ PENEIRAMENTO, TRAÇO 1:3, ESP.=2cm C/ ADITIVO IMPERMABILIZANTE</v>
          </cell>
          <cell r="F1624" t="str">
            <v>M²</v>
          </cell>
          <cell r="G1624">
            <v>27.35</v>
          </cell>
        </row>
        <row r="1626">
          <cell r="B1626" t="str">
            <v>C1466</v>
          </cell>
          <cell r="C1626" t="str">
            <v>IMPERMEABILIZAÇÃO HORIZONTAL DE ALICERCES C/MANTA BUTÍLICA EM PAREDES DE 1 ½  TIJOLO</v>
          </cell>
          <cell r="F1626" t="str">
            <v>M</v>
          </cell>
          <cell r="G1626">
            <v>35.520000000000003</v>
          </cell>
        </row>
        <row r="1628">
          <cell r="B1628" t="str">
            <v>PISOS</v>
          </cell>
          <cell r="G1628">
            <v>65.25</v>
          </cell>
        </row>
        <row r="1629">
          <cell r="B1629" t="str">
            <v>C1424</v>
          </cell>
          <cell r="C1629" t="str">
            <v>GEOTEXTIL COMO CAMADA  DE DESLIZAMENTO / SEPARAÇÃO OU COMO CAMADA DE BERÇO E/OU AMORTECIMENTO</v>
          </cell>
          <cell r="F1629" t="str">
            <v>M²</v>
          </cell>
          <cell r="G1629">
            <v>10.09</v>
          </cell>
        </row>
        <row r="1631">
          <cell r="B1631" t="str">
            <v>C1465</v>
          </cell>
          <cell r="C1631" t="str">
            <v>IMPERMEABILIZAÇÃO DE ÁREAS SUJEITAS A INFILTRAÇÃO POR LENÇOL FREÁTICO</v>
          </cell>
          <cell r="F1631" t="str">
            <v>M²</v>
          </cell>
          <cell r="G1631">
            <v>21.81</v>
          </cell>
        </row>
        <row r="1632">
          <cell r="B1632" t="str">
            <v>C1472</v>
          </cell>
          <cell r="C1632" t="str">
            <v>IMPERMEABILIZAÇÃO P/ REBAIXO BANHEIRO E COZINHA C/TINTA ASFÁLTICA</v>
          </cell>
          <cell r="F1632" t="str">
            <v>M²</v>
          </cell>
          <cell r="G1632">
            <v>10.039999999999999</v>
          </cell>
        </row>
        <row r="1633">
          <cell r="B1633" t="str">
            <v>C2057</v>
          </cell>
          <cell r="C1633" t="str">
            <v>PROTEÇÃO DE SUPERFÍCIES IMPERMEABILIZADAS</v>
          </cell>
          <cell r="F1633" t="str">
            <v>M²</v>
          </cell>
          <cell r="G1633">
            <v>23.32</v>
          </cell>
        </row>
        <row r="1634">
          <cell r="B1634" t="str">
            <v>CALHAS</v>
          </cell>
          <cell r="G1634">
            <v>112.82</v>
          </cell>
        </row>
        <row r="1635">
          <cell r="B1635" t="str">
            <v>C1458</v>
          </cell>
          <cell r="C1635" t="str">
            <v>IMPERMEABILIZAÇÃO C/ IMPERMEABILIZANTE ESTRUTURAL E APLICAÇÃO DE MEMBRANA DE BASE ACRÍLICA</v>
          </cell>
          <cell r="F1635" t="str">
            <v>M²</v>
          </cell>
          <cell r="G1635">
            <v>51.57</v>
          </cell>
        </row>
        <row r="1637">
          <cell r="B1637" t="str">
            <v>C1463</v>
          </cell>
          <cell r="C1637" t="str">
            <v>IMPERMEABILIZAÇÃO DE CALHA, VIGA-CALHA, JARDINEIRA C/MANTA ASFÁLTICA .AUTO-ADESIVA</v>
          </cell>
          <cell r="F1637" t="str">
            <v>M²</v>
          </cell>
          <cell r="G1637">
            <v>28.7</v>
          </cell>
        </row>
        <row r="1639">
          <cell r="B1639" t="str">
            <v>C1470</v>
          </cell>
          <cell r="C1639" t="str">
            <v>IMPERMEABILIZAÇÃO JARDINEIRAS C/ARGAMASSA DE CIMENTO E AREIA S/ PENEIRAMENTO, TRAÇO 1:3 - ESP.= 3cm</v>
          </cell>
          <cell r="F1639" t="str">
            <v>M²</v>
          </cell>
          <cell r="G1639">
            <v>32.549999999999997</v>
          </cell>
        </row>
        <row r="1641">
          <cell r="B1641" t="str">
            <v>COBERTURAS</v>
          </cell>
          <cell r="G1641">
            <v>520.65</v>
          </cell>
        </row>
        <row r="1642">
          <cell r="B1642" t="str">
            <v>C1476</v>
          </cell>
          <cell r="C1642" t="str">
            <v>IMPERMEABILIZAÇÃO À BASE DE ELASTÔMEROS  SINTÉTICOS CALANDRADOS E PRÉ-VULCANIZADOS C/ MANTA BUTÍLICA</v>
          </cell>
          <cell r="F1642" t="str">
            <v>M²</v>
          </cell>
          <cell r="G1642">
            <v>104.6</v>
          </cell>
        </row>
        <row r="1644">
          <cell r="B1644" t="str">
            <v>C1173</v>
          </cell>
          <cell r="C1644" t="str">
            <v>IMPERMEABILIZAÇÃO À BASE DE ELASTÔMEROS SINTÉTICOS "NEOPRENE + HYPALON"</v>
          </cell>
          <cell r="F1644" t="str">
            <v>M²</v>
          </cell>
          <cell r="G1644">
            <v>175.47</v>
          </cell>
        </row>
        <row r="1646">
          <cell r="B1646" t="str">
            <v>C1232</v>
          </cell>
          <cell r="C1646" t="str">
            <v>IMPERMEABILIZAÇÃO À BASE DE EMULSÃO ASFÁLTICA ESTRUTURADA C/ VÉU DE FIBRA DE VIDRO C/ PINTURA DEFLETIVA</v>
          </cell>
          <cell r="F1646" t="str">
            <v>M²</v>
          </cell>
          <cell r="G1646">
            <v>88.35</v>
          </cell>
        </row>
        <row r="1648">
          <cell r="B1648" t="str">
            <v>C1459</v>
          </cell>
          <cell r="C1648" t="str">
            <v>IMPERMEABLIZAÇÃO C/ APLICAÇÃO DIRETA DE IMPERMEABILIZANTE ESTRUTURAL SEGUIDA DE APLICAÇÃO DE MEMBRANA DE BASE ACRÍLICA</v>
          </cell>
          <cell r="F1648" t="str">
            <v>M²</v>
          </cell>
          <cell r="G1648">
            <v>51.57</v>
          </cell>
        </row>
        <row r="1650">
          <cell r="B1650" t="str">
            <v>C1471</v>
          </cell>
          <cell r="C1650" t="str">
            <v>IMPERMEABILIZAÇÃO C/ MANTA ASFÁLTICA C/ ARMADURA DE FILME DE POLIETILENO</v>
          </cell>
          <cell r="F1650" t="str">
            <v>M²</v>
          </cell>
          <cell r="G1650">
            <v>38.56</v>
          </cell>
        </row>
        <row r="1651">
          <cell r="B1651" t="str">
            <v>C1464</v>
          </cell>
          <cell r="C1651" t="str">
            <v>IMPERMEABILIZAÇÃO DE COBERTURAS PLANAS C/MANTA À BASE DE ASFALTO MODIFICADO</v>
          </cell>
          <cell r="F1651" t="str">
            <v>M²</v>
          </cell>
          <cell r="G1651">
            <v>35.93</v>
          </cell>
        </row>
        <row r="1653">
          <cell r="B1653" t="str">
            <v>C1779</v>
          </cell>
          <cell r="C1653" t="str">
            <v>IMPERMEABILIZAÇÃO DE LAJES C/ MANTA ASFÁLTICA PRÉ-FABRICADA, C/ VÉU DE POLIÉSTER</v>
          </cell>
          <cell r="F1653" t="str">
            <v>M²</v>
          </cell>
          <cell r="G1653">
            <v>26.16</v>
          </cell>
        </row>
        <row r="1655">
          <cell r="B1655" t="str">
            <v>RESERVATÓRIOS</v>
          </cell>
          <cell r="G1655">
            <v>336.7</v>
          </cell>
        </row>
        <row r="1656">
          <cell r="B1656" t="str">
            <v>C1473</v>
          </cell>
          <cell r="C1656" t="str">
            <v>IMPERMEABILIZAÇÃO DE RESERVATÓRIOS E PISCINAS ELEVADAS C/ IMPERMEABILIZANTE ESTRUTURAL C/ APLICAÇÃO DE MEMBRANA ELÁSTICA BI-COMPONENTE</v>
          </cell>
          <cell r="F1656" t="str">
            <v>M²</v>
          </cell>
          <cell r="G1656">
            <v>24.25</v>
          </cell>
        </row>
        <row r="1658">
          <cell r="B1658" t="str">
            <v>C1474</v>
          </cell>
          <cell r="C1658" t="str">
            <v>IMPERMEABILIZAÇÃO DE RESERVATÓRIOS ELEVADOS C/ ARGAMASSA RÍGIDA E DE IMPERMEABILIZAÇÃO SEMIPLÁSTICA C/ ASFALTO MODIFICADO E ESTRUTURADO</v>
          </cell>
          <cell r="F1658" t="str">
            <v>M²</v>
          </cell>
          <cell r="G1658">
            <v>136.05000000000001</v>
          </cell>
        </row>
        <row r="1660">
          <cell r="B1660" t="str">
            <v>C1475</v>
          </cell>
          <cell r="C1660" t="str">
            <v>IMPERMEABILIZAÇÃO DE SUPERFÍCIES INTERNAS DE RESERVATÓRIOS ENTERRADOS</v>
          </cell>
          <cell r="F1660" t="str">
            <v>M²</v>
          </cell>
          <cell r="G1660">
            <v>49.6</v>
          </cell>
        </row>
        <row r="1661">
          <cell r="B1661" t="str">
            <v>C1469</v>
          </cell>
          <cell r="C1661" t="str">
            <v>IMPERMEABILIZAÇÃO INTERNA E EXTERNA P/RESERVATÓRIO ENTERRADO</v>
          </cell>
          <cell r="F1661" t="str">
            <v>M²</v>
          </cell>
          <cell r="G1661">
            <v>52.58</v>
          </cell>
        </row>
        <row r="1662">
          <cell r="B1662" t="str">
            <v>C1460</v>
          </cell>
          <cell r="C1662" t="str">
            <v>IMPERMEABILIZAÇÃO INTERNA C/ CIMENTO IMPERMEABILIZANTE ESTRUTURAL</v>
          </cell>
          <cell r="F1662" t="str">
            <v>M²</v>
          </cell>
          <cell r="G1662">
            <v>13.77</v>
          </cell>
        </row>
        <row r="1663">
          <cell r="B1663" t="str">
            <v>C1467</v>
          </cell>
          <cell r="C1663" t="str">
            <v>IMPERMEABILIZAÇÃO INTERNA DE PISCINAS ENTERRADAS C/CIMENTO IMPERMEABILIZANTE ESTRUTURAL</v>
          </cell>
          <cell r="F1663" t="str">
            <v>M²</v>
          </cell>
          <cell r="G1663">
            <v>17.309999999999999</v>
          </cell>
        </row>
        <row r="1665">
          <cell r="B1665" t="str">
            <v>C1468</v>
          </cell>
          <cell r="C1665" t="str">
            <v>IMPERMEABILIZAÇÃO INTERNA C/ MANTA ASFÁLTICA C/ ARMADURA DE FILME DE POLIETILENO</v>
          </cell>
          <cell r="F1665" t="str">
            <v>M²</v>
          </cell>
          <cell r="G1665">
            <v>41.27</v>
          </cell>
        </row>
        <row r="1667">
          <cell r="B1667" t="str">
            <v>C2033</v>
          </cell>
          <cell r="C1667" t="str">
            <v>PREPARO DE SUPERFÍCIE INTERNA EM RESERVATÓRIOS A SEREM IMPERMEABILIZADOS</v>
          </cell>
          <cell r="F1667" t="str">
            <v>M²</v>
          </cell>
          <cell r="G1667">
            <v>1.89</v>
          </cell>
        </row>
        <row r="1669">
          <cell r="B1669" t="str">
            <v>CORTINA</v>
          </cell>
          <cell r="G1669">
            <v>149.47</v>
          </cell>
        </row>
        <row r="1670">
          <cell r="B1670" t="str">
            <v>C0667</v>
          </cell>
          <cell r="C1670" t="str">
            <v>CAMADA PROTETORA DE SUPERFÍCIES HORIZONTAIS C/ ARGAMASSA DE CIMENTO E AREIA S/ PENEIRAMENTO TRAÇO 1:5 - ESP.= 1 A 2 cm</v>
          </cell>
          <cell r="F1670" t="str">
            <v>M²</v>
          </cell>
          <cell r="G1670">
            <v>20.25</v>
          </cell>
        </row>
        <row r="1672">
          <cell r="B1672" t="str">
            <v>C0668</v>
          </cell>
          <cell r="C1672" t="str">
            <v>CAMADA PROTETORA DE SUPERFÍCIES VERTICAIS C/ PINTURA DE EMULSÃO ASFÁLTICA E ARGAMASSA DE CIMENTO E AREIA S/ PENEIRAMENTO TRAÇO 1:5, ESP.= 1 A 2 cm</v>
          </cell>
          <cell r="F1672" t="str">
            <v>M²</v>
          </cell>
          <cell r="G1672">
            <v>24.92</v>
          </cell>
        </row>
        <row r="1674">
          <cell r="B1674" t="str">
            <v>C1461</v>
          </cell>
          <cell r="C1674" t="str">
            <v>IMPERMEABILIZAÇÃO DE ÁREAS SUJEITAS À UMIDADE C/ APLICAÇÃO DE DUAS DEMÃOS DE IMPERMEABILIZANTE ESTRUTURAL DILUÍDO C/ ÁGUA E EMULSÃO ADESIVA TRAÇO 12:4:1</v>
          </cell>
          <cell r="F1674" t="str">
            <v>M²</v>
          </cell>
          <cell r="G1674">
            <v>9.7799999999999994</v>
          </cell>
        </row>
        <row r="1676">
          <cell r="B1676" t="str">
            <v>C2188</v>
          </cell>
          <cell r="C1676" t="str">
            <v>REGULARIZAÇÃO DE SUPERFÍCIES HORIZONTAIS E VERTICAIS C/ ARGAMASSA DE CIMENTO E AREIA S/ PENEIRAMENTO, TRAÇO 1:3, ESP.= 6cm P/ APLICAÇÃO DE IMPERMEABILIZAÇÃO</v>
          </cell>
          <cell r="F1676" t="str">
            <v>M²</v>
          </cell>
          <cell r="G1676">
            <v>37.049999999999997</v>
          </cell>
        </row>
        <row r="1678">
          <cell r="B1678" t="str">
            <v>C2217</v>
          </cell>
          <cell r="C1678" t="str">
            <v>REVESTIMENTO DE SUPERFÍCIE HORIZONTAL OU VERTICAL C/ARGAMASSA DE CIMENTO E AREIA S/ PENEIRAMENTO TRAÇO 1:3, ESP.= 5cm</v>
          </cell>
          <cell r="F1678" t="str">
            <v>M²</v>
          </cell>
          <cell r="G1678">
            <v>57.46</v>
          </cell>
        </row>
        <row r="1680">
          <cell r="B1680" t="str">
            <v>OUTROS ELEMENTOS</v>
          </cell>
          <cell r="G1680">
            <v>300.25</v>
          </cell>
        </row>
        <row r="1681">
          <cell r="B1681" t="str">
            <v>C4723</v>
          </cell>
          <cell r="C1681" t="str">
            <v xml:space="preserve">IMPERMEABILIZAÇÃO À BASE DE ARGAMASSA POLIMÉRICA E RESINA EPOXI(SUPERFÍCIES EM CONTATO DIRETO COM ÁGUA RESIDUÁRIAS OU CONTATO COM GASES                                                                                                                                                  </v>
          </cell>
          <cell r="F1681" t="str">
            <v>M²</v>
          </cell>
          <cell r="G1681">
            <v>40.119999999999997</v>
          </cell>
        </row>
        <row r="1683">
          <cell r="B1683" t="str">
            <v>C4722</v>
          </cell>
          <cell r="C1683" t="str">
            <v>IMPERMEABILIZAÇÃO À BASE DE ARGAMASSA POLIMÉRICA, RESINA TERMOPLÁSTICA E TELA DE POLIESTER MALHA 2X2MM (SUPERFÍCIE EM CONTATO DIRETO COM A ÁGUA)</v>
          </cell>
          <cell r="F1683" t="str">
            <v>M²</v>
          </cell>
          <cell r="G1683">
            <v>29.41</v>
          </cell>
        </row>
        <row r="1685">
          <cell r="B1685" t="str">
            <v>C4724</v>
          </cell>
          <cell r="C1685" t="str">
            <v>IMPERMEABILIZAÇÃO À BASE DE ARGAMASSA POLIMÉRICA (LAJE DE RESERVATÓRIO SOB AÇÃO DE GASES)</v>
          </cell>
          <cell r="F1685" t="str">
            <v>M²</v>
          </cell>
          <cell r="G1685">
            <v>6.41</v>
          </cell>
        </row>
        <row r="1687">
          <cell r="B1687" t="str">
            <v>C2841</v>
          </cell>
          <cell r="C1687" t="str">
            <v>IMPERMEABILIZAÇÃO C/ ARGAMASSA DE  CIMENTO E AREIA 1:3 ADITIVADA, ESP.= 2.50cm</v>
          </cell>
          <cell r="F1687" t="str">
            <v>M²</v>
          </cell>
          <cell r="G1687">
            <v>26.13</v>
          </cell>
        </row>
        <row r="1689">
          <cell r="B1689" t="str">
            <v>C2842</v>
          </cell>
          <cell r="C1689" t="str">
            <v>IMPERMEABILIZAÇÃO C/ CIMENTO CRISTALIZANTE, BASE ACRÍLICA</v>
          </cell>
          <cell r="F1689" t="str">
            <v>M²</v>
          </cell>
          <cell r="G1689">
            <v>47.44</v>
          </cell>
        </row>
        <row r="1690">
          <cell r="B1690" t="str">
            <v>C2843</v>
          </cell>
          <cell r="C1690" t="str">
            <v>IMPERMEABILIZAÇÃO C/ EMULSÃO ASFÁLTICA CONSUMO 2kg/m²</v>
          </cell>
          <cell r="F1690" t="str">
            <v>M²</v>
          </cell>
          <cell r="G1690">
            <v>17.53</v>
          </cell>
        </row>
        <row r="1691">
          <cell r="B1691" t="str">
            <v>C3444</v>
          </cell>
          <cell r="C1691" t="str">
            <v>IMPERMEABILIZAÇÃO C/ SIKA E IGOL P/ CX. D´ÁGUA</v>
          </cell>
          <cell r="F1691" t="str">
            <v>M²</v>
          </cell>
          <cell r="G1691">
            <v>40.04</v>
          </cell>
        </row>
        <row r="1692">
          <cell r="B1692" t="str">
            <v>C4021</v>
          </cell>
          <cell r="C1692" t="str">
            <v>IMPERMEABILIZAÇÃO DE ACABAMENTO C/ HEYDICRYL PLUS, COR BRANCA, CONSUMO 3,0 KG/M², REFORÇADA C/ TELA</v>
          </cell>
          <cell r="F1692" t="str">
            <v>M²</v>
          </cell>
          <cell r="G1692">
            <v>14.9</v>
          </cell>
        </row>
        <row r="1694">
          <cell r="B1694" t="str">
            <v>C4124</v>
          </cell>
          <cell r="C1694" t="str">
            <v>IMPERMEABILIZAÇÃO EM DUPLA CAMADA COM MANTA ESTRUTURADA EM POLIÉSTER 4mm - TIPO IV E MANTA DE ALUMÍNIO</v>
          </cell>
          <cell r="F1694" t="str">
            <v>M²</v>
          </cell>
          <cell r="G1694">
            <v>78.25</v>
          </cell>
        </row>
        <row r="1696">
          <cell r="B1696" t="str">
            <v>PROTEÇÃO TÉRMICA</v>
          </cell>
          <cell r="G1696">
            <v>702.05</v>
          </cell>
        </row>
        <row r="1697">
          <cell r="B1697" t="str">
            <v>ISOLAMENTO DE PAREDES</v>
          </cell>
          <cell r="G1697">
            <v>259.61</v>
          </cell>
        </row>
        <row r="1698">
          <cell r="B1698" t="str">
            <v>C1501</v>
          </cell>
          <cell r="C1698" t="str">
            <v>ISOLAMENTO TÉRMICO C/ESPUMA RÍGIDA DE POLIURETANO ESP.= 5cm</v>
          </cell>
          <cell r="F1698" t="str">
            <v>M²</v>
          </cell>
          <cell r="G1698">
            <v>9.09</v>
          </cell>
        </row>
        <row r="1699">
          <cell r="B1699" t="str">
            <v>C1502</v>
          </cell>
          <cell r="C1699" t="str">
            <v>ISOLAMENTO TÉRMICO C/MANTAS DE FIBRA DE VIDRO ENSACADAS ESP.= 5cm</v>
          </cell>
          <cell r="F1699" t="str">
            <v>M²</v>
          </cell>
          <cell r="G1699">
            <v>52.98</v>
          </cell>
        </row>
        <row r="1700">
          <cell r="B1700" t="str">
            <v>C1505</v>
          </cell>
          <cell r="C1700" t="str">
            <v>ISOLAMENTO TÉRMICO C/PAINEL DE FIBRA DE VIDRO FLEXÍVEL ESP.=50mm FIXADO COM ADESIVO HIDRO-ASFÁLTICO</v>
          </cell>
          <cell r="F1700" t="str">
            <v>M²</v>
          </cell>
          <cell r="G1700">
            <v>26.98</v>
          </cell>
        </row>
        <row r="1702">
          <cell r="B1702" t="str">
            <v>C1503</v>
          </cell>
          <cell r="C1702" t="str">
            <v>ISOLAMENTO TÉRMICO C/PAINEL DE FIBRA DE VIDRO RÍGIDO ESP.= 25mm FIXADO COM ASFALTO OXIDADO (MODIFICADO)</v>
          </cell>
          <cell r="F1702" t="str">
            <v>M²</v>
          </cell>
          <cell r="G1702">
            <v>80.459999999999994</v>
          </cell>
        </row>
        <row r="1704">
          <cell r="B1704" t="str">
            <v>C1506</v>
          </cell>
          <cell r="C1704" t="str">
            <v>ISOLAMENTO TÉRMICO C/PAINEL DE FIBRA DE VIDRO SEMI-RÍGIDO ESP.= 50mm FIXADO C/ARAME E TELA</v>
          </cell>
          <cell r="F1704" t="str">
            <v>M²</v>
          </cell>
          <cell r="G1704">
            <v>31.32</v>
          </cell>
        </row>
        <row r="1706">
          <cell r="B1706" t="str">
            <v>C1504</v>
          </cell>
          <cell r="C1706" t="str">
            <v>ISOLAMENTO TÉRMICO C/TIJOLO CERÂMICO FURADO (30X20X10)cm</v>
          </cell>
          <cell r="F1706" t="str">
            <v>M²</v>
          </cell>
          <cell r="G1706">
            <v>58.78</v>
          </cell>
        </row>
        <row r="1707">
          <cell r="B1707" t="str">
            <v>ISOLAMENTO DE COBERTURAS E LAJES</v>
          </cell>
          <cell r="G1707">
            <v>363.2</v>
          </cell>
        </row>
        <row r="1708">
          <cell r="B1708" t="str">
            <v>C1500</v>
          </cell>
          <cell r="C1708" t="str">
            <v>ISOLAMENTO TÉRMICO C/ARGILA EXPANDIDA AGLOMERADA ESP.= 20cm</v>
          </cell>
          <cell r="F1708" t="str">
            <v>M²</v>
          </cell>
          <cell r="G1708">
            <v>68.680000000000007</v>
          </cell>
        </row>
        <row r="1709">
          <cell r="B1709" t="str">
            <v>C1507</v>
          </cell>
          <cell r="C1709" t="str">
            <v>ISOLAMENTO TÉRMICO C/DOLOMITA MAGNESIANA BRITADA ESP.= 10cm</v>
          </cell>
          <cell r="F1709" t="str">
            <v>M²</v>
          </cell>
          <cell r="G1709">
            <v>15.93</v>
          </cell>
        </row>
        <row r="1710">
          <cell r="B1710" t="str">
            <v>C1508</v>
          </cell>
          <cell r="C1710" t="str">
            <v>ISOLAMENTO TÉRMICO C/LAJOTAS PRE-MOLDADAS DE CONCRETO</v>
          </cell>
          <cell r="F1710" t="str">
            <v>M²</v>
          </cell>
          <cell r="G1710">
            <v>49.76</v>
          </cell>
        </row>
        <row r="1711">
          <cell r="B1711" t="str">
            <v>C1509</v>
          </cell>
          <cell r="C1711" t="str">
            <v>ISOLAMENTO TÉRMICO C/MANTAS DE FIBRA DE VIDRO ESP.= 7.5cm  PROTEGIDAS C/ASFALTO OXIDADO</v>
          </cell>
          <cell r="F1711" t="str">
            <v>M²</v>
          </cell>
          <cell r="G1711">
            <v>37.369999999999997</v>
          </cell>
        </row>
        <row r="1713">
          <cell r="B1713" t="str">
            <v>C1510</v>
          </cell>
          <cell r="C1713" t="str">
            <v>ISOLAMENTO TÉRMICO C/PEDRA BRITADA SOLTA ESP.= 25cm, SOBRE ARGAMASA DE PROTEÇÃO P/IMPERMEABILIZAÇÃO</v>
          </cell>
          <cell r="F1713" t="str">
            <v>M²</v>
          </cell>
          <cell r="G1713">
            <v>22</v>
          </cell>
        </row>
        <row r="1715">
          <cell r="B1715" t="str">
            <v>C1511</v>
          </cell>
          <cell r="C1715" t="str">
            <v>ISOLAMENTO TÉRMICO C/PLACAS DE CONCRETO CELULAR ESP.= 5cm</v>
          </cell>
          <cell r="F1715" t="str">
            <v>M²</v>
          </cell>
          <cell r="G1715">
            <v>55.42</v>
          </cell>
        </row>
        <row r="1716">
          <cell r="B1716" t="str">
            <v>C1512</v>
          </cell>
          <cell r="C1716" t="str">
            <v>ISOLAMENTO TÉRMICO C/PLACAS DE POLIESTIRENO EXPANDIDO ESP.= 5cm</v>
          </cell>
          <cell r="F1716" t="str">
            <v>M²</v>
          </cell>
          <cell r="G1716">
            <v>22.51</v>
          </cell>
        </row>
        <row r="1717">
          <cell r="B1717" t="str">
            <v>C1513</v>
          </cell>
          <cell r="C1717" t="str">
            <v>ISOLAMENTO TÉRMICO C/VERMICULITA AGLOMERADA C/CIMENTO E AREIA ESP.= 15cm</v>
          </cell>
          <cell r="F1717" t="str">
            <v>M²</v>
          </cell>
          <cell r="G1717">
            <v>91.53</v>
          </cell>
        </row>
        <row r="1719">
          <cell r="B1719" t="str">
            <v>ISOLAMENTO DE TUBOS DE AÇO</v>
          </cell>
          <cell r="G1719">
            <v>79.23</v>
          </cell>
        </row>
        <row r="1720">
          <cell r="B1720" t="str">
            <v>C3717</v>
          </cell>
          <cell r="C1720" t="str">
            <v>ISOLAMENTO TÉRMICO COM POLIESTIRENO EXPANDIDO (ISOPOR) EM TUBO DE AÇO PRETO  DE 2"</v>
          </cell>
          <cell r="F1720" t="str">
            <v>M</v>
          </cell>
          <cell r="G1720">
            <v>32.71</v>
          </cell>
        </row>
        <row r="1722">
          <cell r="B1722" t="str">
            <v>C3718</v>
          </cell>
          <cell r="C1722" t="str">
            <v>ISOLAMENTO TÉRMICO COM POLIESTIRENO EXPANDIDO (ISOPOR) EM TUBO DE AÇO PRETO  DE 2 1/2"</v>
          </cell>
          <cell r="F1722" t="str">
            <v>M</v>
          </cell>
          <cell r="G1722">
            <v>46.51</v>
          </cell>
        </row>
        <row r="1724">
          <cell r="B1724" t="str">
            <v>REVESTIMENTOS</v>
          </cell>
          <cell r="G1724">
            <v>7628.06</v>
          </cell>
        </row>
        <row r="1725">
          <cell r="B1725" t="str">
            <v>ARGAMASSAS PARA PAREDES INTERNAS E EXTERNAS</v>
          </cell>
          <cell r="G1725">
            <v>790.77</v>
          </cell>
        </row>
        <row r="1726">
          <cell r="B1726" t="str">
            <v>C0776</v>
          </cell>
          <cell r="C1726" t="str">
            <v>CHAPISCO C/ ARGAMASSA DE CIMENTO E AREIA S/PENEIRAR TRAÇO 1:3  ESP.= 5mm P/ PAREDE</v>
          </cell>
          <cell r="F1726" t="str">
            <v>M²</v>
          </cell>
          <cell r="G1726">
            <v>4.21</v>
          </cell>
        </row>
        <row r="1728">
          <cell r="B1728" t="str">
            <v>C0777</v>
          </cell>
          <cell r="C1728" t="str">
            <v>CHAPISCO C/ ARGAMASSA DE CIMENTO E PEDRISCO TRAÇO 1:4  ESP.= 7mm P/ PAREDE</v>
          </cell>
          <cell r="F1728" t="str">
            <v>M²</v>
          </cell>
          <cell r="G1728">
            <v>6.67</v>
          </cell>
        </row>
        <row r="1730">
          <cell r="B1730" t="str">
            <v>C1220</v>
          </cell>
          <cell r="C1730" t="str">
            <v>EMBOÇO C/ ARGAMASSA DE CIMENTO E AREIA S/ PENEIRAR, TRAÇO 1:3</v>
          </cell>
          <cell r="F1730" t="str">
            <v>M²</v>
          </cell>
          <cell r="G1730">
            <v>21.36</v>
          </cell>
        </row>
        <row r="1731">
          <cell r="B1731" t="str">
            <v>C1221</v>
          </cell>
          <cell r="C1731" t="str">
            <v>EMBOÇO C/ ARGAMASSA DE CIMENTO E AREIA S/ PENEIRAR, TRAÇO 1:4</v>
          </cell>
          <cell r="F1731" t="str">
            <v>M²</v>
          </cell>
          <cell r="G1731">
            <v>20.149999999999999</v>
          </cell>
        </row>
        <row r="1732">
          <cell r="B1732" t="str">
            <v>C1226</v>
          </cell>
          <cell r="C1732" t="str">
            <v>EMBOÇO C/ ARGAMASSA DE CIMENTO E AREIA S/ PENEIRAR, TRAÇO 1:5</v>
          </cell>
          <cell r="F1732" t="str">
            <v>M²</v>
          </cell>
          <cell r="G1732">
            <v>19.420000000000002</v>
          </cell>
        </row>
        <row r="1733">
          <cell r="B1733" t="str">
            <v>C3245</v>
          </cell>
          <cell r="C1733" t="str">
            <v>EMBOÇO C/ ARGAMASSA DE CIMENTO E AREIA S/ PENEIRAR, TRAÇO 1:6</v>
          </cell>
          <cell r="F1733" t="str">
            <v>M²</v>
          </cell>
          <cell r="G1733">
            <v>18.93</v>
          </cell>
        </row>
        <row r="1734">
          <cell r="B1734" t="str">
            <v>C3246</v>
          </cell>
          <cell r="C1734" t="str">
            <v>EMBOÇO C/ ARGAMASSA DE CIMENTO E AREIA S/ PENEIRAR, TRAÇO 1:7</v>
          </cell>
          <cell r="F1734" t="str">
            <v>M²</v>
          </cell>
          <cell r="G1734">
            <v>18.579999999999998</v>
          </cell>
        </row>
        <row r="1735">
          <cell r="B1735" t="str">
            <v>C1211</v>
          </cell>
          <cell r="C1735" t="str">
            <v>EMBOÇO C/ ARGAMASSA DE CIMENTO, ARENOSO E AREIA S/PENEIRAR TRAÇO 1:7:3  ESP.= 20mm P/ PAREDE</v>
          </cell>
          <cell r="F1735" t="str">
            <v>M²</v>
          </cell>
          <cell r="G1735">
            <v>18.55</v>
          </cell>
        </row>
        <row r="1737">
          <cell r="B1737" t="str">
            <v>C3023</v>
          </cell>
          <cell r="C1737" t="str">
            <v>EMBOÇO C/ ARGAMASSA DE CIMENTO E AREIA PENEIRADA, TRAÇO 1:3</v>
          </cell>
          <cell r="F1737" t="str">
            <v>M²</v>
          </cell>
          <cell r="G1737">
            <v>25.46</v>
          </cell>
        </row>
        <row r="1738">
          <cell r="B1738" t="str">
            <v>C3029</v>
          </cell>
          <cell r="C1738" t="str">
            <v>EMBOÇO C/ ARGAMASSA DE CIMENTO E AREIA PENEIRADA, TRAÇO 1:4</v>
          </cell>
          <cell r="F1738" t="str">
            <v>M²</v>
          </cell>
          <cell r="G1738">
            <v>24.25</v>
          </cell>
        </row>
        <row r="1739">
          <cell r="B1739" t="str">
            <v>C3080</v>
          </cell>
          <cell r="C1739" t="str">
            <v>EMBOÇO C/ ARGAMASSA DE CIMENTO E AREIA PENEIRADA, TRAÇO 1:5</v>
          </cell>
          <cell r="F1739" t="str">
            <v>M²</v>
          </cell>
          <cell r="G1739">
            <v>23.52</v>
          </cell>
        </row>
        <row r="1740">
          <cell r="B1740" t="str">
            <v>C3120</v>
          </cell>
          <cell r="C1740" t="str">
            <v>EMBOÇO C/ ARGAMASSA DE CIMENTO E AREIA PENEIRADA, TRAÇO 1:6</v>
          </cell>
          <cell r="F1740" t="str">
            <v>M²</v>
          </cell>
          <cell r="G1740">
            <v>23.03</v>
          </cell>
        </row>
        <row r="1741">
          <cell r="B1741" t="str">
            <v>C3122</v>
          </cell>
          <cell r="C1741" t="str">
            <v>EMBOÇO C/ ARGAMASSA DE CIMENTO E AREIA PENEIRADA, TRAÇO 1:7</v>
          </cell>
          <cell r="F1741" t="str">
            <v>M²</v>
          </cell>
          <cell r="G1741">
            <v>22.68</v>
          </cell>
        </row>
        <row r="1742">
          <cell r="B1742" t="str">
            <v>C1212</v>
          </cell>
          <cell r="C1742" t="str">
            <v>EMBOÇO C/ ARGAMASSA MISTA DE CIMENTO, CAL EM PASTA E AREIA S/PENEIRAR TRAÇO 1:1.5:9  ESP.= 20mm P/ PAREDE</v>
          </cell>
          <cell r="F1742" t="str">
            <v>M²</v>
          </cell>
          <cell r="G1742">
            <v>20.57</v>
          </cell>
        </row>
        <row r="1744">
          <cell r="B1744" t="str">
            <v>C1213</v>
          </cell>
          <cell r="C1744" t="str">
            <v>EMBOÇO C/ ARGAMASSA MISTA DE CIMENTO, CAL HIDRATADA E AREIA S/PENEIRAR TRAÇO 1:2:9  ESP.= 20mm P/ PAREDE</v>
          </cell>
          <cell r="F1744" t="str">
            <v>M²</v>
          </cell>
          <cell r="G1744">
            <v>20.52</v>
          </cell>
        </row>
        <row r="1746">
          <cell r="B1746" t="str">
            <v>C1238</v>
          </cell>
          <cell r="C1746" t="str">
            <v>ENCHIMENTO DE RASGO C/ARGAMASSA DIAM.= 15 A 25mm (1/2" A 1")</v>
          </cell>
          <cell r="F1746" t="str">
            <v>M</v>
          </cell>
          <cell r="G1746">
            <v>2.97</v>
          </cell>
        </row>
        <row r="1747">
          <cell r="B1747" t="str">
            <v>C1239</v>
          </cell>
          <cell r="C1747" t="str">
            <v>ENCHIMENTO DE RASGO C/ARGAMASSA DIAM.= 32 A 50mm (1 1/4" A 2")</v>
          </cell>
          <cell r="F1747" t="str">
            <v>M</v>
          </cell>
          <cell r="G1747">
            <v>4.17</v>
          </cell>
        </row>
        <row r="1748">
          <cell r="B1748" t="str">
            <v>C1240</v>
          </cell>
          <cell r="C1748" t="str">
            <v>ENCHIMENTO DE RASGO C/ARGAMASSA DIAM.= 65 A100mm  (2 1/2" A 4")</v>
          </cell>
          <cell r="F1748" t="str">
            <v>M</v>
          </cell>
          <cell r="G1748">
            <v>6.68</v>
          </cell>
        </row>
        <row r="1749">
          <cell r="B1749" t="str">
            <v>C1245</v>
          </cell>
          <cell r="C1749" t="str">
            <v>ENTELAMENTO CORRETIVO DE SUPERFÍCIE C/TRINCA P/RETRAÇÃO OU DILATAÇÃO TELA LARG.=15cm REF. CENT.LARG.=5cm</v>
          </cell>
          <cell r="F1749" t="str">
            <v>M</v>
          </cell>
          <cell r="G1749">
            <v>12.88</v>
          </cell>
        </row>
        <row r="1751">
          <cell r="B1751" t="str">
            <v>C1247</v>
          </cell>
          <cell r="C1751" t="str">
            <v>ENTELAMENTO PREVENTIVO DE SUPERFÍCIE SUJEITA A TRINCAS P/RETRAÇÃO OU DILATAÇÃO TELA LARG.= 25cm</v>
          </cell>
          <cell r="F1751" t="str">
            <v>M</v>
          </cell>
          <cell r="G1751">
            <v>5.92</v>
          </cell>
        </row>
        <row r="1753">
          <cell r="B1753" t="str">
            <v>C3545</v>
          </cell>
          <cell r="C1753" t="str">
            <v>MUTIRÃO MISTO - CHAPISCO C/ARGAMASSA DE CIMENTO E PEDRISCO TRAÇO 1:4  ESP.=7mm P/PAREDE</v>
          </cell>
          <cell r="F1753" t="str">
            <v>M²</v>
          </cell>
          <cell r="G1753">
            <v>4.34</v>
          </cell>
        </row>
        <row r="1755">
          <cell r="B1755" t="str">
            <v>C3546</v>
          </cell>
          <cell r="C1755" t="str">
            <v>MUTIRÃO MISTO - REBOCO C/ ARGAMASSA DE CAL TRAÇO 1:4 P/PAREDE</v>
          </cell>
          <cell r="F1755" t="str">
            <v>M²</v>
          </cell>
          <cell r="G1755">
            <v>8.98</v>
          </cell>
        </row>
        <row r="1756">
          <cell r="B1756" t="str">
            <v>C2110</v>
          </cell>
          <cell r="C1756" t="str">
            <v>REBOCO C/ACABAMENTO.LISO.C/ARGAMASSA DE CIMENTO E AREIA PENEIRADA E ADITIVO IMPERMEABILIZANTE TRAÇO 1:1.5 ESP=5 mm</v>
          </cell>
          <cell r="F1756" t="str">
            <v>M²</v>
          </cell>
          <cell r="G1756">
            <v>22.85</v>
          </cell>
        </row>
        <row r="1758">
          <cell r="B1758" t="str">
            <v>C2121</v>
          </cell>
          <cell r="C1758" t="str">
            <v>REBOCO C/ARGAMASSA DE CAL EM PASTA E AREIA PENEIRADA TRAÇO 1:3  ESP=5 mm P/PAREDE</v>
          </cell>
          <cell r="F1758" t="str">
            <v>M²</v>
          </cell>
          <cell r="G1758">
            <v>14.16</v>
          </cell>
        </row>
        <row r="1760">
          <cell r="B1760" t="str">
            <v>C2122</v>
          </cell>
          <cell r="C1760" t="str">
            <v>REBOCO C/ARGAMASSA DE CAL EM PASTA E AREIA PENEIRADA TRAÇO 1:4  ESP=5 mm P/PAREDE</v>
          </cell>
          <cell r="F1760" t="str">
            <v>M²</v>
          </cell>
          <cell r="G1760">
            <v>13.83</v>
          </cell>
        </row>
        <row r="1762">
          <cell r="B1762" t="str">
            <v>C2123</v>
          </cell>
          <cell r="C1762" t="str">
            <v>REBOCO C/ARGAMASSA DE CAL HIDRATADA E AREIA PENEIRADA TRAÇO 1:3  ESP=5 mm P/PAREDE</v>
          </cell>
          <cell r="F1762" t="str">
            <v>M²</v>
          </cell>
          <cell r="G1762">
            <v>13.85</v>
          </cell>
        </row>
        <row r="1764">
          <cell r="B1764" t="str">
            <v>C3408</v>
          </cell>
          <cell r="C1764" t="str">
            <v>REBOCO C/ ARGAMASSA DE CIMENTO E AREIA S/ PENEIRAR, TRAÇO 1:3</v>
          </cell>
          <cell r="F1764" t="str">
            <v>M²</v>
          </cell>
          <cell r="G1764">
            <v>23.31</v>
          </cell>
        </row>
        <row r="1765">
          <cell r="B1765" t="str">
            <v>C3409</v>
          </cell>
          <cell r="C1765" t="str">
            <v>REBOCO C/ ARGAMASSA DE CIMENTO E AREIA S/ PENEIRAR, TRAÇO 1:4</v>
          </cell>
          <cell r="F1765" t="str">
            <v>M²</v>
          </cell>
          <cell r="G1765">
            <v>21.8</v>
          </cell>
        </row>
        <row r="1766">
          <cell r="B1766" t="str">
            <v>C3124</v>
          </cell>
          <cell r="C1766" t="str">
            <v>REBOCO C/ ARGAMASSA DE CIMENTO E AREIA S/ PENEIRAR, TRAÇO 1:5</v>
          </cell>
          <cell r="F1766" t="str">
            <v>M²</v>
          </cell>
          <cell r="G1766">
            <v>20.88</v>
          </cell>
        </row>
        <row r="1767">
          <cell r="B1767" t="str">
            <v>C3407</v>
          </cell>
          <cell r="C1767" t="str">
            <v>REBOCO C/ ARGAMASSA DE CIMENTO E AREIA S/ PENEIRAR, TRAÇO 1:6</v>
          </cell>
          <cell r="F1767" t="str">
            <v>M²</v>
          </cell>
          <cell r="G1767">
            <v>20.27</v>
          </cell>
        </row>
        <row r="1768">
          <cell r="B1768" t="str">
            <v>C3162</v>
          </cell>
          <cell r="C1768" t="str">
            <v>REBOCO C/ ARGAMASSA DE CIMENTO E AREIA S/ PENEIRAR, TRAÇO 1:7</v>
          </cell>
          <cell r="F1768" t="str">
            <v>M²</v>
          </cell>
          <cell r="G1768">
            <v>19.829999999999998</v>
          </cell>
        </row>
        <row r="1769">
          <cell r="B1769" t="str">
            <v>C3028</v>
          </cell>
          <cell r="C1769" t="str">
            <v>REBOCO C/ ARGAMASSA DE CIMENTO E AREIA PENEIRADA, TRAÇO 1:3</v>
          </cell>
          <cell r="F1769" t="str">
            <v>M²</v>
          </cell>
          <cell r="G1769">
            <v>28.43</v>
          </cell>
        </row>
        <row r="1770">
          <cell r="B1770" t="str">
            <v>C3037</v>
          </cell>
          <cell r="C1770" t="str">
            <v>REBOCO C/ ARGAMASSA DE CIMENTO E AREIA PENEIRADA, TRAÇO 1:4</v>
          </cell>
          <cell r="F1770" t="str">
            <v>M²</v>
          </cell>
          <cell r="G1770">
            <v>26.92</v>
          </cell>
        </row>
        <row r="1771">
          <cell r="B1771" t="str">
            <v>C3087</v>
          </cell>
          <cell r="C1771" t="str">
            <v>REBOCO C/ ARGAMASSA DE CIMENTO E AREIA PENEIRADA, TRAÇO 1:5</v>
          </cell>
          <cell r="F1771" t="str">
            <v>M²</v>
          </cell>
          <cell r="G1771">
            <v>26.01</v>
          </cell>
        </row>
        <row r="1772">
          <cell r="B1772" t="str">
            <v>C3121</v>
          </cell>
          <cell r="C1772" t="str">
            <v>REBOCO C/ ARGAMASSA DE CIMENTO E AREIA PENEIRADA, TRAÇO 1:6</v>
          </cell>
          <cell r="F1772" t="str">
            <v>M²</v>
          </cell>
          <cell r="G1772">
            <v>25.39</v>
          </cell>
        </row>
        <row r="1773">
          <cell r="B1773" t="str">
            <v>C3123</v>
          </cell>
          <cell r="C1773" t="str">
            <v>REBOCO C/ ARGAMASSA DE CIMENTO E AREIA PENEIRADA, TRAÇO 1:7</v>
          </cell>
          <cell r="F1773" t="str">
            <v>M²</v>
          </cell>
          <cell r="G1773">
            <v>24.96</v>
          </cell>
        </row>
        <row r="1774">
          <cell r="B1774" t="str">
            <v>C2126</v>
          </cell>
          <cell r="C1774" t="str">
            <v>REBOCO C/ARGAMASSA PRÉ-FABRICADA ESP=5 mm P/ PAREDE</v>
          </cell>
          <cell r="F1774" t="str">
            <v>M²</v>
          </cell>
          <cell r="G1774">
            <v>15.84</v>
          </cell>
        </row>
        <row r="1775">
          <cell r="B1775" t="str">
            <v>C4002</v>
          </cell>
          <cell r="C1775" t="str">
            <v>REBOCO C/ ARGAMASSA PRÉ-FABRICADA ESP=20 mm P/ PAREDE</v>
          </cell>
          <cell r="F1775" t="str">
            <v>M²</v>
          </cell>
          <cell r="G1775">
            <v>30.64</v>
          </cell>
        </row>
        <row r="1776">
          <cell r="B1776" t="str">
            <v>C2108</v>
          </cell>
          <cell r="C1776" t="str">
            <v>REBOCO C/ARGAMASSA PRÉ-FABRICADA,  ADESIVO DE ALTA RESISTÊNCIA P/TINTA EPÓXI ESP= 5mm P/PAREDE</v>
          </cell>
          <cell r="F1776" t="str">
            <v>M²</v>
          </cell>
          <cell r="G1776">
            <v>18.239999999999998</v>
          </cell>
        </row>
        <row r="1778">
          <cell r="B1778" t="str">
            <v>C2127</v>
          </cell>
          <cell r="C1778" t="str">
            <v>REBOCO COM BARITA</v>
          </cell>
          <cell r="F1778" t="str">
            <v>M²</v>
          </cell>
          <cell r="G1778">
            <v>61.95</v>
          </cell>
        </row>
        <row r="1779">
          <cell r="B1779" t="str">
            <v>C4510</v>
          </cell>
          <cell r="C1779" t="str">
            <v>REBOCO DE GESSO SOBRE BLOCO DE CONCRETO E/OU TIJOLO CERÂMICO - FORNECIMENTO E EXECUÇÃO</v>
          </cell>
          <cell r="F1779" t="str">
            <v>M²</v>
          </cell>
          <cell r="G1779">
            <v>15.52</v>
          </cell>
        </row>
        <row r="1781">
          <cell r="B1781" t="str">
            <v>C4509</v>
          </cell>
          <cell r="C1781" t="str">
            <v>REBOCO DE GESSO SOBRE GESSO E/OU EMBOÇO - FORNECIMENTO E EXECUÇÃO</v>
          </cell>
          <cell r="F1781" t="str">
            <v>M²</v>
          </cell>
          <cell r="G1781">
            <v>12.15</v>
          </cell>
        </row>
        <row r="1782">
          <cell r="B1782" t="str">
            <v>C2205</v>
          </cell>
          <cell r="C1782" t="str">
            <v>RETIRADA DE AZULEJOS DAS CAIXAS E IMERSÃO EM ÁGUA</v>
          </cell>
          <cell r="F1782" t="str">
            <v>M²</v>
          </cell>
          <cell r="G1782">
            <v>0.14000000000000001</v>
          </cell>
        </row>
        <row r="1783">
          <cell r="B1783" t="str">
            <v>ACABAMENTOS DE PAREDES INTERNAS E EXTERNAS</v>
          </cell>
          <cell r="G1783">
            <v>4667.45</v>
          </cell>
        </row>
        <row r="1784">
          <cell r="B1784" t="str">
            <v>C0007</v>
          </cell>
          <cell r="C1784" t="str">
            <v>ACABAMENTO INTERNO E EXTERNO EM PAREDE DE CONCRETO C/CIMENTO  ESP= 2 mm</v>
          </cell>
          <cell r="F1784" t="str">
            <v>M²</v>
          </cell>
          <cell r="G1784">
            <v>8.02</v>
          </cell>
        </row>
        <row r="1786">
          <cell r="B1786" t="str">
            <v>C0334</v>
          </cell>
          <cell r="C1786" t="str">
            <v>AZULEJOS JUNTA A PRUMO C/ARGAMASSA MISTA CIMENTO,  CAL HIDRATADA .E AREIA TRAÇO 1:2:8</v>
          </cell>
          <cell r="F1786" t="str">
            <v>M²</v>
          </cell>
          <cell r="G1786">
            <v>70.87</v>
          </cell>
        </row>
        <row r="1788">
          <cell r="B1788" t="str">
            <v>C0335</v>
          </cell>
          <cell r="C1788" t="str">
            <v>AZULEJOS JUNTA A PRUMO C/ARGAMASSA DE CAL EM PASTA E AREIA TRAÇO 1:3.C/100KG DE CIMENTO</v>
          </cell>
          <cell r="F1788" t="str">
            <v>M²</v>
          </cell>
          <cell r="G1788">
            <v>71.06</v>
          </cell>
        </row>
        <row r="1790">
          <cell r="B1790" t="str">
            <v>C0336</v>
          </cell>
          <cell r="C1790" t="str">
            <v>AZULEJOS JUNTA À PRUMO C/CIMENTO COLANTE</v>
          </cell>
          <cell r="F1790" t="str">
            <v>M²</v>
          </cell>
          <cell r="G1790">
            <v>34.89</v>
          </cell>
        </row>
        <row r="1791">
          <cell r="B1791" t="str">
            <v>C0337</v>
          </cell>
          <cell r="C1791" t="str">
            <v>AZULEJOS JUNTA À PRUMO C/COLA A BASE DE PVA</v>
          </cell>
          <cell r="F1791" t="str">
            <v>M²</v>
          </cell>
          <cell r="G1791">
            <v>49.41</v>
          </cell>
        </row>
        <row r="1792">
          <cell r="B1792" t="str">
            <v>C0338</v>
          </cell>
          <cell r="C1792" t="str">
            <v>AZULEJOS JUNTA AMARRADA C/ARGAMASSA MISTA CIMENTO, CAL HIDRATADA E AREIA TRAÇO 1:2:8</v>
          </cell>
          <cell r="F1792" t="str">
            <v>M²</v>
          </cell>
          <cell r="G1792">
            <v>65.48</v>
          </cell>
        </row>
        <row r="1794">
          <cell r="B1794" t="str">
            <v>C0339</v>
          </cell>
          <cell r="C1794" t="str">
            <v>AZULEJOS JUNTA AMARRADA C/ARGAMASSA DE CAL VIRGEM E AREIA TRAÇO 1:3.C/100Kg DE CIMENTO</v>
          </cell>
          <cell r="F1794" t="str">
            <v>M²</v>
          </cell>
          <cell r="G1794">
            <v>65.59</v>
          </cell>
        </row>
        <row r="1796">
          <cell r="B1796" t="str">
            <v>C0340</v>
          </cell>
          <cell r="C1796" t="str">
            <v>AZULEJOS JUNTA AMARRADA C/CIMENTO COLANTE</v>
          </cell>
          <cell r="F1796" t="str">
            <v>M²</v>
          </cell>
          <cell r="G1796">
            <v>33.68</v>
          </cell>
        </row>
        <row r="1797">
          <cell r="B1797" t="str">
            <v>C0341</v>
          </cell>
          <cell r="C1797" t="str">
            <v>AZULEJOS JUNTA AMARRADA C/COLA À BASE DE PVA</v>
          </cell>
          <cell r="F1797" t="str">
            <v>M²</v>
          </cell>
          <cell r="G1797">
            <v>48.06</v>
          </cell>
        </row>
        <row r="1798">
          <cell r="B1798" t="str">
            <v>C0342</v>
          </cell>
          <cell r="C1798" t="str">
            <v>AZULEJOS JUNTA DIAGONAL C/ARGAMASSA DE CAL EM PASTA E AREIA TRAÇO 1:3 C/100KG DE CIMENTO</v>
          </cell>
          <cell r="F1798" t="str">
            <v>M²</v>
          </cell>
          <cell r="G1798">
            <v>84.44</v>
          </cell>
        </row>
        <row r="1800">
          <cell r="B1800" t="str">
            <v>C0343</v>
          </cell>
          <cell r="C1800" t="str">
            <v>AZULEJOS JUNTA DIAGONAL C/ARGAMASSA MISTA CIMENTO, CAL HIDRATADA E AREIA TRAÇO 1:2:8</v>
          </cell>
          <cell r="F1800" t="str">
            <v>M²</v>
          </cell>
          <cell r="G1800">
            <v>84.33</v>
          </cell>
        </row>
        <row r="1802">
          <cell r="B1802" t="str">
            <v>C0344</v>
          </cell>
          <cell r="C1802" t="str">
            <v>AZULEJOS JUNTA DIAGONAL C/CIMENTO COLANTE</v>
          </cell>
          <cell r="F1802" t="str">
            <v>M²</v>
          </cell>
          <cell r="G1802">
            <v>37.31</v>
          </cell>
        </row>
        <row r="1803">
          <cell r="B1803" t="str">
            <v>C0345</v>
          </cell>
          <cell r="C1803" t="str">
            <v>AZULEJOS JUNTA DIAGONAL C/COLA A BASE DE PVA</v>
          </cell>
          <cell r="F1803" t="str">
            <v>M²</v>
          </cell>
          <cell r="G1803">
            <v>52.77</v>
          </cell>
        </row>
        <row r="1804">
          <cell r="B1804" t="str">
            <v>C0674</v>
          </cell>
          <cell r="C1804" t="str">
            <v>CANTONEIRA DE ALUMÍNIO P/ AZULEJOS</v>
          </cell>
          <cell r="F1804" t="str">
            <v>M</v>
          </cell>
          <cell r="G1804">
            <v>15.15</v>
          </cell>
        </row>
        <row r="1805">
          <cell r="B1805" t="str">
            <v>C4431</v>
          </cell>
          <cell r="C1805" t="str">
            <v>CERÂMICA ESMALTADA C/ ARG. CIMENTO E AREIA ATÉ 10x10cm (100 cm²) - DECORATIVA P/ PAREDE</v>
          </cell>
          <cell r="F1805" t="str">
            <v>M²</v>
          </cell>
          <cell r="G1805">
            <v>74.84</v>
          </cell>
        </row>
        <row r="1807">
          <cell r="B1807" t="str">
            <v>C4432</v>
          </cell>
          <cell r="C1807" t="str">
            <v>CERÂMICA ESMALTADA C/ ARG. CIMENTO E AREIA ATÉ 30x30cm (900 cm²) - PEI-5/PEI-4 P/ PAREDE</v>
          </cell>
          <cell r="F1807" t="str">
            <v>M²</v>
          </cell>
          <cell r="G1807">
            <v>70.41</v>
          </cell>
        </row>
        <row r="1809">
          <cell r="B1809" t="str">
            <v>C4434</v>
          </cell>
          <cell r="C1809" t="str">
            <v>CERÂMICA ESMALTADA C/ ARG. CIMENTO E AREIA ACIMA DE 30x30cm (900 cm²) - PEI-5/PEI-4 P/ PAREDE</v>
          </cell>
          <cell r="F1809" t="str">
            <v>M²</v>
          </cell>
          <cell r="G1809">
            <v>77.459999999999994</v>
          </cell>
        </row>
        <row r="1811">
          <cell r="B1811" t="str">
            <v>C4442</v>
          </cell>
          <cell r="C1811" t="str">
            <v>CERÂMICA ESMALTADA C/ ARG. PRÉ-FABRICADA ATÉ 10x10cm (100cm²) - DECORATIVA - P/ PAREDE</v>
          </cell>
          <cell r="F1811" t="str">
            <v>M²</v>
          </cell>
          <cell r="G1811">
            <v>57.52</v>
          </cell>
        </row>
        <row r="1813">
          <cell r="B1813" t="str">
            <v>C4443</v>
          </cell>
          <cell r="C1813" t="str">
            <v>CERÂMICA ESMALTADA C/ ARG. PRÉ-FABRICADA ATÉ 30x30cm (900cm²) - PEI-5/PEI-4 - P/ PAREDE</v>
          </cell>
          <cell r="F1813" t="str">
            <v>M²</v>
          </cell>
          <cell r="G1813">
            <v>57.09</v>
          </cell>
        </row>
        <row r="1815">
          <cell r="B1815" t="str">
            <v>C4445</v>
          </cell>
          <cell r="C1815" t="str">
            <v>CERÂMICA ESMALTADA C/ ARG. PRÉ-FABRICADA ACIMA DE 30x30cm (900cm²) - PEI-5/PEI-4 - P/ PAREDE</v>
          </cell>
          <cell r="F1815" t="str">
            <v>M²</v>
          </cell>
          <cell r="G1815">
            <v>68.14</v>
          </cell>
        </row>
        <row r="1817">
          <cell r="B1817" t="str">
            <v>C0766</v>
          </cell>
          <cell r="C1817" t="str">
            <v>CERÂMICA VERMELHA (7.5X15)cm C/ARGAMASSA MISTA CIMENTO CAL HIDRATADA E AREIA</v>
          </cell>
          <cell r="F1817" t="str">
            <v>M²</v>
          </cell>
          <cell r="G1817">
            <v>55.59</v>
          </cell>
        </row>
        <row r="1819">
          <cell r="B1819" t="str">
            <v>C0782</v>
          </cell>
          <cell r="C1819" t="str">
            <v>CHAPISCO MECÂNICO DE ADÔRNO</v>
          </cell>
          <cell r="F1819" t="str">
            <v>M²</v>
          </cell>
          <cell r="G1819">
            <v>10.92</v>
          </cell>
        </row>
        <row r="1820">
          <cell r="B1820" t="str">
            <v>C1367</v>
          </cell>
          <cell r="C1820" t="str">
            <v>FILETE DE GRANITO LARG.= 4cm</v>
          </cell>
          <cell r="F1820" t="str">
            <v>M</v>
          </cell>
          <cell r="G1820">
            <v>18.440000000000001</v>
          </cell>
        </row>
        <row r="1821">
          <cell r="B1821" t="str">
            <v>C1801</v>
          </cell>
          <cell r="C1821" t="str">
            <v>MOSAICO VIDROSO C/ARGAMASSA MISTA CIMENTO,CAL E AREIA  TRAÇO 1:1:6  INCLUSIVE. LIMPEZA</v>
          </cell>
          <cell r="F1821" t="str">
            <v>M²</v>
          </cell>
          <cell r="G1821">
            <v>242.56</v>
          </cell>
        </row>
        <row r="1823">
          <cell r="B1823" t="str">
            <v>C4411</v>
          </cell>
          <cell r="C1823" t="str">
            <v>PASTILHA (5x5)cm EM CORES, COM ARGAMASSA PRÉ-FABRICADA</v>
          </cell>
          <cell r="F1823" t="str">
            <v>M²</v>
          </cell>
          <cell r="G1823">
            <v>117.56</v>
          </cell>
        </row>
        <row r="1824">
          <cell r="B1824" t="str">
            <v>C1849</v>
          </cell>
          <cell r="C1824" t="str">
            <v>PASTILHAS DE PORCELANA C/ARGAMASSA PRÉ-FABRICADA</v>
          </cell>
          <cell r="F1824" t="str">
            <v>M²</v>
          </cell>
          <cell r="G1824">
            <v>127.49</v>
          </cell>
        </row>
        <row r="1825">
          <cell r="B1825" t="str">
            <v>C1850</v>
          </cell>
          <cell r="C1825" t="str">
            <v>PASTILHAS DE PORCELANA EM SUPERFÍCIES CURVAS</v>
          </cell>
          <cell r="F1825" t="str">
            <v>M²</v>
          </cell>
          <cell r="G1825">
            <v>134.27000000000001</v>
          </cell>
        </row>
        <row r="1826">
          <cell r="B1826" t="str">
            <v>C1851</v>
          </cell>
          <cell r="C1826" t="str">
            <v>PASTILHAS DE PORCELANA C/ARGAMASSA MISTA CIMENTO, CAL HIDRATADA E AREIA TRAÇO 1:3:9</v>
          </cell>
          <cell r="F1826" t="str">
            <v>M²</v>
          </cell>
          <cell r="G1826">
            <v>138.27000000000001</v>
          </cell>
        </row>
        <row r="1828">
          <cell r="B1828" t="str">
            <v>C1853</v>
          </cell>
          <cell r="C1828" t="str">
            <v>PASTILHAS DE PORCELANA C/CIMENTO COLANTE INCLUSIVE LIMPEZA</v>
          </cell>
          <cell r="F1828" t="str">
            <v>M²</v>
          </cell>
          <cell r="G1828">
            <v>113.51</v>
          </cell>
        </row>
        <row r="1829">
          <cell r="B1829" t="str">
            <v>C1861</v>
          </cell>
          <cell r="C1829" t="str">
            <v>PASTILHAS DE PORCELANA EM FAIXAS ATÉ 40cm DE LARGURA C/ARGAMASSA PRÉ-FABRICADA</v>
          </cell>
          <cell r="F1829" t="str">
            <v>M²</v>
          </cell>
          <cell r="G1829">
            <v>112.09</v>
          </cell>
        </row>
        <row r="1831">
          <cell r="B1831" t="str">
            <v>C1857</v>
          </cell>
          <cell r="C1831" t="str">
            <v>PASTILHAS DE PORCELANA EM FAIXAS DE ATÉ 4cm, C/ARGAMASSA MISTA DE CIMENTO, CAL HIDRATADA E AREIA</v>
          </cell>
          <cell r="F1831" t="str">
            <v>M</v>
          </cell>
          <cell r="G1831">
            <v>15.84</v>
          </cell>
        </row>
        <row r="1833">
          <cell r="B1833" t="str">
            <v>C1856</v>
          </cell>
          <cell r="C1833" t="str">
            <v>PASTILHAS DE PORCELANA EM FAIXAS DE 5 A 14cm, C/ARGAMASSA MISTA DE CIMENTO, CAL HIDRATADA E AREIA</v>
          </cell>
          <cell r="F1833" t="str">
            <v>M</v>
          </cell>
          <cell r="G1833">
            <v>29.03</v>
          </cell>
        </row>
        <row r="1835">
          <cell r="B1835" t="str">
            <v>C1854</v>
          </cell>
          <cell r="C1835" t="str">
            <v>PASTILHAS DE PORCELANA EM FAIXAS DE 15 A 24cm, C/ARGAMASSA MISTA DE CIMENTO, CAL HIDRATADA E AREIA</v>
          </cell>
          <cell r="F1835" t="str">
            <v>M</v>
          </cell>
          <cell r="G1835">
            <v>41</v>
          </cell>
        </row>
        <row r="1837">
          <cell r="B1837" t="str">
            <v>C1855</v>
          </cell>
          <cell r="C1837" t="str">
            <v>PASTILHAS DE PORCELANA EM FAIXAS DE 25 A 40cm, C/ARGAMASSA MISTA DE CIMENTO, CAL HIDRATADA  E AREIA</v>
          </cell>
          <cell r="F1837" t="str">
            <v>M</v>
          </cell>
          <cell r="G1837">
            <v>60.23</v>
          </cell>
        </row>
        <row r="1839">
          <cell r="B1839" t="str">
            <v>C1858</v>
          </cell>
          <cell r="C1839" t="str">
            <v>PASTILHAS DE PORCELANA EM SUPERFICIES CURVAS</v>
          </cell>
          <cell r="F1839" t="str">
            <v>M²</v>
          </cell>
          <cell r="G1839">
            <v>156.38</v>
          </cell>
        </row>
        <row r="1840">
          <cell r="B1840" t="str">
            <v>C1866</v>
          </cell>
          <cell r="C1840" t="str">
            <v>PEDRAS NATURAIS DECORATIVAS POLIDAS, C/ARGAMASSA MISTA CIMENTO CAL HIDRATADA E AREIA</v>
          </cell>
          <cell r="F1840" t="str">
            <v>M²</v>
          </cell>
          <cell r="G1840">
            <v>49.02</v>
          </cell>
        </row>
        <row r="1842">
          <cell r="B1842" t="str">
            <v>C1867</v>
          </cell>
          <cell r="C1842" t="str">
            <v>PEDRAS NATURAIS DECORATIVAS, C/ARGAMASSA MISTA CIMENTO. CAL HIDRATADA E AREIA</v>
          </cell>
          <cell r="F1842" t="str">
            <v>M²</v>
          </cell>
          <cell r="G1842">
            <v>44.99</v>
          </cell>
        </row>
        <row r="1844">
          <cell r="B1844" t="str">
            <v>C1877</v>
          </cell>
          <cell r="C1844" t="str">
            <v>PERFIL DE ALUMÍNIO TIPO ( L- T- U )</v>
          </cell>
          <cell r="F1844" t="str">
            <v>M</v>
          </cell>
          <cell r="G1844">
            <v>15.34</v>
          </cell>
        </row>
        <row r="1845">
          <cell r="B1845" t="str">
            <v>C1904</v>
          </cell>
          <cell r="C1845" t="str">
            <v>PINGADOR METÁLICO/ALUMÍNIO ( 1 X 1)cm  P/ FACHADAS</v>
          </cell>
          <cell r="F1845" t="str">
            <v>M</v>
          </cell>
          <cell r="G1845">
            <v>15.32</v>
          </cell>
        </row>
        <row r="1846">
          <cell r="B1846" t="str">
            <v>C1936</v>
          </cell>
          <cell r="C1846" t="str">
            <v>PLACAS DE MÁRMORE PADRONIZADO C/CIMENTO COLANTE</v>
          </cell>
          <cell r="F1846" t="str">
            <v>M²</v>
          </cell>
          <cell r="G1846">
            <v>196.6</v>
          </cell>
        </row>
        <row r="1847">
          <cell r="B1847" t="str">
            <v>C4436</v>
          </cell>
          <cell r="C1847" t="str">
            <v>PORCELANATO NATURAL (FOSCO) C/ ARG. CIMENTO E AREIA P/ PAREDE</v>
          </cell>
          <cell r="F1847" t="str">
            <v>M²</v>
          </cell>
          <cell r="G1847">
            <v>80.63</v>
          </cell>
        </row>
        <row r="1848">
          <cell r="B1848" t="str">
            <v>C4447</v>
          </cell>
          <cell r="C1848" t="str">
            <v>PORCELANATO NATURAL (FOSCO) C/ ARG. PRÉ-FABRICADA - P/ PAREDE</v>
          </cell>
          <cell r="F1848" t="str">
            <v>M²</v>
          </cell>
          <cell r="G1848">
            <v>71.3</v>
          </cell>
        </row>
        <row r="1849">
          <cell r="B1849" t="str">
            <v>C4435</v>
          </cell>
          <cell r="C1849" t="str">
            <v>PORCELANATO POLIDO C/ ARG. CIMENTO E AREIA P/ PAREDE</v>
          </cell>
          <cell r="F1849" t="str">
            <v>M²</v>
          </cell>
          <cell r="G1849">
            <v>103.9</v>
          </cell>
        </row>
        <row r="1850">
          <cell r="B1850" t="str">
            <v>C4446</v>
          </cell>
          <cell r="C1850" t="str">
            <v>PORCELANATO POLIDO C/ ARG. PRÉ-FABRICADA - P/ PAREDE</v>
          </cell>
          <cell r="F1850" t="str">
            <v>M²</v>
          </cell>
          <cell r="G1850">
            <v>94.58</v>
          </cell>
        </row>
        <row r="1851">
          <cell r="B1851" t="str">
            <v>C1102</v>
          </cell>
          <cell r="C1851" t="str">
            <v>REJUNTAMENTO C/ ARG. PRÉ-FABRICADA, JUNTA ATÉ 2mm EM CERÂMICA, ATÉ 10x10 cm (100 cm²) - DECORATIVA (PAREDE/PISO)</v>
          </cell>
          <cell r="F1851" t="str">
            <v>M²</v>
          </cell>
          <cell r="G1851">
            <v>7.01</v>
          </cell>
        </row>
        <row r="1853">
          <cell r="B1853" t="str">
            <v>C1120</v>
          </cell>
          <cell r="C1853" t="str">
            <v>REJUNTAMENTO C/ ARG. PRÉ-FABRICADA, JUNTA ATÉ 2mm EM CERÂMICA, ATÉ 30x30 cm (900 cm²) (PAREDE/PISO)</v>
          </cell>
          <cell r="F1853" t="str">
            <v>M²</v>
          </cell>
          <cell r="G1853">
            <v>5.16</v>
          </cell>
        </row>
        <row r="1855">
          <cell r="B1855" t="str">
            <v>C1123</v>
          </cell>
          <cell r="C1855" t="str">
            <v>REJUNTAMENTO C/ ARG. PRÉ-FABRICADA, JUNTA ATÉ 2mm EM CERÂMICA, ACIMA DE 30x30 cm (900 cm²) E PORCELANATOS (PAREDE/PISO)</v>
          </cell>
          <cell r="F1855" t="str">
            <v>M²</v>
          </cell>
          <cell r="G1855">
            <v>4.9800000000000004</v>
          </cell>
        </row>
        <row r="1857">
          <cell r="B1857" t="str">
            <v>C1126</v>
          </cell>
          <cell r="C1857" t="str">
            <v>REJUNTAMENTO C/ ARG. PRÉ-FABRICADA, JUNTA ENTRE 2mm E 6mm EM CERÂMICA, ATÉ 10x10 cm (100 cm²) - DECORATIVA (PAREDE/PISO)</v>
          </cell>
          <cell r="F1857" t="str">
            <v>M²</v>
          </cell>
          <cell r="G1857">
            <v>9.74</v>
          </cell>
        </row>
        <row r="1859">
          <cell r="B1859" t="str">
            <v>C1129</v>
          </cell>
          <cell r="C1859" t="str">
            <v>REJUNTAMENTO C/ ARG. PRÉ-FABRICADA, JUNTA ENTRE 2mm E 6mm EM CERÂMICA, ATÉ 30x30 cm (900 cm²) (PAREDE/PISO)</v>
          </cell>
          <cell r="F1859" t="str">
            <v>M²</v>
          </cell>
          <cell r="G1859">
            <v>6.12</v>
          </cell>
        </row>
        <row r="1861">
          <cell r="B1861" t="str">
            <v>C1427</v>
          </cell>
          <cell r="C1861" t="str">
            <v>REJUNTAMENTO C/ ARG. PRÉ-FABRICADA, JUNTA ENTRE 2mm E 6mm EM CERÂMICA, ACIMA DE 30x30 cm (900 cm²) E PORCELANATOS (PAREDE/PISO)</v>
          </cell>
          <cell r="F1861" t="str">
            <v>M²</v>
          </cell>
          <cell r="G1861">
            <v>5.68</v>
          </cell>
        </row>
        <row r="1863">
          <cell r="B1863" t="str">
            <v>C2058</v>
          </cell>
          <cell r="C1863" t="str">
            <v>REJUNTAMENTO C/ ARG. PRÉ-FABRICADA, JUNTA ENTRE 6mm E 10mm EM CERÂMICA, ATÉ 10x10 cm (100 cm²) - DECORATIVA (PAREDE/PISO)</v>
          </cell>
          <cell r="F1863" t="str">
            <v>M²</v>
          </cell>
          <cell r="G1863">
            <v>12.46</v>
          </cell>
        </row>
        <row r="1865">
          <cell r="B1865" t="str">
            <v>C2780</v>
          </cell>
          <cell r="C1865" t="str">
            <v>REJUNTAMENTO C/ ARG. PRÉ-FABRICADA, JUNTA ENTRE 6mm E 10mm EM CERÂMICA, ATÉ 30x30 cm (900 cm²) (PAREDE/PISO)</v>
          </cell>
          <cell r="F1865" t="str">
            <v>M²</v>
          </cell>
          <cell r="G1865">
            <v>7.08</v>
          </cell>
        </row>
        <row r="1867">
          <cell r="B1867" t="str">
            <v>C2828</v>
          </cell>
          <cell r="C1867" t="str">
            <v>REJUNTAMENTO C/ ARG. PRÉ-FABRICADA, JUNTA ENTRE 6mm E 10mm EM CERÂMICA, ACIMA DE 30x30 cm (900 cm²) E PORCELANATOS (PAREDE/PISO)</v>
          </cell>
          <cell r="F1867" t="str">
            <v>M²</v>
          </cell>
          <cell r="G1867">
            <v>6.38</v>
          </cell>
        </row>
        <row r="1869">
          <cell r="B1869" t="str">
            <v>C2190</v>
          </cell>
          <cell r="C1869" t="str">
            <v>REJUNTAMENTO P/AZULEJO C/ARGAMASSA PRÉ FABRICADA  ESP.= 3mm</v>
          </cell>
          <cell r="F1869" t="str">
            <v>M²</v>
          </cell>
          <cell r="G1869">
            <v>6.57</v>
          </cell>
        </row>
        <row r="1870">
          <cell r="B1870" t="str">
            <v>C2191</v>
          </cell>
          <cell r="C1870" t="str">
            <v>REJUNTAMENTO P/AZULEJO C/CIMENTO BRANCO ESP.= 3mm</v>
          </cell>
          <cell r="F1870" t="str">
            <v>M²</v>
          </cell>
          <cell r="G1870">
            <v>5.9</v>
          </cell>
        </row>
        <row r="1871">
          <cell r="B1871" t="str">
            <v>C2103</v>
          </cell>
          <cell r="C1871" t="str">
            <v>REJUNTAMENTO P/CERÂMICA C/ L-FLEX E EPOXI (PAREDE/PISO)</v>
          </cell>
          <cell r="F1871" t="str">
            <v>M²</v>
          </cell>
          <cell r="G1871">
            <v>7.11</v>
          </cell>
        </row>
        <row r="1872">
          <cell r="B1872" t="str">
            <v>C2212</v>
          </cell>
          <cell r="C1872" t="str">
            <v>REVESTIMENTO C/CARPETE ESP= 4mm</v>
          </cell>
          <cell r="F1872" t="str">
            <v>M²</v>
          </cell>
          <cell r="G1872">
            <v>40.369999999999997</v>
          </cell>
        </row>
        <row r="1873">
          <cell r="B1873" t="str">
            <v>C2223</v>
          </cell>
          <cell r="C1873" t="str">
            <v>REVESTIMENTO C/CHAPAS FIBROCIMENTO SOBRE CAIBROS VERTICAIS</v>
          </cell>
          <cell r="F1873" t="str">
            <v>M²</v>
          </cell>
          <cell r="G1873">
            <v>78.47</v>
          </cell>
        </row>
        <row r="1874">
          <cell r="B1874" t="str">
            <v>C2224</v>
          </cell>
          <cell r="C1874" t="str">
            <v>REVESTIMENTO C/CHAPAS FIBROCIMENTO SOBRE PERFIS ESTRUTURAIS ESP.= 35mm</v>
          </cell>
          <cell r="F1874" t="str">
            <v>M²</v>
          </cell>
          <cell r="G1874">
            <v>83.92</v>
          </cell>
        </row>
        <row r="1875">
          <cell r="B1875" t="str">
            <v>C2225</v>
          </cell>
          <cell r="C1875" t="str">
            <v>REVESTIMENTO C/CHAPAS FIBROCIMENTO SOBRE PERFIS ESTRUTURAIS ESP.= 50mm</v>
          </cell>
          <cell r="F1875" t="str">
            <v>M²</v>
          </cell>
          <cell r="G1875">
            <v>103.43</v>
          </cell>
        </row>
        <row r="1876">
          <cell r="B1876" t="str">
            <v>C2226</v>
          </cell>
          <cell r="C1876" t="str">
            <v xml:space="preserve">REVESTIMENTO C/CHAPAS FIBROCIMENTO SOBRE PERFIS ESTRUTURAIS TIPO " I " </v>
          </cell>
          <cell r="F1876" t="str">
            <v>M²</v>
          </cell>
          <cell r="G1876">
            <v>73.959999999999994</v>
          </cell>
        </row>
        <row r="1877">
          <cell r="B1877" t="str">
            <v>C2227</v>
          </cell>
          <cell r="C1877" t="str">
            <v>REVESTIMENTO C/CHAPAS FIBROCIMENTO SOBRE SARRAFOS</v>
          </cell>
          <cell r="F1877" t="str">
            <v>M²</v>
          </cell>
          <cell r="G1877">
            <v>97.96</v>
          </cell>
        </row>
        <row r="1878">
          <cell r="B1878" t="str">
            <v>C2228</v>
          </cell>
          <cell r="C1878" t="str">
            <v>REVESTIMENTO C/CHAPAS FIBROCIMENTO SOBRE SARRAFOS VERTICAIS</v>
          </cell>
          <cell r="F1878" t="str">
            <v>M²</v>
          </cell>
          <cell r="G1878">
            <v>102.47</v>
          </cell>
        </row>
        <row r="1879">
          <cell r="B1879" t="str">
            <v>C2216</v>
          </cell>
          <cell r="C1879" t="str">
            <v>REVESTIMENTO C/LAMINADO MELAMÍNICO COLADO</v>
          </cell>
          <cell r="F1879" t="str">
            <v>M²</v>
          </cell>
          <cell r="G1879">
            <v>51.41</v>
          </cell>
        </row>
        <row r="1880">
          <cell r="B1880" t="str">
            <v>C2213</v>
          </cell>
          <cell r="C1880" t="str">
            <v>REVESTIMENTO C/CORTIÇA ESP= 12mm</v>
          </cell>
          <cell r="F1880" t="str">
            <v>M²</v>
          </cell>
          <cell r="G1880">
            <v>134.54</v>
          </cell>
        </row>
        <row r="1881">
          <cell r="B1881" t="str">
            <v>C2218</v>
          </cell>
          <cell r="C1881" t="str">
            <v>REVESTIMENTO C/PEDRAS GRANÍTICAS</v>
          </cell>
          <cell r="F1881" t="str">
            <v>M²</v>
          </cell>
          <cell r="G1881">
            <v>76.92</v>
          </cell>
        </row>
        <row r="1882">
          <cell r="B1882" t="str">
            <v>C2214</v>
          </cell>
          <cell r="C1882" t="str">
            <v>REVESTIMENTO C/QUARTZOLITE</v>
          </cell>
          <cell r="F1882" t="str">
            <v>M²</v>
          </cell>
          <cell r="G1882">
            <v>20.8</v>
          </cell>
        </row>
        <row r="1883">
          <cell r="B1883" t="str">
            <v>C2221</v>
          </cell>
          <cell r="C1883" t="str">
            <v>REVESTIMENTO INTERNO C/PAPEL DE PAREDE</v>
          </cell>
          <cell r="F1883" t="str">
            <v>M²</v>
          </cell>
          <cell r="G1883">
            <v>44.28</v>
          </cell>
        </row>
        <row r="1884">
          <cell r="B1884" t="str">
            <v>C2222</v>
          </cell>
          <cell r="C1884" t="str">
            <v>REVESTIMENTO METÁLICO, TIPO "REYNOBOND" DUAS CHAPAS</v>
          </cell>
          <cell r="F1884" t="str">
            <v>M²</v>
          </cell>
          <cell r="G1884">
            <v>435.46</v>
          </cell>
        </row>
        <row r="1885">
          <cell r="B1885" t="str">
            <v>C4128</v>
          </cell>
          <cell r="C1885" t="str">
            <v>TIJOLINHO APARENTE 6,50x18cm C/ ARGAMASSA DE CIMENTO E AREIA 1:3</v>
          </cell>
          <cell r="F1885" t="str">
            <v>M²</v>
          </cell>
          <cell r="G1885">
            <v>67.86</v>
          </cell>
        </row>
        <row r="1886">
          <cell r="B1886" t="str">
            <v>ARGAMASSAS PARA TETOS</v>
          </cell>
          <cell r="G1886">
            <v>253.99</v>
          </cell>
        </row>
        <row r="1887">
          <cell r="B1887" t="str">
            <v>C0778</v>
          </cell>
          <cell r="C1887" t="str">
            <v>CHAPISCO C/ ARGAMASSA DE CIMENTO E AREIA  S/ PENEIRAR TRAÇO 1:3  ESP=5 mm P/ TETO</v>
          </cell>
          <cell r="F1887" t="str">
            <v>M²</v>
          </cell>
          <cell r="G1887">
            <v>7.99</v>
          </cell>
        </row>
        <row r="1889">
          <cell r="B1889" t="str">
            <v>C0779</v>
          </cell>
          <cell r="C1889" t="str">
            <v>CHAPISCO C/ PASTA DE CIMENTO COLANTE P/ TETO</v>
          </cell>
          <cell r="F1889" t="str">
            <v>M²</v>
          </cell>
          <cell r="G1889">
            <v>5.66</v>
          </cell>
        </row>
        <row r="1890">
          <cell r="B1890" t="str">
            <v>C0781</v>
          </cell>
          <cell r="C1890" t="str">
            <v>CHAPISCO C/ ARGAMASSA DE CIMENTO E AREIA S/ PENEIRAR TRAÇO 1:4 P/ TETO</v>
          </cell>
          <cell r="F1890" t="str">
            <v>M²</v>
          </cell>
          <cell r="G1890">
            <v>7.63</v>
          </cell>
        </row>
        <row r="1891">
          <cell r="B1891" t="str">
            <v>C3034</v>
          </cell>
          <cell r="C1891" t="str">
            <v>REBOCO C/ ARGAMASSA MISTA DE CIMENTO, CAL HIDRATADA E AREIA S/ PENEIRAR, TRAÇO 1:2:8, ESP=20 mm P/ TETO</v>
          </cell>
          <cell r="F1891" t="str">
            <v>M²</v>
          </cell>
          <cell r="G1891">
            <v>23.27</v>
          </cell>
        </row>
        <row r="1893">
          <cell r="B1893" t="str">
            <v>C1218</v>
          </cell>
          <cell r="C1893" t="str">
            <v>EMBOÇO C/ ARGAMASSA MISTA DE CIMENTO, CAL HIDRATADA E AREIA S/ PENEIRAR TRAÇO 1:2:9  ESP=20 mm P/ TETO</v>
          </cell>
          <cell r="F1893" t="str">
            <v>M²</v>
          </cell>
          <cell r="G1893">
            <v>22.77</v>
          </cell>
        </row>
        <row r="1895">
          <cell r="B1895" t="str">
            <v>C1217</v>
          </cell>
          <cell r="C1895" t="str">
            <v>EMBOÇO C/ ARGAMASSA MISTA CIMENTO, CAL HIDRATADA E AREIA S/ PENEIRAR TRAÇO 1:2:11 ESP=20 mm P/ TETO</v>
          </cell>
          <cell r="F1895" t="str">
            <v>M²</v>
          </cell>
          <cell r="G1895">
            <v>21.61</v>
          </cell>
        </row>
        <row r="1897">
          <cell r="B1897" t="str">
            <v>C2111</v>
          </cell>
          <cell r="C1897" t="str">
            <v>REBOCO C/ ARGAMASSA DE CAL EM PASTA E AREIA PENEIRADA TRAÇO 1:2  ESP=5 mm P/ TETO</v>
          </cell>
          <cell r="F1897" t="str">
            <v>M²</v>
          </cell>
          <cell r="G1897">
            <v>16.73</v>
          </cell>
        </row>
        <row r="1899">
          <cell r="B1899" t="str">
            <v>C2107</v>
          </cell>
          <cell r="C1899" t="str">
            <v>REBOCO  C/ ARGAMASSA DE CAL EM PASTA E AREIA PENEIRADA TRAÇO 1:1.5  ESP=5 mm P/ TETO</v>
          </cell>
          <cell r="F1899" t="str">
            <v>M²</v>
          </cell>
          <cell r="G1899">
            <v>16.82</v>
          </cell>
        </row>
        <row r="1901">
          <cell r="B1901" t="str">
            <v>C2112</v>
          </cell>
          <cell r="C1901" t="str">
            <v>REBOCO C/ ARGAMASSA DE CAL EM PASTA E AREIA PENEIRADA TRAÇO 1:3  ESP=5 mm P/ TETO</v>
          </cell>
          <cell r="F1901" t="str">
            <v>M²</v>
          </cell>
          <cell r="G1901">
            <v>16.43</v>
          </cell>
        </row>
        <row r="1903">
          <cell r="B1903" t="str">
            <v>C2113</v>
          </cell>
          <cell r="C1903" t="str">
            <v>REBOCO C/ ARGAMASSA DE CAL EM PASTA E AREIA PENEIRADA TRAÇO 1:4  ESP=5 mm P/ TETO</v>
          </cell>
          <cell r="F1903" t="str">
            <v>M²</v>
          </cell>
          <cell r="G1903">
            <v>16.190000000000001</v>
          </cell>
        </row>
        <row r="1905">
          <cell r="B1905" t="str">
            <v>C2116</v>
          </cell>
          <cell r="C1905" t="str">
            <v>REBOCO C/ ARGAMASSA DE CAL HIDRATADA E AREIA PENEIRADA TRAÇO 1:3  ESP=5 mm P/ TETO</v>
          </cell>
          <cell r="F1905" t="str">
            <v>M²</v>
          </cell>
          <cell r="G1905">
            <v>16.2</v>
          </cell>
        </row>
        <row r="1907">
          <cell r="B1907" t="str">
            <v>C2125</v>
          </cell>
          <cell r="C1907" t="str">
            <v>REBOCO C/ ARGAMASSA DE CAL HIDRATADA E AREIA PENEIRADA, TRAÇO 1:4.5  ESP=5 mm P/ TETO</v>
          </cell>
          <cell r="F1907" t="str">
            <v>M²</v>
          </cell>
          <cell r="G1907">
            <v>15.71</v>
          </cell>
        </row>
        <row r="1909">
          <cell r="B1909" t="str">
            <v>C3032</v>
          </cell>
          <cell r="C1909" t="str">
            <v>REBOCO  C/ ARGAMASSA DE CAL HIDRATADA E AREIA S/ PENEIRAR, TRAÇO 1:3, C/ 100 KG DE CIMENTO E ESP=20 mm P/ TETO</v>
          </cell>
          <cell r="F1909" t="str">
            <v>M²</v>
          </cell>
          <cell r="G1909">
            <v>23.35</v>
          </cell>
        </row>
        <row r="1911">
          <cell r="B1911" t="str">
            <v>C3033</v>
          </cell>
          <cell r="C1911" t="str">
            <v>REBOCO C/ ARGAMASSA DE CAL HIDRATADA E AREIA S/ PENEIRAR TRAÇO 1:4, C/ 100 KG DE CIMENTO E ESP=20 mm P/ TETO</v>
          </cell>
          <cell r="F1911" t="str">
            <v>M²</v>
          </cell>
          <cell r="G1911">
            <v>22.45</v>
          </cell>
        </row>
        <row r="1913">
          <cell r="B1913" t="str">
            <v>C3035</v>
          </cell>
          <cell r="C1913" t="str">
            <v>REBOCO C/ ARGAMASSA DE CIMENTO E AREIA S/ PENEIRAR TRAÇO 1:6, ESP=20 mm P/ TETO</v>
          </cell>
          <cell r="F1913" t="str">
            <v>M²</v>
          </cell>
          <cell r="G1913">
            <v>21.19</v>
          </cell>
        </row>
        <row r="1915">
          <cell r="B1915" t="str">
            <v>ACABAMENTOS PARA TETOS</v>
          </cell>
          <cell r="G1915">
            <v>1915.85</v>
          </cell>
        </row>
        <row r="1916">
          <cell r="B1916" t="str">
            <v>C4476</v>
          </cell>
          <cell r="C1916" t="str">
            <v>FORRO ACÚSTICO TIPO "SONEX" EM ESPUMA FLEXÍVEL DE POLIURETANO, AUTO-EXTINGUÍVEL, C/ SUPERFÍCIE ESCULPIDA, COR BRANCA 20/35 - FORNECIMENTO E MONTAGEM</v>
          </cell>
          <cell r="F1916" t="str">
            <v>M²</v>
          </cell>
          <cell r="G1916">
            <v>96.72</v>
          </cell>
        </row>
        <row r="1918">
          <cell r="B1918" t="str">
            <v>C4477</v>
          </cell>
          <cell r="C1918" t="str">
            <v>FORRO ACÚSTICO TIPO "SONEX" EM ESPUMA FLEXÍVEL DE POLIURETANO, AUTO-EXTINGUÍVEL, C/ SUPERFÍCIE ESCULPIDA, COR BRANCA 35/35 - FORNECIMENTO E MONTAGEM</v>
          </cell>
          <cell r="F1918" t="str">
            <v>M²</v>
          </cell>
          <cell r="G1918">
            <v>134.1</v>
          </cell>
        </row>
        <row r="1920">
          <cell r="B1920" t="str">
            <v>C4478</v>
          </cell>
          <cell r="C1920" t="str">
            <v>FORRO ACÚSTICO TIPO "SONEX" EM ESPUMA FLEXÍVEL DE POLIURETANO, AUTO-EXTINGUÍVEL, C/ SUPERFÍCIE ESCULPIDA, COR BRANCA 50/75 - FORNECIMENTO E MONTAGEM</v>
          </cell>
          <cell r="F1920" t="str">
            <v>M²</v>
          </cell>
          <cell r="G1920">
            <v>145.80000000000001</v>
          </cell>
        </row>
        <row r="1922">
          <cell r="B1922" t="str">
            <v>C4473</v>
          </cell>
          <cell r="C1922" t="str">
            <v>FORRO ACÚSTICO TIPO "SONEX" EM ESPUMA FLEXÍVEL DE POLIURETANO, AUTO-EXTINGUÍVEL, C/ SUPERFÍCIE ESCULPIDA, COR GRAFITE 20/35 - FORNECIMENTO E MONTAGEM</v>
          </cell>
          <cell r="F1922" t="str">
            <v>M²</v>
          </cell>
          <cell r="G1922">
            <v>80.900000000000006</v>
          </cell>
        </row>
        <row r="1924">
          <cell r="B1924" t="str">
            <v>C4474</v>
          </cell>
          <cell r="C1924" t="str">
            <v>FORRO ACÚSTICO TIPO "SONEX" EM ESPUMA FLEXÍVEL DE POLIURETANO, AUTO-EXTINGUÍVEL, C/ SUPERFÍCIE ESCULPIDA, COR GRAFITE 35/35 - FORNECIMENTO E MONTAGEM</v>
          </cell>
          <cell r="F1924" t="str">
            <v>M²</v>
          </cell>
          <cell r="G1924">
            <v>96.2</v>
          </cell>
        </row>
        <row r="1926">
          <cell r="B1926" t="str">
            <v>C4475</v>
          </cell>
          <cell r="C1926" t="str">
            <v>FORRO ACÚSTICO TIPO "SONEX" EM ESPUMA FLEXÍVEL DE POLIURETANO, AUTO-EXTINGUÍVEL, C/ SUPERFÍCIE ESCULPIDA, COR GRAFITE 50/75 - FORNECIMENTO E MONTAGEM</v>
          </cell>
          <cell r="F1926" t="str">
            <v>M²</v>
          </cell>
          <cell r="G1926">
            <v>115.9</v>
          </cell>
        </row>
        <row r="1928">
          <cell r="B1928" t="str">
            <v>C4479</v>
          </cell>
          <cell r="C1928" t="str">
            <v>FORRO ACÚSTICO TIPO "SONEX" EM PLACAS DE FIBRA MINERAL C/PERFIL "T" EM AÇO - FORNECIMENTO E MONTAGEM</v>
          </cell>
          <cell r="F1928" t="str">
            <v>M²</v>
          </cell>
          <cell r="G1928">
            <v>85.27</v>
          </cell>
        </row>
        <row r="1930">
          <cell r="B1930" t="str">
            <v>C4480</v>
          </cell>
          <cell r="C1930" t="str">
            <v>FORRO ACÚSTICO TIPO "SONEX" EM PLACAS DE FIBRA MINERAL C/PERFIL "T" EM ALUMÍNIO - FORNECIMENTO E MONTAGEM</v>
          </cell>
          <cell r="F1930" t="str">
            <v>M²</v>
          </cell>
          <cell r="G1930">
            <v>90.07</v>
          </cell>
        </row>
        <row r="1932">
          <cell r="B1932" t="str">
            <v>C4481</v>
          </cell>
          <cell r="C1932" t="str">
            <v>FORRO ACÚSTICO TIPO "SONEX" EM PLACAS DE FIBRA MINERAL C/PERFIL "CARTOLA" EM ALUMÍNIO - FORNECIMENTO E MONTAGEM</v>
          </cell>
          <cell r="F1932" t="str">
            <v>M²</v>
          </cell>
          <cell r="G1932">
            <v>92.7</v>
          </cell>
        </row>
        <row r="1934">
          <cell r="B1934" t="str">
            <v>C4285</v>
          </cell>
          <cell r="C1934" t="str">
            <v>FORRO DE GESSO ACARTONADO ARAMADO - FORNECIMENTO E MONTAGEM</v>
          </cell>
          <cell r="F1934" t="str">
            <v>M²</v>
          </cell>
          <cell r="G1934">
            <v>35.200000000000003</v>
          </cell>
        </row>
        <row r="1935">
          <cell r="B1935" t="str">
            <v>C4294</v>
          </cell>
          <cell r="C1935" t="str">
            <v>FORRO DE GESSO ACARTONADO ESTRUTURADO - FORNECIMENTO E MONTAGEM</v>
          </cell>
          <cell r="F1935" t="str">
            <v>M²</v>
          </cell>
          <cell r="G1935">
            <v>46.3</v>
          </cell>
        </row>
        <row r="1936">
          <cell r="B1936" t="str">
            <v>C3970</v>
          </cell>
          <cell r="C1936" t="str">
            <v>FORRO DE GESSO CONVENCIONAL (60x60)cm COM TIRO E ARAME GALVANIZADO ENCAPADO - FORNECIMENTO E MONTAGEM</v>
          </cell>
          <cell r="F1936" t="str">
            <v>M²</v>
          </cell>
          <cell r="G1936">
            <v>24.4</v>
          </cell>
        </row>
        <row r="1938">
          <cell r="B1938" t="str">
            <v>C3971</v>
          </cell>
          <cell r="C1938" t="str">
            <v>FORRO DE GESSO CONVENCIONAL (60x60)cm SEM TIRO E ARAME GALVANIZADO ENCAPADO - FORNECIMENTO E MONTAGEM</v>
          </cell>
          <cell r="F1938" t="str">
            <v>M²</v>
          </cell>
          <cell r="G1938">
            <v>19.52</v>
          </cell>
        </row>
        <row r="1940">
          <cell r="B1940" t="str">
            <v>C2998</v>
          </cell>
          <cell r="C1940" t="str">
            <v>FORRO DE LAMBRI DE MADEIRA (7x1)cm</v>
          </cell>
          <cell r="F1940" t="str">
            <v>M²</v>
          </cell>
          <cell r="G1940">
            <v>116.89</v>
          </cell>
        </row>
        <row r="1941">
          <cell r="B1941" t="str">
            <v>C4484</v>
          </cell>
          <cell r="C1941" t="str">
            <v>FORRO PACOTE C/ PERFIL "CARTOLA" EM AÇO - FORNECIMENTO E MONTAGEM</v>
          </cell>
          <cell r="F1941" t="str">
            <v>M²</v>
          </cell>
          <cell r="G1941">
            <v>61.34</v>
          </cell>
        </row>
        <row r="1942">
          <cell r="B1942" t="str">
            <v>C4485</v>
          </cell>
          <cell r="C1942" t="str">
            <v>FORRO PACOTE C/ PERFIL "CARTOLA" EM ALUMÍNIO - FORNECIMENTO E MONTAGEM</v>
          </cell>
          <cell r="F1942" t="str">
            <v>M²</v>
          </cell>
          <cell r="G1942">
            <v>84.5</v>
          </cell>
        </row>
        <row r="1943">
          <cell r="B1943" t="str">
            <v>C4482</v>
          </cell>
          <cell r="C1943" t="str">
            <v>FORRO PACOTE C/ PERFIL "T" EM AÇO - FORNECIMENTO E MONTAGEM</v>
          </cell>
          <cell r="F1943" t="str">
            <v>M²</v>
          </cell>
          <cell r="G1943">
            <v>50.43</v>
          </cell>
        </row>
        <row r="1944">
          <cell r="B1944" t="str">
            <v>C4483</v>
          </cell>
          <cell r="C1944" t="str">
            <v>FORRO PACOTE C/ PERFIL "T" EM ALUMÍNIO - FORNECIMENTO E MONTAGEM</v>
          </cell>
          <cell r="F1944" t="str">
            <v>M²</v>
          </cell>
          <cell r="G1944">
            <v>54.52</v>
          </cell>
        </row>
        <row r="1945">
          <cell r="B1945" t="str">
            <v>C4472</v>
          </cell>
          <cell r="C1945" t="str">
            <v>FORRO PVC - COLMÉIA - FORNECIMENTO E MONTAGEM</v>
          </cell>
          <cell r="F1945" t="str">
            <v>M²</v>
          </cell>
          <cell r="G1945">
            <v>153.9</v>
          </cell>
        </row>
        <row r="1946">
          <cell r="B1946" t="str">
            <v>C4468</v>
          </cell>
          <cell r="C1946" t="str">
            <v>FORRO PVC - LAMBRI (100x6000 OU 200x6000)mm - FORNECIMENTO E MONTAGEM</v>
          </cell>
          <cell r="F1946" t="str">
            <v>M²</v>
          </cell>
          <cell r="G1946">
            <v>36</v>
          </cell>
        </row>
        <row r="1947">
          <cell r="B1947" t="str">
            <v>C4471</v>
          </cell>
          <cell r="C1947" t="str">
            <v>FORRO PVC - MODULADO (618x1250)mm C/ PERFIL "CARTOLA" EM ALUMÍNIO - FORNECIMENTO E MONTAGEM</v>
          </cell>
          <cell r="F1947" t="str">
            <v>M²</v>
          </cell>
          <cell r="G1947">
            <v>98.5</v>
          </cell>
        </row>
        <row r="1949">
          <cell r="B1949" t="str">
            <v>C4469</v>
          </cell>
          <cell r="C1949" t="str">
            <v>FORRO PVC - MODULADO (618x1250)mm C/ PERFIL "T" EM AÇO - FORNECIMENTO E MONTAGEM</v>
          </cell>
          <cell r="F1949" t="str">
            <v>M²</v>
          </cell>
          <cell r="G1949">
            <v>69.67</v>
          </cell>
        </row>
        <row r="1951">
          <cell r="B1951" t="str">
            <v>C4470</v>
          </cell>
          <cell r="C1951" t="str">
            <v>FORRO PVC - MODULADO (618x1250)mm C/ PERFIL "T" EM ALUMÍNIO - FORNECIMENTO E MONTAGEM</v>
          </cell>
          <cell r="F1951" t="str">
            <v>M²</v>
          </cell>
          <cell r="G1951">
            <v>71.73</v>
          </cell>
        </row>
        <row r="1953">
          <cell r="B1953" t="str">
            <v>C4512</v>
          </cell>
          <cell r="C1953" t="str">
            <v>REMANEJAMENTO DE FORROS (PACOTE / MODULADOS) - EXECUÇÃO</v>
          </cell>
          <cell r="F1953" t="str">
            <v>M²</v>
          </cell>
          <cell r="G1953">
            <v>10.97</v>
          </cell>
        </row>
        <row r="1954">
          <cell r="B1954" t="str">
            <v>C4506</v>
          </cell>
          <cell r="C1954" t="str">
            <v>SANCA DE GESSO P/ FORRO ACARTONADO - FORNECIMENTO E MONTAGEM</v>
          </cell>
          <cell r="F1954" t="str">
            <v>M</v>
          </cell>
          <cell r="G1954">
            <v>23.45</v>
          </cell>
        </row>
        <row r="1955">
          <cell r="B1955" t="str">
            <v>C4284</v>
          </cell>
          <cell r="C1955" t="str">
            <v>SANCA DE GESSO P/ FORRO CONVENCIONAL - FORNECIMENTO E MONTAGEM</v>
          </cell>
          <cell r="F1955" t="str">
            <v>M</v>
          </cell>
          <cell r="G1955">
            <v>12.95</v>
          </cell>
        </row>
        <row r="1956">
          <cell r="B1956" t="str">
            <v>C2478</v>
          </cell>
          <cell r="C1956" t="str">
            <v>TIROS E PINO DE AÇO PARA FIXAÇÃO</v>
          </cell>
          <cell r="F1956" t="str">
            <v>UN</v>
          </cell>
          <cell r="G1956">
            <v>7.92</v>
          </cell>
        </row>
        <row r="1957">
          <cell r="B1957" t="str">
            <v>PISOS</v>
          </cell>
          <cell r="G1957">
            <v>10177.709999999999</v>
          </cell>
        </row>
        <row r="1958">
          <cell r="B1958" t="str">
            <v>PISOS INTERNOS</v>
          </cell>
          <cell r="G1958">
            <v>8497</v>
          </cell>
        </row>
        <row r="1959">
          <cell r="B1959" t="str">
            <v>C0099</v>
          </cell>
          <cell r="C1959" t="str">
            <v>APLICAÇÃO DE SINTECO EM PISOS C/MADEIRA</v>
          </cell>
          <cell r="F1959" t="str">
            <v>M²</v>
          </cell>
          <cell r="G1959">
            <v>37.49</v>
          </cell>
        </row>
        <row r="1960">
          <cell r="B1960" t="str">
            <v>C4437</v>
          </cell>
          <cell r="C1960" t="str">
            <v>CERÂMICA ESMALTADA C/ ARG. CIMENTO E AREIA ATÉ 30x30cm (900 cm²) - PEI-5/PEI-4 P/ PISO</v>
          </cell>
          <cell r="F1960" t="str">
            <v>M²</v>
          </cell>
          <cell r="G1960">
            <v>65.89</v>
          </cell>
        </row>
        <row r="1962">
          <cell r="B1962" t="str">
            <v>C4439</v>
          </cell>
          <cell r="C1962" t="str">
            <v>CERÂMICA ESMALTADA C/ ARG. CIMENTO E AREIA ACIMA DE 30x30cm (900 cm²) - PEI-5/PEI-4 P/ PISO</v>
          </cell>
          <cell r="F1962" t="str">
            <v>M²</v>
          </cell>
          <cell r="G1962">
            <v>72.94</v>
          </cell>
        </row>
        <row r="1964">
          <cell r="B1964" t="str">
            <v>C2996</v>
          </cell>
          <cell r="C1964" t="str">
            <v>CERÂMICA ESMALTADA C/ ARG. PRÉ-FABRICADA ATÉ 30x30 cm (900 cm²) - PEI-5/PEI-4 - P/ PISO</v>
          </cell>
          <cell r="F1964" t="str">
            <v>M²</v>
          </cell>
          <cell r="G1964">
            <v>54.37</v>
          </cell>
        </row>
        <row r="1966">
          <cell r="B1966" t="str">
            <v>C3001</v>
          </cell>
          <cell r="C1966" t="str">
            <v>CERÂMICA ESMALTADA C/ ARG. PRÉ-FABRICADA ACIMA DE 30x30 cm (900 cm²) - PEI-5/PEI-4 - P/ PISO</v>
          </cell>
          <cell r="F1966" t="str">
            <v>M²</v>
          </cell>
          <cell r="G1966">
            <v>65.430000000000007</v>
          </cell>
        </row>
        <row r="1968">
          <cell r="B1968" t="str">
            <v>C4380</v>
          </cell>
          <cell r="C1968" t="str">
            <v>CHAPA DE ALUMÍNIO CORRUGADA COM SUPORTE DE PERFIL EM "L" - FORNECIMENTO E COLOCAÇÃO</v>
          </cell>
          <cell r="F1968" t="str">
            <v>M²</v>
          </cell>
          <cell r="G1968">
            <v>768.03</v>
          </cell>
        </row>
        <row r="1970">
          <cell r="B1970" t="str">
            <v>C0837</v>
          </cell>
          <cell r="C1970" t="str">
            <v>CONCRETO NÃO-ESTRUTURAL S/BETONEIRA P/LASTRO</v>
          </cell>
          <cell r="F1970" t="str">
            <v>M³</v>
          </cell>
          <cell r="G1970">
            <v>281.55</v>
          </cell>
        </row>
        <row r="1971">
          <cell r="B1971" t="str">
            <v>C0871</v>
          </cell>
          <cell r="C1971" t="str">
            <v>CORDÃO DE PEROBA P/RODAPÉS</v>
          </cell>
          <cell r="F1971" t="str">
            <v>M</v>
          </cell>
          <cell r="G1971">
            <v>10.51</v>
          </cell>
        </row>
        <row r="1972">
          <cell r="B1972" t="str">
            <v>C1032</v>
          </cell>
          <cell r="C1972" t="str">
            <v>DEGRAU COM FORRAÇÃO TÊXTIL (20X30)cm</v>
          </cell>
          <cell r="F1972" t="str">
            <v>M</v>
          </cell>
          <cell r="G1972">
            <v>29.77</v>
          </cell>
        </row>
        <row r="1973">
          <cell r="B1973" t="str">
            <v>C1033</v>
          </cell>
          <cell r="C1973" t="str">
            <v xml:space="preserve">DEGRAU COM PLACAS LISAS DE BORRACHA (50X32X2.5)cm  </v>
          </cell>
          <cell r="F1973" t="str">
            <v>M</v>
          </cell>
          <cell r="G1973">
            <v>88.91</v>
          </cell>
        </row>
        <row r="1974">
          <cell r="B1974" t="str">
            <v>C1034</v>
          </cell>
          <cell r="C1974" t="str">
            <v>DEGRAU DE GRANILITE MOLDADO NO LOCAL (20X30)cm</v>
          </cell>
          <cell r="F1974" t="str">
            <v>M</v>
          </cell>
          <cell r="G1974">
            <v>65.45</v>
          </cell>
        </row>
        <row r="1975">
          <cell r="B1975" t="str">
            <v>C1035</v>
          </cell>
          <cell r="C1975" t="str">
            <v>DEGRAU DE MÁRMORE (20X30)cm</v>
          </cell>
          <cell r="F1975" t="str">
            <v>M</v>
          </cell>
          <cell r="G1975">
            <v>96.07</v>
          </cell>
        </row>
        <row r="1976">
          <cell r="B1976" t="str">
            <v>C1036</v>
          </cell>
          <cell r="C1976" t="str">
            <v>DEGRAU INDUSTRIAL MONOLÍTICO C/PINGADEIRA</v>
          </cell>
          <cell r="F1976" t="str">
            <v>M</v>
          </cell>
          <cell r="G1976">
            <v>48.77</v>
          </cell>
        </row>
        <row r="1977">
          <cell r="B1977" t="str">
            <v>C1037</v>
          </cell>
          <cell r="C1977" t="str">
            <v>DEGRAU INDUSTRIAL MONOLÍTICO S/PINGADEIRA</v>
          </cell>
          <cell r="F1977" t="str">
            <v>M</v>
          </cell>
          <cell r="G1977">
            <v>35.5</v>
          </cell>
        </row>
        <row r="1978">
          <cell r="B1978" t="str">
            <v>C1038</v>
          </cell>
          <cell r="C1978" t="str">
            <v>DEGRAU PRÉ-MOLDADO DE GRANILITE</v>
          </cell>
          <cell r="F1978" t="str">
            <v>M</v>
          </cell>
          <cell r="G1978">
            <v>66.540000000000006</v>
          </cell>
        </row>
        <row r="1979">
          <cell r="B1979" t="str">
            <v>C1237</v>
          </cell>
          <cell r="C1979" t="str">
            <v>ENCERAMENTO DE PISOS C/ DUAS DEMÃOS DE CÊRA</v>
          </cell>
          <cell r="F1979" t="str">
            <v>M²</v>
          </cell>
          <cell r="G1979">
            <v>15.44</v>
          </cell>
        </row>
        <row r="1980">
          <cell r="B1980" t="str">
            <v>C4066</v>
          </cell>
          <cell r="C1980" t="str">
            <v>GRANITO POLIDO E=2cm, BRANCO, ARGAMASSA CIMENTO E AREIA 1:4, C/ REJUNTAMENTO</v>
          </cell>
          <cell r="F1980" t="str">
            <v>M²</v>
          </cell>
          <cell r="G1980">
            <v>309.52999999999997</v>
          </cell>
        </row>
        <row r="1982">
          <cell r="B1982" t="str">
            <v>C4065</v>
          </cell>
          <cell r="C1982" t="str">
            <v>GRANITO POLIDO E=2cm, CINZA, ARGAMASSA DE CIMENTO E AREIA 1:4, C/ REJUNTAMENTO</v>
          </cell>
          <cell r="F1982" t="str">
            <v>M²</v>
          </cell>
          <cell r="G1982">
            <v>196.85</v>
          </cell>
        </row>
        <row r="1984">
          <cell r="B1984" t="str">
            <v>C4067</v>
          </cell>
          <cell r="C1984" t="str">
            <v>GRANITO POLIDO E=2cm, OUTRAS CORES, ARGAMASSA CIMENTO E AREIA 1:4, C/ REJUNTAMENTO</v>
          </cell>
          <cell r="F1984" t="str">
            <v>M²</v>
          </cell>
          <cell r="G1984">
            <v>230.15</v>
          </cell>
        </row>
        <row r="1986">
          <cell r="B1986" t="str">
            <v>C4064</v>
          </cell>
          <cell r="C1986" t="str">
            <v>GRANITO POLIDO E=2cm, PRETO,  ARGAMASSA CIMENTO E AREIA 1:4, C/ REJUNTAMENTO</v>
          </cell>
          <cell r="F1986" t="str">
            <v>M²</v>
          </cell>
          <cell r="G1986">
            <v>257.16000000000003</v>
          </cell>
        </row>
        <row r="1988">
          <cell r="B1988" t="str">
            <v>C1623</v>
          </cell>
          <cell r="C1988" t="str">
            <v>LIMPEZA DE BASE OU LASTRO</v>
          </cell>
          <cell r="F1988" t="str">
            <v>M²</v>
          </cell>
          <cell r="G1988">
            <v>0.91</v>
          </cell>
        </row>
        <row r="1989">
          <cell r="B1989" t="str">
            <v>C3547</v>
          </cell>
          <cell r="C1989" t="str">
            <v>MUTIRÃO MISTO - PEITORIL DE CIMENTO</v>
          </cell>
          <cell r="F1989" t="str">
            <v>M²</v>
          </cell>
          <cell r="G1989">
            <v>61.85</v>
          </cell>
        </row>
        <row r="1990">
          <cell r="B1990" t="str">
            <v>C3549</v>
          </cell>
          <cell r="C1990" t="str">
            <v>MUTIRÃO MISTO - PISO CIMENTADO ESP.=1.5cm</v>
          </cell>
          <cell r="F1990" t="str">
            <v>M²</v>
          </cell>
          <cell r="G1990">
            <v>17.04</v>
          </cell>
        </row>
        <row r="1991">
          <cell r="B1991" t="str">
            <v>C3548</v>
          </cell>
          <cell r="C1991" t="str">
            <v>MUTIRÃO MISTO - PISO MORTO DE CONCRETO FCK=13.5 MPa C/PREPARO E LANÇAMENTO</v>
          </cell>
          <cell r="F1991" t="str">
            <v>M³</v>
          </cell>
          <cell r="G1991">
            <v>276.38</v>
          </cell>
        </row>
        <row r="1993">
          <cell r="B1993" t="str">
            <v>C1846</v>
          </cell>
          <cell r="C1993" t="str">
            <v>PARQUETES DE MADEIRA FIXADOS C/COLA A BASE DE PVA</v>
          </cell>
          <cell r="F1993" t="str">
            <v>M²</v>
          </cell>
          <cell r="G1993">
            <v>77.67</v>
          </cell>
        </row>
        <row r="1994">
          <cell r="B1994" t="str">
            <v>C1852</v>
          </cell>
          <cell r="C1994" t="str">
            <v>PASTILHAS DE PORCELANA C/CIMENTO COLANTE</v>
          </cell>
          <cell r="F1994" t="str">
            <v>M²</v>
          </cell>
          <cell r="G1994">
            <v>110.89</v>
          </cell>
        </row>
        <row r="1995">
          <cell r="B1995" t="str">
            <v>C1859</v>
          </cell>
          <cell r="C1995" t="str">
            <v>PASTILHAS DE PORCELANA C/ARGAMASSA MISTA CIMENTO, CAL HIDRATADA E AREIA</v>
          </cell>
          <cell r="F1995" t="str">
            <v>M²</v>
          </cell>
          <cell r="G1995">
            <v>161.83000000000001</v>
          </cell>
        </row>
        <row r="1996">
          <cell r="B1996" t="str">
            <v>C3015</v>
          </cell>
          <cell r="C1996" t="str">
            <v>PEITORIL DE CIMENTO</v>
          </cell>
          <cell r="F1996" t="str">
            <v>M²</v>
          </cell>
          <cell r="G1996">
            <v>89.77</v>
          </cell>
        </row>
        <row r="1997">
          <cell r="B1997" t="str">
            <v>C1869</v>
          </cell>
          <cell r="C1997" t="str">
            <v>PEITORIL DE GRANITO L= 15 cm</v>
          </cell>
          <cell r="F1997" t="str">
            <v>M</v>
          </cell>
          <cell r="G1997">
            <v>50.76</v>
          </cell>
        </row>
        <row r="1998">
          <cell r="B1998" t="str">
            <v>C1870</v>
          </cell>
          <cell r="C1998" t="str">
            <v>PEITORIL DE MARMORE L= 15cm</v>
          </cell>
          <cell r="F1998" t="str">
            <v>M</v>
          </cell>
          <cell r="G1998">
            <v>34.299999999999997</v>
          </cell>
        </row>
        <row r="1999">
          <cell r="B1999" t="str">
            <v>C1871</v>
          </cell>
          <cell r="C1999" t="str">
            <v>PEITORIL DE MÁRMORE  L= 25cm</v>
          </cell>
          <cell r="F1999" t="str">
            <v>M</v>
          </cell>
          <cell r="G1999">
            <v>56.92</v>
          </cell>
        </row>
        <row r="2000">
          <cell r="B2000" t="str">
            <v>C3016</v>
          </cell>
          <cell r="C2000" t="str">
            <v>PEITORIL DE MARMORITE</v>
          </cell>
          <cell r="F2000" t="str">
            <v>M²</v>
          </cell>
          <cell r="G2000">
            <v>100.5</v>
          </cell>
        </row>
        <row r="2001">
          <cell r="B2001" t="str">
            <v>C1872</v>
          </cell>
          <cell r="C2001" t="str">
            <v>PEITORIL PRÉ-MOLDADO DE GRANILITE L= 10cm</v>
          </cell>
          <cell r="F2001" t="str">
            <v>M</v>
          </cell>
          <cell r="G2001">
            <v>28.87</v>
          </cell>
        </row>
        <row r="2002">
          <cell r="B2002" t="str">
            <v>C1912</v>
          </cell>
          <cell r="C2002" t="str">
            <v>PISO ANTIDERRAPANTE NITOPISO TF-5000, SELADO C/NITOP. FC-140</v>
          </cell>
          <cell r="F2002" t="str">
            <v>M²</v>
          </cell>
          <cell r="G2002">
            <v>125.55</v>
          </cell>
        </row>
        <row r="2003">
          <cell r="B2003" t="str">
            <v>C1914</v>
          </cell>
          <cell r="C2003" t="str">
            <v>PISO C/FORRAÇÃO TÊXTIL ( CARPETE  E = 4mm )</v>
          </cell>
          <cell r="F2003" t="str">
            <v>M²</v>
          </cell>
          <cell r="G2003">
            <v>37.25</v>
          </cell>
        </row>
        <row r="2004">
          <cell r="B2004" t="str">
            <v>C1915</v>
          </cell>
          <cell r="C2004" t="str">
            <v>PISO CIMENTADO C/ ARGAMASSA DE CIMENTO E AREIA S/ PENEIRAR, TRAÇO 1:4, ESP.= 1.5cm</v>
          </cell>
          <cell r="F2004" t="str">
            <v>M²</v>
          </cell>
          <cell r="G2004">
            <v>27.54</v>
          </cell>
        </row>
        <row r="2006">
          <cell r="B2006" t="str">
            <v>C1916</v>
          </cell>
          <cell r="C2006" t="str">
            <v>PISO CIMENTADO C/ ARGAMASSA DE CIMENTO E AREIA S/ PENEIRAR, TRAÇO 1:4, ESP.= 1,5cm C/ IMPERMEABILIZANTE</v>
          </cell>
          <cell r="F2006" t="str">
            <v>M²</v>
          </cell>
          <cell r="G2006">
            <v>29.49</v>
          </cell>
        </row>
        <row r="2008">
          <cell r="B2008" t="str">
            <v>C4601</v>
          </cell>
          <cell r="C2008" t="str">
            <v>PISO CIMENTADO COM ARGAMASSA DE CIMENTO E AREIA S/ PENEIRAR ESP. 2,0 cm</v>
          </cell>
          <cell r="F2008" t="str">
            <v>M²</v>
          </cell>
          <cell r="G2008">
            <v>28.73</v>
          </cell>
        </row>
        <row r="2009">
          <cell r="B2009" t="str">
            <v>C1918</v>
          </cell>
          <cell r="C2009" t="str">
            <v>PISO ELEVADO COMPOSTO DE PLACAS DE AÇO REVESTIDO C/PAVIFLEX MONTADO SOBRE ESTRUTURA DE SUSTENTAÇÃO REGULÁVEL ( FORNECIMENTO E MONTAGEM )</v>
          </cell>
          <cell r="F2009" t="str">
            <v>M²</v>
          </cell>
          <cell r="G2009">
            <v>467.1</v>
          </cell>
        </row>
        <row r="2011">
          <cell r="B2011" t="str">
            <v>C2901</v>
          </cell>
          <cell r="C2011" t="str">
            <v>PISO DE BORRACHA ANTI-DERRAPANTE</v>
          </cell>
          <cell r="F2011" t="str">
            <v>M²</v>
          </cell>
          <cell r="G2011">
            <v>153.69</v>
          </cell>
        </row>
        <row r="2012">
          <cell r="B2012" t="str">
            <v>C3024</v>
          </cell>
          <cell r="C2012" t="str">
            <v>PISO EM MÁRMORE BRANCO ESP.= 3cm</v>
          </cell>
          <cell r="F2012" t="str">
            <v>M²</v>
          </cell>
          <cell r="G2012">
            <v>218.62</v>
          </cell>
        </row>
        <row r="2013">
          <cell r="B2013" t="str">
            <v>C1919</v>
          </cell>
          <cell r="C2013" t="str">
            <v>PISO INDUSTRIAL NATURAL  ESP.= 12mm, INCLUS. POLIMENTO (EXTERNO)</v>
          </cell>
          <cell r="F2013" t="str">
            <v>M²</v>
          </cell>
          <cell r="G2013">
            <v>74.88</v>
          </cell>
        </row>
        <row r="2014">
          <cell r="B2014" t="str">
            <v>C1920</v>
          </cell>
          <cell r="C2014" t="str">
            <v>PISO INDUSTRIAL NATURAL  ESP.= 12mm, INCLUS. POLIMENTO (INTERNO)</v>
          </cell>
          <cell r="F2014" t="str">
            <v>M²</v>
          </cell>
          <cell r="G2014">
            <v>89.88</v>
          </cell>
        </row>
        <row r="2015">
          <cell r="B2015" t="str">
            <v>C1921</v>
          </cell>
          <cell r="C2015" t="str">
            <v>PISO DE BORRACHA (LENÇOL) ANTIDERRAPANTE TIPO GRÃO DE ARROZ,  ESP.= 3mm</v>
          </cell>
          <cell r="F2015" t="str">
            <v>M²</v>
          </cell>
          <cell r="G2015">
            <v>99.62</v>
          </cell>
        </row>
        <row r="2016">
          <cell r="B2016" t="str">
            <v>C1922</v>
          </cell>
          <cell r="C2016" t="str">
            <v>PISO MONOLÍTICO C/ARGAMASSA A BASE DE EPOXI</v>
          </cell>
          <cell r="F2016" t="str">
            <v>M²</v>
          </cell>
          <cell r="G2016">
            <v>77.05</v>
          </cell>
        </row>
        <row r="2017">
          <cell r="B2017" t="str">
            <v>C3025</v>
          </cell>
          <cell r="C2017" t="str">
            <v>PISO MORTO CONCRETO FCK=13,5MPa C/PREPARO E LANÇAMENTO</v>
          </cell>
          <cell r="F2017" t="str">
            <v>M³</v>
          </cell>
          <cell r="G2017">
            <v>385.89</v>
          </cell>
        </row>
        <row r="2018">
          <cell r="B2018" t="str">
            <v>C3026</v>
          </cell>
          <cell r="C2018" t="str">
            <v>PISO MORTO DE TIJOLO MACIÇO C/REJUNTAMENTO</v>
          </cell>
          <cell r="F2018" t="str">
            <v>M²</v>
          </cell>
          <cell r="G2018">
            <v>35.01</v>
          </cell>
        </row>
        <row r="2019">
          <cell r="B2019" t="str">
            <v>C3027</v>
          </cell>
          <cell r="C2019" t="str">
            <v>PISO MORTO DE TIJOLO MACIÇO S/REJUNTAMENTO</v>
          </cell>
          <cell r="F2019" t="str">
            <v>M²</v>
          </cell>
          <cell r="G2019">
            <v>25.05</v>
          </cell>
        </row>
        <row r="2020">
          <cell r="B2020" t="str">
            <v>C2902</v>
          </cell>
          <cell r="C2020" t="str">
            <v>PISO TIPO MONOLÍTICO DE ALTA RESISTÊNCIA</v>
          </cell>
          <cell r="F2020" t="str">
            <v>M²</v>
          </cell>
          <cell r="G2020">
            <v>52.97</v>
          </cell>
        </row>
        <row r="2021">
          <cell r="B2021" t="str">
            <v>C4022</v>
          </cell>
          <cell r="C2021" t="str">
            <v>PISO TIPO MONOLÍTICO DE ALTA RESISTÊNCIA, DE BAIXA ESPESSURA, DE POLIURETAMO ANTIDERRAPANTE, S/ JUNTAS, TIPO DUROCOR OU SIMILAR</v>
          </cell>
          <cell r="F2021" t="str">
            <v>M²</v>
          </cell>
          <cell r="G2021">
            <v>235.12</v>
          </cell>
        </row>
        <row r="2023">
          <cell r="B2023" t="str">
            <v>C4503</v>
          </cell>
          <cell r="C2023" t="str">
            <v>PISO VINÍLICO TIPO "PAVIFLEX", e=1,6mm - FORNECIMENTO E COLOCAÇÃO</v>
          </cell>
          <cell r="F2023" t="str">
            <v>M²</v>
          </cell>
          <cell r="G2023">
            <v>44</v>
          </cell>
        </row>
        <row r="2024">
          <cell r="B2024" t="str">
            <v>C4504</v>
          </cell>
          <cell r="C2024" t="str">
            <v>PISO VINÍLICO TIPO "PAVIFLEX", e=2,0mm - FORNECIMENTO E COLOCAÇÃO</v>
          </cell>
          <cell r="F2024" t="str">
            <v>M²</v>
          </cell>
          <cell r="G2024">
            <v>55</v>
          </cell>
        </row>
        <row r="2025">
          <cell r="B2025" t="str">
            <v>C1934</v>
          </cell>
          <cell r="C2025" t="str">
            <v>PLACA DE BORRACHA (50x50)cm  ESP.= 7,5mm, ARGAMASSA DE CIMENTO E AREIA PENEIRADA 1:2, E NATA DE COLA PVA</v>
          </cell>
          <cell r="F2025" t="str">
            <v>M²</v>
          </cell>
          <cell r="G2025">
            <v>172.57</v>
          </cell>
        </row>
        <row r="2027">
          <cell r="B2027" t="str">
            <v>C1933</v>
          </cell>
          <cell r="C2027" t="str">
            <v>PLACA DE BORRACHA (50X50)cm  ESP.=13mm,  E NATA DE COLA PVA</v>
          </cell>
          <cell r="F2027" t="str">
            <v>M²</v>
          </cell>
          <cell r="G2027">
            <v>213.89</v>
          </cell>
        </row>
        <row r="2028">
          <cell r="B2028" t="str">
            <v>C4099</v>
          </cell>
          <cell r="C2028" t="str">
            <v>POLIMENTO EM CONCRETO NIVELADO À LASER</v>
          </cell>
          <cell r="F2028" t="str">
            <v>M²</v>
          </cell>
          <cell r="G2028">
            <v>12.67</v>
          </cell>
        </row>
        <row r="2029">
          <cell r="B2029" t="str">
            <v>C1943</v>
          </cell>
          <cell r="C2029" t="str">
            <v>POLIMENTO EM PISO INDUSTRIAL</v>
          </cell>
          <cell r="F2029" t="str">
            <v>M²</v>
          </cell>
          <cell r="G2029">
            <v>43.56</v>
          </cell>
        </row>
        <row r="2030">
          <cell r="B2030" t="str">
            <v>C1944</v>
          </cell>
          <cell r="C2030" t="str">
            <v>POLIMENTO EM PISOS DE MÁRMORE</v>
          </cell>
          <cell r="F2030" t="str">
            <v>M²</v>
          </cell>
          <cell r="G2030">
            <v>41.94</v>
          </cell>
        </row>
        <row r="2031">
          <cell r="B2031" t="str">
            <v>C4441</v>
          </cell>
          <cell r="C2031" t="str">
            <v>PORCELANATO NATURAL (FOSCO) C/ ARG. CIMENTO E AREIA P/ PISO</v>
          </cell>
          <cell r="F2031" t="str">
            <v>M²</v>
          </cell>
          <cell r="G2031">
            <v>76.11</v>
          </cell>
        </row>
        <row r="2032">
          <cell r="B2032" t="str">
            <v>C3007</v>
          </cell>
          <cell r="C2032" t="str">
            <v>PORCELANATO NATURAL (FOSCO) C/ ARG. PRÉ-FABRICADA - P/ PISO</v>
          </cell>
          <cell r="F2032" t="str">
            <v>M²</v>
          </cell>
          <cell r="G2032">
            <v>68.59</v>
          </cell>
        </row>
        <row r="2033">
          <cell r="B2033" t="str">
            <v>C3002</v>
          </cell>
          <cell r="C2033" t="str">
            <v>PORCELANATO POLIDO C/ ARG. PRÉ-FABRICADA - P/ PISO</v>
          </cell>
          <cell r="F2033" t="str">
            <v>M²</v>
          </cell>
          <cell r="G2033">
            <v>91.87</v>
          </cell>
        </row>
        <row r="2034">
          <cell r="B2034" t="str">
            <v>C4440</v>
          </cell>
          <cell r="C2034" t="str">
            <v>PORCELANATO POLIDO C/ ARG. CIMENTO E AREIA P/ PISO</v>
          </cell>
          <cell r="F2034" t="str">
            <v>M²</v>
          </cell>
          <cell r="G2034">
            <v>99.39</v>
          </cell>
        </row>
        <row r="2035">
          <cell r="B2035" t="str">
            <v>C2101</v>
          </cell>
          <cell r="C2035" t="str">
            <v>RASPAGEM E CALAFETAÇÃO DE TACOS C/UMA DEMÃO DE CÊRA</v>
          </cell>
          <cell r="F2035" t="str">
            <v>M²</v>
          </cell>
          <cell r="G2035">
            <v>29.38</v>
          </cell>
        </row>
        <row r="2036">
          <cell r="B2036" t="str">
            <v>C2181</v>
          </cell>
          <cell r="C2036" t="str">
            <v>REGULARIZAÇÃO DE BASE C/ ARGAMASSA CIMENTO E AREIA S/ PENEIRAR, TRAÇO 1:3 - ESP= 3cm</v>
          </cell>
          <cell r="F2036" t="str">
            <v>M²</v>
          </cell>
          <cell r="G2036">
            <v>17.350000000000001</v>
          </cell>
        </row>
        <row r="2038">
          <cell r="B2038" t="str">
            <v>C2179</v>
          </cell>
          <cell r="C2038" t="str">
            <v>REGULARIZAÇÃO DE BASE C/ ARGAMASSA CIMENTO E AREIA S/ PENEIRAR, TRAÇO 1:4 - ESP= 3cm</v>
          </cell>
          <cell r="F2038" t="str">
            <v>M²</v>
          </cell>
          <cell r="G2038">
            <v>15.54</v>
          </cell>
        </row>
        <row r="2040">
          <cell r="B2040" t="str">
            <v>C2180</v>
          </cell>
          <cell r="C2040" t="str">
            <v>REGULARIZAÇÃO DE BASE C/ ARGAMASSA CIMENTO E AREIA S/ PENEIRAR, TRAÇO 1:5 - ESP= 3cm</v>
          </cell>
          <cell r="F2040" t="str">
            <v>M²</v>
          </cell>
          <cell r="G2040">
            <v>14.44</v>
          </cell>
        </row>
        <row r="2042">
          <cell r="B2042" t="str">
            <v>C2184</v>
          </cell>
          <cell r="C2042" t="str">
            <v>REGULARIZAÇÃO DE BASE C/ ARGAMASSA CIMENTO E AREIA S/ PENEIRAR, TRAÇO 1:5 - ESP= 3cm, C/IMPERMEABILIZANTE</v>
          </cell>
          <cell r="F2042" t="str">
            <v>M²</v>
          </cell>
          <cell r="G2042">
            <v>18.34</v>
          </cell>
        </row>
        <row r="2044">
          <cell r="B2044" t="str">
            <v>C2185</v>
          </cell>
          <cell r="C2044" t="str">
            <v>REGULARIZAÇÃO PARA DEGRAUS C/ ARGAMASSA DE CIMENTO E AREIA S/ PENEIRAR, TRAÇO 1:5 - ESP= 1cm</v>
          </cell>
          <cell r="F2044" t="str">
            <v>M</v>
          </cell>
          <cell r="G2044">
            <v>4.8600000000000003</v>
          </cell>
        </row>
        <row r="2046">
          <cell r="B2046" t="str">
            <v>C2186</v>
          </cell>
          <cell r="C2046" t="str">
            <v>REGULARIZAÇÃO PARA RODAPÉS C/ ARGAMASSA DE CIMENTO E AREIA S/ PENEIRAR, TRAÇO 1:5 - H=7cm, ESP= 3cm</v>
          </cell>
          <cell r="F2046" t="str">
            <v>M</v>
          </cell>
          <cell r="G2046">
            <v>2.87</v>
          </cell>
        </row>
        <row r="2048">
          <cell r="B2048" t="str">
            <v>C2234</v>
          </cell>
          <cell r="C2048" t="str">
            <v>REVESTIMENTOS DE PISOS C/GRANILITE</v>
          </cell>
          <cell r="F2048" t="str">
            <v>M²</v>
          </cell>
          <cell r="G2048">
            <v>84.26</v>
          </cell>
        </row>
        <row r="2049">
          <cell r="B2049" t="str">
            <v>C2219</v>
          </cell>
          <cell r="C2049" t="str">
            <v>REVESTIMENTO EPÓXICO P/PISOS DUAS DEMÃOS</v>
          </cell>
          <cell r="F2049" t="str">
            <v>M²</v>
          </cell>
          <cell r="G2049">
            <v>134.53</v>
          </cell>
        </row>
        <row r="2050">
          <cell r="B2050" t="str">
            <v>C2240</v>
          </cell>
          <cell r="C2050" t="str">
            <v>RODAPÉ COM FORRAÇÃO TÊXTIL (CARPETE) H= 7cm</v>
          </cell>
          <cell r="F2050" t="str">
            <v>M</v>
          </cell>
          <cell r="G2050">
            <v>5.89</v>
          </cell>
        </row>
        <row r="2051">
          <cell r="B2051" t="str">
            <v>C4001</v>
          </cell>
          <cell r="C2051" t="str">
            <v>RODAPÉ DE GRANITO H=10 cm</v>
          </cell>
          <cell r="F2051" t="str">
            <v>M</v>
          </cell>
          <cell r="G2051">
            <v>23.96</v>
          </cell>
        </row>
        <row r="2052">
          <cell r="B2052" t="str">
            <v>C2241</v>
          </cell>
          <cell r="C2052" t="str">
            <v>RODAPÉ DE MÁRMORE H= 10cm</v>
          </cell>
          <cell r="F2052" t="str">
            <v>M</v>
          </cell>
          <cell r="G2052">
            <v>21.05</v>
          </cell>
        </row>
        <row r="2053">
          <cell r="B2053" t="str">
            <v>C2242</v>
          </cell>
          <cell r="C2053" t="str">
            <v>RODAPÉ DE PEROBA (7X1.5)cm</v>
          </cell>
          <cell r="F2053" t="str">
            <v>M</v>
          </cell>
          <cell r="G2053">
            <v>20.39</v>
          </cell>
        </row>
        <row r="2054">
          <cell r="B2054" t="str">
            <v>C2243</v>
          </cell>
          <cell r="C2054" t="str">
            <v>RODAPÉ EM PERFIL DE ALUMÍNIO</v>
          </cell>
          <cell r="F2054" t="str">
            <v>M</v>
          </cell>
          <cell r="G2054">
            <v>16.23</v>
          </cell>
        </row>
        <row r="2055">
          <cell r="B2055" t="str">
            <v>C2245</v>
          </cell>
          <cell r="C2055" t="str">
            <v>RODAPÉ INDUSTRIAL MONOLÍTICO H= 7cm</v>
          </cell>
          <cell r="F2055" t="str">
            <v>M</v>
          </cell>
          <cell r="G2055">
            <v>8.1</v>
          </cell>
        </row>
        <row r="2056">
          <cell r="B2056" t="str">
            <v>C2244</v>
          </cell>
          <cell r="C2056" t="str">
            <v>RODAPÉ INDUSTRIAL MONOLÍTICO H= 10cm</v>
          </cell>
          <cell r="F2056" t="str">
            <v>M</v>
          </cell>
          <cell r="G2056">
            <v>13.58</v>
          </cell>
        </row>
        <row r="2057">
          <cell r="B2057" t="str">
            <v>C2246</v>
          </cell>
          <cell r="C2057" t="str">
            <v>RODAPÉ PRE-MOLDADO DE GRANILITE  H= 10cm</v>
          </cell>
          <cell r="F2057" t="str">
            <v>M</v>
          </cell>
          <cell r="G2057">
            <v>35.619999999999997</v>
          </cell>
        </row>
        <row r="2058">
          <cell r="B2058" t="str">
            <v>C4505</v>
          </cell>
          <cell r="C2058" t="str">
            <v>RODAPÉ VINÍLICO, H=5cm - FORNECIMENTO E COLOCAÇÃO</v>
          </cell>
          <cell r="F2058" t="str">
            <v>M</v>
          </cell>
          <cell r="G2058">
            <v>13.27</v>
          </cell>
        </row>
        <row r="2059">
          <cell r="B2059" t="str">
            <v>C2283</v>
          </cell>
          <cell r="C2059" t="str">
            <v>SOLEIRA CIMENTADA L= 15cm</v>
          </cell>
          <cell r="F2059" t="str">
            <v>M</v>
          </cell>
          <cell r="G2059">
            <v>5.01</v>
          </cell>
        </row>
        <row r="2060">
          <cell r="B2060" t="str">
            <v>C2284</v>
          </cell>
          <cell r="C2060" t="str">
            <v>SOLEIRA DE GRANITO L= 15cm</v>
          </cell>
          <cell r="F2060" t="str">
            <v>M</v>
          </cell>
          <cell r="G2060">
            <v>69.86</v>
          </cell>
        </row>
        <row r="2061">
          <cell r="B2061" t="str">
            <v>C2285</v>
          </cell>
          <cell r="C2061" t="str">
            <v>SOLEIRA DE GRANITO L= 25cm</v>
          </cell>
          <cell r="F2061" t="str">
            <v>M</v>
          </cell>
          <cell r="G2061">
            <v>110.39</v>
          </cell>
        </row>
        <row r="2062">
          <cell r="B2062" t="str">
            <v>C2286</v>
          </cell>
          <cell r="C2062" t="str">
            <v>SOLEIRA DE MARMORE L= 15cm</v>
          </cell>
          <cell r="F2062" t="str">
            <v>M</v>
          </cell>
          <cell r="G2062">
            <v>34.299999999999997</v>
          </cell>
        </row>
        <row r="2063">
          <cell r="B2063" t="str">
            <v>C2287</v>
          </cell>
          <cell r="C2063" t="str">
            <v>SOLEIRA DE MÁRMORE L= 25 cm</v>
          </cell>
          <cell r="F2063" t="str">
            <v>M</v>
          </cell>
          <cell r="G2063">
            <v>56.92</v>
          </cell>
        </row>
        <row r="2064">
          <cell r="B2064" t="str">
            <v>C3058</v>
          </cell>
          <cell r="C2064" t="str">
            <v>SOLEIRA DE MARMORITE</v>
          </cell>
          <cell r="F2064" t="str">
            <v>M²</v>
          </cell>
          <cell r="G2064">
            <v>93.75</v>
          </cell>
        </row>
        <row r="2065">
          <cell r="B2065" t="str">
            <v>C2288</v>
          </cell>
          <cell r="C2065" t="str">
            <v>SOLEIRA PRÉ-MOLDADA DE GRANILITE L= 15cm</v>
          </cell>
          <cell r="F2065" t="str">
            <v>M</v>
          </cell>
          <cell r="G2065">
            <v>34.04</v>
          </cell>
        </row>
        <row r="2066">
          <cell r="B2066" t="str">
            <v>C2289</v>
          </cell>
          <cell r="C2066" t="str">
            <v>SOLEIRA PRÉ-MOLDADA DE GRANILITE L= 25cm</v>
          </cell>
          <cell r="F2066" t="str">
            <v>M</v>
          </cell>
          <cell r="G2066">
            <v>55.18</v>
          </cell>
        </row>
        <row r="2067">
          <cell r="B2067" t="str">
            <v>C3488</v>
          </cell>
          <cell r="C2067" t="str">
            <v>TÁBUAS CORRIDAS SOBRE VIGAS DE PEROBA</v>
          </cell>
          <cell r="F2067" t="str">
            <v>M²</v>
          </cell>
          <cell r="G2067">
            <v>229.39</v>
          </cell>
        </row>
        <row r="2068">
          <cell r="B2068" t="str">
            <v>C2296</v>
          </cell>
          <cell r="C2068" t="str">
            <v>TACOS DE MADEIRA C/ARGAMASSA DE CIMENTO E AREIA PENEIRADA TRAÇO 1:4</v>
          </cell>
          <cell r="F2068" t="str">
            <v>M²</v>
          </cell>
          <cell r="G2068">
            <v>136.1</v>
          </cell>
        </row>
        <row r="2069">
          <cell r="B2069" t="str">
            <v>C2297</v>
          </cell>
          <cell r="C2069" t="str">
            <v>TACOS DE MADEIRA C/COLA À BASE DE PVA</v>
          </cell>
          <cell r="F2069" t="str">
            <v>M²</v>
          </cell>
          <cell r="G2069">
            <v>115.93</v>
          </cell>
        </row>
        <row r="2070">
          <cell r="B2070" t="str">
            <v>C2315</v>
          </cell>
          <cell r="C2070" t="str">
            <v>TAPETE TIPO TABACOW, ESP. ATÉ 6mm</v>
          </cell>
          <cell r="F2070" t="str">
            <v>M²</v>
          </cell>
          <cell r="G2070">
            <v>57.83</v>
          </cell>
        </row>
        <row r="2071">
          <cell r="B2071" t="str">
            <v>C2314</v>
          </cell>
          <cell r="C2071" t="str">
            <v>TAPETE TIPO TABACOW  ESP.  6,01mm &lt;= ESP &lt;= 10mm</v>
          </cell>
          <cell r="F2071" t="str">
            <v>M²</v>
          </cell>
          <cell r="G2071">
            <v>71.64</v>
          </cell>
        </row>
        <row r="2072">
          <cell r="B2072" t="str">
            <v>PISOS EXTERNOS</v>
          </cell>
          <cell r="G2072">
            <v>1680.71</v>
          </cell>
        </row>
        <row r="2073">
          <cell r="B2073" t="str">
            <v>C3410</v>
          </cell>
          <cell r="C2073" t="str">
            <v>CALÇADA DE PROTEÇÃO EM CIMENTADO C/ BASE DE CONCRETO</v>
          </cell>
          <cell r="F2073" t="str">
            <v>M²</v>
          </cell>
          <cell r="G2073">
            <v>162.37</v>
          </cell>
        </row>
        <row r="2074">
          <cell r="B2074" t="str">
            <v>C1586</v>
          </cell>
          <cell r="C2074" t="str">
            <v>LADRILHOS HIDRÁULICOS C/ARGAMASSA DE CAL 1:4+100KG CIMENTO</v>
          </cell>
          <cell r="F2074" t="str">
            <v>M²</v>
          </cell>
          <cell r="G2074">
            <v>81.760000000000005</v>
          </cell>
        </row>
        <row r="2075">
          <cell r="B2075" t="str">
            <v>C1862</v>
          </cell>
          <cell r="C2075" t="str">
            <v>PAVIMENTAÇÃO RÚSTICA C/CONCRETO P/LASTRO NA ESP.DE 9cm E CAMADA SUPERFICIAL DE  CONCRETO FCK=13.5MPa  NA ESP.DE 3cm</v>
          </cell>
          <cell r="F2075" t="str">
            <v>M²</v>
          </cell>
          <cell r="G2075">
            <v>81.680000000000007</v>
          </cell>
        </row>
        <row r="2077">
          <cell r="B2077" t="str">
            <v>C3011</v>
          </cell>
          <cell r="C2077" t="str">
            <v>PAVIMENTAÇÃO TIPO CITIPLAC S/COLCHÃO - FORNECIMENTO E EXECUÇÃO</v>
          </cell>
          <cell r="F2077" t="str">
            <v>M²</v>
          </cell>
          <cell r="G2077">
            <v>25.92</v>
          </cell>
        </row>
        <row r="2078">
          <cell r="B2078" t="str">
            <v>C1863</v>
          </cell>
          <cell r="C2078" t="str">
            <v>PEDRA CARIRI ESP.= 2cm, C/ ARGAMASSA MISTA DE CIMENTO CAL HIDRATADA E AREIA</v>
          </cell>
          <cell r="F2078" t="str">
            <v>M²</v>
          </cell>
          <cell r="G2078">
            <v>37.99</v>
          </cell>
        </row>
        <row r="2080">
          <cell r="B2080" t="str">
            <v>C1864</v>
          </cell>
          <cell r="C2080" t="str">
            <v>PEDRA PORTUGUESA - COR BRANCA</v>
          </cell>
          <cell r="F2080" t="str">
            <v>M²</v>
          </cell>
          <cell r="G2080">
            <v>70.819999999999993</v>
          </cell>
        </row>
        <row r="2081">
          <cell r="B2081" t="str">
            <v>C1865</v>
          </cell>
          <cell r="C2081" t="str">
            <v>PEDRA PORTUGUESA  2 CORES</v>
          </cell>
          <cell r="F2081" t="str">
            <v>M²</v>
          </cell>
          <cell r="G2081">
            <v>70.819999999999993</v>
          </cell>
        </row>
        <row r="2082">
          <cell r="B2082" t="str">
            <v>C3014</v>
          </cell>
          <cell r="C2082" t="str">
            <v>PEDRA SÃO TOMÉ</v>
          </cell>
          <cell r="F2082" t="str">
            <v>M²</v>
          </cell>
          <cell r="G2082">
            <v>133.16999999999999</v>
          </cell>
        </row>
        <row r="2083">
          <cell r="B2083" t="str">
            <v>C3450</v>
          </cell>
          <cell r="C2083" t="str">
            <v>PISO CIMENTADO ESP.=1,50cm C/ JUNTA PLÁSTICA ( 27x3 )mm EM MÓDULOS ( 1,00x1,00 )m</v>
          </cell>
          <cell r="F2083" t="str">
            <v>M²</v>
          </cell>
          <cell r="G2083">
            <v>31.71</v>
          </cell>
        </row>
        <row r="2085">
          <cell r="B2085" t="str">
            <v>C1847</v>
          </cell>
          <cell r="C2085" t="str">
            <v>PISO DE CONCRETO FCK=13,5MPa ESP=7 cm, INCL. PREPARO DE CAIXA</v>
          </cell>
          <cell r="F2085" t="str">
            <v>M²</v>
          </cell>
          <cell r="G2085">
            <v>53.45</v>
          </cell>
        </row>
        <row r="2086">
          <cell r="B2086" t="str">
            <v>C1917</v>
          </cell>
          <cell r="C2086" t="str">
            <v>PISO DE CONCRETO FCK=15MPa  ESP.= 12cm,  ARMADO C/TELA DE AÇO</v>
          </cell>
          <cell r="F2086" t="str">
            <v>M²</v>
          </cell>
          <cell r="G2086">
            <v>67.2</v>
          </cell>
        </row>
        <row r="2087">
          <cell r="B2087" t="str">
            <v>C1935</v>
          </cell>
          <cell r="C2087" t="str">
            <v>PISO DE CONCRETO FCK=20MPa  ESP.= 20cm, P/ESTACIONAMENTO DE ÔNIBUS</v>
          </cell>
          <cell r="F2087" t="str">
            <v>M²</v>
          </cell>
          <cell r="G2087">
            <v>85.81</v>
          </cell>
        </row>
        <row r="2088">
          <cell r="B2088" t="str">
            <v>C3446</v>
          </cell>
          <cell r="C2088" t="str">
            <v>PISO INTERTRAVADO TIPO TIJOLINHO (19,9x10x4)cm CINZA</v>
          </cell>
          <cell r="F2088" t="str">
            <v>M²</v>
          </cell>
          <cell r="G2088">
            <v>35.58</v>
          </cell>
        </row>
        <row r="2089">
          <cell r="B2089" t="str">
            <v>C3445</v>
          </cell>
          <cell r="C2089" t="str">
            <v>PISO INTERTRAVADO TIPO TIJOLINHO (19,9x10x4)cm COLORIDO</v>
          </cell>
          <cell r="F2089" t="str">
            <v>M²</v>
          </cell>
          <cell r="G2089">
            <v>40.58</v>
          </cell>
        </row>
        <row r="2090">
          <cell r="B2090" t="str">
            <v>C4165</v>
          </cell>
          <cell r="C2090" t="str">
            <v>PISO MONOLÍTICO DE POLIURETANO, ANTIDERRAPANTE, AUTONIVELANTE, S/ JUNTAS</v>
          </cell>
          <cell r="F2090" t="str">
            <v>M²</v>
          </cell>
          <cell r="G2090">
            <v>161.1</v>
          </cell>
        </row>
        <row r="2091">
          <cell r="B2091" t="str">
            <v>C3012</v>
          </cell>
          <cell r="C2091" t="str">
            <v>PISO PRÉ-MOLDADO ARTICULADO DE 6 FACES e = 4,5 cm</v>
          </cell>
          <cell r="F2091" t="str">
            <v>M²</v>
          </cell>
          <cell r="G2091">
            <v>35.04</v>
          </cell>
        </row>
        <row r="2092">
          <cell r="B2092" t="str">
            <v>C3013</v>
          </cell>
          <cell r="C2092" t="str">
            <v>PISO PRÉ-MOLDADO ARTICULADO DE 6 FACES e = 6,0 cm</v>
          </cell>
          <cell r="F2092" t="str">
            <v>M²</v>
          </cell>
          <cell r="G2092">
            <v>37.04</v>
          </cell>
        </row>
        <row r="2093">
          <cell r="B2093" t="str">
            <v>C1923</v>
          </cell>
          <cell r="C2093" t="str">
            <v>PISO PRÉ-MOLDADO ARTICULADO E INTERTRAVADO DE 16 FACES - e = 4,5 cm P/ PASSEIO</v>
          </cell>
          <cell r="F2093" t="str">
            <v>M²</v>
          </cell>
          <cell r="G2093">
            <v>47.2</v>
          </cell>
        </row>
        <row r="2095">
          <cell r="B2095" t="str">
            <v>C1089</v>
          </cell>
          <cell r="C2095" t="str">
            <v>PISO PRÉ-MOLDADO ARTICULADO E INTERTRAVADO DE 16 FACES - e = 6,0 cm P/ TRÁFEGO LEVE</v>
          </cell>
          <cell r="F2095" t="str">
            <v>M²</v>
          </cell>
          <cell r="G2095">
            <v>56.03</v>
          </cell>
        </row>
        <row r="2097">
          <cell r="B2097" t="str">
            <v>C3782</v>
          </cell>
          <cell r="C2097" t="str">
            <v>PISO PRÉ-MOLDADO ARTICULADO E INTERTRAVADO DE 16 FACES - e = 8,0 cm (35 MPa) P/ TRÁFEGO PESADO</v>
          </cell>
          <cell r="F2097" t="str">
            <v>M²</v>
          </cell>
          <cell r="G2097">
            <v>65.72</v>
          </cell>
        </row>
        <row r="2099">
          <cell r="B2099" t="str">
            <v>C4576</v>
          </cell>
          <cell r="C2099" t="str">
            <v>PISO PRÉ-MOLDADO ARTICULADO, INTERTRAVADO, SEXTAVADO E COM CUNHAS MACHO E FÊMEA NAS FACES LATERAIS e=8,0cm (fck=35Mpa) P/ TRÁFEGO PESADO</v>
          </cell>
          <cell r="F2099" t="str">
            <v>M²</v>
          </cell>
          <cell r="G2099">
            <v>65.680000000000007</v>
          </cell>
        </row>
        <row r="2101">
          <cell r="B2101" t="str">
            <v>C1924</v>
          </cell>
          <cell r="C2101" t="str">
            <v>PISO RÚSTICO DE CONCRETO RIPADO (0.50X0.50)m  JUNTAS= 5cm  ESP.= 8cm</v>
          </cell>
          <cell r="F2101" t="str">
            <v>M²</v>
          </cell>
          <cell r="G2101">
            <v>66.2</v>
          </cell>
        </row>
        <row r="2102">
          <cell r="B2102" t="str">
            <v>C1925</v>
          </cell>
          <cell r="C2102" t="str">
            <v>PISO RÚSTICO DE CONCRETO RIPADO (1.00X1.00)m  JUNTAS= 10cm  ESP.= 8cm</v>
          </cell>
          <cell r="F2102" t="str">
            <v>M²</v>
          </cell>
          <cell r="G2102">
            <v>58.37</v>
          </cell>
        </row>
        <row r="2103">
          <cell r="B2103" t="str">
            <v>C1926</v>
          </cell>
          <cell r="C2103" t="str">
            <v>PISO RÚSTICO DE CONCRETO RIPADO (1.20X1.20)m   ESP.= 7cm</v>
          </cell>
          <cell r="F2103" t="str">
            <v>M²</v>
          </cell>
          <cell r="G2103">
            <v>51.02</v>
          </cell>
        </row>
        <row r="2104">
          <cell r="B2104" t="str">
            <v>C1927</v>
          </cell>
          <cell r="C2104" t="str">
            <v>PISO RÚSTICO DE CONCRETO RIPADO (1.50X1.50)m   ESP.= 7cm</v>
          </cell>
          <cell r="F2104" t="str">
            <v>M²</v>
          </cell>
          <cell r="G2104">
            <v>50.07</v>
          </cell>
        </row>
        <row r="2105">
          <cell r="B2105" t="str">
            <v>C2032</v>
          </cell>
          <cell r="C2105" t="str">
            <v>REGULARIZAÇÃO MECANIZADA  ATÉ 0,40 M , COMPACTADA P/ PAVIMENTAÇÃO</v>
          </cell>
          <cell r="F2105" t="str">
            <v>M²</v>
          </cell>
          <cell r="G2105">
            <v>8.3699999999999992</v>
          </cell>
        </row>
        <row r="2106">
          <cell r="B2106" t="str">
            <v>INSTALAÇÕES HIDRÁULICAS</v>
          </cell>
          <cell r="G2106">
            <v>534008.67000000004</v>
          </cell>
        </row>
        <row r="2107">
          <cell r="B2107" t="str">
            <v>TUBOS E CONEXÕES DE FERRO FUNDIDO</v>
          </cell>
          <cell r="G2107">
            <v>6794.27</v>
          </cell>
        </row>
        <row r="2108">
          <cell r="B2108" t="str">
            <v>C0319</v>
          </cell>
          <cell r="C2108" t="str">
            <v>ASSENTAMENTO DE TUBOS, PEÇAS E CONEXÕES EM FoFo, JE DN 50mm</v>
          </cell>
          <cell r="F2108" t="str">
            <v>M</v>
          </cell>
          <cell r="G2108">
            <v>3.29</v>
          </cell>
        </row>
        <row r="2109">
          <cell r="B2109" t="str">
            <v>C0322</v>
          </cell>
          <cell r="C2109" t="str">
            <v>ASSENTAMENTO DE TUBOS, PEÇAS E CONEXÕES EM FoFo, JE DN 75mm</v>
          </cell>
          <cell r="F2109" t="str">
            <v>M</v>
          </cell>
          <cell r="G2109">
            <v>4.08</v>
          </cell>
        </row>
        <row r="2110">
          <cell r="B2110" t="str">
            <v>C0308</v>
          </cell>
          <cell r="C2110" t="str">
            <v>ASSENTAMENTO DE TUBOS, PEÇAS E CONEXÕES EM FoFo, JE DN 100mm</v>
          </cell>
          <cell r="F2110" t="str">
            <v>M</v>
          </cell>
          <cell r="G2110">
            <v>6.65</v>
          </cell>
        </row>
        <row r="2111">
          <cell r="B2111" t="str">
            <v>C0311</v>
          </cell>
          <cell r="C2111" t="str">
            <v>ASSENTAMENTO DE TUBOS, PEÇAS E CONEXÕES EM FoFo, JE DN 150mm</v>
          </cell>
          <cell r="F2111" t="str">
            <v>M</v>
          </cell>
          <cell r="G2111">
            <v>8.82</v>
          </cell>
        </row>
        <row r="2112">
          <cell r="B2112" t="str">
            <v>C0312</v>
          </cell>
          <cell r="C2112" t="str">
            <v>ASSENTAMENTO DE TUBOS, PEÇAS E CONEXÕES EM FoFo, JE DN 200mm</v>
          </cell>
          <cell r="F2112" t="str">
            <v>M</v>
          </cell>
          <cell r="G2112">
            <v>10.57</v>
          </cell>
        </row>
        <row r="2113">
          <cell r="B2113" t="str">
            <v>C0313</v>
          </cell>
          <cell r="C2113" t="str">
            <v>ASSENTAMENTO DE TUBOS, PEÇAS E CONEXÕES EM FoFo, JE DN 250mm</v>
          </cell>
          <cell r="F2113" t="str">
            <v>M</v>
          </cell>
          <cell r="G2113">
            <v>12.8</v>
          </cell>
        </row>
        <row r="2114">
          <cell r="B2114" t="str">
            <v>C0314</v>
          </cell>
          <cell r="C2114" t="str">
            <v>ASSENTAMENTO DE TUBOS, PEÇAS E CONEXÕES EM FoFo, JE DN 300mm</v>
          </cell>
          <cell r="F2114" t="str">
            <v>M</v>
          </cell>
          <cell r="G2114">
            <v>16.239999999999998</v>
          </cell>
        </row>
        <row r="2115">
          <cell r="B2115" t="str">
            <v>C0315</v>
          </cell>
          <cell r="C2115" t="str">
            <v>ASSENTAMENTO DE TUBOS, PEÇAS E CONEXÕES EM FoFo, JE DN 350mm</v>
          </cell>
          <cell r="F2115" t="str">
            <v>M</v>
          </cell>
          <cell r="G2115">
            <v>19.329999999999998</v>
          </cell>
        </row>
        <row r="2116">
          <cell r="B2116" t="str">
            <v>C0316</v>
          </cell>
          <cell r="C2116" t="str">
            <v>ASSENTAMENTO DE TUBOS, PEÇAS E CONEXÕES EM FoFo, JE DN 400mm</v>
          </cell>
          <cell r="F2116" t="str">
            <v>M</v>
          </cell>
          <cell r="G2116">
            <v>22.41</v>
          </cell>
        </row>
        <row r="2117">
          <cell r="B2117" t="str">
            <v>C0317</v>
          </cell>
          <cell r="C2117" t="str">
            <v>ASSENTAMENTO DE TUBOS, PEÇAS E CONEXÕES EM FoFo, JE DN 450mm</v>
          </cell>
          <cell r="F2117" t="str">
            <v>M</v>
          </cell>
          <cell r="G2117">
            <v>28.43</v>
          </cell>
        </row>
        <row r="2118">
          <cell r="B2118" t="str">
            <v>C0318</v>
          </cell>
          <cell r="C2118" t="str">
            <v>ASSENTAMENTO DE TUBOS, PEÇAS E CONEXÕES EM FoFo, JE DN 500mm</v>
          </cell>
          <cell r="F2118" t="str">
            <v>M</v>
          </cell>
          <cell r="G2118">
            <v>34.869999999999997</v>
          </cell>
        </row>
        <row r="2119">
          <cell r="B2119" t="str">
            <v>C0320</v>
          </cell>
          <cell r="C2119" t="str">
            <v>ASSENTAMENTO DE TUBOS, PEÇAS E CONEXÕES EM FoFo, JE DN 600mm</v>
          </cell>
          <cell r="F2119" t="str">
            <v>M</v>
          </cell>
          <cell r="G2119">
            <v>42.9</v>
          </cell>
        </row>
        <row r="2120">
          <cell r="B2120" t="str">
            <v>C0321</v>
          </cell>
          <cell r="C2120" t="str">
            <v>ASSENTAMENTO DE TUBOS, PEÇAS E CONEXÕES EM FoFo, JE DN 700mm</v>
          </cell>
          <cell r="F2120" t="str">
            <v>M</v>
          </cell>
          <cell r="G2120">
            <v>52.18</v>
          </cell>
        </row>
        <row r="2121">
          <cell r="B2121" t="str">
            <v>C0323</v>
          </cell>
          <cell r="C2121" t="str">
            <v>ASSENTAMENTO DE TUBOS, PEÇAS E CONEXÕES EM FoFo, JE DN 800mm</v>
          </cell>
          <cell r="F2121" t="str">
            <v>M</v>
          </cell>
          <cell r="G2121">
            <v>54.67</v>
          </cell>
        </row>
        <row r="2122">
          <cell r="B2122" t="str">
            <v>C0324</v>
          </cell>
          <cell r="C2122" t="str">
            <v>ASSENTAMENTO DE TUBOS, PEÇAS E CONEXÕES EM FoFo, JE DN 900mm</v>
          </cell>
          <cell r="F2122" t="str">
            <v>M</v>
          </cell>
          <cell r="G2122">
            <v>69.25</v>
          </cell>
        </row>
        <row r="2123">
          <cell r="B2123" t="str">
            <v>C0307</v>
          </cell>
          <cell r="C2123" t="str">
            <v>ASSENTAMENTO DE TUBOS, PEÇAS E CONEXÕES EM FoFo, JE DN 1000mm</v>
          </cell>
          <cell r="F2123" t="str">
            <v>M</v>
          </cell>
          <cell r="G2123">
            <v>81.239999999999995</v>
          </cell>
        </row>
        <row r="2124">
          <cell r="B2124" t="str">
            <v>C0309</v>
          </cell>
          <cell r="C2124" t="str">
            <v>ASSENTAMENTO DE TUBOS, PEÇAS E CONEXÕES EM FoFo, JE DN 1100mm</v>
          </cell>
          <cell r="F2124" t="str">
            <v>M</v>
          </cell>
          <cell r="G2124">
            <v>92.19</v>
          </cell>
        </row>
        <row r="2125">
          <cell r="B2125" t="str">
            <v>C0310</v>
          </cell>
          <cell r="C2125" t="str">
            <v>ASSENTAMENTO DE TUBOS, PEÇAS E CONEXÕES EM FoFo, JE DN 1200mm</v>
          </cell>
          <cell r="F2125" t="str">
            <v>M</v>
          </cell>
          <cell r="G2125">
            <v>105.66</v>
          </cell>
        </row>
        <row r="2126">
          <cell r="B2126" t="str">
            <v>C0475</v>
          </cell>
          <cell r="C2126" t="str">
            <v>BUCHA DE REDUÇÃO FERRO FUNDIDO D= 75X50mm (3"X2")</v>
          </cell>
          <cell r="F2126" t="str">
            <v>UN</v>
          </cell>
          <cell r="G2126">
            <v>77.36</v>
          </cell>
        </row>
        <row r="2127">
          <cell r="B2127" t="str">
            <v>C0476</v>
          </cell>
          <cell r="C2127" t="str">
            <v>BUCHA DE REDUÇÃO FERRO FUNDIDO D=100X75mm (4"X3")</v>
          </cell>
          <cell r="F2127" t="str">
            <v>UN</v>
          </cell>
          <cell r="G2127">
            <v>97.32</v>
          </cell>
        </row>
        <row r="2128">
          <cell r="B2128" t="str">
            <v>C0477</v>
          </cell>
          <cell r="C2128" t="str">
            <v>BUCHA DE REDUÇÃO FERRO FUNDIDO D=150X100mm (6"X4")</v>
          </cell>
          <cell r="F2128" t="str">
            <v>UN</v>
          </cell>
          <cell r="G2128">
            <v>297.54000000000002</v>
          </cell>
        </row>
        <row r="2129">
          <cell r="B2129" t="str">
            <v>C0655</v>
          </cell>
          <cell r="C2129" t="str">
            <v>CAIXA SIFONADA DE FERRO D= 150mm</v>
          </cell>
          <cell r="F2129" t="str">
            <v>UN</v>
          </cell>
          <cell r="G2129">
            <v>95.59</v>
          </cell>
        </row>
        <row r="2130">
          <cell r="B2130" t="str">
            <v>C1438</v>
          </cell>
          <cell r="C2130" t="str">
            <v>GRELHA HEMISFÉRICA FERRO FUNDIDO D=80mm (3")</v>
          </cell>
          <cell r="F2130" t="str">
            <v>UN</v>
          </cell>
          <cell r="G2130">
            <v>50.03</v>
          </cell>
        </row>
        <row r="2131">
          <cell r="B2131" t="str">
            <v>C1536</v>
          </cell>
          <cell r="C2131" t="str">
            <v>JOELHO FERRO FUNDIDO D= 50mm (2")</v>
          </cell>
          <cell r="F2131" t="str">
            <v>UN</v>
          </cell>
          <cell r="G2131">
            <v>124.4</v>
          </cell>
        </row>
        <row r="2132">
          <cell r="B2132" t="str">
            <v>C1537</v>
          </cell>
          <cell r="C2132" t="str">
            <v>JOELHO FERRO FUNDIDO D= 75mm (3")</v>
          </cell>
          <cell r="F2132" t="str">
            <v>UN</v>
          </cell>
          <cell r="G2132">
            <v>155.32</v>
          </cell>
        </row>
        <row r="2133">
          <cell r="B2133" t="str">
            <v>C1535</v>
          </cell>
          <cell r="C2133" t="str">
            <v>JOELHO FERRO FUNDIDO D= 100mm (4")</v>
          </cell>
          <cell r="F2133" t="str">
            <v>UN</v>
          </cell>
          <cell r="G2133">
            <v>231.64</v>
          </cell>
        </row>
        <row r="2134">
          <cell r="B2134" t="str">
            <v>C1538</v>
          </cell>
          <cell r="C2134" t="str">
            <v>JOELHO FERRO FUNDIDO D=150mm (6")</v>
          </cell>
          <cell r="F2134" t="str">
            <v>UN</v>
          </cell>
          <cell r="G2134">
            <v>417.92</v>
          </cell>
        </row>
        <row r="2135">
          <cell r="B2135" t="str">
            <v>C1534</v>
          </cell>
          <cell r="C2135" t="str">
            <v>JOELHO FERRO FUNDIDO C/VISITA D= 100X50mm (4"X2")</v>
          </cell>
          <cell r="F2135" t="str">
            <v>UN</v>
          </cell>
          <cell r="G2135">
            <v>153.71</v>
          </cell>
        </row>
        <row r="2136">
          <cell r="B2136" t="str">
            <v>C1539</v>
          </cell>
          <cell r="C2136" t="str">
            <v>JOELHO FERRO FUNDIDO JUNTA ELÁSTICA, D= 50mm (2")</v>
          </cell>
          <cell r="F2136" t="str">
            <v>UN</v>
          </cell>
          <cell r="G2136">
            <v>107.17</v>
          </cell>
        </row>
        <row r="2137">
          <cell r="B2137" t="str">
            <v>C1569</v>
          </cell>
          <cell r="C2137" t="str">
            <v>JUNÇÃO DUPLA FERRO FUNDIDO. J.E. D=100X100mm (4"X4")</v>
          </cell>
          <cell r="F2137" t="str">
            <v>UN</v>
          </cell>
          <cell r="G2137">
            <v>521.65</v>
          </cell>
        </row>
        <row r="2138">
          <cell r="B2138" t="str">
            <v>C1679</v>
          </cell>
          <cell r="C2138" t="str">
            <v>LUVA BIPARTIDA FERRO FUNDIDO D= 50mm (2")</v>
          </cell>
          <cell r="F2138" t="str">
            <v>UN</v>
          </cell>
          <cell r="G2138">
            <v>119.24</v>
          </cell>
        </row>
        <row r="2139">
          <cell r="B2139" t="str">
            <v>C1680</v>
          </cell>
          <cell r="C2139" t="str">
            <v>LUVA BIPARTIDA FERRO FUNDIDO D= 75mm (3")</v>
          </cell>
          <cell r="F2139" t="str">
            <v>UN</v>
          </cell>
          <cell r="G2139">
            <v>143.84</v>
          </cell>
        </row>
        <row r="2140">
          <cell r="B2140" t="str">
            <v>C1681</v>
          </cell>
          <cell r="C2140" t="str">
            <v>LUVA BIPARTIDA FERRO FUNDIDO D=150mm (6")</v>
          </cell>
          <cell r="F2140" t="str">
            <v>UN</v>
          </cell>
          <cell r="G2140">
            <v>268.39</v>
          </cell>
        </row>
        <row r="2141">
          <cell r="B2141" t="str">
            <v>C1682</v>
          </cell>
          <cell r="C2141" t="str">
            <v>LUVA BIPARTIDA FERRO FUNDIDO. D=100mm (4")</v>
          </cell>
          <cell r="F2141" t="str">
            <v>UN</v>
          </cell>
          <cell r="G2141">
            <v>167.8</v>
          </cell>
        </row>
        <row r="2142">
          <cell r="B2142" t="str">
            <v>C1683</v>
          </cell>
          <cell r="C2142" t="str">
            <v>LUVA BOLSAXBOLSA FERRO FUNDIDO D= 50mm (2")</v>
          </cell>
          <cell r="F2142" t="str">
            <v>UN</v>
          </cell>
          <cell r="G2142">
            <v>66.11</v>
          </cell>
        </row>
        <row r="2143">
          <cell r="B2143" t="str">
            <v>C1684</v>
          </cell>
          <cell r="C2143" t="str">
            <v>LUVA BOLSAXBOLSA FERRO FUNDIDO D= 75mm (3")</v>
          </cell>
          <cell r="F2143" t="str">
            <v>UN</v>
          </cell>
          <cell r="G2143">
            <v>77.81</v>
          </cell>
        </row>
        <row r="2144">
          <cell r="B2144" t="str">
            <v>C1685</v>
          </cell>
          <cell r="C2144" t="str">
            <v>LUVA BOLSAXBOLSA FERRO FUNDIDO D=100mm (4")</v>
          </cell>
          <cell r="F2144" t="str">
            <v>UN</v>
          </cell>
          <cell r="G2144">
            <v>193.9</v>
          </cell>
        </row>
        <row r="2145">
          <cell r="B2145" t="str">
            <v>C1686</v>
          </cell>
          <cell r="C2145" t="str">
            <v>LUVA BOLSAXBOLSA FERRO FUNDIDO D=150MM (6')</v>
          </cell>
          <cell r="F2145" t="str">
            <v>UN</v>
          </cell>
          <cell r="G2145">
            <v>248.65</v>
          </cell>
        </row>
        <row r="2146">
          <cell r="B2146" t="str">
            <v>C1938</v>
          </cell>
          <cell r="C2146" t="str">
            <v>PLUG FERRO FUNDIDO D= 50mm (2")</v>
          </cell>
          <cell r="F2146" t="str">
            <v>UN</v>
          </cell>
          <cell r="G2146">
            <v>41.41</v>
          </cell>
        </row>
        <row r="2147">
          <cell r="B2147" t="str">
            <v>C1939</v>
          </cell>
          <cell r="C2147" t="str">
            <v>PLUG FERRO FUNDIDO D= 75mm (3")</v>
          </cell>
          <cell r="F2147" t="str">
            <v>UN</v>
          </cell>
          <cell r="G2147">
            <v>51.62</v>
          </cell>
        </row>
        <row r="2148">
          <cell r="B2148" t="str">
            <v>C1940</v>
          </cell>
          <cell r="C2148" t="str">
            <v>PLUG FERRO FUNDIDO D=100mm (4")</v>
          </cell>
          <cell r="F2148" t="str">
            <v>UN</v>
          </cell>
          <cell r="G2148">
            <v>75.849999999999994</v>
          </cell>
        </row>
        <row r="2149">
          <cell r="B2149" t="str">
            <v>C1941</v>
          </cell>
          <cell r="C2149" t="str">
            <v>PLUG FERRO FUNDIDO D=150mm (6")</v>
          </cell>
          <cell r="F2149" t="str">
            <v>UN</v>
          </cell>
          <cell r="G2149">
            <v>99.55</v>
          </cell>
        </row>
        <row r="2150">
          <cell r="B2150" t="str">
            <v>C2415</v>
          </cell>
          <cell r="C2150" t="str">
            <v>TÊ SANITÁRIO FERRO FUNDIDO D= 50X50mm (2"X2")</v>
          </cell>
          <cell r="F2150" t="str">
            <v>UN</v>
          </cell>
          <cell r="G2150">
            <v>173.84</v>
          </cell>
        </row>
        <row r="2151">
          <cell r="B2151" t="str">
            <v>C2416</v>
          </cell>
          <cell r="C2151" t="str">
            <v>TÊ SANITÁRIO FERRO FUNDIDO D= 75X50mm (3"X2")</v>
          </cell>
          <cell r="F2151" t="str">
            <v>UN</v>
          </cell>
          <cell r="G2151">
            <v>208.73</v>
          </cell>
        </row>
        <row r="2152">
          <cell r="B2152" t="str">
            <v>C2422</v>
          </cell>
          <cell r="C2152" t="str">
            <v>TÊ SANITÁRIO FERRO FUNDIDO D=75X75mm (3"X3")</v>
          </cell>
          <cell r="F2152" t="str">
            <v>UN</v>
          </cell>
          <cell r="G2152">
            <v>237.4</v>
          </cell>
        </row>
        <row r="2153">
          <cell r="B2153" t="str">
            <v>C2418</v>
          </cell>
          <cell r="C2153" t="str">
            <v>TÊ SANITÁRIO FERRO FUNDIDO D=100X50mm (4"X2")</v>
          </cell>
          <cell r="F2153" t="str">
            <v>UN</v>
          </cell>
          <cell r="G2153">
            <v>255</v>
          </cell>
        </row>
        <row r="2154">
          <cell r="B2154" t="str">
            <v>C2419</v>
          </cell>
          <cell r="C2154" t="str">
            <v>TÊ SANITÁRIO FERRO FUNDIDO D=100X75mm (4"X3")</v>
          </cell>
          <cell r="F2154" t="str">
            <v>UN</v>
          </cell>
          <cell r="G2154">
            <v>269.39999999999998</v>
          </cell>
        </row>
        <row r="2155">
          <cell r="B2155" t="str">
            <v>C2417</v>
          </cell>
          <cell r="C2155" t="str">
            <v>TÊ SANITÁRIO FERRO FUNDIDO D=100X100mm (4"X4")</v>
          </cell>
          <cell r="F2155" t="str">
            <v>UN</v>
          </cell>
          <cell r="G2155">
            <v>283.86</v>
          </cell>
        </row>
        <row r="2156">
          <cell r="B2156" t="str">
            <v>C2420</v>
          </cell>
          <cell r="C2156" t="str">
            <v>TÊ SANITÁRIO FERRO FUNDIDO D=150X100mm (6"X4")</v>
          </cell>
          <cell r="F2156" t="str">
            <v>UN</v>
          </cell>
          <cell r="G2156">
            <v>387.69</v>
          </cell>
        </row>
        <row r="2157">
          <cell r="B2157" t="str">
            <v>C2421</v>
          </cell>
          <cell r="C2157" t="str">
            <v>TÊ SANITÁRIO FERRO FUNDIDO D=150X150mm (6"X6")</v>
          </cell>
          <cell r="F2157" t="str">
            <v>UN</v>
          </cell>
          <cell r="G2157">
            <v>428.93</v>
          </cell>
        </row>
        <row r="2158">
          <cell r="B2158" t="str">
            <v>TUBOS E CONEXÕES DE AÇO</v>
          </cell>
          <cell r="G2158">
            <v>14927.79</v>
          </cell>
        </row>
        <row r="2159">
          <cell r="B2159" t="str">
            <v>C0264</v>
          </cell>
          <cell r="C2159" t="str">
            <v>ASSENTAMENTO DE TUBOS E CONEXÕES EM AÇO, J.ELASTICA D=16"</v>
          </cell>
          <cell r="F2159" t="str">
            <v>M</v>
          </cell>
          <cell r="G2159">
            <v>22.21</v>
          </cell>
        </row>
        <row r="2160">
          <cell r="B2160" t="str">
            <v>C0265</v>
          </cell>
          <cell r="C2160" t="str">
            <v>ASSENTAMENTO DE TUBOS E CONEXÕES EM AÇO, J.ELASTICA D=20"</v>
          </cell>
          <cell r="F2160" t="str">
            <v>M</v>
          </cell>
          <cell r="G2160">
            <v>34.090000000000003</v>
          </cell>
        </row>
        <row r="2161">
          <cell r="B2161" t="str">
            <v>C0266</v>
          </cell>
          <cell r="C2161" t="str">
            <v>ASSENTAMENTO DE TUBOS E CONEXÕES EM AÇO, J.ELASTICA D=24"</v>
          </cell>
          <cell r="F2161" t="str">
            <v>M</v>
          </cell>
          <cell r="G2161">
            <v>41.34</v>
          </cell>
        </row>
        <row r="2162">
          <cell r="B2162" t="str">
            <v>C0267</v>
          </cell>
          <cell r="C2162" t="str">
            <v>ASSENTAMENTO DE TUBOS E CONEXÕES EM AÇO, J.ELASTICA D=28"</v>
          </cell>
          <cell r="F2162" t="str">
            <v>M</v>
          </cell>
          <cell r="G2162">
            <v>49.52</v>
          </cell>
        </row>
        <row r="2163">
          <cell r="B2163" t="str">
            <v>C0268</v>
          </cell>
          <cell r="C2163" t="str">
            <v>ASSENTAMENTO DE TUBOS E CONEXÕES EM AÇO, J.ELASTICA D=32"</v>
          </cell>
          <cell r="F2163" t="str">
            <v>M</v>
          </cell>
          <cell r="G2163">
            <v>50.7</v>
          </cell>
        </row>
        <row r="2164">
          <cell r="B2164" t="str">
            <v>C0269</v>
          </cell>
          <cell r="C2164" t="str">
            <v>ASSENTAMENTO DE TUBOS E CONEXÕES EM AÇO, J.ELASTICA D=36"</v>
          </cell>
          <cell r="F2164" t="str">
            <v>M</v>
          </cell>
          <cell r="G2164">
            <v>63.79</v>
          </cell>
        </row>
        <row r="2165">
          <cell r="B2165" t="str">
            <v>C0270</v>
          </cell>
          <cell r="C2165" t="str">
            <v>ASSENTAMENTO DE TUBOS E CONEXÕES EM AÇO, J.ELASTICA D=40"</v>
          </cell>
          <cell r="F2165" t="str">
            <v>M</v>
          </cell>
          <cell r="G2165">
            <v>74.08</v>
          </cell>
        </row>
        <row r="2166">
          <cell r="B2166" t="str">
            <v>C0271</v>
          </cell>
          <cell r="C2166" t="str">
            <v>ASSENTAMENTO DE TUBOS E CONEXÕES EM AÇO, J.ELASTICA D=44"</v>
          </cell>
          <cell r="F2166" t="str">
            <v>M</v>
          </cell>
          <cell r="G2166">
            <v>91.64</v>
          </cell>
        </row>
        <row r="2167">
          <cell r="B2167" t="str">
            <v>C0272</v>
          </cell>
          <cell r="C2167" t="str">
            <v>ASSENTAMENTO DE TUBOS E CONEXÕES EM AÇO, J.ELASTICA D=48"</v>
          </cell>
          <cell r="F2167" t="str">
            <v>M</v>
          </cell>
          <cell r="G2167">
            <v>102.55</v>
          </cell>
        </row>
        <row r="2168">
          <cell r="B2168" t="str">
            <v>C0273</v>
          </cell>
          <cell r="C2168" t="str">
            <v>ASSENTAMENTO DE TUBOS E CONEXÕES EM AÇO, J.ELASTICA D=60"</v>
          </cell>
          <cell r="F2168" t="str">
            <v>M</v>
          </cell>
          <cell r="G2168">
            <v>151.66999999999999</v>
          </cell>
        </row>
        <row r="2169">
          <cell r="B2169" t="str">
            <v>C0274</v>
          </cell>
          <cell r="C2169" t="str">
            <v>ASSENTAMENTO DE TUBOS E CONEXÕES EM AÇO, J.ELASTICA D=72"</v>
          </cell>
          <cell r="F2169" t="str">
            <v>M</v>
          </cell>
          <cell r="G2169">
            <v>192.7</v>
          </cell>
        </row>
        <row r="2170">
          <cell r="B2170" t="str">
            <v>C0248</v>
          </cell>
          <cell r="C2170" t="str">
            <v>ASSENTAMENTO DE TUBOS E CONEXÕES EM AÇO, J. SOLDADA D=16"</v>
          </cell>
          <cell r="F2170" t="str">
            <v>M</v>
          </cell>
          <cell r="G2170">
            <v>62.36</v>
          </cell>
        </row>
        <row r="2171">
          <cell r="B2171" t="str">
            <v>C0249</v>
          </cell>
          <cell r="C2171" t="str">
            <v>ASSENTAMENTO DE TUBOS E CONEXÕES EM AÇO, J. SOLDADA D=20"</v>
          </cell>
          <cell r="F2171" t="str">
            <v>M</v>
          </cell>
          <cell r="G2171">
            <v>77.97</v>
          </cell>
        </row>
        <row r="2172">
          <cell r="B2172" t="str">
            <v>C0250</v>
          </cell>
          <cell r="C2172" t="str">
            <v>ASSENTAMENTO DE TUBOS E CONEXÕES EM AÇO, J. SOLDADA D=24"</v>
          </cell>
          <cell r="F2172" t="str">
            <v>M</v>
          </cell>
          <cell r="G2172">
            <v>91.4</v>
          </cell>
        </row>
        <row r="2173">
          <cell r="B2173" t="str">
            <v>C0251</v>
          </cell>
          <cell r="C2173" t="str">
            <v>ASSENTAMENTO DE TUBOS E CONEXÕES EM AÇO, J. SOLDADA D=28"</v>
          </cell>
          <cell r="F2173" t="str">
            <v>M</v>
          </cell>
          <cell r="G2173">
            <v>109.27</v>
          </cell>
        </row>
        <row r="2174">
          <cell r="B2174" t="str">
            <v>C0252</v>
          </cell>
          <cell r="C2174" t="str">
            <v>ASSENTAMENTO DE TUBOS E CONEXÕES EM AÇO, J. SOLDADA D=30"</v>
          </cell>
          <cell r="F2174" t="str">
            <v>M</v>
          </cell>
          <cell r="G2174">
            <v>115.14</v>
          </cell>
        </row>
        <row r="2175">
          <cell r="B2175" t="str">
            <v>C0253</v>
          </cell>
          <cell r="C2175" t="str">
            <v>ASSENTAMENTO DE TUBOS E CONEXÕES EM AÇO, J. SOLDADA D=32"</v>
          </cell>
          <cell r="F2175" t="str">
            <v>M</v>
          </cell>
          <cell r="G2175">
            <v>123.37</v>
          </cell>
        </row>
        <row r="2176">
          <cell r="B2176" t="str">
            <v>C0254</v>
          </cell>
          <cell r="C2176" t="str">
            <v>ASSENTAMENTO DE TUBOS E CONEXÕES EM AÇO, J. SOLDADA D=36"</v>
          </cell>
          <cell r="F2176" t="str">
            <v>M</v>
          </cell>
          <cell r="G2176">
            <v>138.01</v>
          </cell>
        </row>
        <row r="2177">
          <cell r="B2177" t="str">
            <v>C0255</v>
          </cell>
          <cell r="C2177" t="str">
            <v>ASSENTAMENTO DE TUBOS E CONEXÕES EM AÇO, J. SOLDADA D=40"</v>
          </cell>
          <cell r="F2177" t="str">
            <v>M</v>
          </cell>
          <cell r="G2177">
            <v>158.82</v>
          </cell>
        </row>
        <row r="2178">
          <cell r="B2178" t="str">
            <v>C0256</v>
          </cell>
          <cell r="C2178" t="str">
            <v>ASSENTAMENTO DE TUBOS E CONEXÕES EM AÇO, J. SOLDADA D=42"</v>
          </cell>
          <cell r="F2178" t="str">
            <v>M</v>
          </cell>
          <cell r="G2178">
            <v>214.79</v>
          </cell>
        </row>
        <row r="2179">
          <cell r="B2179" t="str">
            <v>C0257</v>
          </cell>
          <cell r="C2179" t="str">
            <v>ASSENTAMENTO DE TUBOS E CONEXÕES EM AÇO, J. SOLDADA D=44"</v>
          </cell>
          <cell r="F2179" t="str">
            <v>M</v>
          </cell>
          <cell r="G2179">
            <v>223.74</v>
          </cell>
        </row>
        <row r="2180">
          <cell r="B2180" t="str">
            <v>C0258</v>
          </cell>
          <cell r="C2180" t="str">
            <v>ASSENTAMENTO DE TUBOS E CONEXÕES EM AÇO, J. SOLDADA D=48"</v>
          </cell>
          <cell r="F2180" t="str">
            <v>M</v>
          </cell>
          <cell r="G2180">
            <v>244.13</v>
          </cell>
        </row>
        <row r="2181">
          <cell r="B2181" t="str">
            <v>C0259</v>
          </cell>
          <cell r="C2181" t="str">
            <v>ASSENTAMENTO DE TUBOS E CONEXÕES EM AÇO, J. SOLDADA D=54"</v>
          </cell>
          <cell r="F2181" t="str">
            <v>M</v>
          </cell>
          <cell r="G2181">
            <v>309.93</v>
          </cell>
        </row>
        <row r="2182">
          <cell r="B2182" t="str">
            <v>C0260</v>
          </cell>
          <cell r="C2182" t="str">
            <v>ASSENTAMENTO DE TUBOS E CONEXÕES EM AÇO, J. SOLDADA D=56"</v>
          </cell>
          <cell r="F2182" t="str">
            <v>M</v>
          </cell>
          <cell r="G2182">
            <v>335.9</v>
          </cell>
        </row>
        <row r="2183">
          <cell r="B2183" t="str">
            <v>C0261</v>
          </cell>
          <cell r="C2183" t="str">
            <v>ASSENTAMENTO DE TUBOS E CONEXÕES EM AÇO, J. SOLDADA D=60"</v>
          </cell>
          <cell r="F2183" t="str">
            <v>M</v>
          </cell>
          <cell r="G2183">
            <v>359.27</v>
          </cell>
        </row>
        <row r="2184">
          <cell r="B2184" t="str">
            <v>C0262</v>
          </cell>
          <cell r="C2184" t="str">
            <v>ASSENTAMENTO DE TUBOS E CONEXÕES EM AÇO, J. SOLDADA D=64"</v>
          </cell>
          <cell r="F2184" t="str">
            <v>M</v>
          </cell>
          <cell r="G2184">
            <v>390.13</v>
          </cell>
        </row>
        <row r="2185">
          <cell r="B2185" t="str">
            <v>C0234</v>
          </cell>
          <cell r="C2185" t="str">
            <v>ASSENTAMENTO DE TUBOS E CONEXÒES EM AÇO, J. SOLDADA D=72"</v>
          </cell>
          <cell r="F2185" t="str">
            <v>M</v>
          </cell>
          <cell r="G2185">
            <v>446.57</v>
          </cell>
        </row>
        <row r="2186">
          <cell r="B2186" t="str">
            <v>C0263</v>
          </cell>
          <cell r="C2186" t="str">
            <v>ASSENTAMENTO DE TUBOS E CONEXÕES EM AÇO, J. SOLDADA D=84"</v>
          </cell>
          <cell r="F2186" t="str">
            <v>M</v>
          </cell>
          <cell r="G2186">
            <v>549.79</v>
          </cell>
        </row>
        <row r="2187">
          <cell r="B2187" t="str">
            <v>C0247</v>
          </cell>
          <cell r="C2187" t="str">
            <v>ASSENTAMENTO DE TUBOS E CONEXÕES EM AÇO, J. SOLDADA D=100"</v>
          </cell>
          <cell r="F2187" t="str">
            <v>M</v>
          </cell>
          <cell r="G2187">
            <v>640.73</v>
          </cell>
        </row>
        <row r="2188">
          <cell r="B2188" t="str">
            <v>C4373</v>
          </cell>
          <cell r="C2188" t="str">
            <v>BUCHA DE REDUÇÃO DE AÇO GALVANIZADO 1 1/4"x 1"</v>
          </cell>
          <cell r="F2188" t="str">
            <v>UN</v>
          </cell>
          <cell r="G2188">
            <v>13.71</v>
          </cell>
        </row>
        <row r="2189">
          <cell r="B2189" t="str">
            <v>C4374</v>
          </cell>
          <cell r="C2189" t="str">
            <v>BUCHA DE REDUÇÃO DE AÇO GALVANIZADO 1 1/2"x 1"</v>
          </cell>
          <cell r="F2189" t="str">
            <v>UN</v>
          </cell>
          <cell r="G2189">
            <v>17.399999999999999</v>
          </cell>
        </row>
        <row r="2190">
          <cell r="B2190" t="str">
            <v>C4376</v>
          </cell>
          <cell r="C2190" t="str">
            <v>BUCHA DE REDUÇÃO DE AÇO GALVANIZADO 2"x 1/2"</v>
          </cell>
          <cell r="F2190" t="str">
            <v>UN</v>
          </cell>
          <cell r="G2190">
            <v>23.39</v>
          </cell>
        </row>
        <row r="2191">
          <cell r="B2191" t="str">
            <v>C0510</v>
          </cell>
          <cell r="C2191" t="str">
            <v>BUJÃO EM AÇO GALV. D=15mm (1/2")  À  25mm (1")</v>
          </cell>
          <cell r="F2191" t="str">
            <v>UN</v>
          </cell>
          <cell r="G2191">
            <v>4.07</v>
          </cell>
        </row>
        <row r="2192">
          <cell r="B2192" t="str">
            <v>C0511</v>
          </cell>
          <cell r="C2192" t="str">
            <v>BUJÃO EM AÇO GALV. D=32mm (1 1/4")  À 50mm (2")</v>
          </cell>
          <cell r="F2192" t="str">
            <v>UN</v>
          </cell>
          <cell r="G2192">
            <v>10.51</v>
          </cell>
        </row>
        <row r="2193">
          <cell r="B2193" t="str">
            <v>C0512</v>
          </cell>
          <cell r="C2193" t="str">
            <v>BUJÃO EM AÇO GALV. D=65mm (2 1/2")  À  80mm (3")</v>
          </cell>
          <cell r="F2193" t="str">
            <v>UN</v>
          </cell>
          <cell r="G2193">
            <v>23.76</v>
          </cell>
        </row>
        <row r="2194">
          <cell r="B2194" t="str">
            <v>C0509</v>
          </cell>
          <cell r="C2194" t="str">
            <v>BUJÃO EM AÇO GALV. D=100mm (4')</v>
          </cell>
          <cell r="F2194" t="str">
            <v>UN</v>
          </cell>
          <cell r="G2194">
            <v>49.93</v>
          </cell>
        </row>
        <row r="2195">
          <cell r="B2195" t="str">
            <v>C0513</v>
          </cell>
          <cell r="C2195" t="str">
            <v>BUJÃO OU TAMPÃO AÇO GALV. D=65mm (2 1/2')  À  80mm (3")</v>
          </cell>
          <cell r="F2195" t="str">
            <v>UN</v>
          </cell>
          <cell r="G2195">
            <v>23.76</v>
          </cell>
        </row>
        <row r="2196">
          <cell r="B2196" t="str">
            <v>C3700</v>
          </cell>
          <cell r="C2196" t="str">
            <v>COTOVELO 90 AÇO ASTM A-120 ROSCÁVEL DE 20mm (3/4")</v>
          </cell>
          <cell r="F2196" t="str">
            <v>UN</v>
          </cell>
          <cell r="G2196">
            <v>37.770000000000003</v>
          </cell>
        </row>
        <row r="2197">
          <cell r="B2197" t="str">
            <v>C3701</v>
          </cell>
          <cell r="C2197" t="str">
            <v>COTOVELO 90 AÇO ASTM A-120 ROSCÁVEL DE 25mm (1")</v>
          </cell>
          <cell r="F2197" t="str">
            <v>UN</v>
          </cell>
          <cell r="G2197">
            <v>59.47</v>
          </cell>
        </row>
        <row r="2198">
          <cell r="B2198" t="str">
            <v>C3702</v>
          </cell>
          <cell r="C2198" t="str">
            <v>COTOVELO 90 AÇO ASTM A-120 ROSCÁVEL DE 32mm (1 1/4")</v>
          </cell>
          <cell r="F2198" t="str">
            <v>UN</v>
          </cell>
          <cell r="G2198">
            <v>80.959999999999994</v>
          </cell>
        </row>
        <row r="2199">
          <cell r="B2199" t="str">
            <v>C3703</v>
          </cell>
          <cell r="C2199" t="str">
            <v>COTOVELO 90 AÇO ASTM A-120 ROSCÁVEL DE 40mm (1 1/2")</v>
          </cell>
          <cell r="F2199" t="str">
            <v>UN</v>
          </cell>
          <cell r="G2199">
            <v>85.66</v>
          </cell>
        </row>
        <row r="2200">
          <cell r="B2200" t="str">
            <v>C3704</v>
          </cell>
          <cell r="C2200" t="str">
            <v>COTOVELO 90 AÇO ASTM A-120 ROSCÁVEL DE 50mm (2")</v>
          </cell>
          <cell r="F2200" t="str">
            <v>UN</v>
          </cell>
          <cell r="G2200">
            <v>90.36</v>
          </cell>
        </row>
        <row r="2201">
          <cell r="B2201" t="str">
            <v>C3705</v>
          </cell>
          <cell r="C2201" t="str">
            <v>COTOVELO 90 AÇO ASTM A-120 ROSCÁVEL DE 80mm (3")</v>
          </cell>
          <cell r="F2201" t="str">
            <v>UN</v>
          </cell>
          <cell r="G2201">
            <v>96.25</v>
          </cell>
        </row>
        <row r="2202">
          <cell r="B2202" t="str">
            <v>C3706</v>
          </cell>
          <cell r="C2202" t="str">
            <v>COTOVELO 90 AÇO ASTM A-120 ROSCÁVEL DE 100mm (4")</v>
          </cell>
          <cell r="F2202" t="str">
            <v>UN</v>
          </cell>
          <cell r="G2202">
            <v>102.04</v>
          </cell>
        </row>
        <row r="2203">
          <cell r="B2203" t="str">
            <v>C0940</v>
          </cell>
          <cell r="C2203" t="str">
            <v>COTOVELO AÇO GALV. D= 15mm (1/2")</v>
          </cell>
          <cell r="F2203" t="str">
            <v>UN</v>
          </cell>
          <cell r="G2203">
            <v>12.57</v>
          </cell>
        </row>
        <row r="2204">
          <cell r="B2204" t="str">
            <v>C0941</v>
          </cell>
          <cell r="C2204" t="str">
            <v>COTOVELO AÇO GALV. D= 20mm (3/4")</v>
          </cell>
          <cell r="F2204" t="str">
            <v>UN</v>
          </cell>
          <cell r="G2204">
            <v>14.44</v>
          </cell>
        </row>
        <row r="2205">
          <cell r="B2205" t="str">
            <v>C0942</v>
          </cell>
          <cell r="C2205" t="str">
            <v>COTOVELO AÇO GALV. D= 25mm (1")</v>
          </cell>
          <cell r="F2205" t="str">
            <v>UN</v>
          </cell>
          <cell r="G2205">
            <v>16.850000000000001</v>
          </cell>
        </row>
        <row r="2206">
          <cell r="B2206" t="str">
            <v>C0943</v>
          </cell>
          <cell r="C2206" t="str">
            <v>COTOVELO AÇO GALV. D= 32mm (1 1/4")</v>
          </cell>
          <cell r="F2206" t="str">
            <v>UN</v>
          </cell>
          <cell r="G2206">
            <v>28.89</v>
          </cell>
        </row>
        <row r="2207">
          <cell r="B2207" t="str">
            <v>C0944</v>
          </cell>
          <cell r="C2207" t="str">
            <v>COTOVELO AÇO GALV. D= 40mm (1 1/2")</v>
          </cell>
          <cell r="F2207" t="str">
            <v>UN</v>
          </cell>
          <cell r="G2207">
            <v>32.99</v>
          </cell>
        </row>
        <row r="2208">
          <cell r="B2208" t="str">
            <v>C0945</v>
          </cell>
          <cell r="C2208" t="str">
            <v>COTOVELO AÇO GALV. D= 50mm (2")</v>
          </cell>
          <cell r="F2208" t="str">
            <v>UN</v>
          </cell>
          <cell r="G2208">
            <v>43.53</v>
          </cell>
        </row>
        <row r="2209">
          <cell r="B2209" t="str">
            <v>C0946</v>
          </cell>
          <cell r="C2209" t="str">
            <v>COTOVELO AÇO GALV. D= 65mm (2 1/2")</v>
          </cell>
          <cell r="F2209" t="str">
            <v>UN</v>
          </cell>
          <cell r="G2209">
            <v>55.15</v>
          </cell>
        </row>
        <row r="2210">
          <cell r="B2210" t="str">
            <v>C0947</v>
          </cell>
          <cell r="C2210" t="str">
            <v>COTOVELO AÇO GALV. D= 80mm (3")</v>
          </cell>
          <cell r="F2210" t="str">
            <v>UN</v>
          </cell>
          <cell r="G2210">
            <v>71.650000000000006</v>
          </cell>
        </row>
        <row r="2211">
          <cell r="B2211" t="str">
            <v>C0948</v>
          </cell>
          <cell r="C2211" t="str">
            <v>COTOVELO AÇO GALV. D=100mm (4")</v>
          </cell>
          <cell r="F2211" t="str">
            <v>UN</v>
          </cell>
          <cell r="G2211">
            <v>108.66</v>
          </cell>
        </row>
        <row r="2212">
          <cell r="B2212" t="str">
            <v>C0949</v>
          </cell>
          <cell r="C2212" t="str">
            <v>COTOVELO AÇO GALV. D=125mm (5")</v>
          </cell>
          <cell r="F2212" t="str">
            <v>UN</v>
          </cell>
          <cell r="G2212">
            <v>278.33</v>
          </cell>
        </row>
        <row r="2213">
          <cell r="B2213" t="str">
            <v>C0950</v>
          </cell>
          <cell r="C2213" t="str">
            <v>COTOVELO AÇO GALV. D=150mm (6")</v>
          </cell>
          <cell r="F2213" t="str">
            <v>UN</v>
          </cell>
          <cell r="G2213">
            <v>291.95</v>
          </cell>
        </row>
        <row r="2214">
          <cell r="B2214" t="str">
            <v>C0960</v>
          </cell>
          <cell r="C2214" t="str">
            <v>COTOVELO REDUÇÃO AÇO GALV. D= 20X15mm (3/4X1/2'')  A  25X20mm (1"x3/4")</v>
          </cell>
          <cell r="F2214" t="str">
            <v>UN</v>
          </cell>
          <cell r="G2214">
            <v>14.17</v>
          </cell>
        </row>
        <row r="2215">
          <cell r="B2215" t="str">
            <v>C0962</v>
          </cell>
          <cell r="C2215" t="str">
            <v>COTOVELO REDUÇÃO AÇO GALV. D=32X20mm (1 1/4"X3/4'')  A  50X40mm ( 2"x1 1/2")</v>
          </cell>
          <cell r="F2215" t="str">
            <v>UN</v>
          </cell>
          <cell r="G2215">
            <v>29.06</v>
          </cell>
        </row>
        <row r="2216">
          <cell r="B2216" t="str">
            <v>C0961</v>
          </cell>
          <cell r="C2216" t="str">
            <v>COTOVELO REDUÇÃO AÇO GALV. D= 65X50mm (2 1/2"X2'')</v>
          </cell>
          <cell r="F2216" t="str">
            <v>UN</v>
          </cell>
          <cell r="G2216">
            <v>62.6</v>
          </cell>
        </row>
        <row r="2217">
          <cell r="B2217" t="str">
            <v>C0965</v>
          </cell>
          <cell r="C2217" t="str">
            <v>CRUZETA EM AÇO GALV. D=15mm (1/2")</v>
          </cell>
          <cell r="F2217" t="str">
            <v>UN</v>
          </cell>
          <cell r="G2217">
            <v>24.1</v>
          </cell>
        </row>
        <row r="2218">
          <cell r="B2218" t="str">
            <v>C0964</v>
          </cell>
          <cell r="C2218" t="str">
            <v>CRUZETA EM AÇO GALV. D=15mm  À 25mm</v>
          </cell>
          <cell r="F2218" t="str">
            <v>UN</v>
          </cell>
          <cell r="G2218">
            <v>34.39</v>
          </cell>
        </row>
        <row r="2219">
          <cell r="B2219" t="str">
            <v>C0967</v>
          </cell>
          <cell r="C2219" t="str">
            <v>CRUZETA EM AÇO GALV. D=32mm (1 1/4")</v>
          </cell>
          <cell r="F2219" t="str">
            <v>UN</v>
          </cell>
          <cell r="G2219">
            <v>50.13</v>
          </cell>
        </row>
        <row r="2220">
          <cell r="B2220" t="str">
            <v>C0966</v>
          </cell>
          <cell r="C2220" t="str">
            <v>CRUZETA EM AÇO GALV. D=32mm  À 50mm</v>
          </cell>
          <cell r="F2220" t="str">
            <v>UN</v>
          </cell>
          <cell r="G2220">
            <v>50.13</v>
          </cell>
        </row>
        <row r="2221">
          <cell r="B2221" t="str">
            <v>C0969</v>
          </cell>
          <cell r="C2221" t="str">
            <v>CRUZETA EM AÇO GALV. D=65mm (2 1/2")</v>
          </cell>
          <cell r="F2221" t="str">
            <v>UN</v>
          </cell>
          <cell r="G2221">
            <v>90.88</v>
          </cell>
        </row>
        <row r="2222">
          <cell r="B2222" t="str">
            <v>C0968</v>
          </cell>
          <cell r="C2222" t="str">
            <v>CRUZETA EM AÇO GALV. D=65mm  À 80mm</v>
          </cell>
          <cell r="F2222" t="str">
            <v>UN</v>
          </cell>
          <cell r="G2222">
            <v>90.88</v>
          </cell>
        </row>
        <row r="2223">
          <cell r="B2223" t="str">
            <v>C4375</v>
          </cell>
          <cell r="C2223" t="str">
            <v>BUCHA DE REDUÇÃO DE AÇO GALVANIZADO 1 1/2"x 1" 1/4"</v>
          </cell>
          <cell r="F2223" t="str">
            <v>UN</v>
          </cell>
          <cell r="G2223">
            <v>18.239999999999998</v>
          </cell>
        </row>
        <row r="2224">
          <cell r="B2224" t="str">
            <v>C1016</v>
          </cell>
          <cell r="C2224" t="str">
            <v>CURVA EM AÇO GALV. D= 15 A 25mm  (1/2")  A  (1")</v>
          </cell>
          <cell r="F2224" t="str">
            <v>UN</v>
          </cell>
          <cell r="G2224">
            <v>17.32</v>
          </cell>
        </row>
        <row r="2225">
          <cell r="B2225" t="str">
            <v>C1017</v>
          </cell>
          <cell r="C2225" t="str">
            <v>CURVA EM AÇO GALV. D= 65 A 80mm  (2 1/2")  A  (3")</v>
          </cell>
          <cell r="F2225" t="str">
            <v>UN</v>
          </cell>
          <cell r="G2225">
            <v>100.25</v>
          </cell>
        </row>
        <row r="2226">
          <cell r="B2226" t="str">
            <v>C1018</v>
          </cell>
          <cell r="C2226" t="str">
            <v>CURVA EM AÇO GALV. D=100 A 150mm  (4")  A  (6")</v>
          </cell>
          <cell r="F2226" t="str">
            <v>UN</v>
          </cell>
          <cell r="G2226">
            <v>236.14</v>
          </cell>
        </row>
        <row r="2227">
          <cell r="B2227" t="str">
            <v>C1394</v>
          </cell>
          <cell r="C2227" t="str">
            <v>FLANGE SEXTAVADA EM AÇO GALV. D=15mm (1/2")</v>
          </cell>
          <cell r="F2227" t="str">
            <v>UN</v>
          </cell>
          <cell r="G2227">
            <v>13.09</v>
          </cell>
        </row>
        <row r="2228">
          <cell r="B2228" t="str">
            <v>C1395</v>
          </cell>
          <cell r="C2228" t="str">
            <v>FLANGE SEXTAVADA EM AÇO GALV. D=15mm (1/2")  À  25mm (3/4")</v>
          </cell>
          <cell r="F2228" t="str">
            <v>UN</v>
          </cell>
          <cell r="G2228">
            <v>12.82</v>
          </cell>
        </row>
        <row r="2229">
          <cell r="B2229" t="str">
            <v>C1396</v>
          </cell>
          <cell r="C2229" t="str">
            <v>FLANGE SEXTAVADA EM AÇO GALV. D=32mm (1 1/4")</v>
          </cell>
          <cell r="F2229" t="str">
            <v>UN</v>
          </cell>
          <cell r="G2229">
            <v>21.18</v>
          </cell>
        </row>
        <row r="2230">
          <cell r="B2230" t="str">
            <v>C1392</v>
          </cell>
          <cell r="C2230" t="str">
            <v>FLANGE SEXTAVADA EM AÇO GALV. D=32mm (1")  À  50mm (2")</v>
          </cell>
          <cell r="F2230" t="str">
            <v>UN</v>
          </cell>
          <cell r="G2230">
            <v>20.71</v>
          </cell>
        </row>
        <row r="2231">
          <cell r="B2231" t="str">
            <v>C1397</v>
          </cell>
          <cell r="C2231" t="str">
            <v>FLANGE SEXTAVADA EM AÇO GALV. D=65mm (2 1/2")</v>
          </cell>
          <cell r="F2231" t="str">
            <v>UN</v>
          </cell>
          <cell r="G2231">
            <v>41.27</v>
          </cell>
        </row>
        <row r="2232">
          <cell r="B2232" t="str">
            <v>C1398</v>
          </cell>
          <cell r="C2232" t="str">
            <v>FLANGE SEXTAVADA EM AÇO GALV. D=65mm(2 1/2")  À  80mm (3")</v>
          </cell>
          <cell r="F2232" t="str">
            <v>UN</v>
          </cell>
          <cell r="G2232">
            <v>40.74</v>
          </cell>
        </row>
        <row r="2233">
          <cell r="B2233" t="str">
            <v>C1393</v>
          </cell>
          <cell r="C2233" t="str">
            <v>FLANGE SEXTAVADA EM AÇO GALV. D=100mm (4")</v>
          </cell>
          <cell r="F2233" t="str">
            <v>UN</v>
          </cell>
          <cell r="G2233">
            <v>74</v>
          </cell>
        </row>
        <row r="2234">
          <cell r="B2234" t="str">
            <v>C3845</v>
          </cell>
          <cell r="C2234" t="str">
            <v>FORNECIMENTO, MONTAGEM, INSPEÇÃO E ASSENTAMENTO DE TUBOS E CONEXÕES EM AÇO, J. SOLDADA D=4", API 5 LX SOLDA, NORMA API 104</v>
          </cell>
          <cell r="F2234" t="str">
            <v>M</v>
          </cell>
          <cell r="G2234">
            <v>138.69</v>
          </cell>
        </row>
        <row r="2236">
          <cell r="B2236" t="str">
            <v>C3844</v>
          </cell>
          <cell r="C2236" t="str">
            <v>FORNECIMENTO, MONTAGEM, INSPEÇÃO E ASSENTAMENTO DE TUBOS E CONEXÕES EM AÇO, J. SOLDADA D=6", API 5 LX SOLDA, NORMA API 104</v>
          </cell>
          <cell r="F2236" t="str">
            <v>M</v>
          </cell>
          <cell r="G2236">
            <v>225.21</v>
          </cell>
        </row>
        <row r="2238">
          <cell r="B2238" t="str">
            <v>C3719</v>
          </cell>
          <cell r="C2238" t="str">
            <v>JUNTA DE BORRACHA ROSQUEADA DE 3/4"</v>
          </cell>
          <cell r="F2238" t="str">
            <v>UN</v>
          </cell>
          <cell r="G2238">
            <v>160.18</v>
          </cell>
        </row>
        <row r="2239">
          <cell r="B2239" t="str">
            <v>C3720</v>
          </cell>
          <cell r="C2239" t="str">
            <v>JUNTA DE BORRACHA ROSQUEADA DE 1"</v>
          </cell>
          <cell r="F2239" t="str">
            <v>UN</v>
          </cell>
          <cell r="G2239">
            <v>185.48</v>
          </cell>
        </row>
        <row r="2240">
          <cell r="B2240" t="str">
            <v>C1691</v>
          </cell>
          <cell r="C2240" t="str">
            <v>LUVA DE REDUÇÃO AÇO GALV. D= 20X15mm  À 25X20mm</v>
          </cell>
          <cell r="F2240" t="str">
            <v>UN</v>
          </cell>
          <cell r="G2240">
            <v>9.99</v>
          </cell>
        </row>
        <row r="2241">
          <cell r="B2241" t="str">
            <v>C1692</v>
          </cell>
          <cell r="C2241" t="str">
            <v>LUVA DE REDUÇÃO AÇO GALV. D= 32X15mm  À 50X40mm</v>
          </cell>
          <cell r="F2241" t="str">
            <v>UN</v>
          </cell>
          <cell r="G2241">
            <v>16.41</v>
          </cell>
        </row>
        <row r="2242">
          <cell r="B2242" t="str">
            <v>C1690</v>
          </cell>
          <cell r="C2242" t="str">
            <v>LUVA DE REDUÇÃO AÇO GALV. D=80X65mm (3"X2 1/2")</v>
          </cell>
          <cell r="F2242" t="str">
            <v>UN</v>
          </cell>
          <cell r="G2242">
            <v>54.27</v>
          </cell>
        </row>
        <row r="2243">
          <cell r="B2243" t="str">
            <v>C1688</v>
          </cell>
          <cell r="C2243" t="str">
            <v>LUVA DE REDUÇÃO AÇO GALV. D=100X50mm (4"X2")</v>
          </cell>
          <cell r="F2243" t="str">
            <v>UN</v>
          </cell>
          <cell r="G2243">
            <v>74.97</v>
          </cell>
        </row>
        <row r="2244">
          <cell r="B2244" t="str">
            <v>C1693</v>
          </cell>
          <cell r="C2244" t="str">
            <v>LUVA DE REDUÇÃO AÇO GALV. D=100X50mm À 100X80mm</v>
          </cell>
          <cell r="F2244" t="str">
            <v>UN</v>
          </cell>
          <cell r="G2244">
            <v>74.97</v>
          </cell>
        </row>
        <row r="2245">
          <cell r="B2245" t="str">
            <v>C1689</v>
          </cell>
          <cell r="C2245" t="str">
            <v>LUVA DE REDUÇÃO AÇO GALV. D=100X65mm (4"X2 1/2")</v>
          </cell>
          <cell r="F2245" t="str">
            <v>UN</v>
          </cell>
          <cell r="G2245">
            <v>74.97</v>
          </cell>
        </row>
        <row r="2246">
          <cell r="B2246" t="str">
            <v>C1687</v>
          </cell>
          <cell r="C2246" t="str">
            <v>LUVA DE REDUÇÃO AÇO GALV. D=100X80mm (4"X3")</v>
          </cell>
          <cell r="F2246" t="str">
            <v>UN</v>
          </cell>
          <cell r="G2246">
            <v>91.86</v>
          </cell>
        </row>
        <row r="2247">
          <cell r="B2247" t="str">
            <v>C3712</v>
          </cell>
          <cell r="C2247" t="str">
            <v>LUVA DE UNIÃO AÇO ASTM  A-120 DE 20mm (3/4")</v>
          </cell>
          <cell r="F2247" t="str">
            <v>UN</v>
          </cell>
          <cell r="G2247">
            <v>58.29</v>
          </cell>
        </row>
        <row r="2248">
          <cell r="B2248" t="str">
            <v>C3713</v>
          </cell>
          <cell r="C2248" t="str">
            <v>LUVA DE UNIÃO AÇO ASTM  A-120 DE 25mm (1")</v>
          </cell>
          <cell r="F2248" t="str">
            <v>UN</v>
          </cell>
          <cell r="G2248">
            <v>72.09</v>
          </cell>
        </row>
        <row r="2249">
          <cell r="B2249" t="str">
            <v>C4402</v>
          </cell>
          <cell r="C2249" t="str">
            <v>LUVA DE UNIÃO AÇO ASTM A-120 DE 40mm (1 1/2")</v>
          </cell>
          <cell r="F2249" t="str">
            <v>UN</v>
          </cell>
          <cell r="G2249">
            <v>94.89</v>
          </cell>
        </row>
        <row r="2250">
          <cell r="B2250" t="str">
            <v>C1694</v>
          </cell>
          <cell r="C2250" t="str">
            <v>LUVA DE UNIÃO AÇO GALVANIZADO DE (2 1/2")</v>
          </cell>
          <cell r="F2250" t="str">
            <v>UN</v>
          </cell>
          <cell r="G2250">
            <v>79.25</v>
          </cell>
        </row>
        <row r="2251">
          <cell r="B2251" t="str">
            <v>C1695</v>
          </cell>
          <cell r="C2251" t="str">
            <v>LUVA DE UNIÃO AÇO GALVANIZADO DE (3")</v>
          </cell>
          <cell r="F2251" t="str">
            <v>UN</v>
          </cell>
          <cell r="G2251">
            <v>108.85</v>
          </cell>
        </row>
        <row r="2252">
          <cell r="B2252" t="str">
            <v>C1696</v>
          </cell>
          <cell r="C2252" t="str">
            <v>LUVA DE UNIÃO AÇO GALVANIZADO DE (4")</v>
          </cell>
          <cell r="F2252" t="str">
            <v>UN</v>
          </cell>
          <cell r="G2252">
            <v>151.94</v>
          </cell>
        </row>
        <row r="2253">
          <cell r="B2253" t="str">
            <v>C1705</v>
          </cell>
          <cell r="C2253" t="str">
            <v>LUVA AÇO GALV. D=15mm (1/2")  À  25mm (1")</v>
          </cell>
          <cell r="F2253" t="str">
            <v>UN</v>
          </cell>
          <cell r="G2253">
            <v>24.79</v>
          </cell>
        </row>
        <row r="2254">
          <cell r="B2254" t="str">
            <v>C1706</v>
          </cell>
          <cell r="C2254" t="str">
            <v>LUVA AÇO GALV. D=32mm (1 1/4")  À  50mm (2")</v>
          </cell>
          <cell r="F2254" t="str">
            <v>UN</v>
          </cell>
          <cell r="G2254">
            <v>15.38</v>
          </cell>
        </row>
        <row r="2255">
          <cell r="B2255" t="str">
            <v>C1707</v>
          </cell>
          <cell r="C2255" t="str">
            <v>LUVA AÇO GALV. D=65mm (2 1/2")  À  80mm (3")</v>
          </cell>
          <cell r="F2255" t="str">
            <v>UN</v>
          </cell>
          <cell r="G2255">
            <v>34.64</v>
          </cell>
        </row>
        <row r="2256">
          <cell r="B2256" t="str">
            <v>C1704</v>
          </cell>
          <cell r="C2256" t="str">
            <v>LUVA AÇO GALV. D=100mm (4") À 50mm (6")</v>
          </cell>
          <cell r="F2256" t="str">
            <v>UN</v>
          </cell>
          <cell r="G2256">
            <v>90.73</v>
          </cell>
        </row>
        <row r="2257">
          <cell r="B2257" t="str">
            <v>C1822</v>
          </cell>
          <cell r="C2257" t="str">
            <v>NIPLE DUPLO DE REDUÇÃO AÇO GALV. D=20X15mm (3/4"X1/2")</v>
          </cell>
          <cell r="F2257" t="str">
            <v>UN</v>
          </cell>
          <cell r="G2257">
            <v>8.69</v>
          </cell>
        </row>
        <row r="2258">
          <cell r="B2258" t="str">
            <v>C1826</v>
          </cell>
          <cell r="C2258" t="str">
            <v>NIPLE DUPLO DE REDUÇÃO AÇO GALV. D=20X15mm (3/4"X1/2")  À  25X20mm (1"X3/4")</v>
          </cell>
          <cell r="F2258" t="str">
            <v>UN</v>
          </cell>
          <cell r="G2258">
            <v>8.69</v>
          </cell>
        </row>
        <row r="2259">
          <cell r="B2259" t="str">
            <v>C1823</v>
          </cell>
          <cell r="C2259" t="str">
            <v>NIPLE DUPLO DE REDUÇÃO AÇO GALV. D=32X15mm (1 1/4"X1/2")</v>
          </cell>
          <cell r="F2259" t="str">
            <v>UN</v>
          </cell>
          <cell r="G2259">
            <v>16.53</v>
          </cell>
        </row>
        <row r="2260">
          <cell r="B2260" t="str">
            <v>C1824</v>
          </cell>
          <cell r="C2260" t="str">
            <v>NIPLE DUPLO REDUÇÃO AÇO GALV. D=32X15mm (1 1/4"X1/2")  À  50X40mm (2"X1 1/2")</v>
          </cell>
          <cell r="F2260" t="str">
            <v>UN</v>
          </cell>
          <cell r="G2260">
            <v>16.53</v>
          </cell>
        </row>
        <row r="2261">
          <cell r="B2261" t="str">
            <v>C1825</v>
          </cell>
          <cell r="C2261" t="str">
            <v>NIPLE DUPLO DE REDUÇÃO AÇO GALV. D=65X32mm(2 1/2"X1 1/4")  À  80X65mm(3"X2 1/2")</v>
          </cell>
          <cell r="F2261" t="str">
            <v>UN</v>
          </cell>
          <cell r="G2261">
            <v>34.78</v>
          </cell>
        </row>
        <row r="2263">
          <cell r="B2263" t="str">
            <v>C1815</v>
          </cell>
          <cell r="C2263" t="str">
            <v>NIPLE DUPLO DE REDUÇÃO AÇO GALV. D=80X50mm (3"X2")  À  80X65mm (3"X2 1/2")</v>
          </cell>
          <cell r="F2263" t="str">
            <v>UN</v>
          </cell>
          <cell r="G2263">
            <v>45.53</v>
          </cell>
        </row>
        <row r="2264">
          <cell r="B2264" t="str">
            <v>C1817</v>
          </cell>
          <cell r="C2264" t="str">
            <v>NIPLE DUPLO AÇO GALV. D=15mm (1/2")  À 25mm (1")</v>
          </cell>
          <cell r="F2264" t="str">
            <v>UN</v>
          </cell>
          <cell r="G2264">
            <v>7.29</v>
          </cell>
        </row>
        <row r="2265">
          <cell r="B2265" t="str">
            <v>C1818</v>
          </cell>
          <cell r="C2265" t="str">
            <v>NIPLE DUPLO AÇO GALV. D=32mm  (1 1/4")  À 50mm (2")</v>
          </cell>
          <cell r="F2265" t="str">
            <v>UN</v>
          </cell>
          <cell r="G2265">
            <v>16.38</v>
          </cell>
        </row>
        <row r="2266">
          <cell r="B2266" t="str">
            <v>C1821</v>
          </cell>
          <cell r="C2266" t="str">
            <v>NIPLE DUPLO AÇO GALV. D=65mm (2 1/2")</v>
          </cell>
          <cell r="F2266" t="str">
            <v>UN</v>
          </cell>
          <cell r="G2266">
            <v>35.17</v>
          </cell>
        </row>
        <row r="2267">
          <cell r="B2267" t="str">
            <v>C1819</v>
          </cell>
          <cell r="C2267" t="str">
            <v>NIPLE DUPLO AÇO GALV. D=65mm (2 1/2")  À 80mm (3")</v>
          </cell>
          <cell r="F2267" t="str">
            <v>UN</v>
          </cell>
          <cell r="G2267">
            <v>35.17</v>
          </cell>
        </row>
        <row r="2268">
          <cell r="B2268" t="str">
            <v>C1816</v>
          </cell>
          <cell r="C2268" t="str">
            <v>NIPLE DUPLO AÇO GALV. D=100mm (4")</v>
          </cell>
          <cell r="F2268" t="str">
            <v>UN</v>
          </cell>
          <cell r="G2268">
            <v>69.27</v>
          </cell>
        </row>
        <row r="2269">
          <cell r="B2269" t="str">
            <v>C3711</v>
          </cell>
          <cell r="C2269" t="str">
            <v>REDUÇÃO AÇO ASTM  A-120  ROSCÁVEL DE (1"x 1 1/2")  À (1"x 3/4")</v>
          </cell>
          <cell r="F2269" t="str">
            <v>UN</v>
          </cell>
          <cell r="G2269">
            <v>28.8</v>
          </cell>
        </row>
        <row r="2270">
          <cell r="B2270" t="str">
            <v>C3710</v>
          </cell>
          <cell r="C2270" t="str">
            <v>REDUÇÃO AÇO ASTM  A-120  ROSCÁVEL DE (2"x 1 1/2")  À (2"x 3/4")</v>
          </cell>
          <cell r="F2270" t="str">
            <v>UN</v>
          </cell>
          <cell r="G2270">
            <v>28.8</v>
          </cell>
        </row>
        <row r="2271">
          <cell r="B2271" t="str">
            <v>C3709</v>
          </cell>
          <cell r="C2271" t="str">
            <v>REDUÇÃO AÇO ASTM  A-120  ROSCÁVEL DE (3"x 2 1/2")  À (3"x 3/4")</v>
          </cell>
          <cell r="F2271" t="str">
            <v>UN</v>
          </cell>
          <cell r="G2271">
            <v>28.84</v>
          </cell>
        </row>
        <row r="2272">
          <cell r="B2272" t="str">
            <v>C3708</v>
          </cell>
          <cell r="C2272" t="str">
            <v>REDUÇÃO AÇO ASTM  A-120  ROSCÁVEL DE (4"x 2")</v>
          </cell>
          <cell r="F2272" t="str">
            <v>UN</v>
          </cell>
          <cell r="G2272">
            <v>41.34</v>
          </cell>
        </row>
        <row r="2273">
          <cell r="B2273" t="str">
            <v>C3707</v>
          </cell>
          <cell r="C2273" t="str">
            <v>REDUÇÃO AÇO ASTM  A-120  ROSCÁVEL DE (4"x 3")</v>
          </cell>
          <cell r="F2273" t="str">
            <v>UN</v>
          </cell>
          <cell r="G2273">
            <v>37.799999999999997</v>
          </cell>
        </row>
        <row r="2274">
          <cell r="B2274" t="str">
            <v>C2307</v>
          </cell>
          <cell r="C2274" t="str">
            <v>TAMPÃO EM AÇO GALV. D=15mm (1/2")  À 25mm(1")</v>
          </cell>
          <cell r="F2274" t="str">
            <v>UN</v>
          </cell>
          <cell r="G2274">
            <v>9.89</v>
          </cell>
        </row>
        <row r="2275">
          <cell r="B2275" t="str">
            <v>C2308</v>
          </cell>
          <cell r="C2275" t="str">
            <v>TAMPÃO EM AÇO GALV. D=32mm (1 1/4")  À  50mm(2")</v>
          </cell>
          <cell r="F2275" t="str">
            <v>UN</v>
          </cell>
          <cell r="G2275">
            <v>12.11</v>
          </cell>
        </row>
        <row r="2276">
          <cell r="B2276" t="str">
            <v>C2309</v>
          </cell>
          <cell r="C2276" t="str">
            <v>TAMPÃO EM AÇO GALV. D=65mm(2 1/2")  À  80mm(3")</v>
          </cell>
          <cell r="F2276" t="str">
            <v>UN</v>
          </cell>
          <cell r="G2276">
            <v>19.79</v>
          </cell>
        </row>
        <row r="2277">
          <cell r="B2277" t="str">
            <v>C2306</v>
          </cell>
          <cell r="C2277" t="str">
            <v>TAMPÃO EM AÇO GALV. D=100mm (4')</v>
          </cell>
          <cell r="F2277" t="str">
            <v>UN</v>
          </cell>
          <cell r="G2277">
            <v>30.31</v>
          </cell>
        </row>
        <row r="2278">
          <cell r="B2278" t="str">
            <v>C3692</v>
          </cell>
          <cell r="C2278" t="str">
            <v>TÊ AÇO ASTM A-120 ROSCÁVEL DE 20mm (3/4")</v>
          </cell>
          <cell r="F2278" t="str">
            <v>UN</v>
          </cell>
          <cell r="G2278">
            <v>14.21</v>
          </cell>
        </row>
        <row r="2279">
          <cell r="B2279" t="str">
            <v>C3693</v>
          </cell>
          <cell r="C2279" t="str">
            <v>TÊ AÇO ASTM A-120 ROSCÁVEL DE 25mm (1")</v>
          </cell>
          <cell r="F2279" t="str">
            <v>UN</v>
          </cell>
          <cell r="G2279">
            <v>14.81</v>
          </cell>
        </row>
        <row r="2280">
          <cell r="B2280" t="str">
            <v>C3694</v>
          </cell>
          <cell r="C2280" t="str">
            <v>TÊ AÇO ASTM A-120 ROSCÁVEL DE 32mm (1 1/4")</v>
          </cell>
          <cell r="F2280" t="str">
            <v>UN</v>
          </cell>
          <cell r="G2280">
            <v>22.94</v>
          </cell>
        </row>
        <row r="2281">
          <cell r="B2281" t="str">
            <v>C3696</v>
          </cell>
          <cell r="C2281" t="str">
            <v>TÊ AÇO ASTM A-120 ROSCÁVEL DE 40mm (1 1/2")</v>
          </cell>
          <cell r="F2281" t="str">
            <v>UN</v>
          </cell>
          <cell r="G2281">
            <v>23.97</v>
          </cell>
        </row>
        <row r="2282">
          <cell r="B2282" t="str">
            <v>C3697</v>
          </cell>
          <cell r="C2282" t="str">
            <v>TÊ AÇO ASTM A-120 ROSCÁVEL DE 50mm (2")</v>
          </cell>
          <cell r="F2282" t="str">
            <v>UN</v>
          </cell>
          <cell r="G2282">
            <v>91.09</v>
          </cell>
        </row>
        <row r="2283">
          <cell r="B2283" t="str">
            <v>C3698</v>
          </cell>
          <cell r="C2283" t="str">
            <v>TÊ AÇO ASTM  A-120  ROSCÁVEL DE 80mm (3")</v>
          </cell>
          <cell r="F2283" t="str">
            <v>UN</v>
          </cell>
          <cell r="G2283">
            <v>119.26</v>
          </cell>
        </row>
        <row r="2284">
          <cell r="B2284" t="str">
            <v>C3699</v>
          </cell>
          <cell r="C2284" t="str">
            <v>TÊ AÇO ASTM  A-120  ROSCÁVEL DE 100mm (4")</v>
          </cell>
          <cell r="F2284" t="str">
            <v>UN</v>
          </cell>
          <cell r="G2284">
            <v>145.53</v>
          </cell>
        </row>
        <row r="2285">
          <cell r="B2285" t="str">
            <v>C2321</v>
          </cell>
          <cell r="C2285" t="str">
            <v>TÊ AÇO GALV. D= 15mm (1/2")</v>
          </cell>
          <cell r="F2285" t="str">
            <v>UN</v>
          </cell>
          <cell r="G2285">
            <v>14.92</v>
          </cell>
        </row>
        <row r="2286">
          <cell r="B2286" t="str">
            <v>C2322</v>
          </cell>
          <cell r="C2286" t="str">
            <v>TÊ AÇO GALV. D= 20mm (3/4")</v>
          </cell>
          <cell r="F2286" t="str">
            <v>UN</v>
          </cell>
          <cell r="G2286">
            <v>16.940000000000001</v>
          </cell>
        </row>
        <row r="2287">
          <cell r="B2287" t="str">
            <v>C2323</v>
          </cell>
          <cell r="C2287" t="str">
            <v>TÊ AÇO GALV. D= 25mm (1")</v>
          </cell>
          <cell r="F2287" t="str">
            <v>UN</v>
          </cell>
          <cell r="G2287">
            <v>21</v>
          </cell>
        </row>
        <row r="2288">
          <cell r="B2288" t="str">
            <v>C2324</v>
          </cell>
          <cell r="C2288" t="str">
            <v>TÊ AÇO GALV. D= 32mm (1 1/4")</v>
          </cell>
          <cell r="F2288" t="str">
            <v>UN</v>
          </cell>
          <cell r="G2288">
            <v>34.11</v>
          </cell>
        </row>
        <row r="2289">
          <cell r="B2289" t="str">
            <v>C2325</v>
          </cell>
          <cell r="C2289" t="str">
            <v>TÊ AÇO GALV. D= 40mm (1 1/2")</v>
          </cell>
          <cell r="F2289" t="str">
            <v>UN</v>
          </cell>
          <cell r="G2289">
            <v>36.270000000000003</v>
          </cell>
        </row>
        <row r="2290">
          <cell r="B2290" t="str">
            <v>C2326</v>
          </cell>
          <cell r="C2290" t="str">
            <v>TÊ AÇO GALV. D= 50mm (2")</v>
          </cell>
          <cell r="F2290" t="str">
            <v>UN</v>
          </cell>
          <cell r="G2290">
            <v>50.17</v>
          </cell>
        </row>
        <row r="2291">
          <cell r="B2291" t="str">
            <v>C2327</v>
          </cell>
          <cell r="C2291" t="str">
            <v>TÊ AÇO GALV. D= 65mm (2 1/2")</v>
          </cell>
          <cell r="F2291" t="str">
            <v>UN</v>
          </cell>
          <cell r="G2291">
            <v>72.260000000000005</v>
          </cell>
        </row>
        <row r="2292">
          <cell r="B2292" t="str">
            <v>C2328</v>
          </cell>
          <cell r="C2292" t="str">
            <v>TÊ AÇO GALV. D= 80mm (3")</v>
          </cell>
          <cell r="F2292" t="str">
            <v>UN</v>
          </cell>
          <cell r="G2292">
            <v>88.61</v>
          </cell>
        </row>
        <row r="2293">
          <cell r="B2293" t="str">
            <v>C2329</v>
          </cell>
          <cell r="C2293" t="str">
            <v>TÊ AÇO GALV. D=100mm (4")</v>
          </cell>
          <cell r="F2293" t="str">
            <v>UN</v>
          </cell>
          <cell r="G2293">
            <v>157.22999999999999</v>
          </cell>
        </row>
        <row r="2294">
          <cell r="B2294" t="str">
            <v>C2330</v>
          </cell>
          <cell r="C2294" t="str">
            <v>TÊ AÇO GALV. D=125mm (5")</v>
          </cell>
          <cell r="F2294" t="str">
            <v>UN</v>
          </cell>
          <cell r="G2294">
            <v>336.34</v>
          </cell>
        </row>
        <row r="2295">
          <cell r="B2295" t="str">
            <v>C2331</v>
          </cell>
          <cell r="C2295" t="str">
            <v>TÊ AÇO GALV. D=150mm (6")</v>
          </cell>
          <cell r="F2295" t="str">
            <v>UN</v>
          </cell>
          <cell r="G2295">
            <v>385.59</v>
          </cell>
        </row>
        <row r="2296">
          <cell r="B2296" t="str">
            <v>C2394</v>
          </cell>
          <cell r="C2296" t="str">
            <v>TÊ REDUÇÃO AÇO GALV. D= 20X15mm (3/4"X1/2")  À  25X20mm (1"X3/4")</v>
          </cell>
          <cell r="F2296" t="str">
            <v>UN</v>
          </cell>
          <cell r="G2296">
            <v>16.97</v>
          </cell>
        </row>
        <row r="2297">
          <cell r="B2297" t="str">
            <v>C2395</v>
          </cell>
          <cell r="C2297" t="str">
            <v>TÊ REDUÇÃO AÇO GALV. D= 32X15mm (1 1/4"X1/2")  À 50X40mm (2"x1 1/4")</v>
          </cell>
          <cell r="F2297" t="str">
            <v>UN</v>
          </cell>
          <cell r="G2297">
            <v>31.97</v>
          </cell>
        </row>
        <row r="2298">
          <cell r="B2298" t="str">
            <v>C2396</v>
          </cell>
          <cell r="C2298" t="str">
            <v>TÊ REDUÇÃO AÇO GALV. D= 65X25mm (2 1/2"x1")  À 80X65mm (3"x2 1/2")</v>
          </cell>
          <cell r="F2298" t="str">
            <v>UN</v>
          </cell>
          <cell r="G2298">
            <v>66.36</v>
          </cell>
        </row>
        <row r="2299">
          <cell r="B2299" t="str">
            <v>C2397</v>
          </cell>
          <cell r="C2299" t="str">
            <v>TÊ REDUÇÃO AÇO GALV. D=100X50mm (4"x2")  À 100X80mm (4"x3")</v>
          </cell>
          <cell r="F2299" t="str">
            <v>UN</v>
          </cell>
          <cell r="G2299">
            <v>143.78</v>
          </cell>
        </row>
        <row r="2300">
          <cell r="B2300" t="str">
            <v>C3685</v>
          </cell>
          <cell r="C2300" t="str">
            <v>TUBO AÇO ASTM A-120 PRETO C/ ROSCA DE 20mm (3/4")</v>
          </cell>
          <cell r="F2300" t="str">
            <v>M</v>
          </cell>
          <cell r="G2300">
            <v>21.78</v>
          </cell>
        </row>
        <row r="2301">
          <cell r="B2301" t="str">
            <v>C3686</v>
          </cell>
          <cell r="C2301" t="str">
            <v>TUBO AÇO ASTM A-120 PRETO  C/ ROSCA DE 25mm (1")</v>
          </cell>
          <cell r="F2301" t="str">
            <v>M</v>
          </cell>
          <cell r="G2301">
            <v>29.59</v>
          </cell>
        </row>
        <row r="2302">
          <cell r="B2302" t="str">
            <v>C3687</v>
          </cell>
          <cell r="C2302" t="str">
            <v>TUBO AÇO ASTM A-120 PRETO  C/ ROSCA DE 32mm (1 1/4")</v>
          </cell>
          <cell r="F2302" t="str">
            <v>M</v>
          </cell>
          <cell r="G2302">
            <v>41.27</v>
          </cell>
        </row>
        <row r="2303">
          <cell r="B2303" t="str">
            <v>C3688</v>
          </cell>
          <cell r="C2303" t="str">
            <v>TUBO AÇO ASTM A-120 PRETO  C/ ROSCA DE 40mm (1 1/2")</v>
          </cell>
          <cell r="F2303" t="str">
            <v>M</v>
          </cell>
          <cell r="G2303">
            <v>49.97</v>
          </cell>
        </row>
        <row r="2304">
          <cell r="B2304" t="str">
            <v>C3690</v>
          </cell>
          <cell r="C2304" t="str">
            <v>TUBO AÇO ASTM A-120 PRETO  C/ ROSCA DE 80mm (3")</v>
          </cell>
          <cell r="F2304" t="str">
            <v>M</v>
          </cell>
          <cell r="G2304">
            <v>123.38</v>
          </cell>
        </row>
        <row r="2305">
          <cell r="B2305" t="str">
            <v>C3689</v>
          </cell>
          <cell r="C2305" t="str">
            <v>TUBO AÇO ASTM A-120 PRETO  C/ ROSCA DE 50mm (2")</v>
          </cell>
          <cell r="F2305" t="str">
            <v>M</v>
          </cell>
          <cell r="G2305">
            <v>64.760000000000005</v>
          </cell>
        </row>
        <row r="2306">
          <cell r="B2306" t="str">
            <v>C3691</v>
          </cell>
          <cell r="C2306" t="str">
            <v>TUBO AÇO ASTM A-120 PRETO  C/ ROSCA DE 100mm (4")</v>
          </cell>
          <cell r="F2306" t="str">
            <v>M</v>
          </cell>
          <cell r="G2306">
            <v>168.48</v>
          </cell>
        </row>
        <row r="2307">
          <cell r="B2307" t="str">
            <v>C3846</v>
          </cell>
          <cell r="C2307" t="str">
            <v>TUBO AÇO CARBONO PRETO C/ CONEXÕES DE 40mm (1 1/2")</v>
          </cell>
          <cell r="F2307" t="str">
            <v>M</v>
          </cell>
          <cell r="G2307">
            <v>97.7</v>
          </cell>
        </row>
        <row r="2308">
          <cell r="B2308" t="str">
            <v>C2558</v>
          </cell>
          <cell r="C2308" t="str">
            <v>TUBO AÇO GALV. C/OU S/COSTURA D=15mm (1/2")</v>
          </cell>
          <cell r="F2308" t="str">
            <v>M</v>
          </cell>
          <cell r="G2308">
            <v>14.63</v>
          </cell>
        </row>
        <row r="2309">
          <cell r="B2309" t="str">
            <v>C2559</v>
          </cell>
          <cell r="C2309" t="str">
            <v>TUBO AÇO GALV. C/OU S/COSTURA D=20mm (3/4")</v>
          </cell>
          <cell r="F2309" t="str">
            <v>M</v>
          </cell>
          <cell r="G2309">
            <v>17.96</v>
          </cell>
        </row>
        <row r="2310">
          <cell r="B2310" t="str">
            <v>C2560</v>
          </cell>
          <cell r="C2310" t="str">
            <v>TUBO AÇO GALV. C/OU S/COSTURA D=25mm (1")</v>
          </cell>
          <cell r="F2310" t="str">
            <v>M</v>
          </cell>
          <cell r="G2310">
            <v>23.88</v>
          </cell>
        </row>
        <row r="2311">
          <cell r="B2311" t="str">
            <v>C2561</v>
          </cell>
          <cell r="C2311" t="str">
            <v>TUBO AÇO GALV. C/OU S/COSTURA D=32mm (1 1/4")</v>
          </cell>
          <cell r="F2311" t="str">
            <v>M</v>
          </cell>
          <cell r="G2311">
            <v>34.270000000000003</v>
          </cell>
        </row>
        <row r="2312">
          <cell r="B2312" t="str">
            <v>C2554</v>
          </cell>
          <cell r="C2312" t="str">
            <v>TUBO AÇO GALV. C/OU S/COSTURA D= 40mm (1 1/2")</v>
          </cell>
          <cell r="F2312" t="str">
            <v>M</v>
          </cell>
          <cell r="G2312">
            <v>37.82</v>
          </cell>
        </row>
        <row r="2313">
          <cell r="B2313" t="str">
            <v>C2562</v>
          </cell>
          <cell r="C2313" t="str">
            <v>TUBO AÇO GALV. C/OU S/COSTURA D=50mm (2")</v>
          </cell>
          <cell r="F2313" t="str">
            <v>M</v>
          </cell>
          <cell r="G2313">
            <v>49.45</v>
          </cell>
        </row>
        <row r="2314">
          <cell r="B2314" t="str">
            <v>C2563</v>
          </cell>
          <cell r="C2314" t="str">
            <v>TUBO AÇO GALV. C/OU S/COSTURA D=65mm (2 1/2")</v>
          </cell>
          <cell r="F2314" t="str">
            <v>M</v>
          </cell>
          <cell r="G2314">
            <v>65.55</v>
          </cell>
        </row>
        <row r="2315">
          <cell r="B2315" t="str">
            <v>C2564</v>
          </cell>
          <cell r="C2315" t="str">
            <v>TUBO AÇO GALV. C/OU S/COSTURA D=80mm (3")</v>
          </cell>
          <cell r="F2315" t="str">
            <v>M</v>
          </cell>
          <cell r="G2315">
            <v>72.17</v>
          </cell>
        </row>
        <row r="2316">
          <cell r="B2316" t="str">
            <v>C2555</v>
          </cell>
          <cell r="C2316" t="str">
            <v>TUBO AÇO GALV. C/OU S/COSTURA D=100mm (4")</v>
          </cell>
          <cell r="F2316" t="str">
            <v>M</v>
          </cell>
          <cell r="G2316">
            <v>105.53</v>
          </cell>
        </row>
        <row r="2317">
          <cell r="B2317" t="str">
            <v>C2556</v>
          </cell>
          <cell r="C2317" t="str">
            <v>TUBO AÇO GALV. C/OU S/COSTURA D=125mm (5")</v>
          </cell>
          <cell r="F2317" t="str">
            <v>M</v>
          </cell>
          <cell r="G2317">
            <v>144.34</v>
          </cell>
        </row>
        <row r="2318">
          <cell r="B2318" t="str">
            <v>C2557</v>
          </cell>
          <cell r="C2318" t="str">
            <v>TUBO AÇO GALV. C/OU S/COSTURA D=150mm (6")</v>
          </cell>
          <cell r="F2318" t="str">
            <v>M</v>
          </cell>
          <cell r="G2318">
            <v>169.91</v>
          </cell>
        </row>
        <row r="2319">
          <cell r="B2319" t="str">
            <v>C2543</v>
          </cell>
          <cell r="C2319" t="str">
            <v>TUBO AÇO GALV. C/OU S/COST.INCL.CONEXÕES D= 15mm (1/2")</v>
          </cell>
          <cell r="F2319" t="str">
            <v>M</v>
          </cell>
          <cell r="G2319">
            <v>29.7</v>
          </cell>
        </row>
        <row r="2320">
          <cell r="B2320" t="str">
            <v>C2544</v>
          </cell>
          <cell r="C2320" t="str">
            <v>TUBO AÇO GALV. C/OU S/COST.INCL.CONEXÕES D= 20mm (3/4")</v>
          </cell>
          <cell r="F2320" t="str">
            <v>M</v>
          </cell>
          <cell r="G2320">
            <v>36.159999999999997</v>
          </cell>
        </row>
        <row r="2321">
          <cell r="B2321" t="str">
            <v>C2545</v>
          </cell>
          <cell r="C2321" t="str">
            <v>TUBO AÇO GALV. C/OU S/COST.INCL.CONEXÕES D= 25mm (1")</v>
          </cell>
          <cell r="F2321" t="str">
            <v>M</v>
          </cell>
          <cell r="G2321">
            <v>50</v>
          </cell>
        </row>
        <row r="2322">
          <cell r="B2322" t="str">
            <v>C2546</v>
          </cell>
          <cell r="C2322" t="str">
            <v>TUBO AÇO GALV. C/OU S/COST.INCL.CONEXÕES D= 32mm (1 1/4")</v>
          </cell>
          <cell r="F2322" t="str">
            <v>M</v>
          </cell>
          <cell r="G2322">
            <v>61.77</v>
          </cell>
        </row>
        <row r="2323">
          <cell r="B2323" t="str">
            <v>C2547</v>
          </cell>
          <cell r="C2323" t="str">
            <v>TUBO AÇO GALV. C/OU S/COST.INCL.CONEXÕES D= 40mm(1 1/2")</v>
          </cell>
          <cell r="F2323" t="str">
            <v>M</v>
          </cell>
          <cell r="G2323">
            <v>65.3</v>
          </cell>
        </row>
        <row r="2324">
          <cell r="B2324" t="str">
            <v>C2552</v>
          </cell>
          <cell r="C2324" t="str">
            <v>TUBO AÇO GALV. C/OU S/COST.INCL.CONEXÕES D=50mm (2")</v>
          </cell>
          <cell r="F2324" t="str">
            <v>M</v>
          </cell>
          <cell r="G2324">
            <v>82.22</v>
          </cell>
        </row>
        <row r="2325">
          <cell r="B2325" t="str">
            <v>C2553</v>
          </cell>
          <cell r="C2325" t="str">
            <v>TUBO AÇO GALV. C/OU S/COST.INCL.CONEXÕES D=65mm (2 1/2")</v>
          </cell>
          <cell r="F2325" t="str">
            <v>M</v>
          </cell>
          <cell r="G2325">
            <v>106.31</v>
          </cell>
        </row>
        <row r="2326">
          <cell r="B2326" t="str">
            <v>C2548</v>
          </cell>
          <cell r="C2326" t="str">
            <v>TUBO AÇO GALV. C/OU S/COST.INCL.CONEXÕES D= 80mm (3")</v>
          </cell>
          <cell r="F2326" t="str">
            <v>M</v>
          </cell>
          <cell r="G2326">
            <v>110.82</v>
          </cell>
        </row>
        <row r="2327">
          <cell r="B2327" t="str">
            <v>C2549</v>
          </cell>
          <cell r="C2327" t="str">
            <v>TUBO AÇO GALV. C/OU S/COST.INCL.CONEXÕES D=100mm (4")</v>
          </cell>
          <cell r="F2327" t="str">
            <v>M</v>
          </cell>
          <cell r="G2327">
            <v>154.22</v>
          </cell>
        </row>
        <row r="2328">
          <cell r="B2328" t="str">
            <v>C2550</v>
          </cell>
          <cell r="C2328" t="str">
            <v>TUBO AÇO GALV. C/OU S/COST.INCL.CONEXÕES D=125mm (5")</v>
          </cell>
          <cell r="F2328" t="str">
            <v>M</v>
          </cell>
          <cell r="G2328">
            <v>205.87</v>
          </cell>
        </row>
        <row r="2329">
          <cell r="B2329" t="str">
            <v>C2551</v>
          </cell>
          <cell r="C2329" t="str">
            <v>TUBO AÇO GALV. C/OU S/COST.INCL.CONEXÕES D=150mm (6")</v>
          </cell>
          <cell r="F2329" t="str">
            <v>M</v>
          </cell>
          <cell r="G2329">
            <v>237.37</v>
          </cell>
        </row>
        <row r="2330">
          <cell r="B2330" t="str">
            <v>TUBOS E CONEXÕES DE PVC</v>
          </cell>
          <cell r="G2330">
            <v>11260.99</v>
          </cell>
        </row>
        <row r="2331">
          <cell r="B2331" t="str">
            <v>C0014</v>
          </cell>
          <cell r="C2331" t="str">
            <v>ADAPTADOR DE JUNTA ELAST.P/SIFÃO METAL PVC P/ESGOTO  D=40mm</v>
          </cell>
          <cell r="F2331" t="str">
            <v>UN</v>
          </cell>
          <cell r="G2331">
            <v>6.31</v>
          </cell>
        </row>
        <row r="2332">
          <cell r="B2332" t="str">
            <v>C0015</v>
          </cell>
          <cell r="C2332" t="str">
            <v>ADAPTADOR P/ SIFÃO PVC 40mm (1 1/4")</v>
          </cell>
          <cell r="F2332" t="str">
            <v>UN</v>
          </cell>
          <cell r="G2332">
            <v>5.35</v>
          </cell>
        </row>
        <row r="2333">
          <cell r="B2333" t="str">
            <v>C3653</v>
          </cell>
          <cell r="C2333" t="str">
            <v>ADAPTADOR PVC P/ REGISTRO 25mm (3/4")</v>
          </cell>
          <cell r="F2333" t="str">
            <v>UN</v>
          </cell>
          <cell r="G2333">
            <v>3.36</v>
          </cell>
        </row>
        <row r="2334">
          <cell r="B2334" t="str">
            <v>C3654</v>
          </cell>
          <cell r="C2334" t="str">
            <v>ADAPTADOR PVC P/ REGISTRO 32mm (1")</v>
          </cell>
          <cell r="F2334" t="str">
            <v>UN</v>
          </cell>
          <cell r="G2334">
            <v>4.08</v>
          </cell>
        </row>
        <row r="2335">
          <cell r="B2335" t="str">
            <v>C3655</v>
          </cell>
          <cell r="C2335" t="str">
            <v>ADAPTADOR PVC P/ REGISTRO 40mm (1 1/4")</v>
          </cell>
          <cell r="F2335" t="str">
            <v>UN</v>
          </cell>
          <cell r="G2335">
            <v>7.02</v>
          </cell>
        </row>
        <row r="2336">
          <cell r="B2336" t="str">
            <v>C3656</v>
          </cell>
          <cell r="C2336" t="str">
            <v>ADAPTADOR PVC P/ REGISTRO 50mm (1 1/2")</v>
          </cell>
          <cell r="F2336" t="str">
            <v>UN</v>
          </cell>
          <cell r="G2336">
            <v>7.52</v>
          </cell>
        </row>
        <row r="2337">
          <cell r="B2337" t="str">
            <v>C3657</v>
          </cell>
          <cell r="C2337" t="str">
            <v>ADAPTADOR PVC P/ REGISTRO 60mm (2")</v>
          </cell>
          <cell r="F2337" t="str">
            <v>UN</v>
          </cell>
          <cell r="G2337">
            <v>13.5</v>
          </cell>
        </row>
        <row r="2338">
          <cell r="B2338" t="str">
            <v>C0016</v>
          </cell>
          <cell r="C2338" t="str">
            <v>ADAPTADOR PVC P/ REGISTRO 75mm (2 1/2'')</v>
          </cell>
          <cell r="F2338" t="str">
            <v>UN</v>
          </cell>
          <cell r="G2338">
            <v>20.54</v>
          </cell>
        </row>
        <row r="2339">
          <cell r="B2339" t="str">
            <v>C0017</v>
          </cell>
          <cell r="C2339" t="str">
            <v>ADAPTADOR PVC P/ REGISTRO 85mm (3'')</v>
          </cell>
          <cell r="F2339" t="str">
            <v>UN</v>
          </cell>
          <cell r="G2339">
            <v>29.93</v>
          </cell>
        </row>
        <row r="2340">
          <cell r="B2340" t="str">
            <v>C0019</v>
          </cell>
          <cell r="C2340" t="str">
            <v>ADAPTADOR PVC SOLD. FLANGES LIVRES P/CX. D'ÁGUA 20mm (1/2')</v>
          </cell>
          <cell r="F2340" t="str">
            <v>UN</v>
          </cell>
          <cell r="G2340">
            <v>11.32</v>
          </cell>
        </row>
        <row r="2341">
          <cell r="B2341" t="str">
            <v>C0020</v>
          </cell>
          <cell r="C2341" t="str">
            <v>ADAPTADOR PVC SOLD. FLANGES LIVRES P/CX. D'ÁGUA 25mm (3/4")</v>
          </cell>
          <cell r="F2341" t="str">
            <v>UN</v>
          </cell>
          <cell r="G2341">
            <v>13.59</v>
          </cell>
        </row>
        <row r="2342">
          <cell r="B2342" t="str">
            <v>C0021</v>
          </cell>
          <cell r="C2342" t="str">
            <v>ADAPTADOR PVC SOLD. FLANGES LIVRES P/CX. D'ÁGUA 32mm (1")</v>
          </cell>
          <cell r="F2342" t="str">
            <v>UN</v>
          </cell>
          <cell r="G2342">
            <v>17.52</v>
          </cell>
        </row>
        <row r="2343">
          <cell r="B2343" t="str">
            <v>C0022</v>
          </cell>
          <cell r="C2343" t="str">
            <v>ADAPTADOR PVC SOLD. FLANGES LIVRES P/CX. D'ÁGUA 40mm (1 1/4")</v>
          </cell>
          <cell r="F2343" t="str">
            <v>UN</v>
          </cell>
          <cell r="G2343">
            <v>26.21</v>
          </cell>
        </row>
        <row r="2344">
          <cell r="B2344" t="str">
            <v>C0023</v>
          </cell>
          <cell r="C2344" t="str">
            <v>ADAPTADOR PVC SOLD. FLANGES LIVRES P/CX. D'ÁGUA 50mm (1 1/2")</v>
          </cell>
          <cell r="F2344" t="str">
            <v>UN</v>
          </cell>
          <cell r="G2344">
            <v>29.03</v>
          </cell>
        </row>
        <row r="2345">
          <cell r="B2345" t="str">
            <v>C0024</v>
          </cell>
          <cell r="C2345" t="str">
            <v>ADAPTADOR PVC SOLD. FLANGES LIVRES P/CX. D'ÁGUA 60mm (2")</v>
          </cell>
          <cell r="F2345" t="str">
            <v>UN</v>
          </cell>
          <cell r="G2345">
            <v>41.18</v>
          </cell>
        </row>
        <row r="2346">
          <cell r="B2346" t="str">
            <v>C0025</v>
          </cell>
          <cell r="C2346" t="str">
            <v>ADAPTADOR PVC SOLD. FLANGES LIVRES P/CX. D'ÁGUA 75mm (2 1/2")</v>
          </cell>
          <cell r="F2346" t="str">
            <v>UN</v>
          </cell>
          <cell r="G2346">
            <v>139.59</v>
          </cell>
        </row>
        <row r="2347">
          <cell r="B2347" t="str">
            <v>C0026</v>
          </cell>
          <cell r="C2347" t="str">
            <v>ADAPTADOR PVC SOLD. FLANGES LIVRES P/CX. D'ÁGUA 85mm (3")</v>
          </cell>
          <cell r="F2347" t="str">
            <v>UN</v>
          </cell>
          <cell r="G2347">
            <v>207.03</v>
          </cell>
        </row>
        <row r="2348">
          <cell r="B2348" t="str">
            <v>C0018</v>
          </cell>
          <cell r="C2348" t="str">
            <v>ADAPTADOR PVC SOLD. FLANGES LIVRES P/CX. D'ÁGUA 110mm (4")</v>
          </cell>
          <cell r="F2348" t="str">
            <v>UN</v>
          </cell>
          <cell r="G2348">
            <v>255.85</v>
          </cell>
        </row>
        <row r="2349">
          <cell r="B2349" t="str">
            <v>C4330</v>
          </cell>
          <cell r="C2349" t="str">
            <v>AQUISIÇÃO E ASSENTAMENTO DE TUBO PVC RÍGIDO PBA DEFoFo, INCLUSIVE CONEXÕES - DN 100</v>
          </cell>
          <cell r="F2349" t="str">
            <v>M</v>
          </cell>
          <cell r="G2349">
            <v>29.88</v>
          </cell>
        </row>
        <row r="2351">
          <cell r="B2351" t="str">
            <v>C4329</v>
          </cell>
          <cell r="C2351" t="str">
            <v>AQUISIÇÃO E ASSENTAMENTO DE TUBO PVC RÍGIDO PBA DEFoFo, INCLUSIVE CONEXÕES - DN 150</v>
          </cell>
          <cell r="F2351" t="str">
            <v>M</v>
          </cell>
          <cell r="G2351">
            <v>88.65</v>
          </cell>
        </row>
        <row r="2353">
          <cell r="B2353" t="str">
            <v>C0289</v>
          </cell>
          <cell r="C2353" t="str">
            <v>ASSENTAMENTO DE TUBOS E CONEXÕES EM PVC, JE DN 40mm</v>
          </cell>
          <cell r="F2353" t="str">
            <v>M</v>
          </cell>
          <cell r="G2353">
            <v>1.1200000000000001</v>
          </cell>
        </row>
        <row r="2354">
          <cell r="B2354" t="str">
            <v>C0291</v>
          </cell>
          <cell r="C2354" t="str">
            <v>ASSENTAMENTO DE TUBOS E CONEXÕES EM PVC, JE DN 50mm</v>
          </cell>
          <cell r="F2354" t="str">
            <v>M</v>
          </cell>
          <cell r="G2354">
            <v>1.23</v>
          </cell>
        </row>
        <row r="2355">
          <cell r="B2355" t="str">
            <v>C0292</v>
          </cell>
          <cell r="C2355" t="str">
            <v>ASSENTAMENTO DE TUBOS E CONEXÕES EM PVC, JE DN 75mm</v>
          </cell>
          <cell r="F2355" t="str">
            <v>M</v>
          </cell>
          <cell r="G2355">
            <v>1.49</v>
          </cell>
        </row>
        <row r="2356">
          <cell r="B2356" t="str">
            <v>C0281</v>
          </cell>
          <cell r="C2356" t="str">
            <v>ASSENTAMENTO DE TUBOS E CONEXÕES EM PVC, JE DN 100mm</v>
          </cell>
          <cell r="F2356" t="str">
            <v>M</v>
          </cell>
          <cell r="G2356">
            <v>1.98</v>
          </cell>
        </row>
        <row r="2357">
          <cell r="B2357" t="str">
            <v>C0282</v>
          </cell>
          <cell r="C2357" t="str">
            <v>ASSENTAMENTO DE TUBOS E CONEXÕES EM PVC, JE DN 125mm</v>
          </cell>
          <cell r="F2357" t="str">
            <v>M</v>
          </cell>
          <cell r="G2357">
            <v>2.52</v>
          </cell>
        </row>
        <row r="2358">
          <cell r="B2358" t="str">
            <v>C0283</v>
          </cell>
          <cell r="C2358" t="str">
            <v>ASSENTAMENTO DE TUBOS E CONEXÕES EM PVC, JE DN 150mm</v>
          </cell>
          <cell r="F2358" t="str">
            <v>M</v>
          </cell>
          <cell r="G2358">
            <v>2.86</v>
          </cell>
        </row>
        <row r="2359">
          <cell r="B2359" t="str">
            <v>C0284</v>
          </cell>
          <cell r="C2359" t="str">
            <v>ASSENTAMENTO DE TUBOS E CONEXÕES EM PVC, JE DN 200mm</v>
          </cell>
          <cell r="F2359" t="str">
            <v>M</v>
          </cell>
          <cell r="G2359">
            <v>3.74</v>
          </cell>
        </row>
        <row r="2360">
          <cell r="B2360" t="str">
            <v>C0285</v>
          </cell>
          <cell r="C2360" t="str">
            <v>ASSENTAMENTO DE TUBOS E CONEXÕES EM PVC, JE DN 250mm</v>
          </cell>
          <cell r="F2360" t="str">
            <v>M</v>
          </cell>
          <cell r="G2360">
            <v>4.84</v>
          </cell>
        </row>
        <row r="2361">
          <cell r="B2361" t="str">
            <v>C0286</v>
          </cell>
          <cell r="C2361" t="str">
            <v>ASSENTAMENTO DE TUBOS E CONEXÕES EM PVC, JE DN 300mm</v>
          </cell>
          <cell r="F2361" t="str">
            <v>M</v>
          </cell>
          <cell r="G2361">
            <v>5.93</v>
          </cell>
        </row>
        <row r="2362">
          <cell r="B2362" t="str">
            <v>C0287</v>
          </cell>
          <cell r="C2362" t="str">
            <v>ASSENTAMENTO DE TUBOS E CONEXÕES EM PVC, JE DN 350mm</v>
          </cell>
          <cell r="F2362" t="str">
            <v>M</v>
          </cell>
          <cell r="G2362">
            <v>6.6</v>
          </cell>
        </row>
        <row r="2363">
          <cell r="B2363" t="str">
            <v>C0288</v>
          </cell>
          <cell r="C2363" t="str">
            <v>ASSENTAMENTO DE TUBOS E CONEXÕES EM PVC, JE DN 400mm</v>
          </cell>
          <cell r="F2363" t="str">
            <v>M</v>
          </cell>
          <cell r="G2363">
            <v>7.47</v>
          </cell>
        </row>
        <row r="2364">
          <cell r="B2364" t="str">
            <v>C0290</v>
          </cell>
          <cell r="C2364" t="str">
            <v>ASSENTAMENTO DE TUBOS E CONEXÕES EM PVC, JE DN 450mm</v>
          </cell>
          <cell r="F2364" t="str">
            <v>M</v>
          </cell>
          <cell r="G2364">
            <v>8.6199999999999992</v>
          </cell>
        </row>
        <row r="2365">
          <cell r="B2365" t="str">
            <v>C0233</v>
          </cell>
          <cell r="C2365" t="str">
            <v>ASSENTAMENTO DE TUBOS E CONEXÕES EM PVC, JE DN 500mm</v>
          </cell>
          <cell r="F2365" t="str">
            <v>M</v>
          </cell>
          <cell r="G2365">
            <v>9.9499999999999993</v>
          </cell>
        </row>
        <row r="2366">
          <cell r="B2366" t="str">
            <v>C0277</v>
          </cell>
          <cell r="C2366" t="str">
            <v>ASSENTAMENTO DE TUBOS E CONEXÕES EM PVC, J.SOLDADA DN 32mm</v>
          </cell>
          <cell r="F2366" t="str">
            <v>M</v>
          </cell>
          <cell r="G2366">
            <v>0.68</v>
          </cell>
        </row>
        <row r="2367">
          <cell r="B2367" t="str">
            <v>C0278</v>
          </cell>
          <cell r="C2367" t="str">
            <v>ASSENTAMENTO DE TUBOS E CONEXÕES EM PVC, J.SOLDADA DN 40mm</v>
          </cell>
          <cell r="F2367" t="str">
            <v>M</v>
          </cell>
          <cell r="G2367">
            <v>0.88</v>
          </cell>
        </row>
        <row r="2368">
          <cell r="B2368" t="str">
            <v>C0279</v>
          </cell>
          <cell r="C2368" t="str">
            <v>ASSENTAMENTO DE TUBOS E CONEXÕES EM PVC, J.SOLDADA DN 50mm</v>
          </cell>
          <cell r="F2368" t="str">
            <v>M</v>
          </cell>
          <cell r="G2368">
            <v>0.88</v>
          </cell>
        </row>
        <row r="2369">
          <cell r="B2369" t="str">
            <v>C0280</v>
          </cell>
          <cell r="C2369" t="str">
            <v>ASSENTAMENTO DE TUBOS E CONEXÕES EM PVC, J.SOLDADA DN 75mm</v>
          </cell>
          <cell r="F2369" t="str">
            <v>M</v>
          </cell>
          <cell r="G2369">
            <v>0.9</v>
          </cell>
        </row>
        <row r="2370">
          <cell r="B2370" t="str">
            <v>C0275</v>
          </cell>
          <cell r="C2370" t="str">
            <v>ASSENTAMENTO DE TUBOS E CONEXÕES EM PVC, J.SOLDADA DN 100mm</v>
          </cell>
          <cell r="F2370" t="str">
            <v>M</v>
          </cell>
          <cell r="G2370">
            <v>0.9</v>
          </cell>
        </row>
        <row r="2371">
          <cell r="B2371" t="str">
            <v>C0276</v>
          </cell>
          <cell r="C2371" t="str">
            <v>ASSENTAMENTO DE TUBOS E CONEXÕES EM PVC, J.SOLDADA DN 150mm</v>
          </cell>
          <cell r="F2371" t="str">
            <v>M</v>
          </cell>
          <cell r="G2371">
            <v>1.36</v>
          </cell>
        </row>
        <row r="2372">
          <cell r="B2372" t="str">
            <v>C0488</v>
          </cell>
          <cell r="C2372" t="str">
            <v>BUCHA REDUÇÃO LONGA PVC P/ESGOTO 50X40mm</v>
          </cell>
          <cell r="F2372" t="str">
            <v>UN</v>
          </cell>
          <cell r="G2372">
            <v>6.63</v>
          </cell>
        </row>
        <row r="2373">
          <cell r="B2373" t="str">
            <v>C0507</v>
          </cell>
          <cell r="C2373" t="str">
            <v>BUCHA REDUÇÃO PVC ROSC. D=3/4"X1/2" (25X20mm)</v>
          </cell>
          <cell r="F2373" t="str">
            <v>UN</v>
          </cell>
          <cell r="G2373">
            <v>3.15</v>
          </cell>
        </row>
        <row r="2374">
          <cell r="B2374" t="str">
            <v>C0496</v>
          </cell>
          <cell r="C2374" t="str">
            <v>BUCHA REDUÇÃO PVC ROSC. D=1"X1/2"(32X20mm)</v>
          </cell>
          <cell r="F2374" t="str">
            <v>UN</v>
          </cell>
          <cell r="G2374">
            <v>4.96</v>
          </cell>
        </row>
        <row r="2375">
          <cell r="B2375" t="str">
            <v>C0497</v>
          </cell>
          <cell r="C2375" t="str">
            <v>BUCHA REDUÇÃO PVC ROSC. D=1"X3/4" (32X25mm)</v>
          </cell>
          <cell r="F2375" t="str">
            <v>UN</v>
          </cell>
          <cell r="G2375">
            <v>4</v>
          </cell>
        </row>
        <row r="2376">
          <cell r="B2376" t="str">
            <v>C0494</v>
          </cell>
          <cell r="C2376" t="str">
            <v>BUCHA REDUÇÃO PVC ROSC. D=1 1/4"X1/2" (40X20mm)</v>
          </cell>
          <cell r="F2376" t="str">
            <v>UN</v>
          </cell>
          <cell r="G2376">
            <v>7.51</v>
          </cell>
        </row>
        <row r="2377">
          <cell r="B2377" t="str">
            <v>C0495</v>
          </cell>
          <cell r="C2377" t="str">
            <v>BUCHA REDUÇÃO PVC ROSC. D=1 1/4"X3/4" (40X25mm)</v>
          </cell>
          <cell r="F2377" t="str">
            <v>UN</v>
          </cell>
          <cell r="G2377">
            <v>7.84</v>
          </cell>
        </row>
        <row r="2378">
          <cell r="B2378" t="str">
            <v>C0493</v>
          </cell>
          <cell r="C2378" t="str">
            <v>BUCHA REDUÇÃO PVC ROSC. D=1 1/4"X1" (40X32mm)</v>
          </cell>
          <cell r="F2378" t="str">
            <v>UN</v>
          </cell>
          <cell r="G2378">
            <v>8.01</v>
          </cell>
        </row>
        <row r="2379">
          <cell r="B2379" t="str">
            <v>C0491</v>
          </cell>
          <cell r="C2379" t="str">
            <v>BUCHA REDUÇÃO PVC ROSC. D=1 1/2"X1/2" (50X20mm)</v>
          </cell>
          <cell r="F2379" t="str">
            <v>UN</v>
          </cell>
          <cell r="G2379">
            <v>8.2799999999999994</v>
          </cell>
        </row>
        <row r="2380">
          <cell r="B2380" t="str">
            <v>C0492</v>
          </cell>
          <cell r="C2380" t="str">
            <v>BUCHA REDUÇÃO PVC ROSC. D=1 1/2"X3/4" (50X25mm)</v>
          </cell>
          <cell r="F2380" t="str">
            <v>UN</v>
          </cell>
          <cell r="G2380">
            <v>7.54</v>
          </cell>
        </row>
        <row r="2381">
          <cell r="B2381" t="str">
            <v>C0490</v>
          </cell>
          <cell r="C2381" t="str">
            <v>BUCHA REDUÇÃO PVC ROSC. D=1 1/2"X1" (50X32mm)</v>
          </cell>
          <cell r="F2381" t="str">
            <v>UN</v>
          </cell>
          <cell r="G2381">
            <v>7.64</v>
          </cell>
        </row>
        <row r="2382">
          <cell r="B2382" t="str">
            <v>C0489</v>
          </cell>
          <cell r="C2382" t="str">
            <v>BUCHA REDUÇÃO PVC ROSC. D=1 1/2"X1 1/4" (50X40mm)</v>
          </cell>
          <cell r="F2382" t="str">
            <v>UN</v>
          </cell>
          <cell r="G2382">
            <v>7.4</v>
          </cell>
        </row>
        <row r="2383">
          <cell r="B2383" t="str">
            <v>C0503</v>
          </cell>
          <cell r="C2383" t="str">
            <v>BUCHA REDUÇÃO PVC ROSC. D=2"X1" (60X32mm)</v>
          </cell>
          <cell r="F2383" t="str">
            <v>UN</v>
          </cell>
          <cell r="G2383">
            <v>13.5</v>
          </cell>
        </row>
        <row r="2384">
          <cell r="B2384" t="str">
            <v>C0502</v>
          </cell>
          <cell r="C2384" t="str">
            <v>BUCHA REDUÇÃO PVC ROSC. D=2"X1 1/4" (60X40mm)</v>
          </cell>
          <cell r="F2384" t="str">
            <v>UN</v>
          </cell>
          <cell r="G2384">
            <v>13.85</v>
          </cell>
        </row>
        <row r="2385">
          <cell r="B2385" t="str">
            <v>C0501</v>
          </cell>
          <cell r="C2385" t="str">
            <v>BUCHA REDUÇÃO PVC ROSC. D=2"X1 1/2" (60X50mm)</v>
          </cell>
          <cell r="F2385" t="str">
            <v>UN</v>
          </cell>
          <cell r="G2385">
            <v>12.51</v>
          </cell>
        </row>
        <row r="2386">
          <cell r="B2386" t="str">
            <v>C0499</v>
          </cell>
          <cell r="C2386" t="str">
            <v>BUCHA REDUÇÃO PVC ROSC. D=2 1/2"X1 1/4" (75X40mm)</v>
          </cell>
          <cell r="F2386" t="str">
            <v>UN</v>
          </cell>
          <cell r="G2386">
            <v>22.77</v>
          </cell>
        </row>
        <row r="2387">
          <cell r="B2387" t="str">
            <v>C0498</v>
          </cell>
          <cell r="C2387" t="str">
            <v>BUCHA REDUÇÃO PVC ROSC. D=2 1/2"X1 1/2" (75X50mm)</v>
          </cell>
          <cell r="F2387" t="str">
            <v>UN</v>
          </cell>
          <cell r="G2387">
            <v>24.4</v>
          </cell>
        </row>
        <row r="2388">
          <cell r="B2388" t="str">
            <v>C0500</v>
          </cell>
          <cell r="C2388" t="str">
            <v>BUCHA REDUÇÃO PVC ROSC. D=2 1/2"X2" (75X60mm)</v>
          </cell>
          <cell r="F2388" t="str">
            <v>UN</v>
          </cell>
          <cell r="G2388">
            <v>29.25</v>
          </cell>
        </row>
        <row r="2389">
          <cell r="B2389" t="str">
            <v>C0504</v>
          </cell>
          <cell r="C2389" t="str">
            <v>BUCHA REDUÇÃO PVC ROSC. D=3"X1 1/2" (85X50mm)</v>
          </cell>
          <cell r="F2389" t="str">
            <v>UN</v>
          </cell>
          <cell r="G2389">
            <v>23.91</v>
          </cell>
        </row>
        <row r="2390">
          <cell r="B2390" t="str">
            <v>C0506</v>
          </cell>
          <cell r="C2390" t="str">
            <v>BUCHA REDUÇÃO PVC ROSC. D=3"X2" (85X60mm)</v>
          </cell>
          <cell r="F2390" t="str">
            <v>UN</v>
          </cell>
          <cell r="G2390">
            <v>19.010000000000002</v>
          </cell>
        </row>
        <row r="2391">
          <cell r="B2391" t="str">
            <v>C0505</v>
          </cell>
          <cell r="C2391" t="str">
            <v>BUCHA REDUÇÃO PVC ROSC. D=3"X2 1/2" (85X75mm)</v>
          </cell>
          <cell r="F2391" t="str">
            <v>UN</v>
          </cell>
          <cell r="G2391">
            <v>32.22</v>
          </cell>
        </row>
        <row r="2392">
          <cell r="B2392" t="str">
            <v>C0508</v>
          </cell>
          <cell r="C2392" t="str">
            <v>BUCHA REDUÇÃO PVC ROSC. D=4"X3" (110X85mm)</v>
          </cell>
          <cell r="F2392" t="str">
            <v>UN</v>
          </cell>
          <cell r="G2392">
            <v>74.47</v>
          </cell>
        </row>
        <row r="2393">
          <cell r="B2393" t="str">
            <v>C3586</v>
          </cell>
          <cell r="C2393" t="str">
            <v>CAIXA SIFONADA 150X150X50cm COM GRELHA - PADRÃO POPULAR</v>
          </cell>
          <cell r="F2393" t="str">
            <v>UN</v>
          </cell>
          <cell r="G2393">
            <v>34</v>
          </cell>
        </row>
        <row r="2394">
          <cell r="B2394" t="str">
            <v>C0680</v>
          </cell>
          <cell r="C2394" t="str">
            <v>CAP (TAMPÃO) OU PLUG (BUJÃO) PVC P/ESGOTO D=50mm-SOLD.</v>
          </cell>
          <cell r="F2394" t="str">
            <v>UN</v>
          </cell>
          <cell r="G2394">
            <v>4.8600000000000003</v>
          </cell>
        </row>
        <row r="2395">
          <cell r="B2395" t="str">
            <v>C0676</v>
          </cell>
          <cell r="C2395" t="str">
            <v>CAP (TAMPÃO) OU PLUG (BUJÃO) PVC P/ESGOTO  D=75mm - SOLD.</v>
          </cell>
          <cell r="F2395" t="str">
            <v>UN</v>
          </cell>
          <cell r="G2395">
            <v>9.31</v>
          </cell>
        </row>
        <row r="2396">
          <cell r="B2396" t="str">
            <v>C0678</v>
          </cell>
          <cell r="C2396" t="str">
            <v>CAP (TAMPÃO) OU PLUG (BUJÃO) PVC P/ESGOTO D=100mm SOLD.</v>
          </cell>
          <cell r="F2396" t="str">
            <v>UN</v>
          </cell>
          <cell r="G2396">
            <v>12.42</v>
          </cell>
        </row>
        <row r="2397">
          <cell r="B2397" t="str">
            <v>C0679</v>
          </cell>
          <cell r="C2397" t="str">
            <v>CAP (TAMPÃO) OU PLUG (BUJÃO) PVC P/ESGOTO D=50mm C/ANÉIS</v>
          </cell>
          <cell r="F2397" t="str">
            <v>UN</v>
          </cell>
          <cell r="G2397">
            <v>5.52</v>
          </cell>
        </row>
        <row r="2398">
          <cell r="B2398" t="str">
            <v>C0681</v>
          </cell>
          <cell r="C2398" t="str">
            <v>CAP (TAMPÃO) OU PLUG (BUJÃO) PVC P/ESGOTO D=75mm C/ANÉIS</v>
          </cell>
          <cell r="F2398" t="str">
            <v>UN</v>
          </cell>
          <cell r="G2398">
            <v>9.5399999999999991</v>
          </cell>
        </row>
        <row r="2399">
          <cell r="B2399" t="str">
            <v>C0677</v>
          </cell>
          <cell r="C2399" t="str">
            <v>CAP (TAMPÃO) OU PLUG (BUJÃO) PVC P/ESGOTO D=100mm C/ANÉIS</v>
          </cell>
          <cell r="F2399" t="str">
            <v>UN</v>
          </cell>
          <cell r="G2399">
            <v>12.47</v>
          </cell>
        </row>
        <row r="2400">
          <cell r="B2400" t="str">
            <v>C0685</v>
          </cell>
          <cell r="C2400" t="str">
            <v>CAP PVC BRANCO ROSC. D=1/2" (20mm)</v>
          </cell>
          <cell r="F2400" t="str">
            <v>UN</v>
          </cell>
          <cell r="G2400">
            <v>3.17</v>
          </cell>
        </row>
        <row r="2401">
          <cell r="B2401" t="str">
            <v>C0688</v>
          </cell>
          <cell r="C2401" t="str">
            <v>CAP PVC BRANCO ROSC. D=3/4" (25mm)</v>
          </cell>
          <cell r="F2401" t="str">
            <v>UN</v>
          </cell>
          <cell r="G2401">
            <v>3.3</v>
          </cell>
        </row>
        <row r="2402">
          <cell r="B2402" t="str">
            <v>C0684</v>
          </cell>
          <cell r="C2402" t="str">
            <v>CAP PVC BRANCO ROSC. D=1" (32mm)</v>
          </cell>
          <cell r="F2402" t="str">
            <v>UN</v>
          </cell>
          <cell r="G2402">
            <v>4.59</v>
          </cell>
        </row>
        <row r="2403">
          <cell r="B2403" t="str">
            <v>C0683</v>
          </cell>
          <cell r="C2403" t="str">
            <v>CAP PVC BRANCO ROSC. D=1 1/4" (40mm)</v>
          </cell>
          <cell r="F2403" t="str">
            <v>UN</v>
          </cell>
          <cell r="G2403">
            <v>7.89</v>
          </cell>
        </row>
        <row r="2404">
          <cell r="B2404" t="str">
            <v>C0682</v>
          </cell>
          <cell r="C2404" t="str">
            <v>CAP PVC BRANCO ROSC. D=1 1/2" (50mm)</v>
          </cell>
          <cell r="F2404" t="str">
            <v>UN</v>
          </cell>
          <cell r="G2404">
            <v>9.07</v>
          </cell>
        </row>
        <row r="2405">
          <cell r="B2405" t="str">
            <v>C0686</v>
          </cell>
          <cell r="C2405" t="str">
            <v>CAP PVC BRANCO ROSC. D=2 1/2" (75mm)</v>
          </cell>
          <cell r="F2405" t="str">
            <v>UN</v>
          </cell>
          <cell r="G2405">
            <v>18.16</v>
          </cell>
        </row>
        <row r="2406">
          <cell r="B2406" t="str">
            <v>C0687</v>
          </cell>
          <cell r="C2406" t="str">
            <v>CAP PVC BRANCO ROSC. D=3" (85mm)</v>
          </cell>
          <cell r="F2406" t="str">
            <v>UN</v>
          </cell>
          <cell r="G2406">
            <v>25.13</v>
          </cell>
        </row>
        <row r="2407">
          <cell r="B2407" t="str">
            <v>C0689</v>
          </cell>
          <cell r="C2407" t="str">
            <v>CAP PVC BRANCO ROSC. D=4"(110mm)</v>
          </cell>
          <cell r="F2407" t="str">
            <v>UN</v>
          </cell>
          <cell r="G2407">
            <v>42.21</v>
          </cell>
        </row>
        <row r="2408">
          <cell r="B2408" t="str">
            <v>C0690</v>
          </cell>
          <cell r="C2408" t="str">
            <v>CAP PVC SOLD. MARROM D= 20mm (1/2")</v>
          </cell>
          <cell r="F2408" t="str">
            <v>UN</v>
          </cell>
          <cell r="G2408">
            <v>2.09</v>
          </cell>
        </row>
        <row r="2409">
          <cell r="B2409" t="str">
            <v>C0691</v>
          </cell>
          <cell r="C2409" t="str">
            <v>CAP PVC SOLD. MARROM D= 25mm (3/4")</v>
          </cell>
          <cell r="F2409" t="str">
            <v>UN</v>
          </cell>
          <cell r="G2409">
            <v>2.23</v>
          </cell>
        </row>
        <row r="2410">
          <cell r="B2410" t="str">
            <v>C0692</v>
          </cell>
          <cell r="C2410" t="str">
            <v>CAP PVC SOLD. MARROM D= 32mm (1")</v>
          </cell>
          <cell r="F2410" t="str">
            <v>UN</v>
          </cell>
          <cell r="G2410">
            <v>2.71</v>
          </cell>
        </row>
        <row r="2411">
          <cell r="B2411" t="str">
            <v>C0693</v>
          </cell>
          <cell r="C2411" t="str">
            <v>CAP PVC SOLD. MARROM D= 40mm (1 1/4")</v>
          </cell>
          <cell r="F2411" t="str">
            <v>UN</v>
          </cell>
          <cell r="G2411">
            <v>4.74</v>
          </cell>
        </row>
        <row r="2412">
          <cell r="B2412" t="str">
            <v>C0694</v>
          </cell>
          <cell r="C2412" t="str">
            <v>CAP PVC SOLD. MARROM D= 50mm (1 1/2")</v>
          </cell>
          <cell r="F2412" t="str">
            <v>UN</v>
          </cell>
          <cell r="G2412">
            <v>6.81</v>
          </cell>
        </row>
        <row r="2413">
          <cell r="B2413" t="str">
            <v>C0695</v>
          </cell>
          <cell r="C2413" t="str">
            <v>CAP PVC SOLD. MARROM D= 60mm (2")</v>
          </cell>
          <cell r="F2413" t="str">
            <v>UN</v>
          </cell>
          <cell r="G2413">
            <v>9.17</v>
          </cell>
        </row>
        <row r="2414">
          <cell r="B2414" t="str">
            <v>C0696</v>
          </cell>
          <cell r="C2414" t="str">
            <v>CAP PVC SOLD. MARROM D= 75mm (2 1/2")</v>
          </cell>
          <cell r="F2414" t="str">
            <v>UN</v>
          </cell>
          <cell r="G2414">
            <v>17.21</v>
          </cell>
        </row>
        <row r="2415">
          <cell r="B2415" t="str">
            <v>C0697</v>
          </cell>
          <cell r="C2415" t="str">
            <v>CAP PVC SOLD. MARROM D= 85mm (3")</v>
          </cell>
          <cell r="F2415" t="str">
            <v>UN</v>
          </cell>
          <cell r="G2415">
            <v>36.22</v>
          </cell>
        </row>
        <row r="2416">
          <cell r="B2416" t="str">
            <v>C0698</v>
          </cell>
          <cell r="C2416" t="str">
            <v>CAP PVC SOLD. MARROM D=110mm (4")</v>
          </cell>
          <cell r="F2416" t="str">
            <v>UN</v>
          </cell>
          <cell r="G2416">
            <v>68.91</v>
          </cell>
        </row>
        <row r="2417">
          <cell r="B2417" t="str">
            <v>C0952</v>
          </cell>
          <cell r="C2417" t="str">
            <v>COTOVELO PVC SOLD. MARROM D=20mm (1/2")</v>
          </cell>
          <cell r="F2417" t="str">
            <v>UN</v>
          </cell>
          <cell r="G2417">
            <v>5.15</v>
          </cell>
        </row>
        <row r="2418">
          <cell r="B2418" t="str">
            <v>C0953</v>
          </cell>
          <cell r="C2418" t="str">
            <v>COTOVELO PVC SOLD. MARROM D=25mm (3/4")</v>
          </cell>
          <cell r="F2418" t="str">
            <v>UN</v>
          </cell>
          <cell r="G2418">
            <v>5.4</v>
          </cell>
        </row>
        <row r="2419">
          <cell r="B2419" t="str">
            <v>C0954</v>
          </cell>
          <cell r="C2419" t="str">
            <v>COTOVELO PVC SOLD. MARROM D=32mm (1")</v>
          </cell>
          <cell r="F2419" t="str">
            <v>UN</v>
          </cell>
          <cell r="G2419">
            <v>6.3</v>
          </cell>
        </row>
        <row r="2420">
          <cell r="B2420" t="str">
            <v>C0955</v>
          </cell>
          <cell r="C2420" t="str">
            <v>COTOVELO PVC SOLD. MARROM D=40mm (1 1/4")</v>
          </cell>
          <cell r="F2420" t="str">
            <v>UN</v>
          </cell>
          <cell r="G2420">
            <v>10.39</v>
          </cell>
        </row>
        <row r="2421">
          <cell r="B2421" t="str">
            <v>C0956</v>
          </cell>
          <cell r="C2421" t="str">
            <v>COTOVELO PVC SOLD. MARROM D=50mm (1 1/2")</v>
          </cell>
          <cell r="F2421" t="str">
            <v>UN</v>
          </cell>
          <cell r="G2421">
            <v>12.4</v>
          </cell>
        </row>
        <row r="2422">
          <cell r="B2422" t="str">
            <v>C0957</v>
          </cell>
          <cell r="C2422" t="str">
            <v>COTOVELO PVC SOLD. MARROM D=60mm (2")</v>
          </cell>
          <cell r="F2422" t="str">
            <v>UN</v>
          </cell>
          <cell r="G2422">
            <v>24.73</v>
          </cell>
        </row>
        <row r="2423">
          <cell r="B2423" t="str">
            <v>C0958</v>
          </cell>
          <cell r="C2423" t="str">
            <v>COTOVELO PVC SOLD. MARROM D=75mm (2 1/2")</v>
          </cell>
          <cell r="F2423" t="str">
            <v>UN</v>
          </cell>
          <cell r="G2423">
            <v>57.13</v>
          </cell>
        </row>
        <row r="2424">
          <cell r="B2424" t="str">
            <v>C0959</v>
          </cell>
          <cell r="C2424" t="str">
            <v>COTOVELO PVC SOLD. MARROM D=85mm (3")</v>
          </cell>
          <cell r="F2424" t="str">
            <v>UN</v>
          </cell>
          <cell r="G2424">
            <v>70.180000000000007</v>
          </cell>
        </row>
        <row r="2425">
          <cell r="B2425" t="str">
            <v>C0951</v>
          </cell>
          <cell r="C2425" t="str">
            <v>COTOVELO PVC SOLD. MARROM D=110mm (4")</v>
          </cell>
          <cell r="F2425" t="str">
            <v>UN</v>
          </cell>
          <cell r="G2425">
            <v>146.51</v>
          </cell>
        </row>
        <row r="2426">
          <cell r="B2426" t="str">
            <v>C0973</v>
          </cell>
          <cell r="C2426" t="str">
            <v>CRUZETA PVC BRANCO ROSC. D=1/2" (20mm)</v>
          </cell>
          <cell r="F2426" t="str">
            <v>UN</v>
          </cell>
          <cell r="G2426">
            <v>15.95</v>
          </cell>
        </row>
        <row r="2427">
          <cell r="B2427" t="str">
            <v>C0975</v>
          </cell>
          <cell r="C2427" t="str">
            <v>CRUZETA PVC BRANCO ROSC. D=3/4" (25mm)</v>
          </cell>
          <cell r="F2427" t="str">
            <v>UN</v>
          </cell>
          <cell r="G2427">
            <v>16.14</v>
          </cell>
        </row>
        <row r="2428">
          <cell r="B2428" t="str">
            <v>C0972</v>
          </cell>
          <cell r="C2428" t="str">
            <v>CRUZETA PVC BRANCO ROSC. D=1" (32mm)</v>
          </cell>
          <cell r="F2428" t="str">
            <v>UN</v>
          </cell>
          <cell r="G2428">
            <v>22.14</v>
          </cell>
        </row>
        <row r="2429">
          <cell r="B2429" t="str">
            <v>C0971</v>
          </cell>
          <cell r="C2429" t="str">
            <v>CRUZETA PVC BRANCO ROSC. D=1 1/4" (40mm)</v>
          </cell>
          <cell r="F2429" t="str">
            <v>UN</v>
          </cell>
          <cell r="G2429">
            <v>29.55</v>
          </cell>
        </row>
        <row r="2430">
          <cell r="B2430" t="str">
            <v>C0970</v>
          </cell>
          <cell r="C2430" t="str">
            <v>CRUZETA PVC BRANCO ROSC. D=1 1/2" (50mm)</v>
          </cell>
          <cell r="F2430" t="str">
            <v>UN</v>
          </cell>
          <cell r="G2430">
            <v>35.49</v>
          </cell>
        </row>
        <row r="2431">
          <cell r="B2431" t="str">
            <v>C0974</v>
          </cell>
          <cell r="C2431" t="str">
            <v>CRUZETA PVC BRANCO ROSC. D=2" (60mm)</v>
          </cell>
          <cell r="F2431" t="str">
            <v>UN</v>
          </cell>
          <cell r="G2431">
            <v>49.42</v>
          </cell>
        </row>
        <row r="2432">
          <cell r="B2432" t="str">
            <v>C0976</v>
          </cell>
          <cell r="C2432" t="str">
            <v>CRUZETA PVC SOLD. MARROM D= 20mm (1/2")</v>
          </cell>
          <cell r="F2432" t="str">
            <v>UN</v>
          </cell>
          <cell r="G2432">
            <v>10.48</v>
          </cell>
        </row>
        <row r="2433">
          <cell r="B2433" t="str">
            <v>C0977</v>
          </cell>
          <cell r="C2433" t="str">
            <v>CRUZETA PVC SOLD. MARROM D= 25mm (3/4")</v>
          </cell>
          <cell r="F2433" t="str">
            <v>UN</v>
          </cell>
          <cell r="G2433">
            <v>12.54</v>
          </cell>
        </row>
        <row r="2434">
          <cell r="B2434" t="str">
            <v>C0978</v>
          </cell>
          <cell r="C2434" t="str">
            <v>CRUZETA PVC SOLD. MARROM D= 32mm (1")</v>
          </cell>
          <cell r="F2434" t="str">
            <v>UN</v>
          </cell>
          <cell r="G2434">
            <v>13.26</v>
          </cell>
        </row>
        <row r="2435">
          <cell r="B2435" t="str">
            <v>C0980</v>
          </cell>
          <cell r="C2435" t="str">
            <v>CRUZETA PVC SOLD. MARROM D=40mm (1 1/4")</v>
          </cell>
          <cell r="F2435" t="str">
            <v>UN</v>
          </cell>
          <cell r="G2435">
            <v>18.53</v>
          </cell>
        </row>
        <row r="2436">
          <cell r="B2436" t="str">
            <v>C0981</v>
          </cell>
          <cell r="C2436" t="str">
            <v>CRUZETA PVC SOLD. MARROM D=50mm (1 1/2")</v>
          </cell>
          <cell r="F2436" t="str">
            <v>UN</v>
          </cell>
          <cell r="G2436">
            <v>27.27</v>
          </cell>
        </row>
        <row r="2437">
          <cell r="B2437" t="str">
            <v>C0982</v>
          </cell>
          <cell r="C2437" t="str">
            <v>CRUZETA PVC SOLD. MARROM D=60mm (2")</v>
          </cell>
          <cell r="F2437" t="str">
            <v>UN</v>
          </cell>
          <cell r="G2437">
            <v>29.29</v>
          </cell>
        </row>
        <row r="2438">
          <cell r="B2438" t="str">
            <v>C0983</v>
          </cell>
          <cell r="C2438" t="str">
            <v>CRUZETA PVC SOLD. MARROM D=75mm (2 1/2")</v>
          </cell>
          <cell r="F2438" t="str">
            <v>UN</v>
          </cell>
          <cell r="G2438">
            <v>43.1</v>
          </cell>
        </row>
        <row r="2439">
          <cell r="B2439" t="str">
            <v>C0984</v>
          </cell>
          <cell r="C2439" t="str">
            <v>CRUZETA PVC SOLD. MARROM D=85mm (3")</v>
          </cell>
          <cell r="F2439" t="str">
            <v>UN</v>
          </cell>
          <cell r="G2439">
            <v>60</v>
          </cell>
        </row>
        <row r="2440">
          <cell r="B2440" t="str">
            <v>C0979</v>
          </cell>
          <cell r="C2440" t="str">
            <v>CRUZETA PVC SOLD. MARROM D=110mm (4")</v>
          </cell>
          <cell r="F2440" t="str">
            <v>UN</v>
          </cell>
          <cell r="G2440">
            <v>112.19</v>
          </cell>
        </row>
        <row r="2441">
          <cell r="B2441" t="str">
            <v>C1525</v>
          </cell>
          <cell r="C2441" t="str">
            <v>JOELHO 90 PVC SOLD./ROSCA. D= 20mmX1/2"</v>
          </cell>
          <cell r="F2441" t="str">
            <v>UN</v>
          </cell>
          <cell r="G2441">
            <v>6.17</v>
          </cell>
        </row>
        <row r="2442">
          <cell r="B2442" t="str">
            <v>C1526</v>
          </cell>
          <cell r="C2442" t="str">
            <v>JOELHO 90 PVC SOLD./ROSCA. D= 25mmX3/4"</v>
          </cell>
          <cell r="F2442" t="str">
            <v>UN</v>
          </cell>
          <cell r="G2442">
            <v>6.94</v>
          </cell>
        </row>
        <row r="2443">
          <cell r="B2443" t="str">
            <v>C1527</v>
          </cell>
          <cell r="C2443" t="str">
            <v>JOELHO 90 PVC SOLD./ROSCA. D= 32mmX1"</v>
          </cell>
          <cell r="F2443" t="str">
            <v>UN</v>
          </cell>
          <cell r="G2443">
            <v>11.56</v>
          </cell>
        </row>
        <row r="2444">
          <cell r="B2444" t="str">
            <v>C1532</v>
          </cell>
          <cell r="C2444" t="str">
            <v>JOELHO C/VISITA. PVC P/ESG. D=75X50mm - JUNTA C/ANÉIS</v>
          </cell>
          <cell r="F2444" t="str">
            <v>UN</v>
          </cell>
          <cell r="G2444">
            <v>24.79</v>
          </cell>
        </row>
        <row r="2445">
          <cell r="B2445" t="str">
            <v>C1528</v>
          </cell>
          <cell r="C2445" t="str">
            <v>JOELHO C/VISITA PVC P/ESG. D=100X50mm - JUNTA C/ANÉIS</v>
          </cell>
          <cell r="F2445" t="str">
            <v>UN</v>
          </cell>
          <cell r="G2445">
            <v>30.12</v>
          </cell>
        </row>
        <row r="2446">
          <cell r="B2446" t="str">
            <v>C1530</v>
          </cell>
          <cell r="C2446" t="str">
            <v>JOELHO C/VISITA PVC P/ESG. D=100X75mm - JUNTA C/ANÉIS</v>
          </cell>
          <cell r="F2446" t="str">
            <v>UN</v>
          </cell>
          <cell r="G2446">
            <v>33.950000000000003</v>
          </cell>
        </row>
        <row r="2447">
          <cell r="B2447" t="str">
            <v>C1533</v>
          </cell>
          <cell r="C2447" t="str">
            <v>JOELHO C/VISITA. PVC P/ESG. D=75X50mm - JUNTA SOLD.</v>
          </cell>
          <cell r="F2447" t="str">
            <v>UN</v>
          </cell>
          <cell r="G2447">
            <v>22.67</v>
          </cell>
        </row>
        <row r="2448">
          <cell r="B2448" t="str">
            <v>C1529</v>
          </cell>
          <cell r="C2448" t="str">
            <v>JOELHO C/VISITA PVC P/ESG. D=100X50mm - JUNTA SOLD.</v>
          </cell>
          <cell r="F2448" t="str">
            <v>UN</v>
          </cell>
          <cell r="G2448">
            <v>28.16</v>
          </cell>
        </row>
        <row r="2449">
          <cell r="B2449" t="str">
            <v>C1531</v>
          </cell>
          <cell r="C2449" t="str">
            <v>JOELHO C/VISITA PVC P/ESG. D=100X75mm - JUNTA SOLD.</v>
          </cell>
          <cell r="F2449" t="str">
            <v>UN</v>
          </cell>
          <cell r="G2449">
            <v>32.5</v>
          </cell>
        </row>
        <row r="2450">
          <cell r="B2450" t="str">
            <v>C1543</v>
          </cell>
          <cell r="C2450" t="str">
            <v>JOELHO OU CURVA PVC ROSC. D=1/2"(20mm)</v>
          </cell>
          <cell r="F2450" t="str">
            <v>UN</v>
          </cell>
          <cell r="G2450">
            <v>6.66</v>
          </cell>
        </row>
        <row r="2451">
          <cell r="B2451" t="str">
            <v>C1547</v>
          </cell>
          <cell r="C2451" t="str">
            <v>JOELHO OU CURVA PVC ROSC. D=3/4" (25mm)</v>
          </cell>
          <cell r="F2451" t="str">
            <v>UN</v>
          </cell>
          <cell r="G2451">
            <v>7.36</v>
          </cell>
        </row>
        <row r="2452">
          <cell r="B2452" t="str">
            <v>C1542</v>
          </cell>
          <cell r="C2452" t="str">
            <v>JOELHO OU CURVA PVC ROSC. D=1" (32mm)</v>
          </cell>
          <cell r="F2452" t="str">
            <v>UN</v>
          </cell>
          <cell r="G2452">
            <v>8.75</v>
          </cell>
        </row>
        <row r="2453">
          <cell r="B2453" t="str">
            <v>C1541</v>
          </cell>
          <cell r="C2453" t="str">
            <v>JOELHO OU CURVA PVC ROSC. D=1 1/4" (40mm)</v>
          </cell>
          <cell r="F2453" t="str">
            <v>UN</v>
          </cell>
          <cell r="G2453">
            <v>16.63</v>
          </cell>
        </row>
        <row r="2454">
          <cell r="B2454" t="str">
            <v>C1540</v>
          </cell>
          <cell r="C2454" t="str">
            <v>JOELHO OU CURVA PVC ROSC. D=1 1/2" (50mm)</v>
          </cell>
          <cell r="F2454" t="str">
            <v>UN</v>
          </cell>
          <cell r="G2454">
            <v>17.95</v>
          </cell>
        </row>
        <row r="2455">
          <cell r="B2455" t="str">
            <v>C1545</v>
          </cell>
          <cell r="C2455" t="str">
            <v>JOELHO OU CURVA PVC ROSC. D=2" (60mm)</v>
          </cell>
          <cell r="F2455" t="str">
            <v>UN</v>
          </cell>
          <cell r="G2455">
            <v>26.19</v>
          </cell>
        </row>
        <row r="2456">
          <cell r="B2456" t="str">
            <v>C1544</v>
          </cell>
          <cell r="C2456" t="str">
            <v>JOELHO OU CURVA PVC ROSC. D=2 1/2" (75mm)</v>
          </cell>
          <cell r="F2456" t="str">
            <v>UN</v>
          </cell>
          <cell r="G2456">
            <v>56.33</v>
          </cell>
        </row>
        <row r="2457">
          <cell r="B2457" t="str">
            <v>C1546</v>
          </cell>
          <cell r="C2457" t="str">
            <v>JOELHO OU CURVA PVC ROSC. D=3" (85mm)</v>
          </cell>
          <cell r="F2457" t="str">
            <v>UN</v>
          </cell>
          <cell r="G2457">
            <v>54.5</v>
          </cell>
        </row>
        <row r="2458">
          <cell r="B2458" t="str">
            <v>C1548</v>
          </cell>
          <cell r="C2458" t="str">
            <v>JOELHO OU CURVA PVC ROSC. D=4" (110mm)</v>
          </cell>
          <cell r="F2458" t="str">
            <v>UN</v>
          </cell>
          <cell r="G2458">
            <v>121.83</v>
          </cell>
        </row>
        <row r="2459">
          <cell r="B2459" t="str">
            <v>C1551</v>
          </cell>
          <cell r="C2459" t="str">
            <v>JOELHO PVC BRANCO P/ESGOTO D=40mm (1 1/2")</v>
          </cell>
          <cell r="F2459" t="str">
            <v>UN</v>
          </cell>
          <cell r="G2459">
            <v>8.89</v>
          </cell>
        </row>
        <row r="2460">
          <cell r="B2460" t="str">
            <v>C1552</v>
          </cell>
          <cell r="C2460" t="str">
            <v>JOELHO PVC BRANCO P/ESGOTO D=50mm (2")</v>
          </cell>
          <cell r="F2460" t="str">
            <v>UN</v>
          </cell>
          <cell r="G2460">
            <v>9.7799999999999994</v>
          </cell>
        </row>
        <row r="2461">
          <cell r="B2461" t="str">
            <v>C1554</v>
          </cell>
          <cell r="C2461" t="str">
            <v>JOELHO PVC BRANCO P/ESGOTO D=75mm (3")</v>
          </cell>
          <cell r="F2461" t="str">
            <v>UN</v>
          </cell>
          <cell r="G2461">
            <v>15.44</v>
          </cell>
        </row>
        <row r="2462">
          <cell r="B2462" t="str">
            <v>C1549</v>
          </cell>
          <cell r="C2462" t="str">
            <v>JOELHO PVC BRANCO P/ESGOTO D=100mm (4")</v>
          </cell>
          <cell r="F2462" t="str">
            <v>UN</v>
          </cell>
          <cell r="G2462">
            <v>20.67</v>
          </cell>
        </row>
        <row r="2463">
          <cell r="B2463" t="str">
            <v>C1553</v>
          </cell>
          <cell r="C2463" t="str">
            <v>JOELHO PVC BRANCO P/ESGOTO D=50mm (2") - JUNTA C/ANÉIS</v>
          </cell>
          <cell r="F2463" t="str">
            <v>UN</v>
          </cell>
          <cell r="G2463">
            <v>11.86</v>
          </cell>
        </row>
        <row r="2464">
          <cell r="B2464" t="str">
            <v>C1555</v>
          </cell>
          <cell r="C2464" t="str">
            <v>JOELHO PVC BRANCO P/ESGOTO D=75mm (3") - JUNTA C/ANÉIS</v>
          </cell>
          <cell r="F2464" t="str">
            <v>UN</v>
          </cell>
          <cell r="G2464">
            <v>16.510000000000002</v>
          </cell>
        </row>
        <row r="2465">
          <cell r="B2465" t="str">
            <v>C1550</v>
          </cell>
          <cell r="C2465" t="str">
            <v>JOELHO PVC BRANCO P/ESGOTO D=100mm (4") - JUNTA C/ANÉIS</v>
          </cell>
          <cell r="F2465" t="str">
            <v>UN</v>
          </cell>
          <cell r="G2465">
            <v>21.59</v>
          </cell>
        </row>
        <row r="2466">
          <cell r="B2466" t="str">
            <v>C1556</v>
          </cell>
          <cell r="C2466" t="str">
            <v>JOELHO PVC CINZA P/ESGOTO D=150mm (6") - JUNTA C/ANÉIS</v>
          </cell>
          <cell r="F2466" t="str">
            <v>UN</v>
          </cell>
          <cell r="G2466">
            <v>93.22</v>
          </cell>
        </row>
        <row r="2467">
          <cell r="B2467" t="str">
            <v>C1557</v>
          </cell>
          <cell r="C2467" t="str">
            <v>JOELHO PVC CINZA. P/ESGOTO D=150mm (6") - JUNTA SOLD</v>
          </cell>
          <cell r="F2467" t="str">
            <v>UN</v>
          </cell>
          <cell r="G2467">
            <v>88.34</v>
          </cell>
        </row>
        <row r="2468">
          <cell r="B2468" t="str">
            <v>C1558</v>
          </cell>
          <cell r="C2468" t="str">
            <v>JOELHO PVC SOLD. AZUL D=20mmX1/2"</v>
          </cell>
          <cell r="F2468" t="str">
            <v>UN</v>
          </cell>
          <cell r="G2468">
            <v>8.57</v>
          </cell>
        </row>
        <row r="2469">
          <cell r="B2469" t="str">
            <v>C1559</v>
          </cell>
          <cell r="C2469" t="str">
            <v>JOELHO PVC SOLD. AZUL D=25mmX3/4"</v>
          </cell>
          <cell r="F2469" t="str">
            <v>UN</v>
          </cell>
          <cell r="G2469">
            <v>9.9600000000000009</v>
          </cell>
        </row>
        <row r="2470">
          <cell r="B2470" t="str">
            <v>C1560</v>
          </cell>
          <cell r="C2470" t="str">
            <v>JOELHO REDUÇÃO PVC SOLD./ROSCA. D=25mmX1/2"</v>
          </cell>
          <cell r="F2470" t="str">
            <v>UN</v>
          </cell>
          <cell r="G2470">
            <v>6.81</v>
          </cell>
        </row>
        <row r="2471">
          <cell r="B2471" t="str">
            <v>C1561</v>
          </cell>
          <cell r="C2471" t="str">
            <v>JOELHO REDUÇÃO PVC SOLD./ROSCA. D=32mmX3/4"</v>
          </cell>
          <cell r="F2471" t="str">
            <v>UN</v>
          </cell>
          <cell r="G2471">
            <v>13.59</v>
          </cell>
        </row>
        <row r="2472">
          <cell r="B2472" t="str">
            <v>C1568</v>
          </cell>
          <cell r="C2472" t="str">
            <v>JOELHO REDUÇÃO PVC ROSC. D=3/4"X1/2" (25X20mm)</v>
          </cell>
          <cell r="F2472" t="str">
            <v>UN</v>
          </cell>
          <cell r="G2472">
            <v>7.63</v>
          </cell>
        </row>
        <row r="2473">
          <cell r="B2473" t="str">
            <v>C1567</v>
          </cell>
          <cell r="C2473" t="str">
            <v>JOELHO REDUÇÃO PVC ROSC. D=1"X3/4" (32X25mm)</v>
          </cell>
          <cell r="F2473" t="str">
            <v>UN</v>
          </cell>
          <cell r="G2473">
            <v>9.1300000000000008</v>
          </cell>
        </row>
        <row r="2474">
          <cell r="B2474" t="str">
            <v>C1562</v>
          </cell>
          <cell r="C2474" t="str">
            <v>JOELHO REDUÇÃO PVC SOLD. AZUL D=25mmX1/2"</v>
          </cell>
          <cell r="F2474" t="str">
            <v>UN</v>
          </cell>
          <cell r="G2474">
            <v>8.5299999999999994</v>
          </cell>
        </row>
        <row r="2475">
          <cell r="B2475" t="str">
            <v>C1563</v>
          </cell>
          <cell r="C2475" t="str">
            <v>JOELHO REDUÇÃO PVC SOLD. AZUL D=32mmX3/4"</v>
          </cell>
          <cell r="F2475" t="str">
            <v>UN</v>
          </cell>
          <cell r="G2475">
            <v>13.02</v>
          </cell>
        </row>
        <row r="2476">
          <cell r="B2476" t="str">
            <v>C1564</v>
          </cell>
          <cell r="C2476" t="str">
            <v>JOELHO REDUÇÃO PVC SOLD.MARROM D=25X20mm (3/4"X1/2")</v>
          </cell>
          <cell r="F2476" t="str">
            <v>UN</v>
          </cell>
          <cell r="G2476">
            <v>6.51</v>
          </cell>
        </row>
        <row r="2477">
          <cell r="B2477" t="str">
            <v>C1565</v>
          </cell>
          <cell r="C2477" t="str">
            <v>JOELHO REDUÇÃO PVC SOLD.MARROM D=32X25mm (1"X3/4")</v>
          </cell>
          <cell r="F2477" t="str">
            <v>UN</v>
          </cell>
          <cell r="G2477">
            <v>7</v>
          </cell>
        </row>
        <row r="2478">
          <cell r="B2478" t="str">
            <v>C1566</v>
          </cell>
          <cell r="C2478" t="str">
            <v>JOELHO REDUÇÃO PVC SOLD.MARROM D=40X32mm (1 1/4"X1")</v>
          </cell>
          <cell r="F2478" t="str">
            <v>UN</v>
          </cell>
          <cell r="G2478">
            <v>10.37</v>
          </cell>
        </row>
        <row r="2479">
          <cell r="B2479" t="str">
            <v>C4388</v>
          </cell>
          <cell r="C2479" t="str">
            <v>JOELHO 45 PVC BRANCO PARA ESGOTO D=40mm (1 1/4")</v>
          </cell>
          <cell r="F2479" t="str">
            <v>UN</v>
          </cell>
          <cell r="G2479">
            <v>10.83</v>
          </cell>
        </row>
        <row r="2480">
          <cell r="B2480" t="str">
            <v>C4669</v>
          </cell>
          <cell r="C2480" t="str">
            <v>JOELHO 45 PVC BRANCO PARA ESGOTO D=50mm (2")</v>
          </cell>
          <cell r="F2480" t="str">
            <v>UN</v>
          </cell>
          <cell r="G2480">
            <v>11.43</v>
          </cell>
        </row>
        <row r="2481">
          <cell r="B2481" t="str">
            <v>C4389</v>
          </cell>
          <cell r="C2481" t="str">
            <v>JOELHO 45 PVC BRANCO PARA ESGOTO D=75mm (3")</v>
          </cell>
          <cell r="F2481" t="str">
            <v>UN</v>
          </cell>
          <cell r="G2481">
            <v>15.45</v>
          </cell>
        </row>
        <row r="2482">
          <cell r="B2482" t="str">
            <v>C4390</v>
          </cell>
          <cell r="C2482" t="str">
            <v>JOELHO 45 PVC BRANCO PARA ESGOTO D=100mm (4")</v>
          </cell>
          <cell r="F2482" t="str">
            <v>UN</v>
          </cell>
          <cell r="G2482">
            <v>18.78</v>
          </cell>
        </row>
        <row r="2483">
          <cell r="B2483" t="str">
            <v>C4391</v>
          </cell>
          <cell r="C2483" t="str">
            <v>JOELHO 45 PVC SOLDÁVEL D=25mm (3/4")</v>
          </cell>
          <cell r="F2483" t="str">
            <v>UN</v>
          </cell>
          <cell r="G2483">
            <v>4.67</v>
          </cell>
        </row>
        <row r="2484">
          <cell r="B2484" t="str">
            <v>C4392</v>
          </cell>
          <cell r="C2484" t="str">
            <v>JOELHO 45 PVC SOLDÁVEL D=32mm (1")</v>
          </cell>
          <cell r="F2484" t="str">
            <v>UN</v>
          </cell>
          <cell r="G2484">
            <v>6.12</v>
          </cell>
        </row>
        <row r="2485">
          <cell r="B2485" t="str">
            <v>C4393</v>
          </cell>
          <cell r="C2485" t="str">
            <v>JOELHO 45 PVC SOLDÁVEL D=40mm (1 1/4")</v>
          </cell>
          <cell r="F2485" t="str">
            <v>UN</v>
          </cell>
          <cell r="G2485">
            <v>7.68</v>
          </cell>
        </row>
        <row r="2486">
          <cell r="B2486" t="str">
            <v>C3994</v>
          </cell>
          <cell r="C2486" t="str">
            <v>JUNÇÃO PVC BRANCO 50 x 50 mm (2" x 2")</v>
          </cell>
          <cell r="F2486" t="str">
            <v>UN</v>
          </cell>
          <cell r="G2486">
            <v>15.65</v>
          </cell>
        </row>
        <row r="2487">
          <cell r="B2487" t="str">
            <v>C1575</v>
          </cell>
          <cell r="C2487" t="str">
            <v>JUNÇÃO SIMPLES C/INSPEÇÃO PVC P/ESGOTO D=75mm (3")-C/ANÉIS</v>
          </cell>
          <cell r="F2487" t="str">
            <v>UN</v>
          </cell>
          <cell r="G2487">
            <v>26.03</v>
          </cell>
        </row>
        <row r="2488">
          <cell r="B2488" t="str">
            <v>C1574</v>
          </cell>
          <cell r="C2488" t="str">
            <v>JUNÇÃO SIMPLES C/INSPEÇÃO PVC P/ESGOTO D=100mm (4")-C/ANÉIS</v>
          </cell>
          <cell r="F2488" t="str">
            <v>UN</v>
          </cell>
          <cell r="G2488">
            <v>31.48</v>
          </cell>
        </row>
        <row r="2489">
          <cell r="B2489" t="str">
            <v>C1579</v>
          </cell>
          <cell r="C2489" t="str">
            <v>JUNÇÃO SIMPLES DE REDUÇÃO PVC P/ESGOTO 75X50mm (3"X2")</v>
          </cell>
          <cell r="F2489" t="str">
            <v>UN</v>
          </cell>
          <cell r="G2489">
            <v>22.49</v>
          </cell>
        </row>
        <row r="2490">
          <cell r="B2490" t="str">
            <v>C1580</v>
          </cell>
          <cell r="C2490" t="str">
            <v>JUNÇÃO SIMPLES DE REDUÇÃO PVC P/ESGOTO 75X50mm (3"X2")-C/ANÉIS</v>
          </cell>
          <cell r="F2490" t="str">
            <v>UN</v>
          </cell>
          <cell r="G2490">
            <v>23.6</v>
          </cell>
        </row>
        <row r="2491">
          <cell r="B2491" t="str">
            <v>C1576</v>
          </cell>
          <cell r="C2491" t="str">
            <v>JUNÇÃO SIMPLES DE REDUÇÃO PVC P/ESGOTO 100X50mm (4"X2")-C/ANÉIS</v>
          </cell>
          <cell r="F2491" t="str">
            <v>UN</v>
          </cell>
          <cell r="G2491">
            <v>24.75</v>
          </cell>
        </row>
        <row r="2492">
          <cell r="B2492" t="str">
            <v>C1577</v>
          </cell>
          <cell r="C2492" t="str">
            <v>JUNÇÃO SIMPLES DE REDUÇÃO PVC P/ESGOTO 100X75mm (4"X3")-C/ANÉIS</v>
          </cell>
          <cell r="F2492" t="str">
            <v>UN</v>
          </cell>
          <cell r="G2492">
            <v>35.159999999999997</v>
          </cell>
        </row>
        <row r="2493">
          <cell r="B2493" t="str">
            <v>C1578</v>
          </cell>
          <cell r="C2493" t="str">
            <v>JUNÇÃO SIMPLES DE REDUÇÃO PVC P/ESGOTO 150X100mm (6"X4")-C/ANÉIS</v>
          </cell>
          <cell r="F2493" t="str">
            <v>UN</v>
          </cell>
          <cell r="G2493">
            <v>70.61</v>
          </cell>
        </row>
        <row r="2494">
          <cell r="B2494" t="str">
            <v>C1582</v>
          </cell>
          <cell r="C2494" t="str">
            <v>JUNÇÃO SIMPLES DE REDUÇÃO PVC P/ESGOTO 100X50mm(4"X2")</v>
          </cell>
          <cell r="F2494" t="str">
            <v>UN</v>
          </cell>
          <cell r="G2494">
            <v>23.99</v>
          </cell>
        </row>
        <row r="2495">
          <cell r="B2495" t="str">
            <v>C1583</v>
          </cell>
          <cell r="C2495" t="str">
            <v>JUNÇÃO SIMPLES DE REDUÇÃO PVC P/ESGOTO 100X75mm(4"X3")</v>
          </cell>
          <cell r="F2495" t="str">
            <v>UN</v>
          </cell>
          <cell r="G2495">
            <v>34.840000000000003</v>
          </cell>
        </row>
        <row r="2496">
          <cell r="B2496" t="str">
            <v>C1581</v>
          </cell>
          <cell r="C2496" t="str">
            <v>JUNÇÃO SIMPLES DE REDUÇÃO PVC P/ESGOTO 150X100mm(6"X4")</v>
          </cell>
          <cell r="F2496" t="str">
            <v>UN</v>
          </cell>
          <cell r="G2496">
            <v>68.28</v>
          </cell>
        </row>
        <row r="2497">
          <cell r="B2497" t="str">
            <v>C1585</v>
          </cell>
          <cell r="C2497" t="str">
            <v>JUNÇÃO SIMPLES C/INSPEÇÃO PVC P/ESGOTO D=75mm (3")</v>
          </cell>
          <cell r="F2497" t="str">
            <v>UN</v>
          </cell>
          <cell r="G2497">
            <v>25.58</v>
          </cell>
        </row>
        <row r="2498">
          <cell r="B2498" t="str">
            <v>C1584</v>
          </cell>
          <cell r="C2498" t="str">
            <v>JUNÇÃO SIMPLES C/INSPEÇÃO PVC P/ESGOTO D=100mm (4")</v>
          </cell>
          <cell r="F2498" t="str">
            <v>UN</v>
          </cell>
          <cell r="G2498">
            <v>31.38</v>
          </cell>
        </row>
        <row r="2499">
          <cell r="B2499" t="str">
            <v>C1572</v>
          </cell>
          <cell r="C2499" t="str">
            <v>JUNÇÃO DUPLA PVC BRANCO D=75mm (3") - JUNTA C/ANÉIS</v>
          </cell>
          <cell r="F2499" t="str">
            <v>UN</v>
          </cell>
          <cell r="G2499">
            <v>28</v>
          </cell>
        </row>
        <row r="2500">
          <cell r="B2500" t="str">
            <v>C1570</v>
          </cell>
          <cell r="C2500" t="str">
            <v>JUNÇÃO DUPLA PVC BRANCO D=100mm (4") - JUNTA C/ANÉIS</v>
          </cell>
          <cell r="F2500" t="str">
            <v>UN</v>
          </cell>
          <cell r="G2500">
            <v>36.909999999999997</v>
          </cell>
        </row>
        <row r="2501">
          <cell r="B2501" t="str">
            <v>C1573</v>
          </cell>
          <cell r="C2501" t="str">
            <v>JUNÇÃO DUPLA PVC BRANCO D=75mm(3") - JUNTA SOLD.</v>
          </cell>
          <cell r="F2501" t="str">
            <v>UN</v>
          </cell>
          <cell r="G2501">
            <v>27.1</v>
          </cell>
        </row>
        <row r="2502">
          <cell r="B2502" t="str">
            <v>C1571</v>
          </cell>
          <cell r="C2502" t="str">
            <v>JUNÇÃO DUPLA PVC BRANCO D=100mm (4") - JUNTA SOLD.</v>
          </cell>
          <cell r="F2502" t="str">
            <v>UN</v>
          </cell>
          <cell r="G2502">
            <v>36.700000000000003</v>
          </cell>
        </row>
        <row r="2503">
          <cell r="B2503" t="str">
            <v>C1720</v>
          </cell>
          <cell r="C2503" t="str">
            <v>LUVA PVC BRANCO ROSC. D=1/2" (20mm)</v>
          </cell>
          <cell r="F2503" t="str">
            <v>UN</v>
          </cell>
          <cell r="G2503">
            <v>3.57</v>
          </cell>
        </row>
        <row r="2504">
          <cell r="B2504" t="str">
            <v>C1724</v>
          </cell>
          <cell r="C2504" t="str">
            <v>LUVA PVC BRANCO ROSC. D=3/4" (25mm)</v>
          </cell>
          <cell r="F2504" t="str">
            <v>UN</v>
          </cell>
          <cell r="G2504">
            <v>4.03</v>
          </cell>
        </row>
        <row r="2505">
          <cell r="B2505" t="str">
            <v>C1719</v>
          </cell>
          <cell r="C2505" t="str">
            <v>LUVA PVC BRANCO ROSC. D=1" (32mm)</v>
          </cell>
          <cell r="F2505" t="str">
            <v>UN</v>
          </cell>
          <cell r="G2505">
            <v>5.01</v>
          </cell>
        </row>
        <row r="2506">
          <cell r="B2506" t="str">
            <v>C1718</v>
          </cell>
          <cell r="C2506" t="str">
            <v>LUVA PVC BRANCO ROSC. D=1 1/4" (40mm)</v>
          </cell>
          <cell r="F2506" t="str">
            <v>UN</v>
          </cell>
          <cell r="G2506">
            <v>8.5500000000000007</v>
          </cell>
        </row>
        <row r="2507">
          <cell r="B2507" t="str">
            <v>C1717</v>
          </cell>
          <cell r="C2507" t="str">
            <v>LUVA PVC BRANCO ROSC. D=1 1/2"  (50mm)</v>
          </cell>
          <cell r="F2507" t="str">
            <v>UN</v>
          </cell>
          <cell r="G2507">
            <v>8.8699999999999992</v>
          </cell>
        </row>
        <row r="2508">
          <cell r="B2508" t="str">
            <v>C1722</v>
          </cell>
          <cell r="C2508" t="str">
            <v>LUVA PVC BRANCO ROSC. D=2" (60mm)</v>
          </cell>
          <cell r="F2508" t="str">
            <v>UN</v>
          </cell>
          <cell r="G2508">
            <v>14.2</v>
          </cell>
        </row>
        <row r="2509">
          <cell r="B2509" t="str">
            <v>C1721</v>
          </cell>
          <cell r="C2509" t="str">
            <v>LUVA PVC BRANCO ROSC. D=2 1/2" (75mm)</v>
          </cell>
          <cell r="F2509" t="str">
            <v>UN</v>
          </cell>
          <cell r="G2509">
            <v>20.07</v>
          </cell>
        </row>
        <row r="2510">
          <cell r="B2510" t="str">
            <v>C1723</v>
          </cell>
          <cell r="C2510" t="str">
            <v>LUVA PVC BRANCO ROSC. D=3" (85mm)</v>
          </cell>
          <cell r="F2510" t="str">
            <v>UN</v>
          </cell>
          <cell r="G2510">
            <v>26.48</v>
          </cell>
        </row>
        <row r="2511">
          <cell r="B2511" t="str">
            <v>C1725</v>
          </cell>
          <cell r="C2511" t="str">
            <v>LUVA PVC BRANCO ROSC. D=4" (110mm)</v>
          </cell>
          <cell r="F2511" t="str">
            <v>UN</v>
          </cell>
          <cell r="G2511">
            <v>35.08</v>
          </cell>
        </row>
        <row r="2512">
          <cell r="B2512" t="str">
            <v>C1726</v>
          </cell>
          <cell r="C2512" t="str">
            <v>LUVA PVC SOLD. AZUL C/ROSCA MET. D=20mmX1/2"</v>
          </cell>
          <cell r="F2512" t="str">
            <v>UN</v>
          </cell>
          <cell r="G2512">
            <v>6.11</v>
          </cell>
        </row>
        <row r="2513">
          <cell r="B2513" t="str">
            <v>C1727</v>
          </cell>
          <cell r="C2513" t="str">
            <v>LUVA PVC SOLD. AZUL C/ROSCA MET. D=25mmX3/4"</v>
          </cell>
          <cell r="F2513" t="str">
            <v>UN</v>
          </cell>
          <cell r="G2513">
            <v>5.91</v>
          </cell>
        </row>
        <row r="2514">
          <cell r="B2514" t="str">
            <v>C1728</v>
          </cell>
          <cell r="C2514" t="str">
            <v>LUVA PVC SOLD. MARROM D= 20mm (1/2")</v>
          </cell>
          <cell r="F2514" t="str">
            <v>UN</v>
          </cell>
          <cell r="G2514">
            <v>2.93</v>
          </cell>
        </row>
        <row r="2515">
          <cell r="B2515" t="str">
            <v>C1729</v>
          </cell>
          <cell r="C2515" t="str">
            <v>LUVA PVC SOLD. MARROM D= 25mm (3/4")</v>
          </cell>
          <cell r="F2515" t="str">
            <v>UN</v>
          </cell>
          <cell r="G2515">
            <v>3.11</v>
          </cell>
        </row>
        <row r="2516">
          <cell r="B2516" t="str">
            <v>C1730</v>
          </cell>
          <cell r="C2516" t="str">
            <v>LUVA PVC SOLD. MARROM D= 32mm (1")</v>
          </cell>
          <cell r="F2516" t="str">
            <v>UN</v>
          </cell>
          <cell r="G2516">
            <v>3.92</v>
          </cell>
        </row>
        <row r="2517">
          <cell r="B2517" t="str">
            <v>C1731</v>
          </cell>
          <cell r="C2517" t="str">
            <v>LUVA PVC SOLD. MARROM D= 40mm (1 1/4")</v>
          </cell>
          <cell r="F2517" t="str">
            <v>UN</v>
          </cell>
          <cell r="G2517">
            <v>6.82</v>
          </cell>
        </row>
        <row r="2518">
          <cell r="B2518" t="str">
            <v>C1732</v>
          </cell>
          <cell r="C2518" t="str">
            <v>LUVA PVC SOLD. MARROM D= 50mm (1 1/2")</v>
          </cell>
          <cell r="F2518" t="str">
            <v>UN</v>
          </cell>
          <cell r="G2518">
            <v>7.73</v>
          </cell>
        </row>
        <row r="2519">
          <cell r="B2519" t="str">
            <v>C1733</v>
          </cell>
          <cell r="C2519" t="str">
            <v>LUVA PVC SOLD. MARROM D= 60mm (2")</v>
          </cell>
          <cell r="F2519" t="str">
            <v>UN</v>
          </cell>
          <cell r="G2519">
            <v>13.54</v>
          </cell>
        </row>
        <row r="2520">
          <cell r="B2520" t="str">
            <v>C1734</v>
          </cell>
          <cell r="C2520" t="str">
            <v>LUVA PVC SOLD. MARROM D= 75mm (2 1/2")</v>
          </cell>
          <cell r="F2520" t="str">
            <v>UN</v>
          </cell>
          <cell r="G2520">
            <v>18.850000000000001</v>
          </cell>
        </row>
        <row r="2521">
          <cell r="B2521" t="str">
            <v>C1735</v>
          </cell>
          <cell r="C2521" t="str">
            <v>LUVA PVC SOLD. MARROM D= 85mm (3")</v>
          </cell>
          <cell r="F2521" t="str">
            <v>UN</v>
          </cell>
          <cell r="G2521">
            <v>37.799999999999997</v>
          </cell>
        </row>
        <row r="2522">
          <cell r="B2522" t="str">
            <v>C1736</v>
          </cell>
          <cell r="C2522" t="str">
            <v>LUVA PVC SOLD. MARROM D=110mm (4")</v>
          </cell>
          <cell r="F2522" t="str">
            <v>UN</v>
          </cell>
          <cell r="G2522">
            <v>42.9</v>
          </cell>
        </row>
        <row r="2523">
          <cell r="B2523" t="str">
            <v>C1737</v>
          </cell>
          <cell r="C2523" t="str">
            <v>LUVA PVC SOLD./ROSCA. D=20mmX1/2"</v>
          </cell>
          <cell r="F2523" t="str">
            <v>UN</v>
          </cell>
          <cell r="G2523">
            <v>4.75</v>
          </cell>
        </row>
        <row r="2524">
          <cell r="B2524" t="str">
            <v>C1738</v>
          </cell>
          <cell r="C2524" t="str">
            <v>LUVA PVC SOLD./ROSCA. D=25mmX1/2"</v>
          </cell>
          <cell r="F2524" t="str">
            <v>UN</v>
          </cell>
          <cell r="G2524">
            <v>5.34</v>
          </cell>
        </row>
        <row r="2525">
          <cell r="B2525" t="str">
            <v>C1739</v>
          </cell>
          <cell r="C2525" t="str">
            <v>LUVA PVC SOLD./ROSCA. D=25mmX3/4"</v>
          </cell>
          <cell r="F2525" t="str">
            <v>UN</v>
          </cell>
          <cell r="G2525">
            <v>5.1100000000000003</v>
          </cell>
        </row>
        <row r="2526">
          <cell r="B2526" t="str">
            <v>C1740</v>
          </cell>
          <cell r="C2526" t="str">
            <v>LUVA PVC SOLD./ROSCA. D=32mmX1"</v>
          </cell>
          <cell r="F2526" t="str">
            <v>UN</v>
          </cell>
          <cell r="G2526">
            <v>6.36</v>
          </cell>
        </row>
        <row r="2527">
          <cell r="B2527" t="str">
            <v>C1741</v>
          </cell>
          <cell r="C2527" t="str">
            <v>LUVA PVC SOLD./ROSCA. D=40mmX1 1/4"</v>
          </cell>
          <cell r="F2527" t="str">
            <v>UN</v>
          </cell>
          <cell r="G2527">
            <v>13.71</v>
          </cell>
        </row>
        <row r="2528">
          <cell r="B2528" t="str">
            <v>C1742</v>
          </cell>
          <cell r="C2528" t="str">
            <v>LUVA PVC SOLD./ROSCA. D=50mmX1 1/2"</v>
          </cell>
          <cell r="F2528" t="str">
            <v>UN</v>
          </cell>
          <cell r="G2528">
            <v>15.66</v>
          </cell>
        </row>
        <row r="2529">
          <cell r="B2529" t="str">
            <v>C1752</v>
          </cell>
          <cell r="C2529" t="str">
            <v>LUVA REDUÇÃO PVC ROSC. D=3/4"X1/2" (25X20mm)</v>
          </cell>
          <cell r="F2529" t="str">
            <v>UN</v>
          </cell>
          <cell r="G2529">
            <v>4.4000000000000004</v>
          </cell>
        </row>
        <row r="2530">
          <cell r="B2530" t="str">
            <v>C1751</v>
          </cell>
          <cell r="C2530" t="str">
            <v>LUVA REDUÇÃO PVC ROSC. D=1"X3/4" (32X25mm)</v>
          </cell>
          <cell r="F2530" t="str">
            <v>UN</v>
          </cell>
          <cell r="G2530">
            <v>5.07</v>
          </cell>
        </row>
        <row r="2531">
          <cell r="B2531" t="str">
            <v>C1753</v>
          </cell>
          <cell r="C2531" t="str">
            <v>LUVA REDUÇÃO PVC SOLDÁVEL AZUL C/ROSCA METÁLICA, D=25mmX1/2"</v>
          </cell>
          <cell r="F2531" t="str">
            <v>UN</v>
          </cell>
          <cell r="G2531">
            <v>5.38</v>
          </cell>
        </row>
        <row r="2532">
          <cell r="B2532" t="str">
            <v>C1743</v>
          </cell>
          <cell r="C2532" t="str">
            <v>LUVA REDUÇÃO PVC SOLDÁVEL MARROM D= 25X20mm (3/4"X1/2")</v>
          </cell>
          <cell r="F2532" t="str">
            <v>UN</v>
          </cell>
          <cell r="G2532">
            <v>3.4</v>
          </cell>
        </row>
        <row r="2533">
          <cell r="B2533" t="str">
            <v>C1744</v>
          </cell>
          <cell r="C2533" t="str">
            <v>LUVA REDUÇÃO PVC SOLDÁVEL MARROM D= 32X25mm (1"X3/4")</v>
          </cell>
          <cell r="F2533" t="str">
            <v>UN</v>
          </cell>
          <cell r="G2533">
            <v>4.84</v>
          </cell>
        </row>
        <row r="2534">
          <cell r="B2534" t="str">
            <v>C1745</v>
          </cell>
          <cell r="C2534" t="str">
            <v>LUVA REDUÇÃO PVC SOLDÁVEL MARROM D= 40X32mm (1 1/4"X1")</v>
          </cell>
          <cell r="F2534" t="str">
            <v>UN</v>
          </cell>
          <cell r="G2534">
            <v>9.24</v>
          </cell>
        </row>
        <row r="2535">
          <cell r="B2535" t="str">
            <v>C1748</v>
          </cell>
          <cell r="C2535" t="str">
            <v>LUVA REDUÇÃO PVC SOLDÁVEL MARROM D=75X60mm ( 2 1/2"X2")</v>
          </cell>
          <cell r="F2535" t="str">
            <v>UN</v>
          </cell>
          <cell r="G2535">
            <v>18.079999999999998</v>
          </cell>
        </row>
        <row r="2536">
          <cell r="B2536" t="str">
            <v>C1749</v>
          </cell>
          <cell r="C2536" t="str">
            <v>LUVA REDUÇÃO PVC SOLDÁVEL MARROM D=85X60mm (3"X2")</v>
          </cell>
          <cell r="F2536" t="str">
            <v>UN</v>
          </cell>
          <cell r="G2536">
            <v>24.75</v>
          </cell>
        </row>
        <row r="2537">
          <cell r="B2537" t="str">
            <v>C1750</v>
          </cell>
          <cell r="C2537" t="str">
            <v>LUVA REDUÇÃO PVC SOLDÁVEL MARROM D=85X75mm (3"X2 1/2")</v>
          </cell>
          <cell r="F2537" t="str">
            <v>UN</v>
          </cell>
          <cell r="G2537">
            <v>30.24</v>
          </cell>
        </row>
        <row r="2538">
          <cell r="B2538" t="str">
            <v>C1746</v>
          </cell>
          <cell r="C2538" t="str">
            <v>LUVA REDUÇÃO PVC SOLDÁVEL MARROM D=110X75mm (4"X2 1/2")</v>
          </cell>
          <cell r="F2538" t="str">
            <v>UN</v>
          </cell>
          <cell r="G2538">
            <v>47.77</v>
          </cell>
        </row>
        <row r="2539">
          <cell r="B2539" t="str">
            <v>C1747</v>
          </cell>
          <cell r="C2539" t="str">
            <v>LUVA REDUÇÃO PVC SOLDÁVEL MARROM D=110X85mm (4"X3")</v>
          </cell>
          <cell r="F2539" t="str">
            <v>UN</v>
          </cell>
          <cell r="G2539">
            <v>44.67</v>
          </cell>
        </row>
        <row r="2540">
          <cell r="B2540" t="str">
            <v>C1760</v>
          </cell>
          <cell r="C2540" t="str">
            <v>LUVA SIMPLES PVC BRANCO P/ESGOTO 40mm (1 1/2")</v>
          </cell>
          <cell r="F2540" t="str">
            <v>UN</v>
          </cell>
          <cell r="G2540">
            <v>5.04</v>
          </cell>
        </row>
        <row r="2541">
          <cell r="B2541" t="str">
            <v>C1761</v>
          </cell>
          <cell r="C2541" t="str">
            <v>LUVA SIMPLES PVC BRANCO P/ESGOTO 50mm (2")</v>
          </cell>
          <cell r="F2541" t="str">
            <v>UN</v>
          </cell>
          <cell r="G2541">
            <v>15.72</v>
          </cell>
        </row>
        <row r="2542">
          <cell r="B2542" t="str">
            <v>C1762</v>
          </cell>
          <cell r="C2542" t="str">
            <v>LUVA SIMPLES PVC BRANCO P/ESGOTO 75mm (3")</v>
          </cell>
          <cell r="F2542" t="str">
            <v>UN</v>
          </cell>
          <cell r="G2542">
            <v>10.029999999999999</v>
          </cell>
        </row>
        <row r="2543">
          <cell r="B2543" t="str">
            <v>C1758</v>
          </cell>
          <cell r="C2543" t="str">
            <v>LUVA SIMPLES PVC BRANCO P/ESGOTO 100mm (4")</v>
          </cell>
          <cell r="F2543" t="str">
            <v>UN</v>
          </cell>
          <cell r="G2543">
            <v>14.4</v>
          </cell>
        </row>
        <row r="2544">
          <cell r="B2544" t="str">
            <v>C1759</v>
          </cell>
          <cell r="C2544" t="str">
            <v>LUVA SIMPLES PVC BRANCO P/ESGOTO 150mm (6")</v>
          </cell>
          <cell r="F2544" t="str">
            <v>UN</v>
          </cell>
          <cell r="G2544">
            <v>34.42</v>
          </cell>
        </row>
        <row r="2545">
          <cell r="B2545" t="str">
            <v>C1756</v>
          </cell>
          <cell r="C2545" t="str">
            <v>LUVA SIMPLES PVC BRANCO P/ESGOTO D=50mm (2")-C/ANÉIS</v>
          </cell>
          <cell r="F2545" t="str">
            <v>UN</v>
          </cell>
          <cell r="G2545">
            <v>7.83</v>
          </cell>
        </row>
        <row r="2546">
          <cell r="B2546" t="str">
            <v>C1757</v>
          </cell>
          <cell r="C2546" t="str">
            <v>LUVA SIMPLES PVC BRANCO P/ESGOTO D=75mm (3")-C/ANÉIS</v>
          </cell>
          <cell r="F2546" t="str">
            <v>UN</v>
          </cell>
          <cell r="G2546">
            <v>10.48</v>
          </cell>
        </row>
        <row r="2547">
          <cell r="B2547" t="str">
            <v>C1754</v>
          </cell>
          <cell r="C2547" t="str">
            <v>LUVA SIMPLES PVC BRANCO P/ESGOTO D=100mm (4')-C/ANÉIS</v>
          </cell>
          <cell r="F2547" t="str">
            <v>UN</v>
          </cell>
          <cell r="G2547">
            <v>14.5</v>
          </cell>
        </row>
        <row r="2548">
          <cell r="B2548" t="str">
            <v>C1755</v>
          </cell>
          <cell r="C2548" t="str">
            <v>LUVA SIMPLES PVC BRANCO P/ESGOTO D=150mm (6")-C/ANÉIS</v>
          </cell>
          <cell r="F2548" t="str">
            <v>UN</v>
          </cell>
          <cell r="G2548">
            <v>36.700000000000003</v>
          </cell>
        </row>
        <row r="2549">
          <cell r="B2549" t="str">
            <v>C1697</v>
          </cell>
          <cell r="C2549" t="str">
            <v>LUVA DUPLA OU DE CORRER PVC P/ESGOTO 40mm</v>
          </cell>
          <cell r="F2549" t="str">
            <v>UN</v>
          </cell>
          <cell r="G2549">
            <v>5.04</v>
          </cell>
        </row>
        <row r="2550">
          <cell r="B2550" t="str">
            <v>C1699</v>
          </cell>
          <cell r="C2550" t="str">
            <v>LUVA DUPLA PVC P/ESGOTO D=50mm (2")-C/ANÉIS</v>
          </cell>
          <cell r="F2550" t="str">
            <v>UN</v>
          </cell>
          <cell r="G2550">
            <v>9.83</v>
          </cell>
        </row>
        <row r="2551">
          <cell r="B2551" t="str">
            <v>C1700</v>
          </cell>
          <cell r="C2551" t="str">
            <v>LUVA DUPLA PVC P/ESGOTO D=75mm (3")-C/ANÉIS</v>
          </cell>
          <cell r="F2551" t="str">
            <v>UN</v>
          </cell>
          <cell r="G2551">
            <v>14.45</v>
          </cell>
        </row>
        <row r="2552">
          <cell r="B2552" t="str">
            <v>C1698</v>
          </cell>
          <cell r="C2552" t="str">
            <v>LUVA DUPLA PVC P/ESGOTO D=100mm (4")-C/ANÉIS</v>
          </cell>
          <cell r="F2552" t="str">
            <v>UN</v>
          </cell>
          <cell r="G2552">
            <v>18.3</v>
          </cell>
        </row>
        <row r="2553">
          <cell r="B2553" t="str">
            <v>C1702</v>
          </cell>
          <cell r="C2553" t="str">
            <v>LUVA DUPLA PVC P/ESGOTO 50mm JUNTAS SOLDADAS</v>
          </cell>
          <cell r="F2553" t="str">
            <v>UN</v>
          </cell>
          <cell r="G2553">
            <v>8.5299999999999994</v>
          </cell>
        </row>
        <row r="2554">
          <cell r="B2554" t="str">
            <v>C1703</v>
          </cell>
          <cell r="C2554" t="str">
            <v>LUVA DUPLA PVC P/ESGOTO 75mm JUNTAS SOLDADAS</v>
          </cell>
          <cell r="F2554" t="str">
            <v>UN</v>
          </cell>
          <cell r="G2554">
            <v>14</v>
          </cell>
        </row>
        <row r="2555">
          <cell r="B2555" t="str">
            <v>C1701</v>
          </cell>
          <cell r="C2555" t="str">
            <v>LUVA DUPLA PVC P/ESGOTO 100mm JUNTAS SOLDADAS</v>
          </cell>
          <cell r="F2555" t="str">
            <v>UN</v>
          </cell>
          <cell r="G2555">
            <v>18.2</v>
          </cell>
        </row>
        <row r="2556">
          <cell r="B2556" t="str">
            <v>C3582</v>
          </cell>
          <cell r="C2556" t="str">
            <v>MUTIRÃO MISTO - ADAPTADOR DE JUNTA ELÂSTICA P/SIFÃO METAL PVC P/ESGOTO D=40mm</v>
          </cell>
          <cell r="F2556" t="str">
            <v>UN</v>
          </cell>
          <cell r="G2556">
            <v>4.8499999999999996</v>
          </cell>
        </row>
        <row r="2558">
          <cell r="B2558" t="str">
            <v>C3556</v>
          </cell>
          <cell r="C2558" t="str">
            <v>MUTIRÃO MISTO - ADAPTADOR PVC SOLDÁVEL FLANGES LIVRES P/CX. D'ÁGUA 25mm (3/4")</v>
          </cell>
          <cell r="F2558" t="str">
            <v>UN</v>
          </cell>
          <cell r="G2558">
            <v>12.65</v>
          </cell>
        </row>
        <row r="2560">
          <cell r="B2560" t="str">
            <v>C3585</v>
          </cell>
          <cell r="C2560" t="str">
            <v>MUTIRÃO MISTO - CAIXA SIFONADA 150X150X50cm COM GRELHA</v>
          </cell>
          <cell r="F2560" t="str">
            <v>UN</v>
          </cell>
          <cell r="G2560">
            <v>28.76</v>
          </cell>
        </row>
        <row r="2561">
          <cell r="B2561" t="str">
            <v>C3588</v>
          </cell>
          <cell r="C2561" t="str">
            <v>MUTIRÃO MISTO - JOELHO PVC BRANCO P/ESGOTO D=40mm(1 1/2")</v>
          </cell>
          <cell r="F2561" t="str">
            <v>UN</v>
          </cell>
          <cell r="G2561">
            <v>5.96</v>
          </cell>
        </row>
        <row r="2562">
          <cell r="B2562" t="str">
            <v>C3589</v>
          </cell>
          <cell r="C2562" t="str">
            <v>MUTIRÃO MISTO - JOELHO PVC BRANCO P/ESGOTO D=50mm(2")</v>
          </cell>
          <cell r="F2562" t="str">
            <v>UN</v>
          </cell>
          <cell r="G2562">
            <v>6.84</v>
          </cell>
        </row>
        <row r="2563">
          <cell r="B2563" t="str">
            <v>C3587</v>
          </cell>
          <cell r="C2563" t="str">
            <v>MUTIRÃO MISTO - JOELHO PVC BRANCO P/ESGOTO D=100mm(4")</v>
          </cell>
          <cell r="F2563" t="str">
            <v>UN</v>
          </cell>
          <cell r="G2563">
            <v>15.96</v>
          </cell>
        </row>
        <row r="2564">
          <cell r="B2564" t="str">
            <v>C3559</v>
          </cell>
          <cell r="C2564" t="str">
            <v>MUTIRÃO MISTO - JOELHO PVC SOLDÁVEL AZUL D=25mmX3/4"</v>
          </cell>
          <cell r="F2564" t="str">
            <v>UN</v>
          </cell>
          <cell r="G2564">
            <v>8.08</v>
          </cell>
        </row>
        <row r="2565">
          <cell r="B2565" t="str">
            <v>C3557</v>
          </cell>
          <cell r="C2565" t="str">
            <v>MUTIRÃO MISTO - JOELHO REDUÇÃO 90 PVC SOLDÁVEL C/ROSCA D=25mmX1/2"</v>
          </cell>
          <cell r="F2565" t="str">
            <v>UN</v>
          </cell>
          <cell r="G2565">
            <v>4.72</v>
          </cell>
        </row>
        <row r="2566">
          <cell r="B2566" t="str">
            <v>C3558</v>
          </cell>
          <cell r="C2566" t="str">
            <v>MUTIRÃO MISTO - JOELHO REDUÇÃO PVC SOLDÁVEL AZUL D=25mmX1/2"</v>
          </cell>
          <cell r="F2566" t="str">
            <v>UN</v>
          </cell>
          <cell r="G2566">
            <v>6.65</v>
          </cell>
        </row>
        <row r="2567">
          <cell r="B2567" t="str">
            <v>C3560</v>
          </cell>
          <cell r="C2567" t="str">
            <v>MUTIRÃO MISTO - LUVA PVC  SOLDÁVEL AZUL C/ROSCA MET. D=25mmX3/4"</v>
          </cell>
          <cell r="F2567" t="str">
            <v>UN</v>
          </cell>
          <cell r="G2567">
            <v>4.96</v>
          </cell>
        </row>
        <row r="2568">
          <cell r="B2568" t="str">
            <v>C3561</v>
          </cell>
          <cell r="C2568" t="str">
            <v>MUTIRÃO MISTO - TE PVC SOLDÁVEL MARROM D=25mm (3/4")</v>
          </cell>
          <cell r="F2568" t="str">
            <v>UN</v>
          </cell>
          <cell r="G2568">
            <v>4</v>
          </cell>
        </row>
        <row r="2569">
          <cell r="B2569" t="str">
            <v>C3562</v>
          </cell>
          <cell r="C2569" t="str">
            <v>MUTIRÃO MISTO - TUBO PVC SOLDÁVEL MARROM D= 25mm (3/4")</v>
          </cell>
          <cell r="F2569" t="str">
            <v>M</v>
          </cell>
          <cell r="G2569">
            <v>4.1100000000000003</v>
          </cell>
        </row>
        <row r="2570">
          <cell r="B2570" t="str">
            <v>C3591</v>
          </cell>
          <cell r="C2570" t="str">
            <v>MUTIRÃO MISTO - TUBO PVC BRANCO P/ESGOTO D=40mm(1 1/2")</v>
          </cell>
          <cell r="F2570" t="str">
            <v>M</v>
          </cell>
          <cell r="G2570">
            <v>7.26</v>
          </cell>
        </row>
        <row r="2571">
          <cell r="B2571" t="str">
            <v>C3592</v>
          </cell>
          <cell r="C2571" t="str">
            <v>MUTIRÃO MISTO - TUBO PVC BRANCO P/ESGOTO D=50mm(2")</v>
          </cell>
          <cell r="F2571" t="str">
            <v>M</v>
          </cell>
          <cell r="G2571">
            <v>10.18</v>
          </cell>
        </row>
        <row r="2572">
          <cell r="B2572" t="str">
            <v>C3590</v>
          </cell>
          <cell r="C2572" t="str">
            <v>MUTIRÃO MISTO - TUBO PVC BRANCO P/ESGOTO D=100mm(4")</v>
          </cell>
          <cell r="F2572" t="str">
            <v>M</v>
          </cell>
          <cell r="G2572">
            <v>18.47</v>
          </cell>
        </row>
        <row r="2573">
          <cell r="B2573" t="str">
            <v>C1827</v>
          </cell>
          <cell r="C2573" t="str">
            <v>NIPLE EM PVC C/ ROSCA DE 1 1/4"</v>
          </cell>
          <cell r="F2573" t="str">
            <v>UN</v>
          </cell>
          <cell r="G2573">
            <v>10.08</v>
          </cell>
        </row>
        <row r="2574">
          <cell r="B2574" t="str">
            <v>C1828</v>
          </cell>
          <cell r="C2574" t="str">
            <v>NIPLE EM PVC C/ ROSCA DE 2 1/2"</v>
          </cell>
          <cell r="F2574" t="str">
            <v>UN</v>
          </cell>
          <cell r="G2574">
            <v>20.11</v>
          </cell>
        </row>
        <row r="2575">
          <cell r="B2575" t="str">
            <v>C2093</v>
          </cell>
          <cell r="C2575" t="str">
            <v>RALO SECO  PVC RÍGIDO</v>
          </cell>
          <cell r="F2575" t="str">
            <v>UN</v>
          </cell>
          <cell r="G2575">
            <v>30.26</v>
          </cell>
        </row>
        <row r="2576">
          <cell r="B2576" t="str">
            <v>C2145</v>
          </cell>
          <cell r="C2576" t="str">
            <v>REDUÇÃO EXCÊNTRICA PVC BRANCO REFORÇADO  D=75X50mm (3"X2")</v>
          </cell>
          <cell r="F2576" t="str">
            <v>UN</v>
          </cell>
          <cell r="G2576">
            <v>10.029999999999999</v>
          </cell>
        </row>
        <row r="2577">
          <cell r="B2577" t="str">
            <v>C2143</v>
          </cell>
          <cell r="C2577" t="str">
            <v>REDUÇÃO EXCÊNTRICA PVC BRANCO REFORÇADO  D=100X75mm (4"X3")</v>
          </cell>
          <cell r="F2577" t="str">
            <v>UN</v>
          </cell>
          <cell r="G2577">
            <v>14.7</v>
          </cell>
        </row>
        <row r="2578">
          <cell r="B2578" t="str">
            <v>C2144</v>
          </cell>
          <cell r="C2578" t="str">
            <v>REDUÇÃO EXCÊNTRICA PVC BRANCO REFORÇADO  D=150x150mm(6"x4")= (150 X 100MM)</v>
          </cell>
          <cell r="F2578" t="str">
            <v>UN</v>
          </cell>
          <cell r="G2578">
            <v>33.159999999999997</v>
          </cell>
        </row>
        <row r="2580">
          <cell r="B2580" t="str">
            <v>C2153</v>
          </cell>
          <cell r="C2580" t="str">
            <v>REDUÇÃO PVC BRANCO/CINZA P/ESGOTO D=100X75mm (4"X3")</v>
          </cell>
          <cell r="F2580" t="str">
            <v>UN</v>
          </cell>
          <cell r="G2580">
            <v>19.88</v>
          </cell>
        </row>
        <row r="2581">
          <cell r="B2581" t="str">
            <v>C2151</v>
          </cell>
          <cell r="C2581" t="str">
            <v>REDUÇÃO PVC BRANCO P/ESGOTO D=75X50mm (3"X2")</v>
          </cell>
          <cell r="F2581" t="str">
            <v>UN</v>
          </cell>
          <cell r="G2581">
            <v>15.86</v>
          </cell>
        </row>
        <row r="2582">
          <cell r="B2582" t="str">
            <v>C2146</v>
          </cell>
          <cell r="C2582" t="str">
            <v>REDUÇÃO PVC BRANCO P/ESGOTO D=100X50mm (4"X2")</v>
          </cell>
          <cell r="F2582" t="str">
            <v>UN</v>
          </cell>
          <cell r="G2582">
            <v>14.03</v>
          </cell>
        </row>
        <row r="2583">
          <cell r="B2583" t="str">
            <v>C2149</v>
          </cell>
          <cell r="C2583" t="str">
            <v>REDUÇÃO PVC BRANCO P/ESGOTO D=150X100mm (6"X4")</v>
          </cell>
          <cell r="F2583" t="str">
            <v>UN</v>
          </cell>
          <cell r="G2583">
            <v>32.08</v>
          </cell>
        </row>
        <row r="2584">
          <cell r="B2584" t="str">
            <v>C2152</v>
          </cell>
          <cell r="C2584" t="str">
            <v>REDUÇÃO PVC BRANCO P/ESGOTO D=75X50mm (3"X2")-C/ANÉIS</v>
          </cell>
          <cell r="F2584" t="str">
            <v>UN</v>
          </cell>
          <cell r="G2584">
            <v>16.64</v>
          </cell>
        </row>
        <row r="2585">
          <cell r="B2585" t="str">
            <v>C2147</v>
          </cell>
          <cell r="C2585" t="str">
            <v>REDUÇÃO PVC BRANCO P/ESGOTO D=100X50mm (4"X2")-C/ANÉIS</v>
          </cell>
          <cell r="F2585" t="str">
            <v>UN</v>
          </cell>
          <cell r="G2585">
            <v>13.91</v>
          </cell>
        </row>
        <row r="2586">
          <cell r="B2586" t="str">
            <v>C2148</v>
          </cell>
          <cell r="C2586" t="str">
            <v>REDUÇÃO PVC BRANCO P/ESGOTO D=100X75mm (4"X3")-C/ANÉIS</v>
          </cell>
          <cell r="F2586" t="str">
            <v>UN</v>
          </cell>
          <cell r="G2586">
            <v>20.260000000000002</v>
          </cell>
        </row>
        <row r="2587">
          <cell r="B2587" t="str">
            <v>C2150</v>
          </cell>
          <cell r="C2587" t="str">
            <v>REDUÇÃO PVC BRANCO P/ESGOTO D=150X100mm (6"X4")-C/ANÉIS</v>
          </cell>
          <cell r="F2587" t="str">
            <v>UN</v>
          </cell>
          <cell r="G2587">
            <v>41.77</v>
          </cell>
        </row>
        <row r="2588">
          <cell r="B2588" t="str">
            <v>C2320</v>
          </cell>
          <cell r="C2588" t="str">
            <v>TÊ PVC BRANCO C/INSPEÇÃO P/ESGOTO D=150mm(6")</v>
          </cell>
          <cell r="F2588" t="str">
            <v>UN</v>
          </cell>
          <cell r="G2588">
            <v>160.86000000000001</v>
          </cell>
        </row>
        <row r="2589">
          <cell r="B2589" t="str">
            <v>C2345</v>
          </cell>
          <cell r="C2589" t="str">
            <v>TÊ PVC BRANCO C/INSPEÇÃO P/ESGOTO D=75mm (3")</v>
          </cell>
          <cell r="F2589" t="str">
            <v>UN</v>
          </cell>
          <cell r="G2589">
            <v>34.65</v>
          </cell>
        </row>
        <row r="2590">
          <cell r="B2590" t="str">
            <v>C2343</v>
          </cell>
          <cell r="C2590" t="str">
            <v>TÊ PVC BRANCO C/INSPEÇÃO P/ESGOTO D=100mm (4")</v>
          </cell>
          <cell r="F2590" t="str">
            <v>UN</v>
          </cell>
          <cell r="G2590">
            <v>40.340000000000003</v>
          </cell>
        </row>
        <row r="2591">
          <cell r="B2591" t="str">
            <v>C2346</v>
          </cell>
          <cell r="C2591" t="str">
            <v>TÊ PVC BRANCO C/INSPEÇÃO P/ESGOTO D=75mm (3")-JUNTAS C/ANEIS</v>
          </cell>
          <cell r="F2591" t="str">
            <v>UN</v>
          </cell>
          <cell r="G2591">
            <v>35.1</v>
          </cell>
        </row>
        <row r="2592">
          <cell r="B2592" t="str">
            <v>C2344</v>
          </cell>
          <cell r="C2592" t="str">
            <v>TÊ PVC BRANCO C/INSPEÇÃO P/ESGOTO D=100mm (4")-JUNTAS C/ANÉIS</v>
          </cell>
          <cell r="F2592" t="str">
            <v>UN</v>
          </cell>
          <cell r="G2592">
            <v>40.44</v>
          </cell>
        </row>
        <row r="2593">
          <cell r="B2593" t="str">
            <v>C2350</v>
          </cell>
          <cell r="C2593" t="str">
            <v>TÊ PVC BRANCO C/REDUÇÃO P/ESGOTO D=75X50mm (3"X2")</v>
          </cell>
          <cell r="F2593" t="str">
            <v>UN</v>
          </cell>
          <cell r="G2593">
            <v>19.64</v>
          </cell>
        </row>
        <row r="2594">
          <cell r="B2594" t="str">
            <v>C2347</v>
          </cell>
          <cell r="C2594" t="str">
            <v>TÊ PVC BRANCO C/REDUÇÃO P/ESGOTO D=100X50mm (4"X2")</v>
          </cell>
          <cell r="F2594" t="str">
            <v>UN</v>
          </cell>
          <cell r="G2594">
            <v>24.3</v>
          </cell>
        </row>
        <row r="2595">
          <cell r="B2595" t="str">
            <v>C2348</v>
          </cell>
          <cell r="C2595" t="str">
            <v>TÊ PVC BRANCO C/REDUÇÃO P/ESGOTO D=100X75mm (4"X3")</v>
          </cell>
          <cell r="F2595" t="str">
            <v>UN</v>
          </cell>
          <cell r="G2595">
            <v>25.33</v>
          </cell>
        </row>
        <row r="2596">
          <cell r="B2596" t="str">
            <v>C2349</v>
          </cell>
          <cell r="C2596" t="str">
            <v>TÊ PVC BRANCO C/REDUÇÃO P/ESGOTO D=150X100mm (6"X4")</v>
          </cell>
          <cell r="F2596" t="str">
            <v>UN</v>
          </cell>
          <cell r="G2596">
            <v>54.85</v>
          </cell>
        </row>
        <row r="2597">
          <cell r="B2597" t="str">
            <v>C2360</v>
          </cell>
          <cell r="C2597" t="str">
            <v>TÊ PVC BRANCO P/ESGOTO D=50mm (2") - JUNTA C/ANÉIS</v>
          </cell>
          <cell r="F2597" t="str">
            <v>UN</v>
          </cell>
          <cell r="G2597">
            <v>17.829999999999998</v>
          </cell>
        </row>
        <row r="2598">
          <cell r="B2598" t="str">
            <v>C2362</v>
          </cell>
          <cell r="C2598" t="str">
            <v>TÊ PVC BRANCO P/ESGOTO D=75mm (3") - JUNTA C/ANÉIS</v>
          </cell>
          <cell r="F2598" t="str">
            <v>UN</v>
          </cell>
          <cell r="G2598">
            <v>24.04</v>
          </cell>
        </row>
        <row r="2599">
          <cell r="B2599" t="str">
            <v>C2355</v>
          </cell>
          <cell r="C2599" t="str">
            <v>TÊ PVC BRANCO P/ESGOTO D=100mm (4") - JUNTA C/ANÉIS</v>
          </cell>
          <cell r="F2599" t="str">
            <v>UN</v>
          </cell>
          <cell r="G2599">
            <v>28.99</v>
          </cell>
        </row>
        <row r="2600">
          <cell r="B2600" t="str">
            <v>C2351</v>
          </cell>
          <cell r="C2600" t="str">
            <v>TÊ PVC BRANCO P/ ESGOTO D=150mm (6") - JUNTA C/ANÉIS</v>
          </cell>
          <cell r="F2600" t="str">
            <v>UN</v>
          </cell>
          <cell r="G2600">
            <v>73.44</v>
          </cell>
        </row>
        <row r="2601">
          <cell r="B2601" t="str">
            <v>C2358</v>
          </cell>
          <cell r="C2601" t="str">
            <v>TÊ PVC BRANCO P/ESGOTO D=40mm (1 1/2")-JUNTAS SOLD.</v>
          </cell>
          <cell r="F2601" t="str">
            <v>UN</v>
          </cell>
          <cell r="G2601">
            <v>11.61</v>
          </cell>
        </row>
        <row r="2602">
          <cell r="B2602" t="str">
            <v>C2359</v>
          </cell>
          <cell r="C2602" t="str">
            <v>TÊ PVC BRANCO P/ESGOTO D=50MM (2')-JUNTAS SOLD.</v>
          </cell>
          <cell r="F2602" t="str">
            <v>UN</v>
          </cell>
          <cell r="G2602">
            <v>14.7</v>
          </cell>
        </row>
        <row r="2603">
          <cell r="B2603" t="str">
            <v>C2363</v>
          </cell>
          <cell r="C2603" t="str">
            <v>TÊ PVC BRANCO P/ESGOTO D=75mm (3")-JUNTAS SOLD.</v>
          </cell>
          <cell r="F2603" t="str">
            <v>UN</v>
          </cell>
          <cell r="G2603">
            <v>22.44</v>
          </cell>
        </row>
        <row r="2604">
          <cell r="B2604" t="str">
            <v>C2356</v>
          </cell>
          <cell r="C2604" t="str">
            <v>TÊ PVC BRANCO P/ESGOTO D=100mm (4")-JUNTAS SOLD.</v>
          </cell>
          <cell r="F2604" t="str">
            <v>UN</v>
          </cell>
          <cell r="G2604">
            <v>27.61</v>
          </cell>
        </row>
        <row r="2605">
          <cell r="B2605" t="str">
            <v>C2352</v>
          </cell>
          <cell r="C2605" t="str">
            <v>TÊ PVC BRANCO P/ ESGOTO D=150mm (6") - JUNTAS SOLD.</v>
          </cell>
          <cell r="F2605" t="str">
            <v>UN</v>
          </cell>
          <cell r="G2605">
            <v>70.02</v>
          </cell>
        </row>
        <row r="2606">
          <cell r="B2606" t="str">
            <v>C2361</v>
          </cell>
          <cell r="C2606" t="str">
            <v>TÊ PVC BRANCO P/ESGOTO D=75X50mm (3"X2")-JUNTAS C/ANÉIS</v>
          </cell>
          <cell r="F2606" t="str">
            <v>UN</v>
          </cell>
          <cell r="G2606">
            <v>20.75</v>
          </cell>
        </row>
        <row r="2607">
          <cell r="B2607" t="str">
            <v>C2353</v>
          </cell>
          <cell r="C2607" t="str">
            <v>TÊ PVC BRANCO P/ESGOTO D=100X50mm (4"X2")-JUNTAS C/ANÉIS</v>
          </cell>
          <cell r="F2607" t="str">
            <v>UN</v>
          </cell>
          <cell r="G2607">
            <v>25.06</v>
          </cell>
        </row>
        <row r="2608">
          <cell r="B2608" t="str">
            <v>C2354</v>
          </cell>
          <cell r="C2608" t="str">
            <v>TÊ PVC BRANCO P/ESGOTO D=100X75mm (4"X3")-JUNTAS C/ANÉIS</v>
          </cell>
          <cell r="F2608" t="str">
            <v>UN</v>
          </cell>
          <cell r="G2608">
            <v>43.77</v>
          </cell>
        </row>
        <row r="2609">
          <cell r="B2609" t="str">
            <v>C2357</v>
          </cell>
          <cell r="C2609" t="str">
            <v>TÊ PVC BRANCO P/ESGOTO D=150X100mm (6"X4")-JUNTAS C/ANÉIS</v>
          </cell>
          <cell r="F2609" t="str">
            <v>UN</v>
          </cell>
          <cell r="G2609">
            <v>57.18</v>
          </cell>
        </row>
        <row r="2610">
          <cell r="B2610" t="str">
            <v>C2364</v>
          </cell>
          <cell r="C2610" t="str">
            <v>TÊ PVC BRANCO ROSC. D=  1/2" (20mm)</v>
          </cell>
          <cell r="F2610" t="str">
            <v>UN</v>
          </cell>
          <cell r="G2610">
            <v>7.76</v>
          </cell>
        </row>
        <row r="2611">
          <cell r="B2611" t="str">
            <v>C2371</v>
          </cell>
          <cell r="C2611" t="str">
            <v>TÊ PVC BRANCO ROSC. D=3/4' (25mm)</v>
          </cell>
          <cell r="F2611" t="str">
            <v>UN</v>
          </cell>
          <cell r="G2611">
            <v>7.95</v>
          </cell>
        </row>
        <row r="2612">
          <cell r="B2612" t="str">
            <v>C2366</v>
          </cell>
          <cell r="C2612" t="str">
            <v>TÊ PVC BRANCO ROSC. D= 1" (32mm)</v>
          </cell>
          <cell r="F2612" t="str">
            <v>UN</v>
          </cell>
          <cell r="G2612">
            <v>11.48</v>
          </cell>
        </row>
        <row r="2613">
          <cell r="B2613" t="str">
            <v>C2365</v>
          </cell>
          <cell r="C2613" t="str">
            <v>TÊ PVC BRANCO ROSC. D= 1 1/2" (50mm)</v>
          </cell>
          <cell r="F2613" t="str">
            <v>UN</v>
          </cell>
          <cell r="G2613">
            <v>21.82</v>
          </cell>
        </row>
        <row r="2614">
          <cell r="B2614" t="str">
            <v>C2368</v>
          </cell>
          <cell r="C2614" t="str">
            <v>TÊ PVC BRANCO ROSC. D=1 1/4" (40mm)</v>
          </cell>
          <cell r="F2614" t="str">
            <v>UN</v>
          </cell>
          <cell r="G2614">
            <v>19.52</v>
          </cell>
        </row>
        <row r="2615">
          <cell r="B2615" t="str">
            <v>C2367</v>
          </cell>
          <cell r="C2615" t="str">
            <v>TÊ PVC BRANCO ROSC. D= 2" (60mm)</v>
          </cell>
          <cell r="F2615" t="str">
            <v>UN</v>
          </cell>
          <cell r="G2615">
            <v>33.54</v>
          </cell>
        </row>
        <row r="2616">
          <cell r="B2616" t="str">
            <v>C2369</v>
          </cell>
          <cell r="C2616" t="str">
            <v>TÊ PVC BRANCO ROSC. D=2 1/2" (75mm)</v>
          </cell>
          <cell r="F2616" t="str">
            <v>UN</v>
          </cell>
          <cell r="G2616">
            <v>56.63</v>
          </cell>
        </row>
        <row r="2617">
          <cell r="B2617" t="str">
            <v>C2370</v>
          </cell>
          <cell r="C2617" t="str">
            <v>TÊ PVC BRANCO ROSC. D=3" (85mm)</v>
          </cell>
          <cell r="F2617" t="str">
            <v>UN</v>
          </cell>
          <cell r="G2617">
            <v>69.92</v>
          </cell>
        </row>
        <row r="2618">
          <cell r="B2618" t="str">
            <v>C2372</v>
          </cell>
          <cell r="C2618" t="str">
            <v>TÊ PVC BRANCO ROSC. D=4" (110mm)</v>
          </cell>
          <cell r="F2618" t="str">
            <v>UN</v>
          </cell>
          <cell r="G2618">
            <v>137.37</v>
          </cell>
        </row>
        <row r="2619">
          <cell r="B2619" t="str">
            <v>C2373</v>
          </cell>
          <cell r="C2619" t="str">
            <v>TÊ PVC CINZA C/INSPEÇÃO P/ESGOTO D=150mm (6")-JUNTAS C/ANÉIS</v>
          </cell>
          <cell r="F2619" t="str">
            <v>UN</v>
          </cell>
          <cell r="G2619">
            <v>186.72</v>
          </cell>
        </row>
        <row r="2620">
          <cell r="B2620" t="str">
            <v>C2375</v>
          </cell>
          <cell r="C2620" t="str">
            <v>TÊ PVC CINZA C/INSPEÇÃO P/ESGOTO D=150mm (6")-JUNTAS SOLD.</v>
          </cell>
          <cell r="F2620" t="str">
            <v>UN</v>
          </cell>
          <cell r="G2620">
            <v>184.44</v>
          </cell>
        </row>
        <row r="2621">
          <cell r="B2621" t="str">
            <v>C2376</v>
          </cell>
          <cell r="C2621" t="str">
            <v>TÊ PVC CINZA P/ESGOTO D=150MM (6')-JUNTAS C/ANÉIS</v>
          </cell>
          <cell r="F2621" t="str">
            <v>UN</v>
          </cell>
          <cell r="G2621">
            <v>114.36</v>
          </cell>
        </row>
        <row r="2622">
          <cell r="B2622" t="str">
            <v>C2377</v>
          </cell>
          <cell r="C2622" t="str">
            <v>TÊ PVC CINZA P/ESGOTO D=150MM (6')-JUNTAS SOLD.</v>
          </cell>
          <cell r="F2622" t="str">
            <v>UN</v>
          </cell>
          <cell r="G2622">
            <v>110.94</v>
          </cell>
        </row>
        <row r="2623">
          <cell r="B2623" t="str">
            <v>C2378</v>
          </cell>
          <cell r="C2623" t="str">
            <v>TÊ PVC SOLD./ROSCA AZUL D=20mmX20mmX1/2"</v>
          </cell>
          <cell r="F2623" t="str">
            <v>UN</v>
          </cell>
          <cell r="G2623">
            <v>10.34</v>
          </cell>
        </row>
        <row r="2624">
          <cell r="B2624" t="str">
            <v>C2379</v>
          </cell>
          <cell r="C2624" t="str">
            <v>TÊ PVC SOLD./ROSCA AZUL D=25mmX25mmX3/4'</v>
          </cell>
          <cell r="F2624" t="str">
            <v>UN</v>
          </cell>
          <cell r="G2624">
            <v>11.51</v>
          </cell>
        </row>
        <row r="2625">
          <cell r="B2625" t="str">
            <v>C2380</v>
          </cell>
          <cell r="C2625" t="str">
            <v>TÊ PVC SOLD. MARROM D= 20mm (1/2")</v>
          </cell>
          <cell r="F2625" t="str">
            <v>UN</v>
          </cell>
          <cell r="G2625">
            <v>5.62</v>
          </cell>
        </row>
        <row r="2626">
          <cell r="B2626" t="str">
            <v>C2381</v>
          </cell>
          <cell r="C2626" t="str">
            <v>TÊ PVC SOLD. MARROM D= 25mm (3/4")</v>
          </cell>
          <cell r="F2626" t="str">
            <v>UN</v>
          </cell>
          <cell r="G2626">
            <v>5.99</v>
          </cell>
        </row>
        <row r="2627">
          <cell r="B2627" t="str">
            <v>C2382</v>
          </cell>
          <cell r="C2627" t="str">
            <v>TÊ PVC SOLD. MARROM D= 32mm (1")</v>
          </cell>
          <cell r="F2627" t="str">
            <v>UN</v>
          </cell>
          <cell r="G2627">
            <v>7.43</v>
          </cell>
        </row>
        <row r="2628">
          <cell r="B2628" t="str">
            <v>C2383</v>
          </cell>
          <cell r="C2628" t="str">
            <v>TÊ PVC SOLD. MARROM D= 40mm (1 1/4")</v>
          </cell>
          <cell r="F2628" t="str">
            <v>UN</v>
          </cell>
          <cell r="G2628">
            <v>13.92</v>
          </cell>
        </row>
        <row r="2629">
          <cell r="B2629" t="str">
            <v>C2384</v>
          </cell>
          <cell r="C2629" t="str">
            <v>TÊ PVC SOLD. MARROM D= 50mm (1 1/2")</v>
          </cell>
          <cell r="F2629" t="str">
            <v>UN</v>
          </cell>
          <cell r="G2629">
            <v>14.53</v>
          </cell>
        </row>
        <row r="2630">
          <cell r="B2630" t="str">
            <v>C2385</v>
          </cell>
          <cell r="C2630" t="str">
            <v>TÊ PVC SOLD. MARROM D= 60mm (2")</v>
          </cell>
          <cell r="F2630" t="str">
            <v>UN</v>
          </cell>
          <cell r="G2630">
            <v>28.96</v>
          </cell>
        </row>
        <row r="2631">
          <cell r="B2631" t="str">
            <v>C2386</v>
          </cell>
          <cell r="C2631" t="str">
            <v>TÊ PVC SOLD. MARROM D= 75mm (2 1/2")</v>
          </cell>
          <cell r="F2631" t="str">
            <v>UN</v>
          </cell>
          <cell r="G2631">
            <v>54.44</v>
          </cell>
        </row>
        <row r="2632">
          <cell r="B2632" t="str">
            <v>C2387</v>
          </cell>
          <cell r="C2632" t="str">
            <v>TÊ PVC SOLD. MARROM D= 85mm (3")</v>
          </cell>
          <cell r="F2632" t="str">
            <v>UN</v>
          </cell>
          <cell r="G2632">
            <v>64.680000000000007</v>
          </cell>
        </row>
        <row r="2633">
          <cell r="B2633" t="str">
            <v>C2388</v>
          </cell>
          <cell r="C2633" t="str">
            <v>TÊ PVC SOLD. MARROM D=110mm (4")</v>
          </cell>
          <cell r="F2633" t="str">
            <v>UN</v>
          </cell>
          <cell r="G2633">
            <v>113.43</v>
          </cell>
        </row>
        <row r="2634">
          <cell r="B2634" t="str">
            <v>C2389</v>
          </cell>
          <cell r="C2634" t="str">
            <v>TE PVC SOLD./ROSCA D=20mmX20mmX1/2"</v>
          </cell>
          <cell r="F2634" t="str">
            <v>UN</v>
          </cell>
          <cell r="G2634">
            <v>6.78</v>
          </cell>
        </row>
        <row r="2635">
          <cell r="B2635" t="str">
            <v>C2390</v>
          </cell>
          <cell r="C2635" t="str">
            <v>TE PVC SOLD./ROSCA D=25mmX25mmX3/4"</v>
          </cell>
          <cell r="F2635" t="str">
            <v>UN</v>
          </cell>
          <cell r="G2635">
            <v>8.18</v>
          </cell>
        </row>
        <row r="2636">
          <cell r="B2636" t="str">
            <v>C2391</v>
          </cell>
          <cell r="C2636" t="str">
            <v>TE PVC SOLD./ROSCA D=32mmX32mmX1"</v>
          </cell>
          <cell r="F2636" t="str">
            <v>UN</v>
          </cell>
          <cell r="G2636">
            <v>8.3800000000000008</v>
          </cell>
        </row>
        <row r="2637">
          <cell r="B2637" t="str">
            <v>C2400</v>
          </cell>
          <cell r="C2637" t="str">
            <v>TÊ REDUÇÃO PVC ROSC. D= 3/4X1/2" (25X20mm)</v>
          </cell>
          <cell r="F2637" t="str">
            <v>UN</v>
          </cell>
          <cell r="G2637">
            <v>8.9700000000000006</v>
          </cell>
        </row>
        <row r="2638">
          <cell r="B2638" t="str">
            <v>C2399</v>
          </cell>
          <cell r="C2638" t="str">
            <v>TÊ REDUÇÃO PVC ROSC. D= 1"X3/4" (32X25mm)</v>
          </cell>
          <cell r="F2638" t="str">
            <v>UN</v>
          </cell>
          <cell r="G2638">
            <v>11.21</v>
          </cell>
        </row>
        <row r="2639">
          <cell r="B2639" t="str">
            <v>C2398</v>
          </cell>
          <cell r="C2639" t="str">
            <v>TÊ REDUÇÃO PVC ROSC. D= 1 1/2"X3/4" (50X25mm)</v>
          </cell>
          <cell r="F2639" t="str">
            <v>UN</v>
          </cell>
          <cell r="G2639">
            <v>18.850000000000001</v>
          </cell>
        </row>
        <row r="2640">
          <cell r="B2640" t="str">
            <v>C2393</v>
          </cell>
          <cell r="C2640" t="str">
            <v>TÊ REDUÇÃO PVC SOLD./ROSCA AZUL D=32mmX32mmX3/4"</v>
          </cell>
          <cell r="F2640" t="str">
            <v>UN</v>
          </cell>
          <cell r="G2640">
            <v>15.85</v>
          </cell>
        </row>
        <row r="2641">
          <cell r="B2641" t="str">
            <v>C2392</v>
          </cell>
          <cell r="C2641" t="str">
            <v>TÊ REDUÇÃO PVC SOLD./ROSCA AZUL D=25mmX25mmX1/2"</v>
          </cell>
          <cell r="F2641" t="str">
            <v>UN</v>
          </cell>
          <cell r="G2641">
            <v>11.85</v>
          </cell>
        </row>
        <row r="2642">
          <cell r="B2642" t="str">
            <v>C2404</v>
          </cell>
          <cell r="C2642" t="str">
            <v>TÊ REDUÇÃO PVC SOLD. MARROM D=25X20mm (3/4"X1/2")</v>
          </cell>
          <cell r="F2642" t="str">
            <v>UN</v>
          </cell>
          <cell r="G2642">
            <v>8.1999999999999993</v>
          </cell>
        </row>
        <row r="2643">
          <cell r="B2643" t="str">
            <v>C2405</v>
          </cell>
          <cell r="C2643" t="str">
            <v>TÊ REDUÇÃO PVC SOLD. MARROM D=32X25mm (1"X3/4')</v>
          </cell>
          <cell r="F2643" t="str">
            <v>UN</v>
          </cell>
          <cell r="G2643">
            <v>10.75</v>
          </cell>
        </row>
        <row r="2644">
          <cell r="B2644" t="str">
            <v>C2406</v>
          </cell>
          <cell r="C2644" t="str">
            <v>TÊ REDUÇÃO PVC SOLD. MARROM D=40X32mm (1 1/4"X1")</v>
          </cell>
          <cell r="F2644" t="str">
            <v>UN</v>
          </cell>
          <cell r="G2644">
            <v>14.78</v>
          </cell>
        </row>
        <row r="2645">
          <cell r="B2645" t="str">
            <v>C2407</v>
          </cell>
          <cell r="C2645" t="str">
            <v>TÊ REDUÇÃO PVC SOLD. MARROM D=50X20mm (1 1/2"X1/2")</v>
          </cell>
          <cell r="F2645" t="str">
            <v>UN</v>
          </cell>
          <cell r="G2645">
            <v>15.19</v>
          </cell>
        </row>
        <row r="2646">
          <cell r="B2646" t="str">
            <v>C2408</v>
          </cell>
          <cell r="C2646" t="str">
            <v>TÊ REDUÇÃO PVC SOLD. MARROM D=50X25mm (1 1/2"X3/4')</v>
          </cell>
          <cell r="F2646" t="str">
            <v>UN</v>
          </cell>
          <cell r="G2646">
            <v>15.46</v>
          </cell>
        </row>
        <row r="2647">
          <cell r="B2647" t="str">
            <v>C2409</v>
          </cell>
          <cell r="C2647" t="str">
            <v>TÊ REDUÇÃO PVC SOLD. MARROM D=50X32mm (1 1/2"X1")</v>
          </cell>
          <cell r="F2647" t="str">
            <v>UN</v>
          </cell>
          <cell r="G2647">
            <v>17.239999999999998</v>
          </cell>
        </row>
        <row r="2648">
          <cell r="B2648" t="str">
            <v>C2410</v>
          </cell>
          <cell r="C2648" t="str">
            <v>TÊ REDUÇÃO PVC SOLD. MARROM D=50X40mm (1 1/2"X1 1/4")</v>
          </cell>
          <cell r="F2648" t="str">
            <v>UN</v>
          </cell>
          <cell r="G2648">
            <v>16.440000000000001</v>
          </cell>
        </row>
        <row r="2649">
          <cell r="B2649" t="str">
            <v>C2411</v>
          </cell>
          <cell r="C2649" t="str">
            <v>TÊ REDUÇÃO PVC SOLD. MARROM D=75X50mm (2 1/2"X1 1/2")</v>
          </cell>
          <cell r="F2649" t="str">
            <v>UN</v>
          </cell>
          <cell r="G2649">
            <v>40.93</v>
          </cell>
        </row>
        <row r="2650">
          <cell r="B2650" t="str">
            <v>C2412</v>
          </cell>
          <cell r="C2650" t="str">
            <v>TÊ REDUÇÃO PVC SOLD. MARROM D=75X60mm (2 1/2"X2")</v>
          </cell>
          <cell r="F2650" t="str">
            <v>UN</v>
          </cell>
          <cell r="G2650">
            <v>60.07</v>
          </cell>
        </row>
        <row r="2651">
          <cell r="B2651" t="str">
            <v>C2413</v>
          </cell>
          <cell r="C2651" t="str">
            <v>TÊ REDUÇÃO PVC SOLD. MARROM D=85X60mm (3"X2")</v>
          </cell>
          <cell r="F2651" t="str">
            <v>UN</v>
          </cell>
          <cell r="G2651">
            <v>57.34</v>
          </cell>
        </row>
        <row r="2652">
          <cell r="B2652" t="str">
            <v>C2414</v>
          </cell>
          <cell r="C2652" t="str">
            <v>TÊ REDUÇÃO PVC SOLD. MARROM D=85X75mm (3"X2 1/2")</v>
          </cell>
          <cell r="F2652" t="str">
            <v>UN</v>
          </cell>
          <cell r="G2652">
            <v>62.68</v>
          </cell>
        </row>
        <row r="2653">
          <cell r="B2653" t="str">
            <v>C2401</v>
          </cell>
          <cell r="C2653" t="str">
            <v>TÊ REDUÇÃO PVC SOLD. MARROM D=110X60mm (4"X2")</v>
          </cell>
          <cell r="F2653" t="str">
            <v>UN</v>
          </cell>
          <cell r="G2653">
            <v>91.14</v>
          </cell>
        </row>
        <row r="2654">
          <cell r="B2654" t="str">
            <v>C2402</v>
          </cell>
          <cell r="C2654" t="str">
            <v>TÊ REDUÇÃO PVC SOLD. MARROM D=110X75mm (4"X2 1/2")</v>
          </cell>
          <cell r="F2654" t="str">
            <v>UN</v>
          </cell>
          <cell r="G2654">
            <v>98.1</v>
          </cell>
        </row>
        <row r="2655">
          <cell r="B2655" t="str">
            <v>C2403</v>
          </cell>
          <cell r="C2655" t="str">
            <v>TÊ REDUÇÃO PVC SOLD. MARROM D=110X85mm (4"X3")</v>
          </cell>
          <cell r="F2655" t="str">
            <v>UN</v>
          </cell>
          <cell r="G2655">
            <v>109.16</v>
          </cell>
        </row>
        <row r="2656">
          <cell r="B2656" t="str">
            <v>C2341</v>
          </cell>
          <cell r="C2656" t="str">
            <v>TÊ REDUÇÃO PVC SOLD./ROSCA. D=25mmX25mmX1/2"</v>
          </cell>
          <cell r="F2656" t="str">
            <v>UN</v>
          </cell>
          <cell r="G2656">
            <v>7.79</v>
          </cell>
        </row>
        <row r="2657">
          <cell r="B2657" t="str">
            <v>C2342</v>
          </cell>
          <cell r="C2657" t="str">
            <v>TÊ REDUÇÃO PVC SOLD./ROSCA. D=32mmX32mmX3/4"</v>
          </cell>
          <cell r="F2657" t="str">
            <v>UN</v>
          </cell>
          <cell r="G2657">
            <v>15.6</v>
          </cell>
        </row>
        <row r="2658">
          <cell r="B2658" t="str">
            <v>C2595</v>
          </cell>
          <cell r="C2658" t="str">
            <v>TUBO PVC BRANCO P/ESGOTO D=40mm (1 1/2")</v>
          </cell>
          <cell r="F2658" t="str">
            <v>M</v>
          </cell>
          <cell r="G2658">
            <v>9.7799999999999994</v>
          </cell>
        </row>
        <row r="2659">
          <cell r="B2659" t="str">
            <v>C2596</v>
          </cell>
          <cell r="C2659" t="str">
            <v>TUBO PVC BRANCO P/ESGOTO D=50mm (2")</v>
          </cell>
          <cell r="F2659" t="str">
            <v>M</v>
          </cell>
          <cell r="G2659">
            <v>13.32</v>
          </cell>
        </row>
        <row r="2660">
          <cell r="B2660" t="str">
            <v>C2598</v>
          </cell>
          <cell r="C2660" t="str">
            <v>TUBO PVC BRANCO P/ESGOTO D=75mm (3")</v>
          </cell>
          <cell r="F2660" t="str">
            <v>M</v>
          </cell>
          <cell r="G2660">
            <v>20.76</v>
          </cell>
        </row>
        <row r="2661">
          <cell r="B2661" t="str">
            <v>C2593</v>
          </cell>
          <cell r="C2661" t="str">
            <v>TUBO PVC BRANCO P/ESGOTO D=100MM (4')</v>
          </cell>
          <cell r="F2661" t="str">
            <v>M</v>
          </cell>
          <cell r="G2661">
            <v>23.92</v>
          </cell>
        </row>
        <row r="2662">
          <cell r="B2662" t="str">
            <v>C2597</v>
          </cell>
          <cell r="C2662" t="str">
            <v>TUBO PVC BRANCO P/ESGOTO D=50mm (2") - JUNTA C/ANÉIS</v>
          </cell>
          <cell r="F2662" t="str">
            <v>M</v>
          </cell>
          <cell r="G2662">
            <v>13.5</v>
          </cell>
        </row>
        <row r="2663">
          <cell r="B2663" t="str">
            <v>C2599</v>
          </cell>
          <cell r="C2663" t="str">
            <v>TUBO PVC BRANCO P/ESGOTO D=75mm (3") - JUNTA C/ANÉIS</v>
          </cell>
          <cell r="F2663" t="str">
            <v>M</v>
          </cell>
          <cell r="G2663">
            <v>20.36</v>
          </cell>
        </row>
        <row r="2664">
          <cell r="B2664" t="str">
            <v>C2594</v>
          </cell>
          <cell r="C2664" t="str">
            <v>TUBO PVC BRANCO P/ESGOTO D=100mm (4") - JUNTA C/ANÉIS</v>
          </cell>
          <cell r="F2664" t="str">
            <v>M</v>
          </cell>
          <cell r="G2664">
            <v>23.21</v>
          </cell>
        </row>
        <row r="2665">
          <cell r="B2665" t="str">
            <v>C2600</v>
          </cell>
          <cell r="C2665" t="str">
            <v>TUBO PVC BRANCO RÍGIDO ESGOTO D=150mm (6")</v>
          </cell>
          <cell r="F2665" t="str">
            <v>M</v>
          </cell>
          <cell r="G2665">
            <v>36.869999999999997</v>
          </cell>
        </row>
        <row r="2666">
          <cell r="B2666" t="str">
            <v>C2601</v>
          </cell>
          <cell r="C2666" t="str">
            <v>TUBO PVC BRANCO RÍGIDO ESGOTO D=200mm (8")</v>
          </cell>
          <cell r="F2666" t="str">
            <v>M</v>
          </cell>
          <cell r="G2666">
            <v>67.16</v>
          </cell>
        </row>
        <row r="2667">
          <cell r="B2667" t="str">
            <v>C2602</v>
          </cell>
          <cell r="C2667" t="str">
            <v>TUBO PVC BRANCO RÍGIDO ESGOTO D=250mm (10")</v>
          </cell>
          <cell r="F2667" t="str">
            <v>M</v>
          </cell>
          <cell r="G2667">
            <v>69.55</v>
          </cell>
        </row>
        <row r="2668">
          <cell r="B2668" t="str">
            <v>C2603</v>
          </cell>
          <cell r="C2668" t="str">
            <v>TUBO PVC BRANCO RÍGIDO ESGOTO D=300mm (12")</v>
          </cell>
          <cell r="F2668" t="str">
            <v>M</v>
          </cell>
          <cell r="G2668">
            <v>89.72</v>
          </cell>
        </row>
        <row r="2669">
          <cell r="B2669" t="str">
            <v>C4760</v>
          </cell>
          <cell r="C2669" t="str">
            <v xml:space="preserve">TUBO PVC SÉRIE REFORÇADA P/ ESGOTO D=100MM (4") - INCLUSIVE CONEXÕES                                     
</v>
          </cell>
          <cell r="F2669" t="str">
            <v>M</v>
          </cell>
          <cell r="G2669">
            <v>37.869999999999997</v>
          </cell>
        </row>
        <row r="2671">
          <cell r="B2671" t="str">
            <v>C4763</v>
          </cell>
          <cell r="C2671" t="str">
            <v xml:space="preserve">TUBO PVC SÉRIE REFORÇADA P/ ESGOTO D=150MM (6") JUNTA COM ANEL                                
</v>
          </cell>
          <cell r="F2671" t="str">
            <v>M</v>
          </cell>
          <cell r="G2671">
            <v>52.55</v>
          </cell>
        </row>
        <row r="2673">
          <cell r="B2673" t="str">
            <v>C2613</v>
          </cell>
          <cell r="C2673" t="str">
            <v>TUBO PVC CINZA RÍGIDO ESGOTO D=150mm (6") JUNTA C/ANÉIS</v>
          </cell>
          <cell r="F2673" t="str">
            <v>M</v>
          </cell>
          <cell r="G2673">
            <v>60.96</v>
          </cell>
        </row>
        <row r="2674">
          <cell r="B2674" t="str">
            <v>C2614</v>
          </cell>
          <cell r="C2674" t="str">
            <v>TUBO PVC CINZA RÍGIDO ESGOTO D=150mm (6") JUNTA SOLD.</v>
          </cell>
          <cell r="F2674" t="str">
            <v>M</v>
          </cell>
          <cell r="G2674">
            <v>62.51</v>
          </cell>
        </row>
        <row r="2675">
          <cell r="B2675" t="str">
            <v>C2607</v>
          </cell>
          <cell r="C2675" t="str">
            <v>TUBO PVC ROSC. BRANCO D= 1/2" (20mm)</v>
          </cell>
          <cell r="F2675" t="str">
            <v>M</v>
          </cell>
          <cell r="G2675">
            <v>6.67</v>
          </cell>
        </row>
        <row r="2676">
          <cell r="B2676" t="str">
            <v>C2611</v>
          </cell>
          <cell r="C2676" t="str">
            <v>TUBO PVC ROSC. BRANCO D= 3/4" (25mm)</v>
          </cell>
          <cell r="F2676" t="str">
            <v>M</v>
          </cell>
          <cell r="G2676">
            <v>9.1</v>
          </cell>
        </row>
        <row r="2677">
          <cell r="B2677" t="str">
            <v>C2606</v>
          </cell>
          <cell r="C2677" t="str">
            <v>TUBO PVC ROSC. BRANCO D= 1" (32mm)</v>
          </cell>
          <cell r="F2677" t="str">
            <v>M</v>
          </cell>
          <cell r="G2677">
            <v>15.6</v>
          </cell>
        </row>
        <row r="2678">
          <cell r="B2678" t="str">
            <v>C2605</v>
          </cell>
          <cell r="C2678" t="str">
            <v>TUBO PVC ROSC. BRANCO D= 1 1/4" (40mm)</v>
          </cell>
          <cell r="F2678" t="str">
            <v>M</v>
          </cell>
          <cell r="G2678">
            <v>23.39</v>
          </cell>
        </row>
        <row r="2679">
          <cell r="B2679" t="str">
            <v>C2604</v>
          </cell>
          <cell r="C2679" t="str">
            <v>TUBO PVC ROSC. BRANCO D= 1 1/2" (50mm)</v>
          </cell>
          <cell r="F2679" t="str">
            <v>M</v>
          </cell>
          <cell r="G2679">
            <v>29.9</v>
          </cell>
        </row>
        <row r="2680">
          <cell r="B2680" t="str">
            <v>C2609</v>
          </cell>
          <cell r="C2680" t="str">
            <v>TUBO PVC ROSC. BRANCO D= 2" (60mm)</v>
          </cell>
          <cell r="F2680" t="str">
            <v>M</v>
          </cell>
          <cell r="G2680">
            <v>37.94</v>
          </cell>
        </row>
        <row r="2681">
          <cell r="B2681" t="str">
            <v>C2608</v>
          </cell>
          <cell r="C2681" t="str">
            <v>TUBO PVC ROSC. BRANCO D= 2 1/2" (75mm)</v>
          </cell>
          <cell r="F2681" t="str">
            <v>M</v>
          </cell>
          <cell r="G2681">
            <v>53.97</v>
          </cell>
        </row>
        <row r="2682">
          <cell r="B2682" t="str">
            <v>C2610</v>
          </cell>
          <cell r="C2682" t="str">
            <v>TUBO PVC ROSC. BRANCO D= 3" (85mm)</v>
          </cell>
          <cell r="F2682" t="str">
            <v>M</v>
          </cell>
          <cell r="G2682">
            <v>67.349999999999994</v>
          </cell>
        </row>
        <row r="2683">
          <cell r="B2683" t="str">
            <v>C2612</v>
          </cell>
          <cell r="C2683" t="str">
            <v>TUBO PVC ROSC. BRANCO D= 4"(110mm)</v>
          </cell>
          <cell r="F2683" t="str">
            <v>M</v>
          </cell>
          <cell r="G2683">
            <v>81.19</v>
          </cell>
        </row>
        <row r="2684">
          <cell r="B2684" t="str">
            <v>C2615</v>
          </cell>
          <cell r="C2684" t="str">
            <v>TUBO PVC SOLD. MARROM D= 20mm (1/2")</v>
          </cell>
          <cell r="F2684" t="str">
            <v>M</v>
          </cell>
          <cell r="G2684">
            <v>4.04</v>
          </cell>
        </row>
        <row r="2685">
          <cell r="B2685" t="str">
            <v>C2616</v>
          </cell>
          <cell r="C2685" t="str">
            <v>TUBO PVC SOLD. MARROM D= 25mm (3/4")</v>
          </cell>
          <cell r="F2685" t="str">
            <v>M</v>
          </cell>
          <cell r="G2685">
            <v>5.37</v>
          </cell>
        </row>
        <row r="2686">
          <cell r="B2686" t="str">
            <v>C2617</v>
          </cell>
          <cell r="C2686" t="str">
            <v>TUBO PVC SOLD. MARROM D= 32mm (1")</v>
          </cell>
          <cell r="F2686" t="str">
            <v>M</v>
          </cell>
          <cell r="G2686">
            <v>9.2100000000000009</v>
          </cell>
        </row>
        <row r="2687">
          <cell r="B2687" t="str">
            <v>C2618</v>
          </cell>
          <cell r="C2687" t="str">
            <v>TUBO PVC SOLD. MARROM D= 40mm (1 1/4")</v>
          </cell>
          <cell r="F2687" t="str">
            <v>M</v>
          </cell>
          <cell r="G2687">
            <v>12.73</v>
          </cell>
        </row>
        <row r="2688">
          <cell r="B2688" t="str">
            <v>C2619</v>
          </cell>
          <cell r="C2688" t="str">
            <v>TUBO PVC SOLD. MARROM D= 50mm (1 1/2")</v>
          </cell>
          <cell r="F2688" t="str">
            <v>M</v>
          </cell>
          <cell r="G2688">
            <v>16.100000000000001</v>
          </cell>
        </row>
        <row r="2689">
          <cell r="B2689" t="str">
            <v>C2620</v>
          </cell>
          <cell r="C2689" t="str">
            <v>TUBO PVC SOLD. MARROM D= 60mm (2")</v>
          </cell>
          <cell r="F2689" t="str">
            <v>M</v>
          </cell>
          <cell r="G2689">
            <v>22.57</v>
          </cell>
        </row>
        <row r="2690">
          <cell r="B2690" t="str">
            <v>C2621</v>
          </cell>
          <cell r="C2690" t="str">
            <v>TUBO PVC SOLD. MARROM D= 75mm (2 1/2")</v>
          </cell>
          <cell r="F2690" t="str">
            <v>M</v>
          </cell>
          <cell r="G2690">
            <v>30.52</v>
          </cell>
        </row>
        <row r="2691">
          <cell r="B2691" t="str">
            <v>C2622</v>
          </cell>
          <cell r="C2691" t="str">
            <v>TUBO PVC SOLD. MARROM D= 85mm (3")</v>
          </cell>
          <cell r="F2691" t="str">
            <v>M</v>
          </cell>
          <cell r="G2691">
            <v>38.79</v>
          </cell>
        </row>
        <row r="2692">
          <cell r="B2692" t="str">
            <v>C2623</v>
          </cell>
          <cell r="C2692" t="str">
            <v>TUBO PVC SOLD. MARROM D=110mm (4")</v>
          </cell>
          <cell r="F2692" t="str">
            <v>M</v>
          </cell>
          <cell r="G2692">
            <v>55.4</v>
          </cell>
        </row>
        <row r="2693">
          <cell r="B2693" t="str">
            <v>C2624</v>
          </cell>
          <cell r="C2693" t="str">
            <v>TUBO PVC SOLD. MARROM INCL.CONEXÕES D= 20mm (1/2")</v>
          </cell>
          <cell r="F2693" t="str">
            <v>M</v>
          </cell>
          <cell r="G2693">
            <v>11.37</v>
          </cell>
        </row>
        <row r="2694">
          <cell r="B2694" t="str">
            <v>C2625</v>
          </cell>
          <cell r="C2694" t="str">
            <v>TUBO PVC SOLD. MARROM INCL.CONEXÕES D= 25mm(3/4")</v>
          </cell>
          <cell r="F2694" t="str">
            <v>M</v>
          </cell>
          <cell r="G2694">
            <v>13.53</v>
          </cell>
        </row>
        <row r="2695">
          <cell r="B2695" t="str">
            <v>C2626</v>
          </cell>
          <cell r="C2695" t="str">
            <v>TUBO PVC SOLD. MARROM INCL.CONEXÕES D= 32mm(1")</v>
          </cell>
          <cell r="F2695" t="str">
            <v>M</v>
          </cell>
          <cell r="G2695">
            <v>19.829999999999998</v>
          </cell>
        </row>
        <row r="2696">
          <cell r="B2696" t="str">
            <v>C2627</v>
          </cell>
          <cell r="C2696" t="str">
            <v>TUBO PVC SOLD. MARROM INCL.CONEXÕES D= 40mm (1 1/4")</v>
          </cell>
          <cell r="F2696" t="str">
            <v>M</v>
          </cell>
          <cell r="G2696">
            <v>23.77</v>
          </cell>
        </row>
        <row r="2697">
          <cell r="B2697" t="str">
            <v>C2628</v>
          </cell>
          <cell r="C2697" t="str">
            <v>TUBO PVC SOLD. MARROM INCL.CONEXÕES D= 50mm (1 1/2")</v>
          </cell>
          <cell r="F2697" t="str">
            <v>M</v>
          </cell>
          <cell r="G2697">
            <v>28.71</v>
          </cell>
        </row>
        <row r="2698">
          <cell r="B2698" t="str">
            <v>C2629</v>
          </cell>
          <cell r="C2698" t="str">
            <v>TUBO PVC SOLD. MARROM INCL.CONEXÕES D= 60mm (2")</v>
          </cell>
          <cell r="F2698" t="str">
            <v>M</v>
          </cell>
          <cell r="G2698">
            <v>38.090000000000003</v>
          </cell>
        </row>
        <row r="2699">
          <cell r="B2699" t="str">
            <v>C2631</v>
          </cell>
          <cell r="C2699" t="str">
            <v>TUBO PVC SOLD. MARROM INCL.CONEXÕES D=75mm (2 1/2")</v>
          </cell>
          <cell r="F2699" t="str">
            <v>M</v>
          </cell>
          <cell r="G2699">
            <v>50.25</v>
          </cell>
        </row>
        <row r="2700">
          <cell r="B2700" t="str">
            <v>C2632</v>
          </cell>
          <cell r="C2700" t="str">
            <v>TUBO PVC SOLD. MARROM INCL.CONEXÕES D=85MM(3')</v>
          </cell>
          <cell r="F2700" t="str">
            <v>M</v>
          </cell>
          <cell r="G2700">
            <v>59.08</v>
          </cell>
        </row>
        <row r="2701">
          <cell r="B2701" t="str">
            <v>C2630</v>
          </cell>
          <cell r="C2701" t="str">
            <v>TUBO PVC SOLD. MARROM INCL.CONEXÕES D=110mm(4')</v>
          </cell>
          <cell r="F2701" t="str">
            <v>M</v>
          </cell>
          <cell r="G2701">
            <v>81.62</v>
          </cell>
        </row>
        <row r="2702">
          <cell r="B2702" t="str">
            <v>C2633</v>
          </cell>
          <cell r="C2702" t="str">
            <v>TUBO RADIAL LEVE C/INSPEÇÃO PVC D=150mm (6")</v>
          </cell>
          <cell r="F2702" t="str">
            <v>UN</v>
          </cell>
          <cell r="G2702">
            <v>445.24</v>
          </cell>
        </row>
        <row r="2703">
          <cell r="B2703" t="str">
            <v>C2648</v>
          </cell>
          <cell r="C2703" t="str">
            <v>UNIÃO PVC BRANCO ROSC. D=1/2" (20mm)</v>
          </cell>
          <cell r="F2703" t="str">
            <v>UN</v>
          </cell>
          <cell r="G2703">
            <v>6.91</v>
          </cell>
        </row>
        <row r="2704">
          <cell r="B2704" t="str">
            <v>C2652</v>
          </cell>
          <cell r="C2704" t="str">
            <v>UNIÃO PVC BRANCO ROSC. D=3/4" (25mm)</v>
          </cell>
          <cell r="F2704" t="str">
            <v>UN</v>
          </cell>
          <cell r="G2704">
            <v>8.43</v>
          </cell>
        </row>
        <row r="2705">
          <cell r="B2705" t="str">
            <v>C2647</v>
          </cell>
          <cell r="C2705" t="str">
            <v>UNIÃO PVC BRANCO ROSC. D=1" (32mm)</v>
          </cell>
          <cell r="F2705" t="str">
            <v>UN</v>
          </cell>
          <cell r="G2705">
            <v>13.27</v>
          </cell>
        </row>
        <row r="2706">
          <cell r="B2706" t="str">
            <v>C2646</v>
          </cell>
          <cell r="C2706" t="str">
            <v>UNIÃO PVC BRANCO ROSC. D=1 1/4" (40mm)</v>
          </cell>
          <cell r="F2706" t="str">
            <v>UN</v>
          </cell>
          <cell r="G2706">
            <v>24.21</v>
          </cell>
        </row>
        <row r="2707">
          <cell r="B2707" t="str">
            <v>C2645</v>
          </cell>
          <cell r="C2707" t="str">
            <v>UNIÃO PVC BRANCO ROSC. D=1 1/2" (50mm)</v>
          </cell>
          <cell r="F2707" t="str">
            <v>UN</v>
          </cell>
          <cell r="G2707">
            <v>25.21</v>
          </cell>
        </row>
        <row r="2708">
          <cell r="B2708" t="str">
            <v>C2650</v>
          </cell>
          <cell r="C2708" t="str">
            <v>UNIÃO PVC BRANCO ROSC. D=2" (60mm)</v>
          </cell>
          <cell r="F2708" t="str">
            <v>UN</v>
          </cell>
          <cell r="G2708">
            <v>44.83</v>
          </cell>
        </row>
        <row r="2709">
          <cell r="B2709" t="str">
            <v>C2651</v>
          </cell>
          <cell r="C2709" t="str">
            <v>UNIÃO PVC BRANCO ROSC. D=3" (85mm)</v>
          </cell>
          <cell r="F2709" t="str">
            <v>UN</v>
          </cell>
          <cell r="G2709">
            <v>109.88</v>
          </cell>
        </row>
        <row r="2710">
          <cell r="B2710" t="str">
            <v>C2649</v>
          </cell>
          <cell r="C2710" t="str">
            <v>UNIÃO PVC BRANCO ROSC. D=2 1/2" (75mm)</v>
          </cell>
          <cell r="F2710" t="str">
            <v>UN</v>
          </cell>
          <cell r="G2710">
            <v>89.62</v>
          </cell>
        </row>
        <row r="2711">
          <cell r="B2711" t="str">
            <v>C2653</v>
          </cell>
          <cell r="C2711" t="str">
            <v>UNIÃO PVC BRANCO ROSC. D=4" (110mm)</v>
          </cell>
          <cell r="F2711" t="str">
            <v>UN</v>
          </cell>
          <cell r="G2711">
            <v>187.58</v>
          </cell>
        </row>
        <row r="2712">
          <cell r="B2712" t="str">
            <v>C2654</v>
          </cell>
          <cell r="C2712" t="str">
            <v>UNIÃO PVC SOLD. MARROM D= 20mm (1/2")</v>
          </cell>
          <cell r="F2712" t="str">
            <v>UN</v>
          </cell>
          <cell r="G2712">
            <v>6.57</v>
          </cell>
        </row>
        <row r="2713">
          <cell r="B2713" t="str">
            <v>C2655</v>
          </cell>
          <cell r="C2713" t="str">
            <v>UNIÃO PVC SOLD. MARROM D= 25mm (3/4")</v>
          </cell>
          <cell r="F2713" t="str">
            <v>UN</v>
          </cell>
          <cell r="G2713">
            <v>7.74</v>
          </cell>
        </row>
        <row r="2714">
          <cell r="B2714" t="str">
            <v>C2656</v>
          </cell>
          <cell r="C2714" t="str">
            <v>UNIÃO PVC SOLD. MARROM D= 32mm (1")</v>
          </cell>
          <cell r="F2714" t="str">
            <v>UN</v>
          </cell>
          <cell r="G2714">
            <v>11.73</v>
          </cell>
        </row>
        <row r="2715">
          <cell r="B2715" t="str">
            <v>C2657</v>
          </cell>
          <cell r="C2715" t="str">
            <v>UNIÃO PVC SOLD. MARROM D= 40mm (1 1/4")</v>
          </cell>
          <cell r="F2715" t="str">
            <v>UN</v>
          </cell>
          <cell r="G2715">
            <v>20.86</v>
          </cell>
        </row>
        <row r="2716">
          <cell r="B2716" t="str">
            <v>C2658</v>
          </cell>
          <cell r="C2716" t="str">
            <v>UNIÃO PVC SOLD. MARROM D= 50mm (1 1/2")</v>
          </cell>
          <cell r="F2716" t="str">
            <v>UN</v>
          </cell>
          <cell r="G2716">
            <v>22.41</v>
          </cell>
        </row>
        <row r="2717">
          <cell r="B2717" t="str">
            <v>C2659</v>
          </cell>
          <cell r="C2717" t="str">
            <v>UNIÃO PVC SOLD. MARROM D= 60mm (2")</v>
          </cell>
          <cell r="F2717" t="str">
            <v>UN</v>
          </cell>
          <cell r="G2717">
            <v>49.83</v>
          </cell>
        </row>
        <row r="2718">
          <cell r="B2718" t="str">
            <v>C2660</v>
          </cell>
          <cell r="C2718" t="str">
            <v>UNIÃO PVC SOLD. MARROM D= 75mm (2 1/2")</v>
          </cell>
          <cell r="F2718" t="str">
            <v>UN</v>
          </cell>
          <cell r="G2718">
            <v>115.93</v>
          </cell>
        </row>
        <row r="2719">
          <cell r="B2719" t="str">
            <v>C2661</v>
          </cell>
          <cell r="C2719" t="str">
            <v>UNIÃO PVC SOLD. MARROM D= 85mm (3")</v>
          </cell>
          <cell r="F2719" t="str">
            <v>UN</v>
          </cell>
          <cell r="G2719">
            <v>146.02000000000001</v>
          </cell>
        </row>
        <row r="2720">
          <cell r="B2720" t="str">
            <v>C2662</v>
          </cell>
          <cell r="C2720" t="str">
            <v>UNIÃO PVC SOLD. MARROM D=110mm (4")</v>
          </cell>
          <cell r="F2720" t="str">
            <v>UN</v>
          </cell>
          <cell r="G2720">
            <v>297.95</v>
          </cell>
        </row>
        <row r="2721">
          <cell r="B2721" t="str">
            <v>TUBOS E CONEXÕES DE PRFV</v>
          </cell>
          <cell r="G2721">
            <v>177.08</v>
          </cell>
        </row>
        <row r="2722">
          <cell r="B2722" t="str">
            <v>C4188</v>
          </cell>
          <cell r="C2722" t="str">
            <v>ASSENTAMENTO DE TUBO, PEÇAS E CONEXÕES EM PRFV, JE DN 300mm</v>
          </cell>
          <cell r="F2722" t="str">
            <v>M</v>
          </cell>
          <cell r="G2722">
            <v>9.23</v>
          </cell>
        </row>
        <row r="2723">
          <cell r="B2723" t="str">
            <v>C4189</v>
          </cell>
          <cell r="C2723" t="str">
            <v>ASSENTAMENTO DE TUBO, PEÇAS E CONEXÕES EM PRFV, JE DN 350mm</v>
          </cell>
          <cell r="F2723" t="str">
            <v>M</v>
          </cell>
          <cell r="G2723">
            <v>9.68</v>
          </cell>
        </row>
        <row r="2724">
          <cell r="B2724" t="str">
            <v>C4190</v>
          </cell>
          <cell r="C2724" t="str">
            <v>ASSENTAMENTO DE TUBO, PEÇAS E CONEXÕES EM PRFV, JE DN 400mm</v>
          </cell>
          <cell r="F2724" t="str">
            <v>M</v>
          </cell>
          <cell r="G2724">
            <v>11.22</v>
          </cell>
        </row>
        <row r="2725">
          <cell r="B2725" t="str">
            <v>C4191</v>
          </cell>
          <cell r="C2725" t="str">
            <v>ASSENTAMENTO DE TUBO, PEÇAS E CONEXÕES EM PRFV, JE DN 450mm</v>
          </cell>
          <cell r="F2725" t="str">
            <v>M</v>
          </cell>
          <cell r="G2725">
            <v>11.83</v>
          </cell>
        </row>
        <row r="2726">
          <cell r="B2726" t="str">
            <v>C4192</v>
          </cell>
          <cell r="C2726" t="str">
            <v>ASSENTAMENTO DE TUBO, PEÇAS E CONEXÕES EM PRFV, JE DN 500mm</v>
          </cell>
          <cell r="F2726" t="str">
            <v>M</v>
          </cell>
          <cell r="G2726">
            <v>12.47</v>
          </cell>
        </row>
        <row r="2727">
          <cell r="B2727" t="str">
            <v>C4193</v>
          </cell>
          <cell r="C2727" t="str">
            <v>ASSENTAMENTO DE TUBO, PEÇAS E CONEXÕES EM PRFV, JE DN 600mm</v>
          </cell>
          <cell r="F2727" t="str">
            <v>M</v>
          </cell>
          <cell r="G2727">
            <v>13.81</v>
          </cell>
        </row>
        <row r="2728">
          <cell r="B2728" t="str">
            <v>C4194</v>
          </cell>
          <cell r="C2728" t="str">
            <v>ASSENTAMENTO DE TUBO, PEÇAS E CONEXÕES EM PRFV, JE DN 700mm</v>
          </cell>
          <cell r="F2728" t="str">
            <v>M</v>
          </cell>
          <cell r="G2728">
            <v>15.61</v>
          </cell>
        </row>
        <row r="2729">
          <cell r="B2729" t="str">
            <v>C4195</v>
          </cell>
          <cell r="C2729" t="str">
            <v>ASSENTAMENTO DE TUBO, PEÇAS E CONEXÕES EM PRFV, JE DN 800mm</v>
          </cell>
          <cell r="F2729" t="str">
            <v>M</v>
          </cell>
          <cell r="G2729">
            <v>18.989999999999998</v>
          </cell>
        </row>
        <row r="2730">
          <cell r="B2730" t="str">
            <v>C4196</v>
          </cell>
          <cell r="C2730" t="str">
            <v>ASSENTAMENTO DE TUBO, PEÇAS E CONEXÕES EM PRFV, JE DN 900mm</v>
          </cell>
          <cell r="F2730" t="str">
            <v>M</v>
          </cell>
          <cell r="G2730">
            <v>21.38</v>
          </cell>
        </row>
        <row r="2731">
          <cell r="B2731" t="str">
            <v>C4197</v>
          </cell>
          <cell r="C2731" t="str">
            <v>ASSENTAMENTO DE TUBO, PEÇAS E CONEXÕES EM PRFV, JE DN 1000mm</v>
          </cell>
          <cell r="F2731" t="str">
            <v>M</v>
          </cell>
          <cell r="G2731">
            <v>24.17</v>
          </cell>
        </row>
        <row r="2732">
          <cell r="B2732" t="str">
            <v>C4198</v>
          </cell>
          <cell r="C2732" t="str">
            <v>ASSENTAMENTO DE TUBO, PEÇAS E CONEXÕES EM PRFV, JE DN 1200mm</v>
          </cell>
          <cell r="F2732" t="str">
            <v>M</v>
          </cell>
          <cell r="G2732">
            <v>28.68</v>
          </cell>
        </row>
        <row r="2733">
          <cell r="B2733" t="str">
            <v>TUBOS E CONEXÕES DE CERÂMICA</v>
          </cell>
          <cell r="G2733">
            <v>184.88</v>
          </cell>
        </row>
        <row r="2734">
          <cell r="B2734" t="str">
            <v>C0235</v>
          </cell>
          <cell r="C2734" t="str">
            <v>ASSENTAMENTO DE TUBOS E CONEXÕES CERÂMICOS, J.ARG. D= 100mm</v>
          </cell>
          <cell r="F2734" t="str">
            <v>M</v>
          </cell>
          <cell r="G2734">
            <v>3.73</v>
          </cell>
        </row>
        <row r="2735">
          <cell r="B2735" t="str">
            <v>C0239</v>
          </cell>
          <cell r="C2735" t="str">
            <v>ASSENTAMENTO DE TUBOS E CONEXÕES CERÂMICOS, J.ARG. D=150mm</v>
          </cell>
          <cell r="F2735" t="str">
            <v>M</v>
          </cell>
          <cell r="G2735">
            <v>4.82</v>
          </cell>
        </row>
        <row r="2736">
          <cell r="B2736" t="str">
            <v>C0236</v>
          </cell>
          <cell r="C2736" t="str">
            <v>ASSENTAMENTO DE TUBOS E CONEXÕES CERÂMICOS, J.ARG. D= 200mm</v>
          </cell>
          <cell r="F2736" t="str">
            <v>M</v>
          </cell>
          <cell r="G2736">
            <v>5.88</v>
          </cell>
        </row>
        <row r="2737">
          <cell r="B2737" t="str">
            <v>C0237</v>
          </cell>
          <cell r="C2737" t="str">
            <v>ASSENTAMENTO DE TUBOS E CONEXÕES CERÂMICOS, J.ARG. D= 250mm</v>
          </cell>
          <cell r="F2737" t="str">
            <v>M</v>
          </cell>
          <cell r="G2737">
            <v>8</v>
          </cell>
        </row>
        <row r="2738">
          <cell r="B2738" t="str">
            <v>C0238</v>
          </cell>
          <cell r="C2738" t="str">
            <v>ASSENTAMENTO DE TUBOS E CONEXÕES CERÂMICOS, J.ARG. D= 300mm</v>
          </cell>
          <cell r="F2738" t="str">
            <v>M</v>
          </cell>
          <cell r="G2738">
            <v>9.89</v>
          </cell>
        </row>
        <row r="2739">
          <cell r="B2739" t="str">
            <v>C0240</v>
          </cell>
          <cell r="C2739" t="str">
            <v>ASSENTAMENTO DE TUBOS E CONEXÕES CERÂMICOS, J.ASF. D= 100mm</v>
          </cell>
          <cell r="F2739" t="str">
            <v>M</v>
          </cell>
          <cell r="G2739">
            <v>10.68</v>
          </cell>
        </row>
        <row r="2740">
          <cell r="B2740" t="str">
            <v>C0241</v>
          </cell>
          <cell r="C2740" t="str">
            <v>ASSENTAMENTO DE TUBOS E CONEXÕES CERÂMICOS, J.ASF. D= 150mm</v>
          </cell>
          <cell r="F2740" t="str">
            <v>M</v>
          </cell>
          <cell r="G2740">
            <v>12.12</v>
          </cell>
        </row>
        <row r="2741">
          <cell r="B2741" t="str">
            <v>C0242</v>
          </cell>
          <cell r="C2741" t="str">
            <v>ASSENTAMENTO DE TUBOS E CONEXÕES CERÂMICOS, J.ASF. D= 200mm</v>
          </cell>
          <cell r="F2741" t="str">
            <v>M</v>
          </cell>
          <cell r="G2741">
            <v>14.35</v>
          </cell>
        </row>
        <row r="2742">
          <cell r="B2742" t="str">
            <v>C0243</v>
          </cell>
          <cell r="C2742" t="str">
            <v>ASSENTAMENTO DE TUBOS E CONEXÕES CERÂMICOS, J.ASF. D= 250mm</v>
          </cell>
          <cell r="F2742" t="str">
            <v>M</v>
          </cell>
          <cell r="G2742">
            <v>19.63</v>
          </cell>
        </row>
        <row r="2743">
          <cell r="B2743" t="str">
            <v>C0244</v>
          </cell>
          <cell r="C2743" t="str">
            <v>ASSENTAMENTO DE TUBOS E CONEXÕES CERÂMICOS, J.ASF. D= 300mm</v>
          </cell>
          <cell r="F2743" t="str">
            <v>M</v>
          </cell>
          <cell r="G2743">
            <v>24.83</v>
          </cell>
        </row>
        <row r="2744">
          <cell r="B2744" t="str">
            <v>C0245</v>
          </cell>
          <cell r="C2744" t="str">
            <v>ASSENTAMENTO DE TUBOS E CONEXÕES CERÂMICOS, J.ASF. D= 350mm</v>
          </cell>
          <cell r="F2744" t="str">
            <v>M</v>
          </cell>
          <cell r="G2744">
            <v>31.77</v>
          </cell>
        </row>
        <row r="2745">
          <cell r="B2745" t="str">
            <v>C0246</v>
          </cell>
          <cell r="C2745" t="str">
            <v>ASSENTAMENTO DE TUBOS E CONEXÕES CERÂMICOS, J.ASF. D= 400mm</v>
          </cell>
          <cell r="F2745" t="str">
            <v>M</v>
          </cell>
          <cell r="G2745">
            <v>39.17</v>
          </cell>
        </row>
        <row r="2746">
          <cell r="B2746" t="str">
            <v>TUBOS E CONEXÕES DE CONCRETO</v>
          </cell>
          <cell r="G2746">
            <v>1832.25</v>
          </cell>
        </row>
        <row r="2747">
          <cell r="B2747" t="str">
            <v>C0305</v>
          </cell>
          <cell r="C2747" t="str">
            <v>ASSENTAMENTO DE TUBOS EM CONCRETO,JUNTA ARGAMASSADA, D=150mm</v>
          </cell>
          <cell r="F2747" t="str">
            <v>M</v>
          </cell>
          <cell r="G2747">
            <v>12.89</v>
          </cell>
        </row>
        <row r="2748">
          <cell r="B2748" t="str">
            <v>C0306</v>
          </cell>
          <cell r="C2748" t="str">
            <v>ASSENTAMENTO DE TUBOS EM CONCRETO,JUNTA ARGAMASSADA, D=200mm</v>
          </cell>
          <cell r="F2748" t="str">
            <v>M</v>
          </cell>
          <cell r="G2748">
            <v>17.14</v>
          </cell>
        </row>
        <row r="2749">
          <cell r="B2749" t="str">
            <v>C0298</v>
          </cell>
          <cell r="C2749" t="str">
            <v>ASSENTAMENTO DE TUBOS EM CONCRETO, JE D= 300mm</v>
          </cell>
          <cell r="F2749" t="str">
            <v>M</v>
          </cell>
          <cell r="G2749">
            <v>22.99</v>
          </cell>
        </row>
        <row r="2750">
          <cell r="B2750" t="str">
            <v>C0299</v>
          </cell>
          <cell r="C2750" t="str">
            <v>ASSENTAMENTO DE TUBOS EM CONCRETO, JE D= 400mm</v>
          </cell>
          <cell r="F2750" t="str">
            <v>M</v>
          </cell>
          <cell r="G2750">
            <v>35.75</v>
          </cell>
        </row>
        <row r="2751">
          <cell r="B2751" t="str">
            <v>C0300</v>
          </cell>
          <cell r="C2751" t="str">
            <v>ASSENTAMENTO DE TUBOS EM CONCRETO, JE D=500mm</v>
          </cell>
          <cell r="F2751" t="str">
            <v>M</v>
          </cell>
          <cell r="G2751">
            <v>49.55</v>
          </cell>
        </row>
        <row r="2752">
          <cell r="B2752" t="str">
            <v>C0301</v>
          </cell>
          <cell r="C2752" t="str">
            <v>ASSENTAMENTO DE TUBOS EM CONCRETO, JE D=600mm</v>
          </cell>
          <cell r="F2752" t="str">
            <v>M</v>
          </cell>
          <cell r="G2752">
            <v>62.5</v>
          </cell>
        </row>
        <row r="2753">
          <cell r="B2753" t="str">
            <v>C0302</v>
          </cell>
          <cell r="C2753" t="str">
            <v>ASSENTAMENTO DE TUBOS EM CONCRETO, JE D= 700mm</v>
          </cell>
          <cell r="F2753" t="str">
            <v>M</v>
          </cell>
          <cell r="G2753">
            <v>78.58</v>
          </cell>
        </row>
        <row r="2754">
          <cell r="B2754" t="str">
            <v>C0303</v>
          </cell>
          <cell r="C2754" t="str">
            <v>ASSENTAMENTO DE TUBOS EM CONCRETO, JE D= 800mm</v>
          </cell>
          <cell r="F2754" t="str">
            <v>M</v>
          </cell>
          <cell r="G2754">
            <v>92.77</v>
          </cell>
        </row>
        <row r="2755">
          <cell r="B2755" t="str">
            <v>C0304</v>
          </cell>
          <cell r="C2755" t="str">
            <v>ASSENTAMENTO DE TUBOS EM CONCRETO, JE D= 900mm</v>
          </cell>
          <cell r="F2755" t="str">
            <v>M</v>
          </cell>
          <cell r="G2755">
            <v>115.29</v>
          </cell>
        </row>
        <row r="2756">
          <cell r="B2756" t="str">
            <v>C0293</v>
          </cell>
          <cell r="C2756" t="str">
            <v>ASSENTAMENTO DE TUBOS EM CONCRETO, JE D= 1000mm</v>
          </cell>
          <cell r="F2756" t="str">
            <v>M</v>
          </cell>
          <cell r="G2756">
            <v>150.13999999999999</v>
          </cell>
        </row>
        <row r="2757">
          <cell r="B2757" t="str">
            <v>C0294</v>
          </cell>
          <cell r="C2757" t="str">
            <v>ASSENTAMENTO DE TUBOS EM CONCRETO, JE D= 1200mm</v>
          </cell>
          <cell r="F2757" t="str">
            <v>M</v>
          </cell>
          <cell r="G2757">
            <v>201.37</v>
          </cell>
        </row>
        <row r="2758">
          <cell r="B2758" t="str">
            <v>C0295</v>
          </cell>
          <cell r="C2758" t="str">
            <v>ASSENTAMENTO DE TUBOS EM CONCRETO, JE D=1500mm</v>
          </cell>
          <cell r="F2758" t="str">
            <v>M</v>
          </cell>
          <cell r="G2758">
            <v>254.9</v>
          </cell>
        </row>
        <row r="2759">
          <cell r="B2759" t="str">
            <v>C0296</v>
          </cell>
          <cell r="C2759" t="str">
            <v>ASSENTAMENTO DE TUBOS EM CONCRETO, JE D= 1750mm</v>
          </cell>
          <cell r="F2759" t="str">
            <v>M</v>
          </cell>
          <cell r="G2759">
            <v>324.74</v>
          </cell>
        </row>
        <row r="2760">
          <cell r="B2760" t="str">
            <v>C0297</v>
          </cell>
          <cell r="C2760" t="str">
            <v>ASSENTAMENTO DE TUBOS EM CONCRETO, JE D=2000mm</v>
          </cell>
          <cell r="F2760" t="str">
            <v>M</v>
          </cell>
          <cell r="G2760">
            <v>413.61</v>
          </cell>
        </row>
        <row r="2761">
          <cell r="B2761" t="str">
            <v>TUBOS E CONEXÕES DE COBRE</v>
          </cell>
          <cell r="G2761">
            <v>5079.5</v>
          </cell>
        </row>
        <row r="2762">
          <cell r="B2762" t="str">
            <v>C1007</v>
          </cell>
          <cell r="C2762" t="str">
            <v>CURVA COBRE OU BRONZE D= 15mm (1/2")</v>
          </cell>
          <cell r="F2762" t="str">
            <v>UN</v>
          </cell>
          <cell r="G2762">
            <v>10.36</v>
          </cell>
        </row>
        <row r="2763">
          <cell r="B2763" t="str">
            <v>C1008</v>
          </cell>
          <cell r="C2763" t="str">
            <v>CURVA COBRE OU BRONZE D= 22mm (3/4")</v>
          </cell>
          <cell r="F2763" t="str">
            <v>UN</v>
          </cell>
          <cell r="G2763">
            <v>17.64</v>
          </cell>
        </row>
        <row r="2764">
          <cell r="B2764" t="str">
            <v>C1009</v>
          </cell>
          <cell r="C2764" t="str">
            <v>CURVA COBRE OU BRONZE D= 28mm (1")</v>
          </cell>
          <cell r="F2764" t="str">
            <v>UN</v>
          </cell>
          <cell r="G2764">
            <v>21.1</v>
          </cell>
        </row>
        <row r="2765">
          <cell r="B2765" t="str">
            <v>C1010</v>
          </cell>
          <cell r="C2765" t="str">
            <v>CURVA COBRE OU BRONZE D= 35mm (1 1/4")</v>
          </cell>
          <cell r="F2765" t="str">
            <v>UN</v>
          </cell>
          <cell r="G2765">
            <v>28.79</v>
          </cell>
        </row>
        <row r="2766">
          <cell r="B2766" t="str">
            <v>C1011</v>
          </cell>
          <cell r="C2766" t="str">
            <v>CURVA COBRE OU BRONZE D= 42mm (1 1/2")</v>
          </cell>
          <cell r="F2766" t="str">
            <v>UN</v>
          </cell>
          <cell r="G2766">
            <v>46.43</v>
          </cell>
        </row>
        <row r="2767">
          <cell r="B2767" t="str">
            <v>C1012</v>
          </cell>
          <cell r="C2767" t="str">
            <v>CURVA COBRE OU BRONZE D= 54mm (2")</v>
          </cell>
          <cell r="F2767" t="str">
            <v>UN</v>
          </cell>
          <cell r="G2767">
            <v>72.17</v>
          </cell>
        </row>
        <row r="2768">
          <cell r="B2768" t="str">
            <v>C1013</v>
          </cell>
          <cell r="C2768" t="str">
            <v>CURVA COBRE OU BRONZE D= 66mm (2 1/2")</v>
          </cell>
          <cell r="F2768" t="str">
            <v>UN</v>
          </cell>
          <cell r="G2768">
            <v>204.41</v>
          </cell>
        </row>
        <row r="2769">
          <cell r="B2769" t="str">
            <v>C1014</v>
          </cell>
          <cell r="C2769" t="str">
            <v>CURVA COBRE OU BRONZE D= 79mm (3")</v>
          </cell>
          <cell r="F2769" t="str">
            <v>UN</v>
          </cell>
          <cell r="G2769">
            <v>245.97</v>
          </cell>
        </row>
        <row r="2770">
          <cell r="B2770" t="str">
            <v>C1015</v>
          </cell>
          <cell r="C2770" t="str">
            <v>CURVA COBRE OU BRONZE D=104mm (4")</v>
          </cell>
          <cell r="F2770" t="str">
            <v>UN</v>
          </cell>
          <cell r="G2770">
            <v>513.04999999999995</v>
          </cell>
        </row>
        <row r="2771">
          <cell r="B2771" t="str">
            <v>C2332</v>
          </cell>
          <cell r="C2771" t="str">
            <v>TÊ COBRE OU BRONZE D= 15mm (1/2")</v>
          </cell>
          <cell r="F2771" t="str">
            <v>UN</v>
          </cell>
          <cell r="G2771">
            <v>8.25</v>
          </cell>
        </row>
        <row r="2772">
          <cell r="B2772" t="str">
            <v>C2333</v>
          </cell>
          <cell r="C2772" t="str">
            <v>TÊ COBRE OU BRONZE D= 22mm (3/4")</v>
          </cell>
          <cell r="F2772" t="str">
            <v>UN</v>
          </cell>
          <cell r="G2772">
            <v>12.15</v>
          </cell>
        </row>
        <row r="2773">
          <cell r="B2773" t="str">
            <v>C2334</v>
          </cell>
          <cell r="C2773" t="str">
            <v>TÊ COBRE OU BRONZE D= 28mm (1")</v>
          </cell>
          <cell r="F2773" t="str">
            <v>UN</v>
          </cell>
          <cell r="G2773">
            <v>16.809999999999999</v>
          </cell>
        </row>
        <row r="2774">
          <cell r="B2774" t="str">
            <v>C2335</v>
          </cell>
          <cell r="C2774" t="str">
            <v>TÊ COBRE OU BRONZE D= 35mm (1 1/4")</v>
          </cell>
          <cell r="F2774" t="str">
            <v>UN</v>
          </cell>
          <cell r="G2774">
            <v>35.31</v>
          </cell>
        </row>
        <row r="2775">
          <cell r="B2775" t="str">
            <v>C2336</v>
          </cell>
          <cell r="C2775" t="str">
            <v>TÊ COBRE OU BRONZE D= 42mm (1 1/2")</v>
          </cell>
          <cell r="F2775" t="str">
            <v>UN</v>
          </cell>
          <cell r="G2775">
            <v>43.45</v>
          </cell>
        </row>
        <row r="2776">
          <cell r="B2776" t="str">
            <v>C2337</v>
          </cell>
          <cell r="C2776" t="str">
            <v>TÊ COBRE OU BRONZE D= 54mm (2")</v>
          </cell>
          <cell r="F2776" t="str">
            <v>UN</v>
          </cell>
          <cell r="G2776">
            <v>77.5</v>
          </cell>
        </row>
        <row r="2777">
          <cell r="B2777" t="str">
            <v>C2338</v>
          </cell>
          <cell r="C2777" t="str">
            <v>TÊ COBRE OU BRONZE D= 66mm (2 1/2")</v>
          </cell>
          <cell r="F2777" t="str">
            <v>UN</v>
          </cell>
          <cell r="G2777">
            <v>205.58</v>
          </cell>
        </row>
        <row r="2778">
          <cell r="B2778" t="str">
            <v>C2339</v>
          </cell>
          <cell r="C2778" t="str">
            <v>TÊ COBRE OU BRONZE D= 79mm (3")</v>
          </cell>
          <cell r="F2778" t="str">
            <v>UN</v>
          </cell>
          <cell r="G2778">
            <v>315.56</v>
          </cell>
        </row>
        <row r="2779">
          <cell r="B2779" t="str">
            <v>C2340</v>
          </cell>
          <cell r="C2779" t="str">
            <v>TÊ COBRE OU BRONZE D=104mm (4")</v>
          </cell>
          <cell r="F2779" t="str">
            <v>UN</v>
          </cell>
          <cell r="G2779">
            <v>633.61</v>
          </cell>
        </row>
        <row r="2780">
          <cell r="B2780" t="str">
            <v>C2565</v>
          </cell>
          <cell r="C2780" t="str">
            <v>TUBO COBRE D= 15mm(1/2") CLASSE E</v>
          </cell>
          <cell r="F2780" t="str">
            <v>M</v>
          </cell>
          <cell r="G2780">
            <v>18.36</v>
          </cell>
        </row>
        <row r="2781">
          <cell r="B2781" t="str">
            <v>C2566</v>
          </cell>
          <cell r="C2781" t="str">
            <v>TUBO COBRE D= 22mm (3/4") CLASSE E</v>
          </cell>
          <cell r="F2781" t="str">
            <v>M</v>
          </cell>
          <cell r="G2781">
            <v>32.659999999999997</v>
          </cell>
        </row>
        <row r="2782">
          <cell r="B2782" t="str">
            <v>C2567</v>
          </cell>
          <cell r="C2782" t="str">
            <v>TUBO COBRE D= 28mm (1") CLASSE E</v>
          </cell>
          <cell r="F2782" t="str">
            <v>M</v>
          </cell>
          <cell r="G2782">
            <v>47.21</v>
          </cell>
        </row>
        <row r="2783">
          <cell r="B2783" t="str">
            <v>C2568</v>
          </cell>
          <cell r="C2783" t="str">
            <v>TUBO COBRE D= 35mm (1 1/4") CLASSE E</v>
          </cell>
          <cell r="F2783" t="str">
            <v>M</v>
          </cell>
          <cell r="G2783">
            <v>71.31</v>
          </cell>
        </row>
        <row r="2784">
          <cell r="B2784" t="str">
            <v>C2569</v>
          </cell>
          <cell r="C2784" t="str">
            <v>TUBO COBRE D= 42mm (1 1/2") CLASSE E</v>
          </cell>
          <cell r="F2784" t="str">
            <v>M</v>
          </cell>
          <cell r="G2784">
            <v>80.83</v>
          </cell>
        </row>
        <row r="2785">
          <cell r="B2785" t="str">
            <v>C2570</v>
          </cell>
          <cell r="C2785" t="str">
            <v>TUBO COBRE D= 54mm (2") CLASSE E</v>
          </cell>
          <cell r="F2785" t="str">
            <v>M</v>
          </cell>
          <cell r="G2785">
            <v>120.51</v>
          </cell>
        </row>
        <row r="2786">
          <cell r="B2786" t="str">
            <v>C2571</v>
          </cell>
          <cell r="C2786" t="str">
            <v>TUBO COBRE D= 66mm (2 1/2") CLASSE E</v>
          </cell>
          <cell r="F2786" t="str">
            <v>M</v>
          </cell>
          <cell r="G2786">
            <v>161.86000000000001</v>
          </cell>
        </row>
        <row r="2787">
          <cell r="B2787" t="str">
            <v>C2572</v>
          </cell>
          <cell r="C2787" t="str">
            <v>TUBO COBRE D= 79mm (3") CLASSE E</v>
          </cell>
          <cell r="F2787" t="str">
            <v>M</v>
          </cell>
          <cell r="G2787">
            <v>199.36</v>
          </cell>
        </row>
        <row r="2788">
          <cell r="B2788" t="str">
            <v>C2573</v>
          </cell>
          <cell r="C2788" t="str">
            <v>TUBO COBRE D=104mm (4") CLASSE E</v>
          </cell>
          <cell r="F2788" t="str">
            <v>M</v>
          </cell>
          <cell r="G2788">
            <v>290.85000000000002</v>
          </cell>
        </row>
        <row r="2789">
          <cell r="B2789" t="str">
            <v>C2574</v>
          </cell>
          <cell r="C2789" t="str">
            <v>TUBO COBRE INCLUSIVE CONEXÕES D= 15mm (1/2") CLASSE E</v>
          </cell>
          <cell r="F2789" t="str">
            <v>M</v>
          </cell>
          <cell r="G2789">
            <v>36.46</v>
          </cell>
        </row>
        <row r="2790">
          <cell r="B2790" t="str">
            <v>C2575</v>
          </cell>
          <cell r="C2790" t="str">
            <v>TUBO COBRE INCLUSIVE CONEXÕES D= 22mm (3/4") CLASSE E</v>
          </cell>
          <cell r="F2790" t="str">
            <v>M</v>
          </cell>
          <cell r="G2790">
            <v>58.15</v>
          </cell>
        </row>
        <row r="2791">
          <cell r="B2791" t="str">
            <v>C2576</v>
          </cell>
          <cell r="C2791" t="str">
            <v>TUBO COBRE INCLUSIVE CONEXÕES D= 28mm (1") CLASSE E</v>
          </cell>
          <cell r="F2791" t="str">
            <v>M</v>
          </cell>
          <cell r="G2791">
            <v>80.5</v>
          </cell>
        </row>
        <row r="2792">
          <cell r="B2792" t="str">
            <v>C2577</v>
          </cell>
          <cell r="C2792" t="str">
            <v>TUBO COBRE INCLUSIVE CONEXÕES D= 35mm (1 1/4") CLASSE E</v>
          </cell>
          <cell r="F2792" t="str">
            <v>M</v>
          </cell>
          <cell r="G2792">
            <v>117.52</v>
          </cell>
        </row>
        <row r="2793">
          <cell r="B2793" t="str">
            <v>C2578</v>
          </cell>
          <cell r="C2793" t="str">
            <v>TUBO COBRE INCLUSIVE CONEXÕES D= 42mm (1 1/2") CLASSE E</v>
          </cell>
          <cell r="F2793" t="str">
            <v>M</v>
          </cell>
          <cell r="G2793">
            <v>125.47</v>
          </cell>
        </row>
        <row r="2794">
          <cell r="B2794" t="str">
            <v>C2579</v>
          </cell>
          <cell r="C2794" t="str">
            <v>TUBO COBRE INCLUSIVE CONEXÕES D= 54mm (2") CLASSE E</v>
          </cell>
          <cell r="F2794" t="str">
            <v>M</v>
          </cell>
          <cell r="G2794">
            <v>185.43</v>
          </cell>
        </row>
        <row r="2795">
          <cell r="B2795" t="str">
            <v>C2580</v>
          </cell>
          <cell r="C2795" t="str">
            <v>TUBO COBRE INCLUSIVE CONEXÕES D= 66mm (2 1/2") CLASSE E</v>
          </cell>
          <cell r="F2795" t="str">
            <v>M</v>
          </cell>
          <cell r="G2795">
            <v>247.83</v>
          </cell>
        </row>
        <row r="2796">
          <cell r="B2796" t="str">
            <v>C2581</v>
          </cell>
          <cell r="C2796" t="str">
            <v>TUBO COBRE INCLUSIVE CONEXÕES D= 79mm (3") CLASSE E</v>
          </cell>
          <cell r="F2796" t="str">
            <v>M</v>
          </cell>
          <cell r="G2796">
            <v>284.66000000000003</v>
          </cell>
        </row>
        <row r="2797">
          <cell r="B2797" t="str">
            <v>C2582</v>
          </cell>
          <cell r="C2797" t="str">
            <v>TUBO COBRE INCLUSIVE CONEXÕES D=104mm (4") CLASSE E</v>
          </cell>
          <cell r="F2797" t="str">
            <v>M</v>
          </cell>
          <cell r="G2797">
            <v>412.36</v>
          </cell>
        </row>
        <row r="2798">
          <cell r="B2798" t="str">
            <v>REGISTROS E VÁLVULAS</v>
          </cell>
          <cell r="G2798">
            <v>11473.06</v>
          </cell>
        </row>
        <row r="2799">
          <cell r="B2799" t="str">
            <v>C3599</v>
          </cell>
          <cell r="C2799" t="str">
            <v>MUTIRÃO MISTO - REGISTRO DE GAVETA BRUTO D=20mm (3/4")</v>
          </cell>
          <cell r="F2799" t="str">
            <v>UN</v>
          </cell>
          <cell r="G2799">
            <v>30.8</v>
          </cell>
        </row>
        <row r="2800">
          <cell r="B2800" t="str">
            <v>C3600</v>
          </cell>
          <cell r="C2800" t="str">
            <v>MUTIRÃO MISTO - REGISTRO DE PRESSÃO D=20mm (3/4")</v>
          </cell>
          <cell r="F2800" t="str">
            <v>UN</v>
          </cell>
          <cell r="G2800">
            <v>24.14</v>
          </cell>
        </row>
        <row r="2801">
          <cell r="B2801" t="str">
            <v>C2156</v>
          </cell>
          <cell r="C2801" t="str">
            <v>REGISTRO DE GAVETA BRUTO D= 15mm (1/2")</v>
          </cell>
          <cell r="F2801" t="str">
            <v>UN</v>
          </cell>
          <cell r="G2801">
            <v>35.14</v>
          </cell>
        </row>
        <row r="2802">
          <cell r="B2802" t="str">
            <v>C2157</v>
          </cell>
          <cell r="C2802" t="str">
            <v>REGISTRO DE GAVETA BRUTO D= 20mm (3/4")</v>
          </cell>
          <cell r="F2802" t="str">
            <v>UN</v>
          </cell>
          <cell r="G2802">
            <v>36.450000000000003</v>
          </cell>
        </row>
        <row r="2803">
          <cell r="B2803" t="str">
            <v>C2158</v>
          </cell>
          <cell r="C2803" t="str">
            <v>REGISTRO DE GAVETA BRUTO D= 25mm (1")</v>
          </cell>
          <cell r="F2803" t="str">
            <v>UN</v>
          </cell>
          <cell r="G2803">
            <v>49.95</v>
          </cell>
        </row>
        <row r="2804">
          <cell r="B2804" t="str">
            <v>C2159</v>
          </cell>
          <cell r="C2804" t="str">
            <v>REGISTRO DE GAVETA BRUTO D= 32mm (1 1/4")</v>
          </cell>
          <cell r="F2804" t="str">
            <v>UN</v>
          </cell>
          <cell r="G2804">
            <v>70.760000000000005</v>
          </cell>
        </row>
        <row r="2805">
          <cell r="B2805" t="str">
            <v>C2160</v>
          </cell>
          <cell r="C2805" t="str">
            <v>REGISTRO DE GAVETA BRUTO D= 40mm (1 1/2")</v>
          </cell>
          <cell r="F2805" t="str">
            <v>UN</v>
          </cell>
          <cell r="G2805">
            <v>83.26</v>
          </cell>
        </row>
        <row r="2806">
          <cell r="B2806" t="str">
            <v>C2161</v>
          </cell>
          <cell r="C2806" t="str">
            <v>REGISTRO DE GAVETA BRUTO D= 50mm (2")</v>
          </cell>
          <cell r="F2806" t="str">
            <v>UN</v>
          </cell>
          <cell r="G2806">
            <v>108.52</v>
          </cell>
        </row>
        <row r="2807">
          <cell r="B2807" t="str">
            <v>C2162</v>
          </cell>
          <cell r="C2807" t="str">
            <v>REGISTRO DE GAVETA BRUTO D= 65mm (2 1/2")</v>
          </cell>
          <cell r="F2807" t="str">
            <v>UN</v>
          </cell>
          <cell r="G2807">
            <v>240.49</v>
          </cell>
        </row>
        <row r="2808">
          <cell r="B2808" t="str">
            <v>C2163</v>
          </cell>
          <cell r="C2808" t="str">
            <v>REGISTRO DE GAVETA BRUTO D= 80mm (3")</v>
          </cell>
          <cell r="F2808" t="str">
            <v>UN</v>
          </cell>
          <cell r="G2808">
            <v>367.83</v>
          </cell>
        </row>
        <row r="2809">
          <cell r="B2809" t="str">
            <v>C2164</v>
          </cell>
          <cell r="C2809" t="str">
            <v>REGISTRO DE GAVETA BRUTO D=100mm (4")</v>
          </cell>
          <cell r="F2809" t="str">
            <v>UN</v>
          </cell>
          <cell r="G2809">
            <v>609.83000000000004</v>
          </cell>
        </row>
        <row r="2810">
          <cell r="B2810" t="str">
            <v>C2165</v>
          </cell>
          <cell r="C2810" t="str">
            <v>REGISTRO DE GAVETA C/CANOPLA CROMADA D= 15mm (1/2")</v>
          </cell>
          <cell r="F2810" t="str">
            <v>UN</v>
          </cell>
          <cell r="G2810">
            <v>74.930000000000007</v>
          </cell>
        </row>
        <row r="2811">
          <cell r="B2811" t="str">
            <v>C2166</v>
          </cell>
          <cell r="C2811" t="str">
            <v>REGISTRO DE GAVETA C/CANOPLA CROMADA D= 20mm (3/4")</v>
          </cell>
          <cell r="F2811" t="str">
            <v>UN</v>
          </cell>
          <cell r="G2811">
            <v>75.459999999999994</v>
          </cell>
        </row>
        <row r="2812">
          <cell r="B2812" t="str">
            <v>C2167</v>
          </cell>
          <cell r="C2812" t="str">
            <v>REGISTRO DE GAVETA C/CANOPLA CROMADA D= 25mm (1")</v>
          </cell>
          <cell r="F2812" t="str">
            <v>UN</v>
          </cell>
          <cell r="G2812">
            <v>85.66</v>
          </cell>
        </row>
        <row r="2813">
          <cell r="B2813" t="str">
            <v>C2168</v>
          </cell>
          <cell r="C2813" t="str">
            <v>REGISTRO DE GAVETA C/CANOPLA CROMADA D= 32mm (1 1/4")</v>
          </cell>
          <cell r="F2813" t="str">
            <v>UN</v>
          </cell>
          <cell r="G2813">
            <v>119.52</v>
          </cell>
        </row>
        <row r="2814">
          <cell r="B2814" t="str">
            <v>C2169</v>
          </cell>
          <cell r="C2814" t="str">
            <v>REGISTRO DE GAVETA C/CANOPLA CROMADA D= 40mm (1 1/2")</v>
          </cell>
          <cell r="F2814" t="str">
            <v>UN</v>
          </cell>
          <cell r="G2814">
            <v>141.94999999999999</v>
          </cell>
        </row>
        <row r="2815">
          <cell r="B2815" t="str">
            <v>C2171</v>
          </cell>
          <cell r="C2815" t="str">
            <v>REGISTRO DE PRESSÃO C/CANOPLA CROMADA D= 15mm (1/2")</v>
          </cell>
          <cell r="F2815" t="str">
            <v>UN</v>
          </cell>
          <cell r="G2815">
            <v>66.39</v>
          </cell>
        </row>
        <row r="2816">
          <cell r="B2816" t="str">
            <v>C2172</v>
          </cell>
          <cell r="C2816" t="str">
            <v>REGISTRO DE PRESSÃO C/CANOPLA CROMADA D= 20mm (3/4")</v>
          </cell>
          <cell r="F2816" t="str">
            <v>UN</v>
          </cell>
          <cell r="G2816">
            <v>68.27</v>
          </cell>
        </row>
        <row r="2817">
          <cell r="B2817" t="str">
            <v>C2170</v>
          </cell>
          <cell r="C2817" t="str">
            <v>REGISTRO DE PRESSAO C/CANOPLA CROMADA D=25MM (1")</v>
          </cell>
          <cell r="F2817" t="str">
            <v>UN</v>
          </cell>
          <cell r="G2817">
            <v>72.760000000000005</v>
          </cell>
        </row>
        <row r="2818">
          <cell r="B2818" t="str">
            <v>C3601</v>
          </cell>
          <cell r="C2818" t="str">
            <v>REGISTRO DE PRESSÃO D=20mm (3/4") - PADRÃO POPULAR</v>
          </cell>
          <cell r="F2818" t="str">
            <v>UN</v>
          </cell>
          <cell r="G2818">
            <v>30.53</v>
          </cell>
        </row>
        <row r="2819">
          <cell r="B2819" t="str">
            <v>C2173</v>
          </cell>
          <cell r="C2819" t="str">
            <v>REGISTRO DE RECALQUE NO PASSEIO D= 65mm (2 1/2")</v>
          </cell>
          <cell r="F2819" t="str">
            <v>UN</v>
          </cell>
          <cell r="G2819">
            <v>490.85</v>
          </cell>
        </row>
        <row r="2820">
          <cell r="B2820" t="str">
            <v>C2177</v>
          </cell>
          <cell r="C2820" t="str">
            <v>REGISTRO GLOBO /FECHO RÁPIDO DE 3/4"</v>
          </cell>
          <cell r="F2820" t="str">
            <v>UN</v>
          </cell>
          <cell r="G2820">
            <v>50.13</v>
          </cell>
        </row>
        <row r="2821">
          <cell r="B2821" t="str">
            <v>C2176</v>
          </cell>
          <cell r="C2821" t="str">
            <v>REGISTRO GLOBO /FECHO RÁPIDO DE 1"</v>
          </cell>
          <cell r="F2821" t="str">
            <v>UN</v>
          </cell>
          <cell r="G2821">
            <v>50.13</v>
          </cell>
        </row>
        <row r="2822">
          <cell r="B2822" t="str">
            <v>C2175</v>
          </cell>
          <cell r="C2822" t="str">
            <v>REGISTRO GLOBO /FECHO RÁPIDO DE 1 1/4"</v>
          </cell>
          <cell r="F2822" t="str">
            <v>UN</v>
          </cell>
          <cell r="G2822">
            <v>67.760000000000005</v>
          </cell>
        </row>
        <row r="2823">
          <cell r="B2823" t="str">
            <v>C2178</v>
          </cell>
          <cell r="C2823" t="str">
            <v>REGISTRO GLOBO/FECHO RÁPIDO DE 1 1/2"</v>
          </cell>
          <cell r="F2823" t="str">
            <v>UN</v>
          </cell>
          <cell r="G2823">
            <v>97.99</v>
          </cell>
        </row>
        <row r="2824">
          <cell r="B2824" t="str">
            <v>C2174</v>
          </cell>
          <cell r="C2824" t="str">
            <v>REGISTRO GLOBO / FECHO RÁPIDO DE 2"</v>
          </cell>
          <cell r="F2824" t="str">
            <v>UN</v>
          </cell>
          <cell r="G2824">
            <v>108.09</v>
          </cell>
        </row>
        <row r="2825">
          <cell r="B2825" t="str">
            <v>C4403</v>
          </cell>
          <cell r="C2825" t="str">
            <v>REGISTRO GLOBO / FECHO RÁPIDO DE 2 1/2"</v>
          </cell>
          <cell r="F2825" t="str">
            <v>UN</v>
          </cell>
          <cell r="G2825">
            <v>277.49</v>
          </cell>
        </row>
        <row r="2826">
          <cell r="B2826" t="str">
            <v>C3695</v>
          </cell>
          <cell r="C2826" t="str">
            <v>REGISTRO GLOBO EM BRONZE ROSC. DE 3/4"</v>
          </cell>
          <cell r="F2826" t="str">
            <v>UN</v>
          </cell>
          <cell r="G2826">
            <v>58.18</v>
          </cell>
        </row>
        <row r="2827">
          <cell r="B2827" t="str">
            <v>C3714</v>
          </cell>
          <cell r="C2827" t="str">
            <v>REGISTRO GLOBO EM BRONZE ROSC. DE 1"</v>
          </cell>
          <cell r="F2827" t="str">
            <v>UN</v>
          </cell>
          <cell r="G2827">
            <v>66.28</v>
          </cell>
        </row>
        <row r="2828">
          <cell r="B2828" t="str">
            <v>C2684</v>
          </cell>
          <cell r="C2828" t="str">
            <v>VÁLVULA DE DESCARGA CROMADA C/CANOPLA LISA DE 32 OU 40mm</v>
          </cell>
          <cell r="F2828" t="str">
            <v>UN</v>
          </cell>
          <cell r="G2828">
            <v>167.56</v>
          </cell>
        </row>
        <row r="2829">
          <cell r="B2829" t="str">
            <v>C2685</v>
          </cell>
          <cell r="C2829" t="str">
            <v>VÁLVULA DE DESCARGA CROMADA C/REGISTRO ACOPLADO DE 32 OU 40mm</v>
          </cell>
          <cell r="F2829" t="str">
            <v>UN</v>
          </cell>
          <cell r="G2829">
            <v>259.02999999999997</v>
          </cell>
        </row>
        <row r="2830">
          <cell r="B2830" t="str">
            <v>C2686</v>
          </cell>
          <cell r="C2830" t="str">
            <v>VÁLVULA DE DESCARGA PVC RÍGIDO S/REGISTRO .ACOPLADO. D=50mm (1 1/2")</v>
          </cell>
          <cell r="F2830" t="str">
            <v>UN</v>
          </cell>
          <cell r="G2830">
            <v>136.18</v>
          </cell>
        </row>
        <row r="2831">
          <cell r="B2831" t="str">
            <v>C2687</v>
          </cell>
          <cell r="C2831" t="str">
            <v>VÁLVULA DE FLUXO EM AÇO GALVANIZADO DE  (2 1/2")</v>
          </cell>
          <cell r="F2831" t="str">
            <v>UN</v>
          </cell>
          <cell r="G2831">
            <v>586.83000000000004</v>
          </cell>
        </row>
        <row r="2832">
          <cell r="B2832" t="str">
            <v>C2688</v>
          </cell>
          <cell r="C2832" t="str">
            <v>VÁLVULA DE RETENÇÃO DE PÉ C/CRIVO D= 15mm (1/2")</v>
          </cell>
          <cell r="F2832" t="str">
            <v>UN</v>
          </cell>
          <cell r="G2832">
            <v>38.94</v>
          </cell>
        </row>
        <row r="2833">
          <cell r="B2833" t="str">
            <v>C2689</v>
          </cell>
          <cell r="C2833" t="str">
            <v>VÁLVULA DE RETENÇÃO DE PÉ C/CRIVO D= 20mm (3/4")</v>
          </cell>
          <cell r="F2833" t="str">
            <v>UN</v>
          </cell>
          <cell r="G2833">
            <v>46.49</v>
          </cell>
        </row>
        <row r="2834">
          <cell r="B2834" t="str">
            <v>C2690</v>
          </cell>
          <cell r="C2834" t="str">
            <v>VÁLVULA DE RETENÇÃO DE PÉ C/CRIVO D= 25mm (1")</v>
          </cell>
          <cell r="F2834" t="str">
            <v>UN</v>
          </cell>
          <cell r="G2834">
            <v>57.32</v>
          </cell>
        </row>
        <row r="2835">
          <cell r="B2835" t="str">
            <v>C2691</v>
          </cell>
          <cell r="C2835" t="str">
            <v>VÁLVULA DE RETENÇÃO DE PÉ C/CRIVO D= 32mm (1 1/4")</v>
          </cell>
          <cell r="F2835" t="str">
            <v>UN</v>
          </cell>
          <cell r="G2835">
            <v>75.819999999999993</v>
          </cell>
        </row>
        <row r="2836">
          <cell r="B2836" t="str">
            <v>C2692</v>
          </cell>
          <cell r="C2836" t="str">
            <v>VÁLVULA DE RETENÇÃO DE PÉ C/CRIVO D= 40mm (1 1/2")</v>
          </cell>
          <cell r="F2836" t="str">
            <v>UN</v>
          </cell>
          <cell r="G2836">
            <v>90.46</v>
          </cell>
        </row>
        <row r="2837">
          <cell r="B2837" t="str">
            <v>C2693</v>
          </cell>
          <cell r="C2837" t="str">
            <v>VÁLVULA DE RETENÇÃO DE PÉ C/CRIVO D= 50mm (2")</v>
          </cell>
          <cell r="F2837" t="str">
            <v>UN</v>
          </cell>
          <cell r="G2837">
            <v>122.81</v>
          </cell>
        </row>
        <row r="2838">
          <cell r="B2838" t="str">
            <v>C2694</v>
          </cell>
          <cell r="C2838" t="str">
            <v>VÁLVULA DE RETENÇÃO DE PÉ C/CRIVO D= 65mm (2 1/2")</v>
          </cell>
          <cell r="F2838" t="str">
            <v>UN</v>
          </cell>
          <cell r="G2838">
            <v>249.6</v>
          </cell>
        </row>
        <row r="2839">
          <cell r="B2839" t="str">
            <v>C2695</v>
          </cell>
          <cell r="C2839" t="str">
            <v>VÁLVULA DE RETENÇÃO DE PÉ C/CRIVO D= 80mm (3")</v>
          </cell>
          <cell r="F2839" t="str">
            <v>UN</v>
          </cell>
          <cell r="G2839">
            <v>277.14</v>
          </cell>
        </row>
        <row r="2840">
          <cell r="B2840" t="str">
            <v>C2696</v>
          </cell>
          <cell r="C2840" t="str">
            <v>VÁLVULA DE RETENÇÃO DE PÉ C/CRIVO D=100mm (4")</v>
          </cell>
          <cell r="F2840" t="str">
            <v>UN</v>
          </cell>
          <cell r="G2840">
            <v>440.3</v>
          </cell>
        </row>
        <row r="2841">
          <cell r="B2841" t="str">
            <v>C4775</v>
          </cell>
          <cell r="C2841" t="str">
            <v>VÁLVULA DE RETENÇÃO DE PVC P/ ESGOTO D=150MM</v>
          </cell>
          <cell r="F2841" t="str">
            <v>UN</v>
          </cell>
          <cell r="G2841">
            <v>137.80000000000001</v>
          </cell>
        </row>
        <row r="2842">
          <cell r="B2842" t="str">
            <v>C2707</v>
          </cell>
          <cell r="C2842" t="str">
            <v>VÁLVULA DE RETENÇÃO HORIZONTAL D= 15mm (1/2")</v>
          </cell>
          <cell r="F2842" t="str">
            <v>UN</v>
          </cell>
          <cell r="G2842">
            <v>71.09</v>
          </cell>
        </row>
        <row r="2843">
          <cell r="B2843" t="str">
            <v>C2708</v>
          </cell>
          <cell r="C2843" t="str">
            <v>VÁLVULA DE RETENÇÃO HORIZONTAL D= 20mm (3/4")</v>
          </cell>
          <cell r="F2843" t="str">
            <v>UN</v>
          </cell>
          <cell r="G2843">
            <v>83.51</v>
          </cell>
        </row>
        <row r="2844">
          <cell r="B2844" t="str">
            <v>C2709</v>
          </cell>
          <cell r="C2844" t="str">
            <v>VÁLVULA DE RETENÇÃO HORIZONTAL D= 25mm (1")</v>
          </cell>
          <cell r="F2844" t="str">
            <v>UN</v>
          </cell>
          <cell r="G2844">
            <v>108.83</v>
          </cell>
        </row>
        <row r="2845">
          <cell r="B2845" t="str">
            <v>C2710</v>
          </cell>
          <cell r="C2845" t="str">
            <v>VÁLVULA DE RETENÇÃO HORIZONTAL D= 32mm (1 1/4")</v>
          </cell>
          <cell r="F2845" t="str">
            <v>UN</v>
          </cell>
          <cell r="G2845">
            <v>130.66</v>
          </cell>
        </row>
        <row r="2846">
          <cell r="B2846" t="str">
            <v>C2711</v>
          </cell>
          <cell r="C2846" t="str">
            <v>VÁLVULA DE RETENÇÃO HORIZONTAL D= 40mm (1 1/2")</v>
          </cell>
          <cell r="F2846" t="str">
            <v>UN</v>
          </cell>
          <cell r="G2846">
            <v>180.75</v>
          </cell>
        </row>
        <row r="2847">
          <cell r="B2847" t="str">
            <v>C2712</v>
          </cell>
          <cell r="C2847" t="str">
            <v>VÁLVULA DE RETENÇÃO HORIZONTAL D= 50mm (2")</v>
          </cell>
          <cell r="F2847" t="str">
            <v>UN</v>
          </cell>
          <cell r="G2847">
            <v>204.51</v>
          </cell>
        </row>
        <row r="2848">
          <cell r="B2848" t="str">
            <v>C2713</v>
          </cell>
          <cell r="C2848" t="str">
            <v>VÁLVULA DE RETENÇÃO HORIZONTAL D= 65mm (2 1/2")</v>
          </cell>
          <cell r="F2848" t="str">
            <v>UN</v>
          </cell>
          <cell r="G2848">
            <v>348.55</v>
          </cell>
        </row>
        <row r="2849">
          <cell r="B2849" t="str">
            <v>C2714</v>
          </cell>
          <cell r="C2849" t="str">
            <v>VÁLVULA DE RETENÇÃO HORIZONTAL D= 80mm (3")</v>
          </cell>
          <cell r="F2849" t="str">
            <v>UN</v>
          </cell>
          <cell r="G2849">
            <v>413.74</v>
          </cell>
        </row>
        <row r="2850">
          <cell r="B2850" t="str">
            <v>C2706</v>
          </cell>
          <cell r="C2850" t="str">
            <v>VÁLVULA DE RETENÇÃO HORIZONTAL D= 100mm (4")</v>
          </cell>
          <cell r="F2850" t="str">
            <v>UN</v>
          </cell>
          <cell r="G2850">
            <v>655.45</v>
          </cell>
        </row>
        <row r="2851">
          <cell r="B2851" t="str">
            <v>C2697</v>
          </cell>
          <cell r="C2851" t="str">
            <v>VÁLVULA DE RETENÇÃO HORIZ.OU VERT. D= 15mm (1/2")</v>
          </cell>
          <cell r="F2851" t="str">
            <v>UN</v>
          </cell>
          <cell r="G2851">
            <v>71.09</v>
          </cell>
        </row>
        <row r="2852">
          <cell r="B2852" t="str">
            <v>C2698</v>
          </cell>
          <cell r="C2852" t="str">
            <v>VÁLVULA DE RETENÇÃO HORIZ.OU VERT. D= 20mm (3/4")</v>
          </cell>
          <cell r="F2852" t="str">
            <v>UN</v>
          </cell>
          <cell r="G2852">
            <v>83.51</v>
          </cell>
        </row>
        <row r="2853">
          <cell r="B2853" t="str">
            <v>C2699</v>
          </cell>
          <cell r="C2853" t="str">
            <v>VÁLVULA DE RETENÇÃO HORIZ.OU VERT. D= 25mm (1")</v>
          </cell>
          <cell r="F2853" t="str">
            <v>UN</v>
          </cell>
          <cell r="G2853">
            <v>108.83</v>
          </cell>
        </row>
        <row r="2854">
          <cell r="B2854" t="str">
            <v>C2700</v>
          </cell>
          <cell r="C2854" t="str">
            <v>VÁLVULA DE RETENÇÃO HORIZ.OU VERT. D= 32mm (1 1/4")</v>
          </cell>
          <cell r="F2854" t="str">
            <v>UN</v>
          </cell>
          <cell r="G2854">
            <v>130.66</v>
          </cell>
        </row>
        <row r="2855">
          <cell r="B2855" t="str">
            <v>C2701</v>
          </cell>
          <cell r="C2855" t="str">
            <v>VÁLVULA DE RETENÇÃO HORIZ.OU VERT. D= 40mm (1 1/2")</v>
          </cell>
          <cell r="F2855" t="str">
            <v>UN</v>
          </cell>
          <cell r="G2855">
            <v>180.75</v>
          </cell>
        </row>
        <row r="2856">
          <cell r="B2856" t="str">
            <v>C2702</v>
          </cell>
          <cell r="C2856" t="str">
            <v>VÁLVULA DE RETENÇÃO HORIZ.OU VERT. D= 50mm (2")</v>
          </cell>
          <cell r="F2856" t="str">
            <v>UN</v>
          </cell>
          <cell r="G2856">
            <v>204.51</v>
          </cell>
        </row>
        <row r="2857">
          <cell r="B2857" t="str">
            <v>C2703</v>
          </cell>
          <cell r="C2857" t="str">
            <v>VÁLVULA DE RETENÇÃO HORIZ.OU VERT. D= 65mm (2 1/2")</v>
          </cell>
          <cell r="F2857" t="str">
            <v>UN</v>
          </cell>
          <cell r="G2857">
            <v>348.55</v>
          </cell>
        </row>
        <row r="2858">
          <cell r="B2858" t="str">
            <v>C2704</v>
          </cell>
          <cell r="C2858" t="str">
            <v>VÁLVULA DE RETENÇÃO HORIZ.OU VERT. D= 80mm (3")</v>
          </cell>
          <cell r="F2858" t="str">
            <v>UN</v>
          </cell>
          <cell r="G2858">
            <v>413.74</v>
          </cell>
        </row>
        <row r="2859">
          <cell r="B2859" t="str">
            <v>C2705</v>
          </cell>
          <cell r="C2859" t="str">
            <v>VÁLVULA DE RETENÇÃO HORIZ.OU VERT. D=100mm (4")</v>
          </cell>
          <cell r="F2859" t="str">
            <v>UN</v>
          </cell>
          <cell r="G2859">
            <v>655.45</v>
          </cell>
        </row>
        <row r="2860">
          <cell r="B2860" t="str">
            <v>C4005</v>
          </cell>
          <cell r="C2860" t="str">
            <v>VÁLVULA ELETRÔNICA CROMADA P/ MICTÓRIO</v>
          </cell>
          <cell r="F2860" t="str">
            <v>UN</v>
          </cell>
          <cell r="G2860">
            <v>227.89</v>
          </cell>
        </row>
        <row r="2861">
          <cell r="B2861" t="str">
            <v>C3715</v>
          </cell>
          <cell r="C2861" t="str">
            <v>VÁLVULA MOTORIZADA DE 2 VIAS ROSC. DE 3/4"</v>
          </cell>
          <cell r="F2861" t="str">
            <v>UN</v>
          </cell>
          <cell r="G2861">
            <v>245.55</v>
          </cell>
        </row>
        <row r="2862">
          <cell r="B2862" t="str">
            <v>C3716</v>
          </cell>
          <cell r="C2862" t="str">
            <v>VÁLVULA MOTORIZADA DE 2 VIAS ROSC. DE 1"</v>
          </cell>
          <cell r="F2862" t="str">
            <v>UN</v>
          </cell>
          <cell r="G2862">
            <v>259.64999999999998</v>
          </cell>
        </row>
        <row r="2863">
          <cell r="B2863" t="str">
            <v>LOUÇAS, METAIS E ACESSÓRIOS</v>
          </cell>
          <cell r="G2863">
            <v>27871.11</v>
          </cell>
        </row>
        <row r="2864">
          <cell r="B2864" t="str">
            <v>C0091</v>
          </cell>
          <cell r="C2864" t="str">
            <v>APARELHO MISTURADOR P/PIA TIPO MESA</v>
          </cell>
          <cell r="F2864" t="str">
            <v>UN</v>
          </cell>
          <cell r="G2864">
            <v>368.97</v>
          </cell>
        </row>
        <row r="2865">
          <cell r="B2865" t="str">
            <v>C0092</v>
          </cell>
          <cell r="C2865" t="str">
            <v>APARELHO MISTURADOR P/PIA TIPO PAREDE</v>
          </cell>
          <cell r="F2865" t="str">
            <v>UN</v>
          </cell>
          <cell r="G2865">
            <v>343.27</v>
          </cell>
        </row>
        <row r="2866">
          <cell r="B2866" t="str">
            <v>C0225</v>
          </cell>
          <cell r="C2866" t="str">
            <v>ARMÁRIO DE EMBUTIR C/ESPELHO (45x60)cm</v>
          </cell>
          <cell r="F2866" t="str">
            <v>UN</v>
          </cell>
          <cell r="G2866">
            <v>100.32</v>
          </cell>
        </row>
        <row r="2867">
          <cell r="B2867" t="str">
            <v>C0348</v>
          </cell>
          <cell r="C2867" t="str">
            <v>BACIA DE LOUÇA BRANCA C/CAIXA ACOPLADA</v>
          </cell>
          <cell r="F2867" t="str">
            <v>UN</v>
          </cell>
          <cell r="G2867">
            <v>482.79</v>
          </cell>
        </row>
        <row r="2868">
          <cell r="B2868" t="str">
            <v>C0349</v>
          </cell>
          <cell r="C2868" t="str">
            <v>BACIA DE LOUÇA BRANCA C/CAIXA ACOPLADA, ENTRADA HORIZONTAL</v>
          </cell>
          <cell r="F2868" t="str">
            <v>UN</v>
          </cell>
          <cell r="G2868">
            <v>381.46</v>
          </cell>
        </row>
        <row r="2869">
          <cell r="B2869" t="str">
            <v>C3247</v>
          </cell>
          <cell r="C2869" t="str">
            <v>BACIA DE LOUÇA BRANCA P/ CRIANÇA, INCLUSIVE TAMPA</v>
          </cell>
          <cell r="F2869" t="str">
            <v>UN</v>
          </cell>
          <cell r="G2869">
            <v>286.27</v>
          </cell>
        </row>
        <row r="2870">
          <cell r="B2870" t="str">
            <v>C0350</v>
          </cell>
          <cell r="C2870" t="str">
            <v>BACIA SIFONADA DE LOUÇA BRANCA C/ACESSÓRIOS E TUBO DE LIGAÇÃO</v>
          </cell>
          <cell r="F2870" t="str">
            <v>UN</v>
          </cell>
          <cell r="G2870">
            <v>195.08</v>
          </cell>
        </row>
        <row r="2871">
          <cell r="B2871" t="str">
            <v>C0351</v>
          </cell>
          <cell r="C2871" t="str">
            <v>BACIA TURCA DE LOUÇA BRANCA</v>
          </cell>
          <cell r="F2871" t="str">
            <v>UN</v>
          </cell>
          <cell r="G2871">
            <v>269.33999999999997</v>
          </cell>
        </row>
        <row r="2872">
          <cell r="B2872" t="str">
            <v>C0355</v>
          </cell>
          <cell r="C2872" t="str">
            <v>BANCADA DE GRANITO C/ 2  CUBAS LOUÇAS, S/ACESSÓRIOS (1.60x0.60)m</v>
          </cell>
          <cell r="F2872" t="str">
            <v>UN</v>
          </cell>
          <cell r="G2872">
            <v>588.25</v>
          </cell>
        </row>
        <row r="2873">
          <cell r="B2873" t="str">
            <v>C0356</v>
          </cell>
          <cell r="C2873" t="str">
            <v>BANCADA DE GRANITO C/ 3 CUBAS DE LOUÇAS, S/ACESSÓRIOS (2.00x0.60)m</v>
          </cell>
          <cell r="F2873" t="str">
            <v>UN</v>
          </cell>
          <cell r="G2873">
            <v>769.09</v>
          </cell>
        </row>
        <row r="2874">
          <cell r="B2874" t="str">
            <v>C0357</v>
          </cell>
          <cell r="C2874" t="str">
            <v>BANCADA DE GRANITO (OUTRAS CORES) E= 3cm (COLOCADO)</v>
          </cell>
          <cell r="F2874" t="str">
            <v>M²</v>
          </cell>
          <cell r="G2874">
            <v>378.81</v>
          </cell>
        </row>
        <row r="2875">
          <cell r="B2875" t="str">
            <v>C4068</v>
          </cell>
          <cell r="C2875" t="str">
            <v>BANCADA DE GRANITO CINZA E=2cm</v>
          </cell>
          <cell r="F2875" t="str">
            <v>M²</v>
          </cell>
          <cell r="G2875">
            <v>223.76</v>
          </cell>
        </row>
        <row r="2876">
          <cell r="B2876" t="str">
            <v>C4069</v>
          </cell>
          <cell r="C2876" t="str">
            <v>BANCADA DE GRANITO (OUTRAS CORES) ESP. = 2cm (COLOCADO)</v>
          </cell>
          <cell r="F2876" t="str">
            <v>M²</v>
          </cell>
          <cell r="G2876">
            <v>271.41000000000003</v>
          </cell>
        </row>
        <row r="2877">
          <cell r="B2877" t="str">
            <v>C0358</v>
          </cell>
          <cell r="C2877" t="str">
            <v>BANCADA DE GRANITO PRETO C/BOLEAMENTO DUPLO (COLOCADO)</v>
          </cell>
          <cell r="F2877" t="str">
            <v>M²</v>
          </cell>
          <cell r="G2877">
            <v>492.38</v>
          </cell>
        </row>
        <row r="2878">
          <cell r="B2878" t="str">
            <v>C0359</v>
          </cell>
          <cell r="C2878" t="str">
            <v>BANCADA DE MÁRMORE  LARG.= 0.60m  ESP.= 3cm</v>
          </cell>
          <cell r="F2878" t="str">
            <v>M</v>
          </cell>
          <cell r="G2878">
            <v>154.81</v>
          </cell>
        </row>
        <row r="2879">
          <cell r="B2879" t="str">
            <v>C3996</v>
          </cell>
          <cell r="C2879" t="str">
            <v>BANCADA EM GRANITO P/ LAVATÓRIO, INCL. LOUÇA BRANCA E ACESSÓRIOS</v>
          </cell>
          <cell r="F2879" t="str">
            <v>CJ</v>
          </cell>
          <cell r="G2879">
            <v>657.56</v>
          </cell>
        </row>
        <row r="2880">
          <cell r="B2880" t="str">
            <v>C3997</v>
          </cell>
          <cell r="C2880" t="str">
            <v>BANCADA EM GRANITO P/ PIA DE COZINHA, INCL. CUBA DE AÇO INOX  E ACESSÓRIOS</v>
          </cell>
          <cell r="F2880" t="str">
            <v>CJ</v>
          </cell>
          <cell r="G2880">
            <v>741.12</v>
          </cell>
        </row>
        <row r="2881">
          <cell r="B2881" t="str">
            <v>C3670</v>
          </cell>
          <cell r="C2881" t="str">
            <v>BANHEIRA HOSPITALAR C/ TAMPO E CUBA DE AÇO INOX DIMENSÃO 1800X600MM</v>
          </cell>
          <cell r="F2881" t="str">
            <v>UN</v>
          </cell>
          <cell r="G2881">
            <v>1618.5</v>
          </cell>
        </row>
        <row r="2882">
          <cell r="B2882" t="str">
            <v>C0386</v>
          </cell>
          <cell r="C2882" t="str">
            <v>BEBEDOURO EM AÇO INOX COM 1,60m</v>
          </cell>
          <cell r="F2882" t="str">
            <v>UN</v>
          </cell>
          <cell r="G2882">
            <v>1878.84</v>
          </cell>
        </row>
        <row r="2883">
          <cell r="B2883" t="str">
            <v>C0515</v>
          </cell>
          <cell r="C2883" t="str">
            <v>CABIDE DE LOUÇA BRANCA C/DOIS GANCHOS</v>
          </cell>
          <cell r="F2883" t="str">
            <v>UN</v>
          </cell>
          <cell r="G2883">
            <v>31.08</v>
          </cell>
        </row>
        <row r="2884">
          <cell r="B2884" t="str">
            <v>C0516</v>
          </cell>
          <cell r="C2884" t="str">
            <v>CABIDE DE LOUÇA BRANCA C/ UM GANCHO</v>
          </cell>
          <cell r="F2884" t="str">
            <v>UN</v>
          </cell>
          <cell r="G2884">
            <v>35.979999999999997</v>
          </cell>
        </row>
        <row r="2885">
          <cell r="B2885" t="str">
            <v>C0599</v>
          </cell>
          <cell r="C2885" t="str">
            <v>CAIXA DE DESCARGA DE EMBUTIR C/REGISTRO INCORPORADO</v>
          </cell>
          <cell r="F2885" t="str">
            <v>UN</v>
          </cell>
          <cell r="G2885">
            <v>247.61</v>
          </cell>
        </row>
        <row r="2886">
          <cell r="B2886" t="str">
            <v>C0600</v>
          </cell>
          <cell r="C2886" t="str">
            <v>CAIXA DE DESCARGA PLÁSTICA DE SOBREPOR</v>
          </cell>
          <cell r="F2886" t="str">
            <v>UN</v>
          </cell>
          <cell r="G2886">
            <v>105.37</v>
          </cell>
        </row>
        <row r="2887">
          <cell r="B2887" t="str">
            <v>C3513</v>
          </cell>
          <cell r="C2887" t="str">
            <v>CHUVEIRO CROMADO C/ ARTICULAÇÃO</v>
          </cell>
          <cell r="F2887" t="str">
            <v>UN</v>
          </cell>
          <cell r="G2887">
            <v>87.71</v>
          </cell>
        </row>
        <row r="2888">
          <cell r="B2888" t="str">
            <v>C0797</v>
          </cell>
          <cell r="C2888" t="str">
            <v>CHUVEIRO PLÁSTICO (INSTALADO)</v>
          </cell>
          <cell r="F2888" t="str">
            <v>UN</v>
          </cell>
          <cell r="G2888">
            <v>10</v>
          </cell>
        </row>
        <row r="2889">
          <cell r="B2889" t="str">
            <v>C3671</v>
          </cell>
          <cell r="C2889" t="str">
            <v>CONE PARA EXPURGO EM AÇO INOX COM TAMPA E GRELHA - L=500MM X C=500MM, ALTURA ATÉ 300MM E SAÍDA D=100MM</v>
          </cell>
          <cell r="F2889" t="str">
            <v>UN</v>
          </cell>
          <cell r="G2889">
            <v>762.68</v>
          </cell>
        </row>
        <row r="2891">
          <cell r="B2891" t="str">
            <v>C0985</v>
          </cell>
          <cell r="C2891" t="str">
            <v>CUBA DE INOX PARA BANCADA,COMPLETA</v>
          </cell>
          <cell r="F2891" t="str">
            <v>UN</v>
          </cell>
          <cell r="G2891">
            <v>257.70999999999998</v>
          </cell>
        </row>
        <row r="2892">
          <cell r="B2892" t="str">
            <v>C4770</v>
          </cell>
          <cell r="C2892" t="str">
            <v>CUBA DE LOUÇA BRANCA DE SOBREPOR, D=41CM, S/ TORNEIRA C/ ACESSÓRIOS</v>
          </cell>
          <cell r="F2892" t="str">
            <v>UN</v>
          </cell>
          <cell r="G2892">
            <v>275.69</v>
          </cell>
        </row>
        <row r="2893">
          <cell r="B2893" t="str">
            <v>C0986</v>
          </cell>
          <cell r="C2893" t="str">
            <v>CUBA DE LOUÇA DE EMBUTIR C/ TORNEIRA E ACESSÓRIOS</v>
          </cell>
          <cell r="F2893" t="str">
            <v>UN</v>
          </cell>
          <cell r="G2893">
            <v>244.73</v>
          </cell>
        </row>
        <row r="2894">
          <cell r="B2894" t="str">
            <v>C1151</v>
          </cell>
          <cell r="C2894" t="str">
            <v>DUCHA P/ WC CROMADO (INSTALADO)</v>
          </cell>
          <cell r="F2894" t="str">
            <v>UN</v>
          </cell>
          <cell r="G2894">
            <v>58.28</v>
          </cell>
        </row>
        <row r="2895">
          <cell r="B2895" t="str">
            <v>C1241</v>
          </cell>
          <cell r="C2895" t="str">
            <v>ENGATE CROMADO (INSTALADO)</v>
          </cell>
          <cell r="F2895" t="str">
            <v>UN</v>
          </cell>
          <cell r="G2895">
            <v>18.46</v>
          </cell>
        </row>
        <row r="2896">
          <cell r="B2896" t="str">
            <v>C1242</v>
          </cell>
          <cell r="C2896" t="str">
            <v>ENGATE PLÁSTICO (INSTALADO)</v>
          </cell>
          <cell r="F2896" t="str">
            <v>UN</v>
          </cell>
          <cell r="G2896">
            <v>7.34</v>
          </cell>
        </row>
        <row r="2897">
          <cell r="B2897" t="str">
            <v>C1283</v>
          </cell>
          <cell r="C2897" t="str">
            <v>ESPELHO TIPO CRISMETAL,MOD.P/WC (INSTALADO)</v>
          </cell>
          <cell r="F2897" t="str">
            <v>UN</v>
          </cell>
          <cell r="G2897">
            <v>82.85</v>
          </cell>
        </row>
        <row r="2898">
          <cell r="B2898" t="str">
            <v>C3669</v>
          </cell>
          <cell r="C2898" t="str">
            <v>LAVA OLHOS DE EMERGÊNCIA C/ CUBA FLEXÍVEL E CHUVEIRO P/ LABORATÓRIO</v>
          </cell>
          <cell r="F2898" t="str">
            <v>UN</v>
          </cell>
          <cell r="G2898">
            <v>1142.04</v>
          </cell>
        </row>
        <row r="2899">
          <cell r="B2899" t="str">
            <v>C3003</v>
          </cell>
          <cell r="C2899" t="str">
            <v>LAVATÓRIO C/TAMPÃO DE MÁRMORE C/ 1 CUBA DE LOUÇA</v>
          </cell>
          <cell r="F2899" t="str">
            <v>UN</v>
          </cell>
          <cell r="G2899">
            <v>186.27</v>
          </cell>
        </row>
        <row r="2900">
          <cell r="B2900" t="str">
            <v>C1618</v>
          </cell>
          <cell r="C2900" t="str">
            <v>LAVATÓRIO DE LOUÇA BRANCA C/COLUNA, C/ TORNEIRA E ACESSÓRIOS</v>
          </cell>
          <cell r="F2900" t="str">
            <v>UN</v>
          </cell>
          <cell r="G2900">
            <v>402.35</v>
          </cell>
        </row>
        <row r="2901">
          <cell r="B2901" t="str">
            <v>C1619</v>
          </cell>
          <cell r="C2901" t="str">
            <v>LAVATÓRIO DE LOUÇA BRANCA S/COLUNA C/TORNEIRA E ACESSÓRIOS</v>
          </cell>
          <cell r="F2901" t="str">
            <v>UN</v>
          </cell>
          <cell r="G2901">
            <v>294.95999999999998</v>
          </cell>
        </row>
        <row r="2902">
          <cell r="B2902" t="str">
            <v>C3004</v>
          </cell>
          <cell r="C2902" t="str">
            <v>LAVATÓRIO DE LOUÇA BRANCA S/COLUNA C/TORNEIRA DE METAL E ACESSÓRIOS - PADRÃO POPULAR</v>
          </cell>
          <cell r="F2902" t="str">
            <v>UN</v>
          </cell>
          <cell r="G2902">
            <v>190.41</v>
          </cell>
        </row>
        <row r="2904">
          <cell r="B2904" t="str">
            <v>C3598</v>
          </cell>
          <cell r="C2904" t="str">
            <v>LAVATÓRIO DE LOUÇA BRANCA S/COLUNA C/TORNEIRA PLÁSTICA E ACESSÓRIOS - PADRÃO POPULAR</v>
          </cell>
          <cell r="F2904" t="str">
            <v>UN</v>
          </cell>
          <cell r="G2904">
            <v>164.74</v>
          </cell>
        </row>
        <row r="2906">
          <cell r="B2906" t="str">
            <v>C1793</v>
          </cell>
          <cell r="C2906" t="str">
            <v>MICTÓRIO COLETIVO DE AÇO INOXIDÁVEL</v>
          </cell>
          <cell r="F2906" t="str">
            <v>M</v>
          </cell>
          <cell r="G2906">
            <v>639.46</v>
          </cell>
        </row>
        <row r="2907">
          <cell r="B2907" t="str">
            <v>C1792</v>
          </cell>
          <cell r="C2907" t="str">
            <v>MICTORIO DE LOUÇA BRANCA</v>
          </cell>
          <cell r="F2907" t="str">
            <v>UN</v>
          </cell>
          <cell r="G2907">
            <v>313.81</v>
          </cell>
        </row>
        <row r="2908">
          <cell r="B2908" t="str">
            <v>C3593</v>
          </cell>
          <cell r="C2908" t="str">
            <v>MUTIRÃO MISTO - BACIA SIFONADA DE LOUÇA BRANCA C/ACESSÓRIOS</v>
          </cell>
          <cell r="F2908" t="str">
            <v>UN</v>
          </cell>
          <cell r="G2908">
            <v>172.38</v>
          </cell>
        </row>
        <row r="2909">
          <cell r="B2909" t="str">
            <v>C3596</v>
          </cell>
          <cell r="C2909" t="str">
            <v>MUTIRÃO MISTO - CAIXA DE DESCARGA PLASTICA DE SOBREPOR</v>
          </cell>
          <cell r="F2909" t="str">
            <v>UN</v>
          </cell>
          <cell r="G2909">
            <v>78.14</v>
          </cell>
        </row>
        <row r="2910">
          <cell r="B2910" t="str">
            <v>C3597</v>
          </cell>
          <cell r="C2910" t="str">
            <v>MUTIRÃO MISTO - LAVATÓRIO DE LOUÇA BRANCA S/COLUNA C/TORNEIRA PLÁSTICA E ACESSÓRIOS</v>
          </cell>
          <cell r="F2910" t="str">
            <v>UN</v>
          </cell>
          <cell r="G2910">
            <v>135.94</v>
          </cell>
        </row>
        <row r="2912">
          <cell r="B2912" t="str">
            <v>C3602</v>
          </cell>
          <cell r="C2912" t="str">
            <v>MUTIRÃO MISTO - PIA DE COZINHA EM CIMENTO (1,20x0,50)m</v>
          </cell>
          <cell r="F2912" t="str">
            <v>UN</v>
          </cell>
          <cell r="G2912">
            <v>82.15</v>
          </cell>
        </row>
        <row r="2913">
          <cell r="B2913" t="str">
            <v>C3594</v>
          </cell>
          <cell r="C2913" t="str">
            <v>MUTIRÃO MISTO - TANQUE DE LAVAR DE CIMENTO (1.00X0.50)m COMPLETA</v>
          </cell>
          <cell r="F2913" t="str">
            <v>UN</v>
          </cell>
          <cell r="G2913">
            <v>82.56</v>
          </cell>
        </row>
        <row r="2914">
          <cell r="B2914" t="str">
            <v>C1898</v>
          </cell>
          <cell r="C2914" t="str">
            <v>PEÇAS DE APOIO DEFICIENTES C/TUBO INOX  P/WC'S</v>
          </cell>
          <cell r="F2914" t="str">
            <v>M</v>
          </cell>
          <cell r="G2914">
            <v>196.13</v>
          </cell>
        </row>
        <row r="2915">
          <cell r="B2915" t="str">
            <v>C3017</v>
          </cell>
          <cell r="C2915" t="str">
            <v>PIA DE AÇO INOX  (1.20x0.60)m C/ 1 CUBA E ACESSÓRIOS</v>
          </cell>
          <cell r="F2915" t="str">
            <v>UN</v>
          </cell>
          <cell r="G2915">
            <v>407.42</v>
          </cell>
        </row>
        <row r="2916">
          <cell r="B2916" t="str">
            <v>C1903</v>
          </cell>
          <cell r="C2916" t="str">
            <v>PIA DE AÇO INOX. (1.50X0.58)m C/ 1 CUBA E ACESSÓRIOS</v>
          </cell>
          <cell r="F2916" t="str">
            <v>UN</v>
          </cell>
          <cell r="G2916">
            <v>509.97</v>
          </cell>
        </row>
        <row r="2917">
          <cell r="B2917" t="str">
            <v>C3018</v>
          </cell>
          <cell r="C2917" t="str">
            <v>PIA DE AÇO INOX  (2.20x0.60)m C/ 1 CUBA E ACESSÓRIOS</v>
          </cell>
          <cell r="F2917" t="str">
            <v>UN</v>
          </cell>
          <cell r="G2917">
            <v>697.79</v>
          </cell>
        </row>
        <row r="2918">
          <cell r="B2918" t="str">
            <v>C3019</v>
          </cell>
          <cell r="C2918" t="str">
            <v>PIA DE AÇO INOX (3.00x0.60)m  C/ 1 CUBA  E  ACESSÓRIOS</v>
          </cell>
          <cell r="F2918" t="str">
            <v>UN</v>
          </cell>
          <cell r="G2918">
            <v>1222.68</v>
          </cell>
        </row>
        <row r="2919">
          <cell r="B2919" t="str">
            <v>C1902</v>
          </cell>
          <cell r="C2919" t="str">
            <v>PIA DE AÇO INOX  (2.00X0.58)m  C/ 2 CUBAS E ACESSÓRIOS</v>
          </cell>
          <cell r="F2919" t="str">
            <v>UN</v>
          </cell>
          <cell r="G2919">
            <v>895.93</v>
          </cell>
        </row>
        <row r="2920">
          <cell r="B2920" t="str">
            <v>C3020</v>
          </cell>
          <cell r="C2920" t="str">
            <v>PIA DE AÇO INOX (4.20X0.60)m C/ 2 CUBAS E ACESSÓRIOS</v>
          </cell>
          <cell r="F2920" t="str">
            <v>UN</v>
          </cell>
          <cell r="G2920">
            <v>2062.9299999999998</v>
          </cell>
        </row>
        <row r="2921">
          <cell r="B2921" t="str">
            <v>C3603</v>
          </cell>
          <cell r="C2921" t="str">
            <v>PIA DE COZINHA EM CIMENTO (1,20x0,50)m - PADRÃO POPULAR</v>
          </cell>
          <cell r="F2921" t="str">
            <v>UN</v>
          </cell>
          <cell r="G2921">
            <v>96.84</v>
          </cell>
        </row>
        <row r="2922">
          <cell r="B2922" t="str">
            <v>C3021</v>
          </cell>
          <cell r="C2922" t="str">
            <v>PIA DE COZINHA EM MARMORITE 1,00x0,50m COMP. - PADRÃO POPULAR</v>
          </cell>
          <cell r="F2922" t="str">
            <v>UN</v>
          </cell>
          <cell r="G2922">
            <v>229.85</v>
          </cell>
        </row>
        <row r="2923">
          <cell r="B2923" t="str">
            <v>C1997</v>
          </cell>
          <cell r="C2923" t="str">
            <v>PORTA-PAPEL DE LOUCA BRANCA (15X15)cm</v>
          </cell>
          <cell r="F2923" t="str">
            <v>UN</v>
          </cell>
          <cell r="G2923">
            <v>47.02</v>
          </cell>
        </row>
        <row r="2924">
          <cell r="B2924" t="str">
            <v>C4670</v>
          </cell>
          <cell r="C2924" t="str">
            <v>PORTA PAPEL METÁLICO</v>
          </cell>
          <cell r="F2924" t="str">
            <v>UN</v>
          </cell>
          <cell r="G2924">
            <v>26.53</v>
          </cell>
        </row>
        <row r="2925">
          <cell r="B2925" t="str">
            <v>C1990</v>
          </cell>
          <cell r="C2925" t="str">
            <v>PORTA SABÃO LÍQUIDO DE VIDRO (INSTALAD0)</v>
          </cell>
          <cell r="F2925" t="str">
            <v>UN</v>
          </cell>
          <cell r="G2925">
            <v>35.630000000000003</v>
          </cell>
        </row>
        <row r="2926">
          <cell r="B2926" t="str">
            <v>C1995</v>
          </cell>
          <cell r="C2926" t="str">
            <v>PORTA TOALHA DE LOUÇA BRANCA</v>
          </cell>
          <cell r="F2926" t="str">
            <v>UN</v>
          </cell>
          <cell r="G2926">
            <v>58.58</v>
          </cell>
        </row>
        <row r="2927">
          <cell r="B2927" t="str">
            <v>C1996</v>
          </cell>
          <cell r="C2927" t="str">
            <v>PORTA TOALHA DE PAPEL - METALICO (INSTALADO)</v>
          </cell>
          <cell r="F2927" t="str">
            <v>UN</v>
          </cell>
          <cell r="G2927">
            <v>37.93</v>
          </cell>
        </row>
        <row r="2928">
          <cell r="B2928" t="str">
            <v>C2255</v>
          </cell>
          <cell r="C2928" t="str">
            <v>SABONETEIRA DE LOUÇA BRANCA  (7.5X15)cm</v>
          </cell>
          <cell r="F2928" t="str">
            <v>UN</v>
          </cell>
          <cell r="G2928">
            <v>43.76</v>
          </cell>
        </row>
        <row r="2929">
          <cell r="B2929" t="str">
            <v>C2254</v>
          </cell>
          <cell r="C2929" t="str">
            <v>SABONETEIRA DE LOUÇA BRANCA  (15X15)cm S/ALÇA</v>
          </cell>
          <cell r="F2929" t="str">
            <v>UN</v>
          </cell>
          <cell r="G2929">
            <v>46.86</v>
          </cell>
        </row>
        <row r="2930">
          <cell r="B2930" t="str">
            <v>C4671</v>
          </cell>
          <cell r="C2930" t="str">
            <v>SABONETEIRA METÁLICA</v>
          </cell>
          <cell r="F2930" t="str">
            <v>UN</v>
          </cell>
          <cell r="G2930">
            <v>30.03</v>
          </cell>
        </row>
        <row r="2931">
          <cell r="B2931" t="str">
            <v>C2271</v>
          </cell>
          <cell r="C2931" t="str">
            <v>SIFÃO CROMADO 1" X 1 1/2" (INSTALADO)</v>
          </cell>
          <cell r="F2931" t="str">
            <v>UN</v>
          </cell>
          <cell r="G2931">
            <v>96.83</v>
          </cell>
        </row>
        <row r="2932">
          <cell r="B2932" t="str">
            <v>C2270</v>
          </cell>
          <cell r="C2932" t="str">
            <v>SIFÃO CROMADO 1 1/4" X 2" (INSTALADO)</v>
          </cell>
          <cell r="F2932" t="str">
            <v>UN</v>
          </cell>
          <cell r="G2932">
            <v>87.11</v>
          </cell>
        </row>
        <row r="2933">
          <cell r="B2933" t="str">
            <v>C2272</v>
          </cell>
          <cell r="C2933" t="str">
            <v>SIFÃO DE PVC RÍGIDO D= 2"  (INSTALADO)</v>
          </cell>
          <cell r="F2933" t="str">
            <v>UN</v>
          </cell>
          <cell r="G2933">
            <v>18.510000000000002</v>
          </cell>
        </row>
        <row r="2934">
          <cell r="B2934" t="str">
            <v>C2294</v>
          </cell>
          <cell r="C2934" t="str">
            <v>SUPORTE DE MÁRMORE P/FILTROS</v>
          </cell>
          <cell r="F2934" t="str">
            <v>UN</v>
          </cell>
          <cell r="G2934">
            <v>59.6</v>
          </cell>
        </row>
        <row r="2935">
          <cell r="B2935" t="str">
            <v>C2302</v>
          </cell>
          <cell r="C2935" t="str">
            <v>TAMPO DE AÇO INOX P/ BANCADAS</v>
          </cell>
          <cell r="F2935" t="str">
            <v>M²</v>
          </cell>
          <cell r="G2935">
            <v>369.66</v>
          </cell>
        </row>
        <row r="2936">
          <cell r="B2936" t="str">
            <v>C2311</v>
          </cell>
          <cell r="C2936" t="str">
            <v>TANQUE DE AÇO INOXIDÁVEL</v>
          </cell>
          <cell r="F2936" t="str">
            <v>UN</v>
          </cell>
          <cell r="G2936">
            <v>482.33</v>
          </cell>
        </row>
        <row r="2937">
          <cell r="B2937" t="str">
            <v>C3059</v>
          </cell>
          <cell r="C2937" t="str">
            <v>TANQUE DE LAVAR DE CIMENTO (1.00x0.50)m COMPLETA C/ TORNEIRA DE METAL - PADRÃO POPULAR</v>
          </cell>
          <cell r="F2937" t="str">
            <v>UN</v>
          </cell>
          <cell r="G2937">
            <v>115.84</v>
          </cell>
        </row>
        <row r="2939">
          <cell r="B2939" t="str">
            <v>C3595</v>
          </cell>
          <cell r="C2939" t="str">
            <v>TANQUE DE LAVAR DE CIMENTO (1.00X0.50)m COMPLETA C/ TORNEIRA DE PLÁSTICO - PADRÃO POPULAR</v>
          </cell>
          <cell r="F2939" t="str">
            <v>UN</v>
          </cell>
          <cell r="G2939">
            <v>96.45</v>
          </cell>
        </row>
        <row r="2941">
          <cell r="B2941" t="str">
            <v>C2312</v>
          </cell>
          <cell r="C2941" t="str">
            <v>TANQUE DE LOUÇA C/COLUNA</v>
          </cell>
          <cell r="F2941" t="str">
            <v>UN</v>
          </cell>
          <cell r="G2941">
            <v>389.44</v>
          </cell>
        </row>
        <row r="2942">
          <cell r="B2942" t="str">
            <v>C3682</v>
          </cell>
          <cell r="C2942" t="str">
            <v>TANQUE LAVANDERIA EM AÇO INOX C/CUBA E ESFREGADOR DIMENSÃO 1200X600X200MM</v>
          </cell>
          <cell r="F2942" t="str">
            <v>UN</v>
          </cell>
          <cell r="G2942">
            <v>1070</v>
          </cell>
        </row>
        <row r="2944">
          <cell r="B2944" t="str">
            <v>C2313</v>
          </cell>
          <cell r="C2944" t="str">
            <v>TANQUE PRÉ-MOLDADO DE CONCRETO (0.80X0.70)m</v>
          </cell>
          <cell r="F2944" t="str">
            <v>UN</v>
          </cell>
          <cell r="G2944">
            <v>179.47</v>
          </cell>
        </row>
        <row r="2945">
          <cell r="B2945" t="str">
            <v>C2496</v>
          </cell>
          <cell r="C2945" t="str">
            <v>TORNEIRA CIRÚRGICA (INSTALADO)</v>
          </cell>
          <cell r="F2945" t="str">
            <v>UN</v>
          </cell>
          <cell r="G2945">
            <v>225.57</v>
          </cell>
        </row>
        <row r="2946">
          <cell r="B2946" t="str">
            <v>C2502</v>
          </cell>
          <cell r="C2946" t="str">
            <v>TORNEIRA DE FECHAMENTO AUTOMÁTICO</v>
          </cell>
          <cell r="F2946" t="str">
            <v>UN</v>
          </cell>
          <cell r="G2946">
            <v>469.56</v>
          </cell>
        </row>
        <row r="2947">
          <cell r="B2947" t="str">
            <v>C2503</v>
          </cell>
          <cell r="C2947" t="str">
            <v xml:space="preserve">TORNEIRA DE PAREDE C/ FOTO SENSOR </v>
          </cell>
          <cell r="F2947" t="str">
            <v>UN</v>
          </cell>
          <cell r="G2947">
            <v>679.17</v>
          </cell>
        </row>
        <row r="2948">
          <cell r="B2948" t="str">
            <v>C2504</v>
          </cell>
          <cell r="C2948" t="str">
            <v>TORNEIRA DE PRESSÃO CROMADA LONGA P/PIA</v>
          </cell>
          <cell r="F2948" t="str">
            <v>UN</v>
          </cell>
          <cell r="G2948">
            <v>67.52</v>
          </cell>
        </row>
        <row r="2949">
          <cell r="B2949" t="str">
            <v>C2505</v>
          </cell>
          <cell r="C2949" t="str">
            <v>TORNEIRA DE PRESSÃO CROMADA USO GERAL</v>
          </cell>
          <cell r="F2949" t="str">
            <v>UN</v>
          </cell>
          <cell r="G2949">
            <v>44.07</v>
          </cell>
        </row>
        <row r="2950">
          <cell r="B2950" t="str">
            <v>C2506</v>
          </cell>
          <cell r="C2950" t="str">
            <v>TORNEIRA DE PRESSÃO P/JARDIM DE 3/4"</v>
          </cell>
          <cell r="F2950" t="str">
            <v>UN</v>
          </cell>
          <cell r="G2950">
            <v>24.95</v>
          </cell>
        </row>
        <row r="2951">
          <cell r="B2951" t="str">
            <v>C3998</v>
          </cell>
          <cell r="C2951" t="str">
            <v>TORNEIRA ELETRÔNICA C/ ANTI-VANDALISMO, P/ LAVATÓRIO DE BANCADA</v>
          </cell>
          <cell r="F2951" t="str">
            <v>UN</v>
          </cell>
          <cell r="G2951">
            <v>173.32</v>
          </cell>
        </row>
        <row r="2952">
          <cell r="B2952" t="str">
            <v>C3999</v>
          </cell>
          <cell r="C2952" t="str">
            <v>TORNEIRA ELETRÔNICA C/ ANTI-VANDALISMO, P/ PIA DE COZINHA</v>
          </cell>
          <cell r="F2952" t="str">
            <v>UN</v>
          </cell>
          <cell r="G2952">
            <v>212.62</v>
          </cell>
        </row>
        <row r="2953">
          <cell r="B2953" t="str">
            <v>C4000</v>
          </cell>
          <cell r="C2953" t="str">
            <v>TORNEIRA TIPO JARDIM CROMADA</v>
          </cell>
          <cell r="F2953" t="str">
            <v>UN</v>
          </cell>
          <cell r="G2953">
            <v>50.44</v>
          </cell>
        </row>
        <row r="2954">
          <cell r="B2954" t="str">
            <v>EQUIPAMENTOS</v>
          </cell>
          <cell r="G2954">
            <v>95017.08</v>
          </cell>
        </row>
        <row r="2955">
          <cell r="B2955" t="str">
            <v>C0001</v>
          </cell>
          <cell r="C2955" t="str">
            <v>ABRIGO P/ HIDRANTE C/MANGUEIRA E ESGUICHO DE LATÃO</v>
          </cell>
          <cell r="F2955" t="str">
            <v>UN</v>
          </cell>
          <cell r="G2955">
            <v>1558.98</v>
          </cell>
        </row>
        <row r="2956">
          <cell r="B2956" t="str">
            <v>C0010</v>
          </cell>
          <cell r="C2956" t="str">
            <v>ACIONADOR MANUAL, TIPO "QUEBRA VIDRO", MOD.EUROTRON/SIMILAR</v>
          </cell>
          <cell r="F2956" t="str">
            <v>UN</v>
          </cell>
          <cell r="G2956">
            <v>44.45</v>
          </cell>
        </row>
        <row r="2957">
          <cell r="B2957" t="str">
            <v>C0100</v>
          </cell>
          <cell r="C2957" t="str">
            <v>AQUECEDOR À GÁS EM CAIXA DE FERRO ESMALTADO</v>
          </cell>
          <cell r="F2957" t="str">
            <v>UN</v>
          </cell>
          <cell r="G2957">
            <v>2943.75</v>
          </cell>
        </row>
        <row r="2958">
          <cell r="B2958" t="str">
            <v>C0332</v>
          </cell>
          <cell r="C2958" t="str">
            <v>AUTOMÁTICO DE BOIA</v>
          </cell>
          <cell r="F2958" t="str">
            <v>UN</v>
          </cell>
          <cell r="G2958">
            <v>59.87</v>
          </cell>
        </row>
        <row r="2959">
          <cell r="B2959" t="str">
            <v>C0385</v>
          </cell>
          <cell r="C2959" t="str">
            <v>BATERIA SELADA 12V/7.5AH, P/LUMINÁRIAS AUTÔNOMAS</v>
          </cell>
          <cell r="F2959" t="str">
            <v>UN</v>
          </cell>
          <cell r="G2959">
            <v>233.42</v>
          </cell>
        </row>
        <row r="2960">
          <cell r="B2960" t="str">
            <v>C0389</v>
          </cell>
          <cell r="C2960" t="str">
            <v>BLOCO LUMINOSO AUTÔNOMO, INDICADOR DE SETA, MOD. UNITRON/SIMILAR</v>
          </cell>
          <cell r="F2960" t="str">
            <v>UN</v>
          </cell>
          <cell r="G2960">
            <v>234.54</v>
          </cell>
        </row>
        <row r="2961">
          <cell r="B2961" t="str">
            <v>C1802</v>
          </cell>
          <cell r="C2961" t="str">
            <v>BOMBA CENTRÍFUGA DE 1/4 CV, INCLUSIVE MAT.DE SUCÇÃO</v>
          </cell>
          <cell r="F2961" t="str">
            <v>UN</v>
          </cell>
          <cell r="G2961">
            <v>516.98</v>
          </cell>
        </row>
        <row r="2962">
          <cell r="B2962" t="str">
            <v>C0442</v>
          </cell>
          <cell r="C2962" t="str">
            <v>BOMBA CENTRÍFUGA DE 1/3 CV, INCLUSIVE MAT.DE SUCÇÃO</v>
          </cell>
          <cell r="F2962" t="str">
            <v>UN</v>
          </cell>
          <cell r="G2962">
            <v>503.09</v>
          </cell>
        </row>
        <row r="2963">
          <cell r="B2963" t="str">
            <v>C0441</v>
          </cell>
          <cell r="C2963" t="str">
            <v>BOMBA CENTRÍFUGA DE 1/2 CV, INCLUSIVE MAT.DE SUCCÃO</v>
          </cell>
          <cell r="F2963" t="str">
            <v>UN</v>
          </cell>
          <cell r="G2963">
            <v>514.79</v>
          </cell>
        </row>
        <row r="2964">
          <cell r="B2964" t="str">
            <v>C0443</v>
          </cell>
          <cell r="C2964" t="str">
            <v>BOMBA CENTRÍFUGA DE 1 CV, INCLUSIVE MAT.DE SUCÇÃO</v>
          </cell>
          <cell r="F2964" t="str">
            <v>UN</v>
          </cell>
          <cell r="G2964">
            <v>816.75</v>
          </cell>
        </row>
        <row r="2965">
          <cell r="B2965" t="str">
            <v>C0444</v>
          </cell>
          <cell r="C2965" t="str">
            <v>BOMBA CENTRÍFUGA DE 1 1/2 CV, INCLUSIVE MAT.DE SUCÇÃO</v>
          </cell>
          <cell r="F2965" t="str">
            <v>UN</v>
          </cell>
          <cell r="G2965">
            <v>1015.62</v>
          </cell>
        </row>
        <row r="2966">
          <cell r="B2966" t="str">
            <v>C0445</v>
          </cell>
          <cell r="C2966" t="str">
            <v>BOMBA CENTRÍFUGA DE 2 CV, INCLUSIVE MAT.DE SUCÇÃO</v>
          </cell>
          <cell r="F2966" t="str">
            <v>UN</v>
          </cell>
          <cell r="G2966">
            <v>1264.92</v>
          </cell>
        </row>
        <row r="2967">
          <cell r="B2967" t="str">
            <v>C0446</v>
          </cell>
          <cell r="C2967" t="str">
            <v>BOMBA CENTRÍFUGA DE 3 CV, INCLUSIVE MAT.DE SUCÇÃO</v>
          </cell>
          <cell r="F2967" t="str">
            <v>UN</v>
          </cell>
          <cell r="G2967">
            <v>1386.39</v>
          </cell>
        </row>
        <row r="2968">
          <cell r="B2968" t="str">
            <v>C0447</v>
          </cell>
          <cell r="C2968" t="str">
            <v>BOMBA CENTRÍFUGA DE 5 CV, INCLUSIVE MAT.DE SUCÇÃO</v>
          </cell>
          <cell r="F2968" t="str">
            <v>UN</v>
          </cell>
          <cell r="G2968">
            <v>1865.12</v>
          </cell>
        </row>
        <row r="2969">
          <cell r="B2969" t="str">
            <v>C0448</v>
          </cell>
          <cell r="C2969" t="str">
            <v>BOMBA CENTRÍFUGA P/ PRESSURIZAÇÃO/HIDRANTE 10 CV</v>
          </cell>
          <cell r="F2969" t="str">
            <v>UN</v>
          </cell>
          <cell r="G2969">
            <v>2440.4299999999998</v>
          </cell>
        </row>
        <row r="2970">
          <cell r="B2970" t="str">
            <v>C0449</v>
          </cell>
          <cell r="C2970" t="str">
            <v>BOMBA CENTRÍFUGA P/ PRESSURIZAÇÃO/HIDRANTE 15 CV</v>
          </cell>
          <cell r="F2970" t="str">
            <v>UN</v>
          </cell>
          <cell r="G2970">
            <v>2718.43</v>
          </cell>
        </row>
        <row r="2971">
          <cell r="B2971" t="str">
            <v>C0451</v>
          </cell>
          <cell r="C2971" t="str">
            <v>BOMBA CENTRÍFUGA P/ PRESSURUZAÇÃO/HIDRANTE 20 CV</v>
          </cell>
          <cell r="F2971" t="str">
            <v>UN</v>
          </cell>
          <cell r="G2971">
            <v>4173.1000000000004</v>
          </cell>
        </row>
        <row r="2972">
          <cell r="B2972" t="str">
            <v>C0450</v>
          </cell>
          <cell r="C2972" t="str">
            <v>BOMBA CENTRÍFUGA P/ PRESSURIZAÇÃO/HIDRANTE 25 CV</v>
          </cell>
          <cell r="F2972" t="str">
            <v>UN</v>
          </cell>
          <cell r="G2972">
            <v>5023.83</v>
          </cell>
        </row>
        <row r="2973">
          <cell r="B2973" t="str">
            <v>C0455</v>
          </cell>
          <cell r="C2973" t="str">
            <v>BOMBA INJETORA DE 1/3 CV, MONOSÁFICA, INCL.MAT. SUCÇÃO</v>
          </cell>
          <cell r="F2973" t="str">
            <v>UN</v>
          </cell>
          <cell r="G2973">
            <v>961.1</v>
          </cell>
        </row>
        <row r="2974">
          <cell r="B2974" t="str">
            <v>C0454</v>
          </cell>
          <cell r="C2974" t="str">
            <v>BOMBA INJETORA DE 1/2 CV, MONOFÁSICA INCL. MAT. SUCÇÃO</v>
          </cell>
          <cell r="F2974" t="str">
            <v>UN</v>
          </cell>
          <cell r="G2974">
            <v>988.7</v>
          </cell>
        </row>
        <row r="2975">
          <cell r="B2975" t="str">
            <v>C0459</v>
          </cell>
          <cell r="C2975" t="str">
            <v>BOMBA INJETORA DE 3/4 CV, MONOFÁSICA INCL. MAT. SUCÇÃO</v>
          </cell>
          <cell r="F2975" t="str">
            <v>UN</v>
          </cell>
          <cell r="G2975">
            <v>1179.33</v>
          </cell>
        </row>
        <row r="2976">
          <cell r="B2976" t="str">
            <v>C0453</v>
          </cell>
          <cell r="C2976" t="str">
            <v>BOMBA INJETORA DE 1 CV, TRIFÁSICA INCL. MAT. SUCÇÃO</v>
          </cell>
          <cell r="F2976" t="str">
            <v>UN</v>
          </cell>
          <cell r="G2976">
            <v>1348.91</v>
          </cell>
        </row>
        <row r="2977">
          <cell r="B2977" t="str">
            <v>C0452</v>
          </cell>
          <cell r="C2977" t="str">
            <v>BOMBA INJETORA DE 1 1/2 CV, TRIFÁSICA INCL. MAT. SUCÇÃO</v>
          </cell>
          <cell r="F2977" t="str">
            <v>UN</v>
          </cell>
          <cell r="G2977">
            <v>1611.8</v>
          </cell>
        </row>
        <row r="2978">
          <cell r="B2978" t="str">
            <v>C0457</v>
          </cell>
          <cell r="C2978" t="str">
            <v>BOMBA INJETORA DE 2 CV, TRIFÁSICA INCL. MAT. SUCÇÃO</v>
          </cell>
          <cell r="F2978" t="str">
            <v>UN</v>
          </cell>
          <cell r="G2978">
            <v>1730.86</v>
          </cell>
        </row>
        <row r="2979">
          <cell r="B2979" t="str">
            <v>C0456</v>
          </cell>
          <cell r="C2979" t="str">
            <v>BOMBA INJETORA DE 2 1/2 CV, TRIFÁSICA INCL. MAT. SUCÇÃO</v>
          </cell>
          <cell r="F2979" t="str">
            <v>UN</v>
          </cell>
          <cell r="G2979">
            <v>1781.58</v>
          </cell>
        </row>
        <row r="2980">
          <cell r="B2980" t="str">
            <v>C0458</v>
          </cell>
          <cell r="C2980" t="str">
            <v>BOMBA INJETORA DE 3 CV, TRIFÁSICA INCL. MAT. SUCÇÃO</v>
          </cell>
          <cell r="F2980" t="str">
            <v>UN</v>
          </cell>
          <cell r="G2980">
            <v>1865.2</v>
          </cell>
        </row>
        <row r="2981">
          <cell r="B2981" t="str">
            <v>C0460</v>
          </cell>
          <cell r="C2981" t="str">
            <v>BOMBA INJETORA DE 7.5 CV, INCLUSIVE MAT. DE SUCÇÃO</v>
          </cell>
          <cell r="F2981" t="str">
            <v>UN</v>
          </cell>
          <cell r="G2981">
            <v>2841.08</v>
          </cell>
        </row>
        <row r="2982">
          <cell r="B2982" t="str">
            <v>C0729</v>
          </cell>
          <cell r="C2982" t="str">
            <v>CASA DE BOMBAS(1.5X1.5)m,  EM ALVENARIA E CONCRETO</v>
          </cell>
          <cell r="F2982" t="str">
            <v>UN</v>
          </cell>
          <cell r="G2982">
            <v>636.89</v>
          </cell>
        </row>
        <row r="2983">
          <cell r="B2983" t="str">
            <v>C0732</v>
          </cell>
          <cell r="C2983" t="str">
            <v>CENTRAL ALARME P/6 LAÇOS SUPERV., MOD. FIRE-LITE/SIMILAR</v>
          </cell>
          <cell r="F2983" t="str">
            <v>UN</v>
          </cell>
          <cell r="G2983">
            <v>7661.97</v>
          </cell>
        </row>
        <row r="2984">
          <cell r="B2984" t="str">
            <v>C0730</v>
          </cell>
          <cell r="C2984" t="str">
            <v>CENTRAL ALARME P/12 LAÇOS SUPERV., MOD.FIRE-LITE/SIMILAR</v>
          </cell>
          <cell r="F2984" t="str">
            <v>UN</v>
          </cell>
          <cell r="G2984">
            <v>15297.76</v>
          </cell>
        </row>
        <row r="2985">
          <cell r="B2985" t="str">
            <v>C0731</v>
          </cell>
          <cell r="C2985" t="str">
            <v>CENTRAL ALARME P/18 LAÇOS SUPERV., MOD.FIRE-LITE/SIMILAR</v>
          </cell>
          <cell r="F2985" t="str">
            <v>UN</v>
          </cell>
          <cell r="G2985">
            <v>22948.53</v>
          </cell>
        </row>
        <row r="2986">
          <cell r="B2986" t="str">
            <v>C0796</v>
          </cell>
          <cell r="C2986" t="str">
            <v>CHUVEIRO ELÉTRICO AUTOMÁTICO 220V-2800/4400W (INSTALADO)</v>
          </cell>
          <cell r="F2986" t="str">
            <v>UN</v>
          </cell>
          <cell r="G2986">
            <v>256.57</v>
          </cell>
        </row>
        <row r="2987">
          <cell r="B2987" t="str">
            <v>C4385</v>
          </cell>
          <cell r="C2987" t="str">
            <v>ESGUICHO DE AGULHA 1/2" x 1/2"</v>
          </cell>
          <cell r="F2987" t="str">
            <v>UN</v>
          </cell>
          <cell r="G2987">
            <v>80.22</v>
          </cell>
        </row>
        <row r="2988">
          <cell r="B2988" t="str">
            <v>C4589</v>
          </cell>
          <cell r="C2988" t="str">
            <v>EXTINTOR EM CARRETA, CAP. 50KG - PO QUIMICO</v>
          </cell>
          <cell r="F2988" t="str">
            <v>UN</v>
          </cell>
          <cell r="G2988">
            <v>3100</v>
          </cell>
        </row>
        <row r="2989">
          <cell r="B2989" t="str">
            <v>C1357</v>
          </cell>
          <cell r="C2989" t="str">
            <v>EXTINTOR DE ÁGUA, PRESSURIZADA CAPACIDADE 10L</v>
          </cell>
          <cell r="F2989" t="str">
            <v>UN</v>
          </cell>
          <cell r="G2989">
            <v>208.68</v>
          </cell>
        </row>
        <row r="2990">
          <cell r="B2990" t="str">
            <v>C1359</v>
          </cell>
          <cell r="C2990" t="str">
            <v>EXTINTOR DE GÁS CARBÔNICO OU PÓ QUÍMICO DE 4 OU 6KG</v>
          </cell>
          <cell r="F2990" t="str">
            <v>UN</v>
          </cell>
          <cell r="G2990">
            <v>700.27</v>
          </cell>
        </row>
        <row r="2991">
          <cell r="B2991" t="str">
            <v>C1368</v>
          </cell>
          <cell r="C2991" t="str">
            <v>FILTRO DE PAREDE INDUSTRIAL (INSTALADO)</v>
          </cell>
          <cell r="F2991" t="str">
            <v>UN</v>
          </cell>
          <cell r="G2991">
            <v>182.59</v>
          </cell>
        </row>
        <row r="2992">
          <cell r="B2992" t="str">
            <v>C1456</v>
          </cell>
          <cell r="C2992" t="str">
            <v>HIDRANTE C/REGISTRO GLOBO ANGULAR  D= 65mm (2 1/2")</v>
          </cell>
          <cell r="F2992" t="str">
            <v>UN</v>
          </cell>
          <cell r="G2992">
            <v>636.36</v>
          </cell>
        </row>
        <row r="2993">
          <cell r="B2993" t="str">
            <v>C4304</v>
          </cell>
          <cell r="C2993" t="str">
            <v>HIDRANTE DE PISO</v>
          </cell>
          <cell r="F2993" t="str">
            <v>UN</v>
          </cell>
          <cell r="G2993">
            <v>830.22</v>
          </cell>
        </row>
        <row r="2994">
          <cell r="B2994" t="str">
            <v>C2275</v>
          </cell>
          <cell r="C2994" t="str">
            <v>SINALIZADOR AUDIO-VISUAL, SIRENE BITONAL E STROBO/SIMILAR</v>
          </cell>
          <cell r="F2994" t="str">
            <v>UN</v>
          </cell>
          <cell r="G2994">
            <v>194.28</v>
          </cell>
        </row>
        <row r="2995">
          <cell r="B2995" t="str">
            <v>C2291</v>
          </cell>
          <cell r="C2995" t="str">
            <v>SPRINKLERS CROMADO (INSTALADO)</v>
          </cell>
          <cell r="F2995" t="str">
            <v>UN</v>
          </cell>
          <cell r="G2995">
            <v>42.28</v>
          </cell>
        </row>
        <row r="2996">
          <cell r="B2996" t="str">
            <v>C2292</v>
          </cell>
          <cell r="C2996" t="str">
            <v>SPRINKLERS EM BRONZE (INSTALADO)</v>
          </cell>
          <cell r="F2996" t="str">
            <v>UN</v>
          </cell>
          <cell r="G2996">
            <v>45.05</v>
          </cell>
        </row>
        <row r="2997">
          <cell r="B2997" t="str">
            <v>C2497</v>
          </cell>
          <cell r="C2997" t="str">
            <v>TORNEIRA DE BÓIA D= 20mm (3/4")</v>
          </cell>
          <cell r="F2997" t="str">
            <v>UN</v>
          </cell>
          <cell r="G2997">
            <v>55.78</v>
          </cell>
        </row>
        <row r="2998">
          <cell r="B2998" t="str">
            <v>C2498</v>
          </cell>
          <cell r="C2998" t="str">
            <v>TORNEIRA DE BÓIA D= 25mm (1")</v>
          </cell>
          <cell r="F2998" t="str">
            <v>UN</v>
          </cell>
          <cell r="G2998">
            <v>72.27</v>
          </cell>
        </row>
        <row r="2999">
          <cell r="B2999" t="str">
            <v>C2499</v>
          </cell>
          <cell r="C2999" t="str">
            <v>TORNEIRA DE BÓIA D= 32mm (1 1/4")</v>
          </cell>
          <cell r="F2999" t="str">
            <v>UN</v>
          </cell>
          <cell r="G2999">
            <v>98.76</v>
          </cell>
        </row>
        <row r="3000">
          <cell r="B3000" t="str">
            <v>C2500</v>
          </cell>
          <cell r="C3000" t="str">
            <v>TORNEIRA DE BÓIA D= 40mm (1 1/2")</v>
          </cell>
          <cell r="F3000" t="str">
            <v>UN</v>
          </cell>
          <cell r="G3000">
            <v>104.81</v>
          </cell>
        </row>
        <row r="3001">
          <cell r="B3001" t="str">
            <v>C2501</v>
          </cell>
          <cell r="C3001" t="str">
            <v>TORNEIRA DE BÓIA D= 50mm (2")</v>
          </cell>
          <cell r="F3001" t="str">
            <v>UN</v>
          </cell>
          <cell r="G3001">
            <v>119.94</v>
          </cell>
        </row>
        <row r="3002">
          <cell r="B3002" t="str">
            <v>C2507</v>
          </cell>
          <cell r="C3002" t="str">
            <v>TORNEIRA ELÉTRICA AUTOMÁTICA 220V-2800W (INSTALADO)</v>
          </cell>
          <cell r="F3002" t="str">
            <v>UN</v>
          </cell>
          <cell r="G3002">
            <v>120.87</v>
          </cell>
        </row>
        <row r="3003">
          <cell r="B3003" t="str">
            <v>POÇOS E CAIXAS</v>
          </cell>
          <cell r="G3003">
            <v>102438.24</v>
          </cell>
        </row>
        <row r="3004">
          <cell r="B3004" t="str">
            <v>C0011</v>
          </cell>
          <cell r="C3004" t="str">
            <v>ACRÉSCIMO DE CÂMARA EM PV C/ANÉIS DE CONCRETO D= 600mm</v>
          </cell>
          <cell r="F3004" t="str">
            <v>M</v>
          </cell>
          <cell r="G3004">
            <v>170.67</v>
          </cell>
        </row>
        <row r="3005">
          <cell r="B3005" t="str">
            <v>C0012</v>
          </cell>
          <cell r="C3005" t="str">
            <v>ACRÉSCIMO DE CÂMARA EM PV C/ANÉIS DE CONCRETO D=1000mm</v>
          </cell>
          <cell r="F3005" t="str">
            <v>M</v>
          </cell>
          <cell r="G3005">
            <v>299.83999999999997</v>
          </cell>
        </row>
        <row r="3006">
          <cell r="B3006" t="str">
            <v>C0013</v>
          </cell>
          <cell r="C3006" t="str">
            <v>ACRÉSCIMO DE CÂMARA EM PV C/ANÉIS DE CONCRETO D=1200mm</v>
          </cell>
          <cell r="F3006" t="str">
            <v>M</v>
          </cell>
          <cell r="G3006">
            <v>412.33</v>
          </cell>
        </row>
        <row r="3007">
          <cell r="B3007" t="str">
            <v>C0232</v>
          </cell>
          <cell r="C3007" t="str">
            <v>ASSENTAMENTO DE TUBO DE QUEDA</v>
          </cell>
          <cell r="F3007" t="str">
            <v>M</v>
          </cell>
          <cell r="G3007">
            <v>147.16999999999999</v>
          </cell>
        </row>
        <row r="3008">
          <cell r="B3008" t="str">
            <v>C3441</v>
          </cell>
          <cell r="C3008" t="str">
            <v>CAIXA D´ÁGUA EM FYBERGLASS - CAP. 500L</v>
          </cell>
          <cell r="F3008" t="str">
            <v>UN</v>
          </cell>
          <cell r="G3008">
            <v>214.97</v>
          </cell>
        </row>
        <row r="3009">
          <cell r="B3009" t="str">
            <v>C3442</v>
          </cell>
          <cell r="C3009" t="str">
            <v>CAIXA D´ÁGUA EM FYBERGLASS - CAP. 1000L</v>
          </cell>
          <cell r="F3009" t="str">
            <v>UN</v>
          </cell>
          <cell r="G3009">
            <v>394.89</v>
          </cell>
        </row>
        <row r="3010">
          <cell r="B3010" t="str">
            <v>C3742</v>
          </cell>
          <cell r="C3010" t="str">
            <v>CAIXA D'ÁGUA EM FIBRA DE VIDRO CAP. 5.000 L, MONTADA EM ESTRUTURA DE CONCRETO PRE-FABRICADA COMPOSTA DE SAPATA, PILAR CIRCULAR D=0,40m COM PÉ DIREITO DE 6,00m, LAJE DE APOIO (FORNECIMENTO E MONTAGEM)</v>
          </cell>
          <cell r="F3010" t="str">
            <v>UN</v>
          </cell>
          <cell r="G3010">
            <v>5126.38</v>
          </cell>
        </row>
        <row r="3012">
          <cell r="B3012" t="str">
            <v>C4595</v>
          </cell>
          <cell r="C3012" t="str">
            <v>CAIXA D'ÁGUA EM POLIETILENO CAP. 310 L, COM TAMPA</v>
          </cell>
          <cell r="F3012" t="str">
            <v>UN</v>
          </cell>
          <cell r="G3012">
            <v>169.52</v>
          </cell>
        </row>
        <row r="3013">
          <cell r="B3013" t="str">
            <v>C0601</v>
          </cell>
          <cell r="C3013" t="str">
            <v>CAIXA DE GORDURA/SABÃO EM ALVENARIA</v>
          </cell>
          <cell r="F3013" t="str">
            <v>UN</v>
          </cell>
          <cell r="G3013">
            <v>181.41</v>
          </cell>
        </row>
        <row r="3014">
          <cell r="B3014" t="str">
            <v>C3584</v>
          </cell>
          <cell r="C3014" t="str">
            <v>CAIXA DE GORDURA/SABÃO PRÉ MOLDADA - PADRÃO POPULAR</v>
          </cell>
          <cell r="F3014" t="str">
            <v>UN</v>
          </cell>
          <cell r="G3014">
            <v>53.78</v>
          </cell>
        </row>
        <row r="3015">
          <cell r="B3015" t="str">
            <v>C4381</v>
          </cell>
          <cell r="C3015" t="str">
            <v>CAIXA DE INCÊNDIO 75 x 45 x 17 cm EM ALUMÍNIO</v>
          </cell>
          <cell r="F3015" t="str">
            <v>UN</v>
          </cell>
          <cell r="G3015">
            <v>315.07</v>
          </cell>
        </row>
        <row r="3016">
          <cell r="B3016" t="str">
            <v>C0605</v>
          </cell>
          <cell r="C3016" t="str">
            <v>CAIXA DE INSPEÇÃO EM ALVENARIA - 1/2 TIJOLO COMUM</v>
          </cell>
          <cell r="F3016" t="str">
            <v>M²</v>
          </cell>
          <cell r="G3016">
            <v>89.61</v>
          </cell>
        </row>
        <row r="3017">
          <cell r="B3017" t="str">
            <v>C0604</v>
          </cell>
          <cell r="C3017" t="str">
            <v>CAIXA DE INSPEÇÃO EM ALVENARIA - 1 TIJOLO COMUM</v>
          </cell>
          <cell r="F3017" t="str">
            <v>M²</v>
          </cell>
          <cell r="G3017">
            <v>140.58000000000001</v>
          </cell>
        </row>
        <row r="3018">
          <cell r="B3018" t="str">
            <v>C0606</v>
          </cell>
          <cell r="C3018" t="str">
            <v>CAIXA DE INSPEÇÃO EM ALVENARIA - TAMPA DE CONCRETO ESP.= 5cm</v>
          </cell>
          <cell r="F3018" t="str">
            <v>M²</v>
          </cell>
          <cell r="G3018">
            <v>122.94</v>
          </cell>
        </row>
        <row r="3019">
          <cell r="B3019" t="str">
            <v>C0613</v>
          </cell>
          <cell r="C3019" t="str">
            <v>CAIXA DE INSPEÇÃO EM ALVENARIA-LASTRO DE CONCRETO ESP.= 10cm</v>
          </cell>
          <cell r="F3019" t="str">
            <v>M³</v>
          </cell>
          <cell r="G3019">
            <v>363.21</v>
          </cell>
        </row>
        <row r="3020">
          <cell r="B3020" t="str">
            <v>C0611</v>
          </cell>
          <cell r="C3020" t="str">
            <v>CAIXA DE INSPEÇÃO EM ALVENARIA P/LIGAÇÃO CONDOMINIAL, DI= (40X40)cm</v>
          </cell>
          <cell r="F3020" t="str">
            <v>UN</v>
          </cell>
          <cell r="G3020">
            <v>103.2</v>
          </cell>
        </row>
        <row r="3021">
          <cell r="B3021" t="str">
            <v>C0614</v>
          </cell>
          <cell r="C3021" t="str">
            <v>CAIXA DE INSPEÇÃO NO PASSEIO C/TUBO PVC D=300mm TAMPA FoFo</v>
          </cell>
          <cell r="F3021" t="str">
            <v>UN</v>
          </cell>
          <cell r="G3021">
            <v>387.32</v>
          </cell>
        </row>
        <row r="3022">
          <cell r="B3022" t="str">
            <v>C0615</v>
          </cell>
          <cell r="C3022" t="str">
            <v>CAIXA DE INSPEÇÃO NO PASSEIO EM ANÉIS D= 600mm, PADRÃO CAGECE</v>
          </cell>
          <cell r="F3022" t="str">
            <v>UN</v>
          </cell>
          <cell r="G3022">
            <v>144.69</v>
          </cell>
        </row>
        <row r="3023">
          <cell r="B3023" t="str">
            <v>C0623</v>
          </cell>
          <cell r="C3023" t="str">
            <v>CAIXA DE MACROMEDIDOR (2.10 X 2.10)m</v>
          </cell>
          <cell r="F3023" t="str">
            <v>UN</v>
          </cell>
          <cell r="G3023">
            <v>3132.03</v>
          </cell>
        </row>
        <row r="3024">
          <cell r="B3024" t="str">
            <v>C0637</v>
          </cell>
          <cell r="C3024" t="str">
            <v>CAIXA DE PITOMETRIA (1.30 X 1.30)m</v>
          </cell>
          <cell r="F3024" t="str">
            <v>UN</v>
          </cell>
          <cell r="G3024">
            <v>1017.07</v>
          </cell>
        </row>
        <row r="3025">
          <cell r="B3025" t="str">
            <v>C0638</v>
          </cell>
          <cell r="C3025" t="str">
            <v>CAIXA DE PITOMETRIA (1.50 X 1.50)m</v>
          </cell>
          <cell r="F3025" t="str">
            <v>UN</v>
          </cell>
          <cell r="G3025">
            <v>1399.69</v>
          </cell>
        </row>
        <row r="3026">
          <cell r="B3026" t="str">
            <v>C0639</v>
          </cell>
          <cell r="C3026" t="str">
            <v>CAIXA EM ALVENARIA 1 VEZ, S/TAMPA, CINTA ARM., FUNDO CONC. (4.80 X 1.50)m</v>
          </cell>
          <cell r="F3026" t="str">
            <v>UN</v>
          </cell>
          <cell r="G3026">
            <v>3345.44</v>
          </cell>
        </row>
        <row r="3027">
          <cell r="B3027" t="str">
            <v>C0603</v>
          </cell>
          <cell r="C3027" t="str">
            <v>CAIXA EM ALVENARIA (40X40X60cm) DE 1/2 TIJOLO COMUM, LASTRO DE CONCRETO E TAMPA DE CONCRETO</v>
          </cell>
          <cell r="F3027" t="str">
            <v>UN</v>
          </cell>
          <cell r="G3027">
            <v>162.02000000000001</v>
          </cell>
        </row>
        <row r="3029">
          <cell r="B3029" t="str">
            <v>C0610</v>
          </cell>
          <cell r="C3029" t="str">
            <v>CAIXA EM ALVENARIA (40X40X60cm) DE 1 TIJOLO COMUM, LASTRO DE CONCRETO E TAMPA DE CONCRETO</v>
          </cell>
          <cell r="F3029" t="str">
            <v>UN</v>
          </cell>
          <cell r="G3029">
            <v>275.43</v>
          </cell>
        </row>
        <row r="3031">
          <cell r="B3031" t="str">
            <v>C0609</v>
          </cell>
          <cell r="C3031" t="str">
            <v>CAIXA EM ALVENARIA (60X60X60cm) DE 1/2 TIJOLO COMUM, LASTRO DE CONCRETO E TAMPA DE CONCRETO</v>
          </cell>
          <cell r="F3031" t="str">
            <v>UN</v>
          </cell>
          <cell r="G3031">
            <v>253.04</v>
          </cell>
        </row>
        <row r="3033">
          <cell r="B3033" t="str">
            <v>C0607</v>
          </cell>
          <cell r="C3033" t="str">
            <v>CAIXA EM ALVENARIA (60X60X60cm) DE 1 TIJOLO COMUM, LASTRO DE CONCRETO E TAMPA DE CONCRETO</v>
          </cell>
          <cell r="F3033" t="str">
            <v>UN</v>
          </cell>
          <cell r="G3033">
            <v>396.18</v>
          </cell>
        </row>
        <row r="3035">
          <cell r="B3035" t="str">
            <v>C0602</v>
          </cell>
          <cell r="C3035" t="str">
            <v>CAIXA EM ALVENARIA (80X80X60cm) DE 1/2 TIJOLO COMUM, LASTRO DE CONCRETO E TAMPA DE CONCRETO</v>
          </cell>
          <cell r="F3035" t="str">
            <v>UN</v>
          </cell>
          <cell r="G3035">
            <v>354.59</v>
          </cell>
        </row>
        <row r="3037">
          <cell r="B3037" t="str">
            <v>C0608</v>
          </cell>
          <cell r="C3037" t="str">
            <v>CAIXA EM ALVENARIA (80X80X60cm) DE 1 TIJOLO COMUM, LASTRO DE CONCRETO E TAMPA DE CONCRETO</v>
          </cell>
          <cell r="F3037" t="str">
            <v>UN</v>
          </cell>
          <cell r="G3037">
            <v>520.1</v>
          </cell>
        </row>
        <row r="3039">
          <cell r="B3039" t="str">
            <v>C0640</v>
          </cell>
          <cell r="C3039" t="str">
            <v xml:space="preserve">CAIXA EM ALVENARIA C/DOSADOR A NIVEL CONSTANTE </v>
          </cell>
          <cell r="F3039" t="str">
            <v>UN</v>
          </cell>
          <cell r="G3039">
            <v>959.88</v>
          </cell>
        </row>
        <row r="3040">
          <cell r="B3040" t="str">
            <v>C0641</v>
          </cell>
          <cell r="C3040" t="str">
            <v>CAIXA EM ALVENARIA C/TAMPA EM CONCRETO FUNDO BRITA (1.0 X 1.0)m</v>
          </cell>
          <cell r="F3040" t="str">
            <v>UN</v>
          </cell>
          <cell r="G3040">
            <v>570.36</v>
          </cell>
        </row>
        <row r="3041">
          <cell r="B3041" t="str">
            <v>C0642</v>
          </cell>
          <cell r="C3041" t="str">
            <v>CAIXA EM ALVENARIA S/TAMPA E FUNDO BRITA P/FILTRO (1.0.X.1.0)m</v>
          </cell>
          <cell r="F3041" t="str">
            <v>UN</v>
          </cell>
          <cell r="G3041">
            <v>461.88</v>
          </cell>
        </row>
        <row r="3042">
          <cell r="B3042" t="str">
            <v>C0643</v>
          </cell>
          <cell r="C3042" t="str">
            <v>CAIXA EM ALVENARIA S/TAMPA E FUNDO CONCRETO (1.20 X 1.20)m</v>
          </cell>
          <cell r="F3042" t="str">
            <v>UN</v>
          </cell>
          <cell r="G3042">
            <v>693.35</v>
          </cell>
        </row>
        <row r="3043">
          <cell r="B3043" t="str">
            <v>C0644</v>
          </cell>
          <cell r="C3043" t="str">
            <v>CAIXA EM ALVENARIA S/TAMPA E FUNDO LAJE (1.60 X 1.30)m FILTRO</v>
          </cell>
          <cell r="F3043" t="str">
            <v>UN</v>
          </cell>
          <cell r="G3043">
            <v>739.05</v>
          </cell>
        </row>
        <row r="3044">
          <cell r="B3044" t="str">
            <v>C0645</v>
          </cell>
          <cell r="C3044" t="str">
            <v>CAIXA INSPEÇÃO EM ANÉIS D=600mm, P/REDE CONDOMÍNIO (0.50&lt;h&lt;0.80)m</v>
          </cell>
          <cell r="F3044" t="str">
            <v>UN</v>
          </cell>
          <cell r="G3044">
            <v>135.38</v>
          </cell>
        </row>
        <row r="3045">
          <cell r="B3045" t="str">
            <v>C0646</v>
          </cell>
          <cell r="C3045" t="str">
            <v>CAIXA INSPEÇÃO EM ANÉIS D=800mm, P/REDE CONDOM.(1.00&lt;h&lt;=1.50)m</v>
          </cell>
          <cell r="F3045" t="str">
            <v>UN</v>
          </cell>
          <cell r="G3045">
            <v>322.12</v>
          </cell>
        </row>
        <row r="3046">
          <cell r="B3046" t="str">
            <v>C0647</v>
          </cell>
          <cell r="C3046" t="str">
            <v>CAIXA INSPEÇÃO EM ANÉIS D=800mm, P/REDE CONDOMI.0,80&lt;h&lt;1,00m</v>
          </cell>
          <cell r="F3046" t="str">
            <v>UN</v>
          </cell>
          <cell r="G3046">
            <v>218.51</v>
          </cell>
        </row>
        <row r="3047">
          <cell r="B3047" t="str">
            <v>C0648</v>
          </cell>
          <cell r="C3047" t="str">
            <v>CAIXA INSPEÇÃO NO PASSEIO C/TUBO PVC D=300mm TAMPA FoFo/CONCRETO</v>
          </cell>
          <cell r="F3047" t="str">
            <v>UN</v>
          </cell>
          <cell r="G3047">
            <v>465.22</v>
          </cell>
        </row>
        <row r="3048">
          <cell r="B3048" t="str">
            <v>C0649</v>
          </cell>
          <cell r="C3048" t="str">
            <v>CAIXA INSPEÇÃO NO PASSEIO EM ALVENARIA DI=(50X50)cm, PADRÃO CAGECE</v>
          </cell>
          <cell r="F3048" t="str">
            <v>UN</v>
          </cell>
          <cell r="G3048">
            <v>201.27</v>
          </cell>
        </row>
        <row r="3049">
          <cell r="B3049" t="str">
            <v>C3411</v>
          </cell>
          <cell r="C3049" t="str">
            <v>CAIXA P/ REGISTRO DE DESCARGA EM ALVENARIA DE TIJOLO MACIÇO DN ATÉ 200mm</v>
          </cell>
          <cell r="F3049" t="str">
            <v>UN</v>
          </cell>
          <cell r="G3049">
            <v>571.74</v>
          </cell>
        </row>
        <row r="3050">
          <cell r="B3050" t="str">
            <v>C3412</v>
          </cell>
          <cell r="C3050" t="str">
            <v>CAIXA P/ REGISTRO DE DESCARGA EM ALVENARIA DE TIJOLO MACIÇO  200&lt;DN&lt;=500mm</v>
          </cell>
          <cell r="F3050" t="str">
            <v>UN</v>
          </cell>
          <cell r="G3050">
            <v>1816.07</v>
          </cell>
        </row>
        <row r="3052">
          <cell r="B3052" t="str">
            <v>C3413</v>
          </cell>
          <cell r="C3052" t="str">
            <v>CAIXA P/ REGISTRO DE DESCARGA EM ALVENARIA DE TIJOLO MACIÇO  500&lt;DN&lt;=700mm</v>
          </cell>
          <cell r="F3052" t="str">
            <v>UN</v>
          </cell>
          <cell r="G3052">
            <v>2771.18</v>
          </cell>
        </row>
        <row r="3054">
          <cell r="B3054" t="str">
            <v>C3414</v>
          </cell>
          <cell r="C3054" t="str">
            <v>CAIXA P/ REGISTRO DE DESCARGA EM ALVENARIA DE TIJOLO MACIÇO  700&lt;DN&lt;=900mm</v>
          </cell>
          <cell r="F3054" t="str">
            <v>UN</v>
          </cell>
          <cell r="G3054">
            <v>3451.89</v>
          </cell>
        </row>
        <row r="3056">
          <cell r="B3056" t="str">
            <v>C0653</v>
          </cell>
          <cell r="C3056" t="str">
            <v>CAIXA P/REGISTRO OU VENTOSA EM ALVENARIA DE TIJOLO MACIÇO, DN ATÉ 200mm</v>
          </cell>
          <cell r="F3056" t="str">
            <v>UN</v>
          </cell>
          <cell r="G3056">
            <v>381.14</v>
          </cell>
        </row>
        <row r="3057">
          <cell r="B3057" t="str">
            <v>C0650</v>
          </cell>
          <cell r="C3057" t="str">
            <v>CAIXA P/REGISTRO OU VENTOSA EM ALVENARIA DE TIJOLO MACIÇO, 200&lt;DN&lt;=500mm</v>
          </cell>
          <cell r="F3057" t="str">
            <v>UN</v>
          </cell>
          <cell r="G3057">
            <v>1625.47</v>
          </cell>
        </row>
        <row r="3058">
          <cell r="B3058" t="str">
            <v>C0651</v>
          </cell>
          <cell r="C3058" t="str">
            <v>CAIXA P/REGISTRO OU VENTOSA EM ALVENARIA DE TIJOLO MACIÇO, 500&lt;DN&lt;=700mm</v>
          </cell>
          <cell r="F3058" t="str">
            <v>UN</v>
          </cell>
          <cell r="G3058">
            <v>2456.52</v>
          </cell>
        </row>
        <row r="3059">
          <cell r="B3059" t="str">
            <v>C0652</v>
          </cell>
          <cell r="C3059" t="str">
            <v>CAIXA P/REGISTRO OU VENTOSA EM ALVENARIA DE TIJOLO MACIÇO, 700&lt;DN&lt;=900mm</v>
          </cell>
          <cell r="F3059" t="str">
            <v>UN</v>
          </cell>
          <cell r="G3059">
            <v>3127.45</v>
          </cell>
        </row>
        <row r="3060">
          <cell r="B3060" t="str">
            <v>C4378</v>
          </cell>
          <cell r="C3060" t="str">
            <v>CAIXA SIFONADA EM PVC 185 x 150 x 75 mm C/ GRELHA CROMADA</v>
          </cell>
          <cell r="F3060" t="str">
            <v>UN</v>
          </cell>
          <cell r="G3060">
            <v>38.57</v>
          </cell>
        </row>
        <row r="3061">
          <cell r="B3061" t="str">
            <v>C4382</v>
          </cell>
          <cell r="C3061" t="str">
            <v>CAIXA SIFONADA DE ÓLEO 20 cm REBOCADA C/ TAMPA</v>
          </cell>
          <cell r="F3061" t="str">
            <v>UN</v>
          </cell>
          <cell r="G3061">
            <v>662.64</v>
          </cell>
        </row>
        <row r="3062">
          <cell r="B3062" t="str">
            <v>C0612</v>
          </cell>
          <cell r="C3062" t="str">
            <v>ESCAVAÇÃO MANUAL C/ APILOAMENTO DE  FUNDO P/ CAIXA EM ALVENARIA</v>
          </cell>
          <cell r="F3062" t="str">
            <v>UN</v>
          </cell>
          <cell r="G3062">
            <v>42.25</v>
          </cell>
        </row>
        <row r="3063">
          <cell r="B3063" t="str">
            <v>C2816</v>
          </cell>
          <cell r="C3063" t="str">
            <v>EXECUÇÃO COMPLETA DE TIL (LAJE DE FUNDO EM CONCRETO ARMADO)</v>
          </cell>
          <cell r="F3063" t="str">
            <v>UN</v>
          </cell>
          <cell r="G3063">
            <v>200.05</v>
          </cell>
        </row>
        <row r="3064">
          <cell r="B3064" t="str">
            <v>C4327</v>
          </cell>
          <cell r="C3064" t="str">
            <v>GRELHA DE FERRO FUNDIDO (900 x 500 x 70 mm)</v>
          </cell>
          <cell r="F3064" t="str">
            <v>UN</v>
          </cell>
          <cell r="G3064">
            <v>505.83</v>
          </cell>
        </row>
        <row r="3065">
          <cell r="B3065" t="str">
            <v>C3583</v>
          </cell>
          <cell r="C3065" t="str">
            <v>MUTIRÃO MISTO - CAIXA DE GORDURA/SABÃO PRÉ MOLDADA</v>
          </cell>
          <cell r="F3065" t="str">
            <v>UN</v>
          </cell>
          <cell r="G3065">
            <v>48.54</v>
          </cell>
        </row>
        <row r="3066">
          <cell r="B3066" t="str">
            <v>C2907</v>
          </cell>
          <cell r="C3066" t="str">
            <v>POÇO DE VISITA, C/ANÉIS DE CONCRETO, PROF. ATÉ 1.00m, D= 600mm</v>
          </cell>
          <cell r="F3066" t="str">
            <v>UN</v>
          </cell>
          <cell r="G3066">
            <v>340.08</v>
          </cell>
        </row>
        <row r="3067">
          <cell r="B3067" t="str">
            <v>C2908</v>
          </cell>
          <cell r="C3067" t="str">
            <v>POÇO DE VISITA, C/ANÉIS DE CONCRETO, PROF. ATÉ 1.50m, D=1000mm</v>
          </cell>
          <cell r="F3067" t="str">
            <v>UN</v>
          </cell>
          <cell r="G3067">
            <v>924.93</v>
          </cell>
        </row>
        <row r="3068">
          <cell r="B3068" t="str">
            <v>C2909</v>
          </cell>
          <cell r="C3068" t="str">
            <v>POÇO DE VISITA, C/ANÉIS DE CONCRETO, PROF. ATÉ 1.50m, D=1200mm</v>
          </cell>
          <cell r="F3068" t="str">
            <v>UN</v>
          </cell>
          <cell r="G3068">
            <v>1148.3</v>
          </cell>
        </row>
        <row r="3069">
          <cell r="B3069" t="str">
            <v>C4572</v>
          </cell>
          <cell r="C3069" t="str">
            <v>POÇO DE VISITA PRÉ-MOLDADO PARA GALERIA DE ÁGUAS PLUVIAIS Ø 1,0 m E PROFUNDIDADE 2,0m</v>
          </cell>
          <cell r="F3069" t="str">
            <v>UN</v>
          </cell>
          <cell r="G3069">
            <v>1549.34</v>
          </cell>
        </row>
        <row r="3071">
          <cell r="B3071" t="str">
            <v>C4764</v>
          </cell>
          <cell r="C3071" t="str">
            <v>POÇO TUBULAR C/ TUBO GEOMECÂNICO DE 6``, PROFUNDIDADE 100M, COMPLETAMENTE EXECUTADO, INCLUSIVE MARCAÇÃO (FORNECIMENTO E EXECUÇÃO)</v>
          </cell>
          <cell r="F3071" t="str">
            <v>UN</v>
          </cell>
          <cell r="G3071">
            <v>26500</v>
          </cell>
        </row>
        <row r="3073">
          <cell r="B3073" t="str">
            <v>C3648</v>
          </cell>
          <cell r="C3073" t="str">
            <v>RESERVATÓRIO PRÉ MOLDADO ELEVADO CILÍNDRICO D=2,0M, CAP.=12,0M³, H=9,0M COMPLETO E CISTERNA CAP.=4,5 M³</v>
          </cell>
          <cell r="F3073" t="str">
            <v>UN</v>
          </cell>
          <cell r="G3073">
            <v>21540.92</v>
          </cell>
        </row>
        <row r="3075">
          <cell r="B3075" t="str">
            <v>C4573</v>
          </cell>
          <cell r="C3075" t="str">
            <v>POÇO DE VISITA PRÉ-MOLDADO PARA GALERIA DE ÁGUAS PLUVIAIS Ø 2,0 m E PROFUNDIDADE 3,0m</v>
          </cell>
          <cell r="F3075" t="str">
            <v>UN</v>
          </cell>
          <cell r="G3075">
            <v>1918.48</v>
          </cell>
        </row>
        <row r="3077">
          <cell r="B3077" t="str">
            <v>C4574</v>
          </cell>
          <cell r="C3077" t="str">
            <v>POÇO DE VISITA PRÉ-MOLDADO PARA GALERIA DE ÁGUAS PLUVIAIS Ø 1,0 m E PROFUNDIDADE 4,0m</v>
          </cell>
          <cell r="F3077" t="str">
            <v>UN</v>
          </cell>
          <cell r="G3077">
            <v>2293.17</v>
          </cell>
        </row>
        <row r="3079">
          <cell r="B3079" t="str">
            <v>C4312</v>
          </cell>
          <cell r="C3079" t="str">
            <v>SOBRETAMPA EM FERRO FUNDIDO COM D=600mm</v>
          </cell>
          <cell r="F3079" t="str">
            <v>UN</v>
          </cell>
          <cell r="G3079">
            <v>389.1</v>
          </cell>
        </row>
        <row r="3080">
          <cell r="B3080" t="str">
            <v>C4328</v>
          </cell>
          <cell r="C3080" t="str">
            <v>SOBRETAMPA EM FERRO FUNDIDO C/ D=800 mm</v>
          </cell>
          <cell r="F3080" t="str">
            <v>UN</v>
          </cell>
          <cell r="G3080">
            <v>475.07</v>
          </cell>
        </row>
        <row r="3081">
          <cell r="B3081" t="str">
            <v>C4772</v>
          </cell>
          <cell r="C3081" t="str">
            <v>TAMPA EM CONCRETO ARMADO, ESPESSURA 0,05M</v>
          </cell>
          <cell r="F3081" t="str">
            <v>M²</v>
          </cell>
          <cell r="G3081">
            <v>47.76</v>
          </cell>
        </row>
        <row r="3082">
          <cell r="B3082" t="str">
            <v>C4773</v>
          </cell>
          <cell r="C3082" t="str">
            <v>TAMPA EM CONCRETO ARMADO, ESPESSURA 0,08M</v>
          </cell>
          <cell r="F3082" t="str">
            <v>M²</v>
          </cell>
          <cell r="G3082">
            <v>76.42</v>
          </cell>
        </row>
        <row r="3083">
          <cell r="B3083" t="str">
            <v>C4783</v>
          </cell>
          <cell r="C3083" t="str">
            <v>TAMPA EM CONCRETO ARMADO, ESPESSURA 0,15M</v>
          </cell>
          <cell r="F3083" t="str">
            <v>M²</v>
          </cell>
          <cell r="G3083">
            <v>143.28</v>
          </cell>
        </row>
        <row r="3084">
          <cell r="B3084" t="str">
            <v>C4610</v>
          </cell>
          <cell r="C3084" t="str">
            <v>TAMPA EM CONCRETO ARMADO (0,70 x 0,70 x 0,15 m)</v>
          </cell>
          <cell r="F3084" t="str">
            <v>UN</v>
          </cell>
          <cell r="G3084">
            <v>70.209999999999994</v>
          </cell>
        </row>
        <row r="3085">
          <cell r="B3085" t="str">
            <v>C4609</v>
          </cell>
          <cell r="C3085" t="str">
            <v>TAMPA EM CONCRETO ARMADO (0,80 x 0,80 x 0,15 m)</v>
          </cell>
          <cell r="F3085" t="str">
            <v>UN</v>
          </cell>
          <cell r="G3085">
            <v>91.7</v>
          </cell>
        </row>
        <row r="3086">
          <cell r="B3086" t="str">
            <v>C4611</v>
          </cell>
          <cell r="C3086" t="str">
            <v>TAMPA EM CONCRETO ARMADO (0,90 x 0,90 x 0,15 m)</v>
          </cell>
          <cell r="F3086" t="str">
            <v>UN</v>
          </cell>
          <cell r="G3086">
            <v>116.05</v>
          </cell>
        </row>
        <row r="3087">
          <cell r="B3087" t="str">
            <v>C4612</v>
          </cell>
          <cell r="C3087" t="str">
            <v>TAMPA EM CONCRETO ARMADO (1,00 x 1,00 x 0,15 m)</v>
          </cell>
          <cell r="F3087" t="str">
            <v>UN</v>
          </cell>
          <cell r="G3087">
            <v>143.28</v>
          </cell>
        </row>
        <row r="3088">
          <cell r="B3088" t="str">
            <v>C4216</v>
          </cell>
          <cell r="C3088" t="str">
            <v>TAMPA EM CONCRETO ARMADO PARA REGISTRO (70x70x12cm)</v>
          </cell>
          <cell r="F3088" t="str">
            <v>UN</v>
          </cell>
          <cell r="G3088">
            <v>57.24</v>
          </cell>
        </row>
        <row r="3089">
          <cell r="B3089" t="str">
            <v>C4399</v>
          </cell>
          <cell r="C3089" t="str">
            <v>TANQUE P/ RECOLHIMENTO DE ÓLEO EM ALVENARIA (FORNECIMENTO E INSTALAÇÃO)</v>
          </cell>
          <cell r="F3089" t="str">
            <v>UN</v>
          </cell>
          <cell r="G3089">
            <v>2453.34</v>
          </cell>
        </row>
        <row r="3091">
          <cell r="B3091" t="str">
            <v>GRADEAMENTO, COMPORTA, VERTEDOURO E CALHAS</v>
          </cell>
          <cell r="G3091">
            <v>34817.58</v>
          </cell>
        </row>
        <row r="3092">
          <cell r="B3092" t="str">
            <v>C0663</v>
          </cell>
          <cell r="C3092" t="str">
            <v>CALHA PARSHALL EM FIBRA DE VIDRO PARA ÁGUA W:3" (FORNECIMENTO E INSTALAÇÃO)</v>
          </cell>
          <cell r="F3092" t="str">
            <v>UN</v>
          </cell>
          <cell r="G3092">
            <v>1967.73</v>
          </cell>
        </row>
        <row r="3094">
          <cell r="B3094" t="str">
            <v>C0664</v>
          </cell>
          <cell r="C3094" t="str">
            <v>CALHA PARSHALL EM FIBRA DE VIDRO PARA ÁGUA W:6"(FORNECIMENTO E INSTALAÇÃO)</v>
          </cell>
          <cell r="F3094" t="str">
            <v>UN</v>
          </cell>
          <cell r="G3094">
            <v>2430.36</v>
          </cell>
        </row>
        <row r="3096">
          <cell r="B3096" t="str">
            <v>C0665</v>
          </cell>
          <cell r="C3096" t="str">
            <v>CALHA PARSHALL EM FIBRA DE VIDRO PARA ÁGUA W:9"(FORNECIMENTO E INSTALAÇÃO)</v>
          </cell>
          <cell r="F3096" t="str">
            <v>UN</v>
          </cell>
          <cell r="G3096">
            <v>3306.21</v>
          </cell>
        </row>
        <row r="3098">
          <cell r="B3098" t="str">
            <v>C4742</v>
          </cell>
          <cell r="C3098" t="str">
            <v>CALHA PARSHALL EM FIBRA DE VIDRO PARA ÁGUA W:12" (FORNECIMENTO E INSTALAÇÃO)</v>
          </cell>
          <cell r="F3098" t="str">
            <v>UN</v>
          </cell>
          <cell r="G3098">
            <v>7280.39</v>
          </cell>
        </row>
        <row r="3100">
          <cell r="B3100" t="str">
            <v>C4743</v>
          </cell>
          <cell r="C3100" t="str">
            <v>CALHA PARSHALL EM FIBRA DE VIDRO PARA ESGOTO W:3" (FORNECIMENTO E INSTALAÇÃO)</v>
          </cell>
          <cell r="F3100" t="str">
            <v>UN</v>
          </cell>
          <cell r="G3100">
            <v>1967.73</v>
          </cell>
        </row>
        <row r="3102">
          <cell r="B3102" t="str">
            <v>C4744</v>
          </cell>
          <cell r="C3102" t="str">
            <v>CALHA PARSHALL EM FIBRA DE VIDRO PARA ESGOTO W:6" (FORNECIMENTO E INSTALAÇÃO)</v>
          </cell>
          <cell r="F3102" t="str">
            <v>UN</v>
          </cell>
          <cell r="G3102">
            <v>2430.36</v>
          </cell>
        </row>
        <row r="3104">
          <cell r="B3104" t="str">
            <v>C4745</v>
          </cell>
          <cell r="C3104" t="str">
            <v>CALHA PARSHALL EM FIBRA DE VIDRO PARA ESGOTO W:9" (FORNECIMENTO E INSTALAÇÃO)</v>
          </cell>
          <cell r="F3104" t="str">
            <v>UN</v>
          </cell>
          <cell r="G3104">
            <v>3306.21</v>
          </cell>
        </row>
        <row r="3106">
          <cell r="B3106" t="str">
            <v>C4746</v>
          </cell>
          <cell r="C3106" t="str">
            <v>CALHA PARSHALL EM FIBRA DE VIDRO PARA ESGOTO W:12" (FORNECIMENTO E INSTALAÇÃO)</v>
          </cell>
          <cell r="F3106" t="str">
            <v>UN</v>
          </cell>
          <cell r="G3106">
            <v>7280.39</v>
          </cell>
        </row>
        <row r="3108">
          <cell r="B3108" t="str">
            <v>C0823</v>
          </cell>
          <cell r="C3108" t="str">
            <v>COMPORTA EM FIBRA, CALHA EM ALUMÍNIO</v>
          </cell>
          <cell r="F3108" t="str">
            <v>M²</v>
          </cell>
          <cell r="G3108">
            <v>409.66</v>
          </cell>
        </row>
        <row r="3109">
          <cell r="B3109" t="str">
            <v>C0824</v>
          </cell>
          <cell r="C3109" t="str">
            <v>COMPORTA EM MADEIRA TRATADA C/ÓLEO DE LINHAÇA, CALHA ALUMÍNIO</v>
          </cell>
          <cell r="F3109" t="str">
            <v>M²</v>
          </cell>
          <cell r="G3109">
            <v>141.4</v>
          </cell>
        </row>
        <row r="3110">
          <cell r="B3110" t="str">
            <v>C2734</v>
          </cell>
          <cell r="C3110" t="str">
            <v>DRENO DE FUNDO EM PVC DO FILTRO D=1.50m, PADRÃO CAGECE</v>
          </cell>
          <cell r="F3110" t="str">
            <v>UN</v>
          </cell>
          <cell r="G3110">
            <v>294.17</v>
          </cell>
        </row>
        <row r="3111">
          <cell r="B3111" t="str">
            <v>C2735</v>
          </cell>
          <cell r="C3111" t="str">
            <v>DRENO DE FUNDO EM PVC DO FILTRO D=2.20m, PADRÃO CAGECE</v>
          </cell>
          <cell r="F3111" t="str">
            <v>UN</v>
          </cell>
          <cell r="G3111">
            <v>447.88</v>
          </cell>
        </row>
        <row r="3112">
          <cell r="B3112" t="str">
            <v>C2736</v>
          </cell>
          <cell r="C3112" t="str">
            <v>DRENO DE FUNDO EM PVC DO FILTRO D=2.80m, PADRÃO CAGECE</v>
          </cell>
          <cell r="F3112" t="str">
            <v>UN</v>
          </cell>
          <cell r="G3112">
            <v>932.46</v>
          </cell>
        </row>
        <row r="3113">
          <cell r="B3113" t="str">
            <v>C2737</v>
          </cell>
          <cell r="C3113" t="str">
            <v>DRENO DE FUNDO EM PVC DO FILTRO D=3.20m, PADRÃO CAGECE</v>
          </cell>
          <cell r="F3113" t="str">
            <v>UN</v>
          </cell>
          <cell r="G3113">
            <v>1084.6199999999999</v>
          </cell>
        </row>
        <row r="3114">
          <cell r="B3114" t="str">
            <v>C2815</v>
          </cell>
          <cell r="C3114" t="str">
            <v>GRADE DE PVC DE 25 mm P/ CAIXA DE NÍVEL</v>
          </cell>
          <cell r="F3114" t="str">
            <v>UN</v>
          </cell>
          <cell r="G3114">
            <v>206.05</v>
          </cell>
        </row>
        <row r="3115">
          <cell r="B3115" t="str">
            <v>C2839</v>
          </cell>
          <cell r="C3115" t="str">
            <v xml:space="preserve">GRADE EM FERRO CHATO 1 1/4" X 1/2" </v>
          </cell>
          <cell r="F3115" t="str">
            <v>M²</v>
          </cell>
          <cell r="G3115">
            <v>935.72</v>
          </cell>
        </row>
        <row r="3116">
          <cell r="B3116" t="str">
            <v>C2981</v>
          </cell>
          <cell r="C3116" t="str">
            <v>VERTEDOURO EM MADEIRA DE LEI TRATADA C/ÓLEO DE LINHAÇA</v>
          </cell>
          <cell r="F3116" t="str">
            <v>M²</v>
          </cell>
          <cell r="G3116">
            <v>79.010000000000005</v>
          </cell>
        </row>
        <row r="3117">
          <cell r="B3117" t="str">
            <v>C2982</v>
          </cell>
          <cell r="C3117" t="str">
            <v>VERTEDOURO TRIANGULAR EM CHAPA DE ALUMÍNIO ESP. 3/16" (50x40)cm</v>
          </cell>
          <cell r="F3117" t="str">
            <v>UN</v>
          </cell>
          <cell r="G3117">
            <v>89.43</v>
          </cell>
        </row>
        <row r="3118">
          <cell r="B3118" t="str">
            <v>C2983</v>
          </cell>
          <cell r="C3118" t="str">
            <v>VERTEDOURO TRIANGULAR EM FIBRA E CANTONEIRA DE ALUMÍNIO</v>
          </cell>
          <cell r="F3118" t="str">
            <v>M²</v>
          </cell>
          <cell r="G3118">
            <v>227.82</v>
          </cell>
        </row>
        <row r="3119">
          <cell r="B3119" t="str">
            <v>LIGAÇÕES PREDIAIS</v>
          </cell>
          <cell r="G3119">
            <v>837.32</v>
          </cell>
        </row>
        <row r="3120">
          <cell r="B3120" t="str">
            <v>C3489</v>
          </cell>
          <cell r="C3120" t="str">
            <v>CAIXA DE INSPEÇÃO EM ALVENARIA P/ LIGAÇÃO CONDOMINIAL DI=30x30cm</v>
          </cell>
          <cell r="F3120" t="str">
            <v>UN</v>
          </cell>
          <cell r="G3120">
            <v>99.42</v>
          </cell>
        </row>
        <row r="3121">
          <cell r="B3121" t="str">
            <v>C3415</v>
          </cell>
          <cell r="C3121" t="str">
            <v>CAIXA EM ALVENARIA PARA LIGAÇÃO D´ÁGUA 1 1/2" E 2"</v>
          </cell>
          <cell r="F3121" t="str">
            <v>UN</v>
          </cell>
          <cell r="G3121">
            <v>313.36</v>
          </cell>
        </row>
        <row r="3122">
          <cell r="B3122" t="str">
            <v>C3738</v>
          </cell>
          <cell r="C3122" t="str">
            <v>INSTALAÇÃO DE TUBO DE VENTILAÇÃO 50mm C/ L=4m, C/ REBOCO E PINTURA A CAL (C/ MATERIAL)</v>
          </cell>
          <cell r="F3122" t="str">
            <v>UN</v>
          </cell>
          <cell r="G3122">
            <v>47.62</v>
          </cell>
        </row>
        <row r="3124">
          <cell r="B3124" t="str">
            <v>C3739</v>
          </cell>
          <cell r="C3124" t="str">
            <v>INSTALAÇÃO DE TUBO DE VENTILAÇÃO 50mm C/ L=4m, COM REBOCO E PINTURA A CAL (SEM MATERIAL)</v>
          </cell>
          <cell r="F3124" t="str">
            <v>UN</v>
          </cell>
          <cell r="G3124">
            <v>11.02</v>
          </cell>
        </row>
        <row r="3126">
          <cell r="B3126" t="str">
            <v>C2865</v>
          </cell>
          <cell r="C3126" t="str">
            <v>LIGAÇÃO PREDIAL D'ÁGUA PADRÃO CAGECE</v>
          </cell>
          <cell r="F3126" t="str">
            <v>UN</v>
          </cell>
          <cell r="G3126">
            <v>32.380000000000003</v>
          </cell>
        </row>
        <row r="3127">
          <cell r="B3127" t="str">
            <v>C3740</v>
          </cell>
          <cell r="C3127" t="str">
            <v>RAMAL INTRADOMICILIAR DE ESGOTO C/ TUBO 40mm</v>
          </cell>
          <cell r="F3127" t="str">
            <v>M</v>
          </cell>
          <cell r="G3127">
            <v>6.77</v>
          </cell>
        </row>
        <row r="3128">
          <cell r="B3128" t="str">
            <v>C3741</v>
          </cell>
          <cell r="C3128" t="str">
            <v>RAMAL INTRADOMICILIAR DE ESGOTO C/ TUBO 100mm</v>
          </cell>
          <cell r="F3128" t="str">
            <v>M</v>
          </cell>
          <cell r="G3128">
            <v>13.96</v>
          </cell>
        </row>
        <row r="3129">
          <cell r="B3129" t="str">
            <v>C2911</v>
          </cell>
          <cell r="C3129" t="str">
            <v>RAMAL PREDIAL COM PAVIMENTAÇÃO EM ASFALTO</v>
          </cell>
          <cell r="F3129" t="str">
            <v>M</v>
          </cell>
          <cell r="G3129">
            <v>13.4</v>
          </cell>
        </row>
        <row r="3130">
          <cell r="B3130" t="str">
            <v>C2912</v>
          </cell>
          <cell r="C3130" t="str">
            <v>RAMAL PREDIAL COM PAVIMENTAÇÃO EM PEDRA TOSCA OU PARALELO</v>
          </cell>
          <cell r="F3130" t="str">
            <v>M</v>
          </cell>
          <cell r="G3130">
            <v>13.23</v>
          </cell>
        </row>
        <row r="3131">
          <cell r="B3131" t="str">
            <v>C2919</v>
          </cell>
          <cell r="C3131" t="str">
            <v>RAMAL PREDIAL S/ PAVIMENTAÇÃO</v>
          </cell>
          <cell r="F3131" t="str">
            <v>M</v>
          </cell>
          <cell r="G3131">
            <v>7.82</v>
          </cell>
        </row>
        <row r="3132">
          <cell r="B3132" t="str">
            <v>C2913</v>
          </cell>
          <cell r="C3132" t="str">
            <v>RAMAL PREDIAL DE ESGOTO EM MBV 100mm, C/PAVIMENTO EM ASFALTO</v>
          </cell>
          <cell r="F3132" t="str">
            <v>M</v>
          </cell>
          <cell r="G3132">
            <v>52.28</v>
          </cell>
        </row>
        <row r="3133">
          <cell r="B3133" t="str">
            <v>C2914</v>
          </cell>
          <cell r="C3133" t="str">
            <v>RAMAL PREDIAL DE ESGOTO EM MBV 100mm, C/PAVIMENTO EM PEDRA TOSCA</v>
          </cell>
          <cell r="F3133" t="str">
            <v>M</v>
          </cell>
          <cell r="G3133">
            <v>51.48</v>
          </cell>
        </row>
        <row r="3134">
          <cell r="B3134" t="str">
            <v>C2915</v>
          </cell>
          <cell r="C3134" t="str">
            <v>RAMAL PREDIAL DE ESGOTO EM MBV 100mm, S/PAVIMENTO</v>
          </cell>
          <cell r="F3134" t="str">
            <v>M</v>
          </cell>
          <cell r="G3134">
            <v>41.11</v>
          </cell>
        </row>
        <row r="3135">
          <cell r="B3135" t="str">
            <v>C2916</v>
          </cell>
          <cell r="C3135" t="str">
            <v>RAMAL PREDIAL DE ESGOTO EM PVC 100mm, C/PAVIMENTO EM ASFALTO</v>
          </cell>
          <cell r="F3135" t="str">
            <v>M</v>
          </cell>
          <cell r="G3135">
            <v>55.89</v>
          </cell>
        </row>
        <row r="3136">
          <cell r="B3136" t="str">
            <v>C2917</v>
          </cell>
          <cell r="C3136" t="str">
            <v>RAMAL PREDIAL DE ESGOTO EM PVC 100mm, C/PAVIMENTO EM PEDRA TOSCA</v>
          </cell>
          <cell r="F3136" t="str">
            <v>M</v>
          </cell>
          <cell r="G3136">
            <v>39.94</v>
          </cell>
        </row>
        <row r="3137">
          <cell r="B3137" t="str">
            <v>C2918</v>
          </cell>
          <cell r="C3137" t="str">
            <v>RAMAL PREDIAL DE ESGOTO EM PVC 100mm, S/ PAVIMENTO</v>
          </cell>
          <cell r="F3137" t="str">
            <v>M</v>
          </cell>
          <cell r="G3137">
            <v>37.630000000000003</v>
          </cell>
        </row>
        <row r="3138">
          <cell r="B3138" t="str">
            <v>OUTROS ELEMENTOS</v>
          </cell>
          <cell r="G3138">
            <v>28491.74</v>
          </cell>
        </row>
        <row r="3139">
          <cell r="B3139" t="str">
            <v>C3435</v>
          </cell>
          <cell r="C3139" t="str">
            <v>ABRIGO P/ QUADRO COMANDO(54x54cm) DE POÇOS, ÁREA NÃO INUNDÁVEL</v>
          </cell>
          <cell r="F3139" t="str">
            <v>UN</v>
          </cell>
          <cell r="G3139">
            <v>438.06</v>
          </cell>
        </row>
        <row r="3140">
          <cell r="B3140" t="str">
            <v>C3433</v>
          </cell>
          <cell r="C3140" t="str">
            <v>ABRIGO P/ QUADRO COMANDO(108x108cm), POÇOS ÁREA NÃO INUNDÁVEL</v>
          </cell>
          <cell r="F3140" t="str">
            <v>UN</v>
          </cell>
          <cell r="G3140">
            <v>708.92</v>
          </cell>
        </row>
        <row r="3141">
          <cell r="B3141" t="str">
            <v>C3434</v>
          </cell>
          <cell r="C3141" t="str">
            <v>ABRIGO P/ QUADRO COMANDO(120x120cm),  COM MURETA DE 2,10m</v>
          </cell>
          <cell r="F3141" t="str">
            <v>UN</v>
          </cell>
          <cell r="G3141">
            <v>1677.28</v>
          </cell>
        </row>
        <row r="3142">
          <cell r="B3142" t="str">
            <v>C1079</v>
          </cell>
          <cell r="C3142" t="str">
            <v>DESOBSTRUÇÃO DE TUBULAÇÕES</v>
          </cell>
          <cell r="F3142" t="str">
            <v>M</v>
          </cell>
          <cell r="G3142">
            <v>16.16</v>
          </cell>
        </row>
        <row r="3143">
          <cell r="B3143" t="str">
            <v>C1250</v>
          </cell>
          <cell r="C3143" t="str">
            <v>ENVELOPE DE CONCRETO P/PROTEÇÃO DE TUBO PVC ENTERRADO</v>
          </cell>
          <cell r="F3143" t="str">
            <v>M</v>
          </cell>
          <cell r="G3143">
            <v>11.19</v>
          </cell>
        </row>
        <row r="3144">
          <cell r="B3144" t="str">
            <v>C1248</v>
          </cell>
          <cell r="C3144" t="str">
            <v>ENVELOPE DE CONCRETO P/TUBOS PVC ENTERRADO, TIPO C, FCK= 13,5MPa</v>
          </cell>
          <cell r="F3144" t="str">
            <v>M³</v>
          </cell>
          <cell r="G3144">
            <v>475.04</v>
          </cell>
        </row>
        <row r="3145">
          <cell r="B3145" t="str">
            <v>C4331</v>
          </cell>
          <cell r="C3145" t="str">
            <v>FORNECIMENTO E INSTALAÇÃO DE ESTAÇÃO DE TRATAMENTO DE ESGOTOS</v>
          </cell>
          <cell r="F3145" t="str">
            <v>UN</v>
          </cell>
          <cell r="G3145">
            <v>16683.509999999998</v>
          </cell>
        </row>
        <row r="3146">
          <cell r="B3146" t="str">
            <v>C2832</v>
          </cell>
          <cell r="C3146" t="str">
            <v>FOSSA SÉPTICA E SUMIDOURO  EM ALVENARIA</v>
          </cell>
          <cell r="F3146" t="str">
            <v>UN</v>
          </cell>
          <cell r="G3146">
            <v>2556.77</v>
          </cell>
        </row>
        <row r="3147">
          <cell r="B3147" t="str">
            <v>C4162</v>
          </cell>
          <cell r="C3147" t="str">
            <v>FOSSA SÉPTICA E SUMIDOURO EM ANÉIS D=1,20M</v>
          </cell>
          <cell r="F3147" t="str">
            <v>UN</v>
          </cell>
          <cell r="G3147">
            <v>1901.59</v>
          </cell>
        </row>
        <row r="3148">
          <cell r="B3148" t="str">
            <v>C1436</v>
          </cell>
          <cell r="C3148" t="str">
            <v>GRELHA DE FERRO P/ CALHAS E CAIXAS</v>
          </cell>
          <cell r="F3148" t="str">
            <v>M²</v>
          </cell>
          <cell r="G3148">
            <v>140.58000000000001</v>
          </cell>
        </row>
        <row r="3149">
          <cell r="B3149" t="str">
            <v>C3995</v>
          </cell>
          <cell r="C3149" t="str">
            <v>GRELHA HEMISFÉRICA DE FERRO FUNDIDO D=150 mm (6")</v>
          </cell>
          <cell r="F3149" t="str">
            <v>UN</v>
          </cell>
          <cell r="G3149">
            <v>111.69</v>
          </cell>
        </row>
        <row r="3150">
          <cell r="B3150" t="str">
            <v>C2852</v>
          </cell>
          <cell r="C3150" t="str">
            <v>LAJE C/FURO EXCÊNTRICO DE 600 MM P/POÇO DE VISITA D= 1000mm</v>
          </cell>
          <cell r="F3150" t="str">
            <v>UN</v>
          </cell>
          <cell r="G3150">
            <v>120.72</v>
          </cell>
        </row>
        <row r="3151">
          <cell r="B3151" t="str">
            <v>C2853</v>
          </cell>
          <cell r="C3151" t="str">
            <v>LAJE C/FURO EXCÊNTRICO DE 600 MM P/POÇO DE VISITA D=1200mm</v>
          </cell>
          <cell r="F3151" t="str">
            <v>UN</v>
          </cell>
          <cell r="G3151">
            <v>148.22999999999999</v>
          </cell>
        </row>
        <row r="3152">
          <cell r="B3152" t="str">
            <v>C2854</v>
          </cell>
          <cell r="C3152" t="str">
            <v>LAJE DE FUNDO P/POÇO DE VISITA C/ANÉIS PRÉ-MOLDADO D= 600mm</v>
          </cell>
          <cell r="F3152" t="str">
            <v>UN</v>
          </cell>
          <cell r="G3152">
            <v>174.71</v>
          </cell>
        </row>
        <row r="3153">
          <cell r="B3153" t="str">
            <v>C2856</v>
          </cell>
          <cell r="C3153" t="str">
            <v>LAJE DE FUNDO P/POÇO DE VISITA C/ANÉIS PRÉ-MOLDADO D=1000mm</v>
          </cell>
          <cell r="F3153" t="str">
            <v>UN</v>
          </cell>
          <cell r="G3153">
            <v>306.41000000000003</v>
          </cell>
        </row>
        <row r="3154">
          <cell r="B3154" t="str">
            <v>C2855</v>
          </cell>
          <cell r="C3154" t="str">
            <v>LAJE DE FUNDO P/POÇO DE VISITA C/ANÉIS PRÉ-MOLDADO D=1200mm</v>
          </cell>
          <cell r="F3154" t="str">
            <v>UN</v>
          </cell>
          <cell r="G3154">
            <v>364.99</v>
          </cell>
        </row>
        <row r="3155">
          <cell r="B3155" t="str">
            <v>C1948</v>
          </cell>
          <cell r="C3155" t="str">
            <v>PONTO HIDRÁULICO, MATERIAL E EXECUÇÃO</v>
          </cell>
          <cell r="F3155" t="str">
            <v>PT</v>
          </cell>
          <cell r="G3155">
            <v>148.84</v>
          </cell>
        </row>
        <row r="3156">
          <cell r="B3156" t="str">
            <v>C1950</v>
          </cell>
          <cell r="C3156" t="str">
            <v>PONTO SANITÁRIO, MATERIAL E EXECUÇÃO</v>
          </cell>
          <cell r="F3156" t="str">
            <v>PT</v>
          </cell>
          <cell r="G3156">
            <v>134.21</v>
          </cell>
        </row>
        <row r="3157">
          <cell r="B3157" t="str">
            <v>C4602</v>
          </cell>
          <cell r="C3157" t="str">
            <v>PONTO DE ESGOTO EM PVC P/ TANQUE E LAVATÓRIO MSD FUNASA TIPO 10 (MATERIAL E EXECUÇÃO)</v>
          </cell>
          <cell r="F3157" t="str">
            <v>PT</v>
          </cell>
          <cell r="G3157">
            <v>139.78</v>
          </cell>
        </row>
        <row r="3159">
          <cell r="B3159" t="str">
            <v>C4603</v>
          </cell>
          <cell r="C3159" t="str">
            <v>PONTO DE ESGOTO EM PVC P/ SANITÁRIO INCLUSIVE COLUNA VENTILAÇÃO MSD FUNASA TIPO 10 (MATERIAL E EXECUÇÃO)</v>
          </cell>
          <cell r="F3159" t="str">
            <v>PT</v>
          </cell>
          <cell r="G3159">
            <v>146.91</v>
          </cell>
        </row>
        <row r="3161">
          <cell r="B3161" t="str">
            <v>C4020</v>
          </cell>
          <cell r="C3161" t="str">
            <v>VASO DE EQUALIZAÇÃO DE 400 L</v>
          </cell>
          <cell r="F3161" t="str">
            <v>UN</v>
          </cell>
          <cell r="G3161">
            <v>2086.15</v>
          </cell>
        </row>
        <row r="3162">
          <cell r="B3162" t="str">
            <v>INSTALAÇÕES DE PRODUÇÃO</v>
          </cell>
          <cell r="G3162">
            <v>35644.949999999997</v>
          </cell>
        </row>
        <row r="3163">
          <cell r="B3163" t="str">
            <v>C3465</v>
          </cell>
          <cell r="C3163" t="str">
            <v>INSTALAÇÃO E FORNECIMENTO DE MONOVIA: TRILHO, TROLLEY / TALHA MANUAL 0,5 T</v>
          </cell>
          <cell r="F3163" t="str">
            <v>UN</v>
          </cell>
          <cell r="G3163">
            <v>4724.6899999999996</v>
          </cell>
        </row>
        <row r="3165">
          <cell r="B3165" t="str">
            <v>C3463</v>
          </cell>
          <cell r="C3165" t="str">
            <v>INSTALAÇÃO E FORNECIMENTO DE MONOVIA:TRILHO,TROLLEY / TALHA MANUAL 1,0 T</v>
          </cell>
          <cell r="F3165" t="str">
            <v>UN</v>
          </cell>
          <cell r="G3165">
            <v>5090.6899999999996</v>
          </cell>
        </row>
        <row r="3166">
          <cell r="B3166" t="str">
            <v>C3464</v>
          </cell>
          <cell r="C3166" t="str">
            <v>INSTALAÇÃO E FORNECIMENTO DE MONOVIA:TRILHO,TROLLEY / TALHA MANUAL 2,0 T</v>
          </cell>
          <cell r="F3166" t="str">
            <v>UN</v>
          </cell>
          <cell r="G3166">
            <v>5394.69</v>
          </cell>
        </row>
        <row r="3167">
          <cell r="B3167" t="str">
            <v>C3417</v>
          </cell>
          <cell r="C3167" t="str">
            <v>INSTALAÇÃO ELETROMECÂNICA DE CONJUNTO MOTO-BOMBA ATÉ 4 CV</v>
          </cell>
          <cell r="F3167" t="str">
            <v>UN</v>
          </cell>
          <cell r="G3167">
            <v>360.56</v>
          </cell>
        </row>
        <row r="3168">
          <cell r="B3168" t="str">
            <v>C3416</v>
          </cell>
          <cell r="C3168" t="str">
            <v>INSTALAÇÃO ELETROMECÂNICA DE CONJUNTO MOTO-BOMBA DE 4 À 7,5 CV</v>
          </cell>
          <cell r="F3168" t="str">
            <v>UN</v>
          </cell>
          <cell r="G3168">
            <v>1082.52</v>
          </cell>
        </row>
        <row r="3169">
          <cell r="B3169" t="str">
            <v>C3418</v>
          </cell>
          <cell r="C3169" t="str">
            <v>INSTALAÇÃO ELETROMECÂNICA DE CONJUNTO MOTO-BOMBA DE 7,5 À 15 CV</v>
          </cell>
          <cell r="F3169" t="str">
            <v>UN</v>
          </cell>
          <cell r="G3169">
            <v>2172.31</v>
          </cell>
        </row>
        <row r="3170">
          <cell r="B3170" t="str">
            <v>C3419</v>
          </cell>
          <cell r="C3170" t="str">
            <v>INSTALAÇÃO ELETROMECÂNICA DE CONJUNTO MOTO-BOMBA DE 15 À 50 CV</v>
          </cell>
          <cell r="F3170" t="str">
            <v>UN</v>
          </cell>
          <cell r="G3170">
            <v>2442.9699999999998</v>
          </cell>
        </row>
        <row r="3171">
          <cell r="B3171" t="str">
            <v>C3420</v>
          </cell>
          <cell r="C3171" t="str">
            <v>INSTALAÇÃO ELETROMECÂNICA DE CONJUNTO MOTO-BOMBA DE 50 À 100 CV</v>
          </cell>
          <cell r="F3171" t="str">
            <v>UN</v>
          </cell>
          <cell r="G3171">
            <v>3931.35</v>
          </cell>
        </row>
        <row r="3172">
          <cell r="B3172" t="str">
            <v>C3421</v>
          </cell>
          <cell r="C3172" t="str">
            <v>INSTALAÇÃO ELETROMECÂNICA DE CONJUNTO MOTO-BOMBA DE 100 À 200 CV</v>
          </cell>
          <cell r="F3172" t="str">
            <v>UN</v>
          </cell>
          <cell r="G3172">
            <v>4622.03</v>
          </cell>
        </row>
        <row r="3173">
          <cell r="B3173" t="str">
            <v>C3422</v>
          </cell>
          <cell r="C3173" t="str">
            <v>INSTALAÇÃO ELETROMECÂNICA DE CONJUNTO MOTO-BOMBA DE 200 À 500 CV</v>
          </cell>
          <cell r="F3173" t="str">
            <v>UN</v>
          </cell>
          <cell r="G3173">
            <v>5823.16</v>
          </cell>
        </row>
        <row r="3174">
          <cell r="B3174" t="str">
            <v>SERVIÇOS ESPECIAIS</v>
          </cell>
          <cell r="G3174">
            <v>153132.39000000001</v>
          </cell>
        </row>
        <row r="3175">
          <cell r="B3175" t="str">
            <v>C3462</v>
          </cell>
          <cell r="C3175" t="str">
            <v>DESMONTAGEM DE TUBOS, CONEXÕES E PÇS ESPECIAIS, RESERVATÓRIO ELEVADO</v>
          </cell>
          <cell r="F3175" t="str">
            <v>UN</v>
          </cell>
          <cell r="G3175">
            <v>1531.99</v>
          </cell>
        </row>
        <row r="3176">
          <cell r="B3176" t="str">
            <v>C3523</v>
          </cell>
          <cell r="C3176" t="str">
            <v>FORNECIMENTO E MONTAGEM DE PLACA DE FIBRA DE 2,50mX1,20m, ESP. 3mm P/ FLOCULADOR</v>
          </cell>
          <cell r="F3176" t="str">
            <v>M²</v>
          </cell>
          <cell r="G3176">
            <v>118.9</v>
          </cell>
        </row>
        <row r="3178">
          <cell r="B3178" t="str">
            <v>C4577</v>
          </cell>
          <cell r="C3178" t="str">
            <v>FORNECIMENTO E MONTAGEM DE PLACA EM FIBRA DE VIDRO e = 3,00mm</v>
          </cell>
          <cell r="F3178" t="str">
            <v>M²</v>
          </cell>
          <cell r="G3178">
            <v>141.38</v>
          </cell>
        </row>
        <row r="3179">
          <cell r="B3179" t="str">
            <v>C4578</v>
          </cell>
          <cell r="C3179" t="str">
            <v>FORNECIMENTO E MONTAGEM DE PLACA EM FIBRA DE VIDRO COM RESINA ISOFTÁLICA e = 3,00mm</v>
          </cell>
          <cell r="F3179" t="str">
            <v>M²</v>
          </cell>
          <cell r="G3179">
            <v>187.19</v>
          </cell>
        </row>
        <row r="3181">
          <cell r="B3181" t="str">
            <v>C3471</v>
          </cell>
          <cell r="C3181" t="str">
            <v>MONTAGEM BARRILETE FILTRO FIBRA, KIT'S, PÇS VAZÃO ATÉ 50 M³/h</v>
          </cell>
          <cell r="F3181" t="str">
            <v>UN</v>
          </cell>
          <cell r="G3181">
            <v>4488.24</v>
          </cell>
        </row>
        <row r="3182">
          <cell r="B3182" t="str">
            <v>C3473</v>
          </cell>
          <cell r="C3182" t="str">
            <v>MONTAGEM BARRILETE FILTRO FIBRA, KIT'S, PÇS VAZÃO 95,01 À 230 M³/h</v>
          </cell>
          <cell r="F3182" t="str">
            <v>UN</v>
          </cell>
          <cell r="G3182">
            <v>11274.46</v>
          </cell>
        </row>
        <row r="3183">
          <cell r="B3183" t="str">
            <v>C3502</v>
          </cell>
          <cell r="C3183" t="str">
            <v>MONTAGEM DE TUBOS, CONEXÕES E EQUIPAMENTOS DE TRATAMENTO, CASA DE OPERAÇÃO</v>
          </cell>
          <cell r="F3183" t="str">
            <v>UN</v>
          </cell>
          <cell r="G3183">
            <v>1587.04</v>
          </cell>
        </row>
        <row r="3185">
          <cell r="B3185" t="str">
            <v>C3496</v>
          </cell>
          <cell r="C3185" t="str">
            <v>MONTAGEM DE TUBOS, CONEXÕES E PÇS, ELEVATÓRIA CAP ATÉ 5 l/s</v>
          </cell>
          <cell r="F3185" t="str">
            <v>UN</v>
          </cell>
          <cell r="G3185">
            <v>1183.29</v>
          </cell>
        </row>
        <row r="3186">
          <cell r="B3186" t="str">
            <v>C3497</v>
          </cell>
          <cell r="C3186" t="str">
            <v>MONTAGEM DE TUBOS, CONEXÕES E PÇS, ELEVATÓRIA C/ VAZÃO DE 5,01 À 10 l/s</v>
          </cell>
          <cell r="F3186" t="str">
            <v>UN</v>
          </cell>
          <cell r="G3186">
            <v>1868.44</v>
          </cell>
        </row>
        <row r="3187">
          <cell r="B3187" t="str">
            <v>C3498</v>
          </cell>
          <cell r="C3187" t="str">
            <v>MONTAGEM DE TUBOS, CONEXÕES E PÇS, ELEVATÓRIA C/ VAZÃO DE 10,01 À 20 l/s</v>
          </cell>
          <cell r="F3187" t="str">
            <v>UN</v>
          </cell>
          <cell r="G3187">
            <v>4844.57</v>
          </cell>
        </row>
        <row r="3188">
          <cell r="B3188" t="str">
            <v>C3499</v>
          </cell>
          <cell r="C3188" t="str">
            <v>MONTAGEM DE TUBOS, CONEXÕES E PÇS, ELEVATÓRIA C/ VAZÃO DE 20,01 À 40 l/s</v>
          </cell>
          <cell r="F3188" t="str">
            <v>UN</v>
          </cell>
          <cell r="G3188">
            <v>9520.64</v>
          </cell>
        </row>
        <row r="3189">
          <cell r="B3189" t="str">
            <v>C3500</v>
          </cell>
          <cell r="C3189" t="str">
            <v>MONTAGEM DE TUBOS, CONEXÕES E PÇS, ELEVATÓRIA C/ VAZÃO DE 40,01 À 60 l/s</v>
          </cell>
          <cell r="F3189" t="str">
            <v>UN</v>
          </cell>
          <cell r="G3189">
            <v>16912.810000000001</v>
          </cell>
        </row>
        <row r="3190">
          <cell r="B3190" t="str">
            <v>C3501</v>
          </cell>
          <cell r="C3190" t="str">
            <v>MONTAGEM DE TUBOS, CONEXÕES E PÇS, ELEVATÓRIA C/ VAZÃO DE 60,01 À 90 l/s</v>
          </cell>
          <cell r="F3190" t="str">
            <v>UN</v>
          </cell>
          <cell r="G3190">
            <v>21527.919999999998</v>
          </cell>
        </row>
        <row r="3191">
          <cell r="B3191" t="str">
            <v>C3490</v>
          </cell>
          <cell r="C3191" t="str">
            <v>MONTAGEM DE TUBOS, CONEXÕES E PÇS, RESERVATÓRIO APOIADO CAP ATÉ 100 M³</v>
          </cell>
          <cell r="F3191" t="str">
            <v>UN</v>
          </cell>
          <cell r="G3191">
            <v>769.01</v>
          </cell>
        </row>
        <row r="3192">
          <cell r="B3192" t="str">
            <v>C3491</v>
          </cell>
          <cell r="C3192" t="str">
            <v>MONTAGEM DE TUBOS, CONEXÕES E PÇS, RESERVATÓRIO APOIADO CAP DE 100,01 À 300 M³</v>
          </cell>
          <cell r="F3192" t="str">
            <v>UN</v>
          </cell>
          <cell r="G3192">
            <v>1156.04</v>
          </cell>
        </row>
        <row r="3194">
          <cell r="B3194" t="str">
            <v>C3492</v>
          </cell>
          <cell r="C3194" t="str">
            <v>MONTAGEM DE TUBOS, CONEXÕES E PÇS, RESERVATÓRIO APOIADO CAP DE 300,01 À 600 M³</v>
          </cell>
          <cell r="F3194" t="str">
            <v>UN</v>
          </cell>
          <cell r="G3194">
            <v>1548.13</v>
          </cell>
        </row>
        <row r="3196">
          <cell r="B3196" t="str">
            <v>C3512</v>
          </cell>
          <cell r="C3196" t="str">
            <v>MONTAGEM DE TUBOS, CONEXÕES E PÇS, RESERVATÓRIO ELEVADO CAP. ATÉ 50 M³</v>
          </cell>
          <cell r="F3196" t="str">
            <v>UN</v>
          </cell>
          <cell r="G3196">
            <v>1330.61</v>
          </cell>
        </row>
        <row r="3197">
          <cell r="B3197" t="str">
            <v>C3493</v>
          </cell>
          <cell r="C3197" t="str">
            <v>MONTAGEM DE TUBOS, CONEXÕES E PÇS, RESERVATÓRIO ELEVADO CAP DE 50,01 À 100 M³</v>
          </cell>
          <cell r="F3197" t="str">
            <v>UN</v>
          </cell>
          <cell r="G3197">
            <v>2250.69</v>
          </cell>
        </row>
        <row r="3199">
          <cell r="B3199" t="str">
            <v>C3494</v>
          </cell>
          <cell r="C3199" t="str">
            <v>MONTAGEM DE TUBOS, CONEXÕES E PÇS, RESERVATÓRIO ELEVADO CAP  DE 100,01 À 300 M³</v>
          </cell>
          <cell r="F3199" t="str">
            <v>UN</v>
          </cell>
          <cell r="G3199">
            <v>3136.43</v>
          </cell>
        </row>
        <row r="3201">
          <cell r="B3201" t="str">
            <v>C3525</v>
          </cell>
          <cell r="C3201" t="str">
            <v>MONTAGEM DE TUBOS, CONEXÕES E PÇS ESPECIAIS EM FLOCULADOR/DECANTADOR</v>
          </cell>
          <cell r="F3201" t="str">
            <v>UN</v>
          </cell>
          <cell r="G3201">
            <v>2202.23</v>
          </cell>
        </row>
        <row r="3202">
          <cell r="B3202" t="str">
            <v>C3495</v>
          </cell>
          <cell r="C3202" t="str">
            <v>MONTAGEM DE TUBOS, CONEXÕES E PÇS, RESERVATÓRIO ELEVADO CAP  DE 300,01 À 600 M³</v>
          </cell>
          <cell r="F3202" t="str">
            <v>UN</v>
          </cell>
          <cell r="G3202">
            <v>4398.3599999999997</v>
          </cell>
        </row>
        <row r="3204">
          <cell r="B3204" t="str">
            <v>C3461</v>
          </cell>
          <cell r="C3204" t="str">
            <v>MONTAGEM  DE TUBOS, CONEXÕES E PÇS ESPECIAIS, AERADOR BANDEJA</v>
          </cell>
          <cell r="F3204" t="str">
            <v>UN</v>
          </cell>
          <cell r="G3204">
            <v>2202.23</v>
          </cell>
        </row>
        <row r="3205">
          <cell r="B3205" t="str">
            <v>C3472</v>
          </cell>
          <cell r="C3205" t="str">
            <v>MONTAGEM BARRILETE FILTRO FIBRA, KIT'S, PÇS VAZÃO 50,01 À 95 M³/h</v>
          </cell>
          <cell r="F3205" t="str">
            <v>UN</v>
          </cell>
          <cell r="G3205">
            <v>8976.48</v>
          </cell>
        </row>
        <row r="3206">
          <cell r="B3206" t="str">
            <v>C3503</v>
          </cell>
          <cell r="C3206" t="str">
            <v>MONTAGEM DOS EQUIPAMENTOS DA ETE - REATOR E INSTALAÇÕES HIDRÁULICAS</v>
          </cell>
          <cell r="F3206" t="str">
            <v>CJ</v>
          </cell>
          <cell r="G3206">
            <v>28687.21</v>
          </cell>
        </row>
        <row r="3207">
          <cell r="B3207" t="str">
            <v>C3524</v>
          </cell>
          <cell r="C3207" t="str">
            <v>RECUPERAÇÃO DE PLACAS DE CONCRETO DOS FLOCULADORES</v>
          </cell>
          <cell r="F3207" t="str">
            <v>M²</v>
          </cell>
          <cell r="G3207">
            <v>133.22</v>
          </cell>
        </row>
        <row r="3208">
          <cell r="B3208" t="str">
            <v>C4613</v>
          </cell>
          <cell r="C3208" t="str">
            <v>TMND PARA TUBO 500&lt;DN&lt;=800mm</v>
          </cell>
          <cell r="F3208" t="str">
            <v>M</v>
          </cell>
          <cell r="G3208">
            <v>4471.37</v>
          </cell>
        </row>
        <row r="3209">
          <cell r="B3209" t="str">
            <v>C4614</v>
          </cell>
          <cell r="C3209" t="str">
            <v>TMND PARA TUBO 800&lt;DN&lt;=1200mm</v>
          </cell>
          <cell r="F3209" t="str">
            <v>M</v>
          </cell>
          <cell r="G3209">
            <v>6988.68</v>
          </cell>
        </row>
        <row r="3210">
          <cell r="B3210" t="str">
            <v>C4615</v>
          </cell>
          <cell r="C3210" t="str">
            <v>TMND PARA TUBO 1200&lt;DN&lt;=1500mm</v>
          </cell>
          <cell r="F3210" t="str">
            <v>M</v>
          </cell>
          <cell r="G3210">
            <v>9694.86</v>
          </cell>
        </row>
        <row r="3211">
          <cell r="B3211" t="str">
            <v>INSTALAÇÕES DIVERSAS</v>
          </cell>
          <cell r="G3211">
            <v>4028.44</v>
          </cell>
        </row>
        <row r="3212">
          <cell r="B3212" t="str">
            <v>C3509</v>
          </cell>
          <cell r="C3212" t="str">
            <v>INSTALAÇÕES HIDRO-SANITÁRIAS KIT-01 C/ FORN. DE MATERIAL</v>
          </cell>
          <cell r="F3212" t="str">
            <v>UN</v>
          </cell>
          <cell r="G3212">
            <v>553.16</v>
          </cell>
        </row>
        <row r="3213">
          <cell r="B3213" t="str">
            <v>C3510</v>
          </cell>
          <cell r="C3213" t="str">
            <v>INSTALAÇÕES HIDRO-SANITÁRIAS KIT-02 C/ FORN. DE MATERIAL</v>
          </cell>
          <cell r="F3213" t="str">
            <v>UN</v>
          </cell>
          <cell r="G3213">
            <v>852.81</v>
          </cell>
        </row>
        <row r="3214">
          <cell r="B3214" t="str">
            <v>C3511</v>
          </cell>
          <cell r="C3214" t="str">
            <v>INSTALAÇÕES HIDRO-SANITÁRIAS KIT-03 C/ FORN. DE MATERIAL</v>
          </cell>
          <cell r="F3214" t="str">
            <v>UN</v>
          </cell>
          <cell r="G3214">
            <v>807.41</v>
          </cell>
        </row>
        <row r="3215">
          <cell r="B3215" t="str">
            <v>C3457</v>
          </cell>
          <cell r="C3215" t="str">
            <v>MONTAGEM DAS INSTALAÇÕES HIDRO-SANITÁRIAS DAS ELEVATÓRIAS</v>
          </cell>
          <cell r="F3215" t="str">
            <v>UN</v>
          </cell>
          <cell r="G3215">
            <v>1795.3</v>
          </cell>
        </row>
        <row r="3216">
          <cell r="B3216" t="str">
            <v>C4006</v>
          </cell>
          <cell r="C3216" t="str">
            <v>REDE DE GÁS P/ COZINHA (FORN./MONTAGEM)</v>
          </cell>
          <cell r="F3216" t="str">
            <v>M</v>
          </cell>
          <cell r="G3216">
            <v>19.75</v>
          </cell>
        </row>
        <row r="3217">
          <cell r="B3217" t="str">
            <v>SERVIÇOS OPERACIONAIS</v>
          </cell>
          <cell r="G3217">
            <v>16490.580000000002</v>
          </cell>
        </row>
        <row r="3218">
          <cell r="B3218" t="str">
            <v>INSTALAÇÃO E SUBSTITUIÇÃO DE HIDRÔMETRO</v>
          </cell>
          <cell r="G3218">
            <v>453.15</v>
          </cell>
        </row>
        <row r="3219">
          <cell r="B3219" t="str">
            <v>C2718</v>
          </cell>
          <cell r="C3219" t="str">
            <v>DESLOCAMENTO DE HIDRÔMETRO C/ CAIXA OU CAVALETE</v>
          </cell>
          <cell r="F3219" t="str">
            <v>UN</v>
          </cell>
          <cell r="G3219">
            <v>41.84</v>
          </cell>
        </row>
        <row r="3220">
          <cell r="B3220" t="str">
            <v>C2844</v>
          </cell>
          <cell r="C3220" t="str">
            <v>INST. DE HIDRÔMETRO E CAVALETE 1§ COMPART. (CASO H), RECUO (CASO G)</v>
          </cell>
          <cell r="F3220" t="str">
            <v>UN</v>
          </cell>
          <cell r="G3220">
            <v>33.229999999999997</v>
          </cell>
        </row>
        <row r="3221">
          <cell r="B3221" t="str">
            <v>C2845</v>
          </cell>
          <cell r="C3221" t="str">
            <v>INST. DE HIDRÔMETRO E CAVALETE C/ CAIXA NO MURO P002 (CASO I)</v>
          </cell>
          <cell r="F3221" t="str">
            <v>UN</v>
          </cell>
          <cell r="G3221">
            <v>43</v>
          </cell>
        </row>
        <row r="3222">
          <cell r="B3222" t="str">
            <v>C2846</v>
          </cell>
          <cell r="C3222" t="str">
            <v>INSTALAÇÃO DE HIDRANTE DE COLUNA</v>
          </cell>
          <cell r="F3222" t="str">
            <v>UN</v>
          </cell>
          <cell r="G3222">
            <v>83.03</v>
          </cell>
        </row>
        <row r="3223">
          <cell r="B3223" t="str">
            <v>C2847</v>
          </cell>
          <cell r="C3223" t="str">
            <v>INSTALAÇÃO DE HIDRANTE SUBTERRÂNEO</v>
          </cell>
          <cell r="F3223" t="str">
            <v>UN</v>
          </cell>
          <cell r="G3223">
            <v>116.69</v>
          </cell>
        </row>
        <row r="3224">
          <cell r="B3224" t="str">
            <v>C2848</v>
          </cell>
          <cell r="C3224" t="str">
            <v>INSTALAÇÃO OU SUBSTITUIÇÃO DE CAIXA DO HIDRÔMETRO</v>
          </cell>
          <cell r="F3224" t="str">
            <v>UN</v>
          </cell>
          <cell r="G3224">
            <v>20.79</v>
          </cell>
        </row>
        <row r="3225">
          <cell r="B3225" t="str">
            <v>C2956</v>
          </cell>
          <cell r="C3225" t="str">
            <v>SUBST. DE HIDRÔMETRO DA CALÇADA P/ PADRÃO CASO: A, B, C OU D C/ CAIXA</v>
          </cell>
          <cell r="F3225" t="str">
            <v>UN</v>
          </cell>
          <cell r="G3225">
            <v>44.21</v>
          </cell>
        </row>
        <row r="3226">
          <cell r="B3226" t="str">
            <v>C2957</v>
          </cell>
          <cell r="C3226" t="str">
            <v>SUBST. DE HIDRÔMETRO CAVALETE MONTADO C/RECUP. CALÇADA/MURO (CASO F)</v>
          </cell>
          <cell r="F3226" t="str">
            <v>UN</v>
          </cell>
          <cell r="G3226">
            <v>20.57</v>
          </cell>
        </row>
        <row r="3227">
          <cell r="B3227" t="str">
            <v>C2958</v>
          </cell>
          <cell r="C3227" t="str">
            <v>SUBSTITUIÇÃO OU INSTALAÇÃO DE HIDRÔMETRO EM CAVALETE MONTADO (CASO E,N)</v>
          </cell>
          <cell r="F3227" t="str">
            <v>UN</v>
          </cell>
          <cell r="G3227">
            <v>11.53</v>
          </cell>
        </row>
        <row r="3229">
          <cell r="B3229" t="str">
            <v>C2963</v>
          </cell>
          <cell r="C3229" t="str">
            <v>SUBSTITUIÇÃO DE REGISTRO PVC 3/4" NO CAVALETE</v>
          </cell>
          <cell r="F3229" t="str">
            <v>UN</v>
          </cell>
          <cell r="G3229">
            <v>8.4499999999999993</v>
          </cell>
        </row>
        <row r="3230">
          <cell r="B3230" t="str">
            <v>C4201</v>
          </cell>
          <cell r="C3230" t="str">
            <v>SUBSTITUIÇÃO DE KIT CAVALETE (CASO E, N) CALÇADA / MURO (CASO F)</v>
          </cell>
          <cell r="F3230" t="str">
            <v>UN</v>
          </cell>
          <cell r="G3230">
            <v>11.5</v>
          </cell>
        </row>
        <row r="3231">
          <cell r="B3231" t="str">
            <v>C4202</v>
          </cell>
          <cell r="C3231" t="str">
            <v>SUBSTITUIÇÃO DE KIT CAVALETE MONTADO C/ RECUP. CALÇADA / MURO (CASO F)</v>
          </cell>
          <cell r="F3231" t="str">
            <v>UN</v>
          </cell>
          <cell r="G3231">
            <v>18.329999999999998</v>
          </cell>
        </row>
        <row r="3232">
          <cell r="B3232" t="str">
            <v>CORTE E SUPRESSÃO DE LIGAÇÃO</v>
          </cell>
          <cell r="G3232">
            <v>958.43</v>
          </cell>
        </row>
        <row r="3233">
          <cell r="B3233" t="str">
            <v>C0029</v>
          </cell>
          <cell r="C3233" t="str">
            <v>ADICIONAL DE LIGAÇÃO D'ÁGUA EM CORREDOR DE ATIVIDADE</v>
          </cell>
          <cell r="F3233" t="str">
            <v>UN</v>
          </cell>
          <cell r="G3233">
            <v>34.68</v>
          </cell>
        </row>
        <row r="3234">
          <cell r="B3234" t="str">
            <v>C0030</v>
          </cell>
          <cell r="C3234" t="str">
            <v>ADICIONAL DE LIGAÇÃO DE ESGOTO EM CORREDOR DE ATIVIDADE</v>
          </cell>
          <cell r="F3234" t="str">
            <v>UN</v>
          </cell>
          <cell r="G3234">
            <v>43.97</v>
          </cell>
        </row>
        <row r="3235">
          <cell r="B3235" t="str">
            <v>C0031</v>
          </cell>
          <cell r="C3235" t="str">
            <v>ADICIONAL DE SUPRESSÃO EM CORREDOR DE ATIVIDADE</v>
          </cell>
          <cell r="F3235" t="str">
            <v>UN</v>
          </cell>
          <cell r="G3235">
            <v>29.3</v>
          </cell>
        </row>
        <row r="3236">
          <cell r="B3236" t="str">
            <v>C3430</v>
          </cell>
          <cell r="C3236" t="str">
            <v>CORTE AGRAVADO E EXECUÇÃO DA LIGAÇÃO C/ FORNECIMENTO MATERIAL</v>
          </cell>
          <cell r="F3236" t="str">
            <v>UN</v>
          </cell>
          <cell r="G3236">
            <v>36.369999999999997</v>
          </cell>
        </row>
        <row r="3237">
          <cell r="B3237" t="str">
            <v>C4593</v>
          </cell>
          <cell r="C3237" t="str">
            <v>CORTE DO RAMAL PREDIAL DE ÁGUA DE MODO SIMPLES OU AGRAVADO E RELIGAÇÃO COM O FORNECIMENTO DE MATERIAL</v>
          </cell>
          <cell r="F3237" t="str">
            <v>UN</v>
          </cell>
          <cell r="G3237">
            <v>33.44</v>
          </cell>
        </row>
        <row r="3239">
          <cell r="B3239" t="str">
            <v>C4594</v>
          </cell>
          <cell r="C3239" t="str">
            <v>CORTE E RELIGAÇÃO COM CHIBÁGUA COM FORNECIMENTO DE MATERIAL</v>
          </cell>
          <cell r="F3239" t="str">
            <v>UN</v>
          </cell>
          <cell r="G3239">
            <v>51.4</v>
          </cell>
        </row>
        <row r="3240">
          <cell r="B3240" t="str">
            <v>C4204</v>
          </cell>
          <cell r="C3240" t="str">
            <v>CORTE EM TUBULAÇÃO DE F°F° P/ LIGAÇÃO EM NOVO PV</v>
          </cell>
          <cell r="F3240" t="str">
            <v>UN</v>
          </cell>
          <cell r="G3240">
            <v>103.01</v>
          </cell>
        </row>
        <row r="3241">
          <cell r="B3241" t="str">
            <v>C0931</v>
          </cell>
          <cell r="C3241" t="str">
            <v>CORTE OU RELIGAÇÃO DE ÁGUA NO FERRULE(PAV. EM ASFALTO)</v>
          </cell>
          <cell r="F3241" t="str">
            <v>UN</v>
          </cell>
          <cell r="G3241">
            <v>37.159999999999997</v>
          </cell>
        </row>
        <row r="3242">
          <cell r="B3242" t="str">
            <v>C0932</v>
          </cell>
          <cell r="C3242" t="str">
            <v>CORTE OU RELIGAÇÃO DE ÁGUA NO FERRULE(PAV. EM P.TOSCA)</v>
          </cell>
          <cell r="F3242" t="str">
            <v>UN</v>
          </cell>
          <cell r="G3242">
            <v>26.55</v>
          </cell>
        </row>
        <row r="3243">
          <cell r="B3243" t="str">
            <v>C0933</v>
          </cell>
          <cell r="C3243" t="str">
            <v>CORTE OU RELIGAÇÃO DE ÁGUA NO MEIO FIO ATE 1"(CAPITAL)</v>
          </cell>
          <cell r="F3243" t="str">
            <v>UN</v>
          </cell>
          <cell r="G3243">
            <v>19.32</v>
          </cell>
        </row>
        <row r="3244">
          <cell r="B3244" t="str">
            <v>C0934</v>
          </cell>
          <cell r="C3244" t="str">
            <v>CORTE OU RELIGAÇÃO DE ÁGUA NO MEIO FIO ATE 1"(INTERIOR)</v>
          </cell>
          <cell r="F3244" t="str">
            <v>UN</v>
          </cell>
          <cell r="G3244">
            <v>15.66</v>
          </cell>
        </row>
        <row r="3245">
          <cell r="B3245" t="str">
            <v>C4719</v>
          </cell>
          <cell r="C3245" t="str">
            <v>CORTE OU RELIGAÇÃO DO RAMAL PREDIAL DE ÁGUA PELO MÉTODO AGRAVADO NO MEIO FIO, COM USO DE CARRO</v>
          </cell>
          <cell r="F3245" t="str">
            <v>UN</v>
          </cell>
          <cell r="G3245">
            <v>27.83</v>
          </cell>
        </row>
        <row r="3247">
          <cell r="B3247" t="str">
            <v>C4718</v>
          </cell>
          <cell r="C3247" t="str">
            <v>CORTE OU RELIGAÇÃO SIMPLES COM A UTILIZAÇÃO DE CHAVE MAGNÉTICA, COM USO DE MOTO</v>
          </cell>
          <cell r="F3247" t="str">
            <v>UN</v>
          </cell>
          <cell r="G3247">
            <v>5.07</v>
          </cell>
        </row>
        <row r="3249">
          <cell r="B3249" t="str">
            <v>C4716</v>
          </cell>
          <cell r="C3249" t="str">
            <v>CORTE SIMPLES DO RAMAL DE ÁGUA NO KIT CAVALETE COM USO DE MOTO</v>
          </cell>
          <cell r="F3249" t="str">
            <v>UN</v>
          </cell>
          <cell r="G3249">
            <v>7.13</v>
          </cell>
        </row>
        <row r="3250">
          <cell r="B3250" t="str">
            <v>C3432</v>
          </cell>
          <cell r="C3250" t="str">
            <v>CORTE SIMPLES E EXECUÇÃO DA SUPRESSÃO DE LIGAÇÃO C/ PAVIMENTO ASFÁLTICO</v>
          </cell>
          <cell r="F3250" t="str">
            <v>UN</v>
          </cell>
          <cell r="G3250">
            <v>67.44</v>
          </cell>
        </row>
        <row r="3252">
          <cell r="B3252" t="str">
            <v>C3780</v>
          </cell>
          <cell r="C3252" t="str">
            <v>CORTE SIMPLES E EXECUÇÃO DA SUPRESSÃO DE LIGAÇÃO C/ PAVIMENTO DE PEDRA TOSCA</v>
          </cell>
          <cell r="F3252" t="str">
            <v>UN</v>
          </cell>
          <cell r="G3252">
            <v>32.25</v>
          </cell>
        </row>
        <row r="3254">
          <cell r="B3254" t="str">
            <v>C4721</v>
          </cell>
          <cell r="C3254" t="str">
            <v>DESLOCAMENTO PARA EXECUÇÃO DE CORTE NA LIGAÇÃO PREDIAL, NÃO EFETIVADO</v>
          </cell>
          <cell r="F3254" t="str">
            <v>UN</v>
          </cell>
          <cell r="G3254">
            <v>3.15</v>
          </cell>
        </row>
        <row r="3255">
          <cell r="B3255" t="str">
            <v>C3431</v>
          </cell>
          <cell r="C3255" t="str">
            <v>CORTE SIMPLES E EXECUÇÃO DA SUPRESSÃO SEM PAVIMENTO</v>
          </cell>
          <cell r="F3255" t="str">
            <v>UN</v>
          </cell>
          <cell r="G3255">
            <v>31.51</v>
          </cell>
        </row>
        <row r="3256">
          <cell r="B3256" t="str">
            <v>C2721</v>
          </cell>
          <cell r="C3256" t="str">
            <v>DESOBSTRUÇÃO E LIMPEZA DE REDE ENTRE PV's DN ATE 200 C/VARETA</v>
          </cell>
          <cell r="F3256" t="str">
            <v>UN</v>
          </cell>
          <cell r="G3256">
            <v>49.94</v>
          </cell>
        </row>
        <row r="3257">
          <cell r="B3257" t="str">
            <v>C4717</v>
          </cell>
          <cell r="C3257" t="str">
            <v>RELIGAÇÃO SIMPLES DO RAMAL PREDIAL DE ÁGUA NO KIT CAVALETE COM USO DE MOTO</v>
          </cell>
          <cell r="F3257" t="str">
            <v>UN</v>
          </cell>
          <cell r="G3257">
            <v>5.2</v>
          </cell>
        </row>
        <row r="3259">
          <cell r="B3259" t="str">
            <v>C4605</v>
          </cell>
          <cell r="C3259" t="str">
            <v>RELIGAÇÃO DO RAMAL PREDIAL DE ÁGUA EM QUALQUER TIPO DE PAVIMENTO DO LOGRADOURO COM O FORNECIMENTO DE MATERIAL</v>
          </cell>
          <cell r="F3259" t="str">
            <v>UN</v>
          </cell>
          <cell r="G3259">
            <v>17.88</v>
          </cell>
        </row>
        <row r="3261">
          <cell r="B3261" t="str">
            <v>C4606</v>
          </cell>
          <cell r="C3261" t="str">
            <v>SUPRESSÃO DO RAMAL PREDIAL DE ÁGUA COM A REMOÇÃO DO HIDRÔMETRO EM LOGRADOURO SEM PAVIMENTO</v>
          </cell>
          <cell r="F3261" t="str">
            <v>UN</v>
          </cell>
          <cell r="G3261">
            <v>47.21</v>
          </cell>
        </row>
        <row r="3263">
          <cell r="B3263" t="str">
            <v>C4607</v>
          </cell>
          <cell r="C3263" t="str">
            <v>SUPRESSÃO DO RAMAL PREDIAL DE ÁGUA COM A REMOÇÃO DO HIDRÔMETRO EM LOGRADOURO COM PAVIMENTO DE PEDRA TOSCA OU PARALELO</v>
          </cell>
          <cell r="F3263" t="str">
            <v>UN</v>
          </cell>
          <cell r="G3263">
            <v>52.98</v>
          </cell>
        </row>
        <row r="3265">
          <cell r="B3265" t="str">
            <v>C4608</v>
          </cell>
          <cell r="C3265" t="str">
            <v>SUPRESSÃO DO RAMAL PREDIAL DE ÁGUA COM A REMOÇÃO DO HIDRÔMETRO EM LOGRADOURO COM PAVIMENTO EM ASFALTO</v>
          </cell>
          <cell r="F3265" t="str">
            <v>UN</v>
          </cell>
          <cell r="G3265">
            <v>104.8</v>
          </cell>
        </row>
        <row r="3267">
          <cell r="B3267" t="str">
            <v>C4720</v>
          </cell>
          <cell r="C3267" t="str">
            <v>SUPRESSÃO DO RAMAL PREDIAL DE ÁGUA COM USO DE CHIBAGUA E RETIRADA DE HIDRÔMETRO</v>
          </cell>
          <cell r="F3267" t="str">
            <v>UN</v>
          </cell>
          <cell r="G3267">
            <v>37.58</v>
          </cell>
        </row>
        <row r="3269">
          <cell r="B3269" t="str">
            <v>C2979</v>
          </cell>
          <cell r="C3269" t="str">
            <v>TRANSFERÊNCIA DE LIGAÇÃO EM REDE REMANEJADA</v>
          </cell>
          <cell r="F3269" t="str">
            <v>UN</v>
          </cell>
          <cell r="G3269">
            <v>10.62</v>
          </cell>
        </row>
        <row r="3270">
          <cell r="B3270" t="str">
            <v>C2986</v>
          </cell>
          <cell r="C3270" t="str">
            <v>VISITA AO LOCAL DA SUPRESSÃO (PAGAR SE HOUVER QUITAÇÃO APÓS VISITA)</v>
          </cell>
          <cell r="F3270" t="str">
            <v>UN</v>
          </cell>
          <cell r="G3270">
            <v>7.52</v>
          </cell>
        </row>
        <row r="3271">
          <cell r="B3271" t="str">
            <v>C4616</v>
          </cell>
          <cell r="C3271" t="str">
            <v>VISITA DE COBRANÇA COM ORDEM DE CORTE AOS CLIENTES INADIMPLENTES</v>
          </cell>
          <cell r="F3271" t="str">
            <v>UN</v>
          </cell>
          <cell r="G3271">
            <v>19.45</v>
          </cell>
        </row>
        <row r="3272">
          <cell r="B3272" t="str">
            <v>RETIRADA DE VAZAMENTO EM REDE E LIGAÇÃO D'ÁGUA/OUTROS</v>
          </cell>
          <cell r="G3272">
            <v>2077.4499999999998</v>
          </cell>
        </row>
        <row r="3273">
          <cell r="B3273" t="str">
            <v>C0810</v>
          </cell>
          <cell r="C3273" t="str">
            <v>COLOCAÇÃO DE REGISTRO EM REDE EM OPERAÇÃO DN  50 a 100</v>
          </cell>
          <cell r="F3273" t="str">
            <v>UN</v>
          </cell>
          <cell r="G3273">
            <v>40.270000000000003</v>
          </cell>
        </row>
        <row r="3274">
          <cell r="B3274" t="str">
            <v>C0811</v>
          </cell>
          <cell r="C3274" t="str">
            <v>COLOCAÇÃO DE REGISTRO EM REDE EM OPERAÇÃO DN 150 a 200</v>
          </cell>
          <cell r="F3274" t="str">
            <v>UN</v>
          </cell>
          <cell r="G3274">
            <v>56.38</v>
          </cell>
        </row>
        <row r="3275">
          <cell r="B3275" t="str">
            <v>C0812</v>
          </cell>
          <cell r="C3275" t="str">
            <v>COLOCAÇÃO DE REGISTRO EM REDE EM OPERAÇÃO DN 250 a 300</v>
          </cell>
          <cell r="F3275" t="str">
            <v>UN</v>
          </cell>
          <cell r="G3275">
            <v>72.489999999999995</v>
          </cell>
        </row>
        <row r="3276">
          <cell r="B3276" t="str">
            <v>C2719</v>
          </cell>
          <cell r="C3276" t="str">
            <v>DESOBSTRUÇÃO DE REDE EM TUBO FoFo ATÉ 75mm COM VARETAS</v>
          </cell>
          <cell r="F3276" t="str">
            <v>M</v>
          </cell>
          <cell r="G3276">
            <v>4.4400000000000004</v>
          </cell>
        </row>
        <row r="3277">
          <cell r="B3277" t="str">
            <v>C2715</v>
          </cell>
          <cell r="C3277" t="str">
            <v>RETIRADA DE VAZAMENTO EM LIGAÇÃO, RUA COM PAVIMENTAÇÃO EM ASFALTO</v>
          </cell>
          <cell r="F3277" t="str">
            <v>UN</v>
          </cell>
          <cell r="G3277">
            <v>32.659999999999997</v>
          </cell>
        </row>
        <row r="3278">
          <cell r="B3278" t="str">
            <v>C2738</v>
          </cell>
          <cell r="C3278" t="str">
            <v>RETIRADA DE VAZAMENTO EM LIGAÇÃO, NA CALÇADA SEM PAVIMENTAÇÃO</v>
          </cell>
          <cell r="F3278" t="str">
            <v>UN</v>
          </cell>
          <cell r="G3278">
            <v>15.93</v>
          </cell>
        </row>
        <row r="3279">
          <cell r="B3279" t="str">
            <v>C2739</v>
          </cell>
          <cell r="C3279" t="str">
            <v>RETIRADA DE VAZAMENTO EM LIGAÇÃO, NA CALÇADA, QUALQUER TIPO DE PAVIMENTAÇÃO</v>
          </cell>
          <cell r="F3279" t="str">
            <v>UN</v>
          </cell>
          <cell r="G3279">
            <v>17.760000000000002</v>
          </cell>
        </row>
        <row r="3281">
          <cell r="B3281" t="str">
            <v>C2740</v>
          </cell>
          <cell r="C3281" t="str">
            <v>RETIRADA DE VAZAMENTO EM LIGAÇÃO, RUA COM PAVIMENTAÇÃO EM PEDRA TOSCA OU PARALELO</v>
          </cell>
          <cell r="F3281" t="str">
            <v>UN</v>
          </cell>
          <cell r="G3281">
            <v>26.55</v>
          </cell>
        </row>
        <row r="3283">
          <cell r="B3283" t="str">
            <v>C2741</v>
          </cell>
          <cell r="C3283" t="str">
            <v>RETIRADA DE VAZAMENTO EM LIGAÇÃO, RUA SEM PAVIMENTAÇÃO</v>
          </cell>
          <cell r="F3283" t="str">
            <v>UN</v>
          </cell>
          <cell r="G3283">
            <v>15.93</v>
          </cell>
        </row>
        <row r="3284">
          <cell r="B3284" t="str">
            <v>C2742</v>
          </cell>
          <cell r="C3284" t="str">
            <v>RETIRADA DE VAZAMENTO EM REDE DE CA/FoFo ATÉ DN 100mm, PAVIMENTAÇÃO EM ASFALTO</v>
          </cell>
          <cell r="F3284" t="str">
            <v>UN</v>
          </cell>
          <cell r="G3284">
            <v>89.1</v>
          </cell>
        </row>
        <row r="3286">
          <cell r="B3286" t="str">
            <v>C2743</v>
          </cell>
          <cell r="C3286" t="str">
            <v>RETIRADA DE VAZAMENTO EM REDE DE CA/FoFo ATÉ DN 100mm, PAVIMENTAÇÃO EM PEDRA TOSCA</v>
          </cell>
          <cell r="F3286" t="str">
            <v>UN</v>
          </cell>
          <cell r="G3286">
            <v>77.13</v>
          </cell>
        </row>
        <row r="3288">
          <cell r="B3288" t="str">
            <v>C2744</v>
          </cell>
          <cell r="C3288" t="str">
            <v>RETIRADA DE VAZAMENTO EM REDE DE CA/FoFo ATÉ DN 100mm, SEM PAVIMENTAÇÃO</v>
          </cell>
          <cell r="F3288" t="str">
            <v>UN</v>
          </cell>
          <cell r="G3288">
            <v>65.16</v>
          </cell>
        </row>
        <row r="3289">
          <cell r="B3289" t="str">
            <v>C2745</v>
          </cell>
          <cell r="C3289" t="str">
            <v>RETIRADA DE VAZAMENTO EM REDE DE CA/FoFo DN 150 À 250mm, PAVIMENTAÇÃO EM ASFALTO</v>
          </cell>
          <cell r="F3289" t="str">
            <v>UN</v>
          </cell>
          <cell r="G3289">
            <v>164.95</v>
          </cell>
        </row>
        <row r="3291">
          <cell r="B3291" t="str">
            <v>C2746</v>
          </cell>
          <cell r="C3291" t="str">
            <v>RETIRADA DE VAZAMENTO EM REDE DE CA/FoFo DN 150 À 250mm, PAVIMENTAÇÃO EM PEDRA TOSCA</v>
          </cell>
          <cell r="F3291" t="str">
            <v>UN</v>
          </cell>
          <cell r="G3291">
            <v>152.97999999999999</v>
          </cell>
        </row>
        <row r="3293">
          <cell r="B3293" t="str">
            <v>C2747</v>
          </cell>
          <cell r="C3293" t="str">
            <v>RETIRADA DE VAZAMENTO EM REDE DE CA/FoFo DN 150 À 250mm, S/ PAVIMENTAÇÃO</v>
          </cell>
          <cell r="F3293" t="str">
            <v>UN</v>
          </cell>
          <cell r="G3293">
            <v>141.02000000000001</v>
          </cell>
        </row>
        <row r="3294">
          <cell r="B3294" t="str">
            <v>C2748</v>
          </cell>
          <cell r="C3294" t="str">
            <v>RETIRADA DE VAZAMENTO EM REDE DE FoFo DN 300mm, PAVIMENTAÇÃO EM ASFALTO</v>
          </cell>
          <cell r="F3294" t="str">
            <v>UN</v>
          </cell>
          <cell r="G3294">
            <v>210.48</v>
          </cell>
        </row>
        <row r="3296">
          <cell r="B3296" t="str">
            <v>C2749</v>
          </cell>
          <cell r="C3296" t="str">
            <v>RETIRADA DE VAZAMENTO EM REDE DE FoFo DN 300mm, PAVIMENTAÇÃO EM PEDRA TOSCA</v>
          </cell>
          <cell r="F3296" t="str">
            <v>UN</v>
          </cell>
          <cell r="G3296">
            <v>203.75</v>
          </cell>
        </row>
        <row r="3298">
          <cell r="B3298" t="str">
            <v>C2750</v>
          </cell>
          <cell r="C3298" t="str">
            <v>RETIRADA DE VAZAMENTO EM REDE DE FoFo DN 300mm, S/ PAVIMENTAÇÃO</v>
          </cell>
          <cell r="F3298" t="str">
            <v>UN</v>
          </cell>
          <cell r="G3298">
            <v>191.78</v>
          </cell>
        </row>
        <row r="3299">
          <cell r="B3299" t="str">
            <v>C2751</v>
          </cell>
          <cell r="C3299" t="str">
            <v xml:space="preserve"> RETIRADA DE VAZAMENTO EM REDE DE PVC ATÉ DN 100mm, PAVIMENTAÇÃO EM ASFALTO</v>
          </cell>
          <cell r="F3299" t="str">
            <v>UN</v>
          </cell>
          <cell r="G3299">
            <v>74.38</v>
          </cell>
        </row>
        <row r="3301">
          <cell r="B3301" t="str">
            <v>C2752</v>
          </cell>
          <cell r="C3301" t="str">
            <v>RETIRADA DE VAZAMENTO EM REDE DE PVC ATÉ DN 100mm, PAVIMENTAÇÃO EM PEDRA TOSCA</v>
          </cell>
          <cell r="F3301" t="str">
            <v>UN</v>
          </cell>
          <cell r="G3301">
            <v>62.41</v>
          </cell>
        </row>
        <row r="3303">
          <cell r="B3303" t="str">
            <v>C2753</v>
          </cell>
          <cell r="C3303" t="str">
            <v>RETIRADA DE VAZAMENTO EM REDE DE PVC ATÉ DN 100mm, S/PAVIMENTAÇÃO</v>
          </cell>
          <cell r="F3303" t="str">
            <v>UN</v>
          </cell>
          <cell r="G3303">
            <v>49.09</v>
          </cell>
        </row>
        <row r="3304">
          <cell r="B3304" t="str">
            <v>C2754</v>
          </cell>
          <cell r="C3304" t="str">
            <v>RETIRADA DE VAZAMENTO EM REDE DE PVC/DEFoFo DN 150 À 250mm</v>
          </cell>
          <cell r="F3304" t="str">
            <v>UN</v>
          </cell>
          <cell r="G3304">
            <v>113.17</v>
          </cell>
        </row>
        <row r="3305">
          <cell r="B3305" t="str">
            <v>C2755</v>
          </cell>
          <cell r="C3305" t="str">
            <v>RETIRADA DE VAZAMENTO EM REDE DE PVC/DEFoFo DN 150 À 250mm, PAVIMENTAÇÃO EM PEDRA TOSCA</v>
          </cell>
          <cell r="F3305" t="str">
            <v>UN</v>
          </cell>
          <cell r="G3305">
            <v>99.98</v>
          </cell>
        </row>
        <row r="3307">
          <cell r="B3307" t="str">
            <v>C2756</v>
          </cell>
          <cell r="C3307" t="str">
            <v>RETIRADA DE VAZAMENTO EM REDE DE PVC/DEFoFo DN 150 À 250mm, S/ PAVIMENTAÇÃO</v>
          </cell>
          <cell r="F3307" t="str">
            <v>UN</v>
          </cell>
          <cell r="G3307">
            <v>89.23</v>
          </cell>
        </row>
        <row r="3309">
          <cell r="B3309" t="str">
            <v>C2890</v>
          </cell>
          <cell r="C3309" t="str">
            <v>RETIRADA DE VAZAMENTO NO CAVALETE</v>
          </cell>
          <cell r="F3309" t="str">
            <v>UN</v>
          </cell>
          <cell r="G3309">
            <v>10.45</v>
          </cell>
        </row>
        <row r="3310">
          <cell r="B3310" t="str">
            <v>INJETAMENTO EM TUBULAÇÃO</v>
          </cell>
          <cell r="G3310">
            <v>8085.08</v>
          </cell>
        </row>
        <row r="3311">
          <cell r="B3311" t="str">
            <v>C2762</v>
          </cell>
          <cell r="C3311" t="str">
            <v>INJETAMENTO EM TUBO EXISTENTE PVC ATE 100mm INCL. DESLOCAMENTO</v>
          </cell>
          <cell r="F3311" t="str">
            <v>UN</v>
          </cell>
          <cell r="G3311">
            <v>145.13</v>
          </cell>
        </row>
        <row r="3312">
          <cell r="B3312" t="str">
            <v>C2761</v>
          </cell>
          <cell r="C3312" t="str">
            <v>INJETAMENTO EM TUBO EXISTENTE PVC 100&lt;DN&lt;=200mm INCL. DESLOCAMENTO</v>
          </cell>
          <cell r="F3312" t="str">
            <v>UN</v>
          </cell>
          <cell r="G3312">
            <v>214.07</v>
          </cell>
        </row>
        <row r="3313">
          <cell r="B3313" t="str">
            <v>C2760</v>
          </cell>
          <cell r="C3313" t="str">
            <v>INJETAMENTO EM TUBO EXISTENTE FoFo ATE DN 200mm INCL. DESLOCAMENTO</v>
          </cell>
          <cell r="F3313" t="str">
            <v>UN</v>
          </cell>
          <cell r="G3313">
            <v>485.27</v>
          </cell>
        </row>
        <row r="3314">
          <cell r="B3314" t="str">
            <v>C2757</v>
          </cell>
          <cell r="C3314" t="str">
            <v>INJETAMENTO EM TUBO EXISTENTE DE PVC DN&gt;200mm INCL. DESLOCAMENTO</v>
          </cell>
          <cell r="F3314" t="str">
            <v>UN</v>
          </cell>
          <cell r="G3314">
            <v>261.37</v>
          </cell>
        </row>
        <row r="3315">
          <cell r="B3315" t="str">
            <v>C2758</v>
          </cell>
          <cell r="C3315" t="str">
            <v>INJETAMENTO EM TUBO EXISTENTE FoFo 200&lt;DN&lt;=300mm INCL. DESLOCAMETO</v>
          </cell>
          <cell r="F3315" t="str">
            <v>UN</v>
          </cell>
          <cell r="G3315">
            <v>758.62</v>
          </cell>
        </row>
        <row r="3316">
          <cell r="B3316" t="str">
            <v>C2759</v>
          </cell>
          <cell r="C3316" t="str">
            <v>INJETAMENTO EM TUBO EXISTENTE FoFo 300&lt;DN&lt;=500mm INCL. DESLOCAMENTO</v>
          </cell>
          <cell r="F3316" t="str">
            <v>UN</v>
          </cell>
          <cell r="G3316">
            <v>1352.3</v>
          </cell>
        </row>
        <row r="3317">
          <cell r="B3317" t="str">
            <v>C4596</v>
          </cell>
          <cell r="C3317" t="str">
            <v>INJETAMENTO EM TUBO EXISTENTE FoFo 500&lt;DN&lt;=800 INCL. DESLOCAMENTO</v>
          </cell>
          <cell r="F3317" t="str">
            <v>UN</v>
          </cell>
          <cell r="G3317">
            <v>2163.69</v>
          </cell>
        </row>
        <row r="3318">
          <cell r="B3318" t="str">
            <v>C4597</v>
          </cell>
          <cell r="C3318" t="str">
            <v>INJETAMENTO EM TUBO EXISTENTE FoFo 800&lt;DN&lt;=1000 INCL. DESLOCAMENTO</v>
          </cell>
          <cell r="F3318" t="str">
            <v>UN</v>
          </cell>
          <cell r="G3318">
            <v>2704.61</v>
          </cell>
        </row>
        <row r="3319">
          <cell r="B3319" t="str">
            <v>MANUTENÇÃO EM REDE DE ESGOTO</v>
          </cell>
          <cell r="G3319">
            <v>1769.02</v>
          </cell>
        </row>
        <row r="3320">
          <cell r="B3320" t="str">
            <v>C0231</v>
          </cell>
          <cell r="C3320" t="str">
            <v>ASSENTAMENTO DE TAMPÃO FoFo P/ POÇO DE VISITA</v>
          </cell>
          <cell r="F3320" t="str">
            <v>UN</v>
          </cell>
          <cell r="G3320">
            <v>30.39</v>
          </cell>
        </row>
        <row r="3321">
          <cell r="B3321" t="str">
            <v>C0514</v>
          </cell>
          <cell r="C3321" t="str">
            <v>BY-PASS EM REDE DE ESGOTO</v>
          </cell>
          <cell r="F3321" t="str">
            <v>UN</v>
          </cell>
          <cell r="G3321">
            <v>41.48</v>
          </cell>
        </row>
        <row r="3322">
          <cell r="B3322" t="str">
            <v>C4074</v>
          </cell>
          <cell r="C3322" t="str">
            <v>CHUMBAMENTO DE RAMAL INTRA-DOMICILIAR DN 100 NA CAIXA DE INSPEÇÃO</v>
          </cell>
          <cell r="F3322" t="str">
            <v>UN</v>
          </cell>
          <cell r="G3322">
            <v>15.6</v>
          </cell>
        </row>
        <row r="3323">
          <cell r="B3323" t="str">
            <v>C0795</v>
          </cell>
          <cell r="C3323" t="str">
            <v>CHUMBAMENTO TUBULAÇÃO NO POÇO VISITA (BLOCO DE CONCRETO)</v>
          </cell>
          <cell r="F3323" t="str">
            <v>UN</v>
          </cell>
          <cell r="G3323">
            <v>45.42</v>
          </cell>
        </row>
        <row r="3324">
          <cell r="B3324" t="str">
            <v>C0813</v>
          </cell>
          <cell r="C3324" t="str">
            <v>COLOCAÇÃO DE TAMPA EM CAIXA DE INSPEÇÃO</v>
          </cell>
          <cell r="F3324" t="str">
            <v>UN</v>
          </cell>
          <cell r="G3324">
            <v>8.94</v>
          </cell>
        </row>
        <row r="3325">
          <cell r="B3325" t="str">
            <v>C0814</v>
          </cell>
          <cell r="C3325" t="str">
            <v>COLOCAÇÃO E CHUMBAMENTO LAJE EXCÊNTRICA, CHAMINÉ E TAMPÃO EM PV</v>
          </cell>
          <cell r="F3325" t="str">
            <v>UN</v>
          </cell>
          <cell r="G3325">
            <v>102.48</v>
          </cell>
        </row>
        <row r="3326">
          <cell r="B3326" t="str">
            <v>C0815</v>
          </cell>
          <cell r="C3326" t="str">
            <v>COLOCAÇÃO E CHUMBAMENTO LAJE EXCENTRICA E TAMPÃO EM PV</v>
          </cell>
          <cell r="F3326" t="str">
            <v>UN</v>
          </cell>
          <cell r="G3326">
            <v>87.9</v>
          </cell>
        </row>
        <row r="3327">
          <cell r="B3327" t="str">
            <v>C0816</v>
          </cell>
          <cell r="C3327" t="str">
            <v>COLOCAÇÃO TUBO CONCRETO PB D= 600 EM PV C/REJUNT./TRANSPORTE</v>
          </cell>
          <cell r="F3327" t="str">
            <v>UN</v>
          </cell>
          <cell r="G3327">
            <v>114.15</v>
          </cell>
        </row>
        <row r="3328">
          <cell r="B3328" t="str">
            <v>C0817</v>
          </cell>
          <cell r="C3328" t="str">
            <v>COLOCAÇÃO TUBO CONCRETO PB D=1000 EM PV C/REJUNT./TRANSPORTE</v>
          </cell>
          <cell r="F3328" t="str">
            <v>UN</v>
          </cell>
          <cell r="G3328">
            <v>224.83</v>
          </cell>
        </row>
        <row r="3329">
          <cell r="B3329" t="str">
            <v>C2721</v>
          </cell>
          <cell r="C3329" t="str">
            <v>DESOBSTRUÇÃO E LIMPEZA DE REDE ENTRE PV's DN ATE 200 C/VARETA</v>
          </cell>
          <cell r="F3329" t="str">
            <v>UN</v>
          </cell>
          <cell r="G3329">
            <v>49.94</v>
          </cell>
        </row>
        <row r="3330">
          <cell r="B3330" t="str">
            <v>C2720</v>
          </cell>
          <cell r="C3330" t="str">
            <v>DESOBSTRUÇÃO E LIMPEZA DE REDE ENTRE PV's DN 200,01 a 400 C/VARETA</v>
          </cell>
          <cell r="F3330" t="str">
            <v>UN</v>
          </cell>
          <cell r="G3330">
            <v>100.26</v>
          </cell>
        </row>
        <row r="3331">
          <cell r="B3331" t="str">
            <v>C2988</v>
          </cell>
          <cell r="C3331" t="str">
            <v>DESOBSTRUÇÃO E LIMPEZA DE REDE ESGOTO ENTRE PV's (INCLUSIVE)</v>
          </cell>
          <cell r="F3331" t="str">
            <v>M</v>
          </cell>
          <cell r="G3331">
            <v>1.57</v>
          </cell>
        </row>
        <row r="3332">
          <cell r="B3332" t="str">
            <v>C2722</v>
          </cell>
          <cell r="C3332" t="str">
            <v>DESOBSTRUÇÃO EM LIGAÇÃO DE ESGOTO DN 100 C/LIMPEZA DA CAIXA</v>
          </cell>
          <cell r="F3332" t="str">
            <v>UN</v>
          </cell>
          <cell r="G3332">
            <v>25.16</v>
          </cell>
        </row>
        <row r="3333">
          <cell r="B3333" t="str">
            <v>C2723</v>
          </cell>
          <cell r="C3333" t="str">
            <v>DESOBSTRUÇÃO EM LIGAÇÃO DE ESGOTO DN&gt;100 C/LIMPEZA DA CAIXA</v>
          </cell>
          <cell r="F3333" t="str">
            <v>UN</v>
          </cell>
          <cell r="G3333">
            <v>25.16</v>
          </cell>
        </row>
        <row r="3334">
          <cell r="B3334" t="str">
            <v>C2725</v>
          </cell>
          <cell r="C3334" t="str">
            <v>DESOBSTRUÇÃO EM REDE ENTRE PV's DN ATE 200mm, C/EQUIP.A JATO</v>
          </cell>
          <cell r="F3334" t="str">
            <v>UN</v>
          </cell>
          <cell r="G3334">
            <v>14.93</v>
          </cell>
        </row>
        <row r="3335">
          <cell r="B3335" t="str">
            <v>C2724</v>
          </cell>
          <cell r="C3335" t="str">
            <v>DESOBSTRUÇÃO EM REDE ENTRE PV's DN 200,01 a 400mm, C/EQUIP. A JATO</v>
          </cell>
          <cell r="F3335" t="str">
            <v>UN</v>
          </cell>
          <cell r="G3335">
            <v>14.93</v>
          </cell>
        </row>
        <row r="3336">
          <cell r="B3336" t="str">
            <v>C2817</v>
          </cell>
          <cell r="C3336" t="str">
            <v>EXECUÇÃO DE CALHA EM CONCRETO NO POÇO DE VISITA</v>
          </cell>
          <cell r="F3336" t="str">
            <v>UN</v>
          </cell>
          <cell r="G3336">
            <v>63.63</v>
          </cell>
        </row>
        <row r="3337">
          <cell r="B3337" t="str">
            <v>C4212</v>
          </cell>
          <cell r="C3337" t="str">
            <v>LIMPEZA DE CAIXAS DE INSPEÇÃO</v>
          </cell>
          <cell r="F3337" t="str">
            <v>UN</v>
          </cell>
          <cell r="G3337">
            <v>23.98</v>
          </cell>
        </row>
        <row r="3338">
          <cell r="B3338" t="str">
            <v>C2866</v>
          </cell>
          <cell r="C3338" t="str">
            <v>LIMPEZA DE PV PROF. ATÉ 2.00m C/EQUIPAMENTO A VÁCUO</v>
          </cell>
          <cell r="F3338" t="str">
            <v>UN</v>
          </cell>
          <cell r="G3338">
            <v>20.5</v>
          </cell>
        </row>
        <row r="3339">
          <cell r="B3339" t="str">
            <v>C2871</v>
          </cell>
          <cell r="C3339" t="str">
            <v>LIMPEZA DE PV PROF. 2,01 a 3,00m C/EQUIPAMENTO A VACUO</v>
          </cell>
          <cell r="F3339" t="str">
            <v>UN</v>
          </cell>
          <cell r="G3339">
            <v>26.57</v>
          </cell>
        </row>
        <row r="3340">
          <cell r="B3340" t="str">
            <v>C2867</v>
          </cell>
          <cell r="C3340" t="str">
            <v>LIMPEZA DE PV PROF. MAIOR QUE 3.00m C/EQUIPAMENTO A VÁCUO</v>
          </cell>
          <cell r="F3340" t="str">
            <v>UN</v>
          </cell>
          <cell r="G3340">
            <v>44.26</v>
          </cell>
        </row>
        <row r="3341">
          <cell r="B3341" t="str">
            <v>C2868</v>
          </cell>
          <cell r="C3341" t="str">
            <v>LIMPEZA DE PV's PROF. ATE 2,00m, MANUAL</v>
          </cell>
          <cell r="F3341" t="str">
            <v>UN</v>
          </cell>
          <cell r="G3341">
            <v>62.17</v>
          </cell>
        </row>
        <row r="3342">
          <cell r="B3342" t="str">
            <v>C2869</v>
          </cell>
          <cell r="C3342" t="str">
            <v>LIMPEZA DE PV's PROF. ENTRE 2.00  A  3.00m, MANUAL</v>
          </cell>
          <cell r="F3342" t="str">
            <v>UN</v>
          </cell>
          <cell r="G3342">
            <v>93.36</v>
          </cell>
        </row>
        <row r="3343">
          <cell r="B3343" t="str">
            <v>C2870</v>
          </cell>
          <cell r="C3343" t="str">
            <v>LIMPEZA DE PV's PROF. MAIOR QUE 3.00m, MANUAL</v>
          </cell>
          <cell r="F3343" t="str">
            <v>UN</v>
          </cell>
          <cell r="G3343">
            <v>124.54</v>
          </cell>
        </row>
        <row r="3344">
          <cell r="B3344" t="str">
            <v>C2888</v>
          </cell>
          <cell r="C3344" t="str">
            <v>NIVELAMENTO DE TAMPÃO DO TIL/TERMINAL DE LIMPEZA</v>
          </cell>
          <cell r="F3344" t="str">
            <v>UN</v>
          </cell>
          <cell r="G3344">
            <v>70.209999999999994</v>
          </cell>
        </row>
        <row r="3345">
          <cell r="B3345" t="str">
            <v>C2889</v>
          </cell>
          <cell r="C3345" t="str">
            <v>NIVELAMENTO DE TAMPÃO EM POÇO DE VISITA</v>
          </cell>
          <cell r="F3345" t="str">
            <v>UN</v>
          </cell>
          <cell r="G3345">
            <v>141.37</v>
          </cell>
        </row>
        <row r="3346">
          <cell r="B3346" t="str">
            <v>C2934</v>
          </cell>
          <cell r="C3346" t="str">
            <v>RECUPERAÇÃO DE CAIXA DE INSPEÇÃO</v>
          </cell>
          <cell r="F3346" t="str">
            <v>UN</v>
          </cell>
          <cell r="G3346">
            <v>60.51</v>
          </cell>
        </row>
        <row r="3347">
          <cell r="B3347" t="str">
            <v>C2943</v>
          </cell>
          <cell r="C3347" t="str">
            <v>RETIRADA DE POÇO DE VISITA</v>
          </cell>
          <cell r="F3347" t="str">
            <v>UN</v>
          </cell>
          <cell r="G3347">
            <v>77.27</v>
          </cell>
        </row>
        <row r="3348">
          <cell r="B3348" t="str">
            <v>C2951</v>
          </cell>
          <cell r="C3348" t="str">
            <v>SONDAGEM E INSPEÇÃO EM POÇO DE VISITA</v>
          </cell>
          <cell r="F3348" t="str">
            <v>UN</v>
          </cell>
          <cell r="G3348">
            <v>11.89</v>
          </cell>
        </row>
        <row r="3349">
          <cell r="B3349" t="str">
            <v>C2977</v>
          </cell>
          <cell r="C3349" t="str">
            <v>TAMPONAMENTO PROVISÓRIO DE POÇO DE VISITA</v>
          </cell>
          <cell r="F3349" t="str">
            <v>UN</v>
          </cell>
          <cell r="G3349">
            <v>45.67</v>
          </cell>
        </row>
        <row r="3350">
          <cell r="B3350" t="str">
            <v>RECUPERAÇÃO DE TUBULAÇÃO</v>
          </cell>
          <cell r="G3350">
            <v>55.2</v>
          </cell>
        </row>
        <row r="3351">
          <cell r="B3351" t="str">
            <v>C2935</v>
          </cell>
          <cell r="C3351" t="str">
            <v>RECUPERAÇÃO TUBULAÇÃO FoFo DN 250mm (CORTE E DESBASTE PONTA)</v>
          </cell>
          <cell r="F3351" t="str">
            <v>UN</v>
          </cell>
          <cell r="G3351">
            <v>55.2</v>
          </cell>
        </row>
        <row r="3352">
          <cell r="B3352" t="str">
            <v>SERVIÇO COMERCIAL</v>
          </cell>
          <cell r="G3352">
            <v>3092.24</v>
          </cell>
        </row>
        <row r="3353">
          <cell r="B3353" t="str">
            <v>C4199</v>
          </cell>
          <cell r="C3353" t="str">
            <v>COLOCAÇÃO DE APARELHO ELIMINADOR DE AR</v>
          </cell>
          <cell r="F3353" t="str">
            <v>UN</v>
          </cell>
          <cell r="G3353">
            <v>129.66999999999999</v>
          </cell>
        </row>
        <row r="3354">
          <cell r="B3354" t="str">
            <v>C4200</v>
          </cell>
          <cell r="C3354" t="str">
            <v>COLOCAÇÃO DE VENTOSA EM REDE EM OPERAÇÃO DN 150 A 200</v>
          </cell>
          <cell r="F3354" t="str">
            <v>UN</v>
          </cell>
          <cell r="G3354">
            <v>185.79</v>
          </cell>
        </row>
        <row r="3355">
          <cell r="B3355" t="str">
            <v>C2766</v>
          </cell>
          <cell r="C3355" t="str">
            <v>ENSAIO DE HIDRÔMETRO</v>
          </cell>
          <cell r="F3355" t="str">
            <v>BAN</v>
          </cell>
          <cell r="G3355">
            <v>55.08</v>
          </cell>
        </row>
        <row r="3356">
          <cell r="B3356" t="str">
            <v>C4207</v>
          </cell>
          <cell r="C3356" t="str">
            <v>INSTALAÇÃO DE MACROMEDIDOR TIPO WALTMANN PARA DIÂMETROS ATÉ 300mm</v>
          </cell>
          <cell r="F3356" t="str">
            <v>UN</v>
          </cell>
          <cell r="G3356">
            <v>611.55999999999995</v>
          </cell>
        </row>
        <row r="3357">
          <cell r="B3357" t="str">
            <v>C4206</v>
          </cell>
          <cell r="C3357" t="str">
            <v>INSTALAÇÃO DE MACROMEDIDOR TIPO WALTMANN PARA DIÂMETROS ENTRE 350mm E 600mm</v>
          </cell>
          <cell r="F3357" t="str">
            <v>UN</v>
          </cell>
          <cell r="G3357">
            <v>850.93</v>
          </cell>
        </row>
        <row r="3359">
          <cell r="B3359" t="str">
            <v>C2859</v>
          </cell>
          <cell r="C3359" t="str">
            <v>LANÇAMENTO DE ESGOTO NO INTERCEPTOR</v>
          </cell>
          <cell r="F3359" t="str">
            <v>UN</v>
          </cell>
          <cell r="G3359">
            <v>19.46</v>
          </cell>
        </row>
        <row r="3360">
          <cell r="B3360" t="str">
            <v>C2880</v>
          </cell>
          <cell r="C3360" t="str">
            <v>MEDIÇÃO DE PRESSÃO E VAZÃO</v>
          </cell>
          <cell r="F3360" t="str">
            <v>UN</v>
          </cell>
          <cell r="G3360">
            <v>771.19</v>
          </cell>
        </row>
        <row r="3361">
          <cell r="B3361" t="str">
            <v>C4213</v>
          </cell>
          <cell r="C3361" t="str">
            <v>MONTAGEM DE TUBOS, CONEXÕES E PEÇAS ESPECIAIS, SUBST. REGISTRO P/ TOMADA D'ÁGUA</v>
          </cell>
          <cell r="F3361" t="str">
            <v>UN</v>
          </cell>
          <cell r="G3361">
            <v>252.5</v>
          </cell>
        </row>
        <row r="3363">
          <cell r="B3363" t="str">
            <v>C2961</v>
          </cell>
          <cell r="C3363" t="str">
            <v>SUBSTITUIÇÃO DE REGISTRO COM VOLANTE 3/4" (C/ MATERIAL)</v>
          </cell>
          <cell r="F3363" t="str">
            <v>UN</v>
          </cell>
          <cell r="G3363">
            <v>40.06</v>
          </cell>
        </row>
        <row r="3364">
          <cell r="B3364" t="str">
            <v>C2959</v>
          </cell>
          <cell r="C3364" t="str">
            <v>SUBSTITUIÇÃO DE REGISTRO COM VOLANTE 1" (C/ MATERIAL)</v>
          </cell>
          <cell r="F3364" t="str">
            <v>UN</v>
          </cell>
          <cell r="G3364">
            <v>53.46</v>
          </cell>
        </row>
        <row r="3365">
          <cell r="B3365" t="str">
            <v>C2960</v>
          </cell>
          <cell r="C3365" t="str">
            <v>SUBSTITUIÇÃO DE REGISTRO COM VOLANTE 2" (C/ MATERIAL)</v>
          </cell>
          <cell r="F3365" t="str">
            <v>UN</v>
          </cell>
          <cell r="G3365">
            <v>104.2</v>
          </cell>
        </row>
        <row r="3366">
          <cell r="B3366" t="str">
            <v>C2962</v>
          </cell>
          <cell r="C3366" t="str">
            <v>SUBSTITUIÇÃO DE REGISTRO DE PVC C/BORBOLETA 3/4"(C/MATERIAL)</v>
          </cell>
          <cell r="F3366" t="str">
            <v>UN</v>
          </cell>
          <cell r="G3366">
            <v>18.350000000000001</v>
          </cell>
        </row>
        <row r="3367">
          <cell r="B3367" t="str">
            <v>INST. ELÉTRICAS, TELEFONIA, LÓGICA, SOM E SISTEMAS DE CONTROLE</v>
          </cell>
          <cell r="G3367">
            <v>25627481.109999999</v>
          </cell>
        </row>
        <row r="3368">
          <cell r="B3368" t="str">
            <v>ELETRODUTOS DE PVC E CONEXÕES</v>
          </cell>
          <cell r="G3368">
            <v>879.29</v>
          </cell>
        </row>
        <row r="3369">
          <cell r="B3369" t="str">
            <v>C1019</v>
          </cell>
          <cell r="C3369" t="str">
            <v>CURVA P/ELETRODUTO PVC ROSC. D= 20mm (1/2")</v>
          </cell>
          <cell r="F3369" t="str">
            <v>UN</v>
          </cell>
          <cell r="G3369">
            <v>3.48</v>
          </cell>
        </row>
        <row r="3370">
          <cell r="B3370" t="str">
            <v>C1020</v>
          </cell>
          <cell r="C3370" t="str">
            <v>CURVA P/ELETRODUTO PVC ROSC. D= 25mm (3/4")</v>
          </cell>
          <cell r="F3370" t="str">
            <v>UN</v>
          </cell>
          <cell r="G3370">
            <v>4.49</v>
          </cell>
        </row>
        <row r="3371">
          <cell r="B3371" t="str">
            <v>C1021</v>
          </cell>
          <cell r="C3371" t="str">
            <v>CURVA P/ELETRODUTO PVC ROSC. D= 32mm (1")</v>
          </cell>
          <cell r="F3371" t="str">
            <v>UN</v>
          </cell>
          <cell r="G3371">
            <v>6.01</v>
          </cell>
        </row>
        <row r="3372">
          <cell r="B3372" t="str">
            <v>C1022</v>
          </cell>
          <cell r="C3372" t="str">
            <v>CURVA P/ELETRODUTO PVC ROSC. D= 40mm (1 1/4")</v>
          </cell>
          <cell r="F3372" t="str">
            <v>UN</v>
          </cell>
          <cell r="G3372">
            <v>8.89</v>
          </cell>
        </row>
        <row r="3373">
          <cell r="B3373" t="str">
            <v>C1023</v>
          </cell>
          <cell r="C3373" t="str">
            <v>CURVA P/ELETRODUTO PVC ROSC. D= 50mm (1 1/2")</v>
          </cell>
          <cell r="F3373" t="str">
            <v>UN</v>
          </cell>
          <cell r="G3373">
            <v>10.28</v>
          </cell>
        </row>
        <row r="3374">
          <cell r="B3374" t="str">
            <v>C1024</v>
          </cell>
          <cell r="C3374" t="str">
            <v>CURVA P/ELETRODUTO PVC ROSC. D= 60mm (2")</v>
          </cell>
          <cell r="F3374" t="str">
            <v>UN</v>
          </cell>
          <cell r="G3374">
            <v>17.399999999999999</v>
          </cell>
        </row>
        <row r="3375">
          <cell r="B3375" t="str">
            <v>C1025</v>
          </cell>
          <cell r="C3375" t="str">
            <v>CURVA P/ELETRODUTO PVC ROSC. D= 75mm (2 1/2")</v>
          </cell>
          <cell r="F3375" t="str">
            <v>UN</v>
          </cell>
          <cell r="G3375">
            <v>31.55</v>
          </cell>
        </row>
        <row r="3376">
          <cell r="B3376" t="str">
            <v>C1026</v>
          </cell>
          <cell r="C3376" t="str">
            <v>CURVA P/ELETRODUTO PVC ROSC. D= 85mm (3")</v>
          </cell>
          <cell r="F3376" t="str">
            <v>UN</v>
          </cell>
          <cell r="G3376">
            <v>45.64</v>
          </cell>
        </row>
        <row r="3377">
          <cell r="B3377" t="str">
            <v>C1027</v>
          </cell>
          <cell r="C3377" t="str">
            <v>CURVA P/ELETRODUTO PVC ROSC. D=110mm (4")</v>
          </cell>
          <cell r="F3377" t="str">
            <v>UN</v>
          </cell>
          <cell r="G3377">
            <v>59.22</v>
          </cell>
        </row>
        <row r="3378">
          <cell r="B3378" t="str">
            <v>C1028</v>
          </cell>
          <cell r="C3378" t="str">
            <v>CURVA VERTICAL 90 GRAUS PARA INTERLIGAÇÃO</v>
          </cell>
          <cell r="F3378" t="str">
            <v>UN</v>
          </cell>
          <cell r="G3378">
            <v>39.07</v>
          </cell>
        </row>
        <row r="3379">
          <cell r="B3379" t="str">
            <v>C1204</v>
          </cell>
          <cell r="C3379" t="str">
            <v>ELETRODUTO CONDULETE DE PVC DE 1/2"</v>
          </cell>
          <cell r="F3379" t="str">
            <v>M</v>
          </cell>
          <cell r="G3379">
            <v>9.1199999999999992</v>
          </cell>
        </row>
        <row r="3380">
          <cell r="B3380" t="str">
            <v>C1205</v>
          </cell>
          <cell r="C3380" t="str">
            <v>ELETRODUTO CONDULETE DE PVC DE 3/4"</v>
          </cell>
          <cell r="F3380" t="str">
            <v>M</v>
          </cell>
          <cell r="G3380">
            <v>12.38</v>
          </cell>
        </row>
        <row r="3381">
          <cell r="B3381" t="str">
            <v>C1203</v>
          </cell>
          <cell r="C3381" t="str">
            <v>ELETRODUTO CONDULETE DE PVC DE 1"</v>
          </cell>
          <cell r="F3381" t="str">
            <v>M</v>
          </cell>
          <cell r="G3381">
            <v>18.07</v>
          </cell>
        </row>
        <row r="3382">
          <cell r="B3382" t="str">
            <v>C1185</v>
          </cell>
          <cell r="C3382" t="str">
            <v>ELETRODUTO PVC ROSC. D= 20mm (1/2")</v>
          </cell>
          <cell r="F3382" t="str">
            <v>M</v>
          </cell>
          <cell r="G3382">
            <v>6.27</v>
          </cell>
        </row>
        <row r="3383">
          <cell r="B3383" t="str">
            <v>C1186</v>
          </cell>
          <cell r="C3383" t="str">
            <v>ELETRODUTO PVC ROSC. D= 25mm (3/4")</v>
          </cell>
          <cell r="F3383" t="str">
            <v>M</v>
          </cell>
          <cell r="G3383">
            <v>7.27</v>
          </cell>
        </row>
        <row r="3384">
          <cell r="B3384" t="str">
            <v>C1187</v>
          </cell>
          <cell r="C3384" t="str">
            <v>ELETRODUTO PVC ROSC. D= 32mm (1")</v>
          </cell>
          <cell r="F3384" t="str">
            <v>M</v>
          </cell>
          <cell r="G3384">
            <v>9.0399999999999991</v>
          </cell>
        </row>
        <row r="3385">
          <cell r="B3385" t="str">
            <v>C1188</v>
          </cell>
          <cell r="C3385" t="str">
            <v>ELETRODUTO PVC ROSC. D= 40mm (1 1/4")</v>
          </cell>
          <cell r="F3385" t="str">
            <v>M</v>
          </cell>
          <cell r="G3385">
            <v>13.48</v>
          </cell>
        </row>
        <row r="3386">
          <cell r="B3386" t="str">
            <v>C1189</v>
          </cell>
          <cell r="C3386" t="str">
            <v>ELETRODUTO PVC ROSC. D= 50mm (1 1/2")</v>
          </cell>
          <cell r="F3386" t="str">
            <v>M</v>
          </cell>
          <cell r="G3386">
            <v>16.73</v>
          </cell>
        </row>
        <row r="3387">
          <cell r="B3387" t="str">
            <v>C1190</v>
          </cell>
          <cell r="C3387" t="str">
            <v>ELETRODUTO PVC ROSC. D= 60mm (2")</v>
          </cell>
          <cell r="F3387" t="str">
            <v>M</v>
          </cell>
          <cell r="G3387">
            <v>22.1</v>
          </cell>
        </row>
        <row r="3388">
          <cell r="B3388" t="str">
            <v>C1191</v>
          </cell>
          <cell r="C3388" t="str">
            <v>ELETRODUTO PVC ROSC. D= 75mm (2 1/2")</v>
          </cell>
          <cell r="F3388" t="str">
            <v>M</v>
          </cell>
          <cell r="G3388">
            <v>36.299999999999997</v>
          </cell>
        </row>
        <row r="3389">
          <cell r="B3389" t="str">
            <v>C1192</v>
          </cell>
          <cell r="C3389" t="str">
            <v>ELETRODUTO PVC ROSC. D= 85mm (3")</v>
          </cell>
          <cell r="F3389" t="str">
            <v>M</v>
          </cell>
          <cell r="G3389">
            <v>44.78</v>
          </cell>
        </row>
        <row r="3390">
          <cell r="B3390" t="str">
            <v>C1193</v>
          </cell>
          <cell r="C3390" t="str">
            <v>ELETRODUTO PVC ROSC. D=110mm (4")</v>
          </cell>
          <cell r="F3390" t="str">
            <v>M</v>
          </cell>
          <cell r="G3390">
            <v>62.98</v>
          </cell>
        </row>
        <row r="3391">
          <cell r="B3391" t="str">
            <v>C1195</v>
          </cell>
          <cell r="C3391" t="str">
            <v>ELETRODUTO PVC ROSC.INCL.CONEXÕES D= 20mm (1/2")</v>
          </cell>
          <cell r="F3391" t="str">
            <v>M</v>
          </cell>
          <cell r="G3391">
            <v>9.6</v>
          </cell>
        </row>
        <row r="3392">
          <cell r="B3392" t="str">
            <v>C1196</v>
          </cell>
          <cell r="C3392" t="str">
            <v>ELETRODUTO PVC ROSC.INCL.CONEXÕES D= 25mm (3/4")</v>
          </cell>
          <cell r="F3392" t="str">
            <v>M</v>
          </cell>
          <cell r="G3392">
            <v>10.7</v>
          </cell>
        </row>
        <row r="3393">
          <cell r="B3393" t="str">
            <v>C1197</v>
          </cell>
          <cell r="C3393" t="str">
            <v>ELETRODUTO PVC ROSC.INCL.CONEXÕES D= 32mm (1")</v>
          </cell>
          <cell r="F3393" t="str">
            <v>M</v>
          </cell>
          <cell r="G3393">
            <v>15.45</v>
          </cell>
        </row>
        <row r="3394">
          <cell r="B3394" t="str">
            <v>C1198</v>
          </cell>
          <cell r="C3394" t="str">
            <v>ELETRODUTO PVC ROSC.INCL.CONEXÕES D= 40mm (1 1/4")</v>
          </cell>
          <cell r="F3394" t="str">
            <v>M</v>
          </cell>
          <cell r="G3394">
            <v>18.899999999999999</v>
          </cell>
        </row>
        <row r="3395">
          <cell r="B3395" t="str">
            <v>C1199</v>
          </cell>
          <cell r="C3395" t="str">
            <v>ELETRODUTO PVC ROSC.INCL.CONEXÕES D= 50mm (1 1/2")</v>
          </cell>
          <cell r="F3395" t="str">
            <v>M</v>
          </cell>
          <cell r="G3395">
            <v>23.02</v>
          </cell>
        </row>
        <row r="3396">
          <cell r="B3396" t="str">
            <v>C1194</v>
          </cell>
          <cell r="C3396" t="str">
            <v>ELETRODUTO PVC ROSC.INCL.CONEXOES D= 60mm (2")</v>
          </cell>
          <cell r="F3396" t="str">
            <v>M</v>
          </cell>
          <cell r="G3396">
            <v>27.9</v>
          </cell>
        </row>
        <row r="3397">
          <cell r="B3397" t="str">
            <v>C1200</v>
          </cell>
          <cell r="C3397" t="str">
            <v>ELETRODUTO PVC ROSC.INCL.CONEXÕES D= 75mm (2 1/2")</v>
          </cell>
          <cell r="F3397" t="str">
            <v>M</v>
          </cell>
          <cell r="G3397">
            <v>43.83</v>
          </cell>
        </row>
        <row r="3398">
          <cell r="B3398" t="str">
            <v>C1202</v>
          </cell>
          <cell r="C3398" t="str">
            <v>ELETRODUTO PVC ROSC.INCL.CONEXÕES D=85MM (3")</v>
          </cell>
          <cell r="F3398" t="str">
            <v>M</v>
          </cell>
          <cell r="G3398">
            <v>52.13</v>
          </cell>
        </row>
        <row r="3399">
          <cell r="B3399" t="str">
            <v>C1201</v>
          </cell>
          <cell r="C3399" t="str">
            <v>ELETRODUTO PVC ROSC.INCL.CONEXÕES D=110mm (4")</v>
          </cell>
          <cell r="F3399" t="str">
            <v>M</v>
          </cell>
          <cell r="G3399">
            <v>71.67</v>
          </cell>
        </row>
        <row r="3400">
          <cell r="B3400" t="str">
            <v>C1184</v>
          </cell>
          <cell r="C3400" t="str">
            <v>ELETRODUTO FLEXÍVEL, TIPO GARGANTA</v>
          </cell>
          <cell r="F3400" t="str">
            <v>M</v>
          </cell>
          <cell r="G3400">
            <v>10.36</v>
          </cell>
        </row>
        <row r="3401">
          <cell r="B3401" t="str">
            <v>C1708</v>
          </cell>
          <cell r="C3401" t="str">
            <v>LUVA P/ELETRODUTO PVC ROSC. D= 20mm (1/2")</v>
          </cell>
          <cell r="F3401" t="str">
            <v>UN</v>
          </cell>
          <cell r="G3401">
            <v>1.18</v>
          </cell>
        </row>
        <row r="3402">
          <cell r="B3402" t="str">
            <v>C1709</v>
          </cell>
          <cell r="C3402" t="str">
            <v>LUVA P/ELETRODUTO PVC ROSC. D= 25mm (3/4")</v>
          </cell>
          <cell r="F3402" t="str">
            <v>UN</v>
          </cell>
          <cell r="G3402">
            <v>1.55</v>
          </cell>
        </row>
        <row r="3403">
          <cell r="B3403" t="str">
            <v>C1710</v>
          </cell>
          <cell r="C3403" t="str">
            <v>LUVA P/ELETRODUTO PVC ROSC. D= 32mm (1")</v>
          </cell>
          <cell r="F3403" t="str">
            <v>UN</v>
          </cell>
          <cell r="G3403">
            <v>2.4500000000000002</v>
          </cell>
        </row>
        <row r="3404">
          <cell r="B3404" t="str">
            <v>C1711</v>
          </cell>
          <cell r="C3404" t="str">
            <v>LUVA P/ELETRODUTO PVC ROSC. D= 40mm (1 1/4")</v>
          </cell>
          <cell r="F3404" t="str">
            <v>UN</v>
          </cell>
          <cell r="G3404">
            <v>3.61</v>
          </cell>
        </row>
        <row r="3405">
          <cell r="B3405" t="str">
            <v>C1712</v>
          </cell>
          <cell r="C3405" t="str">
            <v>LUVA P/ELETRODUTO PVC ROSC. D= 50mm (1 1/2")</v>
          </cell>
          <cell r="F3405" t="str">
            <v>UN</v>
          </cell>
          <cell r="G3405">
            <v>4.4000000000000004</v>
          </cell>
        </row>
        <row r="3406">
          <cell r="B3406" t="str">
            <v>C1713</v>
          </cell>
          <cell r="C3406" t="str">
            <v>LUVA P/ELETRODUTO PVC ROSC. D= 60mm (2")</v>
          </cell>
          <cell r="F3406" t="str">
            <v>UN</v>
          </cell>
          <cell r="G3406">
            <v>5.95</v>
          </cell>
        </row>
        <row r="3407">
          <cell r="B3407" t="str">
            <v>C1714</v>
          </cell>
          <cell r="C3407" t="str">
            <v>LUVA P/ELETRODUTO PVC ROSC. D= 75mm (2 1/2")</v>
          </cell>
          <cell r="F3407" t="str">
            <v>UN</v>
          </cell>
          <cell r="G3407">
            <v>14.99</v>
          </cell>
        </row>
        <row r="3408">
          <cell r="B3408" t="str">
            <v>C1715</v>
          </cell>
          <cell r="C3408" t="str">
            <v>LUVA P/ELETRODUTO PVC ROSC. D= 85mm (3")</v>
          </cell>
          <cell r="F3408" t="str">
            <v>UN</v>
          </cell>
          <cell r="G3408">
            <v>22.6</v>
          </cell>
        </row>
        <row r="3409">
          <cell r="B3409" t="str">
            <v>C1716</v>
          </cell>
          <cell r="C3409" t="str">
            <v>LUVA P/ELETRODUTO PVC ROSC. D=110mm (4")</v>
          </cell>
          <cell r="F3409" t="str">
            <v>UN</v>
          </cell>
          <cell r="G3409">
            <v>37.26</v>
          </cell>
        </row>
        <row r="3410">
          <cell r="B3410" t="str">
            <v>C3566</v>
          </cell>
          <cell r="C3410" t="str">
            <v>MUTIRÃO MISTO - CURVA P/ELETRODUTO PVC ROSC. D=25mm (3/4")</v>
          </cell>
          <cell r="F3410" t="str">
            <v>UN</v>
          </cell>
          <cell r="G3410">
            <v>3.45</v>
          </cell>
        </row>
        <row r="3411">
          <cell r="B3411" t="str">
            <v>C3568</v>
          </cell>
          <cell r="C3411" t="str">
            <v>MUTIRÃO MISTO - ELETRODUTO TIPO CONDULETE DE PVC DE 1/2"</v>
          </cell>
          <cell r="F3411" t="str">
            <v>M</v>
          </cell>
          <cell r="G3411">
            <v>7.02</v>
          </cell>
        </row>
        <row r="3412">
          <cell r="B3412" t="str">
            <v>C3569</v>
          </cell>
          <cell r="C3412" t="str">
            <v>MUTIRÃO MISTO - ELETRODUTO DE PVC ROSC. D=25mm (3/4)"</v>
          </cell>
          <cell r="F3412" t="str">
            <v>M</v>
          </cell>
          <cell r="G3412">
            <v>5.49</v>
          </cell>
        </row>
        <row r="3413">
          <cell r="B3413" t="str">
            <v>C3574</v>
          </cell>
          <cell r="C3413" t="str">
            <v>MUTIRÃO MISTO - LUVA P/ELETRODUTO PVC ROSC. D=25mm(3/4")</v>
          </cell>
          <cell r="F3413" t="str">
            <v>UN</v>
          </cell>
          <cell r="G3413">
            <v>1.23</v>
          </cell>
        </row>
        <row r="3414">
          <cell r="B3414" t="str">
            <v>ELETRODUTOS DE ALUMÍNIO</v>
          </cell>
          <cell r="G3414">
            <v>287.20999999999998</v>
          </cell>
        </row>
        <row r="3415">
          <cell r="B3415" t="str">
            <v>C1179</v>
          </cell>
          <cell r="C3415" t="str">
            <v>ELETRODUTO DE ALUMÍNIO, INCLUSIVE CONEXÕES DE  3/4"</v>
          </cell>
          <cell r="F3415" t="str">
            <v>M</v>
          </cell>
          <cell r="G3415">
            <v>18.100000000000001</v>
          </cell>
        </row>
        <row r="3416">
          <cell r="B3416" t="str">
            <v>C1181</v>
          </cell>
          <cell r="C3416" t="str">
            <v>ELETRODUTO DE ALUMÍNIO, INCLUSIVE CONEXÕES DE 1"</v>
          </cell>
          <cell r="F3416" t="str">
            <v>M</v>
          </cell>
          <cell r="G3416">
            <v>22.75</v>
          </cell>
        </row>
        <row r="3417">
          <cell r="B3417" t="str">
            <v>C1178</v>
          </cell>
          <cell r="C3417" t="str">
            <v>ELETRODUTO DE ALUMÍNIO, INCLUSIVE CONEXÕES DE  1 1/4"</v>
          </cell>
          <cell r="F3417" t="str">
            <v>M</v>
          </cell>
          <cell r="G3417">
            <v>28.66</v>
          </cell>
        </row>
        <row r="3418">
          <cell r="B3418" t="str">
            <v>C1180</v>
          </cell>
          <cell r="C3418" t="str">
            <v>ELETRODUTO DE ALUMÍNIO, INCLUSIVE CONEXÕES DE 1 1/2"</v>
          </cell>
          <cell r="F3418" t="str">
            <v>M</v>
          </cell>
          <cell r="G3418">
            <v>34.21</v>
          </cell>
        </row>
        <row r="3419">
          <cell r="B3419" t="str">
            <v>C1183</v>
          </cell>
          <cell r="C3419" t="str">
            <v>ELETRODUTO DE ALUMÍNIO, INCLUSIVE CONEXÕES DE 2"</v>
          </cell>
          <cell r="F3419" t="str">
            <v>M</v>
          </cell>
          <cell r="G3419">
            <v>48.63</v>
          </cell>
        </row>
        <row r="3420">
          <cell r="B3420" t="str">
            <v>C1182</v>
          </cell>
          <cell r="C3420" t="str">
            <v>ELETRODUTO DE ALUMÍNIO, INCLUSIVE CONEXÕES DE 2 1/2"</v>
          </cell>
          <cell r="F3420" t="str">
            <v>M</v>
          </cell>
          <cell r="G3420">
            <v>58.22</v>
          </cell>
        </row>
        <row r="3421">
          <cell r="B3421" t="str">
            <v>C4536</v>
          </cell>
          <cell r="C3421" t="str">
            <v>ELETRODUTO DE ALUMÍNIO, INCLUSIVE CONEXÕES DE 3"</v>
          </cell>
          <cell r="F3421" t="str">
            <v>M</v>
          </cell>
          <cell r="G3421">
            <v>76.61</v>
          </cell>
        </row>
        <row r="3422">
          <cell r="B3422" t="str">
            <v>DUTOS E ACESSÓRIOS</v>
          </cell>
          <cell r="G3422">
            <v>1350.02</v>
          </cell>
        </row>
        <row r="3423">
          <cell r="B3423" t="str">
            <v>C1162</v>
          </cell>
          <cell r="C3423" t="str">
            <v>DUTO PERFURADO - PERFILADOS CHAPA DE AÇO (15X35)mm</v>
          </cell>
          <cell r="F3423" t="str">
            <v>M</v>
          </cell>
          <cell r="G3423">
            <v>25.32</v>
          </cell>
        </row>
        <row r="3424">
          <cell r="B3424" t="str">
            <v>C1153</v>
          </cell>
          <cell r="C3424" t="str">
            <v>DUTO PERFURADO -  PERFILADOS CHAPA DE AÇO (19X38)mm</v>
          </cell>
          <cell r="F3424" t="str">
            <v>M</v>
          </cell>
          <cell r="G3424">
            <v>27.07</v>
          </cell>
        </row>
        <row r="3425">
          <cell r="B3425" t="str">
            <v>C1163</v>
          </cell>
          <cell r="C3425" t="str">
            <v>DUTO PERFURADO - PERFILADOS CHAPA DE AÇO (25X25)mm</v>
          </cell>
          <cell r="F3425" t="str">
            <v>M</v>
          </cell>
          <cell r="G3425">
            <v>29.19</v>
          </cell>
        </row>
        <row r="3426">
          <cell r="B3426" t="str">
            <v>C1164</v>
          </cell>
          <cell r="C3426" t="str">
            <v>DUTO PERFURADO - PERFILADOS CHAPA DE AÇO (35X35)mm</v>
          </cell>
          <cell r="F3426" t="str">
            <v>M</v>
          </cell>
          <cell r="G3426">
            <v>29.62</v>
          </cell>
        </row>
        <row r="3427">
          <cell r="B3427" t="str">
            <v>C1165</v>
          </cell>
          <cell r="C3427" t="str">
            <v>DUTO PERFURADO - PERFILADOS CHAPA DE AÇO (38X38)mm</v>
          </cell>
          <cell r="F3427" t="str">
            <v>M</v>
          </cell>
          <cell r="G3427">
            <v>33.22</v>
          </cell>
        </row>
        <row r="3428">
          <cell r="B3428" t="str">
            <v>C1156</v>
          </cell>
          <cell r="C3428" t="str">
            <v>DUTO PERFURADO - ELETROCALHA CHAPA DE AÇO (25X20)mm</v>
          </cell>
          <cell r="F3428" t="str">
            <v>M</v>
          </cell>
          <cell r="G3428">
            <v>38.64</v>
          </cell>
        </row>
        <row r="3429">
          <cell r="B3429" t="str">
            <v>C1157</v>
          </cell>
          <cell r="C3429" t="str">
            <v>DUTO PERFURADO - ELETROCALHA CHAPA DE AÇO (25X75)mm</v>
          </cell>
          <cell r="F3429" t="str">
            <v>M</v>
          </cell>
          <cell r="G3429">
            <v>47.41</v>
          </cell>
        </row>
        <row r="3430">
          <cell r="B3430" t="str">
            <v>C1158</v>
          </cell>
          <cell r="C3430" t="str">
            <v>DUTO PERFURADO - ELETROCALHA CHAPA DE AÇO (50X50)mm</v>
          </cell>
          <cell r="F3430" t="str">
            <v>M</v>
          </cell>
          <cell r="G3430">
            <v>49.94</v>
          </cell>
        </row>
        <row r="3431">
          <cell r="B3431" t="str">
            <v>C1161</v>
          </cell>
          <cell r="C3431" t="str">
            <v>DUTO PERFURADO - ELETROCALHA DE CHAPA DE AÇO (50X75)mm</v>
          </cell>
          <cell r="F3431" t="str">
            <v>M</v>
          </cell>
          <cell r="G3431">
            <v>54.04</v>
          </cell>
        </row>
        <row r="3432">
          <cell r="B3432" t="str">
            <v>C1160</v>
          </cell>
          <cell r="C3432" t="str">
            <v>DUTO PERFURADO - ELETROCALHA DE CHAPA DE AÇO (50X100)mm</v>
          </cell>
          <cell r="F3432" t="str">
            <v>M</v>
          </cell>
          <cell r="G3432">
            <v>64.22</v>
          </cell>
        </row>
        <row r="3433">
          <cell r="B3433" t="str">
            <v>C1159</v>
          </cell>
          <cell r="C3433" t="str">
            <v>DUTO PERFURADO - ELETROCALHA CHAPA DE AÇO (75X75)mm</v>
          </cell>
          <cell r="F3433" t="str">
            <v>M</v>
          </cell>
          <cell r="G3433">
            <v>53.94</v>
          </cell>
        </row>
        <row r="3434">
          <cell r="B3434" t="str">
            <v>C1155</v>
          </cell>
          <cell r="C3434" t="str">
            <v>DUTO PERFURADO - ELETROCALHA CHAPA DE AÇO (100X100)mm</v>
          </cell>
          <cell r="F3434" t="str">
            <v>M</v>
          </cell>
          <cell r="G3434">
            <v>82.27</v>
          </cell>
        </row>
        <row r="3435">
          <cell r="B3435" t="str">
            <v>C1154</v>
          </cell>
          <cell r="C3435" t="str">
            <v>DUTO PERFURADO - ELETROCALHA CHAPA DE AÇO (100 X 200)mm</v>
          </cell>
          <cell r="F3435" t="str">
            <v>M</v>
          </cell>
          <cell r="G3435">
            <v>102.62</v>
          </cell>
        </row>
        <row r="3436">
          <cell r="B3436" t="str">
            <v>C4535</v>
          </cell>
          <cell r="C3436" t="str">
            <v>DUTO PERFURADO - ELETROCALHA CHAPA DE AÇO (100X300)mm</v>
          </cell>
          <cell r="F3436" t="str">
            <v>M</v>
          </cell>
          <cell r="G3436">
            <v>204.69</v>
          </cell>
        </row>
        <row r="3437">
          <cell r="B3437" t="str">
            <v>C3617</v>
          </cell>
          <cell r="C3437" t="str">
            <v>DUTOS FLEXÍVEIS EM PEAD (POLIETILENO DE ALTA DENSIDADE) - D=1 1/4", INCLUSIVE CONEXÕES</v>
          </cell>
          <cell r="F3437" t="str">
            <v>M</v>
          </cell>
          <cell r="G3437">
            <v>16.3</v>
          </cell>
        </row>
        <row r="3439">
          <cell r="B3439" t="str">
            <v>C3618</v>
          </cell>
          <cell r="C3439" t="str">
            <v>DUTOS FLEXÍVEIS EM PEAD (POLIETILENO DE ALTA DENSIDADE) - D=1 1/2", INCLUSIVE CONEXÕES</v>
          </cell>
          <cell r="F3439" t="str">
            <v>M</v>
          </cell>
          <cell r="G3439">
            <v>20.190000000000001</v>
          </cell>
        </row>
        <row r="3441">
          <cell r="B3441" t="str">
            <v>C3619</v>
          </cell>
          <cell r="C3441" t="str">
            <v>DUTOS FLEXÍVEIS EM PEAD (POLIETILENO DE ALTA DENSIDADE) - D=2", INCLUSIVE CONEXÕES</v>
          </cell>
          <cell r="F3441" t="str">
            <v>M</v>
          </cell>
          <cell r="G3441">
            <v>23.1</v>
          </cell>
        </row>
        <row r="3443">
          <cell r="B3443" t="str">
            <v>C3620</v>
          </cell>
          <cell r="C3443" t="str">
            <v>DUTOS FLEXÍVEIS EM PEAD (POLIETILENO DE ALTA DENSIDADE) - D=3", INCLUSIVE CONEXÕES</v>
          </cell>
          <cell r="F3443" t="str">
            <v>M</v>
          </cell>
          <cell r="G3443">
            <v>34.71</v>
          </cell>
        </row>
        <row r="3445">
          <cell r="B3445" t="str">
            <v>C3621</v>
          </cell>
          <cell r="C3445" t="str">
            <v>DUTOS FLEXÍVEIS EM PEAD (POLIETILENO DE ALTA DENSIDADE) - D=4", INCLUSIVE CONEXÕES</v>
          </cell>
          <cell r="F3445" t="str">
            <v>M</v>
          </cell>
          <cell r="G3445">
            <v>40.82</v>
          </cell>
        </row>
        <row r="3447">
          <cell r="B3447" t="str">
            <v>C3623</v>
          </cell>
          <cell r="C3447" t="str">
            <v>DUTOS FLEXÍVEIS EM PEAD (POLIETILENO DE ALTA DENSIDADE) - D=5", INCLUSIVE CONEXÕES</v>
          </cell>
          <cell r="F3447" t="str">
            <v>M</v>
          </cell>
          <cell r="G3447">
            <v>74.760000000000005</v>
          </cell>
        </row>
        <row r="3449">
          <cell r="B3449" t="str">
            <v>C3624</v>
          </cell>
          <cell r="C3449" t="str">
            <v>DUTOS FLEXÍVEIS EM PEAD (POLIETILENO DE ALTA DENSIDADE) - D=6", INCLUSIVE CONEXÕES</v>
          </cell>
          <cell r="F3449" t="str">
            <v>M</v>
          </cell>
          <cell r="G3449">
            <v>77.709999999999994</v>
          </cell>
        </row>
        <row r="3451">
          <cell r="B3451" t="str">
            <v>C2301</v>
          </cell>
          <cell r="C3451" t="str">
            <v>TAMPA NORMAL P/DUTO PERFURADO, ATE (100X100)mm</v>
          </cell>
          <cell r="F3451" t="str">
            <v>M</v>
          </cell>
          <cell r="G3451">
            <v>54.28</v>
          </cell>
        </row>
        <row r="3452">
          <cell r="B3452" t="str">
            <v>C2300</v>
          </cell>
          <cell r="C3452" t="str">
            <v>TAMPA NORMAL P/ DUTO PERFURADO, ATE (100 X200)mm</v>
          </cell>
          <cell r="F3452" t="str">
            <v>M</v>
          </cell>
          <cell r="G3452">
            <v>71.63</v>
          </cell>
        </row>
        <row r="3453">
          <cell r="B3453" t="str">
            <v>C4537</v>
          </cell>
          <cell r="C3453" t="str">
            <v>TAMPA NORMAL P/ DUTO PERFURADO, ATÉ (100 x 300) mm</v>
          </cell>
          <cell r="F3453" t="str">
            <v>M</v>
          </cell>
          <cell r="G3453">
            <v>94.31</v>
          </cell>
        </row>
        <row r="3454">
          <cell r="B3454" t="str">
            <v>CANALETAS</v>
          </cell>
          <cell r="G3454">
            <v>486.02</v>
          </cell>
        </row>
        <row r="3455">
          <cell r="B3455" t="str">
            <v>C0672</v>
          </cell>
          <cell r="C3455" t="str">
            <v>CANALETA PLÁSTICA (20 X 10)MM, SISTEMA "X"</v>
          </cell>
          <cell r="F3455" t="str">
            <v>M</v>
          </cell>
          <cell r="G3455">
            <v>8.24</v>
          </cell>
        </row>
        <row r="3456">
          <cell r="B3456" t="str">
            <v>C0673</v>
          </cell>
          <cell r="C3456" t="str">
            <v>CANALETA PLÁSTICA (50 X 20)MM, SISTEMA "X"</v>
          </cell>
          <cell r="F3456" t="str">
            <v>M</v>
          </cell>
          <cell r="G3456">
            <v>30.67</v>
          </cell>
        </row>
        <row r="3457">
          <cell r="B3457" t="str">
            <v>C0671</v>
          </cell>
          <cell r="C3457" t="str">
            <v>CANALETA PLÁSTICA (110 X 20)MM, SISTEMA "X"</v>
          </cell>
          <cell r="F3457" t="str">
            <v>M</v>
          </cell>
          <cell r="G3457">
            <v>62.37</v>
          </cell>
        </row>
        <row r="3458">
          <cell r="B3458" t="str">
            <v>C3515</v>
          </cell>
          <cell r="C3458" t="str">
            <v>CANALETA EVOLUTIVA SISTEMA DLP 60MM X 50MM COM DIVISÓRIA INTERNA</v>
          </cell>
          <cell r="F3458" t="str">
            <v>M</v>
          </cell>
          <cell r="G3458">
            <v>65.05</v>
          </cell>
        </row>
        <row r="3459">
          <cell r="B3459" t="str">
            <v>C4026</v>
          </cell>
          <cell r="C3459" t="str">
            <v>CANALETA DE CONCRETO 20cm x 20cm C/ TAMPA EM CHAPA DE ALUMÍNIO CORRUGADO</v>
          </cell>
          <cell r="F3459" t="str">
            <v>M</v>
          </cell>
          <cell r="G3459">
            <v>156.36000000000001</v>
          </cell>
        </row>
        <row r="3461">
          <cell r="B3461" t="str">
            <v>C3516</v>
          </cell>
          <cell r="C3461" t="str">
            <v>COTOVELO 90 VARIAVEL SISTEMA DLP PARA CANALETA 60MM X 50MM COM DIVISÓRIA INTERNA</v>
          </cell>
          <cell r="F3461" t="str">
            <v>UN</v>
          </cell>
          <cell r="G3461">
            <v>38.67</v>
          </cell>
        </row>
        <row r="3463">
          <cell r="B3463" t="str">
            <v>C3517</v>
          </cell>
          <cell r="C3463" t="str">
            <v>COTOVELO INTERNO SISTEMA DLP PARA CANALETA 60MM X 50MM COM DIVISÓRIA INTERNA</v>
          </cell>
          <cell r="F3463" t="str">
            <v>UN</v>
          </cell>
          <cell r="G3463">
            <v>40.57</v>
          </cell>
        </row>
        <row r="3465">
          <cell r="B3465" t="str">
            <v>C3518</v>
          </cell>
          <cell r="C3465" t="str">
            <v>DERIVAÇÃO EM PVC SISTEMA DLP 60MM X 50MM</v>
          </cell>
          <cell r="F3465" t="str">
            <v>UN</v>
          </cell>
          <cell r="G3465">
            <v>43.07</v>
          </cell>
        </row>
        <row r="3466">
          <cell r="B3466" t="str">
            <v>C3520</v>
          </cell>
          <cell r="C3466" t="str">
            <v>GRAMPO DE SUSTENTAÇÃO DOS CABOS PARA CANALETA EM PVC SISTEMA DLP 60MM X 50MM</v>
          </cell>
          <cell r="F3466" t="str">
            <v>UN</v>
          </cell>
          <cell r="G3466">
            <v>5.67</v>
          </cell>
        </row>
        <row r="3468">
          <cell r="B3468" t="str">
            <v>C1478</v>
          </cell>
          <cell r="C3468" t="str">
            <v>INSTALAÇÃO INTEGRADA DE CANALETA NO PISO (25X30)MM</v>
          </cell>
          <cell r="F3468" t="str">
            <v>M</v>
          </cell>
          <cell r="G3468">
            <v>19.7</v>
          </cell>
        </row>
        <row r="3469">
          <cell r="B3469" t="str">
            <v>C3519</v>
          </cell>
          <cell r="C3469" t="str">
            <v>LUVA PARA CANALETA SISTEMA DLP 60MM X 50MM</v>
          </cell>
          <cell r="F3469" t="str">
            <v>UN</v>
          </cell>
          <cell r="G3469">
            <v>15.62</v>
          </cell>
        </row>
        <row r="3470">
          <cell r="B3470" t="str">
            <v>CONEXÕES METÁLICAS</v>
          </cell>
          <cell r="G3470">
            <v>120.59</v>
          </cell>
        </row>
        <row r="3471">
          <cell r="B3471" t="str">
            <v>C0478</v>
          </cell>
          <cell r="C3471" t="str">
            <v>BUCHA E ARRUELA DE AÇO GALV. D= 15mm (1/2")</v>
          </cell>
          <cell r="F3471" t="str">
            <v>PAR</v>
          </cell>
          <cell r="G3471">
            <v>1.05</v>
          </cell>
        </row>
        <row r="3472">
          <cell r="B3472" t="str">
            <v>C0479</v>
          </cell>
          <cell r="C3472" t="str">
            <v>BUCHA E ARRUELA DE AÇO GALV. D= 20mm (3/4")</v>
          </cell>
          <cell r="F3472" t="str">
            <v>PAR</v>
          </cell>
          <cell r="G3472">
            <v>1.1599999999999999</v>
          </cell>
        </row>
        <row r="3473">
          <cell r="B3473" t="str">
            <v>C0480</v>
          </cell>
          <cell r="C3473" t="str">
            <v>BUCHA E ARRUELA DE AÇO GALV. D= 25mm (1")</v>
          </cell>
          <cell r="F3473" t="str">
            <v>PAR</v>
          </cell>
          <cell r="G3473">
            <v>1.36</v>
          </cell>
        </row>
        <row r="3474">
          <cell r="B3474" t="str">
            <v>C0481</v>
          </cell>
          <cell r="C3474" t="str">
            <v>BUCHA E ARRUELA DE AÇO GALV. D= 32mm (1 1/4")</v>
          </cell>
          <cell r="F3474" t="str">
            <v>PAR</v>
          </cell>
          <cell r="G3474">
            <v>2.2000000000000002</v>
          </cell>
        </row>
        <row r="3475">
          <cell r="B3475" t="str">
            <v>C0482</v>
          </cell>
          <cell r="C3475" t="str">
            <v>BUCHA E ARRUELA DE AÇO GALV. D= 40mm (1 1/2")</v>
          </cell>
          <cell r="F3475" t="str">
            <v>PAR</v>
          </cell>
          <cell r="G3475">
            <v>2.74</v>
          </cell>
        </row>
        <row r="3476">
          <cell r="B3476" t="str">
            <v>C0483</v>
          </cell>
          <cell r="C3476" t="str">
            <v>BUCHA E ARRUELA DE AÇO GALV. D= 50mm (2")</v>
          </cell>
          <cell r="F3476" t="str">
            <v>PAR</v>
          </cell>
          <cell r="G3476">
            <v>4.34</v>
          </cell>
        </row>
        <row r="3477">
          <cell r="B3477" t="str">
            <v>C0484</v>
          </cell>
          <cell r="C3477" t="str">
            <v>BUCHA E ARRUELA DE AÇO GALV. D= 65mm (2 1/2")</v>
          </cell>
          <cell r="F3477" t="str">
            <v>PAR</v>
          </cell>
          <cell r="G3477">
            <v>7.09</v>
          </cell>
        </row>
        <row r="3478">
          <cell r="B3478" t="str">
            <v>C0485</v>
          </cell>
          <cell r="C3478" t="str">
            <v>BUCHA E ARRUELA DE AÇO GALV. D= 80mm (3")</v>
          </cell>
          <cell r="F3478" t="str">
            <v>PAR</v>
          </cell>
          <cell r="G3478">
            <v>11.6</v>
          </cell>
        </row>
        <row r="3479">
          <cell r="B3479" t="str">
            <v>C0486</v>
          </cell>
          <cell r="C3479" t="str">
            <v>BUCHA E ARRUELA DE AÇO GALV. D= 90mm (3 1/2")</v>
          </cell>
          <cell r="F3479" t="str">
            <v>PAR</v>
          </cell>
          <cell r="G3479">
            <v>15.85</v>
          </cell>
        </row>
        <row r="3480">
          <cell r="B3480" t="str">
            <v>C0487</v>
          </cell>
          <cell r="C3480" t="str">
            <v>BUCHA E ARRUELA DE AÇO GALV. D=100mm (4")</v>
          </cell>
          <cell r="F3480" t="str">
            <v>PAR</v>
          </cell>
          <cell r="G3480">
            <v>13.93</v>
          </cell>
        </row>
        <row r="3481">
          <cell r="B3481" t="str">
            <v>C0466</v>
          </cell>
          <cell r="C3481" t="str">
            <v>BRAÇADEIRA TIPO "D", METÁLICA ATE 1"</v>
          </cell>
          <cell r="F3481" t="str">
            <v>UN</v>
          </cell>
          <cell r="G3481">
            <v>4.0599999999999996</v>
          </cell>
        </row>
        <row r="3482">
          <cell r="B3482" t="str">
            <v>C0467</v>
          </cell>
          <cell r="C3482" t="str">
            <v>BRAÇADEIRA TIPO "D", METÁLICA ATE 2"</v>
          </cell>
          <cell r="F3482" t="str">
            <v>UN</v>
          </cell>
          <cell r="G3482">
            <v>5.04</v>
          </cell>
        </row>
        <row r="3483">
          <cell r="B3483" t="str">
            <v>C0468</v>
          </cell>
          <cell r="C3483" t="str">
            <v>BRAÇADEIRA TIPO "D", METÁLICA ATE 3"</v>
          </cell>
          <cell r="F3483" t="str">
            <v>UN</v>
          </cell>
          <cell r="G3483">
            <v>6.03</v>
          </cell>
        </row>
        <row r="3484">
          <cell r="B3484" t="str">
            <v>C0469</v>
          </cell>
          <cell r="C3484" t="str">
            <v>BRAÇADEIRA TIPO "D", METÁLICA ATE 4"</v>
          </cell>
          <cell r="F3484" t="str">
            <v>UN</v>
          </cell>
          <cell r="G3484">
            <v>6.24</v>
          </cell>
        </row>
        <row r="3485">
          <cell r="B3485" t="str">
            <v>C3481</v>
          </cell>
          <cell r="C3485" t="str">
            <v>CONECTOR DE CAIXA TIPO RETO (BOX RETO) EM AÇO  DIAM.=1"</v>
          </cell>
          <cell r="F3485" t="str">
            <v>UN</v>
          </cell>
          <cell r="G3485">
            <v>4.7300000000000004</v>
          </cell>
        </row>
        <row r="3486">
          <cell r="B3486" t="str">
            <v>C3480</v>
          </cell>
          <cell r="C3486" t="str">
            <v>CONECTOR DE CAIXA TIPO RETO (BOX RETO) EM AÇO  DIAM.=1 1/4"</v>
          </cell>
          <cell r="F3486" t="str">
            <v>UN</v>
          </cell>
          <cell r="G3486">
            <v>7.34</v>
          </cell>
        </row>
        <row r="3487">
          <cell r="B3487" t="str">
            <v>C3479</v>
          </cell>
          <cell r="C3487" t="str">
            <v>CONECTOR DE CAIXA TIPO RETO (BOX RETO) EM AÇO  DIAM.=2"</v>
          </cell>
          <cell r="F3487" t="str">
            <v>UN</v>
          </cell>
          <cell r="G3487">
            <v>9.24</v>
          </cell>
        </row>
        <row r="3488">
          <cell r="B3488" t="str">
            <v>C3484</v>
          </cell>
          <cell r="C3488" t="str">
            <v>SUPORTE DE EQUIPAMENTOS P/INSTALAÇÃO DE TOMADAS E INTERRUPTORES EM DUTOS DE ALUMÍNIO C/DIM. 73MM X 25MM</v>
          </cell>
          <cell r="F3488" t="str">
            <v>UN</v>
          </cell>
          <cell r="G3488">
            <v>16.57</v>
          </cell>
        </row>
        <row r="3490">
          <cell r="B3490" t="str">
            <v>QUADROS / CAIXAS</v>
          </cell>
          <cell r="G3490">
            <v>131120.97</v>
          </cell>
        </row>
        <row r="3491">
          <cell r="B3491" t="str">
            <v>C0593</v>
          </cell>
          <cell r="C3491" t="str">
            <v>CAIXA AQUATIC PVC RÍGIDO REF. 921.07, C/ ENCAIXE</v>
          </cell>
          <cell r="F3491" t="str">
            <v>UN</v>
          </cell>
          <cell r="G3491">
            <v>94.81</v>
          </cell>
        </row>
        <row r="3492">
          <cell r="B3492" t="str">
            <v>C0594</v>
          </cell>
          <cell r="C3492" t="str">
            <v>CAIXA AQUATIC PVC RÍGIDO REF. 921.06 , S/ ENCAIXE</v>
          </cell>
          <cell r="F3492" t="str">
            <v>UN</v>
          </cell>
          <cell r="G3492">
            <v>84.4</v>
          </cell>
        </row>
        <row r="3493">
          <cell r="B3493" t="str">
            <v>C3504</v>
          </cell>
          <cell r="C3493" t="str">
            <v>CAIXA ALVENARIA / REBOCO / C/ TAMPA CONCRETO S/ FUNDO DI=30x30x50 cm</v>
          </cell>
          <cell r="F3493" t="str">
            <v>UN</v>
          </cell>
          <cell r="G3493">
            <v>94.24</v>
          </cell>
        </row>
        <row r="3494">
          <cell r="B3494" t="str">
            <v>C0591</v>
          </cell>
          <cell r="C3494" t="str">
            <v>CAIXA ALVENARIA/REBOCO C/TAMPA CONCRETO FUNDO BRITA 60x60x60cm</v>
          </cell>
          <cell r="F3494" t="str">
            <v>UN</v>
          </cell>
          <cell r="G3494">
            <v>170.18</v>
          </cell>
        </row>
        <row r="3495">
          <cell r="B3495" t="str">
            <v>C0592</v>
          </cell>
          <cell r="C3495" t="str">
            <v>CAIXA ALVENARIA/REBOCO C/TAMPA CONCRETO FUNDO BRITA 80x80x80cm</v>
          </cell>
          <cell r="F3495" t="str">
            <v>UN</v>
          </cell>
          <cell r="G3495">
            <v>258.67</v>
          </cell>
        </row>
        <row r="3496">
          <cell r="B3496" t="str">
            <v>C0596</v>
          </cell>
          <cell r="C3496" t="str">
            <v>CAIXA DE ALVENARIA C/ TAMPA SELADA PELA COELCE</v>
          </cell>
          <cell r="F3496" t="str">
            <v>UN</v>
          </cell>
          <cell r="G3496">
            <v>427.76</v>
          </cell>
        </row>
        <row r="3497">
          <cell r="B3497" t="str">
            <v>C0595</v>
          </cell>
          <cell r="C3497" t="str">
            <v>CAIXA DE ALUMINIO FUNDIDO (40X40X15)cm, C/TAMPA CEGA</v>
          </cell>
          <cell r="F3497" t="str">
            <v>UN</v>
          </cell>
          <cell r="G3497">
            <v>234.25</v>
          </cell>
        </row>
        <row r="3498">
          <cell r="B3498" t="str">
            <v>C3926</v>
          </cell>
          <cell r="C3498" t="str">
            <v>CAIXA DE CONCRETO P/ BASE METÁLICA</v>
          </cell>
          <cell r="F3498" t="str">
            <v>UN</v>
          </cell>
          <cell r="G3498">
            <v>400.34</v>
          </cell>
        </row>
        <row r="3499">
          <cell r="B3499" t="str">
            <v>C0598</v>
          </cell>
          <cell r="C3499" t="str">
            <v>CAIXA DE DERIVAÇÃO NO PISO 300X300MM OU 420X420MM</v>
          </cell>
          <cell r="F3499" t="str">
            <v>UN</v>
          </cell>
          <cell r="G3499">
            <v>51.71</v>
          </cell>
        </row>
        <row r="3500">
          <cell r="B3500" t="str">
            <v>C0620</v>
          </cell>
          <cell r="C3500" t="str">
            <v>CAIXA DE LIGAÇÃO C/TOMADA UNIVERSAL E TOMADA TEL.240X180MM</v>
          </cell>
          <cell r="F3500" t="str">
            <v>UN</v>
          </cell>
          <cell r="G3500">
            <v>106.54</v>
          </cell>
        </row>
        <row r="3501">
          <cell r="B3501" t="str">
            <v>C0617</v>
          </cell>
          <cell r="C3501" t="str">
            <v>CAIXA DE LIGAÇÃO C/2 TOMADAS UNIVERSAL E 2 P/TEL.250X250MM</v>
          </cell>
          <cell r="F3501" t="str">
            <v>UN</v>
          </cell>
          <cell r="G3501">
            <v>109.54</v>
          </cell>
        </row>
        <row r="3502">
          <cell r="B3502" t="str">
            <v>C0619</v>
          </cell>
          <cell r="C3502" t="str">
            <v>CAIXA DE LIGAÇÃO C/TOMADA P/TELEFONE D=9CM C/MOLDURA 11X11CM</v>
          </cell>
          <cell r="F3502" t="str">
            <v>UN</v>
          </cell>
          <cell r="G3502">
            <v>103.34</v>
          </cell>
        </row>
        <row r="3503">
          <cell r="B3503" t="str">
            <v>C0618</v>
          </cell>
          <cell r="C3503" t="str">
            <v>CAIXA DE LIGAÇÃO C/TOMADA DE 3P. D=9CM C/MOLDURA 11X11CM</v>
          </cell>
          <cell r="F3503" t="str">
            <v>UN</v>
          </cell>
          <cell r="G3503">
            <v>105.14</v>
          </cell>
        </row>
        <row r="3504">
          <cell r="B3504" t="str">
            <v>C0621</v>
          </cell>
          <cell r="C3504" t="str">
            <v>CAIXA DE LIGAÇÃO EM CHAPA AÇO ESTAMPADA, 3"X3", 4"X2",4"X4"</v>
          </cell>
          <cell r="F3504" t="str">
            <v>UN</v>
          </cell>
          <cell r="G3504">
            <v>4.6500000000000004</v>
          </cell>
        </row>
        <row r="3505">
          <cell r="B3505" t="str">
            <v>C0616</v>
          </cell>
          <cell r="C3505" t="str">
            <v>CAIXA DE LIGAÇÃO EM CHAPA AÇO ESTAMPADA 4"X6", 5"X5"</v>
          </cell>
          <cell r="F3505" t="str">
            <v>UN</v>
          </cell>
          <cell r="G3505">
            <v>9.25</v>
          </cell>
        </row>
        <row r="3506">
          <cell r="B3506" t="str">
            <v>C0622</v>
          </cell>
          <cell r="C3506" t="str">
            <v>CAIXA DE LIGAÇÃO PLÁSTICA DE SOBREPOR, SISTEMA "X"</v>
          </cell>
          <cell r="F3506" t="str">
            <v>UN</v>
          </cell>
          <cell r="G3506">
            <v>10.220000000000001</v>
          </cell>
        </row>
        <row r="3507">
          <cell r="B3507" t="str">
            <v>C4762</v>
          </cell>
          <cell r="C3507" t="str">
            <v>CAIXA DE LIGAÇÃO PVC 4" X 2"</v>
          </cell>
          <cell r="F3507" t="str">
            <v>UN</v>
          </cell>
          <cell r="G3507">
            <v>5.39</v>
          </cell>
        </row>
        <row r="3508">
          <cell r="B3508" t="str">
            <v>C4761</v>
          </cell>
          <cell r="C3508" t="str">
            <v>CAIXA DE LIGAÇÃO PVC 4" X 4"</v>
          </cell>
          <cell r="F3508" t="str">
            <v>UN</v>
          </cell>
          <cell r="G3508">
            <v>6.45</v>
          </cell>
        </row>
        <row r="3509">
          <cell r="B3509" t="str">
            <v>C0626</v>
          </cell>
          <cell r="C3509" t="str">
            <v>CAIXA DE PASSAGEM COM TAMPA PARAFUSADA 100X100X80mm</v>
          </cell>
          <cell r="F3509" t="str">
            <v>UN</v>
          </cell>
          <cell r="G3509">
            <v>16.98</v>
          </cell>
        </row>
        <row r="3510">
          <cell r="B3510" t="str">
            <v>C0627</v>
          </cell>
          <cell r="C3510" t="str">
            <v>CAIXA DE PASSAGEM COM TAMPA PARAFUSADA 150X150X80mm</v>
          </cell>
          <cell r="F3510" t="str">
            <v>UN</v>
          </cell>
          <cell r="G3510">
            <v>28.36</v>
          </cell>
        </row>
        <row r="3511">
          <cell r="B3511" t="str">
            <v>C0628</v>
          </cell>
          <cell r="C3511" t="str">
            <v>CAIXA DE PASSAGEM COM TAMPA PARAFUSADA 200X200X100mm</v>
          </cell>
          <cell r="F3511" t="str">
            <v>UN</v>
          </cell>
          <cell r="G3511">
            <v>49.01</v>
          </cell>
        </row>
        <row r="3512">
          <cell r="B3512" t="str">
            <v>C0629</v>
          </cell>
          <cell r="C3512" t="str">
            <v>CAIXA DE PASSAGEM COM TAMPA PARAFUSADA 400X400X150mm</v>
          </cell>
          <cell r="F3512" t="str">
            <v>UN</v>
          </cell>
          <cell r="G3512">
            <v>102.72</v>
          </cell>
        </row>
        <row r="3513">
          <cell r="B3513" t="str">
            <v>C0630</v>
          </cell>
          <cell r="C3513" t="str">
            <v>CAIXA DE PASSAGEM COM TAMPA PARAFUSADA 500X500X150mm</v>
          </cell>
          <cell r="F3513" t="str">
            <v>UN</v>
          </cell>
          <cell r="G3513">
            <v>124.42</v>
          </cell>
        </row>
        <row r="3514">
          <cell r="B3514" t="str">
            <v>C0636</v>
          </cell>
          <cell r="C3514" t="str">
            <v>CAIXA DE PASSAGEM EM ALVENARIA - 1/2 TIJOLO COMUM</v>
          </cell>
          <cell r="F3514" t="str">
            <v>M²</v>
          </cell>
          <cell r="G3514">
            <v>89.95</v>
          </cell>
        </row>
        <row r="3515">
          <cell r="B3515" t="str">
            <v>C0635</v>
          </cell>
          <cell r="C3515" t="str">
            <v>CAIXA DE PASSAGEM EM ALVENARIA - 1 TIJOLO COMUM</v>
          </cell>
          <cell r="F3515" t="str">
            <v>M²</v>
          </cell>
          <cell r="G3515">
            <v>140.47999999999999</v>
          </cell>
        </row>
        <row r="3516">
          <cell r="B3516" t="str">
            <v>C0631</v>
          </cell>
          <cell r="C3516" t="str">
            <v>CAIXA EM ALVENARIA (40X40X60cm) DE 1/2 TIJOLO COMUM, LASTRO DE BRITA E TAMPA DE CONCRETO</v>
          </cell>
          <cell r="F3516" t="str">
            <v>UN</v>
          </cell>
          <cell r="G3516">
            <v>151.99</v>
          </cell>
        </row>
        <row r="3518">
          <cell r="B3518" t="str">
            <v>C0624</v>
          </cell>
          <cell r="C3518" t="str">
            <v>CAIXA EM ALVENARIA (40X40X60cm) DE 1 TIJOLO COMUM, LASTRO DE BRITA E TAMPA DE CONCRETO</v>
          </cell>
          <cell r="F3518" t="str">
            <v>UN</v>
          </cell>
          <cell r="G3518">
            <v>257.41000000000003</v>
          </cell>
        </row>
        <row r="3520">
          <cell r="B3520" t="str">
            <v>C0632</v>
          </cell>
          <cell r="C3520" t="str">
            <v>CAIXA EM ALVENARIA (60X60X60cm) DE 1/2 TIJOLO COMUM, LASTRO DE BRITA E TAMPA DE CONCRETO</v>
          </cell>
          <cell r="F3520" t="str">
            <v>UN</v>
          </cell>
          <cell r="G3520">
            <v>236.09</v>
          </cell>
        </row>
        <row r="3522">
          <cell r="B3522" t="str">
            <v>C0625</v>
          </cell>
          <cell r="C3522" t="str">
            <v>CAIXA EM ALVENARIA (60X60X60cm) DE 1 TIJOLO COMUM, LASTRO DE BRITA E TAMPA DE CONCRETO</v>
          </cell>
          <cell r="F3522" t="str">
            <v>UN</v>
          </cell>
          <cell r="G3522">
            <v>367.57</v>
          </cell>
        </row>
        <row r="3524">
          <cell r="B3524" t="str">
            <v>C0634</v>
          </cell>
          <cell r="C3524" t="str">
            <v>CAIXA EM ALVENARIA (80X80X60cm) DE 1/2 TIJOLO COMUM, LASTRO DE BRITA E TAMPA DE CONCRETO</v>
          </cell>
          <cell r="F3524" t="str">
            <v>UN</v>
          </cell>
          <cell r="G3524">
            <v>326.07</v>
          </cell>
        </row>
        <row r="3526">
          <cell r="B3526" t="str">
            <v>C0633</v>
          </cell>
          <cell r="C3526" t="str">
            <v>CAIXA EM ALVENARIA (80X80X60cm) DE 1 TIJOLO COMUM, LASTRO DE BRITA E TAMPA DE CONCRETO</v>
          </cell>
          <cell r="F3526" t="str">
            <v>UN</v>
          </cell>
          <cell r="G3526">
            <v>480.64</v>
          </cell>
        </row>
        <row r="3528">
          <cell r="B3528" t="str">
            <v>C3927</v>
          </cell>
          <cell r="C3528" t="str">
            <v>CAIXA DE PASSAGEM TIPO A P/ BALIZAMENTO NOTURNO (80x80x80cm)</v>
          </cell>
          <cell r="F3528" t="str">
            <v>UN</v>
          </cell>
          <cell r="G3528">
            <v>550.61</v>
          </cell>
        </row>
        <row r="3529">
          <cell r="B3529" t="str">
            <v>C3928</v>
          </cell>
          <cell r="C3529" t="str">
            <v>CAIXA DE PASSAGEM TIPO B P/ BALIZAMENTO NOTURNO (150x150x80cm)</v>
          </cell>
          <cell r="F3529" t="str">
            <v>UN</v>
          </cell>
          <cell r="G3529">
            <v>931.89</v>
          </cell>
        </row>
        <row r="3530">
          <cell r="B3530" t="str">
            <v>C0654</v>
          </cell>
          <cell r="C3530" t="str">
            <v>CAIXA PRÉ MOLDADA CONC.P/ AR CONDICIONADO</v>
          </cell>
          <cell r="F3530" t="str">
            <v>UN</v>
          </cell>
          <cell r="G3530">
            <v>125.51</v>
          </cell>
        </row>
        <row r="3531">
          <cell r="B3531" t="str">
            <v>C0856</v>
          </cell>
          <cell r="C3531" t="str">
            <v>CONDULETE DE PVC DE 1/2", TIPO C - E - LL - LR</v>
          </cell>
          <cell r="F3531" t="str">
            <v>UN</v>
          </cell>
          <cell r="G3531">
            <v>12.41</v>
          </cell>
        </row>
        <row r="3532">
          <cell r="B3532" t="str">
            <v>C0857</v>
          </cell>
          <cell r="C3532" t="str">
            <v>CONDULETE DE PVC DE 3/4" TIPO C - E - LL - LR</v>
          </cell>
          <cell r="F3532" t="str">
            <v>UN</v>
          </cell>
          <cell r="G3532">
            <v>15.89</v>
          </cell>
        </row>
        <row r="3533">
          <cell r="B3533" t="str">
            <v>C0855</v>
          </cell>
          <cell r="C3533" t="str">
            <v>CONDULETE DE PVC DE 1" TIPO C - E - LL - LR</v>
          </cell>
          <cell r="F3533" t="str">
            <v>UN</v>
          </cell>
          <cell r="G3533">
            <v>21.96</v>
          </cell>
        </row>
        <row r="3534">
          <cell r="B3534" t="str">
            <v>C1406</v>
          </cell>
          <cell r="C3534" t="str">
            <v>FORNECIMENTO E INSTALAÇÃO DE BARRAMENTO DE COBRE P/QUADROS</v>
          </cell>
          <cell r="F3534" t="str">
            <v>KG</v>
          </cell>
          <cell r="G3534">
            <v>95.43</v>
          </cell>
        </row>
        <row r="3535">
          <cell r="B3535" t="str">
            <v>C3781</v>
          </cell>
          <cell r="C3535" t="str">
            <v>MEDIÇÃO TRIFÁSICA INSTALADA EM MURO - SAÍDA SUBTRRÂNEA</v>
          </cell>
          <cell r="F3535" t="str">
            <v>UN</v>
          </cell>
          <cell r="G3535">
            <v>1905.8</v>
          </cell>
        </row>
        <row r="3536">
          <cell r="B3536" t="str">
            <v>C3564</v>
          </cell>
          <cell r="C3536" t="str">
            <v>MUTIRÃO MISTO - CAIXA DE LIGAÇÃO EM CHAPA AÇO ESTAMPADA, 3"X3", 4"X2", 4"X4"</v>
          </cell>
          <cell r="F3536" t="str">
            <v>UN</v>
          </cell>
          <cell r="G3536">
            <v>3.08</v>
          </cell>
        </row>
        <row r="3537">
          <cell r="B3537" t="str">
            <v>C3578</v>
          </cell>
          <cell r="C3537" t="str">
            <v>MUTIRÃO MISTO - QUADRO DE MEDIÇÃO PADRÃO COELCE</v>
          </cell>
          <cell r="F3537" t="str">
            <v>UN</v>
          </cell>
          <cell r="G3537">
            <v>58.26</v>
          </cell>
        </row>
        <row r="3538">
          <cell r="B3538" t="str">
            <v>C1895</v>
          </cell>
          <cell r="C3538" t="str">
            <v>PETROLET ALUMÍNIO DE 1/2", TIPO T - X - L</v>
          </cell>
          <cell r="F3538" t="str">
            <v>UN</v>
          </cell>
          <cell r="G3538">
            <v>12.79</v>
          </cell>
        </row>
        <row r="3539">
          <cell r="B3539" t="str">
            <v>C1890</v>
          </cell>
          <cell r="C3539" t="str">
            <v>PETROLET ALUMÍNIO DE 3/4", TIPO T - X - L</v>
          </cell>
          <cell r="F3539" t="str">
            <v>UN</v>
          </cell>
          <cell r="G3539">
            <v>17.010000000000002</v>
          </cell>
        </row>
        <row r="3540">
          <cell r="B3540" t="str">
            <v>C1894</v>
          </cell>
          <cell r="C3540" t="str">
            <v>PETROLET ALUMÍNIO DE 1", TIPO T - X - L</v>
          </cell>
          <cell r="F3540" t="str">
            <v>UN</v>
          </cell>
          <cell r="G3540">
            <v>23.17</v>
          </cell>
        </row>
        <row r="3541">
          <cell r="B3541" t="str">
            <v>C1893</v>
          </cell>
          <cell r="C3541" t="str">
            <v>PETROLET ALUMÍNIO DE 1 1/4", TIPO T - X - L</v>
          </cell>
          <cell r="F3541" t="str">
            <v>UN</v>
          </cell>
          <cell r="G3541">
            <v>34.700000000000003</v>
          </cell>
        </row>
        <row r="3542">
          <cell r="B3542" t="str">
            <v>C1892</v>
          </cell>
          <cell r="C3542" t="str">
            <v>PETROLET ALUMÍNIO DE 1 1/2", TIPO T - X - L</v>
          </cell>
          <cell r="F3542" t="str">
            <v>UN</v>
          </cell>
          <cell r="G3542">
            <v>39.700000000000003</v>
          </cell>
        </row>
        <row r="3543">
          <cell r="B3543" t="str">
            <v>C1896</v>
          </cell>
          <cell r="C3543" t="str">
            <v>PETROLET ALUMÍNIO DE 2", TIPO T - X - L</v>
          </cell>
          <cell r="F3543" t="str">
            <v>UN</v>
          </cell>
          <cell r="G3543">
            <v>55.87</v>
          </cell>
        </row>
        <row r="3544">
          <cell r="B3544" t="str">
            <v>C1887</v>
          </cell>
          <cell r="C3544" t="str">
            <v>PETROLET ALUMÍNIO DE 2 1/2", TIPO T - X - L</v>
          </cell>
          <cell r="F3544" t="str">
            <v>UN</v>
          </cell>
          <cell r="G3544">
            <v>94.19</v>
          </cell>
        </row>
        <row r="3545">
          <cell r="B3545" t="str">
            <v>C1889</v>
          </cell>
          <cell r="C3545" t="str">
            <v>PETROLET ALUMÍNIO DE 3", TIPO T - X - L</v>
          </cell>
          <cell r="F3545" t="str">
            <v>UN</v>
          </cell>
          <cell r="G3545">
            <v>126.35</v>
          </cell>
        </row>
        <row r="3546">
          <cell r="B3546" t="str">
            <v>C1888</v>
          </cell>
          <cell r="C3546" t="str">
            <v>PETROLET ALUMÍNIO DE 3 1/2", TIPO T - X - L</v>
          </cell>
          <cell r="F3546" t="str">
            <v>UN</v>
          </cell>
          <cell r="G3546">
            <v>136.99</v>
          </cell>
        </row>
        <row r="3547">
          <cell r="B3547" t="str">
            <v>C1891</v>
          </cell>
          <cell r="C3547" t="str">
            <v>PETROLET ALUMÍNIO DE 4", TIPO T - X - L</v>
          </cell>
          <cell r="F3547" t="str">
            <v>UN</v>
          </cell>
          <cell r="G3547">
            <v>225.22</v>
          </cell>
        </row>
        <row r="3548">
          <cell r="B3548" t="str">
            <v>C1946</v>
          </cell>
          <cell r="C3548" t="str">
            <v>PONTE DE CRUZAMENTO EM CAIXA DE DERIVAÇÃO</v>
          </cell>
          <cell r="F3548" t="str">
            <v>UN</v>
          </cell>
          <cell r="G3548">
            <v>16.760000000000002</v>
          </cell>
        </row>
        <row r="3549">
          <cell r="B3549" t="str">
            <v>C2064</v>
          </cell>
          <cell r="C3549" t="str">
            <v>QUADRO ANUNCIADOR DE ENFERMARIA</v>
          </cell>
          <cell r="F3549" t="str">
            <v>UN</v>
          </cell>
          <cell r="G3549">
            <v>110.73</v>
          </cell>
        </row>
        <row r="3550">
          <cell r="B3550" t="str">
            <v>C2090</v>
          </cell>
          <cell r="C3550" t="str">
            <v>QUADRO P/ MEDIÇÃO EM POSTE DE CONCRETO</v>
          </cell>
          <cell r="F3550" t="str">
            <v>UN</v>
          </cell>
          <cell r="G3550">
            <v>1127.6099999999999</v>
          </cell>
        </row>
        <row r="3551">
          <cell r="B3551" t="str">
            <v>C2092</v>
          </cell>
          <cell r="C3551" t="str">
            <v>QUADRO P/ MEDIÇÃO PRIMÁRIA 15KV</v>
          </cell>
          <cell r="F3551" t="str">
            <v>UN</v>
          </cell>
          <cell r="G3551">
            <v>1099.77</v>
          </cell>
        </row>
        <row r="3552">
          <cell r="B3552" t="str">
            <v>C2091</v>
          </cell>
          <cell r="C3552" t="str">
            <v>QUADRO P/ MEDIÇÃO PRIMÁRIA 15KV HORA-SAZONAL</v>
          </cell>
          <cell r="F3552" t="str">
            <v>UN</v>
          </cell>
          <cell r="G3552">
            <v>1107.82</v>
          </cell>
        </row>
        <row r="3553">
          <cell r="B3553" t="str">
            <v>C2065</v>
          </cell>
          <cell r="C3553" t="str">
            <v>QUADRO DE COMANDO DE BOMBAS - COMPLETO</v>
          </cell>
          <cell r="F3553" t="str">
            <v>UN</v>
          </cell>
          <cell r="G3553">
            <v>269.43</v>
          </cell>
        </row>
        <row r="3554">
          <cell r="B3554" t="str">
            <v>C2076</v>
          </cell>
          <cell r="C3554" t="str">
            <v>QUADRO DE DISTRIBUIÇÃO EMBUTIR ATE 3 DIVISÕES, S/BARRAMENTO</v>
          </cell>
          <cell r="F3554" t="str">
            <v>UN</v>
          </cell>
          <cell r="G3554">
            <v>37.92</v>
          </cell>
        </row>
        <row r="3555">
          <cell r="B3555" t="str">
            <v>C2078</v>
          </cell>
          <cell r="C3555" t="str">
            <v>QUADRO DE DISTRIBUIÇÃO EMBUTIR ATE 6 DIVISÕES, S/BARRAMENTO</v>
          </cell>
          <cell r="F3555" t="str">
            <v>UN</v>
          </cell>
          <cell r="G3555">
            <v>52.62</v>
          </cell>
        </row>
        <row r="3556">
          <cell r="B3556" t="str">
            <v>C2066</v>
          </cell>
          <cell r="C3556" t="str">
            <v>QUADRO DE DISTRIBUIÇÃO DE LUZ SOBREPOR ATE 6 DIVISÕES, C/BARRAMENTO</v>
          </cell>
          <cell r="F3556" t="str">
            <v>UN</v>
          </cell>
          <cell r="G3556">
            <v>138.19999999999999</v>
          </cell>
        </row>
        <row r="3557">
          <cell r="B3557" t="str">
            <v>C2077</v>
          </cell>
          <cell r="C3557" t="str">
            <v>QUADRO DE DISTRIBUIÇÃO DE LUZ EMBUTIR ATE 6 DIVISÕES, C/BARRAMENTO</v>
          </cell>
          <cell r="F3557" t="str">
            <v>UN</v>
          </cell>
          <cell r="G3557">
            <v>138.19999999999999</v>
          </cell>
        </row>
        <row r="3558">
          <cell r="B3558" t="str">
            <v>C2067</v>
          </cell>
          <cell r="C3558" t="str">
            <v>QUADRO DE DISTRIBUIÇÃO DE LUZ EMBUTIR ATÉ 12 DIVISÕES 207X332X95mm, C/BARRAMENTO</v>
          </cell>
          <cell r="F3558" t="str">
            <v>UN</v>
          </cell>
          <cell r="G3558">
            <v>257.38</v>
          </cell>
        </row>
        <row r="3560">
          <cell r="B3560" t="str">
            <v>C2068</v>
          </cell>
          <cell r="C3560" t="str">
            <v>QUADRO DE DISTRIBUIÇÃO DE LUZ EMBUTIR ATÉ 24 DIVISÕES 332X332X95mm, C/BARRAMENTO</v>
          </cell>
          <cell r="F3560" t="str">
            <v>UN</v>
          </cell>
          <cell r="G3560">
            <v>301.14</v>
          </cell>
        </row>
        <row r="3562">
          <cell r="B3562" t="str">
            <v>C2069</v>
          </cell>
          <cell r="C3562" t="str">
            <v>QUADRO DE DISTRIBUIÇÃO DE LUZ EMBUTIR ATÉ 36 DIVISÕES 457X332X95mm, C/ BARRAMENTO</v>
          </cell>
          <cell r="F3562" t="str">
            <v>UN</v>
          </cell>
          <cell r="G3562">
            <v>332.35</v>
          </cell>
        </row>
        <row r="3564">
          <cell r="B3564" t="str">
            <v>C2071</v>
          </cell>
          <cell r="C3564" t="str">
            <v>QUADRO DE DISTRIBUIÇÃO DE LUZ EMBUTIR ATÉ 72 DIVISÕES 457X646X95mm, C/BARRAMENTO</v>
          </cell>
          <cell r="F3564" t="str">
            <v>UN</v>
          </cell>
          <cell r="G3564">
            <v>569.20000000000005</v>
          </cell>
        </row>
        <row r="3566">
          <cell r="B3566" t="str">
            <v>C2070</v>
          </cell>
          <cell r="C3566" t="str">
            <v>QUADRO DE DISTRIBUIÇÃO DE LUZ EMBUTIR ATÉ 72 DIVISÕES 457X646X150mm, C/BARRAMENTO</v>
          </cell>
          <cell r="F3566" t="str">
            <v>UN</v>
          </cell>
          <cell r="G3566">
            <v>600.38</v>
          </cell>
        </row>
        <row r="3568">
          <cell r="B3568" t="str">
            <v>C2072</v>
          </cell>
          <cell r="C3568" t="str">
            <v>QUADRO DE DISTRIBUIÇÃO DE LUZ SOBREPOR ATÉ 12 DIVISÕES 255X315X135mm, C/BARRAMENTO</v>
          </cell>
          <cell r="F3568" t="str">
            <v>UN</v>
          </cell>
          <cell r="G3568">
            <v>284.47000000000003</v>
          </cell>
        </row>
        <row r="3570">
          <cell r="B3570" t="str">
            <v>C2075</v>
          </cell>
          <cell r="C3570" t="str">
            <v>QUADRO DE DISTRIBUIÇÃO DE LUZ.SOBREPOR ATÉ 24 DIVISÕES 450X315X135mm, C/BARRAMENTO</v>
          </cell>
          <cell r="F3570" t="str">
            <v>UN</v>
          </cell>
          <cell r="G3570">
            <v>374.52</v>
          </cell>
        </row>
        <row r="3572">
          <cell r="B3572" t="str">
            <v>C2074</v>
          </cell>
          <cell r="C3572" t="str">
            <v>QUADRO DE DISTRIBUIÇÃO DE LUZ.SOBREPOR ATE 64 DIVISÕES 650X440X205mm, C/BARRAMENTO</v>
          </cell>
          <cell r="F3572" t="str">
            <v>UN</v>
          </cell>
          <cell r="G3572">
            <v>576.45000000000005</v>
          </cell>
        </row>
        <row r="3574">
          <cell r="B3574" t="str">
            <v>C2073</v>
          </cell>
          <cell r="C3574" t="str">
            <v>QUADRO DE DISTRIBUIÇÃO DE LUZ SOBREPOR ATÉ 128 DIVISÕES 650X875X205mm, C/BARRAMENTO</v>
          </cell>
          <cell r="F3574" t="str">
            <v>UN</v>
          </cell>
          <cell r="G3574">
            <v>821.3</v>
          </cell>
        </row>
        <row r="3576">
          <cell r="B3576" t="str">
            <v>C2062</v>
          </cell>
          <cell r="C3576" t="str">
            <v>QUADRO DE DISTRIBUIÇÃO GERAL BAIXA TENSÃO, C/ACESSÓRIOS - 1UN DE MEDIÇÃO</v>
          </cell>
          <cell r="F3576" t="str">
            <v>UN</v>
          </cell>
          <cell r="G3576">
            <v>1865.6</v>
          </cell>
        </row>
        <row r="3577">
          <cell r="B3577" t="str">
            <v>C2061</v>
          </cell>
          <cell r="C3577" t="str">
            <v>QUADRO DE DISTRIBUIÇÃO GERAL BAIXA TENSÃO, C/ACESSÓRIOS- 3UN DE MEDIÇÃO</v>
          </cell>
          <cell r="F3577" t="str">
            <v>UN</v>
          </cell>
          <cell r="G3577">
            <v>2497.4899999999998</v>
          </cell>
        </row>
        <row r="3578">
          <cell r="B3578" t="str">
            <v>C2084</v>
          </cell>
          <cell r="C3578" t="str">
            <v>QUADRO DE DISTRIBUIÇÃO, PADRÃO TELEBRÁS 200X200X120mm</v>
          </cell>
          <cell r="F3578" t="str">
            <v>UN</v>
          </cell>
          <cell r="G3578">
            <v>57.98</v>
          </cell>
        </row>
        <row r="3579">
          <cell r="B3579" t="str">
            <v>C2085</v>
          </cell>
          <cell r="C3579" t="str">
            <v>QUADRO DE DISTRIBUIÇÃO, PADRÃO TELEBRÁS 400X400X120mm</v>
          </cell>
          <cell r="F3579" t="str">
            <v>UN</v>
          </cell>
          <cell r="G3579">
            <v>103.44</v>
          </cell>
        </row>
        <row r="3580">
          <cell r="B3580" t="str">
            <v>C2086</v>
          </cell>
          <cell r="C3580" t="str">
            <v>QUADRO DE DISTRIBUIÇÃO, PADRÃO TELEBRÁS 600X600X120mm</v>
          </cell>
          <cell r="F3580" t="str">
            <v>UN</v>
          </cell>
          <cell r="G3580">
            <v>164.2</v>
          </cell>
        </row>
        <row r="3581">
          <cell r="B3581" t="str">
            <v>C2087</v>
          </cell>
          <cell r="C3581" t="str">
            <v>QUADRO DE DISTRIBUIÇÃO, PADRÃO TELEBRÁS 800X800X120mm</v>
          </cell>
          <cell r="F3581" t="str">
            <v>UN</v>
          </cell>
          <cell r="G3581">
            <v>284.8</v>
          </cell>
        </row>
        <row r="3582">
          <cell r="B3582" t="str">
            <v>C2080</v>
          </cell>
          <cell r="C3582" t="str">
            <v>QUADRO DE DISTRIBUIÇÃO, PADRÃO TELEBRAS 1200X1000X150mm</v>
          </cell>
          <cell r="F3582" t="str">
            <v>UN</v>
          </cell>
          <cell r="G3582">
            <v>443.78</v>
          </cell>
        </row>
        <row r="3583">
          <cell r="B3583" t="str">
            <v>C2081</v>
          </cell>
          <cell r="C3583" t="str">
            <v>QUADRO DE DISTRIBUIÇÃO, PADRÃO TELEBRAS 1200X1200X150mm</v>
          </cell>
          <cell r="F3583" t="str">
            <v>UN</v>
          </cell>
          <cell r="G3583">
            <v>493.78</v>
          </cell>
        </row>
        <row r="3584">
          <cell r="B3584" t="str">
            <v>C2079</v>
          </cell>
          <cell r="C3584" t="str">
            <v>QUADRO DE DISTRIBUIÇÃO PADRÃO TELEBRAS-1200X1500X150mm</v>
          </cell>
          <cell r="F3584" t="str">
            <v>UN</v>
          </cell>
          <cell r="G3584">
            <v>537.64</v>
          </cell>
        </row>
        <row r="3585">
          <cell r="B3585" t="str">
            <v>C2082</v>
          </cell>
          <cell r="C3585" t="str">
            <v>QUADRO DE DISTRIBUIÇÃO, PADRÃO TELEBRAS 1200X1700X150mm</v>
          </cell>
          <cell r="F3585" t="str">
            <v>UN</v>
          </cell>
          <cell r="G3585">
            <v>845.7</v>
          </cell>
        </row>
        <row r="3586">
          <cell r="B3586" t="str">
            <v>C2088</v>
          </cell>
          <cell r="C3586" t="str">
            <v>QUADRO DE FORÇA, C/ BARRAMENTO (0.90X1.90X0.60)M</v>
          </cell>
          <cell r="F3586" t="str">
            <v>UN</v>
          </cell>
          <cell r="G3586">
            <v>2731.66</v>
          </cell>
        </row>
        <row r="3587">
          <cell r="B3587" t="str">
            <v>C2089</v>
          </cell>
          <cell r="C3587" t="str">
            <v>QUADRO DE FORÇA, C/ BARRAMENTO (1.80X1.90X0.60)M</v>
          </cell>
          <cell r="F3587" t="str">
            <v>UN</v>
          </cell>
          <cell r="G3587">
            <v>5369.76</v>
          </cell>
        </row>
        <row r="3588">
          <cell r="B3588" t="str">
            <v>C3925</v>
          </cell>
          <cell r="C3588" t="str">
            <v>QUADRO DE FORÇA P/ 10kW</v>
          </cell>
          <cell r="F3588" t="str">
            <v>UN</v>
          </cell>
          <cell r="G3588">
            <v>9119.25</v>
          </cell>
        </row>
        <row r="3589">
          <cell r="B3589" t="str">
            <v>C3579</v>
          </cell>
          <cell r="C3589" t="str">
            <v>QUADRO DE MEDIÇÃO PADRÃO COELCE - PADRÃO POPULAR</v>
          </cell>
          <cell r="F3589" t="str">
            <v>UN</v>
          </cell>
          <cell r="G3589">
            <v>68.739999999999995</v>
          </cell>
        </row>
        <row r="3590">
          <cell r="B3590" t="str">
            <v>C3969</v>
          </cell>
          <cell r="C3590" t="str">
            <v>QUADRO GERAL MÉDIA TENSÃO</v>
          </cell>
          <cell r="F3590" t="str">
            <v>UN</v>
          </cell>
          <cell r="G3590">
            <v>79102.25</v>
          </cell>
        </row>
        <row r="3591">
          <cell r="B3591" t="str">
            <v>C4027</v>
          </cell>
          <cell r="C3591" t="str">
            <v>QUADRO GERAL, COM BARRAMENTO - 15 kV, METÁLICO CHAPA 11MSG, PINTURA EPÓXI, 2,30 x 1,00 x 2,00 - INSTALADO</v>
          </cell>
          <cell r="F3591" t="str">
            <v>CJ</v>
          </cell>
          <cell r="G3591">
            <v>8922.49</v>
          </cell>
        </row>
        <row r="3593">
          <cell r="B3593" t="str">
            <v>C4052</v>
          </cell>
          <cell r="C3593" t="str">
            <v>QUADRO METÁLICO (600 x 400 x 400)mm - INSTALADO</v>
          </cell>
          <cell r="F3593" t="str">
            <v>UN</v>
          </cell>
          <cell r="G3593">
            <v>1037.9000000000001</v>
          </cell>
        </row>
        <row r="3594">
          <cell r="B3594" t="str">
            <v>C2299</v>
          </cell>
          <cell r="C3594" t="str">
            <v xml:space="preserve">TAMPA DE CONCRETO ESP.= 5cm P/CAIXA EM ALVENARIA </v>
          </cell>
          <cell r="F3594" t="str">
            <v>M²</v>
          </cell>
          <cell r="G3594">
            <v>122.84</v>
          </cell>
        </row>
        <row r="3595">
          <cell r="B3595" t="str">
            <v>FIOS, CABOS E ACESSÓRIOS</v>
          </cell>
          <cell r="G3595">
            <v>7126.93</v>
          </cell>
        </row>
        <row r="3596">
          <cell r="B3596" t="str">
            <v>C3424</v>
          </cell>
          <cell r="C3596" t="str">
            <v>ABRAÇADEIRA EM FERRO 1 1/4 X 1/2" C/ PINTURA EPOXI D = 150MM</v>
          </cell>
          <cell r="F3596" t="str">
            <v>UN</v>
          </cell>
          <cell r="G3596">
            <v>21.96</v>
          </cell>
        </row>
        <row r="3597">
          <cell r="B3597" t="str">
            <v>C4038</v>
          </cell>
          <cell r="C3597" t="str">
            <v>ACESSÓRIOS DE BAIXA TENSÃO</v>
          </cell>
          <cell r="F3597" t="str">
            <v>CJ</v>
          </cell>
          <cell r="G3597">
            <v>357.45</v>
          </cell>
        </row>
        <row r="3598">
          <cell r="B3598" t="str">
            <v>C4030</v>
          </cell>
          <cell r="C3598" t="str">
            <v>ACESSÓRIOS DE MÉDIA TENSÃO</v>
          </cell>
          <cell r="F3598" t="str">
            <v>CJ</v>
          </cell>
          <cell r="G3598">
            <v>3717.53</v>
          </cell>
        </row>
        <row r="3599">
          <cell r="B3599" t="str">
            <v>C0111</v>
          </cell>
          <cell r="C3599" t="str">
            <v>ARAME GALVANIZADO PARA PESCA</v>
          </cell>
          <cell r="F3599" t="str">
            <v>M</v>
          </cell>
          <cell r="G3599">
            <v>1.7</v>
          </cell>
        </row>
        <row r="3600">
          <cell r="B3600" t="str">
            <v>C3750</v>
          </cell>
          <cell r="C3600" t="str">
            <v>CABO DE FIBRA ÓPTICA, 01 PAR</v>
          </cell>
          <cell r="F3600" t="str">
            <v>M</v>
          </cell>
          <cell r="G3600">
            <v>5.23</v>
          </cell>
        </row>
        <row r="3601">
          <cell r="B3601" t="str">
            <v>C3751</v>
          </cell>
          <cell r="C3601" t="str">
            <v>CABO DE FIBRA ÓPTICA, 02 PARES</v>
          </cell>
          <cell r="F3601" t="str">
            <v>M</v>
          </cell>
          <cell r="G3601">
            <v>6.34</v>
          </cell>
        </row>
        <row r="3602">
          <cell r="B3602" t="str">
            <v>C3752</v>
          </cell>
          <cell r="C3602" t="str">
            <v>CABO DE FIBRA ÓPTICA, 03 PARES</v>
          </cell>
          <cell r="F3602" t="str">
            <v>M</v>
          </cell>
          <cell r="G3602">
            <v>6.82</v>
          </cell>
        </row>
        <row r="3603">
          <cell r="B3603" t="str">
            <v>C3753</v>
          </cell>
          <cell r="C3603" t="str">
            <v>CABO DE FIBRA ÓPTICA, 04 PARES</v>
          </cell>
          <cell r="F3603" t="str">
            <v>M</v>
          </cell>
          <cell r="G3603">
            <v>7.2</v>
          </cell>
        </row>
        <row r="3604">
          <cell r="B3604" t="str">
            <v>C0522</v>
          </cell>
          <cell r="C3604" t="str">
            <v>CABO COBRE NU 6MM²</v>
          </cell>
          <cell r="F3604" t="str">
            <v>M</v>
          </cell>
          <cell r="G3604">
            <v>6.77</v>
          </cell>
        </row>
        <row r="3605">
          <cell r="B3605" t="str">
            <v>C0517</v>
          </cell>
          <cell r="C3605" t="str">
            <v>CABO COBRE NU 10MM²</v>
          </cell>
          <cell r="F3605" t="str">
            <v>M</v>
          </cell>
          <cell r="G3605">
            <v>7.2</v>
          </cell>
        </row>
        <row r="3606">
          <cell r="B3606" t="str">
            <v>C0518</v>
          </cell>
          <cell r="C3606" t="str">
            <v>CABO COBRE NU 16MM²</v>
          </cell>
          <cell r="F3606" t="str">
            <v>M</v>
          </cell>
          <cell r="G3606">
            <v>9.4</v>
          </cell>
        </row>
        <row r="3607">
          <cell r="B3607" t="str">
            <v>C0519</v>
          </cell>
          <cell r="C3607" t="str">
            <v>CABO COBRE NU 25MM²</v>
          </cell>
          <cell r="F3607" t="str">
            <v>M</v>
          </cell>
          <cell r="G3607">
            <v>12.28</v>
          </cell>
        </row>
        <row r="3608">
          <cell r="B3608" t="str">
            <v>C0520</v>
          </cell>
          <cell r="C3608" t="str">
            <v>CABO COBRE NU 35MM²</v>
          </cell>
          <cell r="F3608" t="str">
            <v>M</v>
          </cell>
          <cell r="G3608">
            <v>19.05</v>
          </cell>
        </row>
        <row r="3609">
          <cell r="B3609" t="str">
            <v>C0521</v>
          </cell>
          <cell r="C3609" t="str">
            <v>CABO COBRE NU 50MM²</v>
          </cell>
          <cell r="F3609" t="str">
            <v>M</v>
          </cell>
          <cell r="G3609">
            <v>24.75</v>
          </cell>
        </row>
        <row r="3610">
          <cell r="B3610" t="str">
            <v>C0523</v>
          </cell>
          <cell r="C3610" t="str">
            <v>CABO COBRE NU 70MM²</v>
          </cell>
          <cell r="F3610" t="str">
            <v>M</v>
          </cell>
          <cell r="G3610">
            <v>32.04</v>
          </cell>
        </row>
        <row r="3611">
          <cell r="B3611" t="str">
            <v>C3907</v>
          </cell>
          <cell r="C3611" t="str">
            <v>CABO COBRE NU, FORMAÇÃO 7 FIOS, 10mm²</v>
          </cell>
          <cell r="F3611" t="str">
            <v>M</v>
          </cell>
          <cell r="G3611">
            <v>7.96</v>
          </cell>
        </row>
        <row r="3612">
          <cell r="B3612" t="str">
            <v>C4558</v>
          </cell>
          <cell r="C3612" t="str">
            <v>CABO CORDPLAST (CABO PP) 3 x 2,50 mm²</v>
          </cell>
          <cell r="F3612" t="str">
            <v>M</v>
          </cell>
          <cell r="G3612">
            <v>6.07</v>
          </cell>
        </row>
        <row r="3613">
          <cell r="B3613" t="str">
            <v>C4377</v>
          </cell>
          <cell r="C3613" t="str">
            <v>CABO EM PVC 1000V 2,5 mm²</v>
          </cell>
          <cell r="F3613" t="str">
            <v>M</v>
          </cell>
          <cell r="G3613">
            <v>4.21</v>
          </cell>
        </row>
        <row r="3614">
          <cell r="B3614" t="str">
            <v>C0554</v>
          </cell>
          <cell r="C3614" t="str">
            <v>CABO EM PVC 1000V  4MM²</v>
          </cell>
          <cell r="F3614" t="str">
            <v>M</v>
          </cell>
          <cell r="G3614">
            <v>5.7</v>
          </cell>
        </row>
        <row r="3615">
          <cell r="B3615" t="str">
            <v>C0556</v>
          </cell>
          <cell r="C3615" t="str">
            <v>CABO EM PVC 1000V  6MM²</v>
          </cell>
          <cell r="F3615" t="str">
            <v>M</v>
          </cell>
          <cell r="G3615">
            <v>6.63</v>
          </cell>
        </row>
        <row r="3616">
          <cell r="B3616" t="str">
            <v>C0547</v>
          </cell>
          <cell r="C3616" t="str">
            <v>CABO EM PVC 1000V  10MM²</v>
          </cell>
          <cell r="F3616" t="str">
            <v>M</v>
          </cell>
          <cell r="G3616">
            <v>8.76</v>
          </cell>
        </row>
        <row r="3617">
          <cell r="B3617" t="str">
            <v>C0550</v>
          </cell>
          <cell r="C3617" t="str">
            <v>CABO EM PVC 1000V  16MM²</v>
          </cell>
          <cell r="F3617" t="str">
            <v>M</v>
          </cell>
          <cell r="G3617">
            <v>11.95</v>
          </cell>
        </row>
        <row r="3618">
          <cell r="B3618" t="str">
            <v>C0553</v>
          </cell>
          <cell r="C3618" t="str">
            <v>CABO EM PVC 1000V  25MM²</v>
          </cell>
          <cell r="F3618" t="str">
            <v>M</v>
          </cell>
          <cell r="G3618">
            <v>16.59</v>
          </cell>
        </row>
        <row r="3619">
          <cell r="B3619" t="str">
            <v>C0558</v>
          </cell>
          <cell r="C3619" t="str">
            <v>CABO EM PVC 1000V  35MM²</v>
          </cell>
          <cell r="F3619" t="str">
            <v>M</v>
          </cell>
          <cell r="G3619">
            <v>21.52</v>
          </cell>
        </row>
        <row r="3620">
          <cell r="B3620" t="str">
            <v>C0555</v>
          </cell>
          <cell r="C3620" t="str">
            <v>CABO EM PVC 1000V  50MM²</v>
          </cell>
          <cell r="F3620" t="str">
            <v>M</v>
          </cell>
          <cell r="G3620">
            <v>28.29</v>
          </cell>
        </row>
        <row r="3621">
          <cell r="B3621" t="str">
            <v>C0559</v>
          </cell>
          <cell r="C3621" t="str">
            <v>CABO EM PVC 1000V  70MM²</v>
          </cell>
          <cell r="F3621" t="str">
            <v>M</v>
          </cell>
          <cell r="G3621">
            <v>39.36</v>
          </cell>
        </row>
        <row r="3622">
          <cell r="B3622" t="str">
            <v>C0557</v>
          </cell>
          <cell r="C3622" t="str">
            <v>CABO EM PVC 1000V  95MM²</v>
          </cell>
          <cell r="F3622" t="str">
            <v>M</v>
          </cell>
          <cell r="G3622">
            <v>52.38</v>
          </cell>
        </row>
        <row r="3623">
          <cell r="B3623" t="str">
            <v>C0548</v>
          </cell>
          <cell r="C3623" t="str">
            <v>CABO EM PVC 1000V  120MM²</v>
          </cell>
          <cell r="F3623" t="str">
            <v>M</v>
          </cell>
          <cell r="G3623">
            <v>61.56</v>
          </cell>
        </row>
        <row r="3624">
          <cell r="B3624" t="str">
            <v>C0549</v>
          </cell>
          <cell r="C3624" t="str">
            <v>CABO EM PVC 1000V  150MM²</v>
          </cell>
          <cell r="F3624" t="str">
            <v>M</v>
          </cell>
          <cell r="G3624">
            <v>77.86</v>
          </cell>
        </row>
        <row r="3625">
          <cell r="B3625" t="str">
            <v>C0551</v>
          </cell>
          <cell r="C3625" t="str">
            <v>CABO EM PVC 1000V  185MM²</v>
          </cell>
          <cell r="F3625" t="str">
            <v>M</v>
          </cell>
          <cell r="G3625">
            <v>96.41</v>
          </cell>
        </row>
        <row r="3626">
          <cell r="B3626" t="str">
            <v>C0552</v>
          </cell>
          <cell r="C3626" t="str">
            <v>CABO EM PVC 1000V  240MM²</v>
          </cell>
          <cell r="F3626" t="str">
            <v>M</v>
          </cell>
          <cell r="G3626">
            <v>121.54</v>
          </cell>
        </row>
        <row r="3627">
          <cell r="B3627" t="str">
            <v>C4771</v>
          </cell>
          <cell r="C3627" t="str">
            <v>CABO EM PVC 1000V 300MM²</v>
          </cell>
          <cell r="F3627" t="str">
            <v>M</v>
          </cell>
          <cell r="G3627">
            <v>144.81</v>
          </cell>
        </row>
        <row r="3628">
          <cell r="B3628" t="str">
            <v>C4538</v>
          </cell>
          <cell r="C3628" t="str">
            <v>CABO EM PVC 15000V 35MM²</v>
          </cell>
          <cell r="F3628" t="str">
            <v>M</v>
          </cell>
          <cell r="G3628">
            <v>51.98</v>
          </cell>
        </row>
        <row r="3629">
          <cell r="B3629" t="str">
            <v>C4539</v>
          </cell>
          <cell r="C3629" t="str">
            <v>CABO EM PVC 15000V 120MM²</v>
          </cell>
          <cell r="F3629" t="str">
            <v>M</v>
          </cell>
          <cell r="G3629">
            <v>76.95</v>
          </cell>
        </row>
        <row r="3630">
          <cell r="B3630" t="str">
            <v>C0540</v>
          </cell>
          <cell r="C3630" t="str">
            <v>CABO ISOLADO PVC 750V 2,5MM²</v>
          </cell>
          <cell r="F3630" t="str">
            <v>M</v>
          </cell>
          <cell r="G3630">
            <v>3.87</v>
          </cell>
        </row>
        <row r="3631">
          <cell r="B3631" t="str">
            <v>C0534</v>
          </cell>
          <cell r="C3631" t="str">
            <v>CABO ISOLADO PVC 750V 4MM²</v>
          </cell>
          <cell r="F3631" t="str">
            <v>M</v>
          </cell>
          <cell r="G3631">
            <v>4.63</v>
          </cell>
        </row>
        <row r="3632">
          <cell r="B3632" t="str">
            <v>C0537</v>
          </cell>
          <cell r="C3632" t="str">
            <v>CABO ISOLADO PVC 750V 6MM²</v>
          </cell>
          <cell r="F3632" t="str">
            <v>M</v>
          </cell>
          <cell r="G3632">
            <v>5.68</v>
          </cell>
        </row>
        <row r="3633">
          <cell r="B3633" t="str">
            <v>C0524</v>
          </cell>
          <cell r="C3633" t="str">
            <v>CABO ISOLADO PVC 750V 10MM²</v>
          </cell>
          <cell r="F3633" t="str">
            <v>M</v>
          </cell>
          <cell r="G3633">
            <v>7.77</v>
          </cell>
        </row>
        <row r="3634">
          <cell r="B3634" t="str">
            <v>C0527</v>
          </cell>
          <cell r="C3634" t="str">
            <v>CABO ISOLADO PVC 750V 16MM²</v>
          </cell>
          <cell r="F3634" t="str">
            <v>M</v>
          </cell>
          <cell r="G3634">
            <v>10.62</v>
          </cell>
        </row>
        <row r="3635">
          <cell r="B3635" t="str">
            <v>C0530</v>
          </cell>
          <cell r="C3635" t="str">
            <v>CABO ISOLADO PVC 750V 25 MM²</v>
          </cell>
          <cell r="F3635" t="str">
            <v>M</v>
          </cell>
          <cell r="G3635">
            <v>14.41</v>
          </cell>
        </row>
        <row r="3636">
          <cell r="B3636" t="str">
            <v>C0532</v>
          </cell>
          <cell r="C3636" t="str">
            <v>CABO ISOLADO PVC 750V 35MM²</v>
          </cell>
          <cell r="F3636" t="str">
            <v>M</v>
          </cell>
          <cell r="G3636">
            <v>19.87</v>
          </cell>
        </row>
        <row r="3637">
          <cell r="B3637" t="str">
            <v>C0536</v>
          </cell>
          <cell r="C3637" t="str">
            <v>CABO ISOLADO PVC 750V 50MM²</v>
          </cell>
          <cell r="F3637" t="str">
            <v>M</v>
          </cell>
          <cell r="G3637">
            <v>25.53</v>
          </cell>
        </row>
        <row r="3638">
          <cell r="B3638" t="str">
            <v>C0538</v>
          </cell>
          <cell r="C3638" t="str">
            <v>CABO ISOLADO PVC 750V 70MM²</v>
          </cell>
          <cell r="F3638" t="str">
            <v>M</v>
          </cell>
          <cell r="G3638">
            <v>34.71</v>
          </cell>
        </row>
        <row r="3639">
          <cell r="B3639" t="str">
            <v>C0539</v>
          </cell>
          <cell r="C3639" t="str">
            <v>CABO ISOLADO PVC 750V 95MM²</v>
          </cell>
          <cell r="F3639" t="str">
            <v>M</v>
          </cell>
          <cell r="G3639">
            <v>44.42</v>
          </cell>
        </row>
        <row r="3640">
          <cell r="B3640" t="str">
            <v>C0525</v>
          </cell>
          <cell r="C3640" t="str">
            <v>CABO ISOLADO PVC 750V 120MM²</v>
          </cell>
          <cell r="F3640" t="str">
            <v>M</v>
          </cell>
          <cell r="G3640">
            <v>59.07</v>
          </cell>
        </row>
        <row r="3641">
          <cell r="B3641" t="str">
            <v>C0526</v>
          </cell>
          <cell r="C3641" t="str">
            <v>CABO ISOLADO PVC 750V 150MM²</v>
          </cell>
          <cell r="F3641" t="str">
            <v>M</v>
          </cell>
          <cell r="G3641">
            <v>72.290000000000006</v>
          </cell>
        </row>
        <row r="3642">
          <cell r="B3642" t="str">
            <v>C0528</v>
          </cell>
          <cell r="C3642" t="str">
            <v>CABO ISOLADO PVC 750V 185MM²</v>
          </cell>
          <cell r="F3642" t="str">
            <v>M</v>
          </cell>
          <cell r="G3642">
            <v>88.03</v>
          </cell>
        </row>
        <row r="3643">
          <cell r="B3643" t="str">
            <v>C0529</v>
          </cell>
          <cell r="C3643" t="str">
            <v>CABO ISOLADO PVC 750V 240MM²</v>
          </cell>
          <cell r="F3643" t="str">
            <v>M</v>
          </cell>
          <cell r="G3643">
            <v>111.21</v>
          </cell>
        </row>
        <row r="3644">
          <cell r="B3644" t="str">
            <v>C0531</v>
          </cell>
          <cell r="C3644" t="str">
            <v>CABO ISOLADO PVC 750V 300MM²</v>
          </cell>
          <cell r="F3644" t="str">
            <v>M</v>
          </cell>
          <cell r="G3644">
            <v>141.80000000000001</v>
          </cell>
        </row>
        <row r="3645">
          <cell r="B3645" t="str">
            <v>C0533</v>
          </cell>
          <cell r="C3645" t="str">
            <v>CABO ISOLADO PVC 750V 400MM²</v>
          </cell>
          <cell r="F3645" t="str">
            <v>M</v>
          </cell>
          <cell r="G3645">
            <v>188.84</v>
          </cell>
        </row>
        <row r="3646">
          <cell r="B3646" t="str">
            <v>C0535</v>
          </cell>
          <cell r="C3646" t="str">
            <v>CABO ISOLADO PVC 750V 500MM²</v>
          </cell>
          <cell r="F3646" t="str">
            <v>M</v>
          </cell>
          <cell r="G3646">
            <v>218.9</v>
          </cell>
        </row>
        <row r="3647">
          <cell r="B3647" t="str">
            <v>C0541</v>
          </cell>
          <cell r="C3647" t="str">
            <v>CABO LÓGICO 4 PARES, CATEGORIA 3 - UTP (10 MPBS)</v>
          </cell>
          <cell r="F3647" t="str">
            <v>M</v>
          </cell>
          <cell r="G3647">
            <v>7.21</v>
          </cell>
        </row>
        <row r="3648">
          <cell r="B3648" t="str">
            <v>C0542</v>
          </cell>
          <cell r="C3648" t="str">
            <v>CABO LÓGICO 4 PARES, CATEGORIA 4 - UTP (20 MPBS)</v>
          </cell>
          <cell r="F3648" t="str">
            <v>M</v>
          </cell>
          <cell r="G3648">
            <v>7.51</v>
          </cell>
        </row>
        <row r="3649">
          <cell r="B3649" t="str">
            <v>C0543</v>
          </cell>
          <cell r="C3649" t="str">
            <v>CABO LÓGICO 4 PARES, CATEGORIA 5 - UTP (100 MBPS)</v>
          </cell>
          <cell r="F3649" t="str">
            <v>M</v>
          </cell>
          <cell r="G3649">
            <v>7.88</v>
          </cell>
        </row>
        <row r="3650">
          <cell r="B3650" t="str">
            <v>C4533</v>
          </cell>
          <cell r="C3650" t="str">
            <v>CABO LÓGICO 4 PARES, CATEGORIA 6 - UTP</v>
          </cell>
          <cell r="F3650" t="str">
            <v>M</v>
          </cell>
          <cell r="G3650">
            <v>8.34</v>
          </cell>
        </row>
        <row r="3651">
          <cell r="B3651" t="str">
            <v>C4534</v>
          </cell>
          <cell r="C3651" t="str">
            <v>CABO LÓGICO CTP APL-100 - 50</v>
          </cell>
          <cell r="F3651" t="str">
            <v>M</v>
          </cell>
          <cell r="G3651">
            <v>35.93</v>
          </cell>
        </row>
        <row r="3652">
          <cell r="B3652" t="str">
            <v>C0544</v>
          </cell>
          <cell r="C3652" t="str">
            <v>CABO LÓGICO/VÍDEO COAXIAL 5O (OHMS)</v>
          </cell>
          <cell r="F3652" t="str">
            <v>M</v>
          </cell>
          <cell r="G3652">
            <v>7.41</v>
          </cell>
        </row>
        <row r="3653">
          <cell r="B3653" t="str">
            <v>C0545</v>
          </cell>
          <cell r="C3653" t="str">
            <v>CABO LÓGICO/VÍDEO COAXIAL 75 (OHMS)</v>
          </cell>
          <cell r="F3653" t="str">
            <v>M</v>
          </cell>
          <cell r="G3653">
            <v>7.69</v>
          </cell>
        </row>
        <row r="3654">
          <cell r="B3654" t="str">
            <v>C0546</v>
          </cell>
          <cell r="C3654" t="str">
            <v>CABO LÓGICO/VÍDEO COAXIAL 95 (OHMS)</v>
          </cell>
          <cell r="F3654" t="str">
            <v>M</v>
          </cell>
          <cell r="G3654">
            <v>7.98</v>
          </cell>
        </row>
        <row r="3655">
          <cell r="B3655" t="str">
            <v>C4031</v>
          </cell>
          <cell r="C3655" t="str">
            <v>CABO SINGELO ISOLAÇÃO 15 kV, DIÂMETRO 25 mm² - INSTALADO</v>
          </cell>
          <cell r="F3655" t="str">
            <v>M</v>
          </cell>
          <cell r="G3655">
            <v>27.03</v>
          </cell>
        </row>
        <row r="3656">
          <cell r="B3656" t="str">
            <v>C0562</v>
          </cell>
          <cell r="C3656" t="str">
            <v>CABO TELEFÔNICO CCI - 1</v>
          </cell>
          <cell r="F3656" t="str">
            <v>M</v>
          </cell>
          <cell r="G3656">
            <v>4.04</v>
          </cell>
        </row>
        <row r="3657">
          <cell r="B3657" t="str">
            <v>C0563</v>
          </cell>
          <cell r="C3657" t="str">
            <v>CABO TELEFÔNICO CCI - 2</v>
          </cell>
          <cell r="F3657" t="str">
            <v>M</v>
          </cell>
          <cell r="G3657">
            <v>4.42</v>
          </cell>
        </row>
        <row r="3658">
          <cell r="B3658" t="str">
            <v>C0564</v>
          </cell>
          <cell r="C3658" t="str">
            <v>CABO TELEFÔNICO CCI - 3</v>
          </cell>
          <cell r="F3658" t="str">
            <v>M</v>
          </cell>
          <cell r="G3658">
            <v>4.4800000000000004</v>
          </cell>
        </row>
        <row r="3659">
          <cell r="B3659" t="str">
            <v>C0565</v>
          </cell>
          <cell r="C3659" t="str">
            <v>CABO TELEFÔNICO CCI - 4</v>
          </cell>
          <cell r="F3659" t="str">
            <v>M</v>
          </cell>
          <cell r="G3659">
            <v>4.5599999999999996</v>
          </cell>
        </row>
        <row r="3660">
          <cell r="B3660" t="str">
            <v>C0566</v>
          </cell>
          <cell r="C3660" t="str">
            <v>CABO TELEFÔNICO CCI - 5</v>
          </cell>
          <cell r="F3660" t="str">
            <v>M</v>
          </cell>
          <cell r="G3660">
            <v>4.6100000000000003</v>
          </cell>
        </row>
        <row r="3661">
          <cell r="B3661" t="str">
            <v>C0567</v>
          </cell>
          <cell r="C3661" t="str">
            <v>CABO TELEFÔNICO CCI - 6</v>
          </cell>
          <cell r="F3661" t="str">
            <v>M</v>
          </cell>
          <cell r="G3661">
            <v>5.48</v>
          </cell>
        </row>
        <row r="3662">
          <cell r="B3662" t="str">
            <v>C0568</v>
          </cell>
          <cell r="C3662" t="str">
            <v>CABO TELEFÔNICO CI 50-10</v>
          </cell>
          <cell r="F3662" t="str">
            <v>M</v>
          </cell>
          <cell r="G3662">
            <v>11.08</v>
          </cell>
        </row>
        <row r="3663">
          <cell r="B3663" t="str">
            <v>C0570</v>
          </cell>
          <cell r="C3663" t="str">
            <v>CABO TELEFÔNICO CI 50-20</v>
          </cell>
          <cell r="F3663" t="str">
            <v>M</v>
          </cell>
          <cell r="G3663">
            <v>15.86</v>
          </cell>
        </row>
        <row r="3664">
          <cell r="B3664" t="str">
            <v>C0572</v>
          </cell>
          <cell r="C3664" t="str">
            <v>CABO TELEFÔNICO CI 50-30</v>
          </cell>
          <cell r="F3664" t="str">
            <v>M</v>
          </cell>
          <cell r="G3664">
            <v>19.43</v>
          </cell>
        </row>
        <row r="3665">
          <cell r="B3665" t="str">
            <v>C0573</v>
          </cell>
          <cell r="C3665" t="str">
            <v>CABO TELEFÔNICO CI 50-50</v>
          </cell>
          <cell r="F3665" t="str">
            <v>M</v>
          </cell>
          <cell r="G3665">
            <v>29.86</v>
          </cell>
        </row>
        <row r="3666">
          <cell r="B3666" t="str">
            <v>C0569</v>
          </cell>
          <cell r="C3666" t="str">
            <v>CABO TELEFÔNICO CI 50-100</v>
          </cell>
          <cell r="F3666" t="str">
            <v>M</v>
          </cell>
          <cell r="G3666">
            <v>44.99</v>
          </cell>
        </row>
        <row r="3667">
          <cell r="B3667" t="str">
            <v>C0571</v>
          </cell>
          <cell r="C3667" t="str">
            <v>CABO TELEFÔNICO CI 50-200</v>
          </cell>
          <cell r="F3667" t="str">
            <v>M</v>
          </cell>
          <cell r="G3667">
            <v>56.69</v>
          </cell>
        </row>
        <row r="3668">
          <cell r="B3668" t="str">
            <v>C0574</v>
          </cell>
          <cell r="C3668" t="str">
            <v>CABO TELEFÔNICO CTP-APL 10</v>
          </cell>
          <cell r="F3668" t="str">
            <v>M</v>
          </cell>
          <cell r="G3668">
            <v>12.6</v>
          </cell>
        </row>
        <row r="3669">
          <cell r="B3669" t="str">
            <v>C0575</v>
          </cell>
          <cell r="C3669" t="str">
            <v>CABO TELEFÔNICO CTP-APL 20</v>
          </cell>
          <cell r="F3669" t="str">
            <v>M</v>
          </cell>
          <cell r="G3669">
            <v>17.5</v>
          </cell>
        </row>
        <row r="3670">
          <cell r="B3670" t="str">
            <v>C0578</v>
          </cell>
          <cell r="C3670" t="str">
            <v>CABO TELEFÔNICO CTP-APL 30</v>
          </cell>
          <cell r="F3670" t="str">
            <v>M</v>
          </cell>
          <cell r="G3670">
            <v>21.61</v>
          </cell>
        </row>
        <row r="3671">
          <cell r="B3671" t="str">
            <v>C0579</v>
          </cell>
          <cell r="C3671" t="str">
            <v>CABO TELEFÔNICO CTP-APL 50</v>
          </cell>
          <cell r="F3671" t="str">
            <v>M</v>
          </cell>
          <cell r="G3671">
            <v>26.3</v>
          </cell>
        </row>
        <row r="3672">
          <cell r="B3672" t="str">
            <v>C0576</v>
          </cell>
          <cell r="C3672" t="str">
            <v>CABO TELEFÔNICO CTP-APL 100</v>
          </cell>
          <cell r="F3672" t="str">
            <v>M</v>
          </cell>
          <cell r="G3672">
            <v>32.39</v>
          </cell>
        </row>
        <row r="3673">
          <cell r="B3673" t="str">
            <v>C0577</v>
          </cell>
          <cell r="C3673" t="str">
            <v>CABO TELEFÔNICO CTP-APL 200</v>
          </cell>
          <cell r="F3673" t="str">
            <v>M</v>
          </cell>
          <cell r="G3673">
            <v>25.2</v>
          </cell>
        </row>
        <row r="3674">
          <cell r="B3674" t="str">
            <v>C0560</v>
          </cell>
          <cell r="C3674" t="str">
            <v>CABO TELEFÔNICO CCE - 2</v>
          </cell>
          <cell r="F3674" t="str">
            <v>M</v>
          </cell>
          <cell r="G3674">
            <v>4.9800000000000004</v>
          </cell>
        </row>
        <row r="3675">
          <cell r="B3675" t="str">
            <v>C0561</v>
          </cell>
          <cell r="C3675" t="str">
            <v>CABO TELEFÔNICO CCE - 3</v>
          </cell>
          <cell r="F3675" t="str">
            <v>M</v>
          </cell>
          <cell r="G3675">
            <v>5.2</v>
          </cell>
        </row>
        <row r="3676">
          <cell r="B3676" t="str">
            <v>C3908</v>
          </cell>
          <cell r="C3676" t="str">
            <v>CABO UNIPOLAR ISOLADO EM EPR 3,6/6kV, 10mm²</v>
          </cell>
          <cell r="F3676" t="str">
            <v>M</v>
          </cell>
          <cell r="G3676">
            <v>16.829999999999998</v>
          </cell>
        </row>
        <row r="3677">
          <cell r="B3677" t="str">
            <v>C0798</v>
          </cell>
          <cell r="C3677" t="str">
            <v>CLEATS PARA FIAÇÃO APARENTE</v>
          </cell>
          <cell r="F3677" t="str">
            <v>UN</v>
          </cell>
          <cell r="G3677">
            <v>3.38</v>
          </cell>
        </row>
        <row r="3678">
          <cell r="B3678" t="str">
            <v>C3565</v>
          </cell>
          <cell r="C3678" t="str">
            <v>CLEATS PARA FIAÇÃO APARENTE (MUTIRÃO MISTO)</v>
          </cell>
          <cell r="F3678" t="str">
            <v>UN</v>
          </cell>
          <cell r="G3678">
            <v>2.34</v>
          </cell>
        </row>
        <row r="3679">
          <cell r="B3679" t="str">
            <v>C3911</v>
          </cell>
          <cell r="C3679" t="str">
            <v>CONECTOR DE ATERRAMENTO TIPO K2C17-10mm BURDY</v>
          </cell>
          <cell r="F3679" t="str">
            <v>UN</v>
          </cell>
          <cell r="G3679">
            <v>14.28</v>
          </cell>
        </row>
        <row r="3680">
          <cell r="B3680" t="str">
            <v>C0859</v>
          </cell>
          <cell r="C3680" t="str">
            <v>CONECTOR SPLIT - BOLT P/ CABOS ATE 16MM²</v>
          </cell>
          <cell r="F3680" t="str">
            <v>UN</v>
          </cell>
          <cell r="G3680">
            <v>5.16</v>
          </cell>
        </row>
        <row r="3681">
          <cell r="B3681" t="str">
            <v>C0860</v>
          </cell>
          <cell r="C3681" t="str">
            <v>CONECTOR SPLIT - BOLT P/ CABOS ATE 35MM²</v>
          </cell>
          <cell r="F3681" t="str">
            <v>UN</v>
          </cell>
          <cell r="G3681">
            <v>7.58</v>
          </cell>
        </row>
        <row r="3682">
          <cell r="B3682" t="str">
            <v>C0858</v>
          </cell>
          <cell r="C3682" t="str">
            <v>CONECTOR SPLIT - BOLT P/ CABOS ATE 120MM²</v>
          </cell>
          <cell r="F3682" t="str">
            <v>UN</v>
          </cell>
          <cell r="G3682">
            <v>14.57</v>
          </cell>
        </row>
        <row r="3683">
          <cell r="B3683" t="str">
            <v>C0861</v>
          </cell>
          <cell r="C3683" t="str">
            <v>CONECTOR SPLIT - BOLT P/ CABOS ATE 500MM²</v>
          </cell>
          <cell r="F3683" t="str">
            <v>UN</v>
          </cell>
          <cell r="G3683">
            <v>84.02</v>
          </cell>
        </row>
        <row r="3684">
          <cell r="B3684" t="str">
            <v>C0869</v>
          </cell>
          <cell r="C3684" t="str">
            <v>CORDOALHA COBRE NÚ 35MM² E ISOLADORES P/PARA-RAIO</v>
          </cell>
          <cell r="F3684" t="str">
            <v>M</v>
          </cell>
          <cell r="G3684">
            <v>29.3</v>
          </cell>
        </row>
        <row r="3685">
          <cell r="B3685" t="str">
            <v>C0870</v>
          </cell>
          <cell r="C3685" t="str">
            <v>CORDOALHA COBRE NÚ 70MM² E ISOLADORES P/PARA-RAIO</v>
          </cell>
          <cell r="F3685" t="str">
            <v>M</v>
          </cell>
          <cell r="G3685">
            <v>43.54</v>
          </cell>
        </row>
        <row r="3686">
          <cell r="B3686" t="str">
            <v>C1369</v>
          </cell>
          <cell r="C3686" t="str">
            <v>FIO ISOLADO PVC P/750V 0.5MM²</v>
          </cell>
          <cell r="F3686" t="str">
            <v>M</v>
          </cell>
          <cell r="G3686">
            <v>2.12</v>
          </cell>
        </row>
        <row r="3687">
          <cell r="B3687" t="str">
            <v>C1370</v>
          </cell>
          <cell r="C3687" t="str">
            <v>FIO ISOLADO PVC P/750V 0.75MM²</v>
          </cell>
          <cell r="F3687" t="str">
            <v>M</v>
          </cell>
          <cell r="G3687">
            <v>2.52</v>
          </cell>
        </row>
        <row r="3688">
          <cell r="B3688" t="str">
            <v>C1373</v>
          </cell>
          <cell r="C3688" t="str">
            <v>FIO ISOLADO PVC P/750V 1MM²</v>
          </cell>
          <cell r="F3688" t="str">
            <v>M</v>
          </cell>
          <cell r="G3688">
            <v>2.79</v>
          </cell>
        </row>
        <row r="3689">
          <cell r="B3689" t="str">
            <v>C1371</v>
          </cell>
          <cell r="C3689" t="str">
            <v>FIO ISOLADO PVC P/750V 1.5 MM²</v>
          </cell>
          <cell r="F3689" t="str">
            <v>M</v>
          </cell>
          <cell r="G3689">
            <v>3.08</v>
          </cell>
        </row>
        <row r="3690">
          <cell r="B3690" t="str">
            <v>C1374</v>
          </cell>
          <cell r="C3690" t="str">
            <v>FIO ISOLADO PVC P/750V 2.5 MM²</v>
          </cell>
          <cell r="F3690" t="str">
            <v>M</v>
          </cell>
          <cell r="G3690">
            <v>3.63</v>
          </cell>
        </row>
        <row r="3691">
          <cell r="B3691" t="str">
            <v>C1375</v>
          </cell>
          <cell r="C3691" t="str">
            <v>FIO ISOLADO PVC P/750V 4MM²</v>
          </cell>
          <cell r="F3691" t="str">
            <v>M</v>
          </cell>
          <cell r="G3691">
            <v>4.5599999999999996</v>
          </cell>
        </row>
        <row r="3692">
          <cell r="B3692" t="str">
            <v>C1376</v>
          </cell>
          <cell r="C3692" t="str">
            <v>FIO ISOLADO PVC P/750V 6MM²</v>
          </cell>
          <cell r="F3692" t="str">
            <v>M</v>
          </cell>
          <cell r="G3692">
            <v>5.22</v>
          </cell>
        </row>
        <row r="3693">
          <cell r="B3693" t="str">
            <v>C1372</v>
          </cell>
          <cell r="C3693" t="str">
            <v>FIO ISOLADO PVC P/750V 10MM²</v>
          </cell>
          <cell r="F3693" t="str">
            <v>M</v>
          </cell>
          <cell r="G3693">
            <v>8.0500000000000007</v>
          </cell>
        </row>
        <row r="3694">
          <cell r="B3694" t="str">
            <v>C1377</v>
          </cell>
          <cell r="C3694" t="str">
            <v>FIO PARALELO ISOLADO, ( 2 X 0,75 )MM²</v>
          </cell>
          <cell r="F3694" t="str">
            <v>M</v>
          </cell>
          <cell r="G3694">
            <v>2.94</v>
          </cell>
        </row>
        <row r="3695">
          <cell r="B3695" t="str">
            <v>C1378</v>
          </cell>
          <cell r="C3695" t="str">
            <v>FIO PARALELO ISOLADO, ( 2 X 1,00 )MM²</v>
          </cell>
          <cell r="F3695" t="str">
            <v>M</v>
          </cell>
          <cell r="G3695">
            <v>3.66</v>
          </cell>
        </row>
        <row r="3696">
          <cell r="B3696" t="str">
            <v>C1379</v>
          </cell>
          <cell r="C3696" t="str">
            <v>FIO PARALELO ISOLADO, ( 2 X 1,50 )MM²</v>
          </cell>
          <cell r="F3696" t="str">
            <v>M</v>
          </cell>
          <cell r="G3696">
            <v>5.47</v>
          </cell>
        </row>
        <row r="3697">
          <cell r="B3697" t="str">
            <v>C3572</v>
          </cell>
          <cell r="C3697" t="str">
            <v>HASTE DE FERRO GALVANIZADO 1.20m PARA ATERRAMENTO (MUTIRÃO MISTO)</v>
          </cell>
          <cell r="F3697" t="str">
            <v>UN</v>
          </cell>
          <cell r="G3697">
            <v>18.63</v>
          </cell>
        </row>
        <row r="3698">
          <cell r="B3698" t="str">
            <v>C3922</v>
          </cell>
          <cell r="C3698" t="str">
            <v>KIT CONECTOR SN-10, 5kV-20A, CABO 10mm²</v>
          </cell>
          <cell r="F3698" t="str">
            <v>UN</v>
          </cell>
          <cell r="G3698">
            <v>81.900000000000006</v>
          </cell>
        </row>
        <row r="3699">
          <cell r="B3699" t="str">
            <v>C3570</v>
          </cell>
          <cell r="C3699" t="str">
            <v>MUTIRÃO MISTO - FIO ISOLADO PVC P/750V 1.5MM²</v>
          </cell>
          <cell r="F3699" t="str">
            <v>M</v>
          </cell>
          <cell r="G3699">
            <v>2.0299999999999998</v>
          </cell>
        </row>
        <row r="3700">
          <cell r="B3700" t="str">
            <v>C3563</v>
          </cell>
          <cell r="C3700" t="str">
            <v>MUTIRÃO MISTO - CABO ISOLADO PVC 750V 6MM²</v>
          </cell>
          <cell r="F3700" t="str">
            <v>M</v>
          </cell>
          <cell r="G3700">
            <v>4.32</v>
          </cell>
        </row>
        <row r="3701">
          <cell r="B3701" t="str">
            <v>C3571</v>
          </cell>
          <cell r="C3701" t="str">
            <v>MUTIRÃO MISTO - FIO PARALELO ISOLADO, (2X0,75)MM²</v>
          </cell>
          <cell r="F3701" t="str">
            <v>M</v>
          </cell>
          <cell r="G3701">
            <v>2.2000000000000002</v>
          </cell>
        </row>
        <row r="3702">
          <cell r="B3702" t="str">
            <v>C2455</v>
          </cell>
          <cell r="C3702" t="str">
            <v>TERMINAL DE PRESSÃO P/ CABOS ATÉ 16MM²</v>
          </cell>
          <cell r="F3702" t="str">
            <v>UN</v>
          </cell>
          <cell r="G3702">
            <v>8.01</v>
          </cell>
        </row>
        <row r="3703">
          <cell r="B3703" t="str">
            <v>C2457</v>
          </cell>
          <cell r="C3703" t="str">
            <v>TERMINAL DE PRESSÃO P/ CABOS ATÉ 35MM²</v>
          </cell>
          <cell r="F3703" t="str">
            <v>UN</v>
          </cell>
          <cell r="G3703">
            <v>13.25</v>
          </cell>
        </row>
        <row r="3704">
          <cell r="B3704" t="str">
            <v>C2454</v>
          </cell>
          <cell r="C3704" t="str">
            <v>TERMINAL DE PRESSÃO P/ CABOS ATÉ 120MM²</v>
          </cell>
          <cell r="F3704" t="str">
            <v>UN</v>
          </cell>
          <cell r="G3704">
            <v>17.68</v>
          </cell>
        </row>
        <row r="3705">
          <cell r="B3705" t="str">
            <v>C2456</v>
          </cell>
          <cell r="C3705" t="str">
            <v>TERMINAL DE PRESSÃO P/ CABOS ATÉ 240MM²</v>
          </cell>
          <cell r="F3705" t="str">
            <v>UN</v>
          </cell>
          <cell r="G3705">
            <v>26.09</v>
          </cell>
        </row>
        <row r="3706">
          <cell r="B3706" t="str">
            <v>C2458</v>
          </cell>
          <cell r="C3706" t="str">
            <v>TERMINAL DE PRESSÃO P/ CABOS ATÉ 500MM²</v>
          </cell>
          <cell r="F3706" t="str">
            <v>UN</v>
          </cell>
          <cell r="G3706">
            <v>54.67</v>
          </cell>
        </row>
        <row r="3707">
          <cell r="B3707" t="str">
            <v>C2459</v>
          </cell>
          <cell r="C3707" t="str">
            <v>TERMINAL DE PRESSÃO P/ VERGALHÕES DE COBRE 3/8"</v>
          </cell>
          <cell r="F3707" t="str">
            <v>UN</v>
          </cell>
          <cell r="G3707">
            <v>24.79</v>
          </cell>
        </row>
        <row r="3708">
          <cell r="B3708" t="str">
            <v>C3482</v>
          </cell>
          <cell r="C3708" t="str">
            <v>TERMINAL OLHAL PARA CABO DE 1,50MM² À 2,50MM²</v>
          </cell>
          <cell r="F3708" t="str">
            <v>UN</v>
          </cell>
          <cell r="G3708">
            <v>2.56</v>
          </cell>
        </row>
        <row r="3709">
          <cell r="B3709" t="str">
            <v>C3483</v>
          </cell>
          <cell r="C3709" t="str">
            <v>TERMINAL OLHAL PARA CABO DE 4,00MM² À 6,00MM²</v>
          </cell>
          <cell r="F3709" t="str">
            <v>UN</v>
          </cell>
          <cell r="G3709">
            <v>2.71</v>
          </cell>
        </row>
        <row r="3710">
          <cell r="B3710" t="str">
            <v>C3478</v>
          </cell>
          <cell r="C3710" t="str">
            <v>VERGALHÃO ROSCA TOTAL DE 3/8"</v>
          </cell>
          <cell r="F3710" t="str">
            <v>M</v>
          </cell>
          <cell r="G3710">
            <v>6.77</v>
          </cell>
        </row>
        <row r="3711">
          <cell r="B3711" t="str">
            <v>BASES, CHAVES E DISJUNTORES</v>
          </cell>
          <cell r="G3711">
            <v>179248.81</v>
          </cell>
        </row>
        <row r="3712">
          <cell r="B3712" t="str">
            <v>C0380</v>
          </cell>
          <cell r="C3712" t="str">
            <v>BASE DE FUSÍVEL DIAZED EM QUADRO DE DISTRIBUIÇÃO ATÉ 25A</v>
          </cell>
          <cell r="F3712" t="str">
            <v>UN</v>
          </cell>
          <cell r="G3712">
            <v>31.98</v>
          </cell>
        </row>
        <row r="3713">
          <cell r="B3713" t="str">
            <v>C0381</v>
          </cell>
          <cell r="C3713" t="str">
            <v>BASE DE FUSÍVEL DIAZED EM QUADRO DE DISTRIBUIÇÃO ATÉ 63A</v>
          </cell>
          <cell r="F3713" t="str">
            <v>UN</v>
          </cell>
          <cell r="G3713">
            <v>38.74</v>
          </cell>
        </row>
        <row r="3714">
          <cell r="B3714" t="str">
            <v>C0382</v>
          </cell>
          <cell r="C3714" t="str">
            <v>BASE DE FUSÍVEL NH 00 EM QUADRO DE DISTRIBUIÇÃO ATÉ 125A</v>
          </cell>
          <cell r="F3714" t="str">
            <v>UN</v>
          </cell>
          <cell r="G3714">
            <v>43.09</v>
          </cell>
        </row>
        <row r="3715">
          <cell r="B3715" t="str">
            <v>C0376</v>
          </cell>
          <cell r="C3715" t="str">
            <v>BASE DE FUSÍVEL TIPO 'NH' 1 ATÉ 250A EM QUADRO DE LUZ E FORÇA</v>
          </cell>
          <cell r="F3715" t="str">
            <v>UN</v>
          </cell>
          <cell r="G3715">
            <v>98.75</v>
          </cell>
        </row>
        <row r="3716">
          <cell r="B3716" t="str">
            <v>C0377</v>
          </cell>
          <cell r="C3716" t="str">
            <v>BASE DE FUSÍVEL TIPO 'NH' 2 ATÉ 400A EM QUADRO DE LUZ E FORÇA</v>
          </cell>
          <cell r="F3716" t="str">
            <v>UN</v>
          </cell>
          <cell r="G3716">
            <v>121.28</v>
          </cell>
        </row>
        <row r="3717">
          <cell r="B3717" t="str">
            <v>C0378</v>
          </cell>
          <cell r="C3717" t="str">
            <v>BASE DE FUSÍVEL TIPO 'NH' 3 ATÉ 630A EM QUADRO DE FORÇA</v>
          </cell>
          <cell r="F3717" t="str">
            <v>UN</v>
          </cell>
          <cell r="G3717">
            <v>210.12</v>
          </cell>
        </row>
        <row r="3718">
          <cell r="B3718" t="str">
            <v>C0379</v>
          </cell>
          <cell r="C3718" t="str">
            <v>BASE DE FUSÍVEL TIPO 'NH' 4 ATÉ 1250A EM QUADRO DE FORÇA</v>
          </cell>
          <cell r="F3718" t="str">
            <v>UN</v>
          </cell>
          <cell r="G3718">
            <v>1023.64</v>
          </cell>
        </row>
        <row r="3719">
          <cell r="B3719" t="str">
            <v>C4034</v>
          </cell>
          <cell r="C3719" t="str">
            <v>CAPACITOR 380 VAC, 25 KVAR - INSTALADO</v>
          </cell>
          <cell r="F3719" t="str">
            <v>CJ</v>
          </cell>
          <cell r="G3719">
            <v>971.77</v>
          </cell>
        </row>
        <row r="3720">
          <cell r="B3720" t="str">
            <v>C4057</v>
          </cell>
          <cell r="C3720" t="str">
            <v>CHAVE PRESSOSTÁTICA 2" - INSTALADO</v>
          </cell>
          <cell r="F3720" t="str">
            <v>UN</v>
          </cell>
          <cell r="G3720">
            <v>391</v>
          </cell>
        </row>
        <row r="3721">
          <cell r="B3721" t="str">
            <v>C4769</v>
          </cell>
          <cell r="C3721" t="str">
            <v>CHAVE REVERSORA TRIPOLAR SOB CARGA 630A</v>
          </cell>
          <cell r="F3721" t="str">
            <v>UN</v>
          </cell>
          <cell r="G3721">
            <v>4425.6400000000003</v>
          </cell>
        </row>
        <row r="3722">
          <cell r="B3722" t="str">
            <v>C0789</v>
          </cell>
          <cell r="C3722" t="str">
            <v>CHAVE SECCIONADORA TRIPOLAR ACIONAM.FRONTAL ROTATIVO 16A</v>
          </cell>
          <cell r="F3722" t="str">
            <v>UN</v>
          </cell>
          <cell r="G3722">
            <v>130.44999999999999</v>
          </cell>
        </row>
        <row r="3723">
          <cell r="B3723" t="str">
            <v>C0792</v>
          </cell>
          <cell r="C3723" t="str">
            <v>CHAVE SECCIONADORA TRIPOLAR ACIONAM.FRONTAL ROTATIVO 25A</v>
          </cell>
          <cell r="F3723" t="str">
            <v>UN</v>
          </cell>
          <cell r="G3723">
            <v>155.09</v>
          </cell>
        </row>
        <row r="3724">
          <cell r="B3724" t="str">
            <v>C0793</v>
          </cell>
          <cell r="C3724" t="str">
            <v>CHAVE SECCIONADORA TRIPOLAR ACIONAM.FRONTAL ROTATIVO 40A</v>
          </cell>
          <cell r="F3724" t="str">
            <v>UN</v>
          </cell>
          <cell r="G3724">
            <v>252.82</v>
          </cell>
        </row>
        <row r="3725">
          <cell r="B3725" t="str">
            <v>C0794</v>
          </cell>
          <cell r="C3725" t="str">
            <v>CHAVE SECCIONADORA TRIPOLAR ACIONAM.FRONTAL ROTATIVO 63A</v>
          </cell>
          <cell r="F3725" t="str">
            <v>UN</v>
          </cell>
          <cell r="G3725">
            <v>326.01</v>
          </cell>
        </row>
        <row r="3726">
          <cell r="B3726" t="str">
            <v>C0787</v>
          </cell>
          <cell r="C3726" t="str">
            <v>CHAVE SECCIONADORA TRIPOLAR ACIONAM.FRONTAL ROTATIVO 100A</v>
          </cell>
          <cell r="F3726" t="str">
            <v>UN</v>
          </cell>
          <cell r="G3726">
            <v>579.38</v>
          </cell>
        </row>
        <row r="3727">
          <cell r="B3727" t="str">
            <v>C0788</v>
          </cell>
          <cell r="C3727" t="str">
            <v>CHAVE SECCIONADORA TRIPOLAR ACIONAM.FRONTAL ROTATIVO 125A</v>
          </cell>
          <cell r="F3727" t="str">
            <v>UN</v>
          </cell>
          <cell r="G3727">
            <v>637.09</v>
          </cell>
        </row>
        <row r="3728">
          <cell r="B3728" t="str">
            <v>C0790</v>
          </cell>
          <cell r="C3728" t="str">
            <v>CHAVE SECCIONADORA TRIPOLAR ACIONAM.FRONTAL ROTATIVO 200A</v>
          </cell>
          <cell r="F3728" t="str">
            <v>UN</v>
          </cell>
          <cell r="G3728">
            <v>391.16</v>
          </cell>
        </row>
        <row r="3729">
          <cell r="B3729" t="str">
            <v>C0791</v>
          </cell>
          <cell r="C3729" t="str">
            <v>CHAVE SECCIONADORA TRIPOLAR ACIONAM.FRONTAL ROTATIVO 250A</v>
          </cell>
          <cell r="F3729" t="str">
            <v>UN</v>
          </cell>
          <cell r="G3729">
            <v>391.16</v>
          </cell>
        </row>
        <row r="3730">
          <cell r="B3730" t="str">
            <v>C0783</v>
          </cell>
          <cell r="C3730" t="str">
            <v>CHAVE SECCIONADORA ACIONAMENTO POR ALAVANCA.MONOPOLAR 40A</v>
          </cell>
          <cell r="F3730" t="str">
            <v>UN</v>
          </cell>
          <cell r="G3730">
            <v>138.78</v>
          </cell>
        </row>
        <row r="3731">
          <cell r="B3731" t="str">
            <v>C0785</v>
          </cell>
          <cell r="C3731" t="str">
            <v>CHAVE SECCIONADORA ACIONAMENTO POR ALAVANCA.TRIPOLAR 40A</v>
          </cell>
          <cell r="F3731" t="str">
            <v>UN</v>
          </cell>
          <cell r="G3731">
            <v>164.03</v>
          </cell>
        </row>
        <row r="3732">
          <cell r="B3732" t="str">
            <v>C0786</v>
          </cell>
          <cell r="C3732" t="str">
            <v>CHAVE SECCIONADORA ACIONAMENTO POR ALAVANCA.TRIPOLAR 63A</v>
          </cell>
          <cell r="F3732" t="str">
            <v>UN</v>
          </cell>
          <cell r="G3732">
            <v>269.86</v>
          </cell>
        </row>
        <row r="3733">
          <cell r="B3733" t="str">
            <v>C0784</v>
          </cell>
          <cell r="C3733" t="str">
            <v>CHAVE SECCIONADORA ACIONAMENTO POR ALAVANCA.TRIPOLAR 100A</v>
          </cell>
          <cell r="F3733" t="str">
            <v>UN</v>
          </cell>
          <cell r="G3733">
            <v>420.85</v>
          </cell>
        </row>
        <row r="3734">
          <cell r="B3734" t="str">
            <v>C4032</v>
          </cell>
          <cell r="C3734" t="str">
            <v>CHAVE SECCIONADORA C/ FUSÍVEL, ABERTURA SOB CARGA, 15 kV, 160 A - INSTALADO</v>
          </cell>
          <cell r="F3734" t="str">
            <v>UN</v>
          </cell>
          <cell r="G3734">
            <v>1445.1</v>
          </cell>
        </row>
        <row r="3735">
          <cell r="B3735" t="str">
            <v>C4037</v>
          </cell>
          <cell r="C3735" t="str">
            <v>CHAVE SELETORA DE 3 POSIÇÕES - INSTALADO</v>
          </cell>
          <cell r="F3735" t="str">
            <v>UN</v>
          </cell>
          <cell r="G3735">
            <v>103.5</v>
          </cell>
        </row>
        <row r="3736">
          <cell r="B3736" t="str">
            <v>C4036</v>
          </cell>
          <cell r="C3736" t="str">
            <v>CONTACTOR 65A - INSTALADO</v>
          </cell>
          <cell r="F3736" t="str">
            <v>UN</v>
          </cell>
          <cell r="G3736">
            <v>529.29999999999995</v>
          </cell>
        </row>
        <row r="3737">
          <cell r="B3737" t="str">
            <v>C0780</v>
          </cell>
          <cell r="C3737" t="str">
            <v>CONTACTOR AUXILIAR 2NA + 2NF</v>
          </cell>
          <cell r="F3737" t="str">
            <v>UN</v>
          </cell>
          <cell r="G3737">
            <v>116.85</v>
          </cell>
        </row>
        <row r="3738">
          <cell r="B3738" t="str">
            <v>C0808</v>
          </cell>
          <cell r="C3738" t="str">
            <v>CONTROLADOR DE FATOR DE POTÊNCIA COM 8 ESTÁGIOS</v>
          </cell>
          <cell r="F3738" t="str">
            <v>UN</v>
          </cell>
          <cell r="G3738">
            <v>5231.22</v>
          </cell>
        </row>
        <row r="3739">
          <cell r="B3739" t="str">
            <v>C4028</v>
          </cell>
          <cell r="C3739" t="str">
            <v>DISJUNTOR DE MÉDIA TENSÃO SF6 15 kV, 630 A, 3 PÓLOS, 30 kA/15kV, EXTRAÍVEL - INSTALADO</v>
          </cell>
          <cell r="F3739" t="str">
            <v>UN</v>
          </cell>
          <cell r="G3739">
            <v>33878.25</v>
          </cell>
        </row>
        <row r="3741">
          <cell r="B3741" t="str">
            <v>C1092</v>
          </cell>
          <cell r="C3741" t="str">
            <v>DISJUNTOR MONOPOLAR EM QUADRO DE DISTRIBUIÇÃO 10A</v>
          </cell>
          <cell r="F3741" t="str">
            <v>UN</v>
          </cell>
          <cell r="G3741">
            <v>15.48</v>
          </cell>
        </row>
        <row r="3742">
          <cell r="B3742" t="str">
            <v>C1093</v>
          </cell>
          <cell r="C3742" t="str">
            <v>DISJUNTOR MONOPOLAR EM QUADRO DE DISTRIBUIÇÃO 16A</v>
          </cell>
          <cell r="F3742" t="str">
            <v>UN</v>
          </cell>
          <cell r="G3742">
            <v>15.48</v>
          </cell>
        </row>
        <row r="3743">
          <cell r="B3743" t="str">
            <v>C1095</v>
          </cell>
          <cell r="C3743" t="str">
            <v>DISJUNTOR MONOPOLAR EM QUADRO DE DISTRIBUIÇÃO 20A</v>
          </cell>
          <cell r="F3743" t="str">
            <v>UN</v>
          </cell>
          <cell r="G3743">
            <v>15.48</v>
          </cell>
        </row>
        <row r="3744">
          <cell r="B3744" t="str">
            <v>C1096</v>
          </cell>
          <cell r="C3744" t="str">
            <v>DISJUNTOR MONOPOLAR EM QUADRO DE DISTRIBUIÇÃO 25A</v>
          </cell>
          <cell r="F3744" t="str">
            <v>UN</v>
          </cell>
          <cell r="G3744">
            <v>15.48</v>
          </cell>
        </row>
        <row r="3745">
          <cell r="B3745" t="str">
            <v>C1098</v>
          </cell>
          <cell r="C3745" t="str">
            <v>DISJUNTOR MONOPOLAR EM QUADRO DE DISTRIBUIÇÃO 32A</v>
          </cell>
          <cell r="F3745" t="str">
            <v>UN</v>
          </cell>
          <cell r="G3745">
            <v>20.68</v>
          </cell>
        </row>
        <row r="3746">
          <cell r="B3746" t="str">
            <v>C1099</v>
          </cell>
          <cell r="C3746" t="str">
            <v>DISJUNTOR MONOPOLAR EM QUADRO DE DISTRIBUIÇÃO 40A</v>
          </cell>
          <cell r="F3746" t="str">
            <v>UN</v>
          </cell>
          <cell r="G3746">
            <v>20.68</v>
          </cell>
        </row>
        <row r="3747">
          <cell r="B3747" t="str">
            <v>C1101</v>
          </cell>
          <cell r="C3747" t="str">
            <v>DISJUNTOR MONOPOLAR EM QUADRO DE DISTRIBUIÇÃO 50A</v>
          </cell>
          <cell r="F3747" t="str">
            <v>UN</v>
          </cell>
          <cell r="G3747">
            <v>20.68</v>
          </cell>
        </row>
        <row r="3748">
          <cell r="B3748" t="str">
            <v>C1081</v>
          </cell>
          <cell r="C3748" t="str">
            <v>DISJUNTOR BIPOLAR EM QUADRO DE DISTRIBUICAO 10A</v>
          </cell>
          <cell r="F3748" t="str">
            <v>UN</v>
          </cell>
          <cell r="G3748">
            <v>58.36</v>
          </cell>
        </row>
        <row r="3749">
          <cell r="B3749" t="str">
            <v>C1082</v>
          </cell>
          <cell r="C3749" t="str">
            <v>DISJUNTOR BIPOLAR EM QUADRO DE DISTRIBUIÇÃO 16A</v>
          </cell>
          <cell r="F3749" t="str">
            <v>UN</v>
          </cell>
          <cell r="G3749">
            <v>58.36</v>
          </cell>
        </row>
        <row r="3750">
          <cell r="B3750" t="str">
            <v>C1084</v>
          </cell>
          <cell r="C3750" t="str">
            <v>DISJUNTOR BIPOLAR EM QUADRO DE DISTRIBUIÇÃO 20A</v>
          </cell>
          <cell r="F3750" t="str">
            <v>UN</v>
          </cell>
          <cell r="G3750">
            <v>58.36</v>
          </cell>
        </row>
        <row r="3751">
          <cell r="B3751" t="str">
            <v>C1085</v>
          </cell>
          <cell r="C3751" t="str">
            <v>DISJUNTOR BIPOLAR EM QUADRO DE DISTRIBUIÇÃO 25A</v>
          </cell>
          <cell r="F3751" t="str">
            <v>UN</v>
          </cell>
          <cell r="G3751">
            <v>58.36</v>
          </cell>
        </row>
        <row r="3752">
          <cell r="B3752" t="str">
            <v>C1087</v>
          </cell>
          <cell r="C3752" t="str">
            <v>DISJUNTOR BIPOLAR EM QUADRO DE DISTRIBUIÇÃO 32A</v>
          </cell>
          <cell r="F3752" t="str">
            <v>UN</v>
          </cell>
          <cell r="G3752">
            <v>58.36</v>
          </cell>
        </row>
        <row r="3753">
          <cell r="B3753" t="str">
            <v>C1088</v>
          </cell>
          <cell r="C3753" t="str">
            <v>DISJUNTOR BIPOLAR EM QUADRO DE DISTRIBUIÇÃO 40A</v>
          </cell>
          <cell r="F3753" t="str">
            <v>UN</v>
          </cell>
          <cell r="G3753">
            <v>59.76</v>
          </cell>
        </row>
        <row r="3754">
          <cell r="B3754" t="str">
            <v>C1090</v>
          </cell>
          <cell r="C3754" t="str">
            <v>DISJUNTOR BIPOLAR EM QUADRO DE DISTRIBUIÇÃO 50A</v>
          </cell>
          <cell r="F3754" t="str">
            <v>UN</v>
          </cell>
          <cell r="G3754">
            <v>59.76</v>
          </cell>
        </row>
        <row r="3755">
          <cell r="B3755" t="str">
            <v>C4530</v>
          </cell>
          <cell r="C3755" t="str">
            <v>DISJUNTOR DIFERENCIAL DR-16A - 40A, 30mA</v>
          </cell>
          <cell r="F3755" t="str">
            <v>UN</v>
          </cell>
          <cell r="G3755">
            <v>132.25</v>
          </cell>
        </row>
        <row r="3756">
          <cell r="B3756" t="str">
            <v>C4774</v>
          </cell>
          <cell r="C3756" t="str">
            <v>DISJUNTOR TERMOMAGNETICO TRIPOLAR 800A/600V</v>
          </cell>
          <cell r="F3756" t="str">
            <v>UN</v>
          </cell>
          <cell r="G3756">
            <v>2653.25</v>
          </cell>
        </row>
        <row r="3757">
          <cell r="B3757" t="str">
            <v>C4531</v>
          </cell>
          <cell r="C3757" t="str">
            <v>DISJUNTOR DIFERENCIAL DR-80A, 30mA</v>
          </cell>
          <cell r="F3757" t="str">
            <v>UN</v>
          </cell>
          <cell r="G3757">
            <v>172.58</v>
          </cell>
        </row>
        <row r="3758">
          <cell r="B3758" t="str">
            <v>C1106</v>
          </cell>
          <cell r="C3758" t="str">
            <v>DISJUNTOR TRIPOLAR C/ACIONAMENTO NA PORTA DO Q.D.ATE 16 A</v>
          </cell>
          <cell r="F3758" t="str">
            <v>UN</v>
          </cell>
          <cell r="G3758">
            <v>70.09</v>
          </cell>
        </row>
        <row r="3759">
          <cell r="B3759" t="str">
            <v>C1111</v>
          </cell>
          <cell r="C3759" t="str">
            <v>DISJUNTOR TRIPOLAR C/ACIONAMENTO NA PORTA DO Q.D.ATE 32A</v>
          </cell>
          <cell r="F3759" t="str">
            <v>UN</v>
          </cell>
          <cell r="G3759">
            <v>79.59</v>
          </cell>
        </row>
        <row r="3760">
          <cell r="B3760" t="str">
            <v>C1114</v>
          </cell>
          <cell r="C3760" t="str">
            <v>DISJUNTOR TRIPOLAR C/ACIONAMENTO NA PORTA DO Q.D.ATE 63A</v>
          </cell>
          <cell r="F3760" t="str">
            <v>UN</v>
          </cell>
          <cell r="G3760">
            <v>116.9</v>
          </cell>
        </row>
        <row r="3761">
          <cell r="B3761" t="str">
            <v>C1104</v>
          </cell>
          <cell r="C3761" t="str">
            <v>DISJUNTOR TRIPOLAR C/ACIONAMENTO NA PORTA DO Q.D.ATE 100A</v>
          </cell>
          <cell r="F3761" t="str">
            <v>UN</v>
          </cell>
          <cell r="G3761">
            <v>191.4</v>
          </cell>
        </row>
        <row r="3762">
          <cell r="B3762" t="str">
            <v>C1108</v>
          </cell>
          <cell r="C3762" t="str">
            <v>DISJUNTOR TRIPOLAR C/ACIONAMENTO NA PORTA DO Q.D.ATE 160A</v>
          </cell>
          <cell r="F3762" t="str">
            <v>UN</v>
          </cell>
          <cell r="G3762">
            <v>232.92</v>
          </cell>
        </row>
        <row r="3763">
          <cell r="B3763" t="str">
            <v>C1109</v>
          </cell>
          <cell r="C3763" t="str">
            <v>DISJUNTOR TRIPOLAR C/ACIONAMENTO NA PORTA DO Q.D.ATE 250A</v>
          </cell>
          <cell r="F3763" t="str">
            <v>UN</v>
          </cell>
          <cell r="G3763">
            <v>1946.87</v>
          </cell>
        </row>
        <row r="3764">
          <cell r="B3764" t="str">
            <v>C1112</v>
          </cell>
          <cell r="C3764" t="str">
            <v>DISJUNTOR TRIPOLAR C/ACIONAMENTO NA PORTA DO Q.D.ATE 400A</v>
          </cell>
          <cell r="F3764" t="str">
            <v>UN</v>
          </cell>
          <cell r="G3764">
            <v>2159.87</v>
          </cell>
        </row>
        <row r="3765">
          <cell r="B3765" t="str">
            <v>C1113</v>
          </cell>
          <cell r="C3765" t="str">
            <v>DISJUNTOR TRIPOLAR C/ACIONAMENTO NA PORTA DO Q.D.ATE 630A</v>
          </cell>
          <cell r="F3765" t="str">
            <v>UN</v>
          </cell>
          <cell r="G3765">
            <v>2946.21</v>
          </cell>
        </row>
        <row r="3766">
          <cell r="B3766" t="str">
            <v>C1103</v>
          </cell>
          <cell r="C3766" t="str">
            <v>DISJUNTOR TRIPOLAR C/ACIONAMENTO NA PORTA DO Q.D.ATE 1000A</v>
          </cell>
          <cell r="F3766" t="str">
            <v>UN</v>
          </cell>
          <cell r="G3766">
            <v>12803.44</v>
          </cell>
        </row>
        <row r="3767">
          <cell r="B3767" t="str">
            <v>C1105</v>
          </cell>
          <cell r="C3767" t="str">
            <v>DISJUNTOR TRIPOLAR C/ACIONAMENTO NA PORTA DO Q.D.ATE 1250A</v>
          </cell>
          <cell r="F3767" t="str">
            <v>UN</v>
          </cell>
          <cell r="G3767">
            <v>12837.85</v>
          </cell>
        </row>
        <row r="3768">
          <cell r="B3768" t="str">
            <v>C1107</v>
          </cell>
          <cell r="C3768" t="str">
            <v>DISJUNTOR TRIPOLAR C/ACIONAMENTO NA PORTA DO Q.D.ATE 1600A</v>
          </cell>
          <cell r="F3768" t="str">
            <v>UN</v>
          </cell>
          <cell r="G3768">
            <v>15596.19</v>
          </cell>
        </row>
        <row r="3769">
          <cell r="B3769" t="str">
            <v>C1115</v>
          </cell>
          <cell r="C3769" t="str">
            <v>DISJUNTOR TRIPOLAR C/ACIONAMENTO NA PORTA DO Q.D.ATE 2500A</v>
          </cell>
          <cell r="F3769" t="str">
            <v>UN</v>
          </cell>
          <cell r="G3769">
            <v>28700.18</v>
          </cell>
        </row>
        <row r="3770">
          <cell r="B3770" t="str">
            <v>C1110</v>
          </cell>
          <cell r="C3770" t="str">
            <v>DISJUNTOR TRIPOLAR C/ACIONAMENTO NA PORTA DO Q.D.ATE 3150A</v>
          </cell>
          <cell r="F3770" t="str">
            <v>UN</v>
          </cell>
          <cell r="G3770">
            <v>28975.27</v>
          </cell>
        </row>
        <row r="3771">
          <cell r="B3771" t="str">
            <v>C1116</v>
          </cell>
          <cell r="C3771" t="str">
            <v>DISJUNTOR TRIPOLAR EM QUADRO DE DISTRIBUIÇÃO 175A</v>
          </cell>
          <cell r="F3771" t="str">
            <v>UN</v>
          </cell>
          <cell r="G3771">
            <v>232.92</v>
          </cell>
        </row>
        <row r="3772">
          <cell r="B3772" t="str">
            <v>C1118</v>
          </cell>
          <cell r="C3772" t="str">
            <v>DISJUNTOR TRIPOLAR EM QUADRO DE DISTRIBUIÇÃO 10A</v>
          </cell>
          <cell r="F3772" t="str">
            <v>UN</v>
          </cell>
          <cell r="G3772">
            <v>67.14</v>
          </cell>
        </row>
        <row r="3773">
          <cell r="B3773" t="str">
            <v>C1119</v>
          </cell>
          <cell r="C3773" t="str">
            <v>DISJUNTOR TRIPOLAR EM QUADRO DE DISTRIBUIÇÃO 16A</v>
          </cell>
          <cell r="F3773" t="str">
            <v>UN</v>
          </cell>
          <cell r="G3773">
            <v>67.14</v>
          </cell>
        </row>
        <row r="3774">
          <cell r="B3774" t="str">
            <v>C1121</v>
          </cell>
          <cell r="C3774" t="str">
            <v>DISJUNTOR TRIPOLAR EM QUADRO DE DISTRIBUIÇÃO 20A</v>
          </cell>
          <cell r="F3774" t="str">
            <v>UN</v>
          </cell>
          <cell r="G3774">
            <v>67.14</v>
          </cell>
        </row>
        <row r="3775">
          <cell r="B3775" t="str">
            <v>C1122</v>
          </cell>
          <cell r="C3775" t="str">
            <v>DISJUNTOR TRIPOLAR EM QUADRO DE DISTRIBUIÇÃO 25A</v>
          </cell>
          <cell r="F3775" t="str">
            <v>UN</v>
          </cell>
          <cell r="G3775">
            <v>67.14</v>
          </cell>
        </row>
        <row r="3776">
          <cell r="B3776" t="str">
            <v>C1124</v>
          </cell>
          <cell r="C3776" t="str">
            <v>DISJUNTOR TRIPOLAR EM QUADRO DE DISTRIBUIÇÃO 32A</v>
          </cell>
          <cell r="F3776" t="str">
            <v>UN</v>
          </cell>
          <cell r="G3776">
            <v>67.14</v>
          </cell>
        </row>
        <row r="3777">
          <cell r="B3777" t="str">
            <v>C1125</v>
          </cell>
          <cell r="C3777" t="str">
            <v>DISJUNTOR TRIPOLAR EM QUADRO DE DISTRIBUIÇÃO 40A</v>
          </cell>
          <cell r="F3777" t="str">
            <v>UN</v>
          </cell>
          <cell r="G3777">
            <v>67.14</v>
          </cell>
        </row>
        <row r="3778">
          <cell r="B3778" t="str">
            <v>C1127</v>
          </cell>
          <cell r="C3778" t="str">
            <v>DISJUNTOR TRIPOLAR EM QUADRO DE DISTRIBUIÇÃO 50A</v>
          </cell>
          <cell r="F3778" t="str">
            <v>UN</v>
          </cell>
          <cell r="G3778">
            <v>67.14</v>
          </cell>
        </row>
        <row r="3779">
          <cell r="B3779" t="str">
            <v>C1128</v>
          </cell>
          <cell r="C3779" t="str">
            <v>DISJUNTOR TRIPOLAR EM QUADRO DE DISTRIBUIÇÃO 60A</v>
          </cell>
          <cell r="F3779" t="str">
            <v>UN</v>
          </cell>
          <cell r="G3779">
            <v>99.47</v>
          </cell>
        </row>
        <row r="3780">
          <cell r="B3780" t="str">
            <v>C1130</v>
          </cell>
          <cell r="C3780" t="str">
            <v>DISJUNTOR TRIPOLAR EM QUADRO DE DISTRIBUIÇÃO 70A</v>
          </cell>
          <cell r="F3780" t="str">
            <v>UN</v>
          </cell>
          <cell r="G3780">
            <v>99.47</v>
          </cell>
        </row>
        <row r="3781">
          <cell r="B3781" t="str">
            <v>C1131</v>
          </cell>
          <cell r="C3781" t="str">
            <v>DISJUNTOR TRIPOLAR EM QUADRO DE DISTRIBUIÇÃO 90A</v>
          </cell>
          <cell r="F3781" t="str">
            <v>UN</v>
          </cell>
          <cell r="G3781">
            <v>99.47</v>
          </cell>
        </row>
        <row r="3782">
          <cell r="B3782" t="str">
            <v>C1117</v>
          </cell>
          <cell r="C3782" t="str">
            <v>DISJUNTOR TRIPOLAR EM QUADRO DE DISTRIBUIÇÃO 100A</v>
          </cell>
          <cell r="F3782" t="str">
            <v>UN</v>
          </cell>
          <cell r="G3782">
            <v>99.47</v>
          </cell>
        </row>
        <row r="3783">
          <cell r="B3783" t="str">
            <v>C4035</v>
          </cell>
          <cell r="C3783" t="str">
            <v>FUSÍVEL NH 100A - INSTALADO</v>
          </cell>
          <cell r="F3783" t="str">
            <v>UN</v>
          </cell>
          <cell r="G3783">
            <v>17.100000000000001</v>
          </cell>
        </row>
        <row r="3784">
          <cell r="B3784" t="str">
            <v>C3567</v>
          </cell>
          <cell r="C3784" t="str">
            <v>MUTIRÃO MISTO - DISJUNTOR MONOPOLAR EM QUADRO DE DISTRIBUIÇÃO DE 16A</v>
          </cell>
          <cell r="F3784" t="str">
            <v>UN</v>
          </cell>
          <cell r="G3784">
            <v>12.34</v>
          </cell>
        </row>
        <row r="3785">
          <cell r="B3785" t="str">
            <v>C4029</v>
          </cell>
          <cell r="C3785" t="str">
            <v>RELÉ DIGITAL MULTIFUNÇÃO, TRIFÁSICO, 115V, TENSÃO AUXILIAR 120Vcc - INSTALADO</v>
          </cell>
          <cell r="F3785" t="str">
            <v>UN</v>
          </cell>
          <cell r="G3785">
            <v>11667.88</v>
          </cell>
        </row>
        <row r="3787">
          <cell r="B3787" t="str">
            <v>C2260</v>
          </cell>
          <cell r="C3787" t="str">
            <v>SECCIONADOR FUSÍVEL DIAZED MONOPOLAR ATE 25A</v>
          </cell>
          <cell r="F3787" t="str">
            <v>UN</v>
          </cell>
          <cell r="G3787">
            <v>79.33</v>
          </cell>
        </row>
        <row r="3788">
          <cell r="B3788" t="str">
            <v>C2261</v>
          </cell>
          <cell r="C3788" t="str">
            <v>SECCIONADOR FUSÍVEL DIAZED MONOPOLAR ATE 63A</v>
          </cell>
          <cell r="F3788" t="str">
            <v>UN</v>
          </cell>
          <cell r="G3788">
            <v>122.21</v>
          </cell>
        </row>
        <row r="3789">
          <cell r="B3789" t="str">
            <v>C2259</v>
          </cell>
          <cell r="C3789" t="str">
            <v>SECCIONADOR FUSÍVEL DIAZED BIPOLAR.ATE 25A</v>
          </cell>
          <cell r="F3789" t="str">
            <v>UN</v>
          </cell>
          <cell r="G3789">
            <v>228.29</v>
          </cell>
        </row>
        <row r="3790">
          <cell r="B3790" t="str">
            <v>C2258</v>
          </cell>
          <cell r="C3790" t="str">
            <v>SECCIONADOR FUSÍVEL DIAZED BIPOLAR ATE 63 A</v>
          </cell>
          <cell r="F3790" t="str">
            <v>UN</v>
          </cell>
          <cell r="G3790">
            <v>232.45</v>
          </cell>
        </row>
        <row r="3791">
          <cell r="B3791" t="str">
            <v>C2262</v>
          </cell>
          <cell r="C3791" t="str">
            <v>SECCIONADOR FUSÍVEL DIAZED TRIPOLAR ATE 25A, EM QUADRO DISTRIBUIÇÃO</v>
          </cell>
          <cell r="F3791" t="str">
            <v>UN</v>
          </cell>
          <cell r="G3791">
            <v>214.04</v>
          </cell>
        </row>
        <row r="3792">
          <cell r="B3792" t="str">
            <v>C2263</v>
          </cell>
          <cell r="C3792" t="str">
            <v>SECCIONADOR FUSÍVEL NH TRIPOLAR MANOBRA C/CARGA.ATE 125A</v>
          </cell>
          <cell r="F3792" t="str">
            <v>UN</v>
          </cell>
          <cell r="G3792">
            <v>254</v>
          </cell>
        </row>
        <row r="3793">
          <cell r="B3793" t="str">
            <v>C2264</v>
          </cell>
          <cell r="C3793" t="str">
            <v>SECCIONADOR FUSÍVEL NH TRIPOLAR MANOBRA C/CARGA.ATE 250A</v>
          </cell>
          <cell r="F3793" t="str">
            <v>UN</v>
          </cell>
          <cell r="G3793">
            <v>489.69</v>
          </cell>
        </row>
        <row r="3794">
          <cell r="B3794" t="str">
            <v>C2265</v>
          </cell>
          <cell r="C3794" t="str">
            <v>SECCIONADOR FUSÍVEL NH TRIPOLAR MANOBRA S/CARGA.ATE 250A</v>
          </cell>
          <cell r="F3794" t="str">
            <v>UN</v>
          </cell>
          <cell r="G3794">
            <v>489.69</v>
          </cell>
        </row>
        <row r="3795">
          <cell r="B3795" t="str">
            <v>C2266</v>
          </cell>
          <cell r="C3795" t="str">
            <v>SECCIONADOR FUSÍVEL NH TRIPOLAR MANOBRA S/CARGA.ATE 400A</v>
          </cell>
          <cell r="F3795" t="str">
            <v>UN</v>
          </cell>
          <cell r="G3795">
            <v>723.57</v>
          </cell>
        </row>
        <row r="3796">
          <cell r="B3796" t="str">
            <v>C2267</v>
          </cell>
          <cell r="C3796" t="str">
            <v>SECCIONADOR FUSÍVEL NH TRIPOLAR MANOBRA S/CARGA.ATE 630A</v>
          </cell>
          <cell r="F3796" t="str">
            <v>UN</v>
          </cell>
          <cell r="G3796">
            <v>950.34</v>
          </cell>
        </row>
        <row r="3797">
          <cell r="B3797" t="str">
            <v>TOMADAS / INTERRUPTORES / ESPELHOS</v>
          </cell>
          <cell r="G3797">
            <v>1716.38</v>
          </cell>
        </row>
        <row r="3798">
          <cell r="B3798" t="str">
            <v>C0597</v>
          </cell>
          <cell r="C3798" t="str">
            <v>CAIXA DE AÇO INOXIDÁVEL C/ 8 TOMADAS 2P+T/250V (COMPLETA)</v>
          </cell>
          <cell r="F3798" t="str">
            <v>UN</v>
          </cell>
          <cell r="G3798">
            <v>144.81</v>
          </cell>
        </row>
        <row r="3799">
          <cell r="B3799" t="str">
            <v>C3477</v>
          </cell>
          <cell r="C3799" t="str">
            <v>CAIXA DE PISO EM LATÃO P/ DUAS TOMADAS DIAM.=2"</v>
          </cell>
          <cell r="F3799" t="str">
            <v>UN</v>
          </cell>
          <cell r="G3799">
            <v>61.84</v>
          </cell>
        </row>
        <row r="3800">
          <cell r="B3800" t="str">
            <v>C0670</v>
          </cell>
          <cell r="C3800" t="str">
            <v>CAMPAINHA TIPO SIRENE ESCOLAR, C/INTERRUPTOR PULSADOR</v>
          </cell>
          <cell r="F3800" t="str">
            <v>UN</v>
          </cell>
          <cell r="G3800">
            <v>162.78</v>
          </cell>
        </row>
        <row r="3801">
          <cell r="B3801" t="str">
            <v>C0863</v>
          </cell>
          <cell r="C3801" t="str">
            <v>CONJUNTO ARSTOP COMPLETO (15 A 30A)</v>
          </cell>
          <cell r="F3801" t="str">
            <v>UN</v>
          </cell>
          <cell r="G3801">
            <v>36.770000000000003</v>
          </cell>
        </row>
        <row r="3802">
          <cell r="B3802" t="str">
            <v>C1491</v>
          </cell>
          <cell r="C3802" t="str">
            <v>INTERRUPTOR UMA TECLA BIPOLAR PARALELO 20A 250V</v>
          </cell>
          <cell r="F3802" t="str">
            <v>UN</v>
          </cell>
          <cell r="G3802">
            <v>29.39</v>
          </cell>
        </row>
        <row r="3803">
          <cell r="B3803" t="str">
            <v>C1492</v>
          </cell>
          <cell r="C3803" t="str">
            <v>INTERRUPTOR UMA TECLA PARALELO 10A 250V</v>
          </cell>
          <cell r="F3803" t="str">
            <v>UN</v>
          </cell>
          <cell r="G3803">
            <v>14.47</v>
          </cell>
        </row>
        <row r="3804">
          <cell r="B3804" t="str">
            <v>C1493</v>
          </cell>
          <cell r="C3804" t="str">
            <v>INTERRUPTOR UMA TECLA PARALELO E TOMADA UNIVERSAL 10A 250V</v>
          </cell>
          <cell r="F3804" t="str">
            <v>UN</v>
          </cell>
          <cell r="G3804">
            <v>20.07</v>
          </cell>
        </row>
        <row r="3805">
          <cell r="B3805" t="str">
            <v>C1494</v>
          </cell>
          <cell r="C3805" t="str">
            <v>INTERRUPTOR UMA TECLA SIMPLES 10A 250V</v>
          </cell>
          <cell r="F3805" t="str">
            <v>UN</v>
          </cell>
          <cell r="G3805">
            <v>11.03</v>
          </cell>
        </row>
        <row r="3806">
          <cell r="B3806" t="str">
            <v>C1498</v>
          </cell>
          <cell r="C3806" t="str">
            <v>INTERRUPTOR.UMA TECLA SIMPLES UMA PARALELA.10A.250V</v>
          </cell>
          <cell r="F3806" t="str">
            <v>UN</v>
          </cell>
          <cell r="G3806">
            <v>22.7</v>
          </cell>
        </row>
        <row r="3807">
          <cell r="B3807" t="str">
            <v>C1497</v>
          </cell>
          <cell r="C3807" t="str">
            <v>INTERRUPTOR UMA TECLA SIMPLES UMA P/CAMPAINHA 10A 250V</v>
          </cell>
          <cell r="F3807" t="str">
            <v>UN</v>
          </cell>
          <cell r="G3807">
            <v>15.4</v>
          </cell>
        </row>
        <row r="3808">
          <cell r="B3808" t="str">
            <v>C1496</v>
          </cell>
          <cell r="C3808" t="str">
            <v>INTERRUPTOR UMA TECLA SIMPLES E TOMADA UNIVERSAL 10A 250V</v>
          </cell>
          <cell r="F3808" t="str">
            <v>UN</v>
          </cell>
          <cell r="G3808">
            <v>22.76</v>
          </cell>
        </row>
        <row r="3809">
          <cell r="B3809" t="str">
            <v>C1495</v>
          </cell>
          <cell r="C3809" t="str">
            <v>INTERRUPTOR UMA TECLA SIMPLES DUAS PARALELO 10A 250V</v>
          </cell>
          <cell r="F3809" t="str">
            <v>UN</v>
          </cell>
          <cell r="G3809">
            <v>30.82</v>
          </cell>
        </row>
        <row r="3810">
          <cell r="B3810" t="str">
            <v>C1490</v>
          </cell>
          <cell r="C3810" t="str">
            <v>INTERRUPTOR UMA TECLA 10A - 250V, SISTEMA "X"</v>
          </cell>
          <cell r="F3810" t="str">
            <v>UN</v>
          </cell>
          <cell r="G3810">
            <v>14.18</v>
          </cell>
        </row>
        <row r="3811">
          <cell r="B3811" t="str">
            <v>C1481</v>
          </cell>
          <cell r="C3811" t="str">
            <v>INTERRUPTOR DUAS TECLAS PARALELO 10A 250V</v>
          </cell>
          <cell r="F3811" t="str">
            <v>UN</v>
          </cell>
          <cell r="G3811">
            <v>26.59</v>
          </cell>
        </row>
        <row r="3812">
          <cell r="B3812" t="str">
            <v>C1482</v>
          </cell>
          <cell r="C3812" t="str">
            <v>INTERRUPTOR DUAS TECLAS PARALELO E TOMADA 10A 250V</v>
          </cell>
          <cell r="F3812" t="str">
            <v>UN</v>
          </cell>
          <cell r="G3812">
            <v>32.75</v>
          </cell>
        </row>
        <row r="3813">
          <cell r="B3813" t="str">
            <v>C1479</v>
          </cell>
          <cell r="C3813" t="str">
            <v>INTERRUPTOR DUAS TECLAS SIMPLES 10A 250V</v>
          </cell>
          <cell r="F3813" t="str">
            <v>UN</v>
          </cell>
          <cell r="G3813">
            <v>16.79</v>
          </cell>
        </row>
        <row r="3814">
          <cell r="B3814" t="str">
            <v>C1484</v>
          </cell>
          <cell r="C3814" t="str">
            <v>INTERRUPTOR DUAS TECLAS SIMPLES UMA PARALELO 10A 250V</v>
          </cell>
          <cell r="F3814" t="str">
            <v>UN</v>
          </cell>
          <cell r="G3814">
            <v>29.23</v>
          </cell>
        </row>
        <row r="3815">
          <cell r="B3815" t="str">
            <v>C1483</v>
          </cell>
          <cell r="C3815" t="str">
            <v>INTERRUPTOR DUAS TECLAS SIMPLES E TOMADA 10A 250V</v>
          </cell>
          <cell r="F3815" t="str">
            <v>UN</v>
          </cell>
          <cell r="G3815">
            <v>29.39</v>
          </cell>
        </row>
        <row r="3816">
          <cell r="B3816" t="str">
            <v>C1480</v>
          </cell>
          <cell r="C3816" t="str">
            <v>INTERRUPTOR DUAS TECLAS 10A - 250V, SISTEMA "X"</v>
          </cell>
          <cell r="F3816" t="str">
            <v>UN</v>
          </cell>
          <cell r="G3816">
            <v>17.059999999999999</v>
          </cell>
        </row>
        <row r="3817">
          <cell r="B3817" t="str">
            <v>C1485</v>
          </cell>
          <cell r="C3817" t="str">
            <v>INTERRUPTOR PULSADOR DE CAMPAINHA 10A 250V</v>
          </cell>
          <cell r="F3817" t="str">
            <v>UN</v>
          </cell>
          <cell r="G3817">
            <v>11.45</v>
          </cell>
        </row>
        <row r="3818">
          <cell r="B3818" t="str">
            <v>C1488</v>
          </cell>
          <cell r="C3818" t="str">
            <v>INTERRUPTOR TRES TECLAS PARALELO 10A 250V</v>
          </cell>
          <cell r="F3818" t="str">
            <v>UN</v>
          </cell>
          <cell r="G3818">
            <v>35.619999999999997</v>
          </cell>
        </row>
        <row r="3819">
          <cell r="B3819" t="str">
            <v>C1489</v>
          </cell>
          <cell r="C3819" t="str">
            <v>INTERRUPTOR TRES TECLAS SIMPLES 10A 250V</v>
          </cell>
          <cell r="F3819" t="str">
            <v>UN</v>
          </cell>
          <cell r="G3819">
            <v>25.62</v>
          </cell>
        </row>
        <row r="3820">
          <cell r="B3820" t="str">
            <v>C1486</v>
          </cell>
          <cell r="C3820" t="str">
            <v>INTERRUPTOR TECLA SIMPLES TECLA PARALELO E TOMADA 10A 250V</v>
          </cell>
          <cell r="F3820" t="str">
            <v>UN</v>
          </cell>
          <cell r="G3820">
            <v>29.03</v>
          </cell>
        </row>
        <row r="3821">
          <cell r="B3821" t="str">
            <v>C1487</v>
          </cell>
          <cell r="C3821" t="str">
            <v>INTERRUPTOR TIPO CHAMADA ENFERMARIA</v>
          </cell>
          <cell r="F3821" t="str">
            <v>UN</v>
          </cell>
          <cell r="G3821">
            <v>15.28</v>
          </cell>
        </row>
        <row r="3822">
          <cell r="B3822" t="str">
            <v>C3573</v>
          </cell>
          <cell r="C3822" t="str">
            <v>MUTIRÃO MISTO - INTERRUPTOR UMA TECLA SIMPLES E TOMADA UNIVERSAL 10A 250V</v>
          </cell>
          <cell r="F3822" t="str">
            <v>UN</v>
          </cell>
          <cell r="G3822">
            <v>18.88</v>
          </cell>
        </row>
        <row r="3824">
          <cell r="B3824" t="str">
            <v>C3581</v>
          </cell>
          <cell r="C3824" t="str">
            <v>MUTIRÃO MISTO - SOQUETE DE BAQUELITE</v>
          </cell>
          <cell r="F3824" t="str">
            <v>UN</v>
          </cell>
          <cell r="G3824">
            <v>4.53</v>
          </cell>
        </row>
        <row r="3825">
          <cell r="B3825" t="str">
            <v>C1928</v>
          </cell>
          <cell r="C3825" t="str">
            <v>PLACA P/CAIXA ESTAMPADA 4"X2" OU 3"X3"</v>
          </cell>
          <cell r="F3825" t="str">
            <v>UN</v>
          </cell>
          <cell r="G3825">
            <v>3.3</v>
          </cell>
        </row>
        <row r="3826">
          <cell r="B3826" t="str">
            <v>C1929</v>
          </cell>
          <cell r="C3826" t="str">
            <v>PLACA P/CAIXA ESTAMPADA 4"X4"</v>
          </cell>
          <cell r="F3826" t="str">
            <v>UN</v>
          </cell>
          <cell r="G3826">
            <v>5.63</v>
          </cell>
        </row>
        <row r="3827">
          <cell r="B3827" t="str">
            <v>C1942</v>
          </cell>
          <cell r="C3827" t="str">
            <v>PLUG TRIPOLAR (3P+T) - 32A/380V</v>
          </cell>
          <cell r="F3827" t="str">
            <v>UN</v>
          </cell>
          <cell r="G3827">
            <v>44.48</v>
          </cell>
        </row>
        <row r="3828">
          <cell r="B3828" t="str">
            <v>C3580</v>
          </cell>
          <cell r="C3828" t="str">
            <v>SOQUETE DE BAQUELITE - PADRÃO POPULAR</v>
          </cell>
          <cell r="F3828" t="str">
            <v>UN</v>
          </cell>
          <cell r="G3828">
            <v>6.1</v>
          </cell>
        </row>
        <row r="3829">
          <cell r="B3829" t="str">
            <v>C2298</v>
          </cell>
          <cell r="C3829" t="str">
            <v>TAMPA CEGA PLÁSTICA, SISTEMA "X"</v>
          </cell>
          <cell r="F3829" t="str">
            <v>UN</v>
          </cell>
          <cell r="G3829">
            <v>9.59</v>
          </cell>
        </row>
        <row r="3830">
          <cell r="B3830" t="str">
            <v>C2484</v>
          </cell>
          <cell r="C3830" t="str">
            <v>TOMADA 2 POLOS MAIS TERRA 20A 250V</v>
          </cell>
          <cell r="F3830" t="str">
            <v>UN</v>
          </cell>
          <cell r="G3830">
            <v>19.14</v>
          </cell>
        </row>
        <row r="3831">
          <cell r="B3831" t="str">
            <v>C2480</v>
          </cell>
          <cell r="C3831" t="str">
            <v>TOMADA 2 POLOS MAIS TERRA 20A - 250V, SISTEMA "X"</v>
          </cell>
          <cell r="F3831" t="str">
            <v>UN</v>
          </cell>
          <cell r="G3831">
            <v>18.16</v>
          </cell>
        </row>
        <row r="3832">
          <cell r="B3832" t="str">
            <v>C2481</v>
          </cell>
          <cell r="C3832" t="str">
            <v>TOMADA C/TRAVA MECÂNICA E PLUG DE EMBUTIR 30A/250V</v>
          </cell>
          <cell r="F3832" t="str">
            <v>UN</v>
          </cell>
          <cell r="G3832">
            <v>58.58</v>
          </cell>
        </row>
        <row r="3833">
          <cell r="B3833" t="str">
            <v>C2482</v>
          </cell>
          <cell r="C3833" t="str">
            <v>TOMADA C/TRAVA MECÂNICA E PLUG, DE SOBREPOR 30A/250V</v>
          </cell>
          <cell r="F3833" t="str">
            <v>UN</v>
          </cell>
          <cell r="G3833">
            <v>58.58</v>
          </cell>
        </row>
        <row r="3834">
          <cell r="B3834" t="str">
            <v>C2483</v>
          </cell>
          <cell r="C3834" t="str">
            <v>TOMADA COMPLETA P/ COMPUTADOR</v>
          </cell>
          <cell r="F3834" t="str">
            <v>UN</v>
          </cell>
          <cell r="G3834">
            <v>25.75</v>
          </cell>
        </row>
        <row r="3835">
          <cell r="B3835" t="str">
            <v>C3485</v>
          </cell>
          <cell r="C3835" t="str">
            <v>TOMADA DE PISO FÊMEA PARA RJ-45 (LÓGICA)</v>
          </cell>
          <cell r="F3835" t="str">
            <v>UN</v>
          </cell>
          <cell r="G3835">
            <v>63.85</v>
          </cell>
        </row>
        <row r="3836">
          <cell r="B3836" t="str">
            <v>C4117</v>
          </cell>
          <cell r="C3836" t="str">
            <v>TOMADA ENERGIZADA TIPO PLUG DE GUITARRA PARA SPOT ORIENTÁVEL DE 50W. EMBUTIDA NO FORRO DE GESSO. DEMANDA TOTAL 60%</v>
          </cell>
          <cell r="F3836" t="str">
            <v>UN</v>
          </cell>
          <cell r="G3836">
            <v>16.09</v>
          </cell>
        </row>
        <row r="3838">
          <cell r="B3838" t="str">
            <v>C2486</v>
          </cell>
          <cell r="C3838" t="str">
            <v>TOMADA P/TELEFONE 4 POLOS PADRÃO TELEBRAS</v>
          </cell>
          <cell r="F3838" t="str">
            <v>UN</v>
          </cell>
          <cell r="G3838">
            <v>20.16</v>
          </cell>
        </row>
        <row r="3839">
          <cell r="B3839" t="str">
            <v>C2487</v>
          </cell>
          <cell r="C3839" t="str">
            <v>TOMADA P/TELEFONE 4 POLOS, SISTEMA "X"</v>
          </cell>
          <cell r="F3839" t="str">
            <v>UN</v>
          </cell>
          <cell r="G3839">
            <v>20.78</v>
          </cell>
        </row>
        <row r="3840">
          <cell r="B3840" t="str">
            <v>C2488</v>
          </cell>
          <cell r="C3840" t="str">
            <v>TOMADA P/TELEFONE.PINO JACK 1/4"</v>
          </cell>
          <cell r="F3840" t="str">
            <v>UN</v>
          </cell>
          <cell r="G3840">
            <v>15.94</v>
          </cell>
        </row>
        <row r="3841">
          <cell r="B3841" t="str">
            <v>C2485</v>
          </cell>
          <cell r="C3841" t="str">
            <v>TOMADA P/ COMPUTADOR, SISTEMA "X"</v>
          </cell>
          <cell r="F3841" t="str">
            <v>UN</v>
          </cell>
          <cell r="G3841">
            <v>19.579999999999998</v>
          </cell>
        </row>
        <row r="3842">
          <cell r="B3842" t="str">
            <v>C4174</v>
          </cell>
          <cell r="C3842" t="str">
            <v>TOMADA P/ CONEXÃO DE REDE C/ CONECTOR RJ 45 C/ ESPELHO EM CAIXA 4 x 4 (INSTALADA)</v>
          </cell>
          <cell r="F3842" t="str">
            <v>UN</v>
          </cell>
          <cell r="G3842">
            <v>21.52</v>
          </cell>
        </row>
        <row r="3844">
          <cell r="B3844" t="str">
            <v>C3486</v>
          </cell>
          <cell r="C3844" t="str">
            <v>TOMADA P/ PISO FÊMEA PARA RJ-11(TELEFÔNICA)</v>
          </cell>
          <cell r="F3844" t="str">
            <v>UN</v>
          </cell>
          <cell r="G3844">
            <v>63.85</v>
          </cell>
        </row>
        <row r="3845">
          <cell r="B3845" t="str">
            <v>C2490</v>
          </cell>
          <cell r="C3845" t="str">
            <v>TOMADA TRIPOLAR, MAIS TERRA - 25A/250V</v>
          </cell>
          <cell r="F3845" t="str">
            <v>UN</v>
          </cell>
          <cell r="G3845">
            <v>43.25</v>
          </cell>
        </row>
        <row r="3846">
          <cell r="B3846" t="str">
            <v>C2491</v>
          </cell>
          <cell r="C3846" t="str">
            <v>TOMADA TRIPOLAR, MAIS TERRA - 30A/250V</v>
          </cell>
          <cell r="F3846" t="str">
            <v>UN</v>
          </cell>
          <cell r="G3846">
            <v>54.85</v>
          </cell>
        </row>
        <row r="3847">
          <cell r="B3847" t="str">
            <v>C2489</v>
          </cell>
          <cell r="C3847" t="str">
            <v>TOMADA TRIPOLAR (3P+T) - 32A/380V</v>
          </cell>
          <cell r="F3847" t="str">
            <v>UN</v>
          </cell>
          <cell r="G3847">
            <v>46.35</v>
          </cell>
        </row>
        <row r="3848">
          <cell r="B3848" t="str">
            <v>C2493</v>
          </cell>
          <cell r="C3848" t="str">
            <v>TOMADA UNIVERSAL 10A 250V</v>
          </cell>
          <cell r="F3848" t="str">
            <v>UN</v>
          </cell>
          <cell r="G3848">
            <v>10.93</v>
          </cell>
        </row>
        <row r="3849">
          <cell r="B3849" t="str">
            <v>C2492</v>
          </cell>
          <cell r="C3849" t="str">
            <v>TOMADA UNIVERSAL 10A - 250V, SISTEMA "X"</v>
          </cell>
          <cell r="F3849" t="str">
            <v>UN</v>
          </cell>
          <cell r="G3849">
            <v>16.600000000000001</v>
          </cell>
        </row>
        <row r="3850">
          <cell r="B3850" t="str">
            <v>C2494</v>
          </cell>
          <cell r="C3850" t="str">
            <v>TOMADA VOLTAMP - 30A (MACHO/FÊMEA)</v>
          </cell>
          <cell r="F3850" t="str">
            <v>UN</v>
          </cell>
          <cell r="G3850">
            <v>61.54</v>
          </cell>
        </row>
        <row r="3851">
          <cell r="B3851" t="str">
            <v>C2495</v>
          </cell>
          <cell r="C3851" t="str">
            <v>TOMADA VOLTAMP - 60A (MACHO/FÊMEA)</v>
          </cell>
          <cell r="F3851" t="str">
            <v>UN</v>
          </cell>
          <cell r="G3851">
            <v>112.55</v>
          </cell>
        </row>
        <row r="3852">
          <cell r="B3852" t="str">
            <v>LUMINÁRIAS INTERNAS / EXTERNAS / ACESSÓRIOS</v>
          </cell>
          <cell r="G3852">
            <v>51647.27</v>
          </cell>
        </row>
        <row r="3853">
          <cell r="B3853" t="str">
            <v>C4114</v>
          </cell>
          <cell r="C3853" t="str">
            <v>ARANDELA APLICADA NA LATERAL DO PILAR EM ALUMÍNIO FUNDIDO PINTADO COM REFLETOR EM ALUMÍNIO ANODIZADO E DIFUSOR EM VIDRO PLANO TEMPERADO TRANSPARENTE PARA LÂMPADA VAPOR METÁLICO 400W MAIS REATOR E IGNITOR</v>
          </cell>
          <cell r="F3853" t="str">
            <v>UN</v>
          </cell>
          <cell r="G3853">
            <v>722.17</v>
          </cell>
        </row>
        <row r="3855">
          <cell r="B3855" t="str">
            <v>C4371</v>
          </cell>
          <cell r="C3855" t="str">
            <v>ARANDELA BLINDADA</v>
          </cell>
          <cell r="F3855" t="str">
            <v>UN</v>
          </cell>
          <cell r="G3855">
            <v>197.39</v>
          </cell>
        </row>
        <row r="3856">
          <cell r="B3856" t="str">
            <v>C4105</v>
          </cell>
          <cell r="C3856" t="str">
            <v>ARANDELA PARA FLUORESCENTE COMPACTA 18W EM ALUMÍNIO ANODIZADO E PINTADO POR PROCESSO ELETROSTÁTICO COM UM VISOR EM VIDRO FOSCO</v>
          </cell>
          <cell r="F3856" t="str">
            <v>UN</v>
          </cell>
          <cell r="G3856">
            <v>166.4</v>
          </cell>
        </row>
        <row r="3858">
          <cell r="B3858" t="str">
            <v>C4106</v>
          </cell>
          <cell r="C3858" t="str">
            <v>ARANDELA PARA FLUORESCENTE COMPACTA 18W EM ALUMÍNIO ANODIZADO E PINTADO POR PROCESSO ELETROSTÁTICO COM DOIS VISORES EM VIDRO FOSCO</v>
          </cell>
          <cell r="F3858" t="str">
            <v>UN</v>
          </cell>
          <cell r="G3858">
            <v>192.29</v>
          </cell>
        </row>
        <row r="3860">
          <cell r="B3860" t="str">
            <v>C4107</v>
          </cell>
          <cell r="C3860" t="str">
            <v>ARANDELA PARA LÂMPADA INCANDESCENTE 60W EM ALUMÍNIO ANODIZADO E PINTADO POR PROCESSO ELETROSTÁTICO COM REFLETOR EM ALUMÍNIO ANODIZADO ALTO BRILHO</v>
          </cell>
          <cell r="F3860" t="str">
            <v>UN</v>
          </cell>
          <cell r="G3860">
            <v>117.69</v>
          </cell>
        </row>
        <row r="3862">
          <cell r="B3862" t="str">
            <v>C3906</v>
          </cell>
          <cell r="C3862" t="str">
            <v>BASE METÁLICA INCL. TUBO GALVANIZADO 2" P/ LUMINÁRIA ELEVADA SN-05</v>
          </cell>
          <cell r="F3862" t="str">
            <v>UN</v>
          </cell>
          <cell r="G3862">
            <v>354.18</v>
          </cell>
        </row>
        <row r="3863">
          <cell r="B3863" t="str">
            <v>C1029</v>
          </cell>
          <cell r="C3863" t="str">
            <v>CÉLULA FOTOELÉTRICA P/ LÂMPADA,  ATÉ 250W</v>
          </cell>
          <cell r="F3863" t="str">
            <v>UN</v>
          </cell>
          <cell r="G3863">
            <v>45.55</v>
          </cell>
        </row>
        <row r="3864">
          <cell r="B3864" t="str">
            <v>C1030</v>
          </cell>
          <cell r="C3864" t="str">
            <v>CÉLULA FOTOELÉTRICA P/ LÂMPADA, ATÉ 1000W</v>
          </cell>
          <cell r="F3864" t="str">
            <v>UN</v>
          </cell>
          <cell r="G3864">
            <v>45.55</v>
          </cell>
        </row>
        <row r="3865">
          <cell r="B3865" t="str">
            <v>C4104</v>
          </cell>
          <cell r="C3865" t="str">
            <v>CLARABÓIA ARTIFICIAL 60X200CM COM DIFUSOR APOIADO NO FORRO E LUMINÁRIA MAIS REATOR ELETRÔNICO APLICADOS NA LAJE PARA 2 FLUORESCENTES 32W COR QUENTE</v>
          </cell>
          <cell r="F3865" t="str">
            <v>UN</v>
          </cell>
          <cell r="G3865">
            <v>133.56</v>
          </cell>
        </row>
        <row r="3867">
          <cell r="B3867" t="str">
            <v>C0862</v>
          </cell>
          <cell r="C3867" t="str">
            <v>CONJUNTO  C/01 PÉTALA  E  LÂMPADA VAPOR METÁLICO 400W, MONTADA EM POSTE DE CONCRETO CIRCULAR - H=12M</v>
          </cell>
          <cell r="F3867" t="str">
            <v>UN</v>
          </cell>
          <cell r="G3867">
            <v>1898.89</v>
          </cell>
        </row>
        <row r="3869">
          <cell r="B3869" t="str">
            <v>C3726</v>
          </cell>
          <cell r="C3869" t="str">
            <v>CONJUNTO C/02 PÉTALAS E LÂMPADAS VAPOR METÁLICO 400W, MONTADA EM POSTE DE CONCRETO CIRCULAR - H=12M</v>
          </cell>
          <cell r="F3869" t="str">
            <v>UN</v>
          </cell>
          <cell r="G3869">
            <v>2434.64</v>
          </cell>
        </row>
        <row r="3871">
          <cell r="B3871" t="str">
            <v>C3727</v>
          </cell>
          <cell r="C3871" t="str">
            <v>CONJUNTO C/03 PÉTALAS E LÂMPADAS VAPOR METÁLICO 400W, MONTADA EM POSTE DE CONCRETO CIRCULAR - H=12M</v>
          </cell>
          <cell r="F3871" t="str">
            <v>UN</v>
          </cell>
          <cell r="G3871">
            <v>2976.7</v>
          </cell>
        </row>
        <row r="3873">
          <cell r="B3873" t="str">
            <v>C3728</v>
          </cell>
          <cell r="C3873" t="str">
            <v>CONJUNTO C/04 PÉTALAS E LÂMPADAS VAPOR METÁLICO 400W, MONTADA EM POSTE DE CONCRETO CIRCULAR - H=12M</v>
          </cell>
          <cell r="F3873" t="str">
            <v>UN</v>
          </cell>
          <cell r="G3873">
            <v>3532.31</v>
          </cell>
        </row>
        <row r="3875">
          <cell r="B3875" t="str">
            <v>C3915</v>
          </cell>
          <cell r="C3875" t="str">
            <v>GLOBO PRISMÁTICO AZUL PARA LUMINÁRIA SN-05 (45W)</v>
          </cell>
          <cell r="F3875" t="str">
            <v>UN</v>
          </cell>
          <cell r="G3875">
            <v>304.72000000000003</v>
          </cell>
        </row>
        <row r="3876">
          <cell r="B3876" t="str">
            <v>C3917</v>
          </cell>
          <cell r="C3876" t="str">
            <v>GLOBO PRISMÁTICO CLARO / ÂMBAR P/ LUMINÁRIA SN-05 (30W)</v>
          </cell>
          <cell r="F3876" t="str">
            <v>UN</v>
          </cell>
          <cell r="G3876">
            <v>398.42</v>
          </cell>
        </row>
        <row r="3877">
          <cell r="B3877" t="str">
            <v>C3916</v>
          </cell>
          <cell r="C3877" t="str">
            <v>GLOBO PRISMÁTICO CLARO PARA LUMINÁRIA SN-05 (30W)</v>
          </cell>
          <cell r="F3877" t="str">
            <v>UN</v>
          </cell>
          <cell r="G3877">
            <v>245.42</v>
          </cell>
        </row>
        <row r="3878">
          <cell r="B3878" t="str">
            <v>C3918</v>
          </cell>
          <cell r="C3878" t="str">
            <v>LÂMPADA 30W-6.6A, BASE MÉDIUM PREFOCUS</v>
          </cell>
          <cell r="F3878" t="str">
            <v>UN</v>
          </cell>
          <cell r="G3878">
            <v>126.55</v>
          </cell>
        </row>
        <row r="3879">
          <cell r="B3879" t="str">
            <v>C3919</v>
          </cell>
          <cell r="C3879" t="str">
            <v>LÂMPADA 45W-6.6A, BASE MÉDIUM PREFOCUS</v>
          </cell>
          <cell r="F3879" t="str">
            <v>UN</v>
          </cell>
          <cell r="G3879">
            <v>126.55</v>
          </cell>
        </row>
        <row r="3880">
          <cell r="B3880" t="str">
            <v>C1764</v>
          </cell>
          <cell r="C3880" t="str">
            <v>LÂMPADA DE SEGURANÇA RED.STANDART C/13.9CM</v>
          </cell>
          <cell r="F3880" t="str">
            <v>UN</v>
          </cell>
          <cell r="G3880">
            <v>323.94</v>
          </cell>
        </row>
        <row r="3881">
          <cell r="B3881" t="str">
            <v>C4103</v>
          </cell>
          <cell r="C3881" t="str">
            <v>LÂMPADA FLUORESCENTE 32W/3000K MAIS REATOR ELETRÔNICO FIXADOS SOBRE SANCA</v>
          </cell>
          <cell r="F3881" t="str">
            <v>UN</v>
          </cell>
          <cell r="G3881">
            <v>46.44</v>
          </cell>
        </row>
        <row r="3883">
          <cell r="B3883" t="str">
            <v>C1765</v>
          </cell>
          <cell r="C3883" t="str">
            <v>LÂMPADA FLUORESCENTE DE 16W OU 20W (SUBSTITUIÇÃO)</v>
          </cell>
          <cell r="F3883" t="str">
            <v>UN</v>
          </cell>
          <cell r="G3883">
            <v>12.64</v>
          </cell>
        </row>
        <row r="3884">
          <cell r="B3884" t="str">
            <v>C1766</v>
          </cell>
          <cell r="C3884" t="str">
            <v>LÂMPADA FLUORESCENTE DE 32W OU 40W (SUBSTITUIÇÃO)</v>
          </cell>
          <cell r="F3884" t="str">
            <v>UN</v>
          </cell>
          <cell r="G3884">
            <v>12.64</v>
          </cell>
        </row>
        <row r="3885">
          <cell r="B3885" t="str">
            <v>C1767</v>
          </cell>
          <cell r="C3885" t="str">
            <v>LÂMPADA FLUORESCENTE, TIPO PL, ATE 13W (SUBSTITUIÇÃO)</v>
          </cell>
          <cell r="F3885" t="str">
            <v>UN</v>
          </cell>
          <cell r="G3885">
            <v>15.59</v>
          </cell>
        </row>
        <row r="3886">
          <cell r="B3886" t="str">
            <v>C1768</v>
          </cell>
          <cell r="C3886" t="str">
            <v>LÂMPADA HALÓGENA ATÉ 500W (SUBSTITUIÇÃO)</v>
          </cell>
          <cell r="F3886" t="str">
            <v>UN</v>
          </cell>
          <cell r="G3886">
            <v>37.04</v>
          </cell>
        </row>
        <row r="3887">
          <cell r="B3887" t="str">
            <v>C1769</v>
          </cell>
          <cell r="C3887" t="str">
            <v>LÂMPADA INCANDESCENTE  ATE 150W (SUBSTITUIÇÃO)</v>
          </cell>
          <cell r="F3887" t="str">
            <v>UN</v>
          </cell>
          <cell r="G3887">
            <v>6.04</v>
          </cell>
        </row>
        <row r="3888">
          <cell r="B3888" t="str">
            <v>C1763</v>
          </cell>
          <cell r="C3888" t="str">
            <v>LÂMPADA  MISTA DE 160  A 500W  (SUBSTITUIÇÃO)</v>
          </cell>
          <cell r="F3888" t="str">
            <v>UN</v>
          </cell>
          <cell r="G3888">
            <v>60.54</v>
          </cell>
        </row>
        <row r="3889">
          <cell r="B3889" t="str">
            <v>C1770</v>
          </cell>
          <cell r="C3889" t="str">
            <v>LÂMPADA VAPOR DE MERCÚRIO ATE 160W (SUBSTITUIÇÃO)</v>
          </cell>
          <cell r="F3889" t="str">
            <v>UN</v>
          </cell>
          <cell r="G3889">
            <v>33.44</v>
          </cell>
        </row>
        <row r="3890">
          <cell r="B3890" t="str">
            <v>C1771</v>
          </cell>
          <cell r="C3890" t="str">
            <v>LÂMPADA VAPOR DE MERCÚRIO ATE 250W  (SUBSTITUIÇÃO)</v>
          </cell>
          <cell r="F3890" t="str">
            <v>UN</v>
          </cell>
          <cell r="G3890">
            <v>32.08</v>
          </cell>
        </row>
        <row r="3891">
          <cell r="B3891" t="str">
            <v>C1773</v>
          </cell>
          <cell r="C3891" t="str">
            <v>LÂMPADA VAPOR DE MERCÚRIO ATÉ 400W (SUBSTITUIÇÃO)</v>
          </cell>
          <cell r="F3891" t="str">
            <v>UN</v>
          </cell>
          <cell r="G3891">
            <v>48.44</v>
          </cell>
        </row>
        <row r="3892">
          <cell r="B3892" t="str">
            <v>C1772</v>
          </cell>
          <cell r="C3892" t="str">
            <v>LÂMPADA VAPOR DE MERCÚRIO ATE 400W (SUBSTITUIÇÃO)</v>
          </cell>
          <cell r="F3892" t="str">
            <v>UN</v>
          </cell>
          <cell r="G3892">
            <v>48.44</v>
          </cell>
        </row>
        <row r="3893">
          <cell r="B3893" t="str">
            <v>C1776</v>
          </cell>
          <cell r="C3893" t="str">
            <v>LÂMPADA VAPOR DE SÓDIO ATE 70W  (SUBSTITUIÇÃO)</v>
          </cell>
          <cell r="F3893" t="str">
            <v>UN</v>
          </cell>
          <cell r="G3893">
            <v>34.94</v>
          </cell>
        </row>
        <row r="3894">
          <cell r="B3894" t="str">
            <v>C1774</v>
          </cell>
          <cell r="C3894" t="str">
            <v>LÂMPADA VAPOR DE SÓDIO ATE 250W  (SUBSTITUIÇÃO)</v>
          </cell>
          <cell r="F3894" t="str">
            <v>UN</v>
          </cell>
          <cell r="G3894">
            <v>48.34</v>
          </cell>
        </row>
        <row r="3895">
          <cell r="B3895" t="str">
            <v>C1775</v>
          </cell>
          <cell r="C3895" t="str">
            <v>LÂMPADA VAPOR DE SÓDIO ATE 400W (SUBSTITUIÇÃO)</v>
          </cell>
          <cell r="F3895" t="str">
            <v>UN</v>
          </cell>
          <cell r="G3895">
            <v>53.44</v>
          </cell>
        </row>
        <row r="3896">
          <cell r="B3896" t="str">
            <v>C1777</v>
          </cell>
          <cell r="C3896" t="str">
            <v>LÂMPADA VAPOR METÁLICO ATE 1000W (SUBSTITUIÇÃO)</v>
          </cell>
          <cell r="F3896" t="str">
            <v>UN</v>
          </cell>
          <cell r="G3896">
            <v>532.09</v>
          </cell>
        </row>
        <row r="3897">
          <cell r="B3897" t="str">
            <v>C1778</v>
          </cell>
          <cell r="C3897" t="str">
            <v>LÂMPADA VAPOR METÁLICO ATE 2000W (SUBSTITUIÇÃO)</v>
          </cell>
          <cell r="F3897" t="str">
            <v>UN</v>
          </cell>
          <cell r="G3897">
            <v>593.74</v>
          </cell>
        </row>
        <row r="3898">
          <cell r="B3898" t="str">
            <v>C4111</v>
          </cell>
          <cell r="C3898" t="str">
            <v>LUMINÁRIA APLICADA NAS LATERAIS DAS PAREDES EXPOSITORAS EM CHAPA DE AÇO PINTADA COM REFLETOR DE ALUMÍNIO ANODIZADO ALTO BRILHO E DIFUSOR EM VIDRO TRANSPARENTE TEMPERADO COM PONTO DE LUZ DE 300W A 2M DO PISO</v>
          </cell>
          <cell r="F3898" t="str">
            <v>UN</v>
          </cell>
          <cell r="G3898">
            <v>282.56</v>
          </cell>
        </row>
        <row r="3900">
          <cell r="B3900" t="str">
            <v>C4100</v>
          </cell>
          <cell r="C3900" t="str">
            <v>LUMINÁRIA CILÍNDRICA DE EMBUTIR COM ANEL DE ARREMATE EM ALUMÍNIO ANODIZADO E PINTADO POR PROCESSO ELETROSTÁTICO COM REFLETOR EM ALUMÍNIO ANODIZADO ALTO BRILHO COM CONTROLE ANTIOFUSCAMENTO PARA LÂMPADA FLUORESCENTE COMPACTA DE 23W</v>
          </cell>
          <cell r="F3900" t="str">
            <v>UN</v>
          </cell>
          <cell r="G3900">
            <v>138.69</v>
          </cell>
        </row>
        <row r="3902">
          <cell r="B3902" t="str">
            <v>C1650</v>
          </cell>
          <cell r="C3902" t="str">
            <v>LUMINÁRIA C/LÂMPADA INCANDESCENTE, A PROVA DE TEMPO, VAPOR, ETC.</v>
          </cell>
          <cell r="F3902" t="str">
            <v>UN</v>
          </cell>
          <cell r="G3902">
            <v>64.11</v>
          </cell>
        </row>
        <row r="3903">
          <cell r="B3903" t="str">
            <v>C1651</v>
          </cell>
          <cell r="C3903" t="str">
            <v>LUMINÁRIA C/LÂMPADA MISTA DE 160 A 500W</v>
          </cell>
          <cell r="F3903" t="str">
            <v>UN</v>
          </cell>
          <cell r="G3903">
            <v>696.03</v>
          </cell>
        </row>
        <row r="3904">
          <cell r="B3904" t="str">
            <v>C1652</v>
          </cell>
          <cell r="C3904" t="str">
            <v>LUMINÁRIA COMPLETA, EMBUTIDA EM LAJE P/ PRESÍDIO</v>
          </cell>
          <cell r="F3904" t="str">
            <v>UN</v>
          </cell>
          <cell r="G3904">
            <v>120.58</v>
          </cell>
        </row>
        <row r="3905">
          <cell r="B3905" t="str">
            <v>C1653</v>
          </cell>
          <cell r="C3905" t="str">
            <v>LUMINÁRIA DE ADVERTENCIA - INTERNA/EXTERNA</v>
          </cell>
          <cell r="F3905" t="str">
            <v>UN</v>
          </cell>
          <cell r="G3905">
            <v>71.86</v>
          </cell>
        </row>
        <row r="3906">
          <cell r="B3906" t="str">
            <v>C3627</v>
          </cell>
          <cell r="C3906" t="str">
            <v>LUMINÁRIA DE ALTO RENDIMENTO, CORPO EM ALUMÍNIO FUNDIDO P/ LÂMPADAS VAPOR DE SÓDIO 400W</v>
          </cell>
          <cell r="F3906" t="str">
            <v>UN</v>
          </cell>
          <cell r="G3906">
            <v>564.95000000000005</v>
          </cell>
        </row>
        <row r="3908">
          <cell r="B3908" t="str">
            <v>C4109</v>
          </cell>
          <cell r="C3908" t="str">
            <v>LUMINÁRIA DE APLICAR EM CHAPA DE AÇO TRATADA E PINTADA EM EPÓXI BRANCO COM REFLETOR PARABÓLICO EM CHAPA DE ALUMÍNIO ANODIZADO ALTO BRILHO PARA LÂMPADA FLUORESCENTE 1X32W COR QUENTE MAIS REATOR AFP-PR</v>
          </cell>
          <cell r="F3908" t="str">
            <v>UN</v>
          </cell>
          <cell r="G3908">
            <v>145.53</v>
          </cell>
        </row>
        <row r="3910">
          <cell r="B3910" t="str">
            <v>C4101</v>
          </cell>
          <cell r="C3910" t="str">
            <v>LUMINÁRIA DE EMBUTIR COM ANEL DE ARREMATE EM ALUMÍNIO ANODIZADO E PINTADO POR PROCESSO ELETROSTÁTICO COM REFLETOR EM ALUMÍNIO ANODIZADO ALTO BRILHO COM CONTROLE ANTIOFUSCAMENTO PARA LÂMPADA FLUORESCENTE COMPACTA DE 26W</v>
          </cell>
          <cell r="F3910" t="str">
            <v>UN</v>
          </cell>
          <cell r="G3910">
            <v>138.69</v>
          </cell>
        </row>
        <row r="3912">
          <cell r="B3912" t="str">
            <v>C4102</v>
          </cell>
          <cell r="C3912" t="str">
            <v>LUMINÁRIA DE EMBUTIR COM ANEL DE ARREMATE EM ALUMÍNIO ANODIZADO E PINTADO POR PROCESSO ELETROSTÁTICO PARA LÂMPADA DICRÓICA DE 50W</v>
          </cell>
          <cell r="F3912" t="str">
            <v>UN</v>
          </cell>
          <cell r="G3912">
            <v>103.11</v>
          </cell>
        </row>
        <row r="3914">
          <cell r="B3914" t="str">
            <v>C4540</v>
          </cell>
          <cell r="C3914" t="str">
            <v>LUMINÁRIA DE EMBUTIR CORPO E GRADE DE PROTEÇÃO EM LIGA DE ALUMÍNIO FUNDIDO, REFLETOR EM CHAPA DE ALUMÍNIO ANODIZADO</v>
          </cell>
          <cell r="F3914" t="str">
            <v>UN</v>
          </cell>
          <cell r="G3914">
            <v>120.71</v>
          </cell>
        </row>
        <row r="3916">
          <cell r="B3916" t="str">
            <v>C4433</v>
          </cell>
          <cell r="C3916" t="str">
            <v>LUMINÁRIA DE EMBUTIR EM TETO, CIRCULAR, CORPO EM ALUMÍNIO ANODIZADO COM LÂMPADA HQI DE 70W</v>
          </cell>
          <cell r="F3916" t="str">
            <v>UN</v>
          </cell>
          <cell r="G3916">
            <v>149.44999999999999</v>
          </cell>
        </row>
        <row r="3918">
          <cell r="B3918" t="str">
            <v>C4394</v>
          </cell>
          <cell r="C3918" t="str">
            <v>LUMINÁRIA DE EMERGÊNCIA</v>
          </cell>
          <cell r="F3918" t="str">
            <v>UN</v>
          </cell>
          <cell r="G3918">
            <v>264.08</v>
          </cell>
        </row>
        <row r="3919">
          <cell r="B3919" t="str">
            <v>C4412</v>
          </cell>
          <cell r="C3919" t="str">
            <v>LUMINÁRIA DE PISO MÓVEL, CORPO EM ALUMÍNIO, REFLETOR EM ALUMÍNIO ANODIZADO COM PROTETOR DE VIDRO EM GRADE DE ALUMÍNIO</v>
          </cell>
          <cell r="F3919" t="str">
            <v>UN</v>
          </cell>
          <cell r="G3919">
            <v>166.64</v>
          </cell>
        </row>
        <row r="3921">
          <cell r="B3921" t="str">
            <v>C3628</v>
          </cell>
          <cell r="C3921" t="str">
            <v>LUMINÁRIA DECORATIVA, CORPO EM ALUMÍNIO FUNDIDO P/ LÂMPADAS VAPOR DE SÓDIO 250W</v>
          </cell>
          <cell r="F3921" t="str">
            <v>UN</v>
          </cell>
          <cell r="G3921">
            <v>447.83</v>
          </cell>
        </row>
        <row r="3923">
          <cell r="B3923" t="str">
            <v>C3924</v>
          </cell>
          <cell r="C3923" t="str">
            <v>LUMINÁRIA ELEVADA MÉDIA INTENSIDADE SN-05</v>
          </cell>
          <cell r="F3923" t="str">
            <v>UN</v>
          </cell>
          <cell r="G3923">
            <v>345.74</v>
          </cell>
        </row>
        <row r="3924">
          <cell r="B3924" t="str">
            <v>C1659</v>
          </cell>
          <cell r="C3924" t="str">
            <v>LUMINÁRIA FECHADA, BRAÇO, LENTE DE VIDRO E LÂMPADA DE VAPOR DE MERCÚRIO 250W</v>
          </cell>
          <cell r="F3924" t="str">
            <v>UN</v>
          </cell>
          <cell r="G3924">
            <v>312.43</v>
          </cell>
        </row>
        <row r="3926">
          <cell r="B3926" t="str">
            <v>C1658</v>
          </cell>
          <cell r="C3926" t="str">
            <v>LUMINÁRIA FECHADA, BRAÇO LENTE VIDRO C/ LÂMPADA DE VAPOR DE MERCÚRIO 400W</v>
          </cell>
          <cell r="F3926" t="str">
            <v>UN</v>
          </cell>
          <cell r="G3926">
            <v>341.46</v>
          </cell>
        </row>
        <row r="3928">
          <cell r="B3928" t="str">
            <v>C1660</v>
          </cell>
          <cell r="C3928" t="str">
            <v>LUMINÁRIA FECHADA, BRAÇO, LENTE VIDRO E LÂMPADA DE VAPOR DE SÓDIO 360W</v>
          </cell>
          <cell r="F3928" t="str">
            <v>UN</v>
          </cell>
          <cell r="G3928">
            <v>390.16</v>
          </cell>
        </row>
        <row r="3929">
          <cell r="B3929" t="str">
            <v>C1662</v>
          </cell>
          <cell r="C3929" t="str">
            <v>LUMINÁRIA FLUORESCENTE COMPLETA (1 X 16)W</v>
          </cell>
          <cell r="F3929" t="str">
            <v>UN</v>
          </cell>
          <cell r="G3929">
            <v>65.28</v>
          </cell>
        </row>
        <row r="3930">
          <cell r="B3930" t="str">
            <v>C1637</v>
          </cell>
          <cell r="C3930" t="str">
            <v>LUMINÁRIA FLUORESCENTE COMPLETA (1 X 32)W</v>
          </cell>
          <cell r="F3930" t="str">
            <v>UN</v>
          </cell>
          <cell r="G3930">
            <v>81.69</v>
          </cell>
        </row>
        <row r="3931">
          <cell r="B3931" t="str">
            <v>C1661</v>
          </cell>
          <cell r="C3931" t="str">
            <v>LUMINÁRIA FLUORESCENTE COMPLETA ( 2 X 16 )W</v>
          </cell>
          <cell r="F3931" t="str">
            <v>UN</v>
          </cell>
          <cell r="G3931">
            <v>87.53</v>
          </cell>
        </row>
        <row r="3932">
          <cell r="B3932" t="str">
            <v>C1638</v>
          </cell>
          <cell r="C3932" t="str">
            <v>LUMINÁRIA FLUORESCENTE COMPLETA (2 X 32)W</v>
          </cell>
          <cell r="F3932" t="str">
            <v>UN</v>
          </cell>
          <cell r="G3932">
            <v>120.96</v>
          </cell>
        </row>
        <row r="3933">
          <cell r="B3933" t="str">
            <v>C1639</v>
          </cell>
          <cell r="C3933" t="str">
            <v>LUMINÁRIA FLUORESCENTE COMPLETA (4 X 16)W</v>
          </cell>
          <cell r="F3933" t="str">
            <v>UN</v>
          </cell>
          <cell r="G3933">
            <v>182.27</v>
          </cell>
        </row>
        <row r="3934">
          <cell r="B3934" t="str">
            <v>C1636</v>
          </cell>
          <cell r="C3934" t="str">
            <v>LUMINÁRIA FLUORESCENTE COMPLETA ( 4 X 32 )W</v>
          </cell>
          <cell r="F3934" t="str">
            <v>UN</v>
          </cell>
          <cell r="G3934">
            <v>226.48</v>
          </cell>
        </row>
        <row r="3935">
          <cell r="B3935" t="str">
            <v>C1640</v>
          </cell>
          <cell r="C3935" t="str">
            <v>LUMINÁRIA FLUORESCENTE COMPLETA C/1 LÂMPADA DE 20W</v>
          </cell>
          <cell r="F3935" t="str">
            <v>UN</v>
          </cell>
          <cell r="G3935">
            <v>55.2</v>
          </cell>
        </row>
        <row r="3936">
          <cell r="B3936" t="str">
            <v>C1663</v>
          </cell>
          <cell r="C3936" t="str">
            <v>LUMINÁRIA FLUORESCENTE COMPLETA C/ 1 LÂMPADA 40W</v>
          </cell>
          <cell r="F3936" t="str">
            <v>UN</v>
          </cell>
          <cell r="G3936">
            <v>56.08</v>
          </cell>
        </row>
        <row r="3937">
          <cell r="B3937" t="str">
            <v>C1665</v>
          </cell>
          <cell r="C3937" t="str">
            <v>LUMINÁRIA FLUORESCENTE COMPLETA C/2 LÂMPADAS DE 20W</v>
          </cell>
          <cell r="F3937" t="str">
            <v>UN</v>
          </cell>
          <cell r="G3937">
            <v>72.33</v>
          </cell>
        </row>
        <row r="3938">
          <cell r="B3938" t="str">
            <v>C1666</v>
          </cell>
          <cell r="C3938" t="str">
            <v>LUMINÁRIA FLUORESCENTE COMPLETA C/2 LÂMPADAS DE 40W</v>
          </cell>
          <cell r="F3938" t="str">
            <v>UN</v>
          </cell>
          <cell r="G3938">
            <v>84.1</v>
          </cell>
        </row>
        <row r="3939">
          <cell r="B3939" t="str">
            <v>C1667</v>
          </cell>
          <cell r="C3939" t="str">
            <v>LUMINÁRIA FLUORESCENTE COMPLETA C/2 LÂMPADAS DE 65W</v>
          </cell>
          <cell r="F3939" t="str">
            <v>UN</v>
          </cell>
          <cell r="G3939">
            <v>157.80000000000001</v>
          </cell>
        </row>
        <row r="3940">
          <cell r="B3940" t="str">
            <v>C1664</v>
          </cell>
          <cell r="C3940" t="str">
            <v>LUMINÁRIA FLUORESCENTE COMPLETA C/ 3 LÂMPADAS 40W</v>
          </cell>
          <cell r="F3940" t="str">
            <v>UN</v>
          </cell>
          <cell r="G3940">
            <v>102.39</v>
          </cell>
        </row>
        <row r="3941">
          <cell r="B3941" t="str">
            <v>C1641</v>
          </cell>
          <cell r="C3941" t="str">
            <v>LUMINÁRIA FLUORESCENTE COMPLETA C/4 LÂMPADAS DE 20W</v>
          </cell>
          <cell r="F3941" t="str">
            <v>UN</v>
          </cell>
          <cell r="G3941">
            <v>123.24</v>
          </cell>
        </row>
        <row r="3942">
          <cell r="B3942" t="str">
            <v>C1642</v>
          </cell>
          <cell r="C3942" t="str">
            <v>LUMINÁRIA FLUORESCENTE COMPLETA C/4 LÂMPADAS DE 40W</v>
          </cell>
          <cell r="F3942" t="str">
            <v>UN</v>
          </cell>
          <cell r="G3942">
            <v>155.97999999999999</v>
          </cell>
        </row>
        <row r="3943">
          <cell r="B3943" t="str">
            <v>C1668</v>
          </cell>
          <cell r="C3943" t="str">
            <v>LUMINÁRIA P/MUROS FECHADA  C/ LÂMPADA</v>
          </cell>
          <cell r="F3943" t="str">
            <v>UN</v>
          </cell>
          <cell r="G3943">
            <v>79.58</v>
          </cell>
        </row>
        <row r="3944">
          <cell r="B3944" t="str">
            <v>C1669</v>
          </cell>
          <cell r="C3944" t="str">
            <v>LUMINÁRIA PAREDE,TIPO ARANDELA C/ LÂMPADA INCANDESCENTE</v>
          </cell>
          <cell r="F3944" t="str">
            <v>UN</v>
          </cell>
          <cell r="G3944">
            <v>47.85</v>
          </cell>
        </row>
        <row r="3945">
          <cell r="B3945" t="str">
            <v>C4108</v>
          </cell>
          <cell r="C3945" t="str">
            <v>LUMINÁRIA QUADRADA EMBUTIDA NA PAREDE PARA LÂMPADA FLUORESCENTE COMPACTA 2X26W EM ALUMÍNIO FUNDIDO E PINTADO POR PROCESSO ELETROSTÁTICO COM REFLETOR EM ALUMÍNIO ANODIZADO ALTO BRILHO E DIFUSOR EM VIDRO TRANPARENTE PRISMÁTICO</v>
          </cell>
          <cell r="F3945" t="str">
            <v>UN</v>
          </cell>
          <cell r="G3945">
            <v>426.42</v>
          </cell>
        </row>
        <row r="3947">
          <cell r="B3947" t="str">
            <v>C1671</v>
          </cell>
          <cell r="C3947" t="str">
            <v>LUMINÁRIA REFLETORA COM LÂMPADA HALÓGENA DICROICA 50W</v>
          </cell>
          <cell r="F3947" t="str">
            <v>UN</v>
          </cell>
          <cell r="G3947">
            <v>38.74</v>
          </cell>
        </row>
        <row r="3948">
          <cell r="B3948" t="str">
            <v>C1670</v>
          </cell>
          <cell r="C3948" t="str">
            <v>LUMINÁRIA REFLETORA COM LÂMPADA HALÓGENA DICROICA 75W</v>
          </cell>
          <cell r="F3948" t="str">
            <v>UN</v>
          </cell>
          <cell r="G3948">
            <v>57.71</v>
          </cell>
        </row>
        <row r="3949">
          <cell r="B3949" t="str">
            <v>C1672</v>
          </cell>
          <cell r="C3949" t="str">
            <v>LUMINÁRIA REFLETORA INTERNA SIMPLES C/OU S/VIDRO</v>
          </cell>
          <cell r="F3949" t="str">
            <v>UN</v>
          </cell>
          <cell r="G3949">
            <v>107.85</v>
          </cell>
        </row>
        <row r="3950">
          <cell r="B3950" t="str">
            <v>C1643</v>
          </cell>
          <cell r="C3950" t="str">
            <v>LUMINÁRIA REFLETORA.INTERNA.SIMPLES C/LÂMPADA MERCÚRIO</v>
          </cell>
          <cell r="F3950" t="str">
            <v>UN</v>
          </cell>
          <cell r="G3950">
            <v>112.64</v>
          </cell>
        </row>
        <row r="3951">
          <cell r="B3951" t="str">
            <v>C1673</v>
          </cell>
          <cell r="C3951" t="str">
            <v>LUMINÁRIA TIPO GLOBO PLÁSTICO C/ LÂMPADA INCANDESCENTE</v>
          </cell>
          <cell r="F3951" t="str">
            <v>UN</v>
          </cell>
          <cell r="G3951">
            <v>36.450000000000003</v>
          </cell>
        </row>
        <row r="3952">
          <cell r="B3952" t="str">
            <v>C1674</v>
          </cell>
          <cell r="C3952" t="str">
            <v>LUMINÁRIA TIPO GLOBO VIDRO C/ LAMPADA INCANDESCENTE</v>
          </cell>
          <cell r="F3952" t="str">
            <v>UN</v>
          </cell>
          <cell r="G3952">
            <v>57.05</v>
          </cell>
        </row>
        <row r="3953">
          <cell r="B3953" t="str">
            <v>C1675</v>
          </cell>
          <cell r="C3953" t="str">
            <v>LUMINÁRIA TIPO GLOBO VIDRO C/ LÂMPADA MISTA, ATÉ 160W</v>
          </cell>
          <cell r="F3953" t="str">
            <v>UN</v>
          </cell>
          <cell r="G3953">
            <v>70.849999999999994</v>
          </cell>
        </row>
        <row r="3954">
          <cell r="B3954" t="str">
            <v>C1676</v>
          </cell>
          <cell r="C3954" t="str">
            <v>LUMINÁRIA TIPO GLOBO VIDRO C/ LÂMPADA MISTA, ATÉ 500W</v>
          </cell>
          <cell r="F3954" t="str">
            <v>UN</v>
          </cell>
          <cell r="G3954">
            <v>111.55</v>
          </cell>
        </row>
        <row r="3955">
          <cell r="B3955" t="str">
            <v>C1677</v>
          </cell>
          <cell r="C3955" t="str">
            <v>LUMINÁRIA TIPO SPOT DIRECIONAL C/ BRAÇO E C/ LÂMPADA INCANDESCENTE</v>
          </cell>
          <cell r="F3955" t="str">
            <v>UN</v>
          </cell>
          <cell r="G3955">
            <v>58.35</v>
          </cell>
        </row>
        <row r="3956">
          <cell r="B3956" t="str">
            <v>C1678</v>
          </cell>
          <cell r="C3956" t="str">
            <v>LUMINÁRIA TIPO SPOT SIMPLES C/ LÂMPADA INCANDESCENTE</v>
          </cell>
          <cell r="F3956" t="str">
            <v>UN</v>
          </cell>
          <cell r="G3956">
            <v>32.25</v>
          </cell>
        </row>
        <row r="3957">
          <cell r="B3957" t="str">
            <v>C1875</v>
          </cell>
          <cell r="C3957" t="str">
            <v>PENDENTE OU PLAFONIER C/GLOBO LEITOSO C/ 1 LÂMPADA DE 60W</v>
          </cell>
          <cell r="F3957" t="str">
            <v>UN</v>
          </cell>
          <cell r="G3957">
            <v>33.28</v>
          </cell>
        </row>
        <row r="3958">
          <cell r="B3958" t="str">
            <v>C3921</v>
          </cell>
          <cell r="C3958" t="str">
            <v>PLACA SUPORTE P/ LUMINÁRIA SN-05</v>
          </cell>
          <cell r="F3958" t="str">
            <v>UN</v>
          </cell>
          <cell r="G3958">
            <v>240.78</v>
          </cell>
        </row>
        <row r="3959">
          <cell r="B3959" t="str">
            <v>C2001</v>
          </cell>
          <cell r="C3959" t="str">
            <v>POSTE CONCRETO H=10M, 1 PROJETOR, LÂMPADA DE VAPOR DE MERCÚRIO 250 A 400W</v>
          </cell>
          <cell r="F3959" t="str">
            <v>UN</v>
          </cell>
          <cell r="G3959">
            <v>1817.67</v>
          </cell>
        </row>
        <row r="3961">
          <cell r="B3961" t="str">
            <v>C2003</v>
          </cell>
          <cell r="C3961" t="str">
            <v>POSTE CONCRETO H=10M, 2 PROJETORES, LÂMPADA DE VAPOR DE MERCÚRIO 250 A 400W</v>
          </cell>
          <cell r="F3961" t="str">
            <v>UN</v>
          </cell>
          <cell r="G3961">
            <v>2036.33</v>
          </cell>
        </row>
        <row r="3963">
          <cell r="B3963" t="str">
            <v>C2002</v>
          </cell>
          <cell r="C3963" t="str">
            <v>POSTE CONCRETO H=10M, 2 PROJETORES, LÂMPADA DE VAPOR DE MERCÚRIO 400W</v>
          </cell>
          <cell r="F3963" t="str">
            <v>UN</v>
          </cell>
          <cell r="G3963">
            <v>2177.06</v>
          </cell>
        </row>
        <row r="3964">
          <cell r="B3964" t="str">
            <v>C2004</v>
          </cell>
          <cell r="C3964" t="str">
            <v>POSTE CONCRETO H=10M, 3 PROJETORES, LÂMPADA DE VAPOR DE MERCÚRIO 250 A 400W</v>
          </cell>
          <cell r="F3964" t="str">
            <v>UN</v>
          </cell>
          <cell r="G3964">
            <v>2255</v>
          </cell>
        </row>
        <row r="3966">
          <cell r="B3966" t="str">
            <v>C2005</v>
          </cell>
          <cell r="C3966" t="str">
            <v>POSTE CONCRETO H=10M, 4 PROJETORES, LÂMPADA DE VAPOR DE MERCÚRIO 250 A 400W</v>
          </cell>
          <cell r="F3966" t="str">
            <v>UN</v>
          </cell>
          <cell r="G3966">
            <v>2473.66</v>
          </cell>
        </row>
        <row r="3968">
          <cell r="B3968" t="str">
            <v>C2006</v>
          </cell>
          <cell r="C3968" t="str">
            <v>POSTE CONCRETO H=10M, PROJETOR, LÂMPADA DE VAPOR DE MERCÚRIO 400W</v>
          </cell>
          <cell r="F3968" t="str">
            <v>UN</v>
          </cell>
          <cell r="G3968">
            <v>1888.06</v>
          </cell>
        </row>
        <row r="3969">
          <cell r="B3969" t="str">
            <v>C2905</v>
          </cell>
          <cell r="C3969" t="str">
            <v>POSTE DE CONCRETO 9/150 DUPLO T, 1 LUMINÁRIA FECHADA VM 250W</v>
          </cell>
          <cell r="F3969" t="str">
            <v>UN</v>
          </cell>
          <cell r="G3969">
            <v>781.9</v>
          </cell>
        </row>
        <row r="3970">
          <cell r="B3970" t="str">
            <v>C2906</v>
          </cell>
          <cell r="C3970" t="str">
            <v>POSTE DE CONCRETO 9/150 DUPLO T, 2 LUMINÁRIAS FECHADAS VM 250W</v>
          </cell>
          <cell r="F3970" t="str">
            <v>UN</v>
          </cell>
          <cell r="G3970">
            <v>1012.63</v>
          </cell>
        </row>
        <row r="3971">
          <cell r="B3971" t="str">
            <v>C2008</v>
          </cell>
          <cell r="C3971" t="str">
            <v>POSTE DE CONCRETO P/ILUMINAÇÃO, ATÉ H=8.0OM</v>
          </cell>
          <cell r="F3971" t="str">
            <v>UN</v>
          </cell>
          <cell r="G3971">
            <v>591.16999999999996</v>
          </cell>
        </row>
        <row r="3972">
          <cell r="B3972" t="str">
            <v>C2007</v>
          </cell>
          <cell r="C3972" t="str">
            <v>POSTE DE CONCRETO P/ ILUMINAÇÃO, ATÉ H=11.0M</v>
          </cell>
          <cell r="F3972" t="str">
            <v>UN</v>
          </cell>
          <cell r="G3972">
            <v>935.83</v>
          </cell>
        </row>
        <row r="3973">
          <cell r="B3973" t="str">
            <v>C2009</v>
          </cell>
          <cell r="C3973" t="str">
            <v>POSTE DE FERRO P/ JARDIM H=2.80M, C/GLOBO E LÂMPADA VAPOR DE SÓDIO 70W</v>
          </cell>
          <cell r="F3973" t="str">
            <v>UN</v>
          </cell>
          <cell r="G3973">
            <v>408.13</v>
          </cell>
        </row>
        <row r="3974">
          <cell r="B3974" t="str">
            <v>C2010</v>
          </cell>
          <cell r="C3974" t="str">
            <v>POSTE DE FERRO P/JARDIM H=2.80M, C/GLOBO DE VIDRO, S/ LÂMPADA</v>
          </cell>
          <cell r="F3974" t="str">
            <v>UN</v>
          </cell>
          <cell r="G3974">
            <v>300.85000000000002</v>
          </cell>
        </row>
        <row r="3975">
          <cell r="B3975" t="str">
            <v>C3625</v>
          </cell>
          <cell r="C3975" t="str">
            <v>POSTE METÁLICO CÔNICO RETO FLANGEADO H=10.0m P/02 LUMINÁRIAS DECORATIVAS</v>
          </cell>
          <cell r="F3975" t="str">
            <v>UN</v>
          </cell>
          <cell r="G3975">
            <v>1127.8599999999999</v>
          </cell>
        </row>
        <row r="3977">
          <cell r="B3977" t="str">
            <v>C3626</v>
          </cell>
          <cell r="C3977" t="str">
            <v>POSTE METÁLICO DECORATIVO CÔNICO RETO FLANGEADO H=4.0m P/01 OU 02 LUMINÁRIAS DECORATIVAS</v>
          </cell>
          <cell r="F3977" t="str">
            <v>UN</v>
          </cell>
          <cell r="G3977">
            <v>905.55</v>
          </cell>
        </row>
        <row r="3979">
          <cell r="B3979" t="str">
            <v>C2047</v>
          </cell>
          <cell r="C3979" t="str">
            <v>PROJETOR DE ALUMÍNIO, C/ LÂMPADA FLUORESCENTE ATÉ PL-13W</v>
          </cell>
          <cell r="F3979" t="str">
            <v>UN</v>
          </cell>
          <cell r="G3979">
            <v>227.33</v>
          </cell>
        </row>
        <row r="3980">
          <cell r="B3980" t="str">
            <v>C2044</v>
          </cell>
          <cell r="C3980" t="str">
            <v>PROJETOR DE ALUMÍNIO, C/ LÂMPADA FLUORESCENTE ATÉ PL-18W</v>
          </cell>
          <cell r="F3980" t="str">
            <v>UN</v>
          </cell>
          <cell r="G3980">
            <v>228.08</v>
          </cell>
        </row>
        <row r="3981">
          <cell r="B3981" t="str">
            <v>C2045</v>
          </cell>
          <cell r="C3981" t="str">
            <v>PROJETOR DE ALUMÍNIO, C/ LÂMPADA DE VAPOR METÁLICO E FOTOCÉLULA ATÉ 400W</v>
          </cell>
          <cell r="F3981" t="str">
            <v>UN</v>
          </cell>
          <cell r="G3981">
            <v>469.66</v>
          </cell>
        </row>
        <row r="3983">
          <cell r="B3983" t="str">
            <v>C2046</v>
          </cell>
          <cell r="C3983" t="str">
            <v>PROJETOR DE ALUMÍNIO, C/ LÂMPADA DE VAPOR METÁLICO E FOTOCÉLULA ATÉ 1000W</v>
          </cell>
          <cell r="F3983" t="str">
            <v>UN</v>
          </cell>
          <cell r="G3983">
            <v>1147.6199999999999</v>
          </cell>
        </row>
        <row r="3985">
          <cell r="B3985" t="str">
            <v>C2048</v>
          </cell>
          <cell r="C3985" t="str">
            <v>PROJETOR C/ LÂMPADA DE VAPOR DE MERCÚRIO, C/FOTOCÉLULA</v>
          </cell>
          <cell r="F3985" t="str">
            <v>UN</v>
          </cell>
          <cell r="G3985">
            <v>285.64999999999998</v>
          </cell>
        </row>
        <row r="3986">
          <cell r="B3986" t="str">
            <v>C2050</v>
          </cell>
          <cell r="C3986" t="str">
            <v>PROJETOR C/LÂMPADA VAPOR DE  MERCÚRIO DE 250W OU 400W, COMPLETA</v>
          </cell>
          <cell r="F3986" t="str">
            <v>UN</v>
          </cell>
          <cell r="G3986">
            <v>235.75</v>
          </cell>
        </row>
        <row r="3987">
          <cell r="B3987" t="str">
            <v>C2051</v>
          </cell>
          <cell r="C3987" t="str">
            <v>PROJETOR C/ LÂMPADA VAPOR METÁLICO 1000W  C/FOTOCÉLULA</v>
          </cell>
          <cell r="F3987" t="str">
            <v>UN</v>
          </cell>
          <cell r="G3987">
            <v>1056.77</v>
          </cell>
        </row>
        <row r="3988">
          <cell r="B3988" t="str">
            <v>C2049</v>
          </cell>
          <cell r="C3988" t="str">
            <v>PROJETOR C/LÂMPADA HALÓGENA DUPLO ENVELOPE DE 500W</v>
          </cell>
          <cell r="F3988" t="str">
            <v>UN</v>
          </cell>
          <cell r="G3988">
            <v>231.29</v>
          </cell>
        </row>
        <row r="3989">
          <cell r="B3989" t="str">
            <v>C4115</v>
          </cell>
          <cell r="C3989" t="str">
            <v>PROJETOR EM ALUMÍNIO POLIDO COM REFLETOR EM ALUMÍNIO ANODIZADO E DIFUSOR EM VIDRO PLANO TEMPERADO TRANSPARENTE DIÂMETRO = 40CM PARA LÂMPADA VAPOR METÁLICO 400W C/ REATOR E IGNITOR</v>
          </cell>
          <cell r="F3989" t="str">
            <v>UN</v>
          </cell>
          <cell r="G3989">
            <v>679.37</v>
          </cell>
        </row>
        <row r="3991">
          <cell r="B3991" t="str">
            <v>C4112</v>
          </cell>
          <cell r="C3991" t="str">
            <v>PROJETOR EMBUTIDO NO FORRO EM CHAPA DE AÇO PINTADA COM REFLETOR DE ALUMÍNIO ANODIZADO ALTO BRILHO E DIFUSOR EM VIDRO TRANSPARENTE TEMPERADO PARA LÂMPADA DE VAPOR METÁLICO 400W C/ REATOR E IGNITOR</v>
          </cell>
          <cell r="F3991" t="str">
            <v>UN</v>
          </cell>
          <cell r="G3991">
            <v>405.32</v>
          </cell>
        </row>
        <row r="3993">
          <cell r="B3993" t="str">
            <v>C2052</v>
          </cell>
          <cell r="C3993" t="str">
            <v>PROJETOR EXTERNO DE ALTA POT.ATE 2000 W</v>
          </cell>
          <cell r="F3993" t="str">
            <v>UN</v>
          </cell>
          <cell r="G3993">
            <v>1014.35</v>
          </cell>
        </row>
        <row r="3994">
          <cell r="B3994" t="str">
            <v>C2053</v>
          </cell>
          <cell r="C3994" t="str">
            <v>PROJETOR EXTERNO P/ LÂMPADA DE VAPOR DE MERCÚRIO DE 250 OU 400 W</v>
          </cell>
          <cell r="F3994" t="str">
            <v>UN</v>
          </cell>
          <cell r="G3994">
            <v>235.75</v>
          </cell>
        </row>
        <row r="3995">
          <cell r="B3995" t="str">
            <v>C2054</v>
          </cell>
          <cell r="C3995" t="str">
            <v>PROJETOR LÂMPADA DE VAPOR DE MERCÚRIO 250W, C/FOTOCÉLULA</v>
          </cell>
          <cell r="F3995" t="str">
            <v>UN</v>
          </cell>
          <cell r="G3995">
            <v>296.35000000000002</v>
          </cell>
        </row>
        <row r="3996">
          <cell r="B3996" t="str">
            <v>C2055</v>
          </cell>
          <cell r="C3996" t="str">
            <v>PROJETOR TIPO CANHÃO LÂMPADA HALÓGENA 1000W</v>
          </cell>
          <cell r="F3996" t="str">
            <v>UN</v>
          </cell>
          <cell r="G3996">
            <v>1051.0999999999999</v>
          </cell>
        </row>
        <row r="3997">
          <cell r="B3997" t="str">
            <v>C3912</v>
          </cell>
          <cell r="C3997" t="str">
            <v>PROLONGAMENTO P/ BASE METÁLICA EXISTENTE</v>
          </cell>
          <cell r="F3997" t="str">
            <v>UN</v>
          </cell>
          <cell r="G3997">
            <v>493.23</v>
          </cell>
        </row>
        <row r="3998">
          <cell r="B3998" t="str">
            <v>C2105</v>
          </cell>
          <cell r="C3998" t="str">
            <v>REATOR AFP-220V, SIMPLES P/ LÂMPADA FLUORESCENTE (SUBSTITUIÇÃO)</v>
          </cell>
          <cell r="F3998" t="str">
            <v>UN</v>
          </cell>
          <cell r="G3998">
            <v>30.43</v>
          </cell>
        </row>
        <row r="3999">
          <cell r="B3999" t="str">
            <v>C2104</v>
          </cell>
          <cell r="C3999" t="str">
            <v>REATOR AFP-220V, DUPLO P/ LÂMPADA FLUORESCENTE (SUBSTITUIÇÃO)</v>
          </cell>
          <cell r="F3999" t="str">
            <v>UN</v>
          </cell>
          <cell r="G3999">
            <v>39.53</v>
          </cell>
        </row>
        <row r="4000">
          <cell r="B4000" t="str">
            <v>C2106</v>
          </cell>
          <cell r="C4000" t="str">
            <v>REATOR DE PARTIDA P/LÂMPADA VAPOR DE MERCÚRIO ATÉ 1000W</v>
          </cell>
          <cell r="F4000" t="str">
            <v>UN</v>
          </cell>
          <cell r="G4000">
            <v>93.27</v>
          </cell>
        </row>
        <row r="4001">
          <cell r="B4001" t="str">
            <v>C4110</v>
          </cell>
          <cell r="C4001" t="str">
            <v>SISTEMA DE ILUMINAÇÃO COM LED BRANCO PARA FIXAÇÃO LATERAL EM LINHA COM DISPERSÃO A 90 GRAUS E SUPORTE DE ALUMÍNIO, ALIMENTAÇÃO POR DRIVER REMOTO EM CORRENTE CONTÍNUA</v>
          </cell>
          <cell r="F4001" t="str">
            <v>M</v>
          </cell>
          <cell r="G4001">
            <v>619.91</v>
          </cell>
        </row>
        <row r="4003">
          <cell r="B4003" t="str">
            <v>C4113</v>
          </cell>
          <cell r="C4003" t="str">
            <v>SPOT ORIENTÁVEL PARA PLUG DE GUITARRA. PARA LÂMPADAS DICRÓICAS DIVERSAS</v>
          </cell>
          <cell r="F4003" t="str">
            <v>UN</v>
          </cell>
          <cell r="G4003">
            <v>137.43</v>
          </cell>
        </row>
        <row r="4004">
          <cell r="B4004" t="str">
            <v>C4116</v>
          </cell>
          <cell r="C4004" t="str">
            <v>TRANSFORMADOR PARA LEDS</v>
          </cell>
          <cell r="F4004" t="str">
            <v>UN</v>
          </cell>
          <cell r="G4004">
            <v>51.4</v>
          </cell>
        </row>
        <row r="4005">
          <cell r="B4005" t="str">
            <v>APARELHOS ELÉTRICOS</v>
          </cell>
          <cell r="G4005">
            <v>14423.88</v>
          </cell>
        </row>
        <row r="4006">
          <cell r="B4006" t="str">
            <v>C0081</v>
          </cell>
          <cell r="C4006" t="str">
            <v>AMPERÍMETRO (72X72)MM, ESC. 0-250A</v>
          </cell>
          <cell r="F4006" t="str">
            <v>UN</v>
          </cell>
          <cell r="G4006">
            <v>112.73</v>
          </cell>
        </row>
        <row r="4007">
          <cell r="B4007" t="str">
            <v>C0082</v>
          </cell>
          <cell r="C4007" t="str">
            <v>AMPERÍMETRO (96X96)MM, ESC. 0-500A</v>
          </cell>
          <cell r="F4007" t="str">
            <v>UN</v>
          </cell>
          <cell r="G4007">
            <v>145.44</v>
          </cell>
        </row>
        <row r="4008">
          <cell r="B4008" t="str">
            <v>C0080</v>
          </cell>
          <cell r="C4008" t="str">
            <v>AMPERÍMETRO (144X144)MM, ESC. 0-1000A</v>
          </cell>
          <cell r="F4008" t="str">
            <v>UN</v>
          </cell>
          <cell r="G4008">
            <v>217.13</v>
          </cell>
        </row>
        <row r="4009">
          <cell r="B4009" t="str">
            <v>C0101</v>
          </cell>
          <cell r="C4009" t="str">
            <v>AQUECEDOR CENTRAL ELETROAUTOMATICO 220V-5060 A 7480W</v>
          </cell>
          <cell r="F4009" t="str">
            <v>UN</v>
          </cell>
          <cell r="G4009">
            <v>906.34</v>
          </cell>
        </row>
        <row r="4010">
          <cell r="B4010" t="str">
            <v>C0102</v>
          </cell>
          <cell r="C4010" t="str">
            <v>AQUECEDOR ELÉTRICO CAP.50  A 250L. 110/220V</v>
          </cell>
          <cell r="F4010" t="str">
            <v>UN</v>
          </cell>
          <cell r="G4010">
            <v>3750.16</v>
          </cell>
        </row>
        <row r="4011">
          <cell r="B4011" t="str">
            <v>C0103</v>
          </cell>
          <cell r="C4011" t="str">
            <v>AQUECEDOR INDIVIDUAL ELETROAUTOMATICO 220V - 4840 W</v>
          </cell>
          <cell r="F4011" t="str">
            <v>UN</v>
          </cell>
          <cell r="G4011">
            <v>14.72</v>
          </cell>
        </row>
        <row r="4012">
          <cell r="B4012" t="str">
            <v>C0465</v>
          </cell>
          <cell r="C4012" t="str">
            <v>BOTOEIRA EM ALUMÍNIO FUNDIDO "LIGA - DESLIGA"</v>
          </cell>
          <cell r="F4012" t="str">
            <v>UN</v>
          </cell>
          <cell r="G4012">
            <v>118.67</v>
          </cell>
        </row>
        <row r="4013">
          <cell r="B4013" t="str">
            <v>C1286</v>
          </cell>
          <cell r="C4013" t="str">
            <v>ESTABILIZADOR DE TENSÃO/CORRENTE DE 1KVA</v>
          </cell>
          <cell r="F4013" t="str">
            <v>UN</v>
          </cell>
          <cell r="G4013">
            <v>184.37</v>
          </cell>
        </row>
        <row r="4014">
          <cell r="B4014" t="str">
            <v>C1287</v>
          </cell>
          <cell r="C4014" t="str">
            <v>ESTABILIZADOR DE TENSÃO/CORRENTE DE 3KVA</v>
          </cell>
          <cell r="F4014" t="str">
            <v>UN</v>
          </cell>
          <cell r="G4014">
            <v>281.43</v>
          </cell>
        </row>
        <row r="4015">
          <cell r="B4015" t="str">
            <v>C1288</v>
          </cell>
          <cell r="C4015" t="str">
            <v>ESTABILIZADOR DE TENSÃO/CORRENTE DE 5KVA</v>
          </cell>
          <cell r="F4015" t="str">
            <v>UN</v>
          </cell>
          <cell r="G4015">
            <v>471.04</v>
          </cell>
        </row>
        <row r="4016">
          <cell r="B4016" t="str">
            <v>C1289</v>
          </cell>
          <cell r="C4016" t="str">
            <v>ESTABILIZADOR DE TENSÃO/CORRENTE DE 7.5KVA</v>
          </cell>
          <cell r="F4016" t="str">
            <v>UN</v>
          </cell>
          <cell r="G4016">
            <v>781.09</v>
          </cell>
        </row>
        <row r="4017">
          <cell r="B4017" t="str">
            <v>C1285</v>
          </cell>
          <cell r="C4017" t="str">
            <v>ESTABILIZADOR DE TENSÃO/CORRENTE DE 10KVA</v>
          </cell>
          <cell r="F4017" t="str">
            <v>UN</v>
          </cell>
          <cell r="G4017">
            <v>1257.47</v>
          </cell>
        </row>
        <row r="4018">
          <cell r="B4018" t="str">
            <v>C1354</v>
          </cell>
          <cell r="C4018" t="str">
            <v>EXAUSTOR ELETROMECÂNICO INDUSTRIAL D= 400MM</v>
          </cell>
          <cell r="F4018" t="str">
            <v>UN</v>
          </cell>
          <cell r="G4018">
            <v>1476.47</v>
          </cell>
        </row>
        <row r="4019">
          <cell r="B4019" t="str">
            <v>C1477</v>
          </cell>
          <cell r="C4019" t="str">
            <v>INSTALAÇÃO DE EXAUSTOR ELÉTRICO TIPO DOMICILIAR</v>
          </cell>
          <cell r="F4019" t="str">
            <v>UN</v>
          </cell>
          <cell r="G4019">
            <v>220.93</v>
          </cell>
        </row>
        <row r="4020">
          <cell r="B4020" t="str">
            <v>C2276</v>
          </cell>
          <cell r="C4020" t="str">
            <v>SINALIZADOR P/ ENTRADA E SAÍDA DE VEÍCULOS</v>
          </cell>
          <cell r="F4020" t="str">
            <v>UN</v>
          </cell>
          <cell r="G4020">
            <v>228.96</v>
          </cell>
        </row>
        <row r="4021">
          <cell r="B4021" t="str">
            <v>C2512</v>
          </cell>
          <cell r="C4021" t="str">
            <v>TRANSFORMADOR 2KVA MONOFASICO 220V/110V</v>
          </cell>
          <cell r="F4021" t="str">
            <v>UN</v>
          </cell>
          <cell r="G4021">
            <v>223.92</v>
          </cell>
        </row>
        <row r="4022">
          <cell r="B4022" t="str">
            <v>C2517</v>
          </cell>
          <cell r="C4022" t="str">
            <v>TRANSFORMADOR DE CORRENTE EM QD - FAIXA 50 A 250/5A</v>
          </cell>
          <cell r="F4022" t="str">
            <v>UN</v>
          </cell>
          <cell r="G4022">
            <v>118</v>
          </cell>
        </row>
        <row r="4023">
          <cell r="B4023" t="str">
            <v>C2518</v>
          </cell>
          <cell r="C4023" t="str">
            <v>TRANSFORMADOR DE CORRENTE EM QD - FAIXA 200 A 400/5A</v>
          </cell>
          <cell r="F4023" t="str">
            <v>UN</v>
          </cell>
          <cell r="G4023">
            <v>120.04</v>
          </cell>
        </row>
        <row r="4024">
          <cell r="B4024" t="str">
            <v>C2519</v>
          </cell>
          <cell r="C4024" t="str">
            <v>TRANSFORMADOR DE CORRENTE EM QD - FAIXA 400 A 800/5A</v>
          </cell>
          <cell r="F4024" t="str">
            <v>UN</v>
          </cell>
          <cell r="G4024">
            <v>126.84</v>
          </cell>
        </row>
        <row r="4025">
          <cell r="B4025" t="str">
            <v>C2520</v>
          </cell>
          <cell r="C4025" t="str">
            <v>TRANSFORMADOR DE CORRENTE EM QD - FAIXA 1000 A 1500/5A</v>
          </cell>
          <cell r="F4025" t="str">
            <v>UN</v>
          </cell>
          <cell r="G4025">
            <v>144.46</v>
          </cell>
        </row>
        <row r="4026">
          <cell r="B4026" t="str">
            <v>C4059</v>
          </cell>
          <cell r="C4026" t="str">
            <v>TRANSFORMADOR DE CORRENTE 15 KV - INSTALADO</v>
          </cell>
          <cell r="F4026" t="str">
            <v>UN</v>
          </cell>
          <cell r="G4026">
            <v>835.55</v>
          </cell>
        </row>
        <row r="4027">
          <cell r="B4027" t="str">
            <v>C0832</v>
          </cell>
          <cell r="C4027" t="str">
            <v>TRANSFORMADOR DE POTENCIAL 115 VAC 400 VA</v>
          </cell>
          <cell r="F4027" t="str">
            <v>UN</v>
          </cell>
          <cell r="G4027">
            <v>775.87</v>
          </cell>
        </row>
        <row r="4028">
          <cell r="B4028" t="str">
            <v>C4060</v>
          </cell>
          <cell r="C4028" t="str">
            <v>TRANSFORMADOR DE POTÊNCIA 15 KV - INSTALADO</v>
          </cell>
          <cell r="F4028" t="str">
            <v>UN</v>
          </cell>
          <cell r="G4028">
            <v>1161.4100000000001</v>
          </cell>
        </row>
        <row r="4029">
          <cell r="B4029" t="str">
            <v>C2664</v>
          </cell>
          <cell r="C4029" t="str">
            <v>VENTILADOR DE TETO METÁLICO</v>
          </cell>
          <cell r="F4029" t="str">
            <v>UN</v>
          </cell>
          <cell r="G4029">
            <v>194.15</v>
          </cell>
        </row>
        <row r="4030">
          <cell r="B4030" t="str">
            <v>C2682</v>
          </cell>
          <cell r="C4030" t="str">
            <v>VOLTÍMETRO (72X72)MM, ESC. 0-500V</v>
          </cell>
          <cell r="F4030" t="str">
            <v>UN</v>
          </cell>
          <cell r="G4030">
            <v>152.94999999999999</v>
          </cell>
        </row>
        <row r="4031">
          <cell r="B4031" t="str">
            <v>C2683</v>
          </cell>
          <cell r="C4031" t="str">
            <v>VOLTÍMETRO (96X96)MM, ESC. 0-500V</v>
          </cell>
          <cell r="F4031" t="str">
            <v>UN</v>
          </cell>
          <cell r="G4031">
            <v>181.72</v>
          </cell>
        </row>
        <row r="4032">
          <cell r="B4032" t="str">
            <v>C2681</v>
          </cell>
          <cell r="C4032" t="str">
            <v>VOLTÍMETRO (144X144)MM, ESC. 0-500V</v>
          </cell>
          <cell r="F4032" t="str">
            <v>UN</v>
          </cell>
          <cell r="G4032">
            <v>222.01</v>
          </cell>
        </row>
        <row r="4033">
          <cell r="B4033" t="str">
            <v>EQUIPAMENTOS</v>
          </cell>
          <cell r="G4033">
            <v>2295650.48</v>
          </cell>
        </row>
        <row r="4034">
          <cell r="B4034" t="str">
            <v>C4372</v>
          </cell>
          <cell r="C4034" t="str">
            <v>BALANÇA ELETRÔNICA C/ PLATAFORMA 18x3, CAP. 80 TON. (FORN./MONTAGEM)</v>
          </cell>
          <cell r="F4034" t="str">
            <v>UN</v>
          </cell>
          <cell r="G4034">
            <v>110105.21</v>
          </cell>
        </row>
        <row r="4035">
          <cell r="B4035" t="str">
            <v>C4184</v>
          </cell>
          <cell r="C4035" t="str">
            <v>GRUPO GERADOR 951/1000 KVA, COM QUADRO AUTOMÁTICO</v>
          </cell>
          <cell r="F4035" t="str">
            <v>UN</v>
          </cell>
          <cell r="G4035">
            <v>385992.16</v>
          </cell>
        </row>
        <row r="4036">
          <cell r="B4036" t="str">
            <v>C4063</v>
          </cell>
          <cell r="C4036" t="str">
            <v>GRUPO GERADOR 781/950 KVA C/ QUADRO AUTOMÁTICO</v>
          </cell>
          <cell r="F4036" t="str">
            <v>UN</v>
          </cell>
          <cell r="G4036">
            <v>350992.16</v>
          </cell>
        </row>
        <row r="4037">
          <cell r="B4037" t="str">
            <v>C4062</v>
          </cell>
          <cell r="C4037" t="str">
            <v>GRUPO GERADOR 636/780 KVA C/ QUADRO AUTOMÁTICO</v>
          </cell>
          <cell r="F4037" t="str">
            <v>UN</v>
          </cell>
          <cell r="G4037">
            <v>289618.14</v>
          </cell>
        </row>
        <row r="4038">
          <cell r="B4038" t="str">
            <v>C3668</v>
          </cell>
          <cell r="C4038" t="str">
            <v>GRUPO GERADOR 501/635 KVA, COM QUADRO AUTOMÁTICO</v>
          </cell>
          <cell r="F4038" t="str">
            <v>UN</v>
          </cell>
          <cell r="G4038">
            <v>166354.12</v>
          </cell>
        </row>
        <row r="4039">
          <cell r="B4039" t="str">
            <v>C4061</v>
          </cell>
          <cell r="C4039" t="str">
            <v>GRUPO GERADOR 451/500 KVA COM QUADRO AUTOMÁTICO</v>
          </cell>
          <cell r="F4039" t="str">
            <v>UN</v>
          </cell>
          <cell r="G4039">
            <v>125116.62</v>
          </cell>
        </row>
        <row r="4040">
          <cell r="B4040" t="str">
            <v>C4183</v>
          </cell>
          <cell r="C4040" t="str">
            <v>GRUPO GERADOR 386/450 KVA, COM QUADRO AUTOMÁTICO</v>
          </cell>
          <cell r="F4040" t="str">
            <v>UN</v>
          </cell>
          <cell r="G4040">
            <v>119377.11</v>
          </cell>
        </row>
        <row r="4041">
          <cell r="B4041" t="str">
            <v>C3667</v>
          </cell>
          <cell r="C4041" t="str">
            <v>GRUPO GERADOR 361/385 KVA, COM QUADRO AUTOMÁTICO</v>
          </cell>
          <cell r="F4041" t="str">
            <v>UN</v>
          </cell>
          <cell r="G4041">
            <v>105439.61</v>
          </cell>
        </row>
        <row r="4042">
          <cell r="B4042" t="str">
            <v>C3666</v>
          </cell>
          <cell r="C4042" t="str">
            <v>GRUPO GERADOR 291/360 KVA, COM QUADRO AUTOMÁTICO</v>
          </cell>
          <cell r="F4042" t="str">
            <v>UN</v>
          </cell>
          <cell r="G4042">
            <v>95280.1</v>
          </cell>
        </row>
        <row r="4043">
          <cell r="B4043" t="str">
            <v>C1443</v>
          </cell>
          <cell r="C4043" t="str">
            <v>GRUPO GERADOR 261/290 KVA, C/ QUADRO AUTOMÁTICO</v>
          </cell>
          <cell r="F4043" t="str">
            <v>UN</v>
          </cell>
          <cell r="G4043">
            <v>85770.59</v>
          </cell>
        </row>
        <row r="4044">
          <cell r="B4044" t="str">
            <v>C3664</v>
          </cell>
          <cell r="C4044" t="str">
            <v>GRUPO GERADOR 236/260 KVA, COM QUADRO AUTOMÁTICO</v>
          </cell>
          <cell r="F4044" t="str">
            <v>UN</v>
          </cell>
          <cell r="G4044">
            <v>75768.09</v>
          </cell>
        </row>
        <row r="4045">
          <cell r="B4045" t="str">
            <v>C4182</v>
          </cell>
          <cell r="C4045" t="str">
            <v>GRUPO GERADOR 216/235 KVA, COM QUADRO AUTOMÁTICO</v>
          </cell>
          <cell r="F4045" t="str">
            <v>UN</v>
          </cell>
          <cell r="G4045">
            <v>72728.09</v>
          </cell>
        </row>
        <row r="4046">
          <cell r="B4046" t="str">
            <v>C3663</v>
          </cell>
          <cell r="C4046" t="str">
            <v>GRUPO GERADOR 171/215  KVA, COM QUADRO AUTOMÁTICO</v>
          </cell>
          <cell r="F4046" t="str">
            <v>UN</v>
          </cell>
          <cell r="G4046">
            <v>72152.009999999995</v>
          </cell>
        </row>
        <row r="4047">
          <cell r="B4047" t="str">
            <v>C1441</v>
          </cell>
          <cell r="C4047" t="str">
            <v>GRUPO GERADOR 141/170 KVA, C/ QUADRO AUTOMÁTICO</v>
          </cell>
          <cell r="F4047" t="str">
            <v>UN</v>
          </cell>
          <cell r="G4047">
            <v>60048.58</v>
          </cell>
        </row>
        <row r="4048">
          <cell r="B4048" t="str">
            <v>C3661</v>
          </cell>
          <cell r="C4048" t="str">
            <v>GRUPO GERADOR 121/140  KVA, COM QUADRO AUTOMÁTICO</v>
          </cell>
          <cell r="F4048" t="str">
            <v>UN</v>
          </cell>
          <cell r="G4048">
            <v>51356.08</v>
          </cell>
        </row>
        <row r="4049">
          <cell r="B4049" t="str">
            <v>C1440</v>
          </cell>
          <cell r="C4049" t="str">
            <v>GRUPO GERADOR 86/120 KVA, C/ QUADRO AUTOMÁTICO</v>
          </cell>
          <cell r="F4049" t="str">
            <v>UN</v>
          </cell>
          <cell r="G4049">
            <v>47436.08</v>
          </cell>
        </row>
        <row r="4050">
          <cell r="B4050" t="str">
            <v>C1444</v>
          </cell>
          <cell r="C4050" t="str">
            <v>GRUPO GERADOR 56/85 KVA, C/ QUADRO AUTOMÁTICO</v>
          </cell>
          <cell r="F4050" t="str">
            <v>UN</v>
          </cell>
          <cell r="G4050">
            <v>42194.07</v>
          </cell>
        </row>
        <row r="4051">
          <cell r="B4051" t="str">
            <v>C3660</v>
          </cell>
          <cell r="C4051" t="str">
            <v>GRUPO GERADOR 45/55 KVA, COM QUADRO AUTOMÁTICO</v>
          </cell>
          <cell r="F4051" t="str">
            <v>UN</v>
          </cell>
          <cell r="G4051">
            <v>39717.51</v>
          </cell>
        </row>
        <row r="4052">
          <cell r="B4052" t="str">
            <v>C2663</v>
          </cell>
          <cell r="C4052" t="str">
            <v>VENTILADOR DE TETO C/ ALETAS DE MADEIRA</v>
          </cell>
          <cell r="F4052" t="str">
            <v>UN</v>
          </cell>
          <cell r="G4052">
            <v>204.15</v>
          </cell>
        </row>
        <row r="4053">
          <cell r="B4053" t="str">
            <v>POSTES P/ ENERGIA E COMUNICAÇÃO</v>
          </cell>
          <cell r="G4053">
            <v>17378.72</v>
          </cell>
        </row>
        <row r="4054">
          <cell r="B4054" t="str">
            <v>C3576</v>
          </cell>
          <cell r="C4054" t="str">
            <v>MUTIRÃO MISTO - MINI POSTE H=1.50m REX MONO E ROLDANA</v>
          </cell>
          <cell r="F4054" t="str">
            <v>UN</v>
          </cell>
          <cell r="G4054">
            <v>26.25</v>
          </cell>
        </row>
        <row r="4055">
          <cell r="B4055" t="str">
            <v>C2000</v>
          </cell>
          <cell r="C4055" t="str">
            <v>POSTE C/ACESSÓRIOS ATÉ  A ENTRADA DA SUBESTAÇÃO ABRIGADA</v>
          </cell>
          <cell r="F4055" t="str">
            <v>UN</v>
          </cell>
          <cell r="G4055">
            <v>11524.64</v>
          </cell>
        </row>
        <row r="4056">
          <cell r="B4056" t="str">
            <v>C2012</v>
          </cell>
          <cell r="C4056" t="str">
            <v>POSTE P/EDIFICAÇÕES POTÊNCIA INSTALADA ATÉ 5KW</v>
          </cell>
          <cell r="F4056" t="str">
            <v>UN</v>
          </cell>
          <cell r="G4056">
            <v>499.16</v>
          </cell>
        </row>
        <row r="4057">
          <cell r="B4057" t="str">
            <v>C2017</v>
          </cell>
          <cell r="C4057" t="str">
            <v>POSTE P/EDIFICAÇÕES POTÊNCIA INSTALADA DE 5,01 À 10KW</v>
          </cell>
          <cell r="F4057" t="str">
            <v>UN</v>
          </cell>
          <cell r="G4057">
            <v>586.08000000000004</v>
          </cell>
        </row>
        <row r="4058">
          <cell r="B4058" t="str">
            <v>C2013</v>
          </cell>
          <cell r="C4058" t="str">
            <v>POSTE P/EDIFICAÇÕES POTÊNCIA INSTALADA DE 10,01 À 15KW</v>
          </cell>
          <cell r="F4058" t="str">
            <v>UN</v>
          </cell>
          <cell r="G4058">
            <v>746.2</v>
          </cell>
        </row>
        <row r="4059">
          <cell r="B4059" t="str">
            <v>C2014</v>
          </cell>
          <cell r="C4059" t="str">
            <v>POSTE P/EDIFICAÇÕES POTÊNCIA INSTALADA DE 15,01 À 20KW</v>
          </cell>
          <cell r="F4059" t="str">
            <v>UN</v>
          </cell>
          <cell r="G4059">
            <v>827.76</v>
          </cell>
        </row>
        <row r="4060">
          <cell r="B4060" t="str">
            <v>C2015</v>
          </cell>
          <cell r="C4060" t="str">
            <v>POSTE P/EDIFICAÇÕES POTÊNCIA INSTALADA DE 20,01 À 25 KW</v>
          </cell>
          <cell r="F4060" t="str">
            <v>UN</v>
          </cell>
          <cell r="G4060">
            <v>1445.45</v>
          </cell>
        </row>
        <row r="4061">
          <cell r="B4061" t="str">
            <v>C2016</v>
          </cell>
          <cell r="C4061" t="str">
            <v>POSTE P/EDIFICAÇÕES POTÊNCIA INSTALADA DE 25,01 À 30 KW</v>
          </cell>
          <cell r="F4061" t="str">
            <v>UN</v>
          </cell>
          <cell r="G4061">
            <v>1723.17</v>
          </cell>
        </row>
        <row r="4062">
          <cell r="B4062" t="str">
            <v>SUBESTAÇÃO DE DISTRIBUIÇÃO ABRIGADA - CLASSE 15 kV</v>
          </cell>
          <cell r="G4062">
            <v>1174643.6599999999</v>
          </cell>
        </row>
        <row r="4063">
          <cell r="B4063" t="str">
            <v>C0008</v>
          </cell>
          <cell r="C4063" t="str">
            <v>ACESSÓRIOS INTERNOS À SUBESTAÇÃO ABRIGADA</v>
          </cell>
          <cell r="F4063" t="str">
            <v>UN</v>
          </cell>
          <cell r="G4063">
            <v>31617.03</v>
          </cell>
        </row>
        <row r="4064">
          <cell r="B4064" t="str">
            <v>C4247</v>
          </cell>
          <cell r="C4064" t="str">
            <v>SUBESTAÇÃO ABRIGADA EM ALVENARIA DE 225 KVA/13.800-380/220 V, ENTRADA AÉREA, COM POSTO DE TRANSFORMAÇÃO, FORNECIDA COM QUADRO DE MEDIÇÃO E PROTEÇÃO GERAL DE BAIXA TENSÃO</v>
          </cell>
          <cell r="F4064" t="str">
            <v>UN</v>
          </cell>
          <cell r="G4064">
            <v>56974.92</v>
          </cell>
        </row>
        <row r="4066">
          <cell r="B4066" t="str">
            <v>C4248</v>
          </cell>
          <cell r="C4066" t="str">
            <v>SUBESTAÇÃO ABRIGADA EM ALVENARIA DE 300 KVA/13.800-380/220 V, ENTRADA AÉREA, COM POSTO DE MEDIÇÃO, DISJUNÇÃO E TRANSFORMAÇÃO, FORNECIDA COM QUADRO DE PROTEÇÃO GERAL DE BAIXA TENSÃO</v>
          </cell>
          <cell r="F4066" t="str">
            <v>UN</v>
          </cell>
          <cell r="G4066">
            <v>97850.18</v>
          </cell>
        </row>
        <row r="4068">
          <cell r="B4068" t="str">
            <v>C4249</v>
          </cell>
          <cell r="C4068" t="str">
            <v>SUBESTAÇÃO ABRIGADA EM ALVENARIA DE 500 KVA/13.800-380/220 V, ENTRADA AÉREA, COM POSTO DE MEDIÇÃO, DISJUNÇÃO E TRANSFORMAÇÃO, FORNECIDA COM QUADRO DE PROTEÇÃO GERAL DE BAIXA TENSÃO</v>
          </cell>
          <cell r="F4068" t="str">
            <v>UN</v>
          </cell>
          <cell r="G4068">
            <v>116096.02</v>
          </cell>
        </row>
        <row r="4070">
          <cell r="B4070" t="str">
            <v>C4250</v>
          </cell>
          <cell r="C4070" t="str">
            <v>SUBESTAÇÃO ABRIGADA EM ALVENARIA DE 750 KVA/13.800-380/220 V, ENTRADA AÉREA, COM POSTO DE MEDIÇÃO, DISJUNÇÃO E TRANSFORMAÇÃO, FORNECIDA COM QUADRO DE PROTEÇÃO GERAL DE BAIXA TENSÃO</v>
          </cell>
          <cell r="F4070" t="str">
            <v>UN</v>
          </cell>
          <cell r="G4070">
            <v>133543.82999999999</v>
          </cell>
        </row>
        <row r="4072">
          <cell r="B4072" t="str">
            <v>C4251</v>
          </cell>
          <cell r="C4072" t="str">
            <v>SUBESTAÇÃO ABRIGADA EM ALVENARIA DE 1000 KVA/13.800-380/220 V, ENTRADA AÉREA, COM POSTO DE MEDIÇÃO, DISJUNÇÃO E TRANSFORMAÇÃO, FORNECIDA COM QUADRO DE PROTEÇÃO GERAL DE BAIXA TENSÃO</v>
          </cell>
          <cell r="F4072" t="str">
            <v>UN</v>
          </cell>
          <cell r="G4072">
            <v>155960.37</v>
          </cell>
        </row>
        <row r="4074">
          <cell r="B4074" t="str">
            <v>C4252</v>
          </cell>
          <cell r="C4074" t="str">
            <v>SUBESTAÇÃO ABRIGADA EM ALVENARIA DE 1250 KVA/13.800-380/220 V, ENTRADA AÉREA, COM POSTO DE MEDIÇÃO, DISJUNÇÃO E TRANSFORMAÇÃO, FORNECIDA COM QUADRO DE PROTEÇÃO GERAL DE BAIXA TENSÃO</v>
          </cell>
          <cell r="F4074" t="str">
            <v>UN</v>
          </cell>
          <cell r="G4074">
            <v>175384.55</v>
          </cell>
        </row>
        <row r="4076">
          <cell r="B4076" t="str">
            <v>C4253</v>
          </cell>
          <cell r="C4076" t="str">
            <v>SUBESTAÇÃO ABRIGADA EM ALVENARIA DE 1500 KVA/13.800-380/220 V, ENTRADA AÉREA, COM POSTO DE MEDIÇÃO, DISJUNÇÃO E TRANSFORMAÇÃO, FORNECIDA COM QUADRO DE PROTEÇÃO GERAL DE BAIXA TENSÃO</v>
          </cell>
          <cell r="F4076" t="str">
            <v>UN</v>
          </cell>
          <cell r="G4076">
            <v>205189.66</v>
          </cell>
        </row>
        <row r="4078">
          <cell r="B4078" t="str">
            <v>C2524</v>
          </cell>
          <cell r="C4078" t="str">
            <v>TRANSFORMADOR P/CABINE PRIMÁRIA 500KVA-15KV</v>
          </cell>
          <cell r="F4078" t="str">
            <v>UN</v>
          </cell>
          <cell r="G4078">
            <v>30248.98</v>
          </cell>
        </row>
        <row r="4079">
          <cell r="B4079" t="str">
            <v>C4404</v>
          </cell>
          <cell r="C4079" t="str">
            <v>TRANSFORMADOR DE FORÇA À SECO 750 KVA/13.800-380/220V (FORNECIMENTO E MONTAGEM)</v>
          </cell>
          <cell r="F4079" t="str">
            <v>UN</v>
          </cell>
          <cell r="G4079">
            <v>52185.760000000002</v>
          </cell>
        </row>
        <row r="4081">
          <cell r="B4081" t="str">
            <v>C4405</v>
          </cell>
          <cell r="C4081" t="str">
            <v>TRANSFORMADOR DE FORÇA À SECO 2.500 KVA/13.800-440/240V (FORNECIMENTO E MONTAGEM)</v>
          </cell>
          <cell r="F4081" t="str">
            <v>UN</v>
          </cell>
          <cell r="G4081">
            <v>119592.36</v>
          </cell>
        </row>
        <row r="4083">
          <cell r="B4083" t="str">
            <v>SUBESTAÇÃO DE DISTRIBUIÇÃO  AÉREA - CLASSE 15 kV</v>
          </cell>
          <cell r="G4083">
            <v>91954.15</v>
          </cell>
        </row>
        <row r="4084">
          <cell r="B4084" t="str">
            <v>C4240</v>
          </cell>
          <cell r="C4084" t="str">
            <v>SUBESTAÇÃO AÉREA DE 15 KVA / 13.800-380/220V COM QUADRO DE MEDIÇÃO E PROTEÇÃO GERAL</v>
          </cell>
          <cell r="F4084" t="str">
            <v>UN</v>
          </cell>
          <cell r="G4084">
            <v>8571.64</v>
          </cell>
        </row>
        <row r="4086">
          <cell r="B4086" t="str">
            <v>C4241</v>
          </cell>
          <cell r="C4086" t="str">
            <v>SUBESTAÇÃO AÉREA DE 30 KVA / 13.800-380/220V COM QUADRO DE MEDIÇÃO E PROTEÇÃO GERAL</v>
          </cell>
          <cell r="F4086" t="str">
            <v>UN</v>
          </cell>
          <cell r="G4086">
            <v>9365.31</v>
          </cell>
        </row>
        <row r="4088">
          <cell r="B4088" t="str">
            <v>C4242</v>
          </cell>
          <cell r="C4088" t="str">
            <v>SUBESTAÇÃO AÉREA DE 45 KVA / 13.800-380/220V COM QUADRO DE MEDIÇÃO E PROTEÇÃO GERAL</v>
          </cell>
          <cell r="F4088" t="str">
            <v>UN</v>
          </cell>
          <cell r="G4088">
            <v>10148.08</v>
          </cell>
        </row>
        <row r="4090">
          <cell r="B4090" t="str">
            <v>C4243</v>
          </cell>
          <cell r="C4090" t="str">
            <v>SUBESTAÇÃO AÉREA DE 75 KVA / 13.800-380/220V COM QUADRO DE MEDIÇÃO E PROTEÇÃO GERAL</v>
          </cell>
          <cell r="F4090" t="str">
            <v>UN</v>
          </cell>
          <cell r="G4090">
            <v>12151.61</v>
          </cell>
        </row>
        <row r="4092">
          <cell r="B4092" t="str">
            <v>C4244</v>
          </cell>
          <cell r="C4092" t="str">
            <v>SUBESTAÇÃO AÉREA DE 112,5 KVA / 13.800-380/220V COM QUADRO DE MEDIÇÃO E PROTEÇÃO GERAL</v>
          </cell>
          <cell r="F4092" t="str">
            <v>UN</v>
          </cell>
          <cell r="G4092">
            <v>14108.57</v>
          </cell>
        </row>
        <row r="4094">
          <cell r="B4094" t="str">
            <v>C4245</v>
          </cell>
          <cell r="C4094" t="str">
            <v>SUBESTAÇÃO AÉREA DE 150 KVA / 13.800-380/220V COM QUADRO DE MEDIÇÃO E PROTEÇÃO GERAL</v>
          </cell>
          <cell r="F4094" t="str">
            <v>UN</v>
          </cell>
          <cell r="G4094">
            <v>16890.990000000002</v>
          </cell>
        </row>
        <row r="4096">
          <cell r="B4096" t="str">
            <v>C4246</v>
          </cell>
          <cell r="C4096" t="str">
            <v>SUBESTAÇÃO AÉREA DE 225 KVA / 13.800-380/220V COM QUADRO DE MEDIÇÃO E PROTEÇÃO GERAL</v>
          </cell>
          <cell r="F4096" t="str">
            <v>UN</v>
          </cell>
          <cell r="G4096">
            <v>20717.939999999999</v>
          </cell>
        </row>
        <row r="4098">
          <cell r="B4098" t="str">
            <v>SUBESTAÇÃO DE DISTRIBUIÇÃO AO TEMPO - CLASSE 15 kV</v>
          </cell>
          <cell r="G4098">
            <v>686682.04</v>
          </cell>
        </row>
        <row r="4099">
          <cell r="B4099" t="str">
            <v>C4254</v>
          </cell>
          <cell r="C4099" t="str">
            <v>SUBESTAÇÃO AO TEMPO AO NÍVEL DO SOLO DE 300 KVA/13.800-380/220 V, COM CONJUNTO DE MEDIÇÃO PRIMÁRIA EM POSTE DE CONCRETO, POSTO DE DISJUNÇÃO EM CUBÍCULO METÁLICO, FORNECIDA COM QUADRO GERAL DE PROTEÇÃO DE BAIXA TENSÃO</v>
          </cell>
          <cell r="F4099" t="str">
            <v>UN</v>
          </cell>
          <cell r="G4099">
            <v>76600.25</v>
          </cell>
        </row>
        <row r="4101">
          <cell r="B4101" t="str">
            <v>C4255</v>
          </cell>
          <cell r="C4101" t="str">
            <v>SUBESTAÇÃO AO TEMPO AO NÍVEL DO SOLO DE 500 KVA/13.800-380/220 V, COM CONJUNTO DE MEDIÇÃO PRIMÁRIA EM POSTE DE CONCRETO, POSTO DE DISJUNÇÃO EM CUBÍCULO METÁLICO, FORNECIDA COM QUADRO GERAL DE PROTEÇÃO DE BAIXA TENSÃO</v>
          </cell>
          <cell r="F4101" t="str">
            <v>UN</v>
          </cell>
          <cell r="G4101">
            <v>91291.66</v>
          </cell>
        </row>
        <row r="4103">
          <cell r="B4103" t="str">
            <v>C4256</v>
          </cell>
          <cell r="C4103" t="str">
            <v>SUBESTAÇÃO AO TEMPO AO NÍVEL DO SOLO DE 750 KVA/13.800-380/220 V, COM CONJUNTO DE MEDIÇÃO PRIMÁRIA EM POSTE DE CONCRETO, POSTO DE DISJUNÇÃO EM CUBÍCULO METÁLICO, FORNECIDA COM QUADRO GERAL DE PROTEÇÃO DE BAIXA TENSÃO</v>
          </cell>
          <cell r="F4103" t="str">
            <v>UN</v>
          </cell>
          <cell r="G4103">
            <v>103950.17</v>
          </cell>
        </row>
        <row r="4105">
          <cell r="B4105" t="str">
            <v>C4257</v>
          </cell>
          <cell r="C4105" t="str">
            <v>SUBESTAÇÃO AO TEMPO AO NÍVEL DO SOLO DE 1000 KVA/13.800-380/220 V, COM CONJUNTO DE MEDIÇÃO PRIMÁRIA EM POSTE DE CONCRETO, POSTO DE DISJUNÇÃO EM CUBÍCULO METÁLICO, FORNECIDA COM QUADRO GERAL DE PROTEÇÃO DE BAIXA TENSÃO</v>
          </cell>
          <cell r="F4105" t="str">
            <v>UN</v>
          </cell>
          <cell r="G4105">
            <v>119237.98</v>
          </cell>
        </row>
        <row r="4107">
          <cell r="B4107" t="str">
            <v>C4258</v>
          </cell>
          <cell r="C4107" t="str">
            <v>SUBESTAÇÃO AO TEMPO AO NÍVEL DO SOLO DE 1250 KVA/13.800-380/220 V, COM CONJUNTO DE MEDIÇÃO PRIMÁRIA EM POSTE DE CONCRETO, POSTO DE DISJUNÇÃO EM CUBÍCULO METÁLICO, FORNECIDA COM QUADRO GERAL DE PROTEÇÃO DE BAIXA TENSÃO</v>
          </cell>
          <cell r="F4107" t="str">
            <v>UN</v>
          </cell>
          <cell r="G4107">
            <v>137572.43</v>
          </cell>
        </row>
        <row r="4109">
          <cell r="B4109" t="str">
            <v>C4259</v>
          </cell>
          <cell r="C4109" t="str">
            <v>SUBESTAÇÃO AO TEMPO AO NÍVEL DO SOLO DE 1500 KVA/13.800-380/220 V, COM CONJUNTO DE MEDIÇÃO PRIMÁRIA EM POSTE DE CONCRETO, POSTO DE DISJUNÇÃO EM CUBÍCULO METÁLICO, FORNECIDA COM QUADRO GERAL DE PROTEÇÃO DE BAIXA TENSÃO</v>
          </cell>
          <cell r="F4109" t="str">
            <v>UN</v>
          </cell>
          <cell r="G4109">
            <v>158029.54999999999</v>
          </cell>
        </row>
        <row r="4111">
          <cell r="B4111" t="str">
            <v>SUBESTAÇÃO DE DISTRIBUIÇÃO AO TEMPO - CLASSE 72,5 kV</v>
          </cell>
          <cell r="G4111">
            <v>19244635.210000001</v>
          </cell>
        </row>
        <row r="4112">
          <cell r="B4112" t="str">
            <v>C4266</v>
          </cell>
          <cell r="C4112" t="str">
            <v>SUBESTAÇÃO AO TEMPO, AO NÍVEL DO SOLO, DE 5 MVA/69.000-13.800 V, COM 1 (UM) VÃO DE ENTRADA (69 KV) E 2 (DOIS) VÃOS DE SAÍDA (13,8 KV) EM ESTRUTURA DE CONCRETO ARMADO, COM DISJUNTOR DE PROTEÇÃO SOMENTE NO SECUNDÁRIO, CASA DE COMANDO E BANCO DE CAPACITORES</v>
          </cell>
          <cell r="F4112" t="str">
            <v>UN</v>
          </cell>
          <cell r="G4112">
            <v>1673295.53</v>
          </cell>
        </row>
        <row r="4114">
          <cell r="B4114" t="str">
            <v>C4267</v>
          </cell>
          <cell r="C4114" t="str">
            <v>SUBESTAÇÃO AO TEMPO, AO NÍVEL DO SOLO, DE 7,5 MVA/69.000-13.800 V, COM 1 (UM) VÃO DE ENTRADA (69 KV) E 3 (TRÊS) VÃOS DE SAÍDA (13,8 KV) EM ESTRUTURA DE CONCRETO ARMADO, COM DISJUNTOR DE PROTEÇÃO SOMENTE NO SECUNDÁRIO, CASA DE COMANDO E BANCO DE CAPACITORES</v>
          </cell>
          <cell r="F4114" t="str">
            <v>UN</v>
          </cell>
          <cell r="G4114">
            <v>2472276.4500000002</v>
          </cell>
        </row>
        <row r="4116">
          <cell r="B4116" t="str">
            <v>C4268</v>
          </cell>
          <cell r="C4116" t="str">
            <v>SUBESTAÇÃO AO TEMPO, AO NÍVEL DO SOLO, DE 10/12,5 MVA/69.000-13.800 V, COM 1 (UM) VÃO DE ENTRADA (69 KV) E 4 (QUATRO) VÃOS DE SAÍDA (13,8 KV) EM ESTRUTURA DE CONCRETO ARMADO, COM DISJUNTOR DE PROTEÇÃO NO PRIMÁRIO E SECUNDÁRIO, CASA DE COMANDO E BANCO DE CAPACITORES</v>
          </cell>
          <cell r="F4116" t="str">
            <v>UN</v>
          </cell>
          <cell r="G4116">
            <v>3389956.02</v>
          </cell>
        </row>
        <row r="4118">
          <cell r="B4118" t="str">
            <v>C4269</v>
          </cell>
          <cell r="C4118" t="str">
            <v>SUBESTAÇÃO AO TEMPO, AO NÍVEL DO SOLO, DE 15/20 MVA/69.000-13.800 V, COM 1 (UM) VÃO DE ENTRADA (69 KV) E 5 (CINCO) VÃOS DE SAÍDA (13,8 KV) EM ESTRUTURA DE CONCRETO ARMADO, COM DISJUNTOR DE PROTEÇÃO NO PRIMÁRIO E SECUNDÁRIO, TRANSFORMADOR COM REGULAÇÃO INCORPORADA, CASA DE COMANDO E BANCO DE CAPACITORES</v>
          </cell>
          <cell r="F4118" t="str">
            <v>UN</v>
          </cell>
          <cell r="G4118">
            <v>5476202.46</v>
          </cell>
        </row>
        <row r="4120">
          <cell r="B4120" t="str">
            <v>C4270</v>
          </cell>
          <cell r="C4120" t="str">
            <v>SUBESTAÇÃO AO TEMPO, AO NÍVEL DO SOLO, DE 20/33 MVA/69.000-13.800 V, COM 1 (UM) VÃO DE ENTRADA (69 KV) E 5 (CINCO) VÃOS DE SAÍDA (13,8 KV) EM ESTRUTURA DE CONCRETO ARMADO, COM DISJUNTOR DE PROTEÇÃO NO PRIMÁRIO E SECUNDÁRIO, TRANSFORMADOR COM REGULAÇÃO INCORPORADA, CASA DE COMANDO E BANCO DE CAPACITORES</v>
          </cell>
          <cell r="F4120" t="str">
            <v>UN</v>
          </cell>
          <cell r="G4120">
            <v>6232904.75</v>
          </cell>
        </row>
        <row r="4122">
          <cell r="B4122" t="str">
            <v>SUBESTAÇÃO DO TIPO PEDESTAL - CLASSE 15 kV</v>
          </cell>
          <cell r="G4122">
            <v>330846.49</v>
          </cell>
        </row>
        <row r="4123">
          <cell r="B4123" t="str">
            <v>C4260</v>
          </cell>
          <cell r="C4123" t="str">
            <v>SUBESTAÇÃO TIPO PEDESTAL DE 75 KVA/13.800-380/220 V, ENTRADA SUBTERRÂNEA, COM FUSÍVEL PRIMÁRIO BAIONETA, FORNECIDA COM PROTEÇÃO, SECCIONAMENTO GERAL E MEDIÇÃO EM BAIXA TENSÃO</v>
          </cell>
          <cell r="F4123" t="str">
            <v>UN</v>
          </cell>
          <cell r="G4123">
            <v>43545.69</v>
          </cell>
        </row>
        <row r="4125">
          <cell r="B4125" t="str">
            <v>C4261</v>
          </cell>
          <cell r="C4125" t="str">
            <v>SUBESTAÇÃO TIPO PEDESTAL DE 112,5 KVA/13.800-380/220 V, ENTRADA SUBTERRÂNEA, COM FUSÍVEL PRIMÁRIO BAIONETA, FORNECIDA COM PROTEÇÃO, SECCIONAMENTO GERAL E MEDIÇÃO EM BAIXA TENSÃO</v>
          </cell>
          <cell r="F4125" t="str">
            <v>UN</v>
          </cell>
          <cell r="G4125">
            <v>45624.43</v>
          </cell>
        </row>
        <row r="4127">
          <cell r="B4127" t="str">
            <v>C4262</v>
          </cell>
          <cell r="C4127" t="str">
            <v>SUBESTAÇÃO TIPO PEDESTAL DE 150 KVA/13.800-380/220 V, ENTRADA SUBTERRÂNEA, COM FUSÍVEL PRIMÁRIO BAIONETA, FORNECIDA COM PROTEÇÃO, SECCIONAMENTO GERAL E MEDIÇÃO EM BAIXA TENSÃO</v>
          </cell>
          <cell r="F4127" t="str">
            <v>UN</v>
          </cell>
          <cell r="G4127">
            <v>49386.239999999998</v>
          </cell>
        </row>
        <row r="4129">
          <cell r="B4129" t="str">
            <v>C4263</v>
          </cell>
          <cell r="C4129" t="str">
            <v>SUBESTAÇÃO TIPO PEDESTAL DE 225 KVA/13.800-380/220 V, ENTRADA SUBTERRÂNEA, COM FUSÍVEL PRIMÁRIO BAIONETA, FORNECIDA COM PROTEÇÃO, SECCIONAMENTO GERAL E MEDIÇÃO EM BAIXA TENSÃO</v>
          </cell>
          <cell r="F4129" t="str">
            <v>UN</v>
          </cell>
          <cell r="G4129">
            <v>56162.94</v>
          </cell>
        </row>
        <row r="4131">
          <cell r="B4131" t="str">
            <v>C4264</v>
          </cell>
          <cell r="C4131" t="str">
            <v>SUBESTAÇÃO TIPO PEDESTAL DE 300 KVA/13.800-380/220 V, ENTRADA SUBTERRÂNEA, COM FUSÍVEL PRIMÁRIO BAIONETA, FORNECIDA COM PROTEÇÃO, SECCIONAMENTO GERAL E MEDIÇÃO EM BAIXA TENSÃO</v>
          </cell>
          <cell r="F4131" t="str">
            <v>UN</v>
          </cell>
          <cell r="G4131">
            <v>60351.94</v>
          </cell>
        </row>
        <row r="4133">
          <cell r="B4133" t="str">
            <v>C4265</v>
          </cell>
          <cell r="C4133" t="str">
            <v>SUBESTAÇÃO TIPO PEDESTAL DE 500 KVA/13.800-380/220 V, ENTRADA SUBTERRÂNEA, COM FUSÍVEL PRIMÁRIO BAIONETA, FORNECIDA COM PROTEÇÃO, SECCIONAMENTO GERAL E MEDIÇÃO EM BAIXA TENSÃO</v>
          </cell>
          <cell r="F4133" t="str">
            <v>UN</v>
          </cell>
          <cell r="G4133">
            <v>75775.25</v>
          </cell>
        </row>
        <row r="4135">
          <cell r="B4135" t="str">
            <v>REDE DE DISTRIBUIÇÃO URBANA - MÉDIA E BAIXA TENSÃO</v>
          </cell>
          <cell r="G4135">
            <v>269730.63</v>
          </cell>
        </row>
        <row r="4136">
          <cell r="B4136" t="str">
            <v>C4271</v>
          </cell>
          <cell r="C4136" t="str">
            <v>REDE DE DISTRIBUIÇÃO URBANA PRIMÁRIA NA TENSÃO DE 13,80 KV, PARA CABO DE ALUMÍNIO, COM ESTRUTURA DE ALINHAMENTO EM POSTE DE CONCRETO ARMADO DUPLO T 150/10 (CONDUTOR NÃO INCLUSO)</v>
          </cell>
          <cell r="F4136" t="str">
            <v>KM</v>
          </cell>
          <cell r="G4136">
            <v>71144.14</v>
          </cell>
        </row>
        <row r="4138">
          <cell r="B4138" t="str">
            <v>C4272</v>
          </cell>
          <cell r="C4138" t="str">
            <v>REDE DE DISTRIBUIÇÃO URBANA PRIMÁRIA NA TENSÃO DE 13,80 KV, PARA CABO DE COBRE, COM ESTRUTURA DE ALINHAMENTO EM POSTE DE CONCRETO ARMADO DUPLO T 150/10 (CONDUTOR NÃO INCLUSO)</v>
          </cell>
          <cell r="F4138" t="str">
            <v>KM</v>
          </cell>
          <cell r="G4138">
            <v>74188.31</v>
          </cell>
        </row>
        <row r="4140">
          <cell r="B4140" t="str">
            <v>C4273</v>
          </cell>
          <cell r="C4140" t="str">
            <v>REDE DE DISTRIBUIÇÃO SECUNDÁRIA, PARA CABO DE ALUMÍNIO, NA TENSÃO DE 380 V, COM ESTRUTURA DE ALINHAMENTO EM POSTE DE CONCRETO ARMADO DUPLO T 150/9 (CONDUTOR E TRANSFORMADOR NÃO INCLUSOS)</v>
          </cell>
          <cell r="F4140" t="str">
            <v>KM</v>
          </cell>
          <cell r="G4140">
            <v>59100.56</v>
          </cell>
        </row>
        <row r="4142">
          <cell r="B4142" t="str">
            <v>C4274</v>
          </cell>
          <cell r="C4142" t="str">
            <v>REDE DE DISTRIBUIÇÃO SECUNDÁRIA, PARA CABO DE COBRE, NA TENSÃO DE 380 V, COM ESTRUTURA DE ALINHAMENTO EM POSTE DE CONCRETO ARMADO DUPLO T 150/9 (CONDUTOR E TRANSFORMADOR NÃO INCLUSOS)</v>
          </cell>
          <cell r="F4142" t="str">
            <v>KM</v>
          </cell>
          <cell r="G4142">
            <v>65297.62</v>
          </cell>
        </row>
        <row r="4144">
          <cell r="B4144" t="str">
            <v>REDE DE DISTRIBUIÇÃO RURAL - MÉDIA E BAIXA TENSÃO</v>
          </cell>
          <cell r="G4144">
            <v>196331.89</v>
          </cell>
        </row>
        <row r="4145">
          <cell r="B4145" t="str">
            <v>C4275</v>
          </cell>
          <cell r="C4145" t="str">
            <v>REDE DE DISTRIBUIÇÃO RURAL PRIMÁRIA, TENSÃO DE 13,80 KV, PARA CABO DE ALUMÍNIO, COM ESTRUTURA DE ALINHAMENTO EM POSTE DE CONCRETO ARMADO DUPLO T 150/10 (CONDUTOR NÃO INCLUSO)</v>
          </cell>
          <cell r="F4145" t="str">
            <v>KM</v>
          </cell>
          <cell r="G4145">
            <v>31562.51</v>
          </cell>
        </row>
        <row r="4147">
          <cell r="B4147" t="str">
            <v>C4276</v>
          </cell>
          <cell r="C4147" t="str">
            <v>REDE DE DISTRIBUIÇÃO RURAL PRIMÁRIA, TENSÃO DE 13,80 KV, PARA CABO DE COBRE, COM ESTRUTURA DE ALINHAMENTO EM POSTE DE CONCRETO ARMADO DUPLO T 150/10 (CONDUTOR NÃO INCLUSO)</v>
          </cell>
          <cell r="F4147" t="str">
            <v>KM</v>
          </cell>
          <cell r="G4147">
            <v>39997.18</v>
          </cell>
        </row>
        <row r="4149">
          <cell r="B4149" t="str">
            <v>C4277</v>
          </cell>
          <cell r="C4149" t="str">
            <v>REDE DE DISTRIBUIÇÃO SECUNDÁRIA, PARA CABO DE ALUMÍNIO, TENSÃO DE 380 V, COM ESTRUTURA DE ALINHAMENTO EM POSTE DE CONCRETO ARMADO DUPLO T 150/9 (CONDUTOR E TRANSFORMADOR NÃO INCLUSOS)</v>
          </cell>
          <cell r="F4149" t="str">
            <v>KM</v>
          </cell>
          <cell r="G4149">
            <v>59287.57</v>
          </cell>
        </row>
        <row r="4151">
          <cell r="B4151" t="str">
            <v>C4278</v>
          </cell>
          <cell r="C4151" t="str">
            <v>REDE DE DISTRIBUIÇÃO SECUNDÁRIA, PARA CABO DE COBRE, TENSÃO DE 380 V, COM ESTRUTURA DE ALINHAMENTO EM POSTE DE CONCRETO ARMADO DUPLO T 150/9 (CONDUTOR E TRANSFORMADOR NÃO INCLUSOS)</v>
          </cell>
          <cell r="F4151" t="str">
            <v>KM</v>
          </cell>
          <cell r="G4151">
            <v>65484.63</v>
          </cell>
        </row>
        <row r="4153">
          <cell r="B4153" t="str">
            <v>LINHA DE TRANSMISSÃO PADRÃO URBANO - CLASSE 72,5 kV</v>
          </cell>
          <cell r="G4153">
            <v>234307.65</v>
          </cell>
        </row>
        <row r="4154">
          <cell r="B4154" t="str">
            <v>C4279</v>
          </cell>
          <cell r="C4154" t="str">
            <v>LINHA DE TRANSMISSÃO, CLASSE 72,5 KV, PADRÃO URBANO, COM ISOLADOR POLIMÉRICO PARA CABO DE ALUMÍNIO LIGA 6201, EM POSTE DE CONCRETO ARMADO DUPLO T600/17 B (CONDUTOR NÃO INCLUSO)</v>
          </cell>
          <cell r="F4154" t="str">
            <v>KM</v>
          </cell>
          <cell r="G4154">
            <v>234307.65</v>
          </cell>
        </row>
        <row r="4156">
          <cell r="B4156" t="str">
            <v>LINHA DE TRANSMISSÃO PADRÃO RURAL - CLASSE 72,5 kV</v>
          </cell>
          <cell r="G4156">
            <v>142562.01</v>
          </cell>
        </row>
        <row r="4157">
          <cell r="B4157" t="str">
            <v>C4280</v>
          </cell>
          <cell r="C4157" t="str">
            <v>LINHA DE TRANSMISSÃO, CLASSE 72,5 KV, PADRÃO RURAL, COM CRUZETA DE CONCRETO ARMADO PARA CABO DE ALUMÍNIO LIGA 6201, EM POSTE DE CONCRETO ARMADO DUPLO T1500/17 B (CONDUTOR NÃO INCLUSO)</v>
          </cell>
          <cell r="F4157" t="str">
            <v>KM</v>
          </cell>
          <cell r="G4157">
            <v>142562.01</v>
          </cell>
        </row>
        <row r="4159">
          <cell r="B4159" t="str">
            <v>SERVIÇOS AUXILIARES DE TELEFONIA, SOM, LÓGICA E SISTEMAS DE CONTROLE</v>
          </cell>
          <cell r="G4159">
            <v>477628.67</v>
          </cell>
        </row>
        <row r="4160">
          <cell r="B4160" t="str">
            <v>C4406</v>
          </cell>
          <cell r="C4160" t="str">
            <v>ACESSÓRIOS PARA UNIDADE DE PESAGEM (FAROL LUMINOSO, SENSORES DE POSIÇÃO, SOFTWARE DE CONFIGURAÇÃO, CABOS, ETC) - FORNECIMENTO E MONTAGEM</v>
          </cell>
          <cell r="F4160" t="str">
            <v>CJ</v>
          </cell>
          <cell r="G4160">
            <v>21963.05</v>
          </cell>
        </row>
        <row r="4162">
          <cell r="B4162" t="str">
            <v>C4532</v>
          </cell>
          <cell r="C4162" t="str">
            <v>ADAPTER CABLE, CATEGORIA "6" DE 2,50m</v>
          </cell>
          <cell r="F4162" t="str">
            <v>UN</v>
          </cell>
          <cell r="G4162">
            <v>12.9</v>
          </cell>
        </row>
        <row r="4163">
          <cell r="B4163" t="str">
            <v>C4042</v>
          </cell>
          <cell r="C4163" t="str">
            <v>ALARME SONORO/VISUAL, SIRENE 120 dB, COM ACIONADOR MANUAL, ALIMENTAÇÃO 220 VAC - INSTALADO</v>
          </cell>
          <cell r="F4163" t="str">
            <v>UN</v>
          </cell>
          <cell r="G4163">
            <v>224.4</v>
          </cell>
        </row>
        <row r="4165">
          <cell r="B4165" t="str">
            <v>C0093</v>
          </cell>
          <cell r="C4165" t="str">
            <v>APARELHO SINALIZADOR DE OBSTÁCULOS C/CÉLULA FOTOELÉTRICA</v>
          </cell>
          <cell r="F4165" t="str">
            <v>UN</v>
          </cell>
          <cell r="G4165">
            <v>92.91</v>
          </cell>
        </row>
        <row r="4166">
          <cell r="B4166" t="str">
            <v>C4567</v>
          </cell>
          <cell r="C4166" t="str">
            <v>BANDEJA MÓVEL, PADRÃO 19"</v>
          </cell>
          <cell r="F4166" t="str">
            <v>UN</v>
          </cell>
          <cell r="G4166">
            <v>46.46</v>
          </cell>
        </row>
        <row r="4167">
          <cell r="B4167" t="str">
            <v>C0390</v>
          </cell>
          <cell r="C4167" t="str">
            <v>BLOCO TELEFÔNICO DE LIGAÇÃO INTERNA BLI - 10</v>
          </cell>
          <cell r="F4167" t="str">
            <v>UN</v>
          </cell>
          <cell r="G4167">
            <v>9.7799999999999994</v>
          </cell>
        </row>
        <row r="4168">
          <cell r="B4168" t="str">
            <v>C4566</v>
          </cell>
          <cell r="C4168" t="str">
            <v>BLOCO IDC-100 PARES INTERNO, IDC-IDC, PADRÃO 19"</v>
          </cell>
          <cell r="F4168" t="str">
            <v>UN</v>
          </cell>
          <cell r="G4168">
            <v>309.69</v>
          </cell>
        </row>
        <row r="4169">
          <cell r="B4169" t="str">
            <v>C3973</v>
          </cell>
          <cell r="C4169" t="str">
            <v>CÂMERA FIXA - CFTV - INSTALADA/PROGRAMADA</v>
          </cell>
          <cell r="F4169" t="str">
            <v>UN</v>
          </cell>
          <cell r="G4169">
            <v>751.4</v>
          </cell>
        </row>
        <row r="4170">
          <cell r="B4170" t="str">
            <v>C3972</v>
          </cell>
          <cell r="C4170" t="str">
            <v>CÂMERA MÓVEL - CMTV - INSTALADA/PROGRAMADA</v>
          </cell>
          <cell r="F4170" t="str">
            <v>UN</v>
          </cell>
          <cell r="G4170">
            <v>10185.09</v>
          </cell>
        </row>
        <row r="4171">
          <cell r="B4171" t="str">
            <v>C4043</v>
          </cell>
          <cell r="C4171" t="str">
            <v xml:space="preserve">COMPUTADOR PENTIUM 4 , 2,80 GHz, 512 K CACHE, HD 40 GB, 128 MB DDR SDRAM, INCLUINDO PLACA </v>
          </cell>
          <cell r="F4171" t="str">
            <v>UN</v>
          </cell>
          <cell r="G4171">
            <v>2771.72</v>
          </cell>
        </row>
        <row r="4173">
          <cell r="B4173" t="str">
            <v>C4023</v>
          </cell>
          <cell r="C4173" t="str">
            <v>CENTRAL DE CONTROLE DE DETECÇÃO E ALARME DE INCÊNDIO</v>
          </cell>
          <cell r="F4173" t="str">
            <v>UN</v>
          </cell>
          <cell r="G4173">
            <v>18941.29</v>
          </cell>
        </row>
        <row r="4174">
          <cell r="B4174" t="str">
            <v>C4058</v>
          </cell>
          <cell r="C4174" t="str">
            <v>CENTRAL DE CONTROLE P/ SEGURANÇA COMPLETA - INSTALADO</v>
          </cell>
          <cell r="F4174" t="str">
            <v>UN</v>
          </cell>
          <cell r="G4174">
            <v>3843.53</v>
          </cell>
        </row>
        <row r="4175">
          <cell r="B4175" t="str">
            <v>C4024</v>
          </cell>
          <cell r="C4175" t="str">
            <v>CENTRAL DE TELEFONIA C/ 50 RAMAIS E 10 LINHAS TRONCO</v>
          </cell>
          <cell r="F4175" t="str">
            <v>UN</v>
          </cell>
          <cell r="G4175">
            <v>21409.34</v>
          </cell>
        </row>
        <row r="4176">
          <cell r="B4176" t="str">
            <v>C4004</v>
          </cell>
          <cell r="C4176" t="str">
            <v>CONTROLADOR LÓGICO PROGRAMÁVEL MODULAR</v>
          </cell>
          <cell r="F4176" t="str">
            <v>UN</v>
          </cell>
          <cell r="G4176">
            <v>23524.38</v>
          </cell>
        </row>
        <row r="4177">
          <cell r="B4177" t="str">
            <v>C4051</v>
          </cell>
          <cell r="C4177" t="str">
            <v>CONTROLE TIPO JOYSTICK PARA CÂMERA MÓVEL C/ DISPLAY E TECLADO INCORPORADO - INSTALADO</v>
          </cell>
          <cell r="F4177" t="str">
            <v>UN</v>
          </cell>
          <cell r="G4177">
            <v>3775.79</v>
          </cell>
        </row>
        <row r="4179">
          <cell r="B4179" t="str">
            <v>C4176</v>
          </cell>
          <cell r="C4179" t="str">
            <v>CONJUNTO DE CONVERSORES (EMISSOR E RECEPTOR) DE UTP/COAXIAL COM TERMINAIS DE CONEXÃO, CAIXAS DE PROTEÇÃO E FONTE DE ALIMENTAÇÃO</v>
          </cell>
          <cell r="F4179" t="str">
            <v>UN</v>
          </cell>
          <cell r="G4179">
            <v>893.6</v>
          </cell>
        </row>
        <row r="4181">
          <cell r="B4181" t="str">
            <v>C4177</v>
          </cell>
          <cell r="C4181" t="str">
            <v>DETECTOR TERMO-VELOCIMÉTRICO, MONTAGEM DE TETO, C/ BASE ALIMENTAÇÃO 220 VAC, OPERAÇÃO EM REDE - INSTALADO</v>
          </cell>
          <cell r="F4181" t="str">
            <v>UN</v>
          </cell>
          <cell r="G4181">
            <v>253.85</v>
          </cell>
        </row>
        <row r="4183">
          <cell r="B4183" t="str">
            <v>C4041</v>
          </cell>
          <cell r="C4183" t="str">
            <v>DETETOR IÔNICO DE FUMAÇA, MONTAGEM DE TETO, C/ BASE ALIMENTAÇÃO 220VAC, UMA SAÍDA DIGITAL - INSTALADO</v>
          </cell>
          <cell r="F4183" t="str">
            <v>UN</v>
          </cell>
          <cell r="G4183">
            <v>214</v>
          </cell>
        </row>
        <row r="4185">
          <cell r="B4185" t="str">
            <v>C3765</v>
          </cell>
          <cell r="C4185" t="str">
            <v>DISTRIBUIDOR INTERNO ÓPTICO PARA 24 FIBRAS</v>
          </cell>
          <cell r="F4185" t="str">
            <v>UN</v>
          </cell>
          <cell r="G4185">
            <v>1142.3599999999999</v>
          </cell>
        </row>
        <row r="4186">
          <cell r="B4186" t="str">
            <v>C4564</v>
          </cell>
          <cell r="C4186" t="str">
            <v>DISTRIBUIDOR INTERNO ÓPTICO - D.I.O. PARA 12 FIBRAS MONO-MODO, COM CONCETORES ST, PADRÃO 19"</v>
          </cell>
          <cell r="F4186" t="str">
            <v>UN</v>
          </cell>
          <cell r="G4186">
            <v>472.28</v>
          </cell>
        </row>
        <row r="4188">
          <cell r="B4188" t="str">
            <v>C4565</v>
          </cell>
          <cell r="C4188" t="str">
            <v>DISTRIBUIDOR INTERNO ÓPTICO - D.I.O. PARA 24 FIBRAS MONO-MODO, COM CONECTORES ST, PADRÃO 19"</v>
          </cell>
          <cell r="F4188" t="str">
            <v>UN</v>
          </cell>
          <cell r="G4188">
            <v>805.63</v>
          </cell>
        </row>
        <row r="4190">
          <cell r="B4190" t="str">
            <v>C0835</v>
          </cell>
          <cell r="C4190" t="str">
            <v>GATEWAY ETHERNET, 2 SAÍDAS - RS485</v>
          </cell>
          <cell r="F4190" t="str">
            <v>UN</v>
          </cell>
          <cell r="G4190">
            <v>20590.36</v>
          </cell>
        </row>
        <row r="4191">
          <cell r="B4191" t="str">
            <v>C4050</v>
          </cell>
          <cell r="C4191" t="str">
            <v>GRAVADOR DE VÍDEO, TIPO TIME HOPSE, 960 HORAS - INSTALADO</v>
          </cell>
          <cell r="F4191" t="str">
            <v>UN</v>
          </cell>
          <cell r="G4191">
            <v>1628.3</v>
          </cell>
        </row>
        <row r="4192">
          <cell r="B4192" t="str">
            <v>C4047</v>
          </cell>
          <cell r="C4192" t="str">
            <v>GRAVADOR DIGITAL COM 16 CANAIS DE ENTRADA, 2 SAÍDAS MULTIPLEXADAS, GRAVADOR DE CD-ROM INCORPORADO, M - INSTALADO</v>
          </cell>
          <cell r="F4192" t="str">
            <v>UN</v>
          </cell>
          <cell r="G4192">
            <v>31255.97</v>
          </cell>
        </row>
        <row r="4194">
          <cell r="B4194" t="str">
            <v>C3760</v>
          </cell>
          <cell r="C4194" t="str">
            <v>HUB TIPO 24 PORTAS</v>
          </cell>
          <cell r="F4194" t="str">
            <v>UN</v>
          </cell>
          <cell r="G4194">
            <v>2002.02</v>
          </cell>
        </row>
        <row r="4195">
          <cell r="B4195" t="str">
            <v>C0831</v>
          </cell>
          <cell r="C4195" t="str">
            <v>INTERFACE HOMEM/MÁQUINA 5,7" TOUCHSCREEN, COLORIDA</v>
          </cell>
          <cell r="F4195" t="str">
            <v>UN</v>
          </cell>
          <cell r="G4195">
            <v>10981.53</v>
          </cell>
        </row>
        <row r="4196">
          <cell r="B4196" t="str">
            <v>C4046</v>
          </cell>
          <cell r="C4196" t="str">
            <v>MATRIX DE CHAVEAMENTO MICROPROCESSADA, LOOP DE INPUTS INCORPORADO, 24 ENTRADAS, 4 SAÍDAS, CCU INCORP - INSTALADO</v>
          </cell>
          <cell r="F4196" t="str">
            <v>UN</v>
          </cell>
          <cell r="G4196">
            <v>8355.43</v>
          </cell>
        </row>
        <row r="4198">
          <cell r="B4198" t="str">
            <v>C4039</v>
          </cell>
          <cell r="C4198" t="str">
            <v>MEDIDOR DE GRANDEZAS ELÉTRICAS TIPO "POWER METER" PM 600 SCHNEIDER COM DISPLAY NÃO INCORPORADO - INSTALADO</v>
          </cell>
          <cell r="F4198" t="str">
            <v>UN</v>
          </cell>
          <cell r="G4198">
            <v>6015.91</v>
          </cell>
        </row>
        <row r="4200">
          <cell r="B4200" t="str">
            <v>C4181</v>
          </cell>
          <cell r="C4200" t="str">
            <v>MÓDULO PARA COMUNICAÇÃO EM REDE RS 485 PROTOCOLO MODBUS RTU</v>
          </cell>
          <cell r="F4200" t="str">
            <v>UN</v>
          </cell>
          <cell r="G4200">
            <v>2293.86</v>
          </cell>
        </row>
        <row r="4201">
          <cell r="B4201" t="str">
            <v>C4048</v>
          </cell>
          <cell r="C4201" t="str">
            <v>MONITOR INDUSTRIAL DE VÍDEO COLORIDO, DIGITAL, TELA 19", PORTA PARALELA - INSTALADO</v>
          </cell>
          <cell r="F4201" t="str">
            <v>UN</v>
          </cell>
          <cell r="G4201">
            <v>1430.46</v>
          </cell>
        </row>
        <row r="4203">
          <cell r="B4203" t="str">
            <v>C4049</v>
          </cell>
          <cell r="C4203" t="str">
            <v>MONITOR INDUSTRIAL DE VÍDEO COLORIDO, VÍDEO COMPOSTO, 2 CANAIS DE ENTRADA E 1 DE SAÍDA, DIMENSÕES 14 - INSTALADO</v>
          </cell>
          <cell r="F4203" t="str">
            <v>UN</v>
          </cell>
          <cell r="G4203">
            <v>816.76</v>
          </cell>
        </row>
        <row r="4205">
          <cell r="B4205" t="str">
            <v>C4033</v>
          </cell>
          <cell r="C4205" t="str">
            <v>NO-BREAK TRIFÁSICO, 380/380 VAC-LL, 60 Hz, 2000VA, BATERIAS INCORPORADAS, AUTO-PORTANTE EM GABINETE IP-44 - INSTALADO</v>
          </cell>
          <cell r="F4205" t="str">
            <v>CJ</v>
          </cell>
          <cell r="G4205">
            <v>917.1</v>
          </cell>
        </row>
        <row r="4207">
          <cell r="B4207" t="str">
            <v>C4568</v>
          </cell>
          <cell r="C4207" t="str">
            <v>ORGANIZADOR DE CABOS HORIZONTAL, ABERTO, PADRÃO RACK 19"</v>
          </cell>
          <cell r="F4207" t="str">
            <v>UN</v>
          </cell>
          <cell r="G4207">
            <v>42.21</v>
          </cell>
        </row>
        <row r="4208">
          <cell r="B4208" t="str">
            <v>C3768</v>
          </cell>
          <cell r="C4208" t="str">
            <v>PATCH PANEL 24 PORTAS, CATEGORIA "5" FURUKAWA</v>
          </cell>
          <cell r="F4208" t="str">
            <v>UN</v>
          </cell>
          <cell r="G4208">
            <v>446.81</v>
          </cell>
        </row>
        <row r="4209">
          <cell r="B4209" t="str">
            <v>C3770</v>
          </cell>
          <cell r="C4209" t="str">
            <v>PATCH CABLE EXTRA-FLEXÍVEL RJ-45/RJ-45 DE 1,50m</v>
          </cell>
          <cell r="F4209" t="str">
            <v>UN</v>
          </cell>
          <cell r="G4209">
            <v>10.8</v>
          </cell>
        </row>
        <row r="4210">
          <cell r="B4210" t="str">
            <v>C4526</v>
          </cell>
          <cell r="C4210" t="str">
            <v>PATCH CABLE EXTRA-FLEXÍVEL RJ-45/RJ-45 DE 2,50m</v>
          </cell>
          <cell r="F4210" t="str">
            <v>UN</v>
          </cell>
          <cell r="G4210">
            <v>15.18</v>
          </cell>
        </row>
        <row r="4211">
          <cell r="B4211" t="str">
            <v>C3764</v>
          </cell>
          <cell r="C4211" t="str">
            <v>RACK FECHADO 24 U'S, 670mm, PROFUNDIDADE PADRÃO 19"</v>
          </cell>
          <cell r="F4211" t="str">
            <v>UN</v>
          </cell>
          <cell r="G4211">
            <v>2086.7399999999998</v>
          </cell>
        </row>
        <row r="4212">
          <cell r="B4212" t="str">
            <v>C3763</v>
          </cell>
          <cell r="C4212" t="str">
            <v>RACK FECHADO 36 U'S, 670mm, PROFUNDIDADE PADRÃO 19"</v>
          </cell>
          <cell r="F4212" t="str">
            <v>UN</v>
          </cell>
          <cell r="G4212">
            <v>2214.58</v>
          </cell>
        </row>
        <row r="4213">
          <cell r="B4213" t="str">
            <v>C3762</v>
          </cell>
          <cell r="C4213" t="str">
            <v>RACK FECHADO 44 U'S, 670mm, PROFUNDIDADE PADRÃO 19"</v>
          </cell>
          <cell r="F4213" t="str">
            <v>UN</v>
          </cell>
          <cell r="G4213">
            <v>2584.85</v>
          </cell>
        </row>
        <row r="4214">
          <cell r="B4214" t="str">
            <v>C4569</v>
          </cell>
          <cell r="C4214" t="str">
            <v>RÉGUA DE TOMADAS ELÉTRICAS, COM 08 TOMADAS, PADRÃO RACK 19"</v>
          </cell>
          <cell r="F4214" t="str">
            <v>UN</v>
          </cell>
          <cell r="G4214">
            <v>97</v>
          </cell>
        </row>
        <row r="4215">
          <cell r="B4215" t="str">
            <v>C4563</v>
          </cell>
          <cell r="C4215" t="str">
            <v>ROTEADOR AUTO-GERENCIÁVEL P/ COMUNICAÇÃO DE DADOS, PARA FIBRA ÓPTICA MONO-MODO, COM CONECTORES ST - PADRÃO RACK 19"</v>
          </cell>
          <cell r="F4215" t="str">
            <v>UN</v>
          </cell>
          <cell r="G4215">
            <v>5451.74</v>
          </cell>
        </row>
        <row r="4217">
          <cell r="B4217" t="str">
            <v>C4044</v>
          </cell>
          <cell r="C4217" t="str">
            <v>SENSOR DE INTRUSÃO MICRO-PROCESSADOR, TIPO MULTIFEIXES, MONTAGEM DE PAREDE, ALIMENTAÇÃO 220 VAC, UMA - INSTALADO</v>
          </cell>
          <cell r="F4217" t="str">
            <v>UN</v>
          </cell>
          <cell r="G4217">
            <v>113.95</v>
          </cell>
        </row>
        <row r="4219">
          <cell r="B4219" t="str">
            <v>C4055</v>
          </cell>
          <cell r="C4219" t="str">
            <v>SENSOR INFRA-VERMELHO ATIVO/PASSIVO FEIXE DUPLO DISTÂNCIA MÁXIMA 100m - INSTALADO</v>
          </cell>
          <cell r="F4219" t="str">
            <v>UN</v>
          </cell>
          <cell r="G4219">
            <v>617.64</v>
          </cell>
        </row>
        <row r="4221">
          <cell r="B4221" t="str">
            <v>C4019</v>
          </cell>
          <cell r="C4221"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F4221" t="str">
            <v>CJ</v>
          </cell>
          <cell r="G4221">
            <v>83945.22</v>
          </cell>
        </row>
        <row r="4223">
          <cell r="B4223" t="str">
            <v>C4163</v>
          </cell>
          <cell r="C4223" t="str">
            <v>SISTEMA DE SONORIZAÇÃO COMPLETO PARA 100 PONTOS (80 SONOFLETORES, 06 CORNETAS E 14 RESERVAS), 80 TRAFOS DE LINHA, 35 ATENUADORES DE VOLUME COM DIAL, CD PLAYER, 5 AMPLIFICADORES DE POTÊNCIA, 3 EQUALIZADORES, 2 LINKS FÍSICOS (TRANSMISSOR/RECEPTOR), 1 PRÉ-MIXER, 1 MICROFONE DE MESA, 1 UNIDADE DE GONGO COM TRÊS TONS, 1 PAINEL DE CONTROLE, 1 MATRIZ, FONTES E DEMAIS COMPONENTES, FORNECIMENTO E MONTAGEM</v>
          </cell>
          <cell r="F4223" t="str">
            <v>CJ</v>
          </cell>
          <cell r="G4223">
            <v>124785.89</v>
          </cell>
        </row>
        <row r="4225">
          <cell r="B4225" t="str">
            <v>C4398</v>
          </cell>
          <cell r="C4225" t="str">
            <v>SOFTWARE DE GERENCIAMENTO DE PESAGEM (INSTALADO)</v>
          </cell>
          <cell r="F4225" t="str">
            <v>UN</v>
          </cell>
          <cell r="G4225">
            <v>2740.48</v>
          </cell>
        </row>
        <row r="4226">
          <cell r="B4226" t="str">
            <v>C4180</v>
          </cell>
          <cell r="C4226" t="str">
            <v>SOFTWARE DE GERENCIAMENTO E CADASTRAMENTO COM BANCO DE DADOS, INTERFACE AMIGÁVEL, PLATAFORMA WINDOWS</v>
          </cell>
          <cell r="F4226" t="str">
            <v>UN</v>
          </cell>
          <cell r="G4226">
            <v>6912.16</v>
          </cell>
        </row>
        <row r="4228">
          <cell r="B4228" t="str">
            <v>C4178</v>
          </cell>
          <cell r="C4228" t="str">
            <v>SOFTWARE DE MONITORAÇÃO E CONTROLE SOBRE PLATAFORMA WINDOWS, PROTOCOLO DE COMUNICAÇÃO ABERTO, MÓDULO GRÁFICO PARA CRIAÇÃO DE TELAS</v>
          </cell>
          <cell r="F4228" t="str">
            <v>UN</v>
          </cell>
          <cell r="G4228">
            <v>6912.16</v>
          </cell>
        </row>
        <row r="4230">
          <cell r="B4230" t="str">
            <v>C4179</v>
          </cell>
          <cell r="C4230" t="str">
            <v>SOFTWARE DE MONITORAÇÃO E CONTROLE SOBRE PLATAFORMA WINDOWS, PROTOCOLO DE COMUNICAÇÃO ABERTO</v>
          </cell>
          <cell r="F4230" t="str">
            <v>UN</v>
          </cell>
          <cell r="G4230">
            <v>1789.21</v>
          </cell>
        </row>
        <row r="4232">
          <cell r="B4232" t="str">
            <v>C4054</v>
          </cell>
          <cell r="C4232" t="str">
            <v>SOFTWARE DE PROGRAMAÇÃO DE PLCs RSLOGIX 500, CD - INSTALADO</v>
          </cell>
          <cell r="F4232" t="str">
            <v>UN</v>
          </cell>
          <cell r="G4232">
            <v>4795.8599999999997</v>
          </cell>
        </row>
        <row r="4233">
          <cell r="B4233" t="str">
            <v>C4040</v>
          </cell>
          <cell r="C4233" t="str">
            <v>SOFTWARE SUPERVISÓRIO RS VIEW 32 VERSÃO RUNTIME 150 COM GERENCIADOR DE COMUNICAÇÕES RSLINX - INSTALADO</v>
          </cell>
          <cell r="F4233" t="str">
            <v>UN</v>
          </cell>
          <cell r="G4233">
            <v>4316.2700000000004</v>
          </cell>
        </row>
        <row r="4235">
          <cell r="B4235" t="str">
            <v>C4053</v>
          </cell>
          <cell r="C4235" t="str">
            <v>SOFTWARE SUPERVISÓRIO RS VIEW 32 VERSÃO RUNTIME 1500 COM GERENCIADOR DE COMUNICAÇÕES RSLINX - INSTALADO</v>
          </cell>
          <cell r="F4235" t="str">
            <v>UN</v>
          </cell>
          <cell r="G4235">
            <v>22533.65</v>
          </cell>
        </row>
        <row r="4237">
          <cell r="B4237" t="str">
            <v>C4175</v>
          </cell>
          <cell r="C4237" t="str">
            <v>SWITCHER AUTO-GERENCIÁVEL P/ COMUNICACÃO DE DADOS COM 24 PORTAS EM CONECTORES RJ 45, 10/100 KBPS E DUAS PORTAS 10/100/1000 KBPS - PADRÃO RACK 19"</v>
          </cell>
          <cell r="F4237" t="str">
            <v>UN</v>
          </cell>
          <cell r="G4237">
            <v>5413.51</v>
          </cell>
        </row>
        <row r="4239">
          <cell r="B4239" t="str">
            <v>C4056</v>
          </cell>
          <cell r="C4239" t="str">
            <v>TRANSMISSOR ELETRÔNICO DE PRESSÃO TIPO INSERÇÃO, COM INDICADOR INCORPORADO, GERAÇÃO DE SINAL PROPORC - INSTALADO</v>
          </cell>
          <cell r="F4239" t="str">
            <v>UN</v>
          </cell>
          <cell r="G4239">
            <v>1871.62</v>
          </cell>
        </row>
        <row r="4241">
          <cell r="B4241" t="str">
            <v>OUTROS ELEMENTOS</v>
          </cell>
          <cell r="G4241">
            <v>76722.16</v>
          </cell>
        </row>
        <row r="4242">
          <cell r="B4242" t="str">
            <v>C0327</v>
          </cell>
          <cell r="C4242" t="str">
            <v>ATERRAMENTO COMPLETO C/ 3 HASTES COPPERWELD P/PÁRA-RAIOS</v>
          </cell>
          <cell r="F4242" t="str">
            <v>CJ</v>
          </cell>
          <cell r="G4242">
            <v>645.42999999999995</v>
          </cell>
        </row>
        <row r="4243">
          <cell r="B4243" t="str">
            <v>C0326</v>
          </cell>
          <cell r="C4243" t="str">
            <v>ATERRAMENTO COMPLETO C/ HASTE COPPERWELD 3/4"X 2.40M</v>
          </cell>
          <cell r="F4243" t="str">
            <v>UN</v>
          </cell>
          <cell r="G4243">
            <v>178.58</v>
          </cell>
        </row>
        <row r="4244">
          <cell r="B4244" t="str">
            <v>C0325</v>
          </cell>
          <cell r="C4244" t="str">
            <v>ATERRAMENTO COMPLETO C/ HASTE COPPERWELD 3/4" X 3.0M</v>
          </cell>
          <cell r="F4244" t="str">
            <v>UN</v>
          </cell>
          <cell r="G4244">
            <v>178.75</v>
          </cell>
        </row>
        <row r="4245">
          <cell r="B4245" t="str">
            <v>C4765</v>
          </cell>
          <cell r="C4245" t="str">
            <v xml:space="preserve">ATERRAMENTO COMPLETO C/ HASTE COPPERWELD 5/8"X 2.40M                              </v>
          </cell>
          <cell r="F4245" t="str">
            <v>UN</v>
          </cell>
          <cell r="G4245">
            <v>173.4</v>
          </cell>
        </row>
        <row r="4246">
          <cell r="B4246" t="str">
            <v>C4562</v>
          </cell>
          <cell r="C4246" t="str">
            <v>DISPOSITIVO DE PROTEÇÃO CONTRA SURTOS DE TENSÃO - DPS's - 40 KA/440V</v>
          </cell>
          <cell r="F4246" t="str">
            <v>UN</v>
          </cell>
          <cell r="G4246">
            <v>106.63</v>
          </cell>
        </row>
        <row r="4247">
          <cell r="B4247" t="str">
            <v>C1152</v>
          </cell>
          <cell r="C4247" t="str">
            <v>DUTO DE ALONGAMENTO PARA EXAUSTOR EÓLICO</v>
          </cell>
          <cell r="F4247" t="str">
            <v>M</v>
          </cell>
          <cell r="G4247">
            <v>106.65</v>
          </cell>
        </row>
        <row r="4248">
          <cell r="B4248" t="str">
            <v>C1419</v>
          </cell>
          <cell r="C4248" t="str">
            <v>FURAÇÃO DE FORRO EM LAJE - E. EÓLICO</v>
          </cell>
          <cell r="F4248" t="str">
            <v>UN</v>
          </cell>
          <cell r="G4248">
            <v>123.65</v>
          </cell>
        </row>
        <row r="4249">
          <cell r="B4249" t="str">
            <v>C4767</v>
          </cell>
          <cell r="C4249" t="str">
            <v>HASTE DE TERRA EM AÇO COBREADO, COM SEÇÃO CIRCULAR MÍNIMA DE 13X2000MM</v>
          </cell>
          <cell r="F4249" t="str">
            <v>UN</v>
          </cell>
          <cell r="G4249">
            <v>62.03</v>
          </cell>
        </row>
        <row r="4250">
          <cell r="B4250" t="str">
            <v>C3575</v>
          </cell>
          <cell r="C4250" t="str">
            <v>HASTE DE FERRO GALVANIZADO 1.20m PARA ATERRAMENTO - PADRÃO POPULAR</v>
          </cell>
          <cell r="F4250" t="str">
            <v>UN</v>
          </cell>
          <cell r="G4250">
            <v>23.87</v>
          </cell>
        </row>
        <row r="4251">
          <cell r="B4251" t="str">
            <v>C3910</v>
          </cell>
          <cell r="C4251" t="str">
            <v>HASTE DE TERRA 5/8"x3,00m GCW 19L30</v>
          </cell>
          <cell r="F4251" t="str">
            <v>UN</v>
          </cell>
          <cell r="G4251">
            <v>82.16</v>
          </cell>
        </row>
        <row r="4252">
          <cell r="B4252" t="str">
            <v>C4408</v>
          </cell>
          <cell r="C4252" t="str">
            <v>INSTALAÇÃO ELÉTRICA E SISTEMA ATERRAMENTO E PÁRA-RAIOS - FORNECIMENTO E MONTAGEM</v>
          </cell>
          <cell r="F4252" t="str">
            <v>CJ</v>
          </cell>
          <cell r="G4252">
            <v>29804.1</v>
          </cell>
        </row>
        <row r="4254">
          <cell r="B4254" t="str">
            <v>C4208</v>
          </cell>
          <cell r="C4254" t="str">
            <v>PÁRA-RAIO TIPO FRANKLIN C/ SINALIZADOR (FORNECIMENTO E MONTAGEM)</v>
          </cell>
          <cell r="F4254" t="str">
            <v>UN</v>
          </cell>
          <cell r="G4254">
            <v>1717.1</v>
          </cell>
        </row>
        <row r="4255">
          <cell r="B4255" t="str">
            <v>C1790</v>
          </cell>
          <cell r="C4255" t="str">
            <v>MASTRO SIMPLES DE FERRO GALV. P/PÁRA-RAIO H=3M, D=40 OU 50MM</v>
          </cell>
          <cell r="F4255" t="str">
            <v>UN</v>
          </cell>
          <cell r="G4255">
            <v>451.22</v>
          </cell>
        </row>
        <row r="4256">
          <cell r="B4256" t="str">
            <v>C4203</v>
          </cell>
          <cell r="C4256" t="str">
            <v>MEDIÇÃO TRIFÁSICA INSTALADA EM MURO - SAÍDA SUBTERRÂNEA</v>
          </cell>
          <cell r="F4256" t="str">
            <v>UN</v>
          </cell>
          <cell r="G4256">
            <v>1766</v>
          </cell>
        </row>
        <row r="4257">
          <cell r="B4257" t="str">
            <v>C4561</v>
          </cell>
          <cell r="C4257" t="str">
            <v>MÓDULO DE EMERGÊNCIA PARA LUMINÁRIA COMUM</v>
          </cell>
          <cell r="F4257" t="str">
            <v>UN</v>
          </cell>
          <cell r="G4257">
            <v>88.09</v>
          </cell>
        </row>
        <row r="4258">
          <cell r="B4258" t="str">
            <v>C3577</v>
          </cell>
          <cell r="C4258" t="str">
            <v>MINI POSTE H=1.50m REX MONO E ROLDANA - PADRÃO POPULAR</v>
          </cell>
          <cell r="F4258" t="str">
            <v>UN</v>
          </cell>
          <cell r="G4258">
            <v>31.49</v>
          </cell>
        </row>
        <row r="4259">
          <cell r="B4259" t="str">
            <v>C3453</v>
          </cell>
          <cell r="C4259" t="str">
            <v>MONTAGEM DAS INSTALAÇÕES ELÉTRICAS, ELEVATÓRIA VAZÃO ATÉ 10 l/s</v>
          </cell>
          <cell r="F4259" t="str">
            <v>UN</v>
          </cell>
          <cell r="G4259">
            <v>1462.57</v>
          </cell>
        </row>
        <row r="4260">
          <cell r="B4260" t="str">
            <v>C3452</v>
          </cell>
          <cell r="C4260" t="str">
            <v>MONTAGEM DAS INSTALAÇÕES ELÉTRICAS, ELEVATÓRIA VAZÃO 10,01 a 20 l/s</v>
          </cell>
          <cell r="F4260" t="str">
            <v>UN</v>
          </cell>
          <cell r="G4260">
            <v>2193.85</v>
          </cell>
        </row>
        <row r="4261">
          <cell r="B4261" t="str">
            <v>C3454</v>
          </cell>
          <cell r="C4261" t="str">
            <v>MONTAGEM DAS INSTALAÇÕES ELÉTRICAS, ELEVATÓRIA VAZÃO 20,01 a 40 l/s</v>
          </cell>
          <cell r="F4261" t="str">
            <v>UN</v>
          </cell>
          <cell r="G4261">
            <v>3845.52</v>
          </cell>
        </row>
        <row r="4262">
          <cell r="B4262" t="str">
            <v>C3455</v>
          </cell>
          <cell r="C4262" t="str">
            <v>MONTAGEM DAS INSTALAÇÕES ELÉTRICAS, ELEVATÓRIA VAZÃO 40,01 a 60 l/s</v>
          </cell>
          <cell r="F4262" t="str">
            <v>UN</v>
          </cell>
          <cell r="G4262">
            <v>7510.32</v>
          </cell>
        </row>
        <row r="4263">
          <cell r="B4263" t="str">
            <v>C3456</v>
          </cell>
          <cell r="C4263" t="str">
            <v>MONTAGEM DAS INSTALAÇÕES ELÉTRICAS, ELEVATÓRIA VAZÃO 60,01 a 90 l/s</v>
          </cell>
          <cell r="F4263" t="str">
            <v>UN</v>
          </cell>
          <cell r="G4263">
            <v>10813.67</v>
          </cell>
        </row>
        <row r="4264">
          <cell r="B4264" t="str">
            <v>C4599</v>
          </cell>
          <cell r="C4264" t="str">
            <v>MONTAGEM DE PAINEL ELÉTRICO C/ 02 SOFT-STARTER 7,5 CV</v>
          </cell>
          <cell r="F4264" t="str">
            <v>UN</v>
          </cell>
          <cell r="G4264">
            <v>2057.11</v>
          </cell>
        </row>
        <row r="4265">
          <cell r="B4265" t="str">
            <v>C2059</v>
          </cell>
          <cell r="C4265" t="str">
            <v>PÁRA-RAIOS TIPO CRISTAL VALVER</v>
          </cell>
          <cell r="F4265" t="str">
            <v>UN</v>
          </cell>
          <cell r="G4265">
            <v>238.11</v>
          </cell>
        </row>
        <row r="4266">
          <cell r="B4266" t="str">
            <v>C2060</v>
          </cell>
          <cell r="C4266" t="str">
            <v>PARA-RAIOS TIPO FRANKLIN</v>
          </cell>
          <cell r="F4266" t="str">
            <v>UN</v>
          </cell>
          <cell r="G4266">
            <v>75.83</v>
          </cell>
        </row>
        <row r="4267">
          <cell r="B4267" t="str">
            <v>C3929</v>
          </cell>
          <cell r="C4267" t="str">
            <v>POÇO DE ATERRAMENTO DIAM. = 0,60 m P/ BALIZAMENTO NOTURNO</v>
          </cell>
          <cell r="F4267" t="str">
            <v>UN</v>
          </cell>
          <cell r="G4267">
            <v>510.73</v>
          </cell>
        </row>
        <row r="4268">
          <cell r="B4268" t="str">
            <v>C1947</v>
          </cell>
          <cell r="C4268" t="str">
            <v>PONTO ELÉTRICO, MATERIAL E EXECUÇÃO</v>
          </cell>
          <cell r="F4268" t="str">
            <v>PT</v>
          </cell>
          <cell r="G4268">
            <v>152.21</v>
          </cell>
        </row>
        <row r="4269">
          <cell r="B4269" t="str">
            <v>C1949</v>
          </cell>
          <cell r="C4269" t="str">
            <v>PONTO LÓGICO, MATERIAL E EXECUÇÃO</v>
          </cell>
          <cell r="F4269" t="str">
            <v>PT</v>
          </cell>
          <cell r="G4269">
            <v>117.17</v>
          </cell>
        </row>
        <row r="4270">
          <cell r="B4270" t="str">
            <v>C3679</v>
          </cell>
          <cell r="C4270" t="str">
            <v>PONTO PARA SISTEMA DE SOM, MATERIAL E EXECUÇÃO</v>
          </cell>
          <cell r="F4270" t="str">
            <v>PT</v>
          </cell>
          <cell r="G4270">
            <v>241.92</v>
          </cell>
        </row>
        <row r="4271">
          <cell r="B4271" t="str">
            <v>C1951</v>
          </cell>
          <cell r="C4271" t="str">
            <v>PONTO TELEFÔNICO, MATERIAL E EXECUÇÃO</v>
          </cell>
          <cell r="F4271" t="str">
            <v>PT</v>
          </cell>
          <cell r="G4271">
            <v>133.1</v>
          </cell>
        </row>
        <row r="4272">
          <cell r="B4272" t="str">
            <v>C2056</v>
          </cell>
          <cell r="C4272" t="str">
            <v>PROTEÇÃO DA  CORDOALHA DOS PÁRA-RAIOS C/TUBO PVC RIGIDOS 50MM (2") X3.00M</v>
          </cell>
          <cell r="F4272" t="str">
            <v>UN</v>
          </cell>
          <cell r="G4272">
            <v>70.69</v>
          </cell>
        </row>
        <row r="4273">
          <cell r="B4273" t="str">
            <v>C4214</v>
          </cell>
          <cell r="C4273" t="str">
            <v>RAMAL TRIFÁSICO BAIXA TENSÃO POR VÃO DE 100m</v>
          </cell>
          <cell r="F4273" t="str">
            <v>UN</v>
          </cell>
          <cell r="G4273">
            <v>5092.82</v>
          </cell>
        </row>
        <row r="4274">
          <cell r="B4274" t="str">
            <v>C3909</v>
          </cell>
          <cell r="C4274" t="str">
            <v>SOLDA EXOTÉRMICA</v>
          </cell>
          <cell r="F4274" t="str">
            <v>UN</v>
          </cell>
          <cell r="G4274">
            <v>36.130000000000003</v>
          </cell>
        </row>
        <row r="4275">
          <cell r="B4275" t="str">
            <v>C4215</v>
          </cell>
          <cell r="C4275" t="str">
            <v>SUBSTITUIÇÃO DE TRAFO DE 30 Kva PARA 45 Kva</v>
          </cell>
          <cell r="F4275" t="str">
            <v>UN</v>
          </cell>
          <cell r="G4275">
            <v>6567.5</v>
          </cell>
        </row>
        <row r="4276">
          <cell r="B4276" t="str">
            <v>C2424</v>
          </cell>
          <cell r="C4276" t="str">
            <v>TELA PARA ALONGAMENTO DE FORRO - E. EÓLICO</v>
          </cell>
          <cell r="F4276" t="str">
            <v>UN</v>
          </cell>
          <cell r="G4276">
            <v>63.75</v>
          </cell>
        </row>
        <row r="4277">
          <cell r="B4277" t="str">
            <v>PINTURA</v>
          </cell>
          <cell r="G4277">
            <v>1774.75</v>
          </cell>
        </row>
        <row r="4278">
          <cell r="B4278" t="str">
            <v>PAREDES E FORROS</v>
          </cell>
          <cell r="G4278">
            <v>526.94000000000005</v>
          </cell>
        </row>
        <row r="4279">
          <cell r="B4279" t="str">
            <v>C3487</v>
          </cell>
          <cell r="C4279" t="str">
            <v>APLICAÇÃO DE LIQUIBRILHO SOBRE PINTURAS, DUAS DEMÃOS</v>
          </cell>
          <cell r="F4279" t="str">
            <v>M²</v>
          </cell>
          <cell r="G4279">
            <v>12.28</v>
          </cell>
        </row>
        <row r="4280">
          <cell r="B4280" t="str">
            <v>C0588</v>
          </cell>
          <cell r="C4280" t="str">
            <v>CAIAÇÃO EM DUAS DEMÃOS COM SUPERCAL</v>
          </cell>
          <cell r="F4280" t="str">
            <v>M²</v>
          </cell>
          <cell r="G4280">
            <v>3.01</v>
          </cell>
        </row>
        <row r="4281">
          <cell r="B4281" t="str">
            <v>C0589</v>
          </cell>
          <cell r="C4281" t="str">
            <v>CAIAÇÃO EM TRES DEMÃOS EM PAREDES</v>
          </cell>
          <cell r="F4281" t="str">
            <v>M²</v>
          </cell>
          <cell r="G4281">
            <v>4.5199999999999996</v>
          </cell>
        </row>
        <row r="4282">
          <cell r="B4282" t="str">
            <v>C0866</v>
          </cell>
          <cell r="C4282" t="str">
            <v>CONSERVADO "P" IMPERMEÁVEL, 2 DEMÃOS (PAREDES INTERNAS)</v>
          </cell>
          <cell r="F4282" t="str">
            <v>M²</v>
          </cell>
          <cell r="G4282">
            <v>11.24</v>
          </cell>
        </row>
        <row r="4283">
          <cell r="B4283" t="str">
            <v>C0867</v>
          </cell>
          <cell r="C4283" t="str">
            <v>CONSERVADO "P" IMPERMEÁVEL, 3 DEMÃOS (PAREDES EXTERNAS)</v>
          </cell>
          <cell r="F4283" t="str">
            <v>M²</v>
          </cell>
          <cell r="G4283">
            <v>16.97</v>
          </cell>
        </row>
        <row r="4284">
          <cell r="B4284" t="str">
            <v>C1207</v>
          </cell>
          <cell r="C4284" t="str">
            <v>EMASSAMENTO DE PAREDES EXTERNAS 2 DEMÃOS C/MASSA ACRÍLICA</v>
          </cell>
          <cell r="F4284" t="str">
            <v>M²</v>
          </cell>
          <cell r="G4284">
            <v>12.39</v>
          </cell>
        </row>
        <row r="4285">
          <cell r="B4285" t="str">
            <v>C1208</v>
          </cell>
          <cell r="C4285" t="str">
            <v>EMASSAMENTO DE PAREDES INTERNAS 2 DEMÃOS C/MASSA DE PVA</v>
          </cell>
          <cell r="F4285" t="str">
            <v>M²</v>
          </cell>
          <cell r="G4285">
            <v>10.039999999999999</v>
          </cell>
        </row>
        <row r="4286">
          <cell r="B4286" t="str">
            <v>C1209</v>
          </cell>
          <cell r="C4286" t="str">
            <v>EMASSAMENTO DE PAREDES INTERNAS 2 DEMÃOS C/MASSA A ÓLEO</v>
          </cell>
          <cell r="F4286" t="str">
            <v>M²</v>
          </cell>
          <cell r="G4286">
            <v>13.09</v>
          </cell>
        </row>
        <row r="4287">
          <cell r="B4287" t="str">
            <v>C1233</v>
          </cell>
          <cell r="C4287" t="str">
            <v>EMULSÃO DE PAREDES INTERNAS OU CONCRETO 2 DEMÃOS DE RESINA ACRÍLICA</v>
          </cell>
          <cell r="F4287" t="str">
            <v>M²</v>
          </cell>
          <cell r="G4287">
            <v>9.91</v>
          </cell>
        </row>
        <row r="4288">
          <cell r="B4288" t="str">
            <v>C1234</v>
          </cell>
          <cell r="C4288" t="str">
            <v>EMULSÃO DE PAREDES EXTERNAS 2 DEMÃOS EM RESINA ACRÍLICA</v>
          </cell>
          <cell r="F4288" t="str">
            <v>M²</v>
          </cell>
          <cell r="G4288">
            <v>20.61</v>
          </cell>
        </row>
        <row r="4289">
          <cell r="B4289" t="str">
            <v>C4167</v>
          </cell>
          <cell r="C4289" t="str">
            <v>LATEX ACRÍLICO TRÊS DEMÃOS EM PAREDES INTERNAS S/ MASSA</v>
          </cell>
          <cell r="F4289" t="str">
            <v>M²</v>
          </cell>
          <cell r="G4289">
            <v>15.49</v>
          </cell>
        </row>
        <row r="4290">
          <cell r="B4290" t="str">
            <v>C1614</v>
          </cell>
          <cell r="C4290" t="str">
            <v>LATEX DUAS DEMÃOS EM PAREDES EXTERNAS S/MASSA</v>
          </cell>
          <cell r="F4290" t="str">
            <v>M²</v>
          </cell>
          <cell r="G4290">
            <v>14</v>
          </cell>
        </row>
        <row r="4291">
          <cell r="B4291" t="str">
            <v>C1615</v>
          </cell>
          <cell r="C4291" t="str">
            <v>LATEX DUAS DEMÃOS EM PAREDES INTERNAS S/MASSA</v>
          </cell>
          <cell r="F4291" t="str">
            <v>M²</v>
          </cell>
          <cell r="G4291">
            <v>12.53</v>
          </cell>
        </row>
        <row r="4292">
          <cell r="B4292" t="str">
            <v>C1616</v>
          </cell>
          <cell r="C4292" t="str">
            <v>LATEX TRÊS DEMÃOS EM PAREDES EXTERNAS S/MASSA</v>
          </cell>
          <cell r="F4292" t="str">
            <v>M²</v>
          </cell>
          <cell r="G4292">
            <v>16.809999999999999</v>
          </cell>
        </row>
        <row r="4293">
          <cell r="B4293" t="str">
            <v>C1617</v>
          </cell>
          <cell r="C4293" t="str">
            <v>LATEX TRÊS DEMÃOS EM PAREDES INTERNAS S/MASSA</v>
          </cell>
          <cell r="F4293" t="str">
            <v>M²</v>
          </cell>
          <cell r="G4293">
            <v>15.28</v>
          </cell>
        </row>
        <row r="4294">
          <cell r="B4294" t="str">
            <v>C3550</v>
          </cell>
          <cell r="C4294" t="str">
            <v>MUTIRÃO MISTO - PINTURA HIDRACOR</v>
          </cell>
          <cell r="F4294" t="str">
            <v>M²</v>
          </cell>
          <cell r="G4294">
            <v>5.86</v>
          </cell>
        </row>
        <row r="4295">
          <cell r="B4295" t="str">
            <v>C1905</v>
          </cell>
          <cell r="C4295" t="str">
            <v>PINTURA C/ EMASSAMENTO E LIXAMENTO EM PAREDE INTERNA. À BASE EPÓXI</v>
          </cell>
          <cell r="F4295" t="str">
            <v>M²</v>
          </cell>
          <cell r="G4295">
            <v>74.56</v>
          </cell>
        </row>
        <row r="4296">
          <cell r="B4296" t="str">
            <v>C3098</v>
          </cell>
          <cell r="C4296" t="str">
            <v>PINTURA COM NATA DE CIMENTO EM DUAS DEMÃOS</v>
          </cell>
          <cell r="F4296" t="str">
            <v>M²</v>
          </cell>
          <cell r="G4296">
            <v>4.25</v>
          </cell>
        </row>
        <row r="4297">
          <cell r="B4297" t="str">
            <v>C3022</v>
          </cell>
          <cell r="C4297" t="str">
            <v>PINTURA ESMALTE SINTÉTICO EM PAREDES</v>
          </cell>
          <cell r="F4297" t="str">
            <v>M²</v>
          </cell>
          <cell r="G4297">
            <v>15.06</v>
          </cell>
        </row>
        <row r="4298">
          <cell r="B4298" t="str">
            <v>C2898</v>
          </cell>
          <cell r="C4298" t="str">
            <v>PINTURA HIDRACOR</v>
          </cell>
          <cell r="F4298" t="str">
            <v>M²</v>
          </cell>
          <cell r="G4298">
            <v>7.23</v>
          </cell>
        </row>
        <row r="4299">
          <cell r="B4299" t="str">
            <v>C4072</v>
          </cell>
          <cell r="C4299" t="str">
            <v>PINTURA IMPERMEÁVEL EM PAREDE C/ SIKA 107, DUAS DEMÃOS</v>
          </cell>
          <cell r="F4299" t="str">
            <v>M²</v>
          </cell>
          <cell r="G4299">
            <v>8.9499999999999993</v>
          </cell>
        </row>
        <row r="4300">
          <cell r="B4300" t="str">
            <v>C2232</v>
          </cell>
          <cell r="C4300" t="str">
            <v xml:space="preserve">REVESTIMENTO TEXTURIZADO EM PAREDES INTERNA/EXTERNA C/DESEMPENADEIRA  </v>
          </cell>
          <cell r="F4300" t="str">
            <v>M²</v>
          </cell>
          <cell r="G4300">
            <v>31.54</v>
          </cell>
        </row>
        <row r="4301">
          <cell r="B4301" t="str">
            <v>C2233</v>
          </cell>
          <cell r="C4301" t="str">
            <v>REVESTIMENTO TEXTURIZADO EM PAREDES INTERNA/EXTERNA C/ROLO</v>
          </cell>
          <cell r="F4301" t="str">
            <v>M²</v>
          </cell>
          <cell r="G4301">
            <v>18.12</v>
          </cell>
        </row>
        <row r="4302">
          <cell r="B4302" t="str">
            <v>C2274</v>
          </cell>
          <cell r="C4302" t="str">
            <v>SILICONE UMA DEMÃO EM PAREDES DE TIJOLOS</v>
          </cell>
          <cell r="F4302" t="str">
            <v>M²</v>
          </cell>
          <cell r="G4302">
            <v>17.36</v>
          </cell>
        </row>
        <row r="4303">
          <cell r="B4303" t="str">
            <v>C2644</v>
          </cell>
          <cell r="C4303" t="str">
            <v>TÊMPERA SIMPLES MÉDIA INTERNA</v>
          </cell>
          <cell r="F4303" t="str">
            <v>M²</v>
          </cell>
          <cell r="G4303">
            <v>12.38</v>
          </cell>
        </row>
        <row r="4304">
          <cell r="B4304" t="str">
            <v>C2461</v>
          </cell>
          <cell r="C4304" t="str">
            <v>TEXTURA ACRÍLICA 1 DEMÃO EM PAREDES EXTERNAS</v>
          </cell>
          <cell r="F4304" t="str">
            <v>M²</v>
          </cell>
          <cell r="G4304">
            <v>10.37</v>
          </cell>
        </row>
        <row r="4305">
          <cell r="B4305" t="str">
            <v>C2462</v>
          </cell>
          <cell r="C4305" t="str">
            <v>TEXTURA ACRÍLICA 1 DEMÃO EM PAREDES INTERNAS</v>
          </cell>
          <cell r="F4305" t="str">
            <v>M²</v>
          </cell>
          <cell r="G4305">
            <v>11.86</v>
          </cell>
        </row>
        <row r="4306">
          <cell r="B4306" t="str">
            <v>C2464</v>
          </cell>
          <cell r="C4306" t="str">
            <v>TINTA À ÓLEO EM PAREDES INTERNAS DUAS DEMÃOS S/MASSA</v>
          </cell>
          <cell r="F4306" t="str">
            <v>M²</v>
          </cell>
          <cell r="G4306">
            <v>14.05</v>
          </cell>
        </row>
        <row r="4307">
          <cell r="B4307" t="str">
            <v>C2465</v>
          </cell>
          <cell r="C4307" t="str">
            <v>TINTA À ÓLEO EM PAREDES INTERNAS TRÊS DEMÃOS S/MASSA</v>
          </cell>
          <cell r="F4307" t="str">
            <v>M²</v>
          </cell>
          <cell r="G4307">
            <v>16.850000000000001</v>
          </cell>
        </row>
        <row r="4308">
          <cell r="B4308" t="str">
            <v>C2471</v>
          </cell>
          <cell r="C4308" t="str">
            <v>TINTA CERÂMICA DUAS DEMÃOS</v>
          </cell>
          <cell r="F4308" t="str">
            <v>M²</v>
          </cell>
          <cell r="G4308">
            <v>11.09</v>
          </cell>
        </row>
        <row r="4309">
          <cell r="B4309" t="str">
            <v>C2476</v>
          </cell>
          <cell r="C4309" t="str">
            <v>TINTA EPÓXI EM PAREDES, C/ SELADOR E EMASSAMENTO ACRÍLICO</v>
          </cell>
          <cell r="F4309" t="str">
            <v>M²</v>
          </cell>
          <cell r="G4309">
            <v>71.489999999999995</v>
          </cell>
        </row>
        <row r="4310">
          <cell r="B4310" t="str">
            <v>C2477</v>
          </cell>
          <cell r="C4310" t="str">
            <v>TINTA IMPERMEÁVEL MINERAL EM PÓ 3 DEMÃOS EM PAREDES EXTERNAS</v>
          </cell>
          <cell r="F4310" t="str">
            <v>M²</v>
          </cell>
          <cell r="G4310">
            <v>7.74</v>
          </cell>
        </row>
        <row r="4311">
          <cell r="B4311" t="str">
            <v>PISO</v>
          </cell>
          <cell r="G4311">
            <v>198.42</v>
          </cell>
        </row>
        <row r="4312">
          <cell r="B4312" t="str">
            <v>C1039</v>
          </cell>
          <cell r="C4312" t="str">
            <v>DEMARCAÇÃO DE PISO À BASE DE EMULSÃO ACRÍLICA</v>
          </cell>
          <cell r="F4312" t="str">
            <v>M</v>
          </cell>
          <cell r="G4312">
            <v>19.09</v>
          </cell>
        </row>
        <row r="4313">
          <cell r="B4313" t="str">
            <v>C1040</v>
          </cell>
          <cell r="C4313" t="str">
            <v>DEMARCAÇÃO DE QUADRA ESPORTIVA C/TINTA ACRÍLICA</v>
          </cell>
          <cell r="F4313" t="str">
            <v>M</v>
          </cell>
          <cell r="G4313">
            <v>19.03</v>
          </cell>
        </row>
        <row r="4314">
          <cell r="B4314" t="str">
            <v>C1041</v>
          </cell>
          <cell r="C4314" t="str">
            <v>DEMARCAÇÃO DE QUADRA TIPO ESCOLAR C/TINTA ACRÍLICA</v>
          </cell>
          <cell r="F4314" t="str">
            <v>M</v>
          </cell>
          <cell r="G4314">
            <v>8.83</v>
          </cell>
        </row>
        <row r="4315">
          <cell r="B4315" t="str">
            <v>C1907</v>
          </cell>
          <cell r="C4315" t="str">
            <v>PINTURA DE PISO INTERNO/EXTERNO. C/TINTA BASE RESINA ACRÍLICA-QUARTZO.2 DEMÃOS</v>
          </cell>
          <cell r="F4315" t="str">
            <v>M²</v>
          </cell>
          <cell r="G4315">
            <v>13.06</v>
          </cell>
        </row>
        <row r="4317">
          <cell r="B4317" t="str">
            <v>C1910</v>
          </cell>
          <cell r="C4317" t="str">
            <v>PINTURA P/PISO À BASE LATEX ACRÍLICO, TIPO "NOVACOR"</v>
          </cell>
          <cell r="F4317" t="str">
            <v>M²</v>
          </cell>
          <cell r="G4317">
            <v>13.99</v>
          </cell>
        </row>
        <row r="4318">
          <cell r="B4318" t="str">
            <v>C2466</v>
          </cell>
          <cell r="C4318" t="str">
            <v>TINTA ACRÍLICA 2 DEMÃOS C/ ROLO DE LÃ</v>
          </cell>
          <cell r="F4318" t="str">
            <v>M²</v>
          </cell>
          <cell r="G4318">
            <v>23.44</v>
          </cell>
        </row>
        <row r="4319">
          <cell r="B4319" t="str">
            <v>C2470</v>
          </cell>
          <cell r="C4319" t="str">
            <v>TINTA CERÂMICA DE ACABAMENTO, DUAS DEMÃOS</v>
          </cell>
          <cell r="F4319" t="str">
            <v>M²</v>
          </cell>
          <cell r="G4319">
            <v>11.31</v>
          </cell>
        </row>
        <row r="4320">
          <cell r="B4320" t="str">
            <v>C2472</v>
          </cell>
          <cell r="C4320" t="str">
            <v>TINTA DE BASE ASFÁLTICA 2 DEMÃOS C/BROXA</v>
          </cell>
          <cell r="F4320" t="str">
            <v>M²</v>
          </cell>
          <cell r="G4320">
            <v>9.24</v>
          </cell>
        </row>
        <row r="4321">
          <cell r="B4321" t="str">
            <v>C2475</v>
          </cell>
          <cell r="C4321" t="str">
            <v>TINTA EPOXI EM PISOS, C/ SELADOR E EMASSAMENTO ACRÍLICO</v>
          </cell>
          <cell r="F4321" t="str">
            <v>M²</v>
          </cell>
          <cell r="G4321">
            <v>80.44</v>
          </cell>
        </row>
        <row r="4322">
          <cell r="B4322" t="str">
            <v>ESQUADRIAS DE MADEIRA</v>
          </cell>
          <cell r="G4322">
            <v>101.79</v>
          </cell>
        </row>
        <row r="4323">
          <cell r="B4323" t="str">
            <v>C1206</v>
          </cell>
          <cell r="C4323" t="str">
            <v>EMASSAMENTO DE ESQUADRIAS DE MADEIRA P/TINTA ÓLEO OU ESMALTE 2 DEMÃOS</v>
          </cell>
          <cell r="F4323" t="str">
            <v>M²</v>
          </cell>
          <cell r="G4323">
            <v>12.39</v>
          </cell>
        </row>
        <row r="4324">
          <cell r="B4324" t="str">
            <v>C1280</v>
          </cell>
          <cell r="C4324" t="str">
            <v>ESMALTE DUAS DEMÃOS EM ESQUADRIAS DE MADEIRA</v>
          </cell>
          <cell r="F4324" t="str">
            <v>M²</v>
          </cell>
          <cell r="G4324">
            <v>13.71</v>
          </cell>
        </row>
        <row r="4325">
          <cell r="B4325" t="str">
            <v>C3551</v>
          </cell>
          <cell r="C4325" t="str">
            <v>MUTIRÃO MISTO - ESMALTE DUAS DEMÃOS EM ESQUADRIAS DE MADEIRA</v>
          </cell>
          <cell r="F4325" t="str">
            <v>M²</v>
          </cell>
          <cell r="G4325">
            <v>10.050000000000001</v>
          </cell>
        </row>
        <row r="4326">
          <cell r="B4326" t="str">
            <v>C1876</v>
          </cell>
          <cell r="C4326" t="str">
            <v>PENTOX  2 DEMÃOS APLICADO EM MADEIRAS</v>
          </cell>
          <cell r="F4326" t="str">
            <v>M²</v>
          </cell>
          <cell r="G4326">
            <v>12.32</v>
          </cell>
        </row>
        <row r="4327">
          <cell r="B4327" t="str">
            <v>C2897</v>
          </cell>
          <cell r="C4327" t="str">
            <v>PINTURA COM SELADOR EM MADEIRA</v>
          </cell>
          <cell r="F4327" t="str">
            <v>M²</v>
          </cell>
          <cell r="G4327">
            <v>5.47</v>
          </cell>
        </row>
        <row r="4328">
          <cell r="B4328" t="str">
            <v>C2468</v>
          </cell>
          <cell r="C4328" t="str">
            <v>TINTA ANTIFLAMA TRÊS DEMÃOS EM ESQUADRIAS DE MADEIRA</v>
          </cell>
          <cell r="F4328" t="str">
            <v>M²</v>
          </cell>
          <cell r="G4328">
            <v>33.19</v>
          </cell>
        </row>
        <row r="4329">
          <cell r="B4329" t="str">
            <v>C2667</v>
          </cell>
          <cell r="C4329" t="str">
            <v>VERNIZ 3 DEMÃOS EM ESQUADRIAS DE MADEIRA</v>
          </cell>
          <cell r="F4329" t="str">
            <v>M²</v>
          </cell>
          <cell r="G4329">
            <v>14.67</v>
          </cell>
        </row>
        <row r="4330">
          <cell r="B4330" t="str">
            <v>SUPERFÍCIES METÁLICAS</v>
          </cell>
          <cell r="G4330">
            <v>423.43</v>
          </cell>
        </row>
        <row r="4331">
          <cell r="B4331" t="str">
            <v>C0044</v>
          </cell>
          <cell r="C4331" t="str">
            <v>ALUMÍNIO SINTÉTICO EM ESTRUTURA DE AÇO CARBONO 50 MICRA C/REVÓLVER</v>
          </cell>
          <cell r="F4331" t="str">
            <v>M²</v>
          </cell>
          <cell r="G4331">
            <v>6.7</v>
          </cell>
        </row>
        <row r="4332">
          <cell r="B4332" t="str">
            <v>C0045</v>
          </cell>
          <cell r="C4332" t="str">
            <v>ALUMÍNIO SINTÉTICO EM ESTRUTURA DE AÇO CARBONO 50 MICRA C/TRINCHA</v>
          </cell>
          <cell r="F4332" t="str">
            <v>M²</v>
          </cell>
          <cell r="G4332">
            <v>11.33</v>
          </cell>
        </row>
        <row r="4333">
          <cell r="B4333" t="str">
            <v>C0463</v>
          </cell>
          <cell r="C4333" t="str">
            <v>BORRACHA CLORADA EM ESTRUTURA  DE  AÇO CARBONO 50 MICRA C/REVÓLVER</v>
          </cell>
          <cell r="F4333" t="str">
            <v>M²</v>
          </cell>
          <cell r="G4333">
            <v>12.51</v>
          </cell>
        </row>
        <row r="4334">
          <cell r="B4334" t="str">
            <v>C0464</v>
          </cell>
          <cell r="C4334" t="str">
            <v>BORRACHA CLORADA EM ESTRUTURA DE AÇO CARBONO 50 MICRA C/TRINCHA</v>
          </cell>
          <cell r="F4334" t="str">
            <v>M²</v>
          </cell>
          <cell r="G4334">
            <v>15.52</v>
          </cell>
        </row>
        <row r="4335">
          <cell r="B4335" t="str">
            <v>C1279</v>
          </cell>
          <cell r="C4335" t="str">
            <v>ESMALTE DUAS DEMÃOS EM ESQUADRIAS DE FERRO</v>
          </cell>
          <cell r="F4335" t="str">
            <v>M²</v>
          </cell>
          <cell r="G4335">
            <v>23.91</v>
          </cell>
        </row>
        <row r="4336">
          <cell r="B4336" t="str">
            <v>C1281</v>
          </cell>
          <cell r="C4336" t="str">
            <v>ESMALTE SINTÉTICO EM ESTRUTURA DE AÇO CARBONO 50 MICRA C/REVÓLVER</v>
          </cell>
          <cell r="F4336" t="str">
            <v>M²</v>
          </cell>
          <cell r="G4336">
            <v>5.55</v>
          </cell>
        </row>
        <row r="4337">
          <cell r="B4337" t="str">
            <v>C1282</v>
          </cell>
          <cell r="C4337" t="str">
            <v>ESMALTE SINTÉTICO EM ESTRUTURA DE AÇO CARBONO 50 MICRA C/TRINCHA</v>
          </cell>
          <cell r="F4337" t="str">
            <v>M²</v>
          </cell>
          <cell r="G4337">
            <v>10.35</v>
          </cell>
        </row>
        <row r="4338">
          <cell r="B4338" t="str">
            <v>C1428</v>
          </cell>
          <cell r="C4338" t="str">
            <v>GRAFITE DUAS DEMÃOS EM ESQUADRIAS DE FERRO</v>
          </cell>
          <cell r="F4338" t="str">
            <v>M²</v>
          </cell>
          <cell r="G4338">
            <v>26.31</v>
          </cell>
        </row>
        <row r="4339">
          <cell r="B4339" t="str">
            <v>C1520</v>
          </cell>
          <cell r="C4339" t="str">
            <v>JATEAMENTO AO METAL BRANCO EM ESTRUTURAS DE AÇO CARBONO</v>
          </cell>
          <cell r="F4339" t="str">
            <v>M²</v>
          </cell>
          <cell r="G4339">
            <v>55.2</v>
          </cell>
        </row>
        <row r="4340">
          <cell r="B4340" t="str">
            <v>C1521</v>
          </cell>
          <cell r="C4340" t="str">
            <v>JATEAMENTO AO METAL QUASE BRANCO EM ESTRUTURA DE AÇO CARBONO</v>
          </cell>
          <cell r="F4340" t="str">
            <v>M²</v>
          </cell>
          <cell r="G4340">
            <v>18.86</v>
          </cell>
        </row>
        <row r="4341">
          <cell r="B4341" t="str">
            <v>C1522</v>
          </cell>
          <cell r="C4341" t="str">
            <v>JATEAMENTO COMERCIAL EM ESTRUTURA DE AÇO CARBONO</v>
          </cell>
          <cell r="F4341" t="str">
            <v>M²</v>
          </cell>
          <cell r="G4341">
            <v>23.68</v>
          </cell>
        </row>
        <row r="4342">
          <cell r="B4342" t="str">
            <v>C3425</v>
          </cell>
          <cell r="C4342" t="str">
            <v>PINTURA A ÓLEO PARA FERRO FUNDIDO</v>
          </cell>
          <cell r="F4342" t="str">
            <v>M²</v>
          </cell>
          <cell r="G4342">
            <v>11.78</v>
          </cell>
        </row>
        <row r="4343">
          <cell r="B4343" t="str">
            <v>C1911</v>
          </cell>
          <cell r="C4343" t="str">
            <v>PINTURA PARA ESTRUTURA DE ALUMÍNIO</v>
          </cell>
          <cell r="F4343" t="str">
            <v>M²</v>
          </cell>
          <cell r="G4343">
            <v>11.12</v>
          </cell>
        </row>
        <row r="4344">
          <cell r="B4344" t="str">
            <v>C2040</v>
          </cell>
          <cell r="C4344" t="str">
            <v>PINTURA C/ PRIMER EPOXI EM ESTRUTURA DE AÇO CARBONO 25 MICRA C/REVÓLVER</v>
          </cell>
          <cell r="F4344" t="str">
            <v>M²</v>
          </cell>
          <cell r="G4344">
            <v>8.09</v>
          </cell>
        </row>
        <row r="4345">
          <cell r="B4345" t="str">
            <v>C2473</v>
          </cell>
          <cell r="C4345" t="str">
            <v>PINTURA C/ TINTA EPOXI EM ESTRUTURA DE AÇO CARBONO 50 MICRA C/REVÓLVER</v>
          </cell>
          <cell r="F4345" t="str">
            <v>M²</v>
          </cell>
          <cell r="G4345">
            <v>11.51</v>
          </cell>
        </row>
        <row r="4346">
          <cell r="B4346" t="str">
            <v>C4309</v>
          </cell>
          <cell r="C4346" t="str">
            <v>PINTURA POLIURETANO EM 02 (DUAS) DEMÃOS SOBRE TUBULAÇÃO</v>
          </cell>
          <cell r="F4346" t="str">
            <v>M²</v>
          </cell>
          <cell r="G4346">
            <v>14.09</v>
          </cell>
        </row>
        <row r="4347">
          <cell r="B4347" t="str">
            <v>C4409</v>
          </cell>
          <cell r="C4347" t="str">
            <v>PINTURA POLIURETANO EM ESTRUTURAS DE AÇO CARBONO, 65 MICRA C/ REVOLVER</v>
          </cell>
          <cell r="F4347" t="str">
            <v>M²</v>
          </cell>
          <cell r="G4347">
            <v>8.6300000000000008</v>
          </cell>
        </row>
        <row r="4348">
          <cell r="B4348" t="str">
            <v>C2036</v>
          </cell>
          <cell r="C4348" t="str">
            <v>PRIMER À BASE DE BORRACHA CLORADA. EM ESTRUTURA DE AÇO 25 MICRA C/REVÓLVER</v>
          </cell>
          <cell r="F4348" t="str">
            <v>M²</v>
          </cell>
          <cell r="G4348">
            <v>7.99</v>
          </cell>
        </row>
        <row r="4350">
          <cell r="B4350" t="str">
            <v>C2037</v>
          </cell>
          <cell r="C4350" t="str">
            <v>PRIMER À BASE DE BORRACHA CLORADA. EM ESTRUTURA DE. AÇO 25 MICRA C/TRINCHA</v>
          </cell>
          <cell r="F4350" t="str">
            <v>M²</v>
          </cell>
          <cell r="G4350">
            <v>8.65</v>
          </cell>
        </row>
        <row r="4352">
          <cell r="B4352" t="str">
            <v>C2038</v>
          </cell>
          <cell r="C4352" t="str">
            <v>PRIMER EM ESTRUTURA DE AÇO CARBONO 25 MICRA C/REVÓLVER</v>
          </cell>
          <cell r="F4352" t="str">
            <v>M²</v>
          </cell>
          <cell r="G4352">
            <v>4.84</v>
          </cell>
        </row>
        <row r="4353">
          <cell r="B4353" t="str">
            <v>C2039</v>
          </cell>
          <cell r="C4353" t="str">
            <v>PRIMER EM ESTRUTURA DE AÇO CARBONO 25 MICRA C/TRINCHA</v>
          </cell>
          <cell r="F4353" t="str">
            <v>M²</v>
          </cell>
          <cell r="G4353">
            <v>6.69</v>
          </cell>
        </row>
        <row r="4354">
          <cell r="B4354" t="str">
            <v>C2041</v>
          </cell>
          <cell r="C4354" t="str">
            <v>PRIMER EPOXI EM ESTRUTURA DE AÇO CARBONO 25 MICRA C/TRINCHA</v>
          </cell>
          <cell r="F4354" t="str">
            <v>M²</v>
          </cell>
          <cell r="G4354">
            <v>8.93</v>
          </cell>
        </row>
        <row r="4355">
          <cell r="B4355" t="str">
            <v>C2042</v>
          </cell>
          <cell r="C4355" t="str">
            <v>PRIMER SINTÉTICO EM ESTRUTURA DE AÇO CARBONO 25 MICRA C/REVÓLVER</v>
          </cell>
          <cell r="F4355" t="str">
            <v>M²</v>
          </cell>
          <cell r="G4355">
            <v>6.11</v>
          </cell>
        </row>
        <row r="4356">
          <cell r="B4356" t="str">
            <v>C2043</v>
          </cell>
          <cell r="C4356" t="str">
            <v>PRIMER SINTÉTICO EM ESTRUTURA DE AÇO CARBONO 25 MICRA C/TRINCHA</v>
          </cell>
          <cell r="F4356" t="str">
            <v>M²</v>
          </cell>
          <cell r="G4356">
            <v>9.3800000000000008</v>
          </cell>
        </row>
        <row r="4357">
          <cell r="B4357" t="str">
            <v>C2467</v>
          </cell>
          <cell r="C4357" t="str">
            <v>TINTA ANTIFLAMA 2 DEMÃOS E PRIMER EM ESQUADRIAS DE FERRO</v>
          </cell>
          <cell r="F4357" t="str">
            <v>M²</v>
          </cell>
          <cell r="G4357">
            <v>50.27</v>
          </cell>
        </row>
        <row r="4358">
          <cell r="B4358" t="str">
            <v>C2469</v>
          </cell>
          <cell r="C4358" t="str">
            <v>TINTA AUTOMOTIVA 2 DEMÃOS EM METÁLICOS</v>
          </cell>
          <cell r="F4358" t="str">
            <v>M²</v>
          </cell>
          <cell r="G4358">
            <v>30.65</v>
          </cell>
        </row>
        <row r="4359">
          <cell r="B4359" t="str">
            <v>C2474</v>
          </cell>
          <cell r="C4359" t="str">
            <v>TINTA EPOXI EM ESTRUTURA DE AÇO CARBONO 50 MICRA C/TRINCHA</v>
          </cell>
          <cell r="F4359" t="str">
            <v>M²</v>
          </cell>
          <cell r="G4359">
            <v>14.76</v>
          </cell>
        </row>
        <row r="4360">
          <cell r="B4360" t="str">
            <v>SUPERFÍCIES DE CONCRETO</v>
          </cell>
          <cell r="G4360">
            <v>127.08</v>
          </cell>
        </row>
        <row r="4361">
          <cell r="B4361" t="str">
            <v>C1235</v>
          </cell>
          <cell r="C4361" t="str">
            <v>EMULSÃO DE RESINAS ACRÍLICAS EM CONCRETO - 2 DEMÃOS</v>
          </cell>
          <cell r="F4361" t="str">
            <v>M²</v>
          </cell>
          <cell r="G4361">
            <v>22.63</v>
          </cell>
        </row>
        <row r="4362">
          <cell r="B4362" t="str">
            <v>C4714</v>
          </cell>
          <cell r="C4362" t="str">
            <v>PINTURA DE LOGOTIPOS COM TINTA À ÓLEO EM CONCRETO</v>
          </cell>
          <cell r="F4362" t="str">
            <v>M²</v>
          </cell>
          <cell r="G4362">
            <v>51.12</v>
          </cell>
        </row>
        <row r="4363">
          <cell r="B4363" t="str">
            <v>C2187</v>
          </cell>
          <cell r="C4363" t="str">
            <v>REGULARIZAÇÃO DE SUPERFÍCIE DE CONCRETO  APARENTE - 2 DEMÃOS</v>
          </cell>
          <cell r="F4363" t="str">
            <v>M²</v>
          </cell>
          <cell r="G4363">
            <v>6.51</v>
          </cell>
        </row>
        <row r="4364">
          <cell r="B4364" t="str">
            <v>C2273</v>
          </cell>
          <cell r="C4364" t="str">
            <v>SILICONE EM PAREDES DE CONCRETO OU TIJOLO CERÂMICO - 1 DEMÃO</v>
          </cell>
          <cell r="F4364" t="str">
            <v>M²</v>
          </cell>
          <cell r="G4364">
            <v>9.5399999999999991</v>
          </cell>
        </row>
        <row r="4365">
          <cell r="B4365" t="str">
            <v>C2542</v>
          </cell>
          <cell r="C4365" t="str">
            <v>TRATAMENTO DE SUPERFÍCIE DE CONCRETO APARENTE</v>
          </cell>
          <cell r="F4365" t="str">
            <v>M²</v>
          </cell>
          <cell r="G4365">
            <v>11.06</v>
          </cell>
        </row>
        <row r="4366">
          <cell r="B4366" t="str">
            <v>C2668</v>
          </cell>
          <cell r="C4366" t="str">
            <v>VERNIZ ACRÍLICO EM PAREDES DE CONCRETO - 2 DEMÃOS</v>
          </cell>
          <cell r="F4366" t="str">
            <v>M²</v>
          </cell>
          <cell r="G4366">
            <v>7.26</v>
          </cell>
        </row>
        <row r="4367">
          <cell r="B4367" t="str">
            <v>C2669</v>
          </cell>
          <cell r="C4367" t="str">
            <v>VERNIZ POLIURETANO SOBRE PRIMER EM PAREDE CONCRETO - 3 DEMÃOS</v>
          </cell>
          <cell r="F4367" t="str">
            <v>M²</v>
          </cell>
          <cell r="G4367">
            <v>18.93</v>
          </cell>
        </row>
        <row r="4368">
          <cell r="B4368" t="str">
            <v>OUTROS ELEMENTOS</v>
          </cell>
          <cell r="G4368">
            <v>397.09</v>
          </cell>
        </row>
        <row r="4369">
          <cell r="B4369" t="str">
            <v>C4025</v>
          </cell>
          <cell r="C4369" t="str">
            <v>DESENHOS INSERIDOS NO PASSEIO DE CONCRETO</v>
          </cell>
          <cell r="F4369" t="str">
            <v>M²</v>
          </cell>
          <cell r="G4369">
            <v>41.7</v>
          </cell>
        </row>
        <row r="4370">
          <cell r="B4370" t="str">
            <v>C1613</v>
          </cell>
          <cell r="C4370" t="str">
            <v>LATEX ACRÍLICO 2 DEMÃOS EM TELHAS DE FIBROCIMENTO</v>
          </cell>
          <cell r="F4370" t="str">
            <v>M²</v>
          </cell>
          <cell r="G4370">
            <v>14.04</v>
          </cell>
        </row>
        <row r="4371">
          <cell r="B4371" t="str">
            <v>C1620</v>
          </cell>
          <cell r="C4371" t="str">
            <v>LETREIRO - LETRA EM CAIXA DE ZINCO, H= 20CM</v>
          </cell>
          <cell r="F4371" t="str">
            <v>UN</v>
          </cell>
          <cell r="G4371">
            <v>65.510000000000005</v>
          </cell>
        </row>
        <row r="4372">
          <cell r="B4372" t="str">
            <v>C1621</v>
          </cell>
          <cell r="C4372" t="str">
            <v>LETREIRO - LETRA EM PAREDES</v>
          </cell>
          <cell r="F4372" t="str">
            <v>UN</v>
          </cell>
          <cell r="G4372">
            <v>10.89</v>
          </cell>
        </row>
        <row r="4373">
          <cell r="B4373" t="str">
            <v>C1906</v>
          </cell>
          <cell r="C4373" t="str">
            <v>PINTURA C/ EMASSAMENTO P/ QUADRO-VERDE</v>
          </cell>
          <cell r="F4373" t="str">
            <v>M²</v>
          </cell>
          <cell r="G4373">
            <v>28.07</v>
          </cell>
        </row>
        <row r="4374">
          <cell r="B4374" t="str">
            <v>C1908</v>
          </cell>
          <cell r="C4374" t="str">
            <v>PINTURA EXTERNA DE RUFOS, CALHAS E CONDUTORES C/ESMALTE SINTÉTICO</v>
          </cell>
          <cell r="F4374" t="str">
            <v>M</v>
          </cell>
          <cell r="G4374">
            <v>10.81</v>
          </cell>
        </row>
        <row r="4375">
          <cell r="B4375" t="str">
            <v>C1909</v>
          </cell>
          <cell r="C4375" t="str">
            <v>PINTURA EXTERNA DE RUFOS E  INTERNA DE CALHAS C/TINTA BETUMINOSA 1 DEMÃO</v>
          </cell>
          <cell r="F4375" t="str">
            <v>M²</v>
          </cell>
          <cell r="G4375">
            <v>7.33</v>
          </cell>
        </row>
        <row r="4376">
          <cell r="B4376" t="str">
            <v>C2899</v>
          </cell>
          <cell r="C4376" t="str">
            <v>PINTURA LOGOTIPO CAGECE - PROJETO PADRÃO</v>
          </cell>
          <cell r="F4376" t="str">
            <v>UN</v>
          </cell>
          <cell r="G4376">
            <v>171.06</v>
          </cell>
        </row>
        <row r="4377">
          <cell r="B4377" t="str">
            <v>C4164</v>
          </cell>
          <cell r="C4377" t="str">
            <v>TRATAMENTO EM VIDROS, ANTI-ADERÊNCIA DE PÓ, MARESIA, ETC.</v>
          </cell>
          <cell r="F4377" t="str">
            <v>M²</v>
          </cell>
          <cell r="G4377">
            <v>47.69</v>
          </cell>
        </row>
        <row r="4378">
          <cell r="B4378" t="str">
            <v>PAVIMENTAÇÃO DO SISTEMA VIÁRIO</v>
          </cell>
          <cell r="G4378">
            <v>2311.87</v>
          </cell>
        </row>
        <row r="4379">
          <cell r="B4379" t="str">
            <v>REGULARIZAÇÃO DO SUB-LEITO</v>
          </cell>
          <cell r="G4379">
            <v>1.62</v>
          </cell>
        </row>
        <row r="4380">
          <cell r="B4380" t="str">
            <v>C3233</v>
          </cell>
          <cell r="C4380" t="str">
            <v>REGULARIZAÇÃO DO SUB-LEITO</v>
          </cell>
          <cell r="F4380" t="str">
            <v>M²</v>
          </cell>
          <cell r="G4380">
            <v>1.63</v>
          </cell>
        </row>
        <row r="4381">
          <cell r="B4381" t="str">
            <v>REFORÇO, SUB-BASE E BASE</v>
          </cell>
          <cell r="G4381">
            <v>788.95</v>
          </cell>
        </row>
        <row r="4382">
          <cell r="B4382" t="str">
            <v>C3132</v>
          </cell>
          <cell r="C4382" t="str">
            <v>BASE DE BRITA GRADUADA (S/TRANSP)</v>
          </cell>
          <cell r="F4382" t="str">
            <v>M³</v>
          </cell>
          <cell r="G4382">
            <v>92.54</v>
          </cell>
        </row>
        <row r="4383">
          <cell r="B4383" t="str">
            <v>C3133</v>
          </cell>
          <cell r="C4383" t="str">
            <v>BASE MACADAME HIDRÁULICO C/ENCHIMENTO DE AREIA (S/TRANSP)</v>
          </cell>
          <cell r="F4383" t="str">
            <v>M³</v>
          </cell>
          <cell r="G4383">
            <v>78.099999999999994</v>
          </cell>
        </row>
        <row r="4384">
          <cell r="B4384" t="str">
            <v>C3134</v>
          </cell>
          <cell r="C4384" t="str">
            <v>BASE SOLO BRITA COM 20% DE BRITA (S/TRANSP)</v>
          </cell>
          <cell r="F4384" t="str">
            <v>M³</v>
          </cell>
          <cell r="G4384">
            <v>40.01</v>
          </cell>
        </row>
        <row r="4385">
          <cell r="B4385" t="str">
            <v>C3135</v>
          </cell>
          <cell r="C4385" t="str">
            <v>BASE SOLO BRITA COM 30% DE BRITA (S/TRANSP)</v>
          </cell>
          <cell r="F4385" t="str">
            <v>M³</v>
          </cell>
          <cell r="G4385">
            <v>48.26</v>
          </cell>
        </row>
        <row r="4386">
          <cell r="B4386" t="str">
            <v>C3136</v>
          </cell>
          <cell r="C4386" t="str">
            <v>BASE SOLO BRITA COM 40% DE BRITA (S/TRANSP)</v>
          </cell>
          <cell r="F4386" t="str">
            <v>M³</v>
          </cell>
          <cell r="G4386">
            <v>56.44</v>
          </cell>
        </row>
        <row r="4387">
          <cell r="B4387" t="str">
            <v>C3137</v>
          </cell>
          <cell r="C4387" t="str">
            <v>BASE SOLO BRITA COM 50% DE BRITA (S/TRANSP)</v>
          </cell>
          <cell r="F4387" t="str">
            <v>M³</v>
          </cell>
          <cell r="G4387">
            <v>64.69</v>
          </cell>
        </row>
        <row r="4388">
          <cell r="B4388" t="str">
            <v>C3138</v>
          </cell>
          <cell r="C4388" t="str">
            <v>BASE SOLO BRITA COM 60% DE BRITA (S/TRANSP)</v>
          </cell>
          <cell r="F4388" t="str">
            <v>M³</v>
          </cell>
          <cell r="G4388">
            <v>72.88</v>
          </cell>
        </row>
        <row r="4389">
          <cell r="B4389" t="str">
            <v>C3217</v>
          </cell>
          <cell r="C4389" t="str">
            <v>ESTABILIZAÇÃO GRANULOMÉTRICA DE SOLOS S/ MISTURA DE MATERIAIS (S/TRANSP)</v>
          </cell>
          <cell r="F4389" t="str">
            <v>M³</v>
          </cell>
          <cell r="G4389">
            <v>17.22</v>
          </cell>
        </row>
        <row r="4390">
          <cell r="B4390" t="str">
            <v>C3216</v>
          </cell>
          <cell r="C4390" t="str">
            <v>ESTABILIZAÇÃO GRANULOMÉTRICA DE SOLOS C/ MISTURA DE MATERIAIS (S/TRANSP)</v>
          </cell>
          <cell r="F4390" t="str">
            <v>M³</v>
          </cell>
          <cell r="G4390">
            <v>20.28</v>
          </cell>
        </row>
        <row r="4391">
          <cell r="B4391" t="str">
            <v>C3215</v>
          </cell>
          <cell r="C4391" t="str">
            <v>ESTABILIZACÂO SOLO BETUME MISTURADO NA PISTA (S/TRANSP)</v>
          </cell>
          <cell r="F4391" t="str">
            <v>M³</v>
          </cell>
          <cell r="G4391">
            <v>26.32</v>
          </cell>
        </row>
        <row r="4392">
          <cell r="B4392" t="str">
            <v>C3930</v>
          </cell>
          <cell r="C4392" t="str">
            <v>SUB BASE/BASE DE SOLO CAL (3%) (S/TRANSP)</v>
          </cell>
          <cell r="F4392" t="str">
            <v>M³</v>
          </cell>
          <cell r="G4392">
            <v>72.94</v>
          </cell>
        </row>
        <row r="4393">
          <cell r="B4393" t="str">
            <v>C3931</v>
          </cell>
          <cell r="C4393" t="str">
            <v>SUB BASE/BASE DE SOLO CAL (4%) (S/TRANSP)</v>
          </cell>
          <cell r="F4393" t="str">
            <v>M³</v>
          </cell>
          <cell r="G4393">
            <v>90.74</v>
          </cell>
        </row>
        <row r="4394">
          <cell r="B4394" t="str">
            <v>C3968</v>
          </cell>
          <cell r="C4394" t="str">
            <v>SUB BASE/BASE DE SOLO CAL (5%) (S/TRANSP)</v>
          </cell>
          <cell r="F4394" t="str">
            <v>M³</v>
          </cell>
          <cell r="G4394">
            <v>108.54</v>
          </cell>
        </row>
        <row r="4395">
          <cell r="B4395" t="str">
            <v>RECOMPOSIÇÃO DE SUB BASE E BASE</v>
          </cell>
          <cell r="G4395">
            <v>432.37</v>
          </cell>
        </row>
        <row r="4396">
          <cell r="B4396" t="str">
            <v>C3163</v>
          </cell>
          <cell r="C4396" t="str">
            <v>ESCAVAÇÃO E CARGA DE MATERIAL ADICIONAL DE JAZIDA P/ RECOMPOSIÇÃO DE SUB-BASE/BASE/REVESTIMENTO PRIMÁRIO</v>
          </cell>
          <cell r="F4396" t="str">
            <v>M³</v>
          </cell>
          <cell r="G4396">
            <v>3.7</v>
          </cell>
        </row>
        <row r="4398">
          <cell r="B4398" t="str">
            <v>C3164</v>
          </cell>
          <cell r="C4398" t="str">
            <v>ESCARIFICAÇÃO P/APROVEITAMENTO DE SUB-BASE/BASE/REVESTIMENTO PRIMÁRIO</v>
          </cell>
          <cell r="F4398" t="str">
            <v>M³</v>
          </cell>
          <cell r="G4398">
            <v>4.6500000000000004</v>
          </cell>
        </row>
        <row r="4399">
          <cell r="B4399" t="str">
            <v>C4549</v>
          </cell>
          <cell r="C4399" t="str">
            <v>RECICLAGEM DE BASE E REVESTIMENTO SEM ADIÇÃO DE MATERIAL</v>
          </cell>
          <cell r="F4399" t="str">
            <v>M³</v>
          </cell>
          <cell r="G4399">
            <v>45.77</v>
          </cell>
        </row>
        <row r="4400">
          <cell r="B4400" t="str">
            <v>C4235</v>
          </cell>
          <cell r="C4400" t="str">
            <v>RECICLAGEM DE BASE E REVESTIMENTO COM ADIÇÃO DE BRITA NA TAXA DE 86 Kg/m² (S/ TRANSP.)</v>
          </cell>
          <cell r="F4400" t="str">
            <v>M³</v>
          </cell>
          <cell r="G4400">
            <v>55.15</v>
          </cell>
        </row>
        <row r="4402">
          <cell r="B4402" t="str">
            <v>C4236</v>
          </cell>
          <cell r="C4402" t="str">
            <v>RECICLAGEM DE BASE E REVESTIMENTO COM ADIÇÃO DE BRITA NA TAXA DE 129 Kg/m² (S/ TRANSP.)</v>
          </cell>
          <cell r="F4402" t="str">
            <v>M³</v>
          </cell>
          <cell r="G4402">
            <v>64.010000000000005</v>
          </cell>
        </row>
        <row r="4404">
          <cell r="B4404" t="str">
            <v>C4237</v>
          </cell>
          <cell r="C4404" t="str">
            <v>RECICLAGEM DE BASE E REVESTIMENTO COM ADIÇÃO DE BRITA NA TAXA DE 172 Kg/m² (S/ TRANSP.)</v>
          </cell>
          <cell r="F4404" t="str">
            <v>M³</v>
          </cell>
          <cell r="G4404">
            <v>72.819999999999993</v>
          </cell>
        </row>
        <row r="4406">
          <cell r="B4406" t="str">
            <v>C4238</v>
          </cell>
          <cell r="C4406" t="str">
            <v>RECICLAGEM DE BASE E REVESTIMENTO COM ADIÇÃO DE BRITA NA TAXA DE 215 Kg/m² (S/ TRANSP.)</v>
          </cell>
          <cell r="F4406" t="str">
            <v>M³</v>
          </cell>
          <cell r="G4406">
            <v>81.69</v>
          </cell>
        </row>
        <row r="4408">
          <cell r="B4408" t="str">
            <v>C4239</v>
          </cell>
          <cell r="C4408" t="str">
            <v>RECICLAGEM DE BASE E REVESTIMENTO COM ADIÇÃO DE BRITA NA TAXA DE 258 Kg/m² (S/ TRANSP.)</v>
          </cell>
          <cell r="F4408" t="str">
            <v>M³</v>
          </cell>
          <cell r="G4408">
            <v>90.5</v>
          </cell>
        </row>
        <row r="4410">
          <cell r="B4410" t="str">
            <v>C3231</v>
          </cell>
          <cell r="C4410" t="str">
            <v>RECOMPOSIÇÃO DE  SUB-BASE/BASE SOLO ESTABILIZADO GRANULOMETRICAMENTE (S/TRANSP)</v>
          </cell>
          <cell r="F4410" t="str">
            <v>M³</v>
          </cell>
          <cell r="G4410">
            <v>14.1</v>
          </cell>
        </row>
        <row r="4412">
          <cell r="B4412" t="str">
            <v>IMPRIMAÇÃO</v>
          </cell>
          <cell r="G4412">
            <v>0.27</v>
          </cell>
        </row>
        <row r="4413">
          <cell r="B4413" t="str">
            <v>C3221</v>
          </cell>
          <cell r="C4413" t="str">
            <v>IMPRIMAÇÃO - EXECUÇÃO (S/TRANSP)</v>
          </cell>
          <cell r="F4413" t="str">
            <v>M²</v>
          </cell>
          <cell r="G4413">
            <v>0.27</v>
          </cell>
        </row>
        <row r="4414">
          <cell r="B4414" t="str">
            <v>PINTURA DE LIGAÇÃO</v>
          </cell>
          <cell r="G4414">
            <v>0.17</v>
          </cell>
        </row>
        <row r="4415">
          <cell r="B4415" t="str">
            <v>C3228</v>
          </cell>
          <cell r="C4415" t="str">
            <v>PINTURA DE LIGAÇÃO - EXECUÇÃO (S/TRANSP)</v>
          </cell>
          <cell r="F4415" t="str">
            <v>M²</v>
          </cell>
          <cell r="G4415">
            <v>0.16</v>
          </cell>
        </row>
        <row r="4416">
          <cell r="B4416" t="str">
            <v>MISTURAS BETUMINOSAS À QUENTE</v>
          </cell>
          <cell r="G4416">
            <v>505.97</v>
          </cell>
        </row>
        <row r="4417">
          <cell r="B4417" t="str">
            <v>C3126</v>
          </cell>
          <cell r="C4417" t="str">
            <v>AREIA ASFALTO USINADA À QUENTE C/ESPALHAMENTO DE MOTONIVELADORA (S/TRANSP)</v>
          </cell>
          <cell r="F4417" t="str">
            <v>M³</v>
          </cell>
          <cell r="G4417">
            <v>94.83</v>
          </cell>
        </row>
        <row r="4419">
          <cell r="B4419" t="str">
            <v>C3128</v>
          </cell>
          <cell r="C4419" t="str">
            <v>AREIA ASFALTO USINADA À QUENTE - AAUQ (S/TRANSP)</v>
          </cell>
          <cell r="F4419" t="str">
            <v>M³</v>
          </cell>
          <cell r="G4419">
            <v>97.97</v>
          </cell>
        </row>
        <row r="4420">
          <cell r="B4420" t="str">
            <v>C3155</v>
          </cell>
          <cell r="C4420" t="str">
            <v>CONCRETO BETUMINOSO USINADO À QUENTE - CBUQ (S/TRANSP)</v>
          </cell>
          <cell r="F4420" t="str">
            <v>M³</v>
          </cell>
          <cell r="G4420">
            <v>146.15</v>
          </cell>
        </row>
        <row r="4421">
          <cell r="B4421" t="str">
            <v>C3230</v>
          </cell>
          <cell r="C4421" t="str">
            <v>PRÉ MISTURADO À QUENTE - PMQ (S/TRANSP)</v>
          </cell>
          <cell r="F4421" t="str">
            <v>M³</v>
          </cell>
          <cell r="G4421">
            <v>167.02</v>
          </cell>
        </row>
        <row r="4422">
          <cell r="B4422" t="str">
            <v>MISTURAS BETUMINOSAS À FRIO</v>
          </cell>
          <cell r="G4422">
            <v>172.27</v>
          </cell>
        </row>
        <row r="4423">
          <cell r="B4423" t="str">
            <v>C3127</v>
          </cell>
          <cell r="C4423" t="str">
            <v>AREIA ASFALTO USINADA À FRIO - AAUF (S/TRANSP)</v>
          </cell>
          <cell r="F4423" t="str">
            <v>M³</v>
          </cell>
          <cell r="G4423">
            <v>55.56</v>
          </cell>
        </row>
        <row r="4424">
          <cell r="B4424" t="str">
            <v>C3229</v>
          </cell>
          <cell r="C4424" t="str">
            <v>PRÉ MISTURADO À FRIO - PMF (S/TRANSP)</v>
          </cell>
          <cell r="F4424" t="str">
            <v>M³</v>
          </cell>
          <cell r="G4424">
            <v>116.72</v>
          </cell>
        </row>
        <row r="4425">
          <cell r="B4425" t="str">
            <v>REVESTIMENTO EM PEDRA</v>
          </cell>
          <cell r="G4425">
            <v>245.3</v>
          </cell>
        </row>
        <row r="4426">
          <cell r="B4426" t="str">
            <v>C3010</v>
          </cell>
          <cell r="C4426" t="str">
            <v>PAVIMENTAÇÃO BRIPAR INCLUSIVE COMPACTAÇÃO (S/TRANSP)</v>
          </cell>
          <cell r="F4426" t="str">
            <v>M²</v>
          </cell>
          <cell r="G4426">
            <v>49.42</v>
          </cell>
        </row>
        <row r="4427">
          <cell r="B4427" t="str">
            <v>C2893</v>
          </cell>
          <cell r="C4427" t="str">
            <v>PAVIMENTAÇÃO EM PARALELEPÍPEDO C/ REJUNTAMENTO (AGREGADO ADQUIRIDO)</v>
          </cell>
          <cell r="F4427" t="str">
            <v>M²</v>
          </cell>
          <cell r="G4427">
            <v>42.6</v>
          </cell>
        </row>
        <row r="4428">
          <cell r="B4428" t="str">
            <v>C3107</v>
          </cell>
          <cell r="C4428" t="str">
            <v>PAVIMENTAÇÃO EM PARALELEPÍPEDO C/ REJUNTAMENTO (AGREGADO PRODUZIDO) (S/TRANSP)</v>
          </cell>
          <cell r="F4428" t="str">
            <v>M²</v>
          </cell>
          <cell r="G4428">
            <v>35.76</v>
          </cell>
        </row>
        <row r="4430">
          <cell r="B4430" t="str">
            <v>C2894</v>
          </cell>
          <cell r="C4430" t="str">
            <v>PAVIMENTAÇÃO EM PARALELEPÍPEDO S/ REJUNTAMENTO (AGREGADO ADQUIRIDO)</v>
          </cell>
          <cell r="F4430" t="str">
            <v>M²</v>
          </cell>
          <cell r="G4430">
            <v>36.61</v>
          </cell>
        </row>
        <row r="4431">
          <cell r="B4431" t="str">
            <v>C2895</v>
          </cell>
          <cell r="C4431" t="str">
            <v>PAVIMENTAÇÃO EM PEDRA TOSCA C/ REJUNTAMENTO (AGREGADO ADQUIRIDO)</v>
          </cell>
          <cell r="F4431" t="str">
            <v>M²</v>
          </cell>
          <cell r="G4431">
            <v>39.47</v>
          </cell>
        </row>
        <row r="4432">
          <cell r="B4432" t="str">
            <v>C3348</v>
          </cell>
          <cell r="C4432" t="str">
            <v>PAVIMENTAÇÃO EM PEDRA TOSCA S/ REJUNTAMENTO (AGREGADO PRODUZIDO)</v>
          </cell>
          <cell r="F4432" t="str">
            <v>M²</v>
          </cell>
          <cell r="G4432">
            <v>16.12</v>
          </cell>
        </row>
        <row r="4433">
          <cell r="B4433" t="str">
            <v>C2896</v>
          </cell>
          <cell r="C4433" t="str">
            <v>PAVIMENTAÇÃO EM PEDRA TOSCA S/ REJUNTAMENTO (AGREGADO ADQUIRIDO)</v>
          </cell>
          <cell r="F4433" t="str">
            <v>M²</v>
          </cell>
          <cell r="G4433">
            <v>25.3</v>
          </cell>
        </row>
        <row r="4434">
          <cell r="B4434" t="str">
            <v>REVESTIMENTO PRIMÁRIO</v>
          </cell>
          <cell r="G4434">
            <v>146.65</v>
          </cell>
        </row>
        <row r="4435">
          <cell r="B4435" t="str">
            <v>C2944</v>
          </cell>
          <cell r="C4435" t="str">
            <v>REVESTIMENTO DE BRITA COM AGREGADO ADQUIRIDO</v>
          </cell>
          <cell r="F4435" t="str">
            <v>M³</v>
          </cell>
          <cell r="G4435">
            <v>68.08</v>
          </cell>
        </row>
        <row r="4436">
          <cell r="B4436" t="str">
            <v>C2945</v>
          </cell>
          <cell r="C4436" t="str">
            <v>REVESTIMENTO DE PEDRISCO COM AGREGADO ADQUIRIDO</v>
          </cell>
          <cell r="F4436" t="str">
            <v>M³</v>
          </cell>
          <cell r="G4436">
            <v>70.11</v>
          </cell>
        </row>
        <row r="4437">
          <cell r="B4437" t="str">
            <v>C3234</v>
          </cell>
          <cell r="C4437" t="str">
            <v>REVESTIMENTO COM SOLO (PIÇARRA) (S/TRANSP)</v>
          </cell>
          <cell r="F4437" t="str">
            <v>M³</v>
          </cell>
          <cell r="G4437">
            <v>8.4600000000000009</v>
          </cell>
        </row>
        <row r="4438">
          <cell r="B4438" t="str">
            <v>TRATAMENTOS SUPERFICIAIS</v>
          </cell>
          <cell r="G4438">
            <v>18.3</v>
          </cell>
        </row>
        <row r="4439">
          <cell r="B4439" t="str">
            <v>C3125</v>
          </cell>
          <cell r="C4439" t="str">
            <v>APLICAÇÃO DE EMULSÃO ASFÁLTICA C/ÁGUA EM TRATAMENTO SUPERFICIAL (S/TRANSP)</v>
          </cell>
          <cell r="F4439" t="str">
            <v>M²</v>
          </cell>
          <cell r="G4439">
            <v>0.19</v>
          </cell>
        </row>
        <row r="4441">
          <cell r="B4441" t="str">
            <v>C3242</v>
          </cell>
          <cell r="C4441" t="str">
            <v>TRATAMENTO SUPERFICIAL SIMPLES (S/TRANSP)</v>
          </cell>
          <cell r="F4441" t="str">
            <v>M²</v>
          </cell>
          <cell r="G4441">
            <v>1.46</v>
          </cell>
        </row>
        <row r="4442">
          <cell r="B4442" t="str">
            <v>C3240</v>
          </cell>
          <cell r="C4442" t="str">
            <v>TRATAMENTO SUPERFICIAL DUPLO (S/TRANSP)</v>
          </cell>
          <cell r="F4442" t="str">
            <v>M²</v>
          </cell>
          <cell r="G4442">
            <v>4.28</v>
          </cell>
        </row>
        <row r="4443">
          <cell r="B4443" t="str">
            <v>C3241</v>
          </cell>
          <cell r="C4443" t="str">
            <v>TRATAMENTO SUPERFICIAL DUPLO C/CAPA SELANTE (S/TRANSP)</v>
          </cell>
          <cell r="F4443" t="str">
            <v>M²</v>
          </cell>
          <cell r="G4443">
            <v>5.45</v>
          </cell>
        </row>
        <row r="4444">
          <cell r="B4444" t="str">
            <v>C3243</v>
          </cell>
          <cell r="C4444" t="str">
            <v>TRATAMENTO SUPERFICIAL TRIPLO (S/TRANSP)</v>
          </cell>
          <cell r="F4444" t="str">
            <v>M²</v>
          </cell>
          <cell r="G4444">
            <v>6.92</v>
          </cell>
        </row>
        <row r="4445">
          <cell r="B4445" t="str">
            <v>CONSERVAÇÃO DO SISTEMA VIÁRIO</v>
          </cell>
          <cell r="G4445">
            <v>58818.58</v>
          </cell>
        </row>
        <row r="4446">
          <cell r="B4446" t="str">
            <v>FERROVIÁRIA</v>
          </cell>
          <cell r="G4446">
            <v>54751.64</v>
          </cell>
        </row>
        <row r="4447">
          <cell r="B4447" t="str">
            <v>C4337</v>
          </cell>
          <cell r="C4447" t="str">
            <v>ACABAMENTO MANUAL DO PERFIL DO LASTRO DE BRITA APÓS O NIVELAMENTO, INCLUSIVE COMPACTAÇÃO DA SUPERFÍCIE, BITOLA MÉTRICA, VIA SINGELA</v>
          </cell>
          <cell r="F4447" t="str">
            <v>M</v>
          </cell>
          <cell r="G4447">
            <v>3.19</v>
          </cell>
        </row>
        <row r="4449">
          <cell r="B4449" t="str">
            <v>C4335</v>
          </cell>
          <cell r="C4449" t="str">
            <v>ALARGAMENTO DE CORTE, MANUAL</v>
          </cell>
          <cell r="F4449" t="str">
            <v>M³</v>
          </cell>
          <cell r="G4449">
            <v>29.78</v>
          </cell>
        </row>
        <row r="4450">
          <cell r="B4450" t="str">
            <v>C4357</v>
          </cell>
          <cell r="C4450" t="str">
            <v>APLICAÇÃO DE RETENSORES</v>
          </cell>
          <cell r="F4450" t="str">
            <v>UN</v>
          </cell>
          <cell r="G4450">
            <v>0.53</v>
          </cell>
        </row>
        <row r="4451">
          <cell r="B4451" t="str">
            <v>C4359</v>
          </cell>
          <cell r="C4451" t="str">
            <v>ASSENTAMENTO DE MARCO QUILOMÉTRICO OU MECTOMÉTRICO</v>
          </cell>
          <cell r="F4451" t="str">
            <v>UN</v>
          </cell>
          <cell r="G4451">
            <v>15.96</v>
          </cell>
        </row>
        <row r="4452">
          <cell r="B4452" t="str">
            <v>C4227</v>
          </cell>
          <cell r="C4452" t="str">
            <v>CARGA MANUAL DE ACESSÓRIOS METÁLICOS E MATERIAIS DIVERSOS COM ARRUMAÇÃO DA CARGA EM VAGÕES OU CAMINHÕES, BITOLA MÉTRICA</v>
          </cell>
          <cell r="F4452" t="str">
            <v>T</v>
          </cell>
          <cell r="G4452">
            <v>17.23</v>
          </cell>
        </row>
        <row r="4454">
          <cell r="B4454" t="str">
            <v>C4367</v>
          </cell>
          <cell r="C4454" t="str">
            <v>CARGA MANUAL DE DORMENTE DE CONCRETO COM ARRUMAÇÃO DA CARGA EM VAGÕES OU CAMINHÕES, BITOLA MÉTRICA</v>
          </cell>
          <cell r="F4454" t="str">
            <v>UN</v>
          </cell>
          <cell r="G4454">
            <v>3.62</v>
          </cell>
        </row>
        <row r="4456">
          <cell r="B4456" t="str">
            <v>C4225</v>
          </cell>
          <cell r="C4456" t="str">
            <v>CARGA MANUAL DE DORMENTES DE CONCRETO COM ARRUMAÇÃO DA CARGA EM VAGÕES OU CAMINHÕES - BITOLA MÉTRICA</v>
          </cell>
          <cell r="F4456" t="str">
            <v>T</v>
          </cell>
          <cell r="G4456">
            <v>18.079999999999998</v>
          </cell>
        </row>
        <row r="4458">
          <cell r="B4458" t="str">
            <v>C4224</v>
          </cell>
          <cell r="C4458" t="str">
            <v>CARGA MANUAL DE DORMENTES DE MADEIRA COM ARRUMAÇÃO DA CARGA EM VAGÕES OU CAMINHÕES - BITOLA MÉTRICA</v>
          </cell>
          <cell r="F4458" t="str">
            <v>UN</v>
          </cell>
          <cell r="G4458">
            <v>2.02</v>
          </cell>
        </row>
        <row r="4460">
          <cell r="B4460" t="str">
            <v>C4228</v>
          </cell>
          <cell r="C4460" t="str">
            <v>CARGA MANUAL DE DORMENTES ESPECIAIS PARA AMV COM ARRUMAÇÃO DA CARGA EM VAGÕES OU CAMINHÕES, BITOLA MÉTRICA</v>
          </cell>
          <cell r="F4460" t="str">
            <v>UN</v>
          </cell>
          <cell r="G4460">
            <v>2.34</v>
          </cell>
        </row>
        <row r="4462">
          <cell r="B4462" t="str">
            <v>C4226</v>
          </cell>
          <cell r="C4462" t="str">
            <v>CARGA MANUAL DE TRILHOS COM ARRUMAÇÃO DA CARGA EM VAGÕES OU CAMINHÕES</v>
          </cell>
          <cell r="F4462" t="str">
            <v>T</v>
          </cell>
          <cell r="G4462">
            <v>20.21</v>
          </cell>
        </row>
        <row r="4464">
          <cell r="B4464" t="str">
            <v>C4349</v>
          </cell>
          <cell r="C4464" t="str">
            <v>CONSERVAÇÃO MANUAL DE JUNTAS COM DESMONTAGEM - TALAS COM 6 FUROS - INCLUINDO: DESMONTAGEM, LIMPEZA, INSPEÇÃO VISUAL PARA DETECÇÃO DE DEFEITOS NAS EXTREMIDADES DOS TRILHOS E TALA, FIXAÇÃO, LUBRIFICAÇÃO E REMONTAGEM</v>
          </cell>
          <cell r="F4464" t="str">
            <v>UN</v>
          </cell>
          <cell r="G4464">
            <v>9.36</v>
          </cell>
        </row>
        <row r="4466">
          <cell r="B4466" t="str">
            <v>C4348</v>
          </cell>
          <cell r="C4466" t="str">
            <v>CONSERVAÇÃO MANUAL DE JUNTAS SEM DESMONTAGEM</v>
          </cell>
          <cell r="F4466" t="str">
            <v>UN</v>
          </cell>
          <cell r="G4466">
            <v>0.43</v>
          </cell>
        </row>
        <row r="4467">
          <cell r="B4467" t="str">
            <v>C4352</v>
          </cell>
          <cell r="C4467" t="str">
            <v>CONSOLIDAÇÃO MANUAL DA FIXAÇÃO ELÁSTICA - SUBSTITUIÇÃO OU REPOSICIONAMENTO DE PEÇAS DA FIXAÇÃO DOS DORMENTES DE CONCRETO (SEM FORNECIMENTO)</v>
          </cell>
          <cell r="F4467" t="str">
            <v>UN</v>
          </cell>
          <cell r="G4467">
            <v>0.96</v>
          </cell>
        </row>
        <row r="4469">
          <cell r="B4469" t="str">
            <v>C4351</v>
          </cell>
          <cell r="C4469" t="str">
            <v>CONSOLIDAÇÃO MANUAL DA FIXAÇÃO RÍGIDA (PREGO OU TIREFÃO) COM OU SEM SUBSTITUIÇÃO</v>
          </cell>
          <cell r="F4469" t="str">
            <v>UN</v>
          </cell>
          <cell r="G4469">
            <v>0.96</v>
          </cell>
        </row>
        <row r="4471">
          <cell r="B4471" t="str">
            <v>C4341</v>
          </cell>
          <cell r="C4471" t="str">
            <v>CONSOLIDAÇÃO MANUAL DAS FIXAÇÕES DE AMV COM ABERTURA MENOR OU IGUAL A 1:10, BITOLA MÉTRICA</v>
          </cell>
          <cell r="F4471" t="str">
            <v>UN</v>
          </cell>
          <cell r="G4471">
            <v>478.67</v>
          </cell>
        </row>
        <row r="4473">
          <cell r="B4473" t="str">
            <v>C4342</v>
          </cell>
          <cell r="C4473" t="str">
            <v>CONSOLIDAÇÃO MANUAL DAS FIXAÇÕES DE AMV COM ABERTURA MAIOR QUE 1:10, BITOLA MÉTRICA</v>
          </cell>
          <cell r="F4473" t="str">
            <v>UN</v>
          </cell>
          <cell r="G4473">
            <v>372.3</v>
          </cell>
        </row>
        <row r="4475">
          <cell r="B4475" t="str">
            <v>C4358</v>
          </cell>
          <cell r="C4475" t="str">
            <v>CORREÇÃO MANUAL DE BITOLA</v>
          </cell>
          <cell r="F4475" t="str">
            <v>M</v>
          </cell>
          <cell r="G4475">
            <v>4.25</v>
          </cell>
        </row>
        <row r="4476">
          <cell r="B4476" t="str">
            <v>C4220</v>
          </cell>
          <cell r="C4476" t="str">
            <v>DEMOLIÇÃO MANUAL DE AMV COM ABERTURA DE 1:8 COM MATERIAL METÁLICO TIPO ATÉ TR 45, BITOLA MÉTRICA COM SEPARAÇÃO E EMPILHAMENTO DOS MATERIAIS</v>
          </cell>
          <cell r="F4476" t="str">
            <v>UN</v>
          </cell>
          <cell r="G4476">
            <v>1276.46</v>
          </cell>
        </row>
        <row r="4478">
          <cell r="B4478" t="str">
            <v>C4221</v>
          </cell>
          <cell r="C4478" t="str">
            <v>DEMOLIÇÃO MANUAL DE AMV COM ABERTURA DE 1:10 COM MATERIAL METÁLICO TIPO ATÉ TR 45, BITOLA MÉTRICA COM SEPARAÇÃO E EMPILHAMENTO DOS MATERIAIS</v>
          </cell>
          <cell r="F4478" t="str">
            <v>UN</v>
          </cell>
          <cell r="G4478">
            <v>1467.92</v>
          </cell>
        </row>
        <row r="4480">
          <cell r="B4480" t="str">
            <v>C4222</v>
          </cell>
          <cell r="C4480" t="str">
            <v>DEMOLIÇÃO MANUAL DE AMV COM ABERTURA DE 1:14 COM MATERIAL METÁLICO TIPO ATÉ TR 45, BITOLA MÉTRICA COM SEPARAÇÃO E EMPILHAMENTO DOS MATERIAIS</v>
          </cell>
          <cell r="F4480" t="str">
            <v>UN</v>
          </cell>
          <cell r="G4480">
            <v>1688.11</v>
          </cell>
        </row>
        <row r="4482">
          <cell r="B4482" t="str">
            <v>C4219</v>
          </cell>
          <cell r="C4482" t="str">
            <v>DEMOLIÇÃO MANUAL DE LINHA, BITOLA MÉTRICA, DE MATERIAL METÁLICO ATÉ 45 Kg/m INCLUSIVE SEPARAÇÃO E EMPILHAMENTO DO MATERIAL</v>
          </cell>
          <cell r="F4482" t="str">
            <v>KM</v>
          </cell>
          <cell r="G4482">
            <v>19146.830000000002</v>
          </cell>
        </row>
        <row r="4484">
          <cell r="B4484" t="str">
            <v>C4232</v>
          </cell>
          <cell r="C4484" t="str">
            <v>DESCARGA MANUAL DE ACESSÓRIOS METÁLICOS E MATERIAIS DIVERSOS DE VAGÕES OU CAMINHÕES COM EMPILHAMENTO, BITOLA MÉTRICA</v>
          </cell>
          <cell r="F4484" t="str">
            <v>T</v>
          </cell>
          <cell r="G4484">
            <v>14.68</v>
          </cell>
        </row>
        <row r="4486">
          <cell r="B4486" t="str">
            <v>C4230</v>
          </cell>
          <cell r="C4486" t="str">
            <v>DESCARGA MANUAL DE DORMENTES DE CONCRETO EM VAGÕES OU CAMINHÕES, COM EMPILHAMENTO - BITOLA MÉTRICA</v>
          </cell>
          <cell r="F4486" t="str">
            <v>T</v>
          </cell>
          <cell r="G4486">
            <v>15.96</v>
          </cell>
        </row>
        <row r="4488">
          <cell r="B4488" t="str">
            <v>C4229</v>
          </cell>
          <cell r="C4488" t="str">
            <v>DESCARGA MANUAL DE DORMENTES DE MADEIRAS EM VAGÕES OU CAMINHÕES, COM EMPILHAMENTO - BITOLA MÉTRICA</v>
          </cell>
          <cell r="F4488" t="str">
            <v>UN</v>
          </cell>
          <cell r="G4488">
            <v>1.7</v>
          </cell>
        </row>
        <row r="4490">
          <cell r="B4490" t="str">
            <v>C4231</v>
          </cell>
          <cell r="C4490" t="str">
            <v>DESCARGA MANUAL DE TRILHOS DE VAGÕES OU CAMINHÕES, COM EMPILHAMENTO - BITOLA MÉTRICA</v>
          </cell>
          <cell r="F4490" t="str">
            <v>T</v>
          </cell>
          <cell r="G4490">
            <v>17.02</v>
          </cell>
        </row>
        <row r="4492">
          <cell r="B4492" t="str">
            <v>C4338</v>
          </cell>
          <cell r="C4492" t="str">
            <v>DESGUARNECIMENTO MANUAL DA VIA SINGELA PELA RETIRADA DO LASTRO ATÉ A FACE INFERIOR DO DORMENTE, BITOLA MÉTRICA</v>
          </cell>
          <cell r="F4492" t="str">
            <v>M</v>
          </cell>
          <cell r="G4492">
            <v>13.83</v>
          </cell>
        </row>
        <row r="4494">
          <cell r="B4494" t="str">
            <v>C4223</v>
          </cell>
          <cell r="C4494" t="str">
            <v>DESMONTAGEM MANUAL DE CONTRA-TRILHO, ATÉ TR 45 INCLUINDO A RETIRADA DO CONTRA-TRILHO, DAS FIXAÇÕES E EMPILHAMENTO AO LADO DA LINHA</v>
          </cell>
          <cell r="F4494" t="str">
            <v>M</v>
          </cell>
          <cell r="G4494">
            <v>5.53</v>
          </cell>
        </row>
        <row r="4496">
          <cell r="B4496" t="str">
            <v>C4360</v>
          </cell>
          <cell r="C4496" t="str">
            <v>FURAÇÃO MANUAL DE DORMENTE DE MADEIRA PARA APLICAÇÃO DAS FIXAÇÕES</v>
          </cell>
          <cell r="F4496" t="str">
            <v>UN</v>
          </cell>
          <cell r="G4496">
            <v>0.53</v>
          </cell>
        </row>
        <row r="4497">
          <cell r="B4497" t="str">
            <v>C4369</v>
          </cell>
          <cell r="C4497" t="str">
            <v>LASTRAMENTO MANUAL DA VIA COM FORNECIMENTO DE MATERIAL</v>
          </cell>
          <cell r="F4497" t="str">
            <v>M³</v>
          </cell>
          <cell r="G4497">
            <v>88.18</v>
          </cell>
        </row>
        <row r="4498">
          <cell r="B4498" t="str">
            <v>C4368</v>
          </cell>
          <cell r="C4498" t="str">
            <v>LASTRAMENTO MANUAL DA VIA SEM FORNECIMENTO DE MATERIAL</v>
          </cell>
          <cell r="F4498" t="str">
            <v>M³</v>
          </cell>
          <cell r="G4498">
            <v>5.53</v>
          </cell>
        </row>
        <row r="4499">
          <cell r="B4499" t="str">
            <v>C4233</v>
          </cell>
          <cell r="C4499" t="str">
            <v>LASTREAMENTO MANUAL, COM TERRA, EM VIA SINGELA, SEM FORNECIMENTO DO MATERIAL, ESTANDO ESTE NA MARGEM DA LINHA, COMPREENDENDO O RESGUARNECIMENTO (COLOCAÇÃO DO LASTRO), NIVELAMENTO, ALINHAMENTO, SOCARIA E ACABAMENTO - BITOLA MÉTRICA</v>
          </cell>
          <cell r="F4499" t="str">
            <v>KM</v>
          </cell>
          <cell r="G4499">
            <v>14360.12</v>
          </cell>
        </row>
        <row r="4501">
          <cell r="B4501" t="str">
            <v>C4234</v>
          </cell>
          <cell r="C4501" t="str">
            <v>LASTREAMENTO MANUAL, COM TERRA, EM VIA SINGELA, SEM FORNECIMENTO DO MATERIAL, ESTANDO ESTE NA MARGEM DA LINHA, COMPREENDENDO O RESGUARNECIMENTO (COLOCAÇÃO DO LASTRO), SOCARIA E ACABAMENTO - BITOLA MÉTRICA</v>
          </cell>
          <cell r="F4501" t="str">
            <v>KM</v>
          </cell>
          <cell r="G4501">
            <v>11488.1</v>
          </cell>
        </row>
        <row r="4503">
          <cell r="B4503" t="str">
            <v>C4334</v>
          </cell>
          <cell r="C4503" t="str">
            <v>LIMPEZA DE CORTE, MANUAL</v>
          </cell>
          <cell r="F4503" t="str">
            <v>M³</v>
          </cell>
          <cell r="G4503">
            <v>26.59</v>
          </cell>
        </row>
        <row r="4504">
          <cell r="B4504" t="str">
            <v>C4363</v>
          </cell>
          <cell r="C4504" t="str">
            <v>LIMPEZA DE VALETAS REVESTIDAS COM CONCRETO</v>
          </cell>
          <cell r="F4504" t="str">
            <v>M</v>
          </cell>
          <cell r="G4504">
            <v>2.66</v>
          </cell>
        </row>
        <row r="4505">
          <cell r="B4505" t="str">
            <v>C4365</v>
          </cell>
          <cell r="C4505" t="str">
            <v>LIMPEZA MANUAL DE LASTRO</v>
          </cell>
          <cell r="F4505" t="str">
            <v>M</v>
          </cell>
          <cell r="G4505">
            <v>11.7</v>
          </cell>
        </row>
        <row r="4506">
          <cell r="B4506" t="str">
            <v>C4339</v>
          </cell>
          <cell r="C4506" t="str">
            <v>LIMPEZA MANUAL DE LASTRO DE BRITA, POR METRO LINEAR DE LINHA, COMPREENDENDO TODAS AS OPERAÇÕES INCLUSIVE RESGUARNECIMENTO E ACABAMENTO DO PERFIL DO LASTRO, BITOLA MÉTRICA</v>
          </cell>
          <cell r="F4506" t="str">
            <v>M</v>
          </cell>
          <cell r="G4506">
            <v>17.87</v>
          </cell>
        </row>
        <row r="4508">
          <cell r="B4508" t="str">
            <v>C4364</v>
          </cell>
          <cell r="C4508" t="str">
            <v>LIMPEZA DE BUEIRO, INCLUINDO A RETIRADA DOS ENTULHOS BEM COMO A ROÇADA E LIMPEZA GERAL DAS BOCAS</v>
          </cell>
          <cell r="F4508" t="str">
            <v>M</v>
          </cell>
          <cell r="G4508">
            <v>10.64</v>
          </cell>
        </row>
        <row r="4510">
          <cell r="B4510" t="str">
            <v>C4344</v>
          </cell>
          <cell r="C4510" t="str">
            <v>NIVELAMENTO MANUAL DA VIA COMPREENDENDO ALINHAMENTO, SOCARIA E ACABAMENTO DO LASTRO DE TERRA, BITOLA MÉTRICA</v>
          </cell>
          <cell r="F4510" t="str">
            <v>M</v>
          </cell>
          <cell r="G4510">
            <v>9.0399999999999991</v>
          </cell>
        </row>
        <row r="4512">
          <cell r="B4512" t="str">
            <v>C4343</v>
          </cell>
          <cell r="C4512" t="str">
            <v>NIVELAMENTO MANUAL DE VIA COMPREENDENDO SOCARIA E RECOMPOSIÇÃO DO LASTRO DE BRITA, BITOLA MÉTRICA</v>
          </cell>
          <cell r="F4512" t="str">
            <v>M</v>
          </cell>
          <cell r="G4512">
            <v>10.64</v>
          </cell>
        </row>
        <row r="4514">
          <cell r="B4514" t="str">
            <v>C4347</v>
          </cell>
          <cell r="C4514" t="str">
            <v>NIVELAMENTO MANUAL DE JUNTA COMPREENDENDO SOCARIA, REAPERTO E RECOMPOSIÇÃO DO LASTRO, BITOLA MÉTRICA</v>
          </cell>
          <cell r="F4514" t="str">
            <v>UN</v>
          </cell>
          <cell r="G4514">
            <v>10.64</v>
          </cell>
        </row>
        <row r="4516">
          <cell r="B4516" t="str">
            <v>C4356</v>
          </cell>
          <cell r="C4516" t="str">
            <v>PUXAMENTO MANUAL DA LINHA, POR FRAÇÃO DE ATÉ 20 cm, COMPREENDENDO REAPERTO DA FIXAÇÃO, DESGUARNECIMENTO PARCIAL DO OMBRO DO LASTRO, PUXAMENTO, RECOLOCAÇÃO DO LASTRO E ACABAMENTO, BITOLA MÉTRICA</v>
          </cell>
          <cell r="F4516" t="str">
            <v>M</v>
          </cell>
          <cell r="G4516">
            <v>9.57</v>
          </cell>
        </row>
        <row r="4518">
          <cell r="B4518" t="str">
            <v>C4333</v>
          </cell>
          <cell r="C4518" t="str">
            <v>REFORÇO DE ATERRO, MANUAL</v>
          </cell>
          <cell r="F4518" t="str">
            <v>M³</v>
          </cell>
          <cell r="G4518">
            <v>21.27</v>
          </cell>
        </row>
        <row r="4519">
          <cell r="B4519" t="str">
            <v>C4340</v>
          </cell>
          <cell r="C4519" t="str">
            <v>REFORÇO MANUAL DE LASTRO EM LINHAS E AMVs, SEM FORNECIMENTO INCLUSIVE ACABAMENTO DO PERFIL DO LASTRO, BITOLA MÉTRICA</v>
          </cell>
          <cell r="F4519" t="str">
            <v>M³</v>
          </cell>
          <cell r="G4519">
            <v>10.64</v>
          </cell>
        </row>
        <row r="4521">
          <cell r="B4521" t="str">
            <v>C4350</v>
          </cell>
          <cell r="C4521" t="str">
            <v>REGULAGEM MANUAL DE FOLGAS NAS JUNTAS - TALAS COM 6 FUROS (TRILHOS DE 18 METROS). USO DE 91,24% DOS Hh/UN PARA TALA DE 4 FUROS</v>
          </cell>
          <cell r="F4521" t="str">
            <v>UN</v>
          </cell>
          <cell r="G4521">
            <v>26.7</v>
          </cell>
        </row>
        <row r="4523">
          <cell r="B4523" t="str">
            <v>C4336</v>
          </cell>
          <cell r="C4523" t="str">
            <v>REGULARIZAÇÃO DE BANQUETA DE PLATAFORMA, MANUAL</v>
          </cell>
          <cell r="F4523" t="str">
            <v>M³</v>
          </cell>
          <cell r="G4523">
            <v>10.64</v>
          </cell>
        </row>
        <row r="4524">
          <cell r="B4524" t="str">
            <v>C4366</v>
          </cell>
          <cell r="C4524" t="str">
            <v>REGULARIZAÇÃO FINAL DO LASTRO, APÓS O NIVELAMENTO, INCLUINDO PERFILAMENTO E COMPACTAÇÃO MANUAL DO LASTRO</v>
          </cell>
          <cell r="F4524" t="str">
            <v>KM</v>
          </cell>
          <cell r="G4524">
            <v>3191.14</v>
          </cell>
        </row>
        <row r="4526">
          <cell r="B4526" t="str">
            <v>C4354</v>
          </cell>
          <cell r="C4526" t="str">
            <v>REPOSICIONAMENTO, REAPERTO OU REBATIMENTO DAS FIXAÇÕES EM LINHAS COM 2 FIXAÇÕES POR FILA DE TRILHO, MANUAL</v>
          </cell>
          <cell r="F4526" t="str">
            <v>M</v>
          </cell>
          <cell r="G4526">
            <v>0.53</v>
          </cell>
        </row>
        <row r="4528">
          <cell r="B4528" t="str">
            <v>C4187</v>
          </cell>
          <cell r="C4528" t="str">
            <v>ROÇO MANUAL DE FAIXA FERROVIÁRIA</v>
          </cell>
          <cell r="F4528" t="str">
            <v>M²</v>
          </cell>
          <cell r="G4528">
            <v>0.21</v>
          </cell>
        </row>
        <row r="4529">
          <cell r="B4529" t="str">
            <v>C4345</v>
          </cell>
          <cell r="C4529" t="str">
            <v>SOLDAGEM ELÉTRICA EM ESTALEIRO TR-37</v>
          </cell>
          <cell r="F4529" t="str">
            <v>UN</v>
          </cell>
          <cell r="G4529">
            <v>85.1</v>
          </cell>
        </row>
        <row r="4530">
          <cell r="B4530" t="str">
            <v>C4346</v>
          </cell>
          <cell r="C4530" t="str">
            <v>SOLDAGEM ELÉTRICA EM ESTALEIRO TR-45</v>
          </cell>
          <cell r="F4530" t="str">
            <v>UN</v>
          </cell>
          <cell r="G4530">
            <v>85.1</v>
          </cell>
        </row>
        <row r="4531">
          <cell r="B4531" t="str">
            <v>C4362</v>
          </cell>
          <cell r="C4531" t="str">
            <v>SUBSTITUIÇÃO DO LASTRO EM AMV COM ABERTURA MENOR OU IGUAL A 1:10, BITOLA MÉTRICA, MANUAL</v>
          </cell>
          <cell r="F4531" t="str">
            <v>AMV</v>
          </cell>
          <cell r="G4531">
            <v>638.23</v>
          </cell>
        </row>
        <row r="4533">
          <cell r="B4533" t="str">
            <v>C4353</v>
          </cell>
          <cell r="C4533" t="str">
            <v>SUBSTITUIÇÃO, OU COMPLEMENTAÇÃO OU REPOSICIONAMENTO MANUAL DE FIXAÇÕES DE DORMENTES DE CONCRETO (SEM FORNECIMENTO)</v>
          </cell>
          <cell r="F4533" t="str">
            <v>UN</v>
          </cell>
          <cell r="G4533">
            <v>2.02</v>
          </cell>
        </row>
        <row r="4535">
          <cell r="B4535" t="str">
            <v>C4361</v>
          </cell>
          <cell r="C4535" t="str">
            <v>TARUGAMENTO DE DORMENTES</v>
          </cell>
          <cell r="F4535" t="str">
            <v>UN</v>
          </cell>
          <cell r="G4535">
            <v>0.32</v>
          </cell>
        </row>
        <row r="4536">
          <cell r="B4536" t="str">
            <v>RODOVIÁRIA</v>
          </cell>
          <cell r="G4536">
            <v>3824.8</v>
          </cell>
        </row>
        <row r="4537">
          <cell r="B4537" t="str">
            <v>C4546</v>
          </cell>
          <cell r="C4537" t="str">
            <v>APLICAÇÃO DE REJUVENESCEDOR PDC/REJUVASEAC BR</v>
          </cell>
          <cell r="F4537" t="str">
            <v>M²</v>
          </cell>
          <cell r="G4537">
            <v>14.6</v>
          </cell>
        </row>
        <row r="4538">
          <cell r="B4538" t="str">
            <v>C3905</v>
          </cell>
          <cell r="C4538" t="str">
            <v>BRITA PRA BASE DE REMENDO PROFUNDO</v>
          </cell>
          <cell r="F4538" t="str">
            <v>M³</v>
          </cell>
          <cell r="G4538">
            <v>89.6</v>
          </cell>
        </row>
        <row r="4539">
          <cell r="B4539" t="str">
            <v>C3954</v>
          </cell>
          <cell r="C4539" t="str">
            <v>CAPINA MANUAL</v>
          </cell>
          <cell r="F4539" t="str">
            <v>M²</v>
          </cell>
          <cell r="G4539">
            <v>0.39</v>
          </cell>
        </row>
        <row r="4540">
          <cell r="B4540" t="str">
            <v>C3884</v>
          </cell>
          <cell r="C4540" t="str">
            <v>CAPA SELANTE C/ PEDRISCO (S/TRANSP)</v>
          </cell>
          <cell r="F4540" t="str">
            <v>M²</v>
          </cell>
          <cell r="G4540">
            <v>0.81</v>
          </cell>
        </row>
        <row r="4541">
          <cell r="B4541" t="str">
            <v>C3891</v>
          </cell>
          <cell r="C4541" t="str">
            <v>COMBATE À EXSUDAÇÃO COM AREIA</v>
          </cell>
          <cell r="F4541" t="str">
            <v>M²</v>
          </cell>
          <cell r="G4541">
            <v>0.63</v>
          </cell>
        </row>
        <row r="4542">
          <cell r="B4542" t="str">
            <v>C3140</v>
          </cell>
          <cell r="C4542" t="str">
            <v>CAPA SELANTE COM AREIA ( S/TRANSP)</v>
          </cell>
          <cell r="F4542" t="str">
            <v>M²</v>
          </cell>
          <cell r="G4542">
            <v>0.42</v>
          </cell>
        </row>
        <row r="4543">
          <cell r="B4543" t="str">
            <v>C3892</v>
          </cell>
          <cell r="C4543" t="str">
            <v>COMBATE À EXSUDAÇÃO COM PEDRISCO</v>
          </cell>
          <cell r="F4543" t="str">
            <v>M²</v>
          </cell>
          <cell r="G4543">
            <v>0.81</v>
          </cell>
        </row>
        <row r="4544">
          <cell r="B4544" t="str">
            <v>C3945</v>
          </cell>
          <cell r="C4544" t="str">
            <v>CORREÇÃO DE DEFEITOS (ESPALHAMENTO MANUAL E COMPACTAÇÃO DE MISTURA  BETUMINOSA)</v>
          </cell>
          <cell r="F4544" t="str">
            <v>M³</v>
          </cell>
          <cell r="G4544">
            <v>133.75</v>
          </cell>
        </row>
        <row r="4546">
          <cell r="B4546" t="str">
            <v>C3904</v>
          </cell>
          <cell r="C4546" t="str">
            <v>CORTE E LIMPEZA DE ÁREAS GRAMADAS</v>
          </cell>
          <cell r="F4546" t="str">
            <v>M²</v>
          </cell>
          <cell r="G4546">
            <v>0.09</v>
          </cell>
        </row>
        <row r="4547">
          <cell r="B4547" t="str">
            <v>C3895</v>
          </cell>
          <cell r="C4547" t="str">
            <v>ENCHIMENTO E COMPACTAÇÃO DA MISTURA BETUMINOSA EM TAPA BURACO</v>
          </cell>
          <cell r="F4547" t="str">
            <v>M³</v>
          </cell>
          <cell r="G4547">
            <v>261.94</v>
          </cell>
        </row>
        <row r="4548">
          <cell r="B4548" t="str">
            <v>C3940</v>
          </cell>
          <cell r="C4548" t="str">
            <v>ESPALHAMENTO E COMPACTAÇÃO DE MISTURA BETUMINOSA PRÉ MISTURADA À FRIO</v>
          </cell>
          <cell r="F4548" t="str">
            <v>M³</v>
          </cell>
          <cell r="G4548">
            <v>21.54</v>
          </cell>
        </row>
        <row r="4550">
          <cell r="B4550" t="str">
            <v>C3942</v>
          </cell>
          <cell r="C4550" t="str">
            <v>ESPALHAMENTO E COMPACTAÇÃO  DE MISTURA BETUMINOSA PRÉ MISTURADA À QUENTE</v>
          </cell>
          <cell r="F4550" t="str">
            <v>M³</v>
          </cell>
          <cell r="G4550">
            <v>18.98</v>
          </cell>
        </row>
        <row r="4552">
          <cell r="B4552" t="str">
            <v>C3937</v>
          </cell>
          <cell r="C4552" t="str">
            <v>ESPALHAMENTO E COMPACTAÇÃO DE MISTURA DE AREIA ASFALTO USINADA À QUENTE</v>
          </cell>
          <cell r="F4552" t="str">
            <v>M³</v>
          </cell>
          <cell r="G4552">
            <v>18.98</v>
          </cell>
        </row>
        <row r="4554">
          <cell r="B4554" t="str">
            <v>C3935</v>
          </cell>
          <cell r="C4554" t="str">
            <v>ESPALHAMENTO E COMPACTAÇÃO DE MISTURA DE AREIA ASFALTO USINADO À FRIO</v>
          </cell>
          <cell r="F4554" t="str">
            <v>M³</v>
          </cell>
          <cell r="G4554">
            <v>21.15</v>
          </cell>
        </row>
        <row r="4555">
          <cell r="B4555" t="str">
            <v>C4547</v>
          </cell>
          <cell r="C4555" t="str">
            <v>FRESAGEM CONTÍNUA DE REVESTIMENTO BETUMINOSO</v>
          </cell>
          <cell r="F4555" t="str">
            <v>M³</v>
          </cell>
          <cell r="G4555">
            <v>98.59</v>
          </cell>
        </row>
        <row r="4556">
          <cell r="B4556" t="str">
            <v>C4548</v>
          </cell>
          <cell r="C4556" t="str">
            <v>FRESAGEM DESCONTÍNUA DE REVESTIMENTO BETUMINOSO</v>
          </cell>
          <cell r="F4556" t="str">
            <v>M³</v>
          </cell>
          <cell r="G4556">
            <v>147.68</v>
          </cell>
        </row>
        <row r="4557">
          <cell r="B4557" t="str">
            <v>C3222</v>
          </cell>
          <cell r="C4557" t="str">
            <v>LAMA ASFALTICA FAIXA 1 (2MM)-6KG/M² (S/TRANSP)</v>
          </cell>
          <cell r="F4557" t="str">
            <v>M²</v>
          </cell>
          <cell r="G4557">
            <v>0.91</v>
          </cell>
        </row>
        <row r="4558">
          <cell r="B4558" t="str">
            <v>C3223</v>
          </cell>
          <cell r="C4558" t="str">
            <v>LAMA ASFALTICA FAIXA 2 (4MM)-8KG/M² (S/TRANSP)</v>
          </cell>
          <cell r="F4558" t="str">
            <v>M²</v>
          </cell>
          <cell r="G4558">
            <v>1.1399999999999999</v>
          </cell>
        </row>
        <row r="4559">
          <cell r="B4559" t="str">
            <v>C4543</v>
          </cell>
          <cell r="C4559" t="str">
            <v>LAMA ASFÁLTICA FAIXA 3 (6mm) - 10 Kg/m² (S/TRANSP)</v>
          </cell>
          <cell r="F4559" t="str">
            <v>M²</v>
          </cell>
          <cell r="G4559">
            <v>1.63</v>
          </cell>
        </row>
        <row r="4560">
          <cell r="B4560" t="str">
            <v>C4544</v>
          </cell>
          <cell r="C4560" t="str">
            <v>MICRO-REVESTIMENTO ASFÁLTICO (1 CAMADA) - 14 Kg/m²</v>
          </cell>
          <cell r="F4560" t="str">
            <v>M²</v>
          </cell>
          <cell r="G4560">
            <v>1.81</v>
          </cell>
        </row>
        <row r="4561">
          <cell r="B4561" t="str">
            <v>C4545</v>
          </cell>
          <cell r="C4561" t="str">
            <v>MICRO-REVESTIMENTO ASFÁLTICO (2 CAMADAS) - 25 Kg/m²</v>
          </cell>
          <cell r="F4561" t="str">
            <v>M²</v>
          </cell>
          <cell r="G4561">
            <v>3.41</v>
          </cell>
        </row>
        <row r="4562">
          <cell r="B4562" t="str">
            <v>C3092</v>
          </cell>
          <cell r="C4562" t="str">
            <v>LIMPEZA DE BUEIRO</v>
          </cell>
          <cell r="F4562" t="str">
            <v>M³</v>
          </cell>
          <cell r="G4562">
            <v>11.64</v>
          </cell>
        </row>
        <row r="4563">
          <cell r="B4563" t="str">
            <v>C3894</v>
          </cell>
          <cell r="C4563" t="str">
            <v>LIMPEZA DE DESCIDA D'ÁGUA</v>
          </cell>
          <cell r="F4563" t="str">
            <v>M</v>
          </cell>
          <cell r="G4563">
            <v>0.69</v>
          </cell>
        </row>
        <row r="4564">
          <cell r="B4564" t="str">
            <v>C3896</v>
          </cell>
          <cell r="C4564" t="str">
            <v>LIMPEZA DE PLACA DE SINALIZAÇÃO</v>
          </cell>
          <cell r="F4564" t="str">
            <v>M²</v>
          </cell>
          <cell r="G4564">
            <v>4.97</v>
          </cell>
        </row>
        <row r="4565">
          <cell r="B4565" t="str">
            <v>C3093</v>
          </cell>
          <cell r="C4565" t="str">
            <v>LIMPEZA DE PONTE</v>
          </cell>
          <cell r="F4565" t="str">
            <v>M</v>
          </cell>
          <cell r="G4565">
            <v>4.22</v>
          </cell>
        </row>
        <row r="4566">
          <cell r="B4566" t="str">
            <v>C3094</v>
          </cell>
          <cell r="C4566" t="str">
            <v>LIMPEZA DE SARJETA E MEIO-FIO</v>
          </cell>
          <cell r="F4566" t="str">
            <v>M</v>
          </cell>
          <cell r="G4566">
            <v>0.35</v>
          </cell>
        </row>
        <row r="4567">
          <cell r="B4567" t="str">
            <v>C3893</v>
          </cell>
          <cell r="C4567" t="str">
            <v>LIMPEZA DE VALETA DE DRENAGEM</v>
          </cell>
          <cell r="F4567" t="str">
            <v>M</v>
          </cell>
          <cell r="G4567">
            <v>2.08</v>
          </cell>
        </row>
        <row r="4568">
          <cell r="B4568" t="str">
            <v>C3096</v>
          </cell>
          <cell r="C4568" t="str">
            <v>LIMPEZA DE VALETA DE CORTE</v>
          </cell>
          <cell r="F4568" t="str">
            <v>M</v>
          </cell>
          <cell r="G4568">
            <v>0.52</v>
          </cell>
        </row>
        <row r="4569">
          <cell r="B4569" t="str">
            <v>C3938</v>
          </cell>
          <cell r="C4569" t="str">
            <v>MISTURA BETUMINOSA PRÉ MISTURADA À FRIO EM BETONEIRA (S/TRANSP)</v>
          </cell>
          <cell r="F4569" t="str">
            <v>M³</v>
          </cell>
          <cell r="G4569">
            <v>111.07</v>
          </cell>
        </row>
        <row r="4570">
          <cell r="B4570" t="str">
            <v>C3939</v>
          </cell>
          <cell r="C4570" t="str">
            <v>MISTURA BETUMINOSA PRÉ MISTURADA USINADA À FRIO (S/TRANSP)</v>
          </cell>
          <cell r="F4570" t="str">
            <v>M³</v>
          </cell>
          <cell r="G4570">
            <v>102.07</v>
          </cell>
        </row>
        <row r="4571">
          <cell r="B4571" t="str">
            <v>C3941</v>
          </cell>
          <cell r="C4571" t="str">
            <v>MISTURA BETUMINOSA PRÉ MISTURADA USINADA À QUENTE (S/TRANSP)</v>
          </cell>
          <cell r="F4571" t="str">
            <v>M³</v>
          </cell>
          <cell r="G4571">
            <v>153.77000000000001</v>
          </cell>
        </row>
        <row r="4572">
          <cell r="B4572" t="str">
            <v>C3936</v>
          </cell>
          <cell r="C4572" t="str">
            <v>MISTURA DE AREIA ASFALTO USINADA À QUENTE (S/TRANSP)</v>
          </cell>
          <cell r="F4572" t="str">
            <v>M³</v>
          </cell>
          <cell r="G4572">
            <v>76.13</v>
          </cell>
        </row>
        <row r="4573">
          <cell r="B4573" t="str">
            <v>C3885</v>
          </cell>
          <cell r="C4573" t="str">
            <v xml:space="preserve"> MISTURA DE AREIA ASFALTO À FRIO EM BETONEIRA (S/TRANSP)</v>
          </cell>
          <cell r="F4573" t="str">
            <v>M³</v>
          </cell>
          <cell r="G4573">
            <v>36.49</v>
          </cell>
        </row>
        <row r="4574">
          <cell r="B4574" t="str">
            <v>C3934</v>
          </cell>
          <cell r="C4574" t="str">
            <v>MISTURA DE AREIA ASFALTO USINADA À FRIO (S/TRANSP)</v>
          </cell>
          <cell r="F4574" t="str">
            <v>M³</v>
          </cell>
          <cell r="G4574">
            <v>27.49</v>
          </cell>
        </row>
        <row r="4575">
          <cell r="B4575" t="str">
            <v>C3889</v>
          </cell>
          <cell r="C4575" t="str">
            <v>PENEIRAMENTO MANUAL</v>
          </cell>
          <cell r="F4575" t="str">
            <v>M³</v>
          </cell>
          <cell r="G4575">
            <v>21.69</v>
          </cell>
        </row>
        <row r="4576">
          <cell r="B4576" t="str">
            <v>C0096</v>
          </cell>
          <cell r="C4576" t="str">
            <v>REATERRO APILOADO</v>
          </cell>
          <cell r="F4576" t="str">
            <v>M³</v>
          </cell>
          <cell r="G4576">
            <v>25.33</v>
          </cell>
        </row>
        <row r="4577">
          <cell r="B4577" t="str">
            <v>C3890</v>
          </cell>
          <cell r="C4577" t="str">
            <v>REATERRO E COMPACTAÇÃO DE BUEIRO</v>
          </cell>
          <cell r="F4577" t="str">
            <v>M³</v>
          </cell>
          <cell r="G4577">
            <v>28.88</v>
          </cell>
        </row>
        <row r="4578">
          <cell r="B4578" t="str">
            <v>C3101</v>
          </cell>
          <cell r="C4578" t="str">
            <v>RECOMPOSIÇÃO DE PAVIMENTAÇÃO EM PARALELEPÍPEDO C/REAPROVEITAMENTO</v>
          </cell>
          <cell r="F4578" t="str">
            <v>M²</v>
          </cell>
          <cell r="G4578">
            <v>12.93</v>
          </cell>
        </row>
        <row r="4579">
          <cell r="B4579" t="str">
            <v>C3100</v>
          </cell>
          <cell r="C4579" t="str">
            <v>RECOMPOSIÇÃO DE PAVIMENTAÇÃO EM PEDRA TOSCA  C/REAPROVEITAMENTO</v>
          </cell>
          <cell r="F4579" t="str">
            <v>M²</v>
          </cell>
          <cell r="G4579">
            <v>9.69</v>
          </cell>
        </row>
        <row r="4580">
          <cell r="B4580" t="str">
            <v>C3897</v>
          </cell>
          <cell r="C4580" t="str">
            <v>RECOMPOSIÇÃO DE PLACA DE SINALIZAÇÃO</v>
          </cell>
          <cell r="F4580" t="str">
            <v>M²</v>
          </cell>
          <cell r="G4580">
            <v>21.28</v>
          </cell>
        </row>
        <row r="4581">
          <cell r="B4581" t="str">
            <v>C3883</v>
          </cell>
          <cell r="C4581" t="str">
            <v>RECOMPOSIÇÃO DE REVESTIMENTO PRIMÁRIO</v>
          </cell>
          <cell r="F4581" t="str">
            <v>M³</v>
          </cell>
          <cell r="G4581">
            <v>6.28</v>
          </cell>
        </row>
        <row r="4582">
          <cell r="B4582" t="str">
            <v>C3952</v>
          </cell>
          <cell r="C4582" t="str">
            <v>RECOMPOSIÇÃO MANUAL DE ATERRO</v>
          </cell>
          <cell r="F4582" t="str">
            <v>M³</v>
          </cell>
          <cell r="G4582">
            <v>95.79</v>
          </cell>
        </row>
        <row r="4583">
          <cell r="B4583" t="str">
            <v>C3953</v>
          </cell>
          <cell r="C4583" t="str">
            <v>RECOMPOSIÇÃO MECANIZADA DE ATERRO</v>
          </cell>
          <cell r="F4583" t="str">
            <v>M³</v>
          </cell>
          <cell r="G4583">
            <v>15.75</v>
          </cell>
        </row>
        <row r="4584">
          <cell r="B4584" t="str">
            <v>C3947</v>
          </cell>
          <cell r="C4584" t="str">
            <v>RECOMPOSIÇÃO PARCIAL DE CERCA (SUBSTITUIÇÃO DE ESTACA DE CONCRETO)</v>
          </cell>
          <cell r="F4584" t="str">
            <v>UN</v>
          </cell>
          <cell r="G4584">
            <v>35.39</v>
          </cell>
        </row>
        <row r="4585">
          <cell r="B4585" t="str">
            <v>C3948</v>
          </cell>
          <cell r="C4585" t="str">
            <v>RECOMPOSIÇÃO PARCIAL DE CERCA DE ESTACAS DE CONCRETO (SUBSTITUIÇÃO DE ARAME FARPADO)</v>
          </cell>
          <cell r="F4585" t="str">
            <v>M</v>
          </cell>
          <cell r="G4585">
            <v>1.97</v>
          </cell>
        </row>
        <row r="4587">
          <cell r="B4587" t="str">
            <v>C3951</v>
          </cell>
          <cell r="C4587" t="str">
            <v>RECOMPOSIÇÃO PARCIAL DE CERCA DE ESTACAS DE MADEIRA(SUBSTITUIÇÃO DE ARAME FARPADO)</v>
          </cell>
          <cell r="F4587" t="str">
            <v>M</v>
          </cell>
          <cell r="G4587">
            <v>1.61</v>
          </cell>
        </row>
        <row r="4589">
          <cell r="B4589" t="str">
            <v>C3946</v>
          </cell>
          <cell r="C4589" t="str">
            <v>RECOMPOSIÇÃO PARCIAL DE CERCA (SUBSTITUIÇÃO DE MOURÕES DE CONCRETO)</v>
          </cell>
          <cell r="F4589" t="str">
            <v>UN</v>
          </cell>
          <cell r="G4589">
            <v>86.53</v>
          </cell>
        </row>
        <row r="4590">
          <cell r="B4590" t="str">
            <v>C3232</v>
          </cell>
          <cell r="C4590" t="str">
            <v>RECONFORMAÇÃO/PATROLAGEM DA PLATAFORMA</v>
          </cell>
          <cell r="F4590" t="str">
            <v>M²</v>
          </cell>
          <cell r="G4590">
            <v>0.06</v>
          </cell>
        </row>
        <row r="4591">
          <cell r="B4591" t="str">
            <v>C3943</v>
          </cell>
          <cell r="C4591" t="str">
            <v>REMENDO PROFUNDO COM DEMOLIÇÃO MANUAL(ENCHIMENTO E COMPACTAÇÃO DO MATERIAL DE BASE E MISTURA BETUMINOSA)</v>
          </cell>
          <cell r="F4591" t="str">
            <v>M³</v>
          </cell>
          <cell r="G4591">
            <v>263.26</v>
          </cell>
        </row>
        <row r="4593">
          <cell r="B4593" t="str">
            <v>C3944</v>
          </cell>
          <cell r="C4593" t="str">
            <v>REMENDO PROFUNDO COM DEMOLIÇÃO MECANIZADA (ENCHIMENTO E COMPACTAÇÃO DO MATERIAL DE BASE E MISTURA BETUMINOSA)</v>
          </cell>
          <cell r="F4593" t="str">
            <v>M³</v>
          </cell>
          <cell r="G4593">
            <v>199.44</v>
          </cell>
        </row>
        <row r="4595">
          <cell r="B4595" t="str">
            <v>C3902</v>
          </cell>
          <cell r="C4595" t="str">
            <v>REMOÇÃO DE MATACÕES</v>
          </cell>
          <cell r="F4595" t="str">
            <v>M³</v>
          </cell>
          <cell r="G4595">
            <v>76.66</v>
          </cell>
        </row>
        <row r="4596">
          <cell r="B4596" t="str">
            <v>C3888</v>
          </cell>
          <cell r="C4596" t="str">
            <v>REMOÇÃO MANUAL DA CAMADA GRANULAR DO PAVIMENTO</v>
          </cell>
          <cell r="F4596" t="str">
            <v>M³</v>
          </cell>
          <cell r="G4596">
            <v>67.319999999999993</v>
          </cell>
        </row>
        <row r="4597">
          <cell r="B4597" t="str">
            <v>C3899</v>
          </cell>
          <cell r="C4597" t="str">
            <v>REMOÇÃO MANUAL DE BARREIRA EM ROCHA</v>
          </cell>
          <cell r="F4597" t="str">
            <v>M³</v>
          </cell>
          <cell r="G4597">
            <v>26.47</v>
          </cell>
        </row>
        <row r="4598">
          <cell r="B4598" t="str">
            <v>C3898</v>
          </cell>
          <cell r="C4598" t="str">
            <v>REMOÇÃO MANUAL DE BARREIRA EM SOLO</v>
          </cell>
          <cell r="F4598" t="str">
            <v>M³</v>
          </cell>
          <cell r="G4598">
            <v>17.649999999999999</v>
          </cell>
        </row>
        <row r="4599">
          <cell r="B4599" t="str">
            <v>C3886</v>
          </cell>
          <cell r="C4599" t="str">
            <v>REMOÇÃO MANUAL DE REVESTIMENTO BETUMINOSO</v>
          </cell>
          <cell r="F4599" t="str">
            <v>M³</v>
          </cell>
          <cell r="G4599">
            <v>103.83</v>
          </cell>
        </row>
        <row r="4600">
          <cell r="B4600" t="str">
            <v>C3887</v>
          </cell>
          <cell r="C4600" t="str">
            <v>REMOÇÃO MECANIZADA DA CAMADA GRANULAR DO PAVIMENTO</v>
          </cell>
          <cell r="F4600" t="str">
            <v>M³</v>
          </cell>
          <cell r="G4600">
            <v>6.23</v>
          </cell>
        </row>
        <row r="4601">
          <cell r="B4601" t="str">
            <v>C3901</v>
          </cell>
          <cell r="C4601" t="str">
            <v>REMOÇÃO MECANIZADA DE BARREIRA EM ROCHA</v>
          </cell>
          <cell r="F4601" t="str">
            <v>M³</v>
          </cell>
          <cell r="G4601">
            <v>7.44</v>
          </cell>
        </row>
        <row r="4602">
          <cell r="B4602" t="str">
            <v>C3900</v>
          </cell>
          <cell r="C4602" t="str">
            <v>REMOÇÃO MECANIZADA DE BARREIRA EM SOLO</v>
          </cell>
          <cell r="F4602" t="str">
            <v>M³</v>
          </cell>
          <cell r="G4602">
            <v>4.8600000000000003</v>
          </cell>
        </row>
        <row r="4603">
          <cell r="B4603" t="str">
            <v>C3159</v>
          </cell>
          <cell r="C4603" t="str">
            <v>REMOÇÃO MECANIZADA DE REVESTIMENTO BETUMINOSO</v>
          </cell>
          <cell r="F4603" t="str">
            <v>M³</v>
          </cell>
          <cell r="G4603">
            <v>14.53</v>
          </cell>
        </row>
        <row r="4604">
          <cell r="B4604" t="str">
            <v>C3109</v>
          </cell>
          <cell r="C4604" t="str">
            <v>ROÇADA MANUAL</v>
          </cell>
          <cell r="F4604" t="str">
            <v>HA</v>
          </cell>
          <cell r="G4604">
            <v>969.96</v>
          </cell>
        </row>
        <row r="4605">
          <cell r="B4605" t="str">
            <v>C3903</v>
          </cell>
          <cell r="C4605" t="str">
            <v>ROÇADA MECANIZADA</v>
          </cell>
          <cell r="F4605" t="str">
            <v>HA</v>
          </cell>
          <cell r="G4605">
            <v>291.48</v>
          </cell>
        </row>
        <row r="4606">
          <cell r="B4606" t="str">
            <v>C3115</v>
          </cell>
          <cell r="C4606" t="str">
            <v>SELAGEM DE TRINCA : S/TRANSP</v>
          </cell>
          <cell r="F4606" t="str">
            <v>L</v>
          </cell>
          <cell r="G4606">
            <v>1.94</v>
          </cell>
        </row>
        <row r="4607">
          <cell r="B4607" t="str">
            <v>C3932</v>
          </cell>
          <cell r="C4607" t="str">
            <v>SOLO BRITA PARA BASE DE REMENDO PROFUNDO (S/TRANSP)</v>
          </cell>
          <cell r="F4607" t="str">
            <v>M³</v>
          </cell>
          <cell r="G4607">
            <v>33.729999999999997</v>
          </cell>
        </row>
        <row r="4608">
          <cell r="B4608" t="str">
            <v>C3933</v>
          </cell>
          <cell r="C4608" t="str">
            <v>SOLO PARA BASE DE REMENDO PROFUNDO (S/TRANSP)</v>
          </cell>
          <cell r="F4608" t="str">
            <v>M³</v>
          </cell>
          <cell r="G4608">
            <v>6.47</v>
          </cell>
        </row>
        <row r="4609">
          <cell r="B4609" t="str">
            <v>URBANA</v>
          </cell>
          <cell r="G4609">
            <v>242.15</v>
          </cell>
        </row>
        <row r="4610">
          <cell r="B4610" t="str">
            <v>C2925</v>
          </cell>
          <cell r="C4610" t="str">
            <v>RECOMPOSIÇÃO DE CAPA EM AREIA ASFÁLTICA (AAUQ), ESP.= 5cm</v>
          </cell>
          <cell r="F4610" t="str">
            <v>M²</v>
          </cell>
          <cell r="G4610">
            <v>33.92</v>
          </cell>
        </row>
        <row r="4611">
          <cell r="B4611" t="str">
            <v>C2926</v>
          </cell>
          <cell r="C4611" t="str">
            <v>RECOMPOSIÇÃO DE CAPA EM CONCRETO ASFÁLTICO (CBUQ), ESP.= 5cm</v>
          </cell>
          <cell r="F4611" t="str">
            <v>M²</v>
          </cell>
          <cell r="G4611">
            <v>34.32</v>
          </cell>
        </row>
        <row r="4612">
          <cell r="B4612" t="str">
            <v>C2135</v>
          </cell>
          <cell r="C4612" t="str">
            <v>RECOMPOSIÇÃO DE GUIAS DE CONCRETO</v>
          </cell>
          <cell r="F4612" t="str">
            <v>M</v>
          </cell>
          <cell r="G4612">
            <v>22.26</v>
          </cell>
        </row>
        <row r="4613">
          <cell r="B4613" t="str">
            <v>C2927</v>
          </cell>
          <cell r="C4613" t="str">
            <v>RECOMPOSIÇÃO DE MEIO FIO EM CONCRETO</v>
          </cell>
          <cell r="F4613" t="str">
            <v>M</v>
          </cell>
          <cell r="G4613">
            <v>10.97</v>
          </cell>
        </row>
        <row r="4614">
          <cell r="B4614" t="str">
            <v>C2928</v>
          </cell>
          <cell r="C4614" t="str">
            <v>RECOMPOSIÇÃO DE MEIO FIO EM PEDRA GRANITICA</v>
          </cell>
          <cell r="F4614" t="str">
            <v>M</v>
          </cell>
          <cell r="G4614">
            <v>10.68</v>
          </cell>
        </row>
        <row r="4615">
          <cell r="B4615" t="str">
            <v>C3036</v>
          </cell>
          <cell r="C4615" t="str">
            <v>RECOMPOSIÇÃO DE PAVIMENTAÇÃO C/BLOKRET REAPROVEITADO</v>
          </cell>
          <cell r="F4615" t="str">
            <v>M²</v>
          </cell>
          <cell r="G4615">
            <v>10.039999999999999</v>
          </cell>
        </row>
        <row r="4616">
          <cell r="B4616" t="str">
            <v>C2136</v>
          </cell>
          <cell r="C4616" t="str">
            <v>RECOMPOSIÇÃO DE PAVIMENTAÇÃO DE PRÉ- MOLDADO S/ COXIM DE AREIA</v>
          </cell>
          <cell r="F4616" t="str">
            <v>M²</v>
          </cell>
          <cell r="G4616">
            <v>19.510000000000002</v>
          </cell>
        </row>
        <row r="4617">
          <cell r="B4617" t="str">
            <v>C2929</v>
          </cell>
          <cell r="C4617" t="str">
            <v>RECOMPOSIÇÃO DE PAVIMENTAÇÃO EM PARALELEPÍPEDO C/REJUNTAMENTO</v>
          </cell>
          <cell r="F4617" t="str">
            <v>M²</v>
          </cell>
          <cell r="G4617">
            <v>28.92</v>
          </cell>
        </row>
        <row r="4618">
          <cell r="B4618" t="str">
            <v>C2930</v>
          </cell>
          <cell r="C4618" t="str">
            <v>RECOMPOSIÇÃO DE PAVIMENTAÇÃO EM PARALELEPÍPEDO S/REJUNTAMENTO</v>
          </cell>
          <cell r="F4618" t="str">
            <v>M²</v>
          </cell>
          <cell r="G4618">
            <v>19.55</v>
          </cell>
        </row>
        <row r="4619">
          <cell r="B4619" t="str">
            <v>C2931</v>
          </cell>
          <cell r="C4619" t="str">
            <v>RECOMPOSIÇÃO DE PAVIMENTAÇÃO EM PEDRA PORTUGUESA</v>
          </cell>
          <cell r="F4619" t="str">
            <v>M²</v>
          </cell>
          <cell r="G4619">
            <v>21.74</v>
          </cell>
        </row>
        <row r="4620">
          <cell r="B4620" t="str">
            <v>C2932</v>
          </cell>
          <cell r="C4620" t="str">
            <v>RECOMPOSIÇÃO DE PAVIMENTAÇÃO EM PEDRA TOSCA C/REJUNTAMENTO</v>
          </cell>
          <cell r="F4620" t="str">
            <v>M²</v>
          </cell>
          <cell r="G4620">
            <v>18.440000000000001</v>
          </cell>
        </row>
        <row r="4621">
          <cell r="B4621" t="str">
            <v>C2933</v>
          </cell>
          <cell r="C4621" t="str">
            <v>RECOMPOSIÇÃO DE PAVIMENTAÇÃO EM PEDRA TOSCA S/REJUNTAMENTO</v>
          </cell>
          <cell r="F4621" t="str">
            <v>M²</v>
          </cell>
          <cell r="G4621">
            <v>11.8</v>
          </cell>
        </row>
        <row r="4622">
          <cell r="B4622" t="str">
            <v>OBRAS PORTUÁRIAS</v>
          </cell>
          <cell r="G4622">
            <v>126882.07</v>
          </cell>
        </row>
        <row r="4623">
          <cell r="B4623" t="str">
            <v>FUNDAÇÕES</v>
          </cell>
          <cell r="G4623">
            <v>33945.120000000003</v>
          </cell>
        </row>
        <row r="4624">
          <cell r="B4624" t="str">
            <v>C4664</v>
          </cell>
          <cell r="C4624" t="str">
            <v>CONFECÇÃO DE CAMISA METÁLICA COM CHAPA DE AÇO</v>
          </cell>
          <cell r="F4624" t="str">
            <v>T</v>
          </cell>
          <cell r="G4624">
            <v>7136.21</v>
          </cell>
        </row>
        <row r="4625">
          <cell r="B4625" t="str">
            <v>C4319</v>
          </cell>
          <cell r="C4625" t="str">
            <v>CRAVAÇÃO DE ESTACA PRÉ-MOLDADA C/ UTILIZAÇÃO DE PLATAFORMA</v>
          </cell>
          <cell r="F4625" t="str">
            <v>M</v>
          </cell>
          <cell r="G4625">
            <v>797.47</v>
          </cell>
        </row>
        <row r="4626">
          <cell r="B4626" t="str">
            <v>C4296</v>
          </cell>
          <cell r="C4626" t="str">
            <v>CRAVAÇÃO DE CAMISA METÁLICA Ø 1,00 m, C/ UTILIZAÇÃO DE PLATAFORMAS</v>
          </cell>
          <cell r="F4626" t="str">
            <v>M</v>
          </cell>
          <cell r="G4626">
            <v>421.13</v>
          </cell>
        </row>
        <row r="4627">
          <cell r="B4627" t="str">
            <v>C4144</v>
          </cell>
          <cell r="C4627" t="str">
            <v>ESCAVAÇÃO EM ROCHA ALTERADA D= 0,93m</v>
          </cell>
          <cell r="F4627" t="str">
            <v>M³</v>
          </cell>
          <cell r="G4627">
            <v>787.33</v>
          </cell>
        </row>
        <row r="4628">
          <cell r="B4628" t="str">
            <v>C4145</v>
          </cell>
          <cell r="C4628" t="str">
            <v>ESCAVAÇÃO EM ROCHA SÃ D= 0,93m</v>
          </cell>
          <cell r="F4628" t="str">
            <v>M³</v>
          </cell>
          <cell r="G4628">
            <v>3229.77</v>
          </cell>
        </row>
        <row r="4629">
          <cell r="B4629" t="str">
            <v>C4143</v>
          </cell>
          <cell r="C4629" t="str">
            <v>ESCAVAÇÃO EM SOLO D= 0,93m</v>
          </cell>
          <cell r="F4629" t="str">
            <v>M³</v>
          </cell>
          <cell r="G4629">
            <v>489.41</v>
          </cell>
        </row>
        <row r="4630">
          <cell r="B4630" t="str">
            <v>C4298</v>
          </cell>
          <cell r="C4630" t="str">
            <v>ESCAVAÇÃO EM ROCHA ALTERADA DIÂMETRO 0,93m C/ UTILIZAÇÃO DE PLATAFORMAS</v>
          </cell>
          <cell r="F4630" t="str">
            <v>M³</v>
          </cell>
          <cell r="G4630">
            <v>1996.71</v>
          </cell>
        </row>
        <row r="4632">
          <cell r="B4632" t="str">
            <v>C4299</v>
          </cell>
          <cell r="C4632" t="str">
            <v>ESCAVAÇÃO EM ROCHA SÃ DIÂMETRO 0,93m C/ UTILIZAÇÃO DE PLATAFORMAS</v>
          </cell>
          <cell r="F4632" t="str">
            <v>M³</v>
          </cell>
          <cell r="G4632">
            <v>5800.46</v>
          </cell>
        </row>
        <row r="4633">
          <cell r="B4633" t="str">
            <v>C4300</v>
          </cell>
          <cell r="C4633" t="str">
            <v>ESCAVAÇÃO EM SOLO DIÂMETRO 0,93m C/ UTILIZAÇÃO DE PLATAFORMAS</v>
          </cell>
          <cell r="F4633" t="str">
            <v>M³</v>
          </cell>
          <cell r="G4633">
            <v>1009.22</v>
          </cell>
        </row>
        <row r="4634">
          <cell r="B4634" t="str">
            <v>C3983</v>
          </cell>
          <cell r="C4634" t="str">
            <v>FABRICAÇÃO E FORNECIMENTO DE ACESSÓRIOS METÁLICOS PARA ESTACA DE CONCRETO (PONTEIRA E ANEL)</v>
          </cell>
          <cell r="F4634" t="str">
            <v>T</v>
          </cell>
          <cell r="G4634">
            <v>10505.2</v>
          </cell>
        </row>
        <row r="4636">
          <cell r="B4636" t="str">
            <v>C4310</v>
          </cell>
          <cell r="C4636" t="str">
            <v>POSICIONAMENTO, OPERAÇÃO E REMOÇÃO DE CAMISA METÁLICA C/ UTILIZAÇÃO DE PLATAFORMAS</v>
          </cell>
          <cell r="F4636" t="str">
            <v>UN</v>
          </cell>
          <cell r="G4636">
            <v>1772.21</v>
          </cell>
        </row>
        <row r="4638">
          <cell r="B4638" t="str">
            <v>ESTRUTURAS</v>
          </cell>
          <cell r="G4638">
            <v>92775.11</v>
          </cell>
        </row>
        <row r="4639">
          <cell r="B4639" t="str">
            <v>C4324</v>
          </cell>
          <cell r="C4639" t="str">
            <v>ACESSÓRIOS P/ TRILHOS A-100</v>
          </cell>
          <cell r="F4639" t="str">
            <v>KG</v>
          </cell>
          <cell r="G4639">
            <v>7.84</v>
          </cell>
        </row>
        <row r="4640">
          <cell r="B4640" t="str">
            <v>C4149</v>
          </cell>
          <cell r="C4640" t="str">
            <v>ARRASAMENTO DE ESTACAS DE CONCRETO D=0,80m</v>
          </cell>
          <cell r="F4640" t="str">
            <v>UN</v>
          </cell>
          <cell r="G4640">
            <v>791.68</v>
          </cell>
        </row>
        <row r="4641">
          <cell r="B4641" t="str">
            <v>C4286</v>
          </cell>
          <cell r="C4641" t="str">
            <v>ARRASAMENTO DE ESTACAS DE CONCRETO C/ UTILIZAÇÃO DE PLATAFORMAS</v>
          </cell>
          <cell r="F4641" t="str">
            <v>UN</v>
          </cell>
          <cell r="G4641">
            <v>1056.4000000000001</v>
          </cell>
        </row>
        <row r="4642">
          <cell r="B4642" t="str">
            <v>C4322</v>
          </cell>
          <cell r="C4642" t="str">
            <v>CABEÇOS DE AMARRAÇÃO P/ 1500 KN</v>
          </cell>
          <cell r="F4642" t="str">
            <v>UN</v>
          </cell>
          <cell r="G4642">
            <v>14810.25</v>
          </cell>
        </row>
        <row r="4643">
          <cell r="B4643" t="str">
            <v>C4146</v>
          </cell>
          <cell r="C4643" t="str">
            <v>CARGA E TRANSP. DE ESTACA PRÉ-MOLDADA DO ESTOQUE AO LOCAL DE APLICAÇÃO, INCLUSIVE ASSENTAMENTO</v>
          </cell>
          <cell r="F4643" t="str">
            <v>M</v>
          </cell>
          <cell r="G4643">
            <v>134.07</v>
          </cell>
        </row>
        <row r="4645">
          <cell r="B4645" t="str">
            <v>C4318</v>
          </cell>
          <cell r="C4645" t="str">
            <v>CARGA E TRANSPORTE DE ESTACA PRÉ-MOLDADA DO ESTOQUE AO LOCAL DE APLICAÇÃO C/ UTILIZAÇÃO DE PLATAFORMAS, INCLUSIVE ASSENTAMENTO</v>
          </cell>
          <cell r="F4645" t="str">
            <v>M</v>
          </cell>
          <cell r="G4645">
            <v>310.72000000000003</v>
          </cell>
        </row>
        <row r="4647">
          <cell r="B4647" t="str">
            <v>C4153</v>
          </cell>
          <cell r="C4647" t="str">
            <v>CARGA E TRANSP. DE PEÇAS PRÉ-MOLDADAS DO ESTOQUE AO LOCAL DE APLICAÇÃO, INCLUSIVE ASSENTAMENTO</v>
          </cell>
          <cell r="F4647" t="str">
            <v>M³</v>
          </cell>
          <cell r="G4647">
            <v>90.34</v>
          </cell>
        </row>
        <row r="4649">
          <cell r="B4649" t="str">
            <v>C4290</v>
          </cell>
          <cell r="C4649" t="str">
            <v>CARGA E TRANSPORTE DE PEÇAS PRÉ-MOLDADAS, INCLUSIVE ASSENTAMENTO C/ UTILIZAÇÃO DE PLATAFORMAS</v>
          </cell>
          <cell r="F4649" t="str">
            <v>M³</v>
          </cell>
          <cell r="G4649">
            <v>234.72</v>
          </cell>
        </row>
        <row r="4651">
          <cell r="B4651" t="str">
            <v>C4712</v>
          </cell>
          <cell r="C4651" t="str">
            <v>CARGA/DESCARGA DE ABRIGO PREMOLDADO (PARADA DE ÔNIBUS), INCLUSIVE ASSENTAMENTO</v>
          </cell>
          <cell r="F4651" t="str">
            <v>UN</v>
          </cell>
          <cell r="G4651">
            <v>336.23</v>
          </cell>
        </row>
        <row r="4653">
          <cell r="B4653" t="str">
            <v>C4136</v>
          </cell>
          <cell r="C4653" t="str">
            <v>CONFECÇÃO DE ESTRUTURA METÁLICA P/ CONTRAVENTAMENTO DE ESTACAS</v>
          </cell>
          <cell r="F4653" t="str">
            <v>T</v>
          </cell>
          <cell r="G4653">
            <v>11835.16</v>
          </cell>
        </row>
        <row r="4654">
          <cell r="B4654" t="str">
            <v>C4321</v>
          </cell>
          <cell r="C4654" t="str">
            <v>DEFENSAS E=600 KNm R=1200 KN</v>
          </cell>
          <cell r="F4654" t="str">
            <v>UN</v>
          </cell>
          <cell r="G4654">
            <v>50045.19</v>
          </cell>
        </row>
        <row r="4655">
          <cell r="B4655" t="str">
            <v>C4295</v>
          </cell>
          <cell r="C4655" t="str">
            <v>FORNECIMENTO E MONTAGEM DE CONTRAVENTAMENTO METÁLICO DE ESTACAS</v>
          </cell>
          <cell r="F4655" t="str">
            <v>T</v>
          </cell>
          <cell r="G4655">
            <v>12286.55</v>
          </cell>
        </row>
        <row r="4656">
          <cell r="B4656" t="str">
            <v>C4311</v>
          </cell>
          <cell r="C4656" t="str">
            <v>POSICIONAMENTO, OPERAÇÃO E REMOÇÃO DE CONTRAVENTAMENTO METÁLICO DE ESTACAS C/ PLATAFORMAS</v>
          </cell>
          <cell r="F4656" t="str">
            <v>T</v>
          </cell>
          <cell r="G4656">
            <v>829.42</v>
          </cell>
        </row>
        <row r="4658">
          <cell r="B4658" t="str">
            <v>C4323</v>
          </cell>
          <cell r="C4658" t="str">
            <v>TRILHOS A-100</v>
          </cell>
          <cell r="F4658" t="str">
            <v>KG</v>
          </cell>
          <cell r="G4658">
            <v>6.56</v>
          </cell>
        </row>
        <row r="4659">
          <cell r="B4659" t="str">
            <v>QUEBRA-MAR / ENROCAMENTO</v>
          </cell>
          <cell r="G4659">
            <v>116.6</v>
          </cell>
        </row>
        <row r="4660">
          <cell r="B4660" t="str">
            <v>C4288</v>
          </cell>
          <cell r="C4660" t="str">
            <v>CARGA E ARRUMAÇÃO DE PEDRAS (0,001 T ATÉ 1,00 T), INCLUSIVE LANÇAMENTO</v>
          </cell>
          <cell r="F4660" t="str">
            <v>M³</v>
          </cell>
          <cell r="G4660">
            <v>9.2100000000000009</v>
          </cell>
        </row>
        <row r="4661">
          <cell r="B4661" t="str">
            <v>C4287</v>
          </cell>
          <cell r="C4661" t="str">
            <v>CARGA E ARRUMAÇÃO DE PEDRAS (1,00 T ATÉ 6,00 T), INCLUSIVE LANÇAMENTO</v>
          </cell>
          <cell r="F4661" t="str">
            <v>M³</v>
          </cell>
          <cell r="G4661">
            <v>11.67</v>
          </cell>
        </row>
        <row r="4662">
          <cell r="B4662" t="str">
            <v>C1097</v>
          </cell>
          <cell r="C4662" t="str">
            <v>CARGA E ARRUMAÇÃO DE PEDRAS COM GUINDASTE MUNIDO DE CAÇAMBA METÁLICA</v>
          </cell>
          <cell r="F4662" t="str">
            <v>M³</v>
          </cell>
          <cell r="G4662">
            <v>18.010000000000002</v>
          </cell>
        </row>
        <row r="4663">
          <cell r="B4663" t="str">
            <v>C4289</v>
          </cell>
          <cell r="C4663" t="str">
            <v>CARGA E LANÇAMENTO DE BRITA P/ REVESTIMENTO, INCLUSIVE ESPALHAMENTO</v>
          </cell>
          <cell r="F4663" t="str">
            <v>M³</v>
          </cell>
          <cell r="G4663">
            <v>15.78</v>
          </cell>
        </row>
        <row r="4664">
          <cell r="B4664" t="str">
            <v>C4306</v>
          </cell>
          <cell r="C4664" t="str">
            <v>LAVRA, SELEÇÃO E ESTOQUE DE PEDRAS (1,00 T ATÉ 4,00 T)</v>
          </cell>
          <cell r="F4664" t="str">
            <v>M³</v>
          </cell>
          <cell r="G4664">
            <v>20.32</v>
          </cell>
        </row>
        <row r="4665">
          <cell r="B4665" t="str">
            <v>C4307</v>
          </cell>
          <cell r="C4665" t="str">
            <v>LAVRA, SELEÇÃO E ESTOQUE DE PEDRAS (1,00 T ATÉ 6,00 T)</v>
          </cell>
          <cell r="F4665" t="str">
            <v>M³</v>
          </cell>
          <cell r="G4665">
            <v>21.77</v>
          </cell>
        </row>
        <row r="4666">
          <cell r="B4666" t="str">
            <v>C4308</v>
          </cell>
          <cell r="C4666" t="str">
            <v>LAVRA, SELEÇÃO E ESTOQUE DE PEDRAS (0,0001 T ATÉ 1,00 T)</v>
          </cell>
          <cell r="F4666" t="str">
            <v>M³</v>
          </cell>
          <cell r="G4666">
            <v>19.850000000000001</v>
          </cell>
        </row>
        <row r="4667">
          <cell r="B4667" t="str">
            <v>C4332</v>
          </cell>
          <cell r="C4667" t="str">
            <v>TRANSPORTE DE PEDRAS ATÉ 1,0 T EM RODOVIA PAVIMENTADA (Y = 1,18X + 2,21)</v>
          </cell>
          <cell r="F4667" t="str">
            <v>M³</v>
          </cell>
          <cell r="G4667">
            <v>0</v>
          </cell>
        </row>
        <row r="4668">
          <cell r="B4668" t="str">
            <v>C4413</v>
          </cell>
          <cell r="C4668" t="str">
            <v>TRANSPORTE DE PEDRA ATÉ 1,0 T EM TRECHO NÃO PAVIMENTADO (Y = 1,97X + 2,21)</v>
          </cell>
          <cell r="F4668" t="str">
            <v>M³</v>
          </cell>
          <cell r="G4668">
            <v>0</v>
          </cell>
        </row>
        <row r="4669">
          <cell r="B4669" t="str">
            <v>C4313</v>
          </cell>
          <cell r="C4669" t="str">
            <v>TRANSPORTE DE PEDRAS DE 1,0 T ATÉ 6,0 T EM RODOVIA PAVIMENTADA (Y = 1,43X + 3,58)</v>
          </cell>
          <cell r="F4669" t="str">
            <v>M³</v>
          </cell>
          <cell r="G4669">
            <v>0</v>
          </cell>
        </row>
        <row r="4671">
          <cell r="B4671" t="str">
            <v>C4414</v>
          </cell>
          <cell r="C4671" t="str">
            <v>TRANSPORTE DE PEDRA DE 1,00 T ATÉ 6,00 T EM TRECHO NÃO PAVIMENTADO (Y = 2,39X + 3,58)</v>
          </cell>
          <cell r="F4671" t="str">
            <v>M³</v>
          </cell>
          <cell r="G4671">
            <v>0</v>
          </cell>
        </row>
        <row r="4673">
          <cell r="B4673" t="str">
            <v>DRAGAGEM</v>
          </cell>
          <cell r="G4673">
            <v>45.23</v>
          </cell>
        </row>
        <row r="4674">
          <cell r="B4674" t="str">
            <v>C4315</v>
          </cell>
          <cell r="C4674" t="str">
            <v>ATERRO HIDRÁULICO, INCLUINDO DRAGAGEM, ESPALHAMENTO NIVELADO E MOBILIZAÇÃO/DESMOBILIZAÇÃO DA DRAGA</v>
          </cell>
          <cell r="F4674" t="str">
            <v>M³</v>
          </cell>
          <cell r="G4674">
            <v>23.99</v>
          </cell>
        </row>
        <row r="4676">
          <cell r="B4676" t="str">
            <v>C4283</v>
          </cell>
          <cell r="C4676" t="str">
            <v>DRAGAGEM INCLUINDO MOBILIZAÇÃO/DESMOBILIZAÇÃO DA DRAGA</v>
          </cell>
          <cell r="F4676" t="str">
            <v>M³</v>
          </cell>
          <cell r="G4676">
            <v>21.24</v>
          </cell>
        </row>
        <row r="4677">
          <cell r="B4677" t="str">
            <v>TRANSPORTES PARA OBRAS RODOVIÁRIAS</v>
          </cell>
          <cell r="G4677">
            <v>0</v>
          </cell>
        </row>
        <row r="4678">
          <cell r="B4678" t="str">
            <v>LOCAL</v>
          </cell>
          <cell r="G4678">
            <v>0</v>
          </cell>
        </row>
        <row r="4679">
          <cell r="B4679" t="str">
            <v>C3143</v>
          </cell>
          <cell r="C4679" t="str">
            <v>TRANSPORTE LOCAL C/ DMT ATÉ 4,00 KM (Y = 0,77X + 0,81)</v>
          </cell>
          <cell r="F4679" t="str">
            <v>T</v>
          </cell>
          <cell r="G4679">
            <v>0</v>
          </cell>
        </row>
        <row r="4680">
          <cell r="B4680" t="str">
            <v>C3144</v>
          </cell>
          <cell r="C4680" t="str">
            <v>TRANSPORTE LOCAL COM DMT ENTRE 4,01 Km E 30,00 Km (Y = 0,55X + 0,81)</v>
          </cell>
          <cell r="F4680" t="str">
            <v>T</v>
          </cell>
          <cell r="G4680">
            <v>0</v>
          </cell>
        </row>
        <row r="4681">
          <cell r="B4681" t="str">
            <v>C4161</v>
          </cell>
          <cell r="C4681" t="str">
            <v>TRANSPORTE LOCAL C/ DMT SUPERIOR A 30,00 Km (Y = 0,43X + 0,81)</v>
          </cell>
          <cell r="F4681" t="str">
            <v>T</v>
          </cell>
          <cell r="G4681">
            <v>0</v>
          </cell>
        </row>
        <row r="4682">
          <cell r="B4682" t="str">
            <v>C3157</v>
          </cell>
          <cell r="C4682" t="str">
            <v>TRANSPORTE  LOCAL D'ÁGUA P/SERVIÇOS DE PAVIMENTAÇÃO C/ DMT SUPERIOR A 7,00 Km (Y = 0,77X)</v>
          </cell>
          <cell r="F4682" t="str">
            <v>T</v>
          </cell>
          <cell r="G4682">
            <v>0</v>
          </cell>
        </row>
        <row r="4684">
          <cell r="B4684" t="str">
            <v>C3312</v>
          </cell>
          <cell r="C4684" t="str">
            <v>TRANSPORTE  LOCAL  DE BRITA P/ TRATAMENTOS SUPERFICIAIS (Y = 0,64X + 3,22)</v>
          </cell>
          <cell r="F4684" t="str">
            <v>T</v>
          </cell>
          <cell r="G4684">
            <v>0</v>
          </cell>
        </row>
        <row r="4685">
          <cell r="B4685" t="str">
            <v>C3224</v>
          </cell>
          <cell r="C4685" t="str">
            <v>TRANSPORTE LOCAL DE LIGANTES BETUMINOSOS C/DMT SUPERIOR A 15,00 Km (Y = 1,39X)</v>
          </cell>
          <cell r="F4685" t="str">
            <v>T</v>
          </cell>
          <cell r="G4685">
            <v>0</v>
          </cell>
        </row>
        <row r="4687">
          <cell r="B4687" t="str">
            <v>C3225</v>
          </cell>
          <cell r="C4687" t="str">
            <v>TRANSPORTE LOCAL DE MISTURA BETUMINOSA À FRIO (Y = 0,64X + 1,93)</v>
          </cell>
          <cell r="F4687" t="str">
            <v>T</v>
          </cell>
          <cell r="G4687">
            <v>0</v>
          </cell>
        </row>
        <row r="4688">
          <cell r="B4688" t="str">
            <v>C3226</v>
          </cell>
          <cell r="C4688" t="str">
            <v>TRANSPORTE LOCAL DE MISTURA BETUMINOSA À QUENTE (Y = 0,64X + 2,42)</v>
          </cell>
          <cell r="F4688" t="str">
            <v>T</v>
          </cell>
          <cell r="G4688">
            <v>0</v>
          </cell>
        </row>
        <row r="4689">
          <cell r="B4689" t="str">
            <v>COMERCIAL</v>
          </cell>
          <cell r="G4689">
            <v>0</v>
          </cell>
        </row>
        <row r="4690">
          <cell r="B4690" t="str">
            <v>C3311</v>
          </cell>
          <cell r="C4690" t="str">
            <v>TRANSPORTE COMERCIAL EM RODOVIA PAVIMENTADA (Y = 0,29X)</v>
          </cell>
          <cell r="F4690" t="str">
            <v>T</v>
          </cell>
          <cell r="G4690">
            <v>0</v>
          </cell>
        </row>
        <row r="4691">
          <cell r="B4691" t="str">
            <v>C3310</v>
          </cell>
          <cell r="C4691" t="str">
            <v>TRANSPORTE COMERCIAL EM RODOVIA NÃO PAVIMENTADA (Y = 0,36X)</v>
          </cell>
          <cell r="F4691" t="str">
            <v>T</v>
          </cell>
          <cell r="G4691">
            <v>0</v>
          </cell>
        </row>
        <row r="4692">
          <cell r="B4692" t="str">
            <v>MATERIAL BETUMINOSO</v>
          </cell>
          <cell r="G4692">
            <v>0</v>
          </cell>
        </row>
        <row r="4693">
          <cell r="B4693" t="str">
            <v>I0001</v>
          </cell>
          <cell r="C4693" t="str">
            <v>TRANSPORTE COMERCIAL DE MATERIAL BETUMINOSO À FRIO (Y = 0,35X + 34,57)</v>
          </cell>
          <cell r="F4693" t="str">
            <v>T</v>
          </cell>
          <cell r="G4693">
            <v>0</v>
          </cell>
        </row>
        <row r="4694">
          <cell r="B4694" t="str">
            <v>I0002</v>
          </cell>
          <cell r="C4694" t="str">
            <v>TRANSPORTE COMERCIAL DE MATERIAL BETUMINOSO À QUENTE (Y = 0,38X + 38,41)</v>
          </cell>
          <cell r="F4694" t="str">
            <v>T</v>
          </cell>
          <cell r="G4694">
            <v>0</v>
          </cell>
        </row>
        <row r="4695">
          <cell r="B4695" t="str">
            <v>SINALIZAÇÃO DO SISTEMA VIÁRIO</v>
          </cell>
          <cell r="G4695">
            <v>196252.85</v>
          </cell>
        </row>
        <row r="4696">
          <cell r="B4696" t="str">
            <v>SINALIZAÇÃO HORIZONTAL</v>
          </cell>
          <cell r="G4696">
            <v>2951.82</v>
          </cell>
        </row>
        <row r="4697">
          <cell r="B4697" t="str">
            <v>C0354</v>
          </cell>
          <cell r="C4697" t="str">
            <v>BALIZADOR EM PVC RÍGIDO D=3" C/ENCHIMENTO DE CONCRETO</v>
          </cell>
          <cell r="F4697" t="str">
            <v>UN</v>
          </cell>
          <cell r="G4697">
            <v>113.33</v>
          </cell>
        </row>
        <row r="4698">
          <cell r="B4698" t="str">
            <v>C3219</v>
          </cell>
          <cell r="C4698" t="str">
            <v>FAIXA.HORIZONTAL/TINTA REFLETIVA/RESINA ACRÍLICA À BASE D'ÁGUA</v>
          </cell>
          <cell r="F4698" t="str">
            <v>M²</v>
          </cell>
          <cell r="G4698">
            <v>16.02</v>
          </cell>
        </row>
        <row r="4699">
          <cell r="B4699" t="str">
            <v>C3220</v>
          </cell>
          <cell r="C4699" t="str">
            <v>FAIXA.HORIZONTAL/TINTA REFLETIVA/RESINA ACRÍLICA</v>
          </cell>
          <cell r="F4699" t="str">
            <v>M²</v>
          </cell>
          <cell r="G4699">
            <v>17.3</v>
          </cell>
        </row>
        <row r="4700">
          <cell r="B4700" t="str">
            <v>C3616</v>
          </cell>
          <cell r="C4700" t="str">
            <v>SEGREGADOR DE TRÁFEGO TIPO JABOTI: FORNECIMENTO E APLICAÇÃO</v>
          </cell>
          <cell r="F4700" t="str">
            <v>UN</v>
          </cell>
          <cell r="G4700">
            <v>108.62</v>
          </cell>
        </row>
        <row r="4701">
          <cell r="B4701" t="str">
            <v>C3236</v>
          </cell>
          <cell r="C4701" t="str">
            <v>SÍMBOLOS NO PAVIMENTO/RESINA ACRÍLICA</v>
          </cell>
          <cell r="F4701" t="str">
            <v>M²</v>
          </cell>
          <cell r="G4701">
            <v>20.5</v>
          </cell>
        </row>
        <row r="4702">
          <cell r="B4702" t="str">
            <v>C3237</v>
          </cell>
          <cell r="C4702" t="str">
            <v>SÍMBOLOS NO PAVIMENTO/RESINA ACRÍLICA À BASE D'ÁGUA</v>
          </cell>
          <cell r="F4702" t="str">
            <v>M²</v>
          </cell>
          <cell r="G4702">
            <v>19.37</v>
          </cell>
        </row>
        <row r="4703">
          <cell r="B4703" t="str">
            <v>C3116</v>
          </cell>
          <cell r="C4703" t="str">
            <v>SONORIZADOR PRÉ-MOLDADO DE CONCRETO (30MPA) L=9,00M</v>
          </cell>
          <cell r="F4703" t="str">
            <v>UN</v>
          </cell>
          <cell r="G4703">
            <v>2524.7600000000002</v>
          </cell>
        </row>
        <row r="4704">
          <cell r="B4704" t="str">
            <v>C3117</v>
          </cell>
          <cell r="C4704" t="str">
            <v>TACHA REFLETIVA MONODIRECIONAL : FORNECIMENTO/APLICAÇÃO</v>
          </cell>
          <cell r="F4704" t="str">
            <v>UN</v>
          </cell>
          <cell r="G4704">
            <v>16.059999999999999</v>
          </cell>
        </row>
        <row r="4705">
          <cell r="B4705" t="str">
            <v>C4527</v>
          </cell>
          <cell r="C4705" t="str">
            <v>TACHA REFLETIVA BIDIRECIONAL: FORNECIMENTO/APLICAÇÃO</v>
          </cell>
          <cell r="F4705" t="str">
            <v>UN</v>
          </cell>
          <cell r="G4705">
            <v>18.260000000000002</v>
          </cell>
        </row>
        <row r="4706">
          <cell r="B4706" t="str">
            <v>C3118</v>
          </cell>
          <cell r="C4706" t="str">
            <v>TACHÃO REFLETIVO MONODIRECIONAL: FORNECIMENTO/APLICAÇÃO</v>
          </cell>
          <cell r="F4706" t="str">
            <v>UN</v>
          </cell>
          <cell r="G4706">
            <v>33.04</v>
          </cell>
        </row>
        <row r="4707">
          <cell r="B4707" t="str">
            <v>C4528</v>
          </cell>
          <cell r="C4707" t="str">
            <v>TACHÃO REFLETIVO BIDIRECIONAL: FORNECIMENTO/APLICAÇÃO</v>
          </cell>
          <cell r="F4707" t="str">
            <v>UN</v>
          </cell>
          <cell r="G4707">
            <v>35.82</v>
          </cell>
        </row>
        <row r="4708">
          <cell r="B4708" t="str">
            <v>C3119</v>
          </cell>
          <cell r="C4708" t="str">
            <v>TARTARUGAS: FORNECIMENTO/APLICAÇÃO</v>
          </cell>
          <cell r="F4708" t="str">
            <v>UN</v>
          </cell>
          <cell r="G4708">
            <v>28.78</v>
          </cell>
        </row>
        <row r="4709">
          <cell r="B4709" t="str">
            <v>SINALIZAÇÃO VERTICAL</v>
          </cell>
          <cell r="G4709">
            <v>193301.03</v>
          </cell>
        </row>
        <row r="4710">
          <cell r="B4710" t="str">
            <v>C3350</v>
          </cell>
          <cell r="C4710" t="str">
            <v>BANDEIRA SIMPLES  (H=1,50M) FORNECIMENTO/MONTAGEM</v>
          </cell>
          <cell r="F4710" t="str">
            <v>UN</v>
          </cell>
          <cell r="G4710">
            <v>15939.64</v>
          </cell>
        </row>
        <row r="4711">
          <cell r="B4711" t="str">
            <v>C0362</v>
          </cell>
          <cell r="C4711" t="str">
            <v>BANDEIRA DUPLA (H=1,50M)FORNECIMENTO/MONTAGEM</v>
          </cell>
          <cell r="F4711" t="str">
            <v>UN</v>
          </cell>
          <cell r="G4711">
            <v>18516.53</v>
          </cell>
        </row>
        <row r="4712">
          <cell r="B4712" t="str">
            <v>C4590</v>
          </cell>
          <cell r="C4712" t="str">
            <v>COLUNA CÔNICA COM BRAÇO PROJETADO CÔNICO - FORNECIMENTO E MONTAGEM</v>
          </cell>
          <cell r="F4712" t="str">
            <v>UN</v>
          </cell>
          <cell r="G4712">
            <v>10373.1</v>
          </cell>
        </row>
        <row r="4713">
          <cell r="B4713" t="str">
            <v>C3158</v>
          </cell>
          <cell r="C4713" t="str">
            <v>DEFENSAS METÁLICAS SEMI-MALEÁVEIS SIMPLES</v>
          </cell>
          <cell r="F4713" t="str">
            <v>M</v>
          </cell>
          <cell r="G4713">
            <v>335.36</v>
          </cell>
        </row>
        <row r="4714">
          <cell r="B4714" t="str">
            <v>C3321</v>
          </cell>
          <cell r="C4714" t="str">
            <v>MARCO DE REFERÊNCIA DO SISTEMA RODOVIÁRIO ESTADUAL (S.R.E) EM CONCRETO</v>
          </cell>
          <cell r="F4714" t="str">
            <v>UN</v>
          </cell>
          <cell r="G4714">
            <v>62.13</v>
          </cell>
        </row>
        <row r="4715">
          <cell r="B4715" t="str">
            <v>C3370</v>
          </cell>
          <cell r="C4715" t="str">
            <v>MARCO QUILOMÉTRICO REFLETIVO EM AÇO GALVANIZADO</v>
          </cell>
          <cell r="F4715" t="str">
            <v>M²</v>
          </cell>
          <cell r="G4715">
            <v>599</v>
          </cell>
        </row>
        <row r="4716">
          <cell r="B4716" t="str">
            <v>C3286</v>
          </cell>
          <cell r="C4716" t="str">
            <v>MARCO QUILOMÉTRICO REFLETIVO EM AÇO GALVANIZADO C/PELÍCULA ANTI-PICHANTE</v>
          </cell>
          <cell r="F4716" t="str">
            <v>M²</v>
          </cell>
          <cell r="G4716">
            <v>635.79999999999995</v>
          </cell>
        </row>
        <row r="4718">
          <cell r="B4718" t="str">
            <v>C3371</v>
          </cell>
          <cell r="C4718" t="str">
            <v>MARCO QUILOMÉTRICO REFLETIVO EM ALUMÍNIO</v>
          </cell>
          <cell r="F4718" t="str">
            <v>M²</v>
          </cell>
          <cell r="G4718">
            <v>627.20000000000005</v>
          </cell>
        </row>
        <row r="4719">
          <cell r="B4719" t="str">
            <v>C3285</v>
          </cell>
          <cell r="C4719" t="str">
            <v>MARCO QUILOMÉTRICO REFLETIVO EM ALUMÍNIO C/PELÍCULA ANTI-PICHANTE</v>
          </cell>
          <cell r="F4719" t="str">
            <v>M²</v>
          </cell>
          <cell r="G4719">
            <v>663.99</v>
          </cell>
        </row>
        <row r="4720">
          <cell r="B4720" t="str">
            <v>C3372</v>
          </cell>
          <cell r="C4720" t="str">
            <v>MARCO QUILOMÉTRICO REFLETIVO EM POLIÉSTER C/ FIBRA DE VIDRO</v>
          </cell>
          <cell r="F4720" t="str">
            <v>M²</v>
          </cell>
          <cell r="G4720">
            <v>1011.03</v>
          </cell>
        </row>
        <row r="4721">
          <cell r="B4721" t="str">
            <v>C3287</v>
          </cell>
          <cell r="C4721" t="str">
            <v>MARCO QUILOMÉTRICO REFLETIVO EM POLIÉSTER C/FIBRA DE VIDRO C/PELÍCULA ANTI-PICHANTE</v>
          </cell>
          <cell r="F4721" t="str">
            <v>M²</v>
          </cell>
          <cell r="G4721">
            <v>1047.82</v>
          </cell>
        </row>
        <row r="4723">
          <cell r="B4723" t="str">
            <v>C3362</v>
          </cell>
          <cell r="C4723" t="str">
            <v>PAINEL REFLETIVO EM AÇO GALVANIZADO</v>
          </cell>
          <cell r="F4723" t="str">
            <v>M²</v>
          </cell>
          <cell r="G4723">
            <v>534.95000000000005</v>
          </cell>
        </row>
        <row r="4724">
          <cell r="B4724" t="str">
            <v>C3291</v>
          </cell>
          <cell r="C4724" t="str">
            <v>PAINEL REFLETIVO EM AÇO GALVANIZADO C/PELÍCULA ANTI-PICHANTE</v>
          </cell>
          <cell r="F4724" t="str">
            <v>M²</v>
          </cell>
          <cell r="G4724">
            <v>571.75</v>
          </cell>
        </row>
        <row r="4725">
          <cell r="B4725" t="str">
            <v>C3363</v>
          </cell>
          <cell r="C4725" t="str">
            <v>PAINEL REFLETIVO EM ALUMÍNIO</v>
          </cell>
          <cell r="F4725" t="str">
            <v>M²</v>
          </cell>
          <cell r="G4725">
            <v>563.15</v>
          </cell>
        </row>
        <row r="4726">
          <cell r="B4726" t="str">
            <v>C3290</v>
          </cell>
          <cell r="C4726" t="str">
            <v>PAINEL REFLETIVO EM ALUMÍNIO C/PELÍCULA ANTI-PICHANTE</v>
          </cell>
          <cell r="F4726" t="str">
            <v>M²</v>
          </cell>
          <cell r="G4726">
            <v>599.94000000000005</v>
          </cell>
        </row>
        <row r="4727">
          <cell r="B4727" t="str">
            <v>C3374</v>
          </cell>
          <cell r="C4727" t="str">
            <v>PAINEL REFLETIVO EM POLIÉSTER COM FIBRA DE VIDRO</v>
          </cell>
          <cell r="F4727" t="str">
            <v>M²</v>
          </cell>
          <cell r="G4727">
            <v>948.25</v>
          </cell>
        </row>
        <row r="4728">
          <cell r="B4728" t="str">
            <v>C3292</v>
          </cell>
          <cell r="C4728" t="str">
            <v>PAINEL REFLETIVO EM POLIÉSTER COM FIBRA DE VIDRO C/PELÍCULA ANTI-PICHANTE</v>
          </cell>
          <cell r="F4728" t="str">
            <v>M²</v>
          </cell>
          <cell r="G4728">
            <v>983.77</v>
          </cell>
        </row>
        <row r="4729">
          <cell r="B4729" t="str">
            <v>C3364</v>
          </cell>
          <cell r="C4729" t="str">
            <v>PAINEL SEMI-REFLETIVO EM AÇO GALVANIZADO</v>
          </cell>
          <cell r="F4729" t="str">
            <v>M²</v>
          </cell>
          <cell r="G4729">
            <v>380.44</v>
          </cell>
        </row>
        <row r="4730">
          <cell r="B4730" t="str">
            <v>C3294</v>
          </cell>
          <cell r="C4730" t="str">
            <v>PAINEL SEMI-REFLETIVO EM AÇO GALVANIZADO C/PELÍCULA ANTI-PICHANTE</v>
          </cell>
          <cell r="F4730" t="str">
            <v>M²</v>
          </cell>
          <cell r="G4730">
            <v>417.24</v>
          </cell>
        </row>
        <row r="4731">
          <cell r="B4731" t="str">
            <v>C3365</v>
          </cell>
          <cell r="C4731" t="str">
            <v>PAINEL SEMI-REFLETIVO EM ALUMÍNIO</v>
          </cell>
          <cell r="F4731" t="str">
            <v>M²</v>
          </cell>
          <cell r="G4731">
            <v>528.82000000000005</v>
          </cell>
        </row>
        <row r="4732">
          <cell r="B4732" t="str">
            <v>C3293</v>
          </cell>
          <cell r="C4732" t="str">
            <v>PAINEL SEMI-REFLETIVO EM ALUMÍNIO C/PELÍCULA ANTI-PICHANTE</v>
          </cell>
          <cell r="F4732" t="str">
            <v>M²</v>
          </cell>
          <cell r="G4732">
            <v>565.61</v>
          </cell>
        </row>
        <row r="4733">
          <cell r="B4733" t="str">
            <v>C3366</v>
          </cell>
          <cell r="C4733" t="str">
            <v>PAINEL SEMI-REFLETIVO EM POLIÉSTER COM FIBRA DE VIDRO</v>
          </cell>
          <cell r="F4733" t="str">
            <v>M²</v>
          </cell>
          <cell r="G4733">
            <v>830.48</v>
          </cell>
        </row>
        <row r="4734">
          <cell r="B4734" t="str">
            <v>C3295</v>
          </cell>
          <cell r="C4734" t="str">
            <v>PAINEL SEMI-REFLETIVO EM POLIÉSTER COM FIBRA DE VIDRO C/PELÍCULA ANTI-PICHANTE</v>
          </cell>
          <cell r="F4734" t="str">
            <v>M²</v>
          </cell>
          <cell r="G4734">
            <v>867.27</v>
          </cell>
        </row>
        <row r="4736">
          <cell r="B4736" t="str">
            <v>C3353</v>
          </cell>
          <cell r="C4736" t="str">
            <v>PLACA DE REGULAMENTAÇÃO/ADVERTÊNCIA REFLETIVA EM ACO GALVANIZADO</v>
          </cell>
          <cell r="F4736" t="str">
            <v>M²</v>
          </cell>
          <cell r="G4736">
            <v>598.88</v>
          </cell>
        </row>
        <row r="4737">
          <cell r="B4737" t="str">
            <v>C3297</v>
          </cell>
          <cell r="C4737" t="str">
            <v>PLACA DE REGULAMENTAÇÃO/ADVERTÊNCIA REFLETIVA EM AÇO GALVANIZADO C/PELÍCULA ANTI-PICHANTE</v>
          </cell>
          <cell r="F4737" t="str">
            <v>M²</v>
          </cell>
          <cell r="G4737">
            <v>635.67999999999995</v>
          </cell>
        </row>
        <row r="4739">
          <cell r="B4739" t="str">
            <v>C3354</v>
          </cell>
          <cell r="C4739" t="str">
            <v>PLACA DE REGULAMENTAÇÃO/ADVERTÊNCIA REFLETIVA EM ALUMÍNIO</v>
          </cell>
          <cell r="F4739" t="str">
            <v>M²</v>
          </cell>
          <cell r="G4739">
            <v>627.08000000000004</v>
          </cell>
        </row>
        <row r="4740">
          <cell r="B4740" t="str">
            <v>C3296</v>
          </cell>
          <cell r="C4740" t="str">
            <v>PLACA DE REGULAMENTAÇÃO/ADVERTÊNCIA REFLETIVA EM ALUMÍNIO C/PELÍCULA ANTI-PICHANTE</v>
          </cell>
          <cell r="F4740" t="str">
            <v>M²</v>
          </cell>
          <cell r="G4740">
            <v>663.87</v>
          </cell>
        </row>
        <row r="4742">
          <cell r="B4742" t="str">
            <v>C3355</v>
          </cell>
          <cell r="C4742" t="str">
            <v>PLACA DE REGULAMENTAÇÃO/ADVERTÊNCIA REFLETIVA EM POLIÉSTER COM FIBRA DE VIDRO</v>
          </cell>
          <cell r="F4742" t="str">
            <v>M²</v>
          </cell>
          <cell r="G4742">
            <v>1010.91</v>
          </cell>
        </row>
        <row r="4744">
          <cell r="B4744" t="str">
            <v>C3298</v>
          </cell>
          <cell r="C4744" t="str">
            <v>PLACA DE REGULAMENTAÇÃO/ADVERTÊNCIA REFLETIVA EM POLIÉSTER COM FIBRA DE VIDRO C/PELÍCULA ANTI-PICHANTE</v>
          </cell>
          <cell r="F4744" t="str">
            <v>M²</v>
          </cell>
          <cell r="G4744">
            <v>1047.7</v>
          </cell>
        </row>
        <row r="4746">
          <cell r="B4746" t="str">
            <v>C3367</v>
          </cell>
          <cell r="C4746" t="str">
            <v>PLACA DE SINALIZAÇÃO DE OBRA EM AÇO GALVANIZADO</v>
          </cell>
          <cell r="F4746" t="str">
            <v>M²</v>
          </cell>
          <cell r="G4746">
            <v>599.14</v>
          </cell>
        </row>
        <row r="4747">
          <cell r="B4747" t="str">
            <v>C3299</v>
          </cell>
          <cell r="C4747" t="str">
            <v>PLACA DE SINALIZAÇÃO DE OBRA EM AÇO GALVANIZADO C/PELÍCULA ANTI-PICHANTE</v>
          </cell>
          <cell r="F4747" t="str">
            <v>M²</v>
          </cell>
          <cell r="G4747">
            <v>635.94000000000005</v>
          </cell>
        </row>
        <row r="4748">
          <cell r="B4748" t="str">
            <v>C3368</v>
          </cell>
          <cell r="C4748" t="str">
            <v>PLACA DE SINALIZAÇÃO DE OBRA REFLETIVA EM ALUMÍNIO</v>
          </cell>
          <cell r="F4748" t="str">
            <v>M²</v>
          </cell>
          <cell r="G4748">
            <v>627.34</v>
          </cell>
        </row>
        <row r="4749">
          <cell r="B4749" t="str">
            <v>C3300</v>
          </cell>
          <cell r="C4749" t="str">
            <v>PLACA DE SINALIZAÇÃO DE OBRA REFLETIVA EM ALUMÍNIO C/PELÍCULA ANTI-PICHANTE</v>
          </cell>
          <cell r="F4749" t="str">
            <v>M²</v>
          </cell>
          <cell r="G4749">
            <v>664.13</v>
          </cell>
        </row>
        <row r="4751">
          <cell r="B4751" t="str">
            <v>C3369</v>
          </cell>
          <cell r="C4751" t="str">
            <v>PLACA DE SINALIZAÇÃO DE OBRA REFLETIVA EM POLIÉSTER C/ FIBRA DE VIDRO</v>
          </cell>
          <cell r="F4751" t="str">
            <v>M²</v>
          </cell>
          <cell r="G4751">
            <v>1011.17</v>
          </cell>
        </row>
        <row r="4752">
          <cell r="B4752" t="str">
            <v>C3301</v>
          </cell>
          <cell r="C4752" t="str">
            <v>PLACA DE SINALIZAÇÃO DE OBRA REFLETIVA EM POLIÉSTER C/FIBRA DE VIDRO C/PELÍCULA ANTI-PICHANTE</v>
          </cell>
          <cell r="F4752" t="str">
            <v>M²</v>
          </cell>
          <cell r="G4752">
            <v>1047.96</v>
          </cell>
        </row>
        <row r="4754">
          <cell r="B4754" t="str">
            <v>C4550</v>
          </cell>
          <cell r="C4754" t="str">
            <v>PLACA DE SINALIZAÇÃO REFLETIVA COM REAPROVEITAMENTO DE CHAPA DE AÇO</v>
          </cell>
          <cell r="F4754" t="str">
            <v>M²</v>
          </cell>
          <cell r="G4754">
            <v>261.42</v>
          </cell>
        </row>
        <row r="4755">
          <cell r="B4755" t="str">
            <v>C4551</v>
          </cell>
          <cell r="C4755" t="str">
            <v>PLACA DE SINALIZAÇÃO SEMI-REFLETIVA COM REAPROVEITAMENTO DE CHAPA DE AÇO</v>
          </cell>
          <cell r="F4755" t="str">
            <v>M²</v>
          </cell>
          <cell r="G4755">
            <v>224.87</v>
          </cell>
        </row>
        <row r="4757">
          <cell r="B4757" t="str">
            <v>C3629</v>
          </cell>
          <cell r="C4757" t="str">
            <v>PLACA EM CHAPA GALVANIZADA C/ESTRUTURA INTERNA EM METALON PINTADA, IMPRESSÃO EM VINIL 02 FACES, ABRAÇADEIRAS</v>
          </cell>
          <cell r="F4757" t="str">
            <v>M²</v>
          </cell>
          <cell r="G4757">
            <v>623.05999999999995</v>
          </cell>
        </row>
        <row r="4759">
          <cell r="B4759" t="str">
            <v>C3356</v>
          </cell>
          <cell r="C4759" t="str">
            <v>PLACA INDICATIVA/EDUCATIVA/SERVIÇOS REFLETIVA EM AÇO GALVANIZADO</v>
          </cell>
          <cell r="F4759" t="str">
            <v>M²</v>
          </cell>
          <cell r="G4759">
            <v>685.29</v>
          </cell>
        </row>
        <row r="4760">
          <cell r="B4760" t="str">
            <v>C3303</v>
          </cell>
          <cell r="C4760" t="str">
            <v>PLACA INDICATIVA/EDUCATIVA/SERVIÇOS REFLETIVA EM AÇO GALVANIZADO C/PELÍCULA ANTI-PICHANTE</v>
          </cell>
          <cell r="F4760" t="str">
            <v>M²</v>
          </cell>
          <cell r="G4760">
            <v>722.09</v>
          </cell>
        </row>
        <row r="4762">
          <cell r="B4762" t="str">
            <v>C3357</v>
          </cell>
          <cell r="C4762" t="str">
            <v>PLACA INDICATIVA/EDUCATIVA/SERVIÇOS REFLETIVA EM ALUMÍNIO</v>
          </cell>
          <cell r="F4762" t="str">
            <v>M²</v>
          </cell>
          <cell r="G4762">
            <v>713.49</v>
          </cell>
        </row>
        <row r="4763">
          <cell r="B4763" t="str">
            <v>C3302</v>
          </cell>
          <cell r="C4763" t="str">
            <v>PLACA INDICATIVA/EDUCATIVA/SERVIÇOS REFLETIVA EM ALUMÍNIO C/PELÍCULA ANTI-PICHANTE</v>
          </cell>
          <cell r="F4763" t="str">
            <v>M²</v>
          </cell>
          <cell r="G4763">
            <v>750.28</v>
          </cell>
        </row>
        <row r="4765">
          <cell r="B4765" t="str">
            <v>C3358</v>
          </cell>
          <cell r="C4765" t="str">
            <v>PLACA INDICATIVA/EDUCATIVA/SERVIÇOS REFLETIVA EM POLIÉSTER COM FIBRA DE VIDRO</v>
          </cell>
          <cell r="F4765" t="str">
            <v>M²</v>
          </cell>
          <cell r="G4765">
            <v>1097.32</v>
          </cell>
        </row>
        <row r="4767">
          <cell r="B4767" t="str">
            <v>C3304</v>
          </cell>
          <cell r="C4767" t="str">
            <v>PLACA INDICATIVA/EDUCATIVA/SERVIÇOS REFLETIVA EM POLIÉSTER COM FIBRA DE VIDRO C/PELÍCULA ANTI-PICHANTE</v>
          </cell>
          <cell r="F4767" t="str">
            <v>M²</v>
          </cell>
          <cell r="G4767">
            <v>1134.1099999999999</v>
          </cell>
        </row>
        <row r="4769">
          <cell r="B4769" t="str">
            <v>C3359</v>
          </cell>
          <cell r="C4769" t="str">
            <v>PLACA INDICATIVA/EDUCATIVA/SERVIÇOS SEMI-REFLETIVA EM AÇO GALVANIZADO</v>
          </cell>
          <cell r="F4769" t="str">
            <v>M²</v>
          </cell>
          <cell r="G4769">
            <v>530.78</v>
          </cell>
        </row>
        <row r="4770">
          <cell r="B4770" t="str">
            <v>C3307</v>
          </cell>
          <cell r="C4770" t="str">
            <v>PLACA INDICATIVA/EDUCATIVA/SERVIÇOS SEMI-REFLETIVA EM AÇO GALVANIZADO C/PELÍCULA ANTI-PICHANTE</v>
          </cell>
          <cell r="F4770" t="str">
            <v>M²</v>
          </cell>
          <cell r="G4770">
            <v>567.58000000000004</v>
          </cell>
        </row>
        <row r="4772">
          <cell r="B4772" t="str">
            <v>C3360</v>
          </cell>
          <cell r="C4772" t="str">
            <v>PLACA INDICATIVA/EDUCATIVA/SERVIÇOS SEMI-REFLETIVA EM ALUMÍNIO</v>
          </cell>
          <cell r="F4772" t="str">
            <v>M²</v>
          </cell>
          <cell r="G4772">
            <v>679.16</v>
          </cell>
        </row>
        <row r="4773">
          <cell r="B4773" t="str">
            <v>C3306</v>
          </cell>
          <cell r="C4773" t="str">
            <v>PLACA INDICATIVA/EDUCATIVA/SERVIÇOS SEMI-REFLETIVA EM ALUMÍNIO C/PELÍCULA ANTI-PICHANTE</v>
          </cell>
          <cell r="F4773" t="str">
            <v>M²</v>
          </cell>
          <cell r="G4773">
            <v>715.95</v>
          </cell>
        </row>
        <row r="4775">
          <cell r="B4775" t="str">
            <v>C3361</v>
          </cell>
          <cell r="C4775" t="str">
            <v>PLACA INDICATIVA/EDUCATIVA/SERVIÇOS SEMI-REFLETIVA EM POLIÉSTER C/ FIBRA DE VIDRO</v>
          </cell>
          <cell r="F4775" t="str">
            <v>M²</v>
          </cell>
          <cell r="G4775">
            <v>980.82</v>
          </cell>
        </row>
        <row r="4777">
          <cell r="B4777" t="str">
            <v>C3305</v>
          </cell>
          <cell r="C4777" t="str">
            <v>PLACA INDICATIVA/EDUCATIVA/SERVIÇOS SEMI-REFLETIVA EM POLIÉSTER C/FIBRA DE VIDRO C/PELÍCULA ANTI-PICHANTE</v>
          </cell>
          <cell r="F4777" t="str">
            <v>M²</v>
          </cell>
          <cell r="G4777">
            <v>1017.61</v>
          </cell>
        </row>
        <row r="4779">
          <cell r="B4779" t="str">
            <v>C4591</v>
          </cell>
          <cell r="C4779" t="str">
            <v>PÓRTICO (H=1,50m) FORNECIMENTO E MONTAGEM</v>
          </cell>
          <cell r="F4779" t="str">
            <v>UN</v>
          </cell>
          <cell r="G4779">
            <v>46677.75</v>
          </cell>
        </row>
        <row r="4780">
          <cell r="B4780" t="str">
            <v>C3349</v>
          </cell>
          <cell r="C4780" t="str">
            <v>PORTICO SIMPLES=FORNECIMENTO/MONTAGEM</v>
          </cell>
          <cell r="F4780" t="str">
            <v>UN</v>
          </cell>
          <cell r="G4780">
            <v>28868.43</v>
          </cell>
        </row>
        <row r="4781">
          <cell r="B4781" t="str">
            <v>C3099</v>
          </cell>
          <cell r="C4781" t="str">
            <v>PORTICO DUPLO=FORNECIMENTO E MONTAGEM</v>
          </cell>
          <cell r="F4781" t="str">
            <v>UN</v>
          </cell>
          <cell r="G4781">
            <v>40277.910000000003</v>
          </cell>
        </row>
        <row r="4782">
          <cell r="B4782" t="str">
            <v>URBANIZAÇÃO/PAISAGISMO</v>
          </cell>
          <cell r="G4782">
            <v>175246.64</v>
          </cell>
        </row>
        <row r="4783">
          <cell r="B4783" t="str">
            <v>URBANIZAÇÃO</v>
          </cell>
          <cell r="G4783">
            <v>129389.27</v>
          </cell>
        </row>
        <row r="4784">
          <cell r="B4784" t="str">
            <v>C0004</v>
          </cell>
          <cell r="C4784" t="str">
            <v>ABRIGO PRÉ-MOLDADO EM CONCRETO (PARADA DE ÔNIBUS)</v>
          </cell>
          <cell r="F4784" t="str">
            <v>UN</v>
          </cell>
          <cell r="G4784">
            <v>4685</v>
          </cell>
        </row>
        <row r="4785">
          <cell r="B4785" t="str">
            <v>C4715</v>
          </cell>
          <cell r="C4785" t="str">
            <v>ABRIGO PRÉ-MOLDADO P/ PARADA DE ÔNIBUS, C=4,00M, L=1,50M (5,7 T) S/ TRANSPORTE</v>
          </cell>
          <cell r="F4785" t="str">
            <v>UN</v>
          </cell>
          <cell r="G4785">
            <v>6095.09</v>
          </cell>
        </row>
        <row r="4787">
          <cell r="B4787" t="str">
            <v>C0114</v>
          </cell>
          <cell r="C4787" t="str">
            <v>AREIA FINA E PIÇARRA 1:1</v>
          </cell>
          <cell r="F4787" t="str">
            <v>M³</v>
          </cell>
          <cell r="G4787">
            <v>76.739999999999995</v>
          </cell>
        </row>
        <row r="4788">
          <cell r="B4788" t="str">
            <v>C3641</v>
          </cell>
          <cell r="C4788" t="str">
            <v>BALANÇO ANDORINHA C/02 CADEIRAS, CONFECÇÃO EM TUBO VAPOR E PINTURA ESMALTE SINTÉTICO</v>
          </cell>
          <cell r="F4788" t="str">
            <v>UN</v>
          </cell>
          <cell r="G4788">
            <v>488.83</v>
          </cell>
        </row>
        <row r="4790">
          <cell r="B4790" t="str">
            <v>C0352</v>
          </cell>
          <cell r="C4790" t="str">
            <v>BALANÇO ANDORINHA C/03 CADEIRAS, CONFECÇÃO EM TUBO VAPOR E PINTURA ESMALTE SINTÉTICO</v>
          </cell>
          <cell r="F4790" t="str">
            <v>UN</v>
          </cell>
          <cell r="G4790">
            <v>636.4</v>
          </cell>
        </row>
        <row r="4792">
          <cell r="B4792" t="str">
            <v>C3611</v>
          </cell>
          <cell r="C4792" t="str">
            <v>BANCO DE MADEIRA C/ASSENTO FIXADO EM CONCRETO E ENCOSTO FIXADO EM TUBO DE AÇO GALVANIZADO 3" (MÓDULO DE 2,60m)</v>
          </cell>
          <cell r="F4792" t="str">
            <v>UN</v>
          </cell>
          <cell r="G4792">
            <v>761.19</v>
          </cell>
        </row>
        <row r="4794">
          <cell r="B4794" t="str">
            <v>C0360</v>
          </cell>
          <cell r="C4794" t="str">
            <v>BANCO DE MADEIRA C/ESTRUTURA DE FERRO - L= 3.00m</v>
          </cell>
          <cell r="F4794" t="str">
            <v>UN</v>
          </cell>
          <cell r="G4794">
            <v>840</v>
          </cell>
        </row>
        <row r="4795">
          <cell r="B4795" t="str">
            <v>C0361</v>
          </cell>
          <cell r="C4795" t="str">
            <v>BANCO EM ALVENARIA, TAMPO EM CONCRETO, C/ENCOSTO H=80cm (PINTADO)</v>
          </cell>
          <cell r="F4795" t="str">
            <v>M</v>
          </cell>
          <cell r="G4795">
            <v>112.97</v>
          </cell>
        </row>
        <row r="4796">
          <cell r="B4796" t="str">
            <v>C3439</v>
          </cell>
          <cell r="C4796" t="str">
            <v>BANCO EM "U" S/ ENCOSTO E C/ TIJOLO APARENTE</v>
          </cell>
          <cell r="F4796" t="str">
            <v>M</v>
          </cell>
          <cell r="G4796">
            <v>217.11</v>
          </cell>
        </row>
        <row r="4797">
          <cell r="B4797" t="str">
            <v>C3440</v>
          </cell>
          <cell r="C4797" t="str">
            <v>BANCO EM "U" S/ ENCOSTO PADRÃO</v>
          </cell>
          <cell r="F4797" t="str">
            <v>M</v>
          </cell>
          <cell r="G4797">
            <v>216.55</v>
          </cell>
        </row>
        <row r="4798">
          <cell r="B4798" t="str">
            <v>C0462</v>
          </cell>
          <cell r="C4798" t="str">
            <v>BORBOLETA C/ CONTADOR DE ACESSO</v>
          </cell>
          <cell r="F4798" t="str">
            <v>UN</v>
          </cell>
          <cell r="G4798">
            <v>2070.23</v>
          </cell>
        </row>
        <row r="4799">
          <cell r="B4799" t="str">
            <v>C0926</v>
          </cell>
          <cell r="C4799" t="str">
            <v>CARROSSEL DE RODA</v>
          </cell>
          <cell r="F4799" t="str">
            <v>UN</v>
          </cell>
          <cell r="G4799">
            <v>821</v>
          </cell>
        </row>
        <row r="4800">
          <cell r="B4800" t="str">
            <v>C3642</v>
          </cell>
          <cell r="C4800" t="str">
            <v>CARROSSEL ESPECIAL C/ 04 CADEIRAS, CONFECÇÃO EM TUBO VAPOR E PINTURA ESMALTE SINTÉTICO</v>
          </cell>
          <cell r="F4800" t="str">
            <v>UN</v>
          </cell>
          <cell r="G4800">
            <v>684.91</v>
          </cell>
        </row>
        <row r="4802">
          <cell r="B4802" t="str">
            <v>C3643</v>
          </cell>
          <cell r="C4802" t="str">
            <v>CARROSSEL TIPO OLA, CONFECÇÃO EM TUBO VAPOR E PINTURA ESMALTE SINTÉTICO</v>
          </cell>
          <cell r="F4802" t="str">
            <v>UN</v>
          </cell>
          <cell r="G4802">
            <v>868.65</v>
          </cell>
        </row>
        <row r="4804">
          <cell r="B4804" t="str">
            <v>C0864</v>
          </cell>
          <cell r="C4804" t="str">
            <v>CONJUNTO DE MASTRO P/ TRÊS BANDEIRAS E PEDESTAL</v>
          </cell>
          <cell r="F4804" t="str">
            <v>UN</v>
          </cell>
          <cell r="G4804">
            <v>2001.33</v>
          </cell>
        </row>
        <row r="4805">
          <cell r="B4805" t="str">
            <v>C0865</v>
          </cell>
          <cell r="C4805" t="str">
            <v>CONJUNTO DE TABELAS P/ BASQUETE</v>
          </cell>
          <cell r="F4805" t="str">
            <v>CJ</v>
          </cell>
          <cell r="G4805">
            <v>406.97</v>
          </cell>
        </row>
        <row r="4806">
          <cell r="B4806" t="str">
            <v>C0925</v>
          </cell>
          <cell r="C4806" t="str">
            <v>CORRIMÃO EM TUBO GALVANIZADO DE 2"</v>
          </cell>
          <cell r="F4806" t="str">
            <v>M</v>
          </cell>
          <cell r="G4806">
            <v>67.47</v>
          </cell>
        </row>
        <row r="4807">
          <cell r="B4807" t="str">
            <v>C3644</v>
          </cell>
          <cell r="C4807" t="str">
            <v>EQUIPAMENTO GINASIUM, CONFECÇÃO EM TUBO VAPOR E PINTURA ESMALTE SINTÉTICO</v>
          </cell>
          <cell r="F4807" t="str">
            <v>UN</v>
          </cell>
          <cell r="G4807">
            <v>842.51</v>
          </cell>
        </row>
        <row r="4809">
          <cell r="B4809" t="str">
            <v>C2995</v>
          </cell>
          <cell r="C4809" t="str">
            <v>ESCADA HORIZONTAL E VERTICAL, CONFECÇÃO  EM TUBO VAPOR E PINTURA ESMALTE SINTÉTICO</v>
          </cell>
          <cell r="F4809" t="str">
            <v>UN</v>
          </cell>
          <cell r="G4809">
            <v>488.83</v>
          </cell>
        </row>
        <row r="4811">
          <cell r="B4811" t="str">
            <v>C2997</v>
          </cell>
          <cell r="C4811" t="str">
            <v>ESCORREGADOR GRANDE, CONFECÇÃO EM TUBO VAPOR E PINTURA ESMALTE SINTÉTICO</v>
          </cell>
          <cell r="F4811" t="str">
            <v>UN</v>
          </cell>
          <cell r="G4811">
            <v>682.9</v>
          </cell>
        </row>
        <row r="4813">
          <cell r="B4813" t="str">
            <v>C3645</v>
          </cell>
          <cell r="C4813" t="str">
            <v>ESCORREGADOR PEQUENO, CONFECÇÃO EM TUBO VAPOR E PINTURA ESMALTE SINTÉTICO</v>
          </cell>
          <cell r="F4813" t="str">
            <v>UN</v>
          </cell>
          <cell r="G4813">
            <v>567.4</v>
          </cell>
        </row>
        <row r="4815">
          <cell r="B4815" t="str">
            <v>C1347</v>
          </cell>
          <cell r="C4815" t="str">
            <v>ESTRUTURA METÁLICA C/ TABELAS DE BASQUETE</v>
          </cell>
          <cell r="F4815" t="str">
            <v>CJ</v>
          </cell>
          <cell r="G4815">
            <v>2142.63</v>
          </cell>
        </row>
        <row r="4816">
          <cell r="B4816" t="str">
            <v>C1348</v>
          </cell>
          <cell r="C4816" t="str">
            <v>ESTRUTURA METÁLICA DE TRAVES DE FUTEBOL DE CAMPO OFICIAL</v>
          </cell>
          <cell r="F4816" t="str">
            <v>CJ</v>
          </cell>
          <cell r="G4816">
            <v>2141.06</v>
          </cell>
        </row>
        <row r="4817">
          <cell r="B4817" t="str">
            <v>C1349</v>
          </cell>
          <cell r="C4817" t="str">
            <v>ESTRUTURA METÁLICA DE TRAVES DE FUTSAL</v>
          </cell>
          <cell r="F4817" t="str">
            <v>CJ</v>
          </cell>
          <cell r="G4817">
            <v>882.35</v>
          </cell>
        </row>
        <row r="4818">
          <cell r="B4818" t="str">
            <v>C1350</v>
          </cell>
          <cell r="C4818" t="str">
            <v>ESTRUTURA METÁLICA EM RODÍZIOS, C/ TABELAS DE BASQUETE</v>
          </cell>
          <cell r="F4818" t="str">
            <v>CJ</v>
          </cell>
          <cell r="G4818">
            <v>3743.24</v>
          </cell>
        </row>
        <row r="4819">
          <cell r="B4819" t="str">
            <v>C1351</v>
          </cell>
          <cell r="C4819" t="str">
            <v>ESTRUTURA METÁLICA P/ REDE DE VOLEY</v>
          </cell>
          <cell r="F4819" t="str">
            <v>CJ</v>
          </cell>
          <cell r="G4819">
            <v>355.39</v>
          </cell>
        </row>
        <row r="4820">
          <cell r="B4820" t="str">
            <v>C3646</v>
          </cell>
          <cell r="C4820" t="str">
            <v>GAIOLA LABIRINTO, CONFECÇÃO EM TUBO VAPOR E PINTURA ESMALTE SINTÉTICO</v>
          </cell>
          <cell r="F4820" t="str">
            <v>UN</v>
          </cell>
          <cell r="G4820">
            <v>683.55</v>
          </cell>
        </row>
        <row r="4821">
          <cell r="B4821" t="str">
            <v>C3647</v>
          </cell>
          <cell r="C4821" t="str">
            <v>GANGORRA C/ 02 PRANCHAS, CONFECÇÃO EM TUBO VAPOR E PINTURA ESMALTE SINTÉTICO</v>
          </cell>
          <cell r="F4821" t="str">
            <v>UN</v>
          </cell>
          <cell r="G4821">
            <v>777.65</v>
          </cell>
        </row>
        <row r="4823">
          <cell r="B4823" t="str">
            <v>C3000</v>
          </cell>
          <cell r="C4823" t="str">
            <v>GANGORRA C/ 03 PRANCHAS, CONFECÇÃO EM TUBO VAPOR E PINTURA ESMALTE SINTÉTICO</v>
          </cell>
          <cell r="F4823" t="str">
            <v>UN</v>
          </cell>
          <cell r="G4823">
            <v>856.15</v>
          </cell>
        </row>
        <row r="4825">
          <cell r="B4825" t="str">
            <v>C3526</v>
          </cell>
          <cell r="C4825" t="str">
            <v>LIMPEZA MANUAL DE AGUAPÉS EM LAGOAS</v>
          </cell>
          <cell r="F4825" t="str">
            <v>M²</v>
          </cell>
          <cell r="G4825">
            <v>1.83</v>
          </cell>
        </row>
        <row r="4826">
          <cell r="B4826" t="str">
            <v>C3527</v>
          </cell>
          <cell r="C4826" t="str">
            <v>LIMPEZA MECANIZADA DE AGUAPÉS EM LAGOAS</v>
          </cell>
          <cell r="F4826" t="str">
            <v>M²</v>
          </cell>
          <cell r="G4826">
            <v>1.92</v>
          </cell>
        </row>
        <row r="4827">
          <cell r="B4827" t="str">
            <v>C3451</v>
          </cell>
          <cell r="C4827" t="str">
            <v>LIXEIRA EM FIBRA DE VIDRO CAP.=40L e DIAM.=35cm</v>
          </cell>
          <cell r="F4827" t="str">
            <v>UN</v>
          </cell>
          <cell r="G4827">
            <v>266.45999999999998</v>
          </cell>
        </row>
        <row r="4828">
          <cell r="B4828" t="str">
            <v>C3008</v>
          </cell>
          <cell r="C4828" t="str">
            <v>PASSARELA DE MADEIRA</v>
          </cell>
          <cell r="F4828" t="str">
            <v>UN</v>
          </cell>
          <cell r="G4828">
            <v>2464.25</v>
          </cell>
        </row>
        <row r="4829">
          <cell r="B4829" t="str">
            <v>C2034</v>
          </cell>
          <cell r="C4829" t="str">
            <v>PREPARO DE TERRENO P/QUADRAS DE ESPORTES</v>
          </cell>
          <cell r="F4829" t="str">
            <v>M³</v>
          </cell>
          <cell r="G4829">
            <v>40.43</v>
          </cell>
        </row>
        <row r="4830">
          <cell r="B4830" t="str">
            <v>C2063</v>
          </cell>
          <cell r="C4830" t="str">
            <v>QUADRA DE ESPORTES (18X36)m</v>
          </cell>
          <cell r="F4830" t="str">
            <v>UN</v>
          </cell>
          <cell r="G4830">
            <v>56390.64</v>
          </cell>
        </row>
        <row r="4831">
          <cell r="B4831" t="str">
            <v>C4570</v>
          </cell>
          <cell r="C4831" t="str">
            <v>TOTEM RODOVIÁRIO - PADRÃO DER</v>
          </cell>
          <cell r="F4831" t="str">
            <v>UN</v>
          </cell>
          <cell r="G4831">
            <v>34838.79</v>
          </cell>
        </row>
        <row r="4832">
          <cell r="B4832" t="str">
            <v>C3060</v>
          </cell>
          <cell r="C4832" t="str">
            <v>TRAVE DE MADEIRA (3X2)m  P/FUTEBOL DE CAMPO</v>
          </cell>
          <cell r="F4832" t="str">
            <v>UN</v>
          </cell>
          <cell r="G4832">
            <v>170.82</v>
          </cell>
        </row>
        <row r="4833">
          <cell r="B4833" t="str">
            <v>PAISAGISMO</v>
          </cell>
          <cell r="G4833">
            <v>45822.78</v>
          </cell>
        </row>
        <row r="4834">
          <cell r="B4834" t="str">
            <v>C0112</v>
          </cell>
          <cell r="C4834" t="str">
            <v>ARBUSTOS ORNAMENTAIS EM GERAL. C/ ALTURA MÍNIMA DE 50CM</v>
          </cell>
          <cell r="F4834" t="str">
            <v>UN</v>
          </cell>
          <cell r="G4834">
            <v>20.09</v>
          </cell>
        </row>
        <row r="4835">
          <cell r="B4835" t="str">
            <v>C0113</v>
          </cell>
          <cell r="C4835" t="str">
            <v>ARBUSTOS ORNAMENTAIS EM GERAL INCLUSIVE CONSERVAÇÃO P/ 60 DIAS</v>
          </cell>
          <cell r="F4835" t="str">
            <v>M²</v>
          </cell>
          <cell r="G4835">
            <v>33.770000000000003</v>
          </cell>
        </row>
        <row r="4836">
          <cell r="B4836" t="str">
            <v>C3061</v>
          </cell>
          <cell r="C4836" t="str">
            <v>ÁRVORE C/ TUTOR E ADUBO</v>
          </cell>
          <cell r="F4836" t="str">
            <v>UN</v>
          </cell>
          <cell r="G4836">
            <v>32.47</v>
          </cell>
        </row>
        <row r="4837">
          <cell r="B4837" t="str">
            <v>C3062</v>
          </cell>
          <cell r="C4837" t="str">
            <v>ÁRVORE C/ TUTOR, GRADE, ADUBO E CAVA</v>
          </cell>
          <cell r="F4837" t="str">
            <v>UN</v>
          </cell>
          <cell r="G4837">
            <v>66.47</v>
          </cell>
        </row>
        <row r="4838">
          <cell r="B4838" t="str">
            <v>C0229</v>
          </cell>
          <cell r="C4838" t="str">
            <v>ÁRVORES ORNAMENTAIS EM GERAL. C/ ALTURA  MÉDIA DE 2.50M.EXCETO PALMÁCEAS</v>
          </cell>
          <cell r="F4838" t="str">
            <v>UN</v>
          </cell>
          <cell r="G4838">
            <v>36.58</v>
          </cell>
        </row>
        <row r="4840">
          <cell r="B4840" t="str">
            <v>C0230</v>
          </cell>
          <cell r="C4840" t="str">
            <v>ÁRVORES ORNAMENTAIS EM GERAL.INCLUSIVE CONSERVAÇÃO</v>
          </cell>
          <cell r="F4840" t="str">
            <v>M²</v>
          </cell>
          <cell r="G4840">
            <v>99.05</v>
          </cell>
        </row>
        <row r="4841">
          <cell r="B4841" t="str">
            <v>C1080</v>
          </cell>
          <cell r="C4841" t="str">
            <v>DESPRAGUEJAMENTO DE ÁREAS GRAMADAS</v>
          </cell>
          <cell r="F4841" t="str">
            <v>M²</v>
          </cell>
          <cell r="G4841">
            <v>0.05</v>
          </cell>
        </row>
        <row r="4842">
          <cell r="B4842" t="str">
            <v>C1253</v>
          </cell>
          <cell r="C4842" t="str">
            <v>ESCAVAÇÃO, CARGA E TRANSPORTE DE TERRA RETIRADA DE CAVA ABERTA P/ PLANTIO .ATÉ 5KM</v>
          </cell>
          <cell r="F4842" t="str">
            <v>M³</v>
          </cell>
          <cell r="G4842">
            <v>78.33</v>
          </cell>
        </row>
        <row r="4844">
          <cell r="B4844" t="str">
            <v>C3443</v>
          </cell>
          <cell r="C4844" t="str">
            <v>GRAMA CAPIM DE BURRO / PAPUAN</v>
          </cell>
          <cell r="F4844" t="str">
            <v>M²</v>
          </cell>
          <cell r="G4844">
            <v>9.16</v>
          </cell>
        </row>
        <row r="4845">
          <cell r="B4845" t="str">
            <v>C1429</v>
          </cell>
          <cell r="C4845" t="str">
            <v>GRAMA EM ÁREAS EXTERNAS, INCLUSIVE MATERIAL</v>
          </cell>
          <cell r="F4845" t="str">
            <v>M²</v>
          </cell>
          <cell r="G4845">
            <v>7.92</v>
          </cell>
        </row>
        <row r="4846">
          <cell r="B4846" t="str">
            <v>C1430</v>
          </cell>
          <cell r="C4846" t="str">
            <v>GRAMA EM PLACAS E=6 CM FORNECIMENTO E PLANTIO</v>
          </cell>
          <cell r="F4846" t="str">
            <v>M²</v>
          </cell>
          <cell r="G4846">
            <v>12.16</v>
          </cell>
        </row>
        <row r="4847">
          <cell r="B4847" t="str">
            <v>C1431</v>
          </cell>
          <cell r="C4847" t="str">
            <v>GRAMA EM PLACAS.INCLUSIVE CONSERVAÇÃO</v>
          </cell>
          <cell r="F4847" t="str">
            <v>M²</v>
          </cell>
          <cell r="G4847">
            <v>13.64</v>
          </cell>
        </row>
        <row r="4848">
          <cell r="B4848" t="str">
            <v>C3426</v>
          </cell>
          <cell r="C4848" t="str">
            <v>GRAMA PARA TALUDE DE LAGOA, CONSERVAÇÃO ATÉ 45 DIAS</v>
          </cell>
          <cell r="F4848" t="str">
            <v>M²</v>
          </cell>
          <cell r="G4848">
            <v>3.41</v>
          </cell>
        </row>
        <row r="4849">
          <cell r="B4849" t="str">
            <v>C1452</v>
          </cell>
          <cell r="C4849" t="str">
            <v>HERBÁCEAS ORNAMENTAIS EM GERAL</v>
          </cell>
          <cell r="F4849" t="str">
            <v>M²</v>
          </cell>
          <cell r="G4849">
            <v>169.28</v>
          </cell>
        </row>
        <row r="4850">
          <cell r="B4850" t="str">
            <v>C1453</v>
          </cell>
          <cell r="C4850" t="str">
            <v>HERBÁCEAS ORNAMENTAIS EM GERAL.INCLUSIVE CONSERVAÇÃO P/ 60 DIAS</v>
          </cell>
          <cell r="F4850" t="str">
            <v>M²</v>
          </cell>
          <cell r="G4850">
            <v>203.86</v>
          </cell>
        </row>
        <row r="4851">
          <cell r="B4851" t="str">
            <v>C1454</v>
          </cell>
          <cell r="C4851" t="str">
            <v>HERBICIDA ESTERILIZANTE DE SOLO</v>
          </cell>
          <cell r="F4851" t="str">
            <v>M²</v>
          </cell>
          <cell r="G4851">
            <v>1.62</v>
          </cell>
        </row>
        <row r="4852">
          <cell r="B4852" t="str">
            <v>C1455</v>
          </cell>
          <cell r="C4852" t="str">
            <v>HERBICIDA ESTERILIZANTE DE SOLO</v>
          </cell>
          <cell r="F4852" t="str">
            <v>HA</v>
          </cell>
          <cell r="G4852">
            <v>1128.45</v>
          </cell>
        </row>
        <row r="4853">
          <cell r="B4853" t="str">
            <v>C1457</v>
          </cell>
          <cell r="C4853" t="str">
            <v>HIDROSSEMEADURA DE TERRENOS</v>
          </cell>
          <cell r="F4853" t="str">
            <v>HA</v>
          </cell>
          <cell r="G4853">
            <v>21405.91</v>
          </cell>
        </row>
        <row r="4854">
          <cell r="B4854" t="str">
            <v>C1499</v>
          </cell>
          <cell r="C4854" t="str">
            <v>IRRIGAÇÃO DIÁRIA DE ÁREA PLANTADA</v>
          </cell>
          <cell r="F4854" t="str">
            <v>M²</v>
          </cell>
          <cell r="G4854">
            <v>0.18</v>
          </cell>
        </row>
        <row r="4855">
          <cell r="B4855" t="str">
            <v>C1612</v>
          </cell>
          <cell r="C4855" t="str">
            <v>LASTRO URBANIZADO C/ SEIXO ROLADO</v>
          </cell>
          <cell r="F4855" t="str">
            <v>M²</v>
          </cell>
          <cell r="G4855">
            <v>40.46</v>
          </cell>
        </row>
        <row r="4856">
          <cell r="B4856" t="str">
            <v>C1788</v>
          </cell>
          <cell r="C4856" t="str">
            <v>MANUTENÇÃO C/ COBERTURA DE TERRA VEGETAL P/ ÁREAS GRAMADAS</v>
          </cell>
          <cell r="F4856" t="str">
            <v>HA</v>
          </cell>
          <cell r="G4856">
            <v>9836.64</v>
          </cell>
        </row>
        <row r="4857">
          <cell r="B4857" t="str">
            <v>C1789</v>
          </cell>
          <cell r="C4857" t="str">
            <v>MANUTENÇÃO C/ CORTE E REFILAMENTO DE ÁREAS GRAMADAS C/MICROTRATOR</v>
          </cell>
          <cell r="F4857" t="str">
            <v>HA</v>
          </cell>
          <cell r="G4857">
            <v>1436.06</v>
          </cell>
        </row>
        <row r="4858">
          <cell r="B4858" t="str">
            <v>C1781</v>
          </cell>
          <cell r="C4858" t="str">
            <v>MANUTENÇÃO CORTE.REFILAMENTO DE ÁREAS GRAMADAS C/ 25% DE OBSTÁCULOS</v>
          </cell>
          <cell r="F4858" t="str">
            <v>HA</v>
          </cell>
          <cell r="G4858">
            <v>1207.94</v>
          </cell>
        </row>
        <row r="4859">
          <cell r="B4859" t="str">
            <v>C1782</v>
          </cell>
          <cell r="C4859" t="str">
            <v>MANUTENÇÃO, CORTE E REFILAMENTO DE ÁREAS GRAMADAS C/ROÇADEIRA TRACIONADA</v>
          </cell>
          <cell r="F4859" t="str">
            <v>HA</v>
          </cell>
          <cell r="G4859">
            <v>1969.37</v>
          </cell>
        </row>
        <row r="4861">
          <cell r="B4861" t="str">
            <v>C1783</v>
          </cell>
          <cell r="C4861" t="str">
            <v>MANUTENÇÃO MENSAL DE ÁREA PLANTADA C/ LIMPEZA DIÁRIA</v>
          </cell>
          <cell r="F4861" t="str">
            <v>M²</v>
          </cell>
          <cell r="G4861">
            <v>0.11</v>
          </cell>
        </row>
        <row r="4862">
          <cell r="B4862" t="str">
            <v>C1787</v>
          </cell>
          <cell r="C4862" t="str">
            <v>MANUTENÇÃO MENSAL DE ÁREAS VERDES - IRRIGAÇÃO</v>
          </cell>
          <cell r="F4862" t="str">
            <v>HA</v>
          </cell>
          <cell r="G4862">
            <v>6823.34</v>
          </cell>
        </row>
        <row r="4863">
          <cell r="B4863" t="str">
            <v>C1786</v>
          </cell>
          <cell r="C4863" t="str">
            <v>MANUTENÇÃO MENSAL DE ÁREAS VERDES - LIMPEZA GERAL E DIÁRIA</v>
          </cell>
          <cell r="F4863" t="str">
            <v>HA</v>
          </cell>
          <cell r="G4863">
            <v>1109.32</v>
          </cell>
        </row>
        <row r="4864">
          <cell r="B4864" t="str">
            <v>C1784</v>
          </cell>
          <cell r="C4864" t="str">
            <v>MANUTENÇÃO MENSAL DE CANTEIROS C/ ATÉ 7.000 M²</v>
          </cell>
          <cell r="F4864" t="str">
            <v>M²</v>
          </cell>
          <cell r="G4864">
            <v>0.98</v>
          </cell>
        </row>
        <row r="4865">
          <cell r="B4865" t="str">
            <v>C1785</v>
          </cell>
          <cell r="C4865" t="str">
            <v>MANUTENÇÃO MENSAL P/PODA E LIMPEZA DE ARBUSTOS</v>
          </cell>
          <cell r="F4865" t="str">
            <v>M²</v>
          </cell>
          <cell r="G4865">
            <v>0.05</v>
          </cell>
        </row>
        <row r="4866">
          <cell r="B4866" t="str">
            <v>C2035</v>
          </cell>
          <cell r="C4866" t="str">
            <v>PREPARO E SUBSTITUIÇÃO DE TERRA P/PLANTAÇÃO</v>
          </cell>
          <cell r="F4866" t="str">
            <v>M³</v>
          </cell>
          <cell r="G4866">
            <v>71.12</v>
          </cell>
        </row>
        <row r="4867">
          <cell r="B4867" t="str">
            <v>C2235</v>
          </cell>
          <cell r="C4867" t="str">
            <v>REVOLVIMENTO MECÂNICO DE TERRA PROFUNDIDADE 20-30cm</v>
          </cell>
          <cell r="F4867" t="str">
            <v>M²</v>
          </cell>
          <cell r="G4867">
            <v>0.28999999999999998</v>
          </cell>
        </row>
        <row r="4868">
          <cell r="B4868" t="str">
            <v>C2238</v>
          </cell>
          <cell r="C4868" t="str">
            <v>ROÇADO MANUAL INCLUSIVE RASTELAMENTO P/ HERBÁCEAS</v>
          </cell>
          <cell r="F4868" t="str">
            <v>M²</v>
          </cell>
          <cell r="G4868">
            <v>0.75</v>
          </cell>
        </row>
        <row r="4869">
          <cell r="B4869" t="str">
            <v>C2534</v>
          </cell>
          <cell r="C4869" t="str">
            <v>TRANSPORTE DE TERRA FÉRTIL.P/PLANTIO DE HERBÁCEAS/ÁRVORES ORNAMENTAIS</v>
          </cell>
          <cell r="F4869" t="str">
            <v>M³</v>
          </cell>
          <cell r="G4869">
            <v>3.95</v>
          </cell>
        </row>
        <row r="4870">
          <cell r="B4870" t="str">
            <v>PROTEÇÃO AMBIENTAL</v>
          </cell>
          <cell r="G4870">
            <v>34.590000000000003</v>
          </cell>
        </row>
        <row r="4871">
          <cell r="B4871" t="str">
            <v>C3259</v>
          </cell>
          <cell r="C4871" t="str">
            <v>CARGA E TRANSPORTE ATÉ 5KM DE REVESTIMENTO BETUMINOSO DEMOLIDO</v>
          </cell>
          <cell r="F4871" t="str">
            <v>M³</v>
          </cell>
          <cell r="G4871">
            <v>23.47</v>
          </cell>
        </row>
        <row r="4872">
          <cell r="B4872" t="str">
            <v>C3277</v>
          </cell>
          <cell r="C4872" t="str">
            <v>ESCARIFICAÇÃO DE JAZIDAS/EMPRÉSTIMOS/CAMINHOS DE SERVIÇOS</v>
          </cell>
          <cell r="F4872" t="str">
            <v>M³</v>
          </cell>
          <cell r="G4872">
            <v>1.69</v>
          </cell>
        </row>
        <row r="4873">
          <cell r="B4873" t="str">
            <v>C3279</v>
          </cell>
          <cell r="C4873" t="str">
            <v>ESCAVAÇÃO COM ESTOCAGEM DE MATERIAL EXPURGADO (TERRA VEGETAL)</v>
          </cell>
          <cell r="F4873" t="str">
            <v>M³</v>
          </cell>
          <cell r="G4873">
            <v>4.43</v>
          </cell>
        </row>
        <row r="4874">
          <cell r="B4874" t="str">
            <v>C3283</v>
          </cell>
          <cell r="C4874" t="str">
            <v>ESPALHAMENTO DO MATERIAL EXPURGADO (TERRA VEGETAL)</v>
          </cell>
          <cell r="F4874" t="str">
            <v>M³</v>
          </cell>
          <cell r="G4874">
            <v>3.34</v>
          </cell>
        </row>
        <row r="4875">
          <cell r="B4875" t="str">
            <v>C3308</v>
          </cell>
          <cell r="C4875" t="str">
            <v>RECONFORMAÇÃO DA FAIXA DE DOMÍNIO, EMPRÉSTIMOS, JAZIDAS E TALUDES</v>
          </cell>
          <cell r="F4875" t="str">
            <v>M²</v>
          </cell>
          <cell r="G4875">
            <v>0.17</v>
          </cell>
        </row>
        <row r="4876">
          <cell r="B4876" t="str">
            <v>C3108</v>
          </cell>
          <cell r="C4876" t="str">
            <v>REVESTIMENTO VEGETAL DE TALUDES</v>
          </cell>
          <cell r="F4876" t="str">
            <v>M²</v>
          </cell>
          <cell r="G4876">
            <v>1.46</v>
          </cell>
        </row>
        <row r="4877">
          <cell r="B4877" t="str">
            <v>MUROS E FECHAMENTOS</v>
          </cell>
          <cell r="G4877">
            <v>17920.990000000002</v>
          </cell>
        </row>
        <row r="4878">
          <cell r="B4878" t="str">
            <v>MUROS</v>
          </cell>
          <cell r="G4878">
            <v>1420.19</v>
          </cell>
        </row>
        <row r="4879">
          <cell r="B4879" t="str">
            <v>C1803</v>
          </cell>
          <cell r="C4879" t="str">
            <v>MURETA C/TIJOLO MACIÇO, REBOCADA, INCL. FUNDAÇÕES</v>
          </cell>
          <cell r="F4879" t="str">
            <v>M²</v>
          </cell>
          <cell r="G4879">
            <v>196.16</v>
          </cell>
        </row>
        <row r="4880">
          <cell r="B4880" t="str">
            <v>C1804</v>
          </cell>
          <cell r="C4880" t="str">
            <v>MURO DIVISÓRIO C/BLOCOS DE CONCRETO 14x19x39 CM, H=1.80M, C/ SAPATA CORRIDA DE CONCRETO FCK = 13,5 MPa E PILARES DE CONCRETO</v>
          </cell>
          <cell r="F4880" t="str">
            <v>M</v>
          </cell>
          <cell r="G4880">
            <v>154.43</v>
          </cell>
        </row>
        <row r="4882">
          <cell r="B4882" t="str">
            <v>C1805</v>
          </cell>
          <cell r="C4882" t="str">
            <v>MURO DIVISÓRIO C/ BLOCOS DE CONCRETO 14x19x39 CM, H=1,80 M, SOBRE SAPATA CORRIDA, C/ PILARETES E CINTA DE AMARRAÇÃO DE CONCRETO C/ PINGADEIRAS</v>
          </cell>
          <cell r="F4882" t="str">
            <v>M</v>
          </cell>
          <cell r="G4882">
            <v>209.91</v>
          </cell>
        </row>
        <row r="4884">
          <cell r="B4884" t="str">
            <v>C2887</v>
          </cell>
          <cell r="C4884" t="str">
            <v>MURO EM ALVENARIA C/FUNDAÇÃO, REBOCO 2 FACES, ALTURA ÚTIL 1.80M</v>
          </cell>
          <cell r="F4884" t="str">
            <v>M</v>
          </cell>
          <cell r="G4884">
            <v>239.74</v>
          </cell>
        </row>
        <row r="4885">
          <cell r="B4885" t="str">
            <v>C1806</v>
          </cell>
          <cell r="C4885" t="str">
            <v>MURO C/MOURÕES E PLACAS PRÉ-FABRICADAS DE CONCRETO H=2.00M</v>
          </cell>
          <cell r="F4885" t="str">
            <v>M</v>
          </cell>
          <cell r="G4885">
            <v>195.61</v>
          </cell>
        </row>
        <row r="4886">
          <cell r="B4886" t="str">
            <v>C1807</v>
          </cell>
          <cell r="C4886" t="str">
            <v>MURO CONTORNO DE ALVENARIA. E CONCRETO(PILAR+CINTA),INCLUSIVE PINTURA</v>
          </cell>
          <cell r="F4886" t="str">
            <v>M²</v>
          </cell>
          <cell r="G4886">
            <v>176.99</v>
          </cell>
        </row>
        <row r="4887">
          <cell r="B4887" t="str">
            <v>C4600</v>
          </cell>
          <cell r="C4887" t="str">
            <v>MURO DE ALVENARIA COM FUNDAÇÃO, REBOCO 2 FACES, ALT. ÚTIL 1,80m COM CERCA DE PROTEÇÃO EM "V" COM ARAME FARPADO</v>
          </cell>
          <cell r="F4887" t="str">
            <v>M</v>
          </cell>
          <cell r="G4887">
            <v>247.36</v>
          </cell>
        </row>
        <row r="4889">
          <cell r="B4889" t="str">
            <v>ALAMBRADOS</v>
          </cell>
          <cell r="G4889">
            <v>1161.81</v>
          </cell>
        </row>
        <row r="4890">
          <cell r="B4890" t="str">
            <v>C3736</v>
          </cell>
          <cell r="C4890" t="str">
            <v>ALAMBRADO C/ TELA DE ALUMÍNIO FIO ESP.=1.5 MM E MALHA DE (4X4)MM</v>
          </cell>
          <cell r="F4890" t="str">
            <v>M²</v>
          </cell>
          <cell r="G4890">
            <v>81.319999999999993</v>
          </cell>
        </row>
        <row r="4891">
          <cell r="B4891" t="str">
            <v>C0036</v>
          </cell>
          <cell r="C4891" t="str">
            <v>ALAMBRADO C/TELA DE ARAME GALVANIZADO.. ALTURA 2M</v>
          </cell>
          <cell r="F4891" t="str">
            <v>M</v>
          </cell>
          <cell r="G4891">
            <v>109.01</v>
          </cell>
        </row>
        <row r="4892">
          <cell r="B4892" t="str">
            <v>C3436</v>
          </cell>
          <cell r="C4892" t="str">
            <v>ALAMBRADO C/TELA DE NYLON FIO ESP.=3MM E MALHA DE (5 X 5)CM</v>
          </cell>
          <cell r="F4892" t="str">
            <v>M²</v>
          </cell>
          <cell r="G4892">
            <v>38.130000000000003</v>
          </cell>
        </row>
        <row r="4893">
          <cell r="B4893" t="str">
            <v>C3680</v>
          </cell>
          <cell r="C4893" t="str">
            <v>ALAMBRADO C/ TELA DE PVC FIO 10 MALHA DE 2"X2"</v>
          </cell>
          <cell r="F4893" t="str">
            <v>M²</v>
          </cell>
          <cell r="G4893">
            <v>74.05</v>
          </cell>
        </row>
        <row r="4894">
          <cell r="B4894" t="str">
            <v>C0037</v>
          </cell>
          <cell r="C4894" t="str">
            <v>ALAMBRADO C/TELA GALVANIZADA SOLDADA ALTURA 2M</v>
          </cell>
          <cell r="F4894" t="str">
            <v>M</v>
          </cell>
          <cell r="G4894">
            <v>56.66</v>
          </cell>
        </row>
        <row r="4895">
          <cell r="B4895" t="str">
            <v>C0035</v>
          </cell>
          <cell r="C4895" t="str">
            <v>ALAMBRADO C/ TUBO DE AÇO GALVANIZADO 2", INCLUSIVE PINTURA</v>
          </cell>
          <cell r="F4895" t="str">
            <v>M²</v>
          </cell>
          <cell r="G4895">
            <v>149.82</v>
          </cell>
        </row>
        <row r="4896">
          <cell r="B4896" t="str">
            <v>C0038</v>
          </cell>
          <cell r="C4896" t="str">
            <v>ALAMBRADO C/TUBO DE AÇO GALVANIZADO 4", INCLUSIVE PINTURA</v>
          </cell>
          <cell r="F4896" t="str">
            <v>M²</v>
          </cell>
          <cell r="G4896">
            <v>289.27</v>
          </cell>
        </row>
        <row r="4897">
          <cell r="B4897" t="str">
            <v>C0039</v>
          </cell>
          <cell r="C4897" t="str">
            <v>ALAMBRADO P/QUADRA ESPORTIVA ALTURA 1M</v>
          </cell>
          <cell r="F4897" t="str">
            <v>M</v>
          </cell>
          <cell r="G4897">
            <v>121.15</v>
          </cell>
        </row>
        <row r="4898">
          <cell r="B4898" t="str">
            <v>C0040</v>
          </cell>
          <cell r="C4898" t="str">
            <v>ALAMBRADO P/QUADRA ESPORTIVA ALTURA 4M</v>
          </cell>
          <cell r="F4898" t="str">
            <v>M</v>
          </cell>
          <cell r="G4898">
            <v>242.38</v>
          </cell>
        </row>
        <row r="4899">
          <cell r="B4899" t="str">
            <v>CERCAS</v>
          </cell>
          <cell r="G4899">
            <v>2059.86</v>
          </cell>
        </row>
        <row r="4900">
          <cell r="B4900" t="str">
            <v>C0733</v>
          </cell>
          <cell r="C4900" t="str">
            <v>CERCA DE ARAME FARPADO 7 FIOS,MURETA C/ ALTURA DE 0,70M - FUNDAÇÃO E REBOCO NAS 2 FACES</v>
          </cell>
          <cell r="F4900" t="str">
            <v>M</v>
          </cell>
          <cell r="G4900">
            <v>172.88</v>
          </cell>
        </row>
        <row r="4902">
          <cell r="B4902" t="str">
            <v>C0742</v>
          </cell>
          <cell r="C4902" t="str">
            <v>CERCA DE ARAME FARPADO -  ESTACA PONTA VIRADA, C/11 FIOS</v>
          </cell>
          <cell r="F4902" t="str">
            <v>M</v>
          </cell>
          <cell r="G4902">
            <v>63.88</v>
          </cell>
        </row>
        <row r="4903">
          <cell r="B4903" t="str">
            <v>C0735</v>
          </cell>
          <cell r="C4903" t="str">
            <v>CERCA C/ ESTACAS DE CONCRETO ARMADO (2,20 X 0,10 X 0,10M)E MOURÃO DE CONCRETO ARMADO (2,20 X 0,15 X 0,15M) - 4 FIOS DE ARAME FARPADO</v>
          </cell>
          <cell r="F4903" t="str">
            <v>M</v>
          </cell>
          <cell r="G4903">
            <v>23.61</v>
          </cell>
        </row>
        <row r="4905">
          <cell r="B4905" t="str">
            <v>C0743</v>
          </cell>
          <cell r="C4905" t="str">
            <v>CERCA C/ ESTACAS DE CONCRETO ARMADO (2,20 X 0,10 X 0,10M) E MOURÃO DE CONCRETO ARMADO (2,20 X 0,15 X 0,15M) - 6 FIOS DE ARAME FARPADO</v>
          </cell>
          <cell r="F4905" t="str">
            <v>M</v>
          </cell>
          <cell r="G4905">
            <v>30.13</v>
          </cell>
        </row>
        <row r="4907">
          <cell r="B4907" t="str">
            <v>C0736</v>
          </cell>
          <cell r="C4907" t="str">
            <v>CERCA C/ ESTACAS DE CONCRETO ARMADO (2,20 X 0,10 X 0,10M) E MOURÃO DE CONCRETO ARMADO (2,20 X 0,15 X 0,15M) - 8 FIOS DE ARAME FARPADO</v>
          </cell>
          <cell r="F4907" t="str">
            <v>M</v>
          </cell>
          <cell r="G4907">
            <v>36.65</v>
          </cell>
        </row>
        <row r="4909">
          <cell r="B4909" t="str">
            <v>C0740</v>
          </cell>
          <cell r="C4909" t="str">
            <v>CERCA DE MADEIRA C/ ARAME GALVANIZADO</v>
          </cell>
          <cell r="F4909" t="str">
            <v>M²</v>
          </cell>
          <cell r="G4909">
            <v>88.75</v>
          </cell>
        </row>
        <row r="4910">
          <cell r="B4910" t="str">
            <v>C0741</v>
          </cell>
          <cell r="C4910" t="str">
            <v>CERCA DE MADEIRA C/ TRAVESSAS DE MADEIRA</v>
          </cell>
          <cell r="F4910" t="str">
            <v>M²</v>
          </cell>
          <cell r="G4910">
            <v>145.1</v>
          </cell>
        </row>
        <row r="4911">
          <cell r="B4911" t="str">
            <v>C4731</v>
          </cell>
          <cell r="C4911" t="str">
            <v>CERCA COM ESTACAS DE MADEIRA ROLIÇA, D=10CM (DE 7 ATÉ 11CM), DISTANTES A 1,50M E MOURÕES ROLIÇOS, D=12CM (DE 10 ATÉ 15CM), DISTANTES A 50,00M - 4 FIOS DE ARAME FARPADO</v>
          </cell>
          <cell r="F4911" t="str">
            <v>M</v>
          </cell>
          <cell r="G4911">
            <v>12.57</v>
          </cell>
        </row>
        <row r="4913">
          <cell r="B4913" t="str">
            <v>C4732</v>
          </cell>
          <cell r="C4913" t="str">
            <v>CERCA COM ESTACAS DE MADEIRA ROLIÇA, D=10CM (DE 7 ATÉ 11CM), DISTANTES A 1,50M E MOURÕES ROLIÇOS, D=12CM (DE 10 ATÉ 15CM), DISTANTES A 50,00M - 6 FIOS DE ARAME FARPADO</v>
          </cell>
          <cell r="F4913" t="str">
            <v>M</v>
          </cell>
          <cell r="G4913">
            <v>15.37</v>
          </cell>
        </row>
        <row r="4915">
          <cell r="B4915" t="str">
            <v>C4733</v>
          </cell>
          <cell r="C4915" t="str">
            <v>CERCA COM ESTACAS DE MADEIRA ROLIÇA, D=10CM (DE 7 ATÉ 11CM), DISTANTES A 1,50M E MOURÕES ROLIÇOS, D=12CM (DE 10 ATÉ 11CM), DISTANTES A 50,00M - 8 FIOS DE ARAME FARPADO</v>
          </cell>
          <cell r="F4915" t="str">
            <v>M</v>
          </cell>
          <cell r="G4915">
            <v>19.079999999999998</v>
          </cell>
        </row>
        <row r="4917">
          <cell r="B4917" t="str">
            <v>C4725</v>
          </cell>
          <cell r="C4917"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F4917" t="str">
            <v>M</v>
          </cell>
          <cell r="G4917">
            <v>313.35000000000002</v>
          </cell>
        </row>
        <row r="4919">
          <cell r="B4919" t="str">
            <v>C4726</v>
          </cell>
          <cell r="C4919"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F4919" t="str">
            <v>M</v>
          </cell>
          <cell r="G4919">
            <v>262.87</v>
          </cell>
        </row>
        <row r="4921">
          <cell r="B4921" t="str">
            <v>C4727</v>
          </cell>
          <cell r="C4921"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F4921" t="str">
            <v>M</v>
          </cell>
          <cell r="G4921">
            <v>211.99</v>
          </cell>
        </row>
        <row r="4923">
          <cell r="B4923" t="str">
            <v>C4728</v>
          </cell>
          <cell r="C4923"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F4923" t="str">
            <v>M</v>
          </cell>
          <cell r="G4923">
            <v>255.67</v>
          </cell>
        </row>
        <row r="4925">
          <cell r="B4925" t="str">
            <v>C4729</v>
          </cell>
          <cell r="C4925"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F4925" t="str">
            <v>M</v>
          </cell>
          <cell r="G4925">
            <v>210.01</v>
          </cell>
        </row>
        <row r="4927">
          <cell r="B4927" t="str">
            <v>C4730</v>
          </cell>
          <cell r="C4927"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F4927" t="str">
            <v>M</v>
          </cell>
          <cell r="G4927">
            <v>168.05</v>
          </cell>
        </row>
        <row r="4929">
          <cell r="B4929" t="str">
            <v>C4734</v>
          </cell>
          <cell r="C4929" t="str">
            <v>RECOMPOSIÇÃO PARCIAL DE CERCA - SUBSTITUIÇÃO ESTACA DE MADEIRA ROLIÇA D=10CM (DE 7 ATÉ 11CM)</v>
          </cell>
          <cell r="F4929" t="str">
            <v>UN</v>
          </cell>
          <cell r="G4929">
            <v>10.15</v>
          </cell>
        </row>
        <row r="4931">
          <cell r="B4931" t="str">
            <v>C4735</v>
          </cell>
          <cell r="C4931" t="str">
            <v>RECOMPOSIÇÃO PARCIAL DE CERCA - SUBSTITUIÇÃO MOURÃO DE MADEIRA ROLIÇA D=12CM (DE 10 ATÉ 15CM)</v>
          </cell>
          <cell r="F4931" t="str">
            <v>UN</v>
          </cell>
          <cell r="G4931">
            <v>10.3</v>
          </cell>
        </row>
        <row r="4933">
          <cell r="B4933" t="str">
            <v>C4736</v>
          </cell>
          <cell r="C4933" t="str">
            <v>REMOÇÃO E RECOLOCAÇÃO DE CERCA DE MADEIRA - ESTACA D=10CM ( DE 7 ATÉ 11CM), E MOURÃO D=12CM(DE 10 ATÉ 15CM) - 4 FIOS DE ARAME</v>
          </cell>
          <cell r="F4933" t="str">
            <v>M</v>
          </cell>
          <cell r="G4933">
            <v>9.43</v>
          </cell>
        </row>
        <row r="4935">
          <cell r="B4935" t="str">
            <v>DISPOSITIVOS DE PROTEÇÃO E ACESSO</v>
          </cell>
          <cell r="G4935">
            <v>13000.84</v>
          </cell>
        </row>
        <row r="4936">
          <cell r="B4936" t="str">
            <v>C1251</v>
          </cell>
          <cell r="C4936" t="str">
            <v>ESCADA DE MARINHEIRO,C/TUBO GALVANIZADO 3/4",H=VAR</v>
          </cell>
          <cell r="F4936" t="str">
            <v>M</v>
          </cell>
          <cell r="G4936">
            <v>172.44</v>
          </cell>
        </row>
        <row r="4937">
          <cell r="B4937" t="str">
            <v>C2775</v>
          </cell>
          <cell r="C4937" t="str">
            <v>ESCADA DE MARINHEIRO, DEGRAUS FERRO REDONDO 3/4"</v>
          </cell>
          <cell r="F4937" t="str">
            <v>M</v>
          </cell>
          <cell r="G4937">
            <v>86.9</v>
          </cell>
        </row>
        <row r="4938">
          <cell r="B4938" t="str">
            <v>C2774</v>
          </cell>
          <cell r="C4938" t="str">
            <v>ESCADA DE MARINHEIRO, DEGRAUS FERRO REDONDO 1/2"</v>
          </cell>
          <cell r="F4938" t="str">
            <v>M</v>
          </cell>
          <cell r="G4938">
            <v>49.32</v>
          </cell>
        </row>
        <row r="4939">
          <cell r="B4939" t="str">
            <v>C2773</v>
          </cell>
          <cell r="C4939" t="str">
            <v>ESCADA DE MARINHEIRO, DEGRAUS FERRO REDONDO 1"</v>
          </cell>
          <cell r="F4939" t="str">
            <v>M</v>
          </cell>
          <cell r="G4939">
            <v>110.62</v>
          </cell>
        </row>
        <row r="4940">
          <cell r="B4940" t="str">
            <v>C2768</v>
          </cell>
          <cell r="C4940" t="str">
            <v>ESCADA DE MARINHEIRO EM FERRO CHATO C/PROTEÇÃO</v>
          </cell>
          <cell r="F4940" t="str">
            <v>M</v>
          </cell>
          <cell r="G4940">
            <v>427.23</v>
          </cell>
        </row>
        <row r="4941">
          <cell r="B4941" t="str">
            <v>C2769</v>
          </cell>
          <cell r="C4941" t="str">
            <v>ESCADA DE MARINHEIRO EM FERRO CHATO S/PROTEÇÃO</v>
          </cell>
          <cell r="F4941" t="str">
            <v>M</v>
          </cell>
          <cell r="G4941">
            <v>183</v>
          </cell>
        </row>
        <row r="4942">
          <cell r="B4942" t="str">
            <v>C2776</v>
          </cell>
          <cell r="C4942" t="str">
            <v>ESCADA DE MARINHEIRO EM FERRO REDONDO 1"</v>
          </cell>
          <cell r="F4942" t="str">
            <v>M</v>
          </cell>
          <cell r="G4942">
            <v>112.93</v>
          </cell>
        </row>
        <row r="4943">
          <cell r="B4943" t="str">
            <v>C4748</v>
          </cell>
          <cell r="C4943" t="str">
            <v>ESCADA DE MARINHEIRO EM FIBRA DE VIDRO PULTRUDADA, PERFIL QUADRADO, PINTURA PROTETORA CONTRA RAIOS UV, COM GUARDA CORPO</v>
          </cell>
          <cell r="F4943" t="str">
            <v>M</v>
          </cell>
          <cell r="G4943">
            <v>1569.36</v>
          </cell>
        </row>
        <row r="4945">
          <cell r="B4945" t="str">
            <v>C4749</v>
          </cell>
          <cell r="C4945" t="str">
            <v>ESCADA DE MARINHEIRO EM FIBRA DE VIDRO PULTRUDADA, PERFIL QUADRADO, PINTURA PROTETORA CONTRA RAIOS UV, SEM GUARDA CORPO</v>
          </cell>
          <cell r="F4945" t="str">
            <v>M</v>
          </cell>
          <cell r="G4945">
            <v>1213.94</v>
          </cell>
        </row>
        <row r="4947">
          <cell r="B4947" t="str">
            <v>C2770</v>
          </cell>
          <cell r="C4947" t="str">
            <v>ESCADA DE MARINHEIRO TIPO PISCINA EM FERRO CHATO</v>
          </cell>
          <cell r="F4947" t="str">
            <v>M</v>
          </cell>
          <cell r="G4947">
            <v>223.69</v>
          </cell>
        </row>
        <row r="4948">
          <cell r="B4948" t="str">
            <v>C2772</v>
          </cell>
          <cell r="C4948" t="str">
            <v>ESCADA DE MARINHEIRO TIPO PISCINA, FERRO REDONDO 1"</v>
          </cell>
          <cell r="F4948" t="str">
            <v>M</v>
          </cell>
          <cell r="G4948">
            <v>114.98</v>
          </cell>
        </row>
        <row r="4949">
          <cell r="B4949" t="str">
            <v>C2771</v>
          </cell>
          <cell r="C4949" t="str">
            <v xml:space="preserve">ESCADA DE MARINHEIRO TIPO PISCINA, TUBO GALVANIZADO 1" </v>
          </cell>
          <cell r="F4949" t="str">
            <v>M</v>
          </cell>
          <cell r="G4949">
            <v>128.52000000000001</v>
          </cell>
        </row>
        <row r="4950">
          <cell r="B4950" t="str">
            <v>C1252</v>
          </cell>
          <cell r="C4950" t="str">
            <v>ESCADA HELICOIDAL,PRÉ-MOLDADA CONCRETO,D=1,0M</v>
          </cell>
          <cell r="F4950" t="str">
            <v>M</v>
          </cell>
          <cell r="G4950">
            <v>684.12</v>
          </cell>
        </row>
        <row r="4951">
          <cell r="B4951" t="str">
            <v>C4383</v>
          </cell>
          <cell r="C4951" t="str">
            <v>ESCADA PRÉ-MOLDADA EM CONCRETO Ø = 1,80m - h = 3,50m - FORNECIMENTO / MONTAGEM</v>
          </cell>
          <cell r="F4951" t="str">
            <v>UN</v>
          </cell>
          <cell r="G4951">
            <v>2863.42</v>
          </cell>
        </row>
        <row r="4953">
          <cell r="B4953" t="str">
            <v>C2814</v>
          </cell>
          <cell r="C4953" t="str">
            <v>ESTRADO DE MADEIRA COM BARROTE 3x3"</v>
          </cell>
          <cell r="F4953" t="str">
            <v>M²</v>
          </cell>
          <cell r="G4953">
            <v>66.36</v>
          </cell>
        </row>
        <row r="4954">
          <cell r="B4954" t="str">
            <v>C4386</v>
          </cell>
          <cell r="C4954" t="str">
            <v>ESTRUTURA PRÉ-FABRICADA EM AÇO GALVANIZADO PARA ESCADA - FORNECIMENTO E MONTAGEM</v>
          </cell>
          <cell r="F4954" t="str">
            <v>KG</v>
          </cell>
          <cell r="G4954">
            <v>28.43</v>
          </cell>
        </row>
        <row r="4956">
          <cell r="B4956" t="str">
            <v>C3505</v>
          </cell>
          <cell r="C4956" t="str">
            <v>GUARDA CORPO C/ CORRIMÃO EM TUBO DE AÇO GALVANIZADO 3/4"</v>
          </cell>
          <cell r="F4956" t="str">
            <v>M</v>
          </cell>
          <cell r="G4956">
            <v>64.73</v>
          </cell>
        </row>
        <row r="4957">
          <cell r="B4957" t="str">
            <v>C3506</v>
          </cell>
          <cell r="C4957" t="str">
            <v>GUARDA CORPO C/ CORRIMÃO EM TUBO DE AÇO GALVANIZADO 2"</v>
          </cell>
          <cell r="F4957" t="str">
            <v>M</v>
          </cell>
          <cell r="G4957">
            <v>159.44</v>
          </cell>
        </row>
        <row r="4958">
          <cell r="B4958" t="str">
            <v>C4755</v>
          </cell>
          <cell r="C4958" t="str">
            <v xml:space="preserve">GUARDA CORPO C/ CORRIMÃO EM TUBO SUPERIOR DE AÇO GALVANIZADO 3" 80MM                                 
</v>
          </cell>
          <cell r="F4958" t="str">
            <v>M</v>
          </cell>
          <cell r="G4958">
            <v>239.02</v>
          </cell>
        </row>
        <row r="4960">
          <cell r="B4960" t="str">
            <v>C4747</v>
          </cell>
          <cell r="C4960" t="str">
            <v>GUARDA CORPO EM FIBRA DE VIDRO C/ PERFIS PULTRUDADOS PINTADOS EM ESMALTE PU ACRÍLICO E SISTEMA DE ANCORAGEM EM AÇO INOXIDÁVEL AISI304 - H=1,10M</v>
          </cell>
          <cell r="F4960" t="str">
            <v>M</v>
          </cell>
          <cell r="G4960">
            <v>461.04</v>
          </cell>
        </row>
        <row r="4962">
          <cell r="B4962" t="str">
            <v>C2972</v>
          </cell>
          <cell r="C4962" t="str">
            <v>TAMPA CHAPA 1/4" ANTI-DERRAPANTE 50x70cm,C/ CANTONEIRA ARTICULADA</v>
          </cell>
          <cell r="F4962" t="str">
            <v>UN</v>
          </cell>
          <cell r="G4962">
            <v>221.02</v>
          </cell>
        </row>
        <row r="4963">
          <cell r="B4963" t="str">
            <v>C2970</v>
          </cell>
          <cell r="C4963" t="str">
            <v>TAMPA CHAPA 1/4" ANTI-DERRAPANTE 70x70CM,C/ CANTONEIRA ARTICULADA</v>
          </cell>
          <cell r="F4963" t="str">
            <v>UN</v>
          </cell>
          <cell r="G4963">
            <v>264.48</v>
          </cell>
        </row>
        <row r="4964">
          <cell r="B4964" t="str">
            <v>C2969</v>
          </cell>
          <cell r="C4964" t="str">
            <v>TAMPA CHAPA 1/4" ANTI-DERRAPANTE 70x130CM, C/CANTONEIRA ARTICULADA</v>
          </cell>
          <cell r="F4964" t="str">
            <v>UN</v>
          </cell>
          <cell r="G4964">
            <v>410.55</v>
          </cell>
        </row>
        <row r="4965">
          <cell r="B4965" t="str">
            <v>C2971</v>
          </cell>
          <cell r="C4965" t="str">
            <v>TAMPA CHAPA 1/4"ANTI DERRAPANTE 80x150CM,C/ CANTONEIRA ARTICULADA</v>
          </cell>
          <cell r="F4965" t="str">
            <v>UN</v>
          </cell>
          <cell r="G4965">
            <v>491.63</v>
          </cell>
        </row>
        <row r="4966">
          <cell r="B4966" t="str">
            <v>C2974</v>
          </cell>
          <cell r="C4966" t="str">
            <v>TAMPA DE INSPEÇÃO CORREDIÇA EM CHAPA DE AÇO  GALVANIZADA E=1/16", 125 X 70CM -  PADRÃO CAGECE</v>
          </cell>
          <cell r="F4966" t="str">
            <v>UN</v>
          </cell>
          <cell r="G4966">
            <v>279.33</v>
          </cell>
        </row>
        <row r="4968">
          <cell r="B4968" t="str">
            <v>C2973</v>
          </cell>
          <cell r="C4968" t="str">
            <v>TAMPA DE INSPEÇÃO EM CHAPA DE AÇO GALVANIZADO E=3/16" P/ RESERVATÓRIO, PADRÃO CAGECE</v>
          </cell>
          <cell r="F4968" t="str">
            <v>UN</v>
          </cell>
          <cell r="G4968">
            <v>408.53</v>
          </cell>
        </row>
        <row r="4970">
          <cell r="B4970" t="str">
            <v>C2975</v>
          </cell>
          <cell r="C4970" t="str">
            <v>TAMPA DE INSPEÇÃO REMOVÍVEL EM CHAPA DE AÇO GALVANIZADO E=1/16", 70 X 70CM - PADRÃO  CAGECE</v>
          </cell>
          <cell r="F4970" t="str">
            <v>UN</v>
          </cell>
          <cell r="G4970">
            <v>107.94</v>
          </cell>
        </row>
        <row r="4972">
          <cell r="B4972" t="str">
            <v>C2976</v>
          </cell>
          <cell r="C4972" t="str">
            <v>TAMPA DE INSPEÇÃO REMOVÍVEL EM CHAPA DE AÇO GALVANIZADO E=1/16", 90 X 70CM PADRÃO CAGECE</v>
          </cell>
          <cell r="F4972" t="str">
            <v>UN</v>
          </cell>
          <cell r="G4972">
            <v>146.05000000000001</v>
          </cell>
        </row>
        <row r="4974">
          <cell r="B4974" t="str">
            <v>C4751</v>
          </cell>
          <cell r="C4974" t="str">
            <v>TAMPA EM FIBRA DE VIDRO, PERFIS PULTRUDADOS ("I" DE 38,1MM X 38,1MM X 150MM) E COBERTURA SUPERFICIAL DE CHAPA PLANA ESP. 3MM, C/ ANTI-DERRAPANTE</v>
          </cell>
          <cell r="F4974" t="str">
            <v>M²</v>
          </cell>
          <cell r="G4974">
            <v>722.66</v>
          </cell>
        </row>
        <row r="4976">
          <cell r="B4976" t="str">
            <v>C4750</v>
          </cell>
          <cell r="C4976" t="str">
            <v>TAMPA EM FIBRA DE VIDRO, PERFIS PULTRUDADOS ("I" DE 38,1MM X 38,1MM X 150MM) E COBERTURA SUPERFICIAL DE CHAPA PLANA ESP. 4MM, C/ ANTI-DERRAPANTE</v>
          </cell>
          <cell r="F4976" t="str">
            <v>M²</v>
          </cell>
          <cell r="G4976">
            <v>989.16</v>
          </cell>
        </row>
        <row r="4978">
          <cell r="B4978" t="str">
            <v>OUTROS ELEMENTOS</v>
          </cell>
          <cell r="G4978">
            <v>278.27999999999997</v>
          </cell>
        </row>
        <row r="4979">
          <cell r="B4979" t="str">
            <v>C1275</v>
          </cell>
          <cell r="C4979" t="str">
            <v>ESFERA PRÉ-MOLDADA DE CONCRETO, DIAMETRO 25 CM</v>
          </cell>
          <cell r="F4979" t="str">
            <v>UN</v>
          </cell>
          <cell r="G4979">
            <v>28.71</v>
          </cell>
        </row>
        <row r="4980">
          <cell r="B4980" t="str">
            <v>C1276</v>
          </cell>
          <cell r="C4980" t="str">
            <v>ESFERA PRÉ-MOLDADA DE CONCRETO, DIAMETRO 40 CM</v>
          </cell>
          <cell r="F4980" t="str">
            <v>UN</v>
          </cell>
          <cell r="G4980">
            <v>43.14</v>
          </cell>
        </row>
        <row r="4981">
          <cell r="B4981" t="str">
            <v>C1423</v>
          </cell>
          <cell r="C4981" t="str">
            <v>GARRA METÁLICA (PEGA LADRÃO) P/ MUROS</v>
          </cell>
          <cell r="F4981" t="str">
            <v>M</v>
          </cell>
          <cell r="G4981">
            <v>20.43</v>
          </cell>
        </row>
        <row r="4982">
          <cell r="B4982" t="str">
            <v>C1830</v>
          </cell>
          <cell r="C4982" t="str">
            <v>OURIÇO P/ ALAMBRADO DE PRESÍDIO</v>
          </cell>
          <cell r="F4982" t="str">
            <v>M</v>
          </cell>
          <cell r="G4982">
            <v>58.42</v>
          </cell>
        </row>
        <row r="4983">
          <cell r="B4983" t="str">
            <v>C1829</v>
          </cell>
          <cell r="C4983" t="str">
            <v>OURIÇO P/ MURALHA DE PRESÍDIO</v>
          </cell>
          <cell r="F4983" t="str">
            <v>M</v>
          </cell>
          <cell r="G4983">
            <v>56.26</v>
          </cell>
        </row>
        <row r="4984">
          <cell r="B4984" t="str">
            <v>C1945</v>
          </cell>
          <cell r="C4984" t="str">
            <v>PONTA DE LANÇA METÁLICA EM EXTREMIDADES</v>
          </cell>
          <cell r="F4984" t="str">
            <v>M</v>
          </cell>
          <cell r="G4984">
            <v>71.319999999999993</v>
          </cell>
        </row>
        <row r="4985">
          <cell r="B4985" t="str">
            <v>SISTEMA DE AR CONDICIONADO</v>
          </cell>
          <cell r="G4985">
            <v>50686.61</v>
          </cell>
        </row>
        <row r="4986">
          <cell r="B4986" t="str">
            <v>EM EDIFICAÇÕES</v>
          </cell>
          <cell r="G4986">
            <v>50004.55</v>
          </cell>
        </row>
        <row r="4987">
          <cell r="B4987" t="str">
            <v>C3866</v>
          </cell>
          <cell r="C4987" t="str">
            <v>APARELHO DE JANELA CAP. 7.500 BTU (FORNECIMENTO E MONTAGEM)</v>
          </cell>
          <cell r="F4987" t="str">
            <v>UN</v>
          </cell>
          <cell r="G4987">
            <v>1148</v>
          </cell>
        </row>
        <row r="4988">
          <cell r="B4988" t="str">
            <v>C3867</v>
          </cell>
          <cell r="C4988" t="str">
            <v>APARELHO DE JANELA CAP. 10.000 BTU (FORNECIMENTO E MONTAGEM)</v>
          </cell>
          <cell r="F4988" t="str">
            <v>UN</v>
          </cell>
          <cell r="G4988">
            <v>1248</v>
          </cell>
        </row>
        <row r="4989">
          <cell r="B4989" t="str">
            <v>C3868</v>
          </cell>
          <cell r="C4989" t="str">
            <v>APARELHO DE JANELA CAP. 12.000 BTU (FORNECIMENTO E MONTAGEM)</v>
          </cell>
          <cell r="F4989" t="str">
            <v>UN</v>
          </cell>
          <cell r="G4989">
            <v>1348</v>
          </cell>
        </row>
        <row r="4990">
          <cell r="B4990" t="str">
            <v>C3870</v>
          </cell>
          <cell r="C4990" t="str">
            <v>APARELHO DE JANELA CAP. 18.000 BTU (FORNECIMENTO E MONTAGEM)</v>
          </cell>
          <cell r="F4990" t="str">
            <v>UN</v>
          </cell>
          <cell r="G4990">
            <v>1870</v>
          </cell>
        </row>
        <row r="4991">
          <cell r="B4991" t="str">
            <v>C3871</v>
          </cell>
          <cell r="C4991" t="str">
            <v>APARELHO DE JANELA CAP. 21.000 BTU (FORNECIMENTO E MONTAGEM)</v>
          </cell>
          <cell r="F4991" t="str">
            <v>UN</v>
          </cell>
          <cell r="G4991">
            <v>2201</v>
          </cell>
        </row>
        <row r="4992">
          <cell r="B4992" t="str">
            <v>C3872</v>
          </cell>
          <cell r="C4992" t="str">
            <v>APARELHO DE JANELA CAP. 30.000 BTU (FORNECIMENTO E MONTAGEM)</v>
          </cell>
          <cell r="F4992" t="str">
            <v>UN</v>
          </cell>
          <cell r="G4992">
            <v>3138.85</v>
          </cell>
        </row>
        <row r="4993">
          <cell r="B4993" t="str">
            <v>C4121</v>
          </cell>
          <cell r="C4993" t="str">
            <v>DIFUSOR LINEAR DE INSUFLAMENTO, EM ALUMÍNIO, COM REGISTROS ETC.</v>
          </cell>
          <cell r="F4993" t="str">
            <v>M</v>
          </cell>
          <cell r="G4993">
            <v>200.21</v>
          </cell>
        </row>
        <row r="4994">
          <cell r="B4994" t="str">
            <v>C3873</v>
          </cell>
          <cell r="C4994" t="str">
            <v>GRELHA DE INSUFLAMENTO/RETORNO, EM ALUMÍNIO ATÉ 0,25 M² (FORNECIMENTO E MONTAGEM)</v>
          </cell>
          <cell r="F4994" t="str">
            <v>UN</v>
          </cell>
          <cell r="G4994">
            <v>124.67</v>
          </cell>
        </row>
        <row r="4996">
          <cell r="B4996" t="str">
            <v>C3874</v>
          </cell>
          <cell r="C4996" t="str">
            <v>GRELHA DE INSUFLAMENTO/RETORNO, EM ALUMÍNIO DE 0,26 M² À 0,49 M² (FORNECIMENTO E MONTAGEM)</v>
          </cell>
          <cell r="F4996" t="str">
            <v>UN</v>
          </cell>
          <cell r="G4996">
            <v>185.17</v>
          </cell>
        </row>
        <row r="4998">
          <cell r="B4998" t="str">
            <v>C3875</v>
          </cell>
          <cell r="C4998" t="str">
            <v>GRELHA DE INSUFLAMENTO/RETORNO, EM ALUMÍNIO DE 0,50 M² À 0,64 M² (FORNECIMENTO E MONTAGEM)</v>
          </cell>
          <cell r="F4998" t="str">
            <v>UN</v>
          </cell>
          <cell r="G4998">
            <v>220</v>
          </cell>
        </row>
        <row r="5000">
          <cell r="B5000" t="str">
            <v>C3876</v>
          </cell>
          <cell r="C5000" t="str">
            <v>GRELHA DE INSUFLAMENTO/RETORNO, EM ALUMÍNIO DE 0,65 M² À 0,81M² (FORNECIMENTO E MONTAGEM)</v>
          </cell>
          <cell r="F5000" t="str">
            <v>UN</v>
          </cell>
          <cell r="G5000">
            <v>274.43</v>
          </cell>
        </row>
        <row r="5002">
          <cell r="B5002" t="str">
            <v>C3877</v>
          </cell>
          <cell r="C5002" t="str">
            <v>GRELHA DE INSUFLAMENTO/RETORNO, EM ALUMÍNIO DE 0,82 M² À 1,00 M² (FORNECIMENTO E MONTAGEM)</v>
          </cell>
          <cell r="F5002" t="str">
            <v>UN</v>
          </cell>
          <cell r="G5002">
            <v>332.77</v>
          </cell>
        </row>
        <row r="5004">
          <cell r="B5004" t="str">
            <v>C4123</v>
          </cell>
          <cell r="C5004" t="str">
            <v>REDE DE INSUFLAMENTO/RETORNO C/ DUTOS EM CHAPA GALVANIZADA, DEFLETORES, CHAVEAMENTOS, FIXAÇÕES, ISOLAMENTO TÉRMICO EM CHAPAS DE ISOPOR AUTO-EXTINGUÍVEL, DUTOS FLEXÍVEIS DE LIGAÇÃO ETC.</v>
          </cell>
          <cell r="F5004" t="str">
            <v>KG</v>
          </cell>
          <cell r="G5004">
            <v>10.91</v>
          </cell>
        </row>
        <row r="5006">
          <cell r="B5006" t="str">
            <v>C4119</v>
          </cell>
          <cell r="C5006" t="str">
            <v>REDE DE INSUFLAMENTO/RETORNO, C/ DUTOS EM CHAPA GALVANIZADA, DEFLETORES, CHAVEAMENTOS, FIXAÇÕES, ISOLAMENTO TÉRMICO EM MANTAS DE LÃ DE ROCHA OU VIDRO, DUTOS FLEXÍVEIS DE LIGAÇÃO ETC.</v>
          </cell>
          <cell r="F5006" t="str">
            <v>KG</v>
          </cell>
          <cell r="G5006">
            <v>14.09</v>
          </cell>
        </row>
        <row r="5008">
          <cell r="B5008" t="str">
            <v>C3734</v>
          </cell>
          <cell r="C5008" t="str">
            <v>REMANEJAMENTO DE CONDENSADORES DE MINICENTRAIS DE AR CONDICIONADO, INCLUSIVE PONTO DE FORÇA E RECARGA DE GAS</v>
          </cell>
          <cell r="F5008" t="str">
            <v>UN</v>
          </cell>
          <cell r="G5008">
            <v>1081.52</v>
          </cell>
        </row>
        <row r="5010">
          <cell r="B5010" t="str">
            <v>C3878</v>
          </cell>
          <cell r="C5010" t="str">
            <v>REMANEJAMENTO DE GRELHA DE INSUFLAMENTO/RETORNO, ATÉ 0,25 M²</v>
          </cell>
          <cell r="F5010" t="str">
            <v>UN</v>
          </cell>
          <cell r="G5010">
            <v>28.21</v>
          </cell>
        </row>
        <row r="5011">
          <cell r="B5011" t="str">
            <v>C3879</v>
          </cell>
          <cell r="C5011" t="str">
            <v>REMANEJAMENTO DE GRELHA DE INSUFLAMENTO/RETORNO, DE 0,26 M² À 0,49 M²</v>
          </cell>
          <cell r="F5011" t="str">
            <v>UN</v>
          </cell>
          <cell r="G5011">
            <v>57.24</v>
          </cell>
        </row>
        <row r="5012">
          <cell r="B5012" t="str">
            <v>C3880</v>
          </cell>
          <cell r="C5012" t="str">
            <v>REMANEJAMENTO DE GRELHA DE INSUFLAMENTO/RETORNO, DE 0,50 M² À 0,64 M²</v>
          </cell>
          <cell r="F5012" t="str">
            <v>UN</v>
          </cell>
          <cell r="G5012">
            <v>70.55</v>
          </cell>
        </row>
        <row r="5013">
          <cell r="B5013" t="str">
            <v>C3881</v>
          </cell>
          <cell r="C5013" t="str">
            <v>REMANEJAMENTO DE GRELHA DE INSUFLAMENTO/RETORNO, DE 0,65 M² À 0,81 M²</v>
          </cell>
          <cell r="F5013" t="str">
            <v>UN</v>
          </cell>
          <cell r="G5013">
            <v>89.33</v>
          </cell>
        </row>
        <row r="5014">
          <cell r="B5014" t="str">
            <v>C3882</v>
          </cell>
          <cell r="C5014" t="str">
            <v>REMANEJAMENTO DE GRELHA DE INSUFLAMENTO/RETORNO, DE 0,82 M² À 1,00 M²</v>
          </cell>
          <cell r="F5014" t="str">
            <v>UN</v>
          </cell>
          <cell r="G5014">
            <v>109.72</v>
          </cell>
        </row>
        <row r="5015">
          <cell r="B5015" t="str">
            <v>C2269</v>
          </cell>
          <cell r="C5015" t="str">
            <v>SERVIÇO DE HIGIENIZAÇÃO E TRATAMENTO DE SISTEMA DE AR-CONDICIONADO</v>
          </cell>
          <cell r="F5015" t="str">
            <v>M</v>
          </cell>
          <cell r="G5015">
            <v>126.36</v>
          </cell>
        </row>
        <row r="5016">
          <cell r="B5016" t="str">
            <v>C4122</v>
          </cell>
          <cell r="C5016" t="str">
            <v>SISTEMA DE AR CONDICIONADO EXPOSIÇÃO DIRETA, C/ "FAN COILS" ("SELF CONTAINED"  OU C/ UNIDADE REMOTA), TUBULAÇÃO</v>
          </cell>
          <cell r="F5016" t="str">
            <v>TR</v>
          </cell>
          <cell r="G5016">
            <v>3738.99</v>
          </cell>
        </row>
        <row r="5018">
          <cell r="B5018" t="str">
            <v>C4118</v>
          </cell>
          <cell r="C5018" t="str">
            <v>SISTEMA DE AR-CONDICIONADO EXPOSIÇÃO INDIRETA, C/ "CHILLERS", TORRES, REDES HIDRÁULICAS (TUBULAÇÕES</v>
          </cell>
          <cell r="F5018" t="str">
            <v>TR</v>
          </cell>
          <cell r="G5018">
            <v>5590.88</v>
          </cell>
        </row>
        <row r="5020">
          <cell r="B5020" t="str">
            <v>C3860</v>
          </cell>
          <cell r="C5020" t="str">
            <v>SPLIT SYSTEM COMPLETO C/ CONTROLE REMOTO - CAP. 1,00 TR (FORNECIMENTO E MONTAGEM)</v>
          </cell>
          <cell r="F5020" t="str">
            <v>UN</v>
          </cell>
          <cell r="G5020">
            <v>2488.66</v>
          </cell>
        </row>
        <row r="5022">
          <cell r="B5022" t="str">
            <v>C3861</v>
          </cell>
          <cell r="C5022" t="str">
            <v>SPLIT SYSTEM COMPLETO C/ CONTROLE REMOTO - CAP. 1,50 TR (FORNECIMENTO E MONTAGEM)</v>
          </cell>
          <cell r="F5022" t="str">
            <v>UN</v>
          </cell>
          <cell r="G5022">
            <v>3272.25</v>
          </cell>
        </row>
        <row r="5024">
          <cell r="B5024" t="str">
            <v>C3862</v>
          </cell>
          <cell r="C5024" t="str">
            <v>SPLIT SYSTEM COMPLETO C/ CONTROLE REMOTO - CAP. 2,00 TR (FORNECIMENTO E MONTAGEM)</v>
          </cell>
          <cell r="F5024" t="str">
            <v>UN</v>
          </cell>
          <cell r="G5024">
            <v>3637.7</v>
          </cell>
        </row>
        <row r="5026">
          <cell r="B5026" t="str">
            <v>C3863</v>
          </cell>
          <cell r="C5026" t="str">
            <v>SPLIT SYSTEM COMPLETO C/ CONTROLE REMOTO - CAP. 2,50 TR (FORNECIMENTO E MONTAGEM)</v>
          </cell>
          <cell r="F5026" t="str">
            <v>UN</v>
          </cell>
          <cell r="G5026">
            <v>5197.04</v>
          </cell>
        </row>
        <row r="5028">
          <cell r="B5028" t="str">
            <v>C3864</v>
          </cell>
          <cell r="C5028" t="str">
            <v>SPLIT SYSTEM COMPLETO C/ CONTROLE REMOTO - CAP. 3,00 TR (FORNECIMENTO E MONTAGEM)</v>
          </cell>
          <cell r="F5028" t="str">
            <v>UN</v>
          </cell>
          <cell r="G5028">
            <v>5550</v>
          </cell>
        </row>
        <row r="5030">
          <cell r="B5030" t="str">
            <v>C3865</v>
          </cell>
          <cell r="C5030" t="str">
            <v>SPLIT SYSTEM COMPLETO C/ CONTROLE REMOTO - CAP. 4,00 TR (FORNECIMENTO E MONTAGEM)</v>
          </cell>
          <cell r="F5030" t="str">
            <v>UN</v>
          </cell>
          <cell r="G5030">
            <v>6650</v>
          </cell>
        </row>
        <row r="5032">
          <cell r="B5032" t="str">
            <v>REDE FRIGORÍGENA</v>
          </cell>
          <cell r="G5032">
            <v>682.06</v>
          </cell>
        </row>
        <row r="5033">
          <cell r="B5033" t="str">
            <v>C4776</v>
          </cell>
          <cell r="C5033" t="str">
            <v>REDE FRIGORÍGENA C/ TUBO DE COBRE 1/4" FLEXÍVEL, ISOLADO COM BORRACHA ELASTOMÉRICA, SUSTENTAÇÃO, SOLDA E LIMPEZA</v>
          </cell>
          <cell r="F5033" t="str">
            <v>M</v>
          </cell>
          <cell r="G5033">
            <v>19.739999999999998</v>
          </cell>
        </row>
        <row r="5035">
          <cell r="B5035" t="str">
            <v>C4777</v>
          </cell>
          <cell r="C5035" t="str">
            <v xml:space="preserve">REDE FRIGORÍGENA C/ TUBO DE COBRE 3/8" FLEXÍVEL, ISOLADO COM BORRACHA ELASTOMÉRICA, SUSTENTAÇÃO, SOLDA E LIMPEZA </v>
          </cell>
          <cell r="F5035" t="str">
            <v>M</v>
          </cell>
          <cell r="G5035">
            <v>20.76</v>
          </cell>
        </row>
        <row r="5037">
          <cell r="B5037" t="str">
            <v>C4778</v>
          </cell>
          <cell r="C5037" t="str">
            <v>REDE FRIGORÍGENA C/ TUBO DE COBRE 1/2" FLEXÍVEL, ISOLADO COM BORRACHA ELASTOMÉRICA, SUSTENTAÇÃO, SOLDA E LIMPEZA</v>
          </cell>
          <cell r="F5037" t="str">
            <v>M</v>
          </cell>
          <cell r="G5037">
            <v>25.5</v>
          </cell>
        </row>
        <row r="5039">
          <cell r="B5039" t="str">
            <v>C4779</v>
          </cell>
          <cell r="C5039" t="str">
            <v>REDE FRIGORÍGENA C/ TUBO DE COBRE 5/8" FLEXÍVEL, ISOLADO COM BORRACHA ELASTOMÉRICA, SUSTENTAÇÃO, SOLDA E LIMPEZA</v>
          </cell>
          <cell r="F5039" t="str">
            <v>M</v>
          </cell>
          <cell r="G5039">
            <v>29.11</v>
          </cell>
        </row>
        <row r="5041">
          <cell r="B5041" t="str">
            <v>C4780</v>
          </cell>
          <cell r="C5041" t="str">
            <v>REDE FRIGORÍGENA C/ TUBO DE COBRE 3/4" FLEXÍVEL, ISOLADO COM BORRACHA ELASTOMÉRICA, SUSTENTAÇÃO, SOLDA E LIMPEZA</v>
          </cell>
          <cell r="F5041" t="str">
            <v>M</v>
          </cell>
          <cell r="G5041">
            <v>32.54</v>
          </cell>
        </row>
        <row r="5043">
          <cell r="B5043" t="str">
            <v>C4781</v>
          </cell>
          <cell r="C5043" t="str">
            <v>REDE FRIGORÍGENA C/ TUBO DE COBRE 7/8" FLEXÍVEL, ISOLADO COM BORRACHA ELASTOMÉRICA, SUSTENTAÇÃO, SOLDA E LIMPEZA</v>
          </cell>
          <cell r="F5043" t="str">
            <v>M</v>
          </cell>
          <cell r="G5043">
            <v>51.65</v>
          </cell>
        </row>
        <row r="5045">
          <cell r="B5045" t="str">
            <v>C4784</v>
          </cell>
          <cell r="C5045" t="str">
            <v>REDE FRIGORÍGENA C/ TUBO DE COBRE 1", ISOLADO COM BORRACHA ELASTOMÉRICA, SUSTENTAÇÃO, SOLDA E LIMPEZA</v>
          </cell>
          <cell r="F5045" t="str">
            <v>M</v>
          </cell>
          <cell r="G5045">
            <v>57.73</v>
          </cell>
        </row>
        <row r="5047">
          <cell r="B5047" t="str">
            <v>C4785</v>
          </cell>
          <cell r="C5047" t="str">
            <v>REDE FRIGORÍGENA C/ TUBO DE COBRE 1 1/8", ISOLADO COM BORRACHA ELASTOMÉRICA, SUSTENTAÇÃO, SOLDA E LIMPEZA</v>
          </cell>
          <cell r="F5047" t="str">
            <v>M</v>
          </cell>
          <cell r="G5047">
            <v>69</v>
          </cell>
        </row>
        <row r="5049">
          <cell r="B5049" t="str">
            <v>C4786</v>
          </cell>
          <cell r="C5049" t="str">
            <v>REDE FRIGORÍGENA C/ TUBO DE COBRE 1 1/4", ISOLADO COM BORRACHA ELASTOMÉRICA, SUSTENTAÇÃO, SOLDA E LIMPEZA</v>
          </cell>
          <cell r="F5049" t="str">
            <v>M</v>
          </cell>
          <cell r="G5049">
            <v>80.28</v>
          </cell>
        </row>
        <row r="5051">
          <cell r="B5051" t="str">
            <v>C4787</v>
          </cell>
          <cell r="C5051" t="str">
            <v>REDE FRIGORÍGENA C/ TUBO DE COBRE 1 3/8", ISOLADO COM BORRACHA ELASTOMÉRICA, SUSTENTAÇÃO, SOLDA E LIMPEZA</v>
          </cell>
          <cell r="F5051" t="str">
            <v>M</v>
          </cell>
          <cell r="G5051">
            <v>87.31</v>
          </cell>
        </row>
        <row r="5053">
          <cell r="B5053" t="str">
            <v>C4788</v>
          </cell>
          <cell r="C5053" t="str">
            <v>REDE FRIGORÍGENA C/ TUBO DE COBRE 1 1/2", ISOLADO COM BORRACHA ELASTOMÉRICA, SUSTENTAÇÃO, SOLDA E LIMPEZA</v>
          </cell>
          <cell r="F5053" t="str">
            <v>M</v>
          </cell>
          <cell r="G5053">
            <v>94.34</v>
          </cell>
        </row>
        <row r="5055">
          <cell r="B5055" t="str">
            <v>C4789</v>
          </cell>
          <cell r="C5055" t="str">
            <v>REDE FRIGORÍGENA C/ TUBO DE COBRE 1 5/8", ISOLADO COM BORRACHA ELASTOMÉRICA, SUSTENTAÇÃO, SOLDA E LIMPEZA</v>
          </cell>
          <cell r="F5055" t="str">
            <v>M</v>
          </cell>
          <cell r="G5055">
            <v>114.11</v>
          </cell>
        </row>
        <row r="5057">
          <cell r="B5057" t="str">
            <v>ALUGUEL DE EQUIPAMENTOS</v>
          </cell>
          <cell r="G5057">
            <v>1757.77</v>
          </cell>
        </row>
        <row r="5058">
          <cell r="B5058" t="str">
            <v>HORA TRABALHADA</v>
          </cell>
          <cell r="G5058">
            <v>1747.69</v>
          </cell>
        </row>
        <row r="5059">
          <cell r="B5059" t="str">
            <v>C3256</v>
          </cell>
          <cell r="C5059" t="str">
            <v>CAMINHÃO DISTRIBUIDOR DE LIGANTE (ALUGUEL)</v>
          </cell>
          <cell r="F5059" t="str">
            <v>H</v>
          </cell>
          <cell r="G5059">
            <v>145.58000000000001</v>
          </cell>
        </row>
        <row r="5060">
          <cell r="B5060" t="str">
            <v>C3257</v>
          </cell>
          <cell r="C5060" t="str">
            <v>CAMINHÃO TANQUE 6.000 l (ALUGUEL)</v>
          </cell>
          <cell r="F5060" t="str">
            <v>H</v>
          </cell>
          <cell r="G5060">
            <v>74.989999999999995</v>
          </cell>
        </row>
        <row r="5061">
          <cell r="B5061" t="str">
            <v>C3258</v>
          </cell>
          <cell r="C5061" t="str">
            <v>CAMINHÃO TANQUE 8.000 l (ALUGUEL)</v>
          </cell>
          <cell r="F5061" t="str">
            <v>H</v>
          </cell>
          <cell r="G5061">
            <v>86.59</v>
          </cell>
        </row>
        <row r="5062">
          <cell r="B5062" t="str">
            <v>C3260</v>
          </cell>
          <cell r="C5062" t="str">
            <v>CARREGADEIRA DE PNEUS 1,70 M³ (ALUGUEL)</v>
          </cell>
          <cell r="F5062" t="str">
            <v>H</v>
          </cell>
          <cell r="G5062">
            <v>110.53</v>
          </cell>
        </row>
        <row r="5063">
          <cell r="B5063" t="str">
            <v>C3261</v>
          </cell>
          <cell r="C5063" t="str">
            <v>CARREGADEIRA DE PNEUS 3,00 M³ (ALUGUEL)</v>
          </cell>
          <cell r="F5063" t="str">
            <v>H</v>
          </cell>
          <cell r="G5063">
            <v>184.16</v>
          </cell>
        </row>
        <row r="5064">
          <cell r="B5064" t="str">
            <v>C3264</v>
          </cell>
          <cell r="C5064" t="str">
            <v>COMPACTADOR DE PNEUS AUTOPROPELIDO (ALUGUEL)</v>
          </cell>
          <cell r="F5064" t="str">
            <v>H</v>
          </cell>
          <cell r="G5064">
            <v>113.31</v>
          </cell>
        </row>
        <row r="5065">
          <cell r="B5065" t="str">
            <v>C3265</v>
          </cell>
          <cell r="C5065" t="str">
            <v>COMPACTADOR LISO TANDEM AUTOPROPELIDO (ALUGUEL)</v>
          </cell>
          <cell r="F5065" t="str">
            <v>H</v>
          </cell>
          <cell r="G5065">
            <v>56.67</v>
          </cell>
        </row>
        <row r="5066">
          <cell r="B5066" t="str">
            <v>C3266</v>
          </cell>
          <cell r="C5066" t="str">
            <v>COMPACTADOR LISO VIBRATÓRIO AUTOPROPELIDO (ALUGUEL)</v>
          </cell>
          <cell r="F5066" t="str">
            <v>H</v>
          </cell>
          <cell r="G5066">
            <v>109.63</v>
          </cell>
        </row>
        <row r="5067">
          <cell r="B5067" t="str">
            <v>C3267</v>
          </cell>
          <cell r="C5067" t="str">
            <v>COMPACTADOR PÉ DE CARNEIRO VIBRATÓRIO AUTOPROPELIDO (ALUGUEL)</v>
          </cell>
          <cell r="F5067" t="str">
            <v>H</v>
          </cell>
          <cell r="G5067">
            <v>112.04</v>
          </cell>
        </row>
        <row r="5068">
          <cell r="B5068" t="str">
            <v>C3278</v>
          </cell>
          <cell r="C5068" t="str">
            <v>ESCAVADEIRA HIDRÁULICA (ALUGUEL)</v>
          </cell>
          <cell r="F5068" t="str">
            <v>H</v>
          </cell>
          <cell r="G5068">
            <v>151.21</v>
          </cell>
        </row>
        <row r="5069">
          <cell r="B5069" t="str">
            <v>C3288</v>
          </cell>
          <cell r="C5069" t="str">
            <v>MOTONIVELADORA (ALUGUEL)</v>
          </cell>
          <cell r="F5069" t="str">
            <v>H</v>
          </cell>
          <cell r="G5069">
            <v>145.46</v>
          </cell>
        </row>
        <row r="5070">
          <cell r="B5070" t="str">
            <v>C3309</v>
          </cell>
          <cell r="C5070" t="str">
            <v>RETROESCAVADEIRA DE PNEUS (ALUGUEL)</v>
          </cell>
          <cell r="F5070" t="str">
            <v>H</v>
          </cell>
          <cell r="G5070">
            <v>67.959999999999994</v>
          </cell>
        </row>
        <row r="5071">
          <cell r="B5071" t="str">
            <v>C3313</v>
          </cell>
          <cell r="C5071" t="str">
            <v>TRATOR DE ESTEIRAS COM LÂMINA E ESCARIFICADOR (ALUGUEL)</v>
          </cell>
          <cell r="F5071" t="str">
            <v>H</v>
          </cell>
          <cell r="G5071">
            <v>174.42</v>
          </cell>
        </row>
        <row r="5072">
          <cell r="B5072" t="str">
            <v>C3314</v>
          </cell>
          <cell r="C5072" t="str">
            <v>TRATOR DE PNEUS (ALUGUEL)</v>
          </cell>
          <cell r="F5072" t="str">
            <v>H</v>
          </cell>
          <cell r="G5072">
            <v>62.94</v>
          </cell>
        </row>
        <row r="5073">
          <cell r="B5073" t="str">
            <v>C3317</v>
          </cell>
          <cell r="C5073" t="str">
            <v>VIBRO ACABADORA DE MISTURAS BETUMINOSAS (ALUGUEL)</v>
          </cell>
          <cell r="F5073" t="str">
            <v>H</v>
          </cell>
          <cell r="G5073">
            <v>152.21</v>
          </cell>
        </row>
        <row r="5074">
          <cell r="B5074" t="str">
            <v>KM RODADO</v>
          </cell>
          <cell r="G5074">
            <v>10.08</v>
          </cell>
        </row>
        <row r="5075">
          <cell r="B5075" t="str">
            <v>C3255</v>
          </cell>
          <cell r="C5075" t="str">
            <v>CAMINHÃO BASCULANTE 6 M³</v>
          </cell>
          <cell r="F5075" t="str">
            <v>KM</v>
          </cell>
          <cell r="G5075">
            <v>1.35</v>
          </cell>
        </row>
        <row r="5076">
          <cell r="B5076" t="str">
            <v>C3254</v>
          </cell>
          <cell r="C5076" t="str">
            <v>CAMINHÃO BASCULANTE 12 M³</v>
          </cell>
          <cell r="F5076" t="str">
            <v>KM</v>
          </cell>
          <cell r="G5076">
            <v>1.64</v>
          </cell>
        </row>
        <row r="5077">
          <cell r="B5077" t="str">
            <v>C3262</v>
          </cell>
          <cell r="C5077" t="str">
            <v>CAVALO MECÂNICO COM PRANCHA DE 2 EIXOS</v>
          </cell>
          <cell r="F5077" t="str">
            <v>KM</v>
          </cell>
          <cell r="G5077">
            <v>3.21</v>
          </cell>
        </row>
        <row r="5078">
          <cell r="B5078" t="str">
            <v>C3263</v>
          </cell>
          <cell r="C5078" t="str">
            <v>CAVALO MECÂNICO COM PRANCHA DE 3 EIXOS</v>
          </cell>
          <cell r="F5078" t="str">
            <v>KM</v>
          </cell>
          <cell r="G5078">
            <v>3.89</v>
          </cell>
        </row>
        <row r="5079">
          <cell r="B5079" t="str">
            <v>ACESSIBILIDADE À EDIFICAÇÕES E ESPAÇOS</v>
          </cell>
          <cell r="G5079">
            <v>6910.7</v>
          </cell>
        </row>
        <row r="5080">
          <cell r="B5080" t="str">
            <v>SERVIÇOS PRELIMINARES</v>
          </cell>
          <cell r="G5080">
            <v>61.19</v>
          </cell>
        </row>
        <row r="5081">
          <cell r="B5081" t="str">
            <v>C4618</v>
          </cell>
          <cell r="C5081" t="str">
            <v>DEMOLIÇÃO DE INSTALAÇÃO HIDRÁULICA - TUBOS E CONEXÕES</v>
          </cell>
          <cell r="F5081" t="str">
            <v>PT</v>
          </cell>
          <cell r="G5081">
            <v>20.23</v>
          </cell>
        </row>
        <row r="5082">
          <cell r="B5082" t="str">
            <v>C4619</v>
          </cell>
          <cell r="C5082" t="str">
            <v>DEMOLIÇÃO DE INSTALAÇÃO SANITÁRIA - TUBOS E CONEXÕES</v>
          </cell>
          <cell r="F5082" t="str">
            <v>PT</v>
          </cell>
          <cell r="G5082">
            <v>19.63</v>
          </cell>
        </row>
        <row r="5083">
          <cell r="B5083" t="str">
            <v>C4639</v>
          </cell>
          <cell r="C5083" t="str">
            <v>RETIRADA DE GUARDA-CORPO EM TUBOS C/ PEÇAS E CONEXÕES FERRO GALVANIZADO (SEM REAPROVEITAMENTO) DN ATÉ 60mm</v>
          </cell>
          <cell r="F5083" t="str">
            <v>M</v>
          </cell>
          <cell r="G5083">
            <v>16.079999999999998</v>
          </cell>
        </row>
        <row r="5085">
          <cell r="B5085" t="str">
            <v>C4640</v>
          </cell>
          <cell r="C5085" t="str">
            <v>RETIRADA DE GUIAS PRE-FABRICADAS DE CONCRETO</v>
          </cell>
          <cell r="F5085" t="str">
            <v>M</v>
          </cell>
          <cell r="G5085">
            <v>5.24</v>
          </cell>
        </row>
        <row r="5086">
          <cell r="B5086" t="str">
            <v>ESQUADRIAS E FERRAGENS</v>
          </cell>
          <cell r="G5086">
            <v>1636.21</v>
          </cell>
        </row>
        <row r="5087">
          <cell r="B5087" t="str">
            <v>C4621</v>
          </cell>
          <cell r="C5087" t="str">
            <v>BATEDOR PARA PORTA EM CHAPA DE ALUMÍNIO TIPO XADREZ LAVRADA ESP. 3mm C/ FIXAÇÃO SOBRE MADEIRA LISA OU REVESTIMENTO MELAMÍNICO COM FITA DUPLA FACE</v>
          </cell>
          <cell r="F5087" t="str">
            <v>M²</v>
          </cell>
          <cell r="G5087">
            <v>177.37</v>
          </cell>
        </row>
        <row r="5089">
          <cell r="B5089" t="str">
            <v>C4643</v>
          </cell>
          <cell r="C5089" t="str">
            <v>INSTALAÇÃO DE BARRA ANTI-PÂNICO C/ TRAVA EM AÇO INOX DIÂM. 1 1/2</v>
          </cell>
          <cell r="F5089" t="str">
            <v>CJ</v>
          </cell>
          <cell r="G5089">
            <v>1124.1300000000001</v>
          </cell>
        </row>
        <row r="5090">
          <cell r="B5090" t="str">
            <v>C4638</v>
          </cell>
          <cell r="C5090" t="str">
            <v>PUXADOR HORIZONTAL/VERTICAL PARA PORTA</v>
          </cell>
          <cell r="F5090" t="str">
            <v>M</v>
          </cell>
          <cell r="G5090">
            <v>223.88</v>
          </cell>
        </row>
        <row r="5091">
          <cell r="B5091" t="str">
            <v>C4647</v>
          </cell>
          <cell r="C5091" t="str">
            <v>RETIRADA DE DISPOSITIVO DE PRESSÃO DAS PORTAS</v>
          </cell>
          <cell r="F5091" t="str">
            <v>UN</v>
          </cell>
          <cell r="G5091">
            <v>17.95</v>
          </cell>
        </row>
        <row r="5092">
          <cell r="B5092" t="str">
            <v>C4637</v>
          </cell>
          <cell r="C5092" t="str">
            <v>RETIRADA COM SUBSTITUIÇÃO DE MAÇANETA EXISTENTE POR TIPO ALAVANCA</v>
          </cell>
          <cell r="F5092" t="str">
            <v>UN</v>
          </cell>
          <cell r="G5092">
            <v>92.87</v>
          </cell>
        </row>
        <row r="5093">
          <cell r="B5093" t="str">
            <v>INSTALAÇÕES, LOUÇAS E ACESSÓRIOS</v>
          </cell>
          <cell r="G5093">
            <v>3043.27</v>
          </cell>
        </row>
        <row r="5094">
          <cell r="B5094" t="str">
            <v>C4642</v>
          </cell>
          <cell r="C5094" t="str">
            <v>ASSENTO / BANCO - ARTICULÁVEL PARA BANHO DE DEFICIENTE</v>
          </cell>
          <cell r="F5094" t="str">
            <v>UN</v>
          </cell>
          <cell r="G5094">
            <v>550.48</v>
          </cell>
        </row>
        <row r="5095">
          <cell r="B5095" t="str">
            <v>C4635</v>
          </cell>
          <cell r="C5095" t="str">
            <v>BACIA SANITÁRIA PARA CADEIRANTES C/ ASSENTO (ABERTURA FRONTAL)</v>
          </cell>
          <cell r="F5095" t="str">
            <v>UN</v>
          </cell>
          <cell r="G5095">
            <v>729.08</v>
          </cell>
        </row>
        <row r="5096">
          <cell r="B5096" t="str">
            <v>C4634</v>
          </cell>
          <cell r="C5096" t="str">
            <v>BASE EM GRANITO COM MAPA TÁTIL</v>
          </cell>
          <cell r="F5096" t="str">
            <v>UN</v>
          </cell>
          <cell r="G5096">
            <v>915.09</v>
          </cell>
        </row>
        <row r="5097">
          <cell r="B5097" t="str">
            <v>C4636</v>
          </cell>
          <cell r="C5097" t="str">
            <v>LAVATÓRIO DE LOUÇA BRANCA C/ COLUNA SUSPENSA E ACESSÓRIOS</v>
          </cell>
          <cell r="F5097" t="str">
            <v>UN</v>
          </cell>
          <cell r="G5097">
            <v>504.3</v>
          </cell>
        </row>
        <row r="5098">
          <cell r="B5098" t="str">
            <v>C4630</v>
          </cell>
          <cell r="C5098" t="str">
            <v>REINSTALAÇÃO DE PONTO HIDRÁULICO, MATERIAL E EXECUÇÃO</v>
          </cell>
          <cell r="F5098" t="str">
            <v>PT</v>
          </cell>
          <cell r="G5098">
            <v>70.290000000000006</v>
          </cell>
        </row>
        <row r="5099">
          <cell r="B5099" t="str">
            <v>C4631</v>
          </cell>
          <cell r="C5099" t="str">
            <v>REINSTALAÇÃO DE PONTO SANITÁRIO, MATERIAL E EXECUÇÃO</v>
          </cell>
          <cell r="F5099" t="str">
            <v>PT</v>
          </cell>
          <cell r="G5099">
            <v>77.92</v>
          </cell>
        </row>
        <row r="5100">
          <cell r="B5100" t="str">
            <v>C4632</v>
          </cell>
          <cell r="C5100" t="str">
            <v>REMANEJAMENTO DE BACIA SANITÁRIA</v>
          </cell>
          <cell r="F5100" t="str">
            <v>UN</v>
          </cell>
          <cell r="G5100">
            <v>106.98</v>
          </cell>
        </row>
        <row r="5101">
          <cell r="B5101" t="str">
            <v>C4633</v>
          </cell>
          <cell r="C5101" t="str">
            <v>REMANEJAMENTO DE BANCADA DE GRANITO</v>
          </cell>
          <cell r="F5101" t="str">
            <v>M²</v>
          </cell>
          <cell r="G5101">
            <v>89.13</v>
          </cell>
        </row>
        <row r="5102">
          <cell r="B5102" t="str">
            <v>PISOS</v>
          </cell>
          <cell r="G5102">
            <v>263.37</v>
          </cell>
        </row>
        <row r="5103">
          <cell r="B5103" t="str">
            <v>C4625</v>
          </cell>
          <cell r="C5103" t="str">
            <v>BASE EM PREMOLDADO DE CONCRETO COM ADITIVO IMPERMEABILIZANTE P/ INSTALAÇÃO DE BACIA SANITÁRIA</v>
          </cell>
          <cell r="F5103" t="str">
            <v>UN</v>
          </cell>
          <cell r="G5103">
            <v>48.98</v>
          </cell>
        </row>
        <row r="5105">
          <cell r="B5105" t="str">
            <v>C4622</v>
          </cell>
          <cell r="C5105" t="str">
            <v>FITA ADESIVA ANTIDERRAPANTE E FOSFORESCENTE</v>
          </cell>
          <cell r="F5105" t="str">
            <v>UN</v>
          </cell>
          <cell r="G5105">
            <v>37.33</v>
          </cell>
        </row>
        <row r="5106">
          <cell r="B5106" t="str">
            <v>C4623</v>
          </cell>
          <cell r="C5106" t="str">
            <v>PISO PODOTÁTIL INTERNO EM BORRACHA 30x30cm ASSENTAMENTO COM COLA VINIL (FORNECIMENTO E ASSENTAMENTO)</v>
          </cell>
          <cell r="F5106" t="str">
            <v>M²</v>
          </cell>
          <cell r="G5106">
            <v>112.01</v>
          </cell>
        </row>
        <row r="5108">
          <cell r="B5108" t="str">
            <v>C4624</v>
          </cell>
          <cell r="C5108" t="str">
            <v>PISO PODOTÁTIL EXTERNO EM PMC ESP. 3CM, ASSENTADO COM ARGAMASSA (FORNECIMENTO E ASSENTAMENTO)</v>
          </cell>
          <cell r="F5108" t="str">
            <v>M²</v>
          </cell>
          <cell r="G5108">
            <v>65.05</v>
          </cell>
        </row>
        <row r="5110">
          <cell r="B5110" t="str">
            <v>SINALIZAÇÃO</v>
          </cell>
          <cell r="G5110">
            <v>508.59</v>
          </cell>
        </row>
        <row r="5111">
          <cell r="B5111" t="str">
            <v>C4626</v>
          </cell>
          <cell r="C5111" t="str">
            <v>PLACA EM ALUMÍNIO 15x30cm C/ VINIL APLICADO EM 1 FACE E FIXAÇÃO COM FITA DUPLA FACE (FORNECIMENTO E MONTAGEM)</v>
          </cell>
          <cell r="F5111" t="str">
            <v>UN</v>
          </cell>
          <cell r="G5111">
            <v>13.8</v>
          </cell>
        </row>
        <row r="5113">
          <cell r="B5113" t="str">
            <v>C4627</v>
          </cell>
          <cell r="C5113" t="str">
            <v>PLACA EM ALUMÍNIO 20x20cm C/ VINIL APLICADO EM 1 FACE E FIXAÇÃO COM FITA DUPLA FACE (FORNECIMENTO E MONTAGEM)</v>
          </cell>
          <cell r="F5113" t="str">
            <v>UN</v>
          </cell>
          <cell r="G5113">
            <v>12.11</v>
          </cell>
        </row>
        <row r="5115">
          <cell r="B5115" t="str">
            <v>C4628</v>
          </cell>
          <cell r="C5115" t="str">
            <v>PLACA EM ALUMÍNIO 20x25cm C/ VINIL APLICADO EM 1 FACE E FIXAÇÃO COM FITA DUPLA FACE (FORNECIMENTO E MONTAGEM)</v>
          </cell>
          <cell r="F5115" t="str">
            <v>UN</v>
          </cell>
          <cell r="G5115">
            <v>14.97</v>
          </cell>
        </row>
        <row r="5117">
          <cell r="B5117" t="str">
            <v>C4629</v>
          </cell>
          <cell r="C5117" t="str">
            <v>PLACA EM AÇO GALVANIZADO C/ APLICAÇÃO EM 1 FACE EM VINIL E FUNDO C/ PINTURA EM ESMALTE SINTÉTICO PRETO FOSCO (FORNECIMENTO E MONTAGEM)</v>
          </cell>
          <cell r="F5117" t="str">
            <v>M²</v>
          </cell>
          <cell r="G5117">
            <v>375.53</v>
          </cell>
        </row>
        <row r="5119">
          <cell r="B5119" t="str">
            <v>C4648</v>
          </cell>
          <cell r="C5119" t="str">
            <v>PLACAS COM BRAILLE PARA SINALIZAÇÃO TÁTIL</v>
          </cell>
          <cell r="F5119" t="str">
            <v>UN</v>
          </cell>
          <cell r="G5119">
            <v>48.95</v>
          </cell>
        </row>
        <row r="5120">
          <cell r="B5120" t="str">
            <v>C4641</v>
          </cell>
          <cell r="C5120" t="str">
            <v>SÍMBOLO INTERNACIONAL DE ACESSO - SIA - 15x15cm</v>
          </cell>
          <cell r="F5120" t="str">
            <v>UN</v>
          </cell>
          <cell r="G5120">
            <v>14.32</v>
          </cell>
        </row>
        <row r="5121">
          <cell r="B5121" t="str">
            <v>C4649</v>
          </cell>
          <cell r="C5121" t="str">
            <v>SINALIZAÇÃO PARA EXTINTOR</v>
          </cell>
          <cell r="F5121" t="str">
            <v>UN</v>
          </cell>
          <cell r="G5121">
            <v>28.91</v>
          </cell>
        </row>
        <row r="5122">
          <cell r="B5122" t="str">
            <v>DIVERSOS</v>
          </cell>
          <cell r="G5122">
            <v>1398.08</v>
          </cell>
        </row>
        <row r="5123">
          <cell r="B5123" t="str">
            <v>C4646</v>
          </cell>
          <cell r="C5123" t="str">
            <v>CORRIMÃO DUPLA ALTURA EM AÇO INOX DIAM 1 1/2</v>
          </cell>
          <cell r="F5123" t="str">
            <v>M</v>
          </cell>
          <cell r="G5123">
            <v>339.66</v>
          </cell>
        </row>
        <row r="5124">
          <cell r="B5124" t="str">
            <v>C4644</v>
          </cell>
          <cell r="C5124" t="str">
            <v>FORNECIMENTO E MONTAGEM DE BOTÕES EM BRAILLE COM SINALIZAÇÃO SONORA</v>
          </cell>
          <cell r="F5124" t="str">
            <v>CJ</v>
          </cell>
          <cell r="G5124">
            <v>958.56</v>
          </cell>
        </row>
        <row r="5125">
          <cell r="B5125" t="str">
            <v>C4620</v>
          </cell>
          <cell r="C5125" t="str">
            <v>GUIA DE BALIZAMENTO EM ALVENARIA ESP.=10cm ALTURA ATÉ 15cm COMPLETAMENTE EXECUTADA E ACABAMENTO EM TEXTURA ACRÍLICA E TOPO EM CHAPIM EM PMC</v>
          </cell>
          <cell r="F5125" t="str">
            <v>M</v>
          </cell>
          <cell r="G5125">
            <v>99.87</v>
          </cell>
        </row>
        <row r="5127">
          <cell r="B5127" t="str">
            <v>SERVIÇOS DIVERSOS</v>
          </cell>
          <cell r="G5127">
            <v>108.19</v>
          </cell>
        </row>
        <row r="5128">
          <cell r="B5128" t="str">
            <v>INDENIZAÇÕES</v>
          </cell>
          <cell r="G5128">
            <v>1.1200000000000001</v>
          </cell>
        </row>
        <row r="5129">
          <cell r="B5129" t="str">
            <v>C2840</v>
          </cell>
          <cell r="C5129" t="str">
            <v>INDENIZAÇÃO DE JAZIDA</v>
          </cell>
          <cell r="F5129" t="str">
            <v>M³</v>
          </cell>
          <cell r="G5129">
            <v>1.1200000000000001</v>
          </cell>
        </row>
        <row r="5130">
          <cell r="B5130" t="str">
            <v>LIMPEZA FINAL</v>
          </cell>
          <cell r="G5130">
            <v>107.07</v>
          </cell>
        </row>
        <row r="5131">
          <cell r="B5131" t="str">
            <v>C1078</v>
          </cell>
          <cell r="C5131" t="str">
            <v>DESCUPINIZAÇÃO C/ MATERIAL INSETICIDA</v>
          </cell>
          <cell r="F5131" t="str">
            <v>M²</v>
          </cell>
          <cell r="G5131">
            <v>7.39</v>
          </cell>
        </row>
        <row r="5132">
          <cell r="B5132" t="str">
            <v>C3605</v>
          </cell>
          <cell r="C5132" t="str">
            <v>LIMPEZA DA UNIDADE CASA TIPO "T 01" - PADRÃO POPULAR</v>
          </cell>
          <cell r="F5132" t="str">
            <v>UN</v>
          </cell>
          <cell r="G5132">
            <v>73.010000000000005</v>
          </cell>
        </row>
        <row r="5133">
          <cell r="B5133" t="str">
            <v>C3447</v>
          </cell>
          <cell r="C5133" t="str">
            <v>LIMPEZA DE PISO EM ÁREA URBANIZADA</v>
          </cell>
          <cell r="F5133" t="str">
            <v>M²</v>
          </cell>
          <cell r="G5133">
            <v>0.68</v>
          </cell>
        </row>
        <row r="5134">
          <cell r="B5134" t="str">
            <v>C1625</v>
          </cell>
          <cell r="C5134" t="str">
            <v>LIMPEZA DE PISOS E REVESTIMENTOS</v>
          </cell>
          <cell r="F5134" t="str">
            <v>M²</v>
          </cell>
          <cell r="G5134">
            <v>4.6900000000000004</v>
          </cell>
        </row>
        <row r="5135">
          <cell r="B5135" t="str">
            <v>C1626</v>
          </cell>
          <cell r="C5135" t="str">
            <v>LIMPEZA DE REVESTIMENTOS CERÂMICOS</v>
          </cell>
          <cell r="F5135" t="str">
            <v>M²</v>
          </cell>
          <cell r="G5135">
            <v>4.09</v>
          </cell>
        </row>
        <row r="5136">
          <cell r="B5136" t="str">
            <v>C1627</v>
          </cell>
          <cell r="C5136" t="str">
            <v>LIMPEZA DE VIDROS</v>
          </cell>
          <cell r="F5136" t="str">
            <v>M²</v>
          </cell>
          <cell r="G5136">
            <v>5.48</v>
          </cell>
        </row>
        <row r="5137">
          <cell r="B5137" t="str">
            <v>C1628</v>
          </cell>
          <cell r="C5137" t="str">
            <v>LIMPEZA GERAL</v>
          </cell>
          <cell r="F5137" t="str">
            <v>M²</v>
          </cell>
          <cell r="G5137">
            <v>6.39</v>
          </cell>
        </row>
        <row r="5138">
          <cell r="B5138" t="str">
            <v>C1629</v>
          </cell>
          <cell r="C5138" t="str">
            <v>LIMPEZA, RETIRADA DO PAPEL E LAVAGEM DE MOSAICO VIDROSO</v>
          </cell>
          <cell r="F5138" t="str">
            <v>M²</v>
          </cell>
          <cell r="G5138">
            <v>5.33</v>
          </cell>
        </row>
      </sheetData>
      <sheetData sheetId="17">
        <row r="1">
          <cell r="B1" t="str">
            <v>JANEIRO.2018</v>
          </cell>
        </row>
      </sheetData>
      <sheetData sheetId="18" refreshError="1"/>
      <sheetData sheetId="19" refreshError="1"/>
      <sheetData sheetId="20" refreshError="1"/>
      <sheetData sheetId="21">
        <row r="1">
          <cell r="A1" t="str">
            <v xml:space="preserve">        PRECOS DE INSUMOS</v>
          </cell>
        </row>
        <row r="2">
          <cell r="A2">
            <v>0</v>
          </cell>
        </row>
        <row r="3">
          <cell r="A3" t="str">
            <v>MES DE COLETA: 02/2018</v>
          </cell>
        </row>
        <row r="4">
          <cell r="A4" t="str">
            <v>LOCALIDADE: 0640 - TERESINA</v>
          </cell>
        </row>
        <row r="5">
          <cell r="A5" t="str">
            <v>ENCARGOS SOCIAIS (%) HORISTA  88,54  MENSALISTA  51,00</v>
          </cell>
        </row>
        <row r="6">
          <cell r="A6">
            <v>0</v>
          </cell>
        </row>
        <row r="7">
          <cell r="A7" t="str">
            <v xml:space="preserve">CODIGO  </v>
          </cell>
          <cell r="B7" t="str">
            <v>DESCRICAO DO INSUMO</v>
          </cell>
          <cell r="C7" t="str">
            <v>UNIDADE</v>
          </cell>
          <cell r="D7" t="str">
            <v xml:space="preserve">  PRECO MEDIANO R$</v>
          </cell>
        </row>
        <row r="8">
          <cell r="A8">
            <v>4757</v>
          </cell>
          <cell r="B8" t="str">
            <v>!EM PROCESSO DE DESATIVACAO! ASFALTADOR</v>
          </cell>
          <cell r="C8" t="str">
            <v xml:space="preserve">H     </v>
          </cell>
          <cell r="D8">
            <v>15.7</v>
          </cell>
        </row>
        <row r="9">
          <cell r="A9">
            <v>12075</v>
          </cell>
          <cell r="B9" t="str">
            <v>!EM PROCESSO DE DESATIVACAO! CAIXA P/ MEDICAO DE DEMANDA E ENERGIA REATIVA EM CHAPA 18 ESTAMPADA , PADRAO DE CONCESSIONARIA LOCAL</v>
          </cell>
          <cell r="C9" t="str">
            <v xml:space="preserve">UN    </v>
          </cell>
          <cell r="D9">
            <v>468.01</v>
          </cell>
        </row>
        <row r="10">
          <cell r="A10">
            <v>2404</v>
          </cell>
          <cell r="B10" t="str">
            <v>!EM PROCESSO DE DESATIVACAO! DIVISORIA COLMEIA CEGA COM MONTANTE E RODAPE DE ALUMINIO ANODIZADO SIMPLES (SEM COLOCACAO)</v>
          </cell>
          <cell r="C10" t="str">
            <v xml:space="preserve">M2    </v>
          </cell>
          <cell r="D10">
            <v>85</v>
          </cell>
        </row>
        <row r="11">
          <cell r="A11">
            <v>2720</v>
          </cell>
          <cell r="B11" t="str">
            <v>!EM PROCESSO DE DESATIVACAO! ESCAVADEIRA DRAGA DE ARRASTE, CAP. 3/4 JC 140HP (INCL MANUTENCAO/OPERACAO)</v>
          </cell>
          <cell r="C11" t="str">
            <v xml:space="preserve">H     </v>
          </cell>
          <cell r="D11">
            <v>164.64</v>
          </cell>
        </row>
        <row r="12">
          <cell r="A12">
            <v>2719</v>
          </cell>
          <cell r="B12" t="str">
            <v>!EM PROCESSO DE DESATIVACAO! ESCAVADEIRA HIDRAULICA SOBRE ESTEIRAS DE 99 HP, PESO OPERACIONAL DE *16* T E CAPACIDADE DE 0,85 A 1,00 M3 (LOCACAO COM OPERADOR, COMBUSTIVEL E MANUTENCAO)</v>
          </cell>
          <cell r="C12" t="str">
            <v xml:space="preserve">H     </v>
          </cell>
          <cell r="D12">
            <v>139.5</v>
          </cell>
        </row>
        <row r="13">
          <cell r="A13">
            <v>13382</v>
          </cell>
          <cell r="B13" t="str">
            <v>!EM PROCESSO DE DESATIVACAO! LUMINARIA FECHADA P/ ILUMINACAO PUBLICA, TIPO ABL 50/F OU EQUIV, P/ LAMPADA A VAPOR DE MERCURIO 400W</v>
          </cell>
          <cell r="C13" t="str">
            <v xml:space="preserve">UN    </v>
          </cell>
          <cell r="D13">
            <v>213.19</v>
          </cell>
        </row>
        <row r="14">
          <cell r="A14">
            <v>20198</v>
          </cell>
          <cell r="B14" t="str">
            <v>!EM PROCESSO DE DESATIVACAO! MADEIRA DE 1A. QUALIDADE (MADEIRA BRANCA), SERRADA E NAO APARELHADA, PARA FORMAS DE CONCRETO ARMADO</v>
          </cell>
          <cell r="C14" t="str">
            <v xml:space="preserve">M3    </v>
          </cell>
          <cell r="D14">
            <v>1012</v>
          </cell>
        </row>
        <row r="15">
          <cell r="A15">
            <v>4126</v>
          </cell>
          <cell r="B15" t="str">
            <v>!EM PROCESSO DE DESATIVACAO! TERMINAL DE PORCELANA (MUFLA) UNIPOLAR, USO EXTERNO, TENSAO 3,6/6 KV, PARA CABO DE 10/16 MM2, COM ISOLAMENTO EPR</v>
          </cell>
          <cell r="C15" t="str">
            <v xml:space="preserve">UN    </v>
          </cell>
          <cell r="D15">
            <v>167.11</v>
          </cell>
        </row>
        <row r="16">
          <cell r="A16">
            <v>38605</v>
          </cell>
          <cell r="B16" t="str">
            <v>ABERTURA PARA ENCAIXE DE CUBA OU LAVATORIO EM BANCADA DE MARMORE/ GRANITO OU OUTRO TIPO DE PEDRA NATURAL</v>
          </cell>
          <cell r="C16" t="str">
            <v xml:space="preserve">UN    </v>
          </cell>
          <cell r="D16">
            <v>115.5</v>
          </cell>
        </row>
        <row r="17">
          <cell r="A17">
            <v>11270</v>
          </cell>
          <cell r="B17" t="str">
            <v>ABRACADEIRA DE LATAO PARA FIXACAO DE CABO PARA-RAIO, DIMENSOES 32 X 24 X 24 MM</v>
          </cell>
          <cell r="C17" t="str">
            <v xml:space="preserve">UN    </v>
          </cell>
          <cell r="D17">
            <v>1.5</v>
          </cell>
        </row>
        <row r="18">
          <cell r="A18">
            <v>412</v>
          </cell>
          <cell r="B18" t="str">
            <v>ABRACADEIRA DE NYLON PARA AMARRACAO DE CABOS, COMPRIMENTO DE *230* X *7,6* MM</v>
          </cell>
          <cell r="C18" t="str">
            <v xml:space="preserve">UN    </v>
          </cell>
          <cell r="D18">
            <v>0.92</v>
          </cell>
        </row>
        <row r="19">
          <cell r="A19">
            <v>414</v>
          </cell>
          <cell r="B19" t="str">
            <v>ABRACADEIRA DE NYLON PARA AMARRACAO DE CABOS, COMPRIMENTO DE 100 X 2,5 MM</v>
          </cell>
          <cell r="C19" t="str">
            <v xml:space="preserve">UN    </v>
          </cell>
          <cell r="D19">
            <v>0.05</v>
          </cell>
        </row>
        <row r="20">
          <cell r="A20">
            <v>410</v>
          </cell>
          <cell r="B20" t="str">
            <v>ABRACADEIRA DE NYLON PARA AMARRACAO DE CABOS, COMPRIMENTO DE 150 X *3,6* MM</v>
          </cell>
          <cell r="C20" t="str">
            <v xml:space="preserve">UN    </v>
          </cell>
          <cell r="D20">
            <v>0.14000000000000001</v>
          </cell>
        </row>
        <row r="21">
          <cell r="A21">
            <v>411</v>
          </cell>
          <cell r="B21" t="str">
            <v>ABRACADEIRA DE NYLON PARA AMARRACAO DE CABOS, COMPRIMENTO DE 200 X *4,6* MM</v>
          </cell>
          <cell r="C21" t="str">
            <v xml:space="preserve">UN    </v>
          </cell>
          <cell r="D21">
            <v>0.18</v>
          </cell>
        </row>
        <row r="22">
          <cell r="A22">
            <v>408</v>
          </cell>
          <cell r="B22" t="str">
            <v>ABRACADEIRA DE NYLON PARA AMARRACAO DE CABOS, COMPRIMENTO DE 390 X *4,6* MM</v>
          </cell>
          <cell r="C22" t="str">
            <v xml:space="preserve">UN    </v>
          </cell>
          <cell r="D22">
            <v>0.89</v>
          </cell>
        </row>
        <row r="23">
          <cell r="A23">
            <v>39131</v>
          </cell>
          <cell r="B23" t="str">
            <v>ABRACADEIRA EM ACO PARA AMARRACAO DE ELETRODUTOS, TIPO D, COM 1 1/2" E CUNHA DE FIXACAO</v>
          </cell>
          <cell r="C23" t="str">
            <v xml:space="preserve">UN    </v>
          </cell>
          <cell r="D23">
            <v>2.68</v>
          </cell>
        </row>
        <row r="24">
          <cell r="A24">
            <v>394</v>
          </cell>
          <cell r="B24" t="str">
            <v>ABRACADEIRA EM ACO PARA AMARRACAO DE ELETRODUTOS, TIPO D, COM 1 1/2" E PARAFUSO DE FIXACAO</v>
          </cell>
          <cell r="C24" t="str">
            <v xml:space="preserve">UN    </v>
          </cell>
          <cell r="D24">
            <v>2.72</v>
          </cell>
        </row>
        <row r="25">
          <cell r="A25">
            <v>39130</v>
          </cell>
          <cell r="B25" t="str">
            <v>ABRACADEIRA EM ACO PARA AMARRACAO DE ELETRODUTOS, TIPO D, COM 1 1/4" E CUNHA DE FIXACAO</v>
          </cell>
          <cell r="C25" t="str">
            <v xml:space="preserve">UN    </v>
          </cell>
          <cell r="D25">
            <v>2.4500000000000002</v>
          </cell>
        </row>
        <row r="26">
          <cell r="A26">
            <v>395</v>
          </cell>
          <cell r="B26" t="str">
            <v>ABRACADEIRA EM ACO PARA AMARRACAO DE ELETRODUTOS, TIPO D, COM 1 1/4" E PARAFUSO DE FIXACAO</v>
          </cell>
          <cell r="C26" t="str">
            <v xml:space="preserve">UN    </v>
          </cell>
          <cell r="D26">
            <v>2.62</v>
          </cell>
        </row>
        <row r="27">
          <cell r="A27">
            <v>39127</v>
          </cell>
          <cell r="B27" t="str">
            <v>ABRACADEIRA EM ACO PARA AMARRACAO DE ELETRODUTOS, TIPO D, COM 1/2" E CUNHA DE FIXACAO</v>
          </cell>
          <cell r="C27" t="str">
            <v xml:space="preserve">UN    </v>
          </cell>
          <cell r="D27">
            <v>1.29</v>
          </cell>
        </row>
        <row r="28">
          <cell r="A28">
            <v>392</v>
          </cell>
          <cell r="B28" t="str">
            <v>ABRACADEIRA EM ACO PARA AMARRACAO DE ELETRODUTOS, TIPO D, COM 1/2" E PARAFUSO DE FIXACAO</v>
          </cell>
          <cell r="C28" t="str">
            <v xml:space="preserve">UN    </v>
          </cell>
          <cell r="D28">
            <v>1.32</v>
          </cell>
        </row>
        <row r="29">
          <cell r="A29">
            <v>39129</v>
          </cell>
          <cell r="B29" t="str">
            <v>ABRACADEIRA EM ACO PARA AMARRACAO DE ELETRODUTOS, TIPO D, COM 1" E CUNHA DE FIXACAO</v>
          </cell>
          <cell r="C29" t="str">
            <v xml:space="preserve">UN    </v>
          </cell>
          <cell r="D29">
            <v>1.51</v>
          </cell>
        </row>
        <row r="30">
          <cell r="A30">
            <v>393</v>
          </cell>
          <cell r="B30" t="str">
            <v>ABRACADEIRA EM ACO PARA AMARRACAO DE ELETRODUTOS, TIPO D, COM 1" E PARAFUSO DE FIXACAO</v>
          </cell>
          <cell r="C30" t="str">
            <v xml:space="preserve">UN    </v>
          </cell>
          <cell r="D30">
            <v>1.58</v>
          </cell>
        </row>
        <row r="31">
          <cell r="A31">
            <v>39133</v>
          </cell>
          <cell r="B31" t="str">
            <v>ABRACADEIRA EM ACO PARA AMARRACAO DE ELETRODUTOS, TIPO D, COM 2 1/2" E CUNHA DE FIXACAO</v>
          </cell>
          <cell r="C31" t="str">
            <v xml:space="preserve">UN    </v>
          </cell>
          <cell r="D31">
            <v>3.52</v>
          </cell>
        </row>
        <row r="32">
          <cell r="A32">
            <v>397</v>
          </cell>
          <cell r="B32" t="str">
            <v>ABRACADEIRA EM ACO PARA AMARRACAO DE ELETRODUTOS, TIPO D, COM 2 1/2" E PARAFUSO DE FIXACAO</v>
          </cell>
          <cell r="C32" t="str">
            <v xml:space="preserve">UN    </v>
          </cell>
          <cell r="D32">
            <v>3.89</v>
          </cell>
        </row>
        <row r="33">
          <cell r="A33">
            <v>39132</v>
          </cell>
          <cell r="B33" t="str">
            <v>ABRACADEIRA EM ACO PARA AMARRACAO DE ELETRODUTOS, TIPO D, COM 2" E CUNHA DE FIXACAO</v>
          </cell>
          <cell r="C33" t="str">
            <v xml:space="preserve">UN    </v>
          </cell>
          <cell r="D33">
            <v>2.82</v>
          </cell>
        </row>
        <row r="34">
          <cell r="A34">
            <v>396</v>
          </cell>
          <cell r="B34" t="str">
            <v>ABRACADEIRA EM ACO PARA AMARRACAO DE ELETRODUTOS, TIPO D, COM 2" E PARAFUSO DE FIXACAO</v>
          </cell>
          <cell r="C34" t="str">
            <v xml:space="preserve">UN    </v>
          </cell>
          <cell r="D34">
            <v>3.02</v>
          </cell>
        </row>
        <row r="35">
          <cell r="A35">
            <v>39135</v>
          </cell>
          <cell r="B35" t="str">
            <v>ABRACADEIRA EM ACO PARA AMARRACAO DE ELETRODUTOS, TIPO D, COM 3 1/2" E CUNHA DE FIXACAO</v>
          </cell>
          <cell r="C35" t="str">
            <v xml:space="preserve">UN    </v>
          </cell>
          <cell r="D35">
            <v>5.64</v>
          </cell>
        </row>
        <row r="36">
          <cell r="A36">
            <v>39128</v>
          </cell>
          <cell r="B36" t="str">
            <v>ABRACADEIRA EM ACO PARA AMARRACAO DE ELETRODUTOS, TIPO D, COM 3/4" E CUNHA DE FIXACAO</v>
          </cell>
          <cell r="C36" t="str">
            <v xml:space="preserve">UN    </v>
          </cell>
          <cell r="D36">
            <v>1.41</v>
          </cell>
        </row>
        <row r="37">
          <cell r="A37">
            <v>400</v>
          </cell>
          <cell r="B37" t="str">
            <v>ABRACADEIRA EM ACO PARA AMARRACAO DE ELETRODUTOS, TIPO D, COM 3/4" E PARAFUSO DE FIXACAO</v>
          </cell>
          <cell r="C37" t="str">
            <v xml:space="preserve">UN    </v>
          </cell>
          <cell r="D37">
            <v>1.37</v>
          </cell>
        </row>
        <row r="38">
          <cell r="A38">
            <v>39125</v>
          </cell>
          <cell r="B38" t="str">
            <v>ABRACADEIRA EM ACO PARA AMARRACAO DE ELETRODUTOS, TIPO D, COM 3/8" E PARAFUSO DE FIXACAO</v>
          </cell>
          <cell r="C38" t="str">
            <v xml:space="preserve">UN    </v>
          </cell>
          <cell r="D38">
            <v>1.41</v>
          </cell>
        </row>
        <row r="39">
          <cell r="A39">
            <v>39134</v>
          </cell>
          <cell r="B39" t="str">
            <v>ABRACADEIRA EM ACO PARA AMARRACAO DE ELETRODUTOS, TIPO D, COM 3" E CUNHA DE FIXACAO</v>
          </cell>
          <cell r="C39" t="str">
            <v xml:space="preserve">UN    </v>
          </cell>
          <cell r="D39">
            <v>4.7</v>
          </cell>
        </row>
        <row r="40">
          <cell r="A40">
            <v>398</v>
          </cell>
          <cell r="B40" t="str">
            <v>ABRACADEIRA EM ACO PARA AMARRACAO DE ELETRODUTOS, TIPO D, COM 3" E PARAFUSO DE FIXACAO</v>
          </cell>
          <cell r="C40" t="str">
            <v xml:space="preserve">UN    </v>
          </cell>
          <cell r="D40">
            <v>4.33</v>
          </cell>
        </row>
        <row r="41">
          <cell r="A41">
            <v>39126</v>
          </cell>
          <cell r="B41" t="str">
            <v>ABRACADEIRA EM ACO PARA AMARRACAO DE ELETRODUTOS, TIPO D, COM 4" E CUNHA DE FIXACAO</v>
          </cell>
          <cell r="C41" t="str">
            <v xml:space="preserve">UN    </v>
          </cell>
          <cell r="D41">
            <v>6.35</v>
          </cell>
        </row>
        <row r="42">
          <cell r="A42">
            <v>399</v>
          </cell>
          <cell r="B42" t="str">
            <v>ABRACADEIRA EM ACO PARA AMARRACAO DE ELETRODUTOS, TIPO D, COM 4" E PARAFUSO DE FIXACAO</v>
          </cell>
          <cell r="C42" t="str">
            <v xml:space="preserve">UN    </v>
          </cell>
          <cell r="D42">
            <v>5.59</v>
          </cell>
        </row>
        <row r="43">
          <cell r="A43">
            <v>39158</v>
          </cell>
          <cell r="B43" t="str">
            <v>ABRACADEIRA EM ACO PARA AMARRACAO DE ELETRODUTOS, TIPO ECONOMICA (GOTA), COM 8"</v>
          </cell>
          <cell r="C43" t="str">
            <v xml:space="preserve">UN    </v>
          </cell>
          <cell r="D43">
            <v>15.02</v>
          </cell>
        </row>
        <row r="44">
          <cell r="A44">
            <v>39141</v>
          </cell>
          <cell r="B44" t="str">
            <v>ABRACADEIRA EM ACO PARA AMARRACAO DE ELETRODUTOS, TIPO U SIMPLES, COM 1 1/2"</v>
          </cell>
          <cell r="C44" t="str">
            <v xml:space="preserve">UN    </v>
          </cell>
          <cell r="D44">
            <v>1.0900000000000001</v>
          </cell>
        </row>
        <row r="45">
          <cell r="A45">
            <v>39140</v>
          </cell>
          <cell r="B45" t="str">
            <v>ABRACADEIRA EM ACO PARA AMARRACAO DE ELETRODUTOS, TIPO U SIMPLES, COM 1 1/4"</v>
          </cell>
          <cell r="C45" t="str">
            <v xml:space="preserve">UN    </v>
          </cell>
          <cell r="D45">
            <v>0.99</v>
          </cell>
        </row>
        <row r="46">
          <cell r="A46">
            <v>39137</v>
          </cell>
          <cell r="B46" t="str">
            <v>ABRACADEIRA EM ACO PARA AMARRACAO DE ELETRODUTOS, TIPO U SIMPLES, COM 1/2"</v>
          </cell>
          <cell r="C46" t="str">
            <v xml:space="preserve">UN    </v>
          </cell>
          <cell r="D46">
            <v>0.56999999999999995</v>
          </cell>
        </row>
        <row r="47">
          <cell r="A47">
            <v>39139</v>
          </cell>
          <cell r="B47" t="str">
            <v>ABRACADEIRA EM ACO PARA AMARRACAO DE ELETRODUTOS, TIPO U SIMPLES, COM 1"</v>
          </cell>
          <cell r="C47" t="str">
            <v xml:space="preserve">UN    </v>
          </cell>
          <cell r="D47">
            <v>0.82</v>
          </cell>
        </row>
        <row r="48">
          <cell r="A48">
            <v>39143</v>
          </cell>
          <cell r="B48" t="str">
            <v>ABRACADEIRA EM ACO PARA AMARRACAO DE ELETRODUTOS, TIPO U SIMPLES, COM 2 1/2"</v>
          </cell>
          <cell r="C48" t="str">
            <v xml:space="preserve">UN    </v>
          </cell>
          <cell r="D48">
            <v>2.25</v>
          </cell>
        </row>
        <row r="49">
          <cell r="A49">
            <v>39142</v>
          </cell>
          <cell r="B49" t="str">
            <v>ABRACADEIRA EM ACO PARA AMARRACAO DE ELETRODUTOS, TIPO U SIMPLES, COM 2"</v>
          </cell>
          <cell r="C49" t="str">
            <v xml:space="preserve">UN    </v>
          </cell>
          <cell r="D49">
            <v>1.61</v>
          </cell>
        </row>
        <row r="50">
          <cell r="A50">
            <v>39138</v>
          </cell>
          <cell r="B50" t="str">
            <v>ABRACADEIRA EM ACO PARA AMARRACAO DE ELETRODUTOS, TIPO U SIMPLES, COM 3/4"</v>
          </cell>
          <cell r="C50" t="str">
            <v xml:space="preserve">UN    </v>
          </cell>
          <cell r="D50">
            <v>0.6</v>
          </cell>
        </row>
        <row r="51">
          <cell r="A51">
            <v>39136</v>
          </cell>
          <cell r="B51" t="str">
            <v>ABRACADEIRA EM ACO PARA AMARRACAO DE ELETRODUTOS, TIPO U SIMPLES, COM 3/8"</v>
          </cell>
          <cell r="C51" t="str">
            <v xml:space="preserve">UN    </v>
          </cell>
          <cell r="D51">
            <v>0.4</v>
          </cell>
        </row>
        <row r="52">
          <cell r="A52">
            <v>39144</v>
          </cell>
          <cell r="B52" t="str">
            <v>ABRACADEIRA EM ACO PARA AMARRACAO DE ELETRODUTOS, TIPO U SIMPLES, COM 3"</v>
          </cell>
          <cell r="C52" t="str">
            <v xml:space="preserve">UN    </v>
          </cell>
          <cell r="D52">
            <v>2.62</v>
          </cell>
        </row>
        <row r="53">
          <cell r="A53">
            <v>39145</v>
          </cell>
          <cell r="B53" t="str">
            <v>ABRACADEIRA EM ACO PARA AMARRACAO DE ELETRODUTOS, TIPO U SIMPLES, COM 4"</v>
          </cell>
          <cell r="C53" t="str">
            <v xml:space="preserve">UN    </v>
          </cell>
          <cell r="D53">
            <v>4.3099999999999996</v>
          </cell>
        </row>
        <row r="54">
          <cell r="A54">
            <v>12615</v>
          </cell>
          <cell r="B54" t="str">
            <v>ABRACADEIRA PVC, PARA CALHA PLUVIAL, DIAMETRO ENTRE 80 E 100 MM, PARA DRENAGEM PREDIAL</v>
          </cell>
          <cell r="C54" t="str">
            <v xml:space="preserve">UN    </v>
          </cell>
          <cell r="D54">
            <v>2.4300000000000002</v>
          </cell>
        </row>
        <row r="55">
          <cell r="A55">
            <v>11927</v>
          </cell>
          <cell r="B55" t="str">
            <v>ABRACADEIRA, GALVANIZADA/ZINCADA, ROSCA SEM FIM, PARAFUSO INOX, LARGURA  FITA *12,6 A *14 MM, D = 2" A 2 1/2"</v>
          </cell>
          <cell r="C55" t="str">
            <v xml:space="preserve">UN    </v>
          </cell>
          <cell r="D55">
            <v>4.47</v>
          </cell>
        </row>
        <row r="56">
          <cell r="A56">
            <v>11928</v>
          </cell>
          <cell r="B56" t="str">
            <v>ABRACADEIRA, GALVANIZADA/ZINCADA, ROSCA SEM FIM, PARAFUSO INOX, LARGURA  FITA *12,6 A *14 MM, D = 3" A 3 3/4"</v>
          </cell>
          <cell r="C56" t="str">
            <v xml:space="preserve">UN    </v>
          </cell>
          <cell r="D56">
            <v>5.13</v>
          </cell>
        </row>
        <row r="57">
          <cell r="A57">
            <v>11929</v>
          </cell>
          <cell r="B57" t="str">
            <v>ABRACADEIRA, GALVANIZADA/ZINCADA, ROSCA SEM FIM, PARAFUSO INOX, LARGURA  FITA *12,6 A *14 MM, D = 4" A 4 3/4"</v>
          </cell>
          <cell r="C57" t="str">
            <v xml:space="preserve">UN    </v>
          </cell>
          <cell r="D57">
            <v>7.93</v>
          </cell>
        </row>
        <row r="58">
          <cell r="A58">
            <v>36801</v>
          </cell>
          <cell r="B58" t="str">
            <v>ACABAMENTO CROMADO PARA REGISTRO PEQUENO, 1/2 " OU 3/4 "</v>
          </cell>
          <cell r="C58" t="str">
            <v xml:space="preserve">UN    </v>
          </cell>
          <cell r="D58">
            <v>20.87</v>
          </cell>
        </row>
        <row r="59">
          <cell r="A59">
            <v>36246</v>
          </cell>
          <cell r="B59" t="str">
            <v>ACABAMENTO SIMPLES/CONVENCIONAL PARA FORRO PVC, TIPO "U" OU "C", COR BRANCA, COMPRIMENTO 6 M</v>
          </cell>
          <cell r="C59" t="str">
            <v xml:space="preserve">M     </v>
          </cell>
          <cell r="D59">
            <v>2.58</v>
          </cell>
        </row>
        <row r="60">
          <cell r="A60">
            <v>37600</v>
          </cell>
          <cell r="B60" t="str">
            <v>ACESSORIO DE LIGACAO NAO ELETRICO PARA CARGAS EXPLOSIVAS, TUBO DE 6 M</v>
          </cell>
          <cell r="C60" t="str">
            <v xml:space="preserve">UN    </v>
          </cell>
          <cell r="D60">
            <v>47.99</v>
          </cell>
        </row>
        <row r="61">
          <cell r="A61">
            <v>37599</v>
          </cell>
          <cell r="B61" t="str">
            <v>ACESSORIO INICIADOR NAO ELETRICO, TUBO DE 6 M, TEMPO DE RETARDO DE *160* MS</v>
          </cell>
          <cell r="C61" t="str">
            <v xml:space="preserve">UN    </v>
          </cell>
          <cell r="D61">
            <v>44.66</v>
          </cell>
        </row>
        <row r="62">
          <cell r="A62">
            <v>1</v>
          </cell>
          <cell r="B62" t="str">
            <v>ACETILENO (RECARGA PARA CILINDRO DE CONJUNTO OXICORTE GRANDE)</v>
          </cell>
          <cell r="C62" t="str">
            <v xml:space="preserve">KG    </v>
          </cell>
          <cell r="D62">
            <v>50</v>
          </cell>
        </row>
        <row r="63">
          <cell r="A63">
            <v>3</v>
          </cell>
          <cell r="B63" t="str">
            <v>ACIDO MURIATICO, DILUICAO 10% A 12% PARA USO EM LIMPEZA</v>
          </cell>
          <cell r="C63" t="str">
            <v xml:space="preserve">L     </v>
          </cell>
          <cell r="D63">
            <v>3.5</v>
          </cell>
        </row>
        <row r="64">
          <cell r="A64">
            <v>26</v>
          </cell>
          <cell r="B64" t="str">
            <v>ACO CA-25, 10,0 MM, VERGALHAO</v>
          </cell>
          <cell r="C64" t="str">
            <v xml:space="preserve">KG    </v>
          </cell>
          <cell r="D64">
            <v>3.71</v>
          </cell>
        </row>
        <row r="65">
          <cell r="A65">
            <v>20</v>
          </cell>
          <cell r="B65" t="str">
            <v>ACO CA-25, 12,5 MM, VERGALHAO</v>
          </cell>
          <cell r="C65" t="str">
            <v xml:space="preserve">KG    </v>
          </cell>
          <cell r="D65">
            <v>3.74</v>
          </cell>
        </row>
        <row r="66">
          <cell r="A66">
            <v>21</v>
          </cell>
          <cell r="B66" t="str">
            <v>ACO CA-25, 16,0 MM, VERGALHAO</v>
          </cell>
          <cell r="C66" t="str">
            <v xml:space="preserve">KG    </v>
          </cell>
          <cell r="D66">
            <v>3.74</v>
          </cell>
        </row>
        <row r="67">
          <cell r="A67">
            <v>24</v>
          </cell>
          <cell r="B67" t="str">
            <v>ACO CA-25, 20,0 MM, VERGALHAO</v>
          </cell>
          <cell r="C67" t="str">
            <v xml:space="preserve">KG    </v>
          </cell>
          <cell r="D67">
            <v>3.74</v>
          </cell>
        </row>
        <row r="68">
          <cell r="A68">
            <v>25</v>
          </cell>
          <cell r="B68" t="str">
            <v>ACO CA-25, 25,0 MM, VERGALHAO</v>
          </cell>
          <cell r="C68" t="str">
            <v xml:space="preserve">KG    </v>
          </cell>
          <cell r="D68">
            <v>3.74</v>
          </cell>
        </row>
        <row r="69">
          <cell r="A69">
            <v>34341</v>
          </cell>
          <cell r="B69" t="str">
            <v>ACO CA-25, 32,0 MM, VERGALHAO</v>
          </cell>
          <cell r="C69" t="str">
            <v xml:space="preserve">KG    </v>
          </cell>
          <cell r="D69">
            <v>3.52</v>
          </cell>
        </row>
        <row r="70">
          <cell r="A70">
            <v>22</v>
          </cell>
          <cell r="B70" t="str">
            <v>ACO CA-25, 6,3 MM, VERGALHAO</v>
          </cell>
          <cell r="C70" t="str">
            <v xml:space="preserve">KG    </v>
          </cell>
          <cell r="D70">
            <v>4</v>
          </cell>
        </row>
        <row r="71">
          <cell r="A71">
            <v>23</v>
          </cell>
          <cell r="B71" t="str">
            <v>ACO CA-25, 8,0 MM, VERGALHAO</v>
          </cell>
          <cell r="C71" t="str">
            <v xml:space="preserve">KG    </v>
          </cell>
          <cell r="D71">
            <v>3.97</v>
          </cell>
        </row>
        <row r="72">
          <cell r="A72">
            <v>34439</v>
          </cell>
          <cell r="B72" t="str">
            <v>ACO CA-50, 10,0 MM, DOBRADO E CORTADO</v>
          </cell>
          <cell r="C72" t="str">
            <v xml:space="preserve">KG    </v>
          </cell>
          <cell r="D72">
            <v>4.2300000000000004</v>
          </cell>
        </row>
        <row r="73">
          <cell r="A73">
            <v>34</v>
          </cell>
          <cell r="B73" t="str">
            <v>ACO CA-50, 10,0 MM, VERGALHAO</v>
          </cell>
          <cell r="C73" t="str">
            <v xml:space="preserve">KG    </v>
          </cell>
          <cell r="D73">
            <v>3.76</v>
          </cell>
        </row>
        <row r="74">
          <cell r="A74">
            <v>34441</v>
          </cell>
          <cell r="B74" t="str">
            <v>ACO CA-50, 12,5 MM, DOBRADO E CORTADO</v>
          </cell>
          <cell r="C74" t="str">
            <v xml:space="preserve">KG    </v>
          </cell>
          <cell r="D74">
            <v>4.01</v>
          </cell>
        </row>
        <row r="75">
          <cell r="A75">
            <v>31</v>
          </cell>
          <cell r="B75" t="str">
            <v>ACO CA-50, 12,5 MM, VERGALHAO</v>
          </cell>
          <cell r="C75" t="str">
            <v xml:space="preserve">KG    </v>
          </cell>
          <cell r="D75">
            <v>3.58</v>
          </cell>
        </row>
        <row r="76">
          <cell r="A76">
            <v>34443</v>
          </cell>
          <cell r="B76" t="str">
            <v>ACO CA-50, 16 MM, DOBRADO E CORTADO</v>
          </cell>
          <cell r="C76" t="str">
            <v xml:space="preserve">KG    </v>
          </cell>
          <cell r="D76">
            <v>4.01</v>
          </cell>
        </row>
        <row r="77">
          <cell r="A77">
            <v>27</v>
          </cell>
          <cell r="B77" t="str">
            <v>ACO CA-50, 16,0 MM, VERGALHAO</v>
          </cell>
          <cell r="C77" t="str">
            <v xml:space="preserve">KG    </v>
          </cell>
          <cell r="D77">
            <v>3.58</v>
          </cell>
        </row>
        <row r="78">
          <cell r="A78">
            <v>34446</v>
          </cell>
          <cell r="B78" t="str">
            <v>ACO CA-50, 20 MM, DOBRADO E CORTADO</v>
          </cell>
          <cell r="C78" t="str">
            <v xml:space="preserve">KG    </v>
          </cell>
          <cell r="D78">
            <v>4.01</v>
          </cell>
        </row>
        <row r="79">
          <cell r="A79">
            <v>29</v>
          </cell>
          <cell r="B79" t="str">
            <v>ACO CA-50, 20,0 MM, VERGALHAO</v>
          </cell>
          <cell r="C79" t="str">
            <v xml:space="preserve">KG    </v>
          </cell>
          <cell r="D79">
            <v>3.34</v>
          </cell>
        </row>
        <row r="80">
          <cell r="A80">
            <v>28</v>
          </cell>
          <cell r="B80" t="str">
            <v>ACO CA-50, 25,0 MM, VERGALHAO</v>
          </cell>
          <cell r="C80" t="str">
            <v xml:space="preserve">KG    </v>
          </cell>
          <cell r="D80">
            <v>3.87</v>
          </cell>
        </row>
        <row r="81">
          <cell r="A81">
            <v>34449</v>
          </cell>
          <cell r="B81" t="str">
            <v>ACO CA-50, 6,3 MM, DOBRADO E CORTADO</v>
          </cell>
          <cell r="C81" t="str">
            <v xml:space="preserve">KG    </v>
          </cell>
          <cell r="D81">
            <v>4.42</v>
          </cell>
        </row>
        <row r="82">
          <cell r="A82">
            <v>32</v>
          </cell>
          <cell r="B82" t="str">
            <v>ACO CA-50, 6,3 MM, VERGALHAO</v>
          </cell>
          <cell r="C82" t="str">
            <v xml:space="preserve">KG    </v>
          </cell>
          <cell r="D82">
            <v>3.94</v>
          </cell>
        </row>
        <row r="83">
          <cell r="A83">
            <v>33</v>
          </cell>
          <cell r="B83" t="str">
            <v>ACO CA-50, 8,0 MM, VERGALHAO</v>
          </cell>
          <cell r="C83" t="str">
            <v xml:space="preserve">KG    </v>
          </cell>
          <cell r="D83">
            <v>4.42</v>
          </cell>
        </row>
        <row r="84">
          <cell r="A84">
            <v>34343</v>
          </cell>
          <cell r="B84" t="str">
            <v>ACO CA-60, VERGALHAO, 9,5 MM</v>
          </cell>
          <cell r="C84" t="str">
            <v xml:space="preserve">KG    </v>
          </cell>
          <cell r="D84">
            <v>4.25</v>
          </cell>
        </row>
        <row r="85">
          <cell r="A85">
            <v>34452</v>
          </cell>
          <cell r="B85" t="str">
            <v>ACO CA-60, 4,2 MM, DOBRADO E CORTADO</v>
          </cell>
          <cell r="C85" t="str">
            <v xml:space="preserve">KG    </v>
          </cell>
          <cell r="D85">
            <v>3.91</v>
          </cell>
        </row>
        <row r="86">
          <cell r="A86">
            <v>36</v>
          </cell>
          <cell r="B86" t="str">
            <v>ACO CA-60, 4,2 MM, VERGALHAO</v>
          </cell>
          <cell r="C86" t="str">
            <v xml:space="preserve">KG    </v>
          </cell>
          <cell r="D86">
            <v>3.73</v>
          </cell>
        </row>
        <row r="87">
          <cell r="A87">
            <v>34456</v>
          </cell>
          <cell r="B87" t="str">
            <v>ACO CA-60, 5,0 MM, DOBRADO E CORTADO</v>
          </cell>
          <cell r="C87" t="str">
            <v xml:space="preserve">KG    </v>
          </cell>
          <cell r="D87">
            <v>3.91</v>
          </cell>
        </row>
        <row r="88">
          <cell r="A88">
            <v>39</v>
          </cell>
          <cell r="B88" t="str">
            <v>ACO CA-60, 5,0 MM, VERGALHAO</v>
          </cell>
          <cell r="C88" t="str">
            <v xml:space="preserve">KG    </v>
          </cell>
          <cell r="D88">
            <v>3.73</v>
          </cell>
        </row>
        <row r="89">
          <cell r="A89">
            <v>34457</v>
          </cell>
          <cell r="B89" t="str">
            <v>ACO CA-60, 6,0 MM, DOBRADO E CORTADO</v>
          </cell>
          <cell r="C89" t="str">
            <v xml:space="preserve">KG    </v>
          </cell>
          <cell r="D89">
            <v>4.2</v>
          </cell>
        </row>
        <row r="90">
          <cell r="A90">
            <v>40</v>
          </cell>
          <cell r="B90" t="str">
            <v>ACO CA-60, 6,0 MM, VERGALHAO</v>
          </cell>
          <cell r="C90" t="str">
            <v xml:space="preserve">KG    </v>
          </cell>
          <cell r="D90">
            <v>3.81</v>
          </cell>
        </row>
        <row r="91">
          <cell r="A91">
            <v>34460</v>
          </cell>
          <cell r="B91" t="str">
            <v>ACO CA-60, 7,0 MM, DOBRADO E CORTADO</v>
          </cell>
          <cell r="C91" t="str">
            <v xml:space="preserve">KG    </v>
          </cell>
          <cell r="D91">
            <v>4.28</v>
          </cell>
        </row>
        <row r="92">
          <cell r="A92">
            <v>42</v>
          </cell>
          <cell r="B92" t="str">
            <v>ACO CA-60, 7,0 MM, VERGALHAO</v>
          </cell>
          <cell r="C92" t="str">
            <v xml:space="preserve">KG    </v>
          </cell>
          <cell r="D92">
            <v>3.87</v>
          </cell>
        </row>
        <row r="93">
          <cell r="A93">
            <v>38</v>
          </cell>
          <cell r="B93" t="str">
            <v>ACO CA-60, 8,0 MM, VERGALHAO</v>
          </cell>
          <cell r="C93" t="str">
            <v xml:space="preserve">KG    </v>
          </cell>
          <cell r="D93">
            <v>4.3099999999999996</v>
          </cell>
        </row>
        <row r="94">
          <cell r="A94">
            <v>34344</v>
          </cell>
          <cell r="B94" t="str">
            <v>ACO-FIO PARA PROTENSAO, CP-150 RB L, 8 MM</v>
          </cell>
          <cell r="C94" t="str">
            <v xml:space="preserve">KG    </v>
          </cell>
          <cell r="D94">
            <v>5.86</v>
          </cell>
        </row>
        <row r="95">
          <cell r="A95">
            <v>20063</v>
          </cell>
          <cell r="B95" t="str">
            <v>ACOPLAMENTO DE CONDUTOR PLUVIAL, EM PVC, DIAMETRO ENTRE 80 E 100 MM, PARA DRENAGEM PREDIAL</v>
          </cell>
          <cell r="C95" t="str">
            <v xml:space="preserve">UN    </v>
          </cell>
          <cell r="D95">
            <v>2.42</v>
          </cell>
        </row>
        <row r="96">
          <cell r="A96">
            <v>40410</v>
          </cell>
          <cell r="B96" t="str">
            <v>ACOPLAMENTO RIGIDO EM FERRO FUNDIDO PARA SISTEMA DE TUBULACAO RANHURADA, DN 50 MM (2")</v>
          </cell>
          <cell r="C96" t="str">
            <v xml:space="preserve">UN    </v>
          </cell>
          <cell r="D96">
            <v>16.170000000000002</v>
          </cell>
        </row>
        <row r="97">
          <cell r="A97">
            <v>40411</v>
          </cell>
          <cell r="B97" t="str">
            <v>ACOPLAMENTO RIGIDO EM FERRO FUNDIDO PARA SISTEMA DE TUBULACAO RANHURADA, DN 65 MM (2 1/2")</v>
          </cell>
          <cell r="C97" t="str">
            <v xml:space="preserve">UN    </v>
          </cell>
          <cell r="D97">
            <v>17.55</v>
          </cell>
        </row>
        <row r="98">
          <cell r="A98">
            <v>40412</v>
          </cell>
          <cell r="B98" t="str">
            <v>ACOPLAMENTO RIGIDO EMFERRO FUNDIDO PARA SISTEMA DE TUBULACAO RANHURADA, DN 80 MM (3")</v>
          </cell>
          <cell r="C98" t="str">
            <v xml:space="preserve">UN    </v>
          </cell>
          <cell r="D98">
            <v>19.690000000000001</v>
          </cell>
        </row>
        <row r="99">
          <cell r="A99">
            <v>38838</v>
          </cell>
          <cell r="B99" t="str">
            <v>ADAPTADOR DE COBRE PARA TUBULACAO PEX, DN 16 X 15 MM</v>
          </cell>
          <cell r="C99" t="str">
            <v xml:space="preserve">UN    </v>
          </cell>
          <cell r="D99">
            <v>7.45</v>
          </cell>
        </row>
        <row r="100">
          <cell r="A100">
            <v>38839</v>
          </cell>
          <cell r="B100" t="str">
            <v>ADAPTADOR DE COBRE PARA TUBULACAO PEX, DN 20 X 22 MM</v>
          </cell>
          <cell r="C100" t="str">
            <v xml:space="preserve">UN    </v>
          </cell>
          <cell r="D100">
            <v>8.77</v>
          </cell>
        </row>
        <row r="101">
          <cell r="A101">
            <v>55</v>
          </cell>
          <cell r="B101" t="str">
            <v>ADAPTADOR DE COMPRESSAO EM POLIPROPILENO (PP), PARA TUBO EM PEAD, 20 MM X 1/2", PARA LIGACAO PREDIAL DE AGUA (NTS 179)</v>
          </cell>
          <cell r="C101" t="str">
            <v xml:space="preserve">UN    </v>
          </cell>
          <cell r="D101">
            <v>3.12</v>
          </cell>
        </row>
        <row r="102">
          <cell r="A102">
            <v>61</v>
          </cell>
          <cell r="B102" t="str">
            <v>ADAPTADOR DE COMPRESSAO EM POLIPROPILENO (PP), PARA TUBO EM PEAD, 20 MM X 3/4", PARA LIGACAO PREDIAL DE AGUA (NTS 179)</v>
          </cell>
          <cell r="C102" t="str">
            <v xml:space="preserve">UN    </v>
          </cell>
          <cell r="D102">
            <v>2.95</v>
          </cell>
        </row>
        <row r="103">
          <cell r="A103">
            <v>62</v>
          </cell>
          <cell r="B103" t="str">
            <v>ADAPTADOR DE COMPRESSAO EM POLIPROPILENO (PP), PARA TUBO EM PEAD, 32 MM X 1", PARA LIGACAO PREDIAL DE AGUA (NTS 179)</v>
          </cell>
          <cell r="C103" t="str">
            <v xml:space="preserve">UN    </v>
          </cell>
          <cell r="D103">
            <v>6.11</v>
          </cell>
        </row>
        <row r="104">
          <cell r="A104">
            <v>77</v>
          </cell>
          <cell r="B104" t="str">
            <v>ADAPTADOR PVC PARA SIFAO METALICO, SOLDAVEL, COM ANEL BORRACHA (JE), 40 MM X 1 1/2"</v>
          </cell>
          <cell r="C104" t="str">
            <v xml:space="preserve">UN    </v>
          </cell>
          <cell r="D104">
            <v>2.94</v>
          </cell>
        </row>
        <row r="105">
          <cell r="A105">
            <v>76</v>
          </cell>
          <cell r="B105" t="str">
            <v>ADAPTADOR PVC PARA SIFAO, ROSCAVEL, 40 MM X 1 1/4"</v>
          </cell>
          <cell r="C105" t="str">
            <v xml:space="preserve">UN    </v>
          </cell>
          <cell r="D105">
            <v>0.56999999999999995</v>
          </cell>
        </row>
        <row r="106">
          <cell r="A106">
            <v>67</v>
          </cell>
          <cell r="B106" t="str">
            <v>ADAPTADOR PVC ROSCAVEL, COM FLANGES E ANEL DE VEDACAO, 1/2", PARA CAIXA D' AGUA</v>
          </cell>
          <cell r="C106" t="str">
            <v xml:space="preserve">UN    </v>
          </cell>
          <cell r="D106">
            <v>6.4</v>
          </cell>
        </row>
        <row r="107">
          <cell r="A107">
            <v>71</v>
          </cell>
          <cell r="B107" t="str">
            <v>ADAPTADOR PVC ROSCAVEL, COM FLANGES E ANEL DE VEDACAO, 1", PARA CAIXA D' AGUA</v>
          </cell>
          <cell r="C107" t="str">
            <v xml:space="preserve">UN    </v>
          </cell>
          <cell r="D107">
            <v>11.26</v>
          </cell>
        </row>
        <row r="108">
          <cell r="A108">
            <v>73</v>
          </cell>
          <cell r="B108" t="str">
            <v>ADAPTADOR PVC ROSCAVEL, COM FLANGES E ANEL DE VEDACAO, 3/4", PARA CAIXA D' AGUA</v>
          </cell>
          <cell r="C108" t="str">
            <v xml:space="preserve">UN    </v>
          </cell>
          <cell r="D108">
            <v>8.1</v>
          </cell>
        </row>
        <row r="109">
          <cell r="A109">
            <v>103</v>
          </cell>
          <cell r="B109" t="str">
            <v>ADAPTADOR PVC SOLDAVEL CURTO COM BOLSA E ROSCA, 110 MM X 4", PARA AGUA FRIA</v>
          </cell>
          <cell r="C109" t="str">
            <v xml:space="preserve">UN    </v>
          </cell>
          <cell r="D109">
            <v>28</v>
          </cell>
        </row>
        <row r="110">
          <cell r="A110">
            <v>107</v>
          </cell>
          <cell r="B110" t="str">
            <v>ADAPTADOR PVC SOLDAVEL CURTO COM BOLSA E ROSCA, 20 MM X 1/2", PARA AGUA FRIA</v>
          </cell>
          <cell r="C110" t="str">
            <v xml:space="preserve">UN    </v>
          </cell>
          <cell r="D110">
            <v>0.53</v>
          </cell>
        </row>
        <row r="111">
          <cell r="A111">
            <v>65</v>
          </cell>
          <cell r="B111" t="str">
            <v>ADAPTADOR PVC SOLDAVEL CURTO COM BOLSA E ROSCA, 25 MM X 3/4", PARA AGUA FRIA</v>
          </cell>
          <cell r="C111" t="str">
            <v xml:space="preserve">UN    </v>
          </cell>
          <cell r="D111">
            <v>0.6</v>
          </cell>
        </row>
        <row r="112">
          <cell r="A112">
            <v>108</v>
          </cell>
          <cell r="B112" t="str">
            <v>ADAPTADOR PVC SOLDAVEL CURTO COM BOLSA E ROSCA, 32 MM X 1", PARA AGUA FRIA</v>
          </cell>
          <cell r="C112" t="str">
            <v xml:space="preserve">UN    </v>
          </cell>
          <cell r="D112">
            <v>1.18</v>
          </cell>
        </row>
        <row r="113">
          <cell r="A113">
            <v>110</v>
          </cell>
          <cell r="B113" t="str">
            <v>ADAPTADOR PVC SOLDAVEL CURTO COM BOLSA E ROSCA, 40 MM X 1 1/2", PARA AGUA FRIA</v>
          </cell>
          <cell r="C113" t="str">
            <v xml:space="preserve">UN    </v>
          </cell>
          <cell r="D113">
            <v>2.8</v>
          </cell>
        </row>
        <row r="114">
          <cell r="A114">
            <v>109</v>
          </cell>
          <cell r="B114" t="str">
            <v>ADAPTADOR PVC SOLDAVEL CURTO COM BOLSA E ROSCA, 40 MM X 1 1/4", PARA AGUA FRIA</v>
          </cell>
          <cell r="C114" t="str">
            <v xml:space="preserve">UN    </v>
          </cell>
          <cell r="D114">
            <v>2.14</v>
          </cell>
        </row>
        <row r="115">
          <cell r="A115">
            <v>111</v>
          </cell>
          <cell r="B115" t="str">
            <v>ADAPTADOR PVC SOLDAVEL CURTO COM BOLSA E ROSCA, 50 MM X 1 1/4", PARA AGUA FRIA</v>
          </cell>
          <cell r="C115" t="str">
            <v xml:space="preserve">UN    </v>
          </cell>
          <cell r="D115">
            <v>4.87</v>
          </cell>
        </row>
        <row r="116">
          <cell r="A116">
            <v>112</v>
          </cell>
          <cell r="B116" t="str">
            <v>ADAPTADOR PVC SOLDAVEL CURTO COM BOLSA E ROSCA, 50 MM X1 1/2", PARA AGUA FRIA</v>
          </cell>
          <cell r="C116" t="str">
            <v xml:space="preserve">UN    </v>
          </cell>
          <cell r="D116">
            <v>2.63</v>
          </cell>
        </row>
        <row r="117">
          <cell r="A117">
            <v>113</v>
          </cell>
          <cell r="B117" t="str">
            <v>ADAPTADOR PVC SOLDAVEL CURTO COM BOLSA E ROSCA, 60 MM X 2", PARA AGUA FRIA</v>
          </cell>
          <cell r="C117" t="str">
            <v xml:space="preserve">UN    </v>
          </cell>
          <cell r="D117">
            <v>6.7</v>
          </cell>
        </row>
        <row r="118">
          <cell r="A118">
            <v>104</v>
          </cell>
          <cell r="B118" t="str">
            <v>ADAPTADOR PVC SOLDAVEL CURTO COM BOLSA E ROSCA, 75 MM X 2 1/2", PARA AGUA FRIA</v>
          </cell>
          <cell r="C118" t="str">
            <v xml:space="preserve">UN    </v>
          </cell>
          <cell r="D118">
            <v>11.57</v>
          </cell>
        </row>
        <row r="119">
          <cell r="A119">
            <v>102</v>
          </cell>
          <cell r="B119" t="str">
            <v>ADAPTADOR PVC SOLDAVEL CURTO COM BOLSA E ROSCA, 85 MM X 3", PARA AGUA FRIA</v>
          </cell>
          <cell r="C119" t="str">
            <v xml:space="preserve">UN    </v>
          </cell>
          <cell r="D119">
            <v>17.38</v>
          </cell>
        </row>
        <row r="120">
          <cell r="A120">
            <v>95</v>
          </cell>
          <cell r="B120" t="str">
            <v>ADAPTADOR PVC SOLDAVEL, COM FLANGE E ANEL DE VEDACAO, 20 MM X 1/2", PARA CAIXA D'AGUA</v>
          </cell>
          <cell r="C120" t="str">
            <v xml:space="preserve">UN    </v>
          </cell>
          <cell r="D120">
            <v>7.35</v>
          </cell>
        </row>
        <row r="121">
          <cell r="A121">
            <v>96</v>
          </cell>
          <cell r="B121" t="str">
            <v>ADAPTADOR PVC SOLDAVEL, COM FLANGE E ANEL DE VEDACAO, 25 MM X 3/4", PARA CAIXA D'AGUA</v>
          </cell>
          <cell r="C121" t="str">
            <v xml:space="preserve">UN    </v>
          </cell>
          <cell r="D121">
            <v>9.51</v>
          </cell>
        </row>
        <row r="122">
          <cell r="A122">
            <v>97</v>
          </cell>
          <cell r="B122" t="str">
            <v>ADAPTADOR PVC SOLDAVEL, COM FLANGE E ANEL DE VEDACAO, 32 MM X 1", PARA CAIXA D'AGUA</v>
          </cell>
          <cell r="C122" t="str">
            <v xml:space="preserve">UN    </v>
          </cell>
          <cell r="D122">
            <v>11.97</v>
          </cell>
        </row>
        <row r="123">
          <cell r="A123">
            <v>98</v>
          </cell>
          <cell r="B123" t="str">
            <v>ADAPTADOR PVC SOLDAVEL, COM FLANGE E ANEL DE VEDACAO, 40 MM X 1 1/4", PARA CAIXA D'AGUA</v>
          </cell>
          <cell r="C123" t="str">
            <v xml:space="preserve">UN    </v>
          </cell>
          <cell r="D123">
            <v>19.420000000000002</v>
          </cell>
        </row>
        <row r="124">
          <cell r="A124">
            <v>99</v>
          </cell>
          <cell r="B124" t="str">
            <v>ADAPTADOR PVC SOLDAVEL, COM FLANGE E ANEL DE VEDACAO, 50 MM X 1 1/2", PARA CAIXA D'AGUA</v>
          </cell>
          <cell r="C124" t="str">
            <v xml:space="preserve">UN    </v>
          </cell>
          <cell r="D124">
            <v>22.4</v>
          </cell>
        </row>
        <row r="125">
          <cell r="A125">
            <v>100</v>
          </cell>
          <cell r="B125" t="str">
            <v>ADAPTADOR PVC SOLDAVEL, COM FLANGES E ANEL DE VEDACAO, 60 MM X 2", PARA CAIXA D' AGUA</v>
          </cell>
          <cell r="C125" t="str">
            <v xml:space="preserve">UN    </v>
          </cell>
          <cell r="D125">
            <v>27.24</v>
          </cell>
        </row>
        <row r="126">
          <cell r="A126">
            <v>75</v>
          </cell>
          <cell r="B126" t="str">
            <v>ADAPTADOR PVC SOLDAVEL, COM FLANGES LIVRES, 110 MM X 4", PARA CAIXA D' AGUA</v>
          </cell>
          <cell r="C126" t="str">
            <v xml:space="preserve">UN    </v>
          </cell>
          <cell r="D126">
            <v>204.34</v>
          </cell>
        </row>
        <row r="127">
          <cell r="A127">
            <v>114</v>
          </cell>
          <cell r="B127" t="str">
            <v>ADAPTADOR PVC SOLDAVEL, COM FLANGES LIVRES, 25 MM X 3/4", PARA CAIXA D' AGUA</v>
          </cell>
          <cell r="C127" t="str">
            <v xml:space="preserve">UN    </v>
          </cell>
          <cell r="D127">
            <v>8.06</v>
          </cell>
        </row>
        <row r="128">
          <cell r="A128">
            <v>68</v>
          </cell>
          <cell r="B128" t="str">
            <v>ADAPTADOR PVC SOLDAVEL, COM FLANGES LIVRES, 32 MM X 1", PARA CAIXA D' AGUA</v>
          </cell>
          <cell r="C128" t="str">
            <v xml:space="preserve">UN    </v>
          </cell>
          <cell r="D128">
            <v>10.81</v>
          </cell>
        </row>
        <row r="129">
          <cell r="A129">
            <v>86</v>
          </cell>
          <cell r="B129" t="str">
            <v>ADAPTADOR PVC SOLDAVEL, COM FLANGES LIVRES, 40 MM X 1  1/4", PARA CAIXA D' AGUA</v>
          </cell>
          <cell r="C129" t="str">
            <v xml:space="preserve">UN    </v>
          </cell>
          <cell r="D129">
            <v>16.010000000000002</v>
          </cell>
        </row>
        <row r="130">
          <cell r="A130">
            <v>66</v>
          </cell>
          <cell r="B130" t="str">
            <v>ADAPTADOR PVC SOLDAVEL, COM FLANGES LIVRES, 50 MM X 1  1/2", PARA CAIXA D' AGUA</v>
          </cell>
          <cell r="C130" t="str">
            <v xml:space="preserve">UN    </v>
          </cell>
          <cell r="D130">
            <v>18.37</v>
          </cell>
        </row>
        <row r="131">
          <cell r="A131">
            <v>69</v>
          </cell>
          <cell r="B131" t="str">
            <v>ADAPTADOR PVC SOLDAVEL, COM FLANGES LIVRES, 60 MM X 2", PARA CAIXA D' AGUA</v>
          </cell>
          <cell r="C131" t="str">
            <v xml:space="preserve">UN    </v>
          </cell>
          <cell r="D131">
            <v>27.24</v>
          </cell>
        </row>
        <row r="132">
          <cell r="A132">
            <v>83</v>
          </cell>
          <cell r="B132" t="str">
            <v>ADAPTADOR PVC SOLDAVEL, COM FLANGES LIVRES, 75 MM X 2  1/2", PARA CAIXA D' AGUA</v>
          </cell>
          <cell r="C132" t="str">
            <v xml:space="preserve">UN    </v>
          </cell>
          <cell r="D132">
            <v>105.99</v>
          </cell>
        </row>
        <row r="133">
          <cell r="A133">
            <v>74</v>
          </cell>
          <cell r="B133" t="str">
            <v>ADAPTADOR PVC SOLDAVEL, COM FLANGES LIVRES, 85 MM X 3", PARA CAIXA D' AGUA</v>
          </cell>
          <cell r="C133" t="str">
            <v xml:space="preserve">UN    </v>
          </cell>
          <cell r="D133">
            <v>142.78</v>
          </cell>
        </row>
        <row r="134">
          <cell r="A134">
            <v>106</v>
          </cell>
          <cell r="B134" t="str">
            <v>ADAPTADOR PVC SOLDAVEL, LONGO, COM FLANGE LIVRE,  110 MM X 4", PARA CAIXA D' AGUA</v>
          </cell>
          <cell r="C134" t="str">
            <v xml:space="preserve">UN    </v>
          </cell>
          <cell r="D134">
            <v>291.89999999999998</v>
          </cell>
        </row>
        <row r="135">
          <cell r="A135">
            <v>87</v>
          </cell>
          <cell r="B135" t="str">
            <v>ADAPTADOR PVC SOLDAVEL, LONGO, COM FLANGE LIVRE,  25 MM X 3/4", PARA CAIXA D' AGUA</v>
          </cell>
          <cell r="C135" t="str">
            <v xml:space="preserve">UN    </v>
          </cell>
          <cell r="D135">
            <v>12.08</v>
          </cell>
        </row>
        <row r="136">
          <cell r="A136">
            <v>88</v>
          </cell>
          <cell r="B136" t="str">
            <v>ADAPTADOR PVC SOLDAVEL, LONGO, COM FLANGE LIVRE,  32 MM X 1", PARA CAIXA D' AGUA</v>
          </cell>
          <cell r="C136" t="str">
            <v xml:space="preserve">UN    </v>
          </cell>
          <cell r="D136">
            <v>14.53</v>
          </cell>
        </row>
        <row r="137">
          <cell r="A137">
            <v>89</v>
          </cell>
          <cell r="B137" t="str">
            <v>ADAPTADOR PVC SOLDAVEL, LONGO, COM FLANGE LIVRE,  40 MM X 1 1/4", PARA CAIXA D' AGUA</v>
          </cell>
          <cell r="C137" t="str">
            <v xml:space="preserve">UN    </v>
          </cell>
          <cell r="D137">
            <v>21.45</v>
          </cell>
        </row>
        <row r="138">
          <cell r="A138">
            <v>90</v>
          </cell>
          <cell r="B138" t="str">
            <v>ADAPTADOR PVC SOLDAVEL, LONGO, COM FLANGE LIVRE,  50 MM X 1 1/2", PARA CAIXA D' AGUA</v>
          </cell>
          <cell r="C138" t="str">
            <v xml:space="preserve">UN    </v>
          </cell>
          <cell r="D138">
            <v>24.6</v>
          </cell>
        </row>
        <row r="139">
          <cell r="A139">
            <v>81</v>
          </cell>
          <cell r="B139" t="str">
            <v>ADAPTADOR PVC SOLDAVEL, LONGO, COM FLANGE LIVRE,  60 MM X 2", PARA CAIXA D' AGUA</v>
          </cell>
          <cell r="C139" t="str">
            <v xml:space="preserve">UN    </v>
          </cell>
          <cell r="D139">
            <v>36.51</v>
          </cell>
        </row>
        <row r="140">
          <cell r="A140">
            <v>82</v>
          </cell>
          <cell r="B140" t="str">
            <v>ADAPTADOR PVC SOLDAVEL, LONGO, COM FLANGE LIVRE,  75 MM X 2 1/2", PARA CAIXA D' AGUA</v>
          </cell>
          <cell r="C140" t="str">
            <v xml:space="preserve">UN    </v>
          </cell>
          <cell r="D140">
            <v>142.08000000000001</v>
          </cell>
        </row>
        <row r="141">
          <cell r="A141">
            <v>105</v>
          </cell>
          <cell r="B141" t="str">
            <v>ADAPTADOR PVC SOLDAVEL, LONGO, COM FLANGE LIVRE,  85 MM X 3", PARA CAIXA D' AGUA</v>
          </cell>
          <cell r="C141" t="str">
            <v xml:space="preserve">UN    </v>
          </cell>
          <cell r="D141">
            <v>191.38</v>
          </cell>
        </row>
        <row r="142">
          <cell r="A142">
            <v>60</v>
          </cell>
          <cell r="B142" t="str">
            <v>ADAPTADOR PVC, COM REGISTRO, PARA PEAD, 20 MM X 3/4", PARA LIGACAO PREDIAL DE AGUA</v>
          </cell>
          <cell r="C142" t="str">
            <v xml:space="preserve">UN    </v>
          </cell>
          <cell r="D142">
            <v>4.05</v>
          </cell>
        </row>
        <row r="143">
          <cell r="A143">
            <v>72</v>
          </cell>
          <cell r="B143" t="str">
            <v>ADAPTADOR PVC, ROSCAVEL, COM FLANGES E ANEL DE VEDACAO, 1 1/2", PARA CAIXA D'AGUA</v>
          </cell>
          <cell r="C143" t="str">
            <v xml:space="preserve">UN    </v>
          </cell>
          <cell r="D143">
            <v>18.940000000000001</v>
          </cell>
        </row>
        <row r="144">
          <cell r="A144">
            <v>70</v>
          </cell>
          <cell r="B144" t="str">
            <v>ADAPTADOR PVC, ROSCAVEL, COM FLANGES E ANEL DE VEDACAO, 1 1/4", PARA CAIXA D' AGUA</v>
          </cell>
          <cell r="C144" t="str">
            <v xml:space="preserve">UN    </v>
          </cell>
          <cell r="D144">
            <v>19.2</v>
          </cell>
        </row>
        <row r="145">
          <cell r="A145">
            <v>85</v>
          </cell>
          <cell r="B145" t="str">
            <v>ADAPTADOR PVC, ROSCAVEL, COM FLANGES E ANEL DE VEDACAO, 2", PARA CAIXA D' AGUA</v>
          </cell>
          <cell r="C145" t="str">
            <v xml:space="preserve">UN    </v>
          </cell>
          <cell r="D145">
            <v>27.6</v>
          </cell>
        </row>
        <row r="146">
          <cell r="A146">
            <v>84</v>
          </cell>
          <cell r="B146" t="str">
            <v>ADAPTADOR PVC, ROSCAVEL, PARA VALVULA PIA OU LAVATORIO, 40 MM</v>
          </cell>
          <cell r="C146" t="str">
            <v xml:space="preserve">UN    </v>
          </cell>
          <cell r="D146">
            <v>1.05</v>
          </cell>
        </row>
        <row r="147">
          <cell r="A147">
            <v>37997</v>
          </cell>
          <cell r="B147" t="str">
            <v>ADAPTADOR, CPVC, SOLDAVEL, 15 MM, PARA AGUA QUENTE</v>
          </cell>
          <cell r="C147" t="str">
            <v xml:space="preserve">UN    </v>
          </cell>
          <cell r="D147">
            <v>4.21</v>
          </cell>
        </row>
        <row r="148">
          <cell r="A148">
            <v>37998</v>
          </cell>
          <cell r="B148" t="str">
            <v>ADAPTADOR, CPVC, SOLDAVEL, 22 MM, PARA AGUA QUENTE</v>
          </cell>
          <cell r="C148" t="str">
            <v xml:space="preserve">UN    </v>
          </cell>
          <cell r="D148">
            <v>4.3600000000000003</v>
          </cell>
        </row>
        <row r="149">
          <cell r="A149">
            <v>10899</v>
          </cell>
          <cell r="B149" t="str">
            <v>ADAPTADOR, EM LATAO, ENGATE RAPIDO 2 1/2" X ROSCA INTERNA 5 FIOS 2 1/2",  PARA INSTALACAO PREDIAL DE COMBATE A INCENDIO</v>
          </cell>
          <cell r="C149" t="str">
            <v xml:space="preserve">UN    </v>
          </cell>
          <cell r="D149">
            <v>81.48</v>
          </cell>
        </row>
        <row r="150">
          <cell r="A150">
            <v>10900</v>
          </cell>
          <cell r="B150" t="str">
            <v>ADAPTADOR, EM LATAO, ENGATE RAPIDO1 1/2" X ROSCA INTERNA 5 FIOS 2 1/2",  PARA INSTALACAO PREDIAL DE COMBATE A INCENDIO</v>
          </cell>
          <cell r="C150" t="str">
            <v xml:space="preserve">UN    </v>
          </cell>
          <cell r="D150">
            <v>63.77</v>
          </cell>
        </row>
        <row r="151">
          <cell r="A151">
            <v>46</v>
          </cell>
          <cell r="B151" t="str">
            <v>ADAPTADOR, PVC PBA,  BOLSA/ROSCA, JE, DN 75 / DE  85 MM</v>
          </cell>
          <cell r="C151" t="str">
            <v xml:space="preserve">UN    </v>
          </cell>
          <cell r="D151">
            <v>20</v>
          </cell>
        </row>
        <row r="152">
          <cell r="A152">
            <v>51</v>
          </cell>
          <cell r="B152" t="str">
            <v>ADAPTADOR, PVC PBA, A BOLSA DEFOFO, JE, DN 100 / DE 110 MM</v>
          </cell>
          <cell r="C152" t="str">
            <v xml:space="preserve">UN    </v>
          </cell>
          <cell r="D152">
            <v>45.43</v>
          </cell>
        </row>
        <row r="153">
          <cell r="A153">
            <v>12863</v>
          </cell>
          <cell r="B153" t="str">
            <v>ADAPTADOR, PVC PBA, A BOLSA DEFOFO, JE, DN 50 / DE 60 MM</v>
          </cell>
          <cell r="C153" t="str">
            <v xml:space="preserve">UN    </v>
          </cell>
          <cell r="D153">
            <v>13.07</v>
          </cell>
        </row>
        <row r="154">
          <cell r="A154">
            <v>50</v>
          </cell>
          <cell r="B154" t="str">
            <v>ADAPTADOR, PVC PBA, A BOLSA DEFOFO, JE, DN 75 / DE  85 MM</v>
          </cell>
          <cell r="C154" t="str">
            <v xml:space="preserve">UN    </v>
          </cell>
          <cell r="D154">
            <v>28.78</v>
          </cell>
        </row>
        <row r="155">
          <cell r="A155">
            <v>47</v>
          </cell>
          <cell r="B155" t="str">
            <v>ADAPTADOR, PVC PBA, BOLSA/ROSCA, JE, DN 100 / DE 110 MM</v>
          </cell>
          <cell r="C155" t="str">
            <v xml:space="preserve">UN    </v>
          </cell>
          <cell r="D155">
            <v>23.91</v>
          </cell>
        </row>
        <row r="156">
          <cell r="A156">
            <v>48</v>
          </cell>
          <cell r="B156" t="str">
            <v>ADAPTADOR, PVC PBA, BOLSA/ROSCA, JE, DN 50 / DE 60 MM</v>
          </cell>
          <cell r="C156" t="str">
            <v xml:space="preserve">UN    </v>
          </cell>
          <cell r="D156">
            <v>9.33</v>
          </cell>
        </row>
        <row r="157">
          <cell r="A157">
            <v>52</v>
          </cell>
          <cell r="B157" t="str">
            <v>ADAPTADOR, PVC PBA, PONTA/ROSCA, JE, DN 50 / DE  60 MM</v>
          </cell>
          <cell r="C157" t="str">
            <v xml:space="preserve">UN    </v>
          </cell>
          <cell r="D157">
            <v>4.6500000000000004</v>
          </cell>
        </row>
        <row r="158">
          <cell r="A158">
            <v>43</v>
          </cell>
          <cell r="B158" t="str">
            <v>ADAPTADOR, PVC PBA, PONTA/ROSCA, JE, DN 75 / DE  85 MM</v>
          </cell>
          <cell r="C158" t="str">
            <v xml:space="preserve">UN    </v>
          </cell>
          <cell r="D158">
            <v>12.26</v>
          </cell>
        </row>
        <row r="159">
          <cell r="A159">
            <v>4791</v>
          </cell>
          <cell r="B159" t="str">
            <v>ADESIVO ACRILICO/COLA DE CONTATO</v>
          </cell>
          <cell r="C159" t="str">
            <v xml:space="preserve">KG    </v>
          </cell>
          <cell r="D159">
            <v>16.07</v>
          </cell>
        </row>
        <row r="160">
          <cell r="A160">
            <v>157</v>
          </cell>
          <cell r="B160" t="str">
            <v>ADESIVO ESTRUTURAL A BASE DE RESINA EPOXI PARA INJECAO EM TRINCAS, BICOMPONENTE, BAIXA VISCOSIDADE</v>
          </cell>
          <cell r="C160" t="str">
            <v xml:space="preserve">KG    </v>
          </cell>
          <cell r="D160">
            <v>98.85</v>
          </cell>
        </row>
        <row r="161">
          <cell r="A161">
            <v>156</v>
          </cell>
          <cell r="B161" t="str">
            <v>ADESIVO ESTRUTURAL A BASE DE RESINA EPOXI, BICOMPONENTE, FLUIDO</v>
          </cell>
          <cell r="C161" t="str">
            <v xml:space="preserve">KG    </v>
          </cell>
          <cell r="D161">
            <v>44.12</v>
          </cell>
        </row>
        <row r="162">
          <cell r="A162">
            <v>131</v>
          </cell>
          <cell r="B162" t="str">
            <v>ADESIVO ESTRUTURAL A BASE DE RESINA EPOXI, BICOMPONENTE, PASTOSO (TIXOTROPICO)</v>
          </cell>
          <cell r="C162" t="str">
            <v xml:space="preserve">KG    </v>
          </cell>
          <cell r="D162">
            <v>42.36</v>
          </cell>
        </row>
        <row r="163">
          <cell r="A163">
            <v>39719</v>
          </cell>
          <cell r="B163" t="str">
            <v>ADESIVO LIQUIDO A BASE DE RESINAS PARA COLAGEM DE ESPUMA DE ISOLAMENTO TERMICO FLEXIVEL</v>
          </cell>
          <cell r="C163" t="str">
            <v xml:space="preserve">L     </v>
          </cell>
          <cell r="D163">
            <v>58.2</v>
          </cell>
        </row>
        <row r="164">
          <cell r="A164">
            <v>21114</v>
          </cell>
          <cell r="B164" t="str">
            <v>ADESIVO PARA TUBOS CPVC, *75* G</v>
          </cell>
          <cell r="C164" t="str">
            <v xml:space="preserve">UN    </v>
          </cell>
          <cell r="D164">
            <v>12.47</v>
          </cell>
        </row>
        <row r="165">
          <cell r="A165">
            <v>119</v>
          </cell>
          <cell r="B165" t="str">
            <v>ADESIVO PLASTICO PARA PVC, BISNAGA COM 75 GR</v>
          </cell>
          <cell r="C165" t="str">
            <v xml:space="preserve">UN    </v>
          </cell>
          <cell r="D165">
            <v>4.92</v>
          </cell>
        </row>
        <row r="166">
          <cell r="A166">
            <v>20080</v>
          </cell>
          <cell r="B166" t="str">
            <v>ADESIVO PLASTICO PARA PVC, FRASCO COM 175 GR</v>
          </cell>
          <cell r="C166" t="str">
            <v xml:space="preserve">UN    </v>
          </cell>
          <cell r="D166">
            <v>14.1</v>
          </cell>
        </row>
        <row r="167">
          <cell r="A167">
            <v>122</v>
          </cell>
          <cell r="B167" t="str">
            <v>ADESIVO PLASTICO PARA PVC, FRASCO COM 850 GR</v>
          </cell>
          <cell r="C167" t="str">
            <v xml:space="preserve">UN    </v>
          </cell>
          <cell r="D167">
            <v>44.44</v>
          </cell>
        </row>
        <row r="168">
          <cell r="A168">
            <v>3410</v>
          </cell>
          <cell r="B168" t="str">
            <v>ADESIVO/COLA PARA EPS (ISOPOR) E OUTROS MATERIAIS</v>
          </cell>
          <cell r="C168" t="str">
            <v xml:space="preserve">KG    </v>
          </cell>
          <cell r="D168">
            <v>23.43</v>
          </cell>
        </row>
        <row r="169">
          <cell r="A169">
            <v>124</v>
          </cell>
          <cell r="B169" t="str">
            <v>ADITIVO ACELERADOR DE PEGA E ENDURECIMENTO PARA ARGAMASSAS E CONCRETOS</v>
          </cell>
          <cell r="C169" t="str">
            <v xml:space="preserve">L     </v>
          </cell>
          <cell r="D169">
            <v>11</v>
          </cell>
        </row>
        <row r="170">
          <cell r="A170">
            <v>7334</v>
          </cell>
          <cell r="B170" t="str">
            <v>ADITIVO ADESIVO LIQUIDO PARA ARGAMASSAS DE REVESTIMENTOS CIMENTICIOS</v>
          </cell>
          <cell r="C170" t="str">
            <v xml:space="preserve">L     </v>
          </cell>
          <cell r="D170">
            <v>8.61</v>
          </cell>
        </row>
        <row r="171">
          <cell r="A171">
            <v>7325</v>
          </cell>
          <cell r="B171" t="str">
            <v>ADITIVO IMPERMEABILIZANTE DE PEGA NORMAL PARA ARGAMASSAS E  CONCRETOS SEM ARMACAO</v>
          </cell>
          <cell r="C171" t="str">
            <v xml:space="preserve">KG    </v>
          </cell>
          <cell r="D171">
            <v>5.09</v>
          </cell>
        </row>
        <row r="172">
          <cell r="A172">
            <v>123</v>
          </cell>
          <cell r="B172" t="str">
            <v>ADITIVO IMPERMEABILIZANTE DE PEGA NORMAL PARA ARGAMASSAS E CONCRETOS SEM ARMACAO</v>
          </cell>
          <cell r="C172" t="str">
            <v xml:space="preserve">L     </v>
          </cell>
          <cell r="D172">
            <v>4.8899999999999997</v>
          </cell>
        </row>
        <row r="173">
          <cell r="A173">
            <v>127</v>
          </cell>
          <cell r="B173" t="str">
            <v>ADITIVO IMPERMEABILIZANTE DE PEGA ULTRARRAPIDA</v>
          </cell>
          <cell r="C173" t="str">
            <v xml:space="preserve">L     </v>
          </cell>
          <cell r="D173">
            <v>11.48</v>
          </cell>
        </row>
        <row r="174">
          <cell r="A174">
            <v>133</v>
          </cell>
          <cell r="B174" t="str">
            <v>ADITIVO LIQUIDO INCORPORADOR DE AR PARA CONCRETO E ARGAMASSA</v>
          </cell>
          <cell r="C174" t="str">
            <v xml:space="preserve">L     </v>
          </cell>
          <cell r="D174">
            <v>4.93</v>
          </cell>
        </row>
        <row r="175">
          <cell r="A175">
            <v>37538</v>
          </cell>
          <cell r="B175" t="str">
            <v>ADITIVO PLASTIFICANTE E ESTABILIZADOR PARA ARGAMASSAS DE ASSENTAMENTO E REBOCO</v>
          </cell>
          <cell r="C175" t="str">
            <v xml:space="preserve">18L   </v>
          </cell>
          <cell r="D175">
            <v>122.43</v>
          </cell>
        </row>
        <row r="176">
          <cell r="A176">
            <v>132</v>
          </cell>
          <cell r="B176" t="str">
            <v>ADITIVO PLASTIFICANTE RETARDADOR DE PEGA E REDUTOR DE AGUA PARA CONCRETO</v>
          </cell>
          <cell r="C176" t="str">
            <v xml:space="preserve">L     </v>
          </cell>
          <cell r="D176">
            <v>5.42</v>
          </cell>
        </row>
        <row r="177">
          <cell r="A177">
            <v>13408</v>
          </cell>
          <cell r="B177" t="str">
            <v>ADITIVO SUPERPLASTIFICANTE DE PEGA NORMAL PARA CONCRETO (TAMBOR 200 KG)</v>
          </cell>
          <cell r="C177" t="str">
            <v xml:space="preserve">200KG </v>
          </cell>
          <cell r="D177">
            <v>1928.7</v>
          </cell>
        </row>
        <row r="178">
          <cell r="A178">
            <v>37476</v>
          </cell>
          <cell r="B178" t="str">
            <v>ADUELA/GALERIA DE CONCRETO ARMADO, SECAO RETANGULAR 1.50 X 1.50 M (L X A), C = 1.00 M, E = 20 CM</v>
          </cell>
          <cell r="C178" t="str">
            <v xml:space="preserve">UN    </v>
          </cell>
          <cell r="D178">
            <v>1266.1099999999999</v>
          </cell>
        </row>
        <row r="179">
          <cell r="A179">
            <v>37478</v>
          </cell>
          <cell r="B179" t="str">
            <v>ADUELA/GALERIA DE CONCRETO ARMADO, SECAO RETANGULAR 2.00 X 2.00 M (L X A), C = 1.00 M, E = 20 CM</v>
          </cell>
          <cell r="C179" t="str">
            <v xml:space="preserve">UN    </v>
          </cell>
          <cell r="D179">
            <v>1791.21</v>
          </cell>
        </row>
        <row r="180">
          <cell r="A180">
            <v>37477</v>
          </cell>
          <cell r="B180" t="str">
            <v>ADUELA/GALERIA DE CONCRETO ARMADO, SECAO RETANGULAR 2.50 X 2.50 M (L X A), C = 1.00 M, E = 20 CM</v>
          </cell>
          <cell r="C180" t="str">
            <v xml:space="preserve">UN    </v>
          </cell>
          <cell r="D180">
            <v>2191.8000000000002</v>
          </cell>
        </row>
        <row r="181">
          <cell r="A181">
            <v>37479</v>
          </cell>
          <cell r="B181" t="str">
            <v>ADUELA/GALERIA DE CONCRETO ARMADO, SECAO RETANGULAR 3.00 X 3.00 M (L X A), C = 1.00 M, E = 20 CM</v>
          </cell>
          <cell r="C181" t="str">
            <v xml:space="preserve">UN    </v>
          </cell>
          <cell r="D181">
            <v>2740.6</v>
          </cell>
        </row>
        <row r="182">
          <cell r="A182">
            <v>4319</v>
          </cell>
          <cell r="B182" t="str">
            <v>AFASTADOR PARA TELHA DE FIBROCIMENTO CANALETE 90 OU KALHETAO</v>
          </cell>
          <cell r="C182" t="str">
            <v xml:space="preserve">UN    </v>
          </cell>
          <cell r="D182">
            <v>0.77</v>
          </cell>
        </row>
        <row r="183">
          <cell r="A183">
            <v>40553</v>
          </cell>
          <cell r="B183" t="str">
            <v>AGREGADO RECICLADO (RCD), CLASSE A, CINZA, TIPO RACHAO RECICLADO</v>
          </cell>
          <cell r="C183" t="str">
            <v xml:space="preserve">M3    </v>
          </cell>
          <cell r="D183">
            <v>30</v>
          </cell>
        </row>
        <row r="184">
          <cell r="A184">
            <v>13003</v>
          </cell>
          <cell r="B184" t="str">
            <v>AGUA SANITARIA</v>
          </cell>
          <cell r="C184" t="str">
            <v xml:space="preserve">L     </v>
          </cell>
          <cell r="D184">
            <v>1.73</v>
          </cell>
        </row>
        <row r="185">
          <cell r="A185">
            <v>6114</v>
          </cell>
          <cell r="B185" t="str">
            <v>AJUDANTE DE ARMADOR</v>
          </cell>
          <cell r="C185" t="str">
            <v xml:space="preserve">H     </v>
          </cell>
          <cell r="D185">
            <v>8.89</v>
          </cell>
        </row>
        <row r="186">
          <cell r="A186">
            <v>40912</v>
          </cell>
          <cell r="B186" t="str">
            <v>AJUDANTE DE ARMADOR (MENSALISTA)</v>
          </cell>
          <cell r="C186" t="str">
            <v xml:space="preserve">MES   </v>
          </cell>
          <cell r="D186">
            <v>1569.9</v>
          </cell>
        </row>
        <row r="187">
          <cell r="A187">
            <v>247</v>
          </cell>
          <cell r="B187" t="str">
            <v>AJUDANTE DE ELETRICISTA</v>
          </cell>
          <cell r="C187" t="str">
            <v xml:space="preserve">H     </v>
          </cell>
          <cell r="D187">
            <v>8.8800000000000008</v>
          </cell>
        </row>
        <row r="188">
          <cell r="A188">
            <v>40919</v>
          </cell>
          <cell r="B188" t="str">
            <v>AJUDANTE DE ELETRICISTA (MENSALISTA)</v>
          </cell>
          <cell r="C188" t="str">
            <v xml:space="preserve">MES   </v>
          </cell>
          <cell r="D188">
            <v>1494.88</v>
          </cell>
        </row>
        <row r="189">
          <cell r="A189">
            <v>25958</v>
          </cell>
          <cell r="B189" t="str">
            <v>AJUDANTE DE ESTRUTURA METALICA</v>
          </cell>
          <cell r="C189" t="str">
            <v xml:space="preserve">H     </v>
          </cell>
          <cell r="D189">
            <v>5.86</v>
          </cell>
        </row>
        <row r="190">
          <cell r="A190">
            <v>40984</v>
          </cell>
          <cell r="B190" t="str">
            <v>AJUDANTE DE ESTRUTURAS METALICAS (MENSALISTA)</v>
          </cell>
          <cell r="C190" t="str">
            <v xml:space="preserve">MES   </v>
          </cell>
          <cell r="D190">
            <v>1035.58</v>
          </cell>
        </row>
        <row r="191">
          <cell r="A191">
            <v>248</v>
          </cell>
          <cell r="B191" t="str">
            <v>AJUDANTE DE OPERACAO EM GERAL</v>
          </cell>
          <cell r="C191" t="str">
            <v xml:space="preserve">H     </v>
          </cell>
          <cell r="D191">
            <v>9.14</v>
          </cell>
        </row>
        <row r="192">
          <cell r="A192">
            <v>41086</v>
          </cell>
          <cell r="B192" t="str">
            <v>AJUDANTE DE OPERACAO EM GERAL (MENSALISTA)</v>
          </cell>
          <cell r="C192" t="str">
            <v xml:space="preserve">MES   </v>
          </cell>
          <cell r="D192">
            <v>1612.18</v>
          </cell>
        </row>
        <row r="193">
          <cell r="A193">
            <v>6127</v>
          </cell>
          <cell r="B193" t="str">
            <v>AJUDANTE DE PEDREIRO</v>
          </cell>
          <cell r="C193" t="str">
            <v xml:space="preserve">H     </v>
          </cell>
          <cell r="D193">
            <v>8.61</v>
          </cell>
        </row>
        <row r="194">
          <cell r="A194">
            <v>34466</v>
          </cell>
          <cell r="B194" t="str">
            <v>AJUDANTE DE PINTOR</v>
          </cell>
          <cell r="C194" t="str">
            <v xml:space="preserve">H     </v>
          </cell>
          <cell r="D194">
            <v>8.89</v>
          </cell>
        </row>
        <row r="195">
          <cell r="A195">
            <v>41083</v>
          </cell>
          <cell r="B195" t="str">
            <v>AJUDANTE DE PINTOR (MENSALISTA)</v>
          </cell>
          <cell r="C195" t="str">
            <v xml:space="preserve">MES   </v>
          </cell>
          <cell r="D195">
            <v>1571.03</v>
          </cell>
        </row>
        <row r="196">
          <cell r="A196">
            <v>252</v>
          </cell>
          <cell r="B196" t="str">
            <v>AJUDANTE DE SERRALHEIRO</v>
          </cell>
          <cell r="C196" t="str">
            <v xml:space="preserve">H     </v>
          </cell>
          <cell r="D196">
            <v>8.42</v>
          </cell>
        </row>
        <row r="197">
          <cell r="A197">
            <v>40909</v>
          </cell>
          <cell r="B197" t="str">
            <v>AJUDANTE DE SERRALHEIRO (MENSALISTA)</v>
          </cell>
          <cell r="C197" t="str">
            <v xml:space="preserve">MES   </v>
          </cell>
          <cell r="D197">
            <v>1484.97</v>
          </cell>
        </row>
        <row r="198">
          <cell r="A198">
            <v>242</v>
          </cell>
          <cell r="B198" t="str">
            <v>AJUDANTE ESPECIALIZADO</v>
          </cell>
          <cell r="C198" t="str">
            <v xml:space="preserve">H     </v>
          </cell>
          <cell r="D198">
            <v>9.14</v>
          </cell>
        </row>
        <row r="199">
          <cell r="A199">
            <v>41085</v>
          </cell>
          <cell r="B199" t="str">
            <v>AJUDANTE ESPECIALIZADO (MENSALISTA)</v>
          </cell>
          <cell r="C199" t="str">
            <v xml:space="preserve">MES   </v>
          </cell>
          <cell r="D199">
            <v>1612.18</v>
          </cell>
        </row>
        <row r="200">
          <cell r="A200">
            <v>427</v>
          </cell>
          <cell r="B200" t="str">
            <v>ALCA PREFORMADA DE CONTRA POSTE, EM ACO GALVANIZADO, PARA CABO 3/16", COMPRIMENTO *860* MM</v>
          </cell>
          <cell r="C200" t="str">
            <v xml:space="preserve">UN    </v>
          </cell>
          <cell r="D200">
            <v>4.66</v>
          </cell>
        </row>
        <row r="201">
          <cell r="A201">
            <v>417</v>
          </cell>
          <cell r="B201" t="str">
            <v>ALCA PREFORMADA DE DISTRIBUICAO, EM ACO GALVANIZADO, PARA CABO DE ALUMINIO DIAMETRO 16 A 25 MM</v>
          </cell>
          <cell r="C201" t="str">
            <v xml:space="preserve">UN    </v>
          </cell>
          <cell r="D201">
            <v>2.2000000000000002</v>
          </cell>
        </row>
        <row r="202">
          <cell r="A202">
            <v>11273</v>
          </cell>
          <cell r="B202" t="str">
            <v>ALCA PREFORMADA DE DISTRIBUICAO, EM ACO GALVANIZADO, PARA CONDUTORES DE ALUMINIO AWG 1/0 (CAA 6/1 OU CA 7 FIOS)</v>
          </cell>
          <cell r="C202" t="str">
            <v xml:space="preserve">UN    </v>
          </cell>
          <cell r="D202">
            <v>6.82</v>
          </cell>
        </row>
        <row r="203">
          <cell r="A203">
            <v>11272</v>
          </cell>
          <cell r="B203" t="str">
            <v>ALCA PREFORMADA DE DISTRIBUICAO, EM ACO GALVANIZADO, PARA CONDUTORES DE ALUMINIO AWG 2 (CAA 6/1 OU CA 7 FIOS)</v>
          </cell>
          <cell r="C203" t="str">
            <v xml:space="preserve">UN    </v>
          </cell>
          <cell r="D203">
            <v>4.1100000000000003</v>
          </cell>
        </row>
        <row r="204">
          <cell r="A204">
            <v>11275</v>
          </cell>
          <cell r="B204" t="str">
            <v>ALCA PREFORMADA DE SERVICO, EM ACO GALVANIZADO, PARA CONDUTORES DE ALUMINIO AWG 4 (CAA 6/1)</v>
          </cell>
          <cell r="C204" t="str">
            <v xml:space="preserve">UN    </v>
          </cell>
          <cell r="D204">
            <v>1.65</v>
          </cell>
        </row>
        <row r="205">
          <cell r="A205">
            <v>11274</v>
          </cell>
          <cell r="B205" t="str">
            <v>ALCA PREFORMADA DE SERVICO, EM ACO GALVANIZADO, PARA CONDUTORES DE ALUMINIO AWG 6 (CAA 6/1)</v>
          </cell>
          <cell r="C205" t="str">
            <v xml:space="preserve">UN    </v>
          </cell>
          <cell r="D205">
            <v>1.26</v>
          </cell>
        </row>
        <row r="206">
          <cell r="A206">
            <v>38470</v>
          </cell>
          <cell r="B206" t="str">
            <v>ALICATE DE CORTE DIAGONAL 6 " COM ISOLAMENTO</v>
          </cell>
          <cell r="C206" t="str">
            <v xml:space="preserve">UN    </v>
          </cell>
          <cell r="D206">
            <v>27.95</v>
          </cell>
        </row>
        <row r="207">
          <cell r="A207">
            <v>38547</v>
          </cell>
          <cell r="B207" t="str">
            <v>ALICATE DE CRIMPAR RJ11, RJ12 E RJ45</v>
          </cell>
          <cell r="C207" t="str">
            <v xml:space="preserve">UN    </v>
          </cell>
          <cell r="D207">
            <v>76.27</v>
          </cell>
        </row>
        <row r="208">
          <cell r="A208">
            <v>38469</v>
          </cell>
          <cell r="B208" t="str">
            <v>ALICATE DE PRESSAO PARA SOLDA DE CHAPA 18 "</v>
          </cell>
          <cell r="C208" t="str">
            <v xml:space="preserve">UN    </v>
          </cell>
          <cell r="D208">
            <v>82.01</v>
          </cell>
        </row>
        <row r="209">
          <cell r="A209">
            <v>38467</v>
          </cell>
          <cell r="B209" t="str">
            <v>ALICATE DE PRESSAO 11 " PARA SOLDA, TIPO C</v>
          </cell>
          <cell r="C209" t="str">
            <v xml:space="preserve">UN    </v>
          </cell>
          <cell r="D209">
            <v>46.14</v>
          </cell>
        </row>
        <row r="210">
          <cell r="A210">
            <v>38468</v>
          </cell>
          <cell r="B210" t="str">
            <v>ALICATE DE PRESSAO 11 " PARA SOLDA, TIPO U</v>
          </cell>
          <cell r="C210" t="str">
            <v xml:space="preserve">UN    </v>
          </cell>
          <cell r="D210">
            <v>50.78</v>
          </cell>
        </row>
        <row r="211">
          <cell r="A211">
            <v>38471</v>
          </cell>
          <cell r="B211" t="str">
            <v>ALICATE PARA ANEIS DE PISTAO, CAPACIDADE 50 A 100 MM</v>
          </cell>
          <cell r="C211" t="str">
            <v xml:space="preserve">UN    </v>
          </cell>
          <cell r="D211">
            <v>65.94</v>
          </cell>
        </row>
        <row r="212">
          <cell r="A212">
            <v>37370</v>
          </cell>
          <cell r="B212" t="str">
            <v>ALIMENTACAO - HORISTA (ENCARGOS COMPLEMENTARES) (COLETADO CAIXA)</v>
          </cell>
          <cell r="C212" t="str">
            <v xml:space="preserve">H     </v>
          </cell>
          <cell r="D212">
            <v>2.59</v>
          </cell>
        </row>
        <row r="213">
          <cell r="A213">
            <v>40862</v>
          </cell>
          <cell r="B213" t="str">
            <v>ALIMENTACAO - MENSALISTA (ENCARGOS COMPLEMENTARES) (COLETADO CAIXA)</v>
          </cell>
          <cell r="C213" t="str">
            <v xml:space="preserve">MES   </v>
          </cell>
          <cell r="D213">
            <v>488.79</v>
          </cell>
        </row>
        <row r="214">
          <cell r="A214">
            <v>10658</v>
          </cell>
          <cell r="B214" t="str">
            <v>ALISADORA DE CONCRETO COM MOTOR A GASOLINA DE 5,5 HP, PESO COM MOTOR DE 78 KG, 4 PAS</v>
          </cell>
          <cell r="C214" t="str">
            <v xml:space="preserve">UN    </v>
          </cell>
          <cell r="D214">
            <v>12904.11</v>
          </cell>
        </row>
        <row r="215">
          <cell r="A215">
            <v>253</v>
          </cell>
          <cell r="B215" t="str">
            <v>ALMOXARIFE</v>
          </cell>
          <cell r="C215" t="str">
            <v xml:space="preserve">H     </v>
          </cell>
          <cell r="D215">
            <v>11.84</v>
          </cell>
        </row>
        <row r="216">
          <cell r="A216">
            <v>40809</v>
          </cell>
          <cell r="B216" t="str">
            <v>ALMOXARIFE (MENSALISTA)</v>
          </cell>
          <cell r="C216" t="str">
            <v xml:space="preserve">MES   </v>
          </cell>
          <cell r="D216">
            <v>2086.21</v>
          </cell>
        </row>
        <row r="217">
          <cell r="A217">
            <v>583</v>
          </cell>
          <cell r="B217" t="str">
            <v>ALUMINIO ANODIZADO</v>
          </cell>
          <cell r="C217" t="str">
            <v xml:space="preserve">KG    </v>
          </cell>
          <cell r="D217">
            <v>20.010000000000002</v>
          </cell>
        </row>
        <row r="218">
          <cell r="A218">
            <v>299</v>
          </cell>
          <cell r="B218" t="str">
            <v>ANEL BORRACHA DN 100 MM, PARA TUBO SERIE REFORCADA ESGOTO PREDIAL</v>
          </cell>
          <cell r="C218" t="str">
            <v xml:space="preserve">UN    </v>
          </cell>
          <cell r="D218">
            <v>1.53</v>
          </cell>
        </row>
        <row r="219">
          <cell r="A219">
            <v>298</v>
          </cell>
          <cell r="B219" t="str">
            <v>ANEL BORRACHA DN 75 MM, PARA TUBO SERIE REFORCADA ESGOTO PREDIAL</v>
          </cell>
          <cell r="C219" t="str">
            <v xml:space="preserve">UN    </v>
          </cell>
          <cell r="D219">
            <v>1.54</v>
          </cell>
        </row>
        <row r="220">
          <cell r="A220">
            <v>295</v>
          </cell>
          <cell r="B220" t="str">
            <v>ANEL BORRACHA PARA TUBO ESGOTO PREDIAL DN 40 MM (NBR 5688)</v>
          </cell>
          <cell r="C220" t="str">
            <v xml:space="preserve">UN    </v>
          </cell>
          <cell r="D220">
            <v>0.92</v>
          </cell>
        </row>
        <row r="221">
          <cell r="A221">
            <v>296</v>
          </cell>
          <cell r="B221" t="str">
            <v>ANEL BORRACHA PARA TUBO ESGOTO PREDIAL DN 50 MM (NBR 5688)</v>
          </cell>
          <cell r="C221" t="str">
            <v xml:space="preserve">UN    </v>
          </cell>
          <cell r="D221">
            <v>0.95</v>
          </cell>
        </row>
        <row r="222">
          <cell r="A222">
            <v>297</v>
          </cell>
          <cell r="B222" t="str">
            <v>ANEL BORRACHA PARA TUBO ESGOTO PREDIAL DN 75 MM (NBR 5688)</v>
          </cell>
          <cell r="C222" t="str">
            <v xml:space="preserve">UN    </v>
          </cell>
          <cell r="D222">
            <v>1.34</v>
          </cell>
        </row>
        <row r="223">
          <cell r="A223">
            <v>301</v>
          </cell>
          <cell r="B223" t="str">
            <v>ANEL BORRACHA PARA TUBO ESGOTO PREDIAL, DN 100 MM (NBR 5688)</v>
          </cell>
          <cell r="C223" t="str">
            <v xml:space="preserve">UN    </v>
          </cell>
          <cell r="D223">
            <v>1.69</v>
          </cell>
        </row>
        <row r="224">
          <cell r="A224">
            <v>300</v>
          </cell>
          <cell r="B224" t="str">
            <v>ANEL BORRACHA, DN 150 MM, PARA TUBO SERIE REFORCADA ESGOTO PREDIAL</v>
          </cell>
          <cell r="C224" t="str">
            <v xml:space="preserve">UN    </v>
          </cell>
          <cell r="D224">
            <v>7.1</v>
          </cell>
        </row>
        <row r="225">
          <cell r="A225">
            <v>20084</v>
          </cell>
          <cell r="B225" t="str">
            <v>ANEL BORRACHA, DN 40 MM, PARA TUBO SERIE REFORCADA ESGOTO PREDIAL</v>
          </cell>
          <cell r="C225" t="str">
            <v xml:space="preserve">UN    </v>
          </cell>
          <cell r="D225">
            <v>0.92</v>
          </cell>
        </row>
        <row r="226">
          <cell r="A226">
            <v>20085</v>
          </cell>
          <cell r="B226" t="str">
            <v>ANEL BORRACHA, DN 50 MM, PARA TUBO SERIE REFORCADA ESGOTO PREDIAL</v>
          </cell>
          <cell r="C226" t="str">
            <v xml:space="preserve">UN    </v>
          </cell>
          <cell r="D226">
            <v>0.85</v>
          </cell>
        </row>
        <row r="227">
          <cell r="A227">
            <v>311</v>
          </cell>
          <cell r="B227" t="str">
            <v>ANEL BORRACHA, PARA TUBO PVC DEFOFO, DN 100 MM (NBR 7665)</v>
          </cell>
          <cell r="C227" t="str">
            <v xml:space="preserve">UN    </v>
          </cell>
          <cell r="D227">
            <v>5.49</v>
          </cell>
        </row>
        <row r="228">
          <cell r="A228">
            <v>318</v>
          </cell>
          <cell r="B228" t="str">
            <v>ANEL BORRACHA, PARA TUBO PVC DEFOFO, DN 150 MM (NBR 7665)</v>
          </cell>
          <cell r="C228" t="str">
            <v xml:space="preserve">UN    </v>
          </cell>
          <cell r="D228">
            <v>9.6199999999999992</v>
          </cell>
        </row>
        <row r="229">
          <cell r="A229">
            <v>319</v>
          </cell>
          <cell r="B229" t="str">
            <v>ANEL BORRACHA, PARA TUBO PVC DEFOFO, DN 200 MM (NBR 7665)</v>
          </cell>
          <cell r="C229" t="str">
            <v xml:space="preserve">UN    </v>
          </cell>
          <cell r="D229">
            <v>18.18</v>
          </cell>
        </row>
        <row r="230">
          <cell r="A230">
            <v>320</v>
          </cell>
          <cell r="B230" t="str">
            <v>ANEL BORRACHA, PARA TUBO PVC DEFOFO, DN 250 MM (NBR 7665)</v>
          </cell>
          <cell r="C230" t="str">
            <v xml:space="preserve">UN    </v>
          </cell>
          <cell r="D230">
            <v>57.79</v>
          </cell>
        </row>
        <row r="231">
          <cell r="A231">
            <v>314</v>
          </cell>
          <cell r="B231" t="str">
            <v>ANEL BORRACHA, PARA TUBO PVC DEFOFO, DN 300 MM (NBR 7665)</v>
          </cell>
          <cell r="C231" t="str">
            <v xml:space="preserve">UN    </v>
          </cell>
          <cell r="D231">
            <v>88.76</v>
          </cell>
        </row>
        <row r="232">
          <cell r="A232">
            <v>303</v>
          </cell>
          <cell r="B232" t="str">
            <v>ANEL BORRACHA, PARA TUBO PVC, REDE COLETOR ESGOTO, DN 100 MM (NBR 7362)</v>
          </cell>
          <cell r="C232" t="str">
            <v xml:space="preserve">UN    </v>
          </cell>
          <cell r="D232">
            <v>2.2999999999999998</v>
          </cell>
        </row>
        <row r="233">
          <cell r="A233">
            <v>304</v>
          </cell>
          <cell r="B233" t="str">
            <v>ANEL BORRACHA, PARA TUBO PVC, REDE COLETOR ESGOTO, DN 125 MM (NBR 7362)</v>
          </cell>
          <cell r="C233" t="str">
            <v xml:space="preserve">UN    </v>
          </cell>
          <cell r="D233">
            <v>3.51</v>
          </cell>
        </row>
        <row r="234">
          <cell r="A234">
            <v>305</v>
          </cell>
          <cell r="B234" t="str">
            <v>ANEL BORRACHA, PARA TUBO PVC, REDE COLETOR ESGOTO, DN 150 MM (NBR 7362)</v>
          </cell>
          <cell r="C234" t="str">
            <v xml:space="preserve">UN    </v>
          </cell>
          <cell r="D234">
            <v>6</v>
          </cell>
        </row>
        <row r="235">
          <cell r="A235">
            <v>306</v>
          </cell>
          <cell r="B235" t="str">
            <v>ANEL BORRACHA, PARA TUBO PVC, REDE COLETOR ESGOTO, DN 200 MM (NBR 7362)</v>
          </cell>
          <cell r="C235" t="str">
            <v xml:space="preserve">UN    </v>
          </cell>
          <cell r="D235">
            <v>7.22</v>
          </cell>
        </row>
        <row r="236">
          <cell r="A236">
            <v>307</v>
          </cell>
          <cell r="B236" t="str">
            <v>ANEL BORRACHA, PARA TUBO PVC, REDE COLETOR ESGOTO, DN 250 MM (NBR 7362)</v>
          </cell>
          <cell r="C236" t="str">
            <v xml:space="preserve">UN    </v>
          </cell>
          <cell r="D236">
            <v>14.25</v>
          </cell>
        </row>
        <row r="237">
          <cell r="A237">
            <v>309</v>
          </cell>
          <cell r="B237" t="str">
            <v>ANEL BORRACHA, PARA TUBO PVC, REDE COLETOR ESGOTO, DN 350 MM (NBR 7362)</v>
          </cell>
          <cell r="C237" t="str">
            <v xml:space="preserve">UN    </v>
          </cell>
          <cell r="D237">
            <v>29.2</v>
          </cell>
        </row>
        <row r="238">
          <cell r="A238">
            <v>310</v>
          </cell>
          <cell r="B238" t="str">
            <v>ANEL BORRACHA, PARA TUBO PVC, REDE COLETOR ESGOTO, DN 400 MM (NBR 7362)</v>
          </cell>
          <cell r="C238" t="str">
            <v xml:space="preserve">UN    </v>
          </cell>
          <cell r="D238">
            <v>37.04</v>
          </cell>
        </row>
        <row r="239">
          <cell r="A239">
            <v>328</v>
          </cell>
          <cell r="B239" t="str">
            <v>ANEL BORRACHA, PARA TUBO/CONEXAO PVC PBA, DN 100 MM, PARA REDE AGUA</v>
          </cell>
          <cell r="C239" t="str">
            <v xml:space="preserve">UN    </v>
          </cell>
          <cell r="D239">
            <v>4.42</v>
          </cell>
        </row>
        <row r="240">
          <cell r="A240">
            <v>325</v>
          </cell>
          <cell r="B240" t="str">
            <v>ANEL BORRACHA, PARA TUBO/CONEXAO PVC PBA, DN 50 MM, PARA REDE AGUA</v>
          </cell>
          <cell r="C240" t="str">
            <v xml:space="preserve">UN    </v>
          </cell>
          <cell r="D240">
            <v>1.71</v>
          </cell>
        </row>
        <row r="241">
          <cell r="A241">
            <v>20326</v>
          </cell>
          <cell r="B241" t="str">
            <v>ANEL BORRACHA, PARA TUBO/CONEXAO PVC PBA, DN 60 MM, PARA REDE AGUA</v>
          </cell>
          <cell r="C241" t="str">
            <v xml:space="preserve">UN    </v>
          </cell>
          <cell r="D241">
            <v>4.59</v>
          </cell>
        </row>
        <row r="242">
          <cell r="A242">
            <v>329</v>
          </cell>
          <cell r="B242" t="str">
            <v>ANEL BORRACHA, PARA TUBO/CONEXAO PVC PBA, DN 75 MM, PARA REDE AGUA</v>
          </cell>
          <cell r="C242" t="str">
            <v xml:space="preserve">UN    </v>
          </cell>
          <cell r="D242">
            <v>5.65</v>
          </cell>
        </row>
        <row r="243">
          <cell r="A243">
            <v>308</v>
          </cell>
          <cell r="B243" t="str">
            <v>ANEL BORRACHA, PARA TUBO, PVC REDE COLETOR ESGOTO, DN 300 MM (NBR 7362)</v>
          </cell>
          <cell r="C243" t="str">
            <v xml:space="preserve">UN    </v>
          </cell>
          <cell r="D243">
            <v>19.03</v>
          </cell>
        </row>
        <row r="244">
          <cell r="A244">
            <v>39642</v>
          </cell>
          <cell r="B244" t="str">
            <v>ANEL DE BORRACHA PARA VEDACAO DE DUTO PEAD CORRUGADO PARA ELETRICA, DN 1 1/2"</v>
          </cell>
          <cell r="C244" t="str">
            <v xml:space="preserve">UN    </v>
          </cell>
          <cell r="D244">
            <v>1.1499999999999999</v>
          </cell>
        </row>
        <row r="245">
          <cell r="A245">
            <v>39641</v>
          </cell>
          <cell r="B245" t="str">
            <v>ANEL DE BORRACHA PARA VEDACAO DE DUTO PEAD CORRUGADO PARA ELETRICA, DN 1 1/4"</v>
          </cell>
          <cell r="C245" t="str">
            <v xml:space="preserve">UN    </v>
          </cell>
          <cell r="D245">
            <v>0.8</v>
          </cell>
        </row>
        <row r="246">
          <cell r="A246">
            <v>39643</v>
          </cell>
          <cell r="B246" t="str">
            <v>ANEL DE BORRACHA PARA VEDACAO DE DUTO PEAD CORRUGADO PARA ELETRICA, DN 2"</v>
          </cell>
          <cell r="C246" t="str">
            <v xml:space="preserve">UN    </v>
          </cell>
          <cell r="D246">
            <v>3.21</v>
          </cell>
        </row>
        <row r="247">
          <cell r="A247">
            <v>39644</v>
          </cell>
          <cell r="B247" t="str">
            <v>ANEL DE BORRACHA PARA VEDACAO DE DUTO PEAD CORRUGADO PARA ELETRICA, DN 3"</v>
          </cell>
          <cell r="C247" t="str">
            <v xml:space="preserve">UN    </v>
          </cell>
          <cell r="D247">
            <v>4.1399999999999997</v>
          </cell>
        </row>
        <row r="248">
          <cell r="A248">
            <v>39645</v>
          </cell>
          <cell r="B248" t="str">
            <v>ANEL DE BORRACHA PARA VEDACAO DE DUTO PEAD CORRUGADO PARA ELETRICA, DN 4"</v>
          </cell>
          <cell r="C248" t="str">
            <v xml:space="preserve">UN    </v>
          </cell>
          <cell r="D248">
            <v>5.35</v>
          </cell>
        </row>
        <row r="249">
          <cell r="A249">
            <v>12548</v>
          </cell>
          <cell r="B249" t="str">
            <v>ANEL DE CONCRETO ARMADO, D = *1,10* M, H = 0,30 M</v>
          </cell>
          <cell r="C249" t="str">
            <v xml:space="preserve">UN    </v>
          </cell>
          <cell r="D249">
            <v>63.32</v>
          </cell>
        </row>
        <row r="250">
          <cell r="A250">
            <v>13113</v>
          </cell>
          <cell r="B250" t="str">
            <v>ANEL DE CONCRETO ARMADO, D = 0,60 M, H = 0,10 M</v>
          </cell>
          <cell r="C250" t="str">
            <v xml:space="preserve">UN    </v>
          </cell>
          <cell r="D250">
            <v>25.95</v>
          </cell>
        </row>
        <row r="251">
          <cell r="A251">
            <v>13114</v>
          </cell>
          <cell r="B251" t="str">
            <v>ANEL DE CONCRETO ARMADO, D = 0,60 M, H = 0,15 M</v>
          </cell>
          <cell r="C251" t="str">
            <v xml:space="preserve">UN    </v>
          </cell>
          <cell r="D251">
            <v>31.59</v>
          </cell>
        </row>
        <row r="252">
          <cell r="A252">
            <v>12530</v>
          </cell>
          <cell r="B252" t="str">
            <v>ANEL DE CONCRETO ARMADO, D = 0,60 M, H = 0,30 M</v>
          </cell>
          <cell r="C252" t="str">
            <v xml:space="preserve">UN    </v>
          </cell>
          <cell r="D252">
            <v>38.49</v>
          </cell>
        </row>
        <row r="253">
          <cell r="A253">
            <v>12531</v>
          </cell>
          <cell r="B253" t="str">
            <v>ANEL DE CONCRETO ARMADO, D = 0,60 M, H = 0,40 M</v>
          </cell>
          <cell r="C253" t="str">
            <v xml:space="preserve">UN    </v>
          </cell>
          <cell r="D253">
            <v>43.06</v>
          </cell>
        </row>
        <row r="254">
          <cell r="A254">
            <v>12532</v>
          </cell>
          <cell r="B254" t="str">
            <v>ANEL DE CONCRETO ARMADO, D = 0,60 M, H = 0,50 M</v>
          </cell>
          <cell r="C254" t="str">
            <v xml:space="preserve">UN    </v>
          </cell>
          <cell r="D254">
            <v>52.66</v>
          </cell>
        </row>
        <row r="255">
          <cell r="A255">
            <v>12533</v>
          </cell>
          <cell r="B255" t="str">
            <v>ANEL DE CONCRETO ARMADO, D = 0,80 M, H = 0,30 M</v>
          </cell>
          <cell r="C255" t="str">
            <v xml:space="preserve">UN    </v>
          </cell>
          <cell r="D255">
            <v>62.81</v>
          </cell>
        </row>
        <row r="256">
          <cell r="A256">
            <v>12544</v>
          </cell>
          <cell r="B256" t="str">
            <v>ANEL DE CONCRETO ARMADO, D = 0,80 M, H = 0,50 M</v>
          </cell>
          <cell r="C256" t="str">
            <v xml:space="preserve">UN    </v>
          </cell>
          <cell r="D256">
            <v>76.73</v>
          </cell>
        </row>
        <row r="257">
          <cell r="A257">
            <v>12546</v>
          </cell>
          <cell r="B257" t="str">
            <v>ANEL DE CONCRETO ARMADO, D = 1,00 M, H = 0,40 M</v>
          </cell>
          <cell r="C257" t="str">
            <v xml:space="preserve">UN    </v>
          </cell>
          <cell r="D257">
            <v>79.430000000000007</v>
          </cell>
        </row>
        <row r="258">
          <cell r="A258">
            <v>12547</v>
          </cell>
          <cell r="B258" t="str">
            <v>ANEL DE CONCRETO ARMADO, D = 1,00 M, H = 0,50 M</v>
          </cell>
          <cell r="C258" t="str">
            <v xml:space="preserve">UN    </v>
          </cell>
          <cell r="D258">
            <v>92.37</v>
          </cell>
        </row>
        <row r="259">
          <cell r="A259">
            <v>12551</v>
          </cell>
          <cell r="B259" t="str">
            <v>ANEL DE CONCRETO ARMADO, D = 1,20 M, H = 0,50 M</v>
          </cell>
          <cell r="C259" t="str">
            <v xml:space="preserve">UN    </v>
          </cell>
          <cell r="D259">
            <v>100.58</v>
          </cell>
        </row>
        <row r="260">
          <cell r="A260">
            <v>12563</v>
          </cell>
          <cell r="B260" t="str">
            <v>ANEL DE CONCRETO ARMADO, D = 1,50 M, H = 0,50 M</v>
          </cell>
          <cell r="C260" t="str">
            <v xml:space="preserve">UN    </v>
          </cell>
          <cell r="D260">
            <v>157.97999999999999</v>
          </cell>
        </row>
        <row r="261">
          <cell r="A261">
            <v>12565</v>
          </cell>
          <cell r="B261" t="str">
            <v>ANEL DE CONCRETO ARMADO, D = 2,00 M, H = 0,50 M</v>
          </cell>
          <cell r="C261" t="str">
            <v xml:space="preserve">UN    </v>
          </cell>
          <cell r="D261">
            <v>248.6</v>
          </cell>
        </row>
        <row r="262">
          <cell r="A262">
            <v>12567</v>
          </cell>
          <cell r="B262" t="str">
            <v>ANEL DE CONCRETO ARMADO, D = 2,50 M, H = 0,50 M</v>
          </cell>
          <cell r="C262" t="str">
            <v xml:space="preserve">UN    </v>
          </cell>
          <cell r="D262">
            <v>323.48</v>
          </cell>
        </row>
        <row r="263">
          <cell r="A263">
            <v>12568</v>
          </cell>
          <cell r="B263" t="str">
            <v>ANEL DE CONCRETO ARMADO, D = 3,00 M, H = 0,50 M</v>
          </cell>
          <cell r="C263" t="str">
            <v xml:space="preserve">UN    </v>
          </cell>
          <cell r="D263">
            <v>534.12</v>
          </cell>
        </row>
        <row r="264">
          <cell r="A264">
            <v>11789</v>
          </cell>
          <cell r="B264" t="str">
            <v>ANEL DE DISTRIBUICAO EM ACO GALVANIZADO PARA FIO FE-160</v>
          </cell>
          <cell r="C264" t="str">
            <v xml:space="preserve">UN    </v>
          </cell>
          <cell r="D264">
            <v>0.62</v>
          </cell>
        </row>
        <row r="265">
          <cell r="A265">
            <v>20975</v>
          </cell>
          <cell r="B265" t="str">
            <v>ANEL DE EXPANSAO EM COBRE, ENGATE RAPIDO 1 1/2", PARA EMPATACAO MANGUEIRA DE COMBATE A INCENDIO PREDIAL</v>
          </cell>
          <cell r="C265" t="str">
            <v xml:space="preserve">UN    </v>
          </cell>
          <cell r="D265">
            <v>12.78</v>
          </cell>
        </row>
        <row r="266">
          <cell r="A266">
            <v>20976</v>
          </cell>
          <cell r="B266" t="str">
            <v>ANEL DE EXPANSAO EM COBRE, ENGATE RAPIDO 2 1/2", PARA EMPATACAO MANGUEIRA DE COMBATE A INCENDIO PREDIAL</v>
          </cell>
          <cell r="C266" t="str">
            <v xml:space="preserve">UN    </v>
          </cell>
          <cell r="D266">
            <v>19.3</v>
          </cell>
        </row>
        <row r="267">
          <cell r="A267">
            <v>40340</v>
          </cell>
          <cell r="B267" t="str">
            <v>ANEL DE VEDACAO/JUNTA ELASTICA, H = *16* MM, PARA TUBO DE CONCRETO DN 300 MM</v>
          </cell>
          <cell r="C267" t="str">
            <v xml:space="preserve">UN    </v>
          </cell>
          <cell r="D267">
            <v>44.75</v>
          </cell>
        </row>
        <row r="268">
          <cell r="A268">
            <v>40341</v>
          </cell>
          <cell r="B268" t="str">
            <v>ANEL DE VEDACAO/JUNTA ELASTICA, H = *16* MM, PARA TUBO DE CONCRETO DN 400 MM</v>
          </cell>
          <cell r="C268" t="str">
            <v xml:space="preserve">UN    </v>
          </cell>
          <cell r="D268">
            <v>52.99</v>
          </cell>
        </row>
        <row r="269">
          <cell r="A269">
            <v>40342</v>
          </cell>
          <cell r="B269" t="str">
            <v>ANEL DE VEDACAO/JUNTA ELASTICA, H = *16* MM, PARA TUBO DE CONCRETO DN 500 MM</v>
          </cell>
          <cell r="C269" t="str">
            <v xml:space="preserve">UN    </v>
          </cell>
          <cell r="D269">
            <v>67.180000000000007</v>
          </cell>
        </row>
        <row r="270">
          <cell r="A270">
            <v>40343</v>
          </cell>
          <cell r="B270" t="str">
            <v>ANEL DE VEDACAO/JUNTA ELASTICA, H = *16* MM, PARA TUBO DE CONCRETO DN 600 MM</v>
          </cell>
          <cell r="C270" t="str">
            <v xml:space="preserve">UN    </v>
          </cell>
          <cell r="D270">
            <v>82.42</v>
          </cell>
        </row>
        <row r="271">
          <cell r="A271">
            <v>40344</v>
          </cell>
          <cell r="B271" t="str">
            <v>ANEL DE VEDACAO/JUNTA ELASTICA, H = *18* MM, PARA TUBO DE CONCRETO DN 700 MM</v>
          </cell>
          <cell r="C271" t="str">
            <v xml:space="preserve">UN    </v>
          </cell>
          <cell r="D271">
            <v>87.14</v>
          </cell>
        </row>
        <row r="272">
          <cell r="A272">
            <v>40345</v>
          </cell>
          <cell r="B272" t="str">
            <v>ANEL DE VEDACAO/JUNTA ELASTICA, H = *19* MM, PARA TUBO DE CONCRETO DN 800 MM</v>
          </cell>
          <cell r="C272" t="str">
            <v xml:space="preserve">UN    </v>
          </cell>
          <cell r="D272">
            <v>108.8</v>
          </cell>
        </row>
        <row r="273">
          <cell r="A273">
            <v>40346</v>
          </cell>
          <cell r="B273" t="str">
            <v>ANEL DE VEDACAO/JUNTA ELASTICA, H = *19* MM, PARA TUBO DE CONCRETO DN 900 MM</v>
          </cell>
          <cell r="C273" t="str">
            <v xml:space="preserve">UN    </v>
          </cell>
          <cell r="D273">
            <v>102.35</v>
          </cell>
        </row>
        <row r="274">
          <cell r="A274">
            <v>40347</v>
          </cell>
          <cell r="B274" t="str">
            <v>ANEL DE VEDACAO/JUNTA ELASTICA, H = *21* MM, PARA TUBO DE CONCRETO DN 1000 MM</v>
          </cell>
          <cell r="C274" t="str">
            <v xml:space="preserve">UN    </v>
          </cell>
          <cell r="D274">
            <v>126.55</v>
          </cell>
        </row>
        <row r="275">
          <cell r="A275">
            <v>38840</v>
          </cell>
          <cell r="B275" t="str">
            <v>ANEL DESLIZANTE / TRADICIONAL, METALICO, PARA TUBO PEX, DN 16 MM</v>
          </cell>
          <cell r="C275" t="str">
            <v xml:space="preserve">UN    </v>
          </cell>
          <cell r="D275">
            <v>2.09</v>
          </cell>
        </row>
        <row r="276">
          <cell r="A276">
            <v>38841</v>
          </cell>
          <cell r="B276" t="str">
            <v>ANEL DESLIZANTE / TRADICIONAL, METALICO, PARA TUBO PEX, DN 20 MM</v>
          </cell>
          <cell r="C276" t="str">
            <v xml:space="preserve">UN    </v>
          </cell>
          <cell r="D276">
            <v>2.31</v>
          </cell>
        </row>
        <row r="277">
          <cell r="A277">
            <v>38842</v>
          </cell>
          <cell r="B277" t="str">
            <v>ANEL DESLIZANTE / TRADICIONAL, METALICO, PARA TUBO PEX, DN 25 MM</v>
          </cell>
          <cell r="C277" t="str">
            <v xml:space="preserve">UN    </v>
          </cell>
          <cell r="D277">
            <v>4.57</v>
          </cell>
        </row>
        <row r="278">
          <cell r="A278">
            <v>38843</v>
          </cell>
          <cell r="B278" t="str">
            <v>ANEL DESLIZANTE / TRADICIONAL, METALICO, PARA TUBO PEX, DN 32 MM</v>
          </cell>
          <cell r="C278" t="str">
            <v xml:space="preserve">UN    </v>
          </cell>
          <cell r="D278">
            <v>7.14</v>
          </cell>
        </row>
        <row r="279">
          <cell r="A279">
            <v>13761</v>
          </cell>
          <cell r="B279" t="str">
            <v>APARELHO CORTE OXI-ACETILENO PARA SOLDA E CORTE CONTENDO MACARICO SOLDA, BICO DE CORTE, CILINDROS, REGULADORES, MANGUEIRAS E CARRINHO</v>
          </cell>
          <cell r="C279" t="str">
            <v xml:space="preserve">UN    </v>
          </cell>
          <cell r="D279">
            <v>3128.54</v>
          </cell>
        </row>
        <row r="280">
          <cell r="A280">
            <v>12888</v>
          </cell>
          <cell r="B280" t="str">
            <v>APARELHO DE APOIO DE NEOPRENE FRETADO, 60 X 45 X 7,6 CM, COM FRETAGEM DE ACO DE 4 MM INTERCALADAS COM ELASTOMERO DE 11 MM E REVESTIMENTO FINAL COM ELASTOMERO DE 6 MM</v>
          </cell>
          <cell r="C280" t="str">
            <v xml:space="preserve">DM3   </v>
          </cell>
          <cell r="D280">
            <v>100.24</v>
          </cell>
        </row>
        <row r="281">
          <cell r="A281">
            <v>12889</v>
          </cell>
          <cell r="B281" t="str">
            <v>APARELHO DE APOIO DE NEOPRENE SIMPLES/ NAO FRETADO, 100 X 100 CM, ESPESSURA 6,3 MM</v>
          </cell>
          <cell r="C281" t="str">
            <v xml:space="preserve">DM3   </v>
          </cell>
          <cell r="D281">
            <v>65.459999999999994</v>
          </cell>
        </row>
        <row r="282">
          <cell r="A282">
            <v>4814</v>
          </cell>
          <cell r="B282" t="str">
            <v>APARELHO SINALIZADOR LUMINOSO COM LED, PARA SAIDA GARAGEM, COM 2 LENTES EM POLICARBONATO, BIVOLT (INCLUI SUPORTE DE FIXACAO)</v>
          </cell>
          <cell r="C282" t="str">
            <v xml:space="preserve">UN    </v>
          </cell>
          <cell r="D282">
            <v>136.85</v>
          </cell>
        </row>
        <row r="283">
          <cell r="A283">
            <v>25967</v>
          </cell>
          <cell r="B283" t="str">
            <v>APOIO DO PORTA DENTE PARA FRESADORA DE ASFALTO</v>
          </cell>
          <cell r="C283" t="str">
            <v xml:space="preserve">UN    </v>
          </cell>
          <cell r="D283">
            <v>1229.8599999999999</v>
          </cell>
        </row>
        <row r="284">
          <cell r="A284">
            <v>6122</v>
          </cell>
          <cell r="B284" t="str">
            <v>APONTADOR OU APROPRIADOR</v>
          </cell>
          <cell r="C284" t="str">
            <v xml:space="preserve">H     </v>
          </cell>
          <cell r="D284">
            <v>11.18</v>
          </cell>
        </row>
        <row r="285">
          <cell r="A285">
            <v>40810</v>
          </cell>
          <cell r="B285" t="str">
            <v>APONTADOR OU APROPRIADOR (MENSALISTA)</v>
          </cell>
          <cell r="C285" t="str">
            <v xml:space="preserve">MES   </v>
          </cell>
          <cell r="D285">
            <v>1970.94</v>
          </cell>
        </row>
        <row r="286">
          <cell r="A286">
            <v>21100</v>
          </cell>
          <cell r="B286" t="str">
            <v>AQUECEDOR DE AGUA A GAS GLP/GN COM CAPACIDADE DE ARMAZENAMENTO DE 50 A 80 L</v>
          </cell>
          <cell r="C286" t="str">
            <v xml:space="preserve">UN    </v>
          </cell>
          <cell r="D286">
            <v>2521.15</v>
          </cell>
        </row>
        <row r="287">
          <cell r="A287">
            <v>11816</v>
          </cell>
          <cell r="B287" t="str">
            <v>AQUECEDOR DE AGUA ELETRICO  RESERVATORIO DE 100 L CILINDRICO EM COBRE, REFORCADO COM ACO CARBONO, MONOFASICO, TENSAO NOMINAL 220 V</v>
          </cell>
          <cell r="C287" t="str">
            <v xml:space="preserve">UN    </v>
          </cell>
          <cell r="D287">
            <v>2688.28</v>
          </cell>
        </row>
        <row r="288">
          <cell r="A288">
            <v>11814</v>
          </cell>
          <cell r="B288" t="str">
            <v>AQUECEDOR DE AGUA ELETRICO  RESERVATORIO DE 500 L CILINDRICO EM COBRE, REFORCADO COM ACO CARBONO, MONOFASICO, TENSAO NOMINAL 220 V</v>
          </cell>
          <cell r="C288" t="str">
            <v xml:space="preserve">UN    </v>
          </cell>
          <cell r="D288">
            <v>5851.71</v>
          </cell>
        </row>
        <row r="289">
          <cell r="A289">
            <v>14186</v>
          </cell>
          <cell r="B289" t="str">
            <v>AQUECEDOR DE AGUA ELETRICO  RESERVATORIO DE 500 L CILINDRICO EM COBRE, REFORCADO COM ACO CARBONO, TRIFASICO, TENSAO NOMINAL 220/380/400 V, POTENCIA 24 KW</v>
          </cell>
          <cell r="C289" t="str">
            <v xml:space="preserve">UN    </v>
          </cell>
          <cell r="D289">
            <v>7347.61</v>
          </cell>
        </row>
        <row r="290">
          <cell r="A290">
            <v>14185</v>
          </cell>
          <cell r="B290" t="str">
            <v>AQUECEDOR DE AGUA ELETRICO  RESERVATORIO DE 700 L CILINDRICO EM COBRE, REFORCADO COM ACO CARBONO, MONOFASICO, TENSAO NOMINAL 220 V</v>
          </cell>
          <cell r="C290" t="str">
            <v xml:space="preserve">UN    </v>
          </cell>
          <cell r="D290">
            <v>9518.02</v>
          </cell>
        </row>
        <row r="291">
          <cell r="A291">
            <v>11811</v>
          </cell>
          <cell r="B291" t="str">
            <v>AQUECEDOR DE AGUA ELETRICO HORIZONTAL, RESERVATORIO DE 200 L CILINDRICO EM COBRE, REFORCADO COM ACO CARBONO, MONOFASICO, TENSAO NOMINAL 220 V</v>
          </cell>
          <cell r="C291" t="str">
            <v xml:space="preserve">UN    </v>
          </cell>
          <cell r="D291">
            <v>3639.33</v>
          </cell>
        </row>
        <row r="292">
          <cell r="A292">
            <v>26038</v>
          </cell>
          <cell r="B292" t="str">
            <v>AQUECEDOR DE OLEO BPF (FLUIDO) TERMICO, CAPACIDADE DE 300.000 KCAL/H</v>
          </cell>
          <cell r="C292" t="str">
            <v xml:space="preserve">UN    </v>
          </cell>
          <cell r="D292">
            <v>178304.23</v>
          </cell>
        </row>
        <row r="293">
          <cell r="A293">
            <v>34482</v>
          </cell>
          <cell r="B293" t="str">
            <v>AQUECEDOR SOLAR  CAPACIDADE DO RESERVATORIO 800 L, INCLUI 8 PLACAS COLETORAS DE 1,42 M2</v>
          </cell>
          <cell r="C293" t="str">
            <v xml:space="preserve">UN    </v>
          </cell>
          <cell r="D293">
            <v>5087.7700000000004</v>
          </cell>
        </row>
        <row r="294">
          <cell r="A294">
            <v>34469</v>
          </cell>
          <cell r="B294" t="str">
            <v>AQUECEDOR SOLAR CAPACIDADE DO RESERVATORIO 1000 L, INCLUI 10 PLACAS COLETORAS DE 1,42 M2</v>
          </cell>
          <cell r="C294" t="str">
            <v xml:space="preserve">UN    </v>
          </cell>
          <cell r="D294">
            <v>7870.15</v>
          </cell>
        </row>
        <row r="295">
          <cell r="A295">
            <v>34472</v>
          </cell>
          <cell r="B295" t="str">
            <v>AQUECEDOR SOLAR CAPACIDADE DO RESERVATORIO 200 L, INCLUI 2 PLACAS COLETORAS DE 1,42 M2</v>
          </cell>
          <cell r="C295" t="str">
            <v xml:space="preserve">UN    </v>
          </cell>
          <cell r="D295">
            <v>2421.4</v>
          </cell>
        </row>
        <row r="296">
          <cell r="A296">
            <v>34476</v>
          </cell>
          <cell r="B296" t="str">
            <v>AQUECEDOR SOLAR CAPACIDADE DO RESERVATORIO 400L, INCLUI 4 PLACAS COLETORAS DE 1,42 M2</v>
          </cell>
          <cell r="C296" t="str">
            <v xml:space="preserve">UN    </v>
          </cell>
          <cell r="D296">
            <v>4104.6099999999997</v>
          </cell>
        </row>
        <row r="297">
          <cell r="A297">
            <v>34477</v>
          </cell>
          <cell r="B297" t="str">
            <v>AQUECEDOR SOLAR CAPACIDADE DO RESERVATORIO 600 L, INCLUI 6 PLACAS COLETORAS DE 1,42 M2</v>
          </cell>
          <cell r="C297" t="str">
            <v xml:space="preserve">UN    </v>
          </cell>
          <cell r="D297">
            <v>5447.62</v>
          </cell>
        </row>
        <row r="298">
          <cell r="A298">
            <v>39847</v>
          </cell>
          <cell r="B298" t="str">
            <v>AR-CONDICIONADO FRIO SPLIT HI-WALL (PAREDE) 12000 BTU/H</v>
          </cell>
          <cell r="C298" t="str">
            <v xml:space="preserve">UN    </v>
          </cell>
          <cell r="D298">
            <v>1347.74</v>
          </cell>
        </row>
        <row r="299">
          <cell r="A299">
            <v>39844</v>
          </cell>
          <cell r="B299" t="str">
            <v>AR-CONDICIONADO FRIO SPLIT HI-WALL (PAREDE) 18000 BTU/H</v>
          </cell>
          <cell r="C299" t="str">
            <v xml:space="preserve">UN    </v>
          </cell>
          <cell r="D299">
            <v>1989</v>
          </cell>
        </row>
        <row r="300">
          <cell r="A300">
            <v>39845</v>
          </cell>
          <cell r="B300" t="str">
            <v>AR-CONDICIONADO FRIO SPLIT HI-WALL (PAREDE) 7000 BTU/H</v>
          </cell>
          <cell r="C300" t="str">
            <v xml:space="preserve">UN    </v>
          </cell>
          <cell r="D300">
            <v>1151.21</v>
          </cell>
        </row>
        <row r="301">
          <cell r="A301">
            <v>39846</v>
          </cell>
          <cell r="B301" t="str">
            <v>AR-CONDICIONADO FRIO SPLIT HI-WALL (PAREDE) 9000 BTU/H</v>
          </cell>
          <cell r="C301" t="str">
            <v xml:space="preserve">UN    </v>
          </cell>
          <cell r="D301">
            <v>1215.24</v>
          </cell>
        </row>
        <row r="302">
          <cell r="A302">
            <v>39838</v>
          </cell>
          <cell r="B302" t="str">
            <v>AR-CONDICIONADO FRIO SPLIT PISO-TETO 18000 BTU/H</v>
          </cell>
          <cell r="C302" t="str">
            <v xml:space="preserve">UN    </v>
          </cell>
          <cell r="D302">
            <v>3368.23</v>
          </cell>
        </row>
        <row r="303">
          <cell r="A303">
            <v>39839</v>
          </cell>
          <cell r="B303" t="str">
            <v>AR-CONDICIONADO FRIO SPLIT PISO-TETO 24000 BTU/H</v>
          </cell>
          <cell r="C303" t="str">
            <v xml:space="preserve">UN    </v>
          </cell>
          <cell r="D303">
            <v>3519.04</v>
          </cell>
        </row>
        <row r="304">
          <cell r="A304">
            <v>39840</v>
          </cell>
          <cell r="B304" t="str">
            <v>AR-CONDICIONADO FRIO SPLIT PISO-TETO 30000 BTU/H</v>
          </cell>
          <cell r="C304" t="str">
            <v xml:space="preserve">UN    </v>
          </cell>
          <cell r="D304">
            <v>4484.51</v>
          </cell>
        </row>
        <row r="305">
          <cell r="A305">
            <v>39841</v>
          </cell>
          <cell r="B305" t="str">
            <v>AR-CONDICIONADO FRIO SPLIT PISO-TETO 36000 BTU/H</v>
          </cell>
          <cell r="C305" t="str">
            <v xml:space="preserve">UN    </v>
          </cell>
          <cell r="D305">
            <v>4768.47</v>
          </cell>
        </row>
        <row r="306">
          <cell r="A306">
            <v>39842</v>
          </cell>
          <cell r="B306" t="str">
            <v>AR-CONDICIONADO FRIO SPLIT PISO-TETO 48000 BTU/H</v>
          </cell>
          <cell r="C306" t="str">
            <v xml:space="preserve">UN    </v>
          </cell>
          <cell r="D306">
            <v>6057.74</v>
          </cell>
        </row>
        <row r="307">
          <cell r="A307">
            <v>39843</v>
          </cell>
          <cell r="B307" t="str">
            <v>AR-CONDICIONADO FRIO SPLIT PISO-TETO 60000 BTU/H</v>
          </cell>
          <cell r="C307" t="str">
            <v xml:space="preserve">UN    </v>
          </cell>
          <cell r="D307">
            <v>6687.06</v>
          </cell>
        </row>
        <row r="308">
          <cell r="A308">
            <v>39580</v>
          </cell>
          <cell r="B308" t="str">
            <v>AR-CONDICIONADO FRIO SPLITAO INVERTER 30 TR</v>
          </cell>
          <cell r="C308" t="str">
            <v xml:space="preserve">UN    </v>
          </cell>
          <cell r="D308">
            <v>57819.8</v>
          </cell>
        </row>
        <row r="309">
          <cell r="A309">
            <v>39577</v>
          </cell>
          <cell r="B309" t="str">
            <v>AR-CONDICIONADO FRIO SPLITAO MODULAR 10 TR</v>
          </cell>
          <cell r="C309" t="str">
            <v xml:space="preserve">UN    </v>
          </cell>
          <cell r="D309">
            <v>24884.38</v>
          </cell>
        </row>
        <row r="310">
          <cell r="A310">
            <v>39578</v>
          </cell>
          <cell r="B310" t="str">
            <v>AR-CONDICIONADO FRIO SPLITAO MODULAR 15 TR</v>
          </cell>
          <cell r="C310" t="str">
            <v xml:space="preserve">UN    </v>
          </cell>
          <cell r="D310">
            <v>30087.72</v>
          </cell>
        </row>
        <row r="311">
          <cell r="A311">
            <v>39579</v>
          </cell>
          <cell r="B311" t="str">
            <v>AR-CONDICIONADO FRIO SPLITAO MODULAR 20 TR</v>
          </cell>
          <cell r="C311" t="str">
            <v xml:space="preserve">UN    </v>
          </cell>
          <cell r="D311">
            <v>37400.959999999999</v>
          </cell>
        </row>
        <row r="312">
          <cell r="A312">
            <v>39557</v>
          </cell>
          <cell r="B312" t="str">
            <v>AR-CONDICIONADO QUENTE/FRIO SPLIT CASSETE (TETO)  4 VIAS 24000 BTU/H</v>
          </cell>
          <cell r="C312" t="str">
            <v xml:space="preserve">UN    </v>
          </cell>
          <cell r="D312">
            <v>5370.49</v>
          </cell>
        </row>
        <row r="313">
          <cell r="A313">
            <v>39558</v>
          </cell>
          <cell r="B313" t="str">
            <v>AR-CONDICIONADO QUENTE/FRIO SPLIT CASSETE (TETO)  4 VIAS 30000 BTU/H</v>
          </cell>
          <cell r="C313" t="str">
            <v xml:space="preserve">UN    </v>
          </cell>
          <cell r="D313">
            <v>5405.37</v>
          </cell>
        </row>
        <row r="314">
          <cell r="A314">
            <v>39559</v>
          </cell>
          <cell r="B314" t="str">
            <v>AR-CONDICIONADO QUENTE/FRIO SPLIT CASSETE (TETO)  4 VIAS 36000 BTU/H</v>
          </cell>
          <cell r="C314" t="str">
            <v xml:space="preserve">UN    </v>
          </cell>
          <cell r="D314">
            <v>5609.32</v>
          </cell>
        </row>
        <row r="315">
          <cell r="A315">
            <v>39560</v>
          </cell>
          <cell r="B315" t="str">
            <v>AR-CONDICIONADO QUENTE/FRIO SPLIT CASSETE (TETO)  4 VIAS 48000 BTU/H</v>
          </cell>
          <cell r="C315" t="str">
            <v xml:space="preserve">UN    </v>
          </cell>
          <cell r="D315">
            <v>6450.45</v>
          </cell>
        </row>
        <row r="316">
          <cell r="A316">
            <v>39561</v>
          </cell>
          <cell r="B316" t="str">
            <v>AR-CONDICIONADO QUENTE/FRIO SPLIT CASSETE (TETO)  4 VIAS 60000 BTU/H</v>
          </cell>
          <cell r="C316" t="str">
            <v xml:space="preserve">UN    </v>
          </cell>
          <cell r="D316">
            <v>7491.32</v>
          </cell>
        </row>
        <row r="317">
          <cell r="A317">
            <v>39556</v>
          </cell>
          <cell r="B317" t="str">
            <v>AR-CONDICIONADO QUENTE/FRIO SPLIT CASSETE (TETO) 4 VIAS 18000 BTU/H</v>
          </cell>
          <cell r="C317" t="str">
            <v xml:space="preserve">UN    </v>
          </cell>
          <cell r="D317">
            <v>4947.12</v>
          </cell>
        </row>
        <row r="318">
          <cell r="A318">
            <v>39555</v>
          </cell>
          <cell r="B318" t="str">
            <v>AR-CONDICIONADO QUENTE/FRIO SPLIT HI-WALL (PAREDE) 12000 BTU/H</v>
          </cell>
          <cell r="C318" t="str">
            <v xml:space="preserve">UN    </v>
          </cell>
          <cell r="D318">
            <v>1551.2</v>
          </cell>
        </row>
        <row r="319">
          <cell r="A319">
            <v>39548</v>
          </cell>
          <cell r="B319" t="str">
            <v>AR-CONDICIONADO QUENTE/FRIO SPLIT HI-WALL (PAREDE) 18000 BTU/H</v>
          </cell>
          <cell r="C319" t="str">
            <v xml:space="preserve">UN    </v>
          </cell>
          <cell r="D319">
            <v>2243.71</v>
          </cell>
        </row>
        <row r="320">
          <cell r="A320">
            <v>39554</v>
          </cell>
          <cell r="B320" t="str">
            <v>AR-CONDICIONADO QUENTE/FRIO SPLIT HI-WALL (PAREDE) 24000 BTU/H</v>
          </cell>
          <cell r="C320" t="str">
            <v xml:space="preserve">UN    </v>
          </cell>
          <cell r="D320">
            <v>2784.99</v>
          </cell>
        </row>
        <row r="321">
          <cell r="A321">
            <v>39550</v>
          </cell>
          <cell r="B321" t="str">
            <v>AR-CONDICIONADO QUENTE/FRIO SPLIT HI-WALL (PAREDE) 7000 BTU/H</v>
          </cell>
          <cell r="C321" t="str">
            <v xml:space="preserve">UN    </v>
          </cell>
          <cell r="D321">
            <v>1086.08</v>
          </cell>
        </row>
        <row r="322">
          <cell r="A322">
            <v>39551</v>
          </cell>
          <cell r="B322" t="str">
            <v>AR-CONDICIONADO QUENTE/FRIO SPLIT HI-WALL (PAREDE) 9000 BTU/H</v>
          </cell>
          <cell r="C322" t="str">
            <v xml:space="preserve">UN    </v>
          </cell>
          <cell r="D322">
            <v>1360.06</v>
          </cell>
        </row>
        <row r="323">
          <cell r="A323">
            <v>39826</v>
          </cell>
          <cell r="B323" t="str">
            <v>AR-CONDICIONADO QUENTE/FRIO SPLIT PISO-TETO 24000 BTU/H</v>
          </cell>
          <cell r="C323" t="str">
            <v xml:space="preserve">UN    </v>
          </cell>
          <cell r="D323">
            <v>3680.49</v>
          </cell>
        </row>
        <row r="324">
          <cell r="A324">
            <v>10700</v>
          </cell>
          <cell r="B324" t="str">
            <v>ARADO REVERSIVEL COM 3 DISCOS DE 26" X 6MM REBOCAVEL</v>
          </cell>
          <cell r="C324" t="str">
            <v xml:space="preserve">UN    </v>
          </cell>
          <cell r="D324">
            <v>10541.85</v>
          </cell>
        </row>
        <row r="325">
          <cell r="A325">
            <v>346</v>
          </cell>
          <cell r="B325" t="str">
            <v>ARAME DE ACO OVALADO 15 X 17 ( 45,7 KG, 700 KGF), ROLO 1000 M</v>
          </cell>
          <cell r="C325" t="str">
            <v xml:space="preserve">KG    </v>
          </cell>
          <cell r="D325">
            <v>13.56</v>
          </cell>
        </row>
        <row r="326">
          <cell r="A326">
            <v>3312</v>
          </cell>
          <cell r="B326" t="str">
            <v>ARAME DE AMARRACAO PARA GABIAO GALVANIZADO, DIAMETRO 2,2 MM</v>
          </cell>
          <cell r="C326" t="str">
            <v xml:space="preserve">KG    </v>
          </cell>
          <cell r="D326">
            <v>17.170000000000002</v>
          </cell>
        </row>
        <row r="327">
          <cell r="A327">
            <v>339</v>
          </cell>
          <cell r="B327" t="str">
            <v>ARAME FARPADO GALVANIZADO 14 BWG, CLASSE 250</v>
          </cell>
          <cell r="C327" t="str">
            <v xml:space="preserve">M     </v>
          </cell>
          <cell r="D327">
            <v>0.65</v>
          </cell>
        </row>
        <row r="328">
          <cell r="A328">
            <v>340</v>
          </cell>
          <cell r="B328" t="str">
            <v>ARAME FARPADO GALVANIZADO, 16 BWG (1,65 MM), CLASSE 250</v>
          </cell>
          <cell r="C328" t="str">
            <v xml:space="preserve">M     </v>
          </cell>
          <cell r="D328">
            <v>0.9</v>
          </cell>
        </row>
        <row r="329">
          <cell r="A329">
            <v>338</v>
          </cell>
          <cell r="B329" t="str">
            <v>ARAME FARPADO 16 BWG (0,047 KG/M)</v>
          </cell>
          <cell r="C329" t="str">
            <v xml:space="preserve">KG    </v>
          </cell>
          <cell r="D329">
            <v>17.07</v>
          </cell>
        </row>
        <row r="330">
          <cell r="A330">
            <v>334</v>
          </cell>
          <cell r="B330" t="str">
            <v>ARAME GALVANIZADO  8 BWG, D = 4,19MM (0,101 KG/M)</v>
          </cell>
          <cell r="C330" t="str">
            <v xml:space="preserve">KG    </v>
          </cell>
          <cell r="D330">
            <v>12.26</v>
          </cell>
        </row>
        <row r="331">
          <cell r="A331">
            <v>335</v>
          </cell>
          <cell r="B331" t="str">
            <v>ARAME GALVANIZADO 10 BWG, 3,40 MM (0,0713 KG/M)</v>
          </cell>
          <cell r="C331" t="str">
            <v xml:space="preserve">KG    </v>
          </cell>
          <cell r="D331">
            <v>11.24</v>
          </cell>
        </row>
        <row r="332">
          <cell r="A332">
            <v>342</v>
          </cell>
          <cell r="B332" t="str">
            <v>ARAME GALVANIZADO 12 BWG, 2,76 MM (0,048 KG/M)</v>
          </cell>
          <cell r="C332" t="str">
            <v xml:space="preserve">KG    </v>
          </cell>
          <cell r="D332">
            <v>12.7</v>
          </cell>
        </row>
        <row r="333">
          <cell r="A333">
            <v>333</v>
          </cell>
          <cell r="B333" t="str">
            <v>ARAME GALVANIZADO 14 BWG, D = 2,11 MM (0,026 KG/M)</v>
          </cell>
          <cell r="C333" t="str">
            <v xml:space="preserve">KG    </v>
          </cell>
          <cell r="D333">
            <v>13</v>
          </cell>
        </row>
        <row r="334">
          <cell r="A334">
            <v>343</v>
          </cell>
          <cell r="B334" t="str">
            <v>ARAME GALVANIZADO 14 BWG, 2,10MM (0,0272 KG/M)</v>
          </cell>
          <cell r="C334" t="str">
            <v xml:space="preserve">M     </v>
          </cell>
          <cell r="D334">
            <v>0.35</v>
          </cell>
        </row>
        <row r="335">
          <cell r="A335">
            <v>344</v>
          </cell>
          <cell r="B335" t="str">
            <v>ARAME GALVANIZADO 16 BWG, 1,65MM (0,0166 KG/M)</v>
          </cell>
          <cell r="C335" t="str">
            <v xml:space="preserve">KG    </v>
          </cell>
          <cell r="D335">
            <v>14.06</v>
          </cell>
        </row>
        <row r="336">
          <cell r="A336">
            <v>345</v>
          </cell>
          <cell r="B336" t="str">
            <v>ARAME GALVANIZADO 18 BWG, 1,24MM (0,009 KG/M)</v>
          </cell>
          <cell r="C336" t="str">
            <v xml:space="preserve">KG    </v>
          </cell>
          <cell r="D336">
            <v>17.18</v>
          </cell>
        </row>
        <row r="337">
          <cell r="A337">
            <v>341</v>
          </cell>
          <cell r="B337" t="str">
            <v>ARAME GALVANIZADO 18 BWG, 1,24MM (0,009 KG/M)</v>
          </cell>
          <cell r="C337" t="str">
            <v xml:space="preserve">M     </v>
          </cell>
          <cell r="D337">
            <v>0.17</v>
          </cell>
        </row>
        <row r="338">
          <cell r="A338">
            <v>11107</v>
          </cell>
          <cell r="B338" t="str">
            <v>ARAME GALVANIZADO 6 BWG, 5,16 MM (0,157 KG/M)</v>
          </cell>
          <cell r="C338" t="str">
            <v xml:space="preserve">KG    </v>
          </cell>
          <cell r="D338">
            <v>11.16</v>
          </cell>
        </row>
        <row r="339">
          <cell r="A339">
            <v>3313</v>
          </cell>
          <cell r="B339" t="str">
            <v>ARAME PROTEGIDO COM PVC PARA GABIAO, DIAMETRO 2,2 MM</v>
          </cell>
          <cell r="C339" t="str">
            <v xml:space="preserve">KG    </v>
          </cell>
          <cell r="D339">
            <v>22.1</v>
          </cell>
        </row>
        <row r="340">
          <cell r="A340">
            <v>34562</v>
          </cell>
          <cell r="B340" t="str">
            <v>ARAME RECOZIDO 16 BWG, 1,60 MM (0,016 KG/M)</v>
          </cell>
          <cell r="C340" t="str">
            <v xml:space="preserve">KG    </v>
          </cell>
          <cell r="D340">
            <v>9.31</v>
          </cell>
        </row>
        <row r="341">
          <cell r="A341">
            <v>337</v>
          </cell>
          <cell r="B341" t="str">
            <v>ARAME RECOZIDO 18 BWG, 1,25 MM (0,01 KG/M)</v>
          </cell>
          <cell r="C341" t="str">
            <v xml:space="preserve">KG    </v>
          </cell>
          <cell r="D341">
            <v>9</v>
          </cell>
        </row>
        <row r="342">
          <cell r="A342">
            <v>369</v>
          </cell>
          <cell r="B342" t="str">
            <v>AREIA AMARELA, AREIA BARRADA OU ARENOSO (RETIRADA NO AREAL, SEM TRANSPORTE)</v>
          </cell>
          <cell r="C342" t="str">
            <v xml:space="preserve">M3    </v>
          </cell>
          <cell r="D342">
            <v>59.37</v>
          </cell>
        </row>
        <row r="343">
          <cell r="A343">
            <v>366</v>
          </cell>
          <cell r="B343" t="str">
            <v>AREIA FINA - POSTO JAZIDA/FORNECEDOR (RETIRADO NA JAZIDA, SEM TRANSPORTE)</v>
          </cell>
          <cell r="C343" t="str">
            <v xml:space="preserve">M3    </v>
          </cell>
          <cell r="D343">
            <v>45</v>
          </cell>
        </row>
        <row r="344">
          <cell r="A344">
            <v>367</v>
          </cell>
          <cell r="B344" t="str">
            <v>AREIA GROSSA - POSTO JAZIDA/FORNECEDOR (RETIRADO NA JAZIDA, SEM TRANSPORTE)</v>
          </cell>
          <cell r="C344" t="str">
            <v xml:space="preserve">M3    </v>
          </cell>
          <cell r="D344">
            <v>55.81</v>
          </cell>
        </row>
        <row r="345">
          <cell r="A345">
            <v>370</v>
          </cell>
          <cell r="B345" t="str">
            <v>AREIA MEDIA - POSTO JAZIDA/FORNECEDOR (RETIRADO NA JAZIDA, SEM TRANSPORTE)</v>
          </cell>
          <cell r="C345" t="str">
            <v xml:space="preserve">M3    </v>
          </cell>
          <cell r="D345">
            <v>30</v>
          </cell>
        </row>
        <row r="346">
          <cell r="A346">
            <v>368</v>
          </cell>
          <cell r="B346" t="str">
            <v>AREIA PARA ATERRO - POSTO JAZIDA/FORNECEDOR (RETIRADO NA JAZIDA, SEM TRANSPORTE)</v>
          </cell>
          <cell r="C346" t="str">
            <v xml:space="preserve">M3    </v>
          </cell>
          <cell r="D346">
            <v>41.85</v>
          </cell>
        </row>
        <row r="347">
          <cell r="A347">
            <v>11075</v>
          </cell>
          <cell r="B347" t="str">
            <v>AREIA PARA LEITO FILTRANTE (0,42 A 1,68 MM) - POSTO JAZIDA/FORNECEDOR (RETIRADO NA JAZIDA, SEM TRANSPORTE)</v>
          </cell>
          <cell r="C347" t="str">
            <v xml:space="preserve">M3    </v>
          </cell>
          <cell r="D347">
            <v>913.88</v>
          </cell>
        </row>
        <row r="348">
          <cell r="A348">
            <v>11076</v>
          </cell>
          <cell r="B348" t="str">
            <v>AREIA PRETA PARA EMBOCO - POSTO JAZIDA/FORNECEDOR (RETIRADO NA JAZIDA, SEM TRANSPORTE)</v>
          </cell>
          <cell r="C348" t="str">
            <v xml:space="preserve">M3    </v>
          </cell>
          <cell r="D348">
            <v>69.760000000000005</v>
          </cell>
        </row>
        <row r="349">
          <cell r="A349">
            <v>1381</v>
          </cell>
          <cell r="B349" t="str">
            <v>ARGAMASSA COLANTE AC I PARA CERAMICAS</v>
          </cell>
          <cell r="C349" t="str">
            <v xml:space="preserve">KG    </v>
          </cell>
          <cell r="D349">
            <v>0.45</v>
          </cell>
        </row>
        <row r="350">
          <cell r="A350">
            <v>34353</v>
          </cell>
          <cell r="B350" t="str">
            <v>ARGAMASSA COLANTE AC-II</v>
          </cell>
          <cell r="C350" t="str">
            <v xml:space="preserve">KG    </v>
          </cell>
          <cell r="D350">
            <v>0.9</v>
          </cell>
        </row>
        <row r="351">
          <cell r="A351">
            <v>37595</v>
          </cell>
          <cell r="B351" t="str">
            <v>ARGAMASSA COLANTE TIPO ACIII</v>
          </cell>
          <cell r="C351" t="str">
            <v xml:space="preserve">KG    </v>
          </cell>
          <cell r="D351">
            <v>1.37</v>
          </cell>
        </row>
        <row r="352">
          <cell r="A352">
            <v>37596</v>
          </cell>
          <cell r="B352" t="str">
            <v>ARGAMASSA COLANTE TIPO ACIII E</v>
          </cell>
          <cell r="C352" t="str">
            <v xml:space="preserve">KG    </v>
          </cell>
          <cell r="D352">
            <v>2.04</v>
          </cell>
        </row>
        <row r="353">
          <cell r="A353">
            <v>371</v>
          </cell>
          <cell r="B353" t="str">
            <v>ARGAMASSA INDUSTRIALIZADA MULTIUSO, PARA REVESTIMENTO INTERNO E EXTERNO E ASSENTAMENTO DE BLOCOS DIVERSOS</v>
          </cell>
          <cell r="C353" t="str">
            <v xml:space="preserve">KG    </v>
          </cell>
          <cell r="D353">
            <v>0.4</v>
          </cell>
        </row>
        <row r="354">
          <cell r="A354">
            <v>37553</v>
          </cell>
          <cell r="B354" t="str">
            <v>ARGAMASSA INDUSTRIALIZADA PARA CHAPISCO COLANTE</v>
          </cell>
          <cell r="C354" t="str">
            <v xml:space="preserve">KG    </v>
          </cell>
          <cell r="D354">
            <v>1.52</v>
          </cell>
        </row>
        <row r="355">
          <cell r="A355">
            <v>37552</v>
          </cell>
          <cell r="B355" t="str">
            <v>ARGAMASSA INDUSTRIALIZADA PARA CHAPISCO ROLADO</v>
          </cell>
          <cell r="C355" t="str">
            <v xml:space="preserve">KG    </v>
          </cell>
          <cell r="D355">
            <v>1.95</v>
          </cell>
        </row>
        <row r="356">
          <cell r="A356">
            <v>36880</v>
          </cell>
          <cell r="B356" t="str">
            <v>ARGAMASSA PARA REVESTIMENTO DECORATIVO MONOCAMADA, CORES CLARAS</v>
          </cell>
          <cell r="C356" t="str">
            <v xml:space="preserve">KG    </v>
          </cell>
          <cell r="D356">
            <v>1.51</v>
          </cell>
        </row>
        <row r="357">
          <cell r="A357">
            <v>34355</v>
          </cell>
          <cell r="B357" t="str">
            <v>ARGAMASSA PISO SOBRE PISO</v>
          </cell>
          <cell r="C357" t="str">
            <v xml:space="preserve">KG    </v>
          </cell>
          <cell r="D357">
            <v>1.25</v>
          </cell>
        </row>
        <row r="358">
          <cell r="A358">
            <v>130</v>
          </cell>
          <cell r="B358" t="str">
            <v>ARGAMASSA POLIMERICA DE REPARO ESTRUTURAL, BICOMPONENTE</v>
          </cell>
          <cell r="C358" t="str">
            <v xml:space="preserve">KG    </v>
          </cell>
          <cell r="D358">
            <v>3.95</v>
          </cell>
        </row>
        <row r="359">
          <cell r="A359">
            <v>135</v>
          </cell>
          <cell r="B359" t="str">
            <v>ARGAMASSA POLIMERICA IMPERMEABILIZANTE SEMIFLEXIVEL, BICOMPONENTE (MEMBRANA IMPERMEABILIZANTE ACRILICA)</v>
          </cell>
          <cell r="C359" t="str">
            <v xml:space="preserve">KG    </v>
          </cell>
          <cell r="D359">
            <v>5.09</v>
          </cell>
        </row>
        <row r="360">
          <cell r="A360">
            <v>36886</v>
          </cell>
          <cell r="B360" t="str">
            <v>ARGAMASSA PRONTA PARA CONTRAPISO</v>
          </cell>
          <cell r="C360" t="str">
            <v xml:space="preserve">KG    </v>
          </cell>
          <cell r="D360">
            <v>0.48</v>
          </cell>
        </row>
        <row r="361">
          <cell r="A361">
            <v>374</v>
          </cell>
          <cell r="B361" t="str">
            <v>ARGAMASSA PRONTA PARA REVESTIMENTO INTERNO EM PAREDES</v>
          </cell>
          <cell r="C361" t="str">
            <v xml:space="preserve">KG    </v>
          </cell>
          <cell r="D361">
            <v>0.35</v>
          </cell>
        </row>
        <row r="362">
          <cell r="A362">
            <v>38546</v>
          </cell>
          <cell r="B362" t="str">
            <v>ARGAMASSA USINADA AUTOADENSAVEL E AUTONIVELANTE PARA CONTRAPISO, INCLUI BOMBEAMENTO</v>
          </cell>
          <cell r="C362" t="str">
            <v xml:space="preserve">M3    </v>
          </cell>
          <cell r="D362">
            <v>292.57</v>
          </cell>
        </row>
        <row r="363">
          <cell r="A363">
            <v>34549</v>
          </cell>
          <cell r="B363" t="str">
            <v>ARGILA EXPANDIDA, GRANULOMETRIA 2215</v>
          </cell>
          <cell r="C363" t="str">
            <v xml:space="preserve">M3    </v>
          </cell>
          <cell r="D363">
            <v>178.12</v>
          </cell>
        </row>
        <row r="364">
          <cell r="A364">
            <v>6081</v>
          </cell>
          <cell r="B364" t="str">
            <v>ARGILA OU BARRO PARA ATERRO/REATERRO (COM TRANSPORTE ATE 10 KM)</v>
          </cell>
          <cell r="C364" t="str">
            <v xml:space="preserve">M3    </v>
          </cell>
          <cell r="D364">
            <v>25.23</v>
          </cell>
        </row>
        <row r="365">
          <cell r="A365">
            <v>6077</v>
          </cell>
          <cell r="B365" t="str">
            <v>ARGILA OU BARRO PARA ATERRO/REATERRO (RETIRADO NA JAZIDA, SEM TRANSPORTE)</v>
          </cell>
          <cell r="C365" t="str">
            <v xml:space="preserve">M3    </v>
          </cell>
          <cell r="D365">
            <v>14.54</v>
          </cell>
        </row>
        <row r="366">
          <cell r="A366">
            <v>6079</v>
          </cell>
          <cell r="B366" t="str">
            <v>ARGILA, ARGILA VERMELHA OU ARGILA ARENOSA (RETIRADA NA JAZIDA, SEM TRANSPORTE)</v>
          </cell>
          <cell r="C366" t="str">
            <v xml:space="preserve">M3    </v>
          </cell>
          <cell r="D366">
            <v>8.31</v>
          </cell>
        </row>
        <row r="367">
          <cell r="A367">
            <v>1091</v>
          </cell>
          <cell r="B367" t="str">
            <v>ARMACAO VERTICAL COM HASTE E CONTRA-PINO, EM CHAPA DE ACO GALVANIZADO 3/16", COM 1 ESTRIBO E 1 ISOLADOR</v>
          </cell>
          <cell r="C367" t="str">
            <v xml:space="preserve">UN    </v>
          </cell>
          <cell r="D367">
            <v>18.579999999999998</v>
          </cell>
        </row>
        <row r="368">
          <cell r="A368">
            <v>1094</v>
          </cell>
          <cell r="B368" t="str">
            <v>ARMACAO VERTICAL COM HASTE E CONTRA-PINO, EM CHAPA DE ACO GALVANIZADO 3/16", COM 1 ESTRIBO, SEM ISOLADOR</v>
          </cell>
          <cell r="C368" t="str">
            <v xml:space="preserve">UN    </v>
          </cell>
          <cell r="D368">
            <v>12.99</v>
          </cell>
        </row>
        <row r="369">
          <cell r="A369">
            <v>1095</v>
          </cell>
          <cell r="B369" t="str">
            <v>ARMACAO VERTICAL COM HASTE E CONTRA-PINO, EM CHAPA DE ACO GALVANIZADO 3/16", COM 2 ESTRIBOS, E 2 ISOLADORES</v>
          </cell>
          <cell r="C369" t="str">
            <v xml:space="preserve">UN    </v>
          </cell>
          <cell r="D369">
            <v>27.61</v>
          </cell>
        </row>
        <row r="370">
          <cell r="A370">
            <v>1092</v>
          </cell>
          <cell r="B370" t="str">
            <v>ARMACAO VERTICAL COM HASTE E CONTRA-PINO, EM CHAPA DE ACO GALVANIZADO 3/16", COM 2 ESTRIBOS, SEM ISOLADOR</v>
          </cell>
          <cell r="C370" t="str">
            <v xml:space="preserve">UN    </v>
          </cell>
          <cell r="D370">
            <v>21.37</v>
          </cell>
        </row>
        <row r="371">
          <cell r="A371">
            <v>1093</v>
          </cell>
          <cell r="B371" t="str">
            <v>ARMACAO VERTICAL COM HASTE E CONTRA-PINO, EM CHAPA DE ACO GALVANIZADO 3/16", COM 3 ESTRIBOS E 3 ISOLADORES</v>
          </cell>
          <cell r="C371" t="str">
            <v xml:space="preserve">UN    </v>
          </cell>
          <cell r="D371">
            <v>49.9</v>
          </cell>
        </row>
        <row r="372">
          <cell r="A372">
            <v>1090</v>
          </cell>
          <cell r="B372" t="str">
            <v>ARMACAO VERTICAL COM HASTE E CONTRA-PINO, EM CHAPA DE ACO GALVANIZADO 3/16", COM 3 ESTRIBOS, SEM ISOLADOR</v>
          </cell>
          <cell r="C372" t="str">
            <v xml:space="preserve">UN    </v>
          </cell>
          <cell r="D372">
            <v>35.729999999999997</v>
          </cell>
        </row>
        <row r="373">
          <cell r="A373">
            <v>1096</v>
          </cell>
          <cell r="B373" t="str">
            <v>ARMACAO VERTICAL COM HASTE E CONTRA-PINO, EM CHAPA DE ACO GALVANIZADO 3/16", COM 4 ESTRIBOS E 4 ISOLADORES</v>
          </cell>
          <cell r="C373" t="str">
            <v xml:space="preserve">UN    </v>
          </cell>
          <cell r="D373">
            <v>64.3</v>
          </cell>
        </row>
        <row r="374">
          <cell r="A374">
            <v>1097</v>
          </cell>
          <cell r="B374" t="str">
            <v>ARMACAO VERTICAL COM HASTE E CONTRA-PINO, EM CHAPA DE ACO GALVANIZADO 3/16", COM 4 ESTRIBOS, SEM ISOLADOR</v>
          </cell>
          <cell r="C374" t="str">
            <v xml:space="preserve">UN    </v>
          </cell>
          <cell r="D374">
            <v>54.58</v>
          </cell>
        </row>
        <row r="375">
          <cell r="A375">
            <v>378</v>
          </cell>
          <cell r="B375" t="str">
            <v>ARMADOR</v>
          </cell>
          <cell r="C375" t="str">
            <v xml:space="preserve">H     </v>
          </cell>
          <cell r="D375">
            <v>11.85</v>
          </cell>
        </row>
        <row r="376">
          <cell r="A376">
            <v>40911</v>
          </cell>
          <cell r="B376" t="str">
            <v>ARMADOR (MENSALISTA)</v>
          </cell>
          <cell r="C376" t="str">
            <v xml:space="preserve">MES   </v>
          </cell>
          <cell r="D376">
            <v>2089.5300000000002</v>
          </cell>
        </row>
        <row r="377">
          <cell r="A377">
            <v>33939</v>
          </cell>
          <cell r="B377" t="str">
            <v>ARQUITETO JUNIOR</v>
          </cell>
          <cell r="C377" t="str">
            <v xml:space="preserve">H     </v>
          </cell>
          <cell r="D377">
            <v>65.66</v>
          </cell>
        </row>
        <row r="378">
          <cell r="A378">
            <v>40815</v>
          </cell>
          <cell r="B378" t="str">
            <v>ARQUITETO JUNIOR (MENSALISTA)</v>
          </cell>
          <cell r="C378" t="str">
            <v xml:space="preserve">MES   </v>
          </cell>
          <cell r="D378">
            <v>11573.1</v>
          </cell>
        </row>
        <row r="379">
          <cell r="A379">
            <v>34760</v>
          </cell>
          <cell r="B379" t="str">
            <v>ARQUITETO PAISAGISTA</v>
          </cell>
          <cell r="C379" t="str">
            <v xml:space="preserve">H     </v>
          </cell>
          <cell r="D379">
            <v>65.66</v>
          </cell>
        </row>
        <row r="380">
          <cell r="A380">
            <v>40935</v>
          </cell>
          <cell r="B380" t="str">
            <v>ARQUITETO PAISAGISTA (MENSALISTA)</v>
          </cell>
          <cell r="C380" t="str">
            <v xml:space="preserve">MES   </v>
          </cell>
          <cell r="D380">
            <v>11573.1</v>
          </cell>
        </row>
        <row r="381">
          <cell r="A381">
            <v>33952</v>
          </cell>
          <cell r="B381" t="str">
            <v>ARQUITETO PLENO</v>
          </cell>
          <cell r="C381" t="str">
            <v xml:space="preserve">H     </v>
          </cell>
          <cell r="D381">
            <v>75.349999999999994</v>
          </cell>
        </row>
        <row r="382">
          <cell r="A382">
            <v>40816</v>
          </cell>
          <cell r="B382" t="str">
            <v>ARQUITETO PLENO (MENSALISTA)</v>
          </cell>
          <cell r="C382" t="str">
            <v xml:space="preserve">MES   </v>
          </cell>
          <cell r="D382">
            <v>13280.45</v>
          </cell>
        </row>
        <row r="383">
          <cell r="A383">
            <v>33953</v>
          </cell>
          <cell r="B383" t="str">
            <v>ARQUITETO SENIOR</v>
          </cell>
          <cell r="C383" t="str">
            <v xml:space="preserve">H     </v>
          </cell>
          <cell r="D383">
            <v>89.29</v>
          </cell>
        </row>
        <row r="384">
          <cell r="A384">
            <v>40817</v>
          </cell>
          <cell r="B384" t="str">
            <v>ARQUITETO SENIOR (MENSALISTA)</v>
          </cell>
          <cell r="C384" t="str">
            <v xml:space="preserve">MES   </v>
          </cell>
          <cell r="D384">
            <v>15733.97</v>
          </cell>
        </row>
        <row r="385">
          <cell r="A385">
            <v>13348</v>
          </cell>
          <cell r="B385" t="str">
            <v>ARRUELA  EM ACO GALVANIZADO, DIAMETRO EXTERNO = 35MM, ESPESSURA = 3MM, DIAMETRO DO FURO= 18MM</v>
          </cell>
          <cell r="C385" t="str">
            <v xml:space="preserve">UN    </v>
          </cell>
          <cell r="D385">
            <v>0.65</v>
          </cell>
        </row>
        <row r="386">
          <cell r="A386">
            <v>39211</v>
          </cell>
          <cell r="B386" t="str">
            <v>ARRUELA EM ALUMINIO, COM ROSCA, DE  1 1/4", PARA ELETRODUTO</v>
          </cell>
          <cell r="C386" t="str">
            <v xml:space="preserve">UN    </v>
          </cell>
          <cell r="D386">
            <v>0.97</v>
          </cell>
        </row>
        <row r="387">
          <cell r="A387">
            <v>39212</v>
          </cell>
          <cell r="B387" t="str">
            <v>ARRUELA EM ALUMINIO, COM ROSCA, DE 1 1/2", PARA ELETRODUTO</v>
          </cell>
          <cell r="C387" t="str">
            <v xml:space="preserve">UN    </v>
          </cell>
          <cell r="D387">
            <v>1.0900000000000001</v>
          </cell>
        </row>
        <row r="388">
          <cell r="A388">
            <v>39208</v>
          </cell>
          <cell r="B388" t="str">
            <v>ARRUELA EM ALUMINIO, COM ROSCA, DE 1/2", PARA ELETRODUTO</v>
          </cell>
          <cell r="C388" t="str">
            <v xml:space="preserve">UN    </v>
          </cell>
          <cell r="D388">
            <v>0.28999999999999998</v>
          </cell>
        </row>
        <row r="389">
          <cell r="A389">
            <v>39210</v>
          </cell>
          <cell r="B389" t="str">
            <v>ARRUELA EM ALUMINIO, COM ROSCA, DE 1", PARA ELETRODUTO</v>
          </cell>
          <cell r="C389" t="str">
            <v xml:space="preserve">UN    </v>
          </cell>
          <cell r="D389">
            <v>0.54</v>
          </cell>
        </row>
        <row r="390">
          <cell r="A390">
            <v>39214</v>
          </cell>
          <cell r="B390" t="str">
            <v>ARRUELA EM ALUMINIO, COM ROSCA, DE 2 1/2", PARA ELETRODUTO</v>
          </cell>
          <cell r="C390" t="str">
            <v xml:space="preserve">UN    </v>
          </cell>
          <cell r="D390">
            <v>2.02</v>
          </cell>
        </row>
        <row r="391">
          <cell r="A391">
            <v>39213</v>
          </cell>
          <cell r="B391" t="str">
            <v>ARRUELA EM ALUMINIO, COM ROSCA, DE 2", PARA ELETRODUTO</v>
          </cell>
          <cell r="C391" t="str">
            <v xml:space="preserve">UN    </v>
          </cell>
          <cell r="D391">
            <v>1.42</v>
          </cell>
        </row>
        <row r="392">
          <cell r="A392">
            <v>39209</v>
          </cell>
          <cell r="B392" t="str">
            <v>ARRUELA EM ALUMINIO, COM ROSCA, DE 3/4", PARA ELETRODUTO</v>
          </cell>
          <cell r="C392" t="str">
            <v xml:space="preserve">UN    </v>
          </cell>
          <cell r="D392">
            <v>0.35</v>
          </cell>
        </row>
        <row r="393">
          <cell r="A393">
            <v>39207</v>
          </cell>
          <cell r="B393" t="str">
            <v>ARRUELA EM ALUMINIO, COM ROSCA, DE 3/8", PARA ELETRODUTO</v>
          </cell>
          <cell r="C393" t="str">
            <v xml:space="preserve">UN    </v>
          </cell>
          <cell r="D393">
            <v>0.54</v>
          </cell>
        </row>
        <row r="394">
          <cell r="A394">
            <v>39215</v>
          </cell>
          <cell r="B394" t="str">
            <v>ARRUELA EM ALUMINIO, COM ROSCA, DE 3", PARA ELETRODUTO</v>
          </cell>
          <cell r="C394" t="str">
            <v xml:space="preserve">UN    </v>
          </cell>
          <cell r="D394">
            <v>3.68</v>
          </cell>
        </row>
        <row r="395">
          <cell r="A395">
            <v>39216</v>
          </cell>
          <cell r="B395" t="str">
            <v>ARRUELA EM ALUMINIO, COM ROSCA, DE 4", PARA ELETRODUTO</v>
          </cell>
          <cell r="C395" t="str">
            <v xml:space="preserve">UN    </v>
          </cell>
          <cell r="D395">
            <v>5.13</v>
          </cell>
        </row>
        <row r="396">
          <cell r="A396">
            <v>379</v>
          </cell>
          <cell r="B396" t="str">
            <v>ARRUELA QUADRADA EM ACO GALVANIZADO, DIMENSAO = 38 MM, ESPESSURA = 3MM, DIAMETRO DO FURO= 18 MM</v>
          </cell>
          <cell r="C396" t="str">
            <v xml:space="preserve">UN    </v>
          </cell>
          <cell r="D396">
            <v>0.56999999999999995</v>
          </cell>
        </row>
        <row r="397">
          <cell r="A397">
            <v>11267</v>
          </cell>
          <cell r="B397" t="str">
            <v>ARRUELA REDONDA DE LATAO, DIAMETRO EXTERNO = 34 MM, ESPESSURA = 2,5 MM, DIAMETRO DO FURO = 17 MM</v>
          </cell>
          <cell r="C397" t="str">
            <v xml:space="preserve">UN    </v>
          </cell>
          <cell r="D397">
            <v>5.72</v>
          </cell>
        </row>
        <row r="398">
          <cell r="A398">
            <v>41901</v>
          </cell>
          <cell r="B398" t="str">
            <v>ASFALTO DILUIDO DE PETROLEO CM-30 (COLETADO CAIXA NA ANP ACRESCIDO DE ICMS)</v>
          </cell>
          <cell r="C398" t="str">
            <v xml:space="preserve">KG    </v>
          </cell>
          <cell r="D398">
            <v>3.13</v>
          </cell>
        </row>
        <row r="399">
          <cell r="A399">
            <v>510</v>
          </cell>
          <cell r="B399" t="str">
            <v>ASFALTO MODIFICADO TIPO I - NBR 9910 (ASFALTO OXIDADO PARA IMPERMEABILIZACAO, COEFICIENTE DE PENETRACAO 25-40)</v>
          </cell>
          <cell r="C399" t="str">
            <v xml:space="preserve">KG    </v>
          </cell>
          <cell r="D399">
            <v>7.84</v>
          </cell>
        </row>
        <row r="400">
          <cell r="A400">
            <v>516</v>
          </cell>
          <cell r="B400" t="str">
            <v>ASFALTO MODIFICADO TIPO II - NBR 9910 (ASFALTO OXIDADO PARA IMPERMEABILIZACAO, COEFICIENTE DE PENETRACAO 20-35)</v>
          </cell>
          <cell r="C400" t="str">
            <v xml:space="preserve">KG    </v>
          </cell>
          <cell r="D400">
            <v>8.35</v>
          </cell>
        </row>
        <row r="401">
          <cell r="A401">
            <v>509</v>
          </cell>
          <cell r="B401" t="str">
            <v>ASFALTO MODIFICADO TIPO III - NBR 9910 (ASFALTO OXIDADO PARA IMPERMEABILIZACAO, COEFICIENTE DE PENETRACAO 15-25)</v>
          </cell>
          <cell r="C401" t="str">
            <v xml:space="preserve">KG    </v>
          </cell>
          <cell r="D401">
            <v>8.5299999999999994</v>
          </cell>
        </row>
        <row r="402">
          <cell r="A402">
            <v>40331</v>
          </cell>
          <cell r="B402" t="str">
            <v>ASSENTADOR DE  TUBOS</v>
          </cell>
          <cell r="C402" t="str">
            <v xml:space="preserve">H     </v>
          </cell>
          <cell r="D402">
            <v>15.66</v>
          </cell>
        </row>
        <row r="403">
          <cell r="A403">
            <v>40930</v>
          </cell>
          <cell r="B403" t="str">
            <v>ASSENTADOR DE TUBOS (MENSALISTA)</v>
          </cell>
          <cell r="C403" t="str">
            <v xml:space="preserve">MES   </v>
          </cell>
          <cell r="D403">
            <v>2762.07</v>
          </cell>
        </row>
        <row r="404">
          <cell r="A404">
            <v>11761</v>
          </cell>
          <cell r="B404" t="str">
            <v>ASSENTO  VASO SANITARIO INFANTIL EM PLASTICO BRANCO</v>
          </cell>
          <cell r="C404" t="str">
            <v xml:space="preserve">UN    </v>
          </cell>
          <cell r="D404">
            <v>49.3</v>
          </cell>
        </row>
        <row r="405">
          <cell r="A405">
            <v>377</v>
          </cell>
          <cell r="B405" t="str">
            <v>ASSENTO SANITARIO DE PLASTICO, TIPO CONVENCIONAL</v>
          </cell>
          <cell r="C405" t="str">
            <v xml:space="preserve">UN    </v>
          </cell>
          <cell r="D405">
            <v>23.17</v>
          </cell>
        </row>
        <row r="406">
          <cell r="A406">
            <v>7588</v>
          </cell>
          <cell r="B406" t="str">
            <v>AUTOMATICO DE BOIA SUPERIOR / INFERIOR, *15* A / 250 V</v>
          </cell>
          <cell r="C406" t="str">
            <v xml:space="preserve">UN    </v>
          </cell>
          <cell r="D406">
            <v>46.79</v>
          </cell>
        </row>
        <row r="407">
          <cell r="A407">
            <v>34392</v>
          </cell>
          <cell r="B407" t="str">
            <v>AUXILIAR  DE ALMOXARIFE</v>
          </cell>
          <cell r="C407" t="str">
            <v xml:space="preserve">H     </v>
          </cell>
          <cell r="D407">
            <v>8.8800000000000008</v>
          </cell>
        </row>
        <row r="408">
          <cell r="A408">
            <v>40908</v>
          </cell>
          <cell r="B408" t="str">
            <v>AUXILIAR DE ALMOXARIFE (MENSALISTA)</v>
          </cell>
          <cell r="C408" t="str">
            <v xml:space="preserve">MES   </v>
          </cell>
          <cell r="D408">
            <v>1567.41</v>
          </cell>
        </row>
        <row r="409">
          <cell r="A409">
            <v>34551</v>
          </cell>
          <cell r="B409" t="str">
            <v>AUXILIAR DE AZULEJISTA</v>
          </cell>
          <cell r="C409" t="str">
            <v xml:space="preserve">H     </v>
          </cell>
          <cell r="D409">
            <v>8.08</v>
          </cell>
        </row>
        <row r="410">
          <cell r="A410">
            <v>41078</v>
          </cell>
          <cell r="B410" t="str">
            <v>AUXILIAR DE AZULEJISTA (MENSALISTA)</v>
          </cell>
          <cell r="C410" t="str">
            <v xml:space="preserve">MES   </v>
          </cell>
          <cell r="D410">
            <v>1425.24</v>
          </cell>
        </row>
        <row r="411">
          <cell r="A411">
            <v>6117</v>
          </cell>
          <cell r="B411" t="str">
            <v>AUXILIAR DE CARPINTEIRO</v>
          </cell>
          <cell r="C411" t="str">
            <v xml:space="preserve">H     </v>
          </cell>
          <cell r="D411">
            <v>8.8800000000000008</v>
          </cell>
        </row>
        <row r="412">
          <cell r="A412">
            <v>2359</v>
          </cell>
          <cell r="B412" t="str">
            <v>AUXILIAR DE DESENHISTA</v>
          </cell>
          <cell r="C412" t="str">
            <v xml:space="preserve">H     </v>
          </cell>
          <cell r="D412">
            <v>13.27</v>
          </cell>
        </row>
        <row r="413">
          <cell r="A413">
            <v>246</v>
          </cell>
          <cell r="B413" t="str">
            <v>AUXILIAR DE ENCANADOR OU BOMBEIRO HIDRAULICO</v>
          </cell>
          <cell r="C413" t="str">
            <v xml:space="preserve">H     </v>
          </cell>
          <cell r="D413">
            <v>8.8800000000000008</v>
          </cell>
        </row>
        <row r="414">
          <cell r="A414">
            <v>40927</v>
          </cell>
          <cell r="B414" t="str">
            <v>AUXILIAR DE ENCANADOR OU BOMBEIRO HIDRAULICO (MENSALISTA)</v>
          </cell>
          <cell r="C414" t="str">
            <v xml:space="preserve">MES   </v>
          </cell>
          <cell r="D414">
            <v>1567.39</v>
          </cell>
        </row>
        <row r="415">
          <cell r="A415">
            <v>2350</v>
          </cell>
          <cell r="B415" t="str">
            <v>AUXILIAR DE ESCRITORIO</v>
          </cell>
          <cell r="C415" t="str">
            <v xml:space="preserve">H     </v>
          </cell>
          <cell r="D415">
            <v>12.33</v>
          </cell>
        </row>
        <row r="416">
          <cell r="A416">
            <v>40812</v>
          </cell>
          <cell r="B416" t="str">
            <v>AUXILIAR DE ESCRITORIO (MENSALISTA)</v>
          </cell>
          <cell r="C416" t="str">
            <v xml:space="preserve">MES   </v>
          </cell>
          <cell r="D416">
            <v>2174.4699999999998</v>
          </cell>
        </row>
        <row r="417">
          <cell r="A417">
            <v>245</v>
          </cell>
          <cell r="B417" t="str">
            <v>AUXILIAR DE LABORATORISTA DE SOLOS E CONCRETO</v>
          </cell>
          <cell r="C417" t="str">
            <v xml:space="preserve">H     </v>
          </cell>
          <cell r="D417">
            <v>9.16</v>
          </cell>
        </row>
        <row r="418">
          <cell r="A418">
            <v>41090</v>
          </cell>
          <cell r="B418" t="str">
            <v>AUXILIAR DE LABORATORISTA DE SOLOS E DE CONCRETO (MENSALISTA)</v>
          </cell>
          <cell r="C418" t="str">
            <v xml:space="preserve">MES   </v>
          </cell>
          <cell r="D418">
            <v>1617.72</v>
          </cell>
        </row>
        <row r="419">
          <cell r="A419">
            <v>251</v>
          </cell>
          <cell r="B419" t="str">
            <v>AUXILIAR DE MECANICO</v>
          </cell>
          <cell r="C419" t="str">
            <v xml:space="preserve">H     </v>
          </cell>
          <cell r="D419">
            <v>9.18</v>
          </cell>
        </row>
        <row r="420">
          <cell r="A420">
            <v>40975</v>
          </cell>
          <cell r="B420" t="str">
            <v>AUXILIAR DE MECANICO (MENSALISTA)</v>
          </cell>
          <cell r="C420" t="str">
            <v xml:space="preserve">MES   </v>
          </cell>
          <cell r="D420">
            <v>1618.17</v>
          </cell>
        </row>
        <row r="421">
          <cell r="A421">
            <v>41072</v>
          </cell>
          <cell r="B421" t="str">
            <v>AUXILIAR DE PEDREIRO (MENSALISTA)</v>
          </cell>
          <cell r="C421" t="str">
            <v xml:space="preserve">MES   </v>
          </cell>
          <cell r="D421">
            <v>1518.74</v>
          </cell>
        </row>
        <row r="422">
          <cell r="A422">
            <v>6121</v>
          </cell>
          <cell r="B422" t="str">
            <v>AUXILIAR DE SERVICOS GERAIS</v>
          </cell>
          <cell r="C422" t="str">
            <v xml:space="preserve">H     </v>
          </cell>
          <cell r="D422">
            <v>8.0500000000000007</v>
          </cell>
        </row>
        <row r="423">
          <cell r="A423">
            <v>41071</v>
          </cell>
          <cell r="B423" t="str">
            <v>AUXILIAR DE SERVICOS GERAIS (MENSALISTA)</v>
          </cell>
          <cell r="C423" t="str">
            <v xml:space="preserve">MES   </v>
          </cell>
          <cell r="D423">
            <v>1420.8</v>
          </cell>
        </row>
        <row r="424">
          <cell r="A424">
            <v>244</v>
          </cell>
          <cell r="B424" t="str">
            <v>AUXILIAR DE TOPOGRAFO</v>
          </cell>
          <cell r="C424" t="str">
            <v xml:space="preserve">H     </v>
          </cell>
          <cell r="D424">
            <v>19.079999999999998</v>
          </cell>
        </row>
        <row r="425">
          <cell r="A425">
            <v>41093</v>
          </cell>
          <cell r="B425" t="str">
            <v>AUXILIAR DE TOPOGRAFO (MENSALISTA)</v>
          </cell>
          <cell r="C425" t="str">
            <v xml:space="preserve">MES   </v>
          </cell>
          <cell r="D425">
            <v>3364.43</v>
          </cell>
        </row>
        <row r="426">
          <cell r="A426">
            <v>532</v>
          </cell>
          <cell r="B426" t="str">
            <v>AUXILIAR TECNICO / ASSISTENTE DE ENGENHARIA</v>
          </cell>
          <cell r="C426" t="str">
            <v xml:space="preserve">H     </v>
          </cell>
          <cell r="D426">
            <v>22.43</v>
          </cell>
        </row>
        <row r="427">
          <cell r="A427">
            <v>40931</v>
          </cell>
          <cell r="B427" t="str">
            <v>AUXILIAR TECNICO / ASSISTENTE DE ENGENHARIA (MENSALISTA)</v>
          </cell>
          <cell r="C427" t="str">
            <v xml:space="preserve">MES   </v>
          </cell>
          <cell r="D427">
            <v>3954.16</v>
          </cell>
        </row>
        <row r="428">
          <cell r="A428">
            <v>36150</v>
          </cell>
          <cell r="B428" t="str">
            <v>AVENTAL DE SEGURANCA DE RASPA DE COURO 1,00 X 0,60 M</v>
          </cell>
          <cell r="C428" t="str">
            <v xml:space="preserve">UN    </v>
          </cell>
          <cell r="D428">
            <v>35.64</v>
          </cell>
        </row>
        <row r="429">
          <cell r="A429">
            <v>41069</v>
          </cell>
          <cell r="B429" t="str">
            <v>AZULEJISTA OU LADRILHEIRO (MENSALISTA)</v>
          </cell>
          <cell r="C429" t="str">
            <v xml:space="preserve">MES   </v>
          </cell>
          <cell r="D429">
            <v>1896.98</v>
          </cell>
        </row>
        <row r="430">
          <cell r="A430">
            <v>4760</v>
          </cell>
          <cell r="B430" t="str">
            <v>AZULEJISTA OU LADRILHISTA</v>
          </cell>
          <cell r="C430" t="str">
            <v xml:space="preserve">H     </v>
          </cell>
          <cell r="D430">
            <v>10.76</v>
          </cell>
        </row>
        <row r="431">
          <cell r="A431">
            <v>10422</v>
          </cell>
          <cell r="B431" t="str">
            <v>BACIA SANITARIA (VASO) COM CAIXA ACOPLADA, DE LOUCA BRANCA</v>
          </cell>
          <cell r="C431" t="str">
            <v xml:space="preserve">UN    </v>
          </cell>
          <cell r="D431">
            <v>286.14999999999998</v>
          </cell>
        </row>
        <row r="432">
          <cell r="A432">
            <v>10420</v>
          </cell>
          <cell r="B432" t="str">
            <v>BACIA SANITARIA (VASO) CONVENCIONAL DE LOUCA BRANCA</v>
          </cell>
          <cell r="C432" t="str">
            <v xml:space="preserve">UN    </v>
          </cell>
          <cell r="D432">
            <v>107.32</v>
          </cell>
        </row>
        <row r="433">
          <cell r="A433">
            <v>10421</v>
          </cell>
          <cell r="B433" t="str">
            <v>BACIA SANITARIA (VASO) CONVENCIONAL DE LOUCA COR</v>
          </cell>
          <cell r="C433" t="str">
            <v xml:space="preserve">UN    </v>
          </cell>
          <cell r="D433">
            <v>143.63</v>
          </cell>
        </row>
        <row r="434">
          <cell r="A434">
            <v>36520</v>
          </cell>
          <cell r="B434" t="str">
            <v>BACIA SANITARIA (VASO) CONVENCIONAL PARA PCD SEM FURO FRONTAL, DE LOUCA BRANCA, SEM ASSENTO</v>
          </cell>
          <cell r="C434" t="str">
            <v xml:space="preserve">UN    </v>
          </cell>
          <cell r="D434">
            <v>534.67999999999995</v>
          </cell>
        </row>
        <row r="435">
          <cell r="A435">
            <v>36519</v>
          </cell>
          <cell r="B435" t="str">
            <v>BACIA SANITARIA (VASO) CONVENCIONAL PARA USO ESPECIFICO (HOSPITAIS, CLINICAS), COM FURO FRONTAL, DE LOUCA BRANCA, COM ASSENTO</v>
          </cell>
          <cell r="C435" t="str">
            <v xml:space="preserve">UN    </v>
          </cell>
          <cell r="D435">
            <v>746.51</v>
          </cell>
        </row>
        <row r="436">
          <cell r="A436">
            <v>11784</v>
          </cell>
          <cell r="B436" t="str">
            <v>BACIA SANITARIA TURCA DE LOUCA BRANCA</v>
          </cell>
          <cell r="C436" t="str">
            <v xml:space="preserve">UN    </v>
          </cell>
          <cell r="D436">
            <v>401.57</v>
          </cell>
        </row>
        <row r="437">
          <cell r="A437">
            <v>10</v>
          </cell>
          <cell r="B437" t="str">
            <v>BALDE PLASTICO CAPACIDADE *10* L</v>
          </cell>
          <cell r="C437" t="str">
            <v xml:space="preserve">UN    </v>
          </cell>
          <cell r="D437">
            <v>5.62</v>
          </cell>
        </row>
        <row r="438">
          <cell r="A438">
            <v>4815</v>
          </cell>
          <cell r="B438" t="str">
            <v>BALDE VERMELHO PARA SINALIZACAO DE VIAS</v>
          </cell>
          <cell r="C438" t="str">
            <v xml:space="preserve">UN    </v>
          </cell>
          <cell r="D438">
            <v>5.04</v>
          </cell>
        </row>
        <row r="439">
          <cell r="A439">
            <v>541</v>
          </cell>
          <cell r="B439" t="str">
            <v>BANCADA DE MARMORE SINTETICO COM UMA CUBA, 120 X *60* CM</v>
          </cell>
          <cell r="C439" t="str">
            <v xml:space="preserve">UN    </v>
          </cell>
          <cell r="D439">
            <v>102.87</v>
          </cell>
        </row>
        <row r="440">
          <cell r="A440">
            <v>542</v>
          </cell>
          <cell r="B440" t="str">
            <v>BANCADA DE MARMORE SINTETICO COM UMA CUBA, 150 X *60* CM</v>
          </cell>
          <cell r="C440" t="str">
            <v xml:space="preserve">UN    </v>
          </cell>
          <cell r="D440">
            <v>128.94</v>
          </cell>
        </row>
        <row r="441">
          <cell r="A441">
            <v>540</v>
          </cell>
          <cell r="B441" t="str">
            <v>BANCADA DE MARMORE SINTETICO COM UMA CUBA, 200 X *60* CM</v>
          </cell>
          <cell r="C441" t="str">
            <v xml:space="preserve">UN    </v>
          </cell>
          <cell r="D441">
            <v>290.58</v>
          </cell>
        </row>
        <row r="442">
          <cell r="A442">
            <v>38364</v>
          </cell>
          <cell r="B442" t="str">
            <v>BANCADA/ BANCA EM GRANITO, POLIDO, TIPO ANDORINHA/ QUARTZ/ CASTELO/ CORUMBA OU OUTROS EQUIVALENTES DA REGIAO, COM CUBA INOX, FORMATO *120 X 60* CM, E=  *2* CM</v>
          </cell>
          <cell r="C442" t="str">
            <v xml:space="preserve">UN    </v>
          </cell>
          <cell r="D442">
            <v>686.58</v>
          </cell>
        </row>
        <row r="443">
          <cell r="A443">
            <v>11692</v>
          </cell>
          <cell r="B443" t="str">
            <v>BANCADA/ BANCA EM MARMORE, POLIDO, BRANCO COMUM, E=  *3* CM</v>
          </cell>
          <cell r="C443" t="str">
            <v xml:space="preserve">M2    </v>
          </cell>
          <cell r="D443">
            <v>390.92</v>
          </cell>
        </row>
        <row r="444">
          <cell r="A444">
            <v>1746</v>
          </cell>
          <cell r="B444" t="str">
            <v>BANCADA/BANCA/PIA DE ACO INOXIDAVEL (AISI 430) COM 1 CUBA CENTRAL, COM VALVULA, ESCORREDOR DUPLO, DE *0,55 X 1,20* M</v>
          </cell>
          <cell r="C444" t="str">
            <v xml:space="preserve">UN    </v>
          </cell>
          <cell r="D444">
            <v>142.02000000000001</v>
          </cell>
        </row>
        <row r="445">
          <cell r="A445">
            <v>1748</v>
          </cell>
          <cell r="B445" t="str">
            <v>BANCADA/BANCA/PIA DE ACO INOXIDAVEL (AISI 430) COM 1 CUBA CENTRAL, COM VALVULA, ESCORREDOR DUPLO, DE *0,55 X 1,40* M</v>
          </cell>
          <cell r="C445" t="str">
            <v xml:space="preserve">UN    </v>
          </cell>
          <cell r="D445">
            <v>188.85</v>
          </cell>
        </row>
        <row r="446">
          <cell r="A446">
            <v>1749</v>
          </cell>
          <cell r="B446" t="str">
            <v>BANCADA/BANCA/PIA DE ACO INOXIDAVEL (AISI 430) COM 1 CUBA CENTRAL, COM VALVULA, ESCORREDOR DUPLO, DE *0,55 X 1,80* M</v>
          </cell>
          <cell r="C446" t="str">
            <v xml:space="preserve">UN    </v>
          </cell>
          <cell r="D446">
            <v>273.61</v>
          </cell>
        </row>
        <row r="447">
          <cell r="A447">
            <v>37412</v>
          </cell>
          <cell r="B447" t="str">
            <v>BANCADA/BANCA/PIA DE ACO INOXIDAVEL (AISI 430) COM 1 CUBA CENTRAL, COM VALVULA, LISA (SEM ESCORREDOR), DE *0,55 X 1,20* M</v>
          </cell>
          <cell r="C447" t="str">
            <v xml:space="preserve">UN    </v>
          </cell>
          <cell r="D447">
            <v>138.82</v>
          </cell>
        </row>
        <row r="448">
          <cell r="A448">
            <v>1745</v>
          </cell>
          <cell r="B448" t="str">
            <v>BANCADA/BANCA/PIA DE ACO INOXIDAVEL (AISI 430) COM 1 CUBA CENTRAL, SEM VALVULA, ESCORREDOR DUPLO, DE *0,55 X 1,60* M</v>
          </cell>
          <cell r="C448" t="str">
            <v xml:space="preserve">UN    </v>
          </cell>
          <cell r="D448">
            <v>165.08</v>
          </cell>
        </row>
        <row r="449">
          <cell r="A449">
            <v>1750</v>
          </cell>
          <cell r="B449" t="str">
            <v>BANCADA/BANCA/PIA DE ACO INOXIDAVEL (AISI 430) COM 2 CUBAS, COM VALVULAS, ESCORREDOR DUPLO, DE *0,55 X 2,00* M</v>
          </cell>
          <cell r="C449" t="str">
            <v xml:space="preserve">UN    </v>
          </cell>
          <cell r="D449">
            <v>385.77</v>
          </cell>
        </row>
        <row r="450">
          <cell r="A450">
            <v>11687</v>
          </cell>
          <cell r="B450" t="str">
            <v>BANCADA/TAMPO ACO INOX (AISI 304), LARGURA 60 CM, COM RODABANCA (NAO INCLUI PES DE APOIO)</v>
          </cell>
          <cell r="C450" t="str">
            <v xml:space="preserve">M     </v>
          </cell>
          <cell r="D450">
            <v>614.64</v>
          </cell>
        </row>
        <row r="451">
          <cell r="A451">
            <v>11689</v>
          </cell>
          <cell r="B451" t="str">
            <v>BANCADA/TAMPO ACO INOX (AISI 304), LARGURA 70 CM, COM RODABANCA (NAO INCLUI PES DE APOIO)</v>
          </cell>
          <cell r="C451" t="str">
            <v xml:space="preserve">M     </v>
          </cell>
          <cell r="D451">
            <v>770.11</v>
          </cell>
        </row>
        <row r="452">
          <cell r="A452">
            <v>11693</v>
          </cell>
          <cell r="B452" t="str">
            <v>BANCADA/TAMPO LISO (SEM CUBA) EM MARMORE SINTETICO</v>
          </cell>
          <cell r="C452" t="str">
            <v xml:space="preserve">M2    </v>
          </cell>
          <cell r="D452">
            <v>114.06</v>
          </cell>
        </row>
        <row r="453">
          <cell r="A453">
            <v>36215</v>
          </cell>
          <cell r="B453" t="str">
            <v>BANCO ARTICULADO PARA BANHO, EM ACO INOX POLIDO, 70* CM X 45* CM</v>
          </cell>
          <cell r="C453" t="str">
            <v xml:space="preserve">UN    </v>
          </cell>
          <cell r="D453">
            <v>562.52</v>
          </cell>
        </row>
        <row r="454">
          <cell r="A454">
            <v>38381</v>
          </cell>
          <cell r="B454" t="str">
            <v>BANDEJA DE PINTURA PARA ROLO 23 CM</v>
          </cell>
          <cell r="C454" t="str">
            <v xml:space="preserve">UN    </v>
          </cell>
          <cell r="D454">
            <v>6.28</v>
          </cell>
        </row>
        <row r="455">
          <cell r="A455">
            <v>39621</v>
          </cell>
          <cell r="B455" t="str">
            <v>BARRA ANTIPANICO DUPLA, CEGA LADO OPOSTO, COR CINZA</v>
          </cell>
          <cell r="C455" t="str">
            <v xml:space="preserve">PAR   </v>
          </cell>
          <cell r="D455">
            <v>960.36</v>
          </cell>
        </row>
        <row r="456">
          <cell r="A456">
            <v>39624</v>
          </cell>
          <cell r="B456" t="str">
            <v>BARRA ANTIPANICO DUPLA, PARA PORTA DE VIDRO, COR CINZA</v>
          </cell>
          <cell r="C456" t="str">
            <v xml:space="preserve">PAR   </v>
          </cell>
          <cell r="D456">
            <v>971.83</v>
          </cell>
        </row>
        <row r="457">
          <cell r="A457">
            <v>39615</v>
          </cell>
          <cell r="B457" t="str">
            <v>BARRA ANTIPANICO SIMPLES, CEGA LADO OPOSTO, COR CINZA</v>
          </cell>
          <cell r="C457" t="str">
            <v xml:space="preserve">UN    </v>
          </cell>
          <cell r="D457">
            <v>335.04</v>
          </cell>
        </row>
        <row r="458">
          <cell r="A458">
            <v>39620</v>
          </cell>
          <cell r="B458" t="str">
            <v>BARRA ANTIPANICO SIMPLES, COM FECHADURA LADO OPOSTO, COR CINZA</v>
          </cell>
          <cell r="C458" t="str">
            <v xml:space="preserve">UN    </v>
          </cell>
          <cell r="D458">
            <v>512.19000000000005</v>
          </cell>
        </row>
        <row r="459">
          <cell r="A459">
            <v>39623</v>
          </cell>
          <cell r="B459" t="str">
            <v>BARRA ANTIPANICO SIMPLES, PARA PORTA DE VIDRO, COR CINZA</v>
          </cell>
          <cell r="C459" t="str">
            <v xml:space="preserve">UN    </v>
          </cell>
          <cell r="D459">
            <v>495.97</v>
          </cell>
        </row>
        <row r="460">
          <cell r="A460">
            <v>36214</v>
          </cell>
          <cell r="B460" t="str">
            <v>BARRA DE APOIO ANGULAR, 60 CM, EM ACO INOX POLIDO, DIAMETRO MINIMO 3 CM</v>
          </cell>
          <cell r="C460" t="str">
            <v xml:space="preserve">UN    </v>
          </cell>
          <cell r="D460">
            <v>181.25</v>
          </cell>
        </row>
        <row r="461">
          <cell r="A461">
            <v>36207</v>
          </cell>
          <cell r="B461" t="str">
            <v>BARRA DE APOIO EM "L", EM ACO INOX POLIDO 70 X 70 CM, DIAMETRO MINIMO 3 CM</v>
          </cell>
          <cell r="C461" t="str">
            <v xml:space="preserve">UN    </v>
          </cell>
          <cell r="D461">
            <v>249.16</v>
          </cell>
        </row>
        <row r="462">
          <cell r="A462">
            <v>36209</v>
          </cell>
          <cell r="B462" t="str">
            <v>BARRA DE APOIO EM "L", EM ACO INOX POLIDO 80 X 80 CM, DIAMETRO MINIMO 3 CM</v>
          </cell>
          <cell r="C462" t="str">
            <v xml:space="preserve">UN    </v>
          </cell>
          <cell r="D462">
            <v>285.95</v>
          </cell>
        </row>
        <row r="463">
          <cell r="A463">
            <v>36210</v>
          </cell>
          <cell r="B463" t="str">
            <v>BARRA DE APOIO LATERAL ARTICULADA, COM TRAVA, EM ACO INOX POLIDO, 70 CM, DIAMETRO MINIMO 3 CM</v>
          </cell>
          <cell r="C463" t="str">
            <v xml:space="preserve">UN    </v>
          </cell>
          <cell r="D463">
            <v>309.38</v>
          </cell>
        </row>
        <row r="464">
          <cell r="A464">
            <v>36212</v>
          </cell>
          <cell r="B464" t="str">
            <v>BARRA DE APOIO LAVATORIO DE CANTO, EM ACO INOX POLIDO, DIAMETRO MINIMO 3 CM.</v>
          </cell>
          <cell r="C464" t="str">
            <v xml:space="preserve">UN    </v>
          </cell>
          <cell r="D464">
            <v>305.01</v>
          </cell>
        </row>
        <row r="465">
          <cell r="A465">
            <v>36211</v>
          </cell>
          <cell r="B465" t="str">
            <v>BARRA DE APOIO LAVATORIO, EM ACO INOX POLIDO, *40 X 50* CM,  DIAMETRO MINIMO 3 CM</v>
          </cell>
          <cell r="C465" t="str">
            <v xml:space="preserve">UN    </v>
          </cell>
          <cell r="D465">
            <v>286.88</v>
          </cell>
        </row>
        <row r="466">
          <cell r="A466">
            <v>36204</v>
          </cell>
          <cell r="B466" t="str">
            <v>BARRA DE APOIO RETA, EM ACO INOX POLIDO, COMPRIMENTO 60CM, DIAMETRO MINIMO 3 CM</v>
          </cell>
          <cell r="C466" t="str">
            <v xml:space="preserve">UN    </v>
          </cell>
          <cell r="D466">
            <v>109.69</v>
          </cell>
        </row>
        <row r="467">
          <cell r="A467">
            <v>36205</v>
          </cell>
          <cell r="B467" t="str">
            <v>BARRA DE APOIO RETA, EM ACO INOX POLIDO, COMPRIMENTO 70CM, DIAMETRO MINIMO 3 CM</v>
          </cell>
          <cell r="C467" t="str">
            <v xml:space="preserve">UN    </v>
          </cell>
          <cell r="D467">
            <v>121.83</v>
          </cell>
        </row>
        <row r="468">
          <cell r="A468">
            <v>36081</v>
          </cell>
          <cell r="B468" t="str">
            <v>BARRA DE APOIO RETA, EM ACO INOX POLIDO, COMPRIMENTO 80CM, DIAMETRO MINIMO 3 CM</v>
          </cell>
          <cell r="C468" t="str">
            <v xml:space="preserve">UN    </v>
          </cell>
          <cell r="D468">
            <v>129.9</v>
          </cell>
        </row>
        <row r="469">
          <cell r="A469">
            <v>36206</v>
          </cell>
          <cell r="B469" t="str">
            <v>BARRA DE APOIO RETA, EM ACO INOX POLIDO, COMPRIMENTO 90 CM, DIAMETRO MINIMO 3 CM</v>
          </cell>
          <cell r="C469" t="str">
            <v xml:space="preserve">UN    </v>
          </cell>
          <cell r="D469">
            <v>136.09</v>
          </cell>
        </row>
        <row r="470">
          <cell r="A470">
            <v>36218</v>
          </cell>
          <cell r="B470" t="str">
            <v>BARRA DE APOIO RETA, EM ALUMINIO, COMPRIMENTO 60CM, DIAMETRO MINIMO 3 CM</v>
          </cell>
          <cell r="C470" t="str">
            <v xml:space="preserve">UN    </v>
          </cell>
          <cell r="D470">
            <v>112.35</v>
          </cell>
        </row>
        <row r="471">
          <cell r="A471">
            <v>36220</v>
          </cell>
          <cell r="B471" t="str">
            <v>BARRA DE APOIO RETA, EM ALUMINIO, COMPRIMENTO 70CM, DIAMETRO MINIMO 3 CM</v>
          </cell>
          <cell r="C471" t="str">
            <v xml:space="preserve">UN    </v>
          </cell>
          <cell r="D471">
            <v>128.83000000000001</v>
          </cell>
        </row>
        <row r="472">
          <cell r="A472">
            <v>36080</v>
          </cell>
          <cell r="B472" t="str">
            <v>BARRA DE APOIO RETA, EM ALUMINIO, COMPRIMENTO 80 CM, DIAMETRO MINIMO 3 CM</v>
          </cell>
          <cell r="C472" t="str">
            <v xml:space="preserve">UN    </v>
          </cell>
          <cell r="D472">
            <v>139.35</v>
          </cell>
        </row>
        <row r="473">
          <cell r="A473">
            <v>36223</v>
          </cell>
          <cell r="B473" t="str">
            <v>BARRA DE APOIO RETA, EM ALUMINIO, COMPRIMENTO 90 CM, DIAMETRO MINIMO 3 CM</v>
          </cell>
          <cell r="C473" t="str">
            <v xml:space="preserve">UN    </v>
          </cell>
          <cell r="D473">
            <v>145.91999999999999</v>
          </cell>
        </row>
        <row r="474">
          <cell r="A474">
            <v>546</v>
          </cell>
          <cell r="B474" t="str">
            <v>BARRA DE FERRO RETANGULAR, BARRA CHATA (QUALQUER DIMENSAO)</v>
          </cell>
          <cell r="C474" t="str">
            <v xml:space="preserve">KG    </v>
          </cell>
          <cell r="D474">
            <v>4.5599999999999996</v>
          </cell>
        </row>
        <row r="475">
          <cell r="A475">
            <v>557</v>
          </cell>
          <cell r="B475" t="str">
            <v>BARRA DE FERRO RETANGULAR, BARRA CHATA, 1 1/2"  X 1/2" (L X E), 3,79 KG/M</v>
          </cell>
          <cell r="C475" t="str">
            <v xml:space="preserve">M     </v>
          </cell>
          <cell r="D475">
            <v>17.5</v>
          </cell>
        </row>
        <row r="476">
          <cell r="A476">
            <v>552</v>
          </cell>
          <cell r="B476" t="str">
            <v>BARRA DE FERRO RETANGULAR, BARRA CHATA, 1 1/2" X 1/4" (L X E), 1,89 KG/M</v>
          </cell>
          <cell r="C476" t="str">
            <v xml:space="preserve">M     </v>
          </cell>
          <cell r="D476">
            <v>8.61</v>
          </cell>
        </row>
        <row r="477">
          <cell r="A477">
            <v>555</v>
          </cell>
          <cell r="B477" t="str">
            <v>BARRA DE FERRO RETANGULAR, BARRA CHATA, 1" X 1/4" (L X E), 1,2265 KG/M</v>
          </cell>
          <cell r="C477" t="str">
            <v xml:space="preserve">M     </v>
          </cell>
          <cell r="D477">
            <v>5.28</v>
          </cell>
        </row>
        <row r="478">
          <cell r="A478">
            <v>565</v>
          </cell>
          <cell r="B478" t="str">
            <v>BARRA DE FERRO RETANGULAR, BARRA CHATA, 1" X 3/16" (L X E), 1,73 KG/M</v>
          </cell>
          <cell r="C478" t="str">
            <v xml:space="preserve">M     </v>
          </cell>
          <cell r="D478">
            <v>8.07</v>
          </cell>
        </row>
        <row r="479">
          <cell r="A479">
            <v>549</v>
          </cell>
          <cell r="B479" t="str">
            <v>BARRA DE FERRO RETANGULAR, BARRA CHATA, 2" X 1/2" (L X E), 5,06 KG/M</v>
          </cell>
          <cell r="C479" t="str">
            <v xml:space="preserve">M     </v>
          </cell>
          <cell r="D479">
            <v>23.07</v>
          </cell>
        </row>
        <row r="480">
          <cell r="A480">
            <v>559</v>
          </cell>
          <cell r="B480" t="str">
            <v>BARRA DE FERRO RETANGULAR, BARRA CHATA, 2" X 1/4" (L X E), 2,53 KG/M</v>
          </cell>
          <cell r="C480" t="str">
            <v xml:space="preserve">M     </v>
          </cell>
          <cell r="D480">
            <v>11.53</v>
          </cell>
        </row>
        <row r="481">
          <cell r="A481">
            <v>551</v>
          </cell>
          <cell r="B481" t="str">
            <v>BARRA DE FERRO RETANGULAR, BARRA CHATA, 2" X 1" (L X E), 10,12 KG/M</v>
          </cell>
          <cell r="C481" t="str">
            <v xml:space="preserve">M     </v>
          </cell>
          <cell r="D481">
            <v>45.08</v>
          </cell>
        </row>
        <row r="482">
          <cell r="A482">
            <v>547</v>
          </cell>
          <cell r="B482" t="str">
            <v>BARRA DE FERRO RETANGULAR, BARRA CHATA, 2" X 3/8" (L X E), 3,79KG/M</v>
          </cell>
          <cell r="C482" t="str">
            <v xml:space="preserve">M     </v>
          </cell>
          <cell r="D482">
            <v>17.28</v>
          </cell>
        </row>
        <row r="483">
          <cell r="A483">
            <v>560</v>
          </cell>
          <cell r="B483" t="str">
            <v>BARRA DE FERRO RETANGULAR, BARRA CHATA, 2" X 5/16" (L X E), 3,162 KG/M</v>
          </cell>
          <cell r="C483" t="str">
            <v xml:space="preserve">M     </v>
          </cell>
          <cell r="D483">
            <v>14.6</v>
          </cell>
        </row>
        <row r="484">
          <cell r="A484">
            <v>566</v>
          </cell>
          <cell r="B484" t="str">
            <v>BARRA DE FERRO RETANGULAR, BARRA CHATA, 3/4" X 1/8" (L X E), 0,47 KG/M</v>
          </cell>
          <cell r="C484" t="str">
            <v xml:space="preserve">M     </v>
          </cell>
          <cell r="D484">
            <v>2.34</v>
          </cell>
        </row>
        <row r="485">
          <cell r="A485">
            <v>563</v>
          </cell>
          <cell r="B485" t="str">
            <v>BARRA DE FERRO RETANGULAR, BARRA CHATA, 3/8" X 1 1/2" (L X E), 2,84 KG/M</v>
          </cell>
          <cell r="C485" t="str">
            <v xml:space="preserve">M     </v>
          </cell>
          <cell r="D485">
            <v>13.11</v>
          </cell>
        </row>
        <row r="486">
          <cell r="A486">
            <v>38127</v>
          </cell>
          <cell r="B486" t="str">
            <v>BASE DE MISTURADOR MONOCOMANDO PARA CHUVEIRO</v>
          </cell>
          <cell r="C486" t="str">
            <v xml:space="preserve">UN    </v>
          </cell>
          <cell r="D486">
            <v>365.59</v>
          </cell>
        </row>
        <row r="487">
          <cell r="A487">
            <v>38060</v>
          </cell>
          <cell r="B487" t="str">
            <v>BASE PARA MASTRO DE PARA-RAIOS DIAMETRO NOMINAL 1 1/2"</v>
          </cell>
          <cell r="C487" t="str">
            <v xml:space="preserve">UN    </v>
          </cell>
          <cell r="D487">
            <v>50.95</v>
          </cell>
        </row>
        <row r="488">
          <cell r="A488">
            <v>10956</v>
          </cell>
          <cell r="B488" t="str">
            <v>BASE PARA MASTRO DE PARA-RAIOS DIAMETRO NOMINAL 2"</v>
          </cell>
          <cell r="C488" t="str">
            <v xml:space="preserve">UN    </v>
          </cell>
          <cell r="D488">
            <v>52.93</v>
          </cell>
        </row>
        <row r="489">
          <cell r="A489">
            <v>39380</v>
          </cell>
          <cell r="B489" t="str">
            <v>BASE PARA RELE COM SUPORTE METALICO</v>
          </cell>
          <cell r="C489" t="str">
            <v xml:space="preserve">UN    </v>
          </cell>
          <cell r="D489">
            <v>11.09</v>
          </cell>
        </row>
        <row r="490">
          <cell r="A490">
            <v>13374</v>
          </cell>
          <cell r="B490" t="str">
            <v>BASE UNIPOLAR PARA FUSIVEL NH1, CORRENTE NOMINAL DE 250 A, SEM CAPA</v>
          </cell>
          <cell r="C490" t="str">
            <v xml:space="preserve">UN    </v>
          </cell>
          <cell r="D490">
            <v>79.41</v>
          </cell>
        </row>
        <row r="491">
          <cell r="A491">
            <v>37597</v>
          </cell>
          <cell r="B491" t="str">
            <v>BATE-ESTACAS POR GRAVIDADE, POTENCIA160 HP, PESO DO MARTELO ATE 3 TONELADAS</v>
          </cell>
          <cell r="C491" t="str">
            <v xml:space="preserve">UN    </v>
          </cell>
          <cell r="D491">
            <v>319453.12</v>
          </cell>
        </row>
        <row r="492">
          <cell r="A492">
            <v>183</v>
          </cell>
          <cell r="B492" t="str">
            <v>BATENTE/ PORTAL/ ADUELA/ MARCO MACICO, E= *3 CM, L= *13 CM, *60 CM A 120* CM X *210 CM,  EM CEDRINHO/ ANGELIM COMERCIAL/ EUCALIPTO/ CURUPIXA/ PEROBA/ CUMARU OU EQUIVALENTE DA REGIAO (NAO INCLUI ALIZARES)</v>
          </cell>
          <cell r="C492" t="str">
            <v xml:space="preserve">JG    </v>
          </cell>
          <cell r="D492">
            <v>105</v>
          </cell>
        </row>
        <row r="493">
          <cell r="A493">
            <v>184</v>
          </cell>
          <cell r="B493" t="str">
            <v>BATENTE/ PORTAL/ ADUELA/ MARCO MACICO, E= *3* CM, L= *13* CM, *60 CM A 120* CM X *210* CM, EM PINUS/ TAUARI/ VIROLA OU EQUIVALENTE DA REGIAO (NAO INCLUI ALIZARES)</v>
          </cell>
          <cell r="C493" t="str">
            <v xml:space="preserve">JG    </v>
          </cell>
          <cell r="D493">
            <v>69.400000000000006</v>
          </cell>
        </row>
        <row r="494">
          <cell r="A494">
            <v>195</v>
          </cell>
          <cell r="B494" t="str">
            <v>BATENTE/ PORTAL/ ADUELA/ MARCO MACICO, E= *3* CM, L= *7* CM, *60 CM A 120* CM X *210* CM,  EM CEDRINHO/ ANGELIM COMERCIAL/ EUCALIPTO/ CURUPIXA/ PEROBA/ CUMARU OU EQUIVALENTE DA REGIAO (NAO INCLUI ALIZARES)</v>
          </cell>
          <cell r="C494" t="str">
            <v xml:space="preserve">JG    </v>
          </cell>
          <cell r="D494">
            <v>85.3</v>
          </cell>
        </row>
        <row r="495">
          <cell r="A495">
            <v>194</v>
          </cell>
          <cell r="B495" t="str">
            <v>BATENTE/ PORTAL/ ADUELA/ MARCO MACICO, E= *3* CM, L= *7* CM, *60 CM A 120* CM X *210* CM, EM PINUS/ TAUARI/ VIROLA OU EQUIVALENTE DA REGIAO (NAO INCLUI ALIZARES)</v>
          </cell>
          <cell r="C495" t="str">
            <v xml:space="preserve">JG    </v>
          </cell>
          <cell r="D495">
            <v>46.36</v>
          </cell>
        </row>
        <row r="496">
          <cell r="A496">
            <v>20001</v>
          </cell>
          <cell r="B496" t="str">
            <v>BATENTE/ PORTAL/ ADUELA/MARCO MACICO, E= *3* CM, L= *15* CM, *60 CM A 120* CM  X *210* CM, EM PINUS/ TAUARI/ VIROLA OU EQUIVALENTE DA REGIAO</v>
          </cell>
          <cell r="C496" t="str">
            <v xml:space="preserve">JG    </v>
          </cell>
          <cell r="D496">
            <v>84.99</v>
          </cell>
        </row>
        <row r="497">
          <cell r="A497">
            <v>181</v>
          </cell>
          <cell r="B497" t="str">
            <v>BATENTE/ PORTAL/ADUELA/ MARCO MACICO, E= *3* CM, L= *15* CM, *60 CM A 120* CM  X *210* CM,  EM CEDRINHO/ ANGELIM COMERCIAL/  EUCALIPTO/ CURUPIXA/ PEROBA/ CUMARU OU EQUIVALENTE DA REGIAO (NAO INCLUI ALIZARES)</v>
          </cell>
          <cell r="C497" t="str">
            <v xml:space="preserve">JG    </v>
          </cell>
          <cell r="D497">
            <v>115</v>
          </cell>
        </row>
        <row r="498">
          <cell r="A498">
            <v>39837</v>
          </cell>
          <cell r="B498" t="str">
            <v>BATENTE/PORTAL/ADUELA/MARCO, EM MDF/PVC WOOD/POLIESTIRENO OU MADEIRA LAMINADA, L = *9,0* CM COM GUARNICAO REGULAVEL 2 FACES = *35* MM, PRIMER</v>
          </cell>
          <cell r="C498" t="str">
            <v xml:space="preserve">JG    </v>
          </cell>
          <cell r="D498">
            <v>138.33000000000001</v>
          </cell>
        </row>
        <row r="499">
          <cell r="A499">
            <v>10535</v>
          </cell>
          <cell r="B499" t="str">
            <v>BETONEIRA CAPACIDADE NOMINAL 400 L, CAPACIDADE DE MISTURA  280 L, MOTOR ELETRICO TRIFASICO 220/380 V POTENCIA 2 CV, SEM CARREGADOR</v>
          </cell>
          <cell r="C499" t="str">
            <v xml:space="preserve">UN    </v>
          </cell>
          <cell r="D499">
            <v>4091.8</v>
          </cell>
        </row>
        <row r="500">
          <cell r="A500">
            <v>10537</v>
          </cell>
          <cell r="B500" t="str">
            <v>BETONEIRA CAPACIDADE NOMINAL 400 L, CAPACIDADE DE MISTURA 310 L, MOTOR A DIESEL POTENCIA 5 CV, SEM CARREGADOR</v>
          </cell>
          <cell r="C500" t="str">
            <v xml:space="preserve">UN    </v>
          </cell>
          <cell r="D500">
            <v>5580.1</v>
          </cell>
        </row>
        <row r="501">
          <cell r="A501">
            <v>13891</v>
          </cell>
          <cell r="B501" t="str">
            <v>BETONEIRA CAPACIDADE NOMINAL 400 L, CAPACIDADE DE MISTURA 310 L, MOTOR A GASOLINA POTENCIA 5,5 CV, SEM CARREGADOR</v>
          </cell>
          <cell r="C501" t="str">
            <v xml:space="preserve">UN    </v>
          </cell>
          <cell r="D501">
            <v>5118.21</v>
          </cell>
        </row>
        <row r="502">
          <cell r="A502">
            <v>25975</v>
          </cell>
          <cell r="B502" t="str">
            <v>BETONEIRA CAPACIDADE NOMINAL 600 L, CAPACIDADE DE MISTURA 440 L, MOTOR A GASOLINA POTENCIA 10 HP, COM CARREGADOR</v>
          </cell>
          <cell r="C502" t="str">
            <v xml:space="preserve">UN    </v>
          </cell>
          <cell r="D502">
            <v>22262.16</v>
          </cell>
        </row>
        <row r="503">
          <cell r="A503">
            <v>36396</v>
          </cell>
          <cell r="B503" t="str">
            <v>BETONEIRA, CAPACIDADE NOMINAL 400 L, CAPACIDADE DE MISTURA 310L, MOTOR ELETRICO TRIFASICO 220/380V POTENCIA 2 CV, SEM CARREGADOR</v>
          </cell>
          <cell r="C503" t="str">
            <v xml:space="preserve">UN    </v>
          </cell>
          <cell r="D503">
            <v>4681.29</v>
          </cell>
        </row>
        <row r="504">
          <cell r="A504">
            <v>36397</v>
          </cell>
          <cell r="B504" t="str">
            <v>BETONEIRA, CAPACIDADE NOMINAL 600 L, CAPACIDADE DE MISTURA  360L, MOTOR ELETRICO TRIFASICO 220/380V, POTENCIA 4CV, EXCLUSO CARREGADOR</v>
          </cell>
          <cell r="C504" t="str">
            <v xml:space="preserve">UN    </v>
          </cell>
          <cell r="D504">
            <v>16644.61</v>
          </cell>
        </row>
        <row r="505">
          <cell r="A505">
            <v>36398</v>
          </cell>
          <cell r="B505" t="str">
            <v>BETONEIRA, CAPACIDADE NOMINAL 600 L, CAPACIDADE DE MISTURA 440 L, MOTOR A DIESEL POTENCIA 10 CV, COM CARREGADOR</v>
          </cell>
          <cell r="C505" t="str">
            <v xml:space="preserve">UN    </v>
          </cell>
          <cell r="D505">
            <v>20230.13</v>
          </cell>
        </row>
        <row r="506">
          <cell r="A506">
            <v>647</v>
          </cell>
          <cell r="B506" t="str">
            <v>BLASTER, DINAMITADOR OU CABO DE FOGO</v>
          </cell>
          <cell r="C506" t="str">
            <v xml:space="preserve">H     </v>
          </cell>
          <cell r="D506">
            <v>13.42</v>
          </cell>
        </row>
        <row r="507">
          <cell r="A507">
            <v>40920</v>
          </cell>
          <cell r="B507" t="str">
            <v>BLASTER, DINAMITADOR OU CABO DE FOGO (MENSALISTA)</v>
          </cell>
          <cell r="C507" t="str">
            <v xml:space="preserve">MES   </v>
          </cell>
          <cell r="D507">
            <v>2367.69</v>
          </cell>
        </row>
        <row r="508">
          <cell r="A508">
            <v>7266</v>
          </cell>
          <cell r="B508" t="str">
            <v>BLOCO CERAMICO (ALVENARIA DE VEDACAO), DE 9 X 19 X 19 CM</v>
          </cell>
          <cell r="C508" t="str">
            <v xml:space="preserve">MIL   </v>
          </cell>
          <cell r="D508">
            <v>470</v>
          </cell>
        </row>
        <row r="509">
          <cell r="A509">
            <v>7270</v>
          </cell>
          <cell r="B509" t="str">
            <v>BLOCO CERAMICO (ALVENARIA DE VEDACAO), 4 FUROS, DE 9 X 9 X 19 CM</v>
          </cell>
          <cell r="C509" t="str">
            <v xml:space="preserve">UN    </v>
          </cell>
          <cell r="D509">
            <v>0.44</v>
          </cell>
        </row>
        <row r="510">
          <cell r="A510">
            <v>7269</v>
          </cell>
          <cell r="B510" t="str">
            <v>BLOCO CERAMICO (ALVENARIA DE VEDACAO), 6 FUROS, DE 9 X 9 X 19 CM</v>
          </cell>
          <cell r="C510" t="str">
            <v xml:space="preserve">UN    </v>
          </cell>
          <cell r="D510">
            <v>0.32</v>
          </cell>
        </row>
        <row r="511">
          <cell r="A511">
            <v>7271</v>
          </cell>
          <cell r="B511" t="str">
            <v>BLOCO CERAMICO (ALVENARIA DE VEDACAO), 8 FUROS, DE 9 X 19 X 19 CM</v>
          </cell>
          <cell r="C511" t="str">
            <v xml:space="preserve">UN    </v>
          </cell>
          <cell r="D511">
            <v>0.47</v>
          </cell>
        </row>
        <row r="512">
          <cell r="A512">
            <v>7268</v>
          </cell>
          <cell r="B512" t="str">
            <v>BLOCO CERAMICO (ALVENARIA DE VEDACAO), 8 FUROS, DE 9 X 19 X 29 CM</v>
          </cell>
          <cell r="C512" t="str">
            <v xml:space="preserve">UN    </v>
          </cell>
          <cell r="D512">
            <v>0.66</v>
          </cell>
        </row>
        <row r="513">
          <cell r="A513">
            <v>7267</v>
          </cell>
          <cell r="B513" t="str">
            <v>BLOCO CERAMICO (ALVENARIA VEDACAO), 6 FUROS, DE 9 X 14 X 19 CM</v>
          </cell>
          <cell r="C513" t="str">
            <v xml:space="preserve">UN    </v>
          </cell>
          <cell r="D513">
            <v>0.32</v>
          </cell>
        </row>
        <row r="514">
          <cell r="A514">
            <v>38783</v>
          </cell>
          <cell r="B514" t="str">
            <v>BLOCO CERAMICO DE VEDACAO COM FUROS NA HORIZONTAL, 11,5 X 19 X 19 CM - 4,5 MPA (NBR 15270)</v>
          </cell>
          <cell r="C514" t="str">
            <v xml:space="preserve">UN    </v>
          </cell>
          <cell r="D514">
            <v>0.57999999999999996</v>
          </cell>
        </row>
        <row r="515">
          <cell r="A515">
            <v>37593</v>
          </cell>
          <cell r="B515" t="str">
            <v>BLOCO CERAMICO DE VEDACAO COM FUROS NA VERTICAL, 14 X 19 X 39 CM - 4,5 MPA (NBR 15270)</v>
          </cell>
          <cell r="C515" t="str">
            <v xml:space="preserve">UN    </v>
          </cell>
          <cell r="D515">
            <v>1.53</v>
          </cell>
        </row>
        <row r="516">
          <cell r="A516">
            <v>37594</v>
          </cell>
          <cell r="B516" t="str">
            <v>BLOCO CERAMICO DE VEDACAO COM FUROS NA VERTICAL, 19 X 19 X 39 CM - 4,5 MPA (NBR 15270)</v>
          </cell>
          <cell r="C516" t="str">
            <v xml:space="preserve">UN    </v>
          </cell>
          <cell r="D516">
            <v>1.88</v>
          </cell>
        </row>
        <row r="517">
          <cell r="A517">
            <v>37592</v>
          </cell>
          <cell r="B517" t="str">
            <v>BLOCO CERAMICO DE VEDACAO COM FUROS NA VERTICAL, 9 X 19 X 39 CM - 4,5 MPA (NBR 15270)</v>
          </cell>
          <cell r="C517" t="str">
            <v xml:space="preserve">UN    </v>
          </cell>
          <cell r="D517">
            <v>1.1499999999999999</v>
          </cell>
        </row>
        <row r="518">
          <cell r="A518">
            <v>34556</v>
          </cell>
          <cell r="B518" t="str">
            <v>BLOCO CONCRETO ESTRUTURAL 14 X 19 X 29 CM, FBK 10 MPA (NBR 6136)</v>
          </cell>
          <cell r="C518" t="str">
            <v xml:space="preserve">UN    </v>
          </cell>
          <cell r="D518">
            <v>2.42</v>
          </cell>
        </row>
        <row r="519">
          <cell r="A519">
            <v>37873</v>
          </cell>
          <cell r="B519" t="str">
            <v>BLOCO CONCRETO ESTRUTURAL 14 X 19 X 29 CM, FBK 12 MPA  (NBR 6136)</v>
          </cell>
          <cell r="C519" t="str">
            <v xml:space="preserve">UN    </v>
          </cell>
          <cell r="D519">
            <v>2.64</v>
          </cell>
        </row>
        <row r="520">
          <cell r="A520">
            <v>34564</v>
          </cell>
          <cell r="B520" t="str">
            <v>BLOCO CONCRETO ESTRUTURAL 14 X 19 X 29 CM, FBK 14 MPA (NBR 6136)</v>
          </cell>
          <cell r="C520" t="str">
            <v xml:space="preserve">UN    </v>
          </cell>
          <cell r="D520">
            <v>3.02</v>
          </cell>
        </row>
        <row r="521">
          <cell r="A521">
            <v>34565</v>
          </cell>
          <cell r="B521" t="str">
            <v>BLOCO CONCRETO ESTRUTURAL 14 X 19 X 29 CM, FBK 16 MPA (NBR 6136)</v>
          </cell>
          <cell r="C521" t="str">
            <v xml:space="preserve">UN    </v>
          </cell>
          <cell r="D521">
            <v>3.49</v>
          </cell>
        </row>
        <row r="522">
          <cell r="A522">
            <v>38590</v>
          </cell>
          <cell r="B522" t="str">
            <v>BLOCO CONCRETO ESTRUTURAL 14 X 19 X 29 CM, FBK 4,5 MPA (NBR 6136)</v>
          </cell>
          <cell r="C522" t="str">
            <v xml:space="preserve">UN    </v>
          </cell>
          <cell r="D522">
            <v>2.02</v>
          </cell>
        </row>
        <row r="523">
          <cell r="A523">
            <v>34566</v>
          </cell>
          <cell r="B523" t="str">
            <v>BLOCO CONCRETO ESTRUTURAL 14 X 19 X 29 CM, FBK 6 MPA (NBR 6136)</v>
          </cell>
          <cell r="C523" t="str">
            <v xml:space="preserve">UN    </v>
          </cell>
          <cell r="D523">
            <v>1.89</v>
          </cell>
        </row>
        <row r="524">
          <cell r="A524">
            <v>34567</v>
          </cell>
          <cell r="B524" t="str">
            <v>BLOCO CONCRETO ESTRUTURAL 14 X 19 X 29 CM, FBK 8 MPA (NBR 6136)</v>
          </cell>
          <cell r="C524" t="str">
            <v xml:space="preserve">UN    </v>
          </cell>
          <cell r="D524">
            <v>2.12</v>
          </cell>
        </row>
        <row r="525">
          <cell r="A525">
            <v>38591</v>
          </cell>
          <cell r="B525" t="str">
            <v>BLOCO CONCRETO ESTRUTURAL 14 X 19 X 34 CM, FBK 4,5 MPA (NBR 6136)</v>
          </cell>
          <cell r="C525" t="str">
            <v xml:space="preserve">UN    </v>
          </cell>
          <cell r="D525">
            <v>2.2999999999999998</v>
          </cell>
        </row>
        <row r="526">
          <cell r="A526">
            <v>34568</v>
          </cell>
          <cell r="B526" t="str">
            <v>BLOCO CONCRETO ESTRUTURAL 14 X 19 X 39 CM, FBK 10 MPA (NBR 6136)</v>
          </cell>
          <cell r="C526" t="str">
            <v xml:space="preserve">UN    </v>
          </cell>
          <cell r="D526">
            <v>2.77</v>
          </cell>
        </row>
        <row r="527">
          <cell r="A527">
            <v>34569</v>
          </cell>
          <cell r="B527" t="str">
            <v>BLOCO CONCRETO ESTRUTURAL 14 X 19 X 39 CM, FBK 12 MPA (NBR 6136)</v>
          </cell>
          <cell r="C527" t="str">
            <v xml:space="preserve">UN    </v>
          </cell>
          <cell r="D527">
            <v>2.84</v>
          </cell>
        </row>
        <row r="528">
          <cell r="A528">
            <v>34570</v>
          </cell>
          <cell r="B528" t="str">
            <v>BLOCO CONCRETO ESTRUTURAL 14 X 19 X 39 CM, FBK 14 MPA (NBR 6136)</v>
          </cell>
          <cell r="C528" t="str">
            <v xml:space="preserve">UN    </v>
          </cell>
          <cell r="D528">
            <v>3.03</v>
          </cell>
        </row>
        <row r="529">
          <cell r="A529">
            <v>25070</v>
          </cell>
          <cell r="B529" t="str">
            <v>BLOCO CONCRETO ESTRUTURAL 14 X 19 X 39 CM, FBK 4,5 MPA (NBR 6136)</v>
          </cell>
          <cell r="C529" t="str">
            <v xml:space="preserve">UN    </v>
          </cell>
          <cell r="D529">
            <v>2.3199999999999998</v>
          </cell>
        </row>
        <row r="530">
          <cell r="A530">
            <v>34571</v>
          </cell>
          <cell r="B530" t="str">
            <v>BLOCO CONCRETO ESTRUTURAL 14 X 19 X 39 CM, FBK 6 MPA (NBR 6136)</v>
          </cell>
          <cell r="C530" t="str">
            <v xml:space="preserve">UN    </v>
          </cell>
          <cell r="D530">
            <v>2.36</v>
          </cell>
        </row>
        <row r="531">
          <cell r="A531">
            <v>34573</v>
          </cell>
          <cell r="B531" t="str">
            <v>BLOCO CONCRETO ESTRUTURAL 14 X 19 X 39 CM, FBK 8 MPA (NBR 6136)</v>
          </cell>
          <cell r="C531" t="str">
            <v xml:space="preserve">UN    </v>
          </cell>
          <cell r="D531">
            <v>2.5</v>
          </cell>
        </row>
        <row r="532">
          <cell r="A532">
            <v>37107</v>
          </cell>
          <cell r="B532" t="str">
            <v>BLOCO CONCRETO ESTRUTURAL 14 X 19 X 39, FCK 16 MPA - NBR 6136/2007</v>
          </cell>
          <cell r="C532" t="str">
            <v xml:space="preserve">UN    </v>
          </cell>
          <cell r="D532">
            <v>3.68</v>
          </cell>
        </row>
        <row r="533">
          <cell r="A533">
            <v>34576</v>
          </cell>
          <cell r="B533" t="str">
            <v>BLOCO CONCRETO ESTRUTURAL 19 X 19 X 39 CM, FBK 10 MPA (NBR 6136)</v>
          </cell>
          <cell r="C533" t="str">
            <v xml:space="preserve">UN    </v>
          </cell>
          <cell r="D533">
            <v>3.45</v>
          </cell>
        </row>
        <row r="534">
          <cell r="A534">
            <v>34577</v>
          </cell>
          <cell r="B534" t="str">
            <v>BLOCO CONCRETO ESTRUTURAL 19 X 19 X 39 CM, FBK 12 MPA (NBR 6136)</v>
          </cell>
          <cell r="C534" t="str">
            <v xml:space="preserve">UN    </v>
          </cell>
          <cell r="D534">
            <v>3.68</v>
          </cell>
        </row>
        <row r="535">
          <cell r="A535">
            <v>34578</v>
          </cell>
          <cell r="B535" t="str">
            <v>BLOCO CONCRETO ESTRUTURAL 19 X 19 X 39 CM, FBK 14 MPA (NBR 6136)</v>
          </cell>
          <cell r="C535" t="str">
            <v xml:space="preserve">UN    </v>
          </cell>
          <cell r="D535">
            <v>4.09</v>
          </cell>
        </row>
        <row r="536">
          <cell r="A536">
            <v>34579</v>
          </cell>
          <cell r="B536" t="str">
            <v>BLOCO CONCRETO ESTRUTURAL 19 X 19 X 39 CM, FBK 16 MPA (NBR 6136)</v>
          </cell>
          <cell r="C536" t="str">
            <v xml:space="preserve">UN    </v>
          </cell>
          <cell r="D536">
            <v>5.23</v>
          </cell>
        </row>
        <row r="537">
          <cell r="A537">
            <v>25067</v>
          </cell>
          <cell r="B537" t="str">
            <v>BLOCO CONCRETO ESTRUTURAL 19 X 19 X 39 CM, FBK 4,5 MPA (NBR 6136)</v>
          </cell>
          <cell r="C537" t="str">
            <v xml:space="preserve">UN    </v>
          </cell>
          <cell r="D537">
            <v>3.02</v>
          </cell>
        </row>
        <row r="538">
          <cell r="A538">
            <v>34580</v>
          </cell>
          <cell r="B538" t="str">
            <v>BLOCO CONCRETO ESTRUTURAL 19 X 19 X 39 CM, FBK 8 MPA (NBR 6136)</v>
          </cell>
          <cell r="C538" t="str">
            <v xml:space="preserve">UN    </v>
          </cell>
          <cell r="D538">
            <v>3.29</v>
          </cell>
        </row>
        <row r="539">
          <cell r="A539">
            <v>25071</v>
          </cell>
          <cell r="B539" t="str">
            <v>BLOCO CONCRETO ESTRUTURAL 9 X 19 X 39 CM, FBK 4,5 MPA (NBR 6136)</v>
          </cell>
          <cell r="C539" t="str">
            <v xml:space="preserve">UN    </v>
          </cell>
          <cell r="D539">
            <v>1.59</v>
          </cell>
        </row>
        <row r="540">
          <cell r="A540">
            <v>38395</v>
          </cell>
          <cell r="B540" t="str">
            <v>BLOCO DE ESPUMA MULTIUSO *23 X 13 X 8* CM</v>
          </cell>
          <cell r="C540" t="str">
            <v xml:space="preserve">UN    </v>
          </cell>
          <cell r="D540">
            <v>5.24</v>
          </cell>
        </row>
        <row r="541">
          <cell r="A541">
            <v>34583</v>
          </cell>
          <cell r="B541" t="str">
            <v>BLOCO DE GESSO COMPACTO, BRANCO, E = 10 CM, *67 X 50* CM</v>
          </cell>
          <cell r="C541" t="str">
            <v xml:space="preserve">M2    </v>
          </cell>
          <cell r="D541">
            <v>61.53</v>
          </cell>
        </row>
        <row r="542">
          <cell r="A542">
            <v>34584</v>
          </cell>
          <cell r="B542" t="str">
            <v>BLOCO DE GESSO VAZADO BRANCO, E = *7* CM, *67 X 50* CM</v>
          </cell>
          <cell r="C542" t="str">
            <v xml:space="preserve">M2    </v>
          </cell>
          <cell r="D542">
            <v>34.44</v>
          </cell>
        </row>
        <row r="543">
          <cell r="A543">
            <v>709</v>
          </cell>
          <cell r="B543" t="str">
            <v>BLOCO DE POLIETILENO ALTA DENSIDADE, *27* X *30* X *100* CM, ACOMPANHADOS PLACAS  TERMINAIS  E LONGARINAS, PARA FUNDO DE FILTRO</v>
          </cell>
          <cell r="C543" t="str">
            <v xml:space="preserve">M2    </v>
          </cell>
          <cell r="D543">
            <v>434.47</v>
          </cell>
        </row>
        <row r="544">
          <cell r="A544">
            <v>716</v>
          </cell>
          <cell r="B544" t="str">
            <v>BLOCO DE VIDRO INCOLOR XADREZ, DE *20 X 20 X 10* CM</v>
          </cell>
          <cell r="C544" t="str">
            <v xml:space="preserve">UN    </v>
          </cell>
          <cell r="D544">
            <v>10.51</v>
          </cell>
        </row>
        <row r="545">
          <cell r="A545">
            <v>715</v>
          </cell>
          <cell r="B545" t="str">
            <v>BLOCO DE VIDRO INCOLOR, CANELADO, DE *19 X 19 X 8* CM</v>
          </cell>
          <cell r="C545" t="str">
            <v xml:space="preserve">UN    </v>
          </cell>
          <cell r="D545">
            <v>10.4</v>
          </cell>
        </row>
        <row r="546">
          <cell r="A546">
            <v>718</v>
          </cell>
          <cell r="B546" t="str">
            <v>BLOCO DE VIDRO/ELEMENTO VAZADO INCOLOR, VENEZIANA, DE *20 X 20 X 6* CM</v>
          </cell>
          <cell r="C546" t="str">
            <v xml:space="preserve">UN    </v>
          </cell>
          <cell r="D546">
            <v>15.49</v>
          </cell>
        </row>
        <row r="547">
          <cell r="A547">
            <v>11981</v>
          </cell>
          <cell r="B547" t="str">
            <v>BLOCO DE VIDRO/ELEMENTO VAZADO, INCOLOR, VENEZIANA, *20 X 10 X 8* CM</v>
          </cell>
          <cell r="C547" t="str">
            <v xml:space="preserve">UN    </v>
          </cell>
          <cell r="D547">
            <v>10.62</v>
          </cell>
        </row>
        <row r="548">
          <cell r="A548">
            <v>10610</v>
          </cell>
          <cell r="B548" t="str">
            <v>BLOCO ESTRUTURAL CERAMICO - 14 X 19 X 29 CM - 4,0 MPA -  NBR 15270</v>
          </cell>
          <cell r="C548" t="str">
            <v xml:space="preserve">UN    </v>
          </cell>
          <cell r="D548">
            <v>1.27</v>
          </cell>
        </row>
        <row r="549">
          <cell r="A549">
            <v>34585</v>
          </cell>
          <cell r="B549" t="str">
            <v>BLOCO ESTRUTURAL CERAMICO 14 X 19 X 29 CM, 3,0 MPA (NBR 15270)</v>
          </cell>
          <cell r="C549" t="str">
            <v xml:space="preserve">UN    </v>
          </cell>
          <cell r="D549">
            <v>1.29</v>
          </cell>
        </row>
        <row r="550">
          <cell r="A550">
            <v>34586</v>
          </cell>
          <cell r="B550" t="str">
            <v>BLOCO ESTRUTURAL CERAMICO 14 X 19 X 29 CM, 6,0 MPA (NBR 15270)</v>
          </cell>
          <cell r="C550" t="str">
            <v xml:space="preserve">UN    </v>
          </cell>
          <cell r="D550">
            <v>1.3</v>
          </cell>
        </row>
        <row r="551">
          <cell r="A551">
            <v>38603</v>
          </cell>
          <cell r="B551" t="str">
            <v>BLOCO ESTRUTURAL CERAMICO 14 X 19 X 34 CM, 6,0 MPA (NBR 15270)</v>
          </cell>
          <cell r="C551" t="str">
            <v xml:space="preserve">UN    </v>
          </cell>
          <cell r="D551">
            <v>1.51</v>
          </cell>
        </row>
        <row r="552">
          <cell r="A552">
            <v>34588</v>
          </cell>
          <cell r="B552" t="str">
            <v>BLOCO ESTRUTURAL CERAMICO 14 X 19 X 39 CM, 6,0 MPA (NBR 15270)</v>
          </cell>
          <cell r="C552" t="str">
            <v xml:space="preserve">UN    </v>
          </cell>
          <cell r="D552">
            <v>1.68</v>
          </cell>
        </row>
        <row r="553">
          <cell r="A553">
            <v>34590</v>
          </cell>
          <cell r="B553" t="str">
            <v>BLOCO ESTRUTURAL CERAMICO 19 X 19 X 29 CM, 6,0 MPA (NBR 15270)</v>
          </cell>
          <cell r="C553" t="str">
            <v xml:space="preserve">UN    </v>
          </cell>
          <cell r="D553">
            <v>1.81</v>
          </cell>
        </row>
        <row r="554">
          <cell r="A554">
            <v>34591</v>
          </cell>
          <cell r="B554" t="str">
            <v>BLOCO ESTRUTURAL CERAMICO 19 X 19 X 39 CM, 6,0 MPA (NBR 15270)</v>
          </cell>
          <cell r="C554" t="str">
            <v xml:space="preserve">UN    </v>
          </cell>
          <cell r="D554">
            <v>2.2599999999999998</v>
          </cell>
        </row>
        <row r="555">
          <cell r="A555">
            <v>37103</v>
          </cell>
          <cell r="B555" t="str">
            <v>BLOCO VEDACAO CONCRETO APARENTE 14 X 19 X 39 CM (CLASSE C - NBR 6136)</v>
          </cell>
          <cell r="C555" t="str">
            <v xml:space="preserve">UN    </v>
          </cell>
          <cell r="D555">
            <v>1.98</v>
          </cell>
        </row>
        <row r="556">
          <cell r="A556">
            <v>34555</v>
          </cell>
          <cell r="B556" t="str">
            <v>BLOCO VEDACAO CONCRETO APARENTE 19 X 19 X 39 CM  (CLASSE C - NBR 6136)</v>
          </cell>
          <cell r="C556" t="str">
            <v xml:space="preserve">UN    </v>
          </cell>
          <cell r="D556">
            <v>2.4700000000000002</v>
          </cell>
        </row>
        <row r="557">
          <cell r="A557">
            <v>34599</v>
          </cell>
          <cell r="B557" t="str">
            <v>BLOCO VEDACAO CONCRETO APARENTE 9 X 19 X 39 CM (CLASSE C - NBR 6136)</v>
          </cell>
          <cell r="C557" t="str">
            <v xml:space="preserve">UN    </v>
          </cell>
          <cell r="D557">
            <v>1.77</v>
          </cell>
        </row>
        <row r="558">
          <cell r="A558">
            <v>674</v>
          </cell>
          <cell r="B558" t="str">
            <v>BLOCO VEDACAO CONCRETO CELULAR AUTOCLAVADO 10 X 30 X 60 CM (E X A X C)</v>
          </cell>
          <cell r="C558" t="str">
            <v xml:space="preserve">M2    </v>
          </cell>
          <cell r="D558">
            <v>48.03</v>
          </cell>
        </row>
        <row r="559">
          <cell r="A559">
            <v>34600</v>
          </cell>
          <cell r="B559" t="str">
            <v>BLOCO VEDACAO CONCRETO CELULAR AUTOCLAVADO 15 X 30 X 60 CM (E X A X C)</v>
          </cell>
          <cell r="C559" t="str">
            <v xml:space="preserve">M2    </v>
          </cell>
          <cell r="D559">
            <v>78.05</v>
          </cell>
        </row>
        <row r="560">
          <cell r="A560">
            <v>652</v>
          </cell>
          <cell r="B560" t="str">
            <v>BLOCO VEDACAO CONCRETO CELULAR AUTOCLAVADO 20 X 30 X 60 CM</v>
          </cell>
          <cell r="C560" t="str">
            <v xml:space="preserve">M2    </v>
          </cell>
          <cell r="D560">
            <v>99.4</v>
          </cell>
        </row>
        <row r="561">
          <cell r="A561">
            <v>34592</v>
          </cell>
          <cell r="B561" t="str">
            <v>BLOCO VEDACAO CONCRETO 14 X 19 X 29 CM (CLASSE C - NBR 6136)</v>
          </cell>
          <cell r="C561" t="str">
            <v xml:space="preserve">UN    </v>
          </cell>
          <cell r="D561">
            <v>1.68</v>
          </cell>
        </row>
        <row r="562">
          <cell r="A562">
            <v>651</v>
          </cell>
          <cell r="B562" t="str">
            <v>BLOCO VEDACAO CONCRETO 14 X 19 X 39 CM (CLASSE C - NBR 6136)</v>
          </cell>
          <cell r="C562" t="str">
            <v xml:space="preserve">UN    </v>
          </cell>
          <cell r="D562">
            <v>1.93</v>
          </cell>
        </row>
        <row r="563">
          <cell r="A563">
            <v>654</v>
          </cell>
          <cell r="B563" t="str">
            <v>BLOCO VEDACAO CONCRETO 19 X 19 X 39 CM (CLASSE C - NBR 6136)</v>
          </cell>
          <cell r="C563" t="str">
            <v xml:space="preserve">UN    </v>
          </cell>
          <cell r="D563">
            <v>2.4900000000000002</v>
          </cell>
        </row>
        <row r="564">
          <cell r="A564">
            <v>650</v>
          </cell>
          <cell r="B564" t="str">
            <v>BLOCO VEDACAO CONCRETO 9 X 19 X 39 CM (CLASSE C - NBR 6136)</v>
          </cell>
          <cell r="C564" t="str">
            <v xml:space="preserve">UN    </v>
          </cell>
          <cell r="D564">
            <v>1.64</v>
          </cell>
        </row>
        <row r="565">
          <cell r="A565">
            <v>40517</v>
          </cell>
          <cell r="B565" t="str">
            <v>BLOQUETE/PISO DE CONCRETO - MODELO BLOCO PISOGRAMA/CONCREGRAMA 2 FUROS, *35  CM X 15* CM, E =  *6* CM, COR NATURAL</v>
          </cell>
          <cell r="C565" t="str">
            <v xml:space="preserve">M2    </v>
          </cell>
          <cell r="D565">
            <v>43.41</v>
          </cell>
        </row>
        <row r="566">
          <cell r="A566">
            <v>40520</v>
          </cell>
          <cell r="B566" t="str">
            <v>BLOQUETE/PISO DE CONCRETO - MODELO BLOCO PISOGRAMA/CONCREGRAMA 2 FUROS, *35  CM X 15* CM, E =  *8* CM, COR NATURAL</v>
          </cell>
          <cell r="C566" t="str">
            <v xml:space="preserve">M2    </v>
          </cell>
          <cell r="D566">
            <v>45.48</v>
          </cell>
        </row>
        <row r="567">
          <cell r="A567">
            <v>40515</v>
          </cell>
          <cell r="B567" t="str">
            <v>BLOQUETE/PISO DE CONCRETO - MODELO PISOGRAMA/CONCREGRAMA/PAVI-GRADE/GRAMEIRO, *60  CM X 45* CM, E =  *7* CM, COR NATURAL</v>
          </cell>
          <cell r="C567" t="str">
            <v xml:space="preserve">M2    </v>
          </cell>
          <cell r="D567">
            <v>54.91</v>
          </cell>
        </row>
        <row r="568">
          <cell r="A568">
            <v>40516</v>
          </cell>
          <cell r="B568" t="str">
            <v>BLOQUETE/PISO DE CONCRETO - MODELO PISOGRAMA/CONCREGRAMA/PAVI-GRADE/GRAMEIRO, *60  CM X 45* CM, E =  *9* CM, COR NATURAL</v>
          </cell>
          <cell r="C568" t="str">
            <v xml:space="preserve">M2    </v>
          </cell>
          <cell r="D568">
            <v>65.39</v>
          </cell>
        </row>
        <row r="569">
          <cell r="A569">
            <v>40525</v>
          </cell>
          <cell r="B569" t="str">
            <v>BLOQUETE/PISO INTERTRAVADO DE CONCRETO - MODELO ONDA/16 FACES/UNISTEIN/PAVIS, *22 CM X *11 CM, E = 10 CM, RESISTENCIA DE 35 MPA (NBR 9781), COR NATURAL</v>
          </cell>
          <cell r="C569" t="str">
            <v xml:space="preserve">M2    </v>
          </cell>
          <cell r="D569">
            <v>46.52</v>
          </cell>
        </row>
        <row r="570">
          <cell r="A570">
            <v>40529</v>
          </cell>
          <cell r="B570" t="str">
            <v>BLOQUETE/PISO INTERTRAVADO DE CONCRETO - MODELO ONDA/16 FACES/UNISTEIN/PAVIS, *22 CM X *11 CM, E = 10 CM, RESISTENCIA DE 50 MPA (NBR 9781), COR NATURAL</v>
          </cell>
          <cell r="C570" t="str">
            <v xml:space="preserve">M2    </v>
          </cell>
          <cell r="D570">
            <v>51.06</v>
          </cell>
        </row>
        <row r="571">
          <cell r="A571">
            <v>695</v>
          </cell>
          <cell r="B571" t="str">
            <v>BLOQUETE/PISO INTERTRAVADO DE CONCRETO - MODELO RAQUETE, *22 CM X 13,5* CM, E = 6 CM, RESISTENCIA DE 35 MPA (NBR 9781), COR NATURAL</v>
          </cell>
          <cell r="C571" t="str">
            <v xml:space="preserve">M2    </v>
          </cell>
          <cell r="D571">
            <v>35.07</v>
          </cell>
        </row>
        <row r="572">
          <cell r="A572">
            <v>40524</v>
          </cell>
          <cell r="B572" t="str">
            <v>BLOQUETE/PISO INTERTRAVADO DE CONCRETO - MODELO RETANGULAR/TIJOLINHO/PAVER/HOLANDES/PARALELEPIPEDO, 20 CM X 10 CM, E = 10 CM, RESISTENCIA DE 35 MPA (NBR 9781), COR NATURAL</v>
          </cell>
          <cell r="C572" t="str">
            <v xml:space="preserve">M2    </v>
          </cell>
          <cell r="D572">
            <v>46.52</v>
          </cell>
        </row>
        <row r="573">
          <cell r="A573">
            <v>36156</v>
          </cell>
          <cell r="B573" t="str">
            <v>BLOQUETE/PISO INTERTRAVADO DE CONCRETO - MODELO RETANGULAR/TIJOLINHO/PAVER/HOLANDES/PARALELEPIPEDO, 20 CM X 10 CM, E = 6 CM, RESISTENCIA DE 35 MPA (NBR 9781), COLORIDO</v>
          </cell>
          <cell r="C573" t="str">
            <v xml:space="preserve">M2    </v>
          </cell>
          <cell r="D573">
            <v>40.31</v>
          </cell>
        </row>
        <row r="574">
          <cell r="A574">
            <v>36155</v>
          </cell>
          <cell r="B574" t="str">
            <v>BLOQUETE/PISO INTERTRAVADO DE CONCRETO - MODELO RETANGULAR/TIJOLINHO/PAVER/HOLANDES/PARALELEPIPEDO, 20 CM X 10 CM, E = 6 CM, RESISTENCIA DE 35 MPA (NBR 9781), COR NATURAL</v>
          </cell>
          <cell r="C574" t="str">
            <v xml:space="preserve">M2    </v>
          </cell>
          <cell r="D574">
            <v>35.71</v>
          </cell>
        </row>
        <row r="575">
          <cell r="A575">
            <v>36154</v>
          </cell>
          <cell r="B575" t="str">
            <v>BLOQUETE/PISO INTERTRAVADO DE CONCRETO - MODELO RETANGULAR/TIJOLINHO/PAVER/HOLANDES/PARALELEPIPEDO, 20 CM X 10 CM, E = 8 CM, RESISTENCIA DE 35 MPA (NBR 9781), COLORIDO</v>
          </cell>
          <cell r="C575" t="str">
            <v xml:space="preserve">M2    </v>
          </cell>
          <cell r="D575">
            <v>47.45</v>
          </cell>
        </row>
        <row r="576">
          <cell r="A576">
            <v>36196</v>
          </cell>
          <cell r="B576" t="str">
            <v>BLOQUETE/PISO INTERTRAVADO DE CONCRETO - MODELO RETANGULAR/TIJOLINHO/PAVER/HOLANDES/PARALELEPIPEDO, 20 CM X 10 CM, E = 8 CM, RESISTENCIA DE 35 MPA (NBR 9781), COR NATURAL</v>
          </cell>
          <cell r="C576" t="str">
            <v xml:space="preserve">M2    </v>
          </cell>
          <cell r="D576">
            <v>40.31</v>
          </cell>
        </row>
        <row r="577">
          <cell r="A577">
            <v>679</v>
          </cell>
          <cell r="B577" t="str">
            <v>BLOQUETE/PISO INTERTRAVADO DE CONCRETO - MODELO SEXTAVADO, 25 CM X 25 CM, E = 10 CM, RESISTENCIA DE 35 MPA (NBR 9781), COR NATURAL</v>
          </cell>
          <cell r="C577" t="str">
            <v xml:space="preserve">M2    </v>
          </cell>
          <cell r="D577">
            <v>48.07</v>
          </cell>
        </row>
        <row r="578">
          <cell r="A578">
            <v>711</v>
          </cell>
          <cell r="B578" t="str">
            <v>BLOQUETE/PISO INTERTRAVADO DE CONCRETO - MODELO SEXTAVADO, 25 CM X 25 CM, E = 6 CM, RESISTENCIA DE 35 MPA (NBR 9781), COR NATURAL</v>
          </cell>
          <cell r="C578" t="str">
            <v xml:space="preserve">M2    </v>
          </cell>
          <cell r="D578">
            <v>36.69</v>
          </cell>
        </row>
        <row r="579">
          <cell r="A579">
            <v>712</v>
          </cell>
          <cell r="B579" t="str">
            <v>BLOQUETE/PISO INTERTRAVADO DE CONCRETO - MODELO SEXTAVADO, 25 CM X 25 CM, E = 8 CM, RESISTENCIA DE 35 MPA (NBR 9781), COR NATURAL</v>
          </cell>
          <cell r="C579" t="str">
            <v xml:space="preserve">M2    </v>
          </cell>
          <cell r="D579">
            <v>38.25</v>
          </cell>
        </row>
        <row r="580">
          <cell r="A580">
            <v>36191</v>
          </cell>
          <cell r="B580" t="str">
            <v>BLOQUETE/PISO INTERTRAVADO DE CONCRETO - MODELO SEXTAVADO, 25 CM X 25 CM, E = 8 CM, RESISTENCIA DE 35 MPA (NBR 9781), COR NATURAL</v>
          </cell>
          <cell r="C580" t="str">
            <v xml:space="preserve">UN    </v>
          </cell>
          <cell r="D580">
            <v>2.67</v>
          </cell>
        </row>
        <row r="581">
          <cell r="A581">
            <v>36169</v>
          </cell>
          <cell r="B581" t="str">
            <v>BLOQUETE/PISO INTERTRAVADO DE CONCRETO - ONDA/16 FACES/UNISTEIN/PAVIS, *22 CM X 11* CM, E = 6 CM, RESISTENCIA DE 35 MPA (NBR 9781), COLORIDO</v>
          </cell>
          <cell r="C581" t="str">
            <v xml:space="preserve">M2    </v>
          </cell>
          <cell r="D581">
            <v>39.07</v>
          </cell>
        </row>
        <row r="582">
          <cell r="A582">
            <v>36172</v>
          </cell>
          <cell r="B582" t="str">
            <v>BLOQUETE/PISO INTERTRAVADO DE CONCRETO - ONDA/16 FACES/UNISTEIN/PAVIS, *22 CM X 11* CM, E = 6 CM, RESISTENCIA DE 35 MPA (NBR 9781), COR NATURAL</v>
          </cell>
          <cell r="C582" t="str">
            <v xml:space="preserve">M2    </v>
          </cell>
          <cell r="D582">
            <v>34.11</v>
          </cell>
        </row>
        <row r="583">
          <cell r="A583">
            <v>36174</v>
          </cell>
          <cell r="B583" t="str">
            <v>BLOQUETE/PISO INTERTRAVADO DE CONCRETO - ONDA/16 FACES/UNISTEIN/PAVIS, *22 CM X 11* CM, E = 8 CM, RESISTENCIA DE 35 MPA (NBR 9781), COLORIDO</v>
          </cell>
          <cell r="C583" t="str">
            <v xml:space="preserve">M2    </v>
          </cell>
          <cell r="D583">
            <v>44.78</v>
          </cell>
        </row>
        <row r="584">
          <cell r="A584">
            <v>36170</v>
          </cell>
          <cell r="B584" t="str">
            <v>BLOQUETE/PISO INTERTRAVADO DE CONCRETO - ONDA/16 FACES/UNISTEIN/PAVIS, *22 CM X 11* CM, E = 8 CM, RESISTENCIA DE 35 MPA (NBR 9781), COR NATURAL</v>
          </cell>
          <cell r="C584" t="str">
            <v xml:space="preserve">M2    </v>
          </cell>
          <cell r="D584">
            <v>38.25</v>
          </cell>
        </row>
        <row r="585">
          <cell r="A585">
            <v>12614</v>
          </cell>
          <cell r="B585" t="str">
            <v>BOCAL PVC, PARA CALHA PLUVIAL, DIAMETRO DA SAIDA ENTRE 80 E 100 MM, PARA DRENAGEM PREDIAL</v>
          </cell>
          <cell r="C585" t="str">
            <v xml:space="preserve">UN    </v>
          </cell>
          <cell r="D585">
            <v>11.31</v>
          </cell>
        </row>
        <row r="586">
          <cell r="A586">
            <v>6140</v>
          </cell>
          <cell r="B586" t="str">
            <v>BOLSA DE LIGACAO EM PVC FLEXIVEL PARA VASO SANITARIO 1.1/2 " (40 MM)</v>
          </cell>
          <cell r="C586" t="str">
            <v xml:space="preserve">UN    </v>
          </cell>
          <cell r="D586">
            <v>2.11</v>
          </cell>
        </row>
        <row r="587">
          <cell r="A587">
            <v>38399</v>
          </cell>
          <cell r="B587" t="str">
            <v>BOLSA DE LONA PARA FERRAMENTAS *50 X 35 X 25* CM</v>
          </cell>
          <cell r="C587" t="str">
            <v xml:space="preserve">UN    </v>
          </cell>
          <cell r="D587">
            <v>138.4</v>
          </cell>
        </row>
        <row r="588">
          <cell r="A588">
            <v>735</v>
          </cell>
          <cell r="B588" t="str">
            <v>BOMBA CENTRIFUGA  MOTOR ELETRICO TRIFASICO 1,48HP  DIAMETRO DE SUCCAO X ELEVACAO 1" X 1", 4 ESTAGIOS, DIAMETRO DOS ROTORES 3 X 107 MM + 1 X 100 MM, HM/Q: 10 M / 5,3 M3/H A 70 M / 1,8 M3/H</v>
          </cell>
          <cell r="C588" t="str">
            <v xml:space="preserve">UN    </v>
          </cell>
          <cell r="D588">
            <v>1581.06</v>
          </cell>
        </row>
        <row r="589">
          <cell r="A589">
            <v>736</v>
          </cell>
          <cell r="B589" t="str">
            <v>BOMBA CENTRIFUGA  MOTOR ELETRICO TRIFASICO 2,96HP, DIAMETRO DE SUCCAO X ELEVACAO 1 1/2" X 1 1/4", DIAMETRO DO ROTOR 148 MM, HM/Q: 34 M / 14,80 M3/H A 40 M / 8,60 M3/H</v>
          </cell>
          <cell r="C589" t="str">
            <v xml:space="preserve">UN    </v>
          </cell>
          <cell r="D589">
            <v>1329.38</v>
          </cell>
        </row>
        <row r="590">
          <cell r="A590">
            <v>729</v>
          </cell>
          <cell r="B590" t="str">
            <v>BOMBA CENTRIFUGA COM MOTOR ELETRICO MONOFASICO, POTENCIA 0,33 HP,  BOCAIS 1" X 3/4", DIAMETRO DO ROTOR 99 MM, HM/Q = 4 MCA / 8,5 M3/H A 18 MCA / 0,90 M3/H</v>
          </cell>
          <cell r="C590" t="str">
            <v xml:space="preserve">UN    </v>
          </cell>
          <cell r="D590">
            <v>541.74</v>
          </cell>
        </row>
        <row r="591">
          <cell r="A591">
            <v>39925</v>
          </cell>
          <cell r="B591" t="str">
            <v>BOMBA CENTRIFUGA MONOESTAGIO COM MOTOR ELETRICO MONOFASICO, POTENCIA 15 HP,  DIAMETRO DO ROTOR *173* MM, HM/Q = *30* MCA / *90* M3/H A *45* MCA / *55* M3/H</v>
          </cell>
          <cell r="C591" t="str">
            <v xml:space="preserve">UN    </v>
          </cell>
          <cell r="D591">
            <v>7828.09</v>
          </cell>
        </row>
        <row r="592">
          <cell r="A592">
            <v>731</v>
          </cell>
          <cell r="B592" t="str">
            <v>BOMBA CENTRIFUGA MOTOR ELETRICO MONOFASICO 0,49 HP  BOCAIS 1" X 3/4", DIAMETRO DO ROTOR 110 MM, HM/Q: 6 M / 8,3 M3/H A 20 M / 1,2 M3/H</v>
          </cell>
          <cell r="C592" t="str">
            <v xml:space="preserve">UN    </v>
          </cell>
          <cell r="D592">
            <v>527.24</v>
          </cell>
        </row>
        <row r="593">
          <cell r="A593">
            <v>10575</v>
          </cell>
          <cell r="B593" t="str">
            <v>BOMBA CENTRIFUGA MOTOR ELETRICO MONOFASICO 0,50 CV DIAMETRO DE SUCCAO X ELEVACAO 3/4" X 3/4", MONOESTAGIO, DIAMETRO DOS ROTORES 114 MM, HM/Q: 2 M / 2,99 M3/H A 24 M / 0,71 M3/H</v>
          </cell>
          <cell r="C593" t="str">
            <v xml:space="preserve">UN    </v>
          </cell>
          <cell r="D593">
            <v>822.8</v>
          </cell>
        </row>
        <row r="594">
          <cell r="A594">
            <v>733</v>
          </cell>
          <cell r="B594" t="str">
            <v>BOMBA CENTRIFUGA MOTOR ELETRICO MONOFASICO 0,74HP  DIAMETRO DE SUCCAO X ELEVACAO 1 1/4" X 1", DIAMETRO DO ROTOR 120 MM, HM/Q: 8 M / 7,70 M3/H A 24 M / 2,80 M3/H</v>
          </cell>
          <cell r="C594" t="str">
            <v xml:space="preserve">UN    </v>
          </cell>
          <cell r="D594">
            <v>900.87</v>
          </cell>
        </row>
        <row r="595">
          <cell r="A595">
            <v>732</v>
          </cell>
          <cell r="B595" t="str">
            <v>BOMBA CENTRIFUGA MOTOR ELETRICO TRIFASICO 0,99HP  DIAMETRO DE SUCCAO X ELEVACAO 1" X 1", DIAMETRO DO ROTOR 145 MM, HM/Q: 14 M / 8,4 M3/H A 40 M / 0,60 M3/H</v>
          </cell>
          <cell r="C595" t="str">
            <v xml:space="preserve">UN    </v>
          </cell>
          <cell r="D595">
            <v>888.76</v>
          </cell>
        </row>
        <row r="596">
          <cell r="A596">
            <v>737</v>
          </cell>
          <cell r="B596" t="str">
            <v>BOMBA CENTRIFUGA MOTOR ELETRICO TRIFASICO 14,8 HP, DIAMETRO DE SUCCAO X ELEVACAO 2 1/2" X 2", DIAMETRO DO ROTOR 195 MM, HM/Q: 62 M / 55,5 M3/H A 80 M / 31,50 M3/H</v>
          </cell>
          <cell r="C596" t="str">
            <v xml:space="preserve">UN    </v>
          </cell>
          <cell r="D596">
            <v>4983.92</v>
          </cell>
        </row>
        <row r="597">
          <cell r="A597">
            <v>738</v>
          </cell>
          <cell r="B597" t="str">
            <v>BOMBA CENTRIFUGA MOTOR ELETRICO TRIFASICO 5HP, DIAMETRO DE SUCCAO X ELEVACAO 2" X 1 1/2", DIAMETRO DO ROTOR 155 MM, HM/Q: 40 M / 20,40 M3/H A 46 M / 9,20 M3/H</v>
          </cell>
          <cell r="C597" t="str">
            <v xml:space="preserve">UN    </v>
          </cell>
          <cell r="D597">
            <v>2311</v>
          </cell>
        </row>
        <row r="598">
          <cell r="A598">
            <v>740</v>
          </cell>
          <cell r="B598" t="str">
            <v>BOMBA CENTRIFUGA MOTOR ELETRICO TRIFASICO 9,86 DIAMETRO DE SUCCAO X ELEVACAO 1" X 1", 4 ESTAGIOS, DIAMETRO DOS ROTORES 4 X 146 MM, HM/Q: 85 M / 14,9 M3/H A 140 M / 4,2 M3/H</v>
          </cell>
          <cell r="C598" t="str">
            <v xml:space="preserve">UN    </v>
          </cell>
          <cell r="D598">
            <v>4688.55</v>
          </cell>
        </row>
        <row r="599">
          <cell r="A599">
            <v>734</v>
          </cell>
          <cell r="B599" t="str">
            <v>BOMBA CENTRIFUGA,  MOTOR ELETRICO TRIFASICO 1,48HP  DIAMETRO DE SUCCAO X ELEVACAO 1 1/2" X 1", DIAMETRO DO ROTOR 117 MM, HM/Q: 10 M / 21,9 M3/H A 24 M / 6,1 M3/H</v>
          </cell>
          <cell r="C599" t="str">
            <v xml:space="preserve">UN    </v>
          </cell>
          <cell r="D599">
            <v>952.75</v>
          </cell>
        </row>
        <row r="600">
          <cell r="A600">
            <v>39008</v>
          </cell>
          <cell r="B600" t="str">
            <v>BOMBA DE PROJECAO DE CONCRETO SECO, POTENCIA 10 CV, VAZAO 3 M3/H</v>
          </cell>
          <cell r="C600" t="str">
            <v xml:space="preserve">UN    </v>
          </cell>
          <cell r="D600">
            <v>49880.29</v>
          </cell>
        </row>
        <row r="601">
          <cell r="A601">
            <v>39009</v>
          </cell>
          <cell r="B601" t="str">
            <v>BOMBA DE PROJECAO DE CONCRETO SECO, POTENCIA 10 CV, VAZAO 6 M3/H</v>
          </cell>
          <cell r="C601" t="str">
            <v xml:space="preserve">UN    </v>
          </cell>
          <cell r="D601">
            <v>53440.55</v>
          </cell>
        </row>
        <row r="602">
          <cell r="A602">
            <v>10587</v>
          </cell>
          <cell r="B602" t="str">
            <v>BOMBA SUBMERSA PARA POCOS TUBULARES PROFUNDOS DIAMETRO DE 4 POLEGADAS, ELETRICA, MONOFASICA, POTENCIA 0,49 HP, 13 ESTAGIOS, BOCAL DE DESCARGA DIAMETRO DE UMA POLEGADA E MEIA, HM/Q = 18 M / 1,90 M3/H A 85 M / 0,60 M3/H</v>
          </cell>
          <cell r="C602" t="str">
            <v xml:space="preserve">UN    </v>
          </cell>
          <cell r="D602">
            <v>2592.27</v>
          </cell>
        </row>
        <row r="603">
          <cell r="A603">
            <v>759</v>
          </cell>
          <cell r="B603" t="str">
            <v>BOMBA SUBMERSA PARA POCOS TUBULARES PROFUNDOS DIAMETRO DE 4 POLEGADAS, ELETRICA, TRIFASICA, POTENCIA 1,97 HP, 20 ESTAGIOS, BOCAL DE DESCARGA DIAMETRO DE UMA POLEGADA E MEIA, HM/Q = 18 M / 5,40 M3/H A 164 M / 0,80 M3/H</v>
          </cell>
          <cell r="C603" t="str">
            <v xml:space="preserve">UN    </v>
          </cell>
          <cell r="D603">
            <v>3727.17</v>
          </cell>
        </row>
        <row r="604">
          <cell r="A604">
            <v>761</v>
          </cell>
          <cell r="B604" t="str">
            <v>BOMBA SUBMERSA PARA POCOS TUBULARES PROFUNDOS DIAMETRO DE 4 POLEGADAS, ELETRICA, TRIFASICA, POTENCIA 5,42 HP, 15 ESTAGIOS, BOCAL DE DESCARGA DIAMETRO DE 2 POLEGADAS, HM/Q = 18 M / 18,10 M3/H A 121 M / 2,90 M3/H</v>
          </cell>
          <cell r="C604" t="str">
            <v xml:space="preserve">UN    </v>
          </cell>
          <cell r="D604">
            <v>6317.87</v>
          </cell>
        </row>
        <row r="605">
          <cell r="A605">
            <v>750</v>
          </cell>
          <cell r="B605" t="str">
            <v>BOMBA SUBMERSA PARA POCOS TUBULARES PROFUNDOS DIAMETRO DE 4 POLEGADAS, ELETRICA, TRIFASICA, POTENCIA 5,42 HP, 29 ESTAGIOS, BOCAL DE DESCARGA DE UMA POLEGADA E MEIA, HM/Q = 18 M / 8,10 M3/H A 201 M / 3,2 M3/H</v>
          </cell>
          <cell r="C605" t="str">
            <v xml:space="preserve">UN    </v>
          </cell>
          <cell r="D605">
            <v>5998.32</v>
          </cell>
        </row>
        <row r="606">
          <cell r="A606">
            <v>755</v>
          </cell>
          <cell r="B606" t="str">
            <v>BOMBA SUBMERSA PARA POCOS TUBULARES PROFUNDOS DIAMETRO DE 6 POLEGADAS, ELETRICA, TRIFASICA, POTENCIA 27,12 HP, 7 ESTAGIOS, BOCAL DE DESCARGA DIAMETRO DE 4 POLEGADAS, HM/Q = 13,9 M / 90 M3/H A 44,0 M / 25,0 M3/H</v>
          </cell>
          <cell r="C606" t="str">
            <v xml:space="preserve">UN    </v>
          </cell>
          <cell r="D606">
            <v>24614.18</v>
          </cell>
        </row>
        <row r="607">
          <cell r="A607">
            <v>749</v>
          </cell>
          <cell r="B607" t="str">
            <v>BOMBA SUBMERSA PARA POCOS TUBULARES PROFUNDOS DIAMETRO DE 6 POLEGADAS, ELETRICA, TRIFASICA, POTENCIA 3,45 HP, 5 ESTAGIOS, BOCAL DE DESCARGA DIAMETRO DE 2 POLEGADAS, HM/Q = 68,5 M / 6,12 M3/H A 39,5 M / 14,04 M3/H</v>
          </cell>
          <cell r="C607" t="str">
            <v xml:space="preserve">UN    </v>
          </cell>
          <cell r="D607">
            <v>9052.64</v>
          </cell>
        </row>
        <row r="608">
          <cell r="A608">
            <v>756</v>
          </cell>
          <cell r="B608" t="str">
            <v>BOMBA SUBMERSA PARA POCOS TUBULARES PROFUNDOS DIAMETRO DE 6 POLEGADAS, ELETRICA, TRIFASICA, POTENCIA 32 HP, 9 ESTAGIOS, BOCAL DE DESCARGA DIAMETRO DE 4 POLEGADAS, HM/Q = 114,0 M / 13,9 M3/H A 57,0 M / 25,0 M3/H</v>
          </cell>
          <cell r="C608" t="str">
            <v xml:space="preserve">UN    </v>
          </cell>
          <cell r="D608">
            <v>26845.06</v>
          </cell>
        </row>
        <row r="609">
          <cell r="A609">
            <v>757</v>
          </cell>
          <cell r="B609" t="str">
            <v>BOMBA SUBMERSIVEL,  ELETRICA, TRIFASICA, POTENCIA 6 HP, DIAMETRO DO ROTOR 127 MM, BOCAL DE SAIDA DIAMETRO DE 3 POLEGADAS, HM/Q = 7 M / 66,90 M3/H A 26 M / 2,88 M3/H</v>
          </cell>
          <cell r="C609" t="str">
            <v xml:space="preserve">UN    </v>
          </cell>
          <cell r="D609">
            <v>12189.37</v>
          </cell>
        </row>
        <row r="610">
          <cell r="A610">
            <v>10588</v>
          </cell>
          <cell r="B610" t="str">
            <v>BOMBA SUBMERSIVEL, ELETRICA, TRIFASICA, POTENCIA 0,98 HP, DIAMETRO DO ROTOR 142 MM SEMIABERTO, BOCAL DE SAIDA DIAMETRO DE 2 POLEGADAS, HM/Q = 2 M / 32 M3/H A 8 M / 16 M3/H</v>
          </cell>
          <cell r="C610" t="str">
            <v xml:space="preserve">UN    </v>
          </cell>
          <cell r="D610">
            <v>2691.1</v>
          </cell>
        </row>
        <row r="611">
          <cell r="A611">
            <v>10592</v>
          </cell>
          <cell r="B611" t="str">
            <v>BOMBA SUBMERSIVEL, ELETRICA, TRIFASICA, POTENCIA 0,99 HP, DIAMETRO ROTOR 98 MM SEMIABERTO, BOCAL DE SAIDA DIAMETRO 2 POLEGADAS, HM/Q = 2 M / 28,90 M3/H A 14 M / 7 M3/H</v>
          </cell>
          <cell r="C611" t="str">
            <v xml:space="preserve">UN    </v>
          </cell>
          <cell r="D611">
            <v>3250.5</v>
          </cell>
        </row>
        <row r="612">
          <cell r="A612">
            <v>10589</v>
          </cell>
          <cell r="B612" t="str">
            <v>BOMBA SUBMERSIVEL, ELETRICA, TRIFASICA, POTENCIA 1,97 HP, DIAMETRO DO ROTOR 144 MM SEMIABERTO, BOCAL DE SAIDA DIAMETRO DE 2 POLEGADAS, HM/Q = 2 M / 26,8 M3/H A 28 M / 4,6 M3/H</v>
          </cell>
          <cell r="C612" t="str">
            <v xml:space="preserve">UN    </v>
          </cell>
          <cell r="D612">
            <v>4366.84</v>
          </cell>
        </row>
        <row r="613">
          <cell r="A613">
            <v>760</v>
          </cell>
          <cell r="B613" t="str">
            <v>BOMBA SUBMERSIVEL, ELETRICA, TRIFASICA, POTENCIA 13 HP, DIAMETRO DO ROTOR 170 MM, BOCAL DE SAIDA DIAMETRO DE 3 POLEGADAS, HM/Q = 11 M / 68,40 M3/H A 72 M / 3,6 M3/H</v>
          </cell>
          <cell r="C613" t="str">
            <v xml:space="preserve">UN    </v>
          </cell>
          <cell r="D613">
            <v>24378.75</v>
          </cell>
        </row>
        <row r="614">
          <cell r="A614">
            <v>751</v>
          </cell>
          <cell r="B614" t="str">
            <v>BOMBA SUBMERSIVEL, ELETRICA, TRIFASICA, POTENCIA 2,96 HP, DIAMETRO DO ROTOR 144 MM SEMIABERTO, BOCAL DE SAIDA DIAMETRO DE DUAS POLEGADAS, HM/Q = 2 M / 38,8 M3/H A 28 M / 5 M3/H</v>
          </cell>
          <cell r="C614" t="str">
            <v xml:space="preserve">UN    </v>
          </cell>
          <cell r="D614">
            <v>3839.65</v>
          </cell>
        </row>
        <row r="615">
          <cell r="A615">
            <v>754</v>
          </cell>
          <cell r="B615" t="str">
            <v>BOMBA SUBMERSIVEL, ELETRICA, TRIFASICA, POTENCIA 3,75 HP, DIAMETRO DO ROTOR 90 MM SEMIABERTO, BOCAL DE SAIDA DIAMETRO DE 2 POLEGADAS, HM/Q = 5 M / 61,2 M3/H A 25,5 M / 3,6 M3/H</v>
          </cell>
          <cell r="C615" t="str">
            <v xml:space="preserve">UN    </v>
          </cell>
          <cell r="D615">
            <v>6094.68</v>
          </cell>
        </row>
        <row r="616">
          <cell r="A616">
            <v>14013</v>
          </cell>
          <cell r="B616" t="str">
            <v>BOMBA TRIPLEX COM MOTOR A DIESEL, NACIONAL, DIAMETRO DE SUCCAO DE 2 1/2''</v>
          </cell>
          <cell r="C616" t="str">
            <v xml:space="preserve">UN    </v>
          </cell>
          <cell r="D616">
            <v>134676.32</v>
          </cell>
        </row>
        <row r="617">
          <cell r="A617">
            <v>39917</v>
          </cell>
          <cell r="B617" t="str">
            <v>BOMBA TRIPLEX, PARA INJECAO DE CALDA DE CIMENTO, VAZAO MAXIMA DE *100* LITROS/MINUTO, PRESSAO MAXIMA DE *70* BAR, POTENCIA DE 15 CV</v>
          </cell>
          <cell r="C617" t="str">
            <v xml:space="preserve">UN    </v>
          </cell>
          <cell r="D617">
            <v>76619.72</v>
          </cell>
        </row>
        <row r="618">
          <cell r="A618">
            <v>5081</v>
          </cell>
          <cell r="B618" t="str">
            <v>BORBOLETA EM LATAO FUNDIDO CROMADO, PARA TRAVAR JANELA TIPO GUILHOTINA</v>
          </cell>
          <cell r="C618" t="str">
            <v xml:space="preserve">PAR   </v>
          </cell>
          <cell r="D618">
            <v>15.27</v>
          </cell>
        </row>
        <row r="619">
          <cell r="A619">
            <v>38167</v>
          </cell>
          <cell r="B619" t="str">
            <v>BORBOLETA EM ZAMAC CROMADO, PARA TRAVAR JANELA TIPO GUILHOTINA</v>
          </cell>
          <cell r="C619" t="str">
            <v xml:space="preserve">PAR   </v>
          </cell>
          <cell r="D619">
            <v>13.16</v>
          </cell>
        </row>
        <row r="620">
          <cell r="A620">
            <v>36145</v>
          </cell>
          <cell r="B620" t="str">
            <v>BOTA DE PVC PRETA, CANO MEDIO, SEM FORRO</v>
          </cell>
          <cell r="C620" t="str">
            <v xml:space="preserve">PAR   </v>
          </cell>
          <cell r="D620">
            <v>34.56</v>
          </cell>
        </row>
        <row r="621">
          <cell r="A621">
            <v>12893</v>
          </cell>
          <cell r="B621" t="str">
            <v>BOTA DE SEGURANCA COM BIQUEIRA DE ACO E COLARINHO ACOLCHOADO</v>
          </cell>
          <cell r="C621" t="str">
            <v xml:space="preserve">PAR   </v>
          </cell>
          <cell r="D621">
            <v>57.6</v>
          </cell>
        </row>
        <row r="622">
          <cell r="A622">
            <v>11685</v>
          </cell>
          <cell r="B622" t="str">
            <v>BRACO / CANO PARA CHUVEIRO ELETRICO, EM ALUMINIO, 30 CM X 1/2 "</v>
          </cell>
          <cell r="C622" t="str">
            <v xml:space="preserve">UN    </v>
          </cell>
          <cell r="D622">
            <v>22.08</v>
          </cell>
        </row>
        <row r="623">
          <cell r="A623">
            <v>11679</v>
          </cell>
          <cell r="B623" t="str">
            <v>BRACO OU HASTE COM CANOPLA PLASTICA, 1/2 ", PARA CHUVEIRO ELETRICO</v>
          </cell>
          <cell r="C623" t="str">
            <v xml:space="preserve">UN    </v>
          </cell>
          <cell r="D623">
            <v>6.08</v>
          </cell>
        </row>
        <row r="624">
          <cell r="A624">
            <v>11680</v>
          </cell>
          <cell r="B624" t="str">
            <v>BRACO OU HASTE COM CANOPLA PLASTICA, 1/2 ", PARA CHUVEIRO SIMPLES</v>
          </cell>
          <cell r="C624" t="str">
            <v xml:space="preserve">UN    </v>
          </cell>
          <cell r="D624">
            <v>5.01</v>
          </cell>
        </row>
        <row r="625">
          <cell r="A625">
            <v>2512</v>
          </cell>
          <cell r="B625" t="str">
            <v>BRACO P/ LUMINARIA PUBLICA 1 X 1,50M ROMAGNOLE OU EQUIV</v>
          </cell>
          <cell r="C625" t="str">
            <v xml:space="preserve">UN    </v>
          </cell>
          <cell r="D625">
            <v>21.31</v>
          </cell>
        </row>
        <row r="626">
          <cell r="A626">
            <v>4374</v>
          </cell>
          <cell r="B626" t="str">
            <v>BUCHA DE NYLON SEM ABA S10</v>
          </cell>
          <cell r="C626" t="str">
            <v xml:space="preserve">UN    </v>
          </cell>
          <cell r="D626">
            <v>0.22</v>
          </cell>
        </row>
        <row r="627">
          <cell r="A627">
            <v>7568</v>
          </cell>
          <cell r="B627" t="str">
            <v>BUCHA DE NYLON SEM ABA S10, COM PARAFUSO DE 6,10 X 65 MM EM ACO ZINCADO COM ROSCA SOBERBA, CABECA CHATA E FENDA PHILLIPS</v>
          </cell>
          <cell r="C627" t="str">
            <v xml:space="preserve">UN    </v>
          </cell>
          <cell r="D627">
            <v>0.36</v>
          </cell>
        </row>
        <row r="628">
          <cell r="A628">
            <v>7584</v>
          </cell>
          <cell r="B628" t="str">
            <v>BUCHA DE NYLON SEM ABA S12, COM PARAFUSO DE 5/16" X 80 MM EM ACO ZINCADO COM ROSCA SOBERBA E CABECA SEXTAVADA</v>
          </cell>
          <cell r="C628" t="str">
            <v xml:space="preserve">UN    </v>
          </cell>
          <cell r="D628">
            <v>0.56000000000000005</v>
          </cell>
        </row>
        <row r="629">
          <cell r="A629">
            <v>11945</v>
          </cell>
          <cell r="B629" t="str">
            <v>BUCHA DE NYLON SEM ABA S4</v>
          </cell>
          <cell r="C629" t="str">
            <v xml:space="preserve">UN    </v>
          </cell>
          <cell r="D629">
            <v>0.03</v>
          </cell>
        </row>
        <row r="630">
          <cell r="A630">
            <v>11946</v>
          </cell>
          <cell r="B630" t="str">
            <v>BUCHA DE NYLON SEM ABA S5</v>
          </cell>
          <cell r="C630" t="str">
            <v xml:space="preserve">UN    </v>
          </cell>
          <cell r="D630">
            <v>0.04</v>
          </cell>
        </row>
        <row r="631">
          <cell r="A631">
            <v>4375</v>
          </cell>
          <cell r="B631" t="str">
            <v>BUCHA DE NYLON SEM ABA S6</v>
          </cell>
          <cell r="C631" t="str">
            <v xml:space="preserve">UN    </v>
          </cell>
          <cell r="D631">
            <v>0.06</v>
          </cell>
        </row>
        <row r="632">
          <cell r="A632">
            <v>11950</v>
          </cell>
          <cell r="B632" t="str">
            <v>BUCHA DE NYLON SEM ABA S6, COM PARAFUSO DE 4,20 X 40 MM EM ACO ZINCADO COM ROSCA SOBERBA, CABECA CHATA E FENDA PHILLIPS</v>
          </cell>
          <cell r="C632" t="str">
            <v xml:space="preserve">UN    </v>
          </cell>
          <cell r="D632">
            <v>0.12</v>
          </cell>
        </row>
        <row r="633">
          <cell r="A633">
            <v>4376</v>
          </cell>
          <cell r="B633" t="str">
            <v>BUCHA DE NYLON SEM ABA S8</v>
          </cell>
          <cell r="C633" t="str">
            <v xml:space="preserve">UN    </v>
          </cell>
          <cell r="D633">
            <v>0.11</v>
          </cell>
        </row>
        <row r="634">
          <cell r="A634">
            <v>7583</v>
          </cell>
          <cell r="B634" t="str">
            <v>BUCHA DE NYLON SEM ABA S8, COM PARAFUSO DE 4,80 X 50 MM EM ACO ZINCADO COM ROSCA SOBERBA, CABECA CHATA E FENDA PHILLIPS</v>
          </cell>
          <cell r="C634" t="str">
            <v xml:space="preserve">UN    </v>
          </cell>
          <cell r="D634">
            <v>0.25</v>
          </cell>
        </row>
        <row r="635">
          <cell r="A635">
            <v>4350</v>
          </cell>
          <cell r="B635" t="str">
            <v>BUCHA DE NYLON, DIAMETRO DO FURO 8 MM, COMPRIMENTO 40 MM, COM PARAFUSO DE ROSCA SOBERBA, CABECA CHATA, FENDA SIMPLES, 4,8 X 50 MM</v>
          </cell>
          <cell r="C635" t="str">
            <v xml:space="preserve">UN    </v>
          </cell>
          <cell r="D635">
            <v>0.36</v>
          </cell>
        </row>
        <row r="636">
          <cell r="A636">
            <v>39886</v>
          </cell>
          <cell r="B636" t="str">
            <v>BUCHA DE REDUCAO DE COBRE (REF 600-2) SEM ANEL DE SOLDA, PONTA X BOLSA, 22 X 15 MM</v>
          </cell>
          <cell r="C636" t="str">
            <v xml:space="preserve">UN    </v>
          </cell>
          <cell r="D636">
            <v>2.31</v>
          </cell>
        </row>
        <row r="637">
          <cell r="A637">
            <v>39887</v>
          </cell>
          <cell r="B637" t="str">
            <v>BUCHA DE REDUCAO DE COBRE (REF 600-2) SEM ANEL DE SOLDA, PONTA X BOLSA, 28 X 22 MM</v>
          </cell>
          <cell r="C637" t="str">
            <v xml:space="preserve">UN    </v>
          </cell>
          <cell r="D637">
            <v>3.47</v>
          </cell>
        </row>
        <row r="638">
          <cell r="A638">
            <v>39888</v>
          </cell>
          <cell r="B638" t="str">
            <v>BUCHA DE REDUCAO DE COBRE (REF 600-2) SEM ANEL DE SOLDA, PONTA X BOLSA, 35 X 28 MM</v>
          </cell>
          <cell r="C638" t="str">
            <v xml:space="preserve">UN    </v>
          </cell>
          <cell r="D638">
            <v>7.95</v>
          </cell>
        </row>
        <row r="639">
          <cell r="A639">
            <v>39890</v>
          </cell>
          <cell r="B639" t="str">
            <v>BUCHA DE REDUCAO DE COBRE (REF 600-2) SEM ANEL DE SOLDA, PONTA X BOLSA, 42 X 35 MM</v>
          </cell>
          <cell r="C639" t="str">
            <v xml:space="preserve">UN    </v>
          </cell>
          <cell r="D639">
            <v>13.57</v>
          </cell>
        </row>
        <row r="640">
          <cell r="A640">
            <v>39891</v>
          </cell>
          <cell r="B640" t="str">
            <v>BUCHA DE REDUCAO DE COBRE (REF 600-2) SEM ANEL DE SOLDA, PONTA X BOLSA, 54 X 42 MM</v>
          </cell>
          <cell r="C640" t="str">
            <v xml:space="preserve">UN    </v>
          </cell>
          <cell r="D640">
            <v>19.14</v>
          </cell>
        </row>
        <row r="641">
          <cell r="A641">
            <v>39892</v>
          </cell>
          <cell r="B641" t="str">
            <v>BUCHA DE REDUCAO DE COBRE (REF 600-2) SEM ANEL DE SOLDA, PONTA X BOLSA, 66 X 54 MM</v>
          </cell>
          <cell r="C641" t="str">
            <v xml:space="preserve">UN    </v>
          </cell>
          <cell r="D641">
            <v>59.66</v>
          </cell>
        </row>
        <row r="642">
          <cell r="A642">
            <v>790</v>
          </cell>
          <cell r="B642" t="str">
            <v>BUCHA DE REDUCAO DE FERRO GALVANIZADO, COM ROSCA BSP, DE 1 1/2" X 1 1/4"</v>
          </cell>
          <cell r="C642" t="str">
            <v xml:space="preserve">UN    </v>
          </cell>
          <cell r="D642">
            <v>9.64</v>
          </cell>
        </row>
        <row r="643">
          <cell r="A643">
            <v>766</v>
          </cell>
          <cell r="B643" t="str">
            <v>BUCHA DE REDUCAO DE FERRO GALVANIZADO, COM ROSCA BSP, DE 1 1/2" X 1/2"</v>
          </cell>
          <cell r="C643" t="str">
            <v xml:space="preserve">UN    </v>
          </cell>
          <cell r="D643">
            <v>9.64</v>
          </cell>
        </row>
        <row r="644">
          <cell r="A644">
            <v>791</v>
          </cell>
          <cell r="B644" t="str">
            <v>BUCHA DE REDUCAO DE FERRO GALVANIZADO, COM ROSCA BSP, DE 1 1/2" X 1"</v>
          </cell>
          <cell r="C644" t="str">
            <v xml:space="preserve">UN    </v>
          </cell>
          <cell r="D644">
            <v>9.64</v>
          </cell>
        </row>
        <row r="645">
          <cell r="A645">
            <v>767</v>
          </cell>
          <cell r="B645" t="str">
            <v>BUCHA DE REDUCAO DE FERRO GALVANIZADO, COM ROSCA BSP, DE 1 1/2" X 3/4"</v>
          </cell>
          <cell r="C645" t="str">
            <v xml:space="preserve">UN    </v>
          </cell>
          <cell r="D645">
            <v>9.64</v>
          </cell>
        </row>
        <row r="646">
          <cell r="A646">
            <v>768</v>
          </cell>
          <cell r="B646" t="str">
            <v>BUCHA DE REDUCAO DE FERRO GALVANIZADO, COM ROSCA BSP, DE 1 1/4" X 1/2"</v>
          </cell>
          <cell r="C646" t="str">
            <v xml:space="preserve">UN    </v>
          </cell>
          <cell r="D646">
            <v>7.57</v>
          </cell>
        </row>
        <row r="647">
          <cell r="A647">
            <v>789</v>
          </cell>
          <cell r="B647" t="str">
            <v>BUCHA DE REDUCAO DE FERRO GALVANIZADO, COM ROSCA BSP, DE 1 1/4" X 1"</v>
          </cell>
          <cell r="C647" t="str">
            <v xml:space="preserve">UN    </v>
          </cell>
          <cell r="D647">
            <v>7.41</v>
          </cell>
        </row>
        <row r="648">
          <cell r="A648">
            <v>769</v>
          </cell>
          <cell r="B648" t="str">
            <v>BUCHA DE REDUCAO DE FERRO GALVANIZADO, COM ROSCA BSP, DE 1 1/4" X 3/4"</v>
          </cell>
          <cell r="C648" t="str">
            <v xml:space="preserve">UN    </v>
          </cell>
          <cell r="D648">
            <v>7.57</v>
          </cell>
        </row>
        <row r="649">
          <cell r="A649">
            <v>770</v>
          </cell>
          <cell r="B649" t="str">
            <v>BUCHA DE REDUCAO DE FERRO GALVANIZADO, COM ROSCA BSP, DE 1/2" X 1/4"</v>
          </cell>
          <cell r="C649" t="str">
            <v xml:space="preserve">UN    </v>
          </cell>
          <cell r="D649">
            <v>2.67</v>
          </cell>
        </row>
        <row r="650">
          <cell r="A650">
            <v>12394</v>
          </cell>
          <cell r="B650" t="str">
            <v>BUCHA DE REDUCAO DE FERRO GALVANIZADO, COM ROSCA BSP, DE 1/2" X 3/8"</v>
          </cell>
          <cell r="C650" t="str">
            <v xml:space="preserve">UN    </v>
          </cell>
          <cell r="D650">
            <v>2.67</v>
          </cell>
        </row>
        <row r="651">
          <cell r="A651">
            <v>764</v>
          </cell>
          <cell r="B651" t="str">
            <v>BUCHA DE REDUCAO DE FERRO GALVANIZADO, COM ROSCA BSP, DE 1" X 1/2"</v>
          </cell>
          <cell r="C651" t="str">
            <v xml:space="preserve">UN    </v>
          </cell>
          <cell r="D651">
            <v>4.66</v>
          </cell>
        </row>
        <row r="652">
          <cell r="A652">
            <v>765</v>
          </cell>
          <cell r="B652" t="str">
            <v>BUCHA DE REDUCAO DE FERRO GALVANIZADO, COM ROSCA BSP, DE 1" X 3/4"</v>
          </cell>
          <cell r="C652" t="str">
            <v xml:space="preserve">UN    </v>
          </cell>
          <cell r="D652">
            <v>4.66</v>
          </cell>
        </row>
        <row r="653">
          <cell r="A653">
            <v>787</v>
          </cell>
          <cell r="B653" t="str">
            <v>BUCHA DE REDUCAO DE FERRO GALVANIZADO, COM ROSCA BSP, DE 2 1/2" X 1 1/2"</v>
          </cell>
          <cell r="C653" t="str">
            <v xml:space="preserve">UN    </v>
          </cell>
          <cell r="D653">
            <v>20.81</v>
          </cell>
        </row>
        <row r="654">
          <cell r="A654">
            <v>774</v>
          </cell>
          <cell r="B654" t="str">
            <v>BUCHA DE REDUCAO DE FERRO GALVANIZADO, COM ROSCA BSP, DE 2 1/2" X 1 1/4"</v>
          </cell>
          <cell r="C654" t="str">
            <v xml:space="preserve">UN    </v>
          </cell>
          <cell r="D654">
            <v>20.81</v>
          </cell>
        </row>
        <row r="655">
          <cell r="A655">
            <v>773</v>
          </cell>
          <cell r="B655" t="str">
            <v>BUCHA DE REDUCAO DE FERRO GALVANIZADO, COM ROSCA BSP, DE 2 1/2" X 1"</v>
          </cell>
          <cell r="C655" t="str">
            <v xml:space="preserve">UN    </v>
          </cell>
          <cell r="D655">
            <v>20.81</v>
          </cell>
        </row>
        <row r="656">
          <cell r="A656">
            <v>775</v>
          </cell>
          <cell r="B656" t="str">
            <v>BUCHA DE REDUCAO DE FERRO GALVANIZADO, COM ROSCA BSP, DE 2 1/2" X 2"</v>
          </cell>
          <cell r="C656" t="str">
            <v xml:space="preserve">UN    </v>
          </cell>
          <cell r="D656">
            <v>20.81</v>
          </cell>
        </row>
        <row r="657">
          <cell r="A657">
            <v>788</v>
          </cell>
          <cell r="B657" t="str">
            <v>BUCHA DE REDUCAO DE FERRO GALVANIZADO, COM ROSCA BSP, DE 2" X 1 1/2"</v>
          </cell>
          <cell r="C657" t="str">
            <v xml:space="preserve">UN    </v>
          </cell>
          <cell r="D657">
            <v>12.93</v>
          </cell>
        </row>
        <row r="658">
          <cell r="A658">
            <v>772</v>
          </cell>
          <cell r="B658" t="str">
            <v>BUCHA DE REDUCAO DE FERRO GALVANIZADO, COM ROSCA BSP, DE 2" X 1 1/4"</v>
          </cell>
          <cell r="C658" t="str">
            <v xml:space="preserve">UN    </v>
          </cell>
          <cell r="D658">
            <v>12.93</v>
          </cell>
        </row>
        <row r="659">
          <cell r="A659">
            <v>771</v>
          </cell>
          <cell r="B659" t="str">
            <v>BUCHA DE REDUCAO DE FERRO GALVANIZADO, COM ROSCA BSP, DE 2" X 1"</v>
          </cell>
          <cell r="C659" t="str">
            <v xml:space="preserve">UN    </v>
          </cell>
          <cell r="D659">
            <v>12.93</v>
          </cell>
        </row>
        <row r="660">
          <cell r="A660">
            <v>779</v>
          </cell>
          <cell r="B660" t="str">
            <v>BUCHA DE REDUCAO DE FERRO GALVANIZADO, COM ROSCA BSP, DE 3/4" X 1/2"</v>
          </cell>
          <cell r="C660" t="str">
            <v xml:space="preserve">UN    </v>
          </cell>
          <cell r="D660">
            <v>3.21</v>
          </cell>
        </row>
        <row r="661">
          <cell r="A661">
            <v>776</v>
          </cell>
          <cell r="B661" t="str">
            <v>BUCHA DE REDUCAO DE FERRO GALVANIZADO, COM ROSCA BSP, DE 3" X 1 1/2"</v>
          </cell>
          <cell r="C661" t="str">
            <v xml:space="preserve">UN    </v>
          </cell>
          <cell r="D661">
            <v>30.68</v>
          </cell>
        </row>
        <row r="662">
          <cell r="A662">
            <v>777</v>
          </cell>
          <cell r="B662" t="str">
            <v>BUCHA DE REDUCAO DE FERRO GALVANIZADO, COM ROSCA BSP, DE 3" X 1 1/4"</v>
          </cell>
          <cell r="C662" t="str">
            <v xml:space="preserve">UN    </v>
          </cell>
          <cell r="D662">
            <v>29.83</v>
          </cell>
        </row>
        <row r="663">
          <cell r="A663">
            <v>780</v>
          </cell>
          <cell r="B663" t="str">
            <v>BUCHA DE REDUCAO DE FERRO GALVANIZADO, COM ROSCA BSP, DE 3" X 2 1/2"</v>
          </cell>
          <cell r="C663" t="str">
            <v xml:space="preserve">UN    </v>
          </cell>
          <cell r="D663">
            <v>29.98</v>
          </cell>
        </row>
        <row r="664">
          <cell r="A664">
            <v>778</v>
          </cell>
          <cell r="B664" t="str">
            <v>BUCHA DE REDUCAO DE FERRO GALVANIZADO, COM ROSCA BSP, DE 3" X 2"</v>
          </cell>
          <cell r="C664" t="str">
            <v xml:space="preserve">UN    </v>
          </cell>
          <cell r="D664">
            <v>30.68</v>
          </cell>
        </row>
        <row r="665">
          <cell r="A665">
            <v>781</v>
          </cell>
          <cell r="B665" t="str">
            <v>BUCHA DE REDUCAO DE FERRO GALVANIZADO, COM ROSCA BSP, DE 4" X 2 1/2"</v>
          </cell>
          <cell r="C665" t="str">
            <v xml:space="preserve">UN    </v>
          </cell>
          <cell r="D665">
            <v>56.69</v>
          </cell>
        </row>
        <row r="666">
          <cell r="A666">
            <v>786</v>
          </cell>
          <cell r="B666" t="str">
            <v>BUCHA DE REDUCAO DE FERRO GALVANIZADO, COM ROSCA BSP, DE 4" X 2"</v>
          </cell>
          <cell r="C666" t="str">
            <v xml:space="preserve">UN    </v>
          </cell>
          <cell r="D666">
            <v>56.69</v>
          </cell>
        </row>
        <row r="667">
          <cell r="A667">
            <v>782</v>
          </cell>
          <cell r="B667" t="str">
            <v>BUCHA DE REDUCAO DE FERRO GALVANIZADO, COM ROSCA BSP, DE 4" X 3"</v>
          </cell>
          <cell r="C667" t="str">
            <v xml:space="preserve">UN    </v>
          </cell>
          <cell r="D667">
            <v>56.69</v>
          </cell>
        </row>
        <row r="668">
          <cell r="A668">
            <v>783</v>
          </cell>
          <cell r="B668" t="str">
            <v>BUCHA DE REDUCAO DE FERRO GALVANIZADO, COM ROSCA BSP, DE 5" X 4"</v>
          </cell>
          <cell r="C668" t="str">
            <v xml:space="preserve">UN    </v>
          </cell>
          <cell r="D668">
            <v>155.16999999999999</v>
          </cell>
        </row>
        <row r="669">
          <cell r="A669">
            <v>785</v>
          </cell>
          <cell r="B669" t="str">
            <v>BUCHA DE REDUCAO DE FERRO GALVANIZADO, COM ROSCA BSP, DE 6" X 4"</v>
          </cell>
          <cell r="C669" t="str">
            <v xml:space="preserve">UN    </v>
          </cell>
          <cell r="D669">
            <v>163.95</v>
          </cell>
        </row>
        <row r="670">
          <cell r="A670">
            <v>784</v>
          </cell>
          <cell r="B670" t="str">
            <v>BUCHA DE REDUCAO DE FERRO GALVANIZADO, COM ROSCA BSP, DE 6" X 5"</v>
          </cell>
          <cell r="C670" t="str">
            <v xml:space="preserve">UN    </v>
          </cell>
          <cell r="D670">
            <v>175.88</v>
          </cell>
        </row>
        <row r="671">
          <cell r="A671">
            <v>831</v>
          </cell>
          <cell r="B671" t="str">
            <v>BUCHA DE REDUCAO DE PVC, SOLDAVEL, CURTA, COM 110 X 85 MM, PARA AGUA FRIA PREDIAL</v>
          </cell>
          <cell r="C671" t="str">
            <v xml:space="preserve">UN    </v>
          </cell>
          <cell r="D671">
            <v>50.45</v>
          </cell>
        </row>
        <row r="672">
          <cell r="A672">
            <v>828</v>
          </cell>
          <cell r="B672" t="str">
            <v>BUCHA DE REDUCAO DE PVC, SOLDAVEL, CURTA, COM 25 X 20 MM, PARA AGUA FRIA PREDIAL</v>
          </cell>
          <cell r="C672" t="str">
            <v xml:space="preserve">UN    </v>
          </cell>
          <cell r="D672">
            <v>0.37</v>
          </cell>
        </row>
        <row r="673">
          <cell r="A673">
            <v>829</v>
          </cell>
          <cell r="B673" t="str">
            <v>BUCHA DE REDUCAO DE PVC, SOLDAVEL, CURTA, COM 32 X 25 MM, PARA AGUA FRIA PREDIAL</v>
          </cell>
          <cell r="C673" t="str">
            <v xml:space="preserve">UN    </v>
          </cell>
          <cell r="D673">
            <v>0.71</v>
          </cell>
        </row>
        <row r="674">
          <cell r="A674">
            <v>812</v>
          </cell>
          <cell r="B674" t="str">
            <v>BUCHA DE REDUCAO DE PVC, SOLDAVEL, CURTA, COM 40 X 32 MM, PARA AGUA FRIA PREDIAL</v>
          </cell>
          <cell r="C674" t="str">
            <v xml:space="preserve">UN    </v>
          </cell>
          <cell r="D674">
            <v>1.5</v>
          </cell>
        </row>
        <row r="675">
          <cell r="A675">
            <v>819</v>
          </cell>
          <cell r="B675" t="str">
            <v>BUCHA DE REDUCAO DE PVC, SOLDAVEL, CURTA, COM 50 X 40 MM, PARA AGUA FRIA PREDIAL</v>
          </cell>
          <cell r="C675" t="str">
            <v xml:space="preserve">UN    </v>
          </cell>
          <cell r="D675">
            <v>2.65</v>
          </cell>
        </row>
        <row r="676">
          <cell r="A676">
            <v>818</v>
          </cell>
          <cell r="B676" t="str">
            <v>BUCHA DE REDUCAO DE PVC, SOLDAVEL, CURTA, COM 60 X 50 MM, PARA AGUA FRIA PREDIAL</v>
          </cell>
          <cell r="C676" t="str">
            <v xml:space="preserve">UN    </v>
          </cell>
          <cell r="D676">
            <v>4.9800000000000004</v>
          </cell>
        </row>
        <row r="677">
          <cell r="A677">
            <v>823</v>
          </cell>
          <cell r="B677" t="str">
            <v>BUCHA DE REDUCAO DE PVC, SOLDAVEL, CURTA, COM 75 X 60 MM, PARA AGUA FRIA PREDIAL</v>
          </cell>
          <cell r="C677" t="str">
            <v xml:space="preserve">UN    </v>
          </cell>
          <cell r="D677">
            <v>12.29</v>
          </cell>
        </row>
        <row r="678">
          <cell r="A678">
            <v>830</v>
          </cell>
          <cell r="B678" t="str">
            <v>BUCHA DE REDUCAO DE PVC, SOLDAVEL, CURTA, COM 85 X 75 MM, PARA AGUA FRIA PREDIAL</v>
          </cell>
          <cell r="C678" t="str">
            <v xml:space="preserve">UN    </v>
          </cell>
          <cell r="D678">
            <v>9.92</v>
          </cell>
        </row>
        <row r="679">
          <cell r="A679">
            <v>826</v>
          </cell>
          <cell r="B679" t="str">
            <v>BUCHA DE REDUCAO DE PVC, SOLDAVEL, LONGA, COM 110 X 60 MM, PARA AGUA FRIA PREDIAL</v>
          </cell>
          <cell r="C679" t="str">
            <v xml:space="preserve">UN    </v>
          </cell>
          <cell r="D679">
            <v>29.53</v>
          </cell>
        </row>
        <row r="680">
          <cell r="A680">
            <v>827</v>
          </cell>
          <cell r="B680" t="str">
            <v>BUCHA DE REDUCAO DE PVC, SOLDAVEL, LONGA, COM 110 X 75 MM, PARA AGUA FRIA PREDIAL</v>
          </cell>
          <cell r="C680" t="str">
            <v xml:space="preserve">UN    </v>
          </cell>
          <cell r="D680">
            <v>24.9</v>
          </cell>
        </row>
        <row r="681">
          <cell r="A681">
            <v>832</v>
          </cell>
          <cell r="B681" t="str">
            <v>BUCHA DE REDUCAO DE PVC, SOLDAVEL, LONGA, COM 32 X 20 MM, PARA AGUA FRIA PREDIAL</v>
          </cell>
          <cell r="C681" t="str">
            <v xml:space="preserve">UN    </v>
          </cell>
          <cell r="D681">
            <v>1.59</v>
          </cell>
        </row>
        <row r="682">
          <cell r="A682">
            <v>833</v>
          </cell>
          <cell r="B682" t="str">
            <v>BUCHA DE REDUCAO DE PVC, SOLDAVEL, LONGA, COM 40 X 20 MM, PARA AGUA FRIA PREDIAL</v>
          </cell>
          <cell r="C682" t="str">
            <v xml:space="preserve">UN    </v>
          </cell>
          <cell r="D682">
            <v>2.33</v>
          </cell>
        </row>
        <row r="683">
          <cell r="A683">
            <v>834</v>
          </cell>
          <cell r="B683" t="str">
            <v>BUCHA DE REDUCAO DE PVC, SOLDAVEL, LONGA, COM 40 X 25 MM, PARA AGUA FRIA PREDIAL</v>
          </cell>
          <cell r="C683" t="str">
            <v xml:space="preserve">UN    </v>
          </cell>
          <cell r="D683">
            <v>2.57</v>
          </cell>
        </row>
        <row r="684">
          <cell r="A684">
            <v>825</v>
          </cell>
          <cell r="B684" t="str">
            <v>BUCHA DE REDUCAO DE PVC, SOLDAVEL, LONGA, COM 50 X 20 MM, PARA AGUA FRIA PREDIAL</v>
          </cell>
          <cell r="C684" t="str">
            <v xml:space="preserve">UN    </v>
          </cell>
          <cell r="D684">
            <v>2.75</v>
          </cell>
        </row>
        <row r="685">
          <cell r="A685">
            <v>813</v>
          </cell>
          <cell r="B685" t="str">
            <v>BUCHA DE REDUCAO DE PVC, SOLDAVEL, LONGA, COM 50 X 25 MM, PARA AGUA FRIA PREDIAL</v>
          </cell>
          <cell r="C685" t="str">
            <v xml:space="preserve">UN    </v>
          </cell>
          <cell r="D685">
            <v>3.37</v>
          </cell>
        </row>
        <row r="686">
          <cell r="A686">
            <v>820</v>
          </cell>
          <cell r="B686" t="str">
            <v>BUCHA DE REDUCAO DE PVC, SOLDAVEL, LONGA, COM 50 X 32 MM, PARA AGUA FRIA PREDIAL</v>
          </cell>
          <cell r="C686" t="str">
            <v xml:space="preserve">UN    </v>
          </cell>
          <cell r="D686">
            <v>3.68</v>
          </cell>
        </row>
        <row r="687">
          <cell r="A687">
            <v>816</v>
          </cell>
          <cell r="B687" t="str">
            <v>BUCHA DE REDUCAO DE PVC, SOLDAVEL, LONGA, COM 60 X 25 MM, PARA AGUA FRIA PREDIAL</v>
          </cell>
          <cell r="C687" t="str">
            <v xml:space="preserve">UN    </v>
          </cell>
          <cell r="D687">
            <v>6.3</v>
          </cell>
        </row>
        <row r="688">
          <cell r="A688">
            <v>814</v>
          </cell>
          <cell r="B688" t="str">
            <v>BUCHA DE REDUCAO DE PVC, SOLDAVEL, LONGA, COM 60 X 32 MM, PARA AGUA FRIA PREDIAL</v>
          </cell>
          <cell r="C688" t="str">
            <v xml:space="preserve">UN    </v>
          </cell>
          <cell r="D688">
            <v>7.86</v>
          </cell>
        </row>
        <row r="689">
          <cell r="A689">
            <v>815</v>
          </cell>
          <cell r="B689" t="str">
            <v>BUCHA DE REDUCAO DE PVC, SOLDAVEL, LONGA, COM 60 X 40 MM, PARA AGUA FRIA PREDIAL</v>
          </cell>
          <cell r="C689" t="str">
            <v xml:space="preserve">UN    </v>
          </cell>
          <cell r="D689">
            <v>8.06</v>
          </cell>
        </row>
        <row r="690">
          <cell r="A690">
            <v>822</v>
          </cell>
          <cell r="B690" t="str">
            <v>BUCHA DE REDUCAO DE PVC, SOLDAVEL, LONGA, COM 60 X 50 MM, PARA AGUA FRIA PREDIAL</v>
          </cell>
          <cell r="C690" t="str">
            <v xml:space="preserve">UN    </v>
          </cell>
          <cell r="D690">
            <v>9.33</v>
          </cell>
        </row>
        <row r="691">
          <cell r="A691">
            <v>821</v>
          </cell>
          <cell r="B691" t="str">
            <v>BUCHA DE REDUCAO DE PVC, SOLDAVEL, LONGA, COM 75 X 50 MM, PARA AGUA FRIA PREDIAL</v>
          </cell>
          <cell r="C691" t="str">
            <v xml:space="preserve">UN    </v>
          </cell>
          <cell r="D691">
            <v>11.16</v>
          </cell>
        </row>
        <row r="692">
          <cell r="A692">
            <v>817</v>
          </cell>
          <cell r="B692" t="str">
            <v>BUCHA DE REDUCAO DE PVC, SOLDAVEL, LONGA, COM 85 X 60 MM, PARA AGUA FRIA PREDIAL</v>
          </cell>
          <cell r="C692" t="str">
            <v xml:space="preserve">UN    </v>
          </cell>
          <cell r="D692">
            <v>15.25</v>
          </cell>
        </row>
        <row r="693">
          <cell r="A693">
            <v>20086</v>
          </cell>
          <cell r="B693" t="str">
            <v>BUCHA DE REDUCAO DE PVC, SOLDAVEL, LONGA, 50 X 40 MM, PARA ESGOTO PREDIAL</v>
          </cell>
          <cell r="C693" t="str">
            <v xml:space="preserve">UN    </v>
          </cell>
          <cell r="D693">
            <v>2.1</v>
          </cell>
        </row>
        <row r="694">
          <cell r="A694">
            <v>39191</v>
          </cell>
          <cell r="B694" t="str">
            <v>BUCHA DE REDUCAO EM ALUMINIO, COM ROSCA, DE 1 1/2" X 1 1/4", PARA ELETRODUTO</v>
          </cell>
          <cell r="C694" t="str">
            <v xml:space="preserve">UN    </v>
          </cell>
          <cell r="D694">
            <v>11.46</v>
          </cell>
        </row>
        <row r="695">
          <cell r="A695">
            <v>39190</v>
          </cell>
          <cell r="B695" t="str">
            <v>BUCHA DE REDUCAO EM ALUMINIO, COM ROSCA, DE 1 1/2" X 1", PARA ELETRODUTO</v>
          </cell>
          <cell r="C695" t="str">
            <v xml:space="preserve">UN    </v>
          </cell>
          <cell r="D695">
            <v>11.98</v>
          </cell>
        </row>
        <row r="696">
          <cell r="A696">
            <v>39189</v>
          </cell>
          <cell r="B696" t="str">
            <v>BUCHA DE REDUCAO EM ALUMINIO, COM ROSCA, DE 1 1/2" X 3/4", PARA ELETRODUTO</v>
          </cell>
          <cell r="C696" t="str">
            <v xml:space="preserve">UN    </v>
          </cell>
          <cell r="D696">
            <v>12.67</v>
          </cell>
        </row>
        <row r="697">
          <cell r="A697">
            <v>39186</v>
          </cell>
          <cell r="B697" t="str">
            <v>BUCHA DE REDUCAO EM ALUMINIO, COM ROSCA, DE 1 1/4" X 1/2", PARA ELETRODUTO</v>
          </cell>
          <cell r="C697" t="str">
            <v xml:space="preserve">UN    </v>
          </cell>
          <cell r="D697">
            <v>11.34</v>
          </cell>
        </row>
        <row r="698">
          <cell r="A698">
            <v>39188</v>
          </cell>
          <cell r="B698" t="str">
            <v>BUCHA DE REDUCAO EM ALUMINIO, COM ROSCA, DE 1 1/4" X 1", PARA ELETRODUTO</v>
          </cell>
          <cell r="C698" t="str">
            <v xml:space="preserve">UN    </v>
          </cell>
          <cell r="D698">
            <v>9.33</v>
          </cell>
        </row>
        <row r="699">
          <cell r="A699">
            <v>39187</v>
          </cell>
          <cell r="B699" t="str">
            <v>BUCHA DE REDUCAO EM ALUMINIO, COM ROSCA, DE 1 1/4" X 3/4", PARA ELETRODUTO</v>
          </cell>
          <cell r="C699" t="str">
            <v xml:space="preserve">UN    </v>
          </cell>
          <cell r="D699">
            <v>9.7799999999999994</v>
          </cell>
        </row>
        <row r="700">
          <cell r="A700">
            <v>39184</v>
          </cell>
          <cell r="B700" t="str">
            <v>BUCHA DE REDUCAO EM ALUMINIO, COM ROSCA, DE 1" X 1/2", PARA ELETRODUTO</v>
          </cell>
          <cell r="C700" t="str">
            <v xml:space="preserve">UN    </v>
          </cell>
          <cell r="D700">
            <v>3.68</v>
          </cell>
        </row>
        <row r="701">
          <cell r="A701">
            <v>39185</v>
          </cell>
          <cell r="B701" t="str">
            <v>BUCHA DE REDUCAO EM ALUMINIO, COM ROSCA, DE 1" X 3/4", PARA ELETRODUTO</v>
          </cell>
          <cell r="C701" t="str">
            <v xml:space="preserve">UN    </v>
          </cell>
          <cell r="D701">
            <v>3.35</v>
          </cell>
        </row>
        <row r="702">
          <cell r="A702">
            <v>39198</v>
          </cell>
          <cell r="B702" t="str">
            <v>BUCHA DE REDUCAO EM ALUMINIO, COM ROSCA, DE 2 1/2" X 1 1/2", PARA ELETRODUTO</v>
          </cell>
          <cell r="C702" t="str">
            <v xml:space="preserve">UN    </v>
          </cell>
          <cell r="D702">
            <v>37.619999999999997</v>
          </cell>
        </row>
        <row r="703">
          <cell r="A703">
            <v>39197</v>
          </cell>
          <cell r="B703" t="str">
            <v>BUCHA DE REDUCAO EM ALUMINIO, COM ROSCA, DE 2 1/2" X 1 1/4", PARA ELETRODUTO</v>
          </cell>
          <cell r="C703" t="str">
            <v xml:space="preserve">UN    </v>
          </cell>
          <cell r="D703">
            <v>39.299999999999997</v>
          </cell>
        </row>
        <row r="704">
          <cell r="A704">
            <v>39196</v>
          </cell>
          <cell r="B704" t="str">
            <v>BUCHA DE REDUCAO EM ALUMINIO, COM ROSCA, DE 2 1/2" X 1", PARA ELETRODUTO</v>
          </cell>
          <cell r="C704" t="str">
            <v xml:space="preserve">UN    </v>
          </cell>
          <cell r="D704">
            <v>40.520000000000003</v>
          </cell>
        </row>
        <row r="705">
          <cell r="A705">
            <v>39199</v>
          </cell>
          <cell r="B705" t="str">
            <v>BUCHA DE REDUCAO EM ALUMINIO, COM ROSCA, DE 2 1/2" X 2", PARA ELETRODUTO</v>
          </cell>
          <cell r="C705" t="str">
            <v xml:space="preserve">UN    </v>
          </cell>
          <cell r="D705">
            <v>36.200000000000003</v>
          </cell>
        </row>
        <row r="706">
          <cell r="A706">
            <v>39195</v>
          </cell>
          <cell r="B706" t="str">
            <v>BUCHA DE REDUCAO EM ALUMINIO, COM ROSCA, DE 2" X 1 1/2", PARA ELETRODUTO</v>
          </cell>
          <cell r="C706" t="str">
            <v xml:space="preserve">UN    </v>
          </cell>
          <cell r="D706">
            <v>20.89</v>
          </cell>
        </row>
        <row r="707">
          <cell r="A707">
            <v>39194</v>
          </cell>
          <cell r="B707" t="str">
            <v>BUCHA DE REDUCAO EM ALUMINIO, COM ROSCA, DE 2" X 1 1/4", PARA ELETRODUTO</v>
          </cell>
          <cell r="C707" t="str">
            <v xml:space="preserve">UN    </v>
          </cell>
          <cell r="D707">
            <v>22.36</v>
          </cell>
        </row>
        <row r="708">
          <cell r="A708">
            <v>39193</v>
          </cell>
          <cell r="B708" t="str">
            <v>BUCHA DE REDUCAO EM ALUMINIO, COM ROSCA, DE 2" X 1", PARA ELETRODUTO</v>
          </cell>
          <cell r="C708" t="str">
            <v xml:space="preserve">UN    </v>
          </cell>
          <cell r="D708">
            <v>24.51</v>
          </cell>
        </row>
        <row r="709">
          <cell r="A709">
            <v>39192</v>
          </cell>
          <cell r="B709" t="str">
            <v>BUCHA DE REDUCAO EM ALUMINIO, COM ROSCA, DE 2" X 3/4", PARA ELETRODUTO</v>
          </cell>
          <cell r="C709" t="str">
            <v xml:space="preserve">UN    </v>
          </cell>
          <cell r="D709">
            <v>25.49</v>
          </cell>
        </row>
        <row r="710">
          <cell r="A710">
            <v>39920</v>
          </cell>
          <cell r="B710" t="str">
            <v>BUCHA DE REDUCAO EM ALUMINIO, COM ROSCA, DE 3/4" X 1/2",  PARA ELETRODUTO</v>
          </cell>
          <cell r="C710" t="str">
            <v xml:space="preserve">UN    </v>
          </cell>
          <cell r="D710">
            <v>3.08</v>
          </cell>
        </row>
        <row r="711">
          <cell r="A711">
            <v>39201</v>
          </cell>
          <cell r="B711" t="str">
            <v>BUCHA DE REDUCAO EM ALUMINIO, COM ROSCA, DE 3" X 1 1/2", PARA ELETRODUTO</v>
          </cell>
          <cell r="C711" t="str">
            <v xml:space="preserve">UN    </v>
          </cell>
          <cell r="D711">
            <v>44.97</v>
          </cell>
        </row>
        <row r="712">
          <cell r="A712">
            <v>39200</v>
          </cell>
          <cell r="B712" t="str">
            <v>BUCHA DE REDUCAO EM ALUMINIO, COM ROSCA, DE 3" X 1 1/4", PARA ELETRODUTO</v>
          </cell>
          <cell r="C712" t="str">
            <v xml:space="preserve">UN    </v>
          </cell>
          <cell r="D712">
            <v>45.34</v>
          </cell>
        </row>
        <row r="713">
          <cell r="A713">
            <v>39203</v>
          </cell>
          <cell r="B713" t="str">
            <v>BUCHA DE REDUCAO EM ALUMINIO, COM ROSCA, DE 3" X 2 1/2", PARA ELETRODUTO</v>
          </cell>
          <cell r="C713" t="str">
            <v xml:space="preserve">UN    </v>
          </cell>
          <cell r="D713">
            <v>36.61</v>
          </cell>
        </row>
        <row r="714">
          <cell r="A714">
            <v>39202</v>
          </cell>
          <cell r="B714" t="str">
            <v>BUCHA DE REDUCAO EM ALUMINIO, COM ROSCA, DE 3" X 2", PARA ELETRODUTO</v>
          </cell>
          <cell r="C714" t="str">
            <v xml:space="preserve">UN    </v>
          </cell>
          <cell r="D714">
            <v>43</v>
          </cell>
        </row>
        <row r="715">
          <cell r="A715">
            <v>39205</v>
          </cell>
          <cell r="B715" t="str">
            <v>BUCHA DE REDUCAO EM ALUMINIO, COM ROSCA, DE 4" X 2 1/2", PARA ELETRODUTO</v>
          </cell>
          <cell r="C715" t="str">
            <v xml:space="preserve">UN    </v>
          </cell>
          <cell r="D715">
            <v>71.739999999999995</v>
          </cell>
        </row>
        <row r="716">
          <cell r="A716">
            <v>39204</v>
          </cell>
          <cell r="B716" t="str">
            <v>BUCHA DE REDUCAO EM ALUMINIO, COM ROSCA, DE 4" X 2", PARA ELETRODUTO</v>
          </cell>
          <cell r="C716" t="str">
            <v xml:space="preserve">UN    </v>
          </cell>
          <cell r="D716">
            <v>73.48</v>
          </cell>
        </row>
        <row r="717">
          <cell r="A717">
            <v>39206</v>
          </cell>
          <cell r="B717" t="str">
            <v>BUCHA DE REDUCAO EM ALUMINIO, COM ROSCA, DE 4" X 3", PARA ELETRODUTO</v>
          </cell>
          <cell r="C717" t="str">
            <v xml:space="preserve">UN    </v>
          </cell>
          <cell r="D717">
            <v>69.709999999999994</v>
          </cell>
        </row>
        <row r="718">
          <cell r="A718">
            <v>797</v>
          </cell>
          <cell r="B718" t="str">
            <v>BUCHA DE REDUCAO PVC ROSCAVEL 1 1/2" X 1"</v>
          </cell>
          <cell r="C718" t="str">
            <v xml:space="preserve">UN    </v>
          </cell>
          <cell r="D718">
            <v>5.76</v>
          </cell>
        </row>
        <row r="719">
          <cell r="A719">
            <v>798</v>
          </cell>
          <cell r="B719" t="str">
            <v>BUCHA DE REDUCAO PVC ROSCAVEL 3/4" X 1/2"</v>
          </cell>
          <cell r="C719" t="str">
            <v xml:space="preserve">UN    </v>
          </cell>
          <cell r="D719">
            <v>0.84</v>
          </cell>
        </row>
        <row r="720">
          <cell r="A720">
            <v>796</v>
          </cell>
          <cell r="B720" t="str">
            <v>BUCHA DE REDUCAO PVC ROSCAVEL, 1 1/2" X 3/4"</v>
          </cell>
          <cell r="C720" t="str">
            <v xml:space="preserve">UN    </v>
          </cell>
          <cell r="D720">
            <v>5.67</v>
          </cell>
        </row>
        <row r="721">
          <cell r="A721">
            <v>799</v>
          </cell>
          <cell r="B721" t="str">
            <v>BUCHA DE REDUCAO PVC ROSCAVEL, 1" X 1/2"</v>
          </cell>
          <cell r="C721" t="str">
            <v xml:space="preserve">UN    </v>
          </cell>
          <cell r="D721">
            <v>2.6</v>
          </cell>
        </row>
        <row r="722">
          <cell r="A722">
            <v>792</v>
          </cell>
          <cell r="B722" t="str">
            <v>BUCHA DE REDUCAO PVC ROSCAVEL, 1" X 3/4"</v>
          </cell>
          <cell r="C722" t="str">
            <v xml:space="preserve">UN    </v>
          </cell>
          <cell r="D722">
            <v>2.4700000000000002</v>
          </cell>
        </row>
        <row r="723">
          <cell r="A723">
            <v>804</v>
          </cell>
          <cell r="B723" t="str">
            <v>BUCHA DE REDUCAO PVC, ROSCAVEL,  2"  X 1 1/2 "</v>
          </cell>
          <cell r="C723" t="str">
            <v xml:space="preserve">UN    </v>
          </cell>
          <cell r="D723">
            <v>7.72</v>
          </cell>
        </row>
        <row r="724">
          <cell r="A724">
            <v>793</v>
          </cell>
          <cell r="B724" t="str">
            <v>BUCHA DE REDUCAO PVC, ROSCAVEL, 1 1/2"  X1 1/4 "</v>
          </cell>
          <cell r="C724" t="str">
            <v xml:space="preserve">UN    </v>
          </cell>
          <cell r="D724">
            <v>3.81</v>
          </cell>
        </row>
        <row r="725">
          <cell r="A725">
            <v>801</v>
          </cell>
          <cell r="B725" t="str">
            <v>BUCHA DE REDUCAO PVC, ROSCAVEL, 1 1/4"  X 3/4 "</v>
          </cell>
          <cell r="C725" t="str">
            <v xml:space="preserve">UN    </v>
          </cell>
          <cell r="D725">
            <v>2.58</v>
          </cell>
        </row>
        <row r="726">
          <cell r="A726">
            <v>794</v>
          </cell>
          <cell r="B726" t="str">
            <v>BUCHA DE REDUCAO PVC, ROSCAVEL, 1 1/4" X 1 "</v>
          </cell>
          <cell r="C726" t="str">
            <v xml:space="preserve">UN    </v>
          </cell>
          <cell r="D726">
            <v>2.7</v>
          </cell>
        </row>
        <row r="727">
          <cell r="A727">
            <v>802</v>
          </cell>
          <cell r="B727" t="str">
            <v>BUCHA DE REDUCAO PVC, ROSCAVEL, 2"  X 1 "</v>
          </cell>
          <cell r="C727" t="str">
            <v xml:space="preserve">UN    </v>
          </cell>
          <cell r="D727">
            <v>8.15</v>
          </cell>
        </row>
        <row r="728">
          <cell r="A728">
            <v>803</v>
          </cell>
          <cell r="B728" t="str">
            <v>BUCHA DE REDUCAO PVC, ROSCAVEL, 2"  X 1 1/4 "</v>
          </cell>
          <cell r="C728" t="str">
            <v xml:space="preserve">UN    </v>
          </cell>
          <cell r="D728">
            <v>8.49</v>
          </cell>
        </row>
        <row r="729">
          <cell r="A729">
            <v>38001</v>
          </cell>
          <cell r="B729" t="str">
            <v>BUCHA DE REDUCAO, CPVC, SOLDAVEL, 22 X 15 MM, PARA AGUA QUENTE</v>
          </cell>
          <cell r="C729" t="str">
            <v xml:space="preserve">UN    </v>
          </cell>
          <cell r="D729">
            <v>0.69</v>
          </cell>
        </row>
        <row r="730">
          <cell r="A730">
            <v>38002</v>
          </cell>
          <cell r="B730" t="str">
            <v>BUCHA DE REDUCAO, CPVC, SOLDAVEL, 28 X 22 MM, PARA AGUA QUENTE</v>
          </cell>
          <cell r="C730" t="str">
            <v xml:space="preserve">UN    </v>
          </cell>
          <cell r="D730">
            <v>1.28</v>
          </cell>
        </row>
        <row r="731">
          <cell r="A731">
            <v>38003</v>
          </cell>
          <cell r="B731" t="str">
            <v>BUCHA DE REDUCAO, CPVC, SOLDAVEL, 35 X 28 MM, PARA AGUA QUENTE</v>
          </cell>
          <cell r="C731" t="str">
            <v xml:space="preserve">UN    </v>
          </cell>
          <cell r="D731">
            <v>15.42</v>
          </cell>
        </row>
        <row r="732">
          <cell r="A732">
            <v>38004</v>
          </cell>
          <cell r="B732" t="str">
            <v>BUCHA DE REDUCAO, CPVC, SOLDAVEL, 42 X 22 MM, PARA AGUA QUENTE</v>
          </cell>
          <cell r="C732" t="str">
            <v xml:space="preserve">UN    </v>
          </cell>
          <cell r="D732">
            <v>20.62</v>
          </cell>
        </row>
        <row r="733">
          <cell r="A733">
            <v>36327</v>
          </cell>
          <cell r="B733" t="str">
            <v>BUCHA DE REDUCAO, PPR, DN 25 X 20 MM, PARA AGUA QUENTE PREDIAL</v>
          </cell>
          <cell r="C733" t="str">
            <v xml:space="preserve">UN    </v>
          </cell>
          <cell r="D733">
            <v>1.21</v>
          </cell>
        </row>
        <row r="734">
          <cell r="A734">
            <v>38992</v>
          </cell>
          <cell r="B734" t="str">
            <v>BUCHA DE REDUCAO, PPR, DN 32 X 25 MM, PARA AGUA QUENTE E FRIA PREDIAL</v>
          </cell>
          <cell r="C734" t="str">
            <v xml:space="preserve">UN    </v>
          </cell>
          <cell r="D734">
            <v>1.94</v>
          </cell>
        </row>
        <row r="735">
          <cell r="A735">
            <v>38993</v>
          </cell>
          <cell r="B735" t="str">
            <v>BUCHA DE REDUCAO, PPR, DN 40 X 25 MM, PARA AGUA QUENTE E FRIA PREDIAL</v>
          </cell>
          <cell r="C735" t="str">
            <v xml:space="preserve">UN    </v>
          </cell>
          <cell r="D735">
            <v>5.53</v>
          </cell>
        </row>
        <row r="736">
          <cell r="A736">
            <v>38418</v>
          </cell>
          <cell r="B736" t="str">
            <v>BUCHA DE REDUCAO, PVC, LONGA, SERIE R, DN 50 X 40 MM, PARA ESGOTO PREDIAL</v>
          </cell>
          <cell r="C736" t="str">
            <v xml:space="preserve">UN    </v>
          </cell>
          <cell r="D736">
            <v>3</v>
          </cell>
        </row>
        <row r="737">
          <cell r="A737">
            <v>39178</v>
          </cell>
          <cell r="B737" t="str">
            <v>BUCHA EM ALUMINIO, COM ROSCA, DE  1 1/2", PARA ELETRODUTO</v>
          </cell>
          <cell r="C737" t="str">
            <v xml:space="preserve">UN    </v>
          </cell>
          <cell r="D737">
            <v>1.24</v>
          </cell>
        </row>
        <row r="738">
          <cell r="A738">
            <v>39177</v>
          </cell>
          <cell r="B738" t="str">
            <v>BUCHA EM ALUMINIO, COM ROSCA, DE 1 1/4", PARA ELETRODUTO</v>
          </cell>
          <cell r="C738" t="str">
            <v xml:space="preserve">UN    </v>
          </cell>
          <cell r="D738">
            <v>1.1200000000000001</v>
          </cell>
        </row>
        <row r="739">
          <cell r="A739">
            <v>39174</v>
          </cell>
          <cell r="B739" t="str">
            <v>BUCHA EM ALUMINIO, COM ROSCA, DE 1/2", PARA ELETRODUTO</v>
          </cell>
          <cell r="C739" t="str">
            <v xml:space="preserve">UN    </v>
          </cell>
          <cell r="D739">
            <v>0.56000000000000005</v>
          </cell>
        </row>
        <row r="740">
          <cell r="A740">
            <v>39176</v>
          </cell>
          <cell r="B740" t="str">
            <v>BUCHA EM ALUMINIO, COM ROSCA, DE 1", PARA ELETRODUTO</v>
          </cell>
          <cell r="C740" t="str">
            <v xml:space="preserve">UN    </v>
          </cell>
          <cell r="D740">
            <v>0.73</v>
          </cell>
        </row>
        <row r="741">
          <cell r="A741">
            <v>39180</v>
          </cell>
          <cell r="B741" t="str">
            <v>BUCHA EM ALUMINIO, COM ROSCA, DE 2 1/2", PARA ELETRODUTO</v>
          </cell>
          <cell r="C741" t="str">
            <v xml:space="preserve">UN    </v>
          </cell>
          <cell r="D741">
            <v>3.36</v>
          </cell>
        </row>
        <row r="742">
          <cell r="A742">
            <v>39179</v>
          </cell>
          <cell r="B742" t="str">
            <v>BUCHA EM ALUMINIO, COM ROSCA, DE 2", PARA ELETRODUTO</v>
          </cell>
          <cell r="C742" t="str">
            <v xml:space="preserve">UN    </v>
          </cell>
          <cell r="D742">
            <v>2.98</v>
          </cell>
        </row>
        <row r="743">
          <cell r="A743">
            <v>39175</v>
          </cell>
          <cell r="B743" t="str">
            <v>BUCHA EM ALUMINIO, COM ROSCA, DE 3/4", PARA ELETRODUTO</v>
          </cell>
          <cell r="C743" t="str">
            <v xml:space="preserve">UN    </v>
          </cell>
          <cell r="D743">
            <v>0.68</v>
          </cell>
        </row>
        <row r="744">
          <cell r="A744">
            <v>39217</v>
          </cell>
          <cell r="B744" t="str">
            <v>BUCHA EM ALUMINIO, COM ROSCA, DE 3/8", PARA ELETRODUTO</v>
          </cell>
          <cell r="C744" t="str">
            <v xml:space="preserve">UN    </v>
          </cell>
          <cell r="D744">
            <v>0.53</v>
          </cell>
        </row>
        <row r="745">
          <cell r="A745">
            <v>39181</v>
          </cell>
          <cell r="B745" t="str">
            <v>BUCHA EM ALUMINIO, COM ROSCA, DE 3", PARA ELETRODUTO</v>
          </cell>
          <cell r="C745" t="str">
            <v xml:space="preserve">UN    </v>
          </cell>
          <cell r="D745">
            <v>4.51</v>
          </cell>
        </row>
        <row r="746">
          <cell r="A746">
            <v>39182</v>
          </cell>
          <cell r="B746" t="str">
            <v>BUCHA EM ALUMINIO, COM ROSCA, DE 4", PARA ELETRODUTO</v>
          </cell>
          <cell r="C746" t="str">
            <v xml:space="preserve">UN    </v>
          </cell>
          <cell r="D746">
            <v>6.35</v>
          </cell>
        </row>
        <row r="747">
          <cell r="A747">
            <v>12616</v>
          </cell>
          <cell r="B747" t="str">
            <v>CABECEIRA DIREITA OU ESQUERDA, PVC, PARA CALHA PLUVIAL, DIAMETRO ENTRE 119 E 170 MM, PARA DRENAGEM PREDIAL</v>
          </cell>
          <cell r="C747" t="str">
            <v xml:space="preserve">UN    </v>
          </cell>
          <cell r="D747">
            <v>3.36</v>
          </cell>
        </row>
        <row r="748">
          <cell r="A748">
            <v>1049</v>
          </cell>
          <cell r="B748" t="str">
            <v>CABECOTE PARA ENTRADA DE LINHA DE ALIMENTACAO PARA ELETRODUTO, EM LIGA DE ALUMINIO COM ACABAMENTO ANTI CORROSIVO, COM FIXACAO POR ENCAIXE LISO DE 360 GRAUS, DE 1 1/2"</v>
          </cell>
          <cell r="C748" t="str">
            <v xml:space="preserve">UN    </v>
          </cell>
          <cell r="D748">
            <v>5.31</v>
          </cell>
        </row>
        <row r="749">
          <cell r="A749">
            <v>1099</v>
          </cell>
          <cell r="B749" t="str">
            <v>CABECOTE PARA ENTRADA DE LINHA DE ALIMENTACAO PARA ELETRODUTO, EM LIGA DE ALUMINIO COM ACABAMENTO ANTI CORROSIVO, COM FIXACAO POR ENCAIXE LISO DE 360 GRAUS, DE 1 1/4"</v>
          </cell>
          <cell r="C749" t="str">
            <v xml:space="preserve">UN    </v>
          </cell>
          <cell r="D749">
            <v>4.0599999999999996</v>
          </cell>
        </row>
        <row r="750">
          <cell r="A750">
            <v>39678</v>
          </cell>
          <cell r="B750" t="str">
            <v>CABECOTE PARA ENTRADA DE LINHA DE ALIMENTACAO PARA ELETRODUTO, EM LIGA DE ALUMINIO COM ACABAMENTO ANTI CORROSIVO, COM FIXACAO POR ENCAIXE LISO DE 360 GRAUS, DE 1/2"</v>
          </cell>
          <cell r="C750" t="str">
            <v xml:space="preserve">UN    </v>
          </cell>
          <cell r="D750">
            <v>1.64</v>
          </cell>
        </row>
        <row r="751">
          <cell r="A751">
            <v>1050</v>
          </cell>
          <cell r="B751" t="str">
            <v>CABECOTE PARA ENTRADA DE LINHA DE ALIMENTACAO PARA ELETRODUTO, EM LIGA DE ALUMINIO COM ACABAMENTO ANTI CORROSIVO, COM FIXACAO POR ENCAIXE LISO DE 360 GRAUS, DE 1"</v>
          </cell>
          <cell r="C751" t="str">
            <v xml:space="preserve">UN    </v>
          </cell>
          <cell r="D751">
            <v>2.78</v>
          </cell>
        </row>
        <row r="752">
          <cell r="A752">
            <v>1101</v>
          </cell>
          <cell r="B752" t="str">
            <v>CABECOTE PARA ENTRADA DE LINHA DE ALIMENTACAO PARA ELETRODUTO, EM LIGA DE ALUMINIO COM ACABAMENTO ANTI CORROSIVO, COM FIXACAO POR ENCAIXE LISO DE 360 GRAUS, DE 2 1/2"</v>
          </cell>
          <cell r="C752" t="str">
            <v xml:space="preserve">UN    </v>
          </cell>
          <cell r="D752">
            <v>17.53</v>
          </cell>
        </row>
        <row r="753">
          <cell r="A753">
            <v>1100</v>
          </cell>
          <cell r="B753" t="str">
            <v>CABECOTE PARA ENTRADA DE LINHA DE ALIMENTACAO PARA ELETRODUTO, EM LIGA DE ALUMINIO COM ACABAMENTO ANTI CORROSIVO, COM FIXACAO POR ENCAIXE LISO DE 360 GRAUS, DE 2"</v>
          </cell>
          <cell r="C753" t="str">
            <v xml:space="preserve">UN    </v>
          </cell>
          <cell r="D753">
            <v>9.0399999999999991</v>
          </cell>
        </row>
        <row r="754">
          <cell r="A754">
            <v>39679</v>
          </cell>
          <cell r="B754" t="str">
            <v>CABECOTE PARA ENTRADA DE LINHA DE ALIMENTACAO PARA ELETRODUTO, EM LIGA DE ALUMINIO COM ACABAMENTO ANTI CORROSIVO, COM FIXACAO POR ENCAIXE LISO DE 360 GRAUS, DE 3 1/2"</v>
          </cell>
          <cell r="C754" t="str">
            <v xml:space="preserve">UN    </v>
          </cell>
          <cell r="D754">
            <v>34.94</v>
          </cell>
        </row>
        <row r="755">
          <cell r="A755">
            <v>1098</v>
          </cell>
          <cell r="B755" t="str">
            <v>CABECOTE PARA ENTRADA DE LINHA DE ALIMENTACAO PARA ELETRODUTO, EM LIGA DE ALUMINIO COM ACABAMENTO ANTI CORROSIVO, COM FIXACAO POR ENCAIXE LISO DE 360 GRAUS, DE 3/4"</v>
          </cell>
          <cell r="C755" t="str">
            <v xml:space="preserve">UN    </v>
          </cell>
          <cell r="D755">
            <v>2.17</v>
          </cell>
        </row>
        <row r="756">
          <cell r="A756">
            <v>1102</v>
          </cell>
          <cell r="B756" t="str">
            <v>CABECOTE PARA ENTRADA DE LINHA DE ALIMENTACAO PARA ELETRODUTO, EM LIGA DE ALUMINIO COM ACABAMENTO ANTI CORROSIVO, COM FIXACAO POR ENCAIXE LISO DE 360 GRAUS, DE 3"</v>
          </cell>
          <cell r="C756" t="str">
            <v xml:space="preserve">UN    </v>
          </cell>
          <cell r="D756">
            <v>26.14</v>
          </cell>
        </row>
        <row r="757">
          <cell r="A757">
            <v>1051</v>
          </cell>
          <cell r="B757" t="str">
            <v>CABECOTE PARA ENTRADA DE LINHA DE ALIMENTACAO PARA ELETRODUTO, EM LIGA DE ALUMINIO COM ACABAMENTO ANTI CORROSIVO, COM FIXACAO POR ENCAIXE LISO DE 360 GRAUS, DE 4"</v>
          </cell>
          <cell r="C757" t="str">
            <v xml:space="preserve">UN    </v>
          </cell>
          <cell r="D757">
            <v>38</v>
          </cell>
        </row>
        <row r="758">
          <cell r="A758">
            <v>37399</v>
          </cell>
          <cell r="B758" t="str">
            <v>CABIDE/GANCHO DE BANHEIRO SIMPLES EM METAL CROMADO</v>
          </cell>
          <cell r="C758" t="str">
            <v xml:space="preserve">UN    </v>
          </cell>
          <cell r="D758">
            <v>19.93</v>
          </cell>
        </row>
        <row r="759">
          <cell r="A759">
            <v>42014</v>
          </cell>
          <cell r="B759" t="str">
            <v>CABO DE ACO GALVANIZADO, DIAMETRO 12,7 MM (1/2"), COM ALMA DE ACO CABO INDEPENDENTE 6 X 25 F (COLETADO CAIXA)</v>
          </cell>
          <cell r="C759" t="str">
            <v xml:space="preserve">KG    </v>
          </cell>
          <cell r="D759">
            <v>23.72</v>
          </cell>
        </row>
        <row r="760">
          <cell r="A760">
            <v>42012</v>
          </cell>
          <cell r="B760" t="str">
            <v>CABO DE ACO GALVANIZADO, DIAMETRO 12,7 MM (1/2"), COM ALMA DE FIBRA 6 X 25 F (COLETADO CAIXA)</v>
          </cell>
          <cell r="C760" t="str">
            <v xml:space="preserve">KG    </v>
          </cell>
          <cell r="D760">
            <v>18.04</v>
          </cell>
        </row>
        <row r="761">
          <cell r="A761">
            <v>42013</v>
          </cell>
          <cell r="B761" t="str">
            <v>CABO DE ACO GALVANIZADO, DIAMETRO 9,53 MM (3/8"), COM ALMA DE FIBRA 6 X 25 F (COLETADO CAIXA)</v>
          </cell>
          <cell r="C761" t="str">
            <v xml:space="preserve">KG    </v>
          </cell>
          <cell r="D761">
            <v>9.7100000000000009</v>
          </cell>
        </row>
        <row r="762">
          <cell r="A762">
            <v>25004</v>
          </cell>
          <cell r="B762" t="str">
            <v>CABO DE ALUMINIO NU COM ALMA DE ACO, BITOLA 1/0 AWG</v>
          </cell>
          <cell r="C762" t="str">
            <v xml:space="preserve">KG    </v>
          </cell>
          <cell r="D762">
            <v>19.260000000000002</v>
          </cell>
        </row>
        <row r="763">
          <cell r="A763">
            <v>25002</v>
          </cell>
          <cell r="B763" t="str">
            <v>CABO DE ALUMINIO NU COM ALMA DE ACO, BITOLA 2 AWG</v>
          </cell>
          <cell r="C763" t="str">
            <v xml:space="preserve">KG    </v>
          </cell>
          <cell r="D763">
            <v>19.420000000000002</v>
          </cell>
        </row>
        <row r="764">
          <cell r="A764">
            <v>37409</v>
          </cell>
          <cell r="B764" t="str">
            <v>CABO DE ALUMINIO NU COM ALMA DE ACO, BITOLA 2/0 AWG</v>
          </cell>
          <cell r="C764" t="str">
            <v xml:space="preserve">KG    </v>
          </cell>
          <cell r="D764">
            <v>19.100000000000001</v>
          </cell>
        </row>
        <row r="765">
          <cell r="A765">
            <v>841</v>
          </cell>
          <cell r="B765" t="str">
            <v>CABO DE ALUMINIO NU COM ALMA DE ACO, BITOLA 4 AWG</v>
          </cell>
          <cell r="C765" t="str">
            <v xml:space="preserve">KG    </v>
          </cell>
          <cell r="D765">
            <v>19.73</v>
          </cell>
        </row>
        <row r="766">
          <cell r="A766">
            <v>25005</v>
          </cell>
          <cell r="B766" t="str">
            <v>CABO DE ALUMINIO NU SEM ALMA DE ACO, BITOLA 1/0 AWG</v>
          </cell>
          <cell r="C766" t="str">
            <v xml:space="preserve">KG    </v>
          </cell>
          <cell r="D766">
            <v>21.63</v>
          </cell>
        </row>
        <row r="767">
          <cell r="A767">
            <v>25003</v>
          </cell>
          <cell r="B767" t="str">
            <v>CABO DE ALUMINIO NU SEM ALMA DE ACO, BITOLA 2 AWG</v>
          </cell>
          <cell r="C767" t="str">
            <v xml:space="preserve">KG    </v>
          </cell>
          <cell r="D767">
            <v>23.11</v>
          </cell>
        </row>
        <row r="768">
          <cell r="A768">
            <v>37410</v>
          </cell>
          <cell r="B768" t="str">
            <v>CABO DE ALUMINIO NU SEM ALMA DE ACO, BITOLA 2/0 AWG</v>
          </cell>
          <cell r="C768" t="str">
            <v xml:space="preserve">KG    </v>
          </cell>
          <cell r="D768">
            <v>21.63</v>
          </cell>
        </row>
        <row r="769">
          <cell r="A769">
            <v>842</v>
          </cell>
          <cell r="B769" t="str">
            <v>CABO DE ALUMINIO NU SEM ALMA DE ACO, BITOLA 4 AWG</v>
          </cell>
          <cell r="C769" t="str">
            <v xml:space="preserve">KG    </v>
          </cell>
          <cell r="D769">
            <v>24.33</v>
          </cell>
        </row>
        <row r="770">
          <cell r="A770">
            <v>862</v>
          </cell>
          <cell r="B770" t="str">
            <v>CABO DE COBRE NU 10 MM2 MEIO-DURO</v>
          </cell>
          <cell r="C770" t="str">
            <v xml:space="preserve">M     </v>
          </cell>
          <cell r="D770">
            <v>4.83</v>
          </cell>
        </row>
        <row r="771">
          <cell r="A771">
            <v>866</v>
          </cell>
          <cell r="B771" t="str">
            <v>CABO DE COBRE NU 120 MM2 MEIO-DURO</v>
          </cell>
          <cell r="C771" t="str">
            <v xml:space="preserve">M     </v>
          </cell>
          <cell r="D771">
            <v>59.48</v>
          </cell>
        </row>
        <row r="772">
          <cell r="A772">
            <v>892</v>
          </cell>
          <cell r="B772" t="str">
            <v>CABO DE COBRE NU 150 MM2 MEIO-DURO</v>
          </cell>
          <cell r="C772" t="str">
            <v xml:space="preserve">M     </v>
          </cell>
          <cell r="D772">
            <v>75.64</v>
          </cell>
        </row>
        <row r="773">
          <cell r="A773">
            <v>857</v>
          </cell>
          <cell r="B773" t="str">
            <v>CABO DE COBRE NU 16 MM2 MEIO-DURO</v>
          </cell>
          <cell r="C773" t="str">
            <v xml:space="preserve">M     </v>
          </cell>
          <cell r="D773">
            <v>7.7</v>
          </cell>
        </row>
        <row r="774">
          <cell r="A774">
            <v>37404</v>
          </cell>
          <cell r="B774" t="str">
            <v>CABO DE COBRE NU 185 MM2 MEIO-DURO</v>
          </cell>
          <cell r="C774" t="str">
            <v xml:space="preserve">M     </v>
          </cell>
          <cell r="D774">
            <v>90.95</v>
          </cell>
        </row>
        <row r="775">
          <cell r="A775">
            <v>868</v>
          </cell>
          <cell r="B775" t="str">
            <v>CABO DE COBRE NU 25 MM2 MEIO-DURO</v>
          </cell>
          <cell r="C775" t="str">
            <v xml:space="preserve">M     </v>
          </cell>
          <cell r="D775">
            <v>11.89</v>
          </cell>
        </row>
        <row r="776">
          <cell r="A776">
            <v>870</v>
          </cell>
          <cell r="B776" t="str">
            <v>CABO DE COBRE NU 300 MM2 MEIO-DURO</v>
          </cell>
          <cell r="C776" t="str">
            <v xml:space="preserve">M     </v>
          </cell>
          <cell r="D776">
            <v>156.72999999999999</v>
          </cell>
        </row>
        <row r="777">
          <cell r="A777">
            <v>863</v>
          </cell>
          <cell r="B777" t="str">
            <v>CABO DE COBRE NU 35 MM2 MEIO-DURO</v>
          </cell>
          <cell r="C777" t="str">
            <v xml:space="preserve">M     </v>
          </cell>
          <cell r="D777">
            <v>16.43</v>
          </cell>
        </row>
        <row r="778">
          <cell r="A778">
            <v>867</v>
          </cell>
          <cell r="B778" t="str">
            <v>CABO DE COBRE NU 50 MM2 MEIO-DURO</v>
          </cell>
          <cell r="C778" t="str">
            <v xml:space="preserve">M     </v>
          </cell>
          <cell r="D778">
            <v>22.88</v>
          </cell>
        </row>
        <row r="779">
          <cell r="A779">
            <v>891</v>
          </cell>
          <cell r="B779" t="str">
            <v>CABO DE COBRE NU 500 MM2 MEIO-DURO</v>
          </cell>
          <cell r="C779" t="str">
            <v xml:space="preserve">M     </v>
          </cell>
          <cell r="D779">
            <v>263.20999999999998</v>
          </cell>
        </row>
        <row r="780">
          <cell r="A780">
            <v>864</v>
          </cell>
          <cell r="B780" t="str">
            <v>CABO DE COBRE NU 70 MM2 MEIO-DURO</v>
          </cell>
          <cell r="C780" t="str">
            <v xml:space="preserve">M     </v>
          </cell>
          <cell r="D780">
            <v>32.229999999999997</v>
          </cell>
        </row>
        <row r="781">
          <cell r="A781">
            <v>865</v>
          </cell>
          <cell r="B781" t="str">
            <v>CABO DE COBRE NU 95 MM2 MEIO-DURO</v>
          </cell>
          <cell r="C781" t="str">
            <v xml:space="preserve">M     </v>
          </cell>
          <cell r="D781">
            <v>45.4</v>
          </cell>
        </row>
        <row r="782">
          <cell r="A782">
            <v>1006</v>
          </cell>
          <cell r="B782" t="str">
            <v>CABO DE COBRE RIGIDO, CLASSE 2, ISOLACAO EM PVC, ANTI-CHAMA BWF-B, 1 CONDUTOR, 450/750 V, DIAMETRO 120 MM2</v>
          </cell>
          <cell r="C782" t="str">
            <v xml:space="preserve">M     </v>
          </cell>
          <cell r="D782">
            <v>59.62</v>
          </cell>
        </row>
        <row r="783">
          <cell r="A783">
            <v>948</v>
          </cell>
          <cell r="B783" t="str">
            <v>CABO DE COBRE UNIPOLAR 10 MM2, BLINDADO, ISOLACAO 3,6/6 KV EPR, COBERTURA EM PVC</v>
          </cell>
          <cell r="C783" t="str">
            <v xml:space="preserve">M     </v>
          </cell>
          <cell r="D783">
            <v>24.13</v>
          </cell>
        </row>
        <row r="784">
          <cell r="A784">
            <v>947</v>
          </cell>
          <cell r="B784" t="str">
            <v>CABO DE COBRE UNIPOLAR 16 MM2, BLINDADO, ISOLACAO 3,6/6 KV EPR, COBERTURA EM PVC</v>
          </cell>
          <cell r="C784" t="str">
            <v xml:space="preserve">M     </v>
          </cell>
          <cell r="D784">
            <v>24.55</v>
          </cell>
        </row>
        <row r="785">
          <cell r="A785">
            <v>911</v>
          </cell>
          <cell r="B785" t="str">
            <v>CABO DE COBRE UNIPOLAR 16 MM2, BLINDADO, ISOLACAO 6/10 KV EPR, COBERTURA EM PVC</v>
          </cell>
          <cell r="C785" t="str">
            <v xml:space="preserve">M     </v>
          </cell>
          <cell r="D785">
            <v>35.700000000000003</v>
          </cell>
        </row>
        <row r="786">
          <cell r="A786">
            <v>925</v>
          </cell>
          <cell r="B786" t="str">
            <v>CABO DE COBRE UNIPOLAR 25 MM2, BLINDADO, ISOLACAO 3,6/6 KV EPR, COBERTURA EM PVC</v>
          </cell>
          <cell r="C786" t="str">
            <v xml:space="preserve">M     </v>
          </cell>
          <cell r="D786">
            <v>33</v>
          </cell>
        </row>
        <row r="787">
          <cell r="A787">
            <v>954</v>
          </cell>
          <cell r="B787" t="str">
            <v>CABO DE COBRE UNIPOLAR 25MM2, BLINDADO, ISOLACAO 6/10 KV EPR, COBERTURA EM PVC</v>
          </cell>
          <cell r="C787" t="str">
            <v xml:space="preserve">M     </v>
          </cell>
          <cell r="D787">
            <v>36.46</v>
          </cell>
        </row>
        <row r="788">
          <cell r="A788">
            <v>901</v>
          </cell>
          <cell r="B788" t="str">
            <v>CABO DE COBRE UNIPOLAR 35 MM2, BLINDADO, ISOLACAO 12/20 KV EPR, COBERTURA EM PVC</v>
          </cell>
          <cell r="C788" t="str">
            <v xml:space="preserve">M     </v>
          </cell>
          <cell r="D788">
            <v>39.020000000000003</v>
          </cell>
        </row>
        <row r="789">
          <cell r="A789">
            <v>926</v>
          </cell>
          <cell r="B789" t="str">
            <v>CABO DE COBRE UNIPOLAR 35 MM2, BLINDADO, ISOLACAO 3,6/6 KV EPR, COBERTURA EM PVC</v>
          </cell>
          <cell r="C789" t="str">
            <v xml:space="preserve">M     </v>
          </cell>
          <cell r="D789">
            <v>41.23</v>
          </cell>
        </row>
        <row r="790">
          <cell r="A790">
            <v>912</v>
          </cell>
          <cell r="B790" t="str">
            <v>CABO DE COBRE UNIPOLAR 35 MM2, BLINDADO, ISOLACAO 6/10 KV EPR, COBERTURA EM PVC</v>
          </cell>
          <cell r="C790" t="str">
            <v xml:space="preserve">M     </v>
          </cell>
          <cell r="D790">
            <v>41.49</v>
          </cell>
        </row>
        <row r="791">
          <cell r="A791">
            <v>955</v>
          </cell>
          <cell r="B791" t="str">
            <v>CABO DE COBRE UNIPOLAR 50 MM2, BLINDADO, ISOLACAO 12/20 KV EPR, COBERTURA EM PVC</v>
          </cell>
          <cell r="C791" t="str">
            <v xml:space="preserve">M     </v>
          </cell>
          <cell r="D791">
            <v>49.52</v>
          </cell>
        </row>
        <row r="792">
          <cell r="A792">
            <v>946</v>
          </cell>
          <cell r="B792" t="str">
            <v>CABO DE COBRE UNIPOLAR 50 MM2, BLINDADO, ISOLACAO 3,6/6 KV EPR, COBERTURA EM PVC</v>
          </cell>
          <cell r="C792" t="str">
            <v xml:space="preserve">M     </v>
          </cell>
          <cell r="D792">
            <v>55.67</v>
          </cell>
        </row>
        <row r="793">
          <cell r="A793">
            <v>953</v>
          </cell>
          <cell r="B793" t="str">
            <v>CABO DE COBRE UNIPOLAR 50 MM2, BLINDADO, ISOLACAO 6/10 KV EPR, COBERTURA EM PVC</v>
          </cell>
          <cell r="C793" t="str">
            <v xml:space="preserve">M     </v>
          </cell>
          <cell r="D793">
            <v>50.66</v>
          </cell>
        </row>
        <row r="794">
          <cell r="A794">
            <v>902</v>
          </cell>
          <cell r="B794" t="str">
            <v>CABO DE COBRE UNIPOLAR 70 MM2, BLINDADO, ISOLACAO 12/20 KV EPR, COBERTURA EM PVC</v>
          </cell>
          <cell r="C794" t="str">
            <v xml:space="preserve">M     </v>
          </cell>
          <cell r="D794">
            <v>61.59</v>
          </cell>
        </row>
        <row r="795">
          <cell r="A795">
            <v>927</v>
          </cell>
          <cell r="B795" t="str">
            <v>CABO DE COBRE UNIPOLAR 70 MM2, BLINDADO, ISOLACAO 3,6/6 KV EPR, COBERTURA EM PVC</v>
          </cell>
          <cell r="C795" t="str">
            <v xml:space="preserve">M     </v>
          </cell>
          <cell r="D795">
            <v>59.7</v>
          </cell>
        </row>
        <row r="796">
          <cell r="A796">
            <v>913</v>
          </cell>
          <cell r="B796" t="str">
            <v>CABO DE COBRE UNIPOLAR 70 MM2, BLINDADO, ISOLACAO 6/10 KV EPR, COBERTURA EM PVC</v>
          </cell>
          <cell r="C796" t="str">
            <v xml:space="preserve">M     </v>
          </cell>
          <cell r="D796">
            <v>66.63</v>
          </cell>
        </row>
        <row r="797">
          <cell r="A797">
            <v>903</v>
          </cell>
          <cell r="B797" t="str">
            <v>CABO DE COBRE UNIPOLAR 95 MM2, BLINDADO, ISOLACAO 12/20 KV EPR, COBERTURA EM PVC</v>
          </cell>
          <cell r="C797" t="str">
            <v xml:space="preserve">M     </v>
          </cell>
          <cell r="D797">
            <v>75.41</v>
          </cell>
        </row>
        <row r="798">
          <cell r="A798">
            <v>945</v>
          </cell>
          <cell r="B798" t="str">
            <v>CABO DE COBRE UNIPOLAR 95 MM2, BLINDADO, ISOLACAO 3,6/6 KV EPR, COBERTURA EM PVC</v>
          </cell>
          <cell r="C798" t="str">
            <v xml:space="preserve">M     </v>
          </cell>
          <cell r="D798">
            <v>79.77</v>
          </cell>
        </row>
        <row r="799">
          <cell r="A799">
            <v>914</v>
          </cell>
          <cell r="B799" t="str">
            <v>CABO DE COBRE UNIPOLAR 95 MM2, BLINDADO, ISOLACAO 6/10 KV EPR, COBERTURA EM PVC</v>
          </cell>
          <cell r="C799" t="str">
            <v xml:space="preserve">M     </v>
          </cell>
          <cell r="D799">
            <v>81.72</v>
          </cell>
        </row>
        <row r="800">
          <cell r="A800">
            <v>993</v>
          </cell>
          <cell r="B800" t="str">
            <v>CABO DE COBRE, FLEXIVEL, CLASSE 4 OU 5, ISOLACAO EM PVC/A, ANTICHAMA BWF-B, COBERTURA PVC-ST1, ANTICHAMA BWF-B, 1 CONDUTOR, 0,6/1 KV, SECAO NOMINAL 1,5 MM2</v>
          </cell>
          <cell r="C800" t="str">
            <v xml:space="preserve">M     </v>
          </cell>
          <cell r="D800">
            <v>1.28</v>
          </cell>
        </row>
        <row r="801">
          <cell r="A801">
            <v>1020</v>
          </cell>
          <cell r="B801" t="str">
            <v>CABO DE COBRE, FLEXIVEL, CLASSE 4 OU 5, ISOLACAO EM PVC/A, ANTICHAMA BWF-B, COBERTURA PVC-ST1, ANTICHAMA BWF-B, 1 CONDUTOR, 0,6/1 KV, SECAO NOMINAL 10 MM2</v>
          </cell>
          <cell r="C801" t="str">
            <v xml:space="preserve">M     </v>
          </cell>
          <cell r="D801">
            <v>5.59</v>
          </cell>
        </row>
        <row r="802">
          <cell r="A802">
            <v>1017</v>
          </cell>
          <cell r="B802" t="str">
            <v>CABO DE COBRE, FLEXIVEL, CLASSE 4 OU 5, ISOLACAO EM PVC/A, ANTICHAMA BWF-B, COBERTURA PVC-ST1, ANTICHAMA BWF-B, 1 CONDUTOR, 0,6/1 KV, SECAO NOMINAL 120 MM2</v>
          </cell>
          <cell r="C802" t="str">
            <v xml:space="preserve">M     </v>
          </cell>
          <cell r="D802">
            <v>61.42</v>
          </cell>
        </row>
        <row r="803">
          <cell r="A803">
            <v>999</v>
          </cell>
          <cell r="B803" t="str">
            <v>CABO DE COBRE, FLEXIVEL, CLASSE 4 OU 5, ISOLACAO EM PVC/A, ANTICHAMA BWF-B, COBERTURA PVC-ST1, ANTICHAMA BWF-B, 1 CONDUTOR, 0,6/1 KV, SECAO NOMINAL 150 MM2</v>
          </cell>
          <cell r="C803" t="str">
            <v xml:space="preserve">M     </v>
          </cell>
          <cell r="D803">
            <v>76.099999999999994</v>
          </cell>
        </row>
        <row r="804">
          <cell r="A804">
            <v>995</v>
          </cell>
          <cell r="B804" t="str">
            <v>CABO DE COBRE, FLEXIVEL, CLASSE 4 OU 5, ISOLACAO EM PVC/A, ANTICHAMA BWF-B, COBERTURA PVC-ST1, ANTICHAMA BWF-B, 1 CONDUTOR, 0,6/1 KV, SECAO NOMINAL 16 MM2</v>
          </cell>
          <cell r="C804" t="str">
            <v xml:space="preserve">M     </v>
          </cell>
          <cell r="D804">
            <v>8.57</v>
          </cell>
        </row>
        <row r="805">
          <cell r="A805">
            <v>1000</v>
          </cell>
          <cell r="B805" t="str">
            <v>CABO DE COBRE, FLEXIVEL, CLASSE 4 OU 5, ISOLACAO EM PVC/A, ANTICHAMA BWF-B, COBERTURA PVC-ST1, ANTICHAMA BWF-B, 1 CONDUTOR, 0,6/1 KV, SECAO NOMINAL 185 MM2</v>
          </cell>
          <cell r="C805" t="str">
            <v xml:space="preserve">M     </v>
          </cell>
          <cell r="D805">
            <v>93.29</v>
          </cell>
        </row>
        <row r="806">
          <cell r="A806">
            <v>1022</v>
          </cell>
          <cell r="B806" t="str">
            <v>CABO DE COBRE, FLEXIVEL, CLASSE 4 OU 5, ISOLACAO EM PVC/A, ANTICHAMA BWF-B, COBERTURA PVC-ST1, ANTICHAMA BWF-B, 1 CONDUTOR, 0,6/1 KV, SECAO NOMINAL 2,5 MM2</v>
          </cell>
          <cell r="C806" t="str">
            <v xml:space="preserve">M     </v>
          </cell>
          <cell r="D806">
            <v>1.78</v>
          </cell>
        </row>
        <row r="807">
          <cell r="A807">
            <v>1015</v>
          </cell>
          <cell r="B807" t="str">
            <v>CABO DE COBRE, FLEXIVEL, CLASSE 4 OU 5, ISOLACAO EM PVC/A, ANTICHAMA BWF-B, COBERTURA PVC-ST1, ANTICHAMA BWF-B, 1 CONDUTOR, 0,6/1 KV, SECAO NOMINAL 240 MM2</v>
          </cell>
          <cell r="C807" t="str">
            <v xml:space="preserve">M     </v>
          </cell>
          <cell r="D807">
            <v>122.84</v>
          </cell>
        </row>
        <row r="808">
          <cell r="A808">
            <v>996</v>
          </cell>
          <cell r="B808" t="str">
            <v>CABO DE COBRE, FLEXIVEL, CLASSE 4 OU 5, ISOLACAO EM PVC/A, ANTICHAMA BWF-B, COBERTURA PVC-ST1, ANTICHAMA BWF-B, 1 CONDUTOR, 0,6/1 KV, SECAO NOMINAL 25 MM2</v>
          </cell>
          <cell r="C808" t="str">
            <v xml:space="preserve">M     </v>
          </cell>
          <cell r="D808">
            <v>13.05</v>
          </cell>
        </row>
        <row r="809">
          <cell r="A809">
            <v>1001</v>
          </cell>
          <cell r="B809" t="str">
            <v>CABO DE COBRE, FLEXIVEL, CLASSE 4 OU 5, ISOLACAO EM PVC/A, ANTICHAMA BWF-B, COBERTURA PVC-ST1, ANTICHAMA BWF-B, 1 CONDUTOR, 0,6/1 KV, SECAO NOMINAL 300 MM2</v>
          </cell>
          <cell r="C809" t="str">
            <v xml:space="preserve">M     </v>
          </cell>
          <cell r="D809">
            <v>153.72999999999999</v>
          </cell>
        </row>
        <row r="810">
          <cell r="A810">
            <v>1019</v>
          </cell>
          <cell r="B810" t="str">
            <v>CABO DE COBRE, FLEXIVEL, CLASSE 4 OU 5, ISOLACAO EM PVC/A, ANTICHAMA BWF-B, COBERTURA PVC-ST1, ANTICHAMA BWF-B, 1 CONDUTOR, 0,6/1 KV, SECAO NOMINAL 35 MM2</v>
          </cell>
          <cell r="C810" t="str">
            <v xml:space="preserve">M     </v>
          </cell>
          <cell r="D810">
            <v>17.989999999999998</v>
          </cell>
        </row>
        <row r="811">
          <cell r="A811">
            <v>1021</v>
          </cell>
          <cell r="B811" t="str">
            <v>CABO DE COBRE, FLEXIVEL, CLASSE 4 OU 5, ISOLACAO EM PVC/A, ANTICHAMA BWF-B, COBERTURA PVC-ST1, ANTICHAMA BWF-B, 1 CONDUTOR, 0,6/1 KV, SECAO NOMINAL 4 MM2</v>
          </cell>
          <cell r="C811" t="str">
            <v xml:space="preserve">M     </v>
          </cell>
          <cell r="D811">
            <v>2.5499999999999998</v>
          </cell>
        </row>
        <row r="812">
          <cell r="A812">
            <v>39249</v>
          </cell>
          <cell r="B812" t="str">
            <v>CABO DE COBRE, FLEXIVEL, CLASSE 4 OU 5, ISOLACAO EM PVC/A, ANTICHAMA BWF-B, COBERTURA PVC-ST1, ANTICHAMA BWF-B, 1 CONDUTOR, 0,6/1 KV, SECAO NOMINAL 400 MM2</v>
          </cell>
          <cell r="C812" t="str">
            <v xml:space="preserve">M     </v>
          </cell>
          <cell r="D812">
            <v>200.55</v>
          </cell>
        </row>
        <row r="813">
          <cell r="A813">
            <v>1018</v>
          </cell>
          <cell r="B813" t="str">
            <v>CABO DE COBRE, FLEXIVEL, CLASSE 4 OU 5, ISOLACAO EM PVC/A, ANTICHAMA BWF-B, COBERTURA PVC-ST1, ANTICHAMA BWF-B, 1 CONDUTOR, 0,6/1 KV, SECAO NOMINAL 50 MM2</v>
          </cell>
          <cell r="C813" t="str">
            <v xml:space="preserve">M     </v>
          </cell>
          <cell r="D813">
            <v>25.64</v>
          </cell>
        </row>
        <row r="814">
          <cell r="A814">
            <v>39250</v>
          </cell>
          <cell r="B814" t="str">
            <v>CABO DE COBRE, FLEXIVEL, CLASSE 4 OU 5, ISOLACAO EM PVC/A, ANTICHAMA BWF-B, COBERTURA PVC-ST1, ANTICHAMA BWF-B, 1 CONDUTOR, 0,6/1 KV, SECAO NOMINAL 500 MM2</v>
          </cell>
          <cell r="C814" t="str">
            <v xml:space="preserve">M     </v>
          </cell>
          <cell r="D814">
            <v>257.62</v>
          </cell>
        </row>
        <row r="815">
          <cell r="A815">
            <v>994</v>
          </cell>
          <cell r="B815" t="str">
            <v>CABO DE COBRE, FLEXIVEL, CLASSE 4 OU 5, ISOLACAO EM PVC/A, ANTICHAMA BWF-B, COBERTURA PVC-ST1, ANTICHAMA BWF-B, 1 CONDUTOR, 0,6/1 KV, SECAO NOMINAL 6 MM2</v>
          </cell>
          <cell r="C815" t="str">
            <v xml:space="preserve">M     </v>
          </cell>
          <cell r="D815">
            <v>3.49</v>
          </cell>
        </row>
        <row r="816">
          <cell r="A816">
            <v>977</v>
          </cell>
          <cell r="B816" t="str">
            <v>CABO DE COBRE, FLEXIVEL, CLASSE 4 OU 5, ISOLACAO EM PVC/A, ANTICHAMA BWF-B, COBERTURA PVC-ST1, ANTICHAMA BWF-B, 1 CONDUTOR, 0,6/1 KV, SECAO NOMINAL 70 MM2</v>
          </cell>
          <cell r="C816" t="str">
            <v xml:space="preserve">M     </v>
          </cell>
          <cell r="D816">
            <v>35.520000000000003</v>
          </cell>
        </row>
        <row r="817">
          <cell r="A817">
            <v>998</v>
          </cell>
          <cell r="B817" t="str">
            <v>CABO DE COBRE, FLEXIVEL, CLASSE 4 OU 5, ISOLACAO EM PVC/A, ANTICHAMA BWF-B, COBERTURA PVC-ST1, ANTICHAMA BWF-B, 1 CONDUTOR, 0,6/1 KV, SECAO NOMINAL 95 MM2</v>
          </cell>
          <cell r="C817" t="str">
            <v xml:space="preserve">M     </v>
          </cell>
          <cell r="D817">
            <v>47.18</v>
          </cell>
        </row>
        <row r="818">
          <cell r="A818">
            <v>39251</v>
          </cell>
          <cell r="B818" t="str">
            <v>CABO DE COBRE, FLEXIVEL, CLASSE 4 OU 5, ISOLACAO EM PVC/A, ANTICHAMA BWF-B, 1 CONDUTOR, 450/750 V, SECAO NOMINAL 0,5 MM2</v>
          </cell>
          <cell r="C818" t="str">
            <v xml:space="preserve">M     </v>
          </cell>
          <cell r="D818">
            <v>0.34</v>
          </cell>
        </row>
        <row r="819">
          <cell r="A819">
            <v>1011</v>
          </cell>
          <cell r="B819" t="str">
            <v>CABO DE COBRE, FLEXIVEL, CLASSE 4 OU 5, ISOLACAO EM PVC/A, ANTICHAMA BWF-B, 1 CONDUTOR, 450/750 V, SECAO NOMINAL 0,75 MM2</v>
          </cell>
          <cell r="C819" t="str">
            <v xml:space="preserve">M     </v>
          </cell>
          <cell r="D819">
            <v>0.47</v>
          </cell>
        </row>
        <row r="820">
          <cell r="A820">
            <v>39252</v>
          </cell>
          <cell r="B820" t="str">
            <v>CABO DE COBRE, FLEXIVEL, CLASSE 4 OU 5, ISOLACAO EM PVC/A, ANTICHAMA BWF-B, 1 CONDUTOR, 450/750 V, SECAO NOMINAL 1,0 MM2</v>
          </cell>
          <cell r="C820" t="str">
            <v xml:space="preserve">M     </v>
          </cell>
          <cell r="D820">
            <v>0.56000000000000005</v>
          </cell>
        </row>
        <row r="821">
          <cell r="A821">
            <v>1013</v>
          </cell>
          <cell r="B821" t="str">
            <v>CABO DE COBRE, FLEXIVEL, CLASSE 4 OU 5, ISOLACAO EM PVC/A, ANTICHAMA BWF-B, 1 CONDUTOR, 450/750 V, SECAO NOMINAL 1,5 MM2</v>
          </cell>
          <cell r="C821" t="str">
            <v xml:space="preserve">M     </v>
          </cell>
          <cell r="D821">
            <v>0.75</v>
          </cell>
        </row>
        <row r="822">
          <cell r="A822">
            <v>980</v>
          </cell>
          <cell r="B822" t="str">
            <v>CABO DE COBRE, FLEXIVEL, CLASSE 4 OU 5, ISOLACAO EM PVC/A, ANTICHAMA BWF-B, 1 CONDUTOR, 450/750 V, SECAO NOMINAL 10 MM2</v>
          </cell>
          <cell r="C822" t="str">
            <v xml:space="preserve">M     </v>
          </cell>
          <cell r="D822">
            <v>5.12</v>
          </cell>
        </row>
        <row r="823">
          <cell r="A823">
            <v>39237</v>
          </cell>
          <cell r="B823" t="str">
            <v>CABO DE COBRE, FLEXIVEL, CLASSE 4 OU 5, ISOLACAO EM PVC/A, ANTICHAMA BWF-B, 1 CONDUTOR, 450/750 V, SECAO NOMINAL 120 MM2</v>
          </cell>
          <cell r="C823" t="str">
            <v xml:space="preserve">M     </v>
          </cell>
          <cell r="D823">
            <v>60.78</v>
          </cell>
        </row>
        <row r="824">
          <cell r="A824">
            <v>39238</v>
          </cell>
          <cell r="B824" t="str">
            <v>CABO DE COBRE, FLEXIVEL, CLASSE 4 OU 5, ISOLACAO EM PVC/A, ANTICHAMA BWF-B, 1 CONDUTOR, 450/750 V, SECAO NOMINAL 150 MM2</v>
          </cell>
          <cell r="C824" t="str">
            <v xml:space="preserve">M     </v>
          </cell>
          <cell r="D824">
            <v>75.88</v>
          </cell>
        </row>
        <row r="825">
          <cell r="A825">
            <v>979</v>
          </cell>
          <cell r="B825" t="str">
            <v>CABO DE COBRE, FLEXIVEL, CLASSE 4 OU 5, ISOLACAO EM PVC/A, ANTICHAMA BWF-B, 1 CONDUTOR, 450/750 V, SECAO NOMINAL 16 MM2</v>
          </cell>
          <cell r="C825" t="str">
            <v xml:space="preserve">M     </v>
          </cell>
          <cell r="D825">
            <v>7.9</v>
          </cell>
        </row>
        <row r="826">
          <cell r="A826">
            <v>39239</v>
          </cell>
          <cell r="B826" t="str">
            <v>CABO DE COBRE, FLEXIVEL, CLASSE 4 OU 5, ISOLACAO EM PVC/A, ANTICHAMA BWF-B, 1 CONDUTOR, 450/750 V, SECAO NOMINAL 185 MM2</v>
          </cell>
          <cell r="C826" t="str">
            <v xml:space="preserve">M     </v>
          </cell>
          <cell r="D826">
            <v>92.35</v>
          </cell>
        </row>
        <row r="827">
          <cell r="A827">
            <v>1014</v>
          </cell>
          <cell r="B827" t="str">
            <v>CABO DE COBRE, FLEXIVEL, CLASSE 4 OU 5, ISOLACAO EM PVC/A, ANTICHAMA BWF-B, 1 CONDUTOR, 450/750 V, SECAO NOMINAL 2,5 MM2</v>
          </cell>
          <cell r="C827" t="str">
            <v xml:space="preserve">M     </v>
          </cell>
          <cell r="D827">
            <v>1.2</v>
          </cell>
        </row>
        <row r="828">
          <cell r="A828">
            <v>39240</v>
          </cell>
          <cell r="B828" t="str">
            <v>CABO DE COBRE, FLEXIVEL, CLASSE 4 OU 5, ISOLACAO EM PVC/A, ANTICHAMA BWF-B, 1 CONDUTOR, 450/750 V, SECAO NOMINAL 240 MM2</v>
          </cell>
          <cell r="C828" t="str">
            <v xml:space="preserve">M     </v>
          </cell>
          <cell r="D828">
            <v>122.05</v>
          </cell>
        </row>
        <row r="829">
          <cell r="A829">
            <v>39232</v>
          </cell>
          <cell r="B829" t="str">
            <v>CABO DE COBRE, FLEXIVEL, CLASSE 4 OU 5, ISOLACAO EM PVC/A, ANTICHAMA BWF-B, 1 CONDUTOR, 450/750 V, SECAO NOMINAL 25 MM2</v>
          </cell>
          <cell r="C829" t="str">
            <v xml:space="preserve">M     </v>
          </cell>
          <cell r="D829">
            <v>12.67</v>
          </cell>
        </row>
        <row r="830">
          <cell r="A830">
            <v>39233</v>
          </cell>
          <cell r="B830" t="str">
            <v>CABO DE COBRE, FLEXIVEL, CLASSE 4 OU 5, ISOLACAO EM PVC/A, ANTICHAMA BWF-B, 1 CONDUTOR, 450/750 V, SECAO NOMINAL 35 MM2</v>
          </cell>
          <cell r="C830" t="str">
            <v xml:space="preserve">M     </v>
          </cell>
          <cell r="D830">
            <v>17.420000000000002</v>
          </cell>
        </row>
        <row r="831">
          <cell r="A831">
            <v>981</v>
          </cell>
          <cell r="B831" t="str">
            <v>CABO DE COBRE, FLEXIVEL, CLASSE 4 OU 5, ISOLACAO EM PVC/A, ANTICHAMA BWF-B, 1 CONDUTOR, 450/750 V, SECAO NOMINAL 4 MM2</v>
          </cell>
          <cell r="C831" t="str">
            <v xml:space="preserve">M     </v>
          </cell>
          <cell r="D831">
            <v>2.14</v>
          </cell>
        </row>
        <row r="832">
          <cell r="A832">
            <v>39234</v>
          </cell>
          <cell r="B832" t="str">
            <v>CABO DE COBRE, FLEXIVEL, CLASSE 4 OU 5, ISOLACAO EM PVC/A, ANTICHAMA BWF-B, 1 CONDUTOR, 450/750 V, SECAO NOMINAL 50 MM2</v>
          </cell>
          <cell r="C832" t="str">
            <v xml:space="preserve">M     </v>
          </cell>
          <cell r="D832">
            <v>25.57</v>
          </cell>
        </row>
        <row r="833">
          <cell r="A833">
            <v>982</v>
          </cell>
          <cell r="B833" t="str">
            <v>CABO DE COBRE, FLEXIVEL, CLASSE 4 OU 5, ISOLACAO EM PVC/A, ANTICHAMA BWF-B, 1 CONDUTOR, 450/750 V, SECAO NOMINAL 6 MM2</v>
          </cell>
          <cell r="C833" t="str">
            <v xml:space="preserve">M     </v>
          </cell>
          <cell r="D833">
            <v>3</v>
          </cell>
        </row>
        <row r="834">
          <cell r="A834">
            <v>39235</v>
          </cell>
          <cell r="B834" t="str">
            <v>CABO DE COBRE, FLEXIVEL, CLASSE 4 OU 5, ISOLACAO EM PVC/A, ANTICHAMA BWF-B, 1 CONDUTOR, 450/750 V, SECAO NOMINAL 70 MM2</v>
          </cell>
          <cell r="C834" t="str">
            <v xml:space="preserve">M     </v>
          </cell>
          <cell r="D834">
            <v>35.96</v>
          </cell>
        </row>
        <row r="835">
          <cell r="A835">
            <v>39236</v>
          </cell>
          <cell r="B835" t="str">
            <v>CABO DE COBRE, FLEXIVEL, CLASSE 4 OU 5, ISOLACAO EM PVC/A, ANTICHAMA BWF-B, 1 CONDUTOR, 450/750 V, SECAO NOMINAL 95 MM2</v>
          </cell>
          <cell r="C835" t="str">
            <v xml:space="preserve">M     </v>
          </cell>
          <cell r="D835">
            <v>47.15</v>
          </cell>
        </row>
        <row r="836">
          <cell r="A836">
            <v>876</v>
          </cell>
          <cell r="B836" t="str">
            <v>CABO DE COBRE, RIGIDO, CLASSE 2, COMPACTADO, BLINDADO, ISOLACAO EM EPR OU XLPE, COBERTURA ANTICHAMA EM PVC, PEAD OU HFFR, 1 CONDUTOR, 20/35 KV, SECAO NOMINAL 120 MM2</v>
          </cell>
          <cell r="C836" t="str">
            <v xml:space="preserve">M     </v>
          </cell>
          <cell r="D836">
            <v>121.71</v>
          </cell>
        </row>
        <row r="837">
          <cell r="A837">
            <v>877</v>
          </cell>
          <cell r="B837" t="str">
            <v>CABO DE COBRE, RIGIDO, CLASSE 2, COMPACTADO, BLINDADO, ISOLACAO EM EPR OU XLPE, COBERTURA ANTICHAMA EM PVC, PEAD OU HFFR, 1 CONDUTOR, 20/35 KV, SECAO NOMINAL 150 MM2</v>
          </cell>
          <cell r="C837" t="str">
            <v xml:space="preserve">M     </v>
          </cell>
          <cell r="D837">
            <v>143.08000000000001</v>
          </cell>
        </row>
        <row r="838">
          <cell r="A838">
            <v>882</v>
          </cell>
          <cell r="B838" t="str">
            <v>CABO DE COBRE, RIGIDO, CLASSE 2, COMPACTADO, BLINDADO, ISOLACAO EM EPR OU XLPE, COBERTURA ANTICHAMA EM PVC, PEAD OU HFFR, 1 CONDUTOR, 20/35 KV, SECAO NOMINAL 185 MM2</v>
          </cell>
          <cell r="C838" t="str">
            <v xml:space="preserve">M     </v>
          </cell>
          <cell r="D838">
            <v>155.91</v>
          </cell>
        </row>
        <row r="839">
          <cell r="A839">
            <v>878</v>
          </cell>
          <cell r="B839" t="str">
            <v>CABO DE COBRE, RIGIDO, CLASSE 2, COMPACTADO, BLINDADO, ISOLACAO EM EPR OU XLPE, COBERTURA ANTICHAMA EM PVC, PEAD OU HFFR, 1 CONDUTOR, 20/35 KV, SECAO NOMINAL 240 MM2</v>
          </cell>
          <cell r="C839" t="str">
            <v xml:space="preserve">M     </v>
          </cell>
          <cell r="D839">
            <v>193.84</v>
          </cell>
        </row>
        <row r="840">
          <cell r="A840">
            <v>879</v>
          </cell>
          <cell r="B840" t="str">
            <v>CABO DE COBRE, RIGIDO, CLASSE 2, COMPACTADO, BLINDADO, ISOLACAO EM EPR OU XLPE, COBERTURA ANTICHAMA EM PVC, PEAD OU HFFR, 1 CONDUTOR, 20/35 KV, SECAO NOMINAL 300 MM2</v>
          </cell>
          <cell r="C840" t="str">
            <v xml:space="preserve">M     </v>
          </cell>
          <cell r="D840">
            <v>228.47</v>
          </cell>
        </row>
        <row r="841">
          <cell r="A841">
            <v>880</v>
          </cell>
          <cell r="B841" t="str">
            <v>CABO DE COBRE, RIGIDO, CLASSE 2, COMPACTADO, BLINDADO, ISOLACAO EM EPR OU XLPE, COBERTURA ANTICHAMA EM PVC, PEAD OU HFFR, 1 CONDUTOR, 20/35 KV, SECAO NOMINAL 400 MM2</v>
          </cell>
          <cell r="C841" t="str">
            <v xml:space="preserve">M     </v>
          </cell>
          <cell r="D841">
            <v>268.82</v>
          </cell>
        </row>
        <row r="842">
          <cell r="A842">
            <v>873</v>
          </cell>
          <cell r="B842" t="str">
            <v>CABO DE COBRE, RIGIDO, CLASSE 2, COMPACTADO, BLINDADO, ISOLACAO EM EPR OU XLPE, COBERTURA ANTICHAMA EM PVC, PEAD OU HFFR, 1 CONDUTOR, 20/35 KV, SECAO NOMINAL 50 MM2</v>
          </cell>
          <cell r="C842" t="str">
            <v xml:space="preserve">M     </v>
          </cell>
          <cell r="D842">
            <v>81.739999999999995</v>
          </cell>
        </row>
        <row r="843">
          <cell r="A843">
            <v>881</v>
          </cell>
          <cell r="B843" t="str">
            <v>CABO DE COBRE, RIGIDO, CLASSE 2, COMPACTADO, BLINDADO, ISOLACAO EM EPR OU XLPE, COBERTURA ANTICHAMA EM PVC, PEAD OU HFFR, 1 CONDUTOR, 20/35 KV, SECAO NOMINAL 500 MM2</v>
          </cell>
          <cell r="C843" t="str">
            <v xml:space="preserve">M     </v>
          </cell>
          <cell r="D843">
            <v>367.43</v>
          </cell>
        </row>
        <row r="844">
          <cell r="A844">
            <v>874</v>
          </cell>
          <cell r="B844" t="str">
            <v>CABO DE COBRE, RIGIDO, CLASSE 2, COMPACTADO, BLINDADO, ISOLACAO EM EPR OU XLPE, COBERTURA ANTICHAMA EM PVC, PEAD OU HFFR, 1 CONDUTOR, 20/35 KV, SECAO NOMINAL 70 MM2</v>
          </cell>
          <cell r="C844" t="str">
            <v xml:space="preserve">M     </v>
          </cell>
          <cell r="D844">
            <v>97</v>
          </cell>
        </row>
        <row r="845">
          <cell r="A845">
            <v>875</v>
          </cell>
          <cell r="B845" t="str">
            <v>CABO DE COBRE, RIGIDO, CLASSE 2, COMPACTADO, BLINDADO, ISOLACAO EM EPR OU XLPE, COBERTURA ANTICHAMA EM PVC, PEAD OU HFFR, 1 CONDUTOR, 20/35 KV, SECAO NOMINAL 95 MM2</v>
          </cell>
          <cell r="C845" t="str">
            <v xml:space="preserve">M     </v>
          </cell>
          <cell r="D845">
            <v>115.73</v>
          </cell>
        </row>
        <row r="846">
          <cell r="A846">
            <v>983</v>
          </cell>
          <cell r="B846" t="str">
            <v>CABO DE COBRE, RIGIDO, CLASSE 2, ISOLACAO EM PVC/A, ANTICHAMA BWF-B, 1 CONDUTOR, 450/750 V, SECAO NOMINAL 1,5 MM2</v>
          </cell>
          <cell r="C846" t="str">
            <v xml:space="preserve">M     </v>
          </cell>
          <cell r="D846">
            <v>0.72</v>
          </cell>
        </row>
        <row r="847">
          <cell r="A847">
            <v>985</v>
          </cell>
          <cell r="B847" t="str">
            <v>CABO DE COBRE, RIGIDO, CLASSE 2, ISOLACAO EM PVC/A, ANTICHAMA BWF-B, 1 CONDUTOR, 450/750 V, SECAO NOMINAL 10 MM2</v>
          </cell>
          <cell r="C847" t="str">
            <v xml:space="preserve">M     </v>
          </cell>
          <cell r="D847">
            <v>5.43</v>
          </cell>
        </row>
        <row r="848">
          <cell r="A848">
            <v>990</v>
          </cell>
          <cell r="B848" t="str">
            <v>CABO DE COBRE, RIGIDO, CLASSE 2, ISOLACAO EM PVC/A, ANTICHAMA BWF-B, 1 CONDUTOR, 450/750 V, SECAO NOMINAL 150 MM2</v>
          </cell>
          <cell r="C848" t="str">
            <v xml:space="preserve">M     </v>
          </cell>
          <cell r="D848">
            <v>74.400000000000006</v>
          </cell>
        </row>
        <row r="849">
          <cell r="A849">
            <v>39241</v>
          </cell>
          <cell r="B849" t="str">
            <v>CABO DE COBRE, RIGIDO, CLASSE 2, ISOLACAO EM PVC/A, ANTICHAMA BWF-B, 1 CONDUTOR, 450/750 V, SECAO NOMINAL 16 MM2</v>
          </cell>
          <cell r="C849" t="str">
            <v xml:space="preserve">M     </v>
          </cell>
          <cell r="D849">
            <v>8.5</v>
          </cell>
        </row>
        <row r="850">
          <cell r="A850">
            <v>1005</v>
          </cell>
          <cell r="B850" t="str">
            <v>CABO DE COBRE, RIGIDO, CLASSE 2, ISOLACAO EM PVC/A, ANTICHAMA BWF-B, 1 CONDUTOR, 450/750 V, SECAO NOMINAL 185 MM2</v>
          </cell>
          <cell r="C850" t="str">
            <v xml:space="preserve">M     </v>
          </cell>
          <cell r="D850">
            <v>91.32</v>
          </cell>
        </row>
        <row r="851">
          <cell r="A851">
            <v>984</v>
          </cell>
          <cell r="B851" t="str">
            <v>CABO DE COBRE, RIGIDO, CLASSE 2, ISOLACAO EM PVC/A, ANTICHAMA BWF-B, 1 CONDUTOR, 450/750 V, SECAO NOMINAL 2,5 MM2</v>
          </cell>
          <cell r="C851" t="str">
            <v xml:space="preserve">M     </v>
          </cell>
          <cell r="D851">
            <v>1.87</v>
          </cell>
        </row>
        <row r="852">
          <cell r="A852">
            <v>991</v>
          </cell>
          <cell r="B852" t="str">
            <v>CABO DE COBRE, RIGIDO, CLASSE 2, ISOLACAO EM PVC/A, ANTICHAMA BWF-B, 1 CONDUTOR, 450/750 V, SECAO NOMINAL 240 MM2</v>
          </cell>
          <cell r="C852" t="str">
            <v xml:space="preserve">M     </v>
          </cell>
          <cell r="D852">
            <v>120.66</v>
          </cell>
        </row>
        <row r="853">
          <cell r="A853">
            <v>986</v>
          </cell>
          <cell r="B853" t="str">
            <v>CABO DE COBRE, RIGIDO, CLASSE 2, ISOLACAO EM PVC/A, ANTICHAMA BWF-B, 1 CONDUTOR, 450/750 V, SECAO NOMINAL 25 MM2</v>
          </cell>
          <cell r="C853" t="str">
            <v xml:space="preserve">M     </v>
          </cell>
          <cell r="D853">
            <v>13</v>
          </cell>
        </row>
        <row r="854">
          <cell r="A854">
            <v>1024</v>
          </cell>
          <cell r="B854" t="str">
            <v>CABO DE COBRE, RIGIDO, CLASSE 2, ISOLACAO EM PVC/A, ANTICHAMA BWF-B, 1 CONDUTOR, 450/750 V, SECAO NOMINAL 300 MM2</v>
          </cell>
          <cell r="C854" t="str">
            <v xml:space="preserve">M     </v>
          </cell>
          <cell r="D854">
            <v>149.34</v>
          </cell>
        </row>
        <row r="855">
          <cell r="A855">
            <v>987</v>
          </cell>
          <cell r="B855" t="str">
            <v>CABO DE COBRE, RIGIDO, CLASSE 2, ISOLACAO EM PVC/A, ANTICHAMA BWF-B, 1 CONDUTOR, 450/750 V, SECAO NOMINAL 35 MM2</v>
          </cell>
          <cell r="C855" t="str">
            <v xml:space="preserve">M     </v>
          </cell>
          <cell r="D855">
            <v>17.66</v>
          </cell>
        </row>
        <row r="856">
          <cell r="A856">
            <v>1003</v>
          </cell>
          <cell r="B856" t="str">
            <v>CABO DE COBRE, RIGIDO, CLASSE 2, ISOLACAO EM PVC/A, ANTICHAMA BWF-B, 1 CONDUTOR, 450/750 V, SECAO NOMINAL 4 MM2</v>
          </cell>
          <cell r="C856" t="str">
            <v xml:space="preserve">M     </v>
          </cell>
          <cell r="D856">
            <v>2.75</v>
          </cell>
        </row>
        <row r="857">
          <cell r="A857">
            <v>992</v>
          </cell>
          <cell r="B857" t="str">
            <v>CABO DE COBRE, RIGIDO, CLASSE 2, ISOLACAO EM PVC/A, ANTICHAMA BWF-B, 1 CONDUTOR, 450/750 V, SECAO NOMINAL 400 MM2</v>
          </cell>
          <cell r="C857" t="str">
            <v xml:space="preserve">M     </v>
          </cell>
          <cell r="D857">
            <v>193.22</v>
          </cell>
        </row>
        <row r="858">
          <cell r="A858">
            <v>1007</v>
          </cell>
          <cell r="B858" t="str">
            <v>CABO DE COBRE, RIGIDO, CLASSE 2, ISOLACAO EM PVC/A, ANTICHAMA BWF-B, 1 CONDUTOR, 450/750 V, SECAO NOMINAL 50 MM2</v>
          </cell>
          <cell r="C858" t="str">
            <v xml:space="preserve">M     </v>
          </cell>
          <cell r="D858">
            <v>25.06</v>
          </cell>
        </row>
        <row r="859">
          <cell r="A859">
            <v>39242</v>
          </cell>
          <cell r="B859" t="str">
            <v>CABO DE COBRE, RIGIDO, CLASSE 2, ISOLACAO EM PVC/A, ANTICHAMA BWF-B, 1 CONDUTOR, 450/750 V, SECAO NOMINAL 500 MM2</v>
          </cell>
          <cell r="C859" t="str">
            <v xml:space="preserve">M     </v>
          </cell>
          <cell r="D859">
            <v>239.4</v>
          </cell>
        </row>
        <row r="860">
          <cell r="A860">
            <v>1008</v>
          </cell>
          <cell r="B860" t="str">
            <v>CABO DE COBRE, RIGIDO, CLASSE 2, ISOLACAO EM PVC/A, ANTICHAMA BWF-B, 1 CONDUTOR, 450/750 V, SECAO NOMINAL 6 MM2</v>
          </cell>
          <cell r="C860" t="str">
            <v xml:space="preserve">M     </v>
          </cell>
          <cell r="D860">
            <v>3.12</v>
          </cell>
        </row>
        <row r="861">
          <cell r="A861">
            <v>988</v>
          </cell>
          <cell r="B861" t="str">
            <v>CABO DE COBRE, RIGIDO, CLASSE 2, ISOLACAO EM PVC/A, ANTICHAMA BWF-B, 1 CONDUTOR, 450/750 V, SECAO NOMINAL 70 MM2</v>
          </cell>
          <cell r="C861" t="str">
            <v xml:space="preserve">M     </v>
          </cell>
          <cell r="D861">
            <v>34.61</v>
          </cell>
        </row>
        <row r="862">
          <cell r="A862">
            <v>989</v>
          </cell>
          <cell r="B862" t="str">
            <v>CABO DE COBRE, RIGIDO, CLASSE 2, ISOLACAO EM PVC/A, ANTICHAMA BWF-B, 1 CONDUTOR, 450/750 V, SECAO NOMINAL 95 MM2</v>
          </cell>
          <cell r="C862" t="str">
            <v xml:space="preserve">M     </v>
          </cell>
          <cell r="D862">
            <v>46.88</v>
          </cell>
        </row>
        <row r="863">
          <cell r="A863">
            <v>39598</v>
          </cell>
          <cell r="B863" t="str">
            <v>CABO DE PAR TRANCADO UTP, 4 PARES, CATEGORIA 5E</v>
          </cell>
          <cell r="C863" t="str">
            <v xml:space="preserve">M     </v>
          </cell>
          <cell r="D863">
            <v>1.02</v>
          </cell>
        </row>
        <row r="864">
          <cell r="A864">
            <v>39599</v>
          </cell>
          <cell r="B864" t="str">
            <v>CABO DE PAR TRANCADO UTP, 4 PARES, CATEGORIA 6</v>
          </cell>
          <cell r="C864" t="str">
            <v xml:space="preserve">M     </v>
          </cell>
          <cell r="D864">
            <v>1.54</v>
          </cell>
        </row>
        <row r="865">
          <cell r="A865">
            <v>34602</v>
          </cell>
          <cell r="B865" t="str">
            <v>CABO FLEXIVEL PVC 750 V, 2 CONDUTORES DE 1,5 MM2</v>
          </cell>
          <cell r="C865" t="str">
            <v xml:space="preserve">M     </v>
          </cell>
          <cell r="D865">
            <v>2.27</v>
          </cell>
        </row>
        <row r="866">
          <cell r="A866">
            <v>34603</v>
          </cell>
          <cell r="B866" t="str">
            <v>CABO FLEXIVEL PVC 750 V, 2 CONDUTORES DE 10,0 MM2</v>
          </cell>
          <cell r="C866" t="str">
            <v xml:space="preserve">M     </v>
          </cell>
          <cell r="D866">
            <v>10.93</v>
          </cell>
        </row>
        <row r="867">
          <cell r="A867">
            <v>34607</v>
          </cell>
          <cell r="B867" t="str">
            <v>CABO FLEXIVEL PVC 750 V, 2 CONDUTORES DE 4,0 MM2</v>
          </cell>
          <cell r="C867" t="str">
            <v xml:space="preserve">M     </v>
          </cell>
          <cell r="D867">
            <v>4.87</v>
          </cell>
        </row>
        <row r="868">
          <cell r="A868">
            <v>34609</v>
          </cell>
          <cell r="B868" t="str">
            <v>CABO FLEXIVEL PVC 750 V, 2 CONDUTORES DE 6,0 MM2</v>
          </cell>
          <cell r="C868" t="str">
            <v xml:space="preserve">M     </v>
          </cell>
          <cell r="D868">
            <v>7.31</v>
          </cell>
        </row>
        <row r="869">
          <cell r="A869">
            <v>34618</v>
          </cell>
          <cell r="B869" t="str">
            <v>CABO FLEXIVEL PVC 750 V, 3 CONDUTORES DE 1,5 MM2</v>
          </cell>
          <cell r="C869" t="str">
            <v xml:space="preserve">M     </v>
          </cell>
          <cell r="D869">
            <v>3.01</v>
          </cell>
        </row>
        <row r="870">
          <cell r="A870">
            <v>34620</v>
          </cell>
          <cell r="B870" t="str">
            <v>CABO FLEXIVEL PVC 750 V, 3 CONDUTORES DE 10,0 MM2</v>
          </cell>
          <cell r="C870" t="str">
            <v xml:space="preserve">M     </v>
          </cell>
          <cell r="D870">
            <v>15.09</v>
          </cell>
        </row>
        <row r="871">
          <cell r="A871">
            <v>34621</v>
          </cell>
          <cell r="B871" t="str">
            <v>CABO FLEXIVEL PVC 750 V, 3 CONDUTORES DE 4,0 MM2</v>
          </cell>
          <cell r="C871" t="str">
            <v xml:space="preserve">M     </v>
          </cell>
          <cell r="D871">
            <v>7</v>
          </cell>
        </row>
        <row r="872">
          <cell r="A872">
            <v>34622</v>
          </cell>
          <cell r="B872" t="str">
            <v>CABO FLEXIVEL PVC 750 V, 3 CONDUTORES DE 6,0 MM2</v>
          </cell>
          <cell r="C872" t="str">
            <v xml:space="preserve">M     </v>
          </cell>
          <cell r="D872">
            <v>9.92</v>
          </cell>
        </row>
        <row r="873">
          <cell r="A873">
            <v>34624</v>
          </cell>
          <cell r="B873" t="str">
            <v>CABO FLEXIVEL PVC 750 V, 4 CONDUTORES DE 1,5 MM2</v>
          </cell>
          <cell r="C873" t="str">
            <v xml:space="preserve">M     </v>
          </cell>
          <cell r="D873">
            <v>3.85</v>
          </cell>
        </row>
        <row r="874">
          <cell r="A874">
            <v>34626</v>
          </cell>
          <cell r="B874" t="str">
            <v>CABO FLEXIVEL PVC 750 V, 4 CONDUTORES DE 10,0 MM2</v>
          </cell>
          <cell r="C874" t="str">
            <v xml:space="preserve">M     </v>
          </cell>
          <cell r="D874">
            <v>20.74</v>
          </cell>
        </row>
        <row r="875">
          <cell r="A875">
            <v>34627</v>
          </cell>
          <cell r="B875" t="str">
            <v>CABO FLEXIVEL PVC 750 V, 4 CONDUTORES DE 4,0 MM2</v>
          </cell>
          <cell r="C875" t="str">
            <v xml:space="preserve">M     </v>
          </cell>
          <cell r="D875">
            <v>8.93</v>
          </cell>
        </row>
        <row r="876">
          <cell r="A876">
            <v>34629</v>
          </cell>
          <cell r="B876" t="str">
            <v>CABO FLEXIVEL PVC 750 V, 4 CONDUTORES DE 6,0 MM2</v>
          </cell>
          <cell r="C876" t="str">
            <v xml:space="preserve">M     </v>
          </cell>
          <cell r="D876">
            <v>13.08</v>
          </cell>
        </row>
        <row r="877">
          <cell r="A877">
            <v>39257</v>
          </cell>
          <cell r="B877" t="str">
            <v>CABO MULTIPOLAR DE COBRE, FLEXIVEL, CLASSE 4 OU 5, ISOLACAO EM HEPR, COBERTURA EM PVC-ST2, ANTICHAMA BWF-B, 0,6/1 KV, 3 CONDUTORES DE 1,5 MM2</v>
          </cell>
          <cell r="C877" t="str">
            <v xml:space="preserve">M     </v>
          </cell>
          <cell r="D877">
            <v>3.27</v>
          </cell>
        </row>
        <row r="878">
          <cell r="A878">
            <v>39261</v>
          </cell>
          <cell r="B878" t="str">
            <v>CABO MULTIPOLAR DE COBRE, FLEXIVEL, CLASSE 4 OU 5, ISOLACAO EM HEPR, COBERTURA EM PVC-ST2, ANTICHAMA BWF-B, 0,6/1 KV, 3 CONDUTORES DE 10 MM2</v>
          </cell>
          <cell r="C878" t="str">
            <v xml:space="preserve">M     </v>
          </cell>
          <cell r="D878">
            <v>17.440000000000001</v>
          </cell>
        </row>
        <row r="879">
          <cell r="A879">
            <v>39268</v>
          </cell>
          <cell r="B879" t="str">
            <v>CABO MULTIPOLAR DE COBRE, FLEXIVEL, CLASSE 4 OU 5, ISOLACAO EM HEPR, COBERTURA EM PVC-ST2, ANTICHAMA BWF-B, 0,6/1 KV, 3 CONDUTORES DE 120 MM2</v>
          </cell>
          <cell r="C879" t="str">
            <v xml:space="preserve">M     </v>
          </cell>
          <cell r="D879">
            <v>201.23</v>
          </cell>
        </row>
        <row r="880">
          <cell r="A880">
            <v>39262</v>
          </cell>
          <cell r="B880" t="str">
            <v>CABO MULTIPOLAR DE COBRE, FLEXIVEL, CLASSE 4 OU 5, ISOLACAO EM HEPR, COBERTURA EM PVC-ST2, ANTICHAMA BWF-B, 0,6/1 KV, 3 CONDUTORES DE 16 MM2</v>
          </cell>
          <cell r="C880" t="str">
            <v xml:space="preserve">M     </v>
          </cell>
          <cell r="D880">
            <v>27.27</v>
          </cell>
        </row>
        <row r="881">
          <cell r="A881">
            <v>39258</v>
          </cell>
          <cell r="B881" t="str">
            <v>CABO MULTIPOLAR DE COBRE, FLEXIVEL, CLASSE 4 OU 5, ISOLACAO EM HEPR, COBERTURA EM PVC-ST2, ANTICHAMA BWF-B, 0,6/1 KV, 3 CONDUTORES DE 2,5 MM2</v>
          </cell>
          <cell r="C881" t="str">
            <v xml:space="preserve">M     </v>
          </cell>
          <cell r="D881">
            <v>4.8499999999999996</v>
          </cell>
        </row>
        <row r="882">
          <cell r="A882">
            <v>39263</v>
          </cell>
          <cell r="B882" t="str">
            <v>CABO MULTIPOLAR DE COBRE, FLEXIVEL, CLASSE 4 OU 5, ISOLACAO EM HEPR, COBERTURA EM PVC-ST2, ANTICHAMA BWF-B, 0,6/1 KV, 3 CONDUTORES DE 25 MM2</v>
          </cell>
          <cell r="C882" t="str">
            <v xml:space="preserve">M     </v>
          </cell>
          <cell r="D882">
            <v>42.19</v>
          </cell>
        </row>
        <row r="883">
          <cell r="A883">
            <v>39264</v>
          </cell>
          <cell r="B883" t="str">
            <v>CABO MULTIPOLAR DE COBRE, FLEXIVEL, CLASSE 4 OU 5, ISOLACAO EM HEPR, COBERTURA EM PVC-ST2, ANTICHAMA BWF-B, 0,6/1 KV, 3 CONDUTORES DE 35 MM2</v>
          </cell>
          <cell r="C883" t="str">
            <v xml:space="preserve">M     </v>
          </cell>
          <cell r="D883">
            <v>57.13</v>
          </cell>
        </row>
        <row r="884">
          <cell r="A884">
            <v>39259</v>
          </cell>
          <cell r="B884" t="str">
            <v>CABO MULTIPOLAR DE COBRE, FLEXIVEL, CLASSE 4 OU 5, ISOLACAO EM HEPR, COBERTURA EM PVC-ST2, ANTICHAMA BWF-B, 0,6/1 KV, 3 CONDUTORES DE 4 MM2</v>
          </cell>
          <cell r="C884" t="str">
            <v xml:space="preserve">M     </v>
          </cell>
          <cell r="D884">
            <v>7.39</v>
          </cell>
        </row>
        <row r="885">
          <cell r="A885">
            <v>39265</v>
          </cell>
          <cell r="B885" t="str">
            <v>CABO MULTIPOLAR DE COBRE, FLEXIVEL, CLASSE 4 OU 5, ISOLACAO EM HEPR, COBERTURA EM PVC-ST2, ANTICHAMA BWF-B, 0,6/1 KV, 3 CONDUTORES DE 50 MM2</v>
          </cell>
          <cell r="C885" t="str">
            <v xml:space="preserve">M     </v>
          </cell>
          <cell r="D885">
            <v>84.16</v>
          </cell>
        </row>
        <row r="886">
          <cell r="A886">
            <v>39260</v>
          </cell>
          <cell r="B886" t="str">
            <v>CABO MULTIPOLAR DE COBRE, FLEXIVEL, CLASSE 4 OU 5, ISOLACAO EM HEPR, COBERTURA EM PVC-ST2, ANTICHAMA BWF-B, 0,6/1 KV, 3 CONDUTORES DE 6 MM2</v>
          </cell>
          <cell r="C886" t="str">
            <v xml:space="preserve">M     </v>
          </cell>
          <cell r="D886">
            <v>10.52</v>
          </cell>
        </row>
        <row r="887">
          <cell r="A887">
            <v>39266</v>
          </cell>
          <cell r="B887" t="str">
            <v>CABO MULTIPOLAR DE COBRE, FLEXIVEL, CLASSE 4 OU 5, ISOLACAO EM HEPR, COBERTURA EM PVC-ST2, ANTICHAMA BWF-B, 0,6/1 KV, 3 CONDUTORES DE 70 MM2</v>
          </cell>
          <cell r="C887" t="str">
            <v xml:space="preserve">M     </v>
          </cell>
          <cell r="D887">
            <v>118.09</v>
          </cell>
        </row>
        <row r="888">
          <cell r="A888">
            <v>39267</v>
          </cell>
          <cell r="B888" t="str">
            <v>CABO MULTIPOLAR DE COBRE, FLEXIVEL, CLASSE 4 OU 5, ISOLACAO EM HEPR, COBERTURA EM PVC-ST2, ANTICHAMA BWF-B, 0,6/1 KV, 3 CONDUTORES DE 95 MM2</v>
          </cell>
          <cell r="C888" t="str">
            <v xml:space="preserve">M     </v>
          </cell>
          <cell r="D888">
            <v>154.80000000000001</v>
          </cell>
        </row>
        <row r="889">
          <cell r="A889">
            <v>11901</v>
          </cell>
          <cell r="B889" t="str">
            <v>CABO TELEFONICO CCI 50, 1 PAR, USO INTERNO, SEM BLINDAGEM</v>
          </cell>
          <cell r="C889" t="str">
            <v xml:space="preserve">M     </v>
          </cell>
          <cell r="D889">
            <v>0.39</v>
          </cell>
        </row>
        <row r="890">
          <cell r="A890">
            <v>11902</v>
          </cell>
          <cell r="B890" t="str">
            <v>CABO TELEFONICO CCI 50, 2 PARES, USO INTERNO, SEM BLINDAGEM</v>
          </cell>
          <cell r="C890" t="str">
            <v xml:space="preserve">M     </v>
          </cell>
          <cell r="D890">
            <v>0.68</v>
          </cell>
        </row>
        <row r="891">
          <cell r="A891">
            <v>11903</v>
          </cell>
          <cell r="B891" t="str">
            <v>CABO TELEFONICO CCI 50, 3 PARES, USO INTERNO, SEM BLINDAGEM</v>
          </cell>
          <cell r="C891" t="str">
            <v xml:space="preserve">M     </v>
          </cell>
          <cell r="D891">
            <v>1.05</v>
          </cell>
        </row>
        <row r="892">
          <cell r="A892">
            <v>11904</v>
          </cell>
          <cell r="B892" t="str">
            <v>CABO TELEFONICO CCI 50, 4 PARES, USO INTERNO, SEM BLINDAGEM</v>
          </cell>
          <cell r="C892" t="str">
            <v xml:space="preserve">M     </v>
          </cell>
          <cell r="D892">
            <v>1.33</v>
          </cell>
        </row>
        <row r="893">
          <cell r="A893">
            <v>11905</v>
          </cell>
          <cell r="B893" t="str">
            <v>CABO TELEFONICO CCI 50, 5 PARES, USO INTERNO, SEM BLINDAGEM</v>
          </cell>
          <cell r="C893" t="str">
            <v xml:space="preserve">M     </v>
          </cell>
          <cell r="D893">
            <v>1.8</v>
          </cell>
        </row>
        <row r="894">
          <cell r="A894">
            <v>11906</v>
          </cell>
          <cell r="B894" t="str">
            <v>CABO TELEFONICO CCI 50, 6 PARES, USO INTERNO, SEM BLINDAGEM</v>
          </cell>
          <cell r="C894" t="str">
            <v xml:space="preserve">M     </v>
          </cell>
          <cell r="D894">
            <v>2.0699999999999998</v>
          </cell>
        </row>
        <row r="895">
          <cell r="A895">
            <v>11919</v>
          </cell>
          <cell r="B895" t="str">
            <v>CABO TELEFONICO CI 50, 10 PARES, USO INTERNO</v>
          </cell>
          <cell r="C895" t="str">
            <v xml:space="preserve">M     </v>
          </cell>
          <cell r="D895">
            <v>4.0599999999999996</v>
          </cell>
        </row>
        <row r="896">
          <cell r="A896">
            <v>11920</v>
          </cell>
          <cell r="B896" t="str">
            <v>CABO TELEFONICO CI 50, 20 PARES, USO INTERNO</v>
          </cell>
          <cell r="C896" t="str">
            <v xml:space="preserve">M     </v>
          </cell>
          <cell r="D896">
            <v>7.87</v>
          </cell>
        </row>
        <row r="897">
          <cell r="A897">
            <v>11924</v>
          </cell>
          <cell r="B897" t="str">
            <v>CABO TELEFONICO CI 50, 200 PARES, USO INTERNO</v>
          </cell>
          <cell r="C897" t="str">
            <v xml:space="preserve">M     </v>
          </cell>
          <cell r="D897">
            <v>76.53</v>
          </cell>
        </row>
        <row r="898">
          <cell r="A898">
            <v>11921</v>
          </cell>
          <cell r="B898" t="str">
            <v>CABO TELEFONICO CI 50, 30 PARES, USO INTERNO</v>
          </cell>
          <cell r="C898" t="str">
            <v xml:space="preserve">M     </v>
          </cell>
          <cell r="D898">
            <v>10.71</v>
          </cell>
        </row>
        <row r="899">
          <cell r="A899">
            <v>11922</v>
          </cell>
          <cell r="B899" t="str">
            <v>CABO TELEFONICO CI 50, 50 PARES, USO INTERNO</v>
          </cell>
          <cell r="C899" t="str">
            <v xml:space="preserve">M     </v>
          </cell>
          <cell r="D899">
            <v>19.02</v>
          </cell>
        </row>
        <row r="900">
          <cell r="A900">
            <v>11923</v>
          </cell>
          <cell r="B900" t="str">
            <v>CABO TELEFONICO CI 50, 75 PARES, USO INTERNO</v>
          </cell>
          <cell r="C900" t="str">
            <v xml:space="preserve">M     </v>
          </cell>
          <cell r="D900">
            <v>31.07</v>
          </cell>
        </row>
        <row r="901">
          <cell r="A901">
            <v>11916</v>
          </cell>
          <cell r="B901" t="str">
            <v>CABO TELEFONICO CTP - APL - 50, 10 PARES, USO EXTERNO</v>
          </cell>
          <cell r="C901" t="str">
            <v xml:space="preserve">M     </v>
          </cell>
          <cell r="D901">
            <v>5.27</v>
          </cell>
        </row>
        <row r="902">
          <cell r="A902">
            <v>11914</v>
          </cell>
          <cell r="B902" t="str">
            <v>CABO TELEFONICO CTP - APL - 50, 100 PARES, USO EXTERNO</v>
          </cell>
          <cell r="C902" t="str">
            <v xml:space="preserve">M     </v>
          </cell>
          <cell r="D902">
            <v>38.28</v>
          </cell>
        </row>
        <row r="903">
          <cell r="A903">
            <v>11917</v>
          </cell>
          <cell r="B903" t="str">
            <v>CABO TELEFONICO CTP - APL - 50, 20 PARES, USO EXTERNO</v>
          </cell>
          <cell r="C903" t="str">
            <v xml:space="preserve">M     </v>
          </cell>
          <cell r="D903">
            <v>9.17</v>
          </cell>
        </row>
        <row r="904">
          <cell r="A904">
            <v>11918</v>
          </cell>
          <cell r="B904" t="str">
            <v>CABO TELEFONICO CTP - APL - 50, 30 PARES, USO EXTERNO</v>
          </cell>
          <cell r="C904" t="str">
            <v xml:space="preserve">M     </v>
          </cell>
          <cell r="D904">
            <v>12.45</v>
          </cell>
        </row>
        <row r="905">
          <cell r="A905">
            <v>37734</v>
          </cell>
          <cell r="B905" t="str">
            <v>CACAMBA METALICA BASCULANTE COM CAPACIDADE DE 10 M3 (INCLUI MONTAGEM, NAO INCLUI CAMINHAO)</v>
          </cell>
          <cell r="C905" t="str">
            <v xml:space="preserve">UN    </v>
          </cell>
          <cell r="D905">
            <v>30031.46</v>
          </cell>
        </row>
        <row r="906">
          <cell r="A906">
            <v>42251</v>
          </cell>
          <cell r="B906" t="str">
            <v>CACAMBA METALICA BASCULANTE COM CAPACIDADE DE 12 M3 (INCLUI MONTAGEM, NAO INCLUI CAMINHAO)</v>
          </cell>
          <cell r="C906" t="str">
            <v xml:space="preserve">UN    </v>
          </cell>
          <cell r="D906">
            <v>34102.559999999998</v>
          </cell>
        </row>
        <row r="907">
          <cell r="A907">
            <v>37733</v>
          </cell>
          <cell r="B907" t="str">
            <v>CACAMBA METALICA BASCULANTE COM CAPACIDADE DE 6 M3 (INCLUI MONTAGEM, NAO INCLUI CAMINHAO)</v>
          </cell>
          <cell r="C907" t="str">
            <v xml:space="preserve">UN    </v>
          </cell>
          <cell r="D907">
            <v>22517.48</v>
          </cell>
        </row>
        <row r="908">
          <cell r="A908">
            <v>37735</v>
          </cell>
          <cell r="B908" t="str">
            <v>CACAMBA METALICA BASCULANTE COM CAPACIDADE DE 8 M3 (INCLUI MONTAGEM, NAO INCLUI CAMINHAO)</v>
          </cell>
          <cell r="C908" t="str">
            <v xml:space="preserve">UN    </v>
          </cell>
          <cell r="D908">
            <v>27133.56</v>
          </cell>
        </row>
        <row r="909">
          <cell r="A909">
            <v>2354</v>
          </cell>
          <cell r="B909" t="str">
            <v>CADASTRISTA DE REDES  DE AGUA  E ESGOTO</v>
          </cell>
          <cell r="C909" t="str">
            <v xml:space="preserve">H     </v>
          </cell>
          <cell r="D909">
            <v>18.53</v>
          </cell>
        </row>
        <row r="910">
          <cell r="A910">
            <v>41758</v>
          </cell>
          <cell r="B910" t="str">
            <v>CADEADO EM ACO INOX, LARGURA DE *50* MM, COM HASTE EM ACO TEMPERADO, SEM MOLA - CHAVES INCLUIDAS</v>
          </cell>
          <cell r="C910" t="str">
            <v xml:space="preserve">UN    </v>
          </cell>
          <cell r="D910">
            <v>106.06</v>
          </cell>
        </row>
        <row r="911">
          <cell r="A911">
            <v>5090</v>
          </cell>
          <cell r="B911" t="str">
            <v>CADEADO SIMPLES/COMUM, EM LATAO MACICO CROMADO, LARGURA DE 25 MM,  HASTE DE ACO TEMPERADO, CEMENTADO (NAO LONGA), INCLUI 2 CHAVES</v>
          </cell>
          <cell r="C911" t="str">
            <v xml:space="preserve">UN    </v>
          </cell>
          <cell r="D911">
            <v>12.15</v>
          </cell>
        </row>
        <row r="912">
          <cell r="A912">
            <v>5085</v>
          </cell>
          <cell r="B912" t="str">
            <v>CADEADO SIMPLES, EM LATAO MACICO CROMADO, LARGURA DE 35 MM,  HASTE DE ACO TEMPERADO, CEMENTADO (NAO LONGA), INCLUI 2 CHAVES</v>
          </cell>
          <cell r="C912" t="str">
            <v xml:space="preserve">UN    </v>
          </cell>
          <cell r="D912">
            <v>13.54</v>
          </cell>
        </row>
        <row r="913">
          <cell r="A913">
            <v>38374</v>
          </cell>
          <cell r="B913" t="str">
            <v>CADEIRA SUSPENSA MANUAL / BALANCIM INDIVIDUAL (NBR 14751)</v>
          </cell>
          <cell r="C913" t="str">
            <v xml:space="preserve">UN    </v>
          </cell>
          <cell r="D913">
            <v>866.34</v>
          </cell>
        </row>
        <row r="914">
          <cell r="A914">
            <v>20212</v>
          </cell>
          <cell r="B914" t="str">
            <v>CAIBRO DE MADEIRA APARELHADA *6 X 8* CM, MACARANDUBA, ANGELIM OU EQUIVALENTE DA REGIAO</v>
          </cell>
          <cell r="C914" t="str">
            <v xml:space="preserve">M     </v>
          </cell>
          <cell r="D914">
            <v>7.5</v>
          </cell>
        </row>
        <row r="915">
          <cell r="A915">
            <v>4430</v>
          </cell>
          <cell r="B915" t="str">
            <v>CAIBRO DE MADEIRA NAO APARELHADA *5 X 6* CM, MACARANDUBA, ANGELIM OU EQUIVALENTE DA REGIAO</v>
          </cell>
          <cell r="C915" t="str">
            <v xml:space="preserve">M     </v>
          </cell>
          <cell r="D915">
            <v>16</v>
          </cell>
        </row>
        <row r="916">
          <cell r="A916">
            <v>4400</v>
          </cell>
          <cell r="B916" t="str">
            <v>CAIBRO DE MADEIRA NAO APARELHADA *6 X 8* CM, MACARANDUBA, ANGELIM OU EQUIVALENTE DA REGIAO</v>
          </cell>
          <cell r="C916" t="str">
            <v xml:space="preserve">M     </v>
          </cell>
          <cell r="D916">
            <v>20.21</v>
          </cell>
        </row>
        <row r="917">
          <cell r="A917">
            <v>4496</v>
          </cell>
          <cell r="B917" t="str">
            <v>CAIBRO DE MADEIRA NATIVA/REGIONAL 5 X 5 CM NAO APARELHADA (P/FORMA)</v>
          </cell>
          <cell r="C917" t="str">
            <v xml:space="preserve">M     </v>
          </cell>
          <cell r="D917">
            <v>1.82</v>
          </cell>
        </row>
        <row r="918">
          <cell r="A918">
            <v>11871</v>
          </cell>
          <cell r="B918" t="str">
            <v>CAIXA D'AGUA DE FIBRA DE VIDRO, PARA 500 LITROS, COM TAMPA</v>
          </cell>
          <cell r="C918" t="str">
            <v xml:space="preserve">UN    </v>
          </cell>
          <cell r="D918">
            <v>195.3</v>
          </cell>
        </row>
        <row r="919">
          <cell r="A919">
            <v>34636</v>
          </cell>
          <cell r="B919" t="str">
            <v>CAIXA D'AGUA EM POLIETILENO 1000 LITROS, COM TAMPA</v>
          </cell>
          <cell r="C919" t="str">
            <v xml:space="preserve">UN    </v>
          </cell>
          <cell r="D919">
            <v>347.45</v>
          </cell>
        </row>
        <row r="920">
          <cell r="A920">
            <v>34639</v>
          </cell>
          <cell r="B920" t="str">
            <v>CAIXA D'AGUA EM POLIETILENO 1500 LITROS, COM TAMPA</v>
          </cell>
          <cell r="C920" t="str">
            <v xml:space="preserve">UN    </v>
          </cell>
          <cell r="D920">
            <v>705.67</v>
          </cell>
        </row>
        <row r="921">
          <cell r="A921">
            <v>34640</v>
          </cell>
          <cell r="B921" t="str">
            <v>CAIXA D'AGUA EM POLIETILENO 2000 LITROS, COM TAMPA</v>
          </cell>
          <cell r="C921" t="str">
            <v xml:space="preserve">UN    </v>
          </cell>
          <cell r="D921">
            <v>792.64</v>
          </cell>
        </row>
        <row r="922">
          <cell r="A922">
            <v>34637</v>
          </cell>
          <cell r="B922" t="str">
            <v>CAIXA D'AGUA EM POLIETILENO 500 LITROS, COM TAMPA</v>
          </cell>
          <cell r="C922" t="str">
            <v xml:space="preserve">UN    </v>
          </cell>
          <cell r="D922">
            <v>199.48</v>
          </cell>
        </row>
        <row r="923">
          <cell r="A923">
            <v>34638</v>
          </cell>
          <cell r="B923" t="str">
            <v>CAIXA D'AGUA EM POLIETILENO 750 LITROS, COM TAMPA</v>
          </cell>
          <cell r="C923" t="str">
            <v xml:space="preserve">UN    </v>
          </cell>
          <cell r="D923">
            <v>342.09</v>
          </cell>
        </row>
        <row r="924">
          <cell r="A924">
            <v>11868</v>
          </cell>
          <cell r="B924" t="str">
            <v>CAIXA D'AGUA FIBRA DE VIDRO PARA 1000 LITROS, COM TAMPA</v>
          </cell>
          <cell r="C924" t="str">
            <v xml:space="preserve">UN    </v>
          </cell>
          <cell r="D924">
            <v>268.41000000000003</v>
          </cell>
        </row>
        <row r="925">
          <cell r="A925">
            <v>37106</v>
          </cell>
          <cell r="B925" t="str">
            <v>CAIXA D'AGUA FIBRA DE VIDRO PARA 10000 LITROS, COM TAMPA</v>
          </cell>
          <cell r="C925" t="str">
            <v xml:space="preserve">UN    </v>
          </cell>
          <cell r="D925">
            <v>2592.56</v>
          </cell>
        </row>
        <row r="926">
          <cell r="A926">
            <v>11869</v>
          </cell>
          <cell r="B926" t="str">
            <v>CAIXA D'AGUA FIBRA DE VIDRO PARA 1500 LITROS, COM TAMPA</v>
          </cell>
          <cell r="C926" t="str">
            <v xml:space="preserve">UN    </v>
          </cell>
          <cell r="D926">
            <v>435.49</v>
          </cell>
        </row>
        <row r="927">
          <cell r="A927">
            <v>37104</v>
          </cell>
          <cell r="B927" t="str">
            <v>CAIXA D'AGUA FIBRA DE VIDRO PARA 2000 LITROS, COM TAMPA</v>
          </cell>
          <cell r="C927" t="str">
            <v xml:space="preserve">UN    </v>
          </cell>
          <cell r="D927">
            <v>561.38</v>
          </cell>
        </row>
        <row r="928">
          <cell r="A928">
            <v>37105</v>
          </cell>
          <cell r="B928" t="str">
            <v>CAIXA D'AGUA FIBRA DE VIDRO PARA 5000 LITROS, COM TAMPA</v>
          </cell>
          <cell r="C928" t="str">
            <v xml:space="preserve">UN    </v>
          </cell>
          <cell r="D928">
            <v>1250.28</v>
          </cell>
        </row>
        <row r="929">
          <cell r="A929">
            <v>11638</v>
          </cell>
          <cell r="B929" t="str">
            <v>CAIXA DE CONCRETO PRE-MOLDADO PARA AR-CONDICIONADO DE JANELA, DE *80 X 54 X 76,5* CM (L X A X P)</v>
          </cell>
          <cell r="C929" t="str">
            <v xml:space="preserve">UN    </v>
          </cell>
          <cell r="D929">
            <v>99.87</v>
          </cell>
        </row>
        <row r="930">
          <cell r="A930">
            <v>1030</v>
          </cell>
          <cell r="B930" t="str">
            <v>CAIXA DE DESCARGA DE PLASTICO EXTERNA, DE *9* L, PUXADOR FIO DE NYLON, NAO INCLUSO CANO, BOLSA, ENGATE</v>
          </cell>
          <cell r="C930" t="str">
            <v xml:space="preserve">UN    </v>
          </cell>
          <cell r="D930">
            <v>24.33</v>
          </cell>
        </row>
        <row r="931">
          <cell r="A931">
            <v>11694</v>
          </cell>
          <cell r="B931" t="str">
            <v>CAIXA DE DESCARGA PLASTICA DE EMBUTIR COMPLETA, COM ESPELHO PLASTICO, CAPACIDADE 6 A 10 L, ACESSORIOS INCLUSOS</v>
          </cell>
          <cell r="C931" t="str">
            <v xml:space="preserve">UN    </v>
          </cell>
          <cell r="D931">
            <v>537.82000000000005</v>
          </cell>
        </row>
        <row r="932">
          <cell r="A932">
            <v>35277</v>
          </cell>
          <cell r="B932" t="str">
            <v>CAIXA DE GORDURA EM PVC, DIAMETRO MINIMO 300 MM, DIAMETRO DE SAIDA 100 MM, CAPACIDADE  APROXIMADA 18 LITROS, COM TAMPA</v>
          </cell>
          <cell r="C932" t="str">
            <v xml:space="preserve">UN    </v>
          </cell>
          <cell r="D932">
            <v>353.64</v>
          </cell>
        </row>
        <row r="933">
          <cell r="A933">
            <v>10521</v>
          </cell>
          <cell r="B933" t="str">
            <v>CAIXA DE INCENDIO/ABRIGO PARA MANGUEIRA, DE EMBUTIR/INTERNA, COM 75 X 45 X 17 CM, EM CHAPA DE ACO, PORTA COM VENTILACAO, VISOR COM A INSCRICAO "INCENDIO", SUPORTE/CESTA INTERNA PARA A MANGUEIRA, PINTURA ELETROSTATICA VERMELHA</v>
          </cell>
          <cell r="C933" t="str">
            <v xml:space="preserve">UN    </v>
          </cell>
          <cell r="D933">
            <v>176.18</v>
          </cell>
        </row>
        <row r="934">
          <cell r="A934">
            <v>10885</v>
          </cell>
          <cell r="B934" t="str">
            <v>CAIXA DE INCENDIO/ABRIGO PARA MANGUEIRA, DE EMBUTIR/INTERNA, COM 90 X 60 X 17 CM, EM CHAPA DE ACO, PORTA COM VENTILACAO, VISOR COM A INSCRICAO "INCENDIO", SUPORTE/CESTA INTERNA PARA A MANGUEIRA, PINTURA ELETROSTATICA VERMELHA</v>
          </cell>
          <cell r="C934" t="str">
            <v xml:space="preserve">UN    </v>
          </cell>
          <cell r="D934">
            <v>222.85</v>
          </cell>
        </row>
        <row r="935">
          <cell r="A935">
            <v>20962</v>
          </cell>
          <cell r="B935" t="str">
            <v>CAIXA DE INCENDIO/ABRIGO PARA MANGUEIRA, DE SOBREPOR/EXTERNA, COM 75 X 45 X 17 CM, EM CHAPA DE ACO, PORTA COM VENTILACAO, VISOR COM A INSCRICAO "INCENDIO", SUPORTE/CESTA INTERNA PARA A MANGUEIRA, PINTURA ELETROSTATICA VERMELHA</v>
          </cell>
          <cell r="C935" t="str">
            <v xml:space="preserve">UN    </v>
          </cell>
          <cell r="D935">
            <v>184.58</v>
          </cell>
        </row>
        <row r="936">
          <cell r="A936">
            <v>20963</v>
          </cell>
          <cell r="B936" t="str">
            <v>CAIXA DE INCENDIO/ABRIGO PARA MANGUEIRA, DE SOBREPOR/EXTERNA, COM 90 X 60 X 17 CM, EM CHAPA DE ACO, PORTA COM VENTILACAO, VISOR COM A INSCRICAO "INCENDIO", SUPORTE/CESTA INTERNA PARA A MANGUEIRA, PINTURA ELETROSTATICA VERMELHA</v>
          </cell>
          <cell r="C936" t="str">
            <v xml:space="preserve">UN    </v>
          </cell>
          <cell r="D936">
            <v>225.48</v>
          </cell>
        </row>
        <row r="937">
          <cell r="A937">
            <v>2555</v>
          </cell>
          <cell r="B937" t="str">
            <v>CAIXA DE LUZ "3 X 3" EM ACO ESMALTADA</v>
          </cell>
          <cell r="C937" t="str">
            <v xml:space="preserve">UN    </v>
          </cell>
          <cell r="D937">
            <v>1.18</v>
          </cell>
        </row>
        <row r="938">
          <cell r="A938">
            <v>2556</v>
          </cell>
          <cell r="B938" t="str">
            <v>CAIXA DE LUZ "4 X 2" EM ACO ESMALTADA</v>
          </cell>
          <cell r="C938" t="str">
            <v xml:space="preserve">UN    </v>
          </cell>
          <cell r="D938">
            <v>1.1000000000000001</v>
          </cell>
        </row>
        <row r="939">
          <cell r="A939">
            <v>2557</v>
          </cell>
          <cell r="B939" t="str">
            <v>CAIXA DE LUZ "4 X 4" EM ACO ESMALTADA</v>
          </cell>
          <cell r="C939" t="str">
            <v xml:space="preserve">UN    </v>
          </cell>
          <cell r="D939">
            <v>2.31</v>
          </cell>
        </row>
        <row r="940">
          <cell r="A940">
            <v>39810</v>
          </cell>
          <cell r="B940" t="str">
            <v>CAIXA DE PASSAGEM DE PAREDE, DE EMBUTIR, EM PVC, DIMENSOES *120 X 120 X 75* MM</v>
          </cell>
          <cell r="C940" t="str">
            <v xml:space="preserve">UN    </v>
          </cell>
          <cell r="D940">
            <v>14.52</v>
          </cell>
        </row>
        <row r="941">
          <cell r="A941">
            <v>39811</v>
          </cell>
          <cell r="B941" t="str">
            <v>CAIXA DE PASSAGEM DE PAREDE, DE EMBUTIR, EM PVC, DIMENSOES *150 X 150 X 75* MM</v>
          </cell>
          <cell r="C941" t="str">
            <v xml:space="preserve">UN    </v>
          </cell>
          <cell r="D941">
            <v>18.39</v>
          </cell>
        </row>
        <row r="942">
          <cell r="A942">
            <v>39812</v>
          </cell>
          <cell r="B942" t="str">
            <v>CAIXA DE PASSAGEM DE PAREDE, DE EMBUTIR, EM PVC, DIMENSOES *200 X 200 X 90* MM</v>
          </cell>
          <cell r="C942" t="str">
            <v xml:space="preserve">UN    </v>
          </cell>
          <cell r="D942">
            <v>28.06</v>
          </cell>
        </row>
        <row r="943">
          <cell r="A943">
            <v>20254</v>
          </cell>
          <cell r="B943" t="str">
            <v>CAIXA DE PASSAGEM METALICA DE SOBREPOR COM TAMPA PARAFUSADA, DIMENSOES 15 X 15 X 10 CM</v>
          </cell>
          <cell r="C943" t="str">
            <v xml:space="preserve">UN    </v>
          </cell>
          <cell r="D943">
            <v>12.77</v>
          </cell>
        </row>
        <row r="944">
          <cell r="A944">
            <v>39771</v>
          </cell>
          <cell r="B944" t="str">
            <v>CAIXA DE PASSAGEM METALICA DE SOBREPOR COM TAMPA PARAFUSADA, DIMENSOES 20 X 20 X 10 CM</v>
          </cell>
          <cell r="C944" t="str">
            <v xml:space="preserve">UN    </v>
          </cell>
          <cell r="D944">
            <v>21.15</v>
          </cell>
        </row>
        <row r="945">
          <cell r="A945">
            <v>20255</v>
          </cell>
          <cell r="B945" t="str">
            <v>CAIXA DE PASSAGEM METALICA DE SOBREPOR COM TAMPA PARAFUSADA, DIMENSOES 25 X 25 X 10 CM</v>
          </cell>
          <cell r="C945" t="str">
            <v xml:space="preserve">UN    </v>
          </cell>
          <cell r="D945">
            <v>34.94</v>
          </cell>
        </row>
        <row r="946">
          <cell r="A946">
            <v>39772</v>
          </cell>
          <cell r="B946" t="str">
            <v>CAIXA DE PASSAGEM METALICA DE SOBREPOR COM TAMPA PARAFUSADA, DIMENSOES 30 X 30 X 10 CM</v>
          </cell>
          <cell r="C946" t="str">
            <v xml:space="preserve">UN    </v>
          </cell>
          <cell r="D946">
            <v>41.89</v>
          </cell>
        </row>
        <row r="947">
          <cell r="A947">
            <v>20253</v>
          </cell>
          <cell r="B947" t="str">
            <v>CAIXA DE PASSAGEM METALICA DE SOBREPOR COM TAMPA PARAFUSADA, DIMENSOES 35 X 35 X 12 CM</v>
          </cell>
          <cell r="C947" t="str">
            <v xml:space="preserve">UN    </v>
          </cell>
          <cell r="D947">
            <v>73.02</v>
          </cell>
        </row>
        <row r="948">
          <cell r="A948">
            <v>39773</v>
          </cell>
          <cell r="B948" t="str">
            <v>CAIXA DE PASSAGEM METALICA DE SOBREPOR COM TAMPA PARAFUSADA, DIMENSOES 40 X 40 X 15 CM</v>
          </cell>
          <cell r="C948" t="str">
            <v xml:space="preserve">UN    </v>
          </cell>
          <cell r="D948">
            <v>75.849999999999994</v>
          </cell>
        </row>
        <row r="949">
          <cell r="A949">
            <v>39774</v>
          </cell>
          <cell r="B949" t="str">
            <v>CAIXA DE PASSAGEM METALICA DE SOBREPOR COM TAMPA PARAFUSADA, DIMENSOES 50 X 50 X 15 CM</v>
          </cell>
          <cell r="C949" t="str">
            <v xml:space="preserve">UN    </v>
          </cell>
          <cell r="D949">
            <v>98.56</v>
          </cell>
        </row>
        <row r="950">
          <cell r="A950">
            <v>39775</v>
          </cell>
          <cell r="B950" t="str">
            <v>CAIXA DE PASSAGEM METALICA DE SOBREPOR COM TAMPA PARAFUSADA, DIMENSOES 60 X 60 X 20 CM</v>
          </cell>
          <cell r="C950" t="str">
            <v xml:space="preserve">UN    </v>
          </cell>
          <cell r="D950">
            <v>172.61</v>
          </cell>
        </row>
        <row r="951">
          <cell r="A951">
            <v>39776</v>
          </cell>
          <cell r="B951" t="str">
            <v>CAIXA DE PASSAGEM METALICA DE SOBREPOR COM TAMPA PARAFUSADA, DIMENSOES 70 X 70 X 20 CM</v>
          </cell>
          <cell r="C951" t="str">
            <v xml:space="preserve">UN    </v>
          </cell>
          <cell r="D951">
            <v>212.44</v>
          </cell>
        </row>
        <row r="952">
          <cell r="A952">
            <v>39777</v>
          </cell>
          <cell r="B952" t="str">
            <v>CAIXA DE PASSAGEM METALICA DE SOBREPOR COM TAMPA PARAFUSADA, DIMENSOES 80 X 80 X 20 CM</v>
          </cell>
          <cell r="C952" t="str">
            <v xml:space="preserve">UN    </v>
          </cell>
          <cell r="D952">
            <v>254.93</v>
          </cell>
        </row>
        <row r="953">
          <cell r="A953">
            <v>11250</v>
          </cell>
          <cell r="B953" t="str">
            <v>CAIXA DE PASSAGEM N 2, DE EMBUTIR, PADRAO TELEBRAS, DIMENSOES 20 X 20 X 12 CM, EM CHAPA DE ACO GALVANIZADO</v>
          </cell>
          <cell r="C953" t="str">
            <v xml:space="preserve">UN    </v>
          </cell>
          <cell r="D953">
            <v>37.86</v>
          </cell>
        </row>
        <row r="954">
          <cell r="A954">
            <v>39766</v>
          </cell>
          <cell r="B954" t="str">
            <v>CAIXA DE PASSAGEM N 2, DE SOBREPOR, PADRAO TELEBRAS, DIMENSOES 20 X 20 X *12* CM, EM CHAPA DE ACO GALVANIZADO</v>
          </cell>
          <cell r="C954" t="str">
            <v xml:space="preserve">UN    </v>
          </cell>
          <cell r="D954">
            <v>46.2</v>
          </cell>
        </row>
        <row r="955">
          <cell r="A955">
            <v>11251</v>
          </cell>
          <cell r="B955" t="str">
            <v>CAIXA DE PASSAGEM N 3, DE EMBUTIR, PADRAO TELEBRAS, DIMENSOES 40 X 40 X 12 CM, EM CHAPA DE ACO GALVANIZADO</v>
          </cell>
          <cell r="C955" t="str">
            <v xml:space="preserve">UN    </v>
          </cell>
          <cell r="D955">
            <v>79.66</v>
          </cell>
        </row>
        <row r="956">
          <cell r="A956">
            <v>39767</v>
          </cell>
          <cell r="B956" t="str">
            <v>CAIXA DE PASSAGEM N 3, DE SOBREPOR, PADRAO TELEBRAS, DIMENSOES 40 X 40 X *12* CM, EM CHAPA DE ACO GALVANIZADO</v>
          </cell>
          <cell r="C956" t="str">
            <v xml:space="preserve">UN    </v>
          </cell>
          <cell r="D956">
            <v>104.89</v>
          </cell>
        </row>
        <row r="957">
          <cell r="A957">
            <v>11253</v>
          </cell>
          <cell r="B957" t="str">
            <v>CAIXA DE PASSAGEM N 4, DE EMBUTIR, PADRAO TELEBRAS, DIMENSOES 60 X 60 X 12 CM, EM CHAPA DE ACO GALVANIZADO</v>
          </cell>
          <cell r="C957" t="str">
            <v xml:space="preserve">UN    </v>
          </cell>
          <cell r="D957">
            <v>156.66999999999999</v>
          </cell>
        </row>
        <row r="958">
          <cell r="A958">
            <v>11254</v>
          </cell>
          <cell r="B958" t="str">
            <v>CAIXA DE PASSAGEM N 4, DE SOBREPOR, PADRAO TELEBRAS, DIMENSOES 60 X 60 X *12* CM, EM CHAPA DE ACO GALVANIZADO</v>
          </cell>
          <cell r="C958" t="str">
            <v xml:space="preserve">UN    </v>
          </cell>
          <cell r="D958">
            <v>168.32</v>
          </cell>
        </row>
        <row r="959">
          <cell r="A959">
            <v>11255</v>
          </cell>
          <cell r="B959" t="str">
            <v>CAIXA DE PASSAGEM N 5, DE EMBUTIR, PADRAO TELEBRAS, DIMENSOES 80 X 80 X 12 CM, EM CHAPA DE ACO GALVANIZADO</v>
          </cell>
          <cell r="C959" t="str">
            <v xml:space="preserve">UN    </v>
          </cell>
          <cell r="D959">
            <v>254.93</v>
          </cell>
        </row>
        <row r="960">
          <cell r="A960">
            <v>11256</v>
          </cell>
          <cell r="B960" t="str">
            <v>CAIXA DE PASSAGEM N 5, DE SOBREPOR, PADRAO TELEBRAS, DIMENSOES 80 X 80 X *12* CM, EM CHAPA DE ACO GALVANIZADO</v>
          </cell>
          <cell r="C960" t="str">
            <v xml:space="preserve">UN    </v>
          </cell>
          <cell r="D960">
            <v>291.72000000000003</v>
          </cell>
        </row>
        <row r="961">
          <cell r="A961">
            <v>14055</v>
          </cell>
          <cell r="B961" t="str">
            <v>CAIXA DE PASSAGEM N 6, DE EMBUTIR, PADRAO TELEBRAS, DIMENSOES 120 X 120 X 12 CM, EM CHAPA DE ACO GALVANIZADO</v>
          </cell>
          <cell r="C961" t="str">
            <v xml:space="preserve">UN    </v>
          </cell>
          <cell r="D961">
            <v>517.51</v>
          </cell>
        </row>
        <row r="962">
          <cell r="A962">
            <v>39768</v>
          </cell>
          <cell r="B962" t="str">
            <v>CAIXA DE PASSAGEM N 6, DE SOBREPOR, PADRAO TELEBRAS, DIMENSOES 120 X 120 X *12* CM, EM CHAPA DE ACO GALVANIZADO</v>
          </cell>
          <cell r="C962" t="str">
            <v xml:space="preserve">UN    </v>
          </cell>
          <cell r="D962">
            <v>552.19000000000005</v>
          </cell>
        </row>
        <row r="963">
          <cell r="A963">
            <v>11247</v>
          </cell>
          <cell r="B963" t="str">
            <v>CAIXA DE PASSAGEM N 7, DE EMBUTIR, PADRAO TELEBRAS, DIMENSOES 150 X 150 X 15 CM, EM CHAPA DE ACO GALVANIZADO</v>
          </cell>
          <cell r="C963" t="str">
            <v xml:space="preserve">UN    </v>
          </cell>
          <cell r="D963">
            <v>741.39</v>
          </cell>
        </row>
        <row r="964">
          <cell r="A964">
            <v>39769</v>
          </cell>
          <cell r="B964" t="str">
            <v>CAIXA DE PASSAGEM N 7, DE SOBREPOR, PADRAO TELEBRAS, DIMENSOES 150 X 150 X *15* CM, EM CHAPA DE ACO GALVANIZADO</v>
          </cell>
          <cell r="C964" t="str">
            <v xml:space="preserve">UN    </v>
          </cell>
          <cell r="D964">
            <v>898.79</v>
          </cell>
        </row>
        <row r="965">
          <cell r="A965">
            <v>11249</v>
          </cell>
          <cell r="B965" t="str">
            <v>CAIXA DE PASSAGEM N 8, DE EMBUTIR, PADRAO TELEBRAS, DIMENSOES 200 X 200 X 20 CM, EM CHAPA DE ACO GALVANIZADO</v>
          </cell>
          <cell r="C965" t="str">
            <v xml:space="preserve">UN    </v>
          </cell>
          <cell r="D965">
            <v>2423.35</v>
          </cell>
        </row>
        <row r="966">
          <cell r="A966">
            <v>39770</v>
          </cell>
          <cell r="B966" t="str">
            <v>CAIXA DE PASSAGEM N 8, DE SOBREPOR, PADRAO TELEBRAS, DIMENSOES 200 X 200 X *20* CM, EM CHAPA DE ACO GALVANIZADO</v>
          </cell>
          <cell r="C966" t="str">
            <v xml:space="preserve">UN    </v>
          </cell>
          <cell r="D966">
            <v>3151.08</v>
          </cell>
        </row>
        <row r="967">
          <cell r="A967">
            <v>10569</v>
          </cell>
          <cell r="B967" t="str">
            <v>CAIXA DE PASSAGEM OCTOGONAL 4 X4, EM ACO ESMALTADA, COM FUNDO MOVEL SIMPLES</v>
          </cell>
          <cell r="C967" t="str">
            <v xml:space="preserve">UN    </v>
          </cell>
          <cell r="D967">
            <v>2.2999999999999998</v>
          </cell>
        </row>
        <row r="968">
          <cell r="A968">
            <v>1872</v>
          </cell>
          <cell r="B968" t="str">
            <v>CAIXA DE PASSAGEM, EM PVC, DE 4" X 2", PARA ELETRODUTO FLEXIVEL CORRUGADO</v>
          </cell>
          <cell r="C968" t="str">
            <v xml:space="preserve">UN    </v>
          </cell>
          <cell r="D968">
            <v>1.57</v>
          </cell>
        </row>
        <row r="969">
          <cell r="A969">
            <v>1873</v>
          </cell>
          <cell r="B969" t="str">
            <v>CAIXA DE PASSAGEM, EM PVC, DE 4" X 4", PARA ELETRODUTO FLEXIVEL CORRUGADO</v>
          </cell>
          <cell r="C969" t="str">
            <v xml:space="preserve">UN    </v>
          </cell>
          <cell r="D969">
            <v>3.13</v>
          </cell>
        </row>
        <row r="970">
          <cell r="A970">
            <v>39693</v>
          </cell>
          <cell r="B970" t="str">
            <v>CAIXA DE PROTECAO EXTERNA PARA MEDIDOR HOROSAZONAL, DE BAIXA TENSAO, COM MODULO, EM CHAPA DE ACO (PADRAO DA CONCESSIONARIA LOCAL)</v>
          </cell>
          <cell r="C970" t="str">
            <v xml:space="preserve">UN    </v>
          </cell>
          <cell r="D970">
            <v>1382.9</v>
          </cell>
        </row>
        <row r="971">
          <cell r="A971">
            <v>39692</v>
          </cell>
          <cell r="B971" t="str">
            <v>CAIXA DE PROTECAO PARA TRANSFORMADOR CORRENTE, EM CHAPA DE ACO 18 USG (PADRAO DA CONCESSIONARIA LOCAL)</v>
          </cell>
          <cell r="C971" t="str">
            <v xml:space="preserve">UN    </v>
          </cell>
          <cell r="D971">
            <v>232.79</v>
          </cell>
        </row>
        <row r="972">
          <cell r="A972">
            <v>39681</v>
          </cell>
          <cell r="B972" t="str">
            <v>CAIXA DE PROTECAO PARA 1 MEDIDOR BIFASICO, EM CHAPA DE ACO 20 USG (PADRAO DA CONCESSIONARIA LOCAL)</v>
          </cell>
          <cell r="C972" t="str">
            <v xml:space="preserve">UN    </v>
          </cell>
          <cell r="D972">
            <v>131.44999999999999</v>
          </cell>
        </row>
        <row r="973">
          <cell r="A973">
            <v>39680</v>
          </cell>
          <cell r="B973" t="str">
            <v>CAIXA DE PROTECAO PARA 1 MEDIDOR MONOFASICO, EM CHAPA DE ACO 20 USG (PADRAO DA CONCESSIONARIA LOCAL)</v>
          </cell>
          <cell r="C973" t="str">
            <v xml:space="preserve">UN    </v>
          </cell>
          <cell r="D973">
            <v>67.709999999999994</v>
          </cell>
        </row>
        <row r="974">
          <cell r="A974">
            <v>39682</v>
          </cell>
          <cell r="B974" t="str">
            <v>CAIXA DE PROTECAO PARA 1 MEDIDOR TRIFASICO, EM CHAPA DE ACO 20 USG (PADRAO DA CONCESSIONARIA LOCAL)</v>
          </cell>
          <cell r="C974" t="str">
            <v xml:space="preserve">UN    </v>
          </cell>
          <cell r="D974">
            <v>132.77000000000001</v>
          </cell>
        </row>
        <row r="975">
          <cell r="A975">
            <v>39685</v>
          </cell>
          <cell r="B975" t="str">
            <v>CAIXA EXTERNA DE MEDICAO PARA 1 MEDIDOR TRIFASICO, COM VISOR, EM CHAPA DE ACO 18 USG (PADRAO DA CONCESSIONARIA LOCAL)</v>
          </cell>
          <cell r="C975" t="str">
            <v xml:space="preserve">UN    </v>
          </cell>
          <cell r="D975">
            <v>112.64</v>
          </cell>
        </row>
        <row r="976">
          <cell r="A976">
            <v>39687</v>
          </cell>
          <cell r="B976" t="str">
            <v>CAIXA EXTERNA DE MEDICAO PARA 4 MEDIDORES MONOFASICOS, COM VISOR, EM CHAPA DE ACO 18 USG (PADRAO DA CONCESSIONARIA LOCAL)</v>
          </cell>
          <cell r="C976" t="str">
            <v xml:space="preserve">UN    </v>
          </cell>
          <cell r="D976">
            <v>212.33</v>
          </cell>
        </row>
        <row r="977">
          <cell r="A977">
            <v>3280</v>
          </cell>
          <cell r="B977" t="str">
            <v>CAIXA GORDURA DUPLA, CONCRETO PRE MOLDADO, CIRCULAR, COM TAMPA, D = 60* CM</v>
          </cell>
          <cell r="C977" t="str">
            <v xml:space="preserve">UN    </v>
          </cell>
          <cell r="D977">
            <v>100.43</v>
          </cell>
        </row>
        <row r="978">
          <cell r="A978">
            <v>11881</v>
          </cell>
          <cell r="B978" t="str">
            <v>CAIXA GORDURA, SIMPLES, CONCRETO PRE MOLDADO, CIRCULAR, COM TAMPA, D = 40 CM</v>
          </cell>
          <cell r="C978" t="str">
            <v xml:space="preserve">UN    </v>
          </cell>
          <cell r="D978">
            <v>46.64</v>
          </cell>
        </row>
        <row r="979">
          <cell r="A979">
            <v>34641</v>
          </cell>
          <cell r="B979" t="str">
            <v>CAIXA INSPECAO EM CONCRETO PARA ATERRAMENTO E PARA RAIOS DIAMETRO = 300 MM</v>
          </cell>
          <cell r="C979" t="str">
            <v xml:space="preserve">UN    </v>
          </cell>
          <cell r="D979">
            <v>37.61</v>
          </cell>
        </row>
        <row r="980">
          <cell r="A980">
            <v>34643</v>
          </cell>
          <cell r="B980" t="str">
            <v>CAIXA INSPECAO EM POLIETILENO PARA ATERRAMENTO E PARA RAIOS DIAMETRO = 300 MM</v>
          </cell>
          <cell r="C980" t="str">
            <v xml:space="preserve">UN    </v>
          </cell>
          <cell r="D980">
            <v>11.44</v>
          </cell>
        </row>
        <row r="981">
          <cell r="A981">
            <v>3278</v>
          </cell>
          <cell r="B981" t="str">
            <v>CAIXA INSPECAO, CONCRETO PRE MOLDADO, CIRCULAR, COM TAMPA, D = 40* CM</v>
          </cell>
          <cell r="C981" t="str">
            <v xml:space="preserve">UN    </v>
          </cell>
          <cell r="D981">
            <v>52.66</v>
          </cell>
        </row>
        <row r="982">
          <cell r="A982">
            <v>3279</v>
          </cell>
          <cell r="B982" t="str">
            <v>CAIXA INSPECAO, CONCRETO PRE MOLDADO, CIRCULAR, COM TAMPA, D = 60* CM, H= 60* CM</v>
          </cell>
          <cell r="C982" t="str">
            <v xml:space="preserve">UN    </v>
          </cell>
          <cell r="D982">
            <v>86.88</v>
          </cell>
        </row>
        <row r="983">
          <cell r="A983">
            <v>1062</v>
          </cell>
          <cell r="B983" t="str">
            <v>CAIXA INTERNA DE MEDICAO PARA 1 MEDIDOR TRIFASICO, COM VISOR, EM CHAPA DE ACO 18 USG (PADRAO DA CONCESSIONARIA LOCAL)</v>
          </cell>
          <cell r="C983" t="str">
            <v xml:space="preserve">UN    </v>
          </cell>
          <cell r="D983">
            <v>119.5</v>
          </cell>
        </row>
        <row r="984">
          <cell r="A984">
            <v>39686</v>
          </cell>
          <cell r="B984" t="str">
            <v>CAIXA INTERNA DE MEDICAO PARA 4 MEDIDORES MONOFASICOS, COM VISOR, EM CHAPA DE ACO 18 USG (PADRAO DA CONCESSIONARIA LOCAL)</v>
          </cell>
          <cell r="C984" t="str">
            <v xml:space="preserve">UN    </v>
          </cell>
          <cell r="D984">
            <v>203.84</v>
          </cell>
        </row>
        <row r="985">
          <cell r="A985">
            <v>39683</v>
          </cell>
          <cell r="B985" t="str">
            <v>CAIXA INTERNA/EXTERNA DE MEDICAO PARA 1 MEDIDOR MONOFASICO, COM VISOR, EM CHAPA DE ACO 18 USG (PADRAO DA CONCESSIONARIA LOCAL)</v>
          </cell>
          <cell r="C985" t="str">
            <v xml:space="preserve">UN    </v>
          </cell>
          <cell r="D985">
            <v>41.45</v>
          </cell>
        </row>
        <row r="986">
          <cell r="A986">
            <v>1871</v>
          </cell>
          <cell r="B986" t="str">
            <v>CAIXA OCTOGONAL DE FUNDO MOVEL, EM PVC, DE 3" X 3", PARA ELETRODUTO FLEXIVEL CORRUGADO</v>
          </cell>
          <cell r="C986" t="str">
            <v xml:space="preserve">UN    </v>
          </cell>
          <cell r="D986">
            <v>2.81</v>
          </cell>
        </row>
        <row r="987">
          <cell r="A987">
            <v>12001</v>
          </cell>
          <cell r="B987" t="str">
            <v>CAIXA OCTOGONAL DE FUNDO MOVEL, EM PVC, DE 4" X 4", PARA ELETRODUTO FLEXIVEL CORRUGADO</v>
          </cell>
          <cell r="C987" t="str">
            <v xml:space="preserve">UN    </v>
          </cell>
          <cell r="D987">
            <v>4.0599999999999996</v>
          </cell>
        </row>
        <row r="988">
          <cell r="A988">
            <v>11882</v>
          </cell>
          <cell r="B988" t="str">
            <v>CAIXA PARA HIDROMETRO CONCRETO PRE MOLDADO</v>
          </cell>
          <cell r="C988" t="str">
            <v xml:space="preserve">UN    </v>
          </cell>
          <cell r="D988">
            <v>52.66</v>
          </cell>
        </row>
        <row r="989">
          <cell r="A989">
            <v>39689</v>
          </cell>
          <cell r="B989" t="str">
            <v>CAIXA PARA MEDICAO COLETIVA TIPO H, PADRAO BIFASICO OU TRIFASICO, PARA ATE 6 MEDIDORES (PADRAO DA CONCESSIONARIA LOCAL)</v>
          </cell>
          <cell r="C989" t="str">
            <v xml:space="preserve">UN    </v>
          </cell>
          <cell r="D989">
            <v>2655.55</v>
          </cell>
        </row>
        <row r="990">
          <cell r="A990">
            <v>39688</v>
          </cell>
          <cell r="B990" t="str">
            <v>CAIXA PARA MEDICAO COLETIVA TIPO K, PADRAO BIFASICO OU TRIFASICO, PARA ATE 2 MEDIDORES (PADRAO DA CONCESSIONARIA LOCAL)</v>
          </cell>
          <cell r="C990" t="str">
            <v xml:space="preserve">UN    </v>
          </cell>
          <cell r="D990">
            <v>383.72</v>
          </cell>
        </row>
        <row r="991">
          <cell r="A991">
            <v>1068</v>
          </cell>
          <cell r="B991" t="str">
            <v>CAIXA PARA MEDICAO COLETIVA TIPO L, PADRAO BIFASICO OU TRIFASICO, PARA ATE 4 MEDIDORES (PADRAO DA CONCESSIONARIA LOCAL)</v>
          </cell>
          <cell r="C991" t="str">
            <v xml:space="preserve">UN    </v>
          </cell>
          <cell r="D991">
            <v>1602.62</v>
          </cell>
        </row>
        <row r="992">
          <cell r="A992">
            <v>39690</v>
          </cell>
          <cell r="B992" t="str">
            <v>CAIXA PARA MEDICAO COLETIVA TIPO M, PADRAO BIFASICO OU TRIFASICO, PARA ATE 8 MEDIDORES (PADRAO DA CONCESSIONARIA LOCAL)</v>
          </cell>
          <cell r="C992" t="str">
            <v xml:space="preserve">UN    </v>
          </cell>
          <cell r="D992">
            <v>3604.91</v>
          </cell>
        </row>
        <row r="993">
          <cell r="A993">
            <v>39691</v>
          </cell>
          <cell r="B993" t="str">
            <v>CAIXA PARA MEDICAO COLETIVA TIPO N, PADRAO BIFASICO OU TRIFASICO, PARA ATE 12 MEDIDORES (PADRAO DA CONCESSIONARIA LOCAL)</v>
          </cell>
          <cell r="C993" t="str">
            <v xml:space="preserve">UN    </v>
          </cell>
          <cell r="D993">
            <v>4029.8</v>
          </cell>
        </row>
        <row r="994">
          <cell r="A994">
            <v>39808</v>
          </cell>
          <cell r="B994" t="str">
            <v>CAIXA PARA MEDIDOR MONOFASICO, EM POLICARBONATO (TERMOPLASTICO), COM DISJUNTOR</v>
          </cell>
          <cell r="C994" t="str">
            <v xml:space="preserve">UN    </v>
          </cell>
          <cell r="D994">
            <v>53.61</v>
          </cell>
        </row>
        <row r="995">
          <cell r="A995">
            <v>39809</v>
          </cell>
          <cell r="B995" t="str">
            <v>CAIXA PARA MEDIDOR POLIFASICO, EM POLICARBONATO (TERMOPLASTICO), COM DISJUNTOR</v>
          </cell>
          <cell r="C995" t="str">
            <v xml:space="preserve">UN    </v>
          </cell>
          <cell r="D995">
            <v>147.99</v>
          </cell>
        </row>
        <row r="996">
          <cell r="A996">
            <v>11713</v>
          </cell>
          <cell r="B996" t="str">
            <v>CAIXA SIFONADA PVC 150 X 150 X 50MM COM TAMPA CEGA QUADRADA BRANCA</v>
          </cell>
          <cell r="C996" t="str">
            <v xml:space="preserve">UN    </v>
          </cell>
          <cell r="D996">
            <v>24.84</v>
          </cell>
        </row>
        <row r="997">
          <cell r="A997">
            <v>11716</v>
          </cell>
          <cell r="B997" t="str">
            <v>CAIXA SIFONADA PVC, 100 X 100 X 40 MM, COM GRELHA REDONDA BRANCA</v>
          </cell>
          <cell r="C997" t="str">
            <v xml:space="preserve">UN    </v>
          </cell>
          <cell r="D997">
            <v>10.61</v>
          </cell>
        </row>
        <row r="998">
          <cell r="A998">
            <v>5103</v>
          </cell>
          <cell r="B998" t="str">
            <v>CAIXA SIFONADA PVC, 100 X 100 X 50 MM, COM GRELHA REDONDA BRANCA</v>
          </cell>
          <cell r="C998" t="str">
            <v xml:space="preserve">UN    </v>
          </cell>
          <cell r="D998">
            <v>10.75</v>
          </cell>
        </row>
        <row r="999">
          <cell r="A999">
            <v>11712</v>
          </cell>
          <cell r="B999" t="str">
            <v>CAIXA SIFONADA PVC, 150 X 150 X 50 MM, COM GRELHA QUADRADA BRANCA (NBR 5688)</v>
          </cell>
          <cell r="C999" t="str">
            <v xml:space="preserve">UN    </v>
          </cell>
          <cell r="D999">
            <v>25.05</v>
          </cell>
        </row>
        <row r="1000">
          <cell r="A1000">
            <v>11717</v>
          </cell>
          <cell r="B1000" t="str">
            <v>CAIXA SIFONADA PVC, 150 X 150 X 50 MM, COM GRELHA REDONDA BRANCA</v>
          </cell>
          <cell r="C1000" t="str">
            <v xml:space="preserve">UN    </v>
          </cell>
          <cell r="D1000">
            <v>27.22</v>
          </cell>
        </row>
        <row r="1001">
          <cell r="A1001">
            <v>11714</v>
          </cell>
          <cell r="B1001" t="str">
            <v>CAIXA SIFONADA PVC, 150 X 185 X 75 MM, COM GRELHA QUADRADA BRANCA</v>
          </cell>
          <cell r="C1001" t="str">
            <v xml:space="preserve">UN    </v>
          </cell>
          <cell r="D1001">
            <v>33.86</v>
          </cell>
        </row>
        <row r="1002">
          <cell r="A1002">
            <v>11715</v>
          </cell>
          <cell r="B1002" t="str">
            <v>CAIXA SIFONADA PVC, 150 X 185 X 75 MM, COM TAMPA CEGA QUADRADA BRANCA</v>
          </cell>
          <cell r="C1002" t="str">
            <v xml:space="preserve">UN    </v>
          </cell>
          <cell r="D1002">
            <v>38.97</v>
          </cell>
        </row>
        <row r="1003">
          <cell r="A1003">
            <v>11880</v>
          </cell>
          <cell r="B1003" t="str">
            <v>CAIXA SIFONADA PVC, 250 X 230 X 75 MM, COM TAMPA E PORTA TAMPA QUADRADA BRANCA</v>
          </cell>
          <cell r="C1003" t="str">
            <v xml:space="preserve">UN    </v>
          </cell>
          <cell r="D1003">
            <v>70.040000000000006</v>
          </cell>
        </row>
        <row r="1004">
          <cell r="A1004">
            <v>1106</v>
          </cell>
          <cell r="B1004" t="str">
            <v>CAL HIDRATADA CH-I PARA ARGAMASSAS</v>
          </cell>
          <cell r="C1004" t="str">
            <v xml:space="preserve">KG    </v>
          </cell>
          <cell r="D1004">
            <v>0.5</v>
          </cell>
        </row>
        <row r="1005">
          <cell r="A1005">
            <v>11161</v>
          </cell>
          <cell r="B1005" t="str">
            <v>CAL HIDRATADA PARA PINTURA</v>
          </cell>
          <cell r="C1005" t="str">
            <v xml:space="preserve">KG    </v>
          </cell>
          <cell r="D1005">
            <v>0.83</v>
          </cell>
        </row>
        <row r="1006">
          <cell r="A1006">
            <v>1107</v>
          </cell>
          <cell r="B1006" t="str">
            <v>CAL VIRGEM COMUM PARA ARGAMASSAS (NBR 6453)</v>
          </cell>
          <cell r="C1006" t="str">
            <v xml:space="preserve">KG    </v>
          </cell>
          <cell r="D1006">
            <v>0.56999999999999995</v>
          </cell>
        </row>
        <row r="1007">
          <cell r="A1007">
            <v>4758</v>
          </cell>
          <cell r="B1007" t="str">
            <v>CALAFETADOR / CALAFATE</v>
          </cell>
          <cell r="C1007" t="str">
            <v xml:space="preserve">H     </v>
          </cell>
          <cell r="D1007">
            <v>11.08</v>
          </cell>
        </row>
        <row r="1008">
          <cell r="A1008">
            <v>41080</v>
          </cell>
          <cell r="B1008" t="str">
            <v>CALAFETADOR / CALAFATE (MENSALISTA)</v>
          </cell>
          <cell r="C1008" t="str">
            <v xml:space="preserve">MES   </v>
          </cell>
          <cell r="D1008">
            <v>1954.52</v>
          </cell>
        </row>
        <row r="1009">
          <cell r="A1009">
            <v>25963</v>
          </cell>
          <cell r="B1009" t="str">
            <v>CALCARIO DOLOMITICO A (POSTO PEDREIRA/FORNECEDOR, SEM FRETE)</v>
          </cell>
          <cell r="C1009" t="str">
            <v xml:space="preserve">KG    </v>
          </cell>
          <cell r="D1009">
            <v>0.06</v>
          </cell>
        </row>
        <row r="1010">
          <cell r="A1010">
            <v>4759</v>
          </cell>
          <cell r="B1010" t="str">
            <v>CALCETEIRO</v>
          </cell>
          <cell r="C1010" t="str">
            <v xml:space="preserve">H     </v>
          </cell>
          <cell r="D1010">
            <v>12.25</v>
          </cell>
        </row>
        <row r="1011">
          <cell r="A1011">
            <v>41068</v>
          </cell>
          <cell r="B1011" t="str">
            <v>CALCETEIRO  (MENSALISTA)</v>
          </cell>
          <cell r="C1011" t="str">
            <v xml:space="preserve">MES   </v>
          </cell>
          <cell r="D1011">
            <v>1921.27</v>
          </cell>
        </row>
        <row r="1012">
          <cell r="A1012">
            <v>1108</v>
          </cell>
          <cell r="B1012" t="str">
            <v>CALHA MOLDURA AMERICANA DE CHAPA DE ACO GALVANIZADA NUM 26, CORTE 33 CM</v>
          </cell>
          <cell r="C1012" t="str">
            <v xml:space="preserve">M     </v>
          </cell>
          <cell r="D1012">
            <v>19.25</v>
          </cell>
        </row>
        <row r="1013">
          <cell r="A1013">
            <v>1117</v>
          </cell>
          <cell r="B1013" t="str">
            <v>CALHA PARA AGUA FURTADA DE CHAPA DE ACO GALVANIZADA NUM 26, CORTE 40 CM</v>
          </cell>
          <cell r="C1013" t="str">
            <v xml:space="preserve">M     </v>
          </cell>
          <cell r="D1013">
            <v>22.35</v>
          </cell>
        </row>
        <row r="1014">
          <cell r="A1014">
            <v>1118</v>
          </cell>
          <cell r="B1014" t="str">
            <v>CALHA PARA AGUA FURTADA DE CHAPA DE ACO GALVANIZADA NUM 26, CORTE 50 CM</v>
          </cell>
          <cell r="C1014" t="str">
            <v xml:space="preserve">M     </v>
          </cell>
          <cell r="D1014">
            <v>28.74</v>
          </cell>
        </row>
        <row r="1015">
          <cell r="A1015">
            <v>1110</v>
          </cell>
          <cell r="B1015" t="str">
            <v>CALHA PLATIBANDA DE CHAPA DE ACO GALVANIZADA NUM 26, CORTE 45 CM</v>
          </cell>
          <cell r="C1015" t="str">
            <v xml:space="preserve">M     </v>
          </cell>
          <cell r="D1015">
            <v>28.74</v>
          </cell>
        </row>
        <row r="1016">
          <cell r="A1016">
            <v>12618</v>
          </cell>
          <cell r="B1016" t="str">
            <v>CALHA PLUVIAL DE PVC, DIAMETRO ENTRE 119 E 170 MM, COMPRIMENTO DE 3 M, PARA DRENAGEM PREDIAL</v>
          </cell>
          <cell r="C1016" t="str">
            <v xml:space="preserve">UN    </v>
          </cell>
          <cell r="D1016">
            <v>26.99</v>
          </cell>
        </row>
        <row r="1017">
          <cell r="A1017">
            <v>40871</v>
          </cell>
          <cell r="B1017" t="str">
            <v>CALHA QUADRADA DE CHAPA DE ACO GALVANIZADA NUM 24, CORTE 100 CM (COLETADO CAIXA)</v>
          </cell>
          <cell r="C1017" t="str">
            <v xml:space="preserve">M     </v>
          </cell>
          <cell r="D1017">
            <v>60.84</v>
          </cell>
        </row>
        <row r="1018">
          <cell r="A1018">
            <v>40869</v>
          </cell>
          <cell r="B1018" t="str">
            <v>CALHA QUADRADA DE CHAPA DE ACO GALVANIZADA NUM 24, CORTE 33 CM (COLETADO CAIXA)</v>
          </cell>
          <cell r="C1018" t="str">
            <v xml:space="preserve">M     </v>
          </cell>
          <cell r="D1018">
            <v>19.149999999999999</v>
          </cell>
        </row>
        <row r="1019">
          <cell r="A1019">
            <v>40870</v>
          </cell>
          <cell r="B1019" t="str">
            <v>CALHA QUADRADA DE CHAPA DE ACO GALVANIZADA NUM 24, CORTE 50 CM (COLETADO CAIXA)</v>
          </cell>
          <cell r="C1019" t="str">
            <v xml:space="preserve">M     </v>
          </cell>
          <cell r="D1019">
            <v>30.42</v>
          </cell>
        </row>
        <row r="1020">
          <cell r="A1020">
            <v>1109</v>
          </cell>
          <cell r="B1020" t="str">
            <v>CALHA QUADRADA DE CHAPA DE ACO GALVANIZADA NUM 26, CORTE 33 CM</v>
          </cell>
          <cell r="C1020" t="str">
            <v xml:space="preserve">M     </v>
          </cell>
          <cell r="D1020">
            <v>19.16</v>
          </cell>
        </row>
        <row r="1021">
          <cell r="A1021">
            <v>1119</v>
          </cell>
          <cell r="B1021" t="str">
            <v>CALHA QUADRADA DE CHAPA DE ACO GALVANIZADA NUM 28, CORTE 25 CM</v>
          </cell>
          <cell r="C1021" t="str">
            <v xml:space="preserve">M     </v>
          </cell>
          <cell r="D1021">
            <v>14.37</v>
          </cell>
        </row>
        <row r="1022">
          <cell r="A1022">
            <v>13115</v>
          </cell>
          <cell r="B1022" t="str">
            <v>CALHA/CANALETA DE CONCRETO SIMPLES, TIPO MEIA CANA, D = 20 CM, PARA AGUA PLUVIAL</v>
          </cell>
          <cell r="C1022" t="str">
            <v xml:space="preserve">M     </v>
          </cell>
          <cell r="D1022">
            <v>15.46</v>
          </cell>
        </row>
        <row r="1023">
          <cell r="A1023">
            <v>10541</v>
          </cell>
          <cell r="B1023" t="str">
            <v>CALHA/CANALETA DE CONCRETO SIMPLES, TIPO MEIA CANA, D = 30 CM, PARA AGUA PLUVIAL</v>
          </cell>
          <cell r="C1023" t="str">
            <v xml:space="preserve">M     </v>
          </cell>
          <cell r="D1023">
            <v>17.95</v>
          </cell>
        </row>
        <row r="1024">
          <cell r="A1024">
            <v>10543</v>
          </cell>
          <cell r="B1024" t="str">
            <v>CALHA/CANALETA DE CONCRETO SIMPLES, TIPO MEIA CANA, D = 50 CM, PARA AGUA PLUVIAL</v>
          </cell>
          <cell r="C1024" t="str">
            <v xml:space="preserve">M     </v>
          </cell>
          <cell r="D1024">
            <v>34.840000000000003</v>
          </cell>
        </row>
        <row r="1025">
          <cell r="A1025">
            <v>10544</v>
          </cell>
          <cell r="B1025" t="str">
            <v>CALHA/CANALETA DE CONCRETO SIMPLES, TIPO MEIA CANA, D = 60 CM, PARA AGUA PLUVIAL</v>
          </cell>
          <cell r="C1025" t="str">
            <v xml:space="preserve">M     </v>
          </cell>
          <cell r="D1025">
            <v>41.9</v>
          </cell>
        </row>
        <row r="1026">
          <cell r="A1026">
            <v>10545</v>
          </cell>
          <cell r="B1026" t="str">
            <v>CALHA/CANALETA DE CONCRETO SIMPLES, TIPO MEIA CANA, D = 80 CM, PARA AGUA PLUVIAL</v>
          </cell>
          <cell r="C1026" t="str">
            <v xml:space="preserve">M     </v>
          </cell>
          <cell r="D1026">
            <v>64.260000000000005</v>
          </cell>
        </row>
        <row r="1027">
          <cell r="A1027">
            <v>10542</v>
          </cell>
          <cell r="B1027" t="str">
            <v>CALHA/CANALETA DE CONCRETO SIMPLES, TIPO MEIA CANA, D= 40 CM, PARA AGUA PLUVIAL</v>
          </cell>
          <cell r="C1027" t="str">
            <v xml:space="preserve">M     </v>
          </cell>
          <cell r="D1027">
            <v>24.74</v>
          </cell>
        </row>
        <row r="1028">
          <cell r="A1028">
            <v>38365</v>
          </cell>
          <cell r="B1028" t="str">
            <v>CAMADA SEPARADORA DE FILME DE POLIETILENO 20 A 25 MICRA</v>
          </cell>
          <cell r="C1028" t="str">
            <v xml:space="preserve">M2    </v>
          </cell>
          <cell r="D1028">
            <v>1.43</v>
          </cell>
        </row>
        <row r="1029">
          <cell r="A1029">
            <v>37745</v>
          </cell>
          <cell r="B1029" t="str">
            <v>CAMINHAO TOCO, PESO BRUTO TOTAL 13000 KG, CARGA UTIL MAXIMA 7925 KG, DISTANCIA ENTRE EIXOS 4,80 M, POTENCIA 189 CV (INCLUI CABINE E CHASSI, NAO INCLUI CARROCERIA)</v>
          </cell>
          <cell r="C1029" t="str">
            <v xml:space="preserve">UN    </v>
          </cell>
          <cell r="D1029">
            <v>190000</v>
          </cell>
        </row>
        <row r="1030">
          <cell r="A1030">
            <v>37754</v>
          </cell>
          <cell r="B1030" t="str">
            <v>CAMINHAO TOCO, PESO BRUTO TOTAL 14300 KG, CARGA UTIL MAXIMA 9590 KG, DISTANCIA ENTRE EIXOS 4,76 M, POTENCIA 185 CV (INCLUI CABINE E CHASSI, NAO INCLUI CARROCERIA)</v>
          </cell>
          <cell r="C1030" t="str">
            <v xml:space="preserve">UN    </v>
          </cell>
          <cell r="D1030">
            <v>198417.72</v>
          </cell>
        </row>
        <row r="1031">
          <cell r="A1031">
            <v>37748</v>
          </cell>
          <cell r="B1031" t="str">
            <v>CAMINHAO TOCO, PESO BRUTO TOTAL 14300 KG, CARGA UTIL MAXIMA 9710 KG, DISTANCIA ENTRE EIXOS 3,56 M, POTENCIA 185 CV (INCLUI CABINE E CHASSI, NAO INCLUI CARROCERIA)</v>
          </cell>
          <cell r="C1031" t="str">
            <v xml:space="preserve">UN    </v>
          </cell>
          <cell r="D1031">
            <v>201995.25</v>
          </cell>
        </row>
        <row r="1032">
          <cell r="A1032">
            <v>37761</v>
          </cell>
          <cell r="B1032" t="str">
            <v>CAMINHAO TOCO, PESO BRUTO TOTAL 16000 KG, CARGA UTIL MAXIMA DE 10685 KG, DISTANCIA ENTRE EIXOS 4,8M, POTENCIA 189 CV (INCLUI CABINE E CHASSI, NAO INCLUI CARROCERIA)</v>
          </cell>
          <cell r="C1032" t="str">
            <v xml:space="preserve">UN    </v>
          </cell>
          <cell r="D1032">
            <v>167151.89000000001</v>
          </cell>
        </row>
        <row r="1033">
          <cell r="A1033">
            <v>37757</v>
          </cell>
          <cell r="B1033" t="str">
            <v>CAMINHAO TOCO, PESO BRUTO TOTAL 16000 KG, CARGA UTIL MAXIMA 10600 KG, DISTANCIA ENTRE EIXOS 4,80 M, POTENCIA 275 CV (INCLUI CABINE E CHASSI, NAO INCLUI CARROCERIA)</v>
          </cell>
          <cell r="C1033" t="str">
            <v xml:space="preserve">UN    </v>
          </cell>
          <cell r="D1033">
            <v>232689.86</v>
          </cell>
        </row>
        <row r="1034">
          <cell r="A1034">
            <v>37759</v>
          </cell>
          <cell r="B1034" t="str">
            <v>CAMINHAO TOCO, PESO BRUTO TOTAL 16000 KG, CARGA UTIL MAXIMA 10780 KG, DISTANCIA ENTRE EIXOS 3,56 M, POTENCIA 275 CV (INCLUI CABINE E CHASSI, NAO INCLUI CARROCERIA)</v>
          </cell>
          <cell r="C1034" t="str">
            <v xml:space="preserve">UN    </v>
          </cell>
          <cell r="D1034">
            <v>233591.77</v>
          </cell>
        </row>
        <row r="1035">
          <cell r="A1035">
            <v>37766</v>
          </cell>
          <cell r="B1035" t="str">
            <v>CAMINHAO TOCO, PESO BRUTO TOTAL 16000 KG, CARGA UTIL MAXIMA 11030 KG, DISTANCIA ENTRE EIXOS 3,56M, POTENCIA 186 CV (INCLUI CABINE E CHASSI, NAO INCLUI CARROCERIA)</v>
          </cell>
          <cell r="C1035" t="str">
            <v xml:space="preserve">UN    </v>
          </cell>
          <cell r="D1035">
            <v>233591.75</v>
          </cell>
        </row>
        <row r="1036">
          <cell r="A1036">
            <v>37752</v>
          </cell>
          <cell r="B1036" t="str">
            <v>CAMINHAO TOCO, PESO BRUTO TOTAL 16000 KG, CARGA UTIL MAXIMA 11130 KG, DISTANCIA ENTRE EIXOS 5,36 M, POTENCIA 185 CV (INCLUI CABINE E CHASSI, NAO INCLUI CARROCERIA)</v>
          </cell>
          <cell r="C1036" t="str">
            <v xml:space="preserve">UN    </v>
          </cell>
          <cell r="D1036">
            <v>211825.94</v>
          </cell>
        </row>
        <row r="1037">
          <cell r="A1037">
            <v>37760</v>
          </cell>
          <cell r="B1037" t="str">
            <v>CAMINHAO TOCO, PESO BRUTO TOTAL 16000 KG, CARGA UTIL MAXIMA 13071 KG, DISTANCIA ENTRE EIXOS 4,80 M, POTENCIA 230 CV (INCLUI CABINE E CHASSI, NAO INCLUI CARROCERIA)</v>
          </cell>
          <cell r="C1037" t="str">
            <v xml:space="preserve">UN    </v>
          </cell>
          <cell r="D1037">
            <v>223069.61</v>
          </cell>
        </row>
        <row r="1038">
          <cell r="A1038">
            <v>37765</v>
          </cell>
          <cell r="B1038" t="str">
            <v>CAMINHAO TOCO, PESO BRUTO TOTAL 8250 KG, CARGA UTIL MAXIMA 5110 KG, DISTANCIA ENTRE EIXOS 4,30 M, POTENCIA 162 CV (INCLUI CABINE E CHASSI, NAO INCLUI CARROCERIA)</v>
          </cell>
          <cell r="C1038" t="str">
            <v xml:space="preserve">UN    </v>
          </cell>
          <cell r="D1038">
            <v>155727.85</v>
          </cell>
        </row>
        <row r="1039">
          <cell r="A1039">
            <v>37746</v>
          </cell>
          <cell r="B1039" t="str">
            <v>CAMINHAO TOCO, PESO BRUTO TOTAL 9000 KG, CARGA UTIL MAXIMA 5940 KG, DISTANCIA ENTRE EIXOS 3,69 M, POTENCIA 177 CV (INCLUI CABINE E CHASSI, NAO INCLUI CARROCERIA)</v>
          </cell>
          <cell r="C1039" t="str">
            <v xml:space="preserve">UN    </v>
          </cell>
          <cell r="D1039">
            <v>170729.42</v>
          </cell>
        </row>
        <row r="1040">
          <cell r="A1040">
            <v>37750</v>
          </cell>
          <cell r="B1040" t="str">
            <v>CAMINHAO TOCO, PESO BRUTO TOTAL 9600 KG, CARGA UTIL MAXIMA 6110 KG, DISTANCIA ENTRE EIXOS 3,70 M, POTENCIA 156 CV (INCLUI CABINE E CHASSI, NAO INCLUI CARROCERIA)</v>
          </cell>
          <cell r="C1040" t="str">
            <v xml:space="preserve">UN    </v>
          </cell>
          <cell r="D1040">
            <v>170128.16</v>
          </cell>
        </row>
        <row r="1041">
          <cell r="A1041">
            <v>37753</v>
          </cell>
          <cell r="B1041" t="str">
            <v>CAMINHAO TOCO, PESO BRUTO TOTAL 9600 KG, CARGA UTIL MAXIMA 6200 KG, DISTANCIA ENTRE EIXOS 3,10 M, POTENCIA 156 CV (INCLUI CABINE E CHASSI, NAO INCLUI CARROCERIA)</v>
          </cell>
          <cell r="C1041" t="str">
            <v xml:space="preserve">UN    </v>
          </cell>
          <cell r="D1041">
            <v>169526.89</v>
          </cell>
        </row>
        <row r="1042">
          <cell r="A1042">
            <v>37756</v>
          </cell>
          <cell r="B1042" t="str">
            <v>CAMINHAO TOCO, PESO BRUTO TOTAL 9700 KG, CARGA UTIL MAXIMA 6360 KG, DISTANCIA ENTRE EIXOS 4,30 M, POTENCIA 160 CV (INCLUI CABINE E CHASSI, NAO INCLUI CARROCERIA)</v>
          </cell>
          <cell r="C1042" t="str">
            <v xml:space="preserve">UN    </v>
          </cell>
          <cell r="D1042">
            <v>167151.89000000001</v>
          </cell>
        </row>
        <row r="1043">
          <cell r="A1043">
            <v>37755</v>
          </cell>
          <cell r="B1043" t="str">
            <v>CAMINHAO TRUCADO, PESO BRUTO TOTAL 22000 KG, CARGA UTIL MAXIMA 15350 KG, DISTANCIA ENTRE EIXOS 5,17 M, POTENCIA 238 CV (INCLUI CABINE E CHASSI, NAO INCLUI CARROCERIA)</v>
          </cell>
          <cell r="C1043" t="str">
            <v xml:space="preserve">UN    </v>
          </cell>
          <cell r="D1043">
            <v>242911.39</v>
          </cell>
        </row>
        <row r="1044">
          <cell r="A1044">
            <v>37758</v>
          </cell>
          <cell r="B1044" t="str">
            <v>CAMINHAO TRUCADO, PESO BRUTO TOTAL 23000 KG, CARGA UTIL MAXIMA 15378 KG, DISTANCIA ENTRE EIXOS 4,80 M, POTENCIA 326 CV (INCLUI CABINE E CHASSI, NAO INCLUI CARROCERIA)</v>
          </cell>
          <cell r="C1044" t="str">
            <v xml:space="preserve">UN    </v>
          </cell>
          <cell r="D1044">
            <v>274177.21999999997</v>
          </cell>
        </row>
        <row r="1045">
          <cell r="A1045">
            <v>37747</v>
          </cell>
          <cell r="B1045" t="str">
            <v>CAMINHAO TRUCADO, PESO BRUTO TOTAL 23000 KG, CARGA UTIL MAXIMA 15935 KG, DISTANCIA ENTRE EIXOS 4,80 M, POTENCIA 230 CV (INCLUI CABINE E CHASSI, NAO INCLUI CARROCERIA)</v>
          </cell>
          <cell r="C1045" t="str">
            <v xml:space="preserve">UN    </v>
          </cell>
          <cell r="D1045">
            <v>246699.36</v>
          </cell>
        </row>
        <row r="1046">
          <cell r="A1046">
            <v>37767</v>
          </cell>
          <cell r="B1046" t="str">
            <v>CAMINHAO TRUCADO, PESO BRUTO TOTAL 23000 KG, CARGA UTIL MAXIMA 15940 KG, DISTANCIA ENTRE EIXOS 3,60 M, POTENCIA 286 CV (INCLUI CABINE E CHASSI, NAO INCLUI CARROCERIA)</v>
          </cell>
          <cell r="C1046" t="str">
            <v xml:space="preserve">UN    </v>
          </cell>
          <cell r="D1046">
            <v>260348.1</v>
          </cell>
        </row>
        <row r="1047">
          <cell r="A1047">
            <v>37751</v>
          </cell>
          <cell r="B1047" t="str">
            <v>CAMINHAO TRUCADO, PESO BRUTO TOTAL 23000 KG, CARGA UTIL MAXIMA 16190 KG, DISTANCIA ENTRE EIXOS 3,60 M, POTENCIA 286 CV (INCLUI CABINE E CHASSI, NAO INCLUI CARROCERIA)</v>
          </cell>
          <cell r="C1047" t="str">
            <v xml:space="preserve">UN    </v>
          </cell>
          <cell r="D1047">
            <v>260348.1</v>
          </cell>
        </row>
        <row r="1048">
          <cell r="A1048">
            <v>37749</v>
          </cell>
          <cell r="B1048" t="str">
            <v>CAMINHAO TRUCADO, PESO BRUTO TOTAL 23000 KG, CARGA UTIL MAXIMA 16360 KG, CABINE ESTENDIDA, DISTANCIA ENTRE EIXOS 3,56 M, POTENCIA 275 CV (INCLUI CABINE E CHASSI, NAO INCLUI CARROCERIA)</v>
          </cell>
          <cell r="C1048" t="str">
            <v xml:space="preserve">UN    </v>
          </cell>
          <cell r="D1048">
            <v>257341.77</v>
          </cell>
        </row>
        <row r="1049">
          <cell r="A1049">
            <v>13617</v>
          </cell>
          <cell r="B1049" t="str">
            <v>CAMINHONETE CABINE SIMPLES COM MOTOR 1.6 FLEX, CAMBIO  MANUAL, POTENCIA 101/104 CV, 2 PORTAS</v>
          </cell>
          <cell r="C1049" t="str">
            <v xml:space="preserve">UN    </v>
          </cell>
          <cell r="D1049">
            <v>44184.14</v>
          </cell>
        </row>
        <row r="1050">
          <cell r="A1050">
            <v>1159</v>
          </cell>
          <cell r="B1050" t="str">
            <v>CAMINHONETE COM MOTOR A DIESEL, POTENCIA 180 CV, CABINE DUPLA, 4X4</v>
          </cell>
          <cell r="C1050" t="str">
            <v xml:space="preserve">UN    </v>
          </cell>
          <cell r="D1050">
            <v>144882</v>
          </cell>
        </row>
        <row r="1051">
          <cell r="A1051">
            <v>12114</v>
          </cell>
          <cell r="B1051" t="str">
            <v>CAMPAINHA ALTA POTENCIA 110V / 220V, DIAMETRO 150 MM</v>
          </cell>
          <cell r="C1051" t="str">
            <v xml:space="preserve">UN    </v>
          </cell>
          <cell r="D1051">
            <v>103.22</v>
          </cell>
        </row>
        <row r="1052">
          <cell r="A1052">
            <v>38106</v>
          </cell>
          <cell r="B1052" t="str">
            <v>CAMPAINHA CIGARRA 127 V / 220 V (APENAS MODULO)</v>
          </cell>
          <cell r="C1052" t="str">
            <v xml:space="preserve">UN    </v>
          </cell>
          <cell r="D1052">
            <v>14.02</v>
          </cell>
        </row>
        <row r="1053">
          <cell r="A1053">
            <v>38085</v>
          </cell>
          <cell r="B1053" t="str">
            <v>CAMPAINHA CIGARRA 127 V / 220 V, CONJUNTO MONTADO PARA EMBUTIR 4" X 2" (PLACA + SUPORTE + MODULO)</v>
          </cell>
          <cell r="C1053" t="str">
            <v xml:space="preserve">UN    </v>
          </cell>
          <cell r="D1053">
            <v>16.57</v>
          </cell>
        </row>
        <row r="1054">
          <cell r="A1054">
            <v>38599</v>
          </cell>
          <cell r="B1054" t="str">
            <v>CANALETA CONCRETO ESTRUTURAL 14 X 19 X 29 CM, FBK 14 MPA (NBR 6136)</v>
          </cell>
          <cell r="C1054" t="str">
            <v xml:space="preserve">UN    </v>
          </cell>
          <cell r="D1054">
            <v>3.11</v>
          </cell>
        </row>
        <row r="1055">
          <cell r="A1055">
            <v>38596</v>
          </cell>
          <cell r="B1055" t="str">
            <v>CANALETA CONCRETO ESTRUTURAL 14 X 19 X 29 CM, FBK 4,5 MPA (NBR 6136)</v>
          </cell>
          <cell r="C1055" t="str">
            <v xml:space="preserve">UN    </v>
          </cell>
          <cell r="D1055">
            <v>2.12</v>
          </cell>
        </row>
        <row r="1056">
          <cell r="A1056">
            <v>38600</v>
          </cell>
          <cell r="B1056" t="str">
            <v>CANALETA CONCRETO ESTRUTURAL 14 X 19 X 39 CM, FBK 14 MPA (NBR 6136)</v>
          </cell>
          <cell r="C1056" t="str">
            <v xml:space="preserve">UN    </v>
          </cell>
          <cell r="D1056">
            <v>3.66</v>
          </cell>
        </row>
        <row r="1057">
          <cell r="A1057">
            <v>38597</v>
          </cell>
          <cell r="B1057" t="str">
            <v>CANALETA CONCRETO ESTRUTURAL 14 X 19 X 39 CM, FBK 4,5 MPA (NBR 6136)</v>
          </cell>
          <cell r="C1057" t="str">
            <v xml:space="preserve">UN    </v>
          </cell>
          <cell r="D1057">
            <v>2.59</v>
          </cell>
        </row>
        <row r="1058">
          <cell r="A1058">
            <v>659</v>
          </cell>
          <cell r="B1058" t="str">
            <v>CANALETA CONCRETO 14 X 19 X 19 CM (CLASSE C - NBR 6136)</v>
          </cell>
          <cell r="C1058" t="str">
            <v xml:space="preserve">UN    </v>
          </cell>
          <cell r="D1058">
            <v>1.26</v>
          </cell>
        </row>
        <row r="1059">
          <cell r="A1059">
            <v>660</v>
          </cell>
          <cell r="B1059" t="str">
            <v>CANALETA CONCRETO 19 X 19 X 19 CM (CLASSE C - NBR 6136)</v>
          </cell>
          <cell r="C1059" t="str">
            <v xml:space="preserve">UN    </v>
          </cell>
          <cell r="D1059">
            <v>1.85</v>
          </cell>
        </row>
        <row r="1060">
          <cell r="A1060">
            <v>658</v>
          </cell>
          <cell r="B1060" t="str">
            <v>CANALETA CONCRETO 9 X 19 X 19 CM (CLASSE C - NBR 6136)</v>
          </cell>
          <cell r="C1060" t="str">
            <v xml:space="preserve">UN    </v>
          </cell>
          <cell r="D1060">
            <v>1.02</v>
          </cell>
        </row>
        <row r="1061">
          <cell r="A1061">
            <v>38548</v>
          </cell>
          <cell r="B1061" t="str">
            <v>CANALETA ESTRUTURAL CERAMICA, 14 X 19 X 19 CM, 6,0 MPA (NBR 15270)</v>
          </cell>
          <cell r="C1061" t="str">
            <v xml:space="preserve">UN    </v>
          </cell>
          <cell r="D1061">
            <v>0.98</v>
          </cell>
        </row>
        <row r="1062">
          <cell r="A1062">
            <v>34647</v>
          </cell>
          <cell r="B1062" t="str">
            <v>CANALETA ESTRUTURAL CERAMICA, 14 X 19 X 29 CM, 4,0 MPA (NBR 15270)</v>
          </cell>
          <cell r="C1062" t="str">
            <v xml:space="preserve">UN    </v>
          </cell>
          <cell r="D1062">
            <v>1.7</v>
          </cell>
        </row>
        <row r="1063">
          <cell r="A1063">
            <v>34649</v>
          </cell>
          <cell r="B1063" t="str">
            <v>CANALETA ESTRUTURAL CERAMICA, 14 X 19 X 29 CM, 6,0 MPA (NBR 15270)</v>
          </cell>
          <cell r="C1063" t="str">
            <v xml:space="preserve">UN    </v>
          </cell>
          <cell r="D1063">
            <v>1.75</v>
          </cell>
        </row>
        <row r="1064">
          <cell r="A1064">
            <v>34652</v>
          </cell>
          <cell r="B1064" t="str">
            <v>CANALETA ESTRUTURAL CERAMICA, 14 X 19 X 39 CM, 4,0 MPA (NBR 15270)</v>
          </cell>
          <cell r="C1064" t="str">
            <v xml:space="preserve">UN    </v>
          </cell>
          <cell r="D1064">
            <v>2.4</v>
          </cell>
        </row>
        <row r="1065">
          <cell r="A1065">
            <v>34655</v>
          </cell>
          <cell r="B1065" t="str">
            <v>CANALETA ESTRUTURAL CERAMICA, 14 X 19 X 39 CM, 6,0 MPA (NBR 15270)</v>
          </cell>
          <cell r="C1065" t="str">
            <v xml:space="preserve">UN    </v>
          </cell>
          <cell r="D1065">
            <v>2.3199999999999998</v>
          </cell>
        </row>
        <row r="1066">
          <cell r="A1066">
            <v>40607</v>
          </cell>
          <cell r="B1066" t="str">
            <v>CANOPLA ACABAMENTO CROMADO PARA INSTALACAO DE SPRINKLER, SOB FORRO, 15 MM</v>
          </cell>
          <cell r="C1066" t="str">
            <v xml:space="preserve">UN    </v>
          </cell>
          <cell r="D1066">
            <v>2.94</v>
          </cell>
        </row>
        <row r="1067">
          <cell r="A1067">
            <v>585</v>
          </cell>
          <cell r="B1067" t="str">
            <v>CANTONEIRA "U" ALUMINIO ABAS IGUAIS 1 ", E = 3/32 "</v>
          </cell>
          <cell r="C1067" t="str">
            <v xml:space="preserve">KG    </v>
          </cell>
          <cell r="D1067">
            <v>16.23</v>
          </cell>
        </row>
        <row r="1068">
          <cell r="A1068">
            <v>4777</v>
          </cell>
          <cell r="B1068" t="str">
            <v>CANTONEIRA ACO ABAS IGUAIS (QUALQUER BITOLA), ESPESSURA ENTRE 1/8" E 1/4"</v>
          </cell>
          <cell r="C1068" t="str">
            <v xml:space="preserve">KG    </v>
          </cell>
          <cell r="D1068">
            <v>3.32</v>
          </cell>
        </row>
        <row r="1069">
          <cell r="A1069">
            <v>587</v>
          </cell>
          <cell r="B1069" t="str">
            <v>CANTONEIRA ALUMINIO ABAS DESIGUAIS 1" X 3/4 ", E = 1/8 "</v>
          </cell>
          <cell r="C1069" t="str">
            <v xml:space="preserve">KG    </v>
          </cell>
          <cell r="D1069">
            <v>17.399999999999999</v>
          </cell>
        </row>
        <row r="1070">
          <cell r="A1070">
            <v>590</v>
          </cell>
          <cell r="B1070" t="str">
            <v>CANTONEIRA ALUMINIO ABAS DESIGUAIS 2 1/2" X 1/2 ", E = 3/16 "</v>
          </cell>
          <cell r="C1070" t="str">
            <v xml:space="preserve">KG    </v>
          </cell>
          <cell r="D1070">
            <v>16.809999999999999</v>
          </cell>
        </row>
        <row r="1071">
          <cell r="A1071">
            <v>592</v>
          </cell>
          <cell r="B1071" t="str">
            <v>CANTONEIRA ALUMINIO ABAS IGUAIS 1 ", E = 1/8 ", 25,40 X 3,17 MM (0,408 KG/M)</v>
          </cell>
          <cell r="C1071" t="str">
            <v xml:space="preserve">KG    </v>
          </cell>
          <cell r="D1071">
            <v>17.399999999999999</v>
          </cell>
        </row>
        <row r="1072">
          <cell r="A1072">
            <v>586</v>
          </cell>
          <cell r="B1072" t="str">
            <v>CANTONEIRA ALUMINIO ABAS IGUAIS 1 ", E = 3 /16 "</v>
          </cell>
          <cell r="C1072" t="str">
            <v xml:space="preserve">M     </v>
          </cell>
          <cell r="D1072">
            <v>10.23</v>
          </cell>
        </row>
        <row r="1073">
          <cell r="A1073">
            <v>591</v>
          </cell>
          <cell r="B1073" t="str">
            <v>CANTONEIRA ALUMINIO ABAS IGUAIS 1 1/2 ", E = 3/16 "</v>
          </cell>
          <cell r="C1073" t="str">
            <v xml:space="preserve">KG    </v>
          </cell>
          <cell r="D1073">
            <v>16.23</v>
          </cell>
        </row>
        <row r="1074">
          <cell r="A1074">
            <v>588</v>
          </cell>
          <cell r="B1074" t="str">
            <v>CANTONEIRA ALUMINIO ABAS IGUAIS 1 1/4 ", E = 3/16 "</v>
          </cell>
          <cell r="C1074" t="str">
            <v xml:space="preserve">M     </v>
          </cell>
          <cell r="D1074">
            <v>16.18</v>
          </cell>
        </row>
        <row r="1075">
          <cell r="A1075">
            <v>589</v>
          </cell>
          <cell r="B1075" t="str">
            <v>CANTONEIRA ALUMINIO ABAS IGUAIS 2 ", E = 1/4 "</v>
          </cell>
          <cell r="C1075" t="str">
            <v xml:space="preserve">M     </v>
          </cell>
          <cell r="D1075">
            <v>27.35</v>
          </cell>
        </row>
        <row r="1076">
          <cell r="A1076">
            <v>584</v>
          </cell>
          <cell r="B1076" t="str">
            <v>CANTONEIRA ALUMINIO ABAS IGUAIS 2 ", E = 1/8 "</v>
          </cell>
          <cell r="C1076" t="str">
            <v xml:space="preserve">M     </v>
          </cell>
          <cell r="D1076">
            <v>17.28</v>
          </cell>
        </row>
        <row r="1077">
          <cell r="A1077">
            <v>4912</v>
          </cell>
          <cell r="B1077" t="str">
            <v>CANTONEIRA DE ACO 3 "  X  3 "  X  1/4 "</v>
          </cell>
          <cell r="C1077" t="str">
            <v xml:space="preserve">KG    </v>
          </cell>
          <cell r="D1077">
            <v>3.86</v>
          </cell>
        </row>
        <row r="1078">
          <cell r="A1078">
            <v>574</v>
          </cell>
          <cell r="B1078" t="str">
            <v>CANTONEIRA FERRO GALVANIZADO DE ABAS IGUAIS, 1 1/2" X 1/4" (L X E), 3,40 KG/M</v>
          </cell>
          <cell r="C1078" t="str">
            <v xml:space="preserve">M     </v>
          </cell>
          <cell r="D1078">
            <v>16.21</v>
          </cell>
        </row>
        <row r="1079">
          <cell r="A1079">
            <v>567</v>
          </cell>
          <cell r="B1079" t="str">
            <v>CANTONEIRA FERRO GALVANIZADO DE ABAS IGUAIS, 1" X 1/8" (L X E) , 1,20KG/M</v>
          </cell>
          <cell r="C1079" t="str">
            <v xml:space="preserve">M     </v>
          </cell>
          <cell r="D1079">
            <v>6.01</v>
          </cell>
        </row>
        <row r="1080">
          <cell r="A1080">
            <v>568</v>
          </cell>
          <cell r="B1080" t="str">
            <v>CANTONEIRA FERRO GALVANIZADO DE ABAS IGUAIS, 2" X 3/8" (L X E), 6,9 KG/M</v>
          </cell>
          <cell r="C1080" t="str">
            <v xml:space="preserve">M     </v>
          </cell>
          <cell r="D1080">
            <v>36.380000000000003</v>
          </cell>
        </row>
        <row r="1081">
          <cell r="A1081">
            <v>569</v>
          </cell>
          <cell r="B1081" t="str">
            <v>CANTONEIRA FERRO GALVANIZADO DE ABAS IGUAIS, 3/4" X 1/8" (L X E)</v>
          </cell>
          <cell r="C1081" t="str">
            <v xml:space="preserve">KG    </v>
          </cell>
          <cell r="D1081">
            <v>5.0599999999999996</v>
          </cell>
        </row>
        <row r="1082">
          <cell r="A1082">
            <v>1165</v>
          </cell>
          <cell r="B1082" t="str">
            <v>CAP OU TAMPAO DE FERRO GALVANIZADO, COM ROSCA BSP, DE 1 1/2"</v>
          </cell>
          <cell r="C1082" t="str">
            <v xml:space="preserve">UN    </v>
          </cell>
          <cell r="D1082">
            <v>8.93</v>
          </cell>
        </row>
        <row r="1083">
          <cell r="A1083">
            <v>1164</v>
          </cell>
          <cell r="B1083" t="str">
            <v>CAP OU TAMPAO DE FERRO GALVANIZADO, COM ROSCA BSP, DE 1 1/4"</v>
          </cell>
          <cell r="C1083" t="str">
            <v xml:space="preserve">UN    </v>
          </cell>
          <cell r="D1083">
            <v>7.23</v>
          </cell>
        </row>
        <row r="1084">
          <cell r="A1084">
            <v>1162</v>
          </cell>
          <cell r="B1084" t="str">
            <v>CAP OU TAMPAO DE FERRO GALVANIZADO, COM ROSCA BSP, DE 1/2"</v>
          </cell>
          <cell r="C1084" t="str">
            <v xml:space="preserve">UN    </v>
          </cell>
          <cell r="D1084">
            <v>2.5099999999999998</v>
          </cell>
        </row>
        <row r="1085">
          <cell r="A1085">
            <v>12395</v>
          </cell>
          <cell r="B1085" t="str">
            <v>CAP OU TAMPAO DE FERRO GALVANIZADO, COM ROSCA BSP, DE 1/4"</v>
          </cell>
          <cell r="C1085" t="str">
            <v xml:space="preserve">UN    </v>
          </cell>
          <cell r="D1085">
            <v>2.44</v>
          </cell>
        </row>
        <row r="1086">
          <cell r="A1086">
            <v>1170</v>
          </cell>
          <cell r="B1086" t="str">
            <v>CAP OU TAMPAO DE FERRO GALVANIZADO, COM ROSCA BSP, DE 1"</v>
          </cell>
          <cell r="C1086" t="str">
            <v xml:space="preserve">UN    </v>
          </cell>
          <cell r="D1086">
            <v>4.74</v>
          </cell>
        </row>
        <row r="1087">
          <cell r="A1087">
            <v>1169</v>
          </cell>
          <cell r="B1087" t="str">
            <v>CAP OU TAMPAO DE FERRO GALVANIZADO, COM ROSCA BSP, DE 2 1/2"</v>
          </cell>
          <cell r="C1087" t="str">
            <v xml:space="preserve">UN    </v>
          </cell>
          <cell r="D1087">
            <v>23.28</v>
          </cell>
        </row>
        <row r="1088">
          <cell r="A1088">
            <v>1166</v>
          </cell>
          <cell r="B1088" t="str">
            <v>CAP OU TAMPAO DE FERRO GALVANIZADO, COM ROSCA BSP, DE 2"</v>
          </cell>
          <cell r="C1088" t="str">
            <v xml:space="preserve">UN    </v>
          </cell>
          <cell r="D1088">
            <v>12.9</v>
          </cell>
        </row>
        <row r="1089">
          <cell r="A1089">
            <v>1163</v>
          </cell>
          <cell r="B1089" t="str">
            <v>CAP OU TAMPAO DE FERRO GALVANIZADO, COM ROSCA BSP, DE 3/4"</v>
          </cell>
          <cell r="C1089" t="str">
            <v xml:space="preserve">UN    </v>
          </cell>
          <cell r="D1089">
            <v>3.25</v>
          </cell>
        </row>
        <row r="1090">
          <cell r="A1090">
            <v>12396</v>
          </cell>
          <cell r="B1090" t="str">
            <v>CAP OU TAMPAO DE FERRO GALVANIZADO, COM ROSCA BSP, DE 3/8"</v>
          </cell>
          <cell r="C1090" t="str">
            <v xml:space="preserve">UN    </v>
          </cell>
          <cell r="D1090">
            <v>2.44</v>
          </cell>
        </row>
        <row r="1091">
          <cell r="A1091">
            <v>1168</v>
          </cell>
          <cell r="B1091" t="str">
            <v>CAP OU TAMPAO DE FERRO GALVANIZADO, COM ROSCA BSP, DE 3"</v>
          </cell>
          <cell r="C1091" t="str">
            <v xml:space="preserve">UN    </v>
          </cell>
          <cell r="D1091">
            <v>33.18</v>
          </cell>
        </row>
        <row r="1092">
          <cell r="A1092">
            <v>1167</v>
          </cell>
          <cell r="B1092" t="str">
            <v>CAP OU TAMPAO DE FERRO GALVANIZADO, COM ROSCA BSP, DE 4"</v>
          </cell>
          <cell r="C1092" t="str">
            <v xml:space="preserve">UN    </v>
          </cell>
          <cell r="D1092">
            <v>55.51</v>
          </cell>
        </row>
        <row r="1093">
          <cell r="A1093">
            <v>36331</v>
          </cell>
          <cell r="B1093" t="str">
            <v>CAP PPR DN 20 MM, PARA AGUA QUENTE PREDIAL</v>
          </cell>
          <cell r="C1093" t="str">
            <v xml:space="preserve">UN    </v>
          </cell>
          <cell r="D1093">
            <v>0.93</v>
          </cell>
        </row>
        <row r="1094">
          <cell r="A1094">
            <v>36346</v>
          </cell>
          <cell r="B1094" t="str">
            <v>CAP PPR DN 25 MM, PARA AGUA QUENTE PREDIAL</v>
          </cell>
          <cell r="C1094" t="str">
            <v xml:space="preserve">UN    </v>
          </cell>
          <cell r="D1094">
            <v>1.61</v>
          </cell>
        </row>
        <row r="1095">
          <cell r="A1095">
            <v>1210</v>
          </cell>
          <cell r="B1095" t="str">
            <v>CAP PVC, ROSCAVEL, 1 1/2",  AGUA FRIA PREDIAL</v>
          </cell>
          <cell r="C1095" t="str">
            <v xml:space="preserve">UN    </v>
          </cell>
          <cell r="D1095">
            <v>5.97</v>
          </cell>
        </row>
        <row r="1096">
          <cell r="A1096">
            <v>1203</v>
          </cell>
          <cell r="B1096" t="str">
            <v>CAP PVC, ROSCAVEL, 1 1/4",  AGUA FRIA PREDIAL</v>
          </cell>
          <cell r="C1096" t="str">
            <v xml:space="preserve">UN    </v>
          </cell>
          <cell r="D1096">
            <v>4.5599999999999996</v>
          </cell>
        </row>
        <row r="1097">
          <cell r="A1097">
            <v>1197</v>
          </cell>
          <cell r="B1097" t="str">
            <v>CAP PVC, ROSCAVEL, 1/2", PARA AGUA FRIA PREDIAL</v>
          </cell>
          <cell r="C1097" t="str">
            <v xml:space="preserve">UN    </v>
          </cell>
          <cell r="D1097">
            <v>0.77</v>
          </cell>
        </row>
        <row r="1098">
          <cell r="A1098">
            <v>1202</v>
          </cell>
          <cell r="B1098" t="str">
            <v>CAP PVC, ROSCAVEL, 1",  PARA AGUA FRIA PREDIAL</v>
          </cell>
          <cell r="C1098" t="str">
            <v xml:space="preserve">UN    </v>
          </cell>
          <cell r="D1098">
            <v>2.08</v>
          </cell>
        </row>
        <row r="1099">
          <cell r="A1099">
            <v>1188</v>
          </cell>
          <cell r="B1099" t="str">
            <v>CAP PVC, ROSCAVEL, 2 1/2",  AGUA FRIA PREDIAL</v>
          </cell>
          <cell r="C1099" t="str">
            <v xml:space="preserve">UN    </v>
          </cell>
          <cell r="D1099">
            <v>15.11</v>
          </cell>
        </row>
        <row r="1100">
          <cell r="A1100">
            <v>1211</v>
          </cell>
          <cell r="B1100" t="str">
            <v>CAP PVC, ROSCAVEL, 2",  AGUA FRIA PREDIAL</v>
          </cell>
          <cell r="C1100" t="str">
            <v xml:space="preserve">UN    </v>
          </cell>
          <cell r="D1100">
            <v>8.36</v>
          </cell>
        </row>
        <row r="1101">
          <cell r="A1101">
            <v>1198</v>
          </cell>
          <cell r="B1101" t="str">
            <v>CAP PVC, ROSCAVEL, 3/4",  PARA AGUA FRIA PREDIAL</v>
          </cell>
          <cell r="C1101" t="str">
            <v xml:space="preserve">UN    </v>
          </cell>
          <cell r="D1101">
            <v>1.19</v>
          </cell>
        </row>
        <row r="1102">
          <cell r="A1102">
            <v>1199</v>
          </cell>
          <cell r="B1102" t="str">
            <v>CAP PVC, ROSCAVEL, 3",  AGUA FRIA PREDIAL</v>
          </cell>
          <cell r="C1102" t="str">
            <v xml:space="preserve">UN    </v>
          </cell>
          <cell r="D1102">
            <v>23.41</v>
          </cell>
        </row>
        <row r="1103">
          <cell r="A1103">
            <v>20088</v>
          </cell>
          <cell r="B1103" t="str">
            <v>CAP PVC, SERIE R, DN 100 MM, PARA ESGOTO PREDIAL</v>
          </cell>
          <cell r="C1103" t="str">
            <v xml:space="preserve">UN    </v>
          </cell>
          <cell r="D1103">
            <v>8.65</v>
          </cell>
        </row>
        <row r="1104">
          <cell r="A1104">
            <v>20089</v>
          </cell>
          <cell r="B1104" t="str">
            <v>CAP PVC, SERIE R, DN 150 MM, PARA ESGOTO PREDIAL</v>
          </cell>
          <cell r="C1104" t="str">
            <v xml:space="preserve">UN    </v>
          </cell>
          <cell r="D1104">
            <v>43.09</v>
          </cell>
        </row>
        <row r="1105">
          <cell r="A1105">
            <v>20087</v>
          </cell>
          <cell r="B1105" t="str">
            <v>CAP PVC, SERIE R, DN 75 MM, PARA ESGOTO PREDIAL</v>
          </cell>
          <cell r="C1105" t="str">
            <v xml:space="preserve">UN    </v>
          </cell>
          <cell r="D1105">
            <v>5.84</v>
          </cell>
        </row>
        <row r="1106">
          <cell r="A1106">
            <v>1200</v>
          </cell>
          <cell r="B1106" t="str">
            <v>CAP PVC, SOLDAVEL, DN 100 MM, SERIE NORMAL, PARA ESGOTO PREDIAL</v>
          </cell>
          <cell r="C1106" t="str">
            <v xml:space="preserve">UN    </v>
          </cell>
          <cell r="D1106">
            <v>4.8499999999999996</v>
          </cell>
        </row>
        <row r="1107">
          <cell r="A1107">
            <v>12909</v>
          </cell>
          <cell r="B1107" t="str">
            <v>CAP PVC, SOLDAVEL, DN 50 MM, SERIE NORMAL, PARA ESGOTO PREDIAL</v>
          </cell>
          <cell r="C1107" t="str">
            <v xml:space="preserve">UN    </v>
          </cell>
          <cell r="D1107">
            <v>2.15</v>
          </cell>
        </row>
        <row r="1108">
          <cell r="A1108">
            <v>12910</v>
          </cell>
          <cell r="B1108" t="str">
            <v>CAP PVC, SOLDAVEL, DN 75 MM, SERIE NORMAL, PARA ESGOTO PREDIAL</v>
          </cell>
          <cell r="C1108" t="str">
            <v xml:space="preserve">UN    </v>
          </cell>
          <cell r="D1108">
            <v>3.67</v>
          </cell>
        </row>
        <row r="1109">
          <cell r="A1109">
            <v>1184</v>
          </cell>
          <cell r="B1109" t="str">
            <v>CAP PVC, SOLDAVEL, 110 MM, PARA AGUA FRIA PREDIAL</v>
          </cell>
          <cell r="C1109" t="str">
            <v xml:space="preserve">UN    </v>
          </cell>
          <cell r="D1109">
            <v>43.86</v>
          </cell>
        </row>
        <row r="1110">
          <cell r="A1110">
            <v>1191</v>
          </cell>
          <cell r="B1110" t="str">
            <v>CAP PVC, SOLDAVEL, 20 MM, PARA AGUA FRIA PREDIAL</v>
          </cell>
          <cell r="C1110" t="str">
            <v xml:space="preserve">UN    </v>
          </cell>
          <cell r="D1110">
            <v>0.71</v>
          </cell>
        </row>
        <row r="1111">
          <cell r="A1111">
            <v>1185</v>
          </cell>
          <cell r="B1111" t="str">
            <v>CAP PVC, SOLDAVEL, 25 MM, PARA AGUA FRIA PREDIAL</v>
          </cell>
          <cell r="C1111" t="str">
            <v xml:space="preserve">UN    </v>
          </cell>
          <cell r="D1111">
            <v>0.76</v>
          </cell>
        </row>
        <row r="1112">
          <cell r="A1112">
            <v>1189</v>
          </cell>
          <cell r="B1112" t="str">
            <v>CAP PVC, SOLDAVEL, 32 MM, PARA AGUA FRIA PREDIAL</v>
          </cell>
          <cell r="C1112" t="str">
            <v xml:space="preserve">UN    </v>
          </cell>
          <cell r="D1112">
            <v>1.08</v>
          </cell>
        </row>
        <row r="1113">
          <cell r="A1113">
            <v>1193</v>
          </cell>
          <cell r="B1113" t="str">
            <v>CAP PVC, SOLDAVEL, 40 MM, PARA AGUA FRIA PREDIAL</v>
          </cell>
          <cell r="C1113" t="str">
            <v xml:space="preserve">UN    </v>
          </cell>
          <cell r="D1113">
            <v>2.15</v>
          </cell>
        </row>
        <row r="1114">
          <cell r="A1114">
            <v>1194</v>
          </cell>
          <cell r="B1114" t="str">
            <v>CAP PVC, SOLDAVEL, 50 MM, PARA AGUA FRIA PREDIAL</v>
          </cell>
          <cell r="C1114" t="str">
            <v xml:space="preserve">UN    </v>
          </cell>
          <cell r="D1114">
            <v>3.98</v>
          </cell>
        </row>
        <row r="1115">
          <cell r="A1115">
            <v>1195</v>
          </cell>
          <cell r="B1115" t="str">
            <v>CAP PVC, SOLDAVEL, 60 MM, PARA AGUA FRIA PREDIAL</v>
          </cell>
          <cell r="C1115" t="str">
            <v xml:space="preserve">UN    </v>
          </cell>
          <cell r="D1115">
            <v>6.08</v>
          </cell>
        </row>
        <row r="1116">
          <cell r="A1116">
            <v>1204</v>
          </cell>
          <cell r="B1116" t="str">
            <v>CAP PVC, SOLDAVEL, 75 MM, PARA AGUA FRIA PREDIAL</v>
          </cell>
          <cell r="C1116" t="str">
            <v xml:space="preserve">UN    </v>
          </cell>
          <cell r="D1116">
            <v>11.23</v>
          </cell>
        </row>
        <row r="1117">
          <cell r="A1117">
            <v>1205</v>
          </cell>
          <cell r="B1117" t="str">
            <v>CAP PVC, SOLDAVEL, 85 MM, PARA AGUA FRIA PREDIAL</v>
          </cell>
          <cell r="C1117" t="str">
            <v xml:space="preserve">UN    </v>
          </cell>
          <cell r="D1117">
            <v>25.32</v>
          </cell>
        </row>
        <row r="1118">
          <cell r="A1118">
            <v>1207</v>
          </cell>
          <cell r="B1118" t="str">
            <v>CAP, PVC PBA, JE, DN 100 / DE 110 MM,  PARA REDE DE AGUA (NBR 10351)</v>
          </cell>
          <cell r="C1118" t="str">
            <v xml:space="preserve">UN    </v>
          </cell>
          <cell r="D1118">
            <v>23.2</v>
          </cell>
        </row>
        <row r="1119">
          <cell r="A1119">
            <v>1206</v>
          </cell>
          <cell r="B1119" t="str">
            <v>CAP, PVC PBA, JE, DN 50 / DE 60 MM,  PARA REDE DE AGUA (NBR 10351)</v>
          </cell>
          <cell r="C1119" t="str">
            <v xml:space="preserve">UN    </v>
          </cell>
          <cell r="D1119">
            <v>5.57</v>
          </cell>
        </row>
        <row r="1120">
          <cell r="A1120">
            <v>1183</v>
          </cell>
          <cell r="B1120" t="str">
            <v>CAP, PVC PBA, JE, DN 75 / DE 85 MM,  PARA REDE DE AGUA (NBR 10351)</v>
          </cell>
          <cell r="C1120" t="str">
            <v xml:space="preserve">UN    </v>
          </cell>
          <cell r="D1120">
            <v>12.45</v>
          </cell>
        </row>
        <row r="1121">
          <cell r="A1121">
            <v>26047</v>
          </cell>
          <cell r="B1121" t="str">
            <v>CAP, PVC, JE, DN 150 MM, PARA REDE COLETORA DE ESGOTO</v>
          </cell>
          <cell r="C1121" t="str">
            <v xml:space="preserve">UN    </v>
          </cell>
          <cell r="D1121">
            <v>100.02</v>
          </cell>
        </row>
        <row r="1122">
          <cell r="A1122">
            <v>26048</v>
          </cell>
          <cell r="B1122" t="str">
            <v>CAP, PVC, JE, DN 200 MM, PARA REDE COLETORA DE ESGOTO</v>
          </cell>
          <cell r="C1122" t="str">
            <v xml:space="preserve">UN    </v>
          </cell>
          <cell r="D1122">
            <v>149.03</v>
          </cell>
        </row>
        <row r="1123">
          <cell r="A1123">
            <v>12894</v>
          </cell>
          <cell r="B1123" t="str">
            <v>CAPA PARA CHUVA EM PVC COM FORRO DE POLIESTER, COM CAPUZ (AMARELA OU AZUL)</v>
          </cell>
          <cell r="C1123" t="str">
            <v xml:space="preserve">UN    </v>
          </cell>
          <cell r="D1123">
            <v>15.6</v>
          </cell>
        </row>
        <row r="1124">
          <cell r="A1124">
            <v>12895</v>
          </cell>
          <cell r="B1124" t="str">
            <v>CAPACETE DE SEGURANCA ABA FRONTAL COM SUSPENSAO DE POLIETILENO, SEM JUGULAR (CLASSE B)</v>
          </cell>
          <cell r="C1124" t="str">
            <v xml:space="preserve">UN    </v>
          </cell>
          <cell r="D1124">
            <v>12</v>
          </cell>
        </row>
        <row r="1125">
          <cell r="A1125">
            <v>1631</v>
          </cell>
          <cell r="B1125" t="str">
            <v>CAPACITOR TRIFASICO, POTENCIA 2,5 KVAR, TENSAO 220 V, FORNECIDO COM CAPA PROTETORA, RESISTOR INTERNO A UNIDADE CAPACITIVA</v>
          </cell>
          <cell r="C1125" t="str">
            <v xml:space="preserve">UN    </v>
          </cell>
          <cell r="D1125">
            <v>102.64</v>
          </cell>
        </row>
        <row r="1126">
          <cell r="A1126">
            <v>1633</v>
          </cell>
          <cell r="B1126" t="str">
            <v>CAPACITOR TRIFASICO, POTENCIA 5 KVAR, TENSAO 220 V, FORNECIDO COM CAPA PROTETORA, RESISTOR INTERNO A UNIDADE CAPACITIVA</v>
          </cell>
          <cell r="C1126" t="str">
            <v xml:space="preserve">UN    </v>
          </cell>
          <cell r="D1126">
            <v>174.39</v>
          </cell>
        </row>
        <row r="1127">
          <cell r="A1127">
            <v>10818</v>
          </cell>
          <cell r="B1127" t="str">
            <v>CAPIM BRAQUIARIA DECUMBENS/ BRAQUIARINHA, VC *70*% MINIMO</v>
          </cell>
          <cell r="C1127" t="str">
            <v xml:space="preserve">KG    </v>
          </cell>
          <cell r="D1127">
            <v>39.42</v>
          </cell>
        </row>
        <row r="1128">
          <cell r="A1128">
            <v>39359</v>
          </cell>
          <cell r="B1128" t="str">
            <v>CARENAGEM /TAMPA, EM PLASTICO, COR BRANCA, UTILIZADO EM KIT CHASSI METALICO PARA INSTALACAO HIDRAULICA DE CUBA SIMPLES SEM MAQUINA DE LAVAR ROUPA, LARGURA *355* MM X ALTURA *670* MM (COM FUROS E DEMAIS ENCAIXES)</v>
          </cell>
          <cell r="C1128" t="str">
            <v xml:space="preserve">UN    </v>
          </cell>
          <cell r="D1128">
            <v>23.58</v>
          </cell>
        </row>
        <row r="1129">
          <cell r="A1129">
            <v>39360</v>
          </cell>
          <cell r="B1129" t="str">
            <v>CARENAGEM /TAMPA, EM PLASTICO, COR BRANCA, UTILIZADO EM KIT CHASSI METALICO PARA INSTALACAO HIDRAULICA DE TANQUE COM MAQUINA DE LAVAR ROUPA, LARGURA *360* MM X ALTURA *470* MM (COM FUROS E DEMAIS ENCAIXES)</v>
          </cell>
          <cell r="C1129" t="str">
            <v xml:space="preserve">UN    </v>
          </cell>
          <cell r="D1129">
            <v>21.43</v>
          </cell>
        </row>
        <row r="1130">
          <cell r="A1130">
            <v>10710</v>
          </cell>
          <cell r="B1130" t="str">
            <v>CARPETE DE NYLON EM MANTA PARA TRAFEGO COMERCIAL PESADO, E = 6 A 7 MM (INSTALADO)</v>
          </cell>
          <cell r="C1130" t="str">
            <v xml:space="preserve">M2    </v>
          </cell>
          <cell r="D1130">
            <v>67.42</v>
          </cell>
        </row>
        <row r="1131">
          <cell r="A1131">
            <v>10709</v>
          </cell>
          <cell r="B1131" t="str">
            <v>CARPETE DE NYLON EM MANTA PARA TRAFEGO COMERCIAL PESADO, E = 9 A 10 MM (INSTALADO)</v>
          </cell>
          <cell r="C1131" t="str">
            <v xml:space="preserve">M2    </v>
          </cell>
          <cell r="D1131">
            <v>82.83</v>
          </cell>
        </row>
        <row r="1132">
          <cell r="A1132">
            <v>39636</v>
          </cell>
          <cell r="B1132" t="str">
            <v>CARPETE DE NYLON EM PLACAS 50 X 50 CM PARA TRAFEGO COMERCIAL PESADO, E = 6,5 MM (INSTALADO)</v>
          </cell>
          <cell r="C1132" t="str">
            <v xml:space="preserve">M2    </v>
          </cell>
          <cell r="D1132">
            <v>84.58</v>
          </cell>
        </row>
        <row r="1133">
          <cell r="A1133">
            <v>10708</v>
          </cell>
          <cell r="B1133" t="str">
            <v>CARPETE DE POLIESTER EM MANTA PARA TRAFEGO COMERCIAL PESADO, E = 4 A 5 MM (INSTALADO)</v>
          </cell>
          <cell r="C1133" t="str">
            <v xml:space="preserve">M2    </v>
          </cell>
          <cell r="D1133">
            <v>26.1</v>
          </cell>
        </row>
        <row r="1134">
          <cell r="A1134">
            <v>39635</v>
          </cell>
          <cell r="B1134" t="str">
            <v>CARPETE DE POLIPROPILENO EM MANTA PARA TRAFEGO COMERCIAL MEDIO, E = 5 A 6 MM (INSTALADO)</v>
          </cell>
          <cell r="C1134" t="str">
            <v xml:space="preserve">M2    </v>
          </cell>
          <cell r="D1134">
            <v>44.43</v>
          </cell>
        </row>
        <row r="1135">
          <cell r="A1135">
            <v>40913</v>
          </cell>
          <cell r="B1135" t="str">
            <v>CARPINTEIRO AUXILIAR (MENSALISTA)</v>
          </cell>
          <cell r="C1135" t="str">
            <v xml:space="preserve">MES   </v>
          </cell>
          <cell r="D1135">
            <v>1282.9100000000001</v>
          </cell>
        </row>
        <row r="1136">
          <cell r="A1136">
            <v>1214</v>
          </cell>
          <cell r="B1136" t="str">
            <v>CARPINTEIRO DE ESQUADRIAS</v>
          </cell>
          <cell r="C1136" t="str">
            <v xml:space="preserve">H     </v>
          </cell>
          <cell r="D1136">
            <v>11.65</v>
          </cell>
        </row>
        <row r="1137">
          <cell r="A1137">
            <v>40915</v>
          </cell>
          <cell r="B1137" t="str">
            <v>CARPINTEIRO DE ESQUADRIAS (MENSALISTA)</v>
          </cell>
          <cell r="C1137" t="str">
            <v xml:space="preserve">MES   </v>
          </cell>
          <cell r="D1137">
            <v>2055.66</v>
          </cell>
        </row>
        <row r="1138">
          <cell r="A1138">
            <v>1213</v>
          </cell>
          <cell r="B1138" t="str">
            <v>CARPINTEIRO DE FORMAS</v>
          </cell>
          <cell r="C1138" t="str">
            <v xml:space="preserve">H     </v>
          </cell>
          <cell r="D1138">
            <v>11.84</v>
          </cell>
        </row>
        <row r="1139">
          <cell r="A1139">
            <v>40914</v>
          </cell>
          <cell r="B1139" t="str">
            <v>CARPINTEIRO DE FORMAS (MENSALISTA)</v>
          </cell>
          <cell r="C1139" t="str">
            <v xml:space="preserve">MES   </v>
          </cell>
          <cell r="D1139">
            <v>2086.21</v>
          </cell>
        </row>
        <row r="1140">
          <cell r="A1140">
            <v>5091</v>
          </cell>
          <cell r="B1140" t="str">
            <v>CARRANCA PARA JANELA VENEZIANA DE ABRIR, EM LATAO CROMADO, SIMPLES, PARA APARAFUSAR NA PAREDE</v>
          </cell>
          <cell r="C1140" t="str">
            <v xml:space="preserve">UN    </v>
          </cell>
          <cell r="D1140">
            <v>11.86</v>
          </cell>
        </row>
        <row r="1141">
          <cell r="A1141">
            <v>14615</v>
          </cell>
          <cell r="B1141" t="str">
            <v>CARRINHO COM 2 PNEUS PARA TRANSPORTAR TUBO CONCRETO, ALTURA ATE 1,0 M E DIAMETRO ATE 1000MM, COM ESTRUTURA EM PERFIL OU TUBO METALICO</v>
          </cell>
          <cell r="C1141" t="str">
            <v xml:space="preserve">UN    </v>
          </cell>
          <cell r="D1141">
            <v>4101</v>
          </cell>
        </row>
        <row r="1142">
          <cell r="A1142">
            <v>2711</v>
          </cell>
          <cell r="B1142" t="str">
            <v>CARRINHO DE MAO DE ACO CAPACIDADE 50 A 60 L, PNEU COM CAMARA</v>
          </cell>
          <cell r="C1142" t="str">
            <v xml:space="preserve">UN    </v>
          </cell>
          <cell r="D1142">
            <v>112</v>
          </cell>
        </row>
        <row r="1143">
          <cell r="A1143">
            <v>37727</v>
          </cell>
          <cell r="B1143" t="str">
            <v>CARROCERIA FIXA ABERTA DE MADEIRA PARA TRANSPORTE GERAL DE CARGA SECA DIMENSOES APROXIMADAS 2,25 X 4,10 X 0,50 M (INCLUI MONTAGEM, NAO INCLUI CAMINHAO)</v>
          </cell>
          <cell r="C1143" t="str">
            <v xml:space="preserve">UN    </v>
          </cell>
          <cell r="D1143">
            <v>7000</v>
          </cell>
        </row>
        <row r="1144">
          <cell r="A1144">
            <v>37728</v>
          </cell>
          <cell r="B1144" t="str">
            <v>CARROCERIA FIXA ABERTA DE MADEIRA PARA TRANSPORTE GERAL DE CARGA SECA DIMENSOES APROXIMADAS 2,5 X 5,5 X 0,50 M (INCLUI MONTAGEM, NAO INCLUI CAMINHAO)</v>
          </cell>
          <cell r="C1144" t="str">
            <v xml:space="preserve">UN    </v>
          </cell>
          <cell r="D1144">
            <v>9496.5</v>
          </cell>
        </row>
        <row r="1145">
          <cell r="A1145">
            <v>37729</v>
          </cell>
          <cell r="B1145" t="str">
            <v>CARROCERIA FIXA ABERTA DE MADEIRA PARA TRANSPORTE GERAL DE CARGA SECA DIMENSOES APROXIMADAS 2,5 X 6,00 X 0,50 M (INCLUI MONTAGEM, NAO INCLUI CAMINHAO)</v>
          </cell>
          <cell r="C1145" t="str">
            <v xml:space="preserve">UN    </v>
          </cell>
          <cell r="D1145">
            <v>10279.719999999999</v>
          </cell>
        </row>
        <row r="1146">
          <cell r="A1146">
            <v>37730</v>
          </cell>
          <cell r="B1146" t="str">
            <v>CARROCERIA FIXA ABERTA DE MADEIRA PARA TRANSPORTE GERAL DE CARGA SECA DIMENSOES APROXIMADAS 2,5 X 6,5 X 0,50 M (INCLUI MONTAGEM, NAO INCLUI CAMINHAO)</v>
          </cell>
          <cell r="C1146" t="str">
            <v xml:space="preserve">UN    </v>
          </cell>
          <cell r="D1146">
            <v>11062.93</v>
          </cell>
        </row>
        <row r="1147">
          <cell r="A1147">
            <v>37731</v>
          </cell>
          <cell r="B1147" t="str">
            <v>CARROCERIA FIXA ABERTA DE MADEIRA PARA TRANSPORTE GERAL DE CARGA SECA DIMENSOES APROXIMADAS 2,5 X 7,00 X 0,50 M (INCLUI MONTAGEM, NAO INCLUI CAMINHAO)</v>
          </cell>
          <cell r="C1147" t="str">
            <v xml:space="preserve">UN    </v>
          </cell>
          <cell r="D1147">
            <v>11846.15</v>
          </cell>
        </row>
        <row r="1148">
          <cell r="A1148">
            <v>37732</v>
          </cell>
          <cell r="B1148" t="str">
            <v>CARROCERIA FIXA ABERTA DE MADEIRA PARA TRANSPORTE GERAL DE CARGA SECA DIMENSOES APROXIMADAS 2,5 X 7,5 X 0,50 M (INCLUI MONTAGEM, NAO INCLUI CAMINHAO)</v>
          </cell>
          <cell r="C1148" t="str">
            <v xml:space="preserve">UN    </v>
          </cell>
          <cell r="D1148">
            <v>13510.48</v>
          </cell>
        </row>
        <row r="1149">
          <cell r="A1149">
            <v>42250</v>
          </cell>
          <cell r="B1149" t="str">
            <v>CARVAO ANTRACITO PARA FILTRO, GRAO VARIANDO DE 0,8 ATE 1,1 MM, COEFICIENTE DE UNIFORMIDADE MENOR QUE 1,7 MM</v>
          </cell>
          <cell r="C1149" t="str">
            <v xml:space="preserve">T     </v>
          </cell>
          <cell r="D1149">
            <v>1234.8699999999999</v>
          </cell>
        </row>
        <row r="1150">
          <cell r="A1150">
            <v>42256</v>
          </cell>
          <cell r="B1150" t="str">
            <v>CARVAO ANTRACITO PARA FILTRO, GRAO VARIANDO DE 0,8 ATE 1,1 MM, COEFICIENTE DE UNIFORMIDADE MENOR QUE 1,7 MM (DISTRIBUIDOR)</v>
          </cell>
          <cell r="C1150" t="str">
            <v xml:space="preserve">KG    </v>
          </cell>
          <cell r="D1150">
            <v>2.59</v>
          </cell>
        </row>
        <row r="1151">
          <cell r="A1151">
            <v>4743</v>
          </cell>
          <cell r="B1151" t="str">
            <v>CASCALHO DE CAVA</v>
          </cell>
          <cell r="C1151" t="str">
            <v xml:space="preserve">M3    </v>
          </cell>
          <cell r="D1151">
            <v>21.41</v>
          </cell>
        </row>
        <row r="1152">
          <cell r="A1152">
            <v>4744</v>
          </cell>
          <cell r="B1152" t="str">
            <v>CASCALHO DE RIO</v>
          </cell>
          <cell r="C1152" t="str">
            <v xml:space="preserve">M3    </v>
          </cell>
          <cell r="D1152">
            <v>27.99</v>
          </cell>
        </row>
        <row r="1153">
          <cell r="A1153">
            <v>4745</v>
          </cell>
          <cell r="B1153" t="str">
            <v>CASCALHO LAVADO</v>
          </cell>
          <cell r="C1153" t="str">
            <v xml:space="preserve">M3    </v>
          </cell>
          <cell r="D1153">
            <v>37.5</v>
          </cell>
        </row>
        <row r="1154">
          <cell r="A1154">
            <v>36496</v>
          </cell>
          <cell r="B1154" t="str">
            <v>CAVALETE PARA TALHA COM ESTRUTURA EM TUBO METALICO ALTURA MINIMA 3,2 M EQUIPADO COM RODAS DE BORRACHA PARA MOVIMENTACAO DE TUBOS DE CONCRETO NA CENTRAL DE PREMOLDADOS COM CAPACIDADE DE CARGA DE 3 TONELADAS</v>
          </cell>
          <cell r="C1154" t="str">
            <v xml:space="preserve">UN    </v>
          </cell>
          <cell r="D1154">
            <v>10412.36</v>
          </cell>
        </row>
        <row r="1155">
          <cell r="A1155">
            <v>10630</v>
          </cell>
          <cell r="B1155" t="str">
            <v>CAVALO MECANICO TRACAO 4X2, PESO BRUTO TOTAL COMBINADO 49000 KG, CAPACIDADE MAXIMA DE TRACAO *66000* KG, POTENCIA *360* CV (INCLUI CABINE E CHASSI, NAO INCLUI SEMIRREBOQUE)</v>
          </cell>
          <cell r="C1155" t="str">
            <v xml:space="preserve">UN    </v>
          </cell>
          <cell r="D1155">
            <v>359995.88</v>
          </cell>
        </row>
        <row r="1156">
          <cell r="A1156">
            <v>37762</v>
          </cell>
          <cell r="B1156" t="str">
            <v>CAVALO MECANICO TRACAO 4X2, PESO BRUTO TOTAL 16000 KG, CAPACIDADE MAXIMA DE TRACAO *36000* KG, DISTANCIA ENTRE EIXOS *3,56* M, POTENCIA *286* CV (INCLUI CABINE E CHASSI, NAO INCLUI SEMIRREBOQUE)</v>
          </cell>
          <cell r="C1156" t="str">
            <v xml:space="preserve">UN    </v>
          </cell>
          <cell r="D1156">
            <v>308746.53000000003</v>
          </cell>
        </row>
        <row r="1157">
          <cell r="A1157">
            <v>37763</v>
          </cell>
          <cell r="B1157" t="str">
            <v>CAVALO MECANICO TRACAO 4X2, PESO BRUTO TOTAL 16000 KG, CAPACIDADE MAXIMA DE TRACAO *45000* KG, DISTANCIA ENTRE EIXOS *3,56* M, POTENCIA *330* CV (INCLUI CABINE E CHASSI, NAO INCLUI SEMIRREBOQUE)</v>
          </cell>
          <cell r="C1157" t="str">
            <v xml:space="preserve">UN    </v>
          </cell>
          <cell r="D1157">
            <v>312496.44</v>
          </cell>
        </row>
        <row r="1158">
          <cell r="A1158">
            <v>41992</v>
          </cell>
          <cell r="B1158" t="str">
            <v>CAVALO MECANICO TRACAO 4X2, PESO BRUTO TOTAL 16000 KG, CAPACIDADE MAXIMA DE TRACAO *80000* KG, POTENCIA *380* CV (INCLUI CABINE E CHASSI, NAO INCLUI SEMIRREBOQUE)</v>
          </cell>
          <cell r="C1158" t="str">
            <v xml:space="preserve">UN    </v>
          </cell>
          <cell r="D1158">
            <v>355246</v>
          </cell>
        </row>
        <row r="1159">
          <cell r="A1159">
            <v>13215</v>
          </cell>
          <cell r="B1159" t="str">
            <v>CAVALO MECANICO TRACAO 6X2, PESO BRUTO TOTAL COMBINADO 56000 KG, CAPACIDADE MAXIMA DE TRACAO *66000* KG, POTENCIA *360* CV (INCLUI CABINE E CHASSI, NAO INCLUI SEMIRREBOQUE)</v>
          </cell>
          <cell r="C1159" t="str">
            <v xml:space="preserve">UN    </v>
          </cell>
          <cell r="D1159">
            <v>435620.05</v>
          </cell>
        </row>
        <row r="1160">
          <cell r="A1160">
            <v>4235</v>
          </cell>
          <cell r="B1160" t="str">
            <v>CAVOUQUEIRO OU OPERADOR DE PERFURATRIZ / ROMPEDOR</v>
          </cell>
          <cell r="C1160" t="str">
            <v xml:space="preserve">H     </v>
          </cell>
          <cell r="D1160">
            <v>9.8000000000000007</v>
          </cell>
        </row>
        <row r="1161">
          <cell r="A1161">
            <v>40976</v>
          </cell>
          <cell r="B1161" t="str">
            <v>CAVOUQUEIRO OU OPERADOR DE PERFURATRIZ / ROMPEDOR (MENSALISTA)</v>
          </cell>
          <cell r="C1161" t="str">
            <v xml:space="preserve">MES   </v>
          </cell>
          <cell r="D1161">
            <v>1730.15</v>
          </cell>
        </row>
        <row r="1162">
          <cell r="A1162">
            <v>39013</v>
          </cell>
          <cell r="B1162" t="str">
            <v>CENTRALIZADOR DE BARRA DE ACO (CHUMBADOR TIPO CARAMBOLA), PARA ACO ATE 20 MM</v>
          </cell>
          <cell r="C1162" t="str">
            <v xml:space="preserve">UN    </v>
          </cell>
          <cell r="D1162">
            <v>1.07</v>
          </cell>
        </row>
        <row r="1163">
          <cell r="A1163">
            <v>41967</v>
          </cell>
          <cell r="B1163" t="str">
            <v>CERA  LIQUIDA</v>
          </cell>
          <cell r="C1163" t="str">
            <v xml:space="preserve">L     </v>
          </cell>
          <cell r="D1163">
            <v>5.09</v>
          </cell>
        </row>
        <row r="1164">
          <cell r="A1164">
            <v>12760</v>
          </cell>
          <cell r="B1164" t="str">
            <v>CHAPA ACO INOX AISI 304 NUMERO 4 (E = 6 MM), ACABAMENTO NUMERO 1 (LAMINADO A QUENTE, FOSCO)</v>
          </cell>
          <cell r="C1164" t="str">
            <v xml:space="preserve">M2    </v>
          </cell>
          <cell r="D1164">
            <v>825.84</v>
          </cell>
        </row>
        <row r="1165">
          <cell r="A1165">
            <v>12759</v>
          </cell>
          <cell r="B1165" t="str">
            <v>CHAPA ACO INOX AISI 304 NUMERO 9 (E = 4 MM), ACABAMENTO NUMERO 1 (LAMINADO A QUENTE, FOSCO)</v>
          </cell>
          <cell r="C1165" t="str">
            <v xml:space="preserve">M2    </v>
          </cell>
          <cell r="D1165">
            <v>550.54999999999995</v>
          </cell>
        </row>
        <row r="1166">
          <cell r="A1166">
            <v>40424</v>
          </cell>
          <cell r="B1166" t="str">
            <v>CHAPA DE ACO CARBONO LAMINADO A QUENTE, QUALIDADE ESTRUTURAL, BITOLA 3/16", E =4,75 MM (37,29 KG/M2)</v>
          </cell>
          <cell r="C1166" t="str">
            <v xml:space="preserve">KG    </v>
          </cell>
          <cell r="D1166">
            <v>4.62</v>
          </cell>
        </row>
        <row r="1167">
          <cell r="A1167">
            <v>1325</v>
          </cell>
          <cell r="B1167" t="str">
            <v>CHAPA DE ACO FINA A FRIO BITOLA MSG 20, E = 0,90 MM (7,20 KG/M2)</v>
          </cell>
          <cell r="C1167" t="str">
            <v xml:space="preserve">KG    </v>
          </cell>
          <cell r="D1167">
            <v>5.63</v>
          </cell>
        </row>
        <row r="1168">
          <cell r="A1168">
            <v>1327</v>
          </cell>
          <cell r="B1168" t="str">
            <v>CHAPA DE ACO FINA A FRIO BITOLA MSG 24, E = 0,60 MM (4,80 KG/M2)</v>
          </cell>
          <cell r="C1168" t="str">
            <v xml:space="preserve">KG    </v>
          </cell>
          <cell r="D1168">
            <v>5.04</v>
          </cell>
        </row>
        <row r="1169">
          <cell r="A1169">
            <v>1328</v>
          </cell>
          <cell r="B1169" t="str">
            <v>CHAPA DE ACO FINA A FRIO BITOLA MSG 26, E = 0,45 MM (3,60 KG/M2)</v>
          </cell>
          <cell r="C1169" t="str">
            <v xml:space="preserve">KG    </v>
          </cell>
          <cell r="D1169">
            <v>5.27</v>
          </cell>
        </row>
        <row r="1170">
          <cell r="A1170">
            <v>1321</v>
          </cell>
          <cell r="B1170" t="str">
            <v>CHAPA DE ACO FINA A QUENTE BITOLA MSG 13, E = 2,25 MM (18,00 KG/M2)</v>
          </cell>
          <cell r="C1170" t="str">
            <v xml:space="preserve">KG    </v>
          </cell>
          <cell r="D1170">
            <v>5.65</v>
          </cell>
        </row>
        <row r="1171">
          <cell r="A1171">
            <v>1318</v>
          </cell>
          <cell r="B1171" t="str">
            <v>CHAPA DE ACO FINA A QUENTE BITOLA MSG 14, E = 2,00 MM (16,0 KG/M2)</v>
          </cell>
          <cell r="C1171" t="str">
            <v xml:space="preserve">KG    </v>
          </cell>
          <cell r="D1171">
            <v>5.43</v>
          </cell>
        </row>
        <row r="1172">
          <cell r="A1172">
            <v>1322</v>
          </cell>
          <cell r="B1172" t="str">
            <v>CHAPA DE ACO FINA A QUENTE BITOLA MSG 16, E = 1,50 MM (12,00 KG/M2)</v>
          </cell>
          <cell r="C1172" t="str">
            <v xml:space="preserve">KG    </v>
          </cell>
          <cell r="D1172">
            <v>5.99</v>
          </cell>
        </row>
        <row r="1173">
          <cell r="A1173">
            <v>1323</v>
          </cell>
          <cell r="B1173" t="str">
            <v>CHAPA DE ACO FINA A QUENTE BITOLA MSG 18, E = 1,20 MM (9,60 KG/M2)</v>
          </cell>
          <cell r="C1173" t="str">
            <v xml:space="preserve">KG    </v>
          </cell>
          <cell r="D1173">
            <v>5.86</v>
          </cell>
        </row>
        <row r="1174">
          <cell r="A1174">
            <v>1319</v>
          </cell>
          <cell r="B1174" t="str">
            <v>CHAPA DE ACO FINA A QUENTE BITOLA MSG 3/16 ", E = 4,75 MM (38,00 KG/M2)</v>
          </cell>
          <cell r="C1174" t="str">
            <v xml:space="preserve">KG    </v>
          </cell>
          <cell r="D1174">
            <v>5.18</v>
          </cell>
        </row>
        <row r="1175">
          <cell r="A1175">
            <v>11026</v>
          </cell>
          <cell r="B1175" t="str">
            <v>CHAPA DE ACO GALVANIZADA BITOLA GSG 14, E = 1,95 MM (15,60 KG/M2)</v>
          </cell>
          <cell r="C1175" t="str">
            <v xml:space="preserve">KG    </v>
          </cell>
          <cell r="D1175">
            <v>6.94</v>
          </cell>
        </row>
        <row r="1176">
          <cell r="A1176">
            <v>11027</v>
          </cell>
          <cell r="B1176" t="str">
            <v>CHAPA DE ACO GALVANIZADA BITOLA GSG 16, E = 1,55 MM (12,40 KG/M2)</v>
          </cell>
          <cell r="C1176" t="str">
            <v xml:space="preserve">KG    </v>
          </cell>
          <cell r="D1176">
            <v>7.37</v>
          </cell>
        </row>
        <row r="1177">
          <cell r="A1177">
            <v>11046</v>
          </cell>
          <cell r="B1177" t="str">
            <v>CHAPA DE ACO GALVANIZADA BITOLA GSG 18, E = 1,25 MM (10,00 KG/M2)</v>
          </cell>
          <cell r="C1177" t="str">
            <v xml:space="preserve">KG    </v>
          </cell>
          <cell r="D1177">
            <v>7.16</v>
          </cell>
        </row>
        <row r="1178">
          <cell r="A1178">
            <v>11047</v>
          </cell>
          <cell r="B1178" t="str">
            <v>CHAPA DE ACO GALVANIZADA BITOLA GSG 19, E = 1,11 MM (8,88 KG/M2)</v>
          </cell>
          <cell r="C1178" t="str">
            <v xml:space="preserve">KG    </v>
          </cell>
          <cell r="D1178">
            <v>5.41</v>
          </cell>
        </row>
        <row r="1179">
          <cell r="A1179">
            <v>39630</v>
          </cell>
          <cell r="B1179" t="str">
            <v>CHAPA DE ACO GALVANIZADA BITOLA GSG 20, E = 0,95 MM (7,60 KG/M2)</v>
          </cell>
          <cell r="C1179" t="str">
            <v xml:space="preserve">M2    </v>
          </cell>
          <cell r="D1179">
            <v>50.27</v>
          </cell>
        </row>
        <row r="1180">
          <cell r="A1180">
            <v>11049</v>
          </cell>
          <cell r="B1180" t="str">
            <v>CHAPA DE ACO GALVANIZADA BITOLA GSG 22, E = 0,80 MM (6,40 KG/M2)</v>
          </cell>
          <cell r="C1180" t="str">
            <v xml:space="preserve">KG    </v>
          </cell>
          <cell r="D1180">
            <v>6.67</v>
          </cell>
        </row>
        <row r="1181">
          <cell r="A1181">
            <v>39632</v>
          </cell>
          <cell r="B1181" t="str">
            <v>CHAPA DE ACO GALVANIZADA BITOLA GSG 24, E = 0,65 MM (5,20 KG/M2)</v>
          </cell>
          <cell r="C1181" t="str">
            <v xml:space="preserve">M2    </v>
          </cell>
          <cell r="D1181">
            <v>35.08</v>
          </cell>
        </row>
        <row r="1182">
          <cell r="A1182">
            <v>11051</v>
          </cell>
          <cell r="B1182" t="str">
            <v>CHAPA DE ACO GALVANIZADA BITOLA GSG 26, E = 0,50 MM (4,00 KG/M2)</v>
          </cell>
          <cell r="C1182" t="str">
            <v xml:space="preserve">KG    </v>
          </cell>
          <cell r="D1182">
            <v>7.16</v>
          </cell>
        </row>
        <row r="1183">
          <cell r="A1183">
            <v>11061</v>
          </cell>
          <cell r="B1183" t="str">
            <v>CHAPA DE ACO GALVANIZADA BITOLA GSG 30, E = 0,35 MM (2,80 KG/M2)</v>
          </cell>
          <cell r="C1183" t="str">
            <v xml:space="preserve">KG    </v>
          </cell>
          <cell r="D1183">
            <v>5.01</v>
          </cell>
        </row>
        <row r="1184">
          <cell r="A1184">
            <v>1336</v>
          </cell>
          <cell r="B1184" t="str">
            <v>CHAPA DE ACO GROSSA, ASTM A36, E = 1 " (25,40 MM) 199,18 KG/M2</v>
          </cell>
          <cell r="C1184" t="str">
            <v xml:space="preserve">M2    </v>
          </cell>
          <cell r="D1184">
            <v>1341.45</v>
          </cell>
        </row>
        <row r="1185">
          <cell r="A1185">
            <v>1333</v>
          </cell>
          <cell r="B1185" t="str">
            <v>CHAPA DE ACO GROSSA, ASTM A36, E = 1/2 " (12,70 MM) 99,59 KG/M2</v>
          </cell>
          <cell r="C1185" t="str">
            <v xml:space="preserve">KG    </v>
          </cell>
          <cell r="D1185">
            <v>5.21</v>
          </cell>
        </row>
        <row r="1186">
          <cell r="A1186">
            <v>1330</v>
          </cell>
          <cell r="B1186" t="str">
            <v>CHAPA DE ACO GROSSA, ASTM A36, E = 1/4 " (6,35 MM) 49,79 KG/M2</v>
          </cell>
          <cell r="C1186" t="str">
            <v xml:space="preserve">KG    </v>
          </cell>
          <cell r="D1186">
            <v>5.34</v>
          </cell>
        </row>
        <row r="1187">
          <cell r="A1187">
            <v>10957</v>
          </cell>
          <cell r="B1187" t="str">
            <v>CHAPA DE ACO GROSSA, ASTM A36, E = 3/4 " (19,05 MM) 149,39 KG/M2</v>
          </cell>
          <cell r="C1187" t="str">
            <v xml:space="preserve">KG    </v>
          </cell>
          <cell r="D1187">
            <v>6.67</v>
          </cell>
        </row>
        <row r="1188">
          <cell r="A1188">
            <v>1332</v>
          </cell>
          <cell r="B1188" t="str">
            <v>CHAPA DE ACO GROSSA, ASTM A36, E = 3/8 " (9,53 MM) 74,69 KG/M2</v>
          </cell>
          <cell r="C1188" t="str">
            <v xml:space="preserve">KG    </v>
          </cell>
          <cell r="D1188">
            <v>5.56</v>
          </cell>
        </row>
        <row r="1189">
          <cell r="A1189">
            <v>1334</v>
          </cell>
          <cell r="B1189" t="str">
            <v>CHAPA DE ACO GROSSA, ASTM A36, E = 5/8 " (15,88 MM) 124,49 KG/M2</v>
          </cell>
          <cell r="C1189" t="str">
            <v xml:space="preserve">KG    </v>
          </cell>
          <cell r="D1189">
            <v>6.15</v>
          </cell>
        </row>
        <row r="1190">
          <cell r="A1190">
            <v>1335</v>
          </cell>
          <cell r="B1190" t="str">
            <v>CHAPA DE ACO GROSSA, ASTM A36, E = 7/8 " (22,23 MM) 174,28 KG/M2</v>
          </cell>
          <cell r="C1190" t="str">
            <v xml:space="preserve">KG    </v>
          </cell>
          <cell r="D1190">
            <v>6.24</v>
          </cell>
        </row>
        <row r="1191">
          <cell r="A1191">
            <v>40425</v>
          </cell>
          <cell r="B1191" t="str">
            <v>CHAPA DE ACO GROSSA, SAE 1020, BITOLA 1/4", E = 6,35 MM (49,85 KG/M2)</v>
          </cell>
          <cell r="C1191" t="str">
            <v xml:space="preserve">KG    </v>
          </cell>
          <cell r="D1191">
            <v>4.6500000000000004</v>
          </cell>
        </row>
        <row r="1192">
          <cell r="A1192">
            <v>1337</v>
          </cell>
          <cell r="B1192" t="str">
            <v>CHAPA DE ACO XADREZ PARA PISOS, E = 1/4 " (6,30 MM) 54,53 KG/M2</v>
          </cell>
          <cell r="C1192" t="str">
            <v xml:space="preserve">KG    </v>
          </cell>
          <cell r="D1192">
            <v>6.58</v>
          </cell>
        </row>
        <row r="1193">
          <cell r="A1193">
            <v>11122</v>
          </cell>
          <cell r="B1193" t="str">
            <v>CHAPA DE ALUMINIO, E = 3 MM, L = 1000 MM - 8,10 KG/M2 (LIGA 1200 - H14)</v>
          </cell>
          <cell r="C1193" t="str">
            <v xml:space="preserve">KG    </v>
          </cell>
          <cell r="D1193">
            <v>15.1</v>
          </cell>
        </row>
        <row r="1194">
          <cell r="A1194">
            <v>11123</v>
          </cell>
          <cell r="B1194" t="str">
            <v>CHAPA DE ALUMINIO, E = 4 MM, L = 1000 MM - 10,8 KG/M2 (LIGA 1200 - H14)</v>
          </cell>
          <cell r="C1194" t="str">
            <v xml:space="preserve">KG    </v>
          </cell>
          <cell r="D1194">
            <v>15.1</v>
          </cell>
        </row>
        <row r="1195">
          <cell r="A1195">
            <v>11125</v>
          </cell>
          <cell r="B1195" t="str">
            <v>CHAPA DE ALUMINIO, E = 5 MM, L = 1060 MM - 13,5 KG/M2 (LIGA 1200 - H14)</v>
          </cell>
          <cell r="C1195" t="str">
            <v xml:space="preserve">KG    </v>
          </cell>
          <cell r="D1195">
            <v>15.1</v>
          </cell>
        </row>
        <row r="1196">
          <cell r="A1196">
            <v>39416</v>
          </cell>
          <cell r="B1196" t="str">
            <v>CHAPA DE GESSO ACARTONADO, RESISTENTE A UMIDADE (RU), COR VERDE, E = 12,5 MM, 1200 X 1800 MM (L X C)</v>
          </cell>
          <cell r="C1196" t="str">
            <v xml:space="preserve">M2    </v>
          </cell>
          <cell r="D1196">
            <v>27.08</v>
          </cell>
        </row>
        <row r="1197">
          <cell r="A1197">
            <v>39417</v>
          </cell>
          <cell r="B1197" t="str">
            <v>CHAPA DE GESSO ACARTONADO, RESISTENTE A UMIDADE (RU), COR VERDE, E = 12,5 MM, 1200 X 2400 MM (L X C)</v>
          </cell>
          <cell r="C1197" t="str">
            <v xml:space="preserve">M2    </v>
          </cell>
          <cell r="D1197">
            <v>28.39</v>
          </cell>
        </row>
        <row r="1198">
          <cell r="A1198">
            <v>39414</v>
          </cell>
          <cell r="B1198" t="str">
            <v>CHAPA DE GESSO ACARTONADO, RESISTENTE AO FOGO (RF), COR ROSA, E = 12,5 MM, 1200 X 1800 MM (L X C)</v>
          </cell>
          <cell r="C1198" t="str">
            <v xml:space="preserve">M2    </v>
          </cell>
          <cell r="D1198">
            <v>25.43</v>
          </cell>
        </row>
        <row r="1199">
          <cell r="A1199">
            <v>39415</v>
          </cell>
          <cell r="B1199" t="str">
            <v>CHAPA DE GESSO ACARTONADO, RESISTENTE AO FOGO (RF), COR ROSA, E = 12,5 MM, 1200 X 2400 MM (L X C)</v>
          </cell>
          <cell r="C1199" t="str">
            <v xml:space="preserve">M2    </v>
          </cell>
          <cell r="D1199">
            <v>26.95</v>
          </cell>
        </row>
        <row r="1200">
          <cell r="A1200">
            <v>39412</v>
          </cell>
          <cell r="B1200" t="str">
            <v>CHAPA DE GESSO ACARTONADO, STANDARD (ST), COR BRANCA, E = 12,5 MM, 1200 X 1800 MM (L X C)</v>
          </cell>
          <cell r="C1200" t="str">
            <v xml:space="preserve">M2    </v>
          </cell>
          <cell r="D1200">
            <v>19.14</v>
          </cell>
        </row>
        <row r="1201">
          <cell r="A1201">
            <v>39413</v>
          </cell>
          <cell r="B1201" t="str">
            <v>CHAPA DE GESSO ACARTONADO, STANDARD (ST), COR BRANCA, E = 12,5 MM, 1200 X 2400 MM (L X C)</v>
          </cell>
          <cell r="C1201" t="str">
            <v xml:space="preserve">M2    </v>
          </cell>
          <cell r="D1201">
            <v>18.96</v>
          </cell>
        </row>
        <row r="1202">
          <cell r="A1202">
            <v>1338</v>
          </cell>
          <cell r="B1202" t="str">
            <v>CHAPA DE LAMINADO MELAMINICO, LISO BRILHANTE, DE *1,25 X 3,08* M, E = 0,8 MM</v>
          </cell>
          <cell r="C1202" t="str">
            <v xml:space="preserve">M2    </v>
          </cell>
          <cell r="D1202">
            <v>21.53</v>
          </cell>
        </row>
        <row r="1203">
          <cell r="A1203">
            <v>1340</v>
          </cell>
          <cell r="B1203" t="str">
            <v>CHAPA DE LAMINADO MELAMINICO, LISO FOSCO, DE *1,25 X 3,08* M, E = 0,8 MM</v>
          </cell>
          <cell r="C1203" t="str">
            <v xml:space="preserve">M2    </v>
          </cell>
          <cell r="D1203">
            <v>24.89</v>
          </cell>
        </row>
        <row r="1204">
          <cell r="A1204">
            <v>1341</v>
          </cell>
          <cell r="B1204" t="str">
            <v>CHAPA DE LAMINADO MELAMINICO, TEXTURIZADO, DE *1,25 X 3,08* M, E = 0,8 MM</v>
          </cell>
          <cell r="C1204" t="str">
            <v xml:space="preserve">M2    </v>
          </cell>
          <cell r="D1204">
            <v>23.97</v>
          </cell>
        </row>
        <row r="1205">
          <cell r="A1205">
            <v>1364</v>
          </cell>
          <cell r="B1205" t="str">
            <v>CHAPA DE MADEIRA COMPENSADA DE PINUS, VIROLA OU EQUIVALENTE, DE *2,2 X 1,6* M, E = 10 MM</v>
          </cell>
          <cell r="C1205" t="str">
            <v xml:space="preserve">M2    </v>
          </cell>
          <cell r="D1205">
            <v>22.93</v>
          </cell>
        </row>
        <row r="1206">
          <cell r="A1206">
            <v>1361</v>
          </cell>
          <cell r="B1206" t="str">
            <v>CHAPA DE MADEIRA COMPENSADA DE PINUS, VIROLA OU EQUIVALENTE, DE *2,2 X 1,6* M, E = 12 MM</v>
          </cell>
          <cell r="C1206" t="str">
            <v xml:space="preserve">UN    </v>
          </cell>
          <cell r="D1206">
            <v>95.62</v>
          </cell>
        </row>
        <row r="1207">
          <cell r="A1207">
            <v>1362</v>
          </cell>
          <cell r="B1207" t="str">
            <v>CHAPA DE MADEIRA COMPENSADA DE PINUS, VIROLA OU EQUIVALENTE, DE *2,2 X 1,6* M, E = 15 MM</v>
          </cell>
          <cell r="C1207" t="str">
            <v xml:space="preserve">M2    </v>
          </cell>
          <cell r="D1207">
            <v>31.92</v>
          </cell>
        </row>
        <row r="1208">
          <cell r="A1208">
            <v>11131</v>
          </cell>
          <cell r="B1208" t="str">
            <v>CHAPA DE MADEIRA COMPENSADA DE PINUS, VIROLA OU EQUIVALENTE, DE *2,2 X 1,6* M, E = 20 MM</v>
          </cell>
          <cell r="C1208" t="str">
            <v xml:space="preserve">M2    </v>
          </cell>
          <cell r="D1208">
            <v>40.85</v>
          </cell>
        </row>
        <row r="1209">
          <cell r="A1209">
            <v>11132</v>
          </cell>
          <cell r="B1209" t="str">
            <v>CHAPA DE MADEIRA COMPENSADA DE PINUS, VIROLA OU EQUIVALENTE, DE *2,2 X 1,6* M, E = 25 MM</v>
          </cell>
          <cell r="C1209" t="str">
            <v xml:space="preserve">M2    </v>
          </cell>
          <cell r="D1209">
            <v>48.3</v>
          </cell>
        </row>
        <row r="1210">
          <cell r="A1210">
            <v>1363</v>
          </cell>
          <cell r="B1210" t="str">
            <v>CHAPA DE MADEIRA COMPENSADA DE PINUS, VIROLA OU EQUIVALENTE, DE *2,2 X 1,6* M, E = 6 MM</v>
          </cell>
          <cell r="C1210" t="str">
            <v xml:space="preserve">M2    </v>
          </cell>
          <cell r="D1210">
            <v>16.239999999999998</v>
          </cell>
        </row>
        <row r="1211">
          <cell r="A1211">
            <v>11130</v>
          </cell>
          <cell r="B1211" t="str">
            <v>CHAPA DE MADEIRA COMPENSADA DE PINUS, VIROLA OU EQUIVALENTE, DE *2,2 X 1,6* M, E = 8 MM</v>
          </cell>
          <cell r="C1211" t="str">
            <v xml:space="preserve">M2    </v>
          </cell>
          <cell r="D1211">
            <v>20.57</v>
          </cell>
        </row>
        <row r="1212">
          <cell r="A1212">
            <v>11134</v>
          </cell>
          <cell r="B1212" t="str">
            <v>CHAPA DE MADEIRA COMPENSADA NAVAL (COM COLA FENOLICA), E = 10 MM, DE *1,60 X 2,20* M</v>
          </cell>
          <cell r="C1212" t="str">
            <v xml:space="preserve">M2    </v>
          </cell>
          <cell r="D1212">
            <v>27.48</v>
          </cell>
        </row>
        <row r="1213">
          <cell r="A1213">
            <v>11135</v>
          </cell>
          <cell r="B1213" t="str">
            <v>CHAPA DE MADEIRA COMPENSADA NAVAL (COM COLA FENOLICA), E = 12 MM, DE *1,60 X 2,20* M</v>
          </cell>
          <cell r="C1213" t="str">
            <v xml:space="preserve">M2    </v>
          </cell>
          <cell r="D1213">
            <v>33.49</v>
          </cell>
        </row>
        <row r="1214">
          <cell r="A1214">
            <v>11136</v>
          </cell>
          <cell r="B1214" t="str">
            <v>CHAPA DE MADEIRA COMPENSADA NAVAL (COM COLA FENOLICA), E = 15 MM, DE *1,60 X 2,20* M</v>
          </cell>
          <cell r="C1214" t="str">
            <v xml:space="preserve">M2    </v>
          </cell>
          <cell r="D1214">
            <v>36.229999999999997</v>
          </cell>
        </row>
        <row r="1215">
          <cell r="A1215">
            <v>34743</v>
          </cell>
          <cell r="B1215" t="str">
            <v>CHAPA DE MADEIRA COMPENSADA NAVAL (COM COLA FENOLICA), E = 18 MM, DE *1,60 X 2,20* M</v>
          </cell>
          <cell r="C1215" t="str">
            <v xml:space="preserve">M2    </v>
          </cell>
          <cell r="D1215">
            <v>46.12</v>
          </cell>
        </row>
        <row r="1216">
          <cell r="A1216">
            <v>11137</v>
          </cell>
          <cell r="B1216" t="str">
            <v>CHAPA DE MADEIRA COMPENSADA NAVAL (COM COLA FENOLICA), E = 20 MM, DE *1,60 X 2,20* M</v>
          </cell>
          <cell r="C1216" t="str">
            <v xml:space="preserve">M2    </v>
          </cell>
          <cell r="D1216">
            <v>51.44</v>
          </cell>
        </row>
        <row r="1217">
          <cell r="A1217">
            <v>34745</v>
          </cell>
          <cell r="B1217" t="str">
            <v>CHAPA DE MADEIRA COMPENSADA NAVAL (COM COLA FENOLICA), E = 25 MM, DE *1,60 X 2,20* M</v>
          </cell>
          <cell r="C1217" t="str">
            <v xml:space="preserve">M2    </v>
          </cell>
          <cell r="D1217">
            <v>58.62</v>
          </cell>
        </row>
        <row r="1218">
          <cell r="A1218">
            <v>34746</v>
          </cell>
          <cell r="B1218" t="str">
            <v>CHAPA DE MADEIRA COMPENSADA NAVAL (COM COLA FENOLICA), E = 4 MM, DE *1,60 X 2,20* M</v>
          </cell>
          <cell r="C1218" t="str">
            <v xml:space="preserve">M2    </v>
          </cell>
          <cell r="D1218">
            <v>15.09</v>
          </cell>
        </row>
        <row r="1219">
          <cell r="A1219">
            <v>1360</v>
          </cell>
          <cell r="B1219" t="str">
            <v>CHAPA DE MADEIRA COMPENSADA NAVAL (COM COLA FENOLICA), E = 6 MM, DE *1,60 X 2,20* M</v>
          </cell>
          <cell r="C1219" t="str">
            <v xml:space="preserve">M2    </v>
          </cell>
          <cell r="D1219">
            <v>18.64</v>
          </cell>
        </row>
        <row r="1220">
          <cell r="A1220">
            <v>1346</v>
          </cell>
          <cell r="B1220" t="str">
            <v>CHAPA DE MADEIRA COMPENSADA PLASTIFICADA PARA FORMA DE CONCRETO, DE 2,20 x 1,10 M, E = 10 MM</v>
          </cell>
          <cell r="C1220" t="str">
            <v xml:space="preserve">M2    </v>
          </cell>
          <cell r="D1220">
            <v>22.72</v>
          </cell>
        </row>
        <row r="1221">
          <cell r="A1221">
            <v>1345</v>
          </cell>
          <cell r="B1221" t="str">
            <v>CHAPA DE MADEIRA COMPENSADA PLASTIFICADA PARA FORMA DE CONCRETO, DE 2,20 x 1,10 M, E = 18 MM</v>
          </cell>
          <cell r="C1221" t="str">
            <v xml:space="preserve">M2    </v>
          </cell>
          <cell r="D1221">
            <v>36.81</v>
          </cell>
        </row>
        <row r="1222">
          <cell r="A1222">
            <v>1344</v>
          </cell>
          <cell r="B1222" t="str">
            <v>CHAPA DE MADEIRA COMPENSADA PLASTIFICADA PARA FORMA DE CONCRETO, DE 2,20 x 1,10 M, E = 6 MM</v>
          </cell>
          <cell r="C1222" t="str">
            <v xml:space="preserve">UN    </v>
          </cell>
          <cell r="D1222">
            <v>39.590000000000003</v>
          </cell>
        </row>
        <row r="1223">
          <cell r="A1223">
            <v>1342</v>
          </cell>
          <cell r="B1223" t="str">
            <v>CHAPA DE MADEIRA COMPENSADA PLASTIFICADA PARA FORMA DE CONCRETO, DE 2,20 X 1,10 m, E = 14 MM</v>
          </cell>
          <cell r="C1223" t="str">
            <v xml:space="preserve">UN    </v>
          </cell>
          <cell r="D1223">
            <v>69.98</v>
          </cell>
        </row>
        <row r="1224">
          <cell r="A1224">
            <v>1347</v>
          </cell>
          <cell r="B1224" t="str">
            <v>CHAPA DE MADEIRA COMPENSADA PLASTIFICADA PARA FORMA DE CONCRETO, DE 2,20 X 1,10 M, E = 12 MM</v>
          </cell>
          <cell r="C1224" t="str">
            <v xml:space="preserve">M2    </v>
          </cell>
          <cell r="D1224">
            <v>27.15</v>
          </cell>
        </row>
        <row r="1225">
          <cell r="A1225">
            <v>1349</v>
          </cell>
          <cell r="B1225" t="str">
            <v>CHAPA DE MADEIRA COMPENSADA PLASTIFICADA PARA FORMA DE CONCRETO, DE 2,20 X 1,10 M, E = 20 MM</v>
          </cell>
          <cell r="C1225" t="str">
            <v xml:space="preserve">UN    </v>
          </cell>
          <cell r="D1225">
            <v>99.81</v>
          </cell>
        </row>
        <row r="1226">
          <cell r="A1226">
            <v>1350</v>
          </cell>
          <cell r="B1226" t="str">
            <v>CHAPA DE MADEIRA COMPENSADA RESINADA PARA FORMA DE CONCRETO, DE *2,2 X 1,1* M, E = 10 MM</v>
          </cell>
          <cell r="C1226" t="str">
            <v xml:space="preserve">UN    </v>
          </cell>
          <cell r="D1226">
            <v>36.68</v>
          </cell>
        </row>
        <row r="1227">
          <cell r="A1227">
            <v>1357</v>
          </cell>
          <cell r="B1227" t="str">
            <v>CHAPA DE MADEIRA COMPENSADA RESINADA PARA FORMA DE CONCRETO, DE *2,2 X 1,1* M, E = 12 MM</v>
          </cell>
          <cell r="C1227" t="str">
            <v xml:space="preserve">UN    </v>
          </cell>
          <cell r="D1227">
            <v>46.72</v>
          </cell>
        </row>
        <row r="1228">
          <cell r="A1228">
            <v>1355</v>
          </cell>
          <cell r="B1228" t="str">
            <v>CHAPA DE MADEIRA COMPENSADA RESINADA PARA FORMA DE CONCRETO, DE *2,2 X 1,1* M, E = 14 MM</v>
          </cell>
          <cell r="C1228" t="str">
            <v xml:space="preserve">M2    </v>
          </cell>
          <cell r="D1228">
            <v>21.5</v>
          </cell>
        </row>
        <row r="1229">
          <cell r="A1229">
            <v>1358</v>
          </cell>
          <cell r="B1229" t="str">
            <v>CHAPA DE MADEIRA COMPENSADA RESINADA PARA FORMA DE CONCRETO, DE *2,2 X 1,1* M, E = 17 MM</v>
          </cell>
          <cell r="C1229" t="str">
            <v xml:space="preserve">M2    </v>
          </cell>
          <cell r="D1229">
            <v>24.91</v>
          </cell>
        </row>
        <row r="1230">
          <cell r="A1230">
            <v>1359</v>
          </cell>
          <cell r="B1230" t="str">
            <v>CHAPA DE MADEIRA COMPENSADA RESINADA PARA FORMA DE CONCRETO, DE *2,2 X 1,1* M, E = 20 MM</v>
          </cell>
          <cell r="C1230" t="str">
            <v xml:space="preserve">UN    </v>
          </cell>
          <cell r="D1230">
            <v>72.180000000000007</v>
          </cell>
        </row>
        <row r="1231">
          <cell r="A1231">
            <v>1351</v>
          </cell>
          <cell r="B1231" t="str">
            <v>CHAPA DE MADEIRA COMPENSADA RESINADA PARA FORMA DE CONCRETO, DE *2,2 X 1,1* M, E = 6 MM</v>
          </cell>
          <cell r="C1231" t="str">
            <v xml:space="preserve">UN    </v>
          </cell>
          <cell r="D1231">
            <v>23.26</v>
          </cell>
        </row>
        <row r="1232">
          <cell r="A1232">
            <v>34659</v>
          </cell>
          <cell r="B1232" t="str">
            <v>CHAPA DE MDF BRANCO LISO 1 FACE, E = 12 MM, DE *2,75 X 1,85* M</v>
          </cell>
          <cell r="C1232" t="str">
            <v xml:space="preserve">M2    </v>
          </cell>
          <cell r="D1232">
            <v>19.579999999999998</v>
          </cell>
        </row>
        <row r="1233">
          <cell r="A1233">
            <v>34514</v>
          </cell>
          <cell r="B1233" t="str">
            <v>CHAPA DE MDF BRANCO LISO 1 FACE, E = 15 MM, DE *2,75 X 1,85* M</v>
          </cell>
          <cell r="C1233" t="str">
            <v xml:space="preserve">M2    </v>
          </cell>
          <cell r="D1233">
            <v>21.69</v>
          </cell>
        </row>
        <row r="1234">
          <cell r="A1234">
            <v>34660</v>
          </cell>
          <cell r="B1234" t="str">
            <v>CHAPA DE MDF BRANCO LISO 1 FACE, E = 18 MM, DE *2,75 X 1,85* M</v>
          </cell>
          <cell r="C1234" t="str">
            <v xml:space="preserve">M2    </v>
          </cell>
          <cell r="D1234">
            <v>27.52</v>
          </cell>
        </row>
        <row r="1235">
          <cell r="A1235">
            <v>34661</v>
          </cell>
          <cell r="B1235" t="str">
            <v>CHAPA DE MDF BRANCO LISO 1 FACE, E = 25 MM, DE *2,75 X 1,85* M</v>
          </cell>
          <cell r="C1235" t="str">
            <v xml:space="preserve">M2    </v>
          </cell>
          <cell r="D1235">
            <v>39.53</v>
          </cell>
        </row>
        <row r="1236">
          <cell r="A1236">
            <v>34667</v>
          </cell>
          <cell r="B1236" t="str">
            <v>CHAPA DE MDF BRANCO LISO 1 FACE, E = 6 MM, DE *2,75 X 1,85* M</v>
          </cell>
          <cell r="C1236" t="str">
            <v xml:space="preserve">M2    </v>
          </cell>
          <cell r="D1236">
            <v>14.31</v>
          </cell>
        </row>
        <row r="1237">
          <cell r="A1237">
            <v>34668</v>
          </cell>
          <cell r="B1237" t="str">
            <v>CHAPA DE MDF BRANCO LISO 1 FACE, E = 9 MM, DE *2,75 X 1,85* M</v>
          </cell>
          <cell r="C1237" t="str">
            <v xml:space="preserve">M2    </v>
          </cell>
          <cell r="D1237">
            <v>18.71</v>
          </cell>
        </row>
        <row r="1238">
          <cell r="A1238">
            <v>34741</v>
          </cell>
          <cell r="B1238" t="str">
            <v>CHAPA DE MDF BRANCO LISO 2 FACES, E = 12 MM, DE *2,75 X 1,85* M</v>
          </cell>
          <cell r="C1238" t="str">
            <v xml:space="preserve">M2    </v>
          </cell>
          <cell r="D1238">
            <v>20.58</v>
          </cell>
        </row>
        <row r="1239">
          <cell r="A1239">
            <v>34664</v>
          </cell>
          <cell r="B1239" t="str">
            <v>CHAPA DE MDF BRANCO LISO 2 FACES, E = 15 MM, DE *2,75 X 1,85* M</v>
          </cell>
          <cell r="C1239" t="str">
            <v xml:space="preserve">M2    </v>
          </cell>
          <cell r="D1239">
            <v>22.46</v>
          </cell>
        </row>
        <row r="1240">
          <cell r="A1240">
            <v>34665</v>
          </cell>
          <cell r="B1240" t="str">
            <v>CHAPA DE MDF BRANCO LISO 2 FACES, E = 18 MM, DE *2,75 X 1,85* M</v>
          </cell>
          <cell r="C1240" t="str">
            <v xml:space="preserve">M2    </v>
          </cell>
          <cell r="D1240">
            <v>27.88</v>
          </cell>
        </row>
        <row r="1241">
          <cell r="A1241">
            <v>34666</v>
          </cell>
          <cell r="B1241" t="str">
            <v>CHAPA DE MDF BRANCO LISO 2 FACES, E = 25 MM, DE *2,75 X 1,85* M</v>
          </cell>
          <cell r="C1241" t="str">
            <v xml:space="preserve">M2    </v>
          </cell>
          <cell r="D1241">
            <v>42.12</v>
          </cell>
        </row>
        <row r="1242">
          <cell r="A1242">
            <v>34669</v>
          </cell>
          <cell r="B1242" t="str">
            <v>CHAPA DE MDF BRANCO LISO 2 FACES, E = 6 MM, DE *2,75 X 1,85* M</v>
          </cell>
          <cell r="C1242" t="str">
            <v xml:space="preserve">M2    </v>
          </cell>
          <cell r="D1242">
            <v>15.44</v>
          </cell>
        </row>
        <row r="1243">
          <cell r="A1243">
            <v>34670</v>
          </cell>
          <cell r="B1243" t="str">
            <v>CHAPA DE MDF BRANCO LISO 2 FACES, E = 9 MM, DE *2,75 X 1,85* M</v>
          </cell>
          <cell r="C1243" t="str">
            <v xml:space="preserve">M2    </v>
          </cell>
          <cell r="D1243">
            <v>18.89</v>
          </cell>
        </row>
        <row r="1244">
          <cell r="A1244">
            <v>34671</v>
          </cell>
          <cell r="B1244" t="str">
            <v>CHAPA DE MDF CRU, E = 12 MM, DE *2,75 X 1,85* M</v>
          </cell>
          <cell r="C1244" t="str">
            <v xml:space="preserve">M2    </v>
          </cell>
          <cell r="D1244">
            <v>15.76</v>
          </cell>
        </row>
        <row r="1245">
          <cell r="A1245">
            <v>34672</v>
          </cell>
          <cell r="B1245" t="str">
            <v>CHAPA DE MDF CRU, E = 15 MM, DE *2,75 X 1,85* M</v>
          </cell>
          <cell r="C1245" t="str">
            <v xml:space="preserve">M2    </v>
          </cell>
          <cell r="D1245">
            <v>16.62</v>
          </cell>
        </row>
        <row r="1246">
          <cell r="A1246">
            <v>34673</v>
          </cell>
          <cell r="B1246" t="str">
            <v>CHAPA DE MDF CRU, E = 18 MM, DE *2,75 X 1,85* M</v>
          </cell>
          <cell r="C1246" t="str">
            <v xml:space="preserve">M2    </v>
          </cell>
          <cell r="D1246">
            <v>20.28</v>
          </cell>
        </row>
        <row r="1247">
          <cell r="A1247">
            <v>34674</v>
          </cell>
          <cell r="B1247" t="str">
            <v>CHAPA DE MDF CRU, E = 20 MM, DE *2,75 X 1,85* M</v>
          </cell>
          <cell r="C1247" t="str">
            <v xml:space="preserve">M2    </v>
          </cell>
          <cell r="D1247">
            <v>26.97</v>
          </cell>
        </row>
        <row r="1248">
          <cell r="A1248">
            <v>34675</v>
          </cell>
          <cell r="B1248" t="str">
            <v>CHAPA DE MDF CRU, E = 25 MM, DE *2,75 X 1,85* M</v>
          </cell>
          <cell r="C1248" t="str">
            <v xml:space="preserve">M2    </v>
          </cell>
          <cell r="D1248">
            <v>32.880000000000003</v>
          </cell>
        </row>
        <row r="1249">
          <cell r="A1249">
            <v>34676</v>
          </cell>
          <cell r="B1249" t="str">
            <v>CHAPA DE MDF CRU, E = 6 MM, DE *2,75 X 1,85* M</v>
          </cell>
          <cell r="C1249" t="str">
            <v xml:space="preserve">M2    </v>
          </cell>
          <cell r="D1249">
            <v>9.4600000000000009</v>
          </cell>
        </row>
        <row r="1250">
          <cell r="A1250">
            <v>34677</v>
          </cell>
          <cell r="B1250" t="str">
            <v>CHAPA DE MDF CRU, E = 9 MM, DE *2,75 X 1,85* M</v>
          </cell>
          <cell r="C1250" t="str">
            <v xml:space="preserve">M2    </v>
          </cell>
          <cell r="D1250">
            <v>12.72</v>
          </cell>
        </row>
        <row r="1251">
          <cell r="A1251">
            <v>40623</v>
          </cell>
          <cell r="B1251" t="str">
            <v>CHAPA PARA EMENDA DE VIGA, EM ACO GROSSO, QUALIDADE ESTRUTURAL, BITOLA 3/16 ", E= 4,75 MM, 4 FUROS, LARGURA 45 MM, COMPRIMENTO 500 MM</v>
          </cell>
          <cell r="C1251" t="str">
            <v xml:space="preserve">PAR   </v>
          </cell>
          <cell r="D1251">
            <v>29.31</v>
          </cell>
        </row>
        <row r="1252">
          <cell r="A1252">
            <v>11584</v>
          </cell>
          <cell r="B1252" t="str">
            <v>CHAPA RIGIDA DE FIBRAS DE MADEIRA PRENSADA A QUENTE, LISA, DE *1,22 X 2,44* M,  E = 2,5 MM</v>
          </cell>
          <cell r="C1252" t="str">
            <v xml:space="preserve">UN    </v>
          </cell>
          <cell r="D1252">
            <v>77.930000000000007</v>
          </cell>
        </row>
        <row r="1253">
          <cell r="A1253">
            <v>11112</v>
          </cell>
          <cell r="B1253" t="str">
            <v>CHAPA/BOBINA ALUMINIO, E = 0,5 MM, L = 300 MM - 0,41 KG/M (LIGA 1200 - H14)</v>
          </cell>
          <cell r="C1253" t="str">
            <v xml:space="preserve">KG    </v>
          </cell>
          <cell r="D1253">
            <v>15.1</v>
          </cell>
        </row>
        <row r="1254">
          <cell r="A1254">
            <v>11115</v>
          </cell>
          <cell r="B1254" t="str">
            <v>CHAPA/BOBINA ALUMINIO, E = 0,8 MM, L = 1000 MM - 2,16 KG/M (LIGA 1200 - H14)</v>
          </cell>
          <cell r="C1254" t="str">
            <v xml:space="preserve">M     </v>
          </cell>
          <cell r="D1254">
            <v>6.99</v>
          </cell>
        </row>
        <row r="1255">
          <cell r="A1255">
            <v>11113</v>
          </cell>
          <cell r="B1255" t="str">
            <v>CHAPA/BOBINA ALUMINIO, E = 0,8 MM, L = 500 MM - 1,08 KG/M (LIGA 1200 - H14)</v>
          </cell>
          <cell r="C1255" t="str">
            <v xml:space="preserve">KG    </v>
          </cell>
          <cell r="D1255">
            <v>15.1</v>
          </cell>
        </row>
        <row r="1256">
          <cell r="A1256">
            <v>11114</v>
          </cell>
          <cell r="B1256" t="str">
            <v>CHAPA/BOBINA ALUMINIO, E = 0,8 MM, L = 600 MM - 1,30 KG/M (LIGA 1200 - H14)</v>
          </cell>
          <cell r="C1256" t="str">
            <v xml:space="preserve">M     </v>
          </cell>
          <cell r="D1256">
            <v>11.61</v>
          </cell>
        </row>
        <row r="1257">
          <cell r="A1257">
            <v>12083</v>
          </cell>
          <cell r="B1257" t="str">
            <v>CHAVE BLINDADA TRIPOLAR PARA MOTORES, DO TIPO FACA, COM PORTA FUSIVEL DO TIPO CARTUCHO, CORRENTE NOMINAL DE 100 A, TENSAO NOMINAL DE 250 V</v>
          </cell>
          <cell r="C1257" t="str">
            <v xml:space="preserve">UN    </v>
          </cell>
          <cell r="D1257">
            <v>561.29</v>
          </cell>
        </row>
        <row r="1258">
          <cell r="A1258">
            <v>12081</v>
          </cell>
          <cell r="B1258" t="str">
            <v>CHAVE BLINDADA TRIPOLAR PARA MOTORES, DO TIPO FACA, COM PORTA FUSIVEL DO TIPO CARTUCHO, CORRENTE NOMINAL DE 30 A, TENSAO NOMINAL DE 250 V</v>
          </cell>
          <cell r="C1258" t="str">
            <v xml:space="preserve">UN    </v>
          </cell>
          <cell r="D1258">
            <v>189.81</v>
          </cell>
        </row>
        <row r="1259">
          <cell r="A1259">
            <v>12082</v>
          </cell>
          <cell r="B1259" t="str">
            <v>CHAVE BLINDADA TRIPOLAR PARA MOTORES, DO TIPO FACA, COM PORTA FUSIVEL DO TIPO CARTUCHO, CORRENTE NOMINAL DE 60 A, TENSAO NOMINAL DE 250 V</v>
          </cell>
          <cell r="C1259" t="str">
            <v xml:space="preserve">UN    </v>
          </cell>
          <cell r="D1259">
            <v>298.31</v>
          </cell>
        </row>
        <row r="1260">
          <cell r="A1260">
            <v>13354</v>
          </cell>
          <cell r="B1260" t="str">
            <v>CHAVE DE PARTIDA DIRETA TRIFASICA, COM CAIXA TERMOPLASTICA, COM FUSIVEL DE 25 A, PARA MOTOR COM POTENCIA DE 7,5 CV E TENSAO DE 380 V</v>
          </cell>
          <cell r="C1260" t="str">
            <v xml:space="preserve">UN    </v>
          </cell>
          <cell r="D1260">
            <v>445.53</v>
          </cell>
        </row>
        <row r="1261">
          <cell r="A1261">
            <v>14057</v>
          </cell>
          <cell r="B1261" t="str">
            <v>CHAVE DE PARTIDA DIRETA TRIFASICA, COM CAIXA TERMOPLASTICA, COM FUSIVEL DE 35 A, PARA MOTOR COM POTENCIA DE 5 CV E TENSAO DE 220 V</v>
          </cell>
          <cell r="C1261" t="str">
            <v xml:space="preserve">UN    </v>
          </cell>
          <cell r="D1261">
            <v>248.75</v>
          </cell>
        </row>
        <row r="1262">
          <cell r="A1262">
            <v>14058</v>
          </cell>
          <cell r="B1262" t="str">
            <v>CHAVE DE PARTIDA DIRETA TRIFASICA, COM CAIXA TERMOPLASTICA, COM FUSIVEL DE 63 A, PARA MOTOR COM POTENCIA DE 10 CV E TENSAO DE 220 V</v>
          </cell>
          <cell r="C1262" t="str">
            <v xml:space="preserve">UN    </v>
          </cell>
          <cell r="D1262">
            <v>392.39</v>
          </cell>
        </row>
        <row r="1263">
          <cell r="A1263">
            <v>20971</v>
          </cell>
          <cell r="B1263" t="str">
            <v>CHAVE DUPLA PARA CONEXOES TIPO STORZ, ENGATE RAPIDO 1 1/2" X 2 1/2", EM LATAO, PARA INSTALACAO PREDIAL COMBATE A INCENDIO</v>
          </cell>
          <cell r="C1263" t="str">
            <v xml:space="preserve">UN    </v>
          </cell>
          <cell r="D1263">
            <v>17.71</v>
          </cell>
        </row>
        <row r="1264">
          <cell r="A1264">
            <v>5047</v>
          </cell>
          <cell r="B1264" t="str">
            <v>CHAVE FUSIVEL PARA REDES DE DISTRIBUICAO, TENSAO DE 15,0 KV, CORRENTE NOMINAL DO PORTA FUSIVEL DE 100 A, CAPACIDADE DE INTERRUPCAO SIMETRICA DE 7,10 KA, CAPACIDADE DE INTERRUPCAO ASSIMETRICA 10,00 KA</v>
          </cell>
          <cell r="C1264" t="str">
            <v xml:space="preserve">UN    </v>
          </cell>
          <cell r="D1264">
            <v>267.33999999999997</v>
          </cell>
        </row>
        <row r="1265">
          <cell r="A1265">
            <v>13369</v>
          </cell>
          <cell r="B1265" t="str">
            <v>CHAVE SECCIONADORA-FUSIVEL BLINDADA TRIPOLAR, ABERTURA COM CARGA, PARA FUSIVEL NH00, CORRENTE NOMINAL DE 160 A, TENSAO DE 500 V</v>
          </cell>
          <cell r="C1265" t="str">
            <v xml:space="preserve">UN    </v>
          </cell>
          <cell r="D1265">
            <v>289.99</v>
          </cell>
        </row>
        <row r="1266">
          <cell r="A1266">
            <v>13370</v>
          </cell>
          <cell r="B1266" t="str">
            <v>CHAVE SECCIONADORA-FUSIVEL BLINDADA TRIPOLAR, ABERTURA COM CARGA, PARA FUSIVEL NH01, CORRENTE NOMINAL DE 250 A, TENSAO DE 500 V</v>
          </cell>
          <cell r="C1266" t="str">
            <v xml:space="preserve">UN    </v>
          </cell>
          <cell r="D1266">
            <v>402</v>
          </cell>
        </row>
        <row r="1267">
          <cell r="A1267">
            <v>13279</v>
          </cell>
          <cell r="B1267" t="str">
            <v>CHUMBADOR DE ACO TIPO PARABOLT, * 5/8" X 200* MM,  COM PORCA E ARRUELA</v>
          </cell>
          <cell r="C1267" t="str">
            <v xml:space="preserve">KG    </v>
          </cell>
          <cell r="D1267">
            <v>11.95</v>
          </cell>
        </row>
        <row r="1268">
          <cell r="A1268">
            <v>11977</v>
          </cell>
          <cell r="B1268" t="str">
            <v>CHUMBADOR DE ACO, DIAMETRO 1/2", COMPRIMENTO 75 MM</v>
          </cell>
          <cell r="C1268" t="str">
            <v xml:space="preserve">UN    </v>
          </cell>
          <cell r="D1268">
            <v>6.19</v>
          </cell>
        </row>
        <row r="1269">
          <cell r="A1269">
            <v>11975</v>
          </cell>
          <cell r="B1269" t="str">
            <v>CHUMBADOR DE ACO, DIAMETRO 5/8", COMPRIMENTO 6", COM PORCA</v>
          </cell>
          <cell r="C1269" t="str">
            <v xml:space="preserve">UN    </v>
          </cell>
          <cell r="D1269">
            <v>13.57</v>
          </cell>
        </row>
        <row r="1270">
          <cell r="A1270">
            <v>39746</v>
          </cell>
          <cell r="B1270" t="str">
            <v>CHUMBADOR DE ACO, 1" X 600 MM, PARA POSTES DE ACO COM BASE, INCLUSO PORCA E ARRUELA</v>
          </cell>
          <cell r="C1270" t="str">
            <v xml:space="preserve">UN    </v>
          </cell>
          <cell r="D1270">
            <v>151.05000000000001</v>
          </cell>
        </row>
        <row r="1271">
          <cell r="A1271">
            <v>11976</v>
          </cell>
          <cell r="B1271" t="str">
            <v>CHUMBADOR, DIAMETRO 1/4" COM PARAFUSO 1/4" X 40 MM</v>
          </cell>
          <cell r="C1271" t="str">
            <v xml:space="preserve">UN    </v>
          </cell>
          <cell r="D1271">
            <v>0.69</v>
          </cell>
        </row>
        <row r="1272">
          <cell r="A1272">
            <v>1368</v>
          </cell>
          <cell r="B1272" t="str">
            <v>CHUVEIRO COMUM EM PLASTICO BRANCO, COM CANO, 3 TEMPERATURAS, 5500 W (110/220 V)</v>
          </cell>
          <cell r="C1272" t="str">
            <v xml:space="preserve">UN    </v>
          </cell>
          <cell r="D1272">
            <v>55.47</v>
          </cell>
        </row>
        <row r="1273">
          <cell r="A1273">
            <v>1367</v>
          </cell>
          <cell r="B1273" t="str">
            <v>CHUVEIRO COMUM EM PLASTICO CROMADO, COM CANO, 4 TEMPERATURAS (110/220 V)</v>
          </cell>
          <cell r="C1273" t="str">
            <v xml:space="preserve">UN    </v>
          </cell>
          <cell r="D1273">
            <v>179.43</v>
          </cell>
        </row>
        <row r="1274">
          <cell r="A1274">
            <v>7608</v>
          </cell>
          <cell r="B1274" t="str">
            <v>CHUVEIRO PLASTICO BRANCO SIMPLES 5 '' PARA ACOPLAR EM HASTE 1/2 ", AGUA FRIA</v>
          </cell>
          <cell r="C1274" t="str">
            <v xml:space="preserve">UN    </v>
          </cell>
          <cell r="D1274">
            <v>4.3</v>
          </cell>
        </row>
        <row r="1275">
          <cell r="A1275">
            <v>41900</v>
          </cell>
          <cell r="B1275" t="str">
            <v>CIMENTO ASFALTICO DE PETROLEO A GRANEL (CAP) 30/45 (COLETADO CAIXA NA ANP ACRESCIDO DE ICMS)</v>
          </cell>
          <cell r="C1275" t="str">
            <v xml:space="preserve">KG    </v>
          </cell>
          <cell r="D1275">
            <v>2.0699999999999998</v>
          </cell>
        </row>
        <row r="1276">
          <cell r="A1276">
            <v>41899</v>
          </cell>
          <cell r="B1276" t="str">
            <v>CIMENTO ASFALTICO DE PETROLEO A GRANEL (CAP) 50/70 (COLETADO CAIXA NA ANP ACRESCIDO DE ICMS)</v>
          </cell>
          <cell r="C1276" t="str">
            <v xml:space="preserve">T     </v>
          </cell>
          <cell r="D1276">
            <v>1964.62</v>
          </cell>
        </row>
        <row r="1277">
          <cell r="A1277">
            <v>1380</v>
          </cell>
          <cell r="B1277" t="str">
            <v>CIMENTO BRANCO</v>
          </cell>
          <cell r="C1277" t="str">
            <v xml:space="preserve">KG    </v>
          </cell>
          <cell r="D1277">
            <v>3.28</v>
          </cell>
        </row>
        <row r="1278">
          <cell r="A1278">
            <v>1375</v>
          </cell>
          <cell r="B1278" t="str">
            <v>CIMENTO IMPERMEABILIZANTE DE PEGA ULTRARRAPIDA PARA TAMPONAMENTOS</v>
          </cell>
          <cell r="C1278" t="str">
            <v xml:space="preserve">KG    </v>
          </cell>
          <cell r="D1278">
            <v>10.29</v>
          </cell>
        </row>
        <row r="1279">
          <cell r="A1279">
            <v>1379</v>
          </cell>
          <cell r="B1279" t="str">
            <v>CIMENTO PORTLAND COMPOSTO CP II-32</v>
          </cell>
          <cell r="C1279" t="str">
            <v xml:space="preserve">KG    </v>
          </cell>
          <cell r="D1279">
            <v>0.56000000000000005</v>
          </cell>
        </row>
        <row r="1280">
          <cell r="A1280">
            <v>10511</v>
          </cell>
          <cell r="B1280" t="str">
            <v>CIMENTO PORTLAND COMPOSTO CP II-32 (SACO DE 50 KG)</v>
          </cell>
          <cell r="C1280" t="str">
            <v xml:space="preserve">50KG  </v>
          </cell>
          <cell r="D1280">
            <v>28</v>
          </cell>
        </row>
        <row r="1281">
          <cell r="A1281">
            <v>13284</v>
          </cell>
          <cell r="B1281" t="str">
            <v>CIMENTO PORTLAND DE ALTO FORNO (AF) CP III-32</v>
          </cell>
          <cell r="C1281" t="str">
            <v xml:space="preserve">KG    </v>
          </cell>
          <cell r="D1281">
            <v>0.47</v>
          </cell>
        </row>
        <row r="1282">
          <cell r="A1282">
            <v>25974</v>
          </cell>
          <cell r="B1282" t="str">
            <v>CIMENTO PORTLAND ESTRUTURAL BRANCO CPB-32</v>
          </cell>
          <cell r="C1282" t="str">
            <v xml:space="preserve">KG    </v>
          </cell>
          <cell r="D1282">
            <v>1.87</v>
          </cell>
        </row>
        <row r="1283">
          <cell r="A1283">
            <v>1382</v>
          </cell>
          <cell r="B1283" t="str">
            <v>CIMENTO PORTLAND POZOLANICO CP IV- 32</v>
          </cell>
          <cell r="C1283" t="str">
            <v xml:space="preserve">50KG  </v>
          </cell>
          <cell r="D1283">
            <v>26.98</v>
          </cell>
        </row>
        <row r="1284">
          <cell r="A1284">
            <v>34753</v>
          </cell>
          <cell r="B1284" t="str">
            <v>CIMENTO PORTLAND POZOLANICO CP IV-32</v>
          </cell>
          <cell r="C1284" t="str">
            <v xml:space="preserve">KG    </v>
          </cell>
          <cell r="D1284">
            <v>0.53</v>
          </cell>
        </row>
        <row r="1285">
          <cell r="A1285">
            <v>420</v>
          </cell>
          <cell r="B1285" t="str">
            <v>CINTA CIRCULAR EM ACO GALVANIZADO DE 150 MM DE DIAMETRO PARA FIXACAO DE CAIXA MEDICAO, INCLUI PARAFUSOS E PORCAS</v>
          </cell>
          <cell r="C1285" t="str">
            <v xml:space="preserve">UN    </v>
          </cell>
          <cell r="D1285">
            <v>19.38</v>
          </cell>
        </row>
        <row r="1286">
          <cell r="A1286">
            <v>12327</v>
          </cell>
          <cell r="B1286" t="str">
            <v>CINTA CIRCULAR EM ACO GALVANIZADO DE 210 MM DE DIAMETRO PARA INSTALACAO DE TRANSFORMADOR EM POSTE DE CONCRETO</v>
          </cell>
          <cell r="C1286" t="str">
            <v xml:space="preserve">UN    </v>
          </cell>
          <cell r="D1286">
            <v>23.08</v>
          </cell>
        </row>
        <row r="1287">
          <cell r="A1287">
            <v>36148</v>
          </cell>
          <cell r="B1287" t="str">
            <v>CINTURAO DE SEGURANCA TIPO PARAQUEDISTA, FIVELA EM ACO, AJUSTE NO SUSPENSARIO, CINTURA E PERNAS</v>
          </cell>
          <cell r="C1287" t="str">
            <v xml:space="preserve">UN    </v>
          </cell>
          <cell r="D1287">
            <v>57.6</v>
          </cell>
        </row>
        <row r="1288">
          <cell r="A1288">
            <v>12329</v>
          </cell>
          <cell r="B1288" t="str">
            <v>COBRE ELETROLITICO EM BARRA OU CHAPA</v>
          </cell>
          <cell r="C1288" t="str">
            <v xml:space="preserve">KG    </v>
          </cell>
          <cell r="D1288">
            <v>70.62</v>
          </cell>
        </row>
        <row r="1289">
          <cell r="A1289">
            <v>1339</v>
          </cell>
          <cell r="B1289" t="str">
            <v>COLA A BASE DE RESINA SINTETICA PARA CHAPA DE LAMINADO MELAMINICO</v>
          </cell>
          <cell r="C1289" t="str">
            <v xml:space="preserve">KG    </v>
          </cell>
          <cell r="D1289">
            <v>21.58</v>
          </cell>
        </row>
        <row r="1290">
          <cell r="A1290">
            <v>11849</v>
          </cell>
          <cell r="B1290" t="str">
            <v>COLA BRANCA BASE PVA</v>
          </cell>
          <cell r="C1290" t="str">
            <v xml:space="preserve">L     </v>
          </cell>
          <cell r="D1290">
            <v>11.03</v>
          </cell>
        </row>
        <row r="1291">
          <cell r="A1291">
            <v>37418</v>
          </cell>
          <cell r="B1291" t="str">
            <v>COLAR DE TOMADA EM POLIPROPILENO, PP, COM PARAFUSOS, PARA PEAD, 63 X 1/2" - LIGACAO PREDIAL DE AGUA</v>
          </cell>
          <cell r="C1291" t="str">
            <v xml:space="preserve">UN    </v>
          </cell>
          <cell r="D1291">
            <v>12.41</v>
          </cell>
        </row>
        <row r="1292">
          <cell r="A1292">
            <v>37419</v>
          </cell>
          <cell r="B1292" t="str">
            <v>COLAR DE TOMADA EM POLIPROPILENO, PP, COM PARAFUSOS, PARA PEAD, 63 X 3/4" - LIGACAO PREDIAL DE AGUA</v>
          </cell>
          <cell r="C1292" t="str">
            <v xml:space="preserve">UN    </v>
          </cell>
          <cell r="D1292">
            <v>12.75</v>
          </cell>
        </row>
        <row r="1293">
          <cell r="A1293">
            <v>1427</v>
          </cell>
          <cell r="B1293" t="str">
            <v>COLAR TOMADA PVC, COM TRAVAS, SAIDA COM ROSCA, DE 110 MM X 1/2" OU 110 MM X 3/4", PARA LIGACAO PREDIAL DE AGUA</v>
          </cell>
          <cell r="C1293" t="str">
            <v xml:space="preserve">UN    </v>
          </cell>
          <cell r="D1293">
            <v>18.34</v>
          </cell>
        </row>
        <row r="1294">
          <cell r="A1294">
            <v>1402</v>
          </cell>
          <cell r="B1294" t="str">
            <v>COLAR TOMADA PVC, COM TRAVAS, SAIDA COM ROSCA, DE 32 MM X 1/2" OU 32 MM X 3/4", PARA LIGACAO PREDIAL DE AGUA</v>
          </cell>
          <cell r="C1294" t="str">
            <v xml:space="preserve">UN    </v>
          </cell>
          <cell r="D1294">
            <v>9.68</v>
          </cell>
        </row>
        <row r="1295">
          <cell r="A1295">
            <v>1420</v>
          </cell>
          <cell r="B1295" t="str">
            <v>COLAR TOMADA PVC, COM TRAVAS, SAIDA COM ROSCA, DE 40 MM X 1/2" OU 40 MM X 3/4", PARA LIGACAO PREDIAL DE AGUA</v>
          </cell>
          <cell r="C1295" t="str">
            <v xml:space="preserve">UN    </v>
          </cell>
          <cell r="D1295">
            <v>10.039999999999999</v>
          </cell>
        </row>
        <row r="1296">
          <cell r="A1296">
            <v>1419</v>
          </cell>
          <cell r="B1296" t="str">
            <v>COLAR TOMADA PVC, COM TRAVAS, SAIDA COM ROSCA, DE 50 MM X 1/2" OU 50 MM X 3/4", PARA LIGACAO PREDIAL DE AGUA</v>
          </cell>
          <cell r="C1296" t="str">
            <v xml:space="preserve">UN    </v>
          </cell>
          <cell r="D1296">
            <v>10.88</v>
          </cell>
        </row>
        <row r="1297">
          <cell r="A1297">
            <v>1414</v>
          </cell>
          <cell r="B1297" t="str">
            <v>COLAR TOMADA PVC, COM TRAVAS, SAIDA COM ROSCA, DE 60 MM X 1/2" OU 60 MM X 3/4", PARA LIGACAO PREDIAL DE AGUA</v>
          </cell>
          <cell r="C1297" t="str">
            <v xml:space="preserve">UN    </v>
          </cell>
          <cell r="D1297">
            <v>12.21</v>
          </cell>
        </row>
        <row r="1298">
          <cell r="A1298">
            <v>1413</v>
          </cell>
          <cell r="B1298" t="str">
            <v>COLAR TOMADA PVC, COM TRAVAS, SAIDA COM ROSCA, DE 75 MM X 1/2" OU 75 MM X 3/4", PARA LIGACAO PREDIAL DE AGUA</v>
          </cell>
          <cell r="C1298" t="str">
            <v xml:space="preserve">UN    </v>
          </cell>
          <cell r="D1298">
            <v>14.78</v>
          </cell>
        </row>
        <row r="1299">
          <cell r="A1299">
            <v>1412</v>
          </cell>
          <cell r="B1299" t="str">
            <v>COLAR TOMADA PVC, COM TRAVAS, SAIDA COM ROSCA, DE 85 MM X 1/2" OU 85 MM X 3/4", PARA LIGACAO PREDIAL DE AGUA</v>
          </cell>
          <cell r="C1299" t="str">
            <v xml:space="preserve">UN    </v>
          </cell>
          <cell r="D1299">
            <v>15.33</v>
          </cell>
        </row>
        <row r="1300">
          <cell r="A1300">
            <v>1411</v>
          </cell>
          <cell r="B1300" t="str">
            <v>COLAR TOMADA PVC, COM TRAVAS, SAIDA ROSCAVEL COM BUCHA DE LATAO, DE 110 MM X 1/2" OU 110 MM X 3/4", PARA LIGACAO PREDIAL DE AGUA</v>
          </cell>
          <cell r="C1300" t="str">
            <v xml:space="preserve">UN    </v>
          </cell>
          <cell r="D1300">
            <v>27.86</v>
          </cell>
        </row>
        <row r="1301">
          <cell r="A1301">
            <v>1406</v>
          </cell>
          <cell r="B1301" t="str">
            <v>COLAR TOMADA PVC, COM TRAVAS, SAIDA ROSCAVEL COM BUCHA DE LATAO, DE 60 MM X 1/2" OU 60 MM X 3/4", PARA LIGACAO PREDIAL DE AGUA</v>
          </cell>
          <cell r="C1301" t="str">
            <v xml:space="preserve">UN    </v>
          </cell>
          <cell r="D1301">
            <v>18.52</v>
          </cell>
        </row>
        <row r="1302">
          <cell r="A1302">
            <v>1407</v>
          </cell>
          <cell r="B1302" t="str">
            <v>COLAR TOMADA PVC, COM TRAVAS, SAIDA ROSCAVEL COM BUCHA DE LATAO, DE 75 MM X 1/2" OU 75 MM X 3/4", PARA LIGACAO PREDIAL DE AGUA</v>
          </cell>
          <cell r="C1302" t="str">
            <v xml:space="preserve">UN    </v>
          </cell>
          <cell r="D1302">
            <v>23.07</v>
          </cell>
        </row>
        <row r="1303">
          <cell r="A1303">
            <v>1404</v>
          </cell>
          <cell r="B1303" t="str">
            <v>COLAR TOMADA PVC, COM TRAVAS, SAIDA ROSCAVEL COM BUCHA DE LATAO, DE 85 MM X 1/2" OU 85 MM X 3/4", PARA LIGACAO PREDIAL DE AGUA</v>
          </cell>
          <cell r="C1303" t="str">
            <v xml:space="preserve">UN    </v>
          </cell>
          <cell r="D1303">
            <v>24.46</v>
          </cell>
        </row>
        <row r="1304">
          <cell r="A1304">
            <v>11281</v>
          </cell>
          <cell r="B1304" t="str">
            <v>COMPACTADOR DE SOLO A PERCUSSAO (SOQUETE), COM MOTOR GASOLINA DE 4 TEMPOS, PESO ENTRE 55 E 65 KG, FORCA DE IMPACTO DE 1.000 A 1.500 KGF, FREQUENCIA DE 600 A 700 GOLPES POR MINUTO, VELOCIDADE DE TRABALHO ENTRE 10 E 15 M/MIN, POTENCIA ENTRE 2,00 E 3,00 HP</v>
          </cell>
          <cell r="C1304" t="str">
            <v xml:space="preserve">UN    </v>
          </cell>
          <cell r="D1304">
            <v>9661</v>
          </cell>
        </row>
        <row r="1305">
          <cell r="A1305">
            <v>40699</v>
          </cell>
          <cell r="B130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5" t="str">
            <v xml:space="preserve">UN    </v>
          </cell>
          <cell r="D1305">
            <v>5411.82</v>
          </cell>
        </row>
        <row r="1306">
          <cell r="A1306">
            <v>40701</v>
          </cell>
          <cell r="B130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6" t="str">
            <v xml:space="preserve">UN    </v>
          </cell>
          <cell r="D1306">
            <v>95688.49</v>
          </cell>
        </row>
        <row r="1307">
          <cell r="A1307">
            <v>1442</v>
          </cell>
          <cell r="B1307"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307" t="str">
            <v xml:space="preserve">UN    </v>
          </cell>
          <cell r="D1307">
            <v>8110.33</v>
          </cell>
        </row>
        <row r="1308">
          <cell r="A1308">
            <v>13457</v>
          </cell>
          <cell r="B1308"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308" t="str">
            <v xml:space="preserve">UN    </v>
          </cell>
          <cell r="D1308">
            <v>7000.72</v>
          </cell>
        </row>
        <row r="1309">
          <cell r="A1309">
            <v>40700</v>
          </cell>
          <cell r="B1309"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9" t="str">
            <v xml:space="preserve">UN    </v>
          </cell>
          <cell r="D1309">
            <v>12598.02</v>
          </cell>
        </row>
        <row r="1310">
          <cell r="A1310">
            <v>13458</v>
          </cell>
          <cell r="B1310" t="str">
            <v>COMPACTADOR DE SOLOS DE PERCURSAO (SOQUETE) COM MOTOR A GASOLINA 4 TEMPOS DE 4 HP (4 CV)</v>
          </cell>
          <cell r="C1310" t="str">
            <v xml:space="preserve">UN    </v>
          </cell>
          <cell r="D1310">
            <v>11971.23</v>
          </cell>
        </row>
        <row r="1311">
          <cell r="A1311">
            <v>36524</v>
          </cell>
          <cell r="B1311" t="str">
            <v>COMPRESSOR DE AR ESTACIONARIO, VAZAO 620 PCM, PRESSAO EFETIVA DE TRABALHO 109 PSI, MOTOR ELETRICO, POTENCIA 127 CV</v>
          </cell>
          <cell r="C1311" t="str">
            <v xml:space="preserve">UN    </v>
          </cell>
          <cell r="D1311">
            <v>71134.19</v>
          </cell>
        </row>
        <row r="1312">
          <cell r="A1312">
            <v>36526</v>
          </cell>
          <cell r="B1312" t="str">
            <v>COMPRESSOR DE AR REBOCAVEL VAZAO 400 PCM, PRESSAO EFETIVA DE TRABALHO 102 PSI, MOTOR DIESEL, POTENCIA 110 CV</v>
          </cell>
          <cell r="C1312" t="str">
            <v xml:space="preserve">UN    </v>
          </cell>
          <cell r="D1312">
            <v>57322.82</v>
          </cell>
        </row>
        <row r="1313">
          <cell r="A1313">
            <v>36523</v>
          </cell>
          <cell r="B1313" t="str">
            <v>COMPRESSOR DE AR REBOCAVEL VAZAO 748 PCM, PRESSAO EFETIVA DE TRABALHO 102 PSI, MOTOR DIESEL, POTENCIA 210 CV</v>
          </cell>
          <cell r="C1313" t="str">
            <v xml:space="preserve">UN    </v>
          </cell>
          <cell r="D1313">
            <v>122720.43</v>
          </cell>
        </row>
        <row r="1314">
          <cell r="A1314">
            <v>36527</v>
          </cell>
          <cell r="B1314" t="str">
            <v>COMPRESSOR DE AR REBOCAVEL VAZAO 860 PCM, PRESSAO EFETIVA DE TRABALHO 102 PSI, MOTOR DIESEL, POTENCIA 250 CV</v>
          </cell>
          <cell r="C1314" t="str">
            <v xml:space="preserve">UN    </v>
          </cell>
          <cell r="D1314">
            <v>133299.67000000001</v>
          </cell>
        </row>
        <row r="1315">
          <cell r="A1315">
            <v>13803</v>
          </cell>
          <cell r="B1315" t="str">
            <v>COMPRESSOR DE AR REBOCAVEL, VAZAO *89* PCM, PRESSAO EFETIVA DE TRABALHO *102* PSI, MOTOR DIESEL, POTENCIA *20* CV</v>
          </cell>
          <cell r="C1315" t="str">
            <v xml:space="preserve">UN    </v>
          </cell>
          <cell r="D1315">
            <v>48200</v>
          </cell>
        </row>
        <row r="1316">
          <cell r="A1316">
            <v>38642</v>
          </cell>
          <cell r="B1316" t="str">
            <v>COMPRESSOR DE AR REBOCAVEL, VAZAO 152 PCM, PRESSAO EFETIVA DE TRABALHO 102 PSI, MOTOR DIESEL, POTENCIA 31,5 KW</v>
          </cell>
          <cell r="C1316" t="str">
            <v xml:space="preserve">UN    </v>
          </cell>
          <cell r="D1316">
            <v>31035.58</v>
          </cell>
        </row>
        <row r="1317">
          <cell r="A1317">
            <v>36522</v>
          </cell>
          <cell r="B1317" t="str">
            <v>COMPRESSOR DE AR REBOCAVEL, VAZAO 189 PCM, PRESSAO EFETIVA DE TRABALHO 102 PSI, MOTOR DIESEL, POTENCIA 63 CV</v>
          </cell>
          <cell r="C1317" t="str">
            <v xml:space="preserve">UN    </v>
          </cell>
          <cell r="D1317">
            <v>36094.01</v>
          </cell>
        </row>
        <row r="1318">
          <cell r="A1318">
            <v>36525</v>
          </cell>
          <cell r="B1318" t="str">
            <v>COMPRESSOR DE AR REBOCAVEL, VAZAO 250 PCM, PRESSAO EFETIVA DE TRABALHO 102 PSI, MOTOR DIESEL, POTENCIA 81 CV</v>
          </cell>
          <cell r="C1318" t="str">
            <v xml:space="preserve">UN    </v>
          </cell>
          <cell r="D1318">
            <v>48338.31</v>
          </cell>
        </row>
        <row r="1319">
          <cell r="A1319">
            <v>41991</v>
          </cell>
          <cell r="B1319" t="str">
            <v>COMPRESSOR DE AR, VAZAO DE 10 PCM, RESERVATORIO 100 L, PRESSAO DE TRABALHO ENTRE 6,9 E 9,7 BAR,  POTENCIA 2 HP, TENSAO 110/220 V (COLETADO CAIXA)</v>
          </cell>
          <cell r="C1319" t="str">
            <v xml:space="preserve">UN    </v>
          </cell>
          <cell r="D1319">
            <v>1786.17</v>
          </cell>
        </row>
        <row r="1320">
          <cell r="A1320">
            <v>34348</v>
          </cell>
          <cell r="B1320" t="str">
            <v>CONCERTINA CLIPADA (DUPLA) EM ACO GALVANIZADO DE ALTA RESISTENCIA, COM ESPIRAL DE 300 MM, D = 2,76 MM</v>
          </cell>
          <cell r="C1320" t="str">
            <v xml:space="preserve">M     </v>
          </cell>
          <cell r="D1320">
            <v>29.27</v>
          </cell>
        </row>
        <row r="1321">
          <cell r="A1321">
            <v>34347</v>
          </cell>
          <cell r="B1321" t="str">
            <v>CONCERTINA SIMPLES EM ACO GALVANIZADO DE ALTA RESISTENCIA, COM ESPIRAL DE 300 MM, D = 2,76 MM</v>
          </cell>
          <cell r="C1321" t="str">
            <v xml:space="preserve">M     </v>
          </cell>
          <cell r="D1321">
            <v>15.12</v>
          </cell>
        </row>
        <row r="1322">
          <cell r="A1322">
            <v>11146</v>
          </cell>
          <cell r="B1322" t="str">
            <v>CONCRETO AUTOADENSAVEL (CAA) CLASSE DE RESISTENCIA C15, ESPALHAMENTO SF2, INCLUI SERVICO DE BOMBEAMENTO (NBR 15823)</v>
          </cell>
          <cell r="C1322" t="str">
            <v xml:space="preserve">M3    </v>
          </cell>
          <cell r="D1322">
            <v>234.47</v>
          </cell>
        </row>
        <row r="1323">
          <cell r="A1323">
            <v>11147</v>
          </cell>
          <cell r="B1323" t="str">
            <v>CONCRETO AUTOADENSAVEL (CAA) CLASSE DE RESISTENCIA C20, ESPALHAMENTO SF2, INCLUI SERVICO DE BOMBEAMENTO (NBR 15823)</v>
          </cell>
          <cell r="C1323" t="str">
            <v xml:space="preserve">M3    </v>
          </cell>
          <cell r="D1323">
            <v>243.15</v>
          </cell>
        </row>
        <row r="1324">
          <cell r="A1324">
            <v>34872</v>
          </cell>
          <cell r="B1324" t="str">
            <v>CONCRETO AUTOADENSAVEL (CAA) CLASSE DE RESISTENCIA C25, ESPALHAMENTO SF2, INCLUI SERVICO DE BOMBEAMENTO (NBR 15823)</v>
          </cell>
          <cell r="C1324" t="str">
            <v xml:space="preserve">M3    </v>
          </cell>
          <cell r="D1324">
            <v>251.84</v>
          </cell>
        </row>
        <row r="1325">
          <cell r="A1325">
            <v>34491</v>
          </cell>
          <cell r="B1325" t="str">
            <v>CONCRETO AUTOADENSAVEL (CAA) CLASSE DE RESISTENCIA C30, ESPALHAMENTO SF2, INCLUI SERVICO DE BOMBEAMENTO (NBR 15823)</v>
          </cell>
          <cell r="C1325" t="str">
            <v xml:space="preserve">M3    </v>
          </cell>
          <cell r="D1325">
            <v>256.93</v>
          </cell>
        </row>
        <row r="1326">
          <cell r="A1326">
            <v>34770</v>
          </cell>
          <cell r="B1326" t="str">
            <v>CONCRETO BETUMINOSO USINADO A QUENTE (CBUQ) PARA PAVIMENTACAO ASFALTICA, PADRAO DNIT, FAIXA C, COM CAP 30/45 - AQUISICAO POSTO USINA</v>
          </cell>
          <cell r="C1326" t="str">
            <v xml:space="preserve">T     </v>
          </cell>
          <cell r="D1326">
            <v>228.87</v>
          </cell>
        </row>
        <row r="1327">
          <cell r="A1327">
            <v>1518</v>
          </cell>
          <cell r="B1327" t="str">
            <v>CONCRETO BETUMINOSO USINADO A QUENTE (CBUQ) PARA PAVIMENTACAO ASFALTICA, PADRAO DNIT, FAIXA C, COM CAP 50/70 - AQUISICAO POSTO USINA</v>
          </cell>
          <cell r="C1327" t="str">
            <v xml:space="preserve">T     </v>
          </cell>
          <cell r="D1327">
            <v>247</v>
          </cell>
        </row>
        <row r="1328">
          <cell r="A1328">
            <v>41965</v>
          </cell>
          <cell r="B1328" t="str">
            <v>CONCRETO BETUMINOSO USINADO A QUENTE (CBUQ) PARA PAVIMENTACAO ASFALTICA, PADRAO DNIT, PARA BINDER, COM CAP 50/70 - AQUISICAO POSTO USINA</v>
          </cell>
          <cell r="C1328" t="str">
            <v xml:space="preserve">T     </v>
          </cell>
          <cell r="D1328">
            <v>239.29</v>
          </cell>
        </row>
        <row r="1329">
          <cell r="A1329">
            <v>34492</v>
          </cell>
          <cell r="B1329" t="str">
            <v>CONCRETO USINADO BOMBEAVEL, CLASSE DE RESISTENCIA C20, COM BRITA 0 E 1, SLUMP = 100 +/- 20 MM, EXCLUI SERVICO DE BOMBEAMENTO (NBR 8953)</v>
          </cell>
          <cell r="C1329" t="str">
            <v xml:space="preserve">M3    </v>
          </cell>
          <cell r="D1329">
            <v>212.76</v>
          </cell>
        </row>
        <row r="1330">
          <cell r="A1330">
            <v>1524</v>
          </cell>
          <cell r="B1330" t="str">
            <v>CONCRETO USINADO BOMBEAVEL, CLASSE DE RESISTENCIA C20, COM BRITA 0 E 1, SLUMP = 100 +/- 20 MM, INCLUI SERVICO DE BOMBEAMENTO (NBR 8953)</v>
          </cell>
          <cell r="C1330" t="str">
            <v xml:space="preserve">M3    </v>
          </cell>
          <cell r="D1330">
            <v>247.5</v>
          </cell>
        </row>
        <row r="1331">
          <cell r="A1331">
            <v>38404</v>
          </cell>
          <cell r="B1331" t="str">
            <v>CONCRETO USINADO BOMBEAVEL, CLASSE DE RESISTENCIA C20, COM BRITA 0 E 1, SLUMP = 130 +/- 20 MM, EXCLUI SERVICO DE BOMBEAMENTO (NBR 8953)</v>
          </cell>
          <cell r="C1331" t="str">
            <v xml:space="preserve">M3    </v>
          </cell>
          <cell r="D1331">
            <v>261.23</v>
          </cell>
        </row>
        <row r="1332">
          <cell r="A1332">
            <v>39849</v>
          </cell>
          <cell r="B1332" t="str">
            <v>CONCRETO USINADO BOMBEAVEL, CLASSE DE RESISTENCIA C20, COM BRITA 0 E 1, SLUMP = 190 +/- 20 MM, INCLUI SERVICO DE BOMBEAMENTO (NBR 8953)</v>
          </cell>
          <cell r="C1332" t="str">
            <v xml:space="preserve">M3    </v>
          </cell>
          <cell r="D1332">
            <v>260.66000000000003</v>
          </cell>
        </row>
        <row r="1333">
          <cell r="A1333">
            <v>38464</v>
          </cell>
          <cell r="B1333" t="str">
            <v>CONCRETO USINADO BOMBEAVEL, CLASSE DE RESISTENCIA C20, COM BRITA 0, SLUMP = 220 +/- 20 MM, INCLUI SERVICO DE BOMBEAMENTO (NBR 8953)</v>
          </cell>
          <cell r="C1333" t="str">
            <v xml:space="preserve">M3    </v>
          </cell>
          <cell r="D1333">
            <v>315.56</v>
          </cell>
        </row>
        <row r="1334">
          <cell r="A1334">
            <v>34493</v>
          </cell>
          <cell r="B1334" t="str">
            <v>CONCRETO USINADO BOMBEAVEL, CLASSE DE RESISTENCIA C25, COM BRITA 0 E 1, SLUMP = 100 +/- 20 MM, EXCLUI SERVICO DE BOMBEAMENTO (NBR 8953)</v>
          </cell>
          <cell r="C1334" t="str">
            <v xml:space="preserve">M3    </v>
          </cell>
          <cell r="D1334">
            <v>221.01</v>
          </cell>
        </row>
        <row r="1335">
          <cell r="A1335">
            <v>1527</v>
          </cell>
          <cell r="B1335" t="str">
            <v>CONCRETO USINADO BOMBEAVEL, CLASSE DE RESISTENCIA C25, COM BRITA 0 E 1, SLUMP = 100 +/- 20 MM, INCLUI SERVICO DE BOMBEAMENTO (NBR 8953)</v>
          </cell>
          <cell r="C1335" t="str">
            <v xml:space="preserve">M3    </v>
          </cell>
          <cell r="D1335">
            <v>257.92</v>
          </cell>
        </row>
        <row r="1336">
          <cell r="A1336">
            <v>38405</v>
          </cell>
          <cell r="B1336" t="str">
            <v>CONCRETO USINADO BOMBEAVEL, CLASSE DE RESISTENCIA C25, COM BRITA 0 E 1, SLUMP = 130 +/- 20 MM, EXCLUI SERVICO DE BOMBEAMENTO (NBR 8953)</v>
          </cell>
          <cell r="C1336" t="str">
            <v xml:space="preserve">M3    </v>
          </cell>
          <cell r="D1336">
            <v>276.89999999999998</v>
          </cell>
        </row>
        <row r="1337">
          <cell r="A1337">
            <v>38408</v>
          </cell>
          <cell r="B1337" t="str">
            <v>CONCRETO USINADO BOMBEAVEL, CLASSE DE RESISTENCIA C25, COM BRITA 0 E 1, SLUMP = 190 +/- 20 MM, EXCLUI SERVICO DE BOMBEAMENTO (NBR 8953)</v>
          </cell>
          <cell r="C1337" t="str">
            <v xml:space="preserve">M3    </v>
          </cell>
          <cell r="D1337">
            <v>287.93</v>
          </cell>
        </row>
        <row r="1338">
          <cell r="A1338">
            <v>34494</v>
          </cell>
          <cell r="B1338" t="str">
            <v>CONCRETO USINADO BOMBEAVEL, CLASSE DE RESISTENCIA C30, COM BRITA 0 E 1, SLUMP = 100 +/- 20 MM, EXCLUI SERVICO DE BOMBEAMENTO (NBR 8953)</v>
          </cell>
          <cell r="C1338" t="str">
            <v xml:space="preserve">M3    </v>
          </cell>
          <cell r="D1338">
            <v>230.82</v>
          </cell>
        </row>
        <row r="1339">
          <cell r="A1339">
            <v>1525</v>
          </cell>
          <cell r="B1339" t="str">
            <v>CONCRETO USINADO BOMBEAVEL, CLASSE DE RESISTENCIA C30, COM BRITA 0 E 1, SLUMP = 100 +/- 20 MM, INCLUI SERVICO DE BOMBEAMENTO (NBR 8953)</v>
          </cell>
          <cell r="C1339" t="str">
            <v xml:space="preserve">M3    </v>
          </cell>
          <cell r="D1339">
            <v>266.60000000000002</v>
          </cell>
        </row>
        <row r="1340">
          <cell r="A1340">
            <v>38406</v>
          </cell>
          <cell r="B1340" t="str">
            <v>CONCRETO USINADO BOMBEAVEL, CLASSE DE RESISTENCIA C30, COM BRITA 0 E 1, SLUMP = 130 +/- 20 MM, EXCLUI SERVICO DE BOMBEAMENTO (NBR 8953)</v>
          </cell>
          <cell r="C1340" t="str">
            <v xml:space="preserve">M3    </v>
          </cell>
          <cell r="D1340">
            <v>290.93</v>
          </cell>
        </row>
        <row r="1341">
          <cell r="A1341">
            <v>38409</v>
          </cell>
          <cell r="B1341" t="str">
            <v>CONCRETO USINADO BOMBEAVEL, CLASSE DE RESISTENCIA C30, COM BRITA 0 E 1, SLUMP = 190 +/- 20 MM, EXCLUI SERVICO DE BOMBEAMENTO (NBR 8953)</v>
          </cell>
          <cell r="C1341" t="str">
            <v xml:space="preserve">M3    </v>
          </cell>
          <cell r="D1341">
            <v>310.37</v>
          </cell>
        </row>
        <row r="1342">
          <cell r="A1342">
            <v>34495</v>
          </cell>
          <cell r="B1342" t="str">
            <v>CONCRETO USINADO BOMBEAVEL, CLASSE DE RESISTENCIA C35, COM BRITA 0 E 1, SLUMP = 100 +/- 20 MM, EXCLUI SERVICO DE BOMBEAMENTO (NBR 8953)</v>
          </cell>
          <cell r="C1342" t="str">
            <v xml:space="preserve">M3    </v>
          </cell>
          <cell r="D1342">
            <v>240.68</v>
          </cell>
        </row>
        <row r="1343">
          <cell r="A1343">
            <v>11145</v>
          </cell>
          <cell r="B1343" t="str">
            <v>CONCRETO USINADO BOMBEAVEL, CLASSE DE RESISTENCIA C35, COM BRITA 0 E 1, SLUMP = 100 +/- 20 MM, INCLUI SERVICO DE BOMBEAMENTO (NBR 8953)</v>
          </cell>
          <cell r="C1343" t="str">
            <v xml:space="preserve">M3    </v>
          </cell>
          <cell r="D1343">
            <v>276.14999999999998</v>
          </cell>
        </row>
        <row r="1344">
          <cell r="A1344">
            <v>34496</v>
          </cell>
          <cell r="B1344" t="str">
            <v>CONCRETO USINADO BOMBEAVEL, CLASSE DE RESISTENCIA C40, COM BRITA 0 E 1, SLUMP = 100 +/- 20 MM, EXCLUI SERVICO DE BOMBEAMENTO (NBR 8953)</v>
          </cell>
          <cell r="C1344" t="str">
            <v xml:space="preserve">M3    </v>
          </cell>
          <cell r="D1344">
            <v>251.4</v>
          </cell>
        </row>
        <row r="1345">
          <cell r="A1345">
            <v>34479</v>
          </cell>
          <cell r="B1345" t="str">
            <v>CONCRETO USINADO BOMBEAVEL, CLASSE DE RESISTENCIA C40, COM BRITA 0 E 1, SLUMP = 100 +/- 20 MM, INCLUI SERVICO DE BOMBEAMENTO (NBR 8953)</v>
          </cell>
          <cell r="C1345" t="str">
            <v xml:space="preserve">M3    </v>
          </cell>
          <cell r="D1345">
            <v>286.57</v>
          </cell>
        </row>
        <row r="1346">
          <cell r="A1346">
            <v>34481</v>
          </cell>
          <cell r="B1346" t="str">
            <v>CONCRETO USINADO BOMBEAVEL, CLASSE DE RESISTENCIA C45, COM BRITA 0 E 1, SLUMP = 100 +/- 20 MM, INCLUI SERVICO DE BOMBEAMENTO (NBR 8953)</v>
          </cell>
          <cell r="C1346" t="str">
            <v xml:space="preserve">M3    </v>
          </cell>
          <cell r="D1346">
            <v>322.18</v>
          </cell>
        </row>
        <row r="1347">
          <cell r="A1347">
            <v>34483</v>
          </cell>
          <cell r="B1347" t="str">
            <v>CONCRETO USINADO BOMBEAVEL, CLASSE DE RESISTENCIA C50, COM BRITA 0 E 1, SLUMP = 100 +/- 20 MM, INCLUI SERVICO DE BOMBEAMENTO (NBR 8953)</v>
          </cell>
          <cell r="C1347" t="str">
            <v xml:space="preserve">M3    </v>
          </cell>
          <cell r="D1347">
            <v>382.1</v>
          </cell>
        </row>
        <row r="1348">
          <cell r="A1348">
            <v>34485</v>
          </cell>
          <cell r="B1348" t="str">
            <v>CONCRETO USINADO BOMBEAVEL, CLASSE DE RESISTENCIA C60, COM BRITA 0 E 1, SLUMP = 100 +/- 20 MM, INCLUI SERVICO DE BOMBEAMENTO (NBR 8953)</v>
          </cell>
          <cell r="C1348" t="str">
            <v xml:space="preserve">M3    </v>
          </cell>
          <cell r="D1348">
            <v>490.65</v>
          </cell>
        </row>
        <row r="1349">
          <cell r="A1349">
            <v>34497</v>
          </cell>
          <cell r="B1349" t="str">
            <v>CONCRETO USINADO BOMBEAVEL, CLASSE DE RESISTENCIA C80, COM BRITA 0 E 1, SLUMP = 100 +/- 20 MM, EXCLUI SERVICO DE BOMBEAMENTO (NBR 8953)</v>
          </cell>
          <cell r="C1349" t="str">
            <v xml:space="preserve">M3    </v>
          </cell>
          <cell r="D1349">
            <v>677.36</v>
          </cell>
        </row>
        <row r="1350">
          <cell r="A1350">
            <v>14041</v>
          </cell>
          <cell r="B1350" t="str">
            <v>CONCRETO USINADO CONVENCIONAL (NAO BOMBEAVEL) CLASSE DE RESISTENCIA C10, COM BRITA 1 E 2, SLUMP = 80 MM +/- 10 MM (NBR 8953)</v>
          </cell>
          <cell r="C1350" t="str">
            <v xml:space="preserve">M3    </v>
          </cell>
          <cell r="D1350">
            <v>212.29</v>
          </cell>
        </row>
        <row r="1351">
          <cell r="A1351">
            <v>1523</v>
          </cell>
          <cell r="B1351" t="str">
            <v>CONCRETO USINADO CONVENCIONAL (NAO BOMBEAVEL) CLASSE DE RESISTENCIA C15, COM BRITA 1 E 2, SLUMP = 80 MM +/- 10 MM (NBR 8953)</v>
          </cell>
          <cell r="C1351" t="str">
            <v xml:space="preserve">M3    </v>
          </cell>
          <cell r="D1351">
            <v>214.32</v>
          </cell>
        </row>
        <row r="1352">
          <cell r="A1352">
            <v>14052</v>
          </cell>
          <cell r="B1352" t="str">
            <v>CONDULETE DE ALUMINIO TIPO B, PARA ELETRODUTO ROSCAVEL DE 1/2", COM TAMPA CEGA</v>
          </cell>
          <cell r="C1352" t="str">
            <v xml:space="preserve">UN    </v>
          </cell>
          <cell r="D1352">
            <v>7.34</v>
          </cell>
        </row>
        <row r="1353">
          <cell r="A1353">
            <v>14054</v>
          </cell>
          <cell r="B1353" t="str">
            <v>CONDULETE DE ALUMINIO TIPO B, PARA ELETRODUTO ROSCAVEL DE 1", COM TAMPA CEGA</v>
          </cell>
          <cell r="C1353" t="str">
            <v xml:space="preserve">UN    </v>
          </cell>
          <cell r="D1353">
            <v>9.5399999999999991</v>
          </cell>
        </row>
        <row r="1354">
          <cell r="A1354">
            <v>14053</v>
          </cell>
          <cell r="B1354" t="str">
            <v>CONDULETE DE ALUMINIO TIPO B, PARA ELETRODUTO ROSCAVEL DE 3/4", COM TAMPA CEGA</v>
          </cell>
          <cell r="C1354" t="str">
            <v xml:space="preserve">UN    </v>
          </cell>
          <cell r="D1354">
            <v>7.45</v>
          </cell>
        </row>
        <row r="1355">
          <cell r="A1355">
            <v>2558</v>
          </cell>
          <cell r="B1355" t="str">
            <v>CONDULETE DE ALUMINIO TIPO C, PARA ELETRODUTO ROSCAVEL DE 1/2", COM TAMPA CEGA</v>
          </cell>
          <cell r="C1355" t="str">
            <v xml:space="preserve">UN    </v>
          </cell>
          <cell r="D1355">
            <v>5.61</v>
          </cell>
        </row>
        <row r="1356">
          <cell r="A1356">
            <v>2560</v>
          </cell>
          <cell r="B1356" t="str">
            <v>CONDULETE DE ALUMINIO TIPO C, PARA ELETRODUTO ROSCAVEL DE 1", COM TAMPA CEGA</v>
          </cell>
          <cell r="C1356" t="str">
            <v xml:space="preserve">UN    </v>
          </cell>
          <cell r="D1356">
            <v>9.8800000000000008</v>
          </cell>
        </row>
        <row r="1357">
          <cell r="A1357">
            <v>2559</v>
          </cell>
          <cell r="B1357" t="str">
            <v>CONDULETE DE ALUMINIO TIPO C, PARA ELETRODUTO ROSCAVEL DE 3/4", COM TAMPA CEGA</v>
          </cell>
          <cell r="C1357" t="str">
            <v xml:space="preserve">UN    </v>
          </cell>
          <cell r="D1357">
            <v>7.9</v>
          </cell>
        </row>
        <row r="1358">
          <cell r="A1358">
            <v>2592</v>
          </cell>
          <cell r="B1358" t="str">
            <v>CONDULETE DE ALUMINIO TIPO C, PARA ELETRODUTO ROSCAVEL DE 4", COM TAMPA CEGA</v>
          </cell>
          <cell r="C1358" t="str">
            <v xml:space="preserve">UN    </v>
          </cell>
          <cell r="D1358">
            <v>130.96</v>
          </cell>
        </row>
        <row r="1359">
          <cell r="A1359">
            <v>2566</v>
          </cell>
          <cell r="B1359" t="str">
            <v>CONDULETE DE ALUMINIO TIPO E, PARA ELETRODUTO ROSCAVEL DE 1  1/4", COM TAMPA CEGA</v>
          </cell>
          <cell r="C1359" t="str">
            <v xml:space="preserve">UN    </v>
          </cell>
          <cell r="D1359">
            <v>13.18</v>
          </cell>
        </row>
        <row r="1360">
          <cell r="A1360">
            <v>2589</v>
          </cell>
          <cell r="B1360" t="str">
            <v>CONDULETE DE ALUMINIO TIPO E, PARA ELETRODUTO ROSCAVEL DE 1 1/2", COM TAMPA CEGA</v>
          </cell>
          <cell r="C1360" t="str">
            <v xml:space="preserve">UN    </v>
          </cell>
          <cell r="D1360">
            <v>17.510000000000002</v>
          </cell>
        </row>
        <row r="1361">
          <cell r="A1361">
            <v>2591</v>
          </cell>
          <cell r="B1361" t="str">
            <v>CONDULETE DE ALUMINIO TIPO E, PARA ELETRODUTO ROSCAVEL DE 1/2", COM TAMPA CEGA</v>
          </cell>
          <cell r="C1361" t="str">
            <v xml:space="preserve">UN    </v>
          </cell>
          <cell r="D1361">
            <v>6.39</v>
          </cell>
        </row>
        <row r="1362">
          <cell r="A1362">
            <v>2590</v>
          </cell>
          <cell r="B1362" t="str">
            <v>CONDULETE DE ALUMINIO TIPO E, PARA ELETRODUTO ROSCAVEL DE 1", COM TAMPA CEGA</v>
          </cell>
          <cell r="C1362" t="str">
            <v xml:space="preserve">UN    </v>
          </cell>
          <cell r="D1362">
            <v>10.75</v>
          </cell>
        </row>
        <row r="1363">
          <cell r="A1363">
            <v>2567</v>
          </cell>
          <cell r="B1363" t="str">
            <v>CONDULETE DE ALUMINIO TIPO E, PARA ELETRODUTO ROSCAVEL DE 2", COM TAMPA CEGA</v>
          </cell>
          <cell r="C1363" t="str">
            <v xml:space="preserve">UN    </v>
          </cell>
          <cell r="D1363">
            <v>25.69</v>
          </cell>
        </row>
        <row r="1364">
          <cell r="A1364">
            <v>2565</v>
          </cell>
          <cell r="B1364" t="str">
            <v>CONDULETE DE ALUMINIO TIPO E, PARA ELETRODUTO ROSCAVEL DE 3/4", COM TAMPA CEGA</v>
          </cell>
          <cell r="C1364" t="str">
            <v xml:space="preserve">UN    </v>
          </cell>
          <cell r="D1364">
            <v>6.4</v>
          </cell>
        </row>
        <row r="1365">
          <cell r="A1365">
            <v>2568</v>
          </cell>
          <cell r="B1365" t="str">
            <v>CONDULETE DE ALUMINIO TIPO E, PARA ELETRODUTO ROSCAVEL DE 3", COM TAMPA CEGA</v>
          </cell>
          <cell r="C1365" t="str">
            <v xml:space="preserve">UN    </v>
          </cell>
          <cell r="D1365">
            <v>71.349999999999994</v>
          </cell>
        </row>
        <row r="1366">
          <cell r="A1366">
            <v>2594</v>
          </cell>
          <cell r="B1366" t="str">
            <v>CONDULETE DE ALUMINIO TIPO E, PARA ELETRODUTO ROSCAVEL DE 4", COM TAMPA CEGA</v>
          </cell>
          <cell r="C1366" t="str">
            <v xml:space="preserve">UN    </v>
          </cell>
          <cell r="D1366">
            <v>118.87</v>
          </cell>
        </row>
        <row r="1367">
          <cell r="A1367">
            <v>2587</v>
          </cell>
          <cell r="B1367" t="str">
            <v>CONDULETE DE ALUMINIO TIPO LR, PARA ELETRODUTO ROSCAVEL DE 1 1/2", COM TAMPA CEGA</v>
          </cell>
          <cell r="C1367" t="str">
            <v xml:space="preserve">UN    </v>
          </cell>
          <cell r="D1367">
            <v>20.260000000000002</v>
          </cell>
        </row>
        <row r="1368">
          <cell r="A1368">
            <v>2588</v>
          </cell>
          <cell r="B1368" t="str">
            <v>CONDULETE DE ALUMINIO TIPO LR, PARA ELETRODUTO ROSCAVEL DE 1 1/4", COM TAMPA CEGA</v>
          </cell>
          <cell r="C1368" t="str">
            <v xml:space="preserve">UN    </v>
          </cell>
          <cell r="D1368">
            <v>16.09</v>
          </cell>
        </row>
        <row r="1369">
          <cell r="A1369">
            <v>2569</v>
          </cell>
          <cell r="B1369" t="str">
            <v>CONDULETE DE ALUMINIO TIPO LR, PARA ELETRODUTO ROSCAVEL DE 1/2", COM TAMPA CEGA</v>
          </cell>
          <cell r="C1369" t="str">
            <v xml:space="preserve">UN    </v>
          </cell>
          <cell r="D1369">
            <v>6.2</v>
          </cell>
        </row>
        <row r="1370">
          <cell r="A1370">
            <v>2570</v>
          </cell>
          <cell r="B1370" t="str">
            <v>CONDULETE DE ALUMINIO TIPO LR, PARA ELETRODUTO ROSCAVEL DE 1", COM TAMPA CEGA</v>
          </cell>
          <cell r="C1370" t="str">
            <v xml:space="preserve">UN    </v>
          </cell>
          <cell r="D1370">
            <v>10.39</v>
          </cell>
        </row>
        <row r="1371">
          <cell r="A1371">
            <v>2571</v>
          </cell>
          <cell r="B1371" t="str">
            <v>CONDULETE DE ALUMINIO TIPO LR, PARA ELETRODUTO ROSCAVEL DE 2", COM TAMPA CEGA</v>
          </cell>
          <cell r="C1371" t="str">
            <v xml:space="preserve">UN    </v>
          </cell>
          <cell r="D1371">
            <v>30.85</v>
          </cell>
        </row>
        <row r="1372">
          <cell r="A1372">
            <v>2593</v>
          </cell>
          <cell r="B1372" t="str">
            <v>CONDULETE DE ALUMINIO TIPO LR, PARA ELETRODUTO ROSCAVEL DE 3/4", COM TAMPA CEGA</v>
          </cell>
          <cell r="C1372" t="str">
            <v xml:space="preserve">UN    </v>
          </cell>
          <cell r="D1372">
            <v>6.61</v>
          </cell>
        </row>
        <row r="1373">
          <cell r="A1373">
            <v>2572</v>
          </cell>
          <cell r="B1373" t="str">
            <v>CONDULETE DE ALUMINIO TIPO LR, PARA ELETRODUTO ROSCAVEL DE 3", COM TAMPA CEGA</v>
          </cell>
          <cell r="C1373" t="str">
            <v xml:space="preserve">UN    </v>
          </cell>
          <cell r="D1373">
            <v>91.24</v>
          </cell>
        </row>
        <row r="1374">
          <cell r="A1374">
            <v>2595</v>
          </cell>
          <cell r="B1374" t="str">
            <v>CONDULETE DE ALUMINIO TIPO LR, PARA ELETRODUTO ROSCAVEL DE 4", COM TAMPA CEGA</v>
          </cell>
          <cell r="C1374" t="str">
            <v xml:space="preserve">UN    </v>
          </cell>
          <cell r="D1374">
            <v>142.36000000000001</v>
          </cell>
        </row>
        <row r="1375">
          <cell r="A1375">
            <v>2576</v>
          </cell>
          <cell r="B1375" t="str">
            <v>CONDULETE DE ALUMINIO TIPO T, PARA ELETRODUTO ROSCAVEL DE 1 1/2", COM TAMPA CEGA</v>
          </cell>
          <cell r="C1375" t="str">
            <v xml:space="preserve">UN    </v>
          </cell>
          <cell r="D1375">
            <v>24.27</v>
          </cell>
        </row>
        <row r="1376">
          <cell r="A1376">
            <v>2575</v>
          </cell>
          <cell r="B1376" t="str">
            <v>CONDULETE DE ALUMINIO TIPO T, PARA ELETRODUTO ROSCAVEL DE 1 1/4", COM TAMPA CEGA</v>
          </cell>
          <cell r="C1376" t="str">
            <v xml:space="preserve">UN    </v>
          </cell>
          <cell r="D1376">
            <v>18.239999999999998</v>
          </cell>
        </row>
        <row r="1377">
          <cell r="A1377">
            <v>2573</v>
          </cell>
          <cell r="B1377" t="str">
            <v>CONDULETE DE ALUMINIO TIPO T, PARA ELETRODUTO ROSCAVEL DE 1/2", COM TAMPA CEGA</v>
          </cell>
          <cell r="C1377" t="str">
            <v xml:space="preserve">UN    </v>
          </cell>
          <cell r="D1377">
            <v>7.57</v>
          </cell>
        </row>
        <row r="1378">
          <cell r="A1378">
            <v>2586</v>
          </cell>
          <cell r="B1378" t="str">
            <v>CONDULETE DE ALUMINIO TIPO T, PARA ELETRODUTO ROSCAVEL DE 1", COM TAMPA CEGA</v>
          </cell>
          <cell r="C1378" t="str">
            <v xml:space="preserve">UN    </v>
          </cell>
          <cell r="D1378">
            <v>12.28</v>
          </cell>
        </row>
        <row r="1379">
          <cell r="A1379">
            <v>2577</v>
          </cell>
          <cell r="B1379" t="str">
            <v>CONDULETE DE ALUMINIO TIPO T, PARA ELETRODUTO ROSCAVEL DE 2", COM TAMPA CEGA</v>
          </cell>
          <cell r="C1379" t="str">
            <v xml:space="preserve">UN    </v>
          </cell>
          <cell r="D1379">
            <v>32.880000000000003</v>
          </cell>
        </row>
        <row r="1380">
          <cell r="A1380">
            <v>2574</v>
          </cell>
          <cell r="B1380" t="str">
            <v>CONDULETE DE ALUMINIO TIPO T, PARA ELETRODUTO ROSCAVEL DE 3/4", COM TAMPA CEGA</v>
          </cell>
          <cell r="C1380" t="str">
            <v xml:space="preserve">UN    </v>
          </cell>
          <cell r="D1380">
            <v>7.62</v>
          </cell>
        </row>
        <row r="1381">
          <cell r="A1381">
            <v>2578</v>
          </cell>
          <cell r="B1381" t="str">
            <v>CONDULETE DE ALUMINIO TIPO T, PARA ELETRODUTO ROSCAVEL DE 3", COM TAMPA CEGA</v>
          </cell>
          <cell r="C1381" t="str">
            <v xml:space="preserve">UN    </v>
          </cell>
          <cell r="D1381">
            <v>102.67</v>
          </cell>
        </row>
        <row r="1382">
          <cell r="A1382">
            <v>2585</v>
          </cell>
          <cell r="B1382" t="str">
            <v>CONDULETE DE ALUMINIO TIPO T, PARA ELETRODUTO ROSCAVEL DE 4", COM TAMPA CEGA</v>
          </cell>
          <cell r="C1382" t="str">
            <v xml:space="preserve">UN    </v>
          </cell>
          <cell r="D1382">
            <v>140.88999999999999</v>
          </cell>
        </row>
        <row r="1383">
          <cell r="A1383">
            <v>12008</v>
          </cell>
          <cell r="B1383" t="str">
            <v>CONDULETE DE ALUMINIO TIPO TB, PARA ELETRODUTO ROSCAVEL DE 3", COM TAMPA CEGA</v>
          </cell>
          <cell r="C1383" t="str">
            <v xml:space="preserve">UN    </v>
          </cell>
          <cell r="D1383">
            <v>75.59</v>
          </cell>
        </row>
        <row r="1384">
          <cell r="A1384">
            <v>2582</v>
          </cell>
          <cell r="B1384" t="str">
            <v>CONDULETE DE ALUMINIO TIPO X, PARA ELETRODUTO ROSCAVEL DE 1 1/2", COM TAMPA CEGA</v>
          </cell>
          <cell r="C1384" t="str">
            <v xml:space="preserve">UN    </v>
          </cell>
          <cell r="D1384">
            <v>22.51</v>
          </cell>
        </row>
        <row r="1385">
          <cell r="A1385">
            <v>2597</v>
          </cell>
          <cell r="B1385" t="str">
            <v>CONDULETE DE ALUMINIO TIPO X, PARA ELETRODUTO ROSCAVEL DE 1 1/4", COM TAMPA CEGA</v>
          </cell>
          <cell r="C1385" t="str">
            <v xml:space="preserve">UN    </v>
          </cell>
          <cell r="D1385">
            <v>19.29</v>
          </cell>
        </row>
        <row r="1386">
          <cell r="A1386">
            <v>2579</v>
          </cell>
          <cell r="B1386" t="str">
            <v>CONDULETE DE ALUMINIO TIPO X, PARA ELETRODUTO ROSCAVEL DE 1/2", COM TAMPA CEGA</v>
          </cell>
          <cell r="C1386" t="str">
            <v xml:space="preserve">UN    </v>
          </cell>
          <cell r="D1386">
            <v>9.18</v>
          </cell>
        </row>
        <row r="1387">
          <cell r="A1387">
            <v>2581</v>
          </cell>
          <cell r="B1387" t="str">
            <v>CONDULETE DE ALUMINIO TIPO X, PARA ELETRODUTO ROSCAVEL DE 1", COM TAMPA CEGA</v>
          </cell>
          <cell r="C1387" t="str">
            <v xml:space="preserve">UN    </v>
          </cell>
          <cell r="D1387">
            <v>11.75</v>
          </cell>
        </row>
        <row r="1388">
          <cell r="A1388">
            <v>2596</v>
          </cell>
          <cell r="B1388" t="str">
            <v>CONDULETE DE ALUMINIO TIPO X, PARA ELETRODUTO ROSCAVEL DE 2", COM TAMPA CEGA</v>
          </cell>
          <cell r="C1388" t="str">
            <v xml:space="preserve">UN    </v>
          </cell>
          <cell r="D1388">
            <v>34.76</v>
          </cell>
        </row>
        <row r="1389">
          <cell r="A1389">
            <v>2580</v>
          </cell>
          <cell r="B1389" t="str">
            <v>CONDULETE DE ALUMINIO TIPO X, PARA ELETRODUTO ROSCAVEL DE 3/4", COM TAMPA CEGA</v>
          </cell>
          <cell r="C1389" t="str">
            <v xml:space="preserve">UN    </v>
          </cell>
          <cell r="D1389">
            <v>10.06</v>
          </cell>
        </row>
        <row r="1390">
          <cell r="A1390">
            <v>2583</v>
          </cell>
          <cell r="B1390" t="str">
            <v>CONDULETE DE ALUMINIO TIPO X, PARA ELETRODUTO ROSCAVEL DE 3", COM TAMPA CEGA</v>
          </cell>
          <cell r="C1390" t="str">
            <v xml:space="preserve">UN    </v>
          </cell>
          <cell r="D1390">
            <v>84.54</v>
          </cell>
        </row>
        <row r="1391">
          <cell r="A1391">
            <v>2584</v>
          </cell>
          <cell r="B1391" t="str">
            <v>CONDULETE DE ALUMINIO TIPO X, PARA ELETRODUTO ROSCAVEL DE 4", COM TAMPA CEGA</v>
          </cell>
          <cell r="C1391" t="str">
            <v xml:space="preserve">UN    </v>
          </cell>
          <cell r="D1391">
            <v>140.74</v>
          </cell>
        </row>
        <row r="1392">
          <cell r="A1392">
            <v>12010</v>
          </cell>
          <cell r="B1392" t="str">
            <v>CONDULETE EM PVC, TIPO "B", SEM TAMPA, DE 1/2" OU 3/4"</v>
          </cell>
          <cell r="C1392" t="str">
            <v xml:space="preserve">UN    </v>
          </cell>
          <cell r="D1392">
            <v>6.61</v>
          </cell>
        </row>
        <row r="1393">
          <cell r="A1393">
            <v>39329</v>
          </cell>
          <cell r="B1393" t="str">
            <v>CONDULETE EM PVC, TIPO "B", SEM TAMPA, DE 1"</v>
          </cell>
          <cell r="C1393" t="str">
            <v xml:space="preserve">UN    </v>
          </cell>
          <cell r="D1393">
            <v>6.91</v>
          </cell>
        </row>
        <row r="1394">
          <cell r="A1394">
            <v>39330</v>
          </cell>
          <cell r="B1394" t="str">
            <v>CONDULETE EM PVC, TIPO "C", SEM TAMPA, DE 1/2"</v>
          </cell>
          <cell r="C1394" t="str">
            <v xml:space="preserve">UN    </v>
          </cell>
          <cell r="D1394">
            <v>7.27</v>
          </cell>
        </row>
        <row r="1395">
          <cell r="A1395">
            <v>39332</v>
          </cell>
          <cell r="B1395" t="str">
            <v>CONDULETE EM PVC, TIPO "C", SEM TAMPA, DE 1"</v>
          </cell>
          <cell r="C1395" t="str">
            <v xml:space="preserve">UN    </v>
          </cell>
          <cell r="D1395">
            <v>8.1300000000000008</v>
          </cell>
        </row>
        <row r="1396">
          <cell r="A1396">
            <v>39331</v>
          </cell>
          <cell r="B1396" t="str">
            <v>CONDULETE EM PVC, TIPO "C", SEM TAMPA, DE 3/4"</v>
          </cell>
          <cell r="C1396" t="str">
            <v xml:space="preserve">UN    </v>
          </cell>
          <cell r="D1396">
            <v>6.47</v>
          </cell>
        </row>
        <row r="1397">
          <cell r="A1397">
            <v>39333</v>
          </cell>
          <cell r="B1397" t="str">
            <v>CONDULETE EM PVC, TIPO "E", SEM TAMPA, DE 1/2"</v>
          </cell>
          <cell r="C1397" t="str">
            <v xml:space="preserve">UN    </v>
          </cell>
          <cell r="D1397">
            <v>6.31</v>
          </cell>
        </row>
        <row r="1398">
          <cell r="A1398">
            <v>39335</v>
          </cell>
          <cell r="B1398" t="str">
            <v>CONDULETE EM PVC, TIPO "E", SEM TAMPA, DE 1"</v>
          </cell>
          <cell r="C1398" t="str">
            <v xml:space="preserve">UN    </v>
          </cell>
          <cell r="D1398">
            <v>7.3</v>
          </cell>
        </row>
        <row r="1399">
          <cell r="A1399">
            <v>39334</v>
          </cell>
          <cell r="B1399" t="str">
            <v>CONDULETE EM PVC, TIPO "E", SEM TAMPA, DE 3/4"</v>
          </cell>
          <cell r="C1399" t="str">
            <v xml:space="preserve">UN    </v>
          </cell>
          <cell r="D1399">
            <v>5.8</v>
          </cell>
        </row>
        <row r="1400">
          <cell r="A1400">
            <v>12016</v>
          </cell>
          <cell r="B1400" t="str">
            <v>CONDULETE EM PVC, TIPO "LB", SEM TAMPA, DE 1/2" OU 3/4"</v>
          </cell>
          <cell r="C1400" t="str">
            <v xml:space="preserve">UN    </v>
          </cell>
          <cell r="D1400">
            <v>7.28</v>
          </cell>
        </row>
        <row r="1401">
          <cell r="A1401">
            <v>12015</v>
          </cell>
          <cell r="B1401" t="str">
            <v>CONDULETE EM PVC, TIPO "LB", SEM TAMPA, DE 1"</v>
          </cell>
          <cell r="C1401" t="str">
            <v xml:space="preserve">UN    </v>
          </cell>
          <cell r="D1401">
            <v>8.48</v>
          </cell>
        </row>
        <row r="1402">
          <cell r="A1402">
            <v>12020</v>
          </cell>
          <cell r="B1402" t="str">
            <v>CONDULETE EM PVC, TIPO "LL", SEM TAMPA, DE 1/2" OU 3/4"</v>
          </cell>
          <cell r="C1402" t="str">
            <v xml:space="preserve">UN    </v>
          </cell>
          <cell r="D1402">
            <v>7.28</v>
          </cell>
        </row>
        <row r="1403">
          <cell r="A1403">
            <v>12019</v>
          </cell>
          <cell r="B1403" t="str">
            <v>CONDULETE EM PVC, TIPO "LL", SEM TAMPA, DE 1"</v>
          </cell>
          <cell r="C1403" t="str">
            <v xml:space="preserve">UN    </v>
          </cell>
          <cell r="D1403">
            <v>8.48</v>
          </cell>
        </row>
        <row r="1404">
          <cell r="A1404">
            <v>39336</v>
          </cell>
          <cell r="B1404" t="str">
            <v>CONDULETE EM PVC, TIPO "LR", SEM TAMPA, DE 1/2"</v>
          </cell>
          <cell r="C1404" t="str">
            <v xml:space="preserve">UN    </v>
          </cell>
          <cell r="D1404">
            <v>7.27</v>
          </cell>
        </row>
        <row r="1405">
          <cell r="A1405">
            <v>39338</v>
          </cell>
          <cell r="B1405" t="str">
            <v>CONDULETE EM PVC, TIPO "LR", SEM TAMPA, DE 1"</v>
          </cell>
          <cell r="C1405" t="str">
            <v xml:space="preserve">UN    </v>
          </cell>
          <cell r="D1405">
            <v>8.1300000000000008</v>
          </cell>
        </row>
        <row r="1406">
          <cell r="A1406">
            <v>39337</v>
          </cell>
          <cell r="B1406" t="str">
            <v>CONDULETE EM PVC, TIPO "LR", SEM TAMPA, DE 3/4"</v>
          </cell>
          <cell r="C1406" t="str">
            <v xml:space="preserve">UN    </v>
          </cell>
          <cell r="D1406">
            <v>6.47</v>
          </cell>
        </row>
        <row r="1407">
          <cell r="A1407">
            <v>39341</v>
          </cell>
          <cell r="B1407" t="str">
            <v>CONDULETE EM PVC, TIPO "T", SEM TAMPA, DE 1"</v>
          </cell>
          <cell r="C1407" t="str">
            <v xml:space="preserve">UN    </v>
          </cell>
          <cell r="D1407">
            <v>10.6</v>
          </cell>
        </row>
        <row r="1408">
          <cell r="A1408">
            <v>39340</v>
          </cell>
          <cell r="B1408" t="str">
            <v>CONDULETE EM PVC, TIPO "T", SEM TAMPA, DE 3/4"</v>
          </cell>
          <cell r="C1408" t="str">
            <v xml:space="preserve">UN    </v>
          </cell>
          <cell r="D1408">
            <v>7.78</v>
          </cell>
        </row>
        <row r="1409">
          <cell r="A1409">
            <v>12025</v>
          </cell>
          <cell r="B1409" t="str">
            <v>CONDULETE EM PVC, TIPO "TB", SEM TAMPA, DE 1/2" OU 3/4"</v>
          </cell>
          <cell r="C1409" t="str">
            <v xml:space="preserve">UN    </v>
          </cell>
          <cell r="D1409">
            <v>8.0399999999999991</v>
          </cell>
        </row>
        <row r="1410">
          <cell r="A1410">
            <v>39342</v>
          </cell>
          <cell r="B1410" t="str">
            <v>CONDULETE EM PVC, TIPO "TB", SEM TAMPA, DE 1"</v>
          </cell>
          <cell r="C1410" t="str">
            <v xml:space="preserve">UN    </v>
          </cell>
          <cell r="D1410">
            <v>10.6</v>
          </cell>
        </row>
        <row r="1411">
          <cell r="A1411">
            <v>39343</v>
          </cell>
          <cell r="B1411" t="str">
            <v>CONDULETE EM PVC, TIPO "X", SEM TAMPA, DE 1/2"</v>
          </cell>
          <cell r="C1411" t="str">
            <v xml:space="preserve">UN    </v>
          </cell>
          <cell r="D1411">
            <v>8.9499999999999993</v>
          </cell>
        </row>
        <row r="1412">
          <cell r="A1412">
            <v>39345</v>
          </cell>
          <cell r="B1412" t="str">
            <v>CONDULETE EM PVC, TIPO "X", SEM TAMPA, DE 1"</v>
          </cell>
          <cell r="C1412" t="str">
            <v xml:space="preserve">UN    </v>
          </cell>
          <cell r="D1412">
            <v>12.11</v>
          </cell>
        </row>
        <row r="1413">
          <cell r="A1413">
            <v>39344</v>
          </cell>
          <cell r="B1413" t="str">
            <v>CONDULETE EM PVC, TIPO "X", SEM TAMPA, DE 3/4"</v>
          </cell>
          <cell r="C1413" t="str">
            <v xml:space="preserve">UN    </v>
          </cell>
          <cell r="D1413">
            <v>8.65</v>
          </cell>
        </row>
        <row r="1414">
          <cell r="A1414">
            <v>12623</v>
          </cell>
          <cell r="B1414" t="str">
            <v>CONDUTOR PLUVIAL, PVC, CIRCULAR, DIAMETRO ENTRE 80 E 100 MM, PARA DRENAGEM PREDIAL</v>
          </cell>
          <cell r="C1414" t="str">
            <v xml:space="preserve">M     </v>
          </cell>
          <cell r="D1414">
            <v>7.03</v>
          </cell>
        </row>
        <row r="1415">
          <cell r="A1415">
            <v>34498</v>
          </cell>
          <cell r="B1415" t="str">
            <v>CONE DE SINALIZACAO EM PVC FLEXIVEL, H = 70 / 76 CM (NBR 15071)</v>
          </cell>
          <cell r="C1415" t="str">
            <v xml:space="preserve">UN    </v>
          </cell>
          <cell r="D1415">
            <v>90.79</v>
          </cell>
        </row>
        <row r="1416">
          <cell r="A1416">
            <v>13244</v>
          </cell>
          <cell r="B1416" t="str">
            <v>CONE DE SINALIZACAO EM PVC RIGIDO COM FAIXA REFLETIVA, H = 70 / 76 CM</v>
          </cell>
          <cell r="C1416" t="str">
            <v xml:space="preserve">UN    </v>
          </cell>
          <cell r="D1416">
            <v>38.22</v>
          </cell>
        </row>
        <row r="1417">
          <cell r="A1417">
            <v>38998</v>
          </cell>
          <cell r="B1417" t="str">
            <v>CONECTOR / ADAPTADOR FEMEA, COM INSERTO METALICO, PPR, DN 25 MM X 1/2", PARA AGUA QUENTE E FRIA PREDIAL</v>
          </cell>
          <cell r="C1417" t="str">
            <v xml:space="preserve">UN    </v>
          </cell>
          <cell r="D1417">
            <v>6.8</v>
          </cell>
        </row>
        <row r="1418">
          <cell r="A1418">
            <v>38999</v>
          </cell>
          <cell r="B1418" t="str">
            <v>CONECTOR / ADAPTADOR FEMEA, COM INSERTO METALICO, PPR, DN 32 MM X 3/4", PARA AGUA QUENTE E FRIA PREDIAL</v>
          </cell>
          <cell r="C1418" t="str">
            <v xml:space="preserve">UN    </v>
          </cell>
          <cell r="D1418">
            <v>11.25</v>
          </cell>
        </row>
        <row r="1419">
          <cell r="A1419">
            <v>38996</v>
          </cell>
          <cell r="B1419" t="str">
            <v>CONECTOR / ADAPTADOR MACHO, COM INSERTO METALICO, PPR, DN 25 MM X 1/2", PARA AGUA QUENTE E FRIA PREDIAL</v>
          </cell>
          <cell r="C1419" t="str">
            <v xml:space="preserve">UN    </v>
          </cell>
          <cell r="D1419">
            <v>9.83</v>
          </cell>
        </row>
        <row r="1420">
          <cell r="A1420">
            <v>38997</v>
          </cell>
          <cell r="B1420" t="str">
            <v>CONECTOR / ADAPTADOR MACHO, COM INSERTO METALICO, PPR, DN 32 MM X 3/4", PARA AGUA QUENTE E FRIA PREDIAL</v>
          </cell>
          <cell r="C1420" t="str">
            <v xml:space="preserve">UN    </v>
          </cell>
          <cell r="D1420">
            <v>15.9</v>
          </cell>
        </row>
        <row r="1421">
          <cell r="A1421">
            <v>39862</v>
          </cell>
          <cell r="B1421" t="str">
            <v>CONECTOR BRONZE/LATAO (REF 603) SEM ANEL DE SOLDA, BOLSA X ROSCA F, 15 MM X 1/2"</v>
          </cell>
          <cell r="C1421" t="str">
            <v xml:space="preserve">UN    </v>
          </cell>
          <cell r="D1421">
            <v>5.42</v>
          </cell>
        </row>
        <row r="1422">
          <cell r="A1422">
            <v>39863</v>
          </cell>
          <cell r="B1422" t="str">
            <v>CONECTOR BRONZE/LATAO (REF 603) SEM ANEL DE SOLDA, BOLSA X ROSCA F, 22 MM X 1/2"</v>
          </cell>
          <cell r="C1422" t="str">
            <v xml:space="preserve">UN    </v>
          </cell>
          <cell r="D1422">
            <v>5.49</v>
          </cell>
        </row>
        <row r="1423">
          <cell r="A1423">
            <v>39864</v>
          </cell>
          <cell r="B1423" t="str">
            <v>CONECTOR BRONZE/LATAO (REF 603) SEM ANEL DE SOLDA, BOLSA X ROSCA F, 22 MM X 3/4"</v>
          </cell>
          <cell r="C1423" t="str">
            <v xml:space="preserve">UN    </v>
          </cell>
          <cell r="D1423">
            <v>6.82</v>
          </cell>
        </row>
        <row r="1424">
          <cell r="A1424">
            <v>39865</v>
          </cell>
          <cell r="B1424" t="str">
            <v>CONECTOR BRONZE/LATAO (REF 603) SEM ANEL DE SOLDA, BOLSA X ROSCA F, 28 MM X 1/2"</v>
          </cell>
          <cell r="C1424" t="str">
            <v xml:space="preserve">UN    </v>
          </cell>
          <cell r="D1424">
            <v>9.61</v>
          </cell>
        </row>
        <row r="1425">
          <cell r="A1425">
            <v>2517</v>
          </cell>
          <cell r="B1425" t="str">
            <v>CONECTOR CURVO 90 GRAUS DE ALUMINIO, BITOLA 1 1/2", PARA ADAPTAR ENTRADA DE ELETRODUTO METALICO FLEXIVEL EM QUADROS</v>
          </cell>
          <cell r="C1425" t="str">
            <v xml:space="preserve">UN    </v>
          </cell>
          <cell r="D1425">
            <v>14.02</v>
          </cell>
        </row>
        <row r="1426">
          <cell r="A1426">
            <v>2522</v>
          </cell>
          <cell r="B1426" t="str">
            <v>CONECTOR CURVO 90 GRAUS DE ALUMINIO, BITOLA 1 1/4", PARA ADAPTAR ENTRADA DE ELETRODUTO METALICO FLEXIVEL EM QUADROS</v>
          </cell>
          <cell r="C1426" t="str">
            <v xml:space="preserve">UN    </v>
          </cell>
          <cell r="D1426">
            <v>9.06</v>
          </cell>
        </row>
        <row r="1427">
          <cell r="A1427">
            <v>2548</v>
          </cell>
          <cell r="B1427" t="str">
            <v>CONECTOR CURVO 90 GRAUS DE ALUMINIO, BITOLA 1/2", PARA ADAPTAR ENTRADA DE ELETRODUTO METALICO FLEXIVEL EM QUADROS</v>
          </cell>
          <cell r="C1427" t="str">
            <v xml:space="preserve">UN    </v>
          </cell>
          <cell r="D1427">
            <v>5.57</v>
          </cell>
        </row>
        <row r="1428">
          <cell r="A1428">
            <v>2516</v>
          </cell>
          <cell r="B1428" t="str">
            <v>CONECTOR CURVO 90 GRAUS DE ALUMINIO, BITOLA 1", PARA ADAPTAR ENTRADA DE ELETRODUTO METALICO FLEXIVEL EM QUADROS</v>
          </cell>
          <cell r="C1428" t="str">
            <v xml:space="preserve">UN    </v>
          </cell>
          <cell r="D1428">
            <v>7.27</v>
          </cell>
        </row>
        <row r="1429">
          <cell r="A1429">
            <v>2518</v>
          </cell>
          <cell r="B1429" t="str">
            <v>CONECTOR CURVO 90 GRAUS DE ALUMINIO, BITOLA 2 1/2", PARA ADAPTAR ENTRADA DE ELETRODUTO METALICO FLEXIVEL EM QUADROS</v>
          </cell>
          <cell r="C1429" t="str">
            <v xml:space="preserve">UN    </v>
          </cell>
          <cell r="D1429">
            <v>66.75</v>
          </cell>
        </row>
        <row r="1430">
          <cell r="A1430">
            <v>2521</v>
          </cell>
          <cell r="B1430" t="str">
            <v>CONECTOR CURVO 90 GRAUS DE ALUMINIO, BITOLA 2", PARA ADAPTAR ENTRADA DE ELETRODUTO METALICO FLEXIVEL EM QUADROS</v>
          </cell>
          <cell r="C1430" t="str">
            <v xml:space="preserve">UN    </v>
          </cell>
          <cell r="D1430">
            <v>28.41</v>
          </cell>
        </row>
        <row r="1431">
          <cell r="A1431">
            <v>2515</v>
          </cell>
          <cell r="B1431" t="str">
            <v>CONECTOR CURVO 90 GRAUS DE ALUMINIO, BITOLA 3/4", PARA ADAPTAR ENTRADA DE ELETRODUTO METALICO FLEXIVEL EM QUADROS</v>
          </cell>
          <cell r="C1431" t="str">
            <v xml:space="preserve">UN    </v>
          </cell>
          <cell r="D1431">
            <v>6.05</v>
          </cell>
        </row>
        <row r="1432">
          <cell r="A1432">
            <v>2519</v>
          </cell>
          <cell r="B1432" t="str">
            <v>CONECTOR CURVO 90 GRAUS DE ALUMINIO, BITOLA 3", PARA ADAPTAR ENTRADA DE ELETRODUTO METALICO FLEXIVEL EM QUADROS</v>
          </cell>
          <cell r="C1432" t="str">
            <v xml:space="preserve">UN    </v>
          </cell>
          <cell r="D1432">
            <v>80.48</v>
          </cell>
        </row>
        <row r="1433">
          <cell r="A1433">
            <v>2520</v>
          </cell>
          <cell r="B1433" t="str">
            <v>CONECTOR CURVO 90 GRAUS DE ALUMINIO, BITOLA 4", PARA ADAPTAR ENTRADA DE ELETRODUTO METALICO FLEXIVEL EM QUADROS</v>
          </cell>
          <cell r="C1433" t="str">
            <v xml:space="preserve">UN    </v>
          </cell>
          <cell r="D1433">
            <v>148.13</v>
          </cell>
        </row>
        <row r="1434">
          <cell r="A1434">
            <v>1602</v>
          </cell>
          <cell r="B1434" t="str">
            <v>CONECTOR DE ALUMINIO TIPO PRENSA CABO, BITOLA 1 1/2", PARA CABOS DE DIAMETRO DE 37 A 40 MM</v>
          </cell>
          <cell r="C1434" t="str">
            <v xml:space="preserve">UN    </v>
          </cell>
          <cell r="D1434">
            <v>26.97</v>
          </cell>
        </row>
        <row r="1435">
          <cell r="A1435">
            <v>1601</v>
          </cell>
          <cell r="B1435" t="str">
            <v>CONECTOR DE ALUMINIO TIPO PRENSA CABO, BITOLA 1 1/4", PARA CABOS DE DIAMETRO DE 31 A 34 MM</v>
          </cell>
          <cell r="C1435" t="str">
            <v xml:space="preserve">UN    </v>
          </cell>
          <cell r="D1435">
            <v>24.04</v>
          </cell>
        </row>
        <row r="1436">
          <cell r="A1436">
            <v>1598</v>
          </cell>
          <cell r="B1436" t="str">
            <v>CONECTOR DE ALUMINIO TIPO PRENSA CABO, BITOLA 1/2", PARA CABOS DE DIAMETRO DE 12,5 A 15 MM</v>
          </cell>
          <cell r="C1436" t="str">
            <v xml:space="preserve">UN    </v>
          </cell>
          <cell r="D1436">
            <v>7.11</v>
          </cell>
        </row>
        <row r="1437">
          <cell r="A1437">
            <v>1600</v>
          </cell>
          <cell r="B1437" t="str">
            <v>CONECTOR DE ALUMINIO TIPO PRENSA CABO, BITOLA 1", PARA CABOS DE DIAMETRO DE 22,5 A 25 MM</v>
          </cell>
          <cell r="C1437" t="str">
            <v xml:space="preserve">UN    </v>
          </cell>
          <cell r="D1437">
            <v>10.5</v>
          </cell>
        </row>
        <row r="1438">
          <cell r="A1438">
            <v>1603</v>
          </cell>
          <cell r="B1438" t="str">
            <v>CONECTOR DE ALUMINIO TIPO PRENSA CABO, BITOLA 2", PARA CABOS DE DIAMETRO DE 47,5 A 50 MM</v>
          </cell>
          <cell r="C1438" t="str">
            <v xml:space="preserve">UN    </v>
          </cell>
          <cell r="D1438">
            <v>40.729999999999997</v>
          </cell>
        </row>
        <row r="1439">
          <cell r="A1439">
            <v>1599</v>
          </cell>
          <cell r="B1439" t="str">
            <v>CONECTOR DE ALUMINIO TIPO PRENSA CABO, BITOLA 3/4", PARA CABOS DE DIAMETRO DE 17,5 A 20 MM</v>
          </cell>
          <cell r="C1439" t="str">
            <v xml:space="preserve">UN    </v>
          </cell>
          <cell r="D1439">
            <v>8.25</v>
          </cell>
        </row>
        <row r="1440">
          <cell r="A1440">
            <v>1597</v>
          </cell>
          <cell r="B1440" t="str">
            <v>CONECTOR DE ALUMINIO TIPO PRENSA CABO, BITOLA 3/8", PARA CABOS DE DIAMETRO DE 9 A 10 MM</v>
          </cell>
          <cell r="C1440" t="str">
            <v xml:space="preserve">UN    </v>
          </cell>
          <cell r="D1440">
            <v>6.69</v>
          </cell>
        </row>
        <row r="1441">
          <cell r="A1441">
            <v>39600</v>
          </cell>
          <cell r="B1441" t="str">
            <v>CONECTOR FEMEA RJ - 45, CATEGORIA 5 E</v>
          </cell>
          <cell r="C1441" t="str">
            <v xml:space="preserve">UN    </v>
          </cell>
          <cell r="D1441">
            <v>8.6999999999999993</v>
          </cell>
        </row>
        <row r="1442">
          <cell r="A1442">
            <v>39601</v>
          </cell>
          <cell r="B1442" t="str">
            <v>CONECTOR FEMEA RJ - 45, CATEGORIA 6</v>
          </cell>
          <cell r="C1442" t="str">
            <v xml:space="preserve">UN    </v>
          </cell>
          <cell r="D1442">
            <v>15.12</v>
          </cell>
        </row>
        <row r="1443">
          <cell r="A1443">
            <v>39602</v>
          </cell>
          <cell r="B1443" t="str">
            <v>CONECTOR MACHO RJ - 45, CATEGORIA 5 E</v>
          </cell>
          <cell r="C1443" t="str">
            <v xml:space="preserve">UN    </v>
          </cell>
          <cell r="D1443">
            <v>0.99</v>
          </cell>
        </row>
        <row r="1444">
          <cell r="A1444">
            <v>39603</v>
          </cell>
          <cell r="B1444" t="str">
            <v>CONECTOR MACHO RJ - 45, CATEGORIA 6</v>
          </cell>
          <cell r="C1444" t="str">
            <v xml:space="preserve">UN    </v>
          </cell>
          <cell r="D1444">
            <v>1.7</v>
          </cell>
        </row>
        <row r="1445">
          <cell r="A1445">
            <v>11821</v>
          </cell>
          <cell r="B1445" t="str">
            <v>CONECTOR METALICO TIPO PARAFUSO FENDIDO (SPLIT BOLT), COM SEPARADOR DE CABOS BIMETALICOS, PARA CABOS ATE 25 MM2</v>
          </cell>
          <cell r="C1445" t="str">
            <v xml:space="preserve">UN    </v>
          </cell>
          <cell r="D1445">
            <v>5.49</v>
          </cell>
        </row>
        <row r="1446">
          <cell r="A1446">
            <v>1562</v>
          </cell>
          <cell r="B1446" t="str">
            <v>CONECTOR METALICO TIPO PARAFUSO FENDIDO (SPLIT BOLT), COM SEPARADOR DE CABOS BIMETALICOS, PARA CABOS ATE 50 MM2</v>
          </cell>
          <cell r="C1446" t="str">
            <v xml:space="preserve">UN    </v>
          </cell>
          <cell r="D1446">
            <v>9</v>
          </cell>
        </row>
        <row r="1447">
          <cell r="A1447">
            <v>1563</v>
          </cell>
          <cell r="B1447" t="str">
            <v>CONECTOR METALICO TIPO PARAFUSO FENDIDO (SPLIT BOLT), COM SEPARADOR DE CABOS BIMETALICOS, PARA CABOS ATE 70 MM2</v>
          </cell>
          <cell r="C1447" t="str">
            <v xml:space="preserve">UN    </v>
          </cell>
          <cell r="D1447">
            <v>12.07</v>
          </cell>
        </row>
        <row r="1448">
          <cell r="A1448">
            <v>11856</v>
          </cell>
          <cell r="B1448" t="str">
            <v>CONECTOR METALICO TIPO PARAFUSO FENDIDO (SPLIT BOLT), PARA CABOS ATE 10 MM2</v>
          </cell>
          <cell r="C1448" t="str">
            <v xml:space="preserve">UN    </v>
          </cell>
          <cell r="D1448">
            <v>3.6</v>
          </cell>
        </row>
        <row r="1449">
          <cell r="A1449">
            <v>11857</v>
          </cell>
          <cell r="B1449" t="str">
            <v>CONECTOR METALICO TIPO PARAFUSO FENDIDO (SPLIT BOLT), PARA CABOS ATE 120 MM2</v>
          </cell>
          <cell r="C1449" t="str">
            <v xml:space="preserve">UN    </v>
          </cell>
          <cell r="D1449">
            <v>18.940000000000001</v>
          </cell>
        </row>
        <row r="1450">
          <cell r="A1450">
            <v>11858</v>
          </cell>
          <cell r="B1450" t="str">
            <v>CONECTOR METALICO TIPO PARAFUSO FENDIDO (SPLIT BOLT), PARA CABOS ATE 150 MM2</v>
          </cell>
          <cell r="C1450" t="str">
            <v xml:space="preserve">UN    </v>
          </cell>
          <cell r="D1450">
            <v>23.51</v>
          </cell>
        </row>
        <row r="1451">
          <cell r="A1451">
            <v>1539</v>
          </cell>
          <cell r="B1451" t="str">
            <v>CONECTOR METALICO TIPO PARAFUSO FENDIDO (SPLIT BOLT), PARA CABOS ATE 16 MM2</v>
          </cell>
          <cell r="C1451" t="str">
            <v xml:space="preserve">UN    </v>
          </cell>
          <cell r="D1451">
            <v>4.2300000000000004</v>
          </cell>
        </row>
        <row r="1452">
          <cell r="A1452">
            <v>11859</v>
          </cell>
          <cell r="B1452" t="str">
            <v>CONECTOR METALICO TIPO PARAFUSO FENDIDO (SPLIT BOLT), PARA CABOS ATE 185 MM2</v>
          </cell>
          <cell r="C1452" t="str">
            <v xml:space="preserve">UN    </v>
          </cell>
          <cell r="D1452">
            <v>31.99</v>
          </cell>
        </row>
        <row r="1453">
          <cell r="A1453">
            <v>1550</v>
          </cell>
          <cell r="B1453" t="str">
            <v>CONECTOR METALICO TIPO PARAFUSO FENDIDO (SPLIT BOLT), PARA CABOS ATE 25 MM2</v>
          </cell>
          <cell r="C1453" t="str">
            <v xml:space="preserve">UN    </v>
          </cell>
          <cell r="D1453">
            <v>4.46</v>
          </cell>
        </row>
        <row r="1454">
          <cell r="A1454">
            <v>11854</v>
          </cell>
          <cell r="B1454" t="str">
            <v>CONECTOR METALICO TIPO PARAFUSO FENDIDO (SPLIT BOLT), PARA CABOS ATE 35 MM2</v>
          </cell>
          <cell r="C1454" t="str">
            <v xml:space="preserve">UN    </v>
          </cell>
          <cell r="D1454">
            <v>5.57</v>
          </cell>
        </row>
        <row r="1455">
          <cell r="A1455">
            <v>11862</v>
          </cell>
          <cell r="B1455" t="str">
            <v>CONECTOR METALICO TIPO PARAFUSO FENDIDO (SPLIT BOLT), PARA CABOS ATE 50 MM2</v>
          </cell>
          <cell r="C1455" t="str">
            <v xml:space="preserve">UN    </v>
          </cell>
          <cell r="D1455">
            <v>7.82</v>
          </cell>
        </row>
        <row r="1456">
          <cell r="A1456">
            <v>11863</v>
          </cell>
          <cell r="B1456" t="str">
            <v>CONECTOR METALICO TIPO PARAFUSO FENDIDO (SPLIT BOLT), PARA CABOS ATE 6 MM2</v>
          </cell>
          <cell r="C1456" t="str">
            <v xml:space="preserve">UN    </v>
          </cell>
          <cell r="D1456">
            <v>3.16</v>
          </cell>
        </row>
        <row r="1457">
          <cell r="A1457">
            <v>11855</v>
          </cell>
          <cell r="B1457" t="str">
            <v>CONECTOR METALICO TIPO PARAFUSO FENDIDO (SPLIT BOLT), PARA CABOS ATE 70 MM2</v>
          </cell>
          <cell r="C1457" t="str">
            <v xml:space="preserve">UN    </v>
          </cell>
          <cell r="D1457">
            <v>11.67</v>
          </cell>
        </row>
        <row r="1458">
          <cell r="A1458">
            <v>11864</v>
          </cell>
          <cell r="B1458" t="str">
            <v>CONECTOR METALICO TIPO PARAFUSO FENDIDO (SPLIT BOLT), PARA CABOS ATE 95 MM2</v>
          </cell>
          <cell r="C1458" t="str">
            <v xml:space="preserve">UN    </v>
          </cell>
          <cell r="D1458">
            <v>17.649999999999999</v>
          </cell>
        </row>
        <row r="1459">
          <cell r="A1459">
            <v>2527</v>
          </cell>
          <cell r="B1459" t="str">
            <v>CONECTOR RETO DE ALUMINIO PARA ELETRODUTO DE 1 1/2", PARA ADAPTAR ENTRADA DE ELETRODUTO METALICO FLEXIVEL EM QUADROS</v>
          </cell>
          <cell r="C1459" t="str">
            <v xml:space="preserve">UN    </v>
          </cell>
          <cell r="D1459">
            <v>5.0199999999999996</v>
          </cell>
        </row>
        <row r="1460">
          <cell r="A1460">
            <v>2526</v>
          </cell>
          <cell r="B1460" t="str">
            <v>CONECTOR RETO DE ALUMINIO PARA ELETRODUTO DE 1 1/4", PARA ADAPTAR ENTRADA DE ELETRODUTO METALICO FLEXIVEL EM QUADROS</v>
          </cell>
          <cell r="C1460" t="str">
            <v xml:space="preserve">UN    </v>
          </cell>
          <cell r="D1460">
            <v>3.21</v>
          </cell>
        </row>
        <row r="1461">
          <cell r="A1461">
            <v>2487</v>
          </cell>
          <cell r="B1461" t="str">
            <v>CONECTOR RETO DE ALUMINIO PARA ELETRODUTO DE 1/2", PARA ADAPTAR ENTRADA DE ELETRODUTO METALICO FLEXIVEL EM QUADROS</v>
          </cell>
          <cell r="C1461" t="str">
            <v xml:space="preserve">UN    </v>
          </cell>
          <cell r="D1461">
            <v>1.0900000000000001</v>
          </cell>
        </row>
        <row r="1462">
          <cell r="A1462">
            <v>2483</v>
          </cell>
          <cell r="B1462" t="str">
            <v>CONECTOR RETO DE ALUMINIO PARA ELETRODUTO DE 1", PARA ADAPTAR ENTRADA DE ELETRODUTO METALICO FLEXIVEL EM QUADROS</v>
          </cell>
          <cell r="C1462" t="str">
            <v xml:space="preserve">UN    </v>
          </cell>
          <cell r="D1462">
            <v>2.29</v>
          </cell>
        </row>
        <row r="1463">
          <cell r="A1463">
            <v>2528</v>
          </cell>
          <cell r="B1463" t="str">
            <v>CONECTOR RETO DE ALUMINIO PARA ELETRODUTO DE 2 1/2", PARA ADAPTAR ENTRADA DE ELETRODUTO METALICO FLEXIVEL EM QUADROS</v>
          </cell>
          <cell r="C1463" t="str">
            <v xml:space="preserve">UN    </v>
          </cell>
          <cell r="D1463">
            <v>12.63</v>
          </cell>
        </row>
        <row r="1464">
          <cell r="A1464">
            <v>2489</v>
          </cell>
          <cell r="B1464" t="str">
            <v>CONECTOR RETO DE ALUMINIO PARA ELETRODUTO DE 2", PARA ADAPTAR ENTRADA DE ELETRODUTO METALICO FLEXIVEL EM QUADROS</v>
          </cell>
          <cell r="C1464" t="str">
            <v xml:space="preserve">UN    </v>
          </cell>
          <cell r="D1464">
            <v>5.56</v>
          </cell>
        </row>
        <row r="1465">
          <cell r="A1465">
            <v>2488</v>
          </cell>
          <cell r="B1465" t="str">
            <v>CONECTOR RETO DE ALUMINIO PARA ELETRODUTO DE 3/4", PARA ADAPTAR ENTRADA DE ELETRODUTO METALICO FLEXIVEL EM QUADROS</v>
          </cell>
          <cell r="C1465" t="str">
            <v xml:space="preserve">UN    </v>
          </cell>
          <cell r="D1465">
            <v>1.28</v>
          </cell>
        </row>
        <row r="1466">
          <cell r="A1466">
            <v>2484</v>
          </cell>
          <cell r="B1466" t="str">
            <v>CONECTOR RETO DE ALUMINIO PARA ELETRODUTO DE 3", PARA ADAPTAR ENTRADA DE ELETRODUTO METALICO FLEXIVEL EM QUADROS</v>
          </cell>
          <cell r="C1466" t="str">
            <v xml:space="preserve">UN    </v>
          </cell>
          <cell r="D1466">
            <v>18.34</v>
          </cell>
        </row>
        <row r="1467">
          <cell r="A1467">
            <v>2485</v>
          </cell>
          <cell r="B1467" t="str">
            <v>CONECTOR RETO DE ALUMINIO PARA ELETRODUTO DE 4", PARA ADAPTAR ENTRADA DE ELETRODUTO METALICO FLEXIVEL EM QUADROS</v>
          </cell>
          <cell r="C1467" t="str">
            <v xml:space="preserve">UN    </v>
          </cell>
          <cell r="D1467">
            <v>28.75</v>
          </cell>
        </row>
        <row r="1468">
          <cell r="A1468">
            <v>38005</v>
          </cell>
          <cell r="B1468" t="str">
            <v>CONECTOR, CPVC, SOLDAVEL, 15 MM X 1/2", PARA AGUA QUENTE</v>
          </cell>
          <cell r="C1468" t="str">
            <v xml:space="preserve">UN    </v>
          </cell>
          <cell r="D1468">
            <v>12.66</v>
          </cell>
        </row>
        <row r="1469">
          <cell r="A1469">
            <v>38006</v>
          </cell>
          <cell r="B1469" t="str">
            <v>CONECTOR, CPVC, SOLDAVEL, 22 MM X 1/2", PARA AGUA QUENTE</v>
          </cell>
          <cell r="C1469" t="str">
            <v xml:space="preserve">UN    </v>
          </cell>
          <cell r="D1469">
            <v>15.54</v>
          </cell>
        </row>
        <row r="1470">
          <cell r="A1470">
            <v>38428</v>
          </cell>
          <cell r="B1470" t="str">
            <v>CONECTOR, CPVC, SOLDAVEL, 22 MM X 3/4", PARA AGUA QUENTE</v>
          </cell>
          <cell r="C1470" t="str">
            <v xml:space="preserve">UN    </v>
          </cell>
          <cell r="D1470">
            <v>14.56</v>
          </cell>
        </row>
        <row r="1471">
          <cell r="A1471">
            <v>38007</v>
          </cell>
          <cell r="B1471" t="str">
            <v>CONECTOR, CPVC, SOLDAVEL, 28 MM X 1", PARA AGUA QUENTE</v>
          </cell>
          <cell r="C1471" t="str">
            <v xml:space="preserve">UN    </v>
          </cell>
          <cell r="D1471">
            <v>23.79</v>
          </cell>
        </row>
        <row r="1472">
          <cell r="A1472">
            <v>38008</v>
          </cell>
          <cell r="B1472" t="str">
            <v>CONECTOR, CPVC, SOLDAVEL, 35 MM X 1 1/4", PARA AGUA QUENTE</v>
          </cell>
          <cell r="C1472" t="str">
            <v xml:space="preserve">UN    </v>
          </cell>
          <cell r="D1472">
            <v>95.82</v>
          </cell>
        </row>
        <row r="1473">
          <cell r="A1473">
            <v>38009</v>
          </cell>
          <cell r="B1473" t="str">
            <v>CONECTOR, CPVC, SOLDAVEL, 42 MM X 1 1/2", PARA AGUA QUENTE</v>
          </cell>
          <cell r="C1473" t="str">
            <v xml:space="preserve">UN    </v>
          </cell>
          <cell r="D1473">
            <v>117.11</v>
          </cell>
        </row>
        <row r="1474">
          <cell r="A1474">
            <v>39279</v>
          </cell>
          <cell r="B1474" t="str">
            <v>CONEXAO FIXA, ROSCA FEMEA, EM PLASTICO, DN 16 MM X 1/2", PARA CONEXAO COM CRIMPAGEM EM TUBO PEX</v>
          </cell>
          <cell r="C1474" t="str">
            <v xml:space="preserve">UN    </v>
          </cell>
          <cell r="D1474">
            <v>10.48</v>
          </cell>
        </row>
        <row r="1475">
          <cell r="A1475">
            <v>38845</v>
          </cell>
          <cell r="B1475" t="str">
            <v>CONEXAO FIXA, ROSCA FEMEA, EM PLASTICO, DN 16 MM X 3/4", PARA CONEXAO COM CRIMPAGEM EM TUBO PEX</v>
          </cell>
          <cell r="C1475" t="str">
            <v xml:space="preserve">UN    </v>
          </cell>
          <cell r="D1475">
            <v>15.17</v>
          </cell>
        </row>
        <row r="1476">
          <cell r="A1476">
            <v>39280</v>
          </cell>
          <cell r="B1476" t="str">
            <v>CONEXAO FIXA, ROSCA FEMEA, EM PLASTICO, DN 20 MM X 1/2", PARA CONEXAO COM CRIMPAGEM EM TUBO PEX</v>
          </cell>
          <cell r="C1476" t="str">
            <v xml:space="preserve">UN    </v>
          </cell>
          <cell r="D1476">
            <v>13.59</v>
          </cell>
        </row>
        <row r="1477">
          <cell r="A1477">
            <v>39281</v>
          </cell>
          <cell r="B1477" t="str">
            <v>CONEXAO FIXA, ROSCA FEMEA, EM PLASTICO, DN 20 MM X 3/4", PARA CONEXAO COM CRIMPAGEM EM TUBO PEX</v>
          </cell>
          <cell r="C1477" t="str">
            <v xml:space="preserve">UN    </v>
          </cell>
          <cell r="D1477">
            <v>17.89</v>
          </cell>
        </row>
        <row r="1478">
          <cell r="A1478">
            <v>38849</v>
          </cell>
          <cell r="B1478" t="str">
            <v>CONEXAO FIXA, ROSCA FEMEA, EM PLASTICO, DN 25 MM X 1/2", PARA CONEXAO COM CRIMPAGEM EM TUBO PEX</v>
          </cell>
          <cell r="C1478" t="str">
            <v xml:space="preserve">UN    </v>
          </cell>
          <cell r="D1478">
            <v>15.33</v>
          </cell>
        </row>
        <row r="1479">
          <cell r="A1479">
            <v>39282</v>
          </cell>
          <cell r="B1479" t="str">
            <v>CONEXAO FIXA, ROSCA FEMEA, EM PLASTICO, DN 25 MM X 3/4", PARA CONEXAO COM CRIMPAGEM EM TUBO PEX</v>
          </cell>
          <cell r="C1479" t="str">
            <v xml:space="preserve">UN    </v>
          </cell>
          <cell r="D1479">
            <v>18.32</v>
          </cell>
        </row>
        <row r="1480">
          <cell r="A1480">
            <v>38852</v>
          </cell>
          <cell r="B1480" t="str">
            <v>CONEXAO FIXA, ROSCA FEMEA, EM PLASTICO, DN 32 MM X 3/4", PARA CONEXAO COM CRIMPAGEM EM TUBO PEX</v>
          </cell>
          <cell r="C1480" t="str">
            <v xml:space="preserve">UN    </v>
          </cell>
          <cell r="D1480">
            <v>24.93</v>
          </cell>
        </row>
        <row r="1481">
          <cell r="A1481">
            <v>38844</v>
          </cell>
          <cell r="B1481" t="str">
            <v>CONEXAO FIXA, ROSCA FEMEA, METALICA, COM ANEL DESLIZANTE, DN 16 MM X 1/2", PARA TUBO PEX</v>
          </cell>
          <cell r="C1481" t="str">
            <v xml:space="preserve">UN    </v>
          </cell>
          <cell r="D1481">
            <v>7.66</v>
          </cell>
        </row>
        <row r="1482">
          <cell r="A1482">
            <v>38846</v>
          </cell>
          <cell r="B1482" t="str">
            <v>CONEXAO FIXA, ROSCA FEMEA, METALICA, COM ANEL DESLIZANTE, DN 20 MM X 1/2", PARA TUBO PEX</v>
          </cell>
          <cell r="C1482" t="str">
            <v xml:space="preserve">UN    </v>
          </cell>
          <cell r="D1482">
            <v>8.3800000000000008</v>
          </cell>
        </row>
        <row r="1483">
          <cell r="A1483">
            <v>38847</v>
          </cell>
          <cell r="B1483" t="str">
            <v>CONEXAO FIXA, ROSCA FEMEA, METALICA, COM ANEL DESLIZANTE, DN 20 MM X 3/4", PARA TUBO PEX</v>
          </cell>
          <cell r="C1483" t="str">
            <v xml:space="preserve">UN    </v>
          </cell>
          <cell r="D1483">
            <v>10.31</v>
          </cell>
        </row>
        <row r="1484">
          <cell r="A1484">
            <v>38850</v>
          </cell>
          <cell r="B1484" t="str">
            <v>CONEXAO FIXA, ROSCA FEMEA, METALICA, COM ANEL DESLIZANTE, DN 25 MM X 1", PARA TUBO PEX</v>
          </cell>
          <cell r="C1484" t="str">
            <v xml:space="preserve">UN    </v>
          </cell>
          <cell r="D1484">
            <v>14.33</v>
          </cell>
        </row>
        <row r="1485">
          <cell r="A1485">
            <v>38848</v>
          </cell>
          <cell r="B1485" t="str">
            <v>CONEXAO FIXA, ROSCA FEMEA, METALICA, COM ANEL DESLIZANTE, DN 25 MM X 3/4", PARA TUBO PEX</v>
          </cell>
          <cell r="C1485" t="str">
            <v xml:space="preserve">UN    </v>
          </cell>
          <cell r="D1485">
            <v>11.98</v>
          </cell>
        </row>
        <row r="1486">
          <cell r="A1486">
            <v>38851</v>
          </cell>
          <cell r="B1486" t="str">
            <v>CONEXAO FIXA, ROSCA FEMEA, METALICA, COM ANEL DESLIZANTE, DN 32 MM X 1", PARA TUBO PEX</v>
          </cell>
          <cell r="C1486" t="str">
            <v xml:space="preserve">UN    </v>
          </cell>
          <cell r="D1486">
            <v>21.78</v>
          </cell>
        </row>
        <row r="1487">
          <cell r="A1487">
            <v>38860</v>
          </cell>
          <cell r="B1487" t="str">
            <v>CONEXAO FIXA, ROSCA MACHO, METALICA, PARA TUBO PEX, DN 16 MM X 1/2"</v>
          </cell>
          <cell r="C1487" t="str">
            <v xml:space="preserve">UN    </v>
          </cell>
          <cell r="D1487">
            <v>6.15</v>
          </cell>
        </row>
        <row r="1488">
          <cell r="A1488">
            <v>38861</v>
          </cell>
          <cell r="B1488" t="str">
            <v>CONEXAO FIXA, ROSCA MACHO, METALICA, PARA TUBO PEX, DN 16 MM X 3/4"</v>
          </cell>
          <cell r="C1488" t="str">
            <v xml:space="preserve">UN    </v>
          </cell>
          <cell r="D1488">
            <v>8.2799999999999994</v>
          </cell>
        </row>
        <row r="1489">
          <cell r="A1489">
            <v>38862</v>
          </cell>
          <cell r="B1489" t="str">
            <v>CONEXAO FIXA, ROSCA MACHO, METALICA, PARA TUBO PEX, DN 20 MM X 1/2"</v>
          </cell>
          <cell r="C1489" t="str">
            <v xml:space="preserve">UN    </v>
          </cell>
          <cell r="D1489">
            <v>6.98</v>
          </cell>
        </row>
        <row r="1490">
          <cell r="A1490">
            <v>38863</v>
          </cell>
          <cell r="B1490" t="str">
            <v>CONEXAO FIXA, ROSCA MACHO, METALICA, PARA TUBO PEX, DN 20 MM X 3/4"</v>
          </cell>
          <cell r="C1490" t="str">
            <v xml:space="preserve">UN    </v>
          </cell>
          <cell r="D1490">
            <v>8.02</v>
          </cell>
        </row>
        <row r="1491">
          <cell r="A1491">
            <v>38865</v>
          </cell>
          <cell r="B1491" t="str">
            <v>CONEXAO FIXA, ROSCA MACHO, METALICA, PARA TUBO PEX, DN 25 MM X 1/2"</v>
          </cell>
          <cell r="C1491" t="str">
            <v xml:space="preserve">UN    </v>
          </cell>
          <cell r="D1491">
            <v>10.89</v>
          </cell>
        </row>
        <row r="1492">
          <cell r="A1492">
            <v>38864</v>
          </cell>
          <cell r="B1492" t="str">
            <v>CONEXAO FIXA, ROSCA MACHO, METALICA, PARA TUBO PEX, DN 25 MM X 1"</v>
          </cell>
          <cell r="C1492" t="str">
            <v xml:space="preserve">UN    </v>
          </cell>
          <cell r="D1492">
            <v>16.649999999999999</v>
          </cell>
        </row>
        <row r="1493">
          <cell r="A1493">
            <v>38866</v>
          </cell>
          <cell r="B1493" t="str">
            <v>CONEXAO FIXA, ROSCA MACHO, METALICA, PARA TUBO PEX, DN 25 MM X 3/4"</v>
          </cell>
          <cell r="C1493" t="str">
            <v xml:space="preserve">UN    </v>
          </cell>
          <cell r="D1493">
            <v>11.72</v>
          </cell>
        </row>
        <row r="1494">
          <cell r="A1494">
            <v>38868</v>
          </cell>
          <cell r="B1494" t="str">
            <v>CONEXAO FIXA, ROSCA MACHO, METALICA, PARA TUBO PEX, DN 32 MM X 1"</v>
          </cell>
          <cell r="C1494" t="str">
            <v xml:space="preserve">UN    </v>
          </cell>
          <cell r="D1494">
            <v>19.54</v>
          </cell>
        </row>
        <row r="1495">
          <cell r="A1495">
            <v>38853</v>
          </cell>
          <cell r="B1495" t="str">
            <v>CONEXAO MOVEL, ROSCA FEMEA, METALICA, COM ANEL DESLIZANTE, PARA TUBO PEX, DN 16 MM X 1/2"</v>
          </cell>
          <cell r="C1495" t="str">
            <v xml:space="preserve">UN    </v>
          </cell>
          <cell r="D1495">
            <v>6.31</v>
          </cell>
        </row>
        <row r="1496">
          <cell r="A1496">
            <v>38854</v>
          </cell>
          <cell r="B1496" t="str">
            <v>CONEXAO MOVEL, ROSCA FEMEA, METALICA, COM ANEL DESLIZANTE, PARA TUBO PEX, DN 16 MM X 3/4"</v>
          </cell>
          <cell r="C1496" t="str">
            <v xml:space="preserve">UN    </v>
          </cell>
          <cell r="D1496">
            <v>8.6300000000000008</v>
          </cell>
        </row>
        <row r="1497">
          <cell r="A1497">
            <v>38855</v>
          </cell>
          <cell r="B1497" t="str">
            <v>CONEXAO MOVEL, ROSCA FEMEA, METALICA, COM ANEL DESLIZANTE, PARA TUBO PEX, DN 20 MM X 1/2"</v>
          </cell>
          <cell r="C1497" t="str">
            <v xml:space="preserve">UN    </v>
          </cell>
          <cell r="D1497">
            <v>6.4</v>
          </cell>
        </row>
        <row r="1498">
          <cell r="A1498">
            <v>38856</v>
          </cell>
          <cell r="B1498" t="str">
            <v>CONEXAO MOVEL, ROSCA FEMEA, METALICA, COM ANEL DESLIZANTE, PARA TUBO PEX, DN 20 MM X 3/4"</v>
          </cell>
          <cell r="C1498" t="str">
            <v xml:space="preserve">UN    </v>
          </cell>
          <cell r="D1498">
            <v>10.28</v>
          </cell>
        </row>
        <row r="1499">
          <cell r="A1499">
            <v>38857</v>
          </cell>
          <cell r="B1499" t="str">
            <v>CONEXAO MOVEL, ROSCA FEMEA, METALICA, COM ANEL DESLIZANTE, PARA TUBO PEX, DN 25 MM X 1"</v>
          </cell>
          <cell r="C1499" t="str">
            <v xml:space="preserve">UN    </v>
          </cell>
          <cell r="D1499">
            <v>13.6</v>
          </cell>
        </row>
        <row r="1500">
          <cell r="A1500">
            <v>38858</v>
          </cell>
          <cell r="B1500" t="str">
            <v>CONEXAO MOVEL, ROSCA FEMEA, METALICA, COM ANEL DESLIZANTE, PARA TUBO PEX, DN 25 MM X 3/4"</v>
          </cell>
          <cell r="C1500" t="str">
            <v xml:space="preserve">UN    </v>
          </cell>
          <cell r="D1500">
            <v>12.36</v>
          </cell>
        </row>
        <row r="1501">
          <cell r="A1501">
            <v>38859</v>
          </cell>
          <cell r="B1501" t="str">
            <v>CONEXAO MOVEL, ROSCA FEMEA, METALICA, COM ANEL DESLIZANTE, PARA TUBO PEX, DN 32 MM X 1"</v>
          </cell>
          <cell r="C1501" t="str">
            <v xml:space="preserve">UN    </v>
          </cell>
          <cell r="D1501">
            <v>20.02</v>
          </cell>
        </row>
        <row r="1502">
          <cell r="A1502">
            <v>1607</v>
          </cell>
          <cell r="B1502" t="str">
            <v>CONJUNTO ARRUELAS DE VEDACAO 5/16" PARA TELHA FIBROCIMENTO (UMA ARRUELA METALICA E UMA ARRUELA PVC - CONICAS)</v>
          </cell>
          <cell r="C1502" t="str">
            <v xml:space="preserve">CJ    </v>
          </cell>
          <cell r="D1502">
            <v>0.11</v>
          </cell>
        </row>
        <row r="1503">
          <cell r="A1503">
            <v>11467</v>
          </cell>
          <cell r="B1503" t="str">
            <v>CONJUNTO DE FECHADURA DE SOBREPOR EM FERRO PINTADO, SEM MACANETA, COM CHAVE GRANDE (SEM CILINDRO) - TIPO CAIXAO - COMPLETA</v>
          </cell>
          <cell r="C1503" t="str">
            <v xml:space="preserve">UN    </v>
          </cell>
          <cell r="D1503">
            <v>11.41</v>
          </cell>
        </row>
        <row r="1504">
          <cell r="A1504">
            <v>38169</v>
          </cell>
          <cell r="B1504" t="str">
            <v>CONJUNTO DE FERRAGENS PIVO, PARA PORTA PIVOTANTE DE ATE 100 KG, REGULAVEL COM ESFERA , CROMADO - SUPERIOR E INFERIOR - COMPLETO</v>
          </cell>
          <cell r="C1504" t="str">
            <v xml:space="preserve">CJ    </v>
          </cell>
          <cell r="D1504">
            <v>48.02</v>
          </cell>
        </row>
        <row r="1505">
          <cell r="A1505">
            <v>6142</v>
          </cell>
          <cell r="B1505" t="str">
            <v>CONJUNTO DE LIGACAO PARA BACIA SANITARIA AJUSTAVEL, EM PLASTICO BRANCO, COM TUBO, CANOPLA E ESPUDE</v>
          </cell>
          <cell r="C1505" t="str">
            <v xml:space="preserve">UN    </v>
          </cell>
          <cell r="D1505">
            <v>4.5999999999999996</v>
          </cell>
        </row>
        <row r="1506">
          <cell r="A1506">
            <v>11686</v>
          </cell>
          <cell r="B1506" t="str">
            <v>CONJUNTO DE LIGACAO PARA BACIA SANITARIA EM PLASTICO BRANCO COM TUBO, CANOPLA E ANEL DE EXPANSAO (TUBO 1.1/2 '' X 20 CM)</v>
          </cell>
          <cell r="C1506" t="str">
            <v xml:space="preserve">UN    </v>
          </cell>
          <cell r="D1506">
            <v>6.38</v>
          </cell>
        </row>
        <row r="1507">
          <cell r="A1507">
            <v>37598</v>
          </cell>
          <cell r="B1507" t="str">
            <v>CONJUNTO MONTADO ESTOPIM COM ESPOLETA COMUM NUMERO 8, COM CABECA ACENDEDORA, 1,5 M</v>
          </cell>
          <cell r="C1507" t="str">
            <v xml:space="preserve">UN    </v>
          </cell>
          <cell r="D1507">
            <v>17.440000000000001</v>
          </cell>
        </row>
        <row r="1508">
          <cell r="A1508">
            <v>25398</v>
          </cell>
          <cell r="B1508" t="str">
            <v>CONJUNTO PARA FUTSAL COM TRAVES OFICIAIS DE 3,00 X 2,00 M EM TUBO DE ACO GALVANIZADO 3" COM REQUADRO EM TUBO DE 1", PINTURA EM PRIMER COM TINTA ESMALTE SINTETICO E REDES DE POLIETILENO FIO 4 MM</v>
          </cell>
          <cell r="C1508" t="str">
            <v xml:space="preserve">UN    </v>
          </cell>
          <cell r="D1508">
            <v>3952.8</v>
          </cell>
        </row>
        <row r="1509">
          <cell r="A1509">
            <v>25399</v>
          </cell>
          <cell r="B1509" t="str">
            <v>CONJUNTO PARA QUADRA DE  VOLEI COM POSTES EM TUBO DE ACO GALVANIZADO 3", H = *255* CM, PINTURA EM TINTA ESMALTE SINTETICO, REDE DE NYLON COM 2 MM, MALHA 10 X 10 CM E ANTENAS OFICIAIS EM FIBRA DE VIDRO</v>
          </cell>
          <cell r="C1509" t="str">
            <v xml:space="preserve">UN    </v>
          </cell>
          <cell r="D1509">
            <v>2399.6999999999998</v>
          </cell>
        </row>
        <row r="1510">
          <cell r="A1510">
            <v>10667</v>
          </cell>
          <cell r="B1510" t="str">
            <v>CONTAINER ALMOXARIFADO, DE *2,40* X *6,00* M, PADRAO SIMPLES, SEM REVESTIMENTO E SEM DIVISORIAS INTERNOS E SEM SANITARIO, PARA USO EM CANTEIRO DE OBRAS</v>
          </cell>
          <cell r="C1510" t="str">
            <v xml:space="preserve">UN    </v>
          </cell>
          <cell r="D1510">
            <v>9846</v>
          </cell>
        </row>
        <row r="1511">
          <cell r="A1511">
            <v>1613</v>
          </cell>
          <cell r="B1511" t="str">
            <v>CONTATOR TRIPOLAR, CORRENTE DE *110* A, TENSAO NOMINAL DE *500* V, CATEGORIA AC-2 E AC-3</v>
          </cell>
          <cell r="C1511" t="str">
            <v xml:space="preserve">UN    </v>
          </cell>
          <cell r="D1511">
            <v>1030.17</v>
          </cell>
        </row>
        <row r="1512">
          <cell r="A1512">
            <v>1626</v>
          </cell>
          <cell r="B1512" t="str">
            <v>CONTATOR TRIPOLAR, CORRENTE DE *185* A, TENSAO NOMINAL DE *500* V, CATEGORIA AC-2 E AC-3</v>
          </cell>
          <cell r="C1512" t="str">
            <v xml:space="preserve">UN    </v>
          </cell>
          <cell r="D1512">
            <v>1540.74</v>
          </cell>
        </row>
        <row r="1513">
          <cell r="A1513">
            <v>1625</v>
          </cell>
          <cell r="B1513" t="str">
            <v>CONTATOR TRIPOLAR, CORRENTE DE *22* A, TENSAO NOMINAL DE *500* V, CATEGORIA AC-2 E AC-3</v>
          </cell>
          <cell r="C1513" t="str">
            <v xml:space="preserve">UN    </v>
          </cell>
          <cell r="D1513">
            <v>107.61</v>
          </cell>
        </row>
        <row r="1514">
          <cell r="A1514">
            <v>1622</v>
          </cell>
          <cell r="B1514" t="str">
            <v>CONTATOR TRIPOLAR, CORRENTE DE *265* A, TENSAO NOMINAL DE *500* V, CATEGORIA AC-2 E AC-3</v>
          </cell>
          <cell r="C1514" t="str">
            <v xml:space="preserve">UN    </v>
          </cell>
          <cell r="D1514">
            <v>3476.83</v>
          </cell>
        </row>
        <row r="1515">
          <cell r="A1515">
            <v>1620</v>
          </cell>
          <cell r="B1515" t="str">
            <v>CONTATOR TRIPOLAR, CORRENTE DE *38* A, TENSAO NOMINAL DE *500* V, CATEGORIA AC-2 E AC-3</v>
          </cell>
          <cell r="C1515" t="str">
            <v xml:space="preserve">UN    </v>
          </cell>
          <cell r="D1515">
            <v>226.69</v>
          </cell>
        </row>
        <row r="1516">
          <cell r="A1516">
            <v>1629</v>
          </cell>
          <cell r="B1516" t="str">
            <v>CONTATOR TRIPOLAR, CORRENTE DE *500* A, TENSAO NOMINAL DE *500* V, CATEGORIA AC-2 E AC-3</v>
          </cell>
          <cell r="C1516" t="str">
            <v xml:space="preserve">UN    </v>
          </cell>
          <cell r="D1516">
            <v>8461.7800000000007</v>
          </cell>
        </row>
        <row r="1517">
          <cell r="A1517">
            <v>1627</v>
          </cell>
          <cell r="B1517" t="str">
            <v>CONTATOR TRIPOLAR, CORRENTE DE *65* A, TENSAO NOMINAL DE *500* V, CATEGORIA AC-2 E AC-3</v>
          </cell>
          <cell r="C1517" t="str">
            <v xml:space="preserve">UN    </v>
          </cell>
          <cell r="D1517">
            <v>433.32</v>
          </cell>
        </row>
        <row r="1518">
          <cell r="A1518">
            <v>1623</v>
          </cell>
          <cell r="B1518" t="str">
            <v>CONTATOR TRIPOLAR, CORRENTE DE 12 A, TENSAO NOMINAL DE *500* V, CATEGORIA AC-2 E AC-3</v>
          </cell>
          <cell r="C1518" t="str">
            <v xml:space="preserve">UN    </v>
          </cell>
          <cell r="D1518">
            <v>87.76</v>
          </cell>
        </row>
        <row r="1519">
          <cell r="A1519">
            <v>1619</v>
          </cell>
          <cell r="B1519" t="str">
            <v>CONTATOR TRIPOLAR, CORRENTE DE 25 A, TENSAO NOMINAL DE *500* V, CATEGORIA AC-2 E AC-3</v>
          </cell>
          <cell r="C1519" t="str">
            <v xml:space="preserve">UN    </v>
          </cell>
          <cell r="D1519">
            <v>120.72</v>
          </cell>
        </row>
        <row r="1520">
          <cell r="A1520">
            <v>1630</v>
          </cell>
          <cell r="B1520" t="str">
            <v>CONTATOR TRIPOLAR, CORRENTE DE 250 A, TENSAO NOMINAL DE *500* V, PARA ACIONAMENTO DE CAPACITORES</v>
          </cell>
          <cell r="C1520" t="str">
            <v xml:space="preserve">UN    </v>
          </cell>
          <cell r="D1520">
            <v>2658.11</v>
          </cell>
        </row>
        <row r="1521">
          <cell r="A1521">
            <v>1616</v>
          </cell>
          <cell r="B1521" t="str">
            <v>CONTATOR TRIPOLAR, CORRENTE DE 300 A, TENSAO NOMINAL DE *500* V, CATEGORIA AC-2 E AC-3</v>
          </cell>
          <cell r="C1521" t="str">
            <v xml:space="preserve">UN    </v>
          </cell>
          <cell r="D1521">
            <v>4088.22</v>
          </cell>
        </row>
        <row r="1522">
          <cell r="A1522">
            <v>1614</v>
          </cell>
          <cell r="B1522" t="str">
            <v>CONTATOR TRIPOLAR, CORRENTE DE 32 A, TENSAO NOMINAL DE *500* V, CATEGORIA AC-2 E AC-3</v>
          </cell>
          <cell r="C1522" t="str">
            <v xml:space="preserve">UN    </v>
          </cell>
          <cell r="D1522">
            <v>186.84</v>
          </cell>
        </row>
        <row r="1523">
          <cell r="A1523">
            <v>1617</v>
          </cell>
          <cell r="B1523" t="str">
            <v>CONTATOR TRIPOLAR, CORRENTE DE 400 A, TENSAO NOMINAL DE *500* V, CATEGORIA AC-2 E AC-3</v>
          </cell>
          <cell r="C1523" t="str">
            <v xml:space="preserve">UN    </v>
          </cell>
          <cell r="D1523">
            <v>4880.45</v>
          </cell>
        </row>
        <row r="1524">
          <cell r="A1524">
            <v>1621</v>
          </cell>
          <cell r="B1524" t="str">
            <v>CONTATOR TRIPOLAR, CORRENTE DE 45 A, TENSAO NOMINAL DE *500* V, CATEGORIA AC-2 E AC-3</v>
          </cell>
          <cell r="C1524" t="str">
            <v xml:space="preserve">UN    </v>
          </cell>
          <cell r="D1524">
            <v>334.17</v>
          </cell>
        </row>
        <row r="1525">
          <cell r="A1525">
            <v>1624</v>
          </cell>
          <cell r="B1525" t="str">
            <v>CONTATOR TRIPOLAR, CORRENTE DE 630 A, TENSAO NOMINAL DE *500* V, CATEGORIA AC-2 E AC-3</v>
          </cell>
          <cell r="C1525" t="str">
            <v xml:space="preserve">UN    </v>
          </cell>
          <cell r="D1525">
            <v>11996.38</v>
          </cell>
        </row>
        <row r="1526">
          <cell r="A1526">
            <v>1615</v>
          </cell>
          <cell r="B1526" t="str">
            <v>CONTATOR TRIPOLAR, CORRENTE DE 75 A, TENSAO NOMINAL DE *500* V, CATEGORIA AC-2 E AC-3</v>
          </cell>
          <cell r="C1526" t="str">
            <v xml:space="preserve">UN    </v>
          </cell>
          <cell r="D1526">
            <v>627.52</v>
          </cell>
        </row>
        <row r="1527">
          <cell r="A1527">
            <v>1612</v>
          </cell>
          <cell r="B1527" t="str">
            <v>CONTATOR TRIPOLAR, CORRENTE DE 9 A, TENSAO NOMINAL DE *500* V, CATEGORIA AC-2 E AC-3</v>
          </cell>
          <cell r="C1527" t="str">
            <v xml:space="preserve">UN    </v>
          </cell>
          <cell r="D1527">
            <v>82.65</v>
          </cell>
        </row>
        <row r="1528">
          <cell r="A1528">
            <v>1618</v>
          </cell>
          <cell r="B1528" t="str">
            <v>CONTATOR TRIPOLAR, CORRENTE DE 95 A, TENSAO NOMINAL DE *500* V, CATEGORIA AC-2 E AC-3</v>
          </cell>
          <cell r="C1528" t="str">
            <v xml:space="preserve">UN    </v>
          </cell>
          <cell r="D1528">
            <v>862.3</v>
          </cell>
        </row>
        <row r="1529">
          <cell r="A1529">
            <v>14211</v>
          </cell>
          <cell r="B1529" t="str">
            <v>CONTRA-PORCA SEXTAVADA, DIAMETRO NOMINAL 1 3/8", ALTURA 35 MM</v>
          </cell>
          <cell r="C1529" t="str">
            <v xml:space="preserve">UN    </v>
          </cell>
          <cell r="D1529">
            <v>25.86</v>
          </cell>
        </row>
        <row r="1530">
          <cell r="A1530">
            <v>40934</v>
          </cell>
          <cell r="B1530" t="str">
            <v>COORDENADOR / GERENTE DE OBRA (MENSALISTA)</v>
          </cell>
          <cell r="C1530" t="str">
            <v xml:space="preserve">MES   </v>
          </cell>
          <cell r="D1530">
            <v>26379</v>
          </cell>
        </row>
        <row r="1531">
          <cell r="A1531">
            <v>34500</v>
          </cell>
          <cell r="B1531" t="str">
            <v>COORDENADOR/GERENTE DE OBRA</v>
          </cell>
          <cell r="C1531" t="str">
            <v xml:space="preserve">H     </v>
          </cell>
          <cell r="D1531">
            <v>149.69999999999999</v>
          </cell>
        </row>
        <row r="1532">
          <cell r="A1532">
            <v>5328</v>
          </cell>
          <cell r="B1532" t="str">
            <v>CORANTE LIQUIDO PARA TINTA PVA, BISNAGA 50 ML</v>
          </cell>
          <cell r="C1532" t="str">
            <v xml:space="preserve">UN    </v>
          </cell>
          <cell r="D1532">
            <v>4.1399999999999997</v>
          </cell>
        </row>
        <row r="1533">
          <cell r="A1533">
            <v>38200</v>
          </cell>
          <cell r="B1533" t="str">
            <v>CORDA DE POLIAMIDA 12 MM TIPO BOMBEIRO, PARA TRABALHO EM ALTURA</v>
          </cell>
          <cell r="C1533" t="str">
            <v xml:space="preserve">100M  </v>
          </cell>
          <cell r="D1533">
            <v>512.19000000000005</v>
          </cell>
        </row>
        <row r="1534">
          <cell r="A1534">
            <v>39269</v>
          </cell>
          <cell r="B1534" t="str">
            <v>CORDAO DE COBRE, FLEXIVEL, TORCIDO, CLASSE 4 OU 5, ISOLACAO EM PVC/D, 300 V, 2 CONDUTORES DE 0,5 MM2</v>
          </cell>
          <cell r="C1534" t="str">
            <v xml:space="preserve">M     </v>
          </cell>
          <cell r="D1534">
            <v>0.72</v>
          </cell>
        </row>
        <row r="1535">
          <cell r="A1535">
            <v>11889</v>
          </cell>
          <cell r="B1535" t="str">
            <v>CORDAO DE COBRE, FLEXIVEL, TORCIDO, CLASSE 4 OU 5, ISOLACAO EM PVC/D, 300 V, 2 CONDUTORES DE 0,75 MM2</v>
          </cell>
          <cell r="C1535" t="str">
            <v xml:space="preserve">M     </v>
          </cell>
          <cell r="D1535">
            <v>1</v>
          </cell>
        </row>
        <row r="1536">
          <cell r="A1536">
            <v>39270</v>
          </cell>
          <cell r="B1536" t="str">
            <v>CORDAO DE COBRE, FLEXIVEL, TORCIDO, CLASSE 4 OU 5, ISOLACAO EM PVC/D, 300 V, 2 CONDUTORES DE 1,0 MM2</v>
          </cell>
          <cell r="C1536" t="str">
            <v xml:space="preserve">M     </v>
          </cell>
          <cell r="D1536">
            <v>1.2</v>
          </cell>
        </row>
        <row r="1537">
          <cell r="A1537">
            <v>11890</v>
          </cell>
          <cell r="B1537" t="str">
            <v>CORDAO DE COBRE, FLEXIVEL, TORCIDO, CLASSE 4 OU 5, ISOLACAO EM PVC/D, 300 V, 2 CONDUTORES DE 1,5 MM2</v>
          </cell>
          <cell r="C1537" t="str">
            <v xml:space="preserve">M     </v>
          </cell>
          <cell r="D1537">
            <v>1.56</v>
          </cell>
        </row>
        <row r="1538">
          <cell r="A1538">
            <v>11891</v>
          </cell>
          <cell r="B1538" t="str">
            <v>CORDAO DE COBRE, FLEXIVEL, TORCIDO, CLASSE 4 OU 5, ISOLACAO EM PVC/D, 300 V, 2 CONDUTORES DE 2,5 MM2</v>
          </cell>
          <cell r="C1538" t="str">
            <v xml:space="preserve">M     </v>
          </cell>
          <cell r="D1538">
            <v>2.57</v>
          </cell>
        </row>
        <row r="1539">
          <cell r="A1539">
            <v>11892</v>
          </cell>
          <cell r="B1539" t="str">
            <v>CORDAO DE COBRE, FLEXIVEL, TORCIDO, CLASSE 4 OU 5, ISOLACAO EM PVC/D, 300 V, 2 CONDUTORES DE 4 MM2</v>
          </cell>
          <cell r="C1539" t="str">
            <v xml:space="preserve">M     </v>
          </cell>
          <cell r="D1539">
            <v>3.96</v>
          </cell>
        </row>
        <row r="1540">
          <cell r="A1540">
            <v>37601</v>
          </cell>
          <cell r="B1540" t="str">
            <v>CORDEL DETONANTE, NP 05 G/M</v>
          </cell>
          <cell r="C1540" t="str">
            <v xml:space="preserve">M     </v>
          </cell>
          <cell r="D1540">
            <v>3.87</v>
          </cell>
        </row>
        <row r="1541">
          <cell r="A1541">
            <v>1634</v>
          </cell>
          <cell r="B1541" t="str">
            <v>CORDEL DETONANTE, NP 10 G/M</v>
          </cell>
          <cell r="C1541" t="str">
            <v xml:space="preserve">M     </v>
          </cell>
          <cell r="D1541">
            <v>4</v>
          </cell>
        </row>
        <row r="1542">
          <cell r="A1542">
            <v>5086</v>
          </cell>
          <cell r="B1542" t="str">
            <v>CORRENTE DE ELO CURTO COMUM, SOLDADA, GALVANIZADA, ESPESSURA DO ELO = 1/2" (12,5 MM)</v>
          </cell>
          <cell r="C1542" t="str">
            <v xml:space="preserve">KG    </v>
          </cell>
          <cell r="D1542">
            <v>19.88</v>
          </cell>
        </row>
        <row r="1543">
          <cell r="A1543">
            <v>11280</v>
          </cell>
          <cell r="B1543" t="str">
            <v>CORTADEIRA DE PISO DE CONCRETO E ASFALTO, PARA DISCO PADRAO DE DIAMETRO 350 MM (14") OU 450 MM (18") , MOTOR A GASOLINA, POTENCIA 13 HP, SEM DISCO</v>
          </cell>
          <cell r="C1543" t="str">
            <v xml:space="preserve">UN    </v>
          </cell>
          <cell r="D1543">
            <v>8797.4699999999993</v>
          </cell>
        </row>
        <row r="1544">
          <cell r="A1544">
            <v>40519</v>
          </cell>
          <cell r="B1544" t="str">
            <v>CORTADEIRA HIDRAULICA DE VERGALHAO, PARA ACO DE DIAMETRO ATE 50 MM, MOTOR ELETRICO TRIFASICO, POTENCIA DE 5,5 HP A 7,5 HP</v>
          </cell>
          <cell r="C1544" t="str">
            <v xml:space="preserve">UN    </v>
          </cell>
          <cell r="D1544">
            <v>72523.350000000006</v>
          </cell>
        </row>
        <row r="1545">
          <cell r="A1545">
            <v>39869</v>
          </cell>
          <cell r="B1545" t="str">
            <v>COTOVELO BRONZE/LATAO (REF 707-3) SEM ANEL DE SOLDA, BOLSA X ROSCA F, 15MM X 1/2"</v>
          </cell>
          <cell r="C1545" t="str">
            <v xml:space="preserve">UN    </v>
          </cell>
          <cell r="D1545">
            <v>5.38</v>
          </cell>
        </row>
        <row r="1546">
          <cell r="A1546">
            <v>39870</v>
          </cell>
          <cell r="B1546" t="str">
            <v>COTOVELO BRONZE/LATAO (REF 707-3) SEM ANEL DE SOLDA, BOLSA X ROSCA F, 22MM X 1/2"</v>
          </cell>
          <cell r="C1546" t="str">
            <v xml:space="preserve">UN    </v>
          </cell>
          <cell r="D1546">
            <v>8.23</v>
          </cell>
        </row>
        <row r="1547">
          <cell r="A1547">
            <v>39871</v>
          </cell>
          <cell r="B1547" t="str">
            <v>COTOVELO BRONZE/LATAO (REF 707-3) SEM ANEL DE SOLDA, BOLSA X ROSCA F, 22MM X 3/4"</v>
          </cell>
          <cell r="C1547" t="str">
            <v xml:space="preserve">UN    </v>
          </cell>
          <cell r="D1547">
            <v>9.2200000000000006</v>
          </cell>
        </row>
        <row r="1548">
          <cell r="A1548">
            <v>12722</v>
          </cell>
          <cell r="B1548" t="str">
            <v>COTOVELO DE COBRE 90 GRAUS (REF 607) SEM ANEL DE SOLDA, BOLSA X BOLSA, 104 MM</v>
          </cell>
          <cell r="C1548" t="str">
            <v xml:space="preserve">UN    </v>
          </cell>
          <cell r="D1548">
            <v>308.74</v>
          </cell>
        </row>
        <row r="1549">
          <cell r="A1549">
            <v>12714</v>
          </cell>
          <cell r="B1549" t="str">
            <v>COTOVELO DE COBRE 90 GRAUS (REF 607) SEM ANEL DE SOLDA, BOLSA X BOLSA, 15 MM</v>
          </cell>
          <cell r="C1549" t="str">
            <v xml:space="preserve">UN    </v>
          </cell>
          <cell r="D1549">
            <v>2.0099999999999998</v>
          </cell>
        </row>
        <row r="1550">
          <cell r="A1550">
            <v>12715</v>
          </cell>
          <cell r="B1550" t="str">
            <v>COTOVELO DE COBRE 90 GRAUS (REF 607) SEM ANEL DE SOLDA, BOLSA X BOLSA, 22 MM</v>
          </cell>
          <cell r="C1550" t="str">
            <v xml:space="preserve">UN    </v>
          </cell>
          <cell r="D1550">
            <v>4.55</v>
          </cell>
        </row>
        <row r="1551">
          <cell r="A1551">
            <v>12716</v>
          </cell>
          <cell r="B1551" t="str">
            <v>COTOVELO DE COBRE 90 GRAUS (REF 607) SEM ANEL DE SOLDA, BOLSA X BOLSA, 28 MM</v>
          </cell>
          <cell r="C1551" t="str">
            <v xml:space="preserve">UN    </v>
          </cell>
          <cell r="D1551">
            <v>7.81</v>
          </cell>
        </row>
        <row r="1552">
          <cell r="A1552">
            <v>12717</v>
          </cell>
          <cell r="B1552" t="str">
            <v>COTOVELO DE COBRE 90 GRAUS (REF 607) SEM ANEL DE SOLDA, BOLSA X BOLSA, 35 MM</v>
          </cell>
          <cell r="C1552" t="str">
            <v xml:space="preserve">UN    </v>
          </cell>
          <cell r="D1552">
            <v>15.36</v>
          </cell>
        </row>
        <row r="1553">
          <cell r="A1553">
            <v>12718</v>
          </cell>
          <cell r="B1553" t="str">
            <v>COTOVELO DE COBRE 90 GRAUS (REF 607) SEM ANEL DE SOLDA, BOLSA X BOLSA, 42 MM</v>
          </cell>
          <cell r="C1553" t="str">
            <v xml:space="preserve">UN    </v>
          </cell>
          <cell r="D1553">
            <v>23.57</v>
          </cell>
        </row>
        <row r="1554">
          <cell r="A1554">
            <v>12719</v>
          </cell>
          <cell r="B1554" t="str">
            <v>COTOVELO DE COBRE 90 GRAUS (REF 607) SEM ANEL DE SOLDA, BOLSA X BOLSA, 54 MM</v>
          </cell>
          <cell r="C1554" t="str">
            <v xml:space="preserve">UN    </v>
          </cell>
          <cell r="D1554">
            <v>37.42</v>
          </cell>
        </row>
        <row r="1555">
          <cell r="A1555">
            <v>12720</v>
          </cell>
          <cell r="B1555" t="str">
            <v>COTOVELO DE COBRE 90 GRAUS (REF 607) SEM ANEL DE SOLDA, BOLSA X BOLSA, 66 MM</v>
          </cell>
          <cell r="C1555" t="str">
            <v xml:space="preserve">UN    </v>
          </cell>
          <cell r="D1555">
            <v>130.29</v>
          </cell>
        </row>
        <row r="1556">
          <cell r="A1556">
            <v>12721</v>
          </cell>
          <cell r="B1556" t="str">
            <v>COTOVELO DE COBRE 90 GRAUS (REF 607) SEM ANEL DE SOLDA, BOLSA X BOLSA, 79 MM</v>
          </cell>
          <cell r="C1556" t="str">
            <v xml:space="preserve">UN    </v>
          </cell>
          <cell r="D1556">
            <v>124.94</v>
          </cell>
        </row>
        <row r="1557">
          <cell r="A1557">
            <v>3468</v>
          </cell>
          <cell r="B1557" t="str">
            <v>COTOVELO DE REDUCAO 90 GRAUS DE FERRO GALVANIZADO, COM ROSCA BSP, DE 1 1/2" X 1"</v>
          </cell>
          <cell r="C1557" t="str">
            <v xml:space="preserve">UN    </v>
          </cell>
          <cell r="D1557">
            <v>19.77</v>
          </cell>
        </row>
        <row r="1558">
          <cell r="A1558">
            <v>3465</v>
          </cell>
          <cell r="B1558" t="str">
            <v>COTOVELO DE REDUCAO 90 GRAUS DE FERRO GALVANIZADO, COM ROSCA BSP, DE 1 1/2" X 3/4"</v>
          </cell>
          <cell r="C1558" t="str">
            <v xml:space="preserve">UN    </v>
          </cell>
          <cell r="D1558">
            <v>19.760000000000002</v>
          </cell>
        </row>
        <row r="1559">
          <cell r="A1559">
            <v>12403</v>
          </cell>
          <cell r="B1559" t="str">
            <v>COTOVELO DE REDUCAO 90 GRAUS DE FERRO GALVANIZADO, COM ROSCA BSP, DE 1 1/4" X 1"</v>
          </cell>
          <cell r="C1559" t="str">
            <v xml:space="preserve">UN    </v>
          </cell>
          <cell r="D1559">
            <v>14.08</v>
          </cell>
        </row>
        <row r="1560">
          <cell r="A1560">
            <v>3463</v>
          </cell>
          <cell r="B1560" t="str">
            <v>COTOVELO DE REDUCAO 90 GRAUS DE FERRO GALVANIZADO, COM ROSCA BSP, DE 1" X 1/2"</v>
          </cell>
          <cell r="C1560" t="str">
            <v xml:space="preserve">UN    </v>
          </cell>
          <cell r="D1560">
            <v>8.23</v>
          </cell>
        </row>
        <row r="1561">
          <cell r="A1561">
            <v>3464</v>
          </cell>
          <cell r="B1561" t="str">
            <v>COTOVELO DE REDUCAO 90 GRAUS DE FERRO GALVANIZADO, COM ROSCA BSP, DE 1" X 3/4"</v>
          </cell>
          <cell r="C1561" t="str">
            <v xml:space="preserve">UN    </v>
          </cell>
          <cell r="D1561">
            <v>8.23</v>
          </cell>
        </row>
        <row r="1562">
          <cell r="A1562">
            <v>3466</v>
          </cell>
          <cell r="B1562" t="str">
            <v>COTOVELO DE REDUCAO 90 GRAUS DE FERRO GALVANIZADO, COM ROSCA BSP, DE 2 1/2" X 2"</v>
          </cell>
          <cell r="C1562" t="str">
            <v xml:space="preserve">UN    </v>
          </cell>
          <cell r="D1562">
            <v>50.19</v>
          </cell>
        </row>
        <row r="1563">
          <cell r="A1563">
            <v>3467</v>
          </cell>
          <cell r="B1563" t="str">
            <v>COTOVELO DE REDUCAO 90 GRAUS DE FERRO GALVANIZADO, COM ROSCA BSP, DE 2" X 1 1/2"</v>
          </cell>
          <cell r="C1563" t="str">
            <v xml:space="preserve">UN    </v>
          </cell>
          <cell r="D1563">
            <v>28.34</v>
          </cell>
        </row>
        <row r="1564">
          <cell r="A1564">
            <v>3462</v>
          </cell>
          <cell r="B1564" t="str">
            <v>COTOVELO DE REDUCAO 90 GRAUS DE FERRO GALVANIZADO, COM ROSCA BSP, DE 3/4" X 1/2"</v>
          </cell>
          <cell r="C1564" t="str">
            <v xml:space="preserve">UN    </v>
          </cell>
          <cell r="D1564">
            <v>5.43</v>
          </cell>
        </row>
        <row r="1565">
          <cell r="A1565">
            <v>3446</v>
          </cell>
          <cell r="B1565" t="str">
            <v>COTOVELO 45 GRAUS DE FERRO GALVANIZADO, COM ROSCA BSP, DE 1 1/2"</v>
          </cell>
          <cell r="C1565" t="str">
            <v xml:space="preserve">UN    </v>
          </cell>
          <cell r="D1565">
            <v>16.71</v>
          </cell>
        </row>
        <row r="1566">
          <cell r="A1566">
            <v>3445</v>
          </cell>
          <cell r="B1566" t="str">
            <v>COTOVELO 45 GRAUS DE FERRO GALVANIZADO, COM ROSCA BSP, DE 1 1/4"</v>
          </cell>
          <cell r="C1566" t="str">
            <v xml:space="preserve">UN    </v>
          </cell>
          <cell r="D1566">
            <v>13.64</v>
          </cell>
        </row>
        <row r="1567">
          <cell r="A1567">
            <v>3441</v>
          </cell>
          <cell r="B1567" t="str">
            <v>COTOVELO 45 GRAUS DE FERRO GALVANIZADO, COM ROSCA BSP, DE 1/2"</v>
          </cell>
          <cell r="C1567" t="str">
            <v xml:space="preserve">UN    </v>
          </cell>
          <cell r="D1567">
            <v>3.85</v>
          </cell>
        </row>
        <row r="1568">
          <cell r="A1568">
            <v>3444</v>
          </cell>
          <cell r="B1568" t="str">
            <v>COTOVELO 45 GRAUS DE FERRO GALVANIZADO, COM ROSCA BSP, DE 1"</v>
          </cell>
          <cell r="C1568" t="str">
            <v xml:space="preserve">UN    </v>
          </cell>
          <cell r="D1568">
            <v>8.39</v>
          </cell>
        </row>
        <row r="1569">
          <cell r="A1569">
            <v>12402</v>
          </cell>
          <cell r="B1569" t="str">
            <v>COTOVELO 45 GRAUS DE FERRO GALVANIZADO, COM ROSCA BSP, DE 2 1/2"</v>
          </cell>
          <cell r="C1569" t="str">
            <v xml:space="preserve">UN    </v>
          </cell>
          <cell r="D1569">
            <v>46.97</v>
          </cell>
        </row>
        <row r="1570">
          <cell r="A1570">
            <v>3447</v>
          </cell>
          <cell r="B1570" t="str">
            <v>COTOVELO 45 GRAUS DE FERRO GALVANIZADO, COM ROSCA BSP, DE 2"</v>
          </cell>
          <cell r="C1570" t="str">
            <v xml:space="preserve">UN    </v>
          </cell>
          <cell r="D1570">
            <v>24.3</v>
          </cell>
        </row>
        <row r="1571">
          <cell r="A1571">
            <v>3442</v>
          </cell>
          <cell r="B1571" t="str">
            <v>COTOVELO 45 GRAUS DE FERRO GALVANIZADO, COM ROSCA BSP, DE 3/4"</v>
          </cell>
          <cell r="C1571" t="str">
            <v xml:space="preserve">UN    </v>
          </cell>
          <cell r="D1571">
            <v>5.76</v>
          </cell>
        </row>
        <row r="1572">
          <cell r="A1572">
            <v>3448</v>
          </cell>
          <cell r="B1572" t="str">
            <v>COTOVELO 45 GRAUS DE FERRO GALVANIZADO, COM ROSCA BSP, DE 3"</v>
          </cell>
          <cell r="C1572" t="str">
            <v xml:space="preserve">UN    </v>
          </cell>
          <cell r="D1572">
            <v>68.67</v>
          </cell>
        </row>
        <row r="1573">
          <cell r="A1573">
            <v>3449</v>
          </cell>
          <cell r="B1573" t="str">
            <v>COTOVELO 45 GRAUS DE FERRO GALVANIZADO, COM ROSCA BSP, DE 4"</v>
          </cell>
          <cell r="C1573" t="str">
            <v xml:space="preserve">UN    </v>
          </cell>
          <cell r="D1573">
            <v>120.34</v>
          </cell>
        </row>
        <row r="1574">
          <cell r="A1574">
            <v>37438</v>
          </cell>
          <cell r="B1574" t="str">
            <v>COTOVELO 45 GRAUS, PEAD PE 100, DE 125 MM, PARA ELETROFUSAO</v>
          </cell>
          <cell r="C1574" t="str">
            <v xml:space="preserve">UN    </v>
          </cell>
          <cell r="D1574">
            <v>136.21</v>
          </cell>
        </row>
        <row r="1575">
          <cell r="A1575">
            <v>37439</v>
          </cell>
          <cell r="B1575" t="str">
            <v>COTOVELO 45 GRAUS, PEAD PE 100, DE 200 MM, PARA ELETROFUSAO</v>
          </cell>
          <cell r="C1575" t="str">
            <v xml:space="preserve">UN    </v>
          </cell>
          <cell r="D1575">
            <v>890.55</v>
          </cell>
        </row>
        <row r="1576">
          <cell r="A1576">
            <v>37435</v>
          </cell>
          <cell r="B1576" t="str">
            <v>COTOVELO 45 GRAUS, PEAD PE 100, DE 32 MM, PARA ELETROFUSAO</v>
          </cell>
          <cell r="C1576" t="str">
            <v xml:space="preserve">UN    </v>
          </cell>
          <cell r="D1576">
            <v>16</v>
          </cell>
        </row>
        <row r="1577">
          <cell r="A1577">
            <v>37436</v>
          </cell>
          <cell r="B1577" t="str">
            <v>COTOVELO 45 GRAUS, PEAD PE 100, DE 40 MM, PARA ELETROFUSAO</v>
          </cell>
          <cell r="C1577" t="str">
            <v xml:space="preserve">UN    </v>
          </cell>
          <cell r="D1577">
            <v>18.89</v>
          </cell>
        </row>
        <row r="1578">
          <cell r="A1578">
            <v>37437</v>
          </cell>
          <cell r="B1578" t="str">
            <v>COTOVELO 45 GRAUS, PEAD PE 100, DE 63 MM, PARA ELETROFUSAO</v>
          </cell>
          <cell r="C1578" t="str">
            <v xml:space="preserve">UN    </v>
          </cell>
          <cell r="D1578">
            <v>27.32</v>
          </cell>
        </row>
        <row r="1579">
          <cell r="A1579">
            <v>3473</v>
          </cell>
          <cell r="B1579" t="str">
            <v>COTOVELO 90 GRAUS DE FERRO GALVANIZADO, COM ROSCA BSP MACHO/FEMEA, DE 1 1/2"</v>
          </cell>
          <cell r="C1579" t="str">
            <v xml:space="preserve">UN    </v>
          </cell>
          <cell r="D1579">
            <v>18.89</v>
          </cell>
        </row>
        <row r="1580">
          <cell r="A1580">
            <v>3474</v>
          </cell>
          <cell r="B1580" t="str">
            <v>COTOVELO 90 GRAUS DE FERRO GALVANIZADO, COM ROSCA BSP MACHO/FEMEA, DE 1 1/4"</v>
          </cell>
          <cell r="C1580" t="str">
            <v xml:space="preserve">UN    </v>
          </cell>
          <cell r="D1580">
            <v>15.57</v>
          </cell>
        </row>
        <row r="1581">
          <cell r="A1581">
            <v>3450</v>
          </cell>
          <cell r="B1581" t="str">
            <v>COTOVELO 90 GRAUS DE FERRO GALVANIZADO, COM ROSCA BSP MACHO/FEMEA, DE 1/2"</v>
          </cell>
          <cell r="C1581" t="str">
            <v xml:space="preserve">UN    </v>
          </cell>
          <cell r="D1581">
            <v>4.51</v>
          </cell>
        </row>
        <row r="1582">
          <cell r="A1582">
            <v>3443</v>
          </cell>
          <cell r="B1582" t="str">
            <v>COTOVELO 90 GRAUS DE FERRO GALVANIZADO, COM ROSCA BSP MACHO/FEMEA, DE 1"</v>
          </cell>
          <cell r="C1582" t="str">
            <v xml:space="preserve">UN    </v>
          </cell>
          <cell r="D1582">
            <v>9.69</v>
          </cell>
        </row>
        <row r="1583">
          <cell r="A1583">
            <v>3453</v>
          </cell>
          <cell r="B1583" t="str">
            <v>COTOVELO 90 GRAUS DE FERRO GALVANIZADO, COM ROSCA BSP MACHO/FEMEA, DE 2 1/2"</v>
          </cell>
          <cell r="C1583" t="str">
            <v xml:space="preserve">UN    </v>
          </cell>
          <cell r="D1583">
            <v>55.15</v>
          </cell>
        </row>
        <row r="1584">
          <cell r="A1584">
            <v>3452</v>
          </cell>
          <cell r="B1584" t="str">
            <v>COTOVELO 90 GRAUS DE FERRO GALVANIZADO, COM ROSCA BSP MACHO/FEMEA, DE 2"</v>
          </cell>
          <cell r="C1584" t="str">
            <v xml:space="preserve">UN    </v>
          </cell>
          <cell r="D1584">
            <v>27.22</v>
          </cell>
        </row>
        <row r="1585">
          <cell r="A1585">
            <v>3451</v>
          </cell>
          <cell r="B1585" t="str">
            <v>COTOVELO 90 GRAUS DE FERRO GALVANIZADO, COM ROSCA BSP MACHO/FEMEA, DE 3/4"</v>
          </cell>
          <cell r="C1585" t="str">
            <v xml:space="preserve">UN    </v>
          </cell>
          <cell r="D1585">
            <v>5.4</v>
          </cell>
        </row>
        <row r="1586">
          <cell r="A1586">
            <v>3454</v>
          </cell>
          <cell r="B1586" t="str">
            <v>COTOVELO 90 GRAUS DE FERRO GALVANIZADO, COM ROSCA BSP MACHO/FEMEA, DE 3"</v>
          </cell>
          <cell r="C1586" t="str">
            <v xml:space="preserve">UN    </v>
          </cell>
          <cell r="D1586">
            <v>83.88</v>
          </cell>
        </row>
        <row r="1587">
          <cell r="A1587">
            <v>3458</v>
          </cell>
          <cell r="B1587" t="str">
            <v>COTOVELO 90 GRAUS DE FERRO GALVANIZADO, COM ROSCA BSP, DE 1 1/2"</v>
          </cell>
          <cell r="C1587" t="str">
            <v xml:space="preserve">UN    </v>
          </cell>
          <cell r="D1587">
            <v>15.14</v>
          </cell>
        </row>
        <row r="1588">
          <cell r="A1588">
            <v>3457</v>
          </cell>
          <cell r="B1588" t="str">
            <v>COTOVELO 90 GRAUS DE FERRO GALVANIZADO, COM ROSCA BSP, DE 1 1/4"</v>
          </cell>
          <cell r="C1588" t="str">
            <v xml:space="preserve">UN    </v>
          </cell>
          <cell r="D1588">
            <v>11.37</v>
          </cell>
        </row>
        <row r="1589">
          <cell r="A1589">
            <v>3455</v>
          </cell>
          <cell r="B1589" t="str">
            <v>COTOVELO 90 GRAUS DE FERRO GALVANIZADO, COM ROSCA BSP, DE 1/2"</v>
          </cell>
          <cell r="C1589" t="str">
            <v xml:space="preserve">UN    </v>
          </cell>
          <cell r="D1589">
            <v>3.23</v>
          </cell>
        </row>
        <row r="1590">
          <cell r="A1590">
            <v>3472</v>
          </cell>
          <cell r="B1590" t="str">
            <v>COTOVELO 90 GRAUS DE FERRO GALVANIZADO, COM ROSCA BSP, DE 1"</v>
          </cell>
          <cell r="C1590" t="str">
            <v xml:space="preserve">UN    </v>
          </cell>
          <cell r="D1590">
            <v>7.25</v>
          </cell>
        </row>
        <row r="1591">
          <cell r="A1591">
            <v>3470</v>
          </cell>
          <cell r="B1591" t="str">
            <v>COTOVELO 90 GRAUS DE FERRO GALVANIZADO, COM ROSCA BSP, DE 2 1/2"</v>
          </cell>
          <cell r="C1591" t="str">
            <v xml:space="preserve">UN    </v>
          </cell>
          <cell r="D1591">
            <v>42.29</v>
          </cell>
        </row>
        <row r="1592">
          <cell r="A1592">
            <v>3471</v>
          </cell>
          <cell r="B1592" t="str">
            <v>COTOVELO 90 GRAUS DE FERRO GALVANIZADO, COM ROSCA BSP, DE 2"</v>
          </cell>
          <cell r="C1592" t="str">
            <v xml:space="preserve">UN    </v>
          </cell>
          <cell r="D1592">
            <v>23.24</v>
          </cell>
        </row>
        <row r="1593">
          <cell r="A1593">
            <v>3456</v>
          </cell>
          <cell r="B1593" t="str">
            <v>COTOVELO 90 GRAUS DE FERRO GALVANIZADO, COM ROSCA BSP, DE 3/4"</v>
          </cell>
          <cell r="C1593" t="str">
            <v xml:space="preserve">UN    </v>
          </cell>
          <cell r="D1593">
            <v>4.83</v>
          </cell>
        </row>
        <row r="1594">
          <cell r="A1594">
            <v>3459</v>
          </cell>
          <cell r="B1594" t="str">
            <v>COTOVELO 90 GRAUS DE FERRO GALVANIZADO, COM ROSCA BSP, DE 3"</v>
          </cell>
          <cell r="C1594" t="str">
            <v xml:space="preserve">UN    </v>
          </cell>
          <cell r="D1594">
            <v>59.65</v>
          </cell>
        </row>
        <row r="1595">
          <cell r="A1595">
            <v>3469</v>
          </cell>
          <cell r="B1595" t="str">
            <v>COTOVELO 90 GRAUS DE FERRO GALVANIZADO, COM ROSCA BSP, DE 4"</v>
          </cell>
          <cell r="C1595" t="str">
            <v xml:space="preserve">UN    </v>
          </cell>
          <cell r="D1595">
            <v>113.44</v>
          </cell>
        </row>
        <row r="1596">
          <cell r="A1596">
            <v>3460</v>
          </cell>
          <cell r="B1596" t="str">
            <v>COTOVELO 90 GRAUS DE FERRO GALVANIZADO, COM ROSCA BSP, DE 5"</v>
          </cell>
          <cell r="C1596" t="str">
            <v xml:space="preserve">UN    </v>
          </cell>
          <cell r="D1596">
            <v>165.52</v>
          </cell>
        </row>
        <row r="1597">
          <cell r="A1597">
            <v>3461</v>
          </cell>
          <cell r="B1597" t="str">
            <v>COTOVELO 90 GRAUS DE FERRO GALVANIZADO, COM ROSCA BSP, DE 6"</v>
          </cell>
          <cell r="C1597" t="str">
            <v xml:space="preserve">UN    </v>
          </cell>
          <cell r="D1597">
            <v>423.07</v>
          </cell>
        </row>
        <row r="1598">
          <cell r="A1598">
            <v>37433</v>
          </cell>
          <cell r="B1598" t="str">
            <v>COTOVELO 90 GRAUS, PEAD PE 100, DE 125 MM, PARA ELETROFUSAO</v>
          </cell>
          <cell r="C1598" t="str">
            <v xml:space="preserve">UN    </v>
          </cell>
          <cell r="D1598">
            <v>136.21</v>
          </cell>
        </row>
        <row r="1599">
          <cell r="A1599">
            <v>37430</v>
          </cell>
          <cell r="B1599" t="str">
            <v>COTOVELO 90 GRAUS, PEAD PE 100, DE 20 MM, PARA ELETROFUSAO</v>
          </cell>
          <cell r="C1599" t="str">
            <v xml:space="preserve">UN    </v>
          </cell>
          <cell r="D1599">
            <v>17.07</v>
          </cell>
        </row>
        <row r="1600">
          <cell r="A1600">
            <v>37434</v>
          </cell>
          <cell r="B1600" t="str">
            <v>COTOVELO 90 GRAUS, PEAD PE 100, DE 200 MM, PARA ELETROFUSAO</v>
          </cell>
          <cell r="C1600" t="str">
            <v xml:space="preserve">UN    </v>
          </cell>
          <cell r="D1600">
            <v>1270.05</v>
          </cell>
        </row>
        <row r="1601">
          <cell r="A1601">
            <v>37431</v>
          </cell>
          <cell r="B1601" t="str">
            <v>COTOVELO 90 GRAUS, PEAD PE 100, DE 32 MM, PARA ELETROFUSAO</v>
          </cell>
          <cell r="C1601" t="str">
            <v xml:space="preserve">UN    </v>
          </cell>
          <cell r="D1601">
            <v>23.15</v>
          </cell>
        </row>
        <row r="1602">
          <cell r="A1602">
            <v>37432</v>
          </cell>
          <cell r="B1602" t="str">
            <v>COTOVELO 90 GRAUS, PEAD PE 100, DE 63 MM, PARA ELETROFUSAO</v>
          </cell>
          <cell r="C1602" t="str">
            <v xml:space="preserve">UN    </v>
          </cell>
          <cell r="D1602">
            <v>42.71</v>
          </cell>
        </row>
        <row r="1603">
          <cell r="A1603">
            <v>37413</v>
          </cell>
          <cell r="B1603" t="str">
            <v>COTOVELO/JOELHO COM ADAPTADOR, 90 GRAUS, EM POLIPROPILENO, PN 16, PARA TUBOS PEAD, 20 MM X 1/2" - LIGACAO PREDIAL DE AGUA</v>
          </cell>
          <cell r="C1603" t="str">
            <v xml:space="preserve">UN    </v>
          </cell>
          <cell r="D1603">
            <v>2.84</v>
          </cell>
        </row>
        <row r="1604">
          <cell r="A1604">
            <v>37414</v>
          </cell>
          <cell r="B1604" t="str">
            <v>COTOVELO/JOELHO COM ADAPTADOR, 90 GRAUS, EM POLIPROPILENO, PN 16, PARA TUBOS PEAD, 20 MM X 3/4" - LIGACAO PREDIAL DE AGUA</v>
          </cell>
          <cell r="C1604" t="str">
            <v xml:space="preserve">UN    </v>
          </cell>
          <cell r="D1604">
            <v>3.23</v>
          </cell>
        </row>
        <row r="1605">
          <cell r="A1605">
            <v>37415</v>
          </cell>
          <cell r="B1605" t="str">
            <v>COTOVELO/JOELHO COM ADAPTADOR, 90 GRAUS, EM POLIPROPILENO, PN 16, PARA TUBOS PEAD, 32 MM X 1" - LIGACAO PREDIAL DE AGUA</v>
          </cell>
          <cell r="C1605" t="str">
            <v xml:space="preserve">UN    </v>
          </cell>
          <cell r="D1605">
            <v>5.87</v>
          </cell>
        </row>
        <row r="1606">
          <cell r="A1606">
            <v>37416</v>
          </cell>
          <cell r="B1606" t="str">
            <v>COTOVELO/JOELHO 90 GRAUS, EM POLIPROPILENO, PN 16, PARA TUBOS PEAD, 20 X 20 MM - LIGACAO PREDIAL DE AGUA</v>
          </cell>
          <cell r="C1606" t="str">
            <v xml:space="preserve">UN    </v>
          </cell>
          <cell r="D1606">
            <v>2.66</v>
          </cell>
        </row>
        <row r="1607">
          <cell r="A1607">
            <v>37417</v>
          </cell>
          <cell r="B1607" t="str">
            <v>COTOVELO/JOELHO 90 GRAUS, EM POLIPROPILENO, PN 16, PARA TUBOS PEAD, 32 X 32 MM - LIGACAO PREDIAL DE AGUA</v>
          </cell>
          <cell r="C1607" t="str">
            <v xml:space="preserve">UN    </v>
          </cell>
          <cell r="D1607">
            <v>3.82</v>
          </cell>
        </row>
        <row r="1608">
          <cell r="A1608">
            <v>3112</v>
          </cell>
          <cell r="B1608" t="str">
            <v>CREMONA COM CASTANHA BIPARTIDA, COM VARA DE 1.20 M, EM LATAO CROMADO, PARA PORTAS E JANELAS - COMPLETA</v>
          </cell>
          <cell r="C1608" t="str">
            <v xml:space="preserve">CJ    </v>
          </cell>
          <cell r="D1608">
            <v>40.159999999999997</v>
          </cell>
        </row>
        <row r="1609">
          <cell r="A1609">
            <v>3113</v>
          </cell>
          <cell r="B1609" t="str">
            <v>CREMONA COM CASTANHA BIPARTIDA, COM VARA DE 1.50 M, EM LATAO CROMADO, PARA PORTAS E JANELAS - COMPLETA</v>
          </cell>
          <cell r="C1609" t="str">
            <v xml:space="preserve">CJ    </v>
          </cell>
          <cell r="D1609">
            <v>46.27</v>
          </cell>
        </row>
        <row r="1610">
          <cell r="A1610">
            <v>3114</v>
          </cell>
          <cell r="B1610" t="str">
            <v>CREMONA LATAO CROMADO, COM CASTANHA BIPARTIDA E PRESILHAS, MEDIDAS APROXIMADAS DE 113 X 40 X 35 MM (NAO INCL VARA FERRO)</v>
          </cell>
          <cell r="C1610" t="str">
            <v xml:space="preserve">UN    </v>
          </cell>
          <cell r="D1610">
            <v>20.9</v>
          </cell>
        </row>
        <row r="1611">
          <cell r="A1611">
            <v>34519</v>
          </cell>
          <cell r="B1611" t="str">
            <v>CRUZETA DE CONCRETO LEVE, COMP. 2000 MM SECAO, 90 X 90 MM</v>
          </cell>
          <cell r="C1611" t="str">
            <v xml:space="preserve">UN    </v>
          </cell>
          <cell r="D1611">
            <v>75.709999999999994</v>
          </cell>
        </row>
        <row r="1612">
          <cell r="A1612">
            <v>10510</v>
          </cell>
          <cell r="B1612" t="str">
            <v>CRUZETA DE EUCALIPTO TRATADO, OU EQUIVALENTE DA REGIAO, *2,4* M, SECAO *9 X 11,5* CM</v>
          </cell>
          <cell r="C1612" t="str">
            <v xml:space="preserve">UN    </v>
          </cell>
          <cell r="D1612">
            <v>65.62</v>
          </cell>
        </row>
        <row r="1613">
          <cell r="A1613">
            <v>1649</v>
          </cell>
          <cell r="B1613" t="str">
            <v>CRUZETA DE FERRO GALVANIZADO, COM ROSCA BSP, DE 1 1/2"</v>
          </cell>
          <cell r="C1613" t="str">
            <v xml:space="preserve">UN    </v>
          </cell>
          <cell r="D1613">
            <v>35.71</v>
          </cell>
        </row>
        <row r="1614">
          <cell r="A1614">
            <v>1653</v>
          </cell>
          <cell r="B1614" t="str">
            <v>CRUZETA DE FERRO GALVANIZADO, COM ROSCA BSP, DE 1 1/4"</v>
          </cell>
          <cell r="C1614" t="str">
            <v xml:space="preserve">UN    </v>
          </cell>
          <cell r="D1614">
            <v>27.97</v>
          </cell>
        </row>
        <row r="1615">
          <cell r="A1615">
            <v>1647</v>
          </cell>
          <cell r="B1615" t="str">
            <v>CRUZETA DE FERRO GALVANIZADO, COM ROSCA BSP, DE 1/2"</v>
          </cell>
          <cell r="C1615" t="str">
            <v xml:space="preserve">UN    </v>
          </cell>
          <cell r="D1615">
            <v>10.01</v>
          </cell>
        </row>
        <row r="1616">
          <cell r="A1616">
            <v>1648</v>
          </cell>
          <cell r="B1616" t="str">
            <v>CRUZETA DE FERRO GALVANIZADO, COM ROSCA BSP, DE 1"</v>
          </cell>
          <cell r="C1616" t="str">
            <v xml:space="preserve">UN    </v>
          </cell>
          <cell r="D1616">
            <v>19.23</v>
          </cell>
        </row>
        <row r="1617">
          <cell r="A1617">
            <v>1651</v>
          </cell>
          <cell r="B1617" t="str">
            <v>CRUZETA DE FERRO GALVANIZADO, COM ROSCA BSP, DE 2 1/2"</v>
          </cell>
          <cell r="C1617" t="str">
            <v xml:space="preserve">UN    </v>
          </cell>
          <cell r="D1617">
            <v>89.23</v>
          </cell>
        </row>
        <row r="1618">
          <cell r="A1618">
            <v>1650</v>
          </cell>
          <cell r="B1618" t="str">
            <v>CRUZETA DE FERRO GALVANIZADO, COM ROSCA BSP, DE 2"</v>
          </cell>
          <cell r="C1618" t="str">
            <v xml:space="preserve">UN    </v>
          </cell>
          <cell r="D1618">
            <v>49.32</v>
          </cell>
        </row>
        <row r="1619">
          <cell r="A1619">
            <v>1654</v>
          </cell>
          <cell r="B1619" t="str">
            <v>CRUZETA DE FERRO GALVANIZADO, COM ROSCA BSP, DE 3/4"</v>
          </cell>
          <cell r="C1619" t="str">
            <v xml:space="preserve">UN    </v>
          </cell>
          <cell r="D1619">
            <v>13.75</v>
          </cell>
        </row>
        <row r="1620">
          <cell r="A1620">
            <v>1652</v>
          </cell>
          <cell r="B1620" t="str">
            <v>CRUZETA DE FERRO GALVANIZADO, COM ROSCA BSP, DE 3"</v>
          </cell>
          <cell r="C1620" t="str">
            <v xml:space="preserve">UN    </v>
          </cell>
          <cell r="D1620">
            <v>128.08000000000001</v>
          </cell>
        </row>
        <row r="1621">
          <cell r="A1621">
            <v>1727</v>
          </cell>
          <cell r="B1621" t="str">
            <v>CRUZETA DE REDUCAO PVC PBA, JE, BBBB, DN 75 X 50 / DE 85 X 60 MM (NBR 5647)</v>
          </cell>
          <cell r="C1621" t="str">
            <v xml:space="preserve">UN    </v>
          </cell>
          <cell r="D1621">
            <v>63.48</v>
          </cell>
        </row>
        <row r="1622">
          <cell r="A1622">
            <v>12920</v>
          </cell>
          <cell r="B1622" t="str">
            <v>CRUZETA PVC PBA, JE, BBBB, DN 100 / DE 110 MM (NBR 5647)</v>
          </cell>
          <cell r="C1622" t="str">
            <v xml:space="preserve">UN    </v>
          </cell>
          <cell r="D1622">
            <v>83.88</v>
          </cell>
        </row>
        <row r="1623">
          <cell r="A1623">
            <v>1725</v>
          </cell>
          <cell r="B1623" t="str">
            <v>CRUZETA PVC PBA, JE, BBBB, DN 50 / DE 60 MM (NBR 5647)</v>
          </cell>
          <cell r="C1623" t="str">
            <v xml:space="preserve">UN    </v>
          </cell>
          <cell r="D1623">
            <v>18.309999999999999</v>
          </cell>
        </row>
        <row r="1624">
          <cell r="A1624">
            <v>12943</v>
          </cell>
          <cell r="B1624" t="str">
            <v>CRUZETA PVC PBA, JE, BBBB, DN 75 / DE 85 MM (NBR 5647)</v>
          </cell>
          <cell r="C1624" t="str">
            <v xml:space="preserve">UN    </v>
          </cell>
          <cell r="D1624">
            <v>45.19</v>
          </cell>
        </row>
        <row r="1625">
          <cell r="A1625">
            <v>1747</v>
          </cell>
          <cell r="B1625" t="str">
            <v>CUBA ACO INOX (AISI 304) DE EMBUTIR COM VALVULA DE 3 1/2 ", DE *56 X 33 X 12* CM</v>
          </cell>
          <cell r="C1625" t="str">
            <v xml:space="preserve">UN    </v>
          </cell>
          <cell r="D1625">
            <v>113.28</v>
          </cell>
        </row>
        <row r="1626">
          <cell r="A1626">
            <v>1744</v>
          </cell>
          <cell r="B1626" t="str">
            <v>CUBA ACO INOX (AISI 304) DE EMBUTIR COM VALVULA 3 1/2 ", DE *40 X 34 X 12* CM</v>
          </cell>
          <cell r="C1626" t="str">
            <v xml:space="preserve">UN    </v>
          </cell>
          <cell r="D1626">
            <v>78.47</v>
          </cell>
        </row>
        <row r="1627">
          <cell r="A1627">
            <v>1743</v>
          </cell>
          <cell r="B1627" t="str">
            <v>CUBA ACO INOX (AISI 304) DE EMBUTIR COM VALVULA 3 1/2 ", DE *46 X 30 X 12* CM</v>
          </cell>
          <cell r="C1627" t="str">
            <v xml:space="preserve">UN    </v>
          </cell>
          <cell r="D1627">
            <v>103.04</v>
          </cell>
        </row>
        <row r="1628">
          <cell r="A1628">
            <v>7241</v>
          </cell>
          <cell r="B1628" t="str">
            <v>CUMEEIRA ALUMINIO ONDULADA, COMPRIMENTO = *1,12* M, E = 0,8 MM</v>
          </cell>
          <cell r="C1628" t="str">
            <v xml:space="preserve">M2    </v>
          </cell>
          <cell r="D1628">
            <v>35.14</v>
          </cell>
        </row>
        <row r="1629">
          <cell r="A1629">
            <v>39640</v>
          </cell>
          <cell r="B1629" t="str">
            <v>CUMEEIRA ARTICULADA (ABA INFERIOR) PARA TELHA ONDULADA DE FIBROCIMENTO E = 4 MM, ABA *330* MM, COMPRIMENTO 500 MM (SEM AMIANTO)</v>
          </cell>
          <cell r="C1629" t="str">
            <v xml:space="preserve">UN    </v>
          </cell>
          <cell r="D1629">
            <v>6.46</v>
          </cell>
        </row>
        <row r="1630">
          <cell r="A1630">
            <v>11013</v>
          </cell>
          <cell r="B1630" t="str">
            <v>CUMEEIRA ARTICULADA (ABA INTERNA INFERIOR OU EXTERNA SUPERIOR) PARA TELHA ESTRUTURAL DE FIBROCIMENTO, 1 ABA, E = 6 MM (SEM AMIANTO)</v>
          </cell>
          <cell r="C1630" t="str">
            <v xml:space="preserve">UN    </v>
          </cell>
          <cell r="D1630">
            <v>13.3</v>
          </cell>
        </row>
        <row r="1631">
          <cell r="A1631">
            <v>11017</v>
          </cell>
          <cell r="B1631" t="str">
            <v>CUMEEIRA ARTICULADA (ABA SUPERIOR) PARA TELHA ONDULADA DE FIBROCIMENTO E = 4 MM, ABA *330* MM, COMPRIMENTO 500 MM (SEM AMIANTO)</v>
          </cell>
          <cell r="C1631" t="str">
            <v xml:space="preserve">UN    </v>
          </cell>
          <cell r="D1631">
            <v>5.67</v>
          </cell>
        </row>
        <row r="1632">
          <cell r="A1632">
            <v>20236</v>
          </cell>
          <cell r="B1632" t="str">
            <v>CUMEEIRA ARTICULADA (PAR) PARA TELHA ONDULADA DE FIBROCIMENTO, E = 6 MM, ABA 350 MM, COMPRIMENTO 1100 MM (SEM AMIANTO)</v>
          </cell>
          <cell r="C1632" t="str">
            <v xml:space="preserve">UN    </v>
          </cell>
          <cell r="D1632">
            <v>24.99</v>
          </cell>
        </row>
        <row r="1633">
          <cell r="A1633">
            <v>7215</v>
          </cell>
          <cell r="B1633" t="str">
            <v>CUMEEIRA NORMAL PARA TELHA ESTRUTURAL DE FIBROCIMENTO 1 ABA, E = 6 MM, COMPRIMENTO 608 MM (SEM AMIANTO)</v>
          </cell>
          <cell r="C1633" t="str">
            <v xml:space="preserve">UN    </v>
          </cell>
          <cell r="D1633">
            <v>21.39</v>
          </cell>
        </row>
        <row r="1634">
          <cell r="A1634">
            <v>7216</v>
          </cell>
          <cell r="B1634" t="str">
            <v>CUMEEIRA NORMAL PARA TELHA ESTRUTURAL DE FIBROCIMENTO 2 ABAS, E = 6 MM, DE 1050 X 935 MM (SEM AMIANTO)</v>
          </cell>
          <cell r="C1634" t="str">
            <v xml:space="preserve">UN    </v>
          </cell>
          <cell r="D1634">
            <v>89.43</v>
          </cell>
        </row>
        <row r="1635">
          <cell r="A1635">
            <v>20235</v>
          </cell>
          <cell r="B1635" t="str">
            <v>CUMEEIRA NORMAL PARA TELHA ONDULADA DE FIBROCIMENTO, E = 6 MM, ABA 300 MM, COMPRIMENTO 1100 MM (SEM AMIANTO)</v>
          </cell>
          <cell r="C1635" t="str">
            <v xml:space="preserve">UN    </v>
          </cell>
          <cell r="D1635">
            <v>45.22</v>
          </cell>
        </row>
        <row r="1636">
          <cell r="A1636">
            <v>7181</v>
          </cell>
          <cell r="B1636" t="str">
            <v>CUMEEIRA PARA TELHA CERAMICA, COMPRIMENTO DE *41* CM, RENDIMENTO DE *3* TELHAS/M</v>
          </cell>
          <cell r="C1636" t="str">
            <v xml:space="preserve">UN    </v>
          </cell>
          <cell r="D1636">
            <v>1.42</v>
          </cell>
        </row>
        <row r="1637">
          <cell r="A1637">
            <v>40866</v>
          </cell>
          <cell r="B1637" t="str">
            <v>CUMEEIRA PARA TELHA DE CONCRETO, PARA 2 AGUAS DE TELHADO, COR CINZA, RENDIMENTO DE *3* TELHAS/M (COLETADO CAIXA)</v>
          </cell>
          <cell r="C1637" t="str">
            <v xml:space="preserve">UN    </v>
          </cell>
          <cell r="D1637">
            <v>8.98</v>
          </cell>
        </row>
        <row r="1638">
          <cell r="A1638">
            <v>7214</v>
          </cell>
          <cell r="B1638" t="str">
            <v>CUMEEIRA SHED PARA TELHA ONDULADA DE FIBROCIMENTO, E = 6 MM, ABA 280 MM, COMPRIMENTO 1100 MM (SEM AMIANTO)</v>
          </cell>
          <cell r="C1638" t="str">
            <v xml:space="preserve">UN    </v>
          </cell>
          <cell r="D1638">
            <v>30.64</v>
          </cell>
        </row>
        <row r="1639">
          <cell r="A1639">
            <v>7219</v>
          </cell>
          <cell r="B1639" t="str">
            <v>CUMEEIRA UNIVERSAL PARA TELHA ONDULADA DE FIBROCIMENTO, E = 6 MM, ABA 210 MM, COMPRIMENTO 1100 MM (SEM AMIANTO)</v>
          </cell>
          <cell r="C1639" t="str">
            <v xml:space="preserve">UN    </v>
          </cell>
          <cell r="D1639">
            <v>31.71</v>
          </cell>
        </row>
        <row r="1640">
          <cell r="A1640">
            <v>37972</v>
          </cell>
          <cell r="B1640" t="str">
            <v>CURVA CPVC, 90 GRAUS, SOLDAVEL, 22 MM, PARA AGUA QUENTE</v>
          </cell>
          <cell r="C1640" t="str">
            <v xml:space="preserve">UN    </v>
          </cell>
          <cell r="D1640">
            <v>4.53</v>
          </cell>
        </row>
        <row r="1641">
          <cell r="A1641">
            <v>37973</v>
          </cell>
          <cell r="B1641" t="str">
            <v>CURVA CPVC, 90 GRAUS, SOLDAVEL, 28 MM, PARA AGUA QUENTE</v>
          </cell>
          <cell r="C1641" t="str">
            <v xml:space="preserve">UN    </v>
          </cell>
          <cell r="D1641">
            <v>7.26</v>
          </cell>
        </row>
        <row r="1642">
          <cell r="A1642">
            <v>37971</v>
          </cell>
          <cell r="B1642" t="str">
            <v>CURVA CPVC, 90 GRAUS, SOLDAVEL,15 MM, PARA AGUA QUENTE</v>
          </cell>
          <cell r="C1642" t="str">
            <v xml:space="preserve">UN    </v>
          </cell>
          <cell r="D1642">
            <v>2.72</v>
          </cell>
        </row>
        <row r="1643">
          <cell r="A1643">
            <v>20094</v>
          </cell>
          <cell r="B1643" t="str">
            <v>CURVA CURTA PVC, PB, JE, 45 GRAUS, DN 100 MM, PARA REDE COLETORA ESGOTO (NBR 10569)</v>
          </cell>
          <cell r="C1643" t="str">
            <v xml:space="preserve">UN    </v>
          </cell>
          <cell r="D1643">
            <v>10.66</v>
          </cell>
        </row>
        <row r="1644">
          <cell r="A1644">
            <v>20095</v>
          </cell>
          <cell r="B1644" t="str">
            <v>CURVA CURTA PVC, PB, JE, 90 GRAUS, DN 100 MM, PARA REDE COLETORA ESGOTO (NBR 10569)</v>
          </cell>
          <cell r="C1644" t="str">
            <v xml:space="preserve">UN    </v>
          </cell>
          <cell r="D1644">
            <v>18.059999999999999</v>
          </cell>
        </row>
        <row r="1645">
          <cell r="A1645">
            <v>1954</v>
          </cell>
          <cell r="B1645" t="str">
            <v>CURVA DE PVC 45 GRAUS, SOLDAVEL, 110 MM, PARA AGUA FRIA PREDIAL (NBR 5648)</v>
          </cell>
          <cell r="C1645" t="str">
            <v xml:space="preserve">UN    </v>
          </cell>
          <cell r="D1645">
            <v>84.59</v>
          </cell>
        </row>
        <row r="1646">
          <cell r="A1646">
            <v>1926</v>
          </cell>
          <cell r="B1646" t="str">
            <v>CURVA DE PVC 45 GRAUS, SOLDAVEL, 20 MM, PARA AGUA FRIA PREDIAL (NBR 5648)</v>
          </cell>
          <cell r="C1646" t="str">
            <v xml:space="preserve">UN    </v>
          </cell>
          <cell r="D1646">
            <v>1.49</v>
          </cell>
        </row>
        <row r="1647">
          <cell r="A1647">
            <v>1927</v>
          </cell>
          <cell r="B1647" t="str">
            <v>CURVA DE PVC 45 GRAUS, SOLDAVEL, 25 MM, PARA AGUA FRIA PREDIAL (NBR 5648)</v>
          </cell>
          <cell r="C1647" t="str">
            <v xml:space="preserve">UN    </v>
          </cell>
          <cell r="D1647">
            <v>1.81</v>
          </cell>
        </row>
        <row r="1648">
          <cell r="A1648">
            <v>1923</v>
          </cell>
          <cell r="B1648" t="str">
            <v>CURVA DE PVC 45 GRAUS, SOLDAVEL, 32 MM, PARA AGUA FRIA PREDIAL (NBR 5648)</v>
          </cell>
          <cell r="C1648" t="str">
            <v xml:space="preserve">UN    </v>
          </cell>
          <cell r="D1648">
            <v>2.93</v>
          </cell>
        </row>
        <row r="1649">
          <cell r="A1649">
            <v>1929</v>
          </cell>
          <cell r="B1649" t="str">
            <v>CURVA DE PVC 45 GRAUS, SOLDAVEL, 40 MM, PARA AGUA FRIA PREDIAL (NBR 5648)</v>
          </cell>
          <cell r="C1649" t="str">
            <v xml:space="preserve">UN    </v>
          </cell>
          <cell r="D1649">
            <v>3.72</v>
          </cell>
        </row>
        <row r="1650">
          <cell r="A1650">
            <v>1930</v>
          </cell>
          <cell r="B1650" t="str">
            <v>CURVA DE PVC 45 GRAUS, SOLDAVEL, 50 MM, PARA AGUA FRIA PREDIAL (NBR 5648)</v>
          </cell>
          <cell r="C1650" t="str">
            <v xml:space="preserve">UN    </v>
          </cell>
          <cell r="D1650">
            <v>7.72</v>
          </cell>
        </row>
        <row r="1651">
          <cell r="A1651">
            <v>1924</v>
          </cell>
          <cell r="B1651" t="str">
            <v>CURVA DE PVC 45 GRAUS, SOLDAVEL, 60 MM, PARA AGUA FRIA PREDIAL (NBR 5648)</v>
          </cell>
          <cell r="C1651" t="str">
            <v xml:space="preserve">UN    </v>
          </cell>
          <cell r="D1651">
            <v>13.08</v>
          </cell>
        </row>
        <row r="1652">
          <cell r="A1652">
            <v>1922</v>
          </cell>
          <cell r="B1652" t="str">
            <v>CURVA DE PVC 45 GRAUS, SOLDAVEL, 75 MM, PARA AGUA FRIA PREDIAL (NBR 5648)</v>
          </cell>
          <cell r="C1652" t="str">
            <v xml:space="preserve">UN    </v>
          </cell>
          <cell r="D1652">
            <v>26.54</v>
          </cell>
        </row>
        <row r="1653">
          <cell r="A1653">
            <v>1953</v>
          </cell>
          <cell r="B1653" t="str">
            <v>CURVA DE PVC 45 GRAUS, SOLDAVEL, 85 MM, PARA AGUA FRIA PREDIAL (NBR 5648)</v>
          </cell>
          <cell r="C1653" t="str">
            <v xml:space="preserve">UN    </v>
          </cell>
          <cell r="D1653">
            <v>31.7</v>
          </cell>
        </row>
        <row r="1654">
          <cell r="A1654">
            <v>1962</v>
          </cell>
          <cell r="B1654" t="str">
            <v>CURVA DE PVC 90 GRAUS, SOLDAVEL, 110 MM, PARA AGUA FRIA PREDIAL (NBR 5648)</v>
          </cell>
          <cell r="C1654" t="str">
            <v xml:space="preserve">UN    </v>
          </cell>
          <cell r="D1654">
            <v>92.33</v>
          </cell>
        </row>
        <row r="1655">
          <cell r="A1655">
            <v>1955</v>
          </cell>
          <cell r="B1655" t="str">
            <v>CURVA DE PVC 90 GRAUS, SOLDAVEL, 20 MM, PARA AGUA FRIA PREDIAL (NBR 5648)</v>
          </cell>
          <cell r="C1655" t="str">
            <v xml:space="preserve">UN    </v>
          </cell>
          <cell r="D1655">
            <v>1.57</v>
          </cell>
        </row>
        <row r="1656">
          <cell r="A1656">
            <v>1956</v>
          </cell>
          <cell r="B1656" t="str">
            <v>CURVA DE PVC 90 GRAUS, SOLDAVEL, 25 MM, PARA AGUA FRIA PREDIAL (NBR 5648)</v>
          </cell>
          <cell r="C1656" t="str">
            <v xml:space="preserve">UN    </v>
          </cell>
          <cell r="D1656">
            <v>2.2599999999999998</v>
          </cell>
        </row>
        <row r="1657">
          <cell r="A1657">
            <v>1957</v>
          </cell>
          <cell r="B1657" t="str">
            <v>CURVA DE PVC 90 GRAUS, SOLDAVEL, 32 MM, PARA AGUA FRIA PREDIAL (NBR 5648)</v>
          </cell>
          <cell r="C1657" t="str">
            <v xml:space="preserve">UN    </v>
          </cell>
          <cell r="D1657">
            <v>4.57</v>
          </cell>
        </row>
        <row r="1658">
          <cell r="A1658">
            <v>1958</v>
          </cell>
          <cell r="B1658" t="str">
            <v>CURVA DE PVC 90 GRAUS, SOLDAVEL, 40 MM, PARA AGUA FRIA PREDIAL (NBR 5648)</v>
          </cell>
          <cell r="C1658" t="str">
            <v xml:space="preserve">UN    </v>
          </cell>
          <cell r="D1658">
            <v>8.2899999999999991</v>
          </cell>
        </row>
        <row r="1659">
          <cell r="A1659">
            <v>1959</v>
          </cell>
          <cell r="B1659" t="str">
            <v>CURVA DE PVC 90 GRAUS, SOLDAVEL, 50 MM, PARA AGUA FRIA PREDIAL (NBR 5648)</v>
          </cell>
          <cell r="C1659" t="str">
            <v xml:space="preserve">UN    </v>
          </cell>
          <cell r="D1659">
            <v>9.14</v>
          </cell>
        </row>
        <row r="1660">
          <cell r="A1660">
            <v>1925</v>
          </cell>
          <cell r="B1660" t="str">
            <v>CURVA DE PVC 90 GRAUS, SOLDAVEL, 60 MM, PARA AGUA FRIA PREDIAL (NBR 5648)</v>
          </cell>
          <cell r="C1660" t="str">
            <v xml:space="preserve">UN    </v>
          </cell>
          <cell r="D1660">
            <v>21.13</v>
          </cell>
        </row>
        <row r="1661">
          <cell r="A1661">
            <v>1960</v>
          </cell>
          <cell r="B1661" t="str">
            <v>CURVA DE PVC 90 GRAUS, SOLDAVEL, 75 MM, PARA AGUA FRIA PREDIAL (NBR 5648)</v>
          </cell>
          <cell r="C1661" t="str">
            <v xml:space="preserve">UN    </v>
          </cell>
          <cell r="D1661">
            <v>36.479999999999997</v>
          </cell>
        </row>
        <row r="1662">
          <cell r="A1662">
            <v>1961</v>
          </cell>
          <cell r="B1662" t="str">
            <v>CURVA DE PVC 90 GRAUS, SOLDAVEL, 85 MM, PARA AGUA FRIA PREDIAL (NBR 5648)</v>
          </cell>
          <cell r="C1662" t="str">
            <v xml:space="preserve">UN    </v>
          </cell>
          <cell r="D1662">
            <v>43.79</v>
          </cell>
        </row>
        <row r="1663">
          <cell r="A1663">
            <v>38426</v>
          </cell>
          <cell r="B1663" t="str">
            <v>CURVA DE PVC, 45 GRAUS, SERIE R, DN 100 MM, PARA ESGOTO PREDIAL</v>
          </cell>
          <cell r="C1663" t="str">
            <v xml:space="preserve">UN    </v>
          </cell>
          <cell r="D1663">
            <v>18.23</v>
          </cell>
        </row>
        <row r="1664">
          <cell r="A1664">
            <v>38427</v>
          </cell>
          <cell r="B1664" t="str">
            <v>CURVA DE PVC, 45 GRAUS, SERIE R, DN 150 MM, PARA ESGOTO PREDIAL</v>
          </cell>
          <cell r="C1664" t="str">
            <v xml:space="preserve">UN    </v>
          </cell>
          <cell r="D1664">
            <v>37.409999999999997</v>
          </cell>
        </row>
        <row r="1665">
          <cell r="A1665">
            <v>38425</v>
          </cell>
          <cell r="B1665" t="str">
            <v>CURVA DE PVC, 45 GRAUS, SERIE R, DN 75 MM, PARA ESGOTO PREDIAL</v>
          </cell>
          <cell r="C1665" t="str">
            <v xml:space="preserve">UN    </v>
          </cell>
          <cell r="D1665">
            <v>9.5</v>
          </cell>
        </row>
        <row r="1666">
          <cell r="A1666">
            <v>38423</v>
          </cell>
          <cell r="B1666" t="str">
            <v>CURVA DE PVC, 90 GRAUS, SERIE R, DN 100 MM, PARA ESGOTO PREDIAL</v>
          </cell>
          <cell r="C1666" t="str">
            <v xml:space="preserve">UN    </v>
          </cell>
          <cell r="D1666">
            <v>31.21</v>
          </cell>
        </row>
        <row r="1667">
          <cell r="A1667">
            <v>38424</v>
          </cell>
          <cell r="B1667" t="str">
            <v>CURVA DE PVC, 90 GRAUS, SERIE R, DN 150 MM, PARA ESGOTO PREDIAL</v>
          </cell>
          <cell r="C1667" t="str">
            <v xml:space="preserve">UN    </v>
          </cell>
          <cell r="D1667">
            <v>46.77</v>
          </cell>
        </row>
        <row r="1668">
          <cell r="A1668">
            <v>38421</v>
          </cell>
          <cell r="B1668" t="str">
            <v>CURVA DE PVC, 90 GRAUS, SERIE R, DN 50 MM, PARA ESGOTO PREDIAL</v>
          </cell>
          <cell r="C1668" t="str">
            <v xml:space="preserve">UN    </v>
          </cell>
          <cell r="D1668">
            <v>17.73</v>
          </cell>
        </row>
        <row r="1669">
          <cell r="A1669">
            <v>38422</v>
          </cell>
          <cell r="B1669" t="str">
            <v>CURVA DE PVC, 90 GRAUS, SERIE R, DN 75 MM, PARA ESGOTO PREDIAL</v>
          </cell>
          <cell r="C1669" t="str">
            <v xml:space="preserve">UN    </v>
          </cell>
          <cell r="D1669">
            <v>19.96</v>
          </cell>
        </row>
        <row r="1670">
          <cell r="A1670">
            <v>39866</v>
          </cell>
          <cell r="B1670" t="str">
            <v>CURVA DE TRANSPOSICAO BRONZE/LATAO (REF 736) SEM ANEL DE SOLDA, BOLSA X BOLSA, 15 MM</v>
          </cell>
          <cell r="C1670" t="str">
            <v xml:space="preserve">UN    </v>
          </cell>
          <cell r="D1670">
            <v>7.12</v>
          </cell>
        </row>
        <row r="1671">
          <cell r="A1671">
            <v>39867</v>
          </cell>
          <cell r="B1671" t="str">
            <v>CURVA DE TRANSPOSICAO BRONZE/LATAO (REF 736) SEM ANEL DE SOLDA, BOLSA X BOLSA, 22 MM</v>
          </cell>
          <cell r="C1671" t="str">
            <v xml:space="preserve">UN    </v>
          </cell>
          <cell r="D1671">
            <v>15.84</v>
          </cell>
        </row>
        <row r="1672">
          <cell r="A1672">
            <v>39868</v>
          </cell>
          <cell r="B1672" t="str">
            <v>CURVA DE TRANSPOSICAO BRONZE/LATAO (REF 736) SEM ANEL DE SOLDA, BOLSA X BOLSA, 28 MM</v>
          </cell>
          <cell r="C1672" t="str">
            <v xml:space="preserve">UN    </v>
          </cell>
          <cell r="D1672">
            <v>28.54</v>
          </cell>
        </row>
        <row r="1673">
          <cell r="A1673">
            <v>37999</v>
          </cell>
          <cell r="B1673" t="str">
            <v>CURVA DE TRANSPOSICAO, CPVC, SOLDAVEL, 15 MM</v>
          </cell>
          <cell r="C1673" t="str">
            <v xml:space="preserve">UN    </v>
          </cell>
          <cell r="D1673">
            <v>4.3499999999999996</v>
          </cell>
        </row>
        <row r="1674">
          <cell r="A1674">
            <v>38000</v>
          </cell>
          <cell r="B1674" t="str">
            <v>CURVA DE TRANSPOSICAO, CPVC, SOLDAVEL, 22 MM</v>
          </cell>
          <cell r="C1674" t="str">
            <v xml:space="preserve">UN    </v>
          </cell>
          <cell r="D1674">
            <v>5.75</v>
          </cell>
        </row>
        <row r="1675">
          <cell r="A1675">
            <v>38129</v>
          </cell>
          <cell r="B1675" t="str">
            <v>CURVA DE TRANSPOSICAO, PVC SOLDAVEL, 20 MM, PARA AGUA FRIA PREDIAL</v>
          </cell>
          <cell r="C1675" t="str">
            <v xml:space="preserve">UN    </v>
          </cell>
          <cell r="D1675">
            <v>2.15</v>
          </cell>
        </row>
        <row r="1676">
          <cell r="A1676">
            <v>38025</v>
          </cell>
          <cell r="B1676" t="str">
            <v>CURVA DE TRANSPOSICAO, PVC, SOLDAVEL, 25 MM, PARA AGUA FRIA PREDIAL</v>
          </cell>
          <cell r="C1676" t="str">
            <v xml:space="preserve">UN    </v>
          </cell>
          <cell r="D1676">
            <v>3.51</v>
          </cell>
        </row>
        <row r="1677">
          <cell r="A1677">
            <v>38026</v>
          </cell>
          <cell r="B1677" t="str">
            <v>CURVA DE TRANSPOSICAO, PVC, SOLDAVEL, 32 MM, PARA AGUA FRIA PREDIAL</v>
          </cell>
          <cell r="C1677" t="str">
            <v xml:space="preserve">UN    </v>
          </cell>
          <cell r="D1677">
            <v>9.09</v>
          </cell>
        </row>
        <row r="1678">
          <cell r="A1678">
            <v>1858</v>
          </cell>
          <cell r="B1678" t="str">
            <v>CURVA LONGA PVC, PB, JE, 45 GRAUS, DN 100 MM, PARA REDE COLETORA ESGOTO (NBR 10569)</v>
          </cell>
          <cell r="C1678" t="str">
            <v xml:space="preserve">UN    </v>
          </cell>
          <cell r="D1678">
            <v>20.41</v>
          </cell>
        </row>
        <row r="1679">
          <cell r="A1679">
            <v>1844</v>
          </cell>
          <cell r="B1679" t="str">
            <v>CURVA LONGA PVC, PB, JE, 45 GRAUS, DN 150 MM, PARA REDE COLETORA ESGOTO (NBR 10569)</v>
          </cell>
          <cell r="C1679" t="str">
            <v xml:space="preserve">UN    </v>
          </cell>
          <cell r="D1679">
            <v>87.5</v>
          </cell>
        </row>
        <row r="1680">
          <cell r="A1680">
            <v>1837</v>
          </cell>
          <cell r="B1680" t="str">
            <v>CURVA LONGA PVC, PB, JE, 45 GRAUS, DN 250 MM, PARA REDE COLETORA ESGOTO (NBR 10569)</v>
          </cell>
          <cell r="C1680" t="str">
            <v xml:space="preserve">UN    </v>
          </cell>
          <cell r="D1680">
            <v>317.06</v>
          </cell>
        </row>
        <row r="1681">
          <cell r="A1681">
            <v>1860</v>
          </cell>
          <cell r="B1681" t="str">
            <v>CURVA LONGA PVC, PB, JE, 45 GRAUS, DN 300 MM, PARA REDE COLETORA ESGOTO (NBR 10569)</v>
          </cell>
          <cell r="C1681" t="str">
            <v xml:space="preserve">UN    </v>
          </cell>
          <cell r="D1681">
            <v>624.39</v>
          </cell>
        </row>
        <row r="1682">
          <cell r="A1682">
            <v>1862</v>
          </cell>
          <cell r="B1682" t="str">
            <v>CURVA LONGA PVC, PB, JE, 45 GRAUS, DN 400 MM, PARA REDE COLETORA ESGOTO (NBR 10569)</v>
          </cell>
          <cell r="C1682" t="str">
            <v xml:space="preserve">UN    </v>
          </cell>
          <cell r="D1682">
            <v>1003.18</v>
          </cell>
        </row>
        <row r="1683">
          <cell r="A1683">
            <v>1863</v>
          </cell>
          <cell r="B1683" t="str">
            <v>CURVA LONGA PVC, PB, JE, 90 GRAUS, DN 100 MM, PARA REDE COLETORA ESGOTO (NBR 10569)</v>
          </cell>
          <cell r="C1683" t="str">
            <v xml:space="preserve">UN    </v>
          </cell>
          <cell r="D1683">
            <v>19.61</v>
          </cell>
        </row>
        <row r="1684">
          <cell r="A1684">
            <v>1865</v>
          </cell>
          <cell r="B1684" t="str">
            <v>CURVA LONGA PVC, PB, JE, 90 GRAUS, DN 150 MM, PARA REDE COLETORA ESGOTO (NBR 10569)</v>
          </cell>
          <cell r="C1684" t="str">
            <v xml:space="preserve">UN    </v>
          </cell>
          <cell r="D1684">
            <v>88.11</v>
          </cell>
        </row>
        <row r="1685">
          <cell r="A1685">
            <v>1866</v>
          </cell>
          <cell r="B1685" t="str">
            <v>CURVA LONGA PVC, PB, JE, 90 GRAUS, DN 200 MM, PARA REDE COLETORA ESGOTO (NBR 10569)</v>
          </cell>
          <cell r="C1685" t="str">
            <v xml:space="preserve">UN    </v>
          </cell>
          <cell r="D1685">
            <v>241.06</v>
          </cell>
        </row>
        <row r="1686">
          <cell r="A1686">
            <v>1853</v>
          </cell>
          <cell r="B1686" t="str">
            <v>CURVA LONGA PVC, PB, JE, 90 GRAUS, DN 250 MM, PARA REDE COLETORA ESGOTO (NBR 10569)</v>
          </cell>
          <cell r="C1686" t="str">
            <v xml:space="preserve">UN    </v>
          </cell>
          <cell r="D1686">
            <v>356.37</v>
          </cell>
        </row>
        <row r="1687">
          <cell r="A1687">
            <v>1867</v>
          </cell>
          <cell r="B1687" t="str">
            <v>CURVA LONGA PVC, PB, JE, 90 GRAUS, DN 300 MM, PARA REDE COLETORA ESGOTO (NBR 10569)</v>
          </cell>
          <cell r="C1687" t="str">
            <v xml:space="preserve">UN    </v>
          </cell>
          <cell r="D1687">
            <v>788.94</v>
          </cell>
        </row>
        <row r="1688">
          <cell r="A1688">
            <v>1868</v>
          </cell>
          <cell r="B1688" t="str">
            <v>CURVA LONGA PVC, PB, JE, 90 GRAUS, DN 350 MM, PARA REDE COLETORA ESGOTO (NBR 10569)</v>
          </cell>
          <cell r="C1688" t="str">
            <v xml:space="preserve">UN    </v>
          </cell>
          <cell r="D1688">
            <v>1138.46</v>
          </cell>
        </row>
        <row r="1689">
          <cell r="A1689">
            <v>1859</v>
          </cell>
          <cell r="B1689" t="str">
            <v>CURVA LONGA PVC, PB, JE, 90 GRAUS, DN 400 MM, PARA REDE COLETORA ESGOTO (NBR 10569)</v>
          </cell>
          <cell r="C1689" t="str">
            <v xml:space="preserve">UN    </v>
          </cell>
          <cell r="D1689">
            <v>1490</v>
          </cell>
        </row>
        <row r="1690">
          <cell r="A1690">
            <v>1836</v>
          </cell>
          <cell r="B1690" t="str">
            <v>CURVA LONGA, PVC, PB, JE, 45 GRAUS, DN 200 MM, PARA REDE COLETORA ESGOTO (NBR 10569)</v>
          </cell>
          <cell r="C1690" t="str">
            <v xml:space="preserve">UN    </v>
          </cell>
          <cell r="D1690">
            <v>192.75</v>
          </cell>
        </row>
        <row r="1691">
          <cell r="A1691">
            <v>36355</v>
          </cell>
          <cell r="B1691" t="str">
            <v>CURVA PPR 90 GRAUS, DN 20 MM, PARA AGUA QUENTE PREDIAL</v>
          </cell>
          <cell r="C1691" t="str">
            <v xml:space="preserve">UN    </v>
          </cell>
          <cell r="D1691">
            <v>3.76</v>
          </cell>
        </row>
        <row r="1692">
          <cell r="A1692">
            <v>36356</v>
          </cell>
          <cell r="B1692" t="str">
            <v>CURVA PPR 90 GRAUS, DN 25 MM, PARA AGUA QUENTE PREDIAL</v>
          </cell>
          <cell r="C1692" t="str">
            <v xml:space="preserve">UN    </v>
          </cell>
          <cell r="D1692">
            <v>6.32</v>
          </cell>
        </row>
        <row r="1693">
          <cell r="A1693">
            <v>1932</v>
          </cell>
          <cell r="B1693" t="str">
            <v>CURVA PVC CURTA 90 G, DN 50 MM, PARA ESGOTO PREDIAL</v>
          </cell>
          <cell r="C1693" t="str">
            <v xml:space="preserve">UN    </v>
          </cell>
          <cell r="D1693">
            <v>7.22</v>
          </cell>
        </row>
        <row r="1694">
          <cell r="A1694">
            <v>1933</v>
          </cell>
          <cell r="B1694" t="str">
            <v>CURVA PVC CURTA 90 GRAUS, DN 40 MM, PARA ESGOTO PREDIAL</v>
          </cell>
          <cell r="C1694" t="str">
            <v xml:space="preserve">UN    </v>
          </cell>
          <cell r="D1694">
            <v>3.18</v>
          </cell>
        </row>
        <row r="1695">
          <cell r="A1695">
            <v>1951</v>
          </cell>
          <cell r="B1695" t="str">
            <v>CURVA PVC CURTA 90 GRAUS, DN 75 MM, PARA ESGOTO PREDIAL</v>
          </cell>
          <cell r="C1695" t="str">
            <v xml:space="preserve">UN    </v>
          </cell>
          <cell r="D1695">
            <v>14.57</v>
          </cell>
        </row>
        <row r="1696">
          <cell r="A1696">
            <v>1966</v>
          </cell>
          <cell r="B1696" t="str">
            <v>CURVA PVC CURTA 90 GRAUS, 100 MM, PARA ESGOTO PREDIAL</v>
          </cell>
          <cell r="C1696" t="str">
            <v xml:space="preserve">UN    </v>
          </cell>
          <cell r="D1696">
            <v>15.46</v>
          </cell>
        </row>
        <row r="1697">
          <cell r="A1697">
            <v>1952</v>
          </cell>
          <cell r="B1697" t="str">
            <v>CURVA PVC LEVE, 90 GRAUS, COM PONTA E BOLSA LISA, DN 150 MM</v>
          </cell>
          <cell r="C1697" t="str">
            <v xml:space="preserve">UN    </v>
          </cell>
          <cell r="D1697">
            <v>95.05</v>
          </cell>
        </row>
        <row r="1698">
          <cell r="A1698">
            <v>20104</v>
          </cell>
          <cell r="B1698" t="str">
            <v>CURVA PVC LEVE, 90 GRAUS, COM PONTA E BOLSA LISA, DN 250 MM</v>
          </cell>
          <cell r="C1698" t="str">
            <v xml:space="preserve">UN    </v>
          </cell>
          <cell r="D1698">
            <v>361.25</v>
          </cell>
        </row>
        <row r="1699">
          <cell r="A1699">
            <v>20105</v>
          </cell>
          <cell r="B1699" t="str">
            <v>CURVA PVC LEVE, 90 GRAUS, COM PONTA E BOLSA LISA, DN 300 MM</v>
          </cell>
          <cell r="C1699" t="str">
            <v xml:space="preserve">UN    </v>
          </cell>
          <cell r="D1699">
            <v>562.70000000000005</v>
          </cell>
        </row>
        <row r="1700">
          <cell r="A1700">
            <v>1965</v>
          </cell>
          <cell r="B1700" t="str">
            <v>CURVA PVC LONGA 45 GRAUS, 100 MM, PARA ESGOTO PREDIAL</v>
          </cell>
          <cell r="C1700" t="str">
            <v xml:space="preserve">UN    </v>
          </cell>
          <cell r="D1700">
            <v>28.37</v>
          </cell>
        </row>
        <row r="1701">
          <cell r="A1701">
            <v>10765</v>
          </cell>
          <cell r="B1701" t="str">
            <v>CURVA PVC LONGA 45G, DN 50 MM, PARA ESGOTO PREDIAL</v>
          </cell>
          <cell r="C1701" t="str">
            <v xml:space="preserve">UN    </v>
          </cell>
          <cell r="D1701">
            <v>7.18</v>
          </cell>
        </row>
        <row r="1702">
          <cell r="A1702">
            <v>10767</v>
          </cell>
          <cell r="B1702" t="str">
            <v>CURVA PVC LONGA 45G, DN 75 MM, PARA ESGOTO PREDIAL</v>
          </cell>
          <cell r="C1702" t="str">
            <v xml:space="preserve">UN    </v>
          </cell>
          <cell r="D1702">
            <v>19.75</v>
          </cell>
        </row>
        <row r="1703">
          <cell r="A1703">
            <v>1970</v>
          </cell>
          <cell r="B1703" t="str">
            <v>CURVA PVC LONGA 90 GRAUS, 100 MM, PARA ESGOTO PREDIAL</v>
          </cell>
          <cell r="C1703" t="str">
            <v xml:space="preserve">UN    </v>
          </cell>
          <cell r="D1703">
            <v>35.53</v>
          </cell>
        </row>
        <row r="1704">
          <cell r="A1704">
            <v>1967</v>
          </cell>
          <cell r="B1704" t="str">
            <v>CURVA PVC LONGA 90 GRAUS, 40 MM, PARA ESGOTO PREDIAL</v>
          </cell>
          <cell r="C1704" t="str">
            <v xml:space="preserve">UN    </v>
          </cell>
          <cell r="D1704">
            <v>3.28</v>
          </cell>
        </row>
        <row r="1705">
          <cell r="A1705">
            <v>1968</v>
          </cell>
          <cell r="B1705" t="str">
            <v>CURVA PVC LONGA 90 GRAUS, 50 MM, PARA ESGOTO PREDIAL</v>
          </cell>
          <cell r="C1705" t="str">
            <v xml:space="preserve">UN    </v>
          </cell>
          <cell r="D1705">
            <v>7.11</v>
          </cell>
        </row>
        <row r="1706">
          <cell r="A1706">
            <v>1969</v>
          </cell>
          <cell r="B1706" t="str">
            <v>CURVA PVC LONGA 90 GRAUS, 75 MM, PARA ESGOTO PREDIAL</v>
          </cell>
          <cell r="C1706" t="str">
            <v xml:space="preserve">UN    </v>
          </cell>
          <cell r="D1706">
            <v>22.22</v>
          </cell>
        </row>
        <row r="1707">
          <cell r="A1707">
            <v>1839</v>
          </cell>
          <cell r="B1707" t="str">
            <v>CURVA PVC PBA, JE, PB, 22 GRAUS, DN 100 / DE 110 MM, PARA REDE AGUA (NBR 10351)</v>
          </cell>
          <cell r="C1707" t="str">
            <v xml:space="preserve">UN    </v>
          </cell>
          <cell r="D1707">
            <v>50.13</v>
          </cell>
        </row>
        <row r="1708">
          <cell r="A1708">
            <v>1835</v>
          </cell>
          <cell r="B1708" t="str">
            <v>CURVA PVC PBA, JE, PB, 22 GRAUS, DN 50 / DE 60 MM, PARA REDE AGUA (NBR 10351)</v>
          </cell>
          <cell r="C1708" t="str">
            <v xml:space="preserve">UN    </v>
          </cell>
          <cell r="D1708">
            <v>12.28</v>
          </cell>
        </row>
        <row r="1709">
          <cell r="A1709">
            <v>1823</v>
          </cell>
          <cell r="B1709" t="str">
            <v>CURVA PVC PBA, JE, PB, 22 GRAUS, DN 75 / DE 85 MM, PARA REDE AGUA (NBR 10351)</v>
          </cell>
          <cell r="C1709" t="str">
            <v xml:space="preserve">UN    </v>
          </cell>
          <cell r="D1709">
            <v>28.67</v>
          </cell>
        </row>
        <row r="1710">
          <cell r="A1710">
            <v>1827</v>
          </cell>
          <cell r="B1710" t="str">
            <v>CURVA PVC PBA, JE, PB, 45 GRAUS, DN 100 / DE 110 MM, PARA REDE AGUA (NBR 10351)</v>
          </cell>
          <cell r="C1710" t="str">
            <v xml:space="preserve">UN    </v>
          </cell>
          <cell r="D1710">
            <v>51.58</v>
          </cell>
        </row>
        <row r="1711">
          <cell r="A1711">
            <v>1831</v>
          </cell>
          <cell r="B1711" t="str">
            <v>CURVA PVC PBA, JE, PB, 45 GRAUS, DN 50 / DE 60 MM, PARA REDE AGUA (NBR 10351)</v>
          </cell>
          <cell r="C1711" t="str">
            <v xml:space="preserve">UN    </v>
          </cell>
          <cell r="D1711">
            <v>12.76</v>
          </cell>
        </row>
        <row r="1712">
          <cell r="A1712">
            <v>1825</v>
          </cell>
          <cell r="B1712" t="str">
            <v>CURVA PVC PBA, JE, PB, 45 GRAUS, DN 75 / DE 85 MM, PARA REDE AGUA (NBR 10351)</v>
          </cell>
          <cell r="C1712" t="str">
            <v xml:space="preserve">UN    </v>
          </cell>
          <cell r="D1712">
            <v>28.62</v>
          </cell>
        </row>
        <row r="1713">
          <cell r="A1713">
            <v>1828</v>
          </cell>
          <cell r="B1713" t="str">
            <v>CURVA PVC PBA, JE, PB, 90 GRAUS, DN 100 / DE 110 MM, PARA REDE AGUA (NBR 10351)</v>
          </cell>
          <cell r="C1713" t="str">
            <v xml:space="preserve">UN    </v>
          </cell>
          <cell r="D1713">
            <v>58.44</v>
          </cell>
        </row>
        <row r="1714">
          <cell r="A1714">
            <v>1845</v>
          </cell>
          <cell r="B1714" t="str">
            <v>CURVA PVC PBA, JE, PB, 90 GRAUS, DN 50 / DE 60 MM, PARA REDE AGUA (NBR 10351)</v>
          </cell>
          <cell r="C1714" t="str">
            <v xml:space="preserve">UN    </v>
          </cell>
          <cell r="D1714">
            <v>13.97</v>
          </cell>
        </row>
        <row r="1715">
          <cell r="A1715">
            <v>1824</v>
          </cell>
          <cell r="B1715" t="str">
            <v>CURVA PVC PBA, JE, PB, 90 GRAUS, DN 75 / DE 85 MM, PARA REDE AGUA (NBR 10351)</v>
          </cell>
          <cell r="C1715" t="str">
            <v xml:space="preserve">UN    </v>
          </cell>
          <cell r="D1715">
            <v>32.61</v>
          </cell>
        </row>
        <row r="1716">
          <cell r="A1716">
            <v>1941</v>
          </cell>
          <cell r="B1716" t="str">
            <v>CURVA PVC 90 GRAUS, ROSCAVEL, 1 1/2",  AGUA FRIA PREDIAL</v>
          </cell>
          <cell r="C1716" t="str">
            <v xml:space="preserve">UN    </v>
          </cell>
          <cell r="D1716">
            <v>12.53</v>
          </cell>
        </row>
        <row r="1717">
          <cell r="A1717">
            <v>1940</v>
          </cell>
          <cell r="B1717" t="str">
            <v>CURVA PVC 90 GRAUS, ROSCAVEL, 1 1/4",  AGUA FRIA PREDIAL</v>
          </cell>
          <cell r="C1717" t="str">
            <v xml:space="preserve">UN    </v>
          </cell>
          <cell r="D1717">
            <v>12.48</v>
          </cell>
        </row>
        <row r="1718">
          <cell r="A1718">
            <v>1937</v>
          </cell>
          <cell r="B1718" t="str">
            <v>CURVA PVC 90 GRAUS, ROSCAVEL, 1/2",  AGUA FRIA PREDIAL</v>
          </cell>
          <cell r="C1718" t="str">
            <v xml:space="preserve">UN    </v>
          </cell>
          <cell r="D1718">
            <v>2.17</v>
          </cell>
        </row>
        <row r="1719">
          <cell r="A1719">
            <v>1939</v>
          </cell>
          <cell r="B1719" t="str">
            <v>CURVA PVC 90 GRAUS, ROSCAVEL, 1",  AGUA FRIA PREDIAL</v>
          </cell>
          <cell r="C1719" t="str">
            <v xml:space="preserve">UN    </v>
          </cell>
          <cell r="D1719">
            <v>4.97</v>
          </cell>
        </row>
        <row r="1720">
          <cell r="A1720">
            <v>1942</v>
          </cell>
          <cell r="B1720" t="str">
            <v>CURVA PVC 90 GRAUS, ROSCAVEL, 2",  AGUA FRIA PREDIAL</v>
          </cell>
          <cell r="C1720" t="str">
            <v xml:space="preserve">UN    </v>
          </cell>
          <cell r="D1720">
            <v>23.72</v>
          </cell>
        </row>
        <row r="1721">
          <cell r="A1721">
            <v>1938</v>
          </cell>
          <cell r="B1721" t="str">
            <v>CURVA PVC 90 GRAUS, ROSCAVEL, 3/4",  AGUA FRIA PREDIAL</v>
          </cell>
          <cell r="C1721" t="str">
            <v xml:space="preserve">UN    </v>
          </cell>
          <cell r="D1721">
            <v>2.73</v>
          </cell>
        </row>
        <row r="1722">
          <cell r="A1722">
            <v>20097</v>
          </cell>
          <cell r="B1722" t="str">
            <v>CURVA PVC, SERIE R, 87.30 GRAUS, CURTA, 100 MM, PARA ESGOTO PREDIAL (PARA PE-DE-COLUNA)</v>
          </cell>
          <cell r="C1722" t="str">
            <v xml:space="preserve">UN    </v>
          </cell>
          <cell r="D1722">
            <v>29.4</v>
          </cell>
        </row>
        <row r="1723">
          <cell r="A1723">
            <v>20098</v>
          </cell>
          <cell r="B1723" t="str">
            <v>CURVA PVC, SERIE R, 87.30 GRAUS, CURTA, 150 MM, PARA ESGOTO PREDIAL (PARA PE-DE-COLUNA)</v>
          </cell>
          <cell r="C1723" t="str">
            <v xml:space="preserve">UN    </v>
          </cell>
          <cell r="D1723">
            <v>212.01</v>
          </cell>
        </row>
        <row r="1724">
          <cell r="A1724">
            <v>20096</v>
          </cell>
          <cell r="B1724" t="str">
            <v>CURVA PVC, SERIE R, 87.30 GRAUS, CURTA, 75 MM, PARA ESGOTO PREDIAL (PARA PE-DE-COLUNA)</v>
          </cell>
          <cell r="C1724" t="str">
            <v xml:space="preserve">UN    </v>
          </cell>
          <cell r="D1724">
            <v>16.95</v>
          </cell>
        </row>
        <row r="1725">
          <cell r="A1725">
            <v>1964</v>
          </cell>
          <cell r="B1725" t="str">
            <v>CURVA PVC, 45 GRAUS, CURTA, PB, DN 100 MM, PARA ESGOTO PREDIAL</v>
          </cell>
          <cell r="C1725" t="str">
            <v xml:space="preserve">UN    </v>
          </cell>
          <cell r="D1725">
            <v>21.62</v>
          </cell>
        </row>
        <row r="1726">
          <cell r="A1726">
            <v>1880</v>
          </cell>
          <cell r="B1726" t="str">
            <v>CURVA 135 GRAUS, DE PVC RIGIDO ROSCAVEL, DE 1", PARA ELETRODUTO</v>
          </cell>
          <cell r="C1726" t="str">
            <v xml:space="preserve">UN    </v>
          </cell>
          <cell r="D1726">
            <v>2.16</v>
          </cell>
        </row>
        <row r="1727">
          <cell r="A1727">
            <v>39274</v>
          </cell>
          <cell r="B1727" t="str">
            <v>CURVA 135 GRAUS, DE PVC RIGIDO ROSCAVEL, DE 3/4", PARA ELETRODUTO</v>
          </cell>
          <cell r="C1727" t="str">
            <v xml:space="preserve">UN    </v>
          </cell>
          <cell r="D1727">
            <v>1.67</v>
          </cell>
        </row>
        <row r="1728">
          <cell r="A1728">
            <v>2628</v>
          </cell>
          <cell r="B1728" t="str">
            <v>CURVA 135 GRAUS, PARA ELETRODUTO, EM ACO GALVANIZADO ELETROLITICO, DIAMETRO DE 100 MM (4")</v>
          </cell>
          <cell r="C1728" t="str">
            <v xml:space="preserve">UN    </v>
          </cell>
          <cell r="D1728">
            <v>234.19</v>
          </cell>
        </row>
        <row r="1729">
          <cell r="A1729">
            <v>2622</v>
          </cell>
          <cell r="B1729" t="str">
            <v>CURVA 135 GRAUS, PARA ELETRODUTO, EM ACO GALVANIZADO ELETROLITICO, DIAMETRO DE 15 MM (1/2")</v>
          </cell>
          <cell r="C1729" t="str">
            <v xml:space="preserve">UN    </v>
          </cell>
          <cell r="D1729">
            <v>5.56</v>
          </cell>
        </row>
        <row r="1730">
          <cell r="A1730">
            <v>2623</v>
          </cell>
          <cell r="B1730" t="str">
            <v>CURVA 135 GRAUS, PARA ELETRODUTO, EM ACO GALVANIZADO ELETROLITICO, DIAMETRO DE 20 MM (3/4")</v>
          </cell>
          <cell r="C1730" t="str">
            <v xml:space="preserve">UN    </v>
          </cell>
          <cell r="D1730">
            <v>6.69</v>
          </cell>
        </row>
        <row r="1731">
          <cell r="A1731">
            <v>2624</v>
          </cell>
          <cell r="B1731" t="str">
            <v>CURVA 135 GRAUS, PARA ELETRODUTO, EM ACO GALVANIZADO ELETROLITICO, DIAMETRO DE 25 MM (1")</v>
          </cell>
          <cell r="C1731" t="str">
            <v xml:space="preserve">UN    </v>
          </cell>
          <cell r="D1731">
            <v>10.64</v>
          </cell>
        </row>
        <row r="1732">
          <cell r="A1732">
            <v>2625</v>
          </cell>
          <cell r="B1732" t="str">
            <v>CURVA 135 GRAUS, PARA ELETRODUTO, EM ACO GALVANIZADO ELETROLITICO, DIAMETRO DE 32 MM (1 1/4")</v>
          </cell>
          <cell r="C1732" t="str">
            <v xml:space="preserve">UN    </v>
          </cell>
          <cell r="D1732">
            <v>22.47</v>
          </cell>
        </row>
        <row r="1733">
          <cell r="A1733">
            <v>2626</v>
          </cell>
          <cell r="B1733" t="str">
            <v>CURVA 135 GRAUS, PARA ELETRODUTO, EM ACO GALVANIZADO ELETROLITICO, DIAMETRO DE 40 MM (1 1/2")</v>
          </cell>
          <cell r="C1733" t="str">
            <v xml:space="preserve">UN    </v>
          </cell>
          <cell r="D1733">
            <v>32.92</v>
          </cell>
        </row>
        <row r="1734">
          <cell r="A1734">
            <v>2630</v>
          </cell>
          <cell r="B1734" t="str">
            <v>CURVA 135 GRAUS, PARA ELETRODUTO, EM ACO GALVANIZADO ELETROLITICO, DIAMETRO DE 50 MM (2")</v>
          </cell>
          <cell r="C1734" t="str">
            <v xml:space="preserve">UN    </v>
          </cell>
          <cell r="D1734">
            <v>50.08</v>
          </cell>
        </row>
        <row r="1735">
          <cell r="A1735">
            <v>2627</v>
          </cell>
          <cell r="B1735" t="str">
            <v>CURVA 135 GRAUS, PARA ELETRODUTO, EM ACO GALVANIZADO ELETROLITICO, DIAMETRO DE 65 MM (2 1/2")</v>
          </cell>
          <cell r="C1735" t="str">
            <v xml:space="preserve">UN    </v>
          </cell>
          <cell r="D1735">
            <v>88.21</v>
          </cell>
        </row>
        <row r="1736">
          <cell r="A1736">
            <v>2629</v>
          </cell>
          <cell r="B1736" t="str">
            <v>CURVA 135 GRAUS, PARA ELETRODUTO, EM ACO GALVANIZADO ELETROLITICO, DIAMETRO DE 80 MM (3")</v>
          </cell>
          <cell r="C1736" t="str">
            <v xml:space="preserve">UN    </v>
          </cell>
          <cell r="D1736">
            <v>119.31</v>
          </cell>
        </row>
        <row r="1737">
          <cell r="A1737">
            <v>12033</v>
          </cell>
          <cell r="B1737" t="str">
            <v>CURVA 180 GRAUS, DE PVC RIGIDO ROSCAVEL, DE 1 1/2", PARA ELETRODUTO</v>
          </cell>
          <cell r="C1737" t="str">
            <v xml:space="preserve">UN    </v>
          </cell>
          <cell r="D1737">
            <v>6.9</v>
          </cell>
        </row>
        <row r="1738">
          <cell r="A1738">
            <v>40408</v>
          </cell>
          <cell r="B1738" t="str">
            <v>CURVA 180 GRAUS, DE PVC RIGIDO ROSCAVEL, DE 1 1/4", PARA ELETRODUTO</v>
          </cell>
          <cell r="C1738" t="str">
            <v xml:space="preserve">UN    </v>
          </cell>
          <cell r="D1738">
            <v>4.53</v>
          </cell>
        </row>
        <row r="1739">
          <cell r="A1739">
            <v>40409</v>
          </cell>
          <cell r="B1739" t="str">
            <v>CURVA 180 GRAUS, DE PVC RIGIDO ROSCAVEL, DE 1/2", PARA ELETRODUTO</v>
          </cell>
          <cell r="C1739" t="str">
            <v xml:space="preserve">UN    </v>
          </cell>
          <cell r="D1739">
            <v>1.6</v>
          </cell>
        </row>
        <row r="1740">
          <cell r="A1740">
            <v>39276</v>
          </cell>
          <cell r="B1740" t="str">
            <v>CURVA 180 GRAUS, DE PVC RIGIDO ROSCAVEL, DE 1", PARA ELETRODUTO</v>
          </cell>
          <cell r="C1740" t="str">
            <v xml:space="preserve">UN    </v>
          </cell>
          <cell r="D1740">
            <v>4.09</v>
          </cell>
        </row>
        <row r="1741">
          <cell r="A1741">
            <v>39277</v>
          </cell>
          <cell r="B1741" t="str">
            <v>CURVA 180 GRAUS, DE PVC RIGIDO ROSCAVEL, DE 2", PARA ELETRODUTO</v>
          </cell>
          <cell r="C1741" t="str">
            <v xml:space="preserve">UN    </v>
          </cell>
          <cell r="D1741">
            <v>11.03</v>
          </cell>
        </row>
        <row r="1742">
          <cell r="A1742">
            <v>12034</v>
          </cell>
          <cell r="B1742" t="str">
            <v>CURVA 180 GRAUS, DE PVC RIGIDO ROSCAVEL, DE 3/4", PARA ELETRODUTO</v>
          </cell>
          <cell r="C1742" t="str">
            <v xml:space="preserve">UN    </v>
          </cell>
          <cell r="D1742">
            <v>3.13</v>
          </cell>
        </row>
        <row r="1743">
          <cell r="A1743">
            <v>39879</v>
          </cell>
          <cell r="B1743" t="str">
            <v>CURVA 45 GRAUS DE COBRE (REF 606) SEM ANEL DE SOLDA, BOLSA X BOLSA, 15 MM</v>
          </cell>
          <cell r="C1743" t="str">
            <v xml:space="preserve">UN    </v>
          </cell>
          <cell r="D1743">
            <v>2</v>
          </cell>
        </row>
        <row r="1744">
          <cell r="A1744">
            <v>39880</v>
          </cell>
          <cell r="B1744" t="str">
            <v>CURVA 45 GRAUS DE COBRE (REF 606) SEM ANEL DE SOLDA, BOLSA X BOLSA, 22 MM</v>
          </cell>
          <cell r="C1744" t="str">
            <v xml:space="preserve">UN    </v>
          </cell>
          <cell r="D1744">
            <v>4.43</v>
          </cell>
        </row>
        <row r="1745">
          <cell r="A1745">
            <v>39881</v>
          </cell>
          <cell r="B1745" t="str">
            <v>CURVA 45 GRAUS DE COBRE (REF 606) SEM ANEL DE SOLDA, BOLSA X BOLSA, 28 MM</v>
          </cell>
          <cell r="C1745" t="str">
            <v xml:space="preserve">UN    </v>
          </cell>
          <cell r="D1745">
            <v>7.12</v>
          </cell>
        </row>
        <row r="1746">
          <cell r="A1746">
            <v>39882</v>
          </cell>
          <cell r="B1746" t="str">
            <v>CURVA 45 GRAUS DE COBRE (REF 606) SEM ANEL DE SOLDA, BOLSA X BOLSA, 35 MM</v>
          </cell>
          <cell r="C1746" t="str">
            <v xml:space="preserve">UN    </v>
          </cell>
          <cell r="D1746">
            <v>18.75</v>
          </cell>
        </row>
        <row r="1747">
          <cell r="A1747">
            <v>39883</v>
          </cell>
          <cell r="B1747" t="str">
            <v>CURVA 45 GRAUS DE COBRE (REF 606) SEM ANEL DE SOLDA, BOLSA X BOLSA, 42 MM</v>
          </cell>
          <cell r="C1747" t="str">
            <v xml:space="preserve">UN    </v>
          </cell>
          <cell r="D1747">
            <v>29.95</v>
          </cell>
        </row>
        <row r="1748">
          <cell r="A1748">
            <v>39884</v>
          </cell>
          <cell r="B1748" t="str">
            <v>CURVA 45 GRAUS DE COBRE (REF 606) SEM ANEL DE SOLDA, BOLSA X BOLSA, 54 MM</v>
          </cell>
          <cell r="C1748" t="str">
            <v xml:space="preserve">UN    </v>
          </cell>
          <cell r="D1748">
            <v>44.48</v>
          </cell>
        </row>
        <row r="1749">
          <cell r="A1749">
            <v>39885</v>
          </cell>
          <cell r="B1749" t="str">
            <v>CURVA 45 GRAUS DE COBRE (REF 606) SEM ANEL DE SOLDA, BOLSA X BOLSA, 66 MM</v>
          </cell>
          <cell r="C1749" t="str">
            <v xml:space="preserve">UN    </v>
          </cell>
          <cell r="D1749">
            <v>105.72</v>
          </cell>
        </row>
        <row r="1750">
          <cell r="A1750">
            <v>1777</v>
          </cell>
          <cell r="B1750" t="str">
            <v>CURVA 45 GRAUS DE FERRO GALVANIZADO, COM ROSCA BSP FEMEA, DE 1 1/2"</v>
          </cell>
          <cell r="C1750" t="str">
            <v xml:space="preserve">UN    </v>
          </cell>
          <cell r="D1750">
            <v>38.51</v>
          </cell>
        </row>
        <row r="1751">
          <cell r="A1751">
            <v>1819</v>
          </cell>
          <cell r="B1751" t="str">
            <v>CURVA 45 GRAUS DE FERRO GALVANIZADO, COM ROSCA BSP FEMEA, DE 1 1/4"</v>
          </cell>
          <cell r="C1751" t="str">
            <v xml:space="preserve">UN    </v>
          </cell>
          <cell r="D1751">
            <v>28.01</v>
          </cell>
        </row>
        <row r="1752">
          <cell r="A1752">
            <v>1775</v>
          </cell>
          <cell r="B1752" t="str">
            <v>CURVA 45 GRAUS DE FERRO GALVANIZADO, COM ROSCA BSP FEMEA, DE 1/2"</v>
          </cell>
          <cell r="C1752" t="str">
            <v xml:space="preserve">UN    </v>
          </cell>
          <cell r="D1752">
            <v>8.3800000000000008</v>
          </cell>
        </row>
        <row r="1753">
          <cell r="A1753">
            <v>1776</v>
          </cell>
          <cell r="B1753" t="str">
            <v>CURVA 45 GRAUS DE FERRO GALVANIZADO, COM ROSCA BSP FEMEA, DE 1"</v>
          </cell>
          <cell r="C1753" t="str">
            <v xml:space="preserve">UN    </v>
          </cell>
          <cell r="D1753">
            <v>22.79</v>
          </cell>
        </row>
        <row r="1754">
          <cell r="A1754">
            <v>1778</v>
          </cell>
          <cell r="B1754" t="str">
            <v>CURVA 45 GRAUS DE FERRO GALVANIZADO, COM ROSCA BSP FEMEA, DE 2 1/2"</v>
          </cell>
          <cell r="C1754" t="str">
            <v xml:space="preserve">UN    </v>
          </cell>
          <cell r="D1754">
            <v>93.21</v>
          </cell>
        </row>
        <row r="1755">
          <cell r="A1755">
            <v>1818</v>
          </cell>
          <cell r="B1755" t="str">
            <v>CURVA 45 GRAUS DE FERRO GALVANIZADO, COM ROSCA BSP FEMEA, DE 2"</v>
          </cell>
          <cell r="C1755" t="str">
            <v xml:space="preserve">UN    </v>
          </cell>
          <cell r="D1755">
            <v>61.87</v>
          </cell>
        </row>
        <row r="1756">
          <cell r="A1756">
            <v>1820</v>
          </cell>
          <cell r="B1756" t="str">
            <v>CURVA 45 GRAUS DE FERRO GALVANIZADO, COM ROSCA BSP FEMEA, DE 3/4"</v>
          </cell>
          <cell r="C1756" t="str">
            <v xml:space="preserve">UN    </v>
          </cell>
          <cell r="D1756">
            <v>12.1</v>
          </cell>
        </row>
        <row r="1757">
          <cell r="A1757">
            <v>1779</v>
          </cell>
          <cell r="B1757" t="str">
            <v>CURVA 45 GRAUS DE FERRO GALVANIZADO, COM ROSCA BSP FEMEA, DE 3"</v>
          </cell>
          <cell r="C1757" t="str">
            <v xml:space="preserve">UN    </v>
          </cell>
          <cell r="D1757">
            <v>135.57</v>
          </cell>
        </row>
        <row r="1758">
          <cell r="A1758">
            <v>1780</v>
          </cell>
          <cell r="B1758" t="str">
            <v>CURVA 45 GRAUS DE FERRO GALVANIZADO, COM ROSCA BSP FEMEA, DE 4"</v>
          </cell>
          <cell r="C1758" t="str">
            <v xml:space="preserve">UN    </v>
          </cell>
          <cell r="D1758">
            <v>279.48</v>
          </cell>
        </row>
        <row r="1759">
          <cell r="A1759">
            <v>1783</v>
          </cell>
          <cell r="B1759" t="str">
            <v>CURVA 45 GRAUS DE FERRO GALVANIZADO, COM ROSCA BSP MACHO/FEMEA, DE 1 1/2"</v>
          </cell>
          <cell r="C1759" t="str">
            <v xml:space="preserve">UN    </v>
          </cell>
          <cell r="D1759">
            <v>29.55</v>
          </cell>
        </row>
        <row r="1760">
          <cell r="A1760">
            <v>1782</v>
          </cell>
          <cell r="B1760" t="str">
            <v>CURVA 45 GRAUS DE FERRO GALVANIZADO, COM ROSCA BSP MACHO/FEMEA, DE 1 1/4"</v>
          </cell>
          <cell r="C1760" t="str">
            <v xml:space="preserve">UN    </v>
          </cell>
          <cell r="D1760">
            <v>23.36</v>
          </cell>
        </row>
        <row r="1761">
          <cell r="A1761">
            <v>1817</v>
          </cell>
          <cell r="B1761" t="str">
            <v>CURVA 45 GRAUS DE FERRO GALVANIZADO, COM ROSCA BSP MACHO/FEMEA, DE 1/2"</v>
          </cell>
          <cell r="C1761" t="str">
            <v xml:space="preserve">UN    </v>
          </cell>
          <cell r="D1761">
            <v>6.96</v>
          </cell>
        </row>
        <row r="1762">
          <cell r="A1762">
            <v>1781</v>
          </cell>
          <cell r="B1762" t="str">
            <v>CURVA 45 GRAUS DE FERRO GALVANIZADO, COM ROSCA BSP MACHO/FEMEA, DE 1"</v>
          </cell>
          <cell r="C1762" t="str">
            <v xml:space="preserve">UN    </v>
          </cell>
          <cell r="D1762">
            <v>15.22</v>
          </cell>
        </row>
        <row r="1763">
          <cell r="A1763">
            <v>1784</v>
          </cell>
          <cell r="B1763" t="str">
            <v>CURVA 45 GRAUS DE FERRO GALVANIZADO, COM ROSCA BSP MACHO/FEMEA, DE 2 1/2"</v>
          </cell>
          <cell r="C1763" t="str">
            <v xml:space="preserve">UN    </v>
          </cell>
          <cell r="D1763">
            <v>83.44</v>
          </cell>
        </row>
        <row r="1764">
          <cell r="A1764">
            <v>1810</v>
          </cell>
          <cell r="B1764" t="str">
            <v>CURVA 45 GRAUS DE FERRO GALVANIZADO, COM ROSCA BSP MACHO/FEMEA, DE 2"</v>
          </cell>
          <cell r="C1764" t="str">
            <v xml:space="preserve">UN    </v>
          </cell>
          <cell r="D1764">
            <v>46.28</v>
          </cell>
        </row>
        <row r="1765">
          <cell r="A1765">
            <v>1811</v>
          </cell>
          <cell r="B1765" t="str">
            <v>CURVA 45 GRAUS DE FERRO GALVANIZADO, COM ROSCA BSP MACHO/FEMEA, DE 3/4"</v>
          </cell>
          <cell r="C1765" t="str">
            <v xml:space="preserve">UN    </v>
          </cell>
          <cell r="D1765">
            <v>10.01</v>
          </cell>
        </row>
        <row r="1766">
          <cell r="A1766">
            <v>1812</v>
          </cell>
          <cell r="B1766" t="str">
            <v>CURVA 45 GRAUS DE FERRO GALVANIZADO, COM ROSCA BSP MACHO/FEMEA, DE 3"</v>
          </cell>
          <cell r="C1766" t="str">
            <v xml:space="preserve">UN    </v>
          </cell>
          <cell r="D1766">
            <v>116.83</v>
          </cell>
        </row>
        <row r="1767">
          <cell r="A1767">
            <v>40379</v>
          </cell>
          <cell r="B1767" t="str">
            <v>CURVA 45 GRAUS EM ACO PRETO, SOLDAVEL, PRESSAO 3.000 LBS, DN 15 MM (1/2")</v>
          </cell>
          <cell r="C1767" t="str">
            <v xml:space="preserve">UN    </v>
          </cell>
          <cell r="D1767">
            <v>7.87</v>
          </cell>
        </row>
        <row r="1768">
          <cell r="A1768">
            <v>40381</v>
          </cell>
          <cell r="B1768" t="str">
            <v>CURVA 45 GRAUS EM ACO PRETO, SOLDAVEL, PRESSAO 3.000 LBS, DN 20 MM (3/4")</v>
          </cell>
          <cell r="C1768" t="str">
            <v xml:space="preserve">UN    </v>
          </cell>
          <cell r="D1768">
            <v>10.5</v>
          </cell>
        </row>
        <row r="1769">
          <cell r="A1769">
            <v>40423</v>
          </cell>
          <cell r="B1769" t="str">
            <v>CURVA 45 GRAUS EM ACO PRETO, SOLDAVEL, PRESSAO 3.000 LBS, DN 25 MM (1")</v>
          </cell>
          <cell r="C1769" t="str">
            <v xml:space="preserve">UN    </v>
          </cell>
          <cell r="D1769">
            <v>14.9</v>
          </cell>
        </row>
        <row r="1770">
          <cell r="A1770">
            <v>40384</v>
          </cell>
          <cell r="B1770" t="str">
            <v>CURVA 45 GRAUS EM ACO PRETO, SOLDAVEL, PRESSAO 3.000 LBS, DN 32 MM (1 1/4")</v>
          </cell>
          <cell r="C1770" t="str">
            <v xml:space="preserve">UN    </v>
          </cell>
          <cell r="D1770">
            <v>22.78</v>
          </cell>
        </row>
        <row r="1771">
          <cell r="A1771">
            <v>40386</v>
          </cell>
          <cell r="B1771" t="str">
            <v>CURVA 45 GRAUS EM ACO PRETO, SOLDAVEL, PRESSAO 3.000 LBS, DN 40 MM (1 1/2")</v>
          </cell>
          <cell r="C1771" t="str">
            <v xml:space="preserve">UN    </v>
          </cell>
          <cell r="D1771">
            <v>33.270000000000003</v>
          </cell>
        </row>
        <row r="1772">
          <cell r="A1772">
            <v>40388</v>
          </cell>
          <cell r="B1772" t="str">
            <v>CURVA 45 GRAUS EM ACO PRETO, SOLDAVEL, PRESSAO 3.000 LBS, DN 50 MM (2")</v>
          </cell>
          <cell r="C1772" t="str">
            <v xml:space="preserve">UN    </v>
          </cell>
          <cell r="D1772">
            <v>47.3</v>
          </cell>
        </row>
        <row r="1773">
          <cell r="A1773">
            <v>40389</v>
          </cell>
          <cell r="B1773" t="str">
            <v>CURVA 45 GRAUS EM ACO PRETO, SOLDAVEL, PRESSAO 3.000 LBS, DN 65 MM (2 1/2")</v>
          </cell>
          <cell r="C1773" t="str">
            <v xml:space="preserve">UN    </v>
          </cell>
          <cell r="D1773">
            <v>94.51</v>
          </cell>
        </row>
        <row r="1774">
          <cell r="A1774">
            <v>40391</v>
          </cell>
          <cell r="B1774" t="str">
            <v>CURVA 45 GRAUS EM ACO PRETO, SOLDAVEL, PRESSAO 3.000 LBS, DN 80 MM (3")</v>
          </cell>
          <cell r="C1774" t="str">
            <v xml:space="preserve">UN    </v>
          </cell>
          <cell r="D1774">
            <v>245.31</v>
          </cell>
        </row>
        <row r="1775">
          <cell r="A1775">
            <v>40414</v>
          </cell>
          <cell r="B1775" t="str">
            <v>CURVA 45 GRAUS RANHURADA EM FERRO FUNDIDO, DN 50 MM (2")</v>
          </cell>
          <cell r="C1775" t="str">
            <v xml:space="preserve">UN    </v>
          </cell>
          <cell r="D1775">
            <v>14.15</v>
          </cell>
        </row>
        <row r="1776">
          <cell r="A1776">
            <v>40416</v>
          </cell>
          <cell r="B1776" t="str">
            <v>CURVA 45 GRAUS RANHURADA EM FERRO FUNDIDO, DN 65 MM (2 1/2")</v>
          </cell>
          <cell r="C1776" t="str">
            <v xml:space="preserve">UN    </v>
          </cell>
          <cell r="D1776">
            <v>19.57</v>
          </cell>
        </row>
        <row r="1777">
          <cell r="A1777">
            <v>40418</v>
          </cell>
          <cell r="B1777" t="str">
            <v>CURVA 45 GRAUS RANHURADA EM FERRO FUNDIDO, DN 80 MM (3")</v>
          </cell>
          <cell r="C1777" t="str">
            <v xml:space="preserve">UN    </v>
          </cell>
          <cell r="D1777">
            <v>23.34</v>
          </cell>
        </row>
        <row r="1778">
          <cell r="A1778">
            <v>2615</v>
          </cell>
          <cell r="B1778" t="str">
            <v>CURVA 45 GRAUS, PARA ELETRODUTO, EM ACO GALVANIZADO ELETROLITICO, DIAMETRO DE 100 MM (4")</v>
          </cell>
          <cell r="C1778" t="str">
            <v xml:space="preserve">UN    </v>
          </cell>
          <cell r="D1778">
            <v>155.56</v>
          </cell>
        </row>
        <row r="1779">
          <cell r="A1779">
            <v>2635</v>
          </cell>
          <cell r="B1779" t="str">
            <v>CURVA 45 GRAUS, PARA ELETRODUTO, EM ACO GALVANIZADO ELETROLITICO, DIAMETRO DE 15 MM (1/2")</v>
          </cell>
          <cell r="C1779" t="str">
            <v xml:space="preserve">UN    </v>
          </cell>
          <cell r="D1779">
            <v>4.6399999999999997</v>
          </cell>
        </row>
        <row r="1780">
          <cell r="A1780">
            <v>2609</v>
          </cell>
          <cell r="B1780" t="str">
            <v>CURVA 45 GRAUS, PARA ELETRODUTO, EM ACO GALVANIZADO ELETROLITICO, DIAMETRO DE 20 MM (3/4")</v>
          </cell>
          <cell r="C1780" t="str">
            <v xml:space="preserve">UN    </v>
          </cell>
          <cell r="D1780">
            <v>5.22</v>
          </cell>
        </row>
        <row r="1781">
          <cell r="A1781">
            <v>2634</v>
          </cell>
          <cell r="B1781" t="str">
            <v>CURVA 45 GRAUS, PARA ELETRODUTO, EM ACO GALVANIZADO ELETROLITICO, DIAMETRO DE 25 MM (1")</v>
          </cell>
          <cell r="C1781" t="str">
            <v xml:space="preserve">UN    </v>
          </cell>
          <cell r="D1781">
            <v>6.86</v>
          </cell>
        </row>
        <row r="1782">
          <cell r="A1782">
            <v>2611</v>
          </cell>
          <cell r="B1782" t="str">
            <v>CURVA 45 GRAUS, PARA ELETRODUTO, EM ACO GALVANIZADO ELETROLITICO, DIAMETRO DE 40 MM (1 1/2")</v>
          </cell>
          <cell r="C1782" t="str">
            <v xml:space="preserve">UN    </v>
          </cell>
          <cell r="D1782">
            <v>19.34</v>
          </cell>
        </row>
        <row r="1783">
          <cell r="A1783">
            <v>2612</v>
          </cell>
          <cell r="B1783" t="str">
            <v>CURVA 45 GRAUS, PARA ELETRODUTO, EM ACO GALVANIZADO ELETROLITICO, DIAMETRO DE 50 MM (2")</v>
          </cell>
          <cell r="C1783" t="str">
            <v xml:space="preserve">UN    </v>
          </cell>
          <cell r="D1783">
            <v>28.13</v>
          </cell>
        </row>
        <row r="1784">
          <cell r="A1784">
            <v>2613</v>
          </cell>
          <cell r="B1784" t="str">
            <v>CURVA 45 GRAUS, PARA ELETRODUTO, EM ACO GALVANIZADO ELETROLITICO, DIAMETRO DE 65 MM (2 1/2")</v>
          </cell>
          <cell r="C1784" t="str">
            <v xml:space="preserve">UN    </v>
          </cell>
          <cell r="D1784">
            <v>67.900000000000006</v>
          </cell>
        </row>
        <row r="1785">
          <cell r="A1785">
            <v>2614</v>
          </cell>
          <cell r="B1785" t="str">
            <v>CURVA 45 GRAUS, PARA ELETRODUTO, EM ACO GALVANIZADO ELETROLITICO, DIAMETRO DE 80 MM (3")</v>
          </cell>
          <cell r="C1785" t="str">
            <v xml:space="preserve">UN    </v>
          </cell>
          <cell r="D1785">
            <v>94.42</v>
          </cell>
        </row>
        <row r="1786">
          <cell r="A1786">
            <v>34359</v>
          </cell>
          <cell r="B1786" t="str">
            <v>CURVA 90 GRAUS DE BARRA CHATA EM ALUMINIO 3/4 " X 1/4 " X 300 MM</v>
          </cell>
          <cell r="C1786" t="str">
            <v xml:space="preserve">UN    </v>
          </cell>
          <cell r="D1786">
            <v>5.16</v>
          </cell>
        </row>
        <row r="1787">
          <cell r="A1787">
            <v>1789</v>
          </cell>
          <cell r="B1787" t="str">
            <v>CURVA 90 GRAUS DE FERRO GALVANIZADO, COM ROSCA BSP FEMEA, DE 1 1/2"</v>
          </cell>
          <cell r="C1787" t="str">
            <v xml:space="preserve">UN    </v>
          </cell>
          <cell r="D1787">
            <v>36.96</v>
          </cell>
        </row>
        <row r="1788">
          <cell r="A1788">
            <v>1788</v>
          </cell>
          <cell r="B1788" t="str">
            <v>CURVA 90 GRAUS DE FERRO GALVANIZADO, COM ROSCA BSP FEMEA, DE 1 1/4"</v>
          </cell>
          <cell r="C1788" t="str">
            <v xml:space="preserve">UN    </v>
          </cell>
          <cell r="D1788">
            <v>29.62</v>
          </cell>
        </row>
        <row r="1789">
          <cell r="A1789">
            <v>1786</v>
          </cell>
          <cell r="B1789" t="str">
            <v>CURVA 90 GRAUS DE FERRO GALVANIZADO, COM ROSCA BSP FEMEA, DE 1/2"</v>
          </cell>
          <cell r="C1789" t="str">
            <v xml:space="preserve">UN    </v>
          </cell>
          <cell r="D1789">
            <v>7.35</v>
          </cell>
        </row>
        <row r="1790">
          <cell r="A1790">
            <v>1787</v>
          </cell>
          <cell r="B1790" t="str">
            <v>CURVA 90 GRAUS DE FERRO GALVANIZADO, COM ROSCA BSP FEMEA, DE 1"</v>
          </cell>
          <cell r="C1790" t="str">
            <v xml:space="preserve">UN    </v>
          </cell>
          <cell r="D1790">
            <v>17.61</v>
          </cell>
        </row>
        <row r="1791">
          <cell r="A1791">
            <v>1791</v>
          </cell>
          <cell r="B1791" t="str">
            <v>CURVA 90 GRAUS DE FERRO GALVANIZADO, COM ROSCA BSP FEMEA, DE 2 1/2"</v>
          </cell>
          <cell r="C1791" t="str">
            <v xml:space="preserve">UN    </v>
          </cell>
          <cell r="D1791">
            <v>106.82</v>
          </cell>
        </row>
        <row r="1792">
          <cell r="A1792">
            <v>1790</v>
          </cell>
          <cell r="B1792" t="str">
            <v>CURVA 90 GRAUS DE FERRO GALVANIZADO, COM ROSCA BSP FEMEA, DE 2"</v>
          </cell>
          <cell r="C1792" t="str">
            <v xml:space="preserve">UN    </v>
          </cell>
          <cell r="D1792">
            <v>61.55</v>
          </cell>
        </row>
        <row r="1793">
          <cell r="A1793">
            <v>1813</v>
          </cell>
          <cell r="B1793" t="str">
            <v>CURVA 90 GRAUS DE FERRO GALVANIZADO, COM ROSCA BSP FEMEA, DE 3/4"</v>
          </cell>
          <cell r="C1793" t="str">
            <v xml:space="preserve">UN    </v>
          </cell>
          <cell r="D1793">
            <v>11.67</v>
          </cell>
        </row>
        <row r="1794">
          <cell r="A1794">
            <v>1792</v>
          </cell>
          <cell r="B1794" t="str">
            <v>CURVA 90 GRAUS DE FERRO GALVANIZADO, COM ROSCA BSP FEMEA, DE 3"</v>
          </cell>
          <cell r="C1794" t="str">
            <v xml:space="preserve">UN    </v>
          </cell>
          <cell r="D1794">
            <v>144.19</v>
          </cell>
        </row>
        <row r="1795">
          <cell r="A1795">
            <v>1793</v>
          </cell>
          <cell r="B1795" t="str">
            <v>CURVA 90 GRAUS DE FERRO GALVANIZADO, COM ROSCA BSP FEMEA, DE 4"</v>
          </cell>
          <cell r="C1795" t="str">
            <v xml:space="preserve">UN    </v>
          </cell>
          <cell r="D1795">
            <v>291.36</v>
          </cell>
        </row>
        <row r="1796">
          <cell r="A1796">
            <v>1809</v>
          </cell>
          <cell r="B1796" t="str">
            <v>CURVA 90 GRAUS DE FERRO GALVANIZADO, COM ROSCA BSP MACHO/FEMEA, DE 1 1/2"</v>
          </cell>
          <cell r="C1796" t="str">
            <v xml:space="preserve">UN    </v>
          </cell>
          <cell r="D1796">
            <v>34.65</v>
          </cell>
        </row>
        <row r="1797">
          <cell r="A1797">
            <v>1814</v>
          </cell>
          <cell r="B1797" t="str">
            <v>CURVA 90 GRAUS DE FERRO GALVANIZADO, COM ROSCA BSP MACHO/FEMEA, DE 1 1/4"</v>
          </cell>
          <cell r="C1797" t="str">
            <v xml:space="preserve">UN    </v>
          </cell>
          <cell r="D1797">
            <v>28.46</v>
          </cell>
        </row>
        <row r="1798">
          <cell r="A1798">
            <v>1803</v>
          </cell>
          <cell r="B1798" t="str">
            <v>CURVA 90 GRAUS DE FERRO GALVANIZADO, COM ROSCA BSP MACHO/FEMEA, DE 1/2"</v>
          </cell>
          <cell r="C1798" t="str">
            <v xml:space="preserve">UN    </v>
          </cell>
          <cell r="D1798">
            <v>7.19</v>
          </cell>
        </row>
        <row r="1799">
          <cell r="A1799">
            <v>1805</v>
          </cell>
          <cell r="B1799" t="str">
            <v>CURVA 90 GRAUS DE FERRO GALVANIZADO, COM ROSCA BSP MACHO/FEMEA, DE 1"</v>
          </cell>
          <cell r="C1799" t="str">
            <v xml:space="preserve">UN    </v>
          </cell>
          <cell r="D1799">
            <v>16.52</v>
          </cell>
        </row>
        <row r="1800">
          <cell r="A1800">
            <v>1821</v>
          </cell>
          <cell r="B1800" t="str">
            <v>CURVA 90 GRAUS DE FERRO GALVANIZADO, COM ROSCA BSP MACHO/FEMEA, DE 2 1/2"</v>
          </cell>
          <cell r="C1800" t="str">
            <v xml:space="preserve">UN    </v>
          </cell>
          <cell r="D1800">
            <v>97.59</v>
          </cell>
        </row>
        <row r="1801">
          <cell r="A1801">
            <v>1806</v>
          </cell>
          <cell r="B1801" t="str">
            <v>CURVA 90 GRAUS DE FERRO GALVANIZADO, COM ROSCA BSP MACHO/FEMEA, DE 2"</v>
          </cell>
          <cell r="C1801" t="str">
            <v xml:space="preserve">UN    </v>
          </cell>
          <cell r="D1801">
            <v>58.09</v>
          </cell>
        </row>
        <row r="1802">
          <cell r="A1802">
            <v>1804</v>
          </cell>
          <cell r="B1802" t="str">
            <v>CURVA 90 GRAUS DE FERRO GALVANIZADO, COM ROSCA BSP MACHO/FEMEA, DE 3/4"</v>
          </cell>
          <cell r="C1802" t="str">
            <v xml:space="preserve">UN    </v>
          </cell>
          <cell r="D1802">
            <v>10.24</v>
          </cell>
        </row>
        <row r="1803">
          <cell r="A1803">
            <v>1807</v>
          </cell>
          <cell r="B1803" t="str">
            <v>CURVA 90 GRAUS DE FERRO GALVANIZADO, COM ROSCA BSP MACHO/FEMEA, DE 3"</v>
          </cell>
          <cell r="C1803" t="str">
            <v xml:space="preserve">UN    </v>
          </cell>
          <cell r="D1803">
            <v>139.57</v>
          </cell>
        </row>
        <row r="1804">
          <cell r="A1804">
            <v>1808</v>
          </cell>
          <cell r="B1804" t="str">
            <v>CURVA 90 GRAUS DE FERRO GALVANIZADO, COM ROSCA BSP MACHO/FEMEA, DE 4"</v>
          </cell>
          <cell r="C1804" t="str">
            <v xml:space="preserve">UN    </v>
          </cell>
          <cell r="D1804">
            <v>279.82</v>
          </cell>
        </row>
        <row r="1805">
          <cell r="A1805">
            <v>1797</v>
          </cell>
          <cell r="B1805" t="str">
            <v>CURVA 90 GRAUS DE FERRO GALVANIZADO, COM ROSCA BSP MACHO, DE 1 1/2"</v>
          </cell>
          <cell r="C1805" t="str">
            <v xml:space="preserve">UN    </v>
          </cell>
          <cell r="D1805">
            <v>41.96</v>
          </cell>
        </row>
        <row r="1806">
          <cell r="A1806">
            <v>1796</v>
          </cell>
          <cell r="B1806" t="str">
            <v>CURVA 90 GRAUS DE FERRO GALVANIZADO, COM ROSCA BSP MACHO, DE 1 1/4"</v>
          </cell>
          <cell r="C1806" t="str">
            <v xml:space="preserve">UN    </v>
          </cell>
          <cell r="D1806">
            <v>32.19</v>
          </cell>
        </row>
        <row r="1807">
          <cell r="A1807">
            <v>1794</v>
          </cell>
          <cell r="B1807" t="str">
            <v>CURVA 90 GRAUS DE FERRO GALVANIZADO, COM ROSCA BSP MACHO, DE 1/2"</v>
          </cell>
          <cell r="C1807" t="str">
            <v xml:space="preserve">UN    </v>
          </cell>
          <cell r="D1807">
            <v>7.68</v>
          </cell>
        </row>
        <row r="1808">
          <cell r="A1808">
            <v>1816</v>
          </cell>
          <cell r="B1808" t="str">
            <v>CURVA 90 GRAUS DE FERRO GALVANIZADO, COM ROSCA BSP MACHO, DE 1"</v>
          </cell>
          <cell r="C1808" t="str">
            <v xml:space="preserve">UN    </v>
          </cell>
          <cell r="D1808">
            <v>17.32</v>
          </cell>
        </row>
        <row r="1809">
          <cell r="A1809">
            <v>1815</v>
          </cell>
          <cell r="B1809" t="str">
            <v>CURVA 90 GRAUS DE FERRO GALVANIZADO, COM ROSCA BSP MACHO, DE 2 1/2"</v>
          </cell>
          <cell r="C1809" t="str">
            <v xml:space="preserve">UN    </v>
          </cell>
          <cell r="D1809">
            <v>133.07</v>
          </cell>
        </row>
        <row r="1810">
          <cell r="A1810">
            <v>1798</v>
          </cell>
          <cell r="B1810" t="str">
            <v>CURVA 90 GRAUS DE FERRO GALVANIZADO, COM ROSCA BSP MACHO, DE 2"</v>
          </cell>
          <cell r="C1810" t="str">
            <v xml:space="preserve">UN    </v>
          </cell>
          <cell r="D1810">
            <v>59.54</v>
          </cell>
        </row>
        <row r="1811">
          <cell r="A1811">
            <v>1795</v>
          </cell>
          <cell r="B1811" t="str">
            <v>CURVA 90 GRAUS DE FERRO GALVANIZADO, COM ROSCA BSP MACHO, DE 3/4"</v>
          </cell>
          <cell r="C1811" t="str">
            <v xml:space="preserve">UN    </v>
          </cell>
          <cell r="D1811">
            <v>10.64</v>
          </cell>
        </row>
        <row r="1812">
          <cell r="A1812">
            <v>1799</v>
          </cell>
          <cell r="B1812" t="str">
            <v>CURVA 90 GRAUS DE FERRO GALVANIZADO, COM ROSCA BSP MACHO, DE 3"</v>
          </cell>
          <cell r="C1812" t="str">
            <v xml:space="preserve">UN    </v>
          </cell>
          <cell r="D1812">
            <v>173.31</v>
          </cell>
        </row>
        <row r="1813">
          <cell r="A1813">
            <v>1800</v>
          </cell>
          <cell r="B1813" t="str">
            <v>CURVA 90 GRAUS DE FERRO GALVANIZADO, COM ROSCA BSP MACHO, DE 4"</v>
          </cell>
          <cell r="C1813" t="str">
            <v xml:space="preserve">UN    </v>
          </cell>
          <cell r="D1813">
            <v>330.87</v>
          </cell>
        </row>
        <row r="1814">
          <cell r="A1814">
            <v>1802</v>
          </cell>
          <cell r="B1814" t="str">
            <v>CURVA 90 GRAUS DE FERRO GALVANIZADO, COM ROSCA BSP MACHO, DE 6"</v>
          </cell>
          <cell r="C1814" t="str">
            <v xml:space="preserve">UN    </v>
          </cell>
          <cell r="D1814">
            <v>827.65</v>
          </cell>
        </row>
        <row r="1815">
          <cell r="A1815">
            <v>40378</v>
          </cell>
          <cell r="B1815" t="str">
            <v>CURVA 90 GRAUS EM ACO PRETO, RAIO CURTO, SOLDAVEL, PRESSAO 3.000 LBS, DN 15 MM (1/2")</v>
          </cell>
          <cell r="C1815" t="str">
            <v xml:space="preserve">UN    </v>
          </cell>
          <cell r="D1815">
            <v>7.87</v>
          </cell>
        </row>
        <row r="1816">
          <cell r="A1816">
            <v>40380</v>
          </cell>
          <cell r="B1816" t="str">
            <v>CURVA 90 GRAUS EM ACO PRETO, RAIO CURTO, SOLDAVEL, PRESSAO 3.000 LBS, DN 20 MM (3/4")</v>
          </cell>
          <cell r="C1816" t="str">
            <v xml:space="preserve">UN    </v>
          </cell>
          <cell r="D1816">
            <v>10.5</v>
          </cell>
        </row>
        <row r="1817">
          <cell r="A1817">
            <v>40382</v>
          </cell>
          <cell r="B1817" t="str">
            <v>CURVA 90 GRAUS EM ACO PRETO, RAIO CURTO, SOLDAVEL, PRESSAO 3.000 LBS, DN 25 MM (1")</v>
          </cell>
          <cell r="C1817" t="str">
            <v xml:space="preserve">UN    </v>
          </cell>
          <cell r="D1817">
            <v>14.9</v>
          </cell>
        </row>
        <row r="1818">
          <cell r="A1818">
            <v>40383</v>
          </cell>
          <cell r="B1818" t="str">
            <v>CURVA 90 GRAUS EM ACO PRETO, RAIO CURTO, SOLDAVEL, PRESSAO 3.000 LBS, DN 32 MM (1 1/4")</v>
          </cell>
          <cell r="C1818" t="str">
            <v xml:space="preserve">UN    </v>
          </cell>
          <cell r="D1818">
            <v>22.78</v>
          </cell>
        </row>
        <row r="1819">
          <cell r="A1819">
            <v>40385</v>
          </cell>
          <cell r="B1819" t="str">
            <v>CURVA 90 GRAUS EM ACO PRETO, RAIO CURTO, SOLDAVEL, PRESSAO 3.000 LBS, DN 40 MM (1 1/2")</v>
          </cell>
          <cell r="C1819" t="str">
            <v xml:space="preserve">UN    </v>
          </cell>
          <cell r="D1819">
            <v>33.270000000000003</v>
          </cell>
        </row>
        <row r="1820">
          <cell r="A1820">
            <v>40387</v>
          </cell>
          <cell r="B1820" t="str">
            <v>CURVA 90 GRAUS EM ACO PRETO, RAIO CURTO, SOLDAVEL, PRESSAO 3.000 LBS, DN 50 MM (2")</v>
          </cell>
          <cell r="C1820" t="str">
            <v xml:space="preserve">UN    </v>
          </cell>
          <cell r="D1820">
            <v>51.69</v>
          </cell>
        </row>
        <row r="1821">
          <cell r="A1821">
            <v>40422</v>
          </cell>
          <cell r="B1821" t="str">
            <v>CURVA 90 GRAUS EM ACO PRETO, RAIO CURTO, SOLDAVEL, PRESSAO 3.000 LBS, DN 65 MM (2 1/2")</v>
          </cell>
          <cell r="C1821" t="str">
            <v xml:space="preserve">UN    </v>
          </cell>
          <cell r="D1821">
            <v>101.53</v>
          </cell>
        </row>
        <row r="1822">
          <cell r="A1822">
            <v>40390</v>
          </cell>
          <cell r="B1822" t="str">
            <v>CURVA 90 GRAUS EM ACO PRETO, RAIO CURTO, SOLDAVEL, PRESSAO 3.000 LBS, DN 80 MM (3")</v>
          </cell>
          <cell r="C1822" t="str">
            <v xml:space="preserve">UN    </v>
          </cell>
          <cell r="D1822">
            <v>213.83</v>
          </cell>
        </row>
        <row r="1823">
          <cell r="A1823">
            <v>40413</v>
          </cell>
          <cell r="B1823" t="str">
            <v>CURVA 90 GRAUS RANHURADA EM FERRO FUNDIDO, DN 50 MM (2")</v>
          </cell>
          <cell r="C1823" t="str">
            <v xml:space="preserve">UN    </v>
          </cell>
          <cell r="D1823">
            <v>15.38</v>
          </cell>
        </row>
        <row r="1824">
          <cell r="A1824">
            <v>40415</v>
          </cell>
          <cell r="B1824" t="str">
            <v>CURVA 90 GRAUS RANHURADA EM FERRO FUNDIDO, DN 65 MM (2 1/2")</v>
          </cell>
          <cell r="C1824" t="str">
            <v xml:space="preserve">UN    </v>
          </cell>
          <cell r="D1824">
            <v>21.91</v>
          </cell>
        </row>
        <row r="1825">
          <cell r="A1825">
            <v>40417</v>
          </cell>
          <cell r="B1825" t="str">
            <v>CURVA 90 GRAUS RANHURADA EM FERRO FUNDIDO, DN 80 MM (3")</v>
          </cell>
          <cell r="C1825" t="str">
            <v xml:space="preserve">UN    </v>
          </cell>
          <cell r="D1825">
            <v>25.85</v>
          </cell>
        </row>
        <row r="1826">
          <cell r="A1826">
            <v>39271</v>
          </cell>
          <cell r="B1826" t="str">
            <v>CURVA 90 GRAUS, CURTA, DE PVC RIGIDO ROSCAVEL, DE 1/2", PARA ELETRODUTO</v>
          </cell>
          <cell r="C1826" t="str">
            <v xml:space="preserve">UN    </v>
          </cell>
          <cell r="D1826">
            <v>1.39</v>
          </cell>
        </row>
        <row r="1827">
          <cell r="A1827">
            <v>39273</v>
          </cell>
          <cell r="B1827" t="str">
            <v>CURVA 90 GRAUS, CURTA, DE PVC RIGIDO ROSCAVEL, DE 1", PARA ELETRODUTO</v>
          </cell>
          <cell r="C1827" t="str">
            <v xml:space="preserve">UN    </v>
          </cell>
          <cell r="D1827">
            <v>2.36</v>
          </cell>
        </row>
        <row r="1828">
          <cell r="A1828">
            <v>39272</v>
          </cell>
          <cell r="B1828" t="str">
            <v>CURVA 90 GRAUS, CURTA, DE PVC RIGIDO ROSCAVEL, DE 3/4", PARA ELETRODUTO</v>
          </cell>
          <cell r="C1828" t="str">
            <v xml:space="preserve">UN    </v>
          </cell>
          <cell r="D1828">
            <v>1.71</v>
          </cell>
        </row>
        <row r="1829">
          <cell r="A1829">
            <v>1875</v>
          </cell>
          <cell r="B1829" t="str">
            <v>CURVA 90 GRAUS, LONGA, DE PVC RIGIDO ROSCAVEL, DE 1 1/2", PARA ELETRODUTO</v>
          </cell>
          <cell r="C1829" t="str">
            <v xml:space="preserve">UN    </v>
          </cell>
          <cell r="D1829">
            <v>3.77</v>
          </cell>
        </row>
        <row r="1830">
          <cell r="A1830">
            <v>1874</v>
          </cell>
          <cell r="B1830" t="str">
            <v>CURVA 90 GRAUS, LONGA, DE PVC RIGIDO ROSCAVEL, DE 1 1/4", PARA ELETRODUTO</v>
          </cell>
          <cell r="C1830" t="str">
            <v xml:space="preserve">UN    </v>
          </cell>
          <cell r="D1830">
            <v>3.11</v>
          </cell>
        </row>
        <row r="1831">
          <cell r="A1831">
            <v>1870</v>
          </cell>
          <cell r="B1831" t="str">
            <v>CURVA 90 GRAUS, LONGA, DE PVC RIGIDO ROSCAVEL, DE 1/2", PARA ELETRODUTO</v>
          </cell>
          <cell r="C1831" t="str">
            <v xml:space="preserve">UN    </v>
          </cell>
          <cell r="D1831">
            <v>1.8</v>
          </cell>
        </row>
        <row r="1832">
          <cell r="A1832">
            <v>1884</v>
          </cell>
          <cell r="B1832" t="str">
            <v>CURVA 90 GRAUS, LONGA, DE PVC RIGIDO ROSCAVEL, DE 1", PARA ELETRODUTO</v>
          </cell>
          <cell r="C1832" t="str">
            <v xml:space="preserve">UN    </v>
          </cell>
          <cell r="D1832">
            <v>2.76</v>
          </cell>
        </row>
        <row r="1833">
          <cell r="A1833">
            <v>1887</v>
          </cell>
          <cell r="B1833" t="str">
            <v>CURVA 90 GRAUS, LONGA, DE PVC RIGIDO ROSCAVEL, DE 2 1/2", PARA ELETRODUTO</v>
          </cell>
          <cell r="C1833" t="str">
            <v xml:space="preserve">UN    </v>
          </cell>
          <cell r="D1833">
            <v>15.65</v>
          </cell>
        </row>
        <row r="1834">
          <cell r="A1834">
            <v>1876</v>
          </cell>
          <cell r="B1834" t="str">
            <v>CURVA 90 GRAUS, LONGA, DE PVC RIGIDO ROSCAVEL, DE 2", PARA ELETRODUTO</v>
          </cell>
          <cell r="C1834" t="str">
            <v xml:space="preserve">UN    </v>
          </cell>
          <cell r="D1834">
            <v>6.13</v>
          </cell>
        </row>
        <row r="1835">
          <cell r="A1835">
            <v>1879</v>
          </cell>
          <cell r="B1835" t="str">
            <v>CURVA 90 GRAUS, LONGA, DE PVC RIGIDO ROSCAVEL, DE 3/4", PARA ELETRODUTO</v>
          </cell>
          <cell r="C1835" t="str">
            <v xml:space="preserve">UN    </v>
          </cell>
          <cell r="D1835">
            <v>1.82</v>
          </cell>
        </row>
        <row r="1836">
          <cell r="A1836">
            <v>1877</v>
          </cell>
          <cell r="B1836" t="str">
            <v>CURVA 90 GRAUS, LONGA, DE PVC RIGIDO ROSCAVEL, DE 3", PARA ELETRODUTO</v>
          </cell>
          <cell r="C1836" t="str">
            <v xml:space="preserve">UN    </v>
          </cell>
          <cell r="D1836">
            <v>15.67</v>
          </cell>
        </row>
        <row r="1837">
          <cell r="A1837">
            <v>1878</v>
          </cell>
          <cell r="B1837" t="str">
            <v>CURVA 90 GRAUS, LONGA, DE PVC RIGIDO ROSCAVEL, DE 4", PARA ELETRODUTO</v>
          </cell>
          <cell r="C1837" t="str">
            <v xml:space="preserve">UN    </v>
          </cell>
          <cell r="D1837">
            <v>31.48</v>
          </cell>
        </row>
        <row r="1838">
          <cell r="A1838">
            <v>2621</v>
          </cell>
          <cell r="B1838" t="str">
            <v>CURVA 90 GRAUS, PARA ELETRODUTO, EM ACO GALVANIZADO ELETROLITICO, DIAMETRO DE 100 MM (4")</v>
          </cell>
          <cell r="C1838" t="str">
            <v xml:space="preserve">UN    </v>
          </cell>
          <cell r="D1838">
            <v>165.46</v>
          </cell>
        </row>
        <row r="1839">
          <cell r="A1839">
            <v>2616</v>
          </cell>
          <cell r="B1839" t="str">
            <v>CURVA 90 GRAUS, PARA ELETRODUTO, EM ACO GALVANIZADO ELETROLITICO, DIAMETRO DE 15 MM (1/2")</v>
          </cell>
          <cell r="C1839" t="str">
            <v xml:space="preserve">UN    </v>
          </cell>
          <cell r="D1839">
            <v>4.68</v>
          </cell>
        </row>
        <row r="1840">
          <cell r="A1840">
            <v>2633</v>
          </cell>
          <cell r="B1840" t="str">
            <v>CURVA 90 GRAUS, PARA ELETRODUTO, EM ACO GALVANIZADO ELETROLITICO, DIAMETRO DE 20 MM (3/4")</v>
          </cell>
          <cell r="C1840" t="str">
            <v xml:space="preserve">UN    </v>
          </cell>
          <cell r="D1840">
            <v>5.29</v>
          </cell>
        </row>
        <row r="1841">
          <cell r="A1841">
            <v>2617</v>
          </cell>
          <cell r="B1841" t="str">
            <v>CURVA 90 GRAUS, PARA ELETRODUTO, EM ACO GALVANIZADO ELETROLITICO, DIAMETRO DE 25 MM (1")</v>
          </cell>
          <cell r="C1841" t="str">
            <v xml:space="preserve">UN    </v>
          </cell>
          <cell r="D1841">
            <v>7.2</v>
          </cell>
        </row>
        <row r="1842">
          <cell r="A1842">
            <v>2618</v>
          </cell>
          <cell r="B1842" t="str">
            <v>CURVA 90 GRAUS, PARA ELETRODUTO, EM ACO GALVANIZADO ELETROLITICO, DIAMETRO DE 32 MM (1 1/4")</v>
          </cell>
          <cell r="C1842" t="str">
            <v xml:space="preserve">UN    </v>
          </cell>
          <cell r="D1842">
            <v>16.39</v>
          </cell>
        </row>
        <row r="1843">
          <cell r="A1843">
            <v>2632</v>
          </cell>
          <cell r="B1843" t="str">
            <v>CURVA 90 GRAUS, PARA ELETRODUTO, EM ACO GALVANIZADO ELETROLITICO, DIAMETRO DE 40 MM (1 1/2")</v>
          </cell>
          <cell r="C1843" t="str">
            <v xml:space="preserve">UN    </v>
          </cell>
          <cell r="D1843">
            <v>19.989999999999998</v>
          </cell>
        </row>
        <row r="1844">
          <cell r="A1844">
            <v>2631</v>
          </cell>
          <cell r="B1844" t="str">
            <v>CURVA 90 GRAUS, PARA ELETRODUTO, EM ACO GALVANIZADO ELETROLITICO, DIAMETRO DE 50 MM (2")</v>
          </cell>
          <cell r="C1844" t="str">
            <v xml:space="preserve">UN    </v>
          </cell>
          <cell r="D1844">
            <v>29.35</v>
          </cell>
        </row>
        <row r="1845">
          <cell r="A1845">
            <v>2619</v>
          </cell>
          <cell r="B1845" t="str">
            <v>CURVA 90 GRAUS, PARA ELETRODUTO, EM ACO GALVANIZADO ELETROLITICO, DIAMETRO DE 65 MM (2 1/2")</v>
          </cell>
          <cell r="C1845" t="str">
            <v xml:space="preserve">UN    </v>
          </cell>
          <cell r="D1845">
            <v>74.31</v>
          </cell>
        </row>
        <row r="1846">
          <cell r="A1846">
            <v>2620</v>
          </cell>
          <cell r="B1846" t="str">
            <v>CURVA 90 GRAUS, PARA ELETRODUTO, EM ACO GALVANIZADO ELETROLITICO, DIAMETRO DE 80 MM (3")</v>
          </cell>
          <cell r="C1846" t="str">
            <v xml:space="preserve">UN    </v>
          </cell>
          <cell r="D1846">
            <v>97.56</v>
          </cell>
        </row>
        <row r="1847">
          <cell r="A1847">
            <v>25968</v>
          </cell>
          <cell r="B1847" t="str">
            <v>DENTE PARA FRESADORA</v>
          </cell>
          <cell r="C1847" t="str">
            <v xml:space="preserve">UN    </v>
          </cell>
          <cell r="D1847">
            <v>27.8</v>
          </cell>
        </row>
        <row r="1848">
          <cell r="A1848">
            <v>38369</v>
          </cell>
          <cell r="B1848" t="str">
            <v>DESEMPENADEIRA DE ACO DENTADA 12 X *25* CM, DENTES 8 X 8 MM, CABO FECHADO DE MADEIRA</v>
          </cell>
          <cell r="C1848" t="str">
            <v xml:space="preserve">UN    </v>
          </cell>
          <cell r="D1848">
            <v>11.21</v>
          </cell>
        </row>
        <row r="1849">
          <cell r="A1849">
            <v>38370</v>
          </cell>
          <cell r="B1849" t="str">
            <v>DESEMPENADEIRA DE ACO LISA 12 X *25* CM COM CABO FECHADO DE MADEIRA</v>
          </cell>
          <cell r="C1849" t="str">
            <v xml:space="preserve">UN    </v>
          </cell>
          <cell r="D1849">
            <v>11.21</v>
          </cell>
        </row>
        <row r="1850">
          <cell r="A1850">
            <v>38372</v>
          </cell>
          <cell r="B1850" t="str">
            <v>DESEMPENADEIRA PLASTICA LISA *14 X 27* CM</v>
          </cell>
          <cell r="C1850" t="str">
            <v xml:space="preserve">UN    </v>
          </cell>
          <cell r="D1850">
            <v>12.72</v>
          </cell>
        </row>
        <row r="1851">
          <cell r="A1851">
            <v>2357</v>
          </cell>
          <cell r="B1851" t="str">
            <v>DESENHISTA COPISTA</v>
          </cell>
          <cell r="C1851" t="str">
            <v xml:space="preserve">H     </v>
          </cell>
          <cell r="D1851">
            <v>13.42</v>
          </cell>
        </row>
        <row r="1852">
          <cell r="A1852">
            <v>40806</v>
          </cell>
          <cell r="B1852" t="str">
            <v>DESENHISTA COPISTA (MENSALISTA)</v>
          </cell>
          <cell r="C1852" t="str">
            <v xml:space="preserve">MES   </v>
          </cell>
          <cell r="D1852">
            <v>2368.1</v>
          </cell>
        </row>
        <row r="1853">
          <cell r="A1853">
            <v>2355</v>
          </cell>
          <cell r="B1853" t="str">
            <v>DESENHISTA DETALHISTA</v>
          </cell>
          <cell r="C1853" t="str">
            <v xml:space="preserve">H     </v>
          </cell>
          <cell r="D1853">
            <v>16.34</v>
          </cell>
        </row>
        <row r="1854">
          <cell r="A1854">
            <v>40805</v>
          </cell>
          <cell r="B1854" t="str">
            <v>DESENHISTA DETALHISTA (MENSALISTA)</v>
          </cell>
          <cell r="C1854" t="str">
            <v xml:space="preserve">MES   </v>
          </cell>
          <cell r="D1854">
            <v>2880.17</v>
          </cell>
        </row>
        <row r="1855">
          <cell r="A1855">
            <v>2358</v>
          </cell>
          <cell r="B1855" t="str">
            <v>DESENHISTA PROJETISTA</v>
          </cell>
          <cell r="C1855" t="str">
            <v xml:space="preserve">H     </v>
          </cell>
          <cell r="D1855">
            <v>24.41</v>
          </cell>
        </row>
        <row r="1856">
          <cell r="A1856">
            <v>40807</v>
          </cell>
          <cell r="B1856" t="str">
            <v>DESENHISTA PROJETISTA (MENSALISTA)</v>
          </cell>
          <cell r="C1856" t="str">
            <v xml:space="preserve">MES   </v>
          </cell>
          <cell r="D1856">
            <v>4305.28</v>
          </cell>
        </row>
        <row r="1857">
          <cell r="A1857">
            <v>40808</v>
          </cell>
          <cell r="B1857" t="str">
            <v>DESENHISTA TECNICO AUXILIAR (MENSALISTA)</v>
          </cell>
          <cell r="C1857" t="str">
            <v xml:space="preserve">MES   </v>
          </cell>
          <cell r="D1857">
            <v>2338.79</v>
          </cell>
        </row>
        <row r="1858">
          <cell r="A1858">
            <v>39397</v>
          </cell>
          <cell r="B1858" t="str">
            <v>DESMOLDANTE PARA FORMAS METALICAS A BASE DE OLEO VEGETAL</v>
          </cell>
          <cell r="C1858" t="str">
            <v xml:space="preserve">L     </v>
          </cell>
          <cell r="D1858">
            <v>12.84</v>
          </cell>
        </row>
        <row r="1859">
          <cell r="A1859">
            <v>2692</v>
          </cell>
          <cell r="B1859" t="str">
            <v>DESMOLDANTE PROTETOR PARA FORMAS DE MADEIRA, DE BASE OLEOSA EMULSIONADA EM AGUA</v>
          </cell>
          <cell r="C1859" t="str">
            <v xml:space="preserve">L     </v>
          </cell>
          <cell r="D1859">
            <v>6.08</v>
          </cell>
        </row>
        <row r="1860">
          <cell r="A1860">
            <v>6</v>
          </cell>
          <cell r="B1860" t="str">
            <v>DETERGENTE AMONIACO (AMONIA DILUIDA)</v>
          </cell>
          <cell r="C1860" t="str">
            <v xml:space="preserve">L     </v>
          </cell>
          <cell r="D1860">
            <v>2.4500000000000002</v>
          </cell>
        </row>
        <row r="1861">
          <cell r="A1861">
            <v>5330</v>
          </cell>
          <cell r="B1861" t="str">
            <v>DILUENTE EPOXI</v>
          </cell>
          <cell r="C1861" t="str">
            <v xml:space="preserve">L     </v>
          </cell>
          <cell r="D1861">
            <v>35.08</v>
          </cell>
        </row>
        <row r="1862">
          <cell r="A1862">
            <v>26017</v>
          </cell>
          <cell r="B1862" t="str">
            <v>DISCO DE BORRACHA PARA LIXADEIRA RIGIDO 7 " COM ARRUELA CENTRAL</v>
          </cell>
          <cell r="C1862" t="str">
            <v xml:space="preserve">UN    </v>
          </cell>
          <cell r="D1862">
            <v>24.36</v>
          </cell>
        </row>
        <row r="1863">
          <cell r="A1863">
            <v>25931</v>
          </cell>
          <cell r="B1863" t="str">
            <v>DISCO DE CORTE DIAMANTADO SEGMENTADO DIAMETRO DE 180 MM PARA ESMERILHADEIRA 7 "</v>
          </cell>
          <cell r="C1863" t="str">
            <v xml:space="preserve">UN    </v>
          </cell>
          <cell r="D1863">
            <v>77.44</v>
          </cell>
        </row>
        <row r="1864">
          <cell r="A1864">
            <v>38140</v>
          </cell>
          <cell r="B1864" t="str">
            <v>DISCO DE CORTE DIAMANTADO SEGMENTADO PARA CONCRETO, DIAMETRO DE 110 MM, FURO DE 20 MM</v>
          </cell>
          <cell r="C1864" t="str">
            <v xml:space="preserve">UN    </v>
          </cell>
          <cell r="D1864">
            <v>18.78</v>
          </cell>
        </row>
        <row r="1865">
          <cell r="A1865">
            <v>13887</v>
          </cell>
          <cell r="B1865" t="str">
            <v>DISCO DE CORTE DIAMANTADO SEGMENTADO PARA CONCRETO, DIAMETRO DE 350 MM, FURO DE 1 " (14 X 1 ")</v>
          </cell>
          <cell r="C1865" t="str">
            <v xml:space="preserve">UN    </v>
          </cell>
          <cell r="D1865">
            <v>444.63</v>
          </cell>
        </row>
        <row r="1866">
          <cell r="A1866">
            <v>26018</v>
          </cell>
          <cell r="B1866" t="str">
            <v>DISCO DE CORTE PARA METAL COM DUAS TELAS 12 X 1/8 X 3/4 " (300 X 3,2 X 19,05 MM)</v>
          </cell>
          <cell r="C1866" t="str">
            <v xml:space="preserve">UN    </v>
          </cell>
          <cell r="D1866">
            <v>19.79</v>
          </cell>
        </row>
        <row r="1867">
          <cell r="A1867">
            <v>26019</v>
          </cell>
          <cell r="B1867" t="str">
            <v>DISCO DE DESBASTE PARA METAL FERROSO EM GERAL, COM TRES TELAS,  9 X 1/4 X 7/8 " (228,6 X 6,4 X 22,2 MM)</v>
          </cell>
          <cell r="C1867" t="str">
            <v xml:space="preserve">UN    </v>
          </cell>
          <cell r="D1867">
            <v>18.690000000000001</v>
          </cell>
        </row>
        <row r="1868">
          <cell r="A1868">
            <v>26020</v>
          </cell>
          <cell r="B1868" t="str">
            <v>DISCO DE LIXA PARA METAL, DIAMETRO = 180 MM, GRAO 120</v>
          </cell>
          <cell r="C1868" t="str">
            <v xml:space="preserve">UN    </v>
          </cell>
          <cell r="D1868">
            <v>4.87</v>
          </cell>
        </row>
        <row r="1869">
          <cell r="A1869">
            <v>34544</v>
          </cell>
          <cell r="B1869" t="str">
            <v>DISJUNTOR  TERMOMAGNETICO TRIPOLAR 3 X 400 A / ICC - 25 KA</v>
          </cell>
          <cell r="C1869" t="str">
            <v xml:space="preserve">UN    </v>
          </cell>
          <cell r="D1869">
            <v>1265.19</v>
          </cell>
        </row>
        <row r="1870">
          <cell r="A1870">
            <v>34729</v>
          </cell>
          <cell r="B1870" t="str">
            <v>DISJUNTOR TERMICO E MAGNETICO AJUSTAVEIS, TRIPOLAR DE 100 ATE 250A, CAPACIDADE DE INTERRUPCAO DE 35KA</v>
          </cell>
          <cell r="C1870" t="str">
            <v xml:space="preserve">UN    </v>
          </cell>
          <cell r="D1870">
            <v>995.27</v>
          </cell>
        </row>
        <row r="1871">
          <cell r="A1871">
            <v>34734</v>
          </cell>
          <cell r="B1871" t="str">
            <v>DISJUNTOR TERMICO E MAGNETICO AJUSTAVEIS, TRIPOLAR DE 300 ATE 400A, CAPACIDADE DE INTERRUPCAO DE 35KA</v>
          </cell>
          <cell r="C1871" t="str">
            <v xml:space="preserve">UN    </v>
          </cell>
          <cell r="D1871">
            <v>1540.99</v>
          </cell>
        </row>
        <row r="1872">
          <cell r="A1872">
            <v>34738</v>
          </cell>
          <cell r="B1872" t="str">
            <v>DISJUNTOR TERMICO E MAGNETICO AJUSTAVEIS, TRIPOLAR DE 450 ATE 600A, CAPACIDADE DE INTERRUPCAO DE 35KA</v>
          </cell>
          <cell r="C1872" t="str">
            <v xml:space="preserve">UN    </v>
          </cell>
          <cell r="D1872">
            <v>3600.25</v>
          </cell>
        </row>
        <row r="1873">
          <cell r="A1873">
            <v>2391</v>
          </cell>
          <cell r="B1873" t="str">
            <v>DISJUNTOR TERMOMAGNETICO TRIPOLAR 125A</v>
          </cell>
          <cell r="C1873" t="str">
            <v xml:space="preserve">UN    </v>
          </cell>
          <cell r="D1873">
            <v>292.82</v>
          </cell>
        </row>
        <row r="1874">
          <cell r="A1874">
            <v>2374</v>
          </cell>
          <cell r="B1874" t="str">
            <v>DISJUNTOR TERMOMAGNETICO TRIPOLAR 150 A / 600 V, TIPO FXD / ICC - 35 KA</v>
          </cell>
          <cell r="C1874" t="str">
            <v xml:space="preserve">UN    </v>
          </cell>
          <cell r="D1874">
            <v>332.19</v>
          </cell>
        </row>
        <row r="1875">
          <cell r="A1875">
            <v>2377</v>
          </cell>
          <cell r="B1875" t="str">
            <v>DISJUNTOR TERMOMAGNETICO TRIPOLAR 200 A / 600 V, TIPO FXD / ICC - 35 KA</v>
          </cell>
          <cell r="C1875" t="str">
            <v xml:space="preserve">UN    </v>
          </cell>
          <cell r="D1875">
            <v>466.2</v>
          </cell>
        </row>
        <row r="1876">
          <cell r="A1876">
            <v>2393</v>
          </cell>
          <cell r="B1876" t="str">
            <v>DISJUNTOR TERMOMAGNETICO TRIPOLAR 250 A / 600 V, TIPO FXD</v>
          </cell>
          <cell r="C1876" t="str">
            <v xml:space="preserve">UN    </v>
          </cell>
          <cell r="D1876">
            <v>780.71</v>
          </cell>
        </row>
        <row r="1877">
          <cell r="A1877">
            <v>34705</v>
          </cell>
          <cell r="B1877" t="str">
            <v>DISJUNTOR TERMOMAGNETICO TRIPOLAR 3  X 250 A/ICC - 25 KA</v>
          </cell>
          <cell r="C1877" t="str">
            <v xml:space="preserve">UN    </v>
          </cell>
          <cell r="D1877">
            <v>682.84</v>
          </cell>
        </row>
        <row r="1878">
          <cell r="A1878">
            <v>34707</v>
          </cell>
          <cell r="B1878" t="str">
            <v>DISJUNTOR TERMOMAGNETICO TRIPOLAR 3 X 350 A/ICC - 25 KA</v>
          </cell>
          <cell r="C1878" t="str">
            <v xml:space="preserve">UN    </v>
          </cell>
          <cell r="D1878">
            <v>1265.32</v>
          </cell>
        </row>
        <row r="1879">
          <cell r="A1879">
            <v>2378</v>
          </cell>
          <cell r="B1879" t="str">
            <v>DISJUNTOR TERMOMAGNETICO TRIPOLAR 300 A / 600 V, TIPO JXD / ICC - 40 KA</v>
          </cell>
          <cell r="C1879" t="str">
            <v xml:space="preserve">UN    </v>
          </cell>
          <cell r="D1879">
            <v>1072.4100000000001</v>
          </cell>
        </row>
        <row r="1880">
          <cell r="A1880">
            <v>2379</v>
          </cell>
          <cell r="B1880" t="str">
            <v>DISJUNTOR TERMOMAGNETICO TRIPOLAR 400 A / 600 V, TIPO JXD / ICC - 40 KA</v>
          </cell>
          <cell r="C1880" t="str">
            <v xml:space="preserve">UN    </v>
          </cell>
          <cell r="D1880">
            <v>1072.4100000000001</v>
          </cell>
        </row>
        <row r="1881">
          <cell r="A1881">
            <v>2376</v>
          </cell>
          <cell r="B1881" t="str">
            <v>DISJUNTOR TERMOMAGNETICO TRIPOLAR 600 A / 600 V, TIPO LXD / ICC - 40 KA</v>
          </cell>
          <cell r="C1881" t="str">
            <v xml:space="preserve">UN    </v>
          </cell>
          <cell r="D1881">
            <v>1766.26</v>
          </cell>
        </row>
        <row r="1882">
          <cell r="A1882">
            <v>2394</v>
          </cell>
          <cell r="B1882" t="str">
            <v>DISJUNTOR TERMOMAGNETICO TRIPOLAR 800 A / 600 V, TIPO LMXD</v>
          </cell>
          <cell r="C1882" t="str">
            <v xml:space="preserve">UN    </v>
          </cell>
          <cell r="D1882">
            <v>3775.94</v>
          </cell>
        </row>
        <row r="1883">
          <cell r="A1883">
            <v>34686</v>
          </cell>
          <cell r="B1883" t="str">
            <v>DISJUNTOR TIPO DIN / IEC, MONOPOLAR DE 40  ATE 50A</v>
          </cell>
          <cell r="C1883" t="str">
            <v xml:space="preserve">UN    </v>
          </cell>
          <cell r="D1883">
            <v>11.33</v>
          </cell>
        </row>
        <row r="1884">
          <cell r="A1884">
            <v>34616</v>
          </cell>
          <cell r="B1884" t="str">
            <v>DISJUNTOR TIPO DIN/IEC, BIPOLAR DE 6 ATE 32A</v>
          </cell>
          <cell r="C1884" t="str">
            <v xml:space="preserve">UN    </v>
          </cell>
          <cell r="D1884">
            <v>43.81</v>
          </cell>
        </row>
        <row r="1885">
          <cell r="A1885">
            <v>34623</v>
          </cell>
          <cell r="B1885" t="str">
            <v>DISJUNTOR TIPO DIN/IEC, BIPOLAR 40 ATE 50A</v>
          </cell>
          <cell r="C1885" t="str">
            <v xml:space="preserve">UN    </v>
          </cell>
          <cell r="D1885">
            <v>43.14</v>
          </cell>
        </row>
        <row r="1886">
          <cell r="A1886">
            <v>34628</v>
          </cell>
          <cell r="B1886" t="str">
            <v>DISJUNTOR TIPO DIN/IEC, BIPOLAR 63 A</v>
          </cell>
          <cell r="C1886" t="str">
            <v xml:space="preserve">UN    </v>
          </cell>
          <cell r="D1886">
            <v>61.79</v>
          </cell>
        </row>
        <row r="1887">
          <cell r="A1887">
            <v>34653</v>
          </cell>
          <cell r="B1887" t="str">
            <v>DISJUNTOR TIPO DIN/IEC, MONOPOLAR DE 6  ATE  32A</v>
          </cell>
          <cell r="C1887" t="str">
            <v xml:space="preserve">UN    </v>
          </cell>
          <cell r="D1887">
            <v>7.64</v>
          </cell>
        </row>
        <row r="1888">
          <cell r="A1888">
            <v>34688</v>
          </cell>
          <cell r="B1888" t="str">
            <v>DISJUNTOR TIPO DIN/IEC, MONOPOLAR DE 63 A</v>
          </cell>
          <cell r="C1888" t="str">
            <v xml:space="preserve">UN    </v>
          </cell>
          <cell r="D1888">
            <v>13.85</v>
          </cell>
        </row>
        <row r="1889">
          <cell r="A1889">
            <v>34709</v>
          </cell>
          <cell r="B1889" t="str">
            <v>DISJUNTOR TIPO DIN/IEC, TRIPOLAR DE 10 ATE 50A</v>
          </cell>
          <cell r="C1889" t="str">
            <v xml:space="preserve">UN    </v>
          </cell>
          <cell r="D1889">
            <v>53.68</v>
          </cell>
        </row>
        <row r="1890">
          <cell r="A1890">
            <v>34714</v>
          </cell>
          <cell r="B1890" t="str">
            <v>DISJUNTOR TIPO DIN/IEC, TRIPOLAR 63 A</v>
          </cell>
          <cell r="C1890" t="str">
            <v xml:space="preserve">UN    </v>
          </cell>
          <cell r="D1890">
            <v>64.11</v>
          </cell>
        </row>
        <row r="1891">
          <cell r="A1891">
            <v>2388</v>
          </cell>
          <cell r="B1891" t="str">
            <v>DISJUNTOR TIPO NEMA, BIPOLAR 10  ATE  50 A, TENSAO MAXIMA 415 V</v>
          </cell>
          <cell r="C1891" t="str">
            <v xml:space="preserve">UN    </v>
          </cell>
          <cell r="D1891">
            <v>53.28</v>
          </cell>
        </row>
        <row r="1892">
          <cell r="A1892">
            <v>34606</v>
          </cell>
          <cell r="B1892" t="str">
            <v>DISJUNTOR TIPO NEMA, BIPOLAR 60 ATE 100A, TENSAO MAXIMA 415 V</v>
          </cell>
          <cell r="C1892" t="str">
            <v xml:space="preserve">UN    </v>
          </cell>
          <cell r="D1892">
            <v>81.73</v>
          </cell>
        </row>
        <row r="1893">
          <cell r="A1893">
            <v>34689</v>
          </cell>
          <cell r="B1893" t="str">
            <v>DISJUNTOR TIPO NEMA, MONOPOLAR DE 60 ATE 70A, TENSAO MAXIMA DE 240 V</v>
          </cell>
          <cell r="C1893" t="str">
            <v xml:space="preserve">UN    </v>
          </cell>
          <cell r="D1893">
            <v>26.02</v>
          </cell>
        </row>
        <row r="1894">
          <cell r="A1894">
            <v>2370</v>
          </cell>
          <cell r="B1894" t="str">
            <v>DISJUNTOR TIPO NEMA, MONOPOLAR 10 ATE 30A, TENSAO MAXIMA DE 240 V</v>
          </cell>
          <cell r="C1894" t="str">
            <v xml:space="preserve">UN    </v>
          </cell>
          <cell r="D1894">
            <v>9.9</v>
          </cell>
        </row>
        <row r="1895">
          <cell r="A1895">
            <v>2386</v>
          </cell>
          <cell r="B1895" t="str">
            <v>DISJUNTOR TIPO NEMA, MONOPOLAR 35  ATE  50 A, TENSAO MAXIMA DE 240 V</v>
          </cell>
          <cell r="C1895" t="str">
            <v xml:space="preserve">UN    </v>
          </cell>
          <cell r="D1895">
            <v>16.600000000000001</v>
          </cell>
        </row>
        <row r="1896">
          <cell r="A1896">
            <v>2392</v>
          </cell>
          <cell r="B1896" t="str">
            <v>DISJUNTOR TIPO NEMA, TRIPOLAR 10  ATE  50A, TENSAO MAXIMA DE 415 V</v>
          </cell>
          <cell r="C1896" t="str">
            <v xml:space="preserve">UN    </v>
          </cell>
          <cell r="D1896">
            <v>66.45</v>
          </cell>
        </row>
        <row r="1897">
          <cell r="A1897">
            <v>2373</v>
          </cell>
          <cell r="B1897" t="str">
            <v>DISJUNTOR TIPO NEMA, TRIPOLAR 60 ATE 100 A, TENSAO MAXIMA DE 415 V</v>
          </cell>
          <cell r="C1897" t="str">
            <v xml:space="preserve">UN    </v>
          </cell>
          <cell r="D1897">
            <v>93.63</v>
          </cell>
        </row>
        <row r="1898">
          <cell r="A1898">
            <v>39465</v>
          </cell>
          <cell r="B1898" t="str">
            <v>DISPOSITIVO DPS CLASSE II, 1 POLO, TENSAO MAXIMA DE 175 V, CORRENTE MAXIMA DE *20* KA (TIPO AC)</v>
          </cell>
          <cell r="C1898" t="str">
            <v xml:space="preserve">UN    </v>
          </cell>
          <cell r="D1898">
            <v>57.2</v>
          </cell>
        </row>
        <row r="1899">
          <cell r="A1899">
            <v>39466</v>
          </cell>
          <cell r="B1899" t="str">
            <v>DISPOSITIVO DPS CLASSE II, 1 POLO, TENSAO MAXIMA DE 175 V, CORRENTE MAXIMA DE *30* KA (TIPO AC)</v>
          </cell>
          <cell r="C1899" t="str">
            <v xml:space="preserve">UN    </v>
          </cell>
          <cell r="D1899">
            <v>64.349999999999994</v>
          </cell>
        </row>
        <row r="1900">
          <cell r="A1900">
            <v>39467</v>
          </cell>
          <cell r="B1900" t="str">
            <v>DISPOSITIVO DPS CLASSE II, 1 POLO, TENSAO MAXIMA DE 175 V, CORRENTE MAXIMA DE *45* KA (TIPO AC)</v>
          </cell>
          <cell r="C1900" t="str">
            <v xml:space="preserve">UN    </v>
          </cell>
          <cell r="D1900">
            <v>82.31</v>
          </cell>
        </row>
        <row r="1901">
          <cell r="A1901">
            <v>39468</v>
          </cell>
          <cell r="B1901" t="str">
            <v>DISPOSITIVO DPS CLASSE II, 1 POLO, TENSAO MAXIMA DE 175 V, CORRENTE MAXIMA DE *90* KA (TIPO AC)</v>
          </cell>
          <cell r="C1901" t="str">
            <v xml:space="preserve">UN    </v>
          </cell>
          <cell r="D1901">
            <v>146.30000000000001</v>
          </cell>
        </row>
        <row r="1902">
          <cell r="A1902">
            <v>39469</v>
          </cell>
          <cell r="B1902" t="str">
            <v>DISPOSITIVO DPS CLASSE II, 1 POLO, TENSAO MAXIMA DE 275 V, CORRENTE MAXIMA DE *20* KA (TIPO AC)</v>
          </cell>
          <cell r="C1902" t="str">
            <v xml:space="preserve">UN    </v>
          </cell>
          <cell r="D1902">
            <v>59.59</v>
          </cell>
        </row>
        <row r="1903">
          <cell r="A1903">
            <v>39470</v>
          </cell>
          <cell r="B1903" t="str">
            <v>DISPOSITIVO DPS CLASSE II, 1 POLO, TENSAO MAXIMA DE 275 V, CORRENTE MAXIMA DE *30* KA (TIPO AC)</v>
          </cell>
          <cell r="C1903" t="str">
            <v xml:space="preserve">UN    </v>
          </cell>
          <cell r="D1903">
            <v>73.22</v>
          </cell>
        </row>
        <row r="1904">
          <cell r="A1904">
            <v>39471</v>
          </cell>
          <cell r="B1904" t="str">
            <v>DISPOSITIVO DPS CLASSE II, 1 POLO, TENSAO MAXIMA DE 275 V, CORRENTE MAXIMA DE *45* KA (TIPO AC)</v>
          </cell>
          <cell r="C1904" t="str">
            <v xml:space="preserve">UN    </v>
          </cell>
          <cell r="D1904">
            <v>88</v>
          </cell>
        </row>
        <row r="1905">
          <cell r="A1905">
            <v>39472</v>
          </cell>
          <cell r="B1905" t="str">
            <v>DISPOSITIVO DPS CLASSE II, 1 POLO, TENSAO MAXIMA DE 275 V, CORRENTE MAXIMA DE *90* KA (TIPO AC)</v>
          </cell>
          <cell r="C1905" t="str">
            <v xml:space="preserve">UN    </v>
          </cell>
          <cell r="D1905">
            <v>152.88999999999999</v>
          </cell>
        </row>
        <row r="1906">
          <cell r="A1906">
            <v>39473</v>
          </cell>
          <cell r="B1906" t="str">
            <v>DISPOSITIVO DPS CLASSE II, 1 POLO, TENSAO MAXIMA DE 385 V, CORRENTE MAXIMA DE *20* KA (TIPO AC)</v>
          </cell>
          <cell r="C1906" t="str">
            <v xml:space="preserve">UN    </v>
          </cell>
          <cell r="D1906">
            <v>98.77</v>
          </cell>
        </row>
        <row r="1907">
          <cell r="A1907">
            <v>39474</v>
          </cell>
          <cell r="B1907" t="str">
            <v>DISPOSITIVO DPS CLASSE II, 1 POLO, TENSAO MAXIMA DE 385 V, CORRENTE MAXIMA DE *30* KA (TIPO AC)</v>
          </cell>
          <cell r="C1907" t="str">
            <v xml:space="preserve">UN    </v>
          </cell>
          <cell r="D1907">
            <v>105.29</v>
          </cell>
        </row>
        <row r="1908">
          <cell r="A1908">
            <v>39475</v>
          </cell>
          <cell r="B1908" t="str">
            <v>DISPOSITIVO DPS CLASSE II, 1 POLO, TENSAO MAXIMA DE 385 V, CORRENTE MAXIMA DE *45* KA (TIPO AC)</v>
          </cell>
          <cell r="C1908" t="str">
            <v xml:space="preserve">UN    </v>
          </cell>
          <cell r="D1908">
            <v>119.47</v>
          </cell>
        </row>
        <row r="1909">
          <cell r="A1909">
            <v>39476</v>
          </cell>
          <cell r="B1909" t="str">
            <v>DISPOSITIVO DPS CLASSE II, 1 POLO, TENSAO MAXIMA DE 385 V, CORRENTE MAXIMA DE *90* KA (TIPO AC)</v>
          </cell>
          <cell r="C1909" t="str">
            <v xml:space="preserve">UN    </v>
          </cell>
          <cell r="D1909">
            <v>224.89</v>
          </cell>
        </row>
        <row r="1910">
          <cell r="A1910">
            <v>39477</v>
          </cell>
          <cell r="B1910" t="str">
            <v>DISPOSITIVO DPS CLASSE II, 1 POLO, TENSAO MAXIMA DE 460 V, CORRENTE MAXIMA DE *20* KA (TIPO AC)</v>
          </cell>
          <cell r="C1910" t="str">
            <v xml:space="preserve">UN    </v>
          </cell>
          <cell r="D1910">
            <v>110.19</v>
          </cell>
        </row>
        <row r="1911">
          <cell r="A1911">
            <v>39478</v>
          </cell>
          <cell r="B1911" t="str">
            <v>DISPOSITIVO DPS CLASSE II, 1 POLO, TENSAO MAXIMA DE 460 V, CORRENTE MAXIMA DE *30* KA (TIPO AC)</v>
          </cell>
          <cell r="C1911" t="str">
            <v xml:space="preserve">UN    </v>
          </cell>
          <cell r="D1911">
            <v>113.6</v>
          </cell>
        </row>
        <row r="1912">
          <cell r="A1912">
            <v>39479</v>
          </cell>
          <cell r="B1912" t="str">
            <v>DISPOSITIVO DPS CLASSE II, 1 POLO, TENSAO MAXIMA DE 460 V, CORRENTE MAXIMA DE *45* KA (TIPO AC)</v>
          </cell>
          <cell r="C1912" t="str">
            <v xml:space="preserve">UN    </v>
          </cell>
          <cell r="D1912">
            <v>133.84</v>
          </cell>
        </row>
        <row r="1913">
          <cell r="A1913">
            <v>39480</v>
          </cell>
          <cell r="B1913" t="str">
            <v>DISPOSITIVO DPS CLASSE II, 1 POLO, TENSAO MAXIMA DE 460 V, CORRENTE MAXIMA DE *90* KA (TIPO AC)</v>
          </cell>
          <cell r="C1913" t="str">
            <v xml:space="preserve">UN    </v>
          </cell>
          <cell r="D1913">
            <v>276.18</v>
          </cell>
        </row>
        <row r="1914">
          <cell r="A1914">
            <v>39459</v>
          </cell>
          <cell r="B1914" t="str">
            <v>DISPOSITIVO DR, 2 POLOS, SENSIBILIDADE DE 30 MA, CORRENTE DE 100 A, TIPO AC</v>
          </cell>
          <cell r="C1914" t="str">
            <v xml:space="preserve">UN    </v>
          </cell>
          <cell r="D1914">
            <v>234.41</v>
          </cell>
        </row>
        <row r="1915">
          <cell r="A1915">
            <v>39445</v>
          </cell>
          <cell r="B1915" t="str">
            <v>DISPOSITIVO DR, 2 POLOS, SENSIBILIDADE DE 30 MA, CORRENTE DE 25 A, TIPO AC</v>
          </cell>
          <cell r="C1915" t="str">
            <v xml:space="preserve">UN    </v>
          </cell>
          <cell r="D1915">
            <v>117.7</v>
          </cell>
        </row>
        <row r="1916">
          <cell r="A1916">
            <v>39446</v>
          </cell>
          <cell r="B1916" t="str">
            <v>DISPOSITIVO DR, 2 POLOS, SENSIBILIDADE DE 30 MA, CORRENTE DE 40 A, TIPO AC</v>
          </cell>
          <cell r="C1916" t="str">
            <v xml:space="preserve">UN    </v>
          </cell>
          <cell r="D1916">
            <v>119.79</v>
          </cell>
        </row>
        <row r="1917">
          <cell r="A1917">
            <v>39447</v>
          </cell>
          <cell r="B1917" t="str">
            <v>DISPOSITIVO DR, 2 POLOS, SENSIBILIDADE DE 30 MA, CORRENTE DE 63 A, TIPO AC</v>
          </cell>
          <cell r="C1917" t="str">
            <v xml:space="preserve">UN    </v>
          </cell>
          <cell r="D1917">
            <v>128.1</v>
          </cell>
        </row>
        <row r="1918">
          <cell r="A1918">
            <v>39448</v>
          </cell>
          <cell r="B1918" t="str">
            <v>DISPOSITIVO DR, 2 POLOS, SENSIBILIDADE DE 30 MA, CORRENTE DE 80 A, TIPO AC</v>
          </cell>
          <cell r="C1918" t="str">
            <v xml:space="preserve">UN    </v>
          </cell>
          <cell r="D1918">
            <v>218.44</v>
          </cell>
        </row>
        <row r="1919">
          <cell r="A1919">
            <v>39450</v>
          </cell>
          <cell r="B1919" t="str">
            <v>DISPOSITIVO DR, 2 POLOS, SENSIBILIDADE DE 300 MA, CORRENTE DE 25 A, TIPO AC</v>
          </cell>
          <cell r="C1919" t="str">
            <v xml:space="preserve">UN    </v>
          </cell>
          <cell r="D1919">
            <v>133.27000000000001</v>
          </cell>
        </row>
        <row r="1920">
          <cell r="A1920">
            <v>39451</v>
          </cell>
          <cell r="B1920" t="str">
            <v>DISPOSITIVO DR, 2 POLOS, SENSIBILIDADE DE 300 MA, CORRENTE DE 40 A, TIPO AC</v>
          </cell>
          <cell r="C1920" t="str">
            <v xml:space="preserve">UN    </v>
          </cell>
          <cell r="D1920">
            <v>145.36000000000001</v>
          </cell>
        </row>
        <row r="1921">
          <cell r="A1921">
            <v>39452</v>
          </cell>
          <cell r="B1921" t="str">
            <v>DISPOSITIVO DR, 2 POLOS, SENSIBILIDADE DE 300 MA, CORRENTE DE 63 A, TIPO AC</v>
          </cell>
          <cell r="C1921" t="str">
            <v xml:space="preserve">UN    </v>
          </cell>
          <cell r="D1921">
            <v>146.22999999999999</v>
          </cell>
        </row>
        <row r="1922">
          <cell r="A1922">
            <v>39523</v>
          </cell>
          <cell r="B1922" t="str">
            <v>DISPOSITIVO DR, 2 POLOS, SENSIBILIDADE DE 300 MA, CORRENTE DE 80 A, TIPO  AC</v>
          </cell>
          <cell r="C1922" t="str">
            <v xml:space="preserve">UN    </v>
          </cell>
          <cell r="D1922">
            <v>244.71</v>
          </cell>
        </row>
        <row r="1923">
          <cell r="A1923">
            <v>39449</v>
          </cell>
          <cell r="B1923" t="str">
            <v>DISPOSITIVO DR, 4 POLOS, SENSIBILIDADE DE 30 MA, CORRENTE DE 100 A, TIPO AC</v>
          </cell>
          <cell r="C1923" t="str">
            <v xml:space="preserve">UN    </v>
          </cell>
          <cell r="D1923">
            <v>271</v>
          </cell>
        </row>
        <row r="1924">
          <cell r="A1924">
            <v>39455</v>
          </cell>
          <cell r="B1924" t="str">
            <v>DISPOSITIVO DR, 4 POLOS, SENSIBILIDADE DE 30 MA, CORRENTE DE 25 A, TIPO AC</v>
          </cell>
          <cell r="C1924" t="str">
            <v xml:space="preserve">UN    </v>
          </cell>
          <cell r="D1924">
            <v>134.1</v>
          </cell>
        </row>
        <row r="1925">
          <cell r="A1925">
            <v>39456</v>
          </cell>
          <cell r="B1925" t="str">
            <v>DISPOSITIVO DR, 4 POLOS, SENSIBILIDADE DE 30 MA, CORRENTE DE 40 A, TIPO AC</v>
          </cell>
          <cell r="C1925" t="str">
            <v xml:space="preserve">UN    </v>
          </cell>
          <cell r="D1925">
            <v>134.19999999999999</v>
          </cell>
        </row>
        <row r="1926">
          <cell r="A1926">
            <v>39457</v>
          </cell>
          <cell r="B1926" t="str">
            <v>DISPOSITIVO DR, 4 POLOS, SENSIBILIDADE DE 30 MA, CORRENTE DE 63 A, TIPO AC</v>
          </cell>
          <cell r="C1926" t="str">
            <v xml:space="preserve">UN    </v>
          </cell>
          <cell r="D1926">
            <v>146.30000000000001</v>
          </cell>
        </row>
        <row r="1927">
          <cell r="A1927">
            <v>39458</v>
          </cell>
          <cell r="B1927" t="str">
            <v>DISPOSITIVO DR, 4 POLOS, SENSIBILIDADE DE 30 MA, CORRENTE DE 80 A, TIPO AC</v>
          </cell>
          <cell r="C1927" t="str">
            <v xml:space="preserve">UN    </v>
          </cell>
          <cell r="D1927">
            <v>273</v>
          </cell>
        </row>
        <row r="1928">
          <cell r="A1928">
            <v>39464</v>
          </cell>
          <cell r="B1928" t="str">
            <v>DISPOSITIVO DR, 4 POLOS, SENSIBILIDADE DE 300 MA, CORRENTE DE 100 A, TIPO AC</v>
          </cell>
          <cell r="C1928" t="str">
            <v xml:space="preserve">UN    </v>
          </cell>
          <cell r="D1928">
            <v>439</v>
          </cell>
        </row>
        <row r="1929">
          <cell r="A1929">
            <v>39460</v>
          </cell>
          <cell r="B1929" t="str">
            <v>DISPOSITIVO DR, 4 POLOS, SENSIBILIDADE DE 300 MA, CORRENTE DE 25 A, TIPO AC</v>
          </cell>
          <cell r="C1929" t="str">
            <v xml:space="preserve">UN    </v>
          </cell>
          <cell r="D1929">
            <v>166.5</v>
          </cell>
        </row>
        <row r="1930">
          <cell r="A1930">
            <v>39461</v>
          </cell>
          <cell r="B1930" t="str">
            <v>DISPOSITIVO DR, 4 POLOS, SENSIBILIDADE DE 300 MA, CORRENTE DE 40 A, TIPO AC</v>
          </cell>
          <cell r="C1930" t="str">
            <v xml:space="preserve">UN    </v>
          </cell>
          <cell r="D1930">
            <v>195.1</v>
          </cell>
        </row>
        <row r="1931">
          <cell r="A1931">
            <v>39462</v>
          </cell>
          <cell r="B1931" t="str">
            <v>DISPOSITIVO DR, 4 POLOS, SENSIBILIDADE DE 300 MA, CORRENTE DE 63 A, TIPO AC</v>
          </cell>
          <cell r="C1931" t="str">
            <v xml:space="preserve">UN    </v>
          </cell>
          <cell r="D1931">
            <v>188.03</v>
          </cell>
        </row>
        <row r="1932">
          <cell r="A1932">
            <v>39463</v>
          </cell>
          <cell r="B1932" t="str">
            <v>DISPOSITIVO DR, 4 POLOS, SENSIBILIDADE DE 300 MA, CORRENTE DE 80 A, TIPO AC</v>
          </cell>
          <cell r="C1932" t="str">
            <v xml:space="preserve">UN    </v>
          </cell>
          <cell r="D1932">
            <v>435.6</v>
          </cell>
        </row>
        <row r="1933">
          <cell r="A1933">
            <v>26039</v>
          </cell>
          <cell r="B1933" t="str">
            <v>DISTRIBUIDOR DE AGREGADOS AUTOPROPELIDO, CAP 3 M3, A DIESEL, 6 CC, 176 CV</v>
          </cell>
          <cell r="C1933" t="str">
            <v xml:space="preserve">UN    </v>
          </cell>
          <cell r="D1933">
            <v>219233.16</v>
          </cell>
        </row>
        <row r="1934">
          <cell r="A1934">
            <v>2401</v>
          </cell>
          <cell r="B1934" t="str">
            <v>DISTRIBUIDOR DE AGREGADOS REBOCAVEL, CAPACIDADE 1,9 M3, LARGURA DE TRABALHO 3,66 M</v>
          </cell>
          <cell r="C1934" t="str">
            <v xml:space="preserve">UN    </v>
          </cell>
          <cell r="D1934">
            <v>50426.05</v>
          </cell>
        </row>
        <row r="1935">
          <cell r="A1935">
            <v>38870</v>
          </cell>
          <cell r="B1935" t="str">
            <v>DISTRIBUIDOR METALICO, COM ROSCA, 2 SAIDAS, DN 1" X 1/2", PARA CONEXAO COM ANEL DESLIZANTE EM TUBO PEX</v>
          </cell>
          <cell r="C1935" t="str">
            <v xml:space="preserve">UN    </v>
          </cell>
          <cell r="D1935">
            <v>35.840000000000003</v>
          </cell>
        </row>
        <row r="1936">
          <cell r="A1936">
            <v>38869</v>
          </cell>
          <cell r="B1936" t="str">
            <v>DISTRIBUIDOR METALICO, COM ROSCA, 2 SAIDAS, DN 3/4" X 1/2", PARA CONEXAO COM ANEL DESLIZANTE EM TUBO PEX</v>
          </cell>
          <cell r="C1936" t="str">
            <v xml:space="preserve">UN    </v>
          </cell>
          <cell r="D1936">
            <v>31.62</v>
          </cell>
        </row>
        <row r="1937">
          <cell r="A1937">
            <v>38872</v>
          </cell>
          <cell r="B1937" t="str">
            <v>DISTRIBUIDOR METALICO, COM ROSCA, 3 SAIDAS, DN 1" X 1/2", PARA CONEXAO COM ANEL DESLIZANTE EM TUBO PEX</v>
          </cell>
          <cell r="C1937" t="str">
            <v xml:space="preserve">UN    </v>
          </cell>
          <cell r="D1937">
            <v>48.96</v>
          </cell>
        </row>
        <row r="1938">
          <cell r="A1938">
            <v>38871</v>
          </cell>
          <cell r="B1938" t="str">
            <v>DISTRIBUIDOR METALICO, COM ROSCA, 3 SAIDAS, DN 3/4" X 1/2", PARA CONEXAO COM ANEL DESLIZANTE EM TUBO PEX</v>
          </cell>
          <cell r="C1938" t="str">
            <v xml:space="preserve">UN    </v>
          </cell>
          <cell r="D1938">
            <v>39.380000000000003</v>
          </cell>
        </row>
        <row r="1939">
          <cell r="A1939">
            <v>39283</v>
          </cell>
          <cell r="B1939" t="str">
            <v>DISTRIBUIDOR, PLASTICO, 2 SAIDAS, DN 32 X 16 MM, PARA CONEXAO COM CRIMPAGEM EM TUBO PEX</v>
          </cell>
          <cell r="C1939" t="str">
            <v xml:space="preserve">UN    </v>
          </cell>
          <cell r="D1939">
            <v>122.68</v>
          </cell>
        </row>
        <row r="1940">
          <cell r="A1940">
            <v>39284</v>
          </cell>
          <cell r="B1940" t="str">
            <v>DISTRIBUIDOR, PLASTICO, 2 SAIDAS, DN 32 X 20 MM, PARA CONEXAO COM CRIMPAGEM EM TUBO PEX</v>
          </cell>
          <cell r="C1940" t="str">
            <v xml:space="preserve">UN    </v>
          </cell>
          <cell r="D1940">
            <v>132.94</v>
          </cell>
        </row>
        <row r="1941">
          <cell r="A1941">
            <v>39285</v>
          </cell>
          <cell r="B1941" t="str">
            <v>DISTRIBUIDOR, PLASTICO, 2 SAIDAS, DN 32 X 25 MM, PARA CONEXAO COM CRIMPAGEM EM TUBO PEX</v>
          </cell>
          <cell r="C1941" t="str">
            <v xml:space="preserve">UN    </v>
          </cell>
          <cell r="D1941">
            <v>134.86000000000001</v>
          </cell>
        </row>
        <row r="1942">
          <cell r="A1942">
            <v>39286</v>
          </cell>
          <cell r="B1942" t="str">
            <v>DISTRIBUIDOR, PLASTICO, 3 SAIDAS, DN 32 X 16 MM, PARA CONEXAO COM CRIMPAGEM EM TUBO PEX</v>
          </cell>
          <cell r="C1942" t="str">
            <v xml:space="preserve">UN    </v>
          </cell>
          <cell r="D1942">
            <v>131.91999999999999</v>
          </cell>
        </row>
        <row r="1943">
          <cell r="A1943">
            <v>39287</v>
          </cell>
          <cell r="B1943" t="str">
            <v>DISTRIBUIDOR, PLASTICO, 3 SAIDAS, DN 32 X 20 MM, PARA CONEXAO COM CRIMPAGEM EM TUBO PEX</v>
          </cell>
          <cell r="C1943" t="str">
            <v xml:space="preserve">UN    </v>
          </cell>
          <cell r="D1943">
            <v>154.9</v>
          </cell>
        </row>
        <row r="1944">
          <cell r="A1944">
            <v>39288</v>
          </cell>
          <cell r="B1944" t="str">
            <v>DISTRIBUIDOR, PLASTICO, 3 SAIDAS, DN 32 X 25 MM, PARA CONEXAO COM CRIMPAGEM EM TUBO PEX</v>
          </cell>
          <cell r="C1944" t="str">
            <v xml:space="preserve">UN    </v>
          </cell>
          <cell r="D1944">
            <v>165.31</v>
          </cell>
        </row>
        <row r="1945">
          <cell r="A1945">
            <v>2414</v>
          </cell>
          <cell r="B1945" t="str">
            <v>DIVISORIA (N2) PAINEL/VIDRO - PAINEL C/ MSO/COMEIA E=35MM - MONTANTE/RODAPE DUPLO ACO GALV PINTADO - COLOCADA</v>
          </cell>
          <cell r="C1945" t="str">
            <v xml:space="preserve">M2    </v>
          </cell>
          <cell r="D1945">
            <v>95.92</v>
          </cell>
        </row>
        <row r="1946">
          <cell r="A1946">
            <v>2413</v>
          </cell>
          <cell r="B1946" t="str">
            <v>DIVISORIA (N2) PAINEL/VIDRO - PAINEL C/ MSO/COMEIA E=35MM - PERFIS SIMPLES ACO GALV PINTADO - COLOCADA</v>
          </cell>
          <cell r="C1946" t="str">
            <v xml:space="preserve">M2    </v>
          </cell>
          <cell r="D1946">
            <v>92.28</v>
          </cell>
        </row>
        <row r="1947">
          <cell r="A1947">
            <v>2405</v>
          </cell>
          <cell r="B1947" t="str">
            <v>DIVISORIA (N2) PAINEL/VIDRO - PAINEL MSO/COMEIA E=35MM - MONTANTE/RODAPE DUPLO ALUMINIO ANOD NAT - COLOCADA</v>
          </cell>
          <cell r="C1947" t="str">
            <v xml:space="preserve">M2    </v>
          </cell>
          <cell r="D1947">
            <v>107.41</v>
          </cell>
        </row>
        <row r="1948">
          <cell r="A1948">
            <v>13361</v>
          </cell>
          <cell r="B1948" t="str">
            <v>DIVISORIA (N2) PAINEL/VIDRO - PAINEL MSO/COMEIA E=35MM - PERFIS SIMPLES ALUMINIO ANOD NAT - COLOCADA</v>
          </cell>
          <cell r="C1948" t="str">
            <v xml:space="preserve">M2    </v>
          </cell>
          <cell r="D1948">
            <v>89.85</v>
          </cell>
        </row>
        <row r="1949">
          <cell r="A1949">
            <v>11987</v>
          </cell>
          <cell r="B1949" t="str">
            <v>DIVISORIA (N2) PAINEL/VIDRO - PAINEL VERMICULITA E=35MM - PERFIS SIMPLES ALUMINIO ANOD NATURAL - COLOCADA</v>
          </cell>
          <cell r="C1949" t="str">
            <v xml:space="preserve">M2    </v>
          </cell>
          <cell r="D1949">
            <v>240.42</v>
          </cell>
        </row>
        <row r="1950">
          <cell r="A1950">
            <v>2416</v>
          </cell>
          <cell r="B1950" t="str">
            <v>DIVISORIA (N3) PAINEL/VIDRO/PAINEL MSO/COMEIA E=35MM - MONTANTE/RODAPE DUPLO ACO GALV PINTADO - COLOCADA</v>
          </cell>
          <cell r="C1950" t="str">
            <v xml:space="preserve">M2    </v>
          </cell>
          <cell r="D1950">
            <v>106.37</v>
          </cell>
        </row>
        <row r="1951">
          <cell r="A1951">
            <v>2412</v>
          </cell>
          <cell r="B1951" t="str">
            <v>DIVISORIA (N3) PAINEL/VIDRO/PAINEL MSO/COMEIA E=35MM - MONTANTE/RODAPE DUPLO ALUMINIO ANOD NAT - COLOCADA</v>
          </cell>
          <cell r="C1951" t="str">
            <v xml:space="preserve">M2    </v>
          </cell>
          <cell r="D1951">
            <v>102.72</v>
          </cell>
        </row>
        <row r="1952">
          <cell r="A1952">
            <v>2411</v>
          </cell>
          <cell r="B1952" t="str">
            <v>DIVISORIA (N3) PAINEL/VIDRO/PAINEL MSO/COMEIA E=35MM - PERFIS SIMPLES ACO GALV PINTADO - COLOCADA</v>
          </cell>
          <cell r="C1952" t="str">
            <v xml:space="preserve">M2    </v>
          </cell>
          <cell r="D1952">
            <v>89.85</v>
          </cell>
        </row>
        <row r="1953">
          <cell r="A1953">
            <v>2406</v>
          </cell>
          <cell r="B1953" t="str">
            <v>DIVISORIA (N3) PAINEL/VIDRO/PAINEL MSO/COMEIA E=35MM - PERFIS SIMPLES ALUMINIO ANOD NAT - COLOCADA</v>
          </cell>
          <cell r="C1953" t="str">
            <v xml:space="preserve">M2    </v>
          </cell>
          <cell r="D1953">
            <v>87.42</v>
          </cell>
        </row>
        <row r="1954">
          <cell r="A1954">
            <v>10571</v>
          </cell>
          <cell r="B1954" t="str">
            <v>DIVISORIA (N3) PAINEL/VIDRO/PAINEL VERMICULITA E=35MM - MONTANTE/RODAPE DUPLO ALUMINIO ANOD NATURAL - COLOCADA</v>
          </cell>
          <cell r="C1954" t="str">
            <v xml:space="preserve">M2    </v>
          </cell>
          <cell r="D1954">
            <v>213.71</v>
          </cell>
        </row>
        <row r="1955">
          <cell r="A1955">
            <v>11985</v>
          </cell>
          <cell r="B1955" t="str">
            <v>DIVISORIA (N3) PAINEL/VIDRO/PAINEL VERMICULITA E=35MM - MONTANTE/RODAPE PERFIL DUPLO ACO GALV PINTADO - COLOCADA</v>
          </cell>
          <cell r="C1955" t="str">
            <v xml:space="preserve">M2    </v>
          </cell>
          <cell r="D1955">
            <v>206.42</v>
          </cell>
        </row>
        <row r="1956">
          <cell r="A1956">
            <v>2410</v>
          </cell>
          <cell r="B1956" t="str">
            <v>DIVISORIA CEGA (N1) - PAINEL MSO/COMEIA E=35MM - MONTANTE/RODAPE DUPLO   ACO GALV PINTADO - COLOCADA</v>
          </cell>
          <cell r="C1956" t="str">
            <v xml:space="preserve">M2    </v>
          </cell>
          <cell r="D1956">
            <v>91.07</v>
          </cell>
        </row>
        <row r="1957">
          <cell r="A1957">
            <v>2417</v>
          </cell>
          <cell r="B1957" t="str">
            <v>DIVISORIA CEGA (N1) - PAINEL MSO/COMEIA E=35MM - MONTANTE/RODAPE DUPLO ALUMINIO ANOD NAT - COLOCADA</v>
          </cell>
          <cell r="C1957" t="str">
            <v xml:space="preserve">M2    </v>
          </cell>
          <cell r="D1957">
            <v>97.14</v>
          </cell>
        </row>
        <row r="1958">
          <cell r="A1958">
            <v>2415</v>
          </cell>
          <cell r="B1958" t="str">
            <v>DIVISORIA CEGA (N1) - PAINEL MSO/COMEIA E=35MM - PERFIS SIMPLES ACO GALV PINTADO   - COLOCADA</v>
          </cell>
          <cell r="C1958" t="str">
            <v xml:space="preserve">M2    </v>
          </cell>
          <cell r="D1958">
            <v>77.709999999999994</v>
          </cell>
        </row>
        <row r="1959">
          <cell r="A1959">
            <v>13360</v>
          </cell>
          <cell r="B1959" t="str">
            <v>DIVISORIA CEGA (N1) - PAINEL MSO/COMEIA E=35MM - PERFIS SIMPLES ALUMINIO ANOD NAT - COLOCADA</v>
          </cell>
          <cell r="C1959" t="str">
            <v xml:space="preserve">M2    </v>
          </cell>
          <cell r="D1959">
            <v>77.709999999999994</v>
          </cell>
        </row>
        <row r="1960">
          <cell r="A1960">
            <v>11983</v>
          </cell>
          <cell r="B1960" t="str">
            <v>DIVISORIA CEGA (N1) - PAINEL VERMICULITA E=35MM - MONTANTE/RODAPE PERFIS SIMPLES ACO GALV PINTADO - COLOCADA</v>
          </cell>
          <cell r="C1960" t="str">
            <v xml:space="preserve">M2    </v>
          </cell>
          <cell r="D1960">
            <v>189.42</v>
          </cell>
        </row>
        <row r="1961">
          <cell r="A1961">
            <v>11986</v>
          </cell>
          <cell r="B1961" t="str">
            <v>DIVISORIA CEGA (N1) - PAINEL VERMICULITA E=35MM - PERFIS SIMPLES ALUMINIO ANOD NATURAL - COLOCADA</v>
          </cell>
          <cell r="C1961" t="str">
            <v xml:space="preserve">M2    </v>
          </cell>
          <cell r="D1961">
            <v>230.71</v>
          </cell>
        </row>
        <row r="1962">
          <cell r="A1962">
            <v>25976</v>
          </cell>
          <cell r="B1962" t="str">
            <v>DIVISORIA EM GRANITO, COM DUAS FACES POLIDAS, TIPO ANDORINHA/ QUARTZ/ CASTELO/ CORUMBA OU OUTROS EQUIVALENTES DA REGIAO, E=  *3,0* CM</v>
          </cell>
          <cell r="C1962" t="str">
            <v xml:space="preserve">M2    </v>
          </cell>
          <cell r="D1962">
            <v>547.89</v>
          </cell>
        </row>
        <row r="1963">
          <cell r="A1963">
            <v>10629</v>
          </cell>
          <cell r="B1963" t="str">
            <v>DIVISORIA EM MARMORE, COM DUAS FACES POLIDAS, BRANCO COMUM, E=  *3,0* CM</v>
          </cell>
          <cell r="C1963" t="str">
            <v xml:space="preserve">M2    </v>
          </cell>
          <cell r="D1963">
            <v>495.39</v>
          </cell>
        </row>
        <row r="1964">
          <cell r="A1964">
            <v>10698</v>
          </cell>
          <cell r="B1964" t="str">
            <v>DIVISORIA, PLACA  PRE-MOLDADA EM GRANILITE, MARMORITE OU GRANITINA,  E = *3 CM</v>
          </cell>
          <cell r="C1964" t="str">
            <v xml:space="preserve">M2    </v>
          </cell>
          <cell r="D1964">
            <v>154.94999999999999</v>
          </cell>
        </row>
        <row r="1965">
          <cell r="A1965">
            <v>40521</v>
          </cell>
          <cell r="B1965" t="str">
            <v>DOBRADEIRA ELETROMECANICA DE VERGALHAO, PARA ACO DE DIAMETRO ATE 1 1/2 "Â, MOTOR ELETRICO TRIFASICO, POTENCIA DE 3 HP ATE 5 HP</v>
          </cell>
          <cell r="C1965" t="str">
            <v xml:space="preserve">UN    </v>
          </cell>
          <cell r="D1965">
            <v>76863.09</v>
          </cell>
        </row>
        <row r="1966">
          <cell r="A1966">
            <v>2432</v>
          </cell>
          <cell r="B1966" t="str">
            <v>DOBRADICA EM ACO/FERRO, 3 1/2" X  3", E= 1,9  A 2 MM, COM ANEL,  CROMADO OU ZINCADO, TAMPA BOLA, COM PARAFUSOS</v>
          </cell>
          <cell r="C1966" t="str">
            <v xml:space="preserve">UN    </v>
          </cell>
          <cell r="D1966">
            <v>36.86</v>
          </cell>
        </row>
        <row r="1967">
          <cell r="A1967">
            <v>2418</v>
          </cell>
          <cell r="B1967" t="str">
            <v>DOBRADICA EM ACO/FERRO, 3" X 2 1/2", E= 1,2 A 1,8 MM, SEM ANEL,  CROMADO OU ZINCADO, TAMPA BOLA, COM PARAFUSOS</v>
          </cell>
          <cell r="C1967" t="str">
            <v xml:space="preserve">UN    </v>
          </cell>
          <cell r="D1967">
            <v>17.100000000000001</v>
          </cell>
        </row>
        <row r="1968">
          <cell r="A1968">
            <v>2433</v>
          </cell>
          <cell r="B1968" t="str">
            <v>DOBRADICA EM ACO/FERRO, 3" X 2 1/2", E= 1,2 A 1,8 MM, SEM ANEL,  CROMADO OU ZINCADO, TAMPA CHATA, COM PARAFUSOS</v>
          </cell>
          <cell r="C1968" t="str">
            <v xml:space="preserve">UN    </v>
          </cell>
          <cell r="D1968">
            <v>12.49</v>
          </cell>
        </row>
        <row r="1969">
          <cell r="A1969">
            <v>2420</v>
          </cell>
          <cell r="B1969" t="str">
            <v>DOBRADICA EM ACO/FERRO, 3" X 2 1/2", E= 1,9 A 2 MM, SEM ANEL,  CROMADO OU ZINCADO, TAMPA BOLA, COM PARAFUSOS</v>
          </cell>
          <cell r="C1969" t="str">
            <v xml:space="preserve">UN    </v>
          </cell>
          <cell r="D1969">
            <v>21.45</v>
          </cell>
        </row>
        <row r="1970">
          <cell r="A1970">
            <v>2421</v>
          </cell>
          <cell r="B1970" t="str">
            <v>DOBRADICA EM ACO/FERRO, 4" X 3", E= 2,2 A 3,0 MM, COM ANEL, CROMADO OU ZINCADO,TAMPA BOLA, COM PARAFUSOS</v>
          </cell>
          <cell r="C1970" t="str">
            <v xml:space="preserve">UN    </v>
          </cell>
          <cell r="D1970">
            <v>46.79</v>
          </cell>
        </row>
        <row r="1971">
          <cell r="A1971">
            <v>11447</v>
          </cell>
          <cell r="B1971" t="str">
            <v>DOBRADICA EM LATAO, 3 " X 2 1/2 ", E= 1,9 A 2 MM, COM ANEL, CROMADO, TAMPA BOLA, COM PARAFUSOS</v>
          </cell>
          <cell r="C1971" t="str">
            <v xml:space="preserve">UN    </v>
          </cell>
          <cell r="D1971">
            <v>42.38</v>
          </cell>
        </row>
        <row r="1972">
          <cell r="A1972">
            <v>2429</v>
          </cell>
          <cell r="B1972" t="str">
            <v>DOBRADICA EM LATAO, 4" X 3", E= 2,2 A 3,0 MM, COM ANEL,  TAMPA BOLA, COM PARAFUSOS</v>
          </cell>
          <cell r="C1972" t="str">
            <v xml:space="preserve">UN    </v>
          </cell>
          <cell r="D1972">
            <v>107.27</v>
          </cell>
        </row>
        <row r="1973">
          <cell r="A1973">
            <v>11449</v>
          </cell>
          <cell r="B1973" t="str">
            <v>DOBRADICA TIPO PIANO EM ACO/FERRO, 1'' X 3 M, GALVANIZADO, COM PARAFUSOS</v>
          </cell>
          <cell r="C1973" t="str">
            <v xml:space="preserve">UN    </v>
          </cell>
          <cell r="D1973">
            <v>115.56</v>
          </cell>
        </row>
        <row r="1974">
          <cell r="A1974">
            <v>11451</v>
          </cell>
          <cell r="B1974" t="str">
            <v>DOBRADICA TIPO VAI-E-VEM EM ACO/FERRO, TAMANHO 3'', GALVANIZADO, COM PARAFUSOS</v>
          </cell>
          <cell r="C1974" t="str">
            <v xml:space="preserve">UN    </v>
          </cell>
          <cell r="D1974">
            <v>113.63</v>
          </cell>
        </row>
        <row r="1975">
          <cell r="A1975">
            <v>11116</v>
          </cell>
          <cell r="B1975" t="str">
            <v>DOMOS INDIVIDUAL EM ACRILICO BRANCO *95 X 95* CM, SEM INSTALACAO</v>
          </cell>
          <cell r="C1975" t="str">
            <v xml:space="preserve">UN    </v>
          </cell>
          <cell r="D1975">
            <v>506.48</v>
          </cell>
        </row>
        <row r="1976">
          <cell r="A1976">
            <v>38411</v>
          </cell>
          <cell r="B1976" t="str">
            <v>DOSADOR DE AREIA, CAPACIDADE DE *26* LITROS</v>
          </cell>
          <cell r="C1976" t="str">
            <v xml:space="preserve">UN    </v>
          </cell>
          <cell r="D1976">
            <v>1355.65</v>
          </cell>
        </row>
        <row r="1977">
          <cell r="A1977">
            <v>1370</v>
          </cell>
          <cell r="B1977" t="str">
            <v>DUCHA HIGIENICA PLASTICA COM REGISTRO METALICO 1/2 "</v>
          </cell>
          <cell r="C1977" t="str">
            <v xml:space="preserve">UN    </v>
          </cell>
          <cell r="D1977">
            <v>75.53</v>
          </cell>
        </row>
        <row r="1978">
          <cell r="A1978">
            <v>38189</v>
          </cell>
          <cell r="B1978" t="str">
            <v>DUCHA METALICA DE PAREDE, ARTICULAVEL, COM BRACO/CANO, SEM DESVIADOR</v>
          </cell>
          <cell r="C1978" t="str">
            <v xml:space="preserve">UN    </v>
          </cell>
          <cell r="D1978">
            <v>179.38</v>
          </cell>
        </row>
        <row r="1979">
          <cell r="A1979">
            <v>38190</v>
          </cell>
          <cell r="B1979" t="str">
            <v>DUCHA METALICA DE PAREDE, ARTICULAVEL, COM DESVIADOR E DUCHA MANUAL</v>
          </cell>
          <cell r="C1979" t="str">
            <v xml:space="preserve">UN    </v>
          </cell>
          <cell r="D1979">
            <v>403.37</v>
          </cell>
        </row>
        <row r="1980">
          <cell r="A1980">
            <v>36516</v>
          </cell>
          <cell r="B1980" t="str">
            <v>DUMPER COM CAPACIDADE DE CARGA DE 1700 KG, PARTIDA ELETRICA, MOTOR DIESEL COM POTENCIA DE 16 CV</v>
          </cell>
          <cell r="C1980" t="str">
            <v xml:space="preserve">UN    </v>
          </cell>
          <cell r="D1980">
            <v>63100.45</v>
          </cell>
        </row>
        <row r="1981">
          <cell r="A1981">
            <v>34777</v>
          </cell>
          <cell r="B1981" t="str">
            <v>ELEMENTO VAZADO CERAMICO 25 X 18 X 7 CM</v>
          </cell>
          <cell r="C1981" t="str">
            <v xml:space="preserve">UN    </v>
          </cell>
          <cell r="D1981">
            <v>1.38</v>
          </cell>
        </row>
        <row r="1982">
          <cell r="A1982">
            <v>7273</v>
          </cell>
          <cell r="B1982" t="str">
            <v>ELEMENTO VAZADO CERAMICO 7 X 20 X 20 CM</v>
          </cell>
          <cell r="C1982" t="str">
            <v xml:space="preserve">UN    </v>
          </cell>
          <cell r="D1982">
            <v>2.2799999999999998</v>
          </cell>
        </row>
        <row r="1983">
          <cell r="A1983">
            <v>7272</v>
          </cell>
          <cell r="B1983" t="str">
            <v>ELEMENTO VAZADO CERAMICO 9 X 20 X 20 CM</v>
          </cell>
          <cell r="C1983" t="str">
            <v xml:space="preserve">UN    </v>
          </cell>
          <cell r="D1983">
            <v>3.17</v>
          </cell>
        </row>
        <row r="1984">
          <cell r="A1984">
            <v>10605</v>
          </cell>
          <cell r="B1984" t="str">
            <v>ELEMENTO VAZADO DE CONCRETO, QUADRICULADO, 1 FURO *10 X 10 X 10* CM</v>
          </cell>
          <cell r="C1984" t="str">
            <v xml:space="preserve">UN    </v>
          </cell>
          <cell r="D1984">
            <v>1.79</v>
          </cell>
        </row>
        <row r="1985">
          <cell r="A1985">
            <v>10604</v>
          </cell>
          <cell r="B1985" t="str">
            <v>ELEMENTO VAZADO DE CONCRETO, QUADRICULADO, 1 FURO *20 X 10 X 7* CM</v>
          </cell>
          <cell r="C1985" t="str">
            <v xml:space="preserve">UN    </v>
          </cell>
          <cell r="D1985">
            <v>3.58</v>
          </cell>
        </row>
        <row r="1986">
          <cell r="A1986">
            <v>672</v>
          </cell>
          <cell r="B1986" t="str">
            <v>ELEMENTO VAZADO DE CONCRETO, QUADRICULADO, 1 FURO *20 X 20 X 6,5* CM</v>
          </cell>
          <cell r="C1986" t="str">
            <v xml:space="preserve">UN    </v>
          </cell>
          <cell r="D1986">
            <v>3.62</v>
          </cell>
        </row>
        <row r="1987">
          <cell r="A1987">
            <v>668</v>
          </cell>
          <cell r="B1987" t="str">
            <v>ELEMENTO VAZADO DE CONCRETO, QUADRICULADO, 16 FUROS *29 X 29 X 6* CM</v>
          </cell>
          <cell r="C1987" t="str">
            <v xml:space="preserve">UN    </v>
          </cell>
          <cell r="D1987">
            <v>5.7</v>
          </cell>
        </row>
        <row r="1988">
          <cell r="A1988">
            <v>10578</v>
          </cell>
          <cell r="B1988" t="str">
            <v>ELEMENTO VAZADO DE CONCRETO, QUADRICULADO, 16 FUROS *33 X 33 X 10* CM</v>
          </cell>
          <cell r="C1988" t="str">
            <v xml:space="preserve">UN    </v>
          </cell>
          <cell r="D1988">
            <v>9.94</v>
          </cell>
        </row>
        <row r="1989">
          <cell r="A1989">
            <v>666</v>
          </cell>
          <cell r="B1989" t="str">
            <v>ELEMENTO VAZADO DE CONCRETO, QUADRICULADO, 16 FUROS *40 X 40 X 7* CM</v>
          </cell>
          <cell r="C1989" t="str">
            <v xml:space="preserve">UN    </v>
          </cell>
          <cell r="D1989">
            <v>9.8699999999999992</v>
          </cell>
        </row>
        <row r="1990">
          <cell r="A1990">
            <v>665</v>
          </cell>
          <cell r="B1990" t="str">
            <v>ELEMENTO VAZADO DE CONCRETO, QUADRICULADO, 16 FUROS *50 X 50 X 7* CM</v>
          </cell>
          <cell r="C1990" t="str">
            <v xml:space="preserve">UN    </v>
          </cell>
          <cell r="D1990">
            <v>18.489999999999998</v>
          </cell>
        </row>
        <row r="1991">
          <cell r="A1991">
            <v>10577</v>
          </cell>
          <cell r="B1991" t="str">
            <v>ELEMENTO VAZADO DE CONCRETO, QUADRICULADO, 25 FUROS *50 X 50 X 5* CM</v>
          </cell>
          <cell r="C1991" t="str">
            <v xml:space="preserve">UN    </v>
          </cell>
          <cell r="D1991">
            <v>14.48</v>
          </cell>
        </row>
        <row r="1992">
          <cell r="A1992">
            <v>10583</v>
          </cell>
          <cell r="B1992" t="str">
            <v>ELEMENTO VAZADO DE CONCRETO, VENEZIANA *39 X 22 X 15* CM</v>
          </cell>
          <cell r="C1992" t="str">
            <v xml:space="preserve">UN    </v>
          </cell>
          <cell r="D1992">
            <v>8.11</v>
          </cell>
        </row>
        <row r="1993">
          <cell r="A1993">
            <v>10579</v>
          </cell>
          <cell r="B1993" t="str">
            <v>ELEMENTO VAZADO DE CONCRETO, VENEZIANA *39 X 29 X 10* CM</v>
          </cell>
          <cell r="C1993" t="str">
            <v xml:space="preserve">UN    </v>
          </cell>
          <cell r="D1993">
            <v>13.24</v>
          </cell>
        </row>
        <row r="1994">
          <cell r="A1994">
            <v>10582</v>
          </cell>
          <cell r="B1994" t="str">
            <v>ELEMENTO VAZADO DE CONCRETO, VENEZIANA *40 X 10 X 10* CM</v>
          </cell>
          <cell r="C1994" t="str">
            <v xml:space="preserve">UN    </v>
          </cell>
          <cell r="D1994">
            <v>4.63</v>
          </cell>
        </row>
        <row r="1995">
          <cell r="A1995">
            <v>2436</v>
          </cell>
          <cell r="B1995" t="str">
            <v>ELETRICISTA</v>
          </cell>
          <cell r="C1995" t="str">
            <v xml:space="preserve">H     </v>
          </cell>
          <cell r="D1995">
            <v>11.84</v>
          </cell>
        </row>
        <row r="1996">
          <cell r="A1996">
            <v>40918</v>
          </cell>
          <cell r="B1996" t="str">
            <v>ELETRICISTA (MENSALISTA)</v>
          </cell>
          <cell r="C1996" t="str">
            <v xml:space="preserve">MES   </v>
          </cell>
          <cell r="D1996">
            <v>2086.21</v>
          </cell>
        </row>
        <row r="1997">
          <cell r="A1997">
            <v>40923</v>
          </cell>
          <cell r="B1997" t="str">
            <v>ELETRICISTA DE MANUTENCAO INDUSTRIAL (MENSALISTA)</v>
          </cell>
          <cell r="C1997" t="str">
            <v xml:space="preserve">MES   </v>
          </cell>
          <cell r="D1997">
            <v>2687.76</v>
          </cell>
        </row>
        <row r="1998">
          <cell r="A1998">
            <v>2439</v>
          </cell>
          <cell r="B1998" t="str">
            <v>ELETRICISTA INDUSTRIAL</v>
          </cell>
          <cell r="C1998" t="str">
            <v xml:space="preserve">H     </v>
          </cell>
          <cell r="D1998">
            <v>15.25</v>
          </cell>
        </row>
        <row r="1999">
          <cell r="A1999">
            <v>10998</v>
          </cell>
          <cell r="B1999" t="str">
            <v>ELETRODO REVESTIDO AWS - E-6010, DIAMETRO IGUAL A 4,00 MM</v>
          </cell>
          <cell r="C1999" t="str">
            <v xml:space="preserve">KG    </v>
          </cell>
          <cell r="D1999">
            <v>16.68</v>
          </cell>
        </row>
        <row r="2000">
          <cell r="A2000">
            <v>11002</v>
          </cell>
          <cell r="B2000" t="str">
            <v>ELETRODO REVESTIDO AWS - E6013, DIAMETRO IGUAL A 2,50 MM</v>
          </cell>
          <cell r="C2000" t="str">
            <v xml:space="preserve">KG    </v>
          </cell>
          <cell r="D2000">
            <v>15.28</v>
          </cell>
        </row>
        <row r="2001">
          <cell r="A2001">
            <v>10999</v>
          </cell>
          <cell r="B2001" t="str">
            <v>ELETRODO REVESTIDO AWS - E6013, DIAMETRO IGUAL A 4,00 MM</v>
          </cell>
          <cell r="C2001" t="str">
            <v xml:space="preserve">KG    </v>
          </cell>
          <cell r="D2001">
            <v>14.68</v>
          </cell>
        </row>
        <row r="2002">
          <cell r="A2002">
            <v>10997</v>
          </cell>
          <cell r="B2002" t="str">
            <v>ELETRODO REVESTIDO AWS - E7018, DIAMETRO IGUAL A 4,00 MM</v>
          </cell>
          <cell r="C2002" t="str">
            <v xml:space="preserve">KG    </v>
          </cell>
          <cell r="D2002">
            <v>15.92</v>
          </cell>
        </row>
        <row r="2003">
          <cell r="A2003">
            <v>2685</v>
          </cell>
          <cell r="B2003" t="str">
            <v>ELETRODUTO DE PVC RIGIDO ROSCAVEL DE 1 ", SEM LUVA</v>
          </cell>
          <cell r="C2003" t="str">
            <v xml:space="preserve">M     </v>
          </cell>
          <cell r="D2003">
            <v>3.23</v>
          </cell>
        </row>
        <row r="2004">
          <cell r="A2004">
            <v>2680</v>
          </cell>
          <cell r="B2004" t="str">
            <v>ELETRODUTO DE PVC RIGIDO ROSCAVEL DE 1 1/2 ", SEM LUVA</v>
          </cell>
          <cell r="C2004" t="str">
            <v xml:space="preserve">M     </v>
          </cell>
          <cell r="D2004">
            <v>4.72</v>
          </cell>
        </row>
        <row r="2005">
          <cell r="A2005">
            <v>2684</v>
          </cell>
          <cell r="B2005" t="str">
            <v>ELETRODUTO DE PVC RIGIDO ROSCAVEL DE 1 1/4 ", SEM LUVA</v>
          </cell>
          <cell r="C2005" t="str">
            <v xml:space="preserve">M     </v>
          </cell>
          <cell r="D2005">
            <v>4.3</v>
          </cell>
        </row>
        <row r="2006">
          <cell r="A2006">
            <v>2673</v>
          </cell>
          <cell r="B2006" t="str">
            <v>ELETRODUTO DE PVC RIGIDO ROSCAVEL DE 1/2 ", SEM LUVA</v>
          </cell>
          <cell r="C2006" t="str">
            <v xml:space="preserve">M     </v>
          </cell>
          <cell r="D2006">
            <v>1.66</v>
          </cell>
        </row>
        <row r="2007">
          <cell r="A2007">
            <v>2681</v>
          </cell>
          <cell r="B2007" t="str">
            <v>ELETRODUTO DE PVC RIGIDO ROSCAVEL DE 2 ", SEM LUVA</v>
          </cell>
          <cell r="C2007" t="str">
            <v xml:space="preserve">M     </v>
          </cell>
          <cell r="D2007">
            <v>7.72</v>
          </cell>
        </row>
        <row r="2008">
          <cell r="A2008">
            <v>2682</v>
          </cell>
          <cell r="B2008" t="str">
            <v>ELETRODUTO DE PVC RIGIDO ROSCAVEL DE 2 1/2 ", SEM LUVA</v>
          </cell>
          <cell r="C2008" t="str">
            <v xml:space="preserve">M     </v>
          </cell>
          <cell r="D2008">
            <v>11.27</v>
          </cell>
        </row>
        <row r="2009">
          <cell r="A2009">
            <v>2686</v>
          </cell>
          <cell r="B2009" t="str">
            <v>ELETRODUTO DE PVC RIGIDO ROSCAVEL DE 3 ", SEM LUVA</v>
          </cell>
          <cell r="C2009" t="str">
            <v xml:space="preserve">M     </v>
          </cell>
          <cell r="D2009">
            <v>14.13</v>
          </cell>
        </row>
        <row r="2010">
          <cell r="A2010">
            <v>2674</v>
          </cell>
          <cell r="B2010" t="str">
            <v>ELETRODUTO DE PVC RIGIDO ROSCAVEL DE 3/4 ", SEM LUVA</v>
          </cell>
          <cell r="C2010" t="str">
            <v xml:space="preserve">M     </v>
          </cell>
          <cell r="D2010">
            <v>2.06</v>
          </cell>
        </row>
        <row r="2011">
          <cell r="A2011">
            <v>2683</v>
          </cell>
          <cell r="B2011" t="str">
            <v>ELETRODUTO DE PVC RIGIDO ROSCAVEL DE 4 ", SEM LUVA</v>
          </cell>
          <cell r="C2011" t="str">
            <v xml:space="preserve">M     </v>
          </cell>
          <cell r="D2011">
            <v>22.27</v>
          </cell>
        </row>
        <row r="2012">
          <cell r="A2012">
            <v>2676</v>
          </cell>
          <cell r="B2012" t="str">
            <v>ELETRODUTO DE PVC RIGIDO SOLDAVEL, CLASSE B, DE 20 MM</v>
          </cell>
          <cell r="C2012" t="str">
            <v xml:space="preserve">M     </v>
          </cell>
          <cell r="D2012">
            <v>0.96</v>
          </cell>
        </row>
        <row r="2013">
          <cell r="A2013">
            <v>2678</v>
          </cell>
          <cell r="B2013" t="str">
            <v>ELETRODUTO DE PVC RIGIDO SOLDAVEL, CLASSE B, DE 25 MM</v>
          </cell>
          <cell r="C2013" t="str">
            <v xml:space="preserve">M     </v>
          </cell>
          <cell r="D2013">
            <v>1.2</v>
          </cell>
        </row>
        <row r="2014">
          <cell r="A2014">
            <v>2679</v>
          </cell>
          <cell r="B2014" t="str">
            <v>ELETRODUTO DE PVC RIGIDO SOLDAVEL, CLASSE B, DE 32 MM</v>
          </cell>
          <cell r="C2014" t="str">
            <v xml:space="preserve">M     </v>
          </cell>
          <cell r="D2014">
            <v>1.86</v>
          </cell>
        </row>
        <row r="2015">
          <cell r="A2015">
            <v>12070</v>
          </cell>
          <cell r="B2015" t="str">
            <v>ELETRODUTO DE PVC RIGIDO SOLDAVEL, CLASSE B, DE 40 MM</v>
          </cell>
          <cell r="C2015" t="str">
            <v xml:space="preserve">M     </v>
          </cell>
          <cell r="D2015">
            <v>2.59</v>
          </cell>
        </row>
        <row r="2016">
          <cell r="A2016">
            <v>2675</v>
          </cell>
          <cell r="B2016" t="str">
            <v>ELETRODUTO DE PVC RIGIDO SOLDAVEL, CLASSE B, DE 50 MM</v>
          </cell>
          <cell r="C2016" t="str">
            <v xml:space="preserve">M     </v>
          </cell>
          <cell r="D2016">
            <v>3.37</v>
          </cell>
        </row>
        <row r="2017">
          <cell r="A2017">
            <v>12067</v>
          </cell>
          <cell r="B2017" t="str">
            <v>ELETRODUTO DE PVC RIGIDO SOLDAVEL, CLASSE B, DE 60 MM</v>
          </cell>
          <cell r="C2017" t="str">
            <v xml:space="preserve">M     </v>
          </cell>
          <cell r="D2017">
            <v>4.57</v>
          </cell>
        </row>
        <row r="2018">
          <cell r="A2018">
            <v>21129</v>
          </cell>
          <cell r="B2018" t="str">
            <v>ELETRODUTO EM ACO GALVANIZADO ELETROLITICO, LEVE, DIAMETRO 1/2", PAREDE DE 0,90 MM</v>
          </cell>
          <cell r="C2018" t="str">
            <v xml:space="preserve">M     </v>
          </cell>
          <cell r="D2018">
            <v>9.1199999999999992</v>
          </cell>
        </row>
        <row r="2019">
          <cell r="A2019">
            <v>21136</v>
          </cell>
          <cell r="B2019" t="str">
            <v>ELETRODUTO EM ACO GALVANIZADO ELETROLITICO, LEVE, DIAMETRO 1", PAREDE DE 0,90 MM</v>
          </cell>
          <cell r="C2019" t="str">
            <v xml:space="preserve">M     </v>
          </cell>
          <cell r="D2019">
            <v>14.01</v>
          </cell>
        </row>
        <row r="2020">
          <cell r="A2020">
            <v>21128</v>
          </cell>
          <cell r="B2020" t="str">
            <v>ELETRODUTO EM ACO GALVANIZADO ELETROLITICO, LEVE, DIAMETRO 3/4", PAREDE DE 0,90 MM</v>
          </cell>
          <cell r="C2020" t="str">
            <v xml:space="preserve">M     </v>
          </cell>
          <cell r="D2020">
            <v>10.84</v>
          </cell>
        </row>
        <row r="2021">
          <cell r="A2021">
            <v>21132</v>
          </cell>
          <cell r="B2021" t="str">
            <v>ELETRODUTO EM ACO GALVANIZADO ELETROLITICO, PESADO, DIAMETRO 4", PAREDE DE 2,25 MM</v>
          </cell>
          <cell r="C2021" t="str">
            <v xml:space="preserve">M     </v>
          </cell>
          <cell r="D2021">
            <v>117.73</v>
          </cell>
        </row>
        <row r="2022">
          <cell r="A2022">
            <v>21130</v>
          </cell>
          <cell r="B2022" t="str">
            <v>ELETRODUTO EM ACO GALVANIZADO ELETROLITICO, SEMI-PESADO, DIAMETRO 1 1/2", PAREDE DE 1,20 MM</v>
          </cell>
          <cell r="C2022" t="str">
            <v xml:space="preserve">M     </v>
          </cell>
          <cell r="D2022">
            <v>27.38</v>
          </cell>
        </row>
        <row r="2023">
          <cell r="A2023">
            <v>21135</v>
          </cell>
          <cell r="B2023" t="str">
            <v>ELETRODUTO EM ACO GALVANIZADO ELETROLITICO, SEMI-PESADO, DIAMETRO 1 1/4", PAREDE DE 1,20 MM</v>
          </cell>
          <cell r="C2023" t="str">
            <v xml:space="preserve">M     </v>
          </cell>
          <cell r="D2023">
            <v>26.95</v>
          </cell>
        </row>
        <row r="2024">
          <cell r="A2024">
            <v>21131</v>
          </cell>
          <cell r="B2024" t="str">
            <v>ELETRODUTO EM ACO GALVANIZADO ELETROLITICO, SEMI-PESADO, DIAMETRO 2 1/2", PAREDE DE 1,52 MM</v>
          </cell>
          <cell r="C2024" t="str">
            <v xml:space="preserve">M     </v>
          </cell>
          <cell r="D2024">
            <v>67.02</v>
          </cell>
        </row>
        <row r="2025">
          <cell r="A2025">
            <v>21134</v>
          </cell>
          <cell r="B2025" t="str">
            <v>ELETRODUTO EM ACO GALVANIZADO ELETROLITICO, SEMI-PESADO, DIAMETRO 2", PAREDE DE 1,20 MM</v>
          </cell>
          <cell r="C2025" t="str">
            <v xml:space="preserve">M     </v>
          </cell>
          <cell r="D2025">
            <v>39.35</v>
          </cell>
        </row>
        <row r="2026">
          <cell r="A2026">
            <v>21133</v>
          </cell>
          <cell r="B2026" t="str">
            <v>ELETRODUTO EM ACO GALVANIZADO ELETROLITICO, SEMI-PESADO, DIAMETRO 3", PAREDE DE 1,52 MM</v>
          </cell>
          <cell r="C2026" t="str">
            <v xml:space="preserve">M     </v>
          </cell>
          <cell r="D2026">
            <v>78.66</v>
          </cell>
        </row>
        <row r="2027">
          <cell r="A2027">
            <v>40401</v>
          </cell>
          <cell r="B2027" t="str">
            <v>ELETRODUTO FLEXIVEL PLANO EM PEAD, COR PRETA E LARANJA,  DIAMETRO 32 MM</v>
          </cell>
          <cell r="C2027" t="str">
            <v xml:space="preserve">M     </v>
          </cell>
          <cell r="D2027">
            <v>1.44</v>
          </cell>
        </row>
        <row r="2028">
          <cell r="A2028">
            <v>40402</v>
          </cell>
          <cell r="B2028" t="str">
            <v>ELETRODUTO FLEXIVEL PLANO EM PEAD, COR PRETA E LARANJA,  DIAMETRO 40 MM</v>
          </cell>
          <cell r="C2028" t="str">
            <v xml:space="preserve">M     </v>
          </cell>
          <cell r="D2028">
            <v>1.85</v>
          </cell>
        </row>
        <row r="2029">
          <cell r="A2029">
            <v>40400</v>
          </cell>
          <cell r="B2029" t="str">
            <v>ELETRODUTO FLEXIVEL PLANO EM PEAD, COR PRETA E LARANJA, DIAMETRO 25 MM</v>
          </cell>
          <cell r="C2029" t="str">
            <v xml:space="preserve">M     </v>
          </cell>
          <cell r="D2029">
            <v>0.98</v>
          </cell>
        </row>
        <row r="2030">
          <cell r="A2030">
            <v>2504</v>
          </cell>
          <cell r="B2030" t="str">
            <v>ELETRODUTO FLEXIVEL, EM ACO GALVANIZADO, REVESTIDO EXTERNAMENTE COM PVC PRETO, DIAMETRO EXTERNO DE 25 MM (3/4"), TIPO SEALTUBO</v>
          </cell>
          <cell r="C2030" t="str">
            <v xml:space="preserve">M     </v>
          </cell>
          <cell r="D2030">
            <v>12.03</v>
          </cell>
        </row>
        <row r="2031">
          <cell r="A2031">
            <v>2501</v>
          </cell>
          <cell r="B2031" t="str">
            <v>ELETRODUTO FLEXIVEL, EM ACO GALVANIZADO, REVESTIDO EXTERNAMENTE COM PVC PRETO, DIAMETRO EXTERNO DE 32 MM (1"), TIPO SEALTUBO</v>
          </cell>
          <cell r="C2031" t="str">
            <v xml:space="preserve">M     </v>
          </cell>
          <cell r="D2031">
            <v>15.77</v>
          </cell>
        </row>
        <row r="2032">
          <cell r="A2032">
            <v>2502</v>
          </cell>
          <cell r="B2032" t="str">
            <v>ELETRODUTO FLEXIVEL, EM ACO GALVANIZADO, REVESTIDO EXTERNAMENTE COM PVC PRETO, DIAMETRO EXTERNO DE 40 MM (1 1/4"), TIPO SEALTUBO</v>
          </cell>
          <cell r="C2032" t="str">
            <v xml:space="preserve">M     </v>
          </cell>
          <cell r="D2032">
            <v>23.8</v>
          </cell>
        </row>
        <row r="2033">
          <cell r="A2033">
            <v>2503</v>
          </cell>
          <cell r="B2033" t="str">
            <v>ELETRODUTO FLEXIVEL, EM ACO GALVANIZADO, REVESTIDO EXTERNAMENTE COM PVC PRETO, DIAMETRO EXTERNO DE 50 MM( 1 1/2"), TIPO SEALTUBO</v>
          </cell>
          <cell r="C2033" t="str">
            <v xml:space="preserve">M     </v>
          </cell>
          <cell r="D2033">
            <v>30.63</v>
          </cell>
        </row>
        <row r="2034">
          <cell r="A2034">
            <v>2500</v>
          </cell>
          <cell r="B2034" t="str">
            <v>ELETRODUTO FLEXIVEL, EM ACO GALVANIZADO, REVESTIDO EXTERNAMENTE COM PVC PRETO, DIAMETRO EXTERNO DE 60 MM (2"), TIPO SEALTUBO</v>
          </cell>
          <cell r="C2034" t="str">
            <v xml:space="preserve">M     </v>
          </cell>
          <cell r="D2034">
            <v>40.799999999999997</v>
          </cell>
        </row>
        <row r="2035">
          <cell r="A2035">
            <v>2505</v>
          </cell>
          <cell r="B2035" t="str">
            <v>ELETRODUTO FLEXIVEL, EM ACO GALVANIZADO, REVESTIDO EXTERNAMENTE COM PVC PRETO, DIAMETRO EXTERNO DE 75 MM (2 1/2"), TIPO SEALTUBO</v>
          </cell>
          <cell r="C2035" t="str">
            <v xml:space="preserve">M     </v>
          </cell>
          <cell r="D2035">
            <v>63.58</v>
          </cell>
        </row>
        <row r="2036">
          <cell r="A2036">
            <v>12056</v>
          </cell>
          <cell r="B2036" t="str">
            <v>ELETRODUTO FLEXIVEL, EM ACO, TIPO CONDUITE, DIAMETRO DE 1 1/2"</v>
          </cell>
          <cell r="C2036" t="str">
            <v xml:space="preserve">M     </v>
          </cell>
          <cell r="D2036">
            <v>25.69</v>
          </cell>
        </row>
        <row r="2037">
          <cell r="A2037">
            <v>12057</v>
          </cell>
          <cell r="B2037" t="str">
            <v>ELETRODUTO FLEXIVEL, EM ACO, TIPO CONDUITE, DIAMETRO DE 1 1/4"</v>
          </cell>
          <cell r="C2037" t="str">
            <v xml:space="preserve">M     </v>
          </cell>
          <cell r="D2037">
            <v>21.82</v>
          </cell>
        </row>
        <row r="2038">
          <cell r="A2038">
            <v>12059</v>
          </cell>
          <cell r="B2038" t="str">
            <v>ELETRODUTO FLEXIVEL, EM ACO, TIPO CONDUITE, DIAMETRO DE 1/2"</v>
          </cell>
          <cell r="C2038" t="str">
            <v xml:space="preserve">M     </v>
          </cell>
          <cell r="D2038">
            <v>7.65</v>
          </cell>
        </row>
        <row r="2039">
          <cell r="A2039">
            <v>12058</v>
          </cell>
          <cell r="B2039" t="str">
            <v>ELETRODUTO FLEXIVEL, EM ACO, TIPO CONDUITE, DIAMETRO DE 1"</v>
          </cell>
          <cell r="C2039" t="str">
            <v xml:space="preserve">M     </v>
          </cell>
          <cell r="D2039">
            <v>13.6</v>
          </cell>
        </row>
        <row r="2040">
          <cell r="A2040">
            <v>12060</v>
          </cell>
          <cell r="B2040" t="str">
            <v>ELETRODUTO FLEXIVEL, EM ACO, TIPO CONDUITE, DIAMETRO DE 2 1/2"</v>
          </cell>
          <cell r="C2040" t="str">
            <v xml:space="preserve">M     </v>
          </cell>
          <cell r="D2040">
            <v>56.7</v>
          </cell>
        </row>
        <row r="2041">
          <cell r="A2041">
            <v>12061</v>
          </cell>
          <cell r="B2041" t="str">
            <v>ELETRODUTO FLEXIVEL, EM ACO, TIPO CONDUITE, DIAMETRO DE 2"</v>
          </cell>
          <cell r="C2041" t="str">
            <v xml:space="preserve">M     </v>
          </cell>
          <cell r="D2041">
            <v>34.619999999999997</v>
          </cell>
        </row>
        <row r="2042">
          <cell r="A2042">
            <v>12062</v>
          </cell>
          <cell r="B2042" t="str">
            <v>ELETRODUTO FLEXIVEL, EM ACO, TIPO CONDUITE, DIAMETRO DE 3"</v>
          </cell>
          <cell r="C2042" t="str">
            <v xml:space="preserve">M     </v>
          </cell>
          <cell r="D2042">
            <v>63.84</v>
          </cell>
        </row>
        <row r="2043">
          <cell r="A2043">
            <v>21137</v>
          </cell>
          <cell r="B2043" t="str">
            <v>ELETRODUTO METALICO FLEXIVEL REVESTIDO COM PVC PRETO, DIAMETRO EXTERNO DE 15 MM (3/8"), TIPO COPEX</v>
          </cell>
          <cell r="C2043" t="str">
            <v xml:space="preserve">M     </v>
          </cell>
          <cell r="D2043">
            <v>11.09</v>
          </cell>
        </row>
        <row r="2044">
          <cell r="A2044">
            <v>2687</v>
          </cell>
          <cell r="B2044" t="str">
            <v>ELETRODUTO PVC FLEXIVEL CORRUGADO, COR AMARELA, DE 16 MM</v>
          </cell>
          <cell r="C2044" t="str">
            <v xml:space="preserve">M     </v>
          </cell>
          <cell r="D2044">
            <v>0.84</v>
          </cell>
        </row>
        <row r="2045">
          <cell r="A2045">
            <v>2689</v>
          </cell>
          <cell r="B2045" t="str">
            <v>ELETRODUTO PVC FLEXIVEL CORRUGADO, COR AMARELA, DE 20 MM</v>
          </cell>
          <cell r="C2045" t="str">
            <v xml:space="preserve">M     </v>
          </cell>
          <cell r="D2045">
            <v>1</v>
          </cell>
        </row>
        <row r="2046">
          <cell r="A2046">
            <v>2688</v>
          </cell>
          <cell r="B2046" t="str">
            <v>ELETRODUTO PVC FLEXIVEL CORRUGADO, COR AMARELA, DE 25 MM</v>
          </cell>
          <cell r="C2046" t="str">
            <v xml:space="preserve">M     </v>
          </cell>
          <cell r="D2046">
            <v>1.08</v>
          </cell>
        </row>
        <row r="2047">
          <cell r="A2047">
            <v>2690</v>
          </cell>
          <cell r="B2047" t="str">
            <v>ELETRODUTO PVC FLEXIVEL CORRUGADO, COR AMARELA, DE 32 MM</v>
          </cell>
          <cell r="C2047" t="str">
            <v xml:space="preserve">M     </v>
          </cell>
          <cell r="D2047">
            <v>1.86</v>
          </cell>
        </row>
        <row r="2048">
          <cell r="A2048">
            <v>39243</v>
          </cell>
          <cell r="B2048" t="str">
            <v>ELETRODUTO PVC FLEXIVEL CORRUGADO, REFORCADO, COR LARANJA, DE 20 MM, PARA LAJES E PISOS</v>
          </cell>
          <cell r="C2048" t="str">
            <v xml:space="preserve">M     </v>
          </cell>
          <cell r="D2048">
            <v>1.22</v>
          </cell>
        </row>
        <row r="2049">
          <cell r="A2049">
            <v>39244</v>
          </cell>
          <cell r="B2049" t="str">
            <v>ELETRODUTO PVC FLEXIVEL CORRUGADO, REFORCADO, COR LARANJA, DE 25 MM, PARA LAJES E PISOS</v>
          </cell>
          <cell r="C2049" t="str">
            <v xml:space="preserve">M     </v>
          </cell>
          <cell r="D2049">
            <v>1.65</v>
          </cell>
        </row>
        <row r="2050">
          <cell r="A2050">
            <v>39245</v>
          </cell>
          <cell r="B2050" t="str">
            <v>ELETRODUTO PVC FLEXIVEL CORRUGADO, REFORCADO, COR LARANJA, DE 32 MM, PARA LAJES E PISOS</v>
          </cell>
          <cell r="C2050" t="str">
            <v xml:space="preserve">M     </v>
          </cell>
          <cell r="D2050">
            <v>3.18</v>
          </cell>
        </row>
        <row r="2051">
          <cell r="A2051">
            <v>39254</v>
          </cell>
          <cell r="B2051" t="str">
            <v>ELETRODUTO/CONDULETE DE PVC RIGIDO, LISO, COR CINZA, DE 1/2", PARA INSTALACOES APARENTES (NBR 5410)</v>
          </cell>
          <cell r="C2051" t="str">
            <v xml:space="preserve">M     </v>
          </cell>
          <cell r="D2051">
            <v>4.76</v>
          </cell>
        </row>
        <row r="2052">
          <cell r="A2052">
            <v>39255</v>
          </cell>
          <cell r="B2052" t="str">
            <v>ELETRODUTO/CONDULETE DE PVC RIGIDO, LISO, COR CINZA, DE 1", PARA INSTALACOES APARENTES (NBR 5410)</v>
          </cell>
          <cell r="C2052" t="str">
            <v xml:space="preserve">M     </v>
          </cell>
          <cell r="D2052">
            <v>8.82</v>
          </cell>
        </row>
        <row r="2053">
          <cell r="A2053">
            <v>39253</v>
          </cell>
          <cell r="B2053" t="str">
            <v>ELETRODUTO/CONDULETE DE PVC RIGIDO, LISO, COR CINZA, DE 3/4", PARA INSTALACOES APARENTES (NBR 5410)</v>
          </cell>
          <cell r="C2053" t="str">
            <v xml:space="preserve">M     </v>
          </cell>
          <cell r="D2053">
            <v>6.07</v>
          </cell>
        </row>
        <row r="2054">
          <cell r="A2054">
            <v>2446</v>
          </cell>
          <cell r="B2054" t="str">
            <v>ELETRODUTO/DUTO PEAD FLEXIVEL PAREDE SIMPLES, CORRUGACAO HELICOIDAL, COR PRETA, SEM ROSCA, DE 2",  PARA CABEAMENTO SUBTERRANEO (NBR 15715)</v>
          </cell>
          <cell r="C2054" t="str">
            <v xml:space="preserve">M     </v>
          </cell>
          <cell r="D2054">
            <v>3.6</v>
          </cell>
        </row>
        <row r="2055">
          <cell r="A2055">
            <v>2442</v>
          </cell>
          <cell r="B2055" t="str">
            <v>ELETRODUTO/DUTO PEAD FLEXIVEL PAREDE SIMPLES, CORRUGACAO HELICOIDAL, COR PRETA, SEM ROSCA, DE 3",  PARA CABEAMENTO SUBTERRANEO (NBR 15715)</v>
          </cell>
          <cell r="C2055" t="str">
            <v xml:space="preserve">M     </v>
          </cell>
          <cell r="D2055">
            <v>5.04</v>
          </cell>
        </row>
        <row r="2056">
          <cell r="A2056">
            <v>39246</v>
          </cell>
          <cell r="B2056" t="str">
            <v>ELETRODUTODUTO PEAD FLEXIVEL PAREDE SIMPLES, CORRUGACAO HELICOIDAL, COR PRETA, SEM ROSCA, DE 1 1/2",  PARA CABEAMENTO SUBTERRANEO (NBR 15715)</v>
          </cell>
          <cell r="C2056" t="str">
            <v xml:space="preserve">M     </v>
          </cell>
          <cell r="D2056">
            <v>2.5</v>
          </cell>
        </row>
        <row r="2057">
          <cell r="A2057">
            <v>39247</v>
          </cell>
          <cell r="B2057" t="str">
            <v>ELETRODUTODUTO PEAD FLEXIVEL PAREDE SIMPLES, CORRUGACAO HELICOIDAL, COR PRETA, SEM ROSCA, DE 1 1/4",  PARA CABEAMENTO SUBTERRANEO (NBR 15715)</v>
          </cell>
          <cell r="C2057" t="str">
            <v xml:space="preserve">M     </v>
          </cell>
          <cell r="D2057">
            <v>2.1800000000000002</v>
          </cell>
        </row>
        <row r="2058">
          <cell r="A2058">
            <v>39248</v>
          </cell>
          <cell r="B2058" t="str">
            <v>ELETRODUTODUTO PEAD FLEXIVEL PAREDE SIMPLES, CORRUGACAO HELICOIDAL, COR PRETA, SEM ROSCA, DE 4",  PARA CABEAMENTO SUBTERRANEO (NBR 15715)</v>
          </cell>
          <cell r="C2058" t="str">
            <v xml:space="preserve">M     </v>
          </cell>
          <cell r="D2058">
            <v>7.03</v>
          </cell>
        </row>
        <row r="2059">
          <cell r="A2059">
            <v>2438</v>
          </cell>
          <cell r="B2059" t="str">
            <v>ELETROTECNICO</v>
          </cell>
          <cell r="C2059" t="str">
            <v xml:space="preserve">H     </v>
          </cell>
          <cell r="D2059">
            <v>18.149999999999999</v>
          </cell>
        </row>
        <row r="2060">
          <cell r="A2060">
            <v>40922</v>
          </cell>
          <cell r="B2060" t="str">
            <v>ELETROTECNICO (MENSALISTA)</v>
          </cell>
          <cell r="C2060" t="str">
            <v xml:space="preserve">MES   </v>
          </cell>
          <cell r="D2060">
            <v>3200.46</v>
          </cell>
        </row>
        <row r="2061">
          <cell r="A2061">
            <v>36486</v>
          </cell>
          <cell r="B2061" t="str">
            <v>ELEVADOR DE CARGA A CABO, CABINE SEMI FECHADA 2,0 X 1,5 X 2,0 M, CAPACIDADE DE CARGA 1000 KG, TORRE  2,38 X 2,21 X 15 M, GUINCHO DE EMBREAGEM, FREIO DE SEGURANCA, LIMITADOR DE VELOCIDADE E CANCELA</v>
          </cell>
          <cell r="C2061" t="str">
            <v xml:space="preserve">UN    </v>
          </cell>
          <cell r="D2061">
            <v>35408.89</v>
          </cell>
        </row>
        <row r="2062">
          <cell r="A2062">
            <v>37777</v>
          </cell>
          <cell r="B2062" t="str">
            <v>ELEVADOR DE CREMALHEIRA CABINE FECHADA 1,5 X 2,5 X 2,35 M (UMA POR TORRE), CAPACIDADE DE CARGA 1200 KG (15 PESSOAS), TORRE  24 M (16 MODULOS), FREIO DE SEGURANCA, LIMITADOR DE CARGA</v>
          </cell>
          <cell r="C2062" t="str">
            <v xml:space="preserve">UN    </v>
          </cell>
          <cell r="D2062">
            <v>166704.41</v>
          </cell>
        </row>
        <row r="2063">
          <cell r="A2063">
            <v>12624</v>
          </cell>
          <cell r="B2063" t="str">
            <v>EMENDA PARA CALHA PLUVIAL, PVC, DIAMETRO ENTRE 119 E 170 MM, PARA DRENAGEM PREDIAL</v>
          </cell>
          <cell r="C2063" t="str">
            <v xml:space="preserve">UN    </v>
          </cell>
          <cell r="D2063">
            <v>6.75</v>
          </cell>
        </row>
        <row r="2064">
          <cell r="A2064">
            <v>10638</v>
          </cell>
          <cell r="B2064" t="str">
            <v>EMPILHADEIRA SOBRE PNEUS COM TORRE DE TRES ESTAGIOS, 4,70M DE ELEVACAO, C/ DESLOCADOR LATERAL DOS GARFOS, MOTOR GLP 4.3L, CAPACIDADE NOMINAL DE CARGA DE 6T</v>
          </cell>
          <cell r="C2064" t="str">
            <v xml:space="preserve">UN    </v>
          </cell>
          <cell r="D2064">
            <v>319274.99</v>
          </cell>
        </row>
        <row r="2065">
          <cell r="A2065">
            <v>10635</v>
          </cell>
          <cell r="B2065" t="str">
            <v>EMPILHADEIRA SOBRE PNEUS COM TORRE DE TRES ESTAGIOS, 4,80M DE ELEVACAO, C/ DESLOCADOR LATERAL DOS GARFOS, MOTOR GLP 2.2L, CAPACIDADE NOMINAL DE CARGA DE 3T</v>
          </cell>
          <cell r="C2065" t="str">
            <v xml:space="preserve">UN    </v>
          </cell>
          <cell r="D2065">
            <v>110357.67</v>
          </cell>
        </row>
        <row r="2066">
          <cell r="A2066">
            <v>10634</v>
          </cell>
          <cell r="B2066" t="str">
            <v>EMPILHADEIRA SOBRE PNEUS COM TORRE DE TRES ESTAGIOS, 4,80M DE ELEVACAO, C/ DESLOCADOR LATERAL DOS GARFOS, MOTOR GLP 2.4L, CAPACIDADE NOMINAL DE CARGA DE 2,5T</v>
          </cell>
          <cell r="C2066" t="str">
            <v xml:space="preserve">UN    </v>
          </cell>
          <cell r="D2066">
            <v>94500</v>
          </cell>
        </row>
        <row r="2067">
          <cell r="A2067">
            <v>10636</v>
          </cell>
          <cell r="B2067" t="str">
            <v>EMPILHADEIRA SOBRE PNEUS COM TORRE DE TRES ESTAGIOS, 4,80M DE ELEVACAO, C/ DESLOCADOR LATERAL DOS GARFOS, MOTOR GLP 4.3L, CAPACIDADE NOMINAL DE CARGA DE 4T</v>
          </cell>
          <cell r="C2067" t="str">
            <v xml:space="preserve">UN    </v>
          </cell>
          <cell r="D2067">
            <v>208112.14</v>
          </cell>
        </row>
        <row r="2068">
          <cell r="A2068">
            <v>10637</v>
          </cell>
          <cell r="B2068" t="str">
            <v>EMPILHADEIRA SOBRE PNEUS COM TORRE DE TRES ESTAGIOS, 4,80M DE ELEVACAO, C/ DESLOCADOR LATERAL DOS GARFOS, MOTOR GLP 4.3L, CAPACIDADE NOMINAL DE CARGA DE 5T</v>
          </cell>
          <cell r="C2068" t="str">
            <v xml:space="preserve">UN    </v>
          </cell>
          <cell r="D2068">
            <v>217687.49</v>
          </cell>
        </row>
        <row r="2069">
          <cell r="A2069">
            <v>517</v>
          </cell>
          <cell r="B2069" t="str">
            <v>EMULSAO ASFALTICA ANIONICA</v>
          </cell>
          <cell r="C2069" t="str">
            <v xml:space="preserve">L     </v>
          </cell>
          <cell r="D2069">
            <v>7.63</v>
          </cell>
        </row>
        <row r="2070">
          <cell r="A2070">
            <v>41904</v>
          </cell>
          <cell r="B2070" t="str">
            <v>EMULSAO ASFALTICA CATIONICA RL-1C PARA USO EM PAVIMENTACAO ASFALTICA (COLETADO CAIXA NA ANP ACRESCIDO DE ICMS)</v>
          </cell>
          <cell r="C2070" t="str">
            <v xml:space="preserve">T     </v>
          </cell>
          <cell r="D2070">
            <v>1543.45</v>
          </cell>
        </row>
        <row r="2071">
          <cell r="A2071">
            <v>41902</v>
          </cell>
          <cell r="B2071" t="str">
            <v>EMULSAO ASFALTICA CATIONICA RM-1C PARA USO EM PAVIMENTACAO ASFALTICA (COLETADO CAIXA NA ANP ACRESCIDO DE ICMS)</v>
          </cell>
          <cell r="C2071" t="str">
            <v xml:space="preserve">KG    </v>
          </cell>
          <cell r="D2071">
            <v>1.52</v>
          </cell>
        </row>
        <row r="2072">
          <cell r="A2072">
            <v>41905</v>
          </cell>
          <cell r="B2072" t="str">
            <v>EMULSAO ASFALTICA CATIONICA RR-1C PARA USO EM PAVIMENTACAO ASFALTICA (COLETADO CAIXA NA ANP ACRESCIDO DE ICMS)</v>
          </cell>
          <cell r="C2072" t="str">
            <v xml:space="preserve">KG    </v>
          </cell>
          <cell r="D2072">
            <v>1.44</v>
          </cell>
        </row>
        <row r="2073">
          <cell r="A2073">
            <v>41903</v>
          </cell>
          <cell r="B2073" t="str">
            <v>EMULSAO ASFALTICA CATIONICA RR-2C PARA USO EM PAVIMENTACAO ASFALTICA (COLETADO CAIXA NA ANP ACRESCIDO DE ICMS)</v>
          </cell>
          <cell r="C2073" t="str">
            <v xml:space="preserve">KG    </v>
          </cell>
          <cell r="D2073">
            <v>1.74</v>
          </cell>
        </row>
        <row r="2074">
          <cell r="A2074">
            <v>37534</v>
          </cell>
          <cell r="B2074" t="str">
            <v>EMULSAO EXPLOSIVA EM CARTUCHOS DE 1" X 12", DENSIDADE 1.15 G/CM3, INICIACAO ESPOLETA N. 8 / CORDEL</v>
          </cell>
          <cell r="C2074" t="str">
            <v xml:space="preserve">KG    </v>
          </cell>
          <cell r="D2074">
            <v>12.25</v>
          </cell>
        </row>
        <row r="2075">
          <cell r="A2075">
            <v>37535</v>
          </cell>
          <cell r="B2075" t="str">
            <v>EMULSAO EXPLOSIVA EM CARTUCHOS DE 1" X 24", DENSIDADE 1.15 G/CM3, INICIACAO ESPOLETA N. 8 / CORDEL</v>
          </cell>
          <cell r="C2075" t="str">
            <v xml:space="preserve">KG    </v>
          </cell>
          <cell r="D2075">
            <v>12.25</v>
          </cell>
        </row>
        <row r="2076">
          <cell r="A2076">
            <v>37533</v>
          </cell>
          <cell r="B2076" t="str">
            <v>EMULSAO EXPLOSIVA EM CARTUCHOS DE 1" X 8", DENSIDADE 1.15 G/CM3, INICIACAO ESPOLETA N. 8 / CORDEL</v>
          </cell>
          <cell r="C2076" t="str">
            <v xml:space="preserve">KG    </v>
          </cell>
          <cell r="D2076">
            <v>12.25</v>
          </cell>
        </row>
        <row r="2077">
          <cell r="A2077">
            <v>37537</v>
          </cell>
          <cell r="B2077" t="str">
            <v>EMULSAO EXPLOSIVA EM CARTUCHOS DE 2 1/2" X 24", DENSIDADE 1.15 G/CM3, INICIACAO ESPOLETA N. 8 / CORDEL</v>
          </cell>
          <cell r="C2077" t="str">
            <v xml:space="preserve">KG    </v>
          </cell>
          <cell r="D2077">
            <v>9.27</v>
          </cell>
        </row>
        <row r="2078">
          <cell r="A2078">
            <v>37536</v>
          </cell>
          <cell r="B2078" t="str">
            <v>EMULSAO EXPLOSIVA EM CARTUCHOS DE 2 1/4" X 24", DENSIDADE 1.15 G/CM3, INICIACAO ESPOLETA N. 8 / CORDEL</v>
          </cell>
          <cell r="C2078" t="str">
            <v xml:space="preserve">KG    </v>
          </cell>
          <cell r="D2078">
            <v>9.27</v>
          </cell>
        </row>
        <row r="2079">
          <cell r="A2079">
            <v>37532</v>
          </cell>
          <cell r="B2079" t="str">
            <v>EMULSAO EXPLOSIVA EM CARTUCHOS DE 2" X 24", DENSIDADE 1.15 G/CM3, INICIACAO ESPOLETA N. 8 / CORDEL</v>
          </cell>
          <cell r="C2079" t="str">
            <v xml:space="preserve">KG    </v>
          </cell>
          <cell r="D2079">
            <v>9.27</v>
          </cell>
        </row>
        <row r="2080">
          <cell r="A2080">
            <v>2696</v>
          </cell>
          <cell r="B2080" t="str">
            <v>ENCANADOR OU BOMBEIRO HIDRAULICO</v>
          </cell>
          <cell r="C2080" t="str">
            <v xml:space="preserve">H     </v>
          </cell>
          <cell r="D2080">
            <v>11.84</v>
          </cell>
        </row>
        <row r="2081">
          <cell r="A2081">
            <v>40928</v>
          </cell>
          <cell r="B2081" t="str">
            <v>ENCANADOR OU BOMBEIRO HIDRAULICO (MENSALISTA)</v>
          </cell>
          <cell r="C2081" t="str">
            <v xml:space="preserve">MES   </v>
          </cell>
          <cell r="D2081">
            <v>2086.21</v>
          </cell>
        </row>
        <row r="2082">
          <cell r="A2082">
            <v>4083</v>
          </cell>
          <cell r="B2082" t="str">
            <v>ENCARREGADO GERAL DE OBRAS</v>
          </cell>
          <cell r="C2082" t="str">
            <v xml:space="preserve">H     </v>
          </cell>
          <cell r="D2082">
            <v>18.57</v>
          </cell>
        </row>
        <row r="2083">
          <cell r="A2083">
            <v>40818</v>
          </cell>
          <cell r="B2083" t="str">
            <v>ENCARREGADO GERAL DE OBRAS (MENSALISTA)</v>
          </cell>
          <cell r="C2083" t="str">
            <v xml:space="preserve">MES   </v>
          </cell>
          <cell r="D2083">
            <v>3272.17</v>
          </cell>
        </row>
        <row r="2084">
          <cell r="A2084">
            <v>2705</v>
          </cell>
          <cell r="B2084" t="str">
            <v>ENERGIA ELETRICA ATE 2000 KWH INDUSTRIAL, SEM DEMANDA</v>
          </cell>
          <cell r="C2084" t="str">
            <v xml:space="preserve">KW/H  </v>
          </cell>
          <cell r="D2084">
            <v>0.44</v>
          </cell>
        </row>
        <row r="2085">
          <cell r="A2085">
            <v>14250</v>
          </cell>
          <cell r="B2085" t="str">
            <v>ENERGIA ELETRICA COMERCIAL, BAIXA TENSAO, RELATIVA AO CONSUMO DE ATE 100 KWH, INCLUINDO ICMS, PIS/PASEP E COFINS</v>
          </cell>
          <cell r="C2085" t="str">
            <v xml:space="preserve">KW/H  </v>
          </cell>
          <cell r="D2085">
            <v>0.45</v>
          </cell>
        </row>
        <row r="2086">
          <cell r="A2086">
            <v>11683</v>
          </cell>
          <cell r="B2086" t="str">
            <v>ENGATE / RABICHO FLEXIVEL INOX 1/2 " X 30 CM</v>
          </cell>
          <cell r="C2086" t="str">
            <v xml:space="preserve">UN    </v>
          </cell>
          <cell r="D2086">
            <v>31.31</v>
          </cell>
        </row>
        <row r="2087">
          <cell r="A2087">
            <v>11684</v>
          </cell>
          <cell r="B2087" t="str">
            <v>ENGATE / RABICHO FLEXIVEL INOX 1/2 " X 40 CM</v>
          </cell>
          <cell r="C2087" t="str">
            <v xml:space="preserve">UN    </v>
          </cell>
          <cell r="D2087">
            <v>34.270000000000003</v>
          </cell>
        </row>
        <row r="2088">
          <cell r="A2088">
            <v>6141</v>
          </cell>
          <cell r="B2088" t="str">
            <v>ENGATE/RABICHO FLEXIVEL PLASTICO (PVC OU ABS) BRANCO 1/2 " X 30 CM</v>
          </cell>
          <cell r="C2088" t="str">
            <v xml:space="preserve">UN    </v>
          </cell>
          <cell r="D2088">
            <v>2.92</v>
          </cell>
        </row>
        <row r="2089">
          <cell r="A2089">
            <v>11681</v>
          </cell>
          <cell r="B2089" t="str">
            <v>ENGATE/RABICHO FLEXIVEL PLASTICO (PVC OU ABS) BRANCO 1/2 " X 40 CM</v>
          </cell>
          <cell r="C2089" t="str">
            <v xml:space="preserve">UN    </v>
          </cell>
          <cell r="D2089">
            <v>5.3</v>
          </cell>
        </row>
        <row r="2090">
          <cell r="A2090">
            <v>2706</v>
          </cell>
          <cell r="B2090" t="str">
            <v>ENGENHEIRO CIVIL DE OBRA JUNIOR</v>
          </cell>
          <cell r="C2090" t="str">
            <v xml:space="preserve">H     </v>
          </cell>
          <cell r="D2090">
            <v>69.489999999999995</v>
          </cell>
        </row>
        <row r="2091">
          <cell r="A2091">
            <v>40811</v>
          </cell>
          <cell r="B2091" t="str">
            <v>ENGENHEIRO CIVIL DE OBRA JUNIOR (MENSALISTA)</v>
          </cell>
          <cell r="C2091" t="str">
            <v xml:space="preserve">MES   </v>
          </cell>
          <cell r="D2091">
            <v>12244.89</v>
          </cell>
        </row>
        <row r="2092">
          <cell r="A2092">
            <v>2707</v>
          </cell>
          <cell r="B2092" t="str">
            <v>ENGENHEIRO CIVIL DE OBRA PLENO</v>
          </cell>
          <cell r="C2092" t="str">
            <v xml:space="preserve">H     </v>
          </cell>
          <cell r="D2092">
            <v>87.52</v>
          </cell>
        </row>
        <row r="2093">
          <cell r="A2093">
            <v>40813</v>
          </cell>
          <cell r="B2093" t="str">
            <v>ENGENHEIRO CIVIL DE OBRA PLENO (MENSALISTA)</v>
          </cell>
          <cell r="C2093" t="str">
            <v xml:space="preserve">MES   </v>
          </cell>
          <cell r="D2093">
            <v>15421.85</v>
          </cell>
        </row>
        <row r="2094">
          <cell r="A2094">
            <v>2708</v>
          </cell>
          <cell r="B2094" t="str">
            <v>ENGENHEIRO CIVIL DE OBRA SENIOR</v>
          </cell>
          <cell r="C2094" t="str">
            <v xml:space="preserve">H     </v>
          </cell>
          <cell r="D2094">
            <v>114.97</v>
          </cell>
        </row>
        <row r="2095">
          <cell r="A2095">
            <v>40814</v>
          </cell>
          <cell r="B2095" t="str">
            <v>ENGENHEIRO CIVIL DE OBRA SENIOR (MENSALISTA)</v>
          </cell>
          <cell r="C2095" t="str">
            <v xml:space="preserve">MES   </v>
          </cell>
          <cell r="D2095">
            <v>20258.62</v>
          </cell>
        </row>
        <row r="2096">
          <cell r="A2096">
            <v>34779</v>
          </cell>
          <cell r="B2096" t="str">
            <v>ENGENHEIRO CIVIL JUNIOR</v>
          </cell>
          <cell r="C2096" t="str">
            <v xml:space="preserve">H     </v>
          </cell>
          <cell r="D2096">
            <v>69.489999999999995</v>
          </cell>
        </row>
        <row r="2097">
          <cell r="A2097">
            <v>40936</v>
          </cell>
          <cell r="B2097" t="str">
            <v>ENGENHEIRO CIVIL JUNIOR (MENSALISTA)</v>
          </cell>
          <cell r="C2097" t="str">
            <v xml:space="preserve">MES   </v>
          </cell>
          <cell r="D2097">
            <v>12244.89</v>
          </cell>
        </row>
        <row r="2098">
          <cell r="A2098">
            <v>34780</v>
          </cell>
          <cell r="B2098" t="str">
            <v>ENGENHEIRO CIVIL PLENO</v>
          </cell>
          <cell r="C2098" t="str">
            <v xml:space="preserve">H     </v>
          </cell>
          <cell r="D2098">
            <v>87.8</v>
          </cell>
        </row>
        <row r="2099">
          <cell r="A2099">
            <v>40937</v>
          </cell>
          <cell r="B2099" t="str">
            <v>ENGENHEIRO CIVIL PLENO (MENSALISTA)</v>
          </cell>
          <cell r="C2099" t="str">
            <v xml:space="preserve">MES   </v>
          </cell>
          <cell r="D2099">
            <v>15473.52</v>
          </cell>
        </row>
        <row r="2100">
          <cell r="A2100">
            <v>34782</v>
          </cell>
          <cell r="B2100" t="str">
            <v>ENGENHEIRO CIVIL SENIOR</v>
          </cell>
          <cell r="C2100" t="str">
            <v xml:space="preserve">H     </v>
          </cell>
          <cell r="D2100">
            <v>114.97</v>
          </cell>
        </row>
        <row r="2101">
          <cell r="A2101">
            <v>40938</v>
          </cell>
          <cell r="B2101" t="str">
            <v>ENGENHEIRO CIVIL SENIOR (MENSALISTA)</v>
          </cell>
          <cell r="C2101" t="str">
            <v xml:space="preserve">MES   </v>
          </cell>
          <cell r="D2101">
            <v>20258.62</v>
          </cell>
        </row>
        <row r="2102">
          <cell r="A2102">
            <v>34783</v>
          </cell>
          <cell r="B2102" t="str">
            <v>ENGENHEIRO ELETRICISTA</v>
          </cell>
          <cell r="C2102" t="str">
            <v xml:space="preserve">H     </v>
          </cell>
          <cell r="D2102">
            <v>80.239999999999995</v>
          </cell>
        </row>
        <row r="2103">
          <cell r="A2103">
            <v>40939</v>
          </cell>
          <cell r="B2103" t="str">
            <v>ENGENHEIRO ELETRICISTA (MENSALISTA)</v>
          </cell>
          <cell r="C2103" t="str">
            <v xml:space="preserve">MES   </v>
          </cell>
          <cell r="D2103">
            <v>14140.31</v>
          </cell>
        </row>
        <row r="2104">
          <cell r="A2104">
            <v>34785</v>
          </cell>
          <cell r="B2104" t="str">
            <v>ENGENHEIRO SANITARISTA</v>
          </cell>
          <cell r="C2104" t="str">
            <v xml:space="preserve">H     </v>
          </cell>
          <cell r="D2104">
            <v>69.47</v>
          </cell>
        </row>
        <row r="2105">
          <cell r="A2105">
            <v>40940</v>
          </cell>
          <cell r="B2105" t="str">
            <v>ENGENHEIRO SANITARISTA (MENSALISTA)</v>
          </cell>
          <cell r="C2105" t="str">
            <v xml:space="preserve">MES   </v>
          </cell>
          <cell r="D2105">
            <v>12242.82</v>
          </cell>
        </row>
        <row r="2106">
          <cell r="A2106">
            <v>38403</v>
          </cell>
          <cell r="B2106" t="str">
            <v>ENXADA ESTREITA *25 X 23* CM COM CABO</v>
          </cell>
          <cell r="C2106" t="str">
            <v xml:space="preserve">UN    </v>
          </cell>
          <cell r="D2106">
            <v>27.74</v>
          </cell>
        </row>
        <row r="2107">
          <cell r="A2107">
            <v>37774</v>
          </cell>
          <cell r="B2107" t="str">
            <v>EQUIPAMENTO DE LIMPEZA COMBINADO (VACUO/ALTA PRESSAO) 95% VACUO, TANQUE 7000 L, BOMBA 140 KGF/CM2 66 L/MIN COM MOTOR INDEPENDENTE A DIESEL DE 60 CV (INCLUI MONTAGEM, NAO INCLUI CAMINHAO)</v>
          </cell>
          <cell r="C2107" t="str">
            <v xml:space="preserve">UN    </v>
          </cell>
          <cell r="D2107">
            <v>134097.39000000001</v>
          </cell>
        </row>
        <row r="2108">
          <cell r="A2108">
            <v>38630</v>
          </cell>
          <cell r="B2108" t="str">
            <v>EQUIPAMENTO PARA DEMARCACAO DE FAIXAS DE TRAFEGO A FRIO, A SER MONTADO SOBRE CAMINHAO DE PBT MINIMO DE 9 T E DISTANCIA MINIMA ENTRE EIXOS DE 4,3 M, CAPACIDADE PARA 800 L DE TINTA (INCLUI MONTAGEM, NAO INCLUI CAMINHAO)</v>
          </cell>
          <cell r="C2108" t="str">
            <v xml:space="preserve">UN    </v>
          </cell>
          <cell r="D2108">
            <v>716406.25</v>
          </cell>
        </row>
        <row r="2109">
          <cell r="A2109">
            <v>38629</v>
          </cell>
          <cell r="B2109" t="str">
            <v>EQUIPAMENTO PARA DEMARCACAO DE FAIXAS DE TRAFEGO A QUENTE, A SER MONTADO SOBRE CAMINHAO DE PBT MINIMO DE 17 T E DISTANCIA MINIMA ENTRE EIXOS DE 5,2 M, CAPACIDADE PARA 1.000 KG DE MATERIAL TERMOPLASTICO (INCLUI MONTAGEM, NAO INCLUI CAMINHAO E NEM COMPRESSOR DE AR)</v>
          </cell>
          <cell r="C2109" t="str">
            <v xml:space="preserve">UN    </v>
          </cell>
          <cell r="D2109">
            <v>1066406.25</v>
          </cell>
        </row>
        <row r="2110">
          <cell r="A2110">
            <v>38476</v>
          </cell>
          <cell r="B2110" t="str">
            <v>ESCADA DUPLA DE ABRIR EM ALUMINIO, MODELO PINTOR, 8 DEGRAUS</v>
          </cell>
          <cell r="C2110" t="str">
            <v xml:space="preserve">UN    </v>
          </cell>
          <cell r="D2110">
            <v>208.52</v>
          </cell>
        </row>
        <row r="2111">
          <cell r="A2111">
            <v>38477</v>
          </cell>
          <cell r="B2111" t="str">
            <v>ESCADA EXTENSIVEL EM ALUMINIO COM 6,00 M ESTENDIDA</v>
          </cell>
          <cell r="C2111" t="str">
            <v xml:space="preserve">UN    </v>
          </cell>
          <cell r="D2111">
            <v>590.54999999999995</v>
          </cell>
        </row>
        <row r="2112">
          <cell r="A2112">
            <v>40635</v>
          </cell>
          <cell r="B2112" t="str">
            <v>ESCAVADEIRA HIDRAULICA SOBRE ESTEIRA, COM GARRA GIRATORIA DE MANDIBULAS, PESO OPERACIONAL ENTRE 22,00 E 25,50 TON, POTENCIA LIQUIDA ENTRE 150 E 160 HP</v>
          </cell>
          <cell r="C2112" t="str">
            <v xml:space="preserve">UN    </v>
          </cell>
          <cell r="D2112">
            <v>481305.97</v>
          </cell>
        </row>
        <row r="2113">
          <cell r="A2113">
            <v>36483</v>
          </cell>
          <cell r="B2113" t="str">
            <v>ESCAVADEIRA HIDRAULICA SOBRE ESTEIRAS CACAMBA 0,40 A 1,20 M3, PESO OPERACIONAL 21,19 T, POTENCIA LIQUIDA 173 HP</v>
          </cell>
          <cell r="C2113" t="str">
            <v xml:space="preserve">UN    </v>
          </cell>
          <cell r="D2113">
            <v>436140.31</v>
          </cell>
        </row>
        <row r="2114">
          <cell r="A2114">
            <v>14525</v>
          </cell>
          <cell r="B2114" t="str">
            <v>ESCAVADEIRA HIDRAULICA SOBRE ESTEIRAS COM CACAMBA DE 1,20 M3, PESO OPERACIONAL 21 T, POTENCIA BRUTA 155 HP</v>
          </cell>
          <cell r="C2114" t="str">
            <v xml:space="preserve">UN    </v>
          </cell>
          <cell r="D2114">
            <v>456664.56</v>
          </cell>
        </row>
        <row r="2115">
          <cell r="A2115">
            <v>36482</v>
          </cell>
          <cell r="B2115" t="str">
            <v>ESCAVADEIRA HIDRAULICA SOBRE ESTEIRAS, CACAMBA  0,80 M3, PESO OPERACIONAL 17,8 T, POTENCIA LIQUIDA 110 HP</v>
          </cell>
          <cell r="C2115" t="str">
            <v xml:space="preserve">UN    </v>
          </cell>
          <cell r="D2115">
            <v>391653.46</v>
          </cell>
        </row>
        <row r="2116">
          <cell r="A2116">
            <v>36408</v>
          </cell>
          <cell r="B2116" t="str">
            <v>ESCAVADEIRA HIDRAULICA SOBRE ESTEIRAS, CACAMBA 0,4 A 1,70 M3, PESO OPERACIONAL 23,2 T, POTENCIA BRUTA 183 HP</v>
          </cell>
          <cell r="C2116" t="str">
            <v xml:space="preserve">UN    </v>
          </cell>
          <cell r="D2116">
            <v>467952.9</v>
          </cell>
        </row>
        <row r="2117">
          <cell r="A2117">
            <v>2723</v>
          </cell>
          <cell r="B2117" t="str">
            <v>ESCAVADEIRA HIDRAULICA SOBRE ESTEIRAS, CACAMBA 0,62M3, PESO OPERACIONAL 12,61T, POTENCIA LIQUIDA 95HP</v>
          </cell>
          <cell r="C2117" t="str">
            <v xml:space="preserve">UN    </v>
          </cell>
          <cell r="D2117">
            <v>359174.37</v>
          </cell>
        </row>
        <row r="2118">
          <cell r="A2118">
            <v>36481</v>
          </cell>
          <cell r="B2118" t="str">
            <v>ESCAVADEIRA HIDRAULICA SOBRE ESTEIRAS, CACAMBA 0,80 A 1,30 M3, PESO OPERACIONAL 22,18 T, POTENCIA LIQUIDA 170 HP</v>
          </cell>
          <cell r="C2118" t="str">
            <v xml:space="preserve">UN    </v>
          </cell>
          <cell r="D2118">
            <v>428443.71</v>
          </cell>
        </row>
        <row r="2119">
          <cell r="A2119">
            <v>10685</v>
          </cell>
          <cell r="B2119" t="str">
            <v>ESCAVADEIRA HIDRAULICA SOBRE ESTEIRAS, CACAMBA 0,80M3, PESO OPERACIONAL 17T, POTENCIA BRUTA 111HP</v>
          </cell>
          <cell r="C2119" t="str">
            <v xml:space="preserve">UN    </v>
          </cell>
          <cell r="D2119">
            <v>410485</v>
          </cell>
        </row>
        <row r="2120">
          <cell r="A2120">
            <v>40636</v>
          </cell>
          <cell r="B2120" t="str">
            <v>ESCAVADEIRA HIDRAULICA SOBRE ESTEIRAS, CAPACIDADE DA CACAMBA ENTRE 1,20 E 1,50 M3, PESO OPERACIONAL ENTRE 20,00 E 22,00 TON, POTENCIA LIQUIDA ENTRE 150 E 155 HP, EQUIPADA COM CLAMSHELL</v>
          </cell>
          <cell r="C2120" t="str">
            <v xml:space="preserve">UN    </v>
          </cell>
          <cell r="D2120">
            <v>463347.25</v>
          </cell>
        </row>
        <row r="2121">
          <cell r="A2121">
            <v>4111</v>
          </cell>
          <cell r="B2121" t="str">
            <v>ESCORA PRE-MOLDADA EM CONCRETO, *10 X 10* CM, H = 2,30M</v>
          </cell>
          <cell r="C2121" t="str">
            <v xml:space="preserve">UN    </v>
          </cell>
          <cell r="D2121">
            <v>31.48</v>
          </cell>
        </row>
        <row r="2122">
          <cell r="A2122">
            <v>26021</v>
          </cell>
          <cell r="B2122" t="str">
            <v>ESCOVA CIRCULAR EM ACO LATONADO, 6 X 1 " (DIAMETRO X ESPESSURA), FURO DE 1 1/4 ", FIO ONDULADO *0,30* MM</v>
          </cell>
          <cell r="C2122" t="str">
            <v xml:space="preserve">UN    </v>
          </cell>
          <cell r="D2122">
            <v>44.99</v>
          </cell>
        </row>
        <row r="2123">
          <cell r="A2123">
            <v>12</v>
          </cell>
          <cell r="B2123" t="str">
            <v>ESCOVA DE ACO, COM CABO, *4  X 15* FILEIRAS DE CERDAS</v>
          </cell>
          <cell r="C2123" t="str">
            <v xml:space="preserve">UN    </v>
          </cell>
          <cell r="D2123">
            <v>5.5</v>
          </cell>
        </row>
        <row r="2124">
          <cell r="A2124">
            <v>37554</v>
          </cell>
          <cell r="B2124" t="str">
            <v>ESGUICHO JATO REGULAVEL, TIPO ELKHART, ENGATE RAPIDO 1 1/2", PARA COMBATE A INCENDIO</v>
          </cell>
          <cell r="C2124" t="str">
            <v xml:space="preserve">UN    </v>
          </cell>
          <cell r="D2124">
            <v>218.43</v>
          </cell>
        </row>
        <row r="2125">
          <cell r="A2125">
            <v>37555</v>
          </cell>
          <cell r="B2125" t="str">
            <v>ESGUICHO JATO REGULAVEL, TIPO ELKHART, ENGATE RAPIDO 2 1/2", PARA COMBATE A INCENDIO</v>
          </cell>
          <cell r="C2125" t="str">
            <v xml:space="preserve">UN    </v>
          </cell>
          <cell r="D2125">
            <v>265.70999999999998</v>
          </cell>
        </row>
        <row r="2126">
          <cell r="A2126">
            <v>10902</v>
          </cell>
          <cell r="B2126" t="str">
            <v>ESGUICHO TIPO JATO SOLIDO, EM LATAO, ENGATE RAPIDO 1 1/2" X 13 MM, PARA MANGUEIRA EM INSTALACAO PREDIAL COMBATE A INCENDIO</v>
          </cell>
          <cell r="C2126" t="str">
            <v xml:space="preserve">UN    </v>
          </cell>
          <cell r="D2126">
            <v>66.67</v>
          </cell>
        </row>
        <row r="2127">
          <cell r="A2127">
            <v>20965</v>
          </cell>
          <cell r="B2127" t="str">
            <v>ESGUICHO TIPO JATO SOLIDO, EM LATAO, ENGATE RAPIDO 1 1/2" X 16 MM, PARA MANGUEIRA EM INSTALACAO PREDIAL COMBATE A INCENDIO</v>
          </cell>
          <cell r="C2127" t="str">
            <v xml:space="preserve">UN    </v>
          </cell>
          <cell r="D2127">
            <v>67.290000000000006</v>
          </cell>
        </row>
        <row r="2128">
          <cell r="A2128">
            <v>20966</v>
          </cell>
          <cell r="B2128" t="str">
            <v>ESGUICHO TIPO JATO SOLIDO, EM LATAO, ENGATE RAPIDO 1 1/2" X 19 MM, PARA MANGUEIRA EM INSTALACAO PREDIAL COMBATE A INCENDIO</v>
          </cell>
          <cell r="C2128" t="str">
            <v xml:space="preserve">UN    </v>
          </cell>
          <cell r="D2128">
            <v>72.459999999999994</v>
          </cell>
        </row>
        <row r="2129">
          <cell r="A2129">
            <v>10903</v>
          </cell>
          <cell r="B2129" t="str">
            <v>ESGUICHO TIPO JATO SOLIDO, EM LATAO, ENGATE RAPIDO 2 1/2" X 13 MM, PARA MANGUEIRA EM INSTALACAO PREDIAL COMBATE A INCENDIO</v>
          </cell>
          <cell r="C2129" t="str">
            <v xml:space="preserve">UN    </v>
          </cell>
          <cell r="D2129">
            <v>109.82</v>
          </cell>
        </row>
        <row r="2130">
          <cell r="A2130">
            <v>20967</v>
          </cell>
          <cell r="B2130" t="str">
            <v>ESGUICHO TIPO JATO SOLIDO, EM LATAO, ENGATE RAPIDO 2 1/2" X 16 MM, PARA MANGUEIRA EM INSTALACAO PREDIAL COMBATE A INCENDIO</v>
          </cell>
          <cell r="C2130" t="str">
            <v xml:space="preserve">UN    </v>
          </cell>
          <cell r="D2130">
            <v>109.82</v>
          </cell>
        </row>
        <row r="2131">
          <cell r="A2131">
            <v>20968</v>
          </cell>
          <cell r="B2131" t="str">
            <v>ESGUICHO TIPO JATO SOLIDO, EM LATAO, ENGATE RAPIDO 2 1/2" X 19 MM, PARA MANGUEIRA EM INSTALACAO PREDIAL COMBATE A INCENDIO</v>
          </cell>
          <cell r="C2131" t="str">
            <v xml:space="preserve">UN    </v>
          </cell>
          <cell r="D2131">
            <v>120.45</v>
          </cell>
        </row>
        <row r="2132">
          <cell r="A2132">
            <v>11359</v>
          </cell>
          <cell r="B2132" t="str">
            <v>ESMERILHADEIRA ANGULAR ELETRICA, DIAMETRO DO DISCO 7 '' (180 MM), ROTACAO 8500 RPM, POTENCIA 2400 W</v>
          </cell>
          <cell r="C2132" t="str">
            <v xml:space="preserve">UN    </v>
          </cell>
          <cell r="D2132">
            <v>636.78</v>
          </cell>
        </row>
        <row r="2133">
          <cell r="A2133">
            <v>39017</v>
          </cell>
          <cell r="B2133" t="str">
            <v>ESPACADOR / DISTANCIADOR CIRCULAR COM ENTRADA LATERAL, EM PLASTICO, PARA VERGALHAO *4,2 A 12,5* MM, COBRIMENTO 20 MM</v>
          </cell>
          <cell r="C2133" t="str">
            <v xml:space="preserve">UN    </v>
          </cell>
          <cell r="D2133">
            <v>0.16</v>
          </cell>
        </row>
        <row r="2134">
          <cell r="A2134">
            <v>39315</v>
          </cell>
          <cell r="B2134" t="str">
            <v>ESPACADOR / DISTANCIADOR TIPO GARRA DUPLA, EM PLASTICO, COBRIMENTO *20* MM, PARA FERRAGENS DE LAJES E FUNDO DE VIGAS</v>
          </cell>
          <cell r="C2134" t="str">
            <v xml:space="preserve">UN    </v>
          </cell>
          <cell r="D2134">
            <v>0.25</v>
          </cell>
        </row>
        <row r="2135">
          <cell r="A2135">
            <v>39016</v>
          </cell>
          <cell r="B2135" t="str">
            <v>ESPACADOR / DISTANCIADOR TIPO PINO EM PLASTICO, PARA VERGALHAO ATE 10 MM, PARA APOIO DE ARMADURA</v>
          </cell>
          <cell r="C2135" t="str">
            <v xml:space="preserve">UN    </v>
          </cell>
          <cell r="D2135">
            <v>0.26</v>
          </cell>
        </row>
        <row r="2136">
          <cell r="A2136">
            <v>40432</v>
          </cell>
          <cell r="B2136" t="str">
            <v>ESPACADOR / SEPARADOR DE BARRA , METALICO, TIPO CARAMBOLA, PARA TIRANTES, 25 X 84 MM</v>
          </cell>
          <cell r="C2136" t="str">
            <v xml:space="preserve">UN    </v>
          </cell>
          <cell r="D2136">
            <v>2</v>
          </cell>
        </row>
        <row r="2137">
          <cell r="A2137">
            <v>39481</v>
          </cell>
          <cell r="B2137" t="str">
            <v>ESPACADOR OU DISTANCIADOR, EM PLASTICO, TIPO APOIO DE CORDOALHA (CARANGUEJO), PARA ARMADURA NEGATIVA E PROTENSAO, COBRIMENTO 50 MM</v>
          </cell>
          <cell r="C2137" t="str">
            <v xml:space="preserve">UN    </v>
          </cell>
          <cell r="D2137">
            <v>1.25</v>
          </cell>
        </row>
        <row r="2138">
          <cell r="A2138">
            <v>40433</v>
          </cell>
          <cell r="B2138" t="str">
            <v>ESPACADOR/SEPARADOR DE CORDOALHA TIPO DISCO 12 FUROS DE 14 MM, PARA TIRANTES</v>
          </cell>
          <cell r="C2138" t="str">
            <v xml:space="preserve">UN    </v>
          </cell>
          <cell r="D2138">
            <v>1.1100000000000001</v>
          </cell>
        </row>
        <row r="2139">
          <cell r="A2139">
            <v>20219</v>
          </cell>
          <cell r="B2139" t="str">
            <v>ESPARGIDOR DE ASFALTO PRESSURIZADO, REBOCAVEL, TANQUE DE 2500 L, PNEUMATICO,  COM MOTOR A GASOLINA 3,4HP</v>
          </cell>
          <cell r="C2139" t="str">
            <v xml:space="preserve">UN    </v>
          </cell>
          <cell r="D2139">
            <v>65000</v>
          </cell>
        </row>
        <row r="2140">
          <cell r="A2140">
            <v>36484</v>
          </cell>
          <cell r="B2140" t="str">
            <v>ESPARGIDOR DE ASFALTO PRESSURIZADO, TANQUE 6 M3 COM ISOLACAO TERMICA, AQUECIDO COM 2 MACARICOS, COM BARRA ESPARGIDORA 3,60 M, A SER MONTADO SOBRE CAMINHAO</v>
          </cell>
          <cell r="C2140" t="str">
            <v xml:space="preserve">UN    </v>
          </cell>
          <cell r="D2140">
            <v>137983.16</v>
          </cell>
        </row>
        <row r="2141">
          <cell r="A2141">
            <v>38367</v>
          </cell>
          <cell r="B2141" t="str">
            <v>ESPATULA DE ACO INOX COM CABO DE MADEIRA, LARGURA 8 CM</v>
          </cell>
          <cell r="C2141" t="str">
            <v xml:space="preserve">UN    </v>
          </cell>
          <cell r="D2141">
            <v>11.2</v>
          </cell>
        </row>
        <row r="2142">
          <cell r="A2142">
            <v>38368</v>
          </cell>
          <cell r="B2142" t="str">
            <v>ESPATULA DE PLASTICO LISA, LARGURA 10 CM</v>
          </cell>
          <cell r="C2142" t="str">
            <v xml:space="preserve">UN    </v>
          </cell>
          <cell r="D2142">
            <v>4.9400000000000004</v>
          </cell>
        </row>
        <row r="2143">
          <cell r="A2143">
            <v>38091</v>
          </cell>
          <cell r="B2143" t="str">
            <v>ESPELHO / PLACA CEGA 4" X 2", PARA INSTALACAO DE TOMADAS E INTERRUPTORES</v>
          </cell>
          <cell r="C2143" t="str">
            <v xml:space="preserve">UN    </v>
          </cell>
          <cell r="D2143">
            <v>1.84</v>
          </cell>
        </row>
        <row r="2144">
          <cell r="A2144">
            <v>38095</v>
          </cell>
          <cell r="B2144" t="str">
            <v>ESPELHO / PLACA CEGA 4" X 4", PARA INSTALACAO DE TOMADAS E INTERRUPTORES</v>
          </cell>
          <cell r="C2144" t="str">
            <v xml:space="preserve">UN    </v>
          </cell>
          <cell r="D2144">
            <v>3.91</v>
          </cell>
        </row>
        <row r="2145">
          <cell r="A2145">
            <v>38092</v>
          </cell>
          <cell r="B2145" t="str">
            <v>ESPELHO / PLACA DE 1 POSTO 4" X 2", PARA INSTALACAO DE TOMADAS E INTERRUPTORES</v>
          </cell>
          <cell r="C2145" t="str">
            <v xml:space="preserve">UN    </v>
          </cell>
          <cell r="D2145">
            <v>1.75</v>
          </cell>
        </row>
        <row r="2146">
          <cell r="A2146">
            <v>38093</v>
          </cell>
          <cell r="B2146" t="str">
            <v>ESPELHO / PLACA DE 2 POSTOS 4" X 2", PARA INSTALACAO DE TOMADAS E INTERRUPTORES</v>
          </cell>
          <cell r="C2146" t="str">
            <v xml:space="preserve">UN    </v>
          </cell>
          <cell r="D2146">
            <v>1.81</v>
          </cell>
        </row>
        <row r="2147">
          <cell r="A2147">
            <v>38096</v>
          </cell>
          <cell r="B2147" t="str">
            <v>ESPELHO / PLACA DE 2 POSTOS 4" X 4", PARA INSTALACAO DE TOMADAS E INTERRUPTORES</v>
          </cell>
          <cell r="C2147" t="str">
            <v xml:space="preserve">UN    </v>
          </cell>
          <cell r="D2147">
            <v>4.2</v>
          </cell>
        </row>
        <row r="2148">
          <cell r="A2148">
            <v>38094</v>
          </cell>
          <cell r="B2148" t="str">
            <v>ESPELHO / PLACA DE 3 POSTOS 4" X 2", PARA INSTALACAO DE TOMADAS E INTERRUPTORES</v>
          </cell>
          <cell r="C2148" t="str">
            <v xml:space="preserve">UN    </v>
          </cell>
          <cell r="D2148">
            <v>2.2200000000000002</v>
          </cell>
        </row>
        <row r="2149">
          <cell r="A2149">
            <v>38097</v>
          </cell>
          <cell r="B2149" t="str">
            <v>ESPELHO / PLACA DE 4 POSTOS 4" X 4", PARA INSTALACAO DE TOMADAS E INTERRUPTORES</v>
          </cell>
          <cell r="C2149" t="str">
            <v xml:space="preserve">UN    </v>
          </cell>
          <cell r="D2149">
            <v>4.5</v>
          </cell>
        </row>
        <row r="2150">
          <cell r="A2150">
            <v>38098</v>
          </cell>
          <cell r="B2150" t="str">
            <v>ESPELHO / PLACA DE 6 POSTOS 4" X 4", PARA INSTALACAO DE TOMADAS E INTERRUPTORES</v>
          </cell>
          <cell r="C2150" t="str">
            <v xml:space="preserve">UN    </v>
          </cell>
          <cell r="D2150">
            <v>4.5</v>
          </cell>
        </row>
        <row r="2151">
          <cell r="A2151">
            <v>11186</v>
          </cell>
          <cell r="B2151" t="str">
            <v>ESPELHO CRISTAL E = 4 MM</v>
          </cell>
          <cell r="C2151" t="str">
            <v xml:space="preserve">M2    </v>
          </cell>
          <cell r="D2151">
            <v>286.66000000000003</v>
          </cell>
        </row>
        <row r="2152">
          <cell r="A2152">
            <v>11558</v>
          </cell>
          <cell r="B2152" t="str">
            <v>ESPELHO, RETO OU CURVO, EM LATAO CROMADO, ESPESSURA ATE 6 MM, LARGURA *40*MM, ALTURA *180*MM - PARA FECHADURA DE EMBUTIR</v>
          </cell>
          <cell r="C2152" t="str">
            <v xml:space="preserve">PAR   </v>
          </cell>
          <cell r="D2152">
            <v>8.7100000000000009</v>
          </cell>
        </row>
        <row r="2153">
          <cell r="A2153">
            <v>11557</v>
          </cell>
          <cell r="B2153" t="str">
            <v>ESPELHO, RETO OU CURVO, EM LATAO CROMADO, ESPESSURA MINIMA 6 MM, LARGURA *43*MM, ALTURA *230*MM - PARA FECHADURA DE EMBUTIR</v>
          </cell>
          <cell r="C2153" t="str">
            <v xml:space="preserve">PAR   </v>
          </cell>
          <cell r="D2153">
            <v>22.05</v>
          </cell>
        </row>
        <row r="2154">
          <cell r="A2154">
            <v>2759</v>
          </cell>
          <cell r="B2154" t="str">
            <v>ESPOLETA SIMPLES N 8.</v>
          </cell>
          <cell r="C2154" t="str">
            <v xml:space="preserve">UN    </v>
          </cell>
          <cell r="D2154">
            <v>4.43</v>
          </cell>
        </row>
        <row r="2155">
          <cell r="A2155">
            <v>38124</v>
          </cell>
          <cell r="B2155" t="str">
            <v>ESPUMA EXPANSIVA DE POLIURETANO, APLICACAO MANUAL - 500 ML</v>
          </cell>
          <cell r="C2155" t="str">
            <v xml:space="preserve">UN    </v>
          </cell>
          <cell r="D2155">
            <v>24.79</v>
          </cell>
        </row>
        <row r="2156">
          <cell r="A2156">
            <v>38380</v>
          </cell>
          <cell r="B2156" t="str">
            <v>ESQUADRO DE ACO 12 " (300 MM), CABO DE ALUMINIO</v>
          </cell>
          <cell r="C2156" t="str">
            <v xml:space="preserve">UN    </v>
          </cell>
          <cell r="D2156">
            <v>17.8</v>
          </cell>
        </row>
        <row r="2157">
          <cell r="A2157">
            <v>20059</v>
          </cell>
          <cell r="B2157" t="str">
            <v>ESQUADRO INTERNO OU EXTERNO PARA CALHA PLUVIAL, PVC, DIAMETRO ENTRE 119 E 170 MM, PARA DRENAGEM PREDIAL</v>
          </cell>
          <cell r="C2157" t="str">
            <v xml:space="preserve">UN    </v>
          </cell>
          <cell r="D2157">
            <v>9.57</v>
          </cell>
        </row>
        <row r="2158">
          <cell r="A2158">
            <v>38538</v>
          </cell>
          <cell r="B2158" t="str">
            <v>ESTACA PRE-MOLDADA MACICA DE CONCRETO VIBRADO ARMADO, PARA CARGA DE 25 T, SECAO QUADRADA DE *16 X 16*, COM ANEL METALICO INCORPORADO A PECA (SOMENTE FORNECIMENTO)</v>
          </cell>
          <cell r="C2158" t="str">
            <v xml:space="preserve">M     </v>
          </cell>
          <cell r="D2158">
            <v>36.9</v>
          </cell>
        </row>
        <row r="2159">
          <cell r="A2159">
            <v>38539</v>
          </cell>
          <cell r="B2159" t="str">
            <v>ESTACA PRE-MOLDADA MACICA DE CONCRETO VIBRADO ARMADO, PARA CARGA DE 50 T, SECAO QUADRADA, COM ANEL METALICO INCORPORADO A PECA (SOMENTE FORNECIMENTO)</v>
          </cell>
          <cell r="C2159" t="str">
            <v xml:space="preserve">M     </v>
          </cell>
          <cell r="D2159">
            <v>50.17</v>
          </cell>
        </row>
        <row r="2160">
          <cell r="A2160">
            <v>38540</v>
          </cell>
          <cell r="B2160" t="str">
            <v>ESTACA PRE-MOLDADA VAZADA DE CONCRETO CENTRIFUGADO, PARA CARGA DE 100 T, SECAO CIRCULAR, COM ANEL METALICO INCORPORADO A PECA (SOMENTE FORNECIMENTO)</v>
          </cell>
          <cell r="C2160" t="str">
            <v xml:space="preserve">M     </v>
          </cell>
          <cell r="D2160">
            <v>128.59</v>
          </cell>
        </row>
        <row r="2161">
          <cell r="A2161">
            <v>42006</v>
          </cell>
          <cell r="B2161" t="str">
            <v>ESTICADOR FORJADO PARA CABO DE ACO DE DIAMETRO 12,7 MM (1/2"), TIPO GANCHO X OLHAL (DIN 1480) (COLETADO CAIXA)</v>
          </cell>
          <cell r="C2161" t="str">
            <v xml:space="preserve">UN    </v>
          </cell>
          <cell r="D2161">
            <v>9.85</v>
          </cell>
        </row>
        <row r="2162">
          <cell r="A2162">
            <v>42007</v>
          </cell>
          <cell r="B2162" t="str">
            <v>ESTICADOR FORJADO PARA CABO DE ACO DE DIAMETRO 9,53 MM (3/8"), TIPO GANCHO X OLHAL (DIN 1480) (COLETADO CAIXA)</v>
          </cell>
          <cell r="C2162" t="str">
            <v xml:space="preserve">UN    </v>
          </cell>
          <cell r="D2162">
            <v>6.93</v>
          </cell>
        </row>
        <row r="2163">
          <cell r="A2163">
            <v>38384</v>
          </cell>
          <cell r="B2163" t="str">
            <v>ESTILETE DE METAL, LAMINA 18 MM</v>
          </cell>
          <cell r="C2163" t="str">
            <v xml:space="preserve">UN    </v>
          </cell>
          <cell r="D2163">
            <v>12.81</v>
          </cell>
        </row>
        <row r="2164">
          <cell r="A2164">
            <v>13</v>
          </cell>
          <cell r="B2164" t="str">
            <v>ESTOPA</v>
          </cell>
          <cell r="C2164" t="str">
            <v xml:space="preserve">KG    </v>
          </cell>
          <cell r="D2164">
            <v>8.4600000000000009</v>
          </cell>
        </row>
        <row r="2165">
          <cell r="A2165">
            <v>2762</v>
          </cell>
          <cell r="B2165" t="str">
            <v>ESTOPIM SIMPLES</v>
          </cell>
          <cell r="C2165" t="str">
            <v xml:space="preserve">M     </v>
          </cell>
          <cell r="D2165">
            <v>5.53</v>
          </cell>
        </row>
        <row r="2166">
          <cell r="A2166">
            <v>21142</v>
          </cell>
          <cell r="B2166" t="str">
            <v>ESTRIBO COM PARAFUSO EM CHAPA DE FERRO FUNDIDO DE 2" X 3/16" X 35 CM, SECAO "U", PARA MADEIRAMENTO DE TELHADO</v>
          </cell>
          <cell r="C2166" t="str">
            <v xml:space="preserve">UN    </v>
          </cell>
          <cell r="D2166">
            <v>14.14</v>
          </cell>
        </row>
        <row r="2167">
          <cell r="A2167">
            <v>12865</v>
          </cell>
          <cell r="B2167" t="str">
            <v>ESTUCADOR</v>
          </cell>
          <cell r="C2167" t="str">
            <v xml:space="preserve">H     </v>
          </cell>
          <cell r="D2167">
            <v>10.44</v>
          </cell>
        </row>
        <row r="2168">
          <cell r="A2168">
            <v>41074</v>
          </cell>
          <cell r="B2168" t="str">
            <v>ESTUCADOR (MENSALISTA)</v>
          </cell>
          <cell r="C2168" t="str">
            <v xml:space="preserve">MES   </v>
          </cell>
          <cell r="D2168">
            <v>1840.44</v>
          </cell>
        </row>
        <row r="2169">
          <cell r="A2169">
            <v>4223</v>
          </cell>
          <cell r="B2169" t="str">
            <v>ETANOL</v>
          </cell>
          <cell r="C2169" t="str">
            <v xml:space="preserve">L     </v>
          </cell>
          <cell r="D2169">
            <v>3.4</v>
          </cell>
        </row>
        <row r="2170">
          <cell r="A2170">
            <v>37372</v>
          </cell>
          <cell r="B2170" t="str">
            <v>EXAMES - HORISTA (ENCARGOS COMPLEMENTARES) (COLETADO CAIXA)</v>
          </cell>
          <cell r="C2170" t="str">
            <v xml:space="preserve">H     </v>
          </cell>
          <cell r="D2170">
            <v>0.37</v>
          </cell>
        </row>
        <row r="2171">
          <cell r="A2171">
            <v>40863</v>
          </cell>
          <cell r="B2171" t="str">
            <v>EXAMES - MENSALISTA (ENCARGOS COMPLEMENTARES) (COLETADO CAIXA)</v>
          </cell>
          <cell r="C2171" t="str">
            <v xml:space="preserve">MES   </v>
          </cell>
          <cell r="D2171">
            <v>69.239999999999995</v>
          </cell>
        </row>
        <row r="2172">
          <cell r="A2172">
            <v>38475</v>
          </cell>
          <cell r="B2172" t="str">
            <v>EXTENSAO DE SOLDA 201 ACETILENO, E = *1,5 A 2,5* MM</v>
          </cell>
          <cell r="C2172" t="str">
            <v xml:space="preserve">UN    </v>
          </cell>
          <cell r="D2172">
            <v>21.07</v>
          </cell>
        </row>
        <row r="2173">
          <cell r="A2173">
            <v>38474</v>
          </cell>
          <cell r="B2173" t="str">
            <v>EXTENSAO DE SOLDA 201 GLP, E = *2,5 A 4,0* MM</v>
          </cell>
          <cell r="C2173" t="str">
            <v xml:space="preserve">UN    </v>
          </cell>
          <cell r="D2173">
            <v>26.05</v>
          </cell>
        </row>
        <row r="2174">
          <cell r="A2174">
            <v>10886</v>
          </cell>
          <cell r="B2174" t="str">
            <v>EXTINTOR DE INCENDIO PORTATIL COM CARGA DE AGUA PRESSURIZADA DE 10 L, CLASSE A</v>
          </cell>
          <cell r="C2174" t="str">
            <v xml:space="preserve">UN    </v>
          </cell>
          <cell r="D2174">
            <v>157.5</v>
          </cell>
        </row>
        <row r="2175">
          <cell r="A2175">
            <v>10888</v>
          </cell>
          <cell r="B2175" t="str">
            <v>EXTINTOR DE INCENDIO PORTATIL COM CARGA DE GAS CARBONICO CO2 DE 4 KG, CLASSE BC</v>
          </cell>
          <cell r="C2175" t="str">
            <v xml:space="preserve">UN    </v>
          </cell>
          <cell r="D2175">
            <v>498.46</v>
          </cell>
        </row>
        <row r="2176">
          <cell r="A2176">
            <v>10889</v>
          </cell>
          <cell r="B2176" t="str">
            <v>EXTINTOR DE INCENDIO PORTATIL COM CARGA DE GAS CARBONICO CO2 DE 6 KG, CLASSE BC</v>
          </cell>
          <cell r="C2176" t="str">
            <v xml:space="preserve">UN    </v>
          </cell>
          <cell r="D2176">
            <v>540</v>
          </cell>
        </row>
        <row r="2177">
          <cell r="A2177">
            <v>10890</v>
          </cell>
          <cell r="B2177" t="str">
            <v>EXTINTOR DE INCENDIO PORTATIL COM CARGA DE PO QUIMICO SECO (PQS) DE 12 KG, CLASSE BC</v>
          </cell>
          <cell r="C2177" t="str">
            <v xml:space="preserve">UN    </v>
          </cell>
          <cell r="D2177">
            <v>249.23</v>
          </cell>
        </row>
        <row r="2178">
          <cell r="A2178">
            <v>10891</v>
          </cell>
          <cell r="B2178" t="str">
            <v>EXTINTOR DE INCENDIO PORTATIL COM CARGA DE PO QUIMICO SECO (PQS) DE 4 KG, CLASSE BC</v>
          </cell>
          <cell r="C2178" t="str">
            <v xml:space="preserve">UN    </v>
          </cell>
          <cell r="D2178">
            <v>152.30000000000001</v>
          </cell>
        </row>
        <row r="2179">
          <cell r="A2179">
            <v>10892</v>
          </cell>
          <cell r="B2179" t="str">
            <v>EXTINTOR DE INCENDIO PORTATIL COM CARGA DE PO QUIMICO SECO (PQS) DE 6 KG, CLASSE BC</v>
          </cell>
          <cell r="C2179" t="str">
            <v xml:space="preserve">UN    </v>
          </cell>
          <cell r="D2179">
            <v>180</v>
          </cell>
        </row>
        <row r="2180">
          <cell r="A2180">
            <v>20977</v>
          </cell>
          <cell r="B2180" t="str">
            <v>EXTINTOR DE INCENDIO PORTATIL COM CARGA DE PO QUIMICO SECO (PQS) DE 8 KG, CLASSE BC</v>
          </cell>
          <cell r="C2180" t="str">
            <v xml:space="preserve">UN    </v>
          </cell>
          <cell r="D2180">
            <v>214.61</v>
          </cell>
        </row>
        <row r="2181">
          <cell r="A2181">
            <v>3073</v>
          </cell>
          <cell r="B2181" t="str">
            <v>EXTREMIDADE PVC PBA, BF, JE, DN 100/ DE 110 MM (NBR 10351)</v>
          </cell>
          <cell r="C2181" t="str">
            <v xml:space="preserve">UN    </v>
          </cell>
          <cell r="D2181">
            <v>112.86</v>
          </cell>
        </row>
        <row r="2182">
          <cell r="A2182">
            <v>3068</v>
          </cell>
          <cell r="B2182" t="str">
            <v>EXTREMIDADE PVC PBA, BF, JE, DN 50 / DE 60 MM (NBR 10351)</v>
          </cell>
          <cell r="C2182" t="str">
            <v xml:space="preserve">UN    </v>
          </cell>
          <cell r="D2182">
            <v>53.13</v>
          </cell>
        </row>
        <row r="2183">
          <cell r="A2183">
            <v>3074</v>
          </cell>
          <cell r="B2183" t="str">
            <v>EXTREMIDADE PVC PBA, BF, JE, DN 75/ DE 85 MM (NBR 10351)</v>
          </cell>
          <cell r="C2183" t="str">
            <v xml:space="preserve">UN    </v>
          </cell>
          <cell r="D2183">
            <v>89.83</v>
          </cell>
        </row>
        <row r="2184">
          <cell r="A2184">
            <v>3076</v>
          </cell>
          <cell r="B2184" t="str">
            <v>EXTREMIDADE PVC PBA, PF, JE, DN 100 / DE 110 MM (NBR 10351)</v>
          </cell>
          <cell r="C2184" t="str">
            <v xml:space="preserve">UN    </v>
          </cell>
          <cell r="D2184">
            <v>101.16</v>
          </cell>
        </row>
        <row r="2185">
          <cell r="A2185">
            <v>3072</v>
          </cell>
          <cell r="B2185" t="str">
            <v>EXTREMIDADE PVC PBA, PF, JE, DN 50/ DE 60 MM (NBR 10351)</v>
          </cell>
          <cell r="C2185" t="str">
            <v xml:space="preserve">UN    </v>
          </cell>
          <cell r="D2185">
            <v>44.89</v>
          </cell>
        </row>
        <row r="2186">
          <cell r="A2186">
            <v>3075</v>
          </cell>
          <cell r="B2186" t="str">
            <v>EXTREMIDADE PVC PBA, PF, JE, DN 75 / DE 85 MM (NBR 10351)</v>
          </cell>
          <cell r="C2186" t="str">
            <v xml:space="preserve">UN    </v>
          </cell>
          <cell r="D2186">
            <v>80.97</v>
          </cell>
        </row>
        <row r="2187">
          <cell r="A2187">
            <v>10780</v>
          </cell>
          <cell r="B2187" t="str">
            <v>EXTREMIDADE/TUBETE PARA HIDROMETRO PVC, COM ROSCA, CURTA, COM BUCHA LATAO, 1/2"</v>
          </cell>
          <cell r="C2187" t="str">
            <v xml:space="preserve">UN    </v>
          </cell>
          <cell r="D2187">
            <v>4.88</v>
          </cell>
        </row>
        <row r="2188">
          <cell r="A2188">
            <v>10781</v>
          </cell>
          <cell r="B2188" t="str">
            <v>EXTREMIDADE/TUBETE PARA HIDROMETRO PVC, COM ROSCA, CURTA, COM BUCHA LATAO, 3/4"</v>
          </cell>
          <cell r="C2188" t="str">
            <v xml:space="preserve">UN    </v>
          </cell>
          <cell r="D2188">
            <v>6.06</v>
          </cell>
        </row>
        <row r="2189">
          <cell r="A2189">
            <v>20106</v>
          </cell>
          <cell r="B2189" t="str">
            <v>EXTREMIDADE/TUBETE PARA HIDROMETRO PVC, COM ROSCA, CURTA, SEM BUCHA LATAO, 1/2"</v>
          </cell>
          <cell r="C2189" t="str">
            <v xml:space="preserve">UN    </v>
          </cell>
          <cell r="D2189">
            <v>2.87</v>
          </cell>
        </row>
        <row r="2190">
          <cell r="A2190">
            <v>20107</v>
          </cell>
          <cell r="B2190" t="str">
            <v>EXTREMIDADE/TUBETE PARA HIDROMETRO PVC, COM ROSCA, CURTA, SEM BUCHA LATAO, 3/4"</v>
          </cell>
          <cell r="C2190" t="str">
            <v xml:space="preserve">UN    </v>
          </cell>
          <cell r="D2190">
            <v>3.08</v>
          </cell>
        </row>
        <row r="2191">
          <cell r="A2191">
            <v>20108</v>
          </cell>
          <cell r="B2191" t="str">
            <v>EXTREMIDADE/TUBETE PARA HIDROMETRO PVC, COM ROSCA, LONGA, SEM BUCHA LATAO, 1/2"</v>
          </cell>
          <cell r="C2191" t="str">
            <v xml:space="preserve">UN    </v>
          </cell>
          <cell r="D2191">
            <v>2.75</v>
          </cell>
        </row>
        <row r="2192">
          <cell r="A2192">
            <v>20109</v>
          </cell>
          <cell r="B2192" t="str">
            <v>EXTREMIDADE/TUBETE PARA HIDROMETRO PVC, COM ROSCA, LONGA, SEM BUCHA LATAO, 3/4"</v>
          </cell>
          <cell r="C2192" t="str">
            <v xml:space="preserve">UN    </v>
          </cell>
          <cell r="D2192">
            <v>4.34</v>
          </cell>
        </row>
        <row r="2193">
          <cell r="A2193">
            <v>34795</v>
          </cell>
          <cell r="B2193" t="str">
            <v>FAIXA / FILETE / LISTELO EM CERAMICA, DECORADA, *8 X 30* CM (L X C)</v>
          </cell>
          <cell r="C2193" t="str">
            <v xml:space="preserve">M2    </v>
          </cell>
          <cell r="D2193">
            <v>140.28</v>
          </cell>
        </row>
        <row r="2194">
          <cell r="A2194">
            <v>34796</v>
          </cell>
          <cell r="B2194" t="str">
            <v>FAIXA / FILETE / LISTELO EM CERAMICA, LISO OU CORDAO, BRANCO, *2 X 30* CM (L X C)</v>
          </cell>
          <cell r="C2194" t="str">
            <v xml:space="preserve">M     </v>
          </cell>
          <cell r="D2194">
            <v>6.15</v>
          </cell>
        </row>
        <row r="2195">
          <cell r="A2195">
            <v>11474</v>
          </cell>
          <cell r="B2195" t="str">
            <v>FECHADURA AUXILIAR DE EMBUTIR PARA PORTA DE ARMARIO DE MADEIRA, CROMADA, CHAVE TIPO GORGES, CAIXA COM LINGUETA, CHAPA TESTA E CONTRA CHAPA</v>
          </cell>
          <cell r="C2195" t="str">
            <v xml:space="preserve">UN    </v>
          </cell>
          <cell r="D2195">
            <v>24.75</v>
          </cell>
        </row>
        <row r="2196">
          <cell r="A2196">
            <v>11470</v>
          </cell>
          <cell r="B2196" t="str">
            <v>FECHADURA AUXILIAR DE EMBUTIR PARA PORTA DE ARMARIO, CROMADA, CAIXA COM CILINDRO REDONDO, CHAPA TESTA E LINGUETA</v>
          </cell>
          <cell r="C2196" t="str">
            <v xml:space="preserve">UN    </v>
          </cell>
          <cell r="D2196">
            <v>16.21</v>
          </cell>
        </row>
        <row r="2197">
          <cell r="A2197">
            <v>11480</v>
          </cell>
          <cell r="B2197" t="str">
            <v>FECHADURA AUXILIAR SEGURANCA, DE EMBUTIR, REFORCADA, MAQUINA DE 40 A 55 MM, COM CILINDRO, CROMADA, PARA PORTA EXTERNA - COMPLETA</v>
          </cell>
          <cell r="C2197" t="str">
            <v xml:space="preserve">CJ    </v>
          </cell>
          <cell r="D2197">
            <v>40.479999999999997</v>
          </cell>
        </row>
        <row r="2198">
          <cell r="A2198">
            <v>38154</v>
          </cell>
          <cell r="B2198" t="str">
            <v>FECHADURA AUXILIAR TRAVA DE SEGURANCA SIMPLES, CROMADA, MAQUINA *40* MM, INCLUI CHAVE TETRA E ROSETA REDONDA - COMPLETA</v>
          </cell>
          <cell r="C2198" t="str">
            <v xml:space="preserve">CJ    </v>
          </cell>
          <cell r="D2198">
            <v>25.34</v>
          </cell>
        </row>
        <row r="2199">
          <cell r="A2199">
            <v>11482</v>
          </cell>
          <cell r="B2199" t="str">
            <v>FECHADURA BICO DE PAPAGAIO, MAQUINA *45* MM, CROMADA, COM CHAVE TIPO GORGES BIPARTIDA, PARA PORTA DE CORRER INTERNA - COMPLETA</v>
          </cell>
          <cell r="C2199" t="str">
            <v xml:space="preserve">CJ    </v>
          </cell>
          <cell r="D2199">
            <v>36.770000000000003</v>
          </cell>
        </row>
        <row r="2200">
          <cell r="A2200">
            <v>3084</v>
          </cell>
          <cell r="B2200" t="str">
            <v>FECHADURA BICO DE PAPAGAIO, MAQUINA *45* MM, CROMADA, COM CILINDRO, PARA PORTA DE CORRER EXTERNA - COMPLETA</v>
          </cell>
          <cell r="C2200" t="str">
            <v xml:space="preserve">CJ    </v>
          </cell>
          <cell r="D2200">
            <v>47.27</v>
          </cell>
        </row>
        <row r="2201">
          <cell r="A2201">
            <v>3103</v>
          </cell>
          <cell r="B2201" t="str">
            <v>FECHADURA C/ CILINDRO LATAO CROMADO P/ PORTA VIDRO TP AROUCA 2171-L OU EQUIV</v>
          </cell>
          <cell r="C2201" t="str">
            <v xml:space="preserve">UN    </v>
          </cell>
          <cell r="D2201">
            <v>42.26</v>
          </cell>
        </row>
        <row r="2202">
          <cell r="A2202">
            <v>11481</v>
          </cell>
          <cell r="B2202" t="str">
            <v>FECHADURA DE EMBUTIR PARA PORTA DE BANHEIRO, CHAVE TIPO TRANQUETA, MAQUINA 40 MM, SEM MACANETA, SEM ESPELHO (SOMENTE MAQUINA) - NIVEL SEGURANCA MEDIO</v>
          </cell>
          <cell r="C2202" t="str">
            <v xml:space="preserve">UN    </v>
          </cell>
          <cell r="D2202">
            <v>12.75</v>
          </cell>
        </row>
        <row r="2203">
          <cell r="A2203">
            <v>3097</v>
          </cell>
          <cell r="B2203" t="str">
            <v>FECHADURA DE EMBUTIR PARA PORTA DE BANHEIRO, TIPO TRANQUETA, MAQUINA 40 MM, MACANETAS ALAVANCA E ROSETAS REDONDAS EM METAL CROMADO - NIVEL SEGURANCA MEDIO - COMPLETA</v>
          </cell>
          <cell r="C2203" t="str">
            <v xml:space="preserve">CJ    </v>
          </cell>
          <cell r="D2203">
            <v>26.19</v>
          </cell>
        </row>
        <row r="2204">
          <cell r="A2204">
            <v>38153</v>
          </cell>
          <cell r="B2204" t="str">
            <v>FECHADURA DE EMBUTIR PARA PORTA DE BANHEIRO, TIPO TRANQUETA, MAQUINA 40 MM, MACANETAS ALAVANCA, ESPELHO EM METAL CROMADO - NIVEL SEGURANCA MEDIO - COMPLETA</v>
          </cell>
          <cell r="C2204" t="str">
            <v xml:space="preserve">CJ    </v>
          </cell>
          <cell r="D2204">
            <v>24.02</v>
          </cell>
        </row>
        <row r="2205">
          <cell r="A2205">
            <v>3099</v>
          </cell>
          <cell r="B2205" t="str">
            <v>FECHADURA DE EMBUTIR PARA PORTA DE BANHEIRO, TIPO TRANQUETA, MAQUINA 55 MM, MACANETAS ALAVANCA E ROSETAS REDONDAS EM METAL CROMADO - NIVEL SEGURANCA MEDIO - COMPLETA</v>
          </cell>
          <cell r="C2205" t="str">
            <v xml:space="preserve">CJ    </v>
          </cell>
          <cell r="D2205">
            <v>41.89</v>
          </cell>
        </row>
        <row r="2206">
          <cell r="A2206">
            <v>3080</v>
          </cell>
          <cell r="B2206" t="str">
            <v>FECHADURA DE EMBUTIR PARA PORTA EXTERNA / ENTRADA, MAQUINA 40 MM, COM CILINDRO, MACANETA ALAVANCA E ESPELHO EM METAL CROMADO - NIVEL SEGURANCA MEDIO - COMPLETA</v>
          </cell>
          <cell r="C2206" t="str">
            <v xml:space="preserve">CJ    </v>
          </cell>
          <cell r="D2206">
            <v>35</v>
          </cell>
        </row>
        <row r="2207">
          <cell r="A2207">
            <v>3081</v>
          </cell>
          <cell r="B2207" t="str">
            <v>FECHADURA DE EMBUTIR PARA PORTA EXTERNA / ENTRADA, MAQUINA 55 MM, COM CILINDRO, MACANETA ALAVANCA E ESPELHO EM METAL CROMADO - NIVEL SEGURANCA MEDIO - COMPLETA</v>
          </cell>
          <cell r="C2207" t="str">
            <v xml:space="preserve">CJ    </v>
          </cell>
          <cell r="D2207">
            <v>52.97</v>
          </cell>
        </row>
        <row r="2208">
          <cell r="A2208">
            <v>38151</v>
          </cell>
          <cell r="B2208" t="str">
            <v>FECHADURA DE EMBUTIR PARA PORTA EXTERNA, MAQUINA 40 MM, COM CILINDRO, MACANETA ALAVANCA E ROSETA REDONDA EM METAL CROMADO - NIVEL DE SEGURANCA MEDIO - COMPLETA</v>
          </cell>
          <cell r="C2208" t="str">
            <v xml:space="preserve">CJ    </v>
          </cell>
          <cell r="D2208">
            <v>33.159999999999997</v>
          </cell>
        </row>
        <row r="2209">
          <cell r="A2209">
            <v>11479</v>
          </cell>
          <cell r="B2209" t="str">
            <v>FECHADURA DE EMBUTIR PARA PORTA EXTERNA, MAQUINA 40 MM, SEM MACANETA, SEM ESPELHO (SOMENTE MAQUINA) - NIVEL DE SEGURANCA MEDIO</v>
          </cell>
          <cell r="C2209" t="str">
            <v xml:space="preserve">UN    </v>
          </cell>
          <cell r="D2209">
            <v>19.28</v>
          </cell>
        </row>
        <row r="2210">
          <cell r="A2210">
            <v>38152</v>
          </cell>
          <cell r="B2210" t="str">
            <v>FECHADURA DE EMBUTIR PARA PORTA EXTERNA, MAQUINA 55 MM, COM CILINDRO, MACANETA ALAVANCA E ROSETA REDONDA EM METAL CROMADO - NIVEL DE SEGURANCA MEDIO - COMPLETA</v>
          </cell>
          <cell r="C2210" t="str">
            <v xml:space="preserve">CJ    </v>
          </cell>
          <cell r="D2210">
            <v>47.99</v>
          </cell>
        </row>
        <row r="2211">
          <cell r="A2211">
            <v>11478</v>
          </cell>
          <cell r="B2211" t="str">
            <v>FECHADURA DE EMBUTIR PARA PORTA EXTERNA, MAQUINA 55 MM, SEM ESPELHO, SEM MACANETA (SOMENTE MAQUINA) - NIVEL DE SEGURANCA MEDIO</v>
          </cell>
          <cell r="C2211" t="str">
            <v xml:space="preserve">UN    </v>
          </cell>
          <cell r="D2211">
            <v>33.83</v>
          </cell>
        </row>
        <row r="2212">
          <cell r="A2212">
            <v>3090</v>
          </cell>
          <cell r="B2212" t="str">
            <v>FECHADURA DE EMBUTIR PARA PORTA INTERNA, TIPO GORGES (CHAVE GRANDE), MAQUINA 40 MM, MACANETA ALAVANCA E ESPELHO EM METAL CROMADO - NIVEL SEGURANCA MEDIO - COMPLETA</v>
          </cell>
          <cell r="C2212" t="str">
            <v xml:space="preserve">CJ    </v>
          </cell>
          <cell r="D2212">
            <v>28.3</v>
          </cell>
        </row>
        <row r="2213">
          <cell r="A2213">
            <v>3093</v>
          </cell>
          <cell r="B2213" t="str">
            <v>FECHADURA DE EMBUTIR PARA PORTA INTERNA, TIPO GORGES (CHAVE GRANDE), MAQUINA 55 MM, MACANETAS ALAVANCA E ROSETAS REDONDAS EM METAL CROMADO - NIVEL SEGURANCA MEDIO - COMPLETA</v>
          </cell>
          <cell r="C2213" t="str">
            <v xml:space="preserve">CJ    </v>
          </cell>
          <cell r="D2213">
            <v>47.03</v>
          </cell>
        </row>
        <row r="2214">
          <cell r="A2214">
            <v>11476</v>
          </cell>
          <cell r="B2214" t="str">
            <v>FECHADURA DE EMBUTIR PARA PORTA INTERNA, TIPO GORGES, MAQUINA 55 MM (SOMENTE MAQUINA, SEM ESPELHO E SEM MACANETA) - NIVEL DE SEGURANCA MEDIO</v>
          </cell>
          <cell r="C2214" t="str">
            <v xml:space="preserve">UN    </v>
          </cell>
          <cell r="D2214">
            <v>20.27</v>
          </cell>
        </row>
        <row r="2215">
          <cell r="A2215">
            <v>3082</v>
          </cell>
          <cell r="B2215" t="str">
            <v>FECHADURA DE SOBREPOR EM FERRO PINTADO, COM MACANETA ALAVANCA, CHAVE GRANDE - COMPLETA</v>
          </cell>
          <cell r="C2215" t="str">
            <v xml:space="preserve">CJ    </v>
          </cell>
          <cell r="D2215">
            <v>32.74</v>
          </cell>
        </row>
        <row r="2216">
          <cell r="A2216">
            <v>11484</v>
          </cell>
          <cell r="B2216" t="str">
            <v>FECHADURA DE SOBREPOR PARA PORTAO, CAIXA *100* MM, COM CILINDRO, CHAVE SIMPLES, TRINCO LATERAL, EM  LATAO OU ACO CROMADO OU POLIDO, COM OU SEM PINTURA - COMPLETA</v>
          </cell>
          <cell r="C2216" t="str">
            <v xml:space="preserve">UN    </v>
          </cell>
          <cell r="D2216">
            <v>23.35</v>
          </cell>
        </row>
        <row r="2217">
          <cell r="A2217">
            <v>38155</v>
          </cell>
          <cell r="B2217" t="str">
            <v>FECHADURA DE SOBREPOR PARA PORTAO, COM CHAVE TETRA, CAIXA *100* MM, TRINCO LATERAL, EM LATAO OU ACO CROMADO, PINTADO - COMPLETA</v>
          </cell>
          <cell r="C2217" t="str">
            <v xml:space="preserve">UN    </v>
          </cell>
          <cell r="D2217">
            <v>31.84</v>
          </cell>
        </row>
        <row r="2218">
          <cell r="A2218">
            <v>11468</v>
          </cell>
          <cell r="B2218" t="str">
            <v>FECHADURA DE SOBREPOR, CROMADA, COM CILINDRO REDONDO, PARA ARMARIO E GAVETA DE MADEIRA, COM PORTA DE APROXIMADAMENTE 20 MM</v>
          </cell>
          <cell r="C2218" t="str">
            <v xml:space="preserve">UN    </v>
          </cell>
          <cell r="D2218">
            <v>7.14</v>
          </cell>
        </row>
        <row r="2219">
          <cell r="A2219">
            <v>11469</v>
          </cell>
          <cell r="B2219" t="str">
            <v>FECHADURA TRADICIONAL DE EMBUTIR, CROMADA, COM CILINDRO, PARA GAVETAS E MOVEIS DE MADEIRA - COM ABINHAS LATERAIS CURVAS, CHAVES COM PROTECAO PLASTICA</v>
          </cell>
          <cell r="C2219" t="str">
            <v xml:space="preserve">UN    </v>
          </cell>
          <cell r="D2219">
            <v>8.5299999999999994</v>
          </cell>
        </row>
        <row r="2220">
          <cell r="A2220">
            <v>11477</v>
          </cell>
          <cell r="B2220" t="str">
            <v>FECHADURA TUBULAR CROMADA, MACANETA DIAMETRO *30* MM, CILINDRO CENTRAL COM CHAVE EXTERNA E BOTAO INTERNO, MAQUINA *70* MM - COMPLETA</v>
          </cell>
          <cell r="C2220" t="str">
            <v xml:space="preserve">CJ    </v>
          </cell>
          <cell r="D2220">
            <v>38.78</v>
          </cell>
        </row>
        <row r="2221">
          <cell r="A2221">
            <v>40311</v>
          </cell>
          <cell r="B2221" t="str">
            <v>FECHADURA TUBULAR, ACABAMENTO CROMADO, DISTANCIA DE BROCA 90 MM, CILINDRO CENTRAL COM CHAVE EXTERNA E BOTAO INTERNO, MACANETA FORMATO TULIPA/TACA/BOLA - COMPLETA</v>
          </cell>
          <cell r="C2221" t="str">
            <v xml:space="preserve">CJ    </v>
          </cell>
          <cell r="D2221">
            <v>37.450000000000003</v>
          </cell>
        </row>
        <row r="2222">
          <cell r="A2222">
            <v>38165</v>
          </cell>
          <cell r="B2222" t="str">
            <v>FECHO / FECHADURA COM PUXADOR CONCHA, COM TRANCA TIPO TRAVA, PARA JANELA / PORTA DE CORRER (INCLUI TESTA, FECHADURA, PUXADOR) - COMPLETA</v>
          </cell>
          <cell r="C2222" t="str">
            <v xml:space="preserve">CJ    </v>
          </cell>
          <cell r="D2222">
            <v>41.9</v>
          </cell>
        </row>
        <row r="2223">
          <cell r="A2223">
            <v>3096</v>
          </cell>
          <cell r="B2223" t="str">
            <v>FECHO / FECHADURA CONCHA COM ALAVANCA / TRAVA, DE EMBUTIR, PARA PORTA OU JANELA DE CORRER EM LATAO OU ACO INOX - COMPLETO</v>
          </cell>
          <cell r="C2223" t="str">
            <v xml:space="preserve">CJ    </v>
          </cell>
          <cell r="D2223">
            <v>21.53</v>
          </cell>
        </row>
        <row r="2224">
          <cell r="A2224">
            <v>11456</v>
          </cell>
          <cell r="B2224" t="str">
            <v>FECHO / TRINCO / FERROLHO FIO REDONDO, DE SOBREPOR, 12", EM ACO GALVANIZADO / ZINCADO</v>
          </cell>
          <cell r="C2224" t="str">
            <v xml:space="preserve">UN    </v>
          </cell>
          <cell r="D2224">
            <v>9.2799999999999994</v>
          </cell>
        </row>
        <row r="2225">
          <cell r="A2225">
            <v>3119</v>
          </cell>
          <cell r="B2225" t="str">
            <v>FECHO / TRINCO / FERROLHO FIO REDONDO, DE SOBREPOR, 2", EM ACO GALVANIZADO / ZINCADO</v>
          </cell>
          <cell r="C2225" t="str">
            <v xml:space="preserve">UN    </v>
          </cell>
          <cell r="D2225">
            <v>1.38</v>
          </cell>
        </row>
        <row r="2226">
          <cell r="A2226">
            <v>3122</v>
          </cell>
          <cell r="B2226" t="str">
            <v>FECHO / TRINCO / FERROLHO FIO REDONDO, DE SOBREPOR, 4", EM ACO GALVANIZADO / ZINCADO</v>
          </cell>
          <cell r="C2226" t="str">
            <v xml:space="preserve">UN    </v>
          </cell>
          <cell r="D2226">
            <v>1.94</v>
          </cell>
        </row>
        <row r="2227">
          <cell r="A2227">
            <v>3121</v>
          </cell>
          <cell r="B2227" t="str">
            <v>FECHO / TRINCO / FERROLHO FIO REDONDO, DE SOBREPOR, 5", EM ACO GALVANIZADO / ZINCADO</v>
          </cell>
          <cell r="C2227" t="str">
            <v xml:space="preserve">UN    </v>
          </cell>
          <cell r="D2227">
            <v>3.01</v>
          </cell>
        </row>
        <row r="2228">
          <cell r="A2228">
            <v>3120</v>
          </cell>
          <cell r="B2228" t="str">
            <v>FECHO / TRINCO / FERROLHO FIO REDONDO, DE SOBREPOR, 6", EM ACO GALVANIZADO / ZINCADO</v>
          </cell>
          <cell r="C2228" t="str">
            <v xml:space="preserve">UN    </v>
          </cell>
          <cell r="D2228">
            <v>4.74</v>
          </cell>
        </row>
        <row r="2229">
          <cell r="A2229">
            <v>11455</v>
          </cell>
          <cell r="B2229" t="str">
            <v>FECHO / TRINCO / FERROLHO FIO REDONDO, DE SOBREPOR, 8", EM ACO GALVANIZADO / ZINCADO</v>
          </cell>
          <cell r="C2229" t="str">
            <v xml:space="preserve">UN    </v>
          </cell>
          <cell r="D2229">
            <v>6.65</v>
          </cell>
        </row>
        <row r="2230">
          <cell r="A2230">
            <v>3111</v>
          </cell>
          <cell r="B2230" t="str">
            <v>FECHO DE EMBUTIR, TIPO UNHA, COMANDO COM ALAVANCA, EM ACO CROMADO, 22 CM, PARA PORTAS E JANELAS - INCLUI PARAFUSOS</v>
          </cell>
          <cell r="C2230" t="str">
            <v xml:space="preserve">UN    </v>
          </cell>
          <cell r="D2230">
            <v>15.92</v>
          </cell>
        </row>
        <row r="2231">
          <cell r="A2231">
            <v>3108</v>
          </cell>
          <cell r="B2231" t="str">
            <v>FECHO DE EMBUTIR, TIPO UNHA, COMANDO COM ALAVANCA, EM LATAO CROMADO, 22 CM, PARA PORTAS E JANELAS - INCLUI PARAFUSOS</v>
          </cell>
          <cell r="C2231" t="str">
            <v xml:space="preserve">UN    </v>
          </cell>
          <cell r="D2231">
            <v>16.71</v>
          </cell>
        </row>
        <row r="2232">
          <cell r="A2232">
            <v>3105</v>
          </cell>
          <cell r="B2232" t="str">
            <v>FECHO DE EMBUTIR, TIPO UNHA, COMANDO COM ALAVANCA, EM LATAO CROMADO, 40 CM, PARA PORTAS E JANELAS - INCLUI PARAFUSOS</v>
          </cell>
          <cell r="C2232" t="str">
            <v xml:space="preserve">UN    </v>
          </cell>
          <cell r="D2232">
            <v>25.96</v>
          </cell>
        </row>
        <row r="2233">
          <cell r="A2233">
            <v>38178</v>
          </cell>
          <cell r="B2233" t="str">
            <v>FECHO DE EMBUTIR, TIPO UNHA, COMANDO DESLIZANTE, COM TRAVA, 120 MM, EM LATAO CROMADO</v>
          </cell>
          <cell r="C2233" t="str">
            <v xml:space="preserve">UN    </v>
          </cell>
          <cell r="D2233">
            <v>16.96</v>
          </cell>
        </row>
        <row r="2234">
          <cell r="A2234">
            <v>11458</v>
          </cell>
          <cell r="B2234" t="str">
            <v>FECHO DE SEGURANCA, TIPO BATOM, EM LATAO / ZAMAC, CROMADO, PARA PORTAS E JANELAS - INCLUI PARAFUSOS</v>
          </cell>
          <cell r="C2234" t="str">
            <v xml:space="preserve">UN    </v>
          </cell>
          <cell r="D2234">
            <v>14.86</v>
          </cell>
        </row>
        <row r="2235">
          <cell r="A2235">
            <v>40868</v>
          </cell>
          <cell r="B2235" t="str">
            <v>FELTRO EM LA DE ROCHA, 1 FACE REVESTIDA COM FILME DE POLIPROPILENO, EM ROLO, DENSIDADE = 32 KG/M3, E=*50* MM (COLETADO CAIXA)</v>
          </cell>
          <cell r="C2235" t="str">
            <v xml:space="preserve">M2    </v>
          </cell>
          <cell r="D2235">
            <v>41.93</v>
          </cell>
        </row>
        <row r="2236">
          <cell r="A2236">
            <v>11461</v>
          </cell>
          <cell r="B2236" t="str">
            <v>FERROLHO / FECHO CHATO, DE SOBREPOR, EM FERRO ZINCADO, REFORCADO, 5", COM PORTA CADEADO, PARA PORTAO, PORTA E JANELA - INCLUI PARAFUSOS</v>
          </cell>
          <cell r="C2236" t="str">
            <v xml:space="preserve">UN    </v>
          </cell>
          <cell r="D2236">
            <v>3.77</v>
          </cell>
        </row>
        <row r="2237">
          <cell r="A2237">
            <v>3106</v>
          </cell>
          <cell r="B2237" t="str">
            <v>FERROLHO / FECHO CHATO, DE SOBREPOR, EM FERRO ZINCADO, REFORCADO, 6", COM PORTA CADEADO, PARA PORTAO, PORTA E JANELA - INCLUI PARAFUSOS</v>
          </cell>
          <cell r="C2237" t="str">
            <v xml:space="preserve">UN    </v>
          </cell>
          <cell r="D2237">
            <v>2.86</v>
          </cell>
        </row>
        <row r="2238">
          <cell r="A2238">
            <v>3107</v>
          </cell>
          <cell r="B2238" t="str">
            <v>FERROLHO / FECHO CHATO, EM FERRO ZINCADO, LEVE, 3", COM PORTA CADEADO, PARA PORTAO, PORTA E JANELA - INCLUI PARAFUSOS</v>
          </cell>
          <cell r="C2238" t="str">
            <v xml:space="preserve">UN    </v>
          </cell>
          <cell r="D2238">
            <v>2.41</v>
          </cell>
        </row>
        <row r="2239">
          <cell r="A2239">
            <v>25951</v>
          </cell>
          <cell r="B2239" t="str">
            <v>FERTILIZANTE NPK - 10:10:10</v>
          </cell>
          <cell r="C2239" t="str">
            <v xml:space="preserve">KG    </v>
          </cell>
          <cell r="D2239">
            <v>1.71</v>
          </cell>
        </row>
        <row r="2240">
          <cell r="A2240">
            <v>3123</v>
          </cell>
          <cell r="B2240" t="str">
            <v>FERTILIZANTE NPK - 4: 14: 8</v>
          </cell>
          <cell r="C2240" t="str">
            <v xml:space="preserve">KG    </v>
          </cell>
          <cell r="D2240">
            <v>1.6</v>
          </cell>
        </row>
        <row r="2241">
          <cell r="A2241">
            <v>38125</v>
          </cell>
          <cell r="B2241" t="str">
            <v>FERTILIZANTE ORGANICO COMPOSTO, CLASSE A</v>
          </cell>
          <cell r="C2241" t="str">
            <v xml:space="preserve">KG    </v>
          </cell>
          <cell r="D2241">
            <v>0.63</v>
          </cell>
        </row>
        <row r="2242">
          <cell r="A2242">
            <v>39014</v>
          </cell>
          <cell r="B2242" t="str">
            <v>FIBRA DE ACO PARA REFORCO DO CONCRETO, SOLTA, TIPO A-I, FATOR DE FORMA *50* L / D, COMPRIMENTO DE *30* MM E RESISTENCIA A TRACAO DO ACO MAIOR 1000 MPA</v>
          </cell>
          <cell r="C2242" t="str">
            <v xml:space="preserve">KG    </v>
          </cell>
          <cell r="D2242">
            <v>10.53</v>
          </cell>
        </row>
        <row r="2243">
          <cell r="A2243">
            <v>11894</v>
          </cell>
          <cell r="B2243" t="str">
            <v>FILTRO ANAEROBIO CILINDRICO CONCRETO PRE MOLDADO 1,20 X 1,50 (DIAMETROXALTURA) PARA 4 A 5 CONTRIBUINTES (NBR 13969)</v>
          </cell>
          <cell r="C2243" t="str">
            <v xml:space="preserve">UN    </v>
          </cell>
          <cell r="D2243">
            <v>455.13</v>
          </cell>
        </row>
        <row r="2244">
          <cell r="A2244">
            <v>39365</v>
          </cell>
          <cell r="B2244" t="str">
            <v>FILTRO ANAEROBIO, EM POLIETILENO DE ALTA DENSIDADE (PEAD), CAPACIDADE *1100* LITROS (NBR 13969)</v>
          </cell>
          <cell r="C2244" t="str">
            <v xml:space="preserve">UN    </v>
          </cell>
          <cell r="D2244">
            <v>934.07</v>
          </cell>
        </row>
        <row r="2245">
          <cell r="A2245">
            <v>39366</v>
          </cell>
          <cell r="B2245" t="str">
            <v>FILTRO ANAEROBIO, EM POLIETILENO DE ALTA DENSIDADE (PEAD), CAPACIDADE *2800* LITROS (NBR 13969)</v>
          </cell>
          <cell r="C2245" t="str">
            <v xml:space="preserve">UN    </v>
          </cell>
          <cell r="D2245">
            <v>2391.63</v>
          </cell>
        </row>
        <row r="2246">
          <cell r="A2246">
            <v>39367</v>
          </cell>
          <cell r="B2246" t="str">
            <v>FILTRO ANAEROBIO, EM POLIETILENO DE ALTA DENSIDADE (PEAD), CAPACIDADE *5000* LITROS (NBR 13969)</v>
          </cell>
          <cell r="C2246" t="str">
            <v xml:space="preserve">UN    </v>
          </cell>
          <cell r="D2246">
            <v>3268.92</v>
          </cell>
        </row>
        <row r="2247">
          <cell r="A2247">
            <v>37394</v>
          </cell>
          <cell r="B2247" t="str">
            <v>FINCAPINO CURTO CALIBRE 22 VERMELHO, CARGA MEDIA (ACAO DIRETA)</v>
          </cell>
          <cell r="C2247" t="str">
            <v xml:space="preserve">CENTO </v>
          </cell>
          <cell r="D2247">
            <v>45.58</v>
          </cell>
        </row>
        <row r="2248">
          <cell r="A2248">
            <v>14146</v>
          </cell>
          <cell r="B2248" t="str">
            <v>FINCAPINO LONGO CALIBRE 22, CARGA FORTE (ACAO DIRETA)</v>
          </cell>
          <cell r="C2248" t="str">
            <v xml:space="preserve">CENTO </v>
          </cell>
          <cell r="D2248">
            <v>73.3</v>
          </cell>
        </row>
        <row r="2249">
          <cell r="A2249">
            <v>38134</v>
          </cell>
          <cell r="B2249" t="str">
            <v>FIO COBRE NU DE 150 A 500 MM2, PARA TENSOES DE ATE 600 V</v>
          </cell>
          <cell r="C2249" t="str">
            <v xml:space="preserve">KG    </v>
          </cell>
          <cell r="D2249">
            <v>50.04</v>
          </cell>
        </row>
        <row r="2250">
          <cell r="A2250">
            <v>38132</v>
          </cell>
          <cell r="B2250" t="str">
            <v>FIO COBRE NU DE 16 A 35 MM2, PARA TENSOES DE ATE 600 V</v>
          </cell>
          <cell r="C2250" t="str">
            <v xml:space="preserve">KG    </v>
          </cell>
          <cell r="D2250">
            <v>51.04</v>
          </cell>
        </row>
        <row r="2251">
          <cell r="A2251">
            <v>38133</v>
          </cell>
          <cell r="B2251" t="str">
            <v>FIO COBRE NU DE 50 A 120 MM2, PARA TENSOES DE ATE 600 V</v>
          </cell>
          <cell r="C2251" t="str">
            <v xml:space="preserve">KG    </v>
          </cell>
          <cell r="D2251">
            <v>49.36</v>
          </cell>
        </row>
        <row r="2252">
          <cell r="A2252">
            <v>938</v>
          </cell>
          <cell r="B2252" t="str">
            <v>FIO DE COBRE, SOLIDO, CLASSE 1, ISOLACAO EM PVC/A, ANTICHAMA BWF-B, 450/750V, SECAO NOMINAL 1,5 MM2</v>
          </cell>
          <cell r="C2252" t="str">
            <v xml:space="preserve">M     </v>
          </cell>
          <cell r="D2252">
            <v>0.77</v>
          </cell>
        </row>
        <row r="2253">
          <cell r="A2253">
            <v>937</v>
          </cell>
          <cell r="B2253" t="str">
            <v>FIO DE COBRE, SOLIDO, CLASSE 1, ISOLACAO EM PVC/A, ANTICHAMA BWF-B, 450/750V, SECAO NOMINAL 10 MM2</v>
          </cell>
          <cell r="C2253" t="str">
            <v xml:space="preserve">M     </v>
          </cell>
          <cell r="D2253">
            <v>4.76</v>
          </cell>
        </row>
        <row r="2254">
          <cell r="A2254">
            <v>939</v>
          </cell>
          <cell r="B2254" t="str">
            <v>FIO DE COBRE, SOLIDO, CLASSE 1, ISOLACAO EM PVC/A, ANTICHAMA BWF-B, 450/750V, SECAO NOMINAL 2,5 MM2</v>
          </cell>
          <cell r="C2254" t="str">
            <v xml:space="preserve">M     </v>
          </cell>
          <cell r="D2254">
            <v>1.23</v>
          </cell>
        </row>
        <row r="2255">
          <cell r="A2255">
            <v>944</v>
          </cell>
          <cell r="B2255" t="str">
            <v>FIO DE COBRE, SOLIDO, CLASSE 1, ISOLACAO EM PVC/A, ANTICHAMA BWF-B, 450/750V, SECAO NOMINAL 4 MM2</v>
          </cell>
          <cell r="C2255" t="str">
            <v xml:space="preserve">M     </v>
          </cell>
          <cell r="D2255">
            <v>2.1</v>
          </cell>
        </row>
        <row r="2256">
          <cell r="A2256">
            <v>940</v>
          </cell>
          <cell r="B2256" t="str">
            <v>FIO DE COBRE, SOLIDO, CLASSE 1, ISOLACAO EM PVC/A, ANTICHAMA BWF-B, 450/750V, SECAO NOMINAL 6 MM2</v>
          </cell>
          <cell r="C2256" t="str">
            <v xml:space="preserve">M     </v>
          </cell>
          <cell r="D2256">
            <v>2.91</v>
          </cell>
        </row>
        <row r="2257">
          <cell r="A2257">
            <v>936</v>
          </cell>
          <cell r="B2257" t="str">
            <v>FIO TELEFONICO EXTERNO (FE) EM ACO COBREADO, ISOLACAO EM PEAD OU PVC ANTI-CHAMA, 2 CONDUTORES</v>
          </cell>
          <cell r="C2257" t="str">
            <v xml:space="preserve">M     </v>
          </cell>
          <cell r="D2257">
            <v>0.83</v>
          </cell>
        </row>
        <row r="2258">
          <cell r="A2258">
            <v>935</v>
          </cell>
          <cell r="B2258" t="str">
            <v>FIO TELEFONICO INTERNO (FI) EM COBRE ESTANHADO, ISOLACAO EM PVC ANTICHAMA, 2 CONDUTORES DE 0,6 MM (NBR 9115:2005)</v>
          </cell>
          <cell r="C2258" t="str">
            <v xml:space="preserve">M     </v>
          </cell>
          <cell r="D2258">
            <v>0.63</v>
          </cell>
        </row>
        <row r="2259">
          <cell r="A2259">
            <v>406</v>
          </cell>
          <cell r="B2259" t="str">
            <v>FITA ACO INOX PARA CINTAR POSTE, L = 19 MM, E = 0,5 MM (ROLO DE 30M)</v>
          </cell>
          <cell r="C2259" t="str">
            <v xml:space="preserve">UN    </v>
          </cell>
          <cell r="D2259">
            <v>48.95</v>
          </cell>
        </row>
        <row r="2260">
          <cell r="A2260">
            <v>40879</v>
          </cell>
          <cell r="B2260" t="str">
            <v>FITA ADESIVA ALUMINIZADA PARA INSTALACAO DE MANTAS DE SUBCOBERTURA, L = *5* CM</v>
          </cell>
          <cell r="C2260" t="str">
            <v xml:space="preserve">M     </v>
          </cell>
          <cell r="D2260">
            <v>0.05</v>
          </cell>
        </row>
        <row r="2261">
          <cell r="A2261">
            <v>39634</v>
          </cell>
          <cell r="B2261" t="str">
            <v>FITA ADESIVA ANTICORROSIVA DE PVC FLEXIVEL, COR PRETA, PARA PROTECAO TUBULACAO, 50 MM X 30 M (L X C), E= *0,25* MM</v>
          </cell>
          <cell r="C2261" t="str">
            <v xml:space="preserve">M     </v>
          </cell>
          <cell r="D2261">
            <v>5.57</v>
          </cell>
        </row>
        <row r="2262">
          <cell r="A2262">
            <v>39701</v>
          </cell>
          <cell r="B2262" t="str">
            <v>FITA ADESIVA ASFALTICA ALUMINIZADA MULTIUSO, L = 10 CM, ROLO DE 10 M</v>
          </cell>
          <cell r="C2262" t="str">
            <v xml:space="preserve">UN    </v>
          </cell>
          <cell r="D2262">
            <v>66.55</v>
          </cell>
        </row>
        <row r="2263">
          <cell r="A2263">
            <v>12815</v>
          </cell>
          <cell r="B2263" t="str">
            <v>FITA CREPE ROLO DE 25 MM X 50 M</v>
          </cell>
          <cell r="C2263" t="str">
            <v xml:space="preserve">UN    </v>
          </cell>
          <cell r="D2263">
            <v>5.64</v>
          </cell>
        </row>
        <row r="2264">
          <cell r="A2264">
            <v>407</v>
          </cell>
          <cell r="B2264" t="str">
            <v>FITA DE ALUMINIO PARA PROTECAO DO CONDUTOR LARGURA 10 MM</v>
          </cell>
          <cell r="C2264" t="str">
            <v xml:space="preserve">KG    </v>
          </cell>
          <cell r="D2264">
            <v>27.84</v>
          </cell>
        </row>
        <row r="2265">
          <cell r="A2265">
            <v>39431</v>
          </cell>
          <cell r="B2265" t="str">
            <v>FITA DE PAPEL MICROPERFURADO, 50 X 150 MM, PARA TRATAMENTO DE JUNTAS DE CHAPA DE GESSO PARA DRYWALL</v>
          </cell>
          <cell r="C2265" t="str">
            <v xml:space="preserve">M     </v>
          </cell>
          <cell r="D2265">
            <v>0.21</v>
          </cell>
        </row>
        <row r="2266">
          <cell r="A2266">
            <v>39432</v>
          </cell>
          <cell r="B2266" t="str">
            <v>FITA DE PAPEL REFORCADA COM LAMINA DE METAL PARA REFORCO DE CANTOS DE CHAPA DE GESSO PARA DRYWALL</v>
          </cell>
          <cell r="C2266" t="str">
            <v xml:space="preserve">M     </v>
          </cell>
          <cell r="D2266">
            <v>2.81</v>
          </cell>
        </row>
        <row r="2267">
          <cell r="A2267">
            <v>20111</v>
          </cell>
          <cell r="B2267" t="str">
            <v>FITA ISOLANTE ADESIVA ANTICHAMA, USO ATE 750 V, EM ROLO DE 19 MM X 20 M</v>
          </cell>
          <cell r="C2267" t="str">
            <v xml:space="preserve">UN    </v>
          </cell>
          <cell r="D2267">
            <v>8.23</v>
          </cell>
        </row>
        <row r="2268">
          <cell r="A2268">
            <v>21127</v>
          </cell>
          <cell r="B2268" t="str">
            <v>FITA ISOLANTE ADESIVA ANTICHAMA, USO ATE 750 V, EM ROLO DE 19 MM X 5 M</v>
          </cell>
          <cell r="C2268" t="str">
            <v xml:space="preserve">UN    </v>
          </cell>
          <cell r="D2268">
            <v>3.11</v>
          </cell>
        </row>
        <row r="2269">
          <cell r="A2269">
            <v>404</v>
          </cell>
          <cell r="B2269" t="str">
            <v>FITA ISOLANTE DE BORRACHA AUTOFUSAO, USO ATE 69 KV (ALTA TENSAO)</v>
          </cell>
          <cell r="C2269" t="str">
            <v xml:space="preserve">M     </v>
          </cell>
          <cell r="D2269">
            <v>1.1200000000000001</v>
          </cell>
        </row>
        <row r="2270">
          <cell r="A2270">
            <v>14151</v>
          </cell>
          <cell r="B2270" t="str">
            <v>FITA METALICA GRAVADA, L = 17 MM, ROLO DE 25 M, CARGA RECOMENDADA = *120* KGF</v>
          </cell>
          <cell r="C2270" t="str">
            <v xml:space="preserve">UN    </v>
          </cell>
          <cell r="D2270">
            <v>52.68</v>
          </cell>
        </row>
        <row r="2271">
          <cell r="A2271">
            <v>14153</v>
          </cell>
          <cell r="B2271" t="str">
            <v>FITA METALICA PERFURADA, L = *18* MM, ROLO DE 30 M, CARGA RECOMENDADA = *30* KGF</v>
          </cell>
          <cell r="C2271" t="str">
            <v xml:space="preserve">UN    </v>
          </cell>
          <cell r="D2271">
            <v>59.55</v>
          </cell>
        </row>
        <row r="2272">
          <cell r="A2272">
            <v>14152</v>
          </cell>
          <cell r="B2272" t="str">
            <v>FITA METALICA PERFURADA, L = 17 MM, ROLO DE 30 M, CARGA RECOMENDADA = *19* KGF</v>
          </cell>
          <cell r="C2272" t="str">
            <v xml:space="preserve">UN    </v>
          </cell>
          <cell r="D2272">
            <v>45.72</v>
          </cell>
        </row>
        <row r="2273">
          <cell r="A2273">
            <v>14154</v>
          </cell>
          <cell r="B2273" t="str">
            <v>FITA METALICA PERFURADA, L = 25 MM, ROLO DE 30 M, CARGA RECOMENDADA = *222,5* KGF</v>
          </cell>
          <cell r="C2273" t="str">
            <v xml:space="preserve">UN    </v>
          </cell>
          <cell r="D2273">
            <v>160.02000000000001</v>
          </cell>
        </row>
        <row r="2274">
          <cell r="A2274">
            <v>42015</v>
          </cell>
          <cell r="B2274" t="str">
            <v>FITA PLASTICA ZEBRADA PARA DEMARCACAO DE AREAS, LARGURA = 7 CM, SEM ADESIVO (COLETADO CAIXA)</v>
          </cell>
          <cell r="C2274" t="str">
            <v xml:space="preserve">M     </v>
          </cell>
          <cell r="D2274">
            <v>0.09</v>
          </cell>
        </row>
        <row r="2275">
          <cell r="A2275">
            <v>3146</v>
          </cell>
          <cell r="B2275" t="str">
            <v>FITA VEDA ROSCA EM ROLOS DE 18 MM X 10 M (L X C)</v>
          </cell>
          <cell r="C2275" t="str">
            <v xml:space="preserve">UN    </v>
          </cell>
          <cell r="D2275">
            <v>2.86</v>
          </cell>
        </row>
        <row r="2276">
          <cell r="A2276">
            <v>3143</v>
          </cell>
          <cell r="B2276" t="str">
            <v>FITA VEDA ROSCA EM ROLOS DE 18 MM X 25 M (L X C)</v>
          </cell>
          <cell r="C2276" t="str">
            <v xml:space="preserve">UN    </v>
          </cell>
          <cell r="D2276">
            <v>6.5</v>
          </cell>
        </row>
        <row r="2277">
          <cell r="A2277">
            <v>3148</v>
          </cell>
          <cell r="B2277" t="str">
            <v>FITA VEDA ROSCA EM ROLOS DE 18 MM X 50 M (L X C)</v>
          </cell>
          <cell r="C2277" t="str">
            <v xml:space="preserve">UN    </v>
          </cell>
          <cell r="D2277">
            <v>10.54</v>
          </cell>
        </row>
        <row r="2278">
          <cell r="A2278">
            <v>4310</v>
          </cell>
          <cell r="B2278" t="str">
            <v>FIXADOR DE ABA AUTOTRAVANTE PARA TELHA DE FIBROCIMENTO, TIPO CANALETE 90 OU KALHETAO</v>
          </cell>
          <cell r="C2278" t="str">
            <v xml:space="preserve">UN    </v>
          </cell>
          <cell r="D2278">
            <v>1.35</v>
          </cell>
        </row>
        <row r="2279">
          <cell r="A2279">
            <v>4311</v>
          </cell>
          <cell r="B2279" t="str">
            <v>FIXADOR DE ABA SIMPLES PARA TELHA DE FIBROCIMENTO, TIPO CANALETA 49 OU KALHETA</v>
          </cell>
          <cell r="C2279" t="str">
            <v xml:space="preserve">UN    </v>
          </cell>
          <cell r="D2279">
            <v>0.95</v>
          </cell>
        </row>
        <row r="2280">
          <cell r="A2280">
            <v>4312</v>
          </cell>
          <cell r="B2280" t="str">
            <v>FIXADOR DE ABA SIMPLES PARA TELHA DE FIBROCIMENTO, TIPO CANALETA 90 OU KALHETAO</v>
          </cell>
          <cell r="C2280" t="str">
            <v xml:space="preserve">UN    </v>
          </cell>
          <cell r="D2280">
            <v>1.33</v>
          </cell>
        </row>
        <row r="2281">
          <cell r="A2281">
            <v>11162</v>
          </cell>
          <cell r="B2281" t="str">
            <v>FIXADOR DE CAL (SACHE 150 ML)</v>
          </cell>
          <cell r="C2281" t="str">
            <v xml:space="preserve">UN    </v>
          </cell>
          <cell r="D2281">
            <v>1.06</v>
          </cell>
        </row>
        <row r="2282">
          <cell r="A2282">
            <v>13261</v>
          </cell>
          <cell r="B2282" t="str">
            <v>FLANELA *30 X 40* CM</v>
          </cell>
          <cell r="C2282" t="str">
            <v xml:space="preserve">UN    </v>
          </cell>
          <cell r="D2282">
            <v>1.3</v>
          </cell>
        </row>
        <row r="2283">
          <cell r="A2283">
            <v>3255</v>
          </cell>
          <cell r="B2283" t="str">
            <v>FLANGE PVC, ROSCAVEL SEXTAVADO SEM FUROS 3/4"</v>
          </cell>
          <cell r="C2283" t="str">
            <v xml:space="preserve">UN    </v>
          </cell>
          <cell r="D2283">
            <v>4.32</v>
          </cell>
        </row>
        <row r="2284">
          <cell r="A2284">
            <v>3254</v>
          </cell>
          <cell r="B2284" t="str">
            <v>FLANGE PVC, ROSCAVEL, SEXTAVADO, SEM FUROS 3"</v>
          </cell>
          <cell r="C2284" t="str">
            <v xml:space="preserve">UN    </v>
          </cell>
          <cell r="D2284">
            <v>77.09</v>
          </cell>
        </row>
        <row r="2285">
          <cell r="A2285">
            <v>3259</v>
          </cell>
          <cell r="B2285" t="str">
            <v>FLANGE PVC, ROSCAVEL, SEXTAVADO, SEM FUROS, 1 1/2"</v>
          </cell>
          <cell r="C2285" t="str">
            <v xml:space="preserve">UN    </v>
          </cell>
          <cell r="D2285">
            <v>8.0399999999999991</v>
          </cell>
        </row>
        <row r="2286">
          <cell r="A2286">
            <v>3258</v>
          </cell>
          <cell r="B2286" t="str">
            <v>FLANGE PVC, ROSCAVEL, SEXTAVADO, SEM FUROS, 1 1/4"</v>
          </cell>
          <cell r="C2286" t="str">
            <v xml:space="preserve">UN    </v>
          </cell>
          <cell r="D2286">
            <v>6.1</v>
          </cell>
        </row>
        <row r="2287">
          <cell r="A2287">
            <v>3251</v>
          </cell>
          <cell r="B2287" t="str">
            <v>FLANGE PVC, ROSCAVEL, SEXTAVADO, SEM FUROS, 1/2"</v>
          </cell>
          <cell r="C2287" t="str">
            <v xml:space="preserve">UN    </v>
          </cell>
          <cell r="D2287">
            <v>3.25</v>
          </cell>
        </row>
        <row r="2288">
          <cell r="A2288">
            <v>3256</v>
          </cell>
          <cell r="B2288" t="str">
            <v>FLANGE PVC, ROSCAVEL, SEXTAVADO, SEM FUROS, 1"</v>
          </cell>
          <cell r="C2288" t="str">
            <v xml:space="preserve">UN    </v>
          </cell>
          <cell r="D2288">
            <v>5.58</v>
          </cell>
        </row>
        <row r="2289">
          <cell r="A2289">
            <v>3261</v>
          </cell>
          <cell r="B2289" t="str">
            <v>FLANGE PVC, ROSCAVEL, SEXTAVADO, SEM FUROS, 2 1/2"</v>
          </cell>
          <cell r="C2289" t="str">
            <v xml:space="preserve">UN    </v>
          </cell>
          <cell r="D2289">
            <v>66.56</v>
          </cell>
        </row>
        <row r="2290">
          <cell r="A2290">
            <v>3260</v>
          </cell>
          <cell r="B2290" t="str">
            <v>FLANGE PVC, ROSCAVEL, SEXTAVADO, SEM FUROS, 2"</v>
          </cell>
          <cell r="C2290" t="str">
            <v xml:space="preserve">UN    </v>
          </cell>
          <cell r="D2290">
            <v>10.74</v>
          </cell>
        </row>
        <row r="2291">
          <cell r="A2291">
            <v>3272</v>
          </cell>
          <cell r="B2291" t="str">
            <v>FLANGE SEXTAVADO DE FERRO GALVANIZADO, COM ROSCA BSP, DE 1 1/2"</v>
          </cell>
          <cell r="C2291" t="str">
            <v xml:space="preserve">UN    </v>
          </cell>
          <cell r="D2291">
            <v>24.62</v>
          </cell>
        </row>
        <row r="2292">
          <cell r="A2292">
            <v>3265</v>
          </cell>
          <cell r="B2292" t="str">
            <v>FLANGE SEXTAVADO DE FERRO GALVANIZADO, COM ROSCA BSP, DE 1 1/4"</v>
          </cell>
          <cell r="C2292" t="str">
            <v xml:space="preserve">UN    </v>
          </cell>
          <cell r="D2292">
            <v>19.559999999999999</v>
          </cell>
        </row>
        <row r="2293">
          <cell r="A2293">
            <v>3262</v>
          </cell>
          <cell r="B2293" t="str">
            <v>FLANGE SEXTAVADO DE FERRO GALVANIZADO, COM ROSCA BSP, DE 1/2"</v>
          </cell>
          <cell r="C2293" t="str">
            <v xml:space="preserve">UN    </v>
          </cell>
          <cell r="D2293">
            <v>8.56</v>
          </cell>
        </row>
        <row r="2294">
          <cell r="A2294">
            <v>3264</v>
          </cell>
          <cell r="B2294" t="str">
            <v>FLANGE SEXTAVADO DE FERRO GALVANIZADO, COM ROSCA BSP, DE 1"</v>
          </cell>
          <cell r="C2294" t="str">
            <v xml:space="preserve">UN    </v>
          </cell>
          <cell r="D2294">
            <v>14.06</v>
          </cell>
        </row>
        <row r="2295">
          <cell r="A2295">
            <v>3267</v>
          </cell>
          <cell r="B2295" t="str">
            <v>FLANGE SEXTAVADO DE FERRO GALVANIZADO, COM ROSCA BSP, DE 2 1/2"</v>
          </cell>
          <cell r="C2295" t="str">
            <v xml:space="preserve">UN    </v>
          </cell>
          <cell r="D2295">
            <v>45.94</v>
          </cell>
        </row>
        <row r="2296">
          <cell r="A2296">
            <v>3266</v>
          </cell>
          <cell r="B2296" t="str">
            <v>FLANGE SEXTAVADO DE FERRO GALVANIZADO, COM ROSCA BSP, DE 2"</v>
          </cell>
          <cell r="C2296" t="str">
            <v xml:space="preserve">UN    </v>
          </cell>
          <cell r="D2296">
            <v>29.23</v>
          </cell>
        </row>
        <row r="2297">
          <cell r="A2297">
            <v>3263</v>
          </cell>
          <cell r="B2297" t="str">
            <v>FLANGE SEXTAVADO DE FERRO GALVANIZADO, COM ROSCA BSP, DE 3/4"</v>
          </cell>
          <cell r="C2297" t="str">
            <v xml:space="preserve">UN    </v>
          </cell>
          <cell r="D2297">
            <v>11.7</v>
          </cell>
        </row>
        <row r="2298">
          <cell r="A2298">
            <v>3268</v>
          </cell>
          <cell r="B2298" t="str">
            <v>FLANGE SEXTAVADO DE FERRO GALVANIZADO, COM ROSCA BSP, DE 3"</v>
          </cell>
          <cell r="C2298" t="str">
            <v xml:space="preserve">UN    </v>
          </cell>
          <cell r="D2298">
            <v>62.12</v>
          </cell>
        </row>
        <row r="2299">
          <cell r="A2299">
            <v>3271</v>
          </cell>
          <cell r="B2299" t="str">
            <v>FLANGE SEXTAVADO DE FERRO GALVANIZADO, COM ROSCA BSP, DE 4"</v>
          </cell>
          <cell r="C2299" t="str">
            <v xml:space="preserve">UN    </v>
          </cell>
          <cell r="D2299">
            <v>91.84</v>
          </cell>
        </row>
        <row r="2300">
          <cell r="A2300">
            <v>3270</v>
          </cell>
          <cell r="B2300" t="str">
            <v>FLANGE SEXTAVADO DE FERRO GALVANIZADO, COM ROSCA BSP, DE 6"</v>
          </cell>
          <cell r="C2300" t="str">
            <v xml:space="preserve">UN    </v>
          </cell>
          <cell r="D2300">
            <v>154.30000000000001</v>
          </cell>
        </row>
        <row r="2301">
          <cell r="A2301">
            <v>3275</v>
          </cell>
          <cell r="B2301" t="str">
            <v>FORRO COMPOSTO POR PAINEIS DE LA DE VIDRO, REVESTIDOS EM PVC MICROPERFURADO, DE *1250 X 625* MM, ESPESSURA 15 MM (COM COLOCACAO)</v>
          </cell>
          <cell r="C2301" t="str">
            <v xml:space="preserve">M2    </v>
          </cell>
          <cell r="D2301">
            <v>76.959999999999994</v>
          </cell>
        </row>
        <row r="2302">
          <cell r="A2302">
            <v>39512</v>
          </cell>
          <cell r="B2302" t="str">
            <v>FORRO DE FIBRA MINERAL EM PLACAS DE 1250 X 625 MM, E = 15 MM, BORDA RETA, COM PINTURA ANTIMOFO, APOIADO EM PERFIL DE ACO GALVANIZADO COM 24 MM DE BASE - INSTALADO</v>
          </cell>
          <cell r="C2302" t="str">
            <v xml:space="preserve">M2    </v>
          </cell>
          <cell r="D2302">
            <v>68.44</v>
          </cell>
        </row>
        <row r="2303">
          <cell r="A2303">
            <v>39511</v>
          </cell>
          <cell r="B2303" t="str">
            <v>FORRO DE FIBRA MINERAL EM PLACAS DE 625 X 625 MM, E = 15 MM, BORDA RETA, COM PINTURA ANTIMOFO, APOIADO EM PERFIL DE ACO GALVANIZADO COM 24 MM DE BASE - INSTALADO</v>
          </cell>
          <cell r="C2303" t="str">
            <v xml:space="preserve">M2    </v>
          </cell>
          <cell r="D2303">
            <v>74.650000000000006</v>
          </cell>
        </row>
        <row r="2304">
          <cell r="A2304">
            <v>39513</v>
          </cell>
          <cell r="B2304" t="str">
            <v>FORRO DE FIBRA MINERAL EM PLACAS DE 625 X 625 MM, E = 15/16 MM, BORDA REBAIXADA, COM PINTURA ANTIMOFO, APOIADO EM PERFIL DE ACO GALVANIZADO COM 24 MM DE BASE - INSTALADO</v>
          </cell>
          <cell r="C2304" t="str">
            <v xml:space="preserve">M2    </v>
          </cell>
          <cell r="D2304">
            <v>80.069999999999993</v>
          </cell>
        </row>
        <row r="2305">
          <cell r="A2305">
            <v>3286</v>
          </cell>
          <cell r="B2305" t="str">
            <v>FORRO DE MADEIRA CEDRINHO OU EQUIVALENTE DA REGIAO, ENCAIXE MACHO/FEMEA COM FRISO, *10 X 1* CM (SEM COLOCACAO)</v>
          </cell>
          <cell r="C2305" t="str">
            <v xml:space="preserve">M2    </v>
          </cell>
          <cell r="D2305">
            <v>54.26</v>
          </cell>
        </row>
        <row r="2306">
          <cell r="A2306">
            <v>3287</v>
          </cell>
          <cell r="B2306" t="str">
            <v>FORRO DE MADEIRA CUMARU/IPE CHAMPANHE OU EQUIVALENTE DA REGIAO, ENCAIXE MACHO/FEMEA COM FRISO, *10 X 1* CM (SEM COLOCACAO)</v>
          </cell>
          <cell r="C2306" t="str">
            <v xml:space="preserve">M2    </v>
          </cell>
          <cell r="D2306">
            <v>82</v>
          </cell>
        </row>
        <row r="2307">
          <cell r="A2307">
            <v>3283</v>
          </cell>
          <cell r="B2307" t="str">
            <v>FORRO DE MADEIRA PINUS OU EQUIVALENTE DA REGIAO, ENCAIXE MACHO/FEMEA COM FRISO, *10 X 1* CM (SEM COLOCACAO)</v>
          </cell>
          <cell r="C2307" t="str">
            <v xml:space="preserve">M2    </v>
          </cell>
          <cell r="D2307">
            <v>17.22</v>
          </cell>
        </row>
        <row r="2308">
          <cell r="A2308">
            <v>11587</v>
          </cell>
          <cell r="B2308" t="str">
            <v>FORRO DE PVC LISO, BRANCO, REGUA DE 10 CM, ESPESSURA DE 8 MM A 10 MM (COM COLOCACAO / SEM ESTRUTURA METALICA)</v>
          </cell>
          <cell r="C2308" t="str">
            <v xml:space="preserve">M2    </v>
          </cell>
          <cell r="D2308">
            <v>52.77</v>
          </cell>
        </row>
        <row r="2309">
          <cell r="A2309">
            <v>36225</v>
          </cell>
          <cell r="B2309" t="str">
            <v>FORRO DE PVC LISO, BRANCO, REGUA DE 20 CM, ESPESSURA DE 8 MM A 10 MM, COMPRIMENTO 6 M (SEM COLOCACAO)</v>
          </cell>
          <cell r="C2309" t="str">
            <v xml:space="preserve">M2    </v>
          </cell>
          <cell r="D2309">
            <v>21.43</v>
          </cell>
        </row>
        <row r="2310">
          <cell r="A2310">
            <v>36230</v>
          </cell>
          <cell r="B2310" t="str">
            <v>FORRO DE PVC, FRISADO, BRANCO, REGUA DE 10 CM, ESPESSURA DE 8 MM A 10 MM E COMPRIMENTO 6 M (SEM COLOCACAO)</v>
          </cell>
          <cell r="C2310" t="str">
            <v xml:space="preserve">M2    </v>
          </cell>
          <cell r="D2310">
            <v>15.75</v>
          </cell>
        </row>
        <row r="2311">
          <cell r="A2311">
            <v>36238</v>
          </cell>
          <cell r="B2311" t="str">
            <v>FORRO DE PVC, FRISADO, BRANCO, REGUA DE 20 CM, ESPESSURA DE 8 MM A 10 MM E COMPRIMENTO 6 M (SEM COLOCACAO)</v>
          </cell>
          <cell r="C2311" t="str">
            <v xml:space="preserve">M2    </v>
          </cell>
          <cell r="D2311">
            <v>15.39</v>
          </cell>
        </row>
        <row r="2312">
          <cell r="A2312">
            <v>11887</v>
          </cell>
          <cell r="B2312" t="str">
            <v>FOSSA SEPTICA CILINDRICA TIPO "IMHOFF", COM TAMPA, PARA 50 CONTRIBUINTES</v>
          </cell>
          <cell r="C2312" t="str">
            <v xml:space="preserve">UN    </v>
          </cell>
          <cell r="D2312">
            <v>2144.0300000000002</v>
          </cell>
        </row>
        <row r="2313">
          <cell r="A2313">
            <v>11883</v>
          </cell>
          <cell r="B2313" t="str">
            <v>FOSSA SEPTICA CILINDRICA, TIPO "IMHOFF", COM TAMPA, PARA 100 CONTRIBUINTES</v>
          </cell>
          <cell r="C2313" t="str">
            <v xml:space="preserve">UN    </v>
          </cell>
          <cell r="D2313">
            <v>3152.11</v>
          </cell>
        </row>
        <row r="2314">
          <cell r="A2314">
            <v>11884</v>
          </cell>
          <cell r="B2314" t="str">
            <v>FOSSA SEPTICA CILINDRICA, TIPO "IMHOFF", COM TAMPA, PARA 150 CONTRIBUINTES</v>
          </cell>
          <cell r="C2314" t="str">
            <v xml:space="preserve">UN    </v>
          </cell>
          <cell r="D2314">
            <v>3381.93</v>
          </cell>
        </row>
        <row r="2315">
          <cell r="A2315">
            <v>11885</v>
          </cell>
          <cell r="B2315" t="str">
            <v>FOSSA SEPTICA CILINDRICA, TIPO "IMHOFF", COM TAMPA, PARA 200 CONTRIBUINTES</v>
          </cell>
          <cell r="C2315" t="str">
            <v xml:space="preserve">UN    </v>
          </cell>
          <cell r="D2315">
            <v>3772</v>
          </cell>
        </row>
        <row r="2316">
          <cell r="A2316">
            <v>11886</v>
          </cell>
          <cell r="B2316" t="str">
            <v>FOSSA SEPTICA CILINDRICA, TIPO "IMHOFF", COM TAMPA, PARA 30 CONTRIBUINTES</v>
          </cell>
          <cell r="C2316" t="str">
            <v xml:space="preserve">UN    </v>
          </cell>
          <cell r="D2316">
            <v>1215.7</v>
          </cell>
        </row>
        <row r="2317">
          <cell r="A2317">
            <v>11888</v>
          </cell>
          <cell r="B2317" t="str">
            <v>FOSSA SEPTICA CILINDRICA, TIPO "IMHOFF", COM TAMPA, PARA 75 CONTRIBUINTES</v>
          </cell>
          <cell r="C2317" t="str">
            <v xml:space="preserve">UN    </v>
          </cell>
          <cell r="D2317">
            <v>2854.95</v>
          </cell>
        </row>
        <row r="2318">
          <cell r="A2318">
            <v>3277</v>
          </cell>
          <cell r="B2318" t="str">
            <v>FOSSA SEPTICA CONCRETO PRE MOLDADO PARA 10 CONTRIBUINTES - *90 X 90* CM</v>
          </cell>
          <cell r="C2318" t="str">
            <v xml:space="preserve">UN    </v>
          </cell>
          <cell r="D2318">
            <v>481.46</v>
          </cell>
        </row>
        <row r="2319">
          <cell r="A2319">
            <v>3281</v>
          </cell>
          <cell r="B2319" t="str">
            <v>FOSSA SEPTICA CONCRETO PRE MOLDADO PARA 5 CONTRIBUINTES *90 X 70* CM</v>
          </cell>
          <cell r="C2319" t="str">
            <v xml:space="preserve">UN    </v>
          </cell>
          <cell r="D2319">
            <v>398.71</v>
          </cell>
        </row>
        <row r="2320">
          <cell r="A2320">
            <v>39363</v>
          </cell>
          <cell r="B2320" t="str">
            <v>FOSSA SEPTICA, SEM FILTRO, PARA 15 A 30 CONTRIBUINTES, CILINDRICA, COM TAMPA, EM POLIETILENO DE ALTA DENSIDADE (PEAD), CAPACIDADE APROXIMADA DE 5500 LITROS (NBR 7229)</v>
          </cell>
          <cell r="C2320" t="str">
            <v xml:space="preserve">UN    </v>
          </cell>
          <cell r="D2320">
            <v>3804.87</v>
          </cell>
        </row>
        <row r="2321">
          <cell r="A2321">
            <v>39361</v>
          </cell>
          <cell r="B2321" t="str">
            <v>FOSSA SEPTICA, SEM FILTRO, PARA 4 A 7 CONTRIBUINTES, CILINDRICA,  COM TAMPA, EM POLIETILENO DE ALTA DENSIDADE (PEAD), CAPACIDADE APROXIMADA DE 1100 LITROS (NBR 7229)</v>
          </cell>
          <cell r="C2321" t="str">
            <v xml:space="preserve">UN    </v>
          </cell>
          <cell r="D2321">
            <v>978.39</v>
          </cell>
        </row>
        <row r="2322">
          <cell r="A2322">
            <v>39362</v>
          </cell>
          <cell r="B2322" t="str">
            <v>FOSSA SEPTICA, SEM FILTRO, PARA 8 A 14 CONTRIBUINTES, CILINDRICA, COM TAMPA, EM POLIETILENO DE ALTA DENSIDADE (PEAD), CAPACIDADE APROXIMADA DE 3000 LITROS (NBR 7229)</v>
          </cell>
          <cell r="C2322" t="str">
            <v xml:space="preserve">UN    </v>
          </cell>
          <cell r="D2322">
            <v>3010.77</v>
          </cell>
        </row>
        <row r="2323">
          <cell r="A2323">
            <v>39364</v>
          </cell>
          <cell r="B2323" t="str">
            <v>FOSSA SEPTICA,SEM FILTRO, PARA 40 A 52 CONTRIBUINTES, CILINDRICA, COM TAMPA, EM POLIETILENO DE ALTA DENSIDADE (PEAD), CAPACIDADE APROXIMADA DE 10000 LITROS (NBR 7229)</v>
          </cell>
          <cell r="C2323" t="str">
            <v xml:space="preserve">UN    </v>
          </cell>
          <cell r="D2323">
            <v>8696.84</v>
          </cell>
        </row>
        <row r="2324">
          <cell r="A2324">
            <v>14576</v>
          </cell>
          <cell r="B2324" t="str">
            <v>FRESADORA DE ASFALTO A FRIO SOBRE ESTEIRAS, LARG. FRESAGEM 2,00 M, POT. 410 KW/550 HP</v>
          </cell>
          <cell r="C2324" t="str">
            <v xml:space="preserve">UN    </v>
          </cell>
          <cell r="D2324">
            <v>3043277.94</v>
          </cell>
        </row>
        <row r="2325">
          <cell r="A2325">
            <v>13877</v>
          </cell>
          <cell r="B2325" t="str">
            <v>FRESADORA DE ASFALTO A FRIO SOBRE RODAS, LARG. FRESAGEM 1,00 M, POT. 155 KW/208 HP</v>
          </cell>
          <cell r="C2325" t="str">
            <v xml:space="preserve">UN    </v>
          </cell>
          <cell r="D2325">
            <v>1302781.8899999999</v>
          </cell>
        </row>
        <row r="2326">
          <cell r="A2326">
            <v>7307</v>
          </cell>
          <cell r="B2326" t="str">
            <v>FUNDO ANTICORROSIVO PARA METAIS FERROSOS (ZARCAO)</v>
          </cell>
          <cell r="C2326" t="str">
            <v xml:space="preserve">L     </v>
          </cell>
          <cell r="D2326">
            <v>22.29</v>
          </cell>
        </row>
        <row r="2327">
          <cell r="A2327">
            <v>38122</v>
          </cell>
          <cell r="B2327" t="str">
            <v>FUNDO PREPARADOR ACRILICO BASE AGUA</v>
          </cell>
          <cell r="C2327" t="str">
            <v xml:space="preserve">L     </v>
          </cell>
          <cell r="D2327">
            <v>8.3800000000000008</v>
          </cell>
        </row>
        <row r="2328">
          <cell r="A2328">
            <v>6086</v>
          </cell>
          <cell r="B2328" t="str">
            <v>FUNDO SINTETICO NIVELADOR BRANCO FOSCO PARA MADEIRA</v>
          </cell>
          <cell r="C2328" t="str">
            <v xml:space="preserve">GL    </v>
          </cell>
          <cell r="D2328">
            <v>54.11</v>
          </cell>
        </row>
        <row r="2329">
          <cell r="A2329">
            <v>38633</v>
          </cell>
          <cell r="B2329" t="str">
            <v>FURO PARA TORNEIRA OU OUTROS ACESSORIOS  EM BANCADA DE MARMORE/ GRANITO OU OUTRO TIPO DE PEDRA NATURAL</v>
          </cell>
          <cell r="C2329" t="str">
            <v xml:space="preserve">UN    </v>
          </cell>
          <cell r="D2329">
            <v>17.32</v>
          </cell>
        </row>
        <row r="2330">
          <cell r="A2330">
            <v>12344</v>
          </cell>
          <cell r="B2330" t="str">
            <v>FUSIVEL DIAZED 20 A TAMANHO DII, CAPACIDADE DE INTERRUPCAO DE 50 KA EM VCA E 8 KA EM VCC, TENSAO NOMIMNAL DE 500 V</v>
          </cell>
          <cell r="C2330" t="str">
            <v xml:space="preserve">UN    </v>
          </cell>
          <cell r="D2330">
            <v>1.85</v>
          </cell>
        </row>
        <row r="2331">
          <cell r="A2331">
            <v>12343</v>
          </cell>
          <cell r="B2331" t="str">
            <v>FUSIVEL DIAZED 35 A TAMANHO DIII, CAPACIDADE DE INTERRUPCAO DE 50 KA EM VCA E 8 KA EM VCC, TENSAO NOMIMNAL DE 500 V</v>
          </cell>
          <cell r="C2331" t="str">
            <v xml:space="preserve">UN    </v>
          </cell>
          <cell r="D2331">
            <v>2.87</v>
          </cell>
        </row>
        <row r="2332">
          <cell r="A2332">
            <v>3295</v>
          </cell>
          <cell r="B2332" t="str">
            <v>FUSIVEL NH *36* A 80 AMPERES, TAMANHO 00, CAPACIDADE DE INTERRUPCAO DE 120 KA, TENSAO NOMIMNAL DE 500 V</v>
          </cell>
          <cell r="C2332" t="str">
            <v xml:space="preserve">UN    </v>
          </cell>
          <cell r="D2332">
            <v>10.050000000000001</v>
          </cell>
        </row>
        <row r="2333">
          <cell r="A2333">
            <v>3302</v>
          </cell>
          <cell r="B2333" t="str">
            <v>FUSIVEL NH 100 A TAMANHO 00, CAPACIDADE DE INTERRUPCAO DE 120 KA, TENSAO NOMIMNAL DE 500 V</v>
          </cell>
          <cell r="C2333" t="str">
            <v xml:space="preserve">UN    </v>
          </cell>
          <cell r="D2333">
            <v>10.51</v>
          </cell>
        </row>
        <row r="2334">
          <cell r="A2334">
            <v>3297</v>
          </cell>
          <cell r="B2334" t="str">
            <v>FUSIVEL NH 125 A TAMANHO 00, CAPACIDADE DE INTERRUPCAO DE 120 KA, TENSAO NOMIMNAL DE 500 V</v>
          </cell>
          <cell r="C2334" t="str">
            <v xml:space="preserve">UN    </v>
          </cell>
          <cell r="D2334">
            <v>11.22</v>
          </cell>
        </row>
        <row r="2335">
          <cell r="A2335">
            <v>3294</v>
          </cell>
          <cell r="B2335" t="str">
            <v>FUSIVEL NH 160 A TAMANHO 00, CAPACIDADE DE INTERRUPCAO DE 120 KA, TENSAO NOMIMNAL DE 500 V</v>
          </cell>
          <cell r="C2335" t="str">
            <v xml:space="preserve">UN    </v>
          </cell>
          <cell r="D2335">
            <v>11.39</v>
          </cell>
        </row>
        <row r="2336">
          <cell r="A2336">
            <v>3292</v>
          </cell>
          <cell r="B2336" t="str">
            <v>FUSIVEL NH 20 A TAMANHO 000, CAPACIDADE DE INTERRUPCAO DE 120 KA, TENSAO NOMIMNAL DE 500 V</v>
          </cell>
          <cell r="C2336" t="str">
            <v xml:space="preserve">UN    </v>
          </cell>
          <cell r="D2336">
            <v>10.7</v>
          </cell>
        </row>
        <row r="2337">
          <cell r="A2337">
            <v>3298</v>
          </cell>
          <cell r="B2337" t="str">
            <v>FUSIVEL NH 200 A 250 AMPERES, TAMANHO 1, CAPACIDADE DE INTERRUPCAO DE 120 KA, TENSAO NOMIMNAL DE 500 V</v>
          </cell>
          <cell r="C2337" t="str">
            <v xml:space="preserve">UN    </v>
          </cell>
          <cell r="D2337">
            <v>25.07</v>
          </cell>
        </row>
        <row r="2338">
          <cell r="A2338">
            <v>11596</v>
          </cell>
          <cell r="B2338" t="str">
            <v>GABIAO  TIPO CAIXA, MALHA HEXAGONAL 8 X 10 CM (ZN/AL), FIO 2,7 MM, DIMENSOES 2,0 X 1,0 X 0,5 M (C X L X A)</v>
          </cell>
          <cell r="C2338" t="str">
            <v xml:space="preserve">UN    </v>
          </cell>
          <cell r="D2338">
            <v>347.53</v>
          </cell>
        </row>
        <row r="2339">
          <cell r="A2339">
            <v>34802</v>
          </cell>
          <cell r="B2339" t="str">
            <v>GABIAO MANTA (COLCHAO) MALHA HEXAGONAL 6 X 8 CM (ZN/AL + PVC), DIMENSOES 4,0 X 2,0 X 0,17 M (C X L X A) FIO 2 MM</v>
          </cell>
          <cell r="C2339" t="str">
            <v xml:space="preserve">UN    </v>
          </cell>
          <cell r="D2339">
            <v>954.43</v>
          </cell>
        </row>
        <row r="2340">
          <cell r="A2340">
            <v>11588</v>
          </cell>
          <cell r="B2340" t="str">
            <v>GABIAO MANTA (COLCHAO) MALHA HEXAGONAL 6 X 8 CM (ZN/AL + PVC), FIO 2 MM, REVESTIDO COM PVC, DIMENSOES 4,0 X 2,0 X 0,23 M (C X L X A)</v>
          </cell>
          <cell r="C2340" t="str">
            <v xml:space="preserve">UN    </v>
          </cell>
          <cell r="D2340">
            <v>1029.67</v>
          </cell>
        </row>
        <row r="2341">
          <cell r="A2341">
            <v>34383</v>
          </cell>
          <cell r="B2341" t="str">
            <v>GABIAO MANTA (COLCHAO) MALHA HEXAGONAL 6 X 8 CM (ZN/AL + PVC), FIO 2 MM, REVESTIDO COM PVC, DIMENSOES 4,0 X 2,0 X 0,3 M (C X L X A)</v>
          </cell>
          <cell r="C2341" t="str">
            <v xml:space="preserve">UN    </v>
          </cell>
          <cell r="D2341">
            <v>1132.71</v>
          </cell>
        </row>
        <row r="2342">
          <cell r="A2342">
            <v>40451</v>
          </cell>
          <cell r="B2342" t="str">
            <v>GABIAO MANTA (COLCHAO) MALHA HEXAGONAL 6 X 8 CM (ZN/AL + PVC), FIO 2,0 MM, DIMENSOES 5,0 X 2,0 X 0,17 M (C X L X A)</v>
          </cell>
          <cell r="C2342" t="str">
            <v xml:space="preserve">M2    </v>
          </cell>
          <cell r="D2342">
            <v>91.56</v>
          </cell>
        </row>
        <row r="2343">
          <cell r="A2343">
            <v>40453</v>
          </cell>
          <cell r="B2343" t="str">
            <v>GABIAO MANTA (COLCHAO) MALHA HEXAGONAL 6 X 8 CM (ZN/AL + PVC), FIO 2,0 MM, DIMENSOES 5,0 X 2,0 X 0,23 M (C X L X A)</v>
          </cell>
          <cell r="C2343" t="str">
            <v xml:space="preserve">M2    </v>
          </cell>
          <cell r="D2343">
            <v>99.07</v>
          </cell>
        </row>
        <row r="2344">
          <cell r="A2344">
            <v>40452</v>
          </cell>
          <cell r="B2344" t="str">
            <v>GABIAO MANTA (COLCHAO) MALHA HEXAGONAL 6 X 8 CM (ZN/AL + PVC), FIO 2,0 MM, DIMENSOES 5,0 X 2,0 X 0,30 M (C X L X A)</v>
          </cell>
          <cell r="C2344" t="str">
            <v xml:space="preserve">M2    </v>
          </cell>
          <cell r="D2344">
            <v>108.66</v>
          </cell>
        </row>
        <row r="2345">
          <cell r="A2345">
            <v>3310</v>
          </cell>
          <cell r="B2345" t="str">
            <v>GABIAO MANTA (COLCHAO) MALHA HEXAGONAL 8 X 10 CM (ZN/AL), FIO 2,2 A 2,4 MM, DIMENSOES 4,0 X 2,0 X 0,3 M (C X L X A)</v>
          </cell>
          <cell r="C2345" t="str">
            <v xml:space="preserve">M3    </v>
          </cell>
          <cell r="D2345">
            <v>435.65</v>
          </cell>
        </row>
        <row r="2346">
          <cell r="A2346">
            <v>11594</v>
          </cell>
          <cell r="B2346" t="str">
            <v>GABIAO SACO MALHA HEXAGONAL 8 X 10 CM (ZN/AL + PVC),  FIO 2,4 MM, DIMENSOES 3,0 X 0,65 M</v>
          </cell>
          <cell r="C2346" t="str">
            <v xml:space="preserve">UN    </v>
          </cell>
          <cell r="D2346">
            <v>328.18</v>
          </cell>
        </row>
        <row r="2347">
          <cell r="A2347">
            <v>3311</v>
          </cell>
          <cell r="B2347" t="str">
            <v>GABIAO SACO MALHA HEXAGONAL 8 X 10 CM (ZN/AL + PVC), FIO 2,4 MM, H = 0,65 M</v>
          </cell>
          <cell r="C2347" t="str">
            <v xml:space="preserve">M3    </v>
          </cell>
          <cell r="D2347">
            <v>328.18</v>
          </cell>
        </row>
        <row r="2348">
          <cell r="A2348">
            <v>11599</v>
          </cell>
          <cell r="B2348" t="str">
            <v>GABIAO SACO MALHA HEXAGONAL 8 X 10 CM (ZN/AL), FIO 2,7 MM, DIMENSOES 4,0 X 0,65 M</v>
          </cell>
          <cell r="C2348" t="str">
            <v xml:space="preserve">UN    </v>
          </cell>
          <cell r="D2348">
            <v>436.45</v>
          </cell>
        </row>
        <row r="2349">
          <cell r="A2349">
            <v>11593</v>
          </cell>
          <cell r="B2349" t="str">
            <v>GABIAO TIPO CAIXA MALHA HEXAGONAL 8 X 10 CM (ZN/AL + PVC),  FIO 2,4 MM, DIMENSOES 2,0 X 1,0 X 1,0 M (C X L X A)</v>
          </cell>
          <cell r="C2349" t="str">
            <v xml:space="preserve">UN    </v>
          </cell>
          <cell r="D2349">
            <v>611.87</v>
          </cell>
        </row>
        <row r="2350">
          <cell r="A2350">
            <v>3314</v>
          </cell>
          <cell r="B2350" t="str">
            <v>GABIAO TIPO CAIXA MALHA HEXAGONAL 8 X 10 CM (ZN/AL + PVC),  FIO 2,4 MM, H = 0,50 M</v>
          </cell>
          <cell r="C2350" t="str">
            <v xml:space="preserve">M3    </v>
          </cell>
          <cell r="D2350">
            <v>437.61</v>
          </cell>
        </row>
        <row r="2351">
          <cell r="A2351">
            <v>11597</v>
          </cell>
          <cell r="B2351" t="str">
            <v>GABIAO TIPO CAIXA MALHA HEXAGONAL 8 X 10 CM (ZN/AL), FIO 2,7 MM, DIMENSOES 2,0 X 1,0 X 1,0 M (C X L X A)</v>
          </cell>
          <cell r="C2351" t="str">
            <v xml:space="preserve">UN    </v>
          </cell>
          <cell r="D2351">
            <v>508.89</v>
          </cell>
        </row>
        <row r="2352">
          <cell r="A2352">
            <v>3309</v>
          </cell>
          <cell r="B2352" t="str">
            <v>GABIAO TIPO CAIXA MALHA HEXAGONAL 8 X 10 CM (ZN/AL), FIO 2,7 MM, H = 0,50 M</v>
          </cell>
          <cell r="C2352" t="str">
            <v xml:space="preserve">M3    </v>
          </cell>
          <cell r="D2352">
            <v>347.53</v>
          </cell>
        </row>
        <row r="2353">
          <cell r="A2353">
            <v>34612</v>
          </cell>
          <cell r="B2353" t="str">
            <v>GABIAO TIPO CAIXA PARA SOLO REFORCADO, MALHA HEXAGONAL DE DUPLA TORCAO 8 X 10 CM (ZN/ AL + PVC), FIO 2,7 MM, DIMENSOES 2,0 X 1,0 X 0,5 M, COM CAUDA DE 3,0 M</v>
          </cell>
          <cell r="C2353" t="str">
            <v xml:space="preserve">UN    </v>
          </cell>
          <cell r="D2353">
            <v>629.41</v>
          </cell>
        </row>
        <row r="2354">
          <cell r="A2354">
            <v>34635</v>
          </cell>
          <cell r="B2354" t="str">
            <v>GABIAO TIPO CAIXA PARA SOLO REFORCADO, MALHA HEXAGONAL DE DUPLA TORCAO 8 X 10 CM (ZN/ AL + PVC), FIO 2,7 MM, DIMENSOES 2,0 X 1,0 X 1,0 M, COM CAUDA DE 3,0 M</v>
          </cell>
          <cell r="C2354" t="str">
            <v xml:space="preserve">UN    </v>
          </cell>
          <cell r="D2354">
            <v>809.39</v>
          </cell>
        </row>
        <row r="2355">
          <cell r="A2355">
            <v>34633</v>
          </cell>
          <cell r="B2355" t="str">
            <v>GABIAO TIPO CAIXA PARA SOLO REFORCADO, MALHA HEXAGONAL DE DUPLA TORCAO 8 X 10 CM (ZN/ AL + PVC), FIO 2,7 MM, DIMENSOES 2,0 X 1,0 X 1,0 M, COM CAUDA DE 4,0 M</v>
          </cell>
          <cell r="C2355" t="str">
            <v xml:space="preserve">UN    </v>
          </cell>
          <cell r="D2355">
            <v>892.16</v>
          </cell>
        </row>
        <row r="2356">
          <cell r="A2356">
            <v>40440</v>
          </cell>
          <cell r="B2356" t="str">
            <v>GABIAO TIPO CAIXA PARA SOLO REFORCADO, MALHA HEXAGONAL 8 X 10 CM (ZN/ AL + PVC), FIO 2,7 MM, DIMENSOES 2,0 X 1,0 X 0,5 M, COM CAUDA DE 4,0 M</v>
          </cell>
          <cell r="C2356" t="str">
            <v xml:space="preserve">M3    </v>
          </cell>
          <cell r="D2356">
            <v>455.82</v>
          </cell>
        </row>
        <row r="2357">
          <cell r="A2357">
            <v>40441</v>
          </cell>
          <cell r="B2357" t="str">
            <v>GABIAO TIPO CAIXA PARA SOLO REFORCADO, MALHA HEXAGONAL 8 X 10 CM (ZN/ AL + PVC), FIO 2,7 MM, DIMENSOES 2,0 X 1,0 X 1,0 M, COM CAUDA DE 4,0 M</v>
          </cell>
          <cell r="C2357" t="str">
            <v xml:space="preserve">M3    </v>
          </cell>
          <cell r="D2357">
            <v>291.01</v>
          </cell>
        </row>
        <row r="2358">
          <cell r="A2358">
            <v>40449</v>
          </cell>
          <cell r="B2358" t="str">
            <v>GABIAO TIPO CAIXA TRAPEZOIDAL, MALHA HEXAGONAL 10 X 12 CM (ZN/AL + PVC) FIO 2,7 MM, FACE COM 65 GRAUS, DIMENSOES 2,0 X 1,5 X 1,0 M (C X L X A)</v>
          </cell>
          <cell r="C2358" t="str">
            <v xml:space="preserve">M3    </v>
          </cell>
          <cell r="D2358">
            <v>244.65</v>
          </cell>
        </row>
        <row r="2359">
          <cell r="A2359">
            <v>34800</v>
          </cell>
          <cell r="B2359" t="str">
            <v>GABIAO TIPO CAIXA, MALHA HEXAGONAL 8 X 10 CM (ZN/AL + PVC), FIO DE 2,4 MM, DIMENSOES 2,0 x 1,0 x 1,0 M (C X L X A)</v>
          </cell>
          <cell r="C2359" t="str">
            <v xml:space="preserve">M3    </v>
          </cell>
          <cell r="D2359">
            <v>305.93</v>
          </cell>
        </row>
        <row r="2360">
          <cell r="A2360">
            <v>11592</v>
          </cell>
          <cell r="B2360" t="str">
            <v>GABIAO TIPO CAIXA, MALHA HEXAGONAL 8 X 10 CM (ZN/AL + PVC), FIO 2,4 MM, DIMENSOES 2,0 X 1,0 X 0,5 M (C X L X A)</v>
          </cell>
          <cell r="C2360" t="str">
            <v xml:space="preserve">UN    </v>
          </cell>
          <cell r="D2360">
            <v>437.61</v>
          </cell>
        </row>
        <row r="2361">
          <cell r="A2361">
            <v>40438</v>
          </cell>
          <cell r="B2361" t="str">
            <v>GABIAO TIPO CAIXA, MALHA HEXAGONAL 8 X 10 CM (ZN/AL), FIO DE 2,7 MM, DIMENSOES 2,0 X 1,0 X 1,0 M (C X L X A)</v>
          </cell>
          <cell r="C2361" t="str">
            <v xml:space="preserve">M3    </v>
          </cell>
          <cell r="D2361">
            <v>203.82</v>
          </cell>
        </row>
        <row r="2362">
          <cell r="A2362">
            <v>40436</v>
          </cell>
          <cell r="B2362" t="str">
            <v>GABIAO TIPO CAIXA, MALHA HEXAGONAL 8 X 10 CM (ZN/AL), FIO DE 2,7 MM, DIMENSOES 5,0 X 1,0 X 1,0 M (C X L X A)</v>
          </cell>
          <cell r="C2362" t="str">
            <v xml:space="preserve">M3    </v>
          </cell>
          <cell r="D2362">
            <v>254.14</v>
          </cell>
        </row>
        <row r="2363">
          <cell r="A2363">
            <v>4315</v>
          </cell>
          <cell r="B2363" t="str">
            <v>GANCHO CHATO EM FERRO GALVANIZADO,  L = 110 MM, RECOBRIMENTO = 100MM, SECAO 1/8 X 1/2" (3 MM X 12 MM), PARA FIXAR TELHA DE FIBROCIMENTO ONDULADA</v>
          </cell>
          <cell r="C2363" t="str">
            <v xml:space="preserve">UN    </v>
          </cell>
          <cell r="D2363">
            <v>0.98</v>
          </cell>
        </row>
        <row r="2364">
          <cell r="A2364">
            <v>40874</v>
          </cell>
          <cell r="B2364" t="str">
            <v>GANCHO L COM ROSCA PARA FIXAR TELHA EM MADEIRA 5/16" X 350 MM (COLETADO CAIXA)</v>
          </cell>
          <cell r="C2364" t="str">
            <v xml:space="preserve">UN    </v>
          </cell>
          <cell r="D2364">
            <v>1.1599999999999999</v>
          </cell>
        </row>
        <row r="2365">
          <cell r="A2365">
            <v>402</v>
          </cell>
          <cell r="B2365" t="str">
            <v>GANCHO OLHAL EM ACO GALVANIZADO, ESPESSURA 16MM, ABERTURA 21MM</v>
          </cell>
          <cell r="C2365" t="str">
            <v xml:space="preserve">UN    </v>
          </cell>
          <cell r="D2365">
            <v>8.6300000000000008</v>
          </cell>
        </row>
        <row r="2366">
          <cell r="A2366">
            <v>4226</v>
          </cell>
          <cell r="B2366" t="str">
            <v>GAS DE COZINHA - GLP</v>
          </cell>
          <cell r="C2366" t="str">
            <v xml:space="preserve">KG    </v>
          </cell>
          <cell r="D2366">
            <v>5.0999999999999996</v>
          </cell>
        </row>
        <row r="2367">
          <cell r="A2367">
            <v>4222</v>
          </cell>
          <cell r="B2367" t="str">
            <v>GASOLINA COMUM</v>
          </cell>
          <cell r="C2367" t="str">
            <v xml:space="preserve">L     </v>
          </cell>
          <cell r="D2367">
            <v>4.13</v>
          </cell>
        </row>
        <row r="2368">
          <cell r="A2368">
            <v>34804</v>
          </cell>
          <cell r="B2368" t="str">
            <v>GEOGRELHA TECIDA COM FILAMENTOS DE POLIESTER + PVC, RESISTENCIA LONGITUDINAL: 90 KN/M, RESISTENCIA TRANSVERSAL: 30 KN/M, ALONGAMENTO = 12 POR CENTO</v>
          </cell>
          <cell r="C2368" t="str">
            <v xml:space="preserve">M2    </v>
          </cell>
          <cell r="D2368">
            <v>36.94</v>
          </cell>
        </row>
        <row r="2369">
          <cell r="A2369">
            <v>4013</v>
          </cell>
          <cell r="B2369" t="str">
            <v>GEOTEXTIL NAO TECIDO AGULHADO DE FILAMENTOS CONTINUOS 100% POLIESTER, RESITENCIA A TRACAO = 09 KN/M</v>
          </cell>
          <cell r="C2369" t="str">
            <v xml:space="preserve">M2    </v>
          </cell>
          <cell r="D2369">
            <v>4.6900000000000004</v>
          </cell>
        </row>
        <row r="2370">
          <cell r="A2370">
            <v>4011</v>
          </cell>
          <cell r="B2370" t="str">
            <v>GEOTEXTIL NAO TECIDO AGULHADO DE FILAMENTOS CONTINUOS 100% POLIESTER, RESITENCIA A TRACAO = 10 KN/M</v>
          </cell>
          <cell r="C2370" t="str">
            <v xml:space="preserve">M2    </v>
          </cell>
          <cell r="D2370">
            <v>5.24</v>
          </cell>
        </row>
        <row r="2371">
          <cell r="A2371">
            <v>4021</v>
          </cell>
          <cell r="B2371" t="str">
            <v>GEOTEXTIL NAO TECIDO AGULHADO DE FILAMENTOS CONTINUOS 100% POLIESTER, RESITENCIA A TRACAO = 14 KN/M</v>
          </cell>
          <cell r="C2371" t="str">
            <v xml:space="preserve">M2    </v>
          </cell>
          <cell r="D2371">
            <v>6.54</v>
          </cell>
        </row>
        <row r="2372">
          <cell r="A2372">
            <v>4019</v>
          </cell>
          <cell r="B2372" t="str">
            <v>GEOTEXTIL NAO TECIDO AGULHADO DE FILAMENTOS CONTINUOS 100% POLIESTER, RESITENCIA A TRACAO = 16 KN/M</v>
          </cell>
          <cell r="C2372" t="str">
            <v xml:space="preserve">M2    </v>
          </cell>
          <cell r="D2372">
            <v>7.85</v>
          </cell>
        </row>
        <row r="2373">
          <cell r="A2373">
            <v>4012</v>
          </cell>
          <cell r="B2373" t="str">
            <v>GEOTEXTIL NAO TECIDO AGULHADO DE FILAMENTOS CONTINUOS 100% POLIESTER, RESITENCIA A TRACAO = 21 KN/M</v>
          </cell>
          <cell r="C2373" t="str">
            <v xml:space="preserve">M2    </v>
          </cell>
          <cell r="D2373">
            <v>10.52</v>
          </cell>
        </row>
        <row r="2374">
          <cell r="A2374">
            <v>4020</v>
          </cell>
          <cell r="B2374" t="str">
            <v>GEOTEXTIL NAO TECIDO AGULHADO DE FILAMENTOS CONTINUOS 100% POLIESTER, RESITENCIA A TRACAO = 26 KN/M</v>
          </cell>
          <cell r="C2374" t="str">
            <v xml:space="preserve">M2    </v>
          </cell>
          <cell r="D2374">
            <v>13.17</v>
          </cell>
        </row>
        <row r="2375">
          <cell r="A2375">
            <v>4018</v>
          </cell>
          <cell r="B2375" t="str">
            <v>GEOTEXTIL NAO TECIDO AGULHADO DE FILAMENTOS CONTINUOS 100% POLIESTER, RESITENCIA A TRACAO = 31 KN/M</v>
          </cell>
          <cell r="C2375" t="str">
            <v xml:space="preserve">M2    </v>
          </cell>
          <cell r="D2375">
            <v>15.78</v>
          </cell>
        </row>
        <row r="2376">
          <cell r="A2376">
            <v>36498</v>
          </cell>
          <cell r="B2376" t="str">
            <v>GERADOR PORTATIL MONOFASICO, POTENCIA 5500 VA, MOTOR A GASOLINA, POTENCIA DO MOTOR 13 CV</v>
          </cell>
          <cell r="C2376" t="str">
            <v xml:space="preserve">UN    </v>
          </cell>
          <cell r="D2376">
            <v>3762.31</v>
          </cell>
        </row>
        <row r="2377">
          <cell r="A2377">
            <v>12872</v>
          </cell>
          <cell r="B2377" t="str">
            <v>GESSEIRO</v>
          </cell>
          <cell r="C2377" t="str">
            <v xml:space="preserve">H     </v>
          </cell>
          <cell r="D2377">
            <v>10.44</v>
          </cell>
        </row>
        <row r="2378">
          <cell r="A2378">
            <v>41075</v>
          </cell>
          <cell r="B2378" t="str">
            <v>GESSEIRO (MENSALISTA)</v>
          </cell>
          <cell r="C2378" t="str">
            <v xml:space="preserve">MES   </v>
          </cell>
          <cell r="D2378">
            <v>1840.44</v>
          </cell>
        </row>
        <row r="2379">
          <cell r="A2379">
            <v>3315</v>
          </cell>
          <cell r="B2379" t="str">
            <v>GESSO EM PO PARA REVESTIMENTOS/MOLDURAS/SANCAS</v>
          </cell>
          <cell r="C2379" t="str">
            <v xml:space="preserve">KG    </v>
          </cell>
          <cell r="D2379">
            <v>0.55000000000000004</v>
          </cell>
        </row>
        <row r="2380">
          <cell r="A2380">
            <v>36870</v>
          </cell>
          <cell r="B2380" t="str">
            <v>GESSO PROJETADO</v>
          </cell>
          <cell r="C2380" t="str">
            <v xml:space="preserve">KG    </v>
          </cell>
          <cell r="D2380">
            <v>0.54</v>
          </cell>
        </row>
        <row r="2381">
          <cell r="A2381">
            <v>5092</v>
          </cell>
          <cell r="B2381" t="str">
            <v>GONZO DE EMBUTIR, EM LATAO / ZAMAC, *20 X 48* MM, PARA JANELA BASCULANTE / PIVOTANTE -  INCLUI PARAFUSOS</v>
          </cell>
          <cell r="C2381" t="str">
            <v xml:space="preserve">PAR   </v>
          </cell>
          <cell r="D2381">
            <v>10.66</v>
          </cell>
        </row>
        <row r="2382">
          <cell r="A2382">
            <v>11462</v>
          </cell>
          <cell r="B2382" t="str">
            <v>GONZO DE SOBREPOR, EM LATAO / ZAMAC, PARA JANELA PIVOTANTE - INCLUI PARAFUSOS</v>
          </cell>
          <cell r="C2382" t="str">
            <v xml:space="preserve">PAR   </v>
          </cell>
          <cell r="D2382">
            <v>10.9</v>
          </cell>
        </row>
        <row r="2383">
          <cell r="A2383">
            <v>36529</v>
          </cell>
          <cell r="B2383" t="str">
            <v>GRADE DE DISCOS COM CONTROLE REMOTO, REBOCAVEL, COM 24 DISCOS 24" X 6 MM, COM PNEUS PARA TRANSPORTE</v>
          </cell>
          <cell r="C2383" t="str">
            <v xml:space="preserve">UN    </v>
          </cell>
          <cell r="D2383">
            <v>29044.13</v>
          </cell>
        </row>
        <row r="2384">
          <cell r="A2384">
            <v>3318</v>
          </cell>
          <cell r="B2384" t="str">
            <v>GRADE DE DISCOS MECANICA 20X24" COM 20 DISCOS 24" X 6MM  COM PNEUS PARA TRANSPORTE</v>
          </cell>
          <cell r="C2384" t="str">
            <v xml:space="preserve">UN    </v>
          </cell>
          <cell r="D2384">
            <v>22770.6</v>
          </cell>
        </row>
        <row r="2385">
          <cell r="A2385">
            <v>38968</v>
          </cell>
          <cell r="B2385" t="str">
            <v>GRADIL *1320 X 2170* MM (A X L) EM BARRA DE ACO CHATA *25 MM X 2* MM, ENTRELACADA COM BARRA ACO REDONDA *5* MM, MALHA *65 X 132* MM, GALVANIZADO E PINTURA ELETROSTATICA, COR PRETO</v>
          </cell>
          <cell r="C2385" t="str">
            <v xml:space="preserve">M2    </v>
          </cell>
          <cell r="D2385">
            <v>246.39</v>
          </cell>
        </row>
        <row r="2386">
          <cell r="A2386">
            <v>3324</v>
          </cell>
          <cell r="B2386" t="str">
            <v>GRAMA BATATAIS EM PLACAS, SEM PLANTIO</v>
          </cell>
          <cell r="C2386" t="str">
            <v xml:space="preserve">M2    </v>
          </cell>
          <cell r="D2386">
            <v>8.57</v>
          </cell>
        </row>
        <row r="2387">
          <cell r="A2387">
            <v>3322</v>
          </cell>
          <cell r="B2387" t="str">
            <v>GRAMA ESMERALDA OU SAO CARLOS OU CURITIBANA, EM PLACAS, SEM PLANTIO</v>
          </cell>
          <cell r="C2387" t="str">
            <v xml:space="preserve">M2    </v>
          </cell>
          <cell r="D2387">
            <v>12</v>
          </cell>
        </row>
        <row r="2388">
          <cell r="A2388">
            <v>5076</v>
          </cell>
          <cell r="B2388" t="str">
            <v>GRAMPO DE ACO POLIDO 1 " X 9</v>
          </cell>
          <cell r="C2388" t="str">
            <v xml:space="preserve">KG    </v>
          </cell>
          <cell r="D2388">
            <v>8.73</v>
          </cell>
        </row>
        <row r="2389">
          <cell r="A2389">
            <v>5077</v>
          </cell>
          <cell r="B2389" t="str">
            <v>GRAMPO DE ACO POLIDO 7/8 " X 9</v>
          </cell>
          <cell r="C2389" t="str">
            <v xml:space="preserve">KG    </v>
          </cell>
          <cell r="D2389">
            <v>9.65</v>
          </cell>
        </row>
        <row r="2390">
          <cell r="A2390">
            <v>42008</v>
          </cell>
          <cell r="B2390" t="str">
            <v>GRAMPO LEVE REFORCADO EM ACO MALEAVEL 1020 GALVANIZADO (CLIP'S) PARA CABO DE ACO DE DIAMETRO 9,53 MM (3/8") (DIN 741) (COLETADO CAIXA)</v>
          </cell>
          <cell r="C2390" t="str">
            <v xml:space="preserve">UN    </v>
          </cell>
          <cell r="D2390">
            <v>0.92</v>
          </cell>
        </row>
        <row r="2391">
          <cell r="A2391">
            <v>11837</v>
          </cell>
          <cell r="B2391" t="str">
            <v>GRAMPO LINHA VIVA DE LATAO ESTANHADO, DIAMETRO DO CONDUTOR PRINCIPAL DE 10 A 120 MM2, DIAMETRO DA DERIVACAO DE 10 A 70 MM2</v>
          </cell>
          <cell r="C2391" t="str">
            <v xml:space="preserve">UN    </v>
          </cell>
          <cell r="D2391">
            <v>36.049999999999997</v>
          </cell>
        </row>
        <row r="2392">
          <cell r="A2392">
            <v>38055</v>
          </cell>
          <cell r="B2392" t="str">
            <v>GRAMPO METALICO TIPO OLHAL PARA HASTE DE ATERRAMENTO DE 1/2'', CONDUTOR DE *10* A 50 MM2</v>
          </cell>
          <cell r="C2392" t="str">
            <v xml:space="preserve">UN    </v>
          </cell>
          <cell r="D2392">
            <v>3.27</v>
          </cell>
        </row>
        <row r="2393">
          <cell r="A2393">
            <v>415</v>
          </cell>
          <cell r="B2393" t="str">
            <v>GRAMPO METALICO TIPO OLHAL PARA HASTE DE ATERRAMENTO DE 1'', CONDUTOR DE *10* A 50 MM2</v>
          </cell>
          <cell r="C2393" t="str">
            <v xml:space="preserve">UN    </v>
          </cell>
          <cell r="D2393">
            <v>14.78</v>
          </cell>
        </row>
        <row r="2394">
          <cell r="A2394">
            <v>416</v>
          </cell>
          <cell r="B2394" t="str">
            <v>GRAMPO METALICO TIPO OLHAL PARA HASTE DE ATERRAMENTO DE 3/4'', CONDUTOR DE *10* A 50 MM2</v>
          </cell>
          <cell r="C2394" t="str">
            <v xml:space="preserve">UN    </v>
          </cell>
          <cell r="D2394">
            <v>5.41</v>
          </cell>
        </row>
        <row r="2395">
          <cell r="A2395">
            <v>425</v>
          </cell>
          <cell r="B2395" t="str">
            <v>GRAMPO METALICO TIPO OLHAL PARA HASTE DE ATERRAMENTO DE 5/8'', CONDUTOR DE *10* A 50 MM2</v>
          </cell>
          <cell r="C2395" t="str">
            <v xml:space="preserve">UN    </v>
          </cell>
          <cell r="D2395">
            <v>3.35</v>
          </cell>
        </row>
        <row r="2396">
          <cell r="A2396">
            <v>426</v>
          </cell>
          <cell r="B2396" t="str">
            <v>GRAMPO METALICO TIPO U PARA HASTE DE ATERRAMENTO DE ATE 3/4'', CONDUTOR DE 10 A 25 MM2</v>
          </cell>
          <cell r="C2396" t="str">
            <v xml:space="preserve">UN    </v>
          </cell>
          <cell r="D2396">
            <v>18.47</v>
          </cell>
        </row>
        <row r="2397">
          <cell r="A2397">
            <v>38056</v>
          </cell>
          <cell r="B2397" t="str">
            <v>GRAMPO METALICO TIPO U PARA HASTE DE ATERRAMENTO DE ATE 5/8'', CONDUTOR DE 10 A 25 MM2</v>
          </cell>
          <cell r="C2397" t="str">
            <v xml:space="preserve">UN    </v>
          </cell>
          <cell r="D2397">
            <v>18.04</v>
          </cell>
        </row>
        <row r="2398">
          <cell r="A2398">
            <v>1564</v>
          </cell>
          <cell r="B2398" t="str">
            <v>GRAMPO PARALELO METALICO PARA CABO DE 6 A 50 MM2, COM 2 PARAFUSOS</v>
          </cell>
          <cell r="C2398" t="str">
            <v xml:space="preserve">UN    </v>
          </cell>
          <cell r="D2398">
            <v>6.88</v>
          </cell>
        </row>
        <row r="2399">
          <cell r="A2399">
            <v>42009</v>
          </cell>
          <cell r="B2399" t="str">
            <v>GRAMPO PESADO FORJADO EM ACO CARBONO 1045 GALVANIZADO (CLIP'S) PARA CABO DE ACO DE DIAMETRO 12,7 MM (1/2") (FS FF-C-450D, TIPO 1, CLASSE 1) (COLETADO CAIXA)</v>
          </cell>
          <cell r="C2399" t="str">
            <v xml:space="preserve">UN    </v>
          </cell>
          <cell r="D2399">
            <v>7.12</v>
          </cell>
        </row>
        <row r="2400">
          <cell r="A2400">
            <v>42010</v>
          </cell>
          <cell r="B2400" t="str">
            <v>GRAMPO PESADO FORJADO EM ACO CARBONO 1045 GALVANIZADO (CLIP'S) PARA CABO DE ACO DE DIAMETRO 9,53 MM (3/8") (FS FF-C-450D, TIPO 1, CLASSE 1) (COLETADO CAIXA)</v>
          </cell>
          <cell r="C2400" t="str">
            <v xml:space="preserve">UN    </v>
          </cell>
          <cell r="D2400">
            <v>5.09</v>
          </cell>
        </row>
        <row r="2401">
          <cell r="A2401">
            <v>11032</v>
          </cell>
          <cell r="B2401" t="str">
            <v>GRAMPO U DE 5/8 " N8 EM FERRO GALVANIZADO</v>
          </cell>
          <cell r="C2401" t="str">
            <v xml:space="preserve">UN    </v>
          </cell>
          <cell r="D2401">
            <v>5.52</v>
          </cell>
        </row>
        <row r="2402">
          <cell r="A2402">
            <v>36786</v>
          </cell>
          <cell r="B2402" t="str">
            <v>GRANALHA DE ACO, ANGULAR (GRIT), PARA JATEAMENTO, PENEIRA 0,117 A 1,00 MM, (SAE G-40 A G-80)</v>
          </cell>
          <cell r="C2402" t="str">
            <v>SC25KG</v>
          </cell>
          <cell r="D2402">
            <v>85.21</v>
          </cell>
        </row>
        <row r="2403">
          <cell r="A2403">
            <v>36785</v>
          </cell>
          <cell r="B2403" t="str">
            <v>GRANALHA DE ACO, ANGULAR (GRIT), PARA JATEAMENTO, PENEIRA 1,41 A 1,19 MM (SAE G16)</v>
          </cell>
          <cell r="C2403" t="str">
            <v>SC25KG</v>
          </cell>
          <cell r="D2403">
            <v>74.040000000000006</v>
          </cell>
        </row>
        <row r="2404">
          <cell r="A2404">
            <v>36782</v>
          </cell>
          <cell r="B2404" t="str">
            <v>GRANALHA DE ACO, ESFERICA (SHOT), PARA JATEAMENTO, PENEIRA 0,40 A 1,00 MM (SAE S-170 A S-280)</v>
          </cell>
          <cell r="C2404" t="str">
            <v>SC25KG</v>
          </cell>
          <cell r="D2404">
            <v>88.38</v>
          </cell>
        </row>
        <row r="2405">
          <cell r="A2405">
            <v>25930</v>
          </cell>
          <cell r="B2405" t="str">
            <v>GRANALHA DE ACO, ESFERICA (SHOT), PARA JATEAMENTO, PENEIRA 1,19 A 1,00 MM (SAE S390)</v>
          </cell>
          <cell r="C2405" t="str">
            <v>SC25KG</v>
          </cell>
          <cell r="D2405">
            <v>99.55</v>
          </cell>
        </row>
        <row r="2406">
          <cell r="A2406">
            <v>4824</v>
          </cell>
          <cell r="B2406" t="str">
            <v>GRANILHA/ GRANA/ PEDRISCO OU AGREGADO EM MARMORE/ GRANITO/ QUARTZO E CALCARIO, PRETO, CINZA, PALHA OU BRANCO</v>
          </cell>
          <cell r="C2406" t="str">
            <v xml:space="preserve">KG    </v>
          </cell>
          <cell r="D2406">
            <v>0.46</v>
          </cell>
        </row>
        <row r="2407">
          <cell r="A2407">
            <v>11795</v>
          </cell>
          <cell r="B2407" t="str">
            <v>GRANITO PARA BANCADA, POLIDO, TIPO ANDORINHA/ QUARTZ/ CASTELO/ CORUMBA OU OUTROS EQUIVALENTES DA REGIAO, E=  *2,5* CM</v>
          </cell>
          <cell r="C2407" t="str">
            <v xml:space="preserve">M2    </v>
          </cell>
          <cell r="D2407">
            <v>494.33</v>
          </cell>
        </row>
        <row r="2408">
          <cell r="A2408">
            <v>134</v>
          </cell>
          <cell r="B2408" t="str">
            <v>GRAUTE CIMENTICIO PARA USO GERAL</v>
          </cell>
          <cell r="C2408" t="str">
            <v xml:space="preserve">KG    </v>
          </cell>
          <cell r="D2408">
            <v>1.57</v>
          </cell>
        </row>
        <row r="2409">
          <cell r="A2409">
            <v>4229</v>
          </cell>
          <cell r="B2409" t="str">
            <v>GRAXA LUBRIFICANTE</v>
          </cell>
          <cell r="C2409" t="str">
            <v xml:space="preserve">KG    </v>
          </cell>
          <cell r="D2409">
            <v>27.16</v>
          </cell>
        </row>
        <row r="2410">
          <cell r="A2410">
            <v>37402</v>
          </cell>
          <cell r="B2410" t="str">
            <v>GRELHA DE CONCRETO DE PRE-MOLDADA *15 X 75 X 52* CM (A X C X L)</v>
          </cell>
          <cell r="C2410" t="str">
            <v xml:space="preserve">UN    </v>
          </cell>
          <cell r="D2410">
            <v>39.29</v>
          </cell>
        </row>
        <row r="2411">
          <cell r="A2411">
            <v>11244</v>
          </cell>
          <cell r="B2411" t="str">
            <v>GRELHA FOFO ARTICULADA, CARGA MAXIMA 1,5 T, *300 X 1000* MM, E= *15* MM</v>
          </cell>
          <cell r="C2411" t="str">
            <v xml:space="preserve">UN    </v>
          </cell>
          <cell r="D2411">
            <v>158.22</v>
          </cell>
        </row>
        <row r="2412">
          <cell r="A2412">
            <v>11245</v>
          </cell>
          <cell r="B2412" t="str">
            <v>GRELHA FOFO SIMPLES COM REQUADRO, CARGA MAXIMA  12,5 T, *300 X 1000* MM, E= *15* MM, AREA ESTACIONAMENTO CARRO PASSEIO</v>
          </cell>
          <cell r="C2412" t="str">
            <v xml:space="preserve">UN    </v>
          </cell>
          <cell r="D2412">
            <v>218.84</v>
          </cell>
        </row>
        <row r="2413">
          <cell r="A2413">
            <v>11235</v>
          </cell>
          <cell r="B2413" t="str">
            <v>GRELHA FOFO SIMPLES COM REQUADRO, CARGA MAXIMA 1,5 T, 150 X 1000 MM, E= *15* MM</v>
          </cell>
          <cell r="C2413" t="str">
            <v xml:space="preserve">UN    </v>
          </cell>
          <cell r="D2413">
            <v>120.74</v>
          </cell>
        </row>
        <row r="2414">
          <cell r="A2414">
            <v>11236</v>
          </cell>
          <cell r="B2414" t="str">
            <v>GRELHA FOFO SIMPLES COM REQUADRO, CARGA MAXIMA 1,5 T, 200 X 1000 MM, E= *15* MM</v>
          </cell>
          <cell r="C2414" t="str">
            <v xml:space="preserve">UN    </v>
          </cell>
          <cell r="D2414">
            <v>153.44</v>
          </cell>
        </row>
        <row r="2415">
          <cell r="A2415">
            <v>11731</v>
          </cell>
          <cell r="B2415" t="str">
            <v>GRELHA PVC BRANCA QUADRADA, 150 X 150 MM</v>
          </cell>
          <cell r="C2415" t="str">
            <v xml:space="preserve">UN    </v>
          </cell>
          <cell r="D2415">
            <v>4.03</v>
          </cell>
        </row>
        <row r="2416">
          <cell r="A2416">
            <v>11732</v>
          </cell>
          <cell r="B2416" t="str">
            <v>GRELHA PVC CROMADA REDONDA, 150 MM</v>
          </cell>
          <cell r="C2416" t="str">
            <v xml:space="preserve">UN    </v>
          </cell>
          <cell r="D2416">
            <v>20.51</v>
          </cell>
        </row>
        <row r="2417">
          <cell r="A2417">
            <v>36494</v>
          </cell>
          <cell r="B2417" t="str">
            <v>GRUA ASCENCIONAL, LANCA DE 30 M, CAPACIDADE DE 1,0 T A 30 M, ALTURA ATE 39 M</v>
          </cell>
          <cell r="C2417" t="str">
            <v xml:space="preserve">UN    </v>
          </cell>
          <cell r="D2417">
            <v>363295.31</v>
          </cell>
        </row>
        <row r="2418">
          <cell r="A2418">
            <v>36493</v>
          </cell>
          <cell r="B2418" t="str">
            <v>GRUA ASCENCIONAL, LANCA DE 42 M, CAPACIDADE DE 1,5 T A 30 M, ALTURA ATE 39 M</v>
          </cell>
          <cell r="C2418" t="str">
            <v xml:space="preserve">UN    </v>
          </cell>
          <cell r="D2418">
            <v>411598.83</v>
          </cell>
        </row>
        <row r="2419">
          <cell r="A2419">
            <v>36492</v>
          </cell>
          <cell r="B2419" t="str">
            <v>GRUA ASCENCIONAL, LANCA DE 50 M, CAPACIDADE DE 2,33 T A 30 M, ALTURA ATE 48 M</v>
          </cell>
          <cell r="C2419" t="str">
            <v xml:space="preserve">UN    </v>
          </cell>
          <cell r="D2419">
            <v>764594.53</v>
          </cell>
        </row>
        <row r="2420">
          <cell r="A2420">
            <v>13333</v>
          </cell>
          <cell r="B2420" t="str">
            <v>GRUPO DE SOLDAGEM C/ GERADOR A DIESEL 60 CV PARA SOLDA ELETRICA, SOBRE 04 RODAS, COM MOTOR 4 CILINDROS</v>
          </cell>
          <cell r="C2420" t="str">
            <v xml:space="preserve">UN    </v>
          </cell>
          <cell r="D2420">
            <v>104186.98</v>
          </cell>
        </row>
        <row r="2421">
          <cell r="A2421">
            <v>13533</v>
          </cell>
          <cell r="B2421" t="str">
            <v>GRUPO DE SOLDAGEM COM GERADOR A DIESEL 30 CV, PARA SOLDA ELETRICA, SOBRE DUAS RODAS</v>
          </cell>
          <cell r="C2421" t="str">
            <v xml:space="preserve">UN    </v>
          </cell>
          <cell r="D2421">
            <v>93131.58</v>
          </cell>
        </row>
        <row r="2422">
          <cell r="A2422">
            <v>36499</v>
          </cell>
          <cell r="B2422" t="str">
            <v>GRUPO GERADOR A GASOLINA, POTENCIA NOMINAL 2,2 KW, TENSAO DE SAIDA 110/220 V, MOTOR POTENCIA 6,5 HP</v>
          </cell>
          <cell r="C2422" t="str">
            <v xml:space="preserve">UN    </v>
          </cell>
          <cell r="D2422">
            <v>2031.64</v>
          </cell>
        </row>
        <row r="2423">
          <cell r="A2423">
            <v>39585</v>
          </cell>
          <cell r="B2423" t="str">
            <v>GRUPO GERADOR DIESEL, COM CARENAGEM, POTENCIA STANDART ENTRE 100 E 110 KVA, VELOCIDADE DE 1800 RPM, FREQUENCIA DE 60 HZ</v>
          </cell>
          <cell r="C2423" t="str">
            <v xml:space="preserve">UN    </v>
          </cell>
          <cell r="D2423">
            <v>67273.53</v>
          </cell>
        </row>
        <row r="2424">
          <cell r="A2424">
            <v>39586</v>
          </cell>
          <cell r="B2424" t="str">
            <v>GRUPO GERADOR DIESEL, COM CARENAGEM, POTENCIA STANDART ENTRE 140 E 150 KVA, VELOCIDADE DE 1800 RPM, FREQUENCIA DE 60 HZ</v>
          </cell>
          <cell r="C2424" t="str">
            <v xml:space="preserve">UN    </v>
          </cell>
          <cell r="D2424">
            <v>78907.289999999994</v>
          </cell>
        </row>
        <row r="2425">
          <cell r="A2425">
            <v>39587</v>
          </cell>
          <cell r="B2425" t="str">
            <v>GRUPO GERADOR DIESEL, COM CARENAGEM, POTENCIA STANDART ENTRE 210 E 220 KVA, VELOCIDADE DE 1800 RPM, FREQUENCIA DE 60 HZ</v>
          </cell>
          <cell r="C2425" t="str">
            <v xml:space="preserve">UN    </v>
          </cell>
          <cell r="D2425">
            <v>96105.04</v>
          </cell>
        </row>
        <row r="2426">
          <cell r="A2426">
            <v>39588</v>
          </cell>
          <cell r="B2426" t="str">
            <v>GRUPO GERADOR DIESEL, COM CARENAGEM, POTENCIA STANDART ENTRE 250 E 260 KVA, VELOCIDADE DE 1800 RPM, FREQUENCIA DE 60 HZ</v>
          </cell>
          <cell r="C2426" t="str">
            <v xml:space="preserve">UN    </v>
          </cell>
          <cell r="D2426">
            <v>111279.52</v>
          </cell>
        </row>
        <row r="2427">
          <cell r="A2427">
            <v>39584</v>
          </cell>
          <cell r="B2427" t="str">
            <v>GRUPO GERADOR DIESEL, COM CARENAGEM, POTENCIA STANDART ENTRE 50 E 55 KVA, VELOCIDADE DE 1800 RPM, FREQUENCIA DE 60 HZ</v>
          </cell>
          <cell r="C2427" t="str">
            <v xml:space="preserve">UN    </v>
          </cell>
          <cell r="D2427">
            <v>59908.85</v>
          </cell>
        </row>
        <row r="2428">
          <cell r="A2428">
            <v>39590</v>
          </cell>
          <cell r="B2428" t="str">
            <v>GRUPO GERADOR DIESEL, SEM CARENAGEM, POTENCIA STANDART ENTRE 100 E 110 KVA, VELOCIDADE DE 1800 RPM, FREQUENCIA DE 60 HZ</v>
          </cell>
          <cell r="C2428" t="str">
            <v xml:space="preserve">UN    </v>
          </cell>
          <cell r="D2428">
            <v>58472.33</v>
          </cell>
        </row>
        <row r="2429">
          <cell r="A2429">
            <v>39592</v>
          </cell>
          <cell r="B2429" t="str">
            <v>GRUPO GERADOR DIESEL, SEM CARENAGEM, POTENCIA STANDART ENTRE 210 E 220 KVA, VELOCIDADE DE 1800 RPM, FREQUENCIA DE 60 HZ</v>
          </cell>
          <cell r="C2429" t="str">
            <v xml:space="preserve">UN    </v>
          </cell>
          <cell r="D2429">
            <v>84026.15</v>
          </cell>
        </row>
        <row r="2430">
          <cell r="A2430">
            <v>39593</v>
          </cell>
          <cell r="B2430" t="str">
            <v>GRUPO GERADOR DIESEL, SEM CARENAGEM, POTENCIA STANDART ENTRE 250 E 260 KVA, VELOCIDADE DE 1800 RPM, FREQUENCIA DE 60 HZ</v>
          </cell>
          <cell r="C2430" t="str">
            <v xml:space="preserve">UN    </v>
          </cell>
          <cell r="D2430">
            <v>96105.04</v>
          </cell>
        </row>
        <row r="2431">
          <cell r="A2431">
            <v>14254</v>
          </cell>
          <cell r="B2431" t="str">
            <v>GRUPO GERADOR DIESEL, SEM CARENAGEM, POTENCIA STANDART ENTRE 80 E 90 KVA, VELOCIDADE DE 1800 RPM, FREQUENCIA DE 60 HZ</v>
          </cell>
          <cell r="C2431" t="str">
            <v xml:space="preserve">UN    </v>
          </cell>
          <cell r="D2431">
            <v>54628.13</v>
          </cell>
        </row>
        <row r="2432">
          <cell r="A2432">
            <v>25987</v>
          </cell>
          <cell r="B2432" t="str">
            <v>GRUPO GERADOR ESTACIONARIO SILENCIADO, POTENCIA 50 KVA, MOTOR DIESEL</v>
          </cell>
          <cell r="C2432" t="str">
            <v xml:space="preserve">UN    </v>
          </cell>
          <cell r="D2432">
            <v>45618.84</v>
          </cell>
        </row>
        <row r="2433">
          <cell r="A2433">
            <v>25019</v>
          </cell>
          <cell r="B2433" t="str">
            <v>GRUPO GERADOR ESTACIONARIO, MOTOR DIESEL POTENCIA 170 KVA</v>
          </cell>
          <cell r="C2433" t="str">
            <v xml:space="preserve">UN    </v>
          </cell>
          <cell r="D2433">
            <v>78195.8</v>
          </cell>
        </row>
        <row r="2434">
          <cell r="A2434">
            <v>36501</v>
          </cell>
          <cell r="B2434" t="str">
            <v>GRUPO GERADOR ESTACIONARIO, POTENCIA 150 KVA, MOTOR DIESEL</v>
          </cell>
          <cell r="C2434" t="str">
            <v xml:space="preserve">UN    </v>
          </cell>
          <cell r="D2434">
            <v>69621.210000000006</v>
          </cell>
        </row>
        <row r="2435">
          <cell r="A2435">
            <v>25986</v>
          </cell>
          <cell r="B2435" t="str">
            <v>GRUPO GERADOR ESTACIONARIO, SILENCIADO, POTENCIA 180 KVA, MOTOR DIESEL</v>
          </cell>
          <cell r="C2435" t="str">
            <v xml:space="preserve">UN    </v>
          </cell>
          <cell r="D2435">
            <v>83698.03</v>
          </cell>
        </row>
        <row r="2436">
          <cell r="A2436">
            <v>36500</v>
          </cell>
          <cell r="B2436" t="str">
            <v>GRUPO GERADOR REBOCAVEL, POTENCIA *66* KVA, MOTOR A DIESEL</v>
          </cell>
          <cell r="C2436" t="str">
            <v xml:space="preserve">UN    </v>
          </cell>
          <cell r="D2436">
            <v>49199.41</v>
          </cell>
        </row>
        <row r="2437">
          <cell r="A2437">
            <v>20017</v>
          </cell>
          <cell r="B2437" t="str">
            <v>GUARNICAO/ ALIZAR/ VISTA MACICA, E= *1* CM, L= *4,5* CM, EM CEDRINHO/ ANGELIM COMERCIAL/  EUCALIPTO/ CURUPIXA/ PEROBA/ CUMARU OU EQUIVALENTE DA REGIAO</v>
          </cell>
          <cell r="C2437" t="str">
            <v xml:space="preserve">M     </v>
          </cell>
          <cell r="D2437">
            <v>3.17</v>
          </cell>
        </row>
        <row r="2438">
          <cell r="A2438">
            <v>20007</v>
          </cell>
          <cell r="B2438" t="str">
            <v>GUARNICAO/ ALIZAR/ VISTA MACICA, E= *1* CM, L= *4,5* CM, EM PINUS/ TAUARI/ VIROLA OU EQUIVALENTE DA REGIAO</v>
          </cell>
          <cell r="C2438" t="str">
            <v xml:space="preserve">M     </v>
          </cell>
          <cell r="D2438">
            <v>2.44</v>
          </cell>
        </row>
        <row r="2439">
          <cell r="A2439">
            <v>39836</v>
          </cell>
          <cell r="B2439" t="str">
            <v>GUARNICAO/ALIZAR/VISTA, E = *1,3* CM, L = *5,0* CM HASTE REGULAVEL = *35* MM, EM MDF/PVC WOOD/ POLIESTIRENO OU MADEIRA LAMINADA, PRIMER BRANCO</v>
          </cell>
          <cell r="C2439" t="str">
            <v xml:space="preserve">JG    </v>
          </cell>
          <cell r="D2439">
            <v>95.13</v>
          </cell>
        </row>
        <row r="2440">
          <cell r="A2440">
            <v>39830</v>
          </cell>
          <cell r="B2440" t="str">
            <v>GUARNICAO/ALIZAR/VISTA, E = *1,3* CM, L = *7,0* CM, EM POLIESTIRENO, BRANCO</v>
          </cell>
          <cell r="C2440" t="str">
            <v xml:space="preserve">JG    </v>
          </cell>
          <cell r="D2440">
            <v>108.49</v>
          </cell>
        </row>
        <row r="2441">
          <cell r="A2441">
            <v>39831</v>
          </cell>
          <cell r="B2441" t="str">
            <v>GUARNICAO/ALIZAR/VISTA, E = *1,5* CM, L = *5,0* CM, EM POLIESTIRENO, BRANCO</v>
          </cell>
          <cell r="C2441" t="str">
            <v xml:space="preserve">JG    </v>
          </cell>
          <cell r="D2441">
            <v>108.26</v>
          </cell>
        </row>
        <row r="2442">
          <cell r="A2442">
            <v>36888</v>
          </cell>
          <cell r="B2442" t="str">
            <v>GUARNICAO/MOLDURA DE ACABAMENTO PARA ESQUADRIA DE ALUMINIO ANODIZADO NATURAL, PARA 1 FACE</v>
          </cell>
          <cell r="C2442" t="str">
            <v xml:space="preserve">M     </v>
          </cell>
          <cell r="D2442">
            <v>13.56</v>
          </cell>
        </row>
        <row r="2443">
          <cell r="A2443">
            <v>40527</v>
          </cell>
          <cell r="B2443" t="str">
            <v>GUINCHO DE ALAVANCA MANUAL, CAPACIDADE DE 1,6 T, COM 20 M DE CABO DE ACO (AQUISICAO)</v>
          </cell>
          <cell r="C2443" t="str">
            <v xml:space="preserve">UN    </v>
          </cell>
          <cell r="D2443">
            <v>2676.76</v>
          </cell>
        </row>
        <row r="2444">
          <cell r="A2444">
            <v>36497</v>
          </cell>
          <cell r="B2444" t="str">
            <v>GUINCHO DE ALAVANCA MANUAL, CAPACIDADE 3,2 T COM 20 M DE CABO DE ACO DIAMETRO 16,3 MM</v>
          </cell>
          <cell r="C2444" t="str">
            <v xml:space="preserve">UN    </v>
          </cell>
          <cell r="D2444">
            <v>3055.81</v>
          </cell>
        </row>
        <row r="2445">
          <cell r="A2445">
            <v>36487</v>
          </cell>
          <cell r="B2445" t="str">
            <v>GUINCHO ELETRICO DE COLUNA, CAPACIDADE 400 KG, COM MOTO FREIO, MOTOR TRIFASICO DE 1,25 CV</v>
          </cell>
          <cell r="C2445" t="str">
            <v xml:space="preserve">UN    </v>
          </cell>
          <cell r="D2445">
            <v>5320.64</v>
          </cell>
        </row>
        <row r="2446">
          <cell r="A2446">
            <v>25952</v>
          </cell>
          <cell r="B2446" t="str">
            <v>GUINDASTE HIDRAULICO AUTOPROPELIDO, COM LANCA TELESCOPICA 28,80 M, CAPACIDADE MAXIMA 30 T, POTENCIA 97 KW, TRACAO 4 X 4</v>
          </cell>
          <cell r="C2446" t="str">
            <v xml:space="preserve">UN    </v>
          </cell>
          <cell r="D2446">
            <v>635277.69999999995</v>
          </cell>
        </row>
        <row r="2447">
          <cell r="A2447">
            <v>25954</v>
          </cell>
          <cell r="B2447" t="str">
            <v>GUINDASTE HIDRAULICO AUTOPROPELIDO, COM LANCA TELESCOPICA 40 M, CAPACIDADE MAXIMA 60 T, POTENCIA 260 KW, TRACAO 6 X 6</v>
          </cell>
          <cell r="C2447" t="str">
            <v xml:space="preserve">UN    </v>
          </cell>
          <cell r="D2447">
            <v>1221687.8899999999</v>
          </cell>
        </row>
        <row r="2448">
          <cell r="A2448">
            <v>25953</v>
          </cell>
          <cell r="B2448" t="str">
            <v>GUINDASTE HIDRAULICO AUTOPROPELIDO, COM LANCA TELESCOPICA 50 M, CAPACIDADE MAXIMA 100 T, POTENCIA 350 KW, TRACAO 10 X 6</v>
          </cell>
          <cell r="C2448" t="str">
            <v xml:space="preserve">UN    </v>
          </cell>
          <cell r="D2448">
            <v>2076869.41</v>
          </cell>
        </row>
        <row r="2449">
          <cell r="A2449">
            <v>37776</v>
          </cell>
          <cell r="B2449" t="str">
            <v>GUINDAUTO HIDRAULICO, CAPACIDADE MAXIMA DE CARGA 10000 KG, MOMENTO MAXIMO DE CARGA 23 TM , ALCANCE MAXIMO HORIZONTAL 11,80 M, PARA MONTAGEM SOBRE CHASSI DE CAMINHAO PBT MINIMO 15000 KG (INCLUI MONTAGEM, NAO INCLUI CAMINHAO)</v>
          </cell>
          <cell r="C2449" t="str">
            <v xml:space="preserve">UN    </v>
          </cell>
          <cell r="D2449">
            <v>127285.55</v>
          </cell>
        </row>
        <row r="2450">
          <cell r="A2450">
            <v>37775</v>
          </cell>
          <cell r="B2450" t="str">
            <v>GUINDAUTO HIDRAULICO, CAPACIDADE MAXIMA DE CARGA 14340 KG, MOMENTO MAXIMO DE CARGA 42,3 TM, ALCANCE MAXIMO HORIZONTAL 16,80 M, PARA MONTAGEM SOBRE CHASSI DE CAMINHAO PBT MINIMO 23000 KG (INCLUI MONTAGEM, NAO INCLUI CAMINHAO)</v>
          </cell>
          <cell r="C2450" t="str">
            <v xml:space="preserve">UN    </v>
          </cell>
          <cell r="D2450">
            <v>200484.37</v>
          </cell>
        </row>
        <row r="2451">
          <cell r="A2451">
            <v>36491</v>
          </cell>
          <cell r="B2451" t="str">
            <v>GUINDAUTO HIDRAULICO, CAPACIDADE MAXIMA DE CARGA 30000 KG, MOMENTO MAXIMO DE CARGA 92,2 TM , ALCANCE MAXIMO HORIZONTAL  22,00 M, PARA MONTAGEM SOBRE CHASSI DE CAMINHAO PBT MINIMO 30000 KG (INCLUI MONTAGEM, NAO INCLUI CAMINHAO)</v>
          </cell>
          <cell r="C2451" t="str">
            <v xml:space="preserve">UN    </v>
          </cell>
          <cell r="D2451">
            <v>742453.12</v>
          </cell>
        </row>
        <row r="2452">
          <cell r="A2452">
            <v>10712</v>
          </cell>
          <cell r="B2452" t="str">
            <v>GUINDAUTO HIDRAULICO, CAPACIDADE MAXIMA DE CARGA 3300 KG, MOMENTO MAXIMO DE CARGA 5,8 TM , ALCANCE MAXIMO HORIZONTAL  7,60 M, PARA MONTAGEM SOBRE CHASSI DE CAMINHAO PBT MINIMO 8000 KG (INCLUI MONTAGEM, NAO INCLUI CAMINHAO)</v>
          </cell>
          <cell r="C2452" t="str">
            <v xml:space="preserve">UN    </v>
          </cell>
          <cell r="D2452">
            <v>50121.09</v>
          </cell>
        </row>
        <row r="2453">
          <cell r="A2453">
            <v>3363</v>
          </cell>
          <cell r="B2453" t="str">
            <v>GUINDAUTO HIDRAULICO, CAPACIDADE MAXIMA DE CARGA 6200 KG, MOMENTO MAXIMO DE CARGA 11,7 TM , ALCANCE MAXIMO HORIZONTAL  9,70 M, PARA MONTAGEM SOBRE CHASSI DE CAMINHAO PBT MINIMO 13000 KG (INCLUI MONTAGEM, NAO INCLUI CAMINHAO)</v>
          </cell>
          <cell r="C2453" t="str">
            <v xml:space="preserve">UN    </v>
          </cell>
          <cell r="D2453">
            <v>70500</v>
          </cell>
        </row>
        <row r="2454">
          <cell r="A2454">
            <v>3365</v>
          </cell>
          <cell r="B2454" t="str">
            <v>GUINDAUTO HIDRAULICO, CAPACIDADE MAXIMA DE CARGA 8500 KG, MOMENTO MAXIMO DE CARGA 30,4 TM , ALCANCE MAXIMO HORIZONTAL  14,30 M, PARA MONTAGEM SOBRE CHASSI DE CAMINHAO PBT MINIMO 23000 KG (INCLUI MONTAGEM, NAO INCLUI CAMINHAO)</v>
          </cell>
          <cell r="C2454" t="str">
            <v xml:space="preserve">UN    </v>
          </cell>
          <cell r="D2454">
            <v>164793.75</v>
          </cell>
        </row>
        <row r="2455">
          <cell r="A2455">
            <v>7569</v>
          </cell>
          <cell r="B2455" t="str">
            <v>HASTE ANCORA EM ACO GALVANIZADO, DIMENSOES 16 MM X 2000 MM</v>
          </cell>
          <cell r="C2455" t="str">
            <v xml:space="preserve">UN    </v>
          </cell>
          <cell r="D2455">
            <v>40.299999999999997</v>
          </cell>
        </row>
        <row r="2456">
          <cell r="A2456">
            <v>34349</v>
          </cell>
          <cell r="B2456" t="str">
            <v>HASTE DE ACO GALVANIZADO PARA FIXACAO DE CONCERTINA 2 "/3 M</v>
          </cell>
          <cell r="C2456" t="str">
            <v xml:space="preserve">UN    </v>
          </cell>
          <cell r="D2456">
            <v>11.71</v>
          </cell>
        </row>
        <row r="2457">
          <cell r="A2457">
            <v>3383</v>
          </cell>
          <cell r="B2457" t="str">
            <v>HASTE DE ATERRAMENTO EM ACO COM 2,40 M DE COMPRIMENTO E DN = 5/8", REVESTIDA COM BAIXA CAMADA DE COBRE, SEM CONECTOR</v>
          </cell>
          <cell r="C2457" t="str">
            <v xml:space="preserve">UN    </v>
          </cell>
          <cell r="D2457">
            <v>27.18</v>
          </cell>
        </row>
        <row r="2458">
          <cell r="A2458">
            <v>38057</v>
          </cell>
          <cell r="B2458" t="str">
            <v>HASTE DE ATERRAMENTO EM ACO COM 3,00 M DE COMPRIMENTO E DN = 1/2", REVESTIDA COM BAIXA CAMADA DE COBRE, COM CONECTOR TIPO GRAMPO</v>
          </cell>
          <cell r="C2458" t="str">
            <v xml:space="preserve">UN    </v>
          </cell>
          <cell r="D2458">
            <v>39.090000000000003</v>
          </cell>
        </row>
        <row r="2459">
          <cell r="A2459">
            <v>3373</v>
          </cell>
          <cell r="B2459" t="str">
            <v>HASTE DE ATERRAMENTO EM ACO COM 3,00 M DE COMPRIMENTO E DN = 1/2", REVESTIDA COM BAIXA CAMADA DE COBRE, SEM CONECTOR</v>
          </cell>
          <cell r="C2459" t="str">
            <v xml:space="preserve">UN    </v>
          </cell>
          <cell r="D2459">
            <v>31.02</v>
          </cell>
        </row>
        <row r="2460">
          <cell r="A2460">
            <v>38059</v>
          </cell>
          <cell r="B2460" t="str">
            <v>HASTE DE ATERRAMENTO EM ACO COM 3,00 M DE COMPRIMENTO E DN = 1", REVESTIDA COM BAIXA CAMADA DE COBRE, COM CONECTOR TIPO GRAMPO</v>
          </cell>
          <cell r="C2460" t="str">
            <v xml:space="preserve">UN    </v>
          </cell>
          <cell r="D2460">
            <v>193.92</v>
          </cell>
        </row>
        <row r="2461">
          <cell r="A2461">
            <v>38058</v>
          </cell>
          <cell r="B2461" t="str">
            <v>HASTE DE ATERRAMENTO EM ACO COM 3,00 M DE COMPRIMENTO E DN = 1", REVESTIDA COM BAIXA CAMADA DE COBRE, SEM CONECTOR</v>
          </cell>
          <cell r="C2461" t="str">
            <v xml:space="preserve">UN    </v>
          </cell>
          <cell r="D2461">
            <v>168.41</v>
          </cell>
        </row>
        <row r="2462">
          <cell r="A2462">
            <v>3376</v>
          </cell>
          <cell r="B2462" t="str">
            <v>HASTE DE ATERRAMENTO EM ACO COM 3,00 M DE COMPRIMENTO E DN = 3/4", REVESTIDA COM BAIXA CAMADA DE COBRE, COM CONECTOR TIPO GRAMPO</v>
          </cell>
          <cell r="C2462" t="str">
            <v xml:space="preserve">UN    </v>
          </cell>
          <cell r="D2462">
            <v>52.93</v>
          </cell>
        </row>
        <row r="2463">
          <cell r="A2463">
            <v>3378</v>
          </cell>
          <cell r="B2463" t="str">
            <v>HASTE DE ATERRAMENTO EM ACO COM 3,00 M DE COMPRIMENTO E DN = 3/4", REVESTIDA COM BAIXA CAMADA DE COBRE, SEM CONECTOR</v>
          </cell>
          <cell r="C2463" t="str">
            <v xml:space="preserve">UN    </v>
          </cell>
          <cell r="D2463">
            <v>52.32</v>
          </cell>
        </row>
        <row r="2464">
          <cell r="A2464">
            <v>3380</v>
          </cell>
          <cell r="B2464" t="str">
            <v>HASTE DE ATERRAMENTO EM ACO COM 3,00 M DE COMPRIMENTO E DN = 5/8", REVESTIDA COM BAIXA CAMADA DE COBRE, COM CONECTOR TIPO GRAMPO</v>
          </cell>
          <cell r="C2464" t="str">
            <v xml:space="preserve">UN    </v>
          </cell>
          <cell r="D2464">
            <v>36.630000000000003</v>
          </cell>
        </row>
        <row r="2465">
          <cell r="A2465">
            <v>3379</v>
          </cell>
          <cell r="B2465" t="str">
            <v>HASTE DE ATERRAMENTO EM ACO COM 3,00 M DE COMPRIMENTO E DN = 5/8", REVESTIDA COM BAIXA CAMADA DE COBRE, SEM CONECTOR</v>
          </cell>
          <cell r="C2465" t="str">
            <v xml:space="preserve">UN    </v>
          </cell>
          <cell r="D2465">
            <v>35.36</v>
          </cell>
        </row>
        <row r="2466">
          <cell r="A2466">
            <v>11991</v>
          </cell>
          <cell r="B2466" t="str">
            <v>HASTE DE ATERRAMENTO EM ACO GALVANIZADO TIPO CANTONEIRA COM 2,00 M DE COMPRIMENTO, 25 X 25 MM E CHAPA DE 3/16"</v>
          </cell>
          <cell r="C2466" t="str">
            <v xml:space="preserve">UN    </v>
          </cell>
          <cell r="D2466">
            <v>41.06</v>
          </cell>
        </row>
        <row r="2467">
          <cell r="A2467">
            <v>20062</v>
          </cell>
          <cell r="B2467" t="str">
            <v>HASTE METALICA PARA FIXACAO DE CALHA PLUVIAL,  ZINCADA, DOBRADA 90 GRAUS</v>
          </cell>
          <cell r="C2467" t="str">
            <v xml:space="preserve">UN    </v>
          </cell>
          <cell r="D2467">
            <v>8.3800000000000008</v>
          </cell>
        </row>
        <row r="2468">
          <cell r="A2468">
            <v>11029</v>
          </cell>
          <cell r="B2468" t="str">
            <v>HASTE RETA PARA GANCHO DE FERRO GALVANIZADO, COM ROSCA 1/4 " X 30 CM PARA FIXACAO DE TELHA METALICA, INCLUI PORCA E ARRUELAS DE VEDACAO</v>
          </cell>
          <cell r="C2468" t="str">
            <v xml:space="preserve">CJ    </v>
          </cell>
          <cell r="D2468">
            <v>0.84</v>
          </cell>
        </row>
        <row r="2469">
          <cell r="A2469">
            <v>4316</v>
          </cell>
          <cell r="B2469" t="str">
            <v>HASTE RETA PARA GANCHO DE FERRO GALVANIZADO, COM ROSCA 1/4 " X 40 CM PARA FIXACAO DE TELHA DE FIBROCIMENTO, INCLUI PORCA SEXTAVADA DE  ZINCO</v>
          </cell>
          <cell r="C2469" t="str">
            <v xml:space="preserve">UN    </v>
          </cell>
          <cell r="D2469">
            <v>0.85</v>
          </cell>
        </row>
        <row r="2470">
          <cell r="A2470">
            <v>4313</v>
          </cell>
          <cell r="B2470" t="str">
            <v>HASTE RETA PARA GANCHO DE FERRO GALVANIZADO, COM ROSCA 5/16" X 35 CM PARA FIXACAO DE TELHA DE FIBROCIMENTO, INCLUI PORCA E ARRUELAS DE VEDACAO</v>
          </cell>
          <cell r="C2470" t="str">
            <v xml:space="preserve">CJ    </v>
          </cell>
          <cell r="D2470">
            <v>1.22</v>
          </cell>
        </row>
        <row r="2471">
          <cell r="A2471">
            <v>4317</v>
          </cell>
          <cell r="B2471" t="str">
            <v>HASTE RETA PARA GANCHO DE FERRO GALVANIZADO, COM ROSCA 5/16" X 40 CM PARA FIXACAO DE TELHA DE FIBROCIMENTO, INCLUI PORCA SEXTAVADA DE  ZINCO</v>
          </cell>
          <cell r="C2471" t="str">
            <v xml:space="preserve">UN    </v>
          </cell>
          <cell r="D2471">
            <v>1.39</v>
          </cell>
        </row>
        <row r="2472">
          <cell r="A2472">
            <v>4314</v>
          </cell>
          <cell r="B2472" t="str">
            <v>HASTE RETA PARA GANCHO DE FERRO GALVANIZADO, COM ROSCA 5/16" X 45 CM PARA FIXACAO DE TELHA DE FIBROCIMENTO, INCLUI PORCA E ARRUELAS DE VEDACAO</v>
          </cell>
          <cell r="C2472" t="str">
            <v xml:space="preserve">CJ    </v>
          </cell>
          <cell r="D2472">
            <v>1.63</v>
          </cell>
        </row>
        <row r="2473">
          <cell r="A2473">
            <v>10561</v>
          </cell>
          <cell r="B2473" t="str">
            <v>HEXAMETAFOSFATO DE SODIO</v>
          </cell>
          <cell r="C2473" t="str">
            <v xml:space="preserve">KG    </v>
          </cell>
          <cell r="D2473">
            <v>0.33</v>
          </cell>
        </row>
        <row r="2474">
          <cell r="A2474">
            <v>10921</v>
          </cell>
          <cell r="B2474" t="str">
            <v>HIDRANTE DE COLUNA COMPLETO, EM FERRO FUNDIDO, DN = 100 MM, COM REGISTRO, CUNHA DE BORRACHA, CURVA DESSIMETRICA, EXTREMIDADE E TAMPAS (INCLUI KIT FIXACAO)</v>
          </cell>
          <cell r="C2474" t="str">
            <v xml:space="preserve">UN    </v>
          </cell>
          <cell r="D2474">
            <v>3021</v>
          </cell>
        </row>
        <row r="2475">
          <cell r="A2475">
            <v>10922</v>
          </cell>
          <cell r="B2475" t="str">
            <v>HIDRANTE DE COLUNA COMPLETO, EM FERRO FUNDIDO, DN = 75 MM, COM REGISTRO, CUNHA DE BORRACHA, CURVA DESSIMETRICA, EXTREMIDADE E TAMPAS (INCLUI KIT FIXACAO)</v>
          </cell>
          <cell r="C2475" t="str">
            <v xml:space="preserve">UN    </v>
          </cell>
          <cell r="D2475">
            <v>2736.34</v>
          </cell>
        </row>
        <row r="2476">
          <cell r="A2476">
            <v>10923</v>
          </cell>
          <cell r="B2476" t="str">
            <v>HIDRANTE SUBTERRANEO, EM FERRO FUNDIDO, COM CURVA CURTA E CAIXA, DN 75 MM</v>
          </cell>
          <cell r="C2476" t="str">
            <v xml:space="preserve">UN    </v>
          </cell>
          <cell r="D2476">
            <v>1617.29</v>
          </cell>
        </row>
        <row r="2477">
          <cell r="A2477">
            <v>10924</v>
          </cell>
          <cell r="B2477" t="str">
            <v>HIDRANTE SUBTERRANEO, EM FERRO FUNDIDO, COM CURVA LONGA E CAIXA, DN 75 MM</v>
          </cell>
          <cell r="C2477" t="str">
            <v xml:space="preserve">UN    </v>
          </cell>
          <cell r="D2477">
            <v>1703.32</v>
          </cell>
        </row>
        <row r="2478">
          <cell r="A2478">
            <v>37772</v>
          </cell>
          <cell r="B2478" t="str">
            <v>HIDROJATEADORA PARA DESOBSTRUCAO DE REDES E GALERIAS, TANQUE 7000 L, BOMBA TRIPLEX 120 KGF/CM2 128 L/MIN (INCLUI MONTAGEM, NAO INCLUI CAMINHAO)</v>
          </cell>
          <cell r="C2478" t="str">
            <v xml:space="preserve">UN    </v>
          </cell>
          <cell r="D2478">
            <v>81389.539999999994</v>
          </cell>
        </row>
        <row r="2479">
          <cell r="A2479">
            <v>37771</v>
          </cell>
          <cell r="B2479" t="str">
            <v>HIDROJATEADORA PARA DESOBSTRUCAO DE REDES E GALERIAS, TANQUE 7000 L, BOMBA TRIPLEX 140 KGF/CM2 260 L/MIN ALIMENTADA POR MOTOR INDEPENDENTE A DIESEL POTENCIA 125 CV (INCLUI MONTAGEM, NAO INCLUI CAMINHAO)</v>
          </cell>
          <cell r="C2479" t="str">
            <v xml:space="preserve">UN    </v>
          </cell>
          <cell r="D2479">
            <v>86585.51</v>
          </cell>
        </row>
        <row r="2480">
          <cell r="A2480">
            <v>12770</v>
          </cell>
          <cell r="B2480" t="str">
            <v>HIDROMETRO MULTIJATO, VAZAO MAXIMA DE 10,0 M3/H, DE 1"</v>
          </cell>
          <cell r="C2480" t="str">
            <v xml:space="preserve">UN    </v>
          </cell>
          <cell r="D2480">
            <v>397.28</v>
          </cell>
        </row>
        <row r="2481">
          <cell r="A2481">
            <v>12772</v>
          </cell>
          <cell r="B2481" t="str">
            <v>HIDROMETRO MULTIJATO, VAZAO MAXIMA DE 20,0 M3/H, DE 1 1/2"</v>
          </cell>
          <cell r="C2481" t="str">
            <v xml:space="preserve">UN    </v>
          </cell>
          <cell r="D2481">
            <v>660.27</v>
          </cell>
        </row>
        <row r="2482">
          <cell r="A2482">
            <v>12768</v>
          </cell>
          <cell r="B2482" t="str">
            <v>HIDROMETRO MULTIJATO, VAZAO MAXIMA DE 30,0 M3/H, DE 2"</v>
          </cell>
          <cell r="C2482" t="str">
            <v xml:space="preserve">UN    </v>
          </cell>
          <cell r="D2482">
            <v>928.86</v>
          </cell>
        </row>
        <row r="2483">
          <cell r="A2483">
            <v>12775</v>
          </cell>
          <cell r="B2483" t="str">
            <v>HIDROMETRO MULTIJATO, VAZAO MAXIMA DE 7,0 M3/H, DE 1"</v>
          </cell>
          <cell r="C2483" t="str">
            <v xml:space="preserve">UN    </v>
          </cell>
          <cell r="D2483">
            <v>290.97000000000003</v>
          </cell>
        </row>
        <row r="2484">
          <cell r="A2484">
            <v>12769</v>
          </cell>
          <cell r="B2484" t="str">
            <v>HIDROMETRO UNIJATO, VAZAO MAXIMA DE 1,5 M3/H, DE 1/2"</v>
          </cell>
          <cell r="C2484" t="str">
            <v xml:space="preserve">UN    </v>
          </cell>
          <cell r="D2484">
            <v>76.099999999999994</v>
          </cell>
        </row>
        <row r="2485">
          <cell r="A2485">
            <v>12773</v>
          </cell>
          <cell r="B2485" t="str">
            <v>HIDROMETRO UNIJATO, VAZAO MAXIMA DE 3,0 M3/H, DE 1/2"</v>
          </cell>
          <cell r="C2485" t="str">
            <v xml:space="preserve">UN    </v>
          </cell>
          <cell r="D2485">
            <v>81.69</v>
          </cell>
        </row>
        <row r="2486">
          <cell r="A2486">
            <v>12774</v>
          </cell>
          <cell r="B2486" t="str">
            <v>HIDROMETRO UNIJATO, VAZAO MAXIMA DE 5,0 M3/H, DE 3/4"</v>
          </cell>
          <cell r="C2486" t="str">
            <v xml:space="preserve">UN    </v>
          </cell>
          <cell r="D2486">
            <v>100.72</v>
          </cell>
        </row>
        <row r="2487">
          <cell r="A2487">
            <v>12776</v>
          </cell>
          <cell r="B2487" t="str">
            <v>HIDROMETRO WOLTMANN, VAZAO MAXIMA DE 50,0 M3/H, DE 2"</v>
          </cell>
          <cell r="C2487" t="str">
            <v xml:space="preserve">UN    </v>
          </cell>
          <cell r="D2487">
            <v>1499.61</v>
          </cell>
        </row>
        <row r="2488">
          <cell r="A2488">
            <v>12777</v>
          </cell>
          <cell r="B2488" t="str">
            <v>HIDROMETRO WOLTMANN, VAZAO MAXIMA DE 80,0 M3/H, DE 3"</v>
          </cell>
          <cell r="C2488" t="str">
            <v xml:space="preserve">UN    </v>
          </cell>
          <cell r="D2488">
            <v>1958.45</v>
          </cell>
        </row>
        <row r="2489">
          <cell r="A2489">
            <v>3391</v>
          </cell>
          <cell r="B2489" t="str">
            <v>IGNITOR PARA LAMPADA DE VAPOR DE SODIO / VAPOR METALICO ATE 2000 W, TENSAO DE PULSO ENTRE 600 A 750 V</v>
          </cell>
          <cell r="C2489" t="str">
            <v xml:space="preserve">UN    </v>
          </cell>
          <cell r="D2489">
            <v>67.08</v>
          </cell>
        </row>
        <row r="2490">
          <cell r="A2490">
            <v>3389</v>
          </cell>
          <cell r="B2490" t="str">
            <v>IGNITOR PARA LAMPADA DE VAPOR DE SODIO / VAPOR METALICO ATE 400 W, TENSAO DE PULSO ENTRE 3000 A 4500 V</v>
          </cell>
          <cell r="C2490" t="str">
            <v xml:space="preserve">UN    </v>
          </cell>
          <cell r="D2490">
            <v>34.799999999999997</v>
          </cell>
        </row>
        <row r="2491">
          <cell r="A2491">
            <v>3390</v>
          </cell>
          <cell r="B2491" t="str">
            <v>IGNITOR PARA LAMPADA DE VAPOR DE SODIO / VAPOR METALICO ATE 400 W, TENSAO DE PULSO ENTRE 580 A 750 V</v>
          </cell>
          <cell r="C2491" t="str">
            <v xml:space="preserve">UN    </v>
          </cell>
          <cell r="D2491">
            <v>39.159999999999997</v>
          </cell>
        </row>
        <row r="2492">
          <cell r="A2492">
            <v>12873</v>
          </cell>
          <cell r="B2492" t="str">
            <v>IMPERMEABILIZADOR</v>
          </cell>
          <cell r="C2492" t="str">
            <v xml:space="preserve">H     </v>
          </cell>
          <cell r="D2492">
            <v>12.44</v>
          </cell>
        </row>
        <row r="2493">
          <cell r="A2493">
            <v>41076</v>
          </cell>
          <cell r="B2493" t="str">
            <v>IMPERMEABILIZADOR (MENSALISTA)</v>
          </cell>
          <cell r="C2493" t="str">
            <v xml:space="preserve">MES   </v>
          </cell>
          <cell r="D2493">
            <v>2193.92</v>
          </cell>
        </row>
        <row r="2494">
          <cell r="A2494">
            <v>1371</v>
          </cell>
          <cell r="B2494" t="str">
            <v>IMPERMEABILIZANTE A BASE DE CIMENTO CRISTALIZANTE EM PO, MONOCOMPONENTE</v>
          </cell>
          <cell r="C2494" t="str">
            <v xml:space="preserve">KG    </v>
          </cell>
          <cell r="D2494">
            <v>5.14</v>
          </cell>
        </row>
        <row r="2495">
          <cell r="A2495">
            <v>140</v>
          </cell>
          <cell r="B2495" t="str">
            <v>IMPERMEABILIZANTE FLEXIVEL BRANCO DE BASE ACRILICA PARA COBERTURAS</v>
          </cell>
          <cell r="C2495" t="str">
            <v xml:space="preserve">KG    </v>
          </cell>
          <cell r="D2495">
            <v>15.53</v>
          </cell>
        </row>
        <row r="2496">
          <cell r="A2496">
            <v>151</v>
          </cell>
          <cell r="B2496" t="str">
            <v>IMPERMEABILIZANTE INCOLOR PARA TRATAMENTO DE FACHADAS E TELHAS, BASE SILICONE</v>
          </cell>
          <cell r="C2496" t="str">
            <v xml:space="preserve">L     </v>
          </cell>
          <cell r="D2496">
            <v>19.53</v>
          </cell>
        </row>
        <row r="2497">
          <cell r="A2497">
            <v>7340</v>
          </cell>
          <cell r="B2497" t="str">
            <v>IMUNIZANTE PARA MADEIRA, INCOLOR</v>
          </cell>
          <cell r="C2497" t="str">
            <v xml:space="preserve">L     </v>
          </cell>
          <cell r="D2497">
            <v>16.07</v>
          </cell>
        </row>
        <row r="2498">
          <cell r="A2498">
            <v>2701</v>
          </cell>
          <cell r="B2498" t="str">
            <v>INSTALADOR DE TUBULACOES (TUBOS/EQUIPAMENTOS)</v>
          </cell>
          <cell r="C2498" t="str">
            <v xml:space="preserve">H     </v>
          </cell>
          <cell r="D2498">
            <v>15.66</v>
          </cell>
        </row>
        <row r="2499">
          <cell r="A2499">
            <v>40929</v>
          </cell>
          <cell r="B2499" t="str">
            <v>INSTALADOR DE TUBULACOES (TUBOS/EQUIPAMENTOS) (MENSALISTA)</v>
          </cell>
          <cell r="C2499" t="str">
            <v xml:space="preserve">MES   </v>
          </cell>
          <cell r="D2499">
            <v>2762.07</v>
          </cell>
        </row>
        <row r="2500">
          <cell r="A2500">
            <v>38114</v>
          </cell>
          <cell r="B2500" t="str">
            <v>INTERRUPTOR BIPOLAR SIMPLES 10 A, 250 V (APENAS MODULO)</v>
          </cell>
          <cell r="C2500" t="str">
            <v xml:space="preserve">UN    </v>
          </cell>
          <cell r="D2500">
            <v>13.56</v>
          </cell>
        </row>
        <row r="2501">
          <cell r="A2501">
            <v>38064</v>
          </cell>
          <cell r="B2501" t="str">
            <v>INTERRUPTOR BIPOLAR 10A, 250V, CONJUNTO MONTADO PARA EMBUTIR 4" X 2" (PLACA + SUPORTE + MODULO)</v>
          </cell>
          <cell r="C2501" t="str">
            <v xml:space="preserve">UN    </v>
          </cell>
          <cell r="D2501">
            <v>15.16</v>
          </cell>
        </row>
        <row r="2502">
          <cell r="A2502">
            <v>38115</v>
          </cell>
          <cell r="B2502" t="str">
            <v>INTERRUPTOR INTERMEDIARIO 10 A, 250 V (APENAS MODULO)</v>
          </cell>
          <cell r="C2502" t="str">
            <v xml:space="preserve">UN    </v>
          </cell>
          <cell r="D2502">
            <v>14.48</v>
          </cell>
        </row>
        <row r="2503">
          <cell r="A2503">
            <v>38065</v>
          </cell>
          <cell r="B2503" t="str">
            <v>INTERRUPTOR INTERMEDIARIO 10A, 250V, CONJUNTO MONTADO PARA EMBUTIR 4" X 2" (PLACA + SUPORTE + MODULO)</v>
          </cell>
          <cell r="C2503" t="str">
            <v xml:space="preserve">UN    </v>
          </cell>
          <cell r="D2503">
            <v>21.51</v>
          </cell>
        </row>
        <row r="2504">
          <cell r="A2504">
            <v>38078</v>
          </cell>
          <cell r="B2504" t="str">
            <v>INTERRUPTOR PARALELO + TOMADA 2P+T 10A, 250V, CONJUNTO MONTADO PARA EMBUTIR 4" X 2" (PLACA + SUPORTE + MODULOS)</v>
          </cell>
          <cell r="C2504" t="str">
            <v xml:space="preserve">UN    </v>
          </cell>
          <cell r="D2504">
            <v>12.55</v>
          </cell>
        </row>
        <row r="2505">
          <cell r="A2505">
            <v>38113</v>
          </cell>
          <cell r="B2505" t="str">
            <v>INTERRUPTOR PARALELO 10A, 250V (APENAS MODULO)</v>
          </cell>
          <cell r="C2505" t="str">
            <v xml:space="preserve">UN    </v>
          </cell>
          <cell r="D2505">
            <v>6.82</v>
          </cell>
        </row>
        <row r="2506">
          <cell r="A2506">
            <v>38063</v>
          </cell>
          <cell r="B2506" t="str">
            <v>INTERRUPTOR PARALELO 10A, 250V, CONJUNTO MONTADO PARA EMBUTIR 4" X 2" (PLACA + SUPORTE + MODULO)</v>
          </cell>
          <cell r="C2506" t="str">
            <v xml:space="preserve">UN    </v>
          </cell>
          <cell r="D2506">
            <v>7.31</v>
          </cell>
        </row>
        <row r="2507">
          <cell r="A2507">
            <v>38080</v>
          </cell>
          <cell r="B2507" t="str">
            <v>INTERRUPTOR SIMPLES + INTERRUPTOR PARALELO + TOMADA 2P+T 10A, 250V, CONJUNTO MONTADO PARA EMBUTIR 4" X 2" (PLACA + SUPORTE + MODULOS)</v>
          </cell>
          <cell r="C2507" t="str">
            <v xml:space="preserve">UN    </v>
          </cell>
          <cell r="D2507">
            <v>21.8</v>
          </cell>
        </row>
        <row r="2508">
          <cell r="A2508">
            <v>38069</v>
          </cell>
          <cell r="B2508" t="str">
            <v>INTERRUPTOR SIMPLES + INTERRUPTOR PARALELO 10A, 250V, CONJUNTO MONTADO PARA EMBUTIR 4" X 2" (PLACA + SUPORTE + MODULOS)</v>
          </cell>
          <cell r="C2508" t="str">
            <v xml:space="preserve">UN    </v>
          </cell>
          <cell r="D2508">
            <v>11.92</v>
          </cell>
        </row>
        <row r="2509">
          <cell r="A2509">
            <v>38077</v>
          </cell>
          <cell r="B2509" t="str">
            <v>INTERRUPTOR SIMPLES + TOMADA 2P+T 10A, 250V, CONJUNTO MONTADO PARA EMBUTIR 4" X 2" (PLACA + SUPORTE + MODULOS)</v>
          </cell>
          <cell r="C2509" t="str">
            <v xml:space="preserve">UN    </v>
          </cell>
          <cell r="D2509">
            <v>11.65</v>
          </cell>
        </row>
        <row r="2510">
          <cell r="A2510">
            <v>38073</v>
          </cell>
          <cell r="B2510" t="str">
            <v>INTERRUPTOR SIMPLES + 2 INTERRUPTORES PARALELOS 10A, 250V, CONJUNTO MONTADO PARA EMBUTIR 4" X 2" (PLACA + SUPORTE + MODULOS)</v>
          </cell>
          <cell r="C2510" t="str">
            <v xml:space="preserve">UN    </v>
          </cell>
          <cell r="D2510">
            <v>17.75</v>
          </cell>
        </row>
        <row r="2511">
          <cell r="A2511">
            <v>38112</v>
          </cell>
          <cell r="B2511" t="str">
            <v>INTERRUPTOR SIMPLES 10A, 250V (APENAS MODULO)</v>
          </cell>
          <cell r="C2511" t="str">
            <v xml:space="preserve">UN    </v>
          </cell>
          <cell r="D2511">
            <v>5.23</v>
          </cell>
        </row>
        <row r="2512">
          <cell r="A2512">
            <v>38062</v>
          </cell>
          <cell r="B2512" t="str">
            <v>INTERRUPTOR SIMPLES 10A, 250V, CONJUNTO MONTADO PARA EMBUTIR 4" X 2" (PLACA + SUPORTE + MODULO)</v>
          </cell>
          <cell r="C2512" t="str">
            <v xml:space="preserve">UN    </v>
          </cell>
          <cell r="D2512">
            <v>5.37</v>
          </cell>
        </row>
        <row r="2513">
          <cell r="A2513">
            <v>12128</v>
          </cell>
          <cell r="B2513" t="str">
            <v>INTERRUPTOR SIMPLES 10A, 250V, CONJUNTO MONTADO PARA SOBREPOR 4" X 2" (CAIXA + MODULO)</v>
          </cell>
          <cell r="C2513" t="str">
            <v xml:space="preserve">UN    </v>
          </cell>
          <cell r="D2513">
            <v>7.18</v>
          </cell>
        </row>
        <row r="2514">
          <cell r="A2514">
            <v>12129</v>
          </cell>
          <cell r="B2514" t="str">
            <v>INTERRUPTOR SIMPLES 10A, 250V, CONJUNTO MONTADO PARA SOBREPOR 4" X 2" (CAIXA + 2 MODULOS)</v>
          </cell>
          <cell r="C2514" t="str">
            <v xml:space="preserve">UN    </v>
          </cell>
          <cell r="D2514">
            <v>9.49</v>
          </cell>
        </row>
        <row r="2515">
          <cell r="A2515">
            <v>38081</v>
          </cell>
          <cell r="B2515" t="str">
            <v>INTERRUPTORES PARALELOS (2 MODULOS) + TOMADA 2P+T 10A, 250V, CONJUNTO MONTADO PARA EMBUTIR 4" X 2" (PLACA + SUPORTE + MODULOS)</v>
          </cell>
          <cell r="C2515" t="str">
            <v xml:space="preserve">UN    </v>
          </cell>
          <cell r="D2515">
            <v>18.489999999999998</v>
          </cell>
        </row>
        <row r="2516">
          <cell r="A2516">
            <v>38070</v>
          </cell>
          <cell r="B2516" t="str">
            <v>INTERRUPTORES PARALELOS (2 MODULOS) 10A, 250V, CONJUNTO MONTADO PARA EMBUTIR 4" X 2" (PLACA + SUPORTE + MODULOS)</v>
          </cell>
          <cell r="C2516" t="str">
            <v xml:space="preserve">UN    </v>
          </cell>
          <cell r="D2516">
            <v>12.74</v>
          </cell>
        </row>
        <row r="2517">
          <cell r="A2517">
            <v>38074</v>
          </cell>
          <cell r="B2517" t="str">
            <v>INTERRUPTORES PARALELOS (3 MODULOS) 10A, 250V, CONJUNTO MONTADO PARA EMBUTIR 4" X 2" (PLACA + SUPORTE + MODULO)</v>
          </cell>
          <cell r="C2517" t="str">
            <v xml:space="preserve">UN    </v>
          </cell>
          <cell r="D2517">
            <v>19.37</v>
          </cell>
        </row>
        <row r="2518">
          <cell r="A2518">
            <v>38079</v>
          </cell>
          <cell r="B2518" t="str">
            <v>INTERRUPTORES SIMPLES (2 MODULOS) + TOMADA 2P+T 10A, 250V, CONJUNTO MONTADO PARA EMBUTIR 4" X 2" (PLACA + SUPORTE + MODULOS)</v>
          </cell>
          <cell r="C2518" t="str">
            <v xml:space="preserve">UN    </v>
          </cell>
          <cell r="D2518">
            <v>16.63</v>
          </cell>
        </row>
        <row r="2519">
          <cell r="A2519">
            <v>38072</v>
          </cell>
          <cell r="B2519" t="str">
            <v>INTERRUPTORES SIMPLES (2 MODULOS) + 1 INTERRUPTOR PARALELO 10A, 250V, CONJUNTO MONTADO PARA EMBUTIR 4" X 2" (PLACA + SUPORTE + MODULOS)</v>
          </cell>
          <cell r="C2519" t="str">
            <v xml:space="preserve">UN    </v>
          </cell>
          <cell r="D2519">
            <v>15.98</v>
          </cell>
        </row>
        <row r="2520">
          <cell r="A2520">
            <v>38068</v>
          </cell>
          <cell r="B2520" t="str">
            <v>INTERRUPTORES SIMPLES (2 MODULOS) 10A, 250V, CONJUNTO MONTADO PARA EMBUTIR 4" X 2" (PLACA + SUPORTE + MODULOS)</v>
          </cell>
          <cell r="C2520" t="str">
            <v xml:space="preserve">UN    </v>
          </cell>
          <cell r="D2520">
            <v>11.03</v>
          </cell>
        </row>
        <row r="2521">
          <cell r="A2521">
            <v>38071</v>
          </cell>
          <cell r="B2521" t="str">
            <v>INTERRUPTORES SIMPLES (3 MODULOS) 10A, 250V, CONJUNTO MONTADO PARA EMBUTIR 4" X 2" (PLACA + SUPORTE + MODULOS)</v>
          </cell>
          <cell r="C2521" t="str">
            <v xml:space="preserve">UN    </v>
          </cell>
          <cell r="D2521">
            <v>13.19</v>
          </cell>
        </row>
        <row r="2522">
          <cell r="A2522">
            <v>38412</v>
          </cell>
          <cell r="B2522" t="str">
            <v>INVERSOR DE SOLDA MONOFASICO DE 160 A, POTENCIA DE 5400 W, TENSAO DE 220 V, TURBO VENTILADO, PROTECAO POR FUSIVEL TERMICO, PARA ELETRODOS DE 2,0 A 4,0 MM</v>
          </cell>
          <cell r="C2522" t="str">
            <v xml:space="preserve">UN    </v>
          </cell>
          <cell r="D2522">
            <v>1091.8800000000001</v>
          </cell>
        </row>
        <row r="2523">
          <cell r="A2523">
            <v>3405</v>
          </cell>
          <cell r="B2523" t="str">
            <v>ISOLADOR DE PORCELANA SUSPENSO, DISCO TIPO GARFO OLHAL, DIAMETRO DE 152 MM, PARA TENSAO DE *15* KV</v>
          </cell>
          <cell r="C2523" t="str">
            <v xml:space="preserve">UN    </v>
          </cell>
          <cell r="D2523">
            <v>61.12</v>
          </cell>
        </row>
        <row r="2524">
          <cell r="A2524">
            <v>3394</v>
          </cell>
          <cell r="B2524" t="str">
            <v>ISOLADOR DE PORCELANA, TIPO BUCHA, PARA TENSAO DE *15* KV</v>
          </cell>
          <cell r="C2524" t="str">
            <v xml:space="preserve">UN    </v>
          </cell>
          <cell r="D2524">
            <v>322.66000000000003</v>
          </cell>
        </row>
        <row r="2525">
          <cell r="A2525">
            <v>3393</v>
          </cell>
          <cell r="B2525" t="str">
            <v>ISOLADOR DE PORCELANA, TIPO BUCHA, PARA TENSAO DE *35* KV</v>
          </cell>
          <cell r="C2525" t="str">
            <v xml:space="preserve">UN    </v>
          </cell>
          <cell r="D2525">
            <v>549.36</v>
          </cell>
        </row>
        <row r="2526">
          <cell r="A2526">
            <v>3406</v>
          </cell>
          <cell r="B2526" t="str">
            <v>ISOLADOR DE PORCELANA, TIPO PINO MONOCORPO, PARA TENSAO DE *15* KV</v>
          </cell>
          <cell r="C2526" t="str">
            <v xml:space="preserve">UN    </v>
          </cell>
          <cell r="D2526">
            <v>18.71</v>
          </cell>
        </row>
        <row r="2527">
          <cell r="A2527">
            <v>3395</v>
          </cell>
          <cell r="B2527" t="str">
            <v>ISOLADOR DE PORCELANA, TIPO PINO MONOCORPO, PARA TENSAO DE *35* KV</v>
          </cell>
          <cell r="C2527" t="str">
            <v xml:space="preserve">UN    </v>
          </cell>
          <cell r="D2527">
            <v>78.92</v>
          </cell>
        </row>
        <row r="2528">
          <cell r="A2528">
            <v>3398</v>
          </cell>
          <cell r="B2528" t="str">
            <v>ISOLADOR DE PORCELANA, TIPO ROLDANA, DIMENSOES DE *72* X *72* MM, PARA USO EM BAIXA TENSAO</v>
          </cell>
          <cell r="C2528" t="str">
            <v xml:space="preserve">UN    </v>
          </cell>
          <cell r="D2528">
            <v>3.75</v>
          </cell>
        </row>
        <row r="2529">
          <cell r="A2529">
            <v>34379</v>
          </cell>
          <cell r="B2529" t="str">
            <v>JANELA BASCULANTE EM ALUMINIO, 100 X 100 CM (A X L), ACABAMENTO ACET OU BRILHANTE, BATENTE/REQUADRO DE 3 A 14 CM, COM VIDRO, SEM GUARNICAO/ALIZAR</v>
          </cell>
          <cell r="C2529" t="str">
            <v xml:space="preserve">UN    </v>
          </cell>
          <cell r="D2529">
            <v>413.5</v>
          </cell>
        </row>
        <row r="2530">
          <cell r="A2530">
            <v>34378</v>
          </cell>
          <cell r="B2530" t="str">
            <v>JANELA BASCULANTE EM ALUMINIO, 100 X 80 CM (A X L), ACABAMENTO ACET OU BRILHANTE, BATENTE/REQUADRO DE 3 A 14 CM, COM VIDRO, SEM GUARNICAO/ALIZAR</v>
          </cell>
          <cell r="C2530" t="str">
            <v xml:space="preserve">UN    </v>
          </cell>
          <cell r="D2530">
            <v>333.05</v>
          </cell>
        </row>
        <row r="2531">
          <cell r="A2531">
            <v>34377</v>
          </cell>
          <cell r="B2531" t="str">
            <v>JANELA BASCULANTE EM ALUMINIO, 80 X 60 CM (A X L), ACABAMENTO ACET OU BRILHANTE, BATENTE/REQUADRO DE 3 A 14 CM, COM VIDRO, SEM GUARNICAO/ALIZAR</v>
          </cell>
          <cell r="C2531" t="str">
            <v xml:space="preserve">UN    </v>
          </cell>
          <cell r="D2531">
            <v>307.14</v>
          </cell>
        </row>
        <row r="2532">
          <cell r="A2532">
            <v>581</v>
          </cell>
          <cell r="B2532" t="str">
            <v>JANELA BASCULANTE EM ALUMINIO, 80 X 60 CM (A X L), BATENTE/REQUADRO DE 3 A 14 CM, COM VIDRO, SEM GUARNICAO/ALIZAR</v>
          </cell>
          <cell r="C2532" t="str">
            <v xml:space="preserve">M2    </v>
          </cell>
          <cell r="D2532">
            <v>583.36</v>
          </cell>
        </row>
        <row r="2533">
          <cell r="A2533">
            <v>40662</v>
          </cell>
          <cell r="B2533" t="str">
            <v>JANELA BASCULANTE EM MADEIRA PINUS/ EUCALIPTO/ TAUARI/ VIROLA OU EQUIVALENTE DA REGIAO, *60 X 60*, CAIXA DO BATENTE/ MARCO E = *10* CM, 2 BASCULAS PARA VIDRO, COM FERRAGENS (SEM VIDRO, SEM GUARNICAO/ALIZAR E SEM ACABAMENTO)</v>
          </cell>
          <cell r="C2533" t="str">
            <v xml:space="preserve">UN    </v>
          </cell>
          <cell r="D2533">
            <v>84.94</v>
          </cell>
        </row>
        <row r="2534">
          <cell r="A2534">
            <v>3437</v>
          </cell>
          <cell r="B2534" t="str">
            <v>JANELA BASCULANTE EM MADEIRA PINUS/ EUCALIPTO/ TAUARI/ VIROLA OU EQUIVALENTE DA REGIAO, CAIXA DO BATENTE/ MARCO *10* CM, *2* FOLHAS BASCULANTES PARA VIDRO, COM FERRAGENS (SEM VIDRO, SEM GUARNICAO/ALIZAR E SEM ACABAMENTO)</v>
          </cell>
          <cell r="C2534" t="str">
            <v xml:space="preserve">M2    </v>
          </cell>
          <cell r="D2534">
            <v>235.95</v>
          </cell>
        </row>
        <row r="2535">
          <cell r="A2535">
            <v>11183</v>
          </cell>
          <cell r="B2535" t="str">
            <v>JANELA BASCULANTE, ACO, COM BATENTE/REQUADRO, 100 X 100 CM (SEM VIDROS)</v>
          </cell>
          <cell r="C2535" t="str">
            <v xml:space="preserve">UN    </v>
          </cell>
          <cell r="D2535">
            <v>256.31</v>
          </cell>
        </row>
        <row r="2536">
          <cell r="A2536">
            <v>11190</v>
          </cell>
          <cell r="B2536" t="str">
            <v>JANELA BASCULANTE, ACO, COM BATENTE/REQUADRO, 60 X 60 CM (SEM VIDROS)</v>
          </cell>
          <cell r="C2536" t="str">
            <v xml:space="preserve">UN    </v>
          </cell>
          <cell r="D2536">
            <v>118.9</v>
          </cell>
        </row>
        <row r="2537">
          <cell r="A2537">
            <v>616</v>
          </cell>
          <cell r="B2537" t="str">
            <v>JANELA BASCULANTE, ACO, COM BATENTE/REQUADRO, 60 X 80 CM (SEM VIDROS)</v>
          </cell>
          <cell r="C2537" t="str">
            <v xml:space="preserve">UN    </v>
          </cell>
          <cell r="D2537">
            <v>139.83000000000001</v>
          </cell>
        </row>
        <row r="2538">
          <cell r="A2538">
            <v>615</v>
          </cell>
          <cell r="B2538" t="str">
            <v>JANELA BASCULANTE, ACO, COM BATENTE/REQUADRO, 60 X 80 CM (SEM VIDROS)</v>
          </cell>
          <cell r="C2538" t="str">
            <v xml:space="preserve">M2    </v>
          </cell>
          <cell r="D2538">
            <v>291.32</v>
          </cell>
        </row>
        <row r="2539">
          <cell r="A2539">
            <v>11192</v>
          </cell>
          <cell r="B2539" t="str">
            <v>JANELA BASCULANTE, ACO, COM BATENTE/REQUADRO, 80 X 80 CM (SEM VIDROS)</v>
          </cell>
          <cell r="C2539" t="str">
            <v xml:space="preserve">UN    </v>
          </cell>
          <cell r="D2539">
            <v>218.77</v>
          </cell>
        </row>
        <row r="2540">
          <cell r="A2540">
            <v>11231</v>
          </cell>
          <cell r="B2540" t="str">
            <v>JANELA BASCULANTE, ACO, COM BATENTE/REQUADRO, 80 X 80 CM (SEM VIDROS)</v>
          </cell>
          <cell r="C2540" t="str">
            <v xml:space="preserve">M2    </v>
          </cell>
          <cell r="D2540">
            <v>341.82</v>
          </cell>
        </row>
        <row r="2541">
          <cell r="A2541">
            <v>3428</v>
          </cell>
          <cell r="B2541" t="str">
            <v>JANELA DE ABRIR EM MADEIRA IMBUIA/CEDRO ARANA/CEDRO ROSA OU EQUIVALENTE DA REGIAO, CAIXA DO BATENTE/MARCO *10* CM, 2 FOLHAS DE ABRIR TIPO VENEZIANA E 2 FOLHAS DE ABRIR PARA VIDRO, COM GUARNICAO/ALIZAR, COM FERRAGENS, (SEM VIDRO E SEM ACABAMENTO)</v>
          </cell>
          <cell r="C2541" t="str">
            <v xml:space="preserve">M2    </v>
          </cell>
          <cell r="D2541">
            <v>350</v>
          </cell>
        </row>
        <row r="2542">
          <cell r="A2542">
            <v>3429</v>
          </cell>
          <cell r="B2542" t="str">
            <v>JANELA DE ABRIR EM MADEIRA PINUS/EUCALIPTO/ TAUARI/ VIROLA OU EQUIVALENTE DA REGIAO, CAIXA DO BATENTE/MARCO *10* CM, 2 FOLHAS DE ABRIR TIPO VENEZIANA E 2 FOLHAS GUILHOTINA PARA VIDRO, COM FERRAGENS (SEM VIDRO,SEM GUARNICAO/ALIZAR E SEM ACABAMENTO)</v>
          </cell>
          <cell r="C2542" t="str">
            <v xml:space="preserve">M2    </v>
          </cell>
          <cell r="D2542">
            <v>199.97</v>
          </cell>
        </row>
        <row r="2543">
          <cell r="A2543">
            <v>34371</v>
          </cell>
          <cell r="B2543" t="str">
            <v>JANELA DE CORRER EM ALUMINIO, VENEZIANA, 120  X 150 CM (A X L), 3 FLS (2 VENEZIANAS E 1 VIDRO), SEM BANDEIRA, ACABAMENTO ACET OU BRILHANTE, BATENTE/REQUADRO DE 6 A 14 CM, COM VIDRO, SEM GUARNICAO/ALIZAR</v>
          </cell>
          <cell r="C2543" t="str">
            <v xml:space="preserve">UN    </v>
          </cell>
          <cell r="D2543">
            <v>1124.22</v>
          </cell>
        </row>
        <row r="2544">
          <cell r="A2544">
            <v>34370</v>
          </cell>
          <cell r="B2544" t="str">
            <v>JANELA DE CORRER EM ALUMINIO, VENEZIANA, 120 X 120 CM (A X L), 3 FLS (2 VENEZIANAS E 1 VIDRO), SEM BANDEIRA, ACABAMENTO ACET OU BRILHANTE, BATENTE/REQUADRO DE 6 A 14 CM, COM VIDRO, SEM GUARNICAO/ALIZAR</v>
          </cell>
          <cell r="C2544" t="str">
            <v xml:space="preserve">UN    </v>
          </cell>
          <cell r="D2544">
            <v>932.32</v>
          </cell>
        </row>
        <row r="2545">
          <cell r="A2545">
            <v>34372</v>
          </cell>
          <cell r="B2545" t="str">
            <v>JANELA DE CORRER EM ALUMINIO, VENEZIANA, 120 X 150 CM (A X L), 6 FLS (4 VENEZIANAS E 2 VIDROS), SEM BANDEIRA, ACABAMENTO ACET OU BRILHANTE, BATENTE/REQUADRO DE 6 A 14 CM, COM VIDRO, SEM GUARNICAO/ALIZAR</v>
          </cell>
          <cell r="C2545" t="str">
            <v xml:space="preserve">UN    </v>
          </cell>
          <cell r="D2545">
            <v>1296.99</v>
          </cell>
        </row>
        <row r="2546">
          <cell r="A2546">
            <v>34373</v>
          </cell>
          <cell r="B2546" t="str">
            <v>JANELA DE CORRER EM ALUMINIO, VENEZIANA, 120 X 200 CM (A X L), 6 FLS (4 VENEZIANAS E 2 VIDROS), SEM BANDEIRA, ACABAMENTO ACET OU BRILHANTE,  BATENTE/REQUADRO DE 6 A 14 CM, COM VIDRO, SEM GUARNICAO/ALIZAR</v>
          </cell>
          <cell r="C2546" t="str">
            <v xml:space="preserve">UN    </v>
          </cell>
          <cell r="D2546">
            <v>1605.48</v>
          </cell>
        </row>
        <row r="2547">
          <cell r="A2547">
            <v>36896</v>
          </cell>
          <cell r="B2547" t="str">
            <v>JANELA DE CORRER EM ALUMINIO, 100 X 120 CM (A X L), 2 FLS,  SEM BANDEIRA,  ACABAMENTO ACET OU BRILHANTE, BATENTE/REQUADRO DE 6 A 14 CM, COM VIDRO, SEM GUARNICAO</v>
          </cell>
          <cell r="C2547" t="str">
            <v xml:space="preserve">UN    </v>
          </cell>
          <cell r="D2547">
            <v>534.95000000000005</v>
          </cell>
        </row>
        <row r="2548">
          <cell r="A2548">
            <v>34367</v>
          </cell>
          <cell r="B2548" t="str">
            <v>JANELA DE CORRER EM ALUMINIO, 100 X 150 CM (A X L), 2 FLS,  SEM BANDEIRA,  ACABAMENTO ACET OU BRILHANTE, BATENTE/REQUADRO DE 6 A 14 CM, COM VIDRO, SEM GUARNICAO/ALIZAR</v>
          </cell>
          <cell r="C2548" t="str">
            <v xml:space="preserve">UN    </v>
          </cell>
          <cell r="D2548">
            <v>628.37</v>
          </cell>
        </row>
        <row r="2549">
          <cell r="A2549">
            <v>36897</v>
          </cell>
          <cell r="B2549" t="str">
            <v>JANELA DE CORRER EM ALUMINIO, 100 X 150 CM (A X L), 4 FLS, SEM BANDEIRA, ACABAMENTO ACET OU BRILHANTE, BATENTE/REQUADRO DE 6 A 14 CM, COM VIDRO, SEM GUARNICAO/ALIZAR</v>
          </cell>
          <cell r="C2549" t="str">
            <v xml:space="preserve">UN    </v>
          </cell>
          <cell r="D2549">
            <v>740.99</v>
          </cell>
        </row>
        <row r="2550">
          <cell r="A2550">
            <v>36884</v>
          </cell>
          <cell r="B2550" t="str">
            <v>JANELA DE CORRER EM ALUMINIO, 100 X 150 CM (A X L), 4 FLS, SEM BANDEIRA, ACABAMENTO ACET OU BRILHANTE, BATENTE/REQUADRO DE 6 A 14 CM, COM VIDRO, SEM GUARNICAO/ALIZAR</v>
          </cell>
          <cell r="C2550" t="str">
            <v xml:space="preserve">M2    </v>
          </cell>
          <cell r="D2550">
            <v>520.44000000000005</v>
          </cell>
        </row>
        <row r="2551">
          <cell r="A2551">
            <v>597</v>
          </cell>
          <cell r="B2551" t="str">
            <v>JANELA DE CORRER EM ALUMINIO, 100 X 150 CM (A X L), 4 FLS, SEM BANDEIRA, ACABAMENTO ACET OU BRILHANTE, COM VIDRO, COM GUARNICAO PARA 1 FACE</v>
          </cell>
          <cell r="C2551" t="str">
            <v xml:space="preserve">M2    </v>
          </cell>
          <cell r="D2551">
            <v>547.32000000000005</v>
          </cell>
        </row>
        <row r="2552">
          <cell r="A2552">
            <v>34369</v>
          </cell>
          <cell r="B2552" t="str">
            <v>JANELA DE CORRER EM ALUMINIO, 100 X 200 CM, 4 FLS,  BANDEIRA COM BASCULA,  ACABAMENTO ACET OU BRILHANTE, BATENTE/REQUADRO DE 6 A 14 CM, COM VIDRO, SEM GUARNICAO/ALIZAR</v>
          </cell>
          <cell r="C2552" t="str">
            <v xml:space="preserve">UN    </v>
          </cell>
          <cell r="D2552">
            <v>877.93</v>
          </cell>
        </row>
        <row r="2553">
          <cell r="A2553">
            <v>34362</v>
          </cell>
          <cell r="B2553" t="str">
            <v>JANELA DE CORRER EM ALUMINIO, 120 X 120 CM (A X L), 2 FLS, SEM BANDEIRA, ACABAMENTO ACET OU BRILHANTE,  BATENTE/REQUADRO DE 6 A 14 CM, COM VIDRO, SEM GUARNICAO/ALIZAR</v>
          </cell>
          <cell r="C2553" t="str">
            <v xml:space="preserve">UN    </v>
          </cell>
          <cell r="D2553">
            <v>609.16999999999996</v>
          </cell>
        </row>
        <row r="2554">
          <cell r="A2554">
            <v>34363</v>
          </cell>
          <cell r="B2554" t="str">
            <v>JANELA DE CORRER EM ALUMINIO, 120 X 150 CM (A X L), 2 FLS, SEM BANDEIRA, ACABAMENTO ACET OU BRILHANTE, BATENTE/REQUADRO DE 6 A 14 CM, COM VIDRO, SEM GUARNICAO/ALIZAR</v>
          </cell>
          <cell r="C2554" t="str">
            <v xml:space="preserve">UN    </v>
          </cell>
          <cell r="D2554">
            <v>688.52</v>
          </cell>
        </row>
        <row r="2555">
          <cell r="A2555">
            <v>34364</v>
          </cell>
          <cell r="B2555" t="str">
            <v>JANELA DE CORRER EM ALUMINIO, 120 X 150 CM (A X L), 4 FLS, BANDEIRA COM BASCULA,  ACABAMENTO ACET OU BRILHANTE, BATENTE/REQUADRO DE 6 A 14 CM, COM VIDRO, SEM GUARNICAO/ALIZAR</v>
          </cell>
          <cell r="C2555" t="str">
            <v xml:space="preserve">UN    </v>
          </cell>
          <cell r="D2555">
            <v>858.73</v>
          </cell>
        </row>
        <row r="2556">
          <cell r="A2556">
            <v>34365</v>
          </cell>
          <cell r="B2556" t="str">
            <v>JANELA DE CORRER EM ALUMINIO, 120 X 200 CM (A X L), 4 FLS, BANDEIRA COM BASCULA,  ACABAMENTO ACET OU BRILHANTE, BATENTE/REQUADRO DE 6 A 14 CM, COM VIDRO, SEM GUARNICAO/ALIZAR</v>
          </cell>
          <cell r="C2556" t="str">
            <v xml:space="preserve">UN    </v>
          </cell>
          <cell r="D2556">
            <v>967.51</v>
          </cell>
        </row>
        <row r="2557">
          <cell r="A2557">
            <v>11199</v>
          </cell>
          <cell r="B2557" t="str">
            <v>JANELA DE CORRER, ACO, BATENTE/REQUADRO DE 6 A 14 CM,  COM DIVISAO HORIZ , PINT ANTICORROSIVA, SEM VIDRO, BANDEIRA COM BASCULA, 4 FLS, 120  X 150 CM (A X L)</v>
          </cell>
          <cell r="C2557" t="str">
            <v xml:space="preserve">UN    </v>
          </cell>
          <cell r="D2557">
            <v>656.66</v>
          </cell>
        </row>
        <row r="2558">
          <cell r="A2558">
            <v>34801</v>
          </cell>
          <cell r="B2558" t="str">
            <v>JANELA DE CORRER, ACO, BATENTE/REQUADRO DE 6 A 14 CM, QUADRICULADA, PINT ANTICORROSIVA, SEM VIDRO, BANDEIRA COM BASCULA, 4 FLS, 120  X 150 CM (A X L)</v>
          </cell>
          <cell r="C2558" t="str">
            <v xml:space="preserve">UN    </v>
          </cell>
          <cell r="D2558">
            <v>823.74</v>
          </cell>
        </row>
        <row r="2559">
          <cell r="A2559">
            <v>34799</v>
          </cell>
          <cell r="B2559" t="str">
            <v>JANELA DE CORRER, ACO, BATENTE/REQUADRO DE 6 A 14 CM, QUADRICULADA, PINT ANTICORROSIVA, SEM VIDRO, BANDEIRA COM BASCULA, 4 FLS, 120  X 200 CM (A X L)</v>
          </cell>
          <cell r="C2559" t="str">
            <v xml:space="preserve">UN    </v>
          </cell>
          <cell r="D2559">
            <v>1015.84</v>
          </cell>
        </row>
        <row r="2560">
          <cell r="A2560">
            <v>622</v>
          </cell>
          <cell r="B2560" t="str">
            <v>JANELA DE CORRER, ACO, BATENTE/REQUADRO DE 6 A 14 CM, QUADRICULADA, PINT ANTICORROSIVA, SEM VIDRO, SEM BANDEIRA, 4 FLS, 100  X 120 CM (A X L)</v>
          </cell>
          <cell r="C2560" t="str">
            <v xml:space="preserve">UN    </v>
          </cell>
          <cell r="D2560">
            <v>457.33</v>
          </cell>
        </row>
        <row r="2561">
          <cell r="A2561">
            <v>34805</v>
          </cell>
          <cell r="B2561" t="str">
            <v>JANELA DE CORRER, ACO, BATENTE/REQUADRO DE 6 A 14 CM, QUADRICULADA, PINT ANTICORROSIVA, SEM VIDRO, SEM BANDEIRA, 4 FLS, 120  X 150 CM (A X L)</v>
          </cell>
          <cell r="C2561" t="str">
            <v xml:space="preserve">M2    </v>
          </cell>
          <cell r="D2561">
            <v>342.28</v>
          </cell>
        </row>
        <row r="2562">
          <cell r="A2562">
            <v>34803</v>
          </cell>
          <cell r="B2562" t="str">
            <v>JANELA DE CORRER, ACO, BATENTE/REQUADRO DE 6 A 14 CM, QUADRICULADA, PINT ANTICORROSIVA, SEM VIDRO, SEM BANDEIRA, 4 FLS, 120  X 200 CM (A X L)</v>
          </cell>
          <cell r="C2562" t="str">
            <v xml:space="preserve">UN    </v>
          </cell>
          <cell r="D2562">
            <v>413.89</v>
          </cell>
        </row>
        <row r="2563">
          <cell r="A2563">
            <v>606</v>
          </cell>
          <cell r="B2563" t="str">
            <v>JANELA DE CORRER, ACO, BATENTE/REQUADRO DE 6 A 14 CM, QUADRICULADA, PINTURA ANTICORROSIVA, SEM VIDRO, BANDEIRA COM BASCULA, 4 FLS, 120  X 150 CM (A X L)</v>
          </cell>
          <cell r="C2563" t="str">
            <v xml:space="preserve">M2    </v>
          </cell>
          <cell r="D2563">
            <v>457.63</v>
          </cell>
        </row>
        <row r="2564">
          <cell r="A2564">
            <v>11227</v>
          </cell>
          <cell r="B2564" t="str">
            <v>JANELA DE CORRER, ACO, BATENTE/REQUADRO DE 6 A 14 CM, SEM  DIVISAO, PINT ANTICORROSIVA, SEM VIDRO, BANDEIRA COM BASCULA, 4 FLS, 120  X 200 CM (A X L)</v>
          </cell>
          <cell r="C2564" t="str">
            <v xml:space="preserve">UN    </v>
          </cell>
          <cell r="D2564">
            <v>484.7</v>
          </cell>
        </row>
        <row r="2565">
          <cell r="A2565">
            <v>11193</v>
          </cell>
          <cell r="B2565" t="str">
            <v>JANELA DE CORRER, ACO, BATENTE/REQUADRO DE 6 A 14 CM, VENEZIANA, PINT ANTICORROSIVA, PINT ACABAMENTO, COM VIDRO, 6 FLS, 120  X 150 CM (A X L)</v>
          </cell>
          <cell r="C2565" t="str">
            <v xml:space="preserve">M2    </v>
          </cell>
          <cell r="D2565">
            <v>463.99</v>
          </cell>
        </row>
        <row r="2566">
          <cell r="A2566">
            <v>11194</v>
          </cell>
          <cell r="B2566" t="str">
            <v>JANELA DE CORRER, ACO, BATENTE/REQUADRO DE 6 A 14 CM, VENEZIANA, PINT ANTICORROSIVA, SEM VIDRO, 6 FLS, 120  X 150 CM (A X L)</v>
          </cell>
          <cell r="C2566" t="str">
            <v xml:space="preserve">M2    </v>
          </cell>
          <cell r="D2566">
            <v>417.77</v>
          </cell>
        </row>
        <row r="2567">
          <cell r="A2567">
            <v>605</v>
          </cell>
          <cell r="B2567" t="str">
            <v>JANELA DE CORRER, ACO, COM BATENTE/REQUADRO DE 6 A 14 CM, SEM DIVISAO, PINT ANTICORROSIVA, PINT ACABAMENTO, COM VIDRO, SEM BANDEIRA, COM GRADE, 4 FLS, 100  X 120 CM (A X L)</v>
          </cell>
          <cell r="C2567" t="str">
            <v xml:space="preserve">M2    </v>
          </cell>
          <cell r="D2567">
            <v>524.66999999999996</v>
          </cell>
        </row>
        <row r="2568">
          <cell r="A2568">
            <v>11197</v>
          </cell>
          <cell r="B2568" t="str">
            <v>JANELA DE CORRER, ACO, COM BATENTE/REQUADRO DE 6 A 14 CM, SEM DIVISAO, PINT ANTICORROSIVA, PINT ACABAMENTO, COM VIDRO, SEM BANDEIRA, 2 FLS, 120  X 150 CM (A X L)</v>
          </cell>
          <cell r="C2568" t="str">
            <v xml:space="preserve">UN    </v>
          </cell>
          <cell r="D2568">
            <v>635.44000000000005</v>
          </cell>
        </row>
        <row r="2569">
          <cell r="A2569">
            <v>40659</v>
          </cell>
          <cell r="B256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69" t="str">
            <v xml:space="preserve">M2    </v>
          </cell>
          <cell r="D2569">
            <v>333.84</v>
          </cell>
        </row>
        <row r="2570">
          <cell r="A2570">
            <v>40660</v>
          </cell>
          <cell r="B257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70" t="str">
            <v xml:space="preserve">M2    </v>
          </cell>
          <cell r="D2570">
            <v>423.1</v>
          </cell>
        </row>
        <row r="2571">
          <cell r="A2571">
            <v>40661</v>
          </cell>
          <cell r="B257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71" t="str">
            <v xml:space="preserve">M2    </v>
          </cell>
          <cell r="D2571">
            <v>260.13</v>
          </cell>
        </row>
        <row r="2572">
          <cell r="A2572">
            <v>3421</v>
          </cell>
          <cell r="B2572" t="str">
            <v>JANELA EM MADEIRA CEDRINHO/ ANGELIM COMERCIAL/ CURUPIXA/ CUMARU OU EQUIVALENTE DA REGIAO, CAIXA DO BATENTE/MARCO *10* CM, 2 FOLHAS DE ABRIR TIPO VENEZIANA E 2 FOLHAS GUILHOTINA PARA VIDRO, COM GUARNICAO/ALIZAR, COM FERRAGENS (SEM VIDRO E SEM ACABAMENTO)</v>
          </cell>
          <cell r="C2572" t="str">
            <v xml:space="preserve">M2    </v>
          </cell>
          <cell r="D2572">
            <v>262.12</v>
          </cell>
        </row>
        <row r="2573">
          <cell r="A2573">
            <v>599</v>
          </cell>
          <cell r="B2573" t="str">
            <v>JANELA FIXA EM ALUMINIO, 60  X 80 CM (A X L), BATENTE/REQUADRO DE 3 A 14 CM, COM VIDRO, SEM GUARNICAO/ALIZAR</v>
          </cell>
          <cell r="C2573" t="str">
            <v xml:space="preserve">M2    </v>
          </cell>
          <cell r="D2573">
            <v>463.92</v>
          </cell>
        </row>
        <row r="2574">
          <cell r="A2574">
            <v>34380</v>
          </cell>
          <cell r="B2574" t="str">
            <v>JANELA FIXA EM ALUMINIO, 60 X 80 CM (A X L), BATENTE/REQUADRO DE 3 A 14 CM, COM VIDRO, SEM GUARNICAO/ALIZAR</v>
          </cell>
          <cell r="C2574" t="str">
            <v xml:space="preserve">UN    </v>
          </cell>
          <cell r="D2574">
            <v>240.59</v>
          </cell>
        </row>
        <row r="2575">
          <cell r="A2575">
            <v>34381</v>
          </cell>
          <cell r="B2575" t="str">
            <v>JANELA MAXIM AR EM ALUMINIO, 80 X 60 CM (A X L), BATENTE/REQUADRO DE 4 A 14 CM, COM VIDRO, SEM GUARNICAO/ALIZAR</v>
          </cell>
          <cell r="C2575" t="str">
            <v xml:space="preserve">UN    </v>
          </cell>
          <cell r="D2575">
            <v>313.54000000000002</v>
          </cell>
        </row>
        <row r="2576">
          <cell r="A2576">
            <v>601</v>
          </cell>
          <cell r="B2576" t="str">
            <v>JANELA MAXIM AR EM ALUMINIO, 80 X 60 CM (A X L), BATENTE/REQUADRO DE 4 A 14 CM, COM VIDRO, SEM GUARNICAO/ALIZAR</v>
          </cell>
          <cell r="C2576" t="str">
            <v xml:space="preserve">M2    </v>
          </cell>
          <cell r="D2576">
            <v>625.82000000000005</v>
          </cell>
        </row>
        <row r="2577">
          <cell r="A2577">
            <v>3423</v>
          </cell>
          <cell r="B2577" t="str">
            <v>JANELA MAXIM AR EM MADEIRA CEDRINHO/ ANGELIM COMERCIAL/ CURUPIXA/ CUMARU OU EQUIVALENTE DA REGIAO, CAIXA DO BATENTE/MARCO *10* CM, 1 FOLHA  PARA VIDRO, COM GUARNICAO/ALIZAR, COM FERRAGENS, (SEM VIDRO E SEM ACABAMENTO)</v>
          </cell>
          <cell r="C2577" t="str">
            <v xml:space="preserve">M2    </v>
          </cell>
          <cell r="D2577">
            <v>369.66</v>
          </cell>
        </row>
        <row r="2578">
          <cell r="A2578">
            <v>34797</v>
          </cell>
          <cell r="B2578" t="str">
            <v>JANELA MAXIMO AR, ACO, BATENTE / REQUADRO DE 6 A 14 CM, PINT ANTICORROSIVA, SEM VIDRO, COM GRADE, 1 FL, 60  X 80 CM (A X L)</v>
          </cell>
          <cell r="C2578" t="str">
            <v xml:space="preserve">UN    </v>
          </cell>
          <cell r="D2578">
            <v>258.98</v>
          </cell>
        </row>
        <row r="2579">
          <cell r="A2579">
            <v>624</v>
          </cell>
          <cell r="B2579" t="str">
            <v>JANELA MAXIMO AR, ACO, BATENTE/REQUADRO DE 6 A 14 CM, PINT ANTICORROSIVA, SEM VIDRO, COM GRADE, 1 FL, 60  X 80 CM (A X L)</v>
          </cell>
          <cell r="C2579" t="str">
            <v xml:space="preserve">M2    </v>
          </cell>
          <cell r="D2579">
            <v>539.54999999999995</v>
          </cell>
        </row>
        <row r="2580">
          <cell r="A2580">
            <v>623</v>
          </cell>
          <cell r="B2580" t="str">
            <v>JANELA MAXIMO AR, ACO, BATENTE/REQUADRO DE 6 A 14 CM, PINT ANTICORROSIVA, SEM VIDRO, SEM GRADE, 1 FL, 60  X 80 CM (A X L)</v>
          </cell>
          <cell r="C2580" t="str">
            <v xml:space="preserve">M2    </v>
          </cell>
          <cell r="D2580">
            <v>202.6</v>
          </cell>
        </row>
        <row r="2581">
          <cell r="A2581">
            <v>25964</v>
          </cell>
          <cell r="B2581" t="str">
            <v>JARDINEIRO</v>
          </cell>
          <cell r="C2581" t="str">
            <v xml:space="preserve">H     </v>
          </cell>
          <cell r="D2581">
            <v>8.9499999999999993</v>
          </cell>
        </row>
        <row r="2582">
          <cell r="A2582">
            <v>41077</v>
          </cell>
          <cell r="B2582" t="str">
            <v>JARDINEIRO (MENSALISTA)</v>
          </cell>
          <cell r="C2582" t="str">
            <v xml:space="preserve">MES   </v>
          </cell>
          <cell r="D2582">
            <v>1581.18</v>
          </cell>
        </row>
        <row r="2583">
          <cell r="A2583">
            <v>20159</v>
          </cell>
          <cell r="B2583" t="str">
            <v>JOELHO COM VISITA, PVC SERIE R, 90 GRAUS, 100 X 75 MM, PARA ESGOTO PREDIAL</v>
          </cell>
          <cell r="C2583" t="str">
            <v xml:space="preserve">UN    </v>
          </cell>
          <cell r="D2583">
            <v>20.67</v>
          </cell>
        </row>
        <row r="2584">
          <cell r="A2584">
            <v>37963</v>
          </cell>
          <cell r="B2584" t="str">
            <v>JOELHO CPVC, SOLDAVEL, 45 GRAUS, 15 MM, PARA AGUA QUENTE</v>
          </cell>
          <cell r="C2584" t="str">
            <v xml:space="preserve">UN    </v>
          </cell>
          <cell r="D2584">
            <v>2.48</v>
          </cell>
        </row>
        <row r="2585">
          <cell r="A2585">
            <v>37964</v>
          </cell>
          <cell r="B2585" t="str">
            <v>JOELHO CPVC, SOLDAVEL, 45 GRAUS, 22 MM, PARA AGUA QUENTE</v>
          </cell>
          <cell r="C2585" t="str">
            <v xml:space="preserve">UN    </v>
          </cell>
          <cell r="D2585">
            <v>4.1399999999999997</v>
          </cell>
        </row>
        <row r="2586">
          <cell r="A2586">
            <v>37965</v>
          </cell>
          <cell r="B2586" t="str">
            <v>JOELHO CPVC, SOLDAVEL, 45 GRAUS, 28 MM, PARA AGUA QUENTE</v>
          </cell>
          <cell r="C2586" t="str">
            <v xml:space="preserve">UN    </v>
          </cell>
          <cell r="D2586">
            <v>6.01</v>
          </cell>
        </row>
        <row r="2587">
          <cell r="A2587">
            <v>37966</v>
          </cell>
          <cell r="B2587" t="str">
            <v>JOELHO CPVC, SOLDAVEL, 45 GRAUS, 35 MM, PARA AGUA QUENTE</v>
          </cell>
          <cell r="C2587" t="str">
            <v xml:space="preserve">UN    </v>
          </cell>
          <cell r="D2587">
            <v>10.89</v>
          </cell>
        </row>
        <row r="2588">
          <cell r="A2588">
            <v>37967</v>
          </cell>
          <cell r="B2588" t="str">
            <v>JOELHO CPVC, SOLDAVEL, 45 GRAUS, 42 MM, PARA AGUA QUENTE</v>
          </cell>
          <cell r="C2588" t="str">
            <v xml:space="preserve">UN    </v>
          </cell>
          <cell r="D2588">
            <v>17.46</v>
          </cell>
        </row>
        <row r="2589">
          <cell r="A2589">
            <v>37968</v>
          </cell>
          <cell r="B2589" t="str">
            <v>JOELHO CPVC, SOLDAVEL, 45 GRAUS, 54 MM, PARA AGUA QUENTE</v>
          </cell>
          <cell r="C2589" t="str">
            <v xml:space="preserve">UN    </v>
          </cell>
          <cell r="D2589">
            <v>38.29</v>
          </cell>
        </row>
        <row r="2590">
          <cell r="A2590">
            <v>37969</v>
          </cell>
          <cell r="B2590" t="str">
            <v>JOELHO CPVC, SOLDAVEL, 45 GRAUS, 73 MM, PARA AGUA QUENTE</v>
          </cell>
          <cell r="C2590" t="str">
            <v xml:space="preserve">UN    </v>
          </cell>
          <cell r="D2590">
            <v>102.29</v>
          </cell>
        </row>
        <row r="2591">
          <cell r="A2591">
            <v>37970</v>
          </cell>
          <cell r="B2591" t="str">
            <v>JOELHO CPVC, SOLDAVEL, 45 GRAUS, 89 MM, PARA AGUA QUENTE</v>
          </cell>
          <cell r="C2591" t="str">
            <v xml:space="preserve">UN    </v>
          </cell>
          <cell r="D2591">
            <v>119.33</v>
          </cell>
        </row>
        <row r="2592">
          <cell r="A2592">
            <v>21118</v>
          </cell>
          <cell r="B2592" t="str">
            <v>JOELHO CPVC, SOLDAVEL, 90 GRAUS, 15 MM, PARA AGUA QUENTE</v>
          </cell>
          <cell r="C2592" t="str">
            <v xml:space="preserve">UN    </v>
          </cell>
          <cell r="D2592">
            <v>1.88</v>
          </cell>
        </row>
        <row r="2593">
          <cell r="A2593">
            <v>37956</v>
          </cell>
          <cell r="B2593" t="str">
            <v>JOELHO CPVC, SOLDAVEL, 90 GRAUS, 22 MM, PARA AGUA QUENTE</v>
          </cell>
          <cell r="C2593" t="str">
            <v xml:space="preserve">UN    </v>
          </cell>
          <cell r="D2593">
            <v>2.98</v>
          </cell>
        </row>
        <row r="2594">
          <cell r="A2594">
            <v>37957</v>
          </cell>
          <cell r="B2594" t="str">
            <v>JOELHO CPVC, SOLDAVEL, 90 GRAUS, 28 MM, PARA AGUA QUENTE</v>
          </cell>
          <cell r="C2594" t="str">
            <v xml:space="preserve">UN    </v>
          </cell>
          <cell r="D2594">
            <v>6.28</v>
          </cell>
        </row>
        <row r="2595">
          <cell r="A2595">
            <v>37958</v>
          </cell>
          <cell r="B2595" t="str">
            <v>JOELHO CPVC, SOLDAVEL, 90 GRAUS, 35 MM, PARA AGUA QUENTE</v>
          </cell>
          <cell r="C2595" t="str">
            <v xml:space="preserve">UN    </v>
          </cell>
          <cell r="D2595">
            <v>10.89</v>
          </cell>
        </row>
        <row r="2596">
          <cell r="A2596">
            <v>37959</v>
          </cell>
          <cell r="B2596" t="str">
            <v>JOELHO CPVC, SOLDAVEL, 90 GRAUS, 42 MM, PARA AGUA QUENTE</v>
          </cell>
          <cell r="C2596" t="str">
            <v xml:space="preserve">UN    </v>
          </cell>
          <cell r="D2596">
            <v>17.46</v>
          </cell>
        </row>
        <row r="2597">
          <cell r="A2597">
            <v>37960</v>
          </cell>
          <cell r="B2597" t="str">
            <v>JOELHO CPVC, SOLDAVEL, 90 GRAUS, 54 MM, PARA AGUA QUENTE</v>
          </cell>
          <cell r="C2597" t="str">
            <v xml:space="preserve">UN    </v>
          </cell>
          <cell r="D2597">
            <v>37.6</v>
          </cell>
        </row>
        <row r="2598">
          <cell r="A2598">
            <v>37961</v>
          </cell>
          <cell r="B2598" t="str">
            <v>JOELHO CPVC, SOLDAVEL, 90 GRAUS, 73 MM, PARA AGUA QUENTE</v>
          </cell>
          <cell r="C2598" t="str">
            <v xml:space="preserve">UN    </v>
          </cell>
          <cell r="D2598">
            <v>99.75</v>
          </cell>
        </row>
        <row r="2599">
          <cell r="A2599">
            <v>37962</v>
          </cell>
          <cell r="B2599" t="str">
            <v>JOELHO CPVC, SOLDAVEL, 90 GRAUS, 89 MM, PARA AGUA QUENTE</v>
          </cell>
          <cell r="C2599" t="str">
            <v xml:space="preserve">UN    </v>
          </cell>
          <cell r="D2599">
            <v>115.91</v>
          </cell>
        </row>
        <row r="2600">
          <cell r="A2600">
            <v>3533</v>
          </cell>
          <cell r="B2600" t="str">
            <v>JOELHO DE REDUCAO, PVC SOLDAVEL, 90 GRAUS,  25 MM X 20 MM, PARA AGUA FRIA PREDIAL</v>
          </cell>
          <cell r="C2600" t="str">
            <v xml:space="preserve">UN    </v>
          </cell>
          <cell r="D2600">
            <v>1.44</v>
          </cell>
        </row>
        <row r="2601">
          <cell r="A2601">
            <v>3538</v>
          </cell>
          <cell r="B2601" t="str">
            <v>JOELHO DE REDUCAO, PVC SOLDAVEL, 90 GRAUS,  32 MM X 25 MM, PARA AGUA FRIA PREDIAL</v>
          </cell>
          <cell r="C2601" t="str">
            <v xml:space="preserve">UN    </v>
          </cell>
          <cell r="D2601">
            <v>1.98</v>
          </cell>
        </row>
        <row r="2602">
          <cell r="A2602">
            <v>3497</v>
          </cell>
          <cell r="B2602" t="str">
            <v>JOELHO DE REDUCAO, PVC, ROSCAVEL COM BUCHA DE LATAO, 90 GRAUS,  3/4" X 1/2", PARA AGUA FRIA PREDIAL</v>
          </cell>
          <cell r="C2602" t="str">
            <v xml:space="preserve">UN    </v>
          </cell>
          <cell r="D2602">
            <v>8.74</v>
          </cell>
        </row>
        <row r="2603">
          <cell r="A2603">
            <v>3498</v>
          </cell>
          <cell r="B2603" t="str">
            <v>JOELHO DE REDUCAO, PVC, ROSCAVEL, 90 GRAUS, 1" X 3/4", PARA AGUA FRIA PREDIAL</v>
          </cell>
          <cell r="C2603" t="str">
            <v xml:space="preserve">UN    </v>
          </cell>
          <cell r="D2603">
            <v>2.77</v>
          </cell>
        </row>
        <row r="2604">
          <cell r="A2604">
            <v>3496</v>
          </cell>
          <cell r="B2604" t="str">
            <v>JOELHO DE REDUCAO, PVC, ROSCAVEL, 90 GRAUS, 3/4" X 1/2", PARA AGUA FRIA PREDIAL</v>
          </cell>
          <cell r="C2604" t="str">
            <v xml:space="preserve">UN    </v>
          </cell>
          <cell r="D2604">
            <v>1.72</v>
          </cell>
        </row>
        <row r="2605">
          <cell r="A2605">
            <v>38429</v>
          </cell>
          <cell r="B2605" t="str">
            <v>JOELHO DE TRANSICAO, CPVC, SOLDAVEL, 90 GRAUS, 15 MM X 1/2", PARA AGUA QUENTE</v>
          </cell>
          <cell r="C2605" t="str">
            <v xml:space="preserve">UN    </v>
          </cell>
          <cell r="D2605">
            <v>6.35</v>
          </cell>
        </row>
        <row r="2606">
          <cell r="A2606">
            <v>38431</v>
          </cell>
          <cell r="B2606" t="str">
            <v>JOELHO DE TRANSICAO, CPVC, SOLDAVEL, 90 GRAUS, 22 MM X 1/2", PARA AGUA QUENTE</v>
          </cell>
          <cell r="C2606" t="str">
            <v xml:space="preserve">UN    </v>
          </cell>
          <cell r="D2606">
            <v>10.06</v>
          </cell>
        </row>
        <row r="2607">
          <cell r="A2607">
            <v>38430</v>
          </cell>
          <cell r="B2607" t="str">
            <v>JOELHO DE TRANSICAO, CPVC, SOLDAVEL, 90 GRAUS, 22 MM X 3/4", PARA AGUA QUENTE</v>
          </cell>
          <cell r="C2607" t="str">
            <v xml:space="preserve">UN    </v>
          </cell>
          <cell r="D2607">
            <v>12.85</v>
          </cell>
        </row>
        <row r="2608">
          <cell r="A2608">
            <v>38449</v>
          </cell>
          <cell r="B2608" t="str">
            <v>JOELHO PARA PE DE COLUNA, 45 GRAUS, SERIE R, DN 100 MM, PARA ESGOTO PREDIAL</v>
          </cell>
          <cell r="C2608" t="str">
            <v xml:space="preserve">UN    </v>
          </cell>
          <cell r="D2608">
            <v>20.36</v>
          </cell>
        </row>
        <row r="2609">
          <cell r="A2609">
            <v>36348</v>
          </cell>
          <cell r="B2609" t="str">
            <v>JOELHO PPR 45 GRAUS, SOLDAVEL,  DN 20 MM, PARA AGUA QUENTE PREDIAL</v>
          </cell>
          <cell r="C2609" t="str">
            <v xml:space="preserve">UN    </v>
          </cell>
          <cell r="D2609">
            <v>0.89</v>
          </cell>
        </row>
        <row r="2610">
          <cell r="A2610">
            <v>36349</v>
          </cell>
          <cell r="B2610" t="str">
            <v>JOELHO PPR 45 GRAUS, SOLDAVEL, DN 25 MM, PARA AGUA QUENTE PREDIAL</v>
          </cell>
          <cell r="C2610" t="str">
            <v xml:space="preserve">UN    </v>
          </cell>
          <cell r="D2610">
            <v>1.34</v>
          </cell>
        </row>
        <row r="2611">
          <cell r="A2611">
            <v>38433</v>
          </cell>
          <cell r="B2611" t="str">
            <v>JOELHO PPR, 45 GRAUS, SOLDAVEL, DN 32 MM, PARA AGUA QUENTE PREDIAL</v>
          </cell>
          <cell r="C2611" t="str">
            <v xml:space="preserve">UN    </v>
          </cell>
          <cell r="D2611">
            <v>2.4900000000000002</v>
          </cell>
        </row>
        <row r="2612">
          <cell r="A2612">
            <v>38440</v>
          </cell>
          <cell r="B2612" t="str">
            <v>JOELHO PPR, 90 GRAUS, SOLDAVEL, DN 110 MM, PARA AGUA QUENTE PREDIAL</v>
          </cell>
          <cell r="C2612" t="str">
            <v xml:space="preserve">UN    </v>
          </cell>
          <cell r="D2612">
            <v>86.01</v>
          </cell>
        </row>
        <row r="2613">
          <cell r="A2613">
            <v>36359</v>
          </cell>
          <cell r="B2613" t="str">
            <v>JOELHO PPR, 90 GRAUS, SOLDAVEL, DN 20 MM, PARA AGUA QUENTE PREDIAL</v>
          </cell>
          <cell r="C2613" t="str">
            <v xml:space="preserve">UN    </v>
          </cell>
          <cell r="D2613">
            <v>1.07</v>
          </cell>
        </row>
        <row r="2614">
          <cell r="A2614">
            <v>36360</v>
          </cell>
          <cell r="B2614" t="str">
            <v>JOELHO PPR, 90 GRAUS, SOLDAVEL, DN 25 MM, PARA AGUA QUENTE PREDIAL</v>
          </cell>
          <cell r="C2614" t="str">
            <v xml:space="preserve">UN    </v>
          </cell>
          <cell r="D2614">
            <v>1.65</v>
          </cell>
        </row>
        <row r="2615">
          <cell r="A2615">
            <v>38434</v>
          </cell>
          <cell r="B2615" t="str">
            <v>JOELHO PPR, 90 GRAUS, SOLDAVEL, DN 32 MM, PARA AGUA QUENTE PREDIAL</v>
          </cell>
          <cell r="C2615" t="str">
            <v xml:space="preserve">UN    </v>
          </cell>
          <cell r="D2615">
            <v>2.52</v>
          </cell>
        </row>
        <row r="2616">
          <cell r="A2616">
            <v>38435</v>
          </cell>
          <cell r="B2616" t="str">
            <v>JOELHO PPR, 90 GRAUS, SOLDAVEL, DN 40 MM, PARA AGUA QUENTE PREDIAL</v>
          </cell>
          <cell r="C2616" t="str">
            <v xml:space="preserve">UN    </v>
          </cell>
          <cell r="D2616">
            <v>4.79</v>
          </cell>
        </row>
        <row r="2617">
          <cell r="A2617">
            <v>38436</v>
          </cell>
          <cell r="B2617" t="str">
            <v>JOELHO PPR, 90 GRAUS, SOLDAVEL, DN 50 MM, PARA AGUA QUENTE PREDIAL</v>
          </cell>
          <cell r="C2617" t="str">
            <v xml:space="preserve">UN    </v>
          </cell>
          <cell r="D2617">
            <v>9.91</v>
          </cell>
        </row>
        <row r="2618">
          <cell r="A2618">
            <v>38437</v>
          </cell>
          <cell r="B2618" t="str">
            <v>JOELHO PPR, 90 GRAUS, SOLDAVEL, DN 63 MM, PARA AGUA QUENTE PREDIAL</v>
          </cell>
          <cell r="C2618" t="str">
            <v xml:space="preserve">UN    </v>
          </cell>
          <cell r="D2618">
            <v>14.89</v>
          </cell>
        </row>
        <row r="2619">
          <cell r="A2619">
            <v>38438</v>
          </cell>
          <cell r="B2619" t="str">
            <v>JOELHO PPR, 90 GRAUS, SOLDAVEL, DN 75 MM, PARA AGUA QUENTE PREDIAL</v>
          </cell>
          <cell r="C2619" t="str">
            <v xml:space="preserve">UN    </v>
          </cell>
          <cell r="D2619">
            <v>37.630000000000003</v>
          </cell>
        </row>
        <row r="2620">
          <cell r="A2620">
            <v>38439</v>
          </cell>
          <cell r="B2620" t="str">
            <v>JOELHO PPR, 90 GRAUS, SOLDAVEL, DN 90 MM, PARA AGUA QUENTE PREDIAL</v>
          </cell>
          <cell r="C2620" t="str">
            <v xml:space="preserve">UN    </v>
          </cell>
          <cell r="D2620">
            <v>57.35</v>
          </cell>
        </row>
        <row r="2621">
          <cell r="A2621">
            <v>10836</v>
          </cell>
          <cell r="B2621" t="str">
            <v>JOELHO PVC COM VISITA, 90 GRAUS, DN 100 X 50 MM, SERIE NORMAL, PARA ESGOTO PREDIAL</v>
          </cell>
          <cell r="C2621" t="str">
            <v xml:space="preserve">UN    </v>
          </cell>
          <cell r="D2621">
            <v>11.04</v>
          </cell>
        </row>
        <row r="2622">
          <cell r="A2622">
            <v>20128</v>
          </cell>
          <cell r="B2622" t="str">
            <v>JOELHO PVC LEVE, 45 GRAUS, DN 150 MM, PARA ESGOTO PREDIAL</v>
          </cell>
          <cell r="C2622" t="str">
            <v xml:space="preserve">UN    </v>
          </cell>
          <cell r="D2622">
            <v>27.47</v>
          </cell>
        </row>
        <row r="2623">
          <cell r="A2623">
            <v>20131</v>
          </cell>
          <cell r="B2623" t="str">
            <v>JOELHO PVC LEVE, 90 GRAUS, DN 150 MM, PARA ESGOTO PREDIAL</v>
          </cell>
          <cell r="C2623" t="str">
            <v xml:space="preserve">UN    </v>
          </cell>
          <cell r="D2623">
            <v>24.75</v>
          </cell>
        </row>
        <row r="2624">
          <cell r="A2624">
            <v>3521</v>
          </cell>
          <cell r="B2624" t="str">
            <v>JOELHO PVC,  SOLDAVEL COM ROSCA, 90 GRAUS, 20 MM X 1/2", PARA AGUA FRIA PREDIAL</v>
          </cell>
          <cell r="C2624" t="str">
            <v xml:space="preserve">UN    </v>
          </cell>
          <cell r="D2624">
            <v>1.05</v>
          </cell>
        </row>
        <row r="2625">
          <cell r="A2625">
            <v>3531</v>
          </cell>
          <cell r="B2625" t="str">
            <v>JOELHO PVC,  SOLDAVEL COM ROSCA, 90 GRAUS, 25 MM X 1/2", PARA AGUA FRIA PREDIAL</v>
          </cell>
          <cell r="C2625" t="str">
            <v xml:space="preserve">UN    </v>
          </cell>
          <cell r="D2625">
            <v>1.1399999999999999</v>
          </cell>
        </row>
        <row r="2626">
          <cell r="A2626">
            <v>3522</v>
          </cell>
          <cell r="B2626" t="str">
            <v>JOELHO PVC,  SOLDAVEL COM ROSCA, 90 GRAUS, 25 MM X 3/4", PARA AGUA FRIA PREDIAL</v>
          </cell>
          <cell r="C2626" t="str">
            <v xml:space="preserve">UN    </v>
          </cell>
          <cell r="D2626">
            <v>1.85</v>
          </cell>
        </row>
        <row r="2627">
          <cell r="A2627">
            <v>3527</v>
          </cell>
          <cell r="B2627" t="str">
            <v>JOELHO PVC,  SOLDAVEL COM ROSCA, 90 GRAUS, 32 MM X 3/4", PARA AGUA FRIA PREDIAL</v>
          </cell>
          <cell r="C2627" t="str">
            <v xml:space="preserve">UN    </v>
          </cell>
          <cell r="D2627">
            <v>5.85</v>
          </cell>
        </row>
        <row r="2628">
          <cell r="A2628">
            <v>10835</v>
          </cell>
          <cell r="B2628" t="str">
            <v>JOELHO PVC, COM BOLSA E ANEL, 90 GRAUS, DN 40 X *38* MM, SERIE NORMAL, PARA ESGOTO PREDIAL</v>
          </cell>
          <cell r="C2628" t="str">
            <v xml:space="preserve">UN    </v>
          </cell>
          <cell r="D2628">
            <v>2.46</v>
          </cell>
        </row>
        <row r="2629">
          <cell r="A2629">
            <v>3475</v>
          </cell>
          <cell r="B2629" t="str">
            <v>JOELHO PVC, ROSCAVEL, 45 GRAUS, 1/2", PARA AGUA FRIA PREDIAL</v>
          </cell>
          <cell r="C2629" t="str">
            <v xml:space="preserve">UN    </v>
          </cell>
          <cell r="D2629">
            <v>1.84</v>
          </cell>
        </row>
        <row r="2630">
          <cell r="A2630">
            <v>3485</v>
          </cell>
          <cell r="B2630" t="str">
            <v>JOELHO PVC, ROSCAVEL, 45 GRAUS, 1", PARA AGUA FRIA PREDIAL</v>
          </cell>
          <cell r="C2630" t="str">
            <v xml:space="preserve">UN    </v>
          </cell>
          <cell r="D2630">
            <v>5.61</v>
          </cell>
        </row>
        <row r="2631">
          <cell r="A2631">
            <v>3534</v>
          </cell>
          <cell r="B2631" t="str">
            <v>JOELHO PVC, ROSCAVEL, 45 GRAUS, 3/4", PARA AGUA FRIA PREDIAL</v>
          </cell>
          <cell r="C2631" t="str">
            <v xml:space="preserve">UN    </v>
          </cell>
          <cell r="D2631">
            <v>2.38</v>
          </cell>
        </row>
        <row r="2632">
          <cell r="A2632">
            <v>3543</v>
          </cell>
          <cell r="B2632" t="str">
            <v>JOELHO PVC, ROSCAVEL, 90 GRAUS, 1/2", PARA AGUA FRIA PREDIAL</v>
          </cell>
          <cell r="C2632" t="str">
            <v xml:space="preserve">UN    </v>
          </cell>
          <cell r="D2632">
            <v>1.19</v>
          </cell>
        </row>
        <row r="2633">
          <cell r="A2633">
            <v>3482</v>
          </cell>
          <cell r="B2633" t="str">
            <v>JOELHO PVC, ROSCAVEL, 90 GRAUS, 1", PARA AGUA FRIA PREDIAL</v>
          </cell>
          <cell r="C2633" t="str">
            <v xml:space="preserve">UN    </v>
          </cell>
          <cell r="D2633">
            <v>2.86</v>
          </cell>
        </row>
        <row r="2634">
          <cell r="A2634">
            <v>3505</v>
          </cell>
          <cell r="B2634" t="str">
            <v>JOELHO PVC, ROSCAVEL, 90 GRAUS, 3/4", PARA AGUA FRIA PREDIAL</v>
          </cell>
          <cell r="C2634" t="str">
            <v xml:space="preserve">UN    </v>
          </cell>
          <cell r="D2634">
            <v>1.71</v>
          </cell>
        </row>
        <row r="2635">
          <cell r="A2635">
            <v>3516</v>
          </cell>
          <cell r="B2635" t="str">
            <v>JOELHO PVC, SOLDAVEL, BB, 45 GRAUS, DN 40 MM, PARA ESGOTO PREDIAL</v>
          </cell>
          <cell r="C2635" t="str">
            <v xml:space="preserve">UN    </v>
          </cell>
          <cell r="D2635">
            <v>1.58</v>
          </cell>
        </row>
        <row r="2636">
          <cell r="A2636">
            <v>3517</v>
          </cell>
          <cell r="B2636" t="str">
            <v>JOELHO PVC, SOLDAVEL, BB, 90 GRAUS, DN 40 MM, PARA ESGOTO PREDIAL</v>
          </cell>
          <cell r="C2636" t="str">
            <v xml:space="preserve">UN    </v>
          </cell>
          <cell r="D2636">
            <v>0.96</v>
          </cell>
        </row>
        <row r="2637">
          <cell r="A2637">
            <v>3515</v>
          </cell>
          <cell r="B2637" t="str">
            <v>JOELHO PVC, SOLDAVEL, COM BUCHA DE LATAO, 90 GRAUS, 20 MM X 1/2", PARA AGUA FRIA PREDIAL</v>
          </cell>
          <cell r="C2637" t="str">
            <v xml:space="preserve">UN    </v>
          </cell>
          <cell r="D2637">
            <v>3.58</v>
          </cell>
        </row>
        <row r="2638">
          <cell r="A2638">
            <v>20147</v>
          </cell>
          <cell r="B2638" t="str">
            <v>JOELHO PVC, SOLDAVEL, COM BUCHA DE LATAO, 90 GRAUS, 25 MM X 1/2", PARA AGUA FRIA PREDIAL</v>
          </cell>
          <cell r="C2638" t="str">
            <v xml:space="preserve">UN    </v>
          </cell>
          <cell r="D2638">
            <v>3.67</v>
          </cell>
        </row>
        <row r="2639">
          <cell r="A2639">
            <v>3524</v>
          </cell>
          <cell r="B2639" t="str">
            <v>JOELHO PVC, SOLDAVEL, COM BUCHA DE LATAO, 90 GRAUS, 25 MM X 3/4", PARA AGUA FRIA PREDIAL</v>
          </cell>
          <cell r="C2639" t="str">
            <v xml:space="preserve">UN    </v>
          </cell>
          <cell r="D2639">
            <v>4.37</v>
          </cell>
        </row>
        <row r="2640">
          <cell r="A2640">
            <v>3532</v>
          </cell>
          <cell r="B2640" t="str">
            <v>JOELHO PVC, SOLDAVEL, COM BUCHA DE LATAO, 90 GRAUS, 32 MM X 3/4", PARA AGUA FRIA PREDIAL</v>
          </cell>
          <cell r="C2640" t="str">
            <v xml:space="preserve">UN    </v>
          </cell>
          <cell r="D2640">
            <v>8.14</v>
          </cell>
        </row>
        <row r="2641">
          <cell r="A2641">
            <v>3528</v>
          </cell>
          <cell r="B2641" t="str">
            <v>JOELHO PVC, SOLDAVEL, PB, 45 GRAUS, DN 100 MM, PARA ESGOTO PREDIAL</v>
          </cell>
          <cell r="C2641" t="str">
            <v xml:space="preserve">UN    </v>
          </cell>
          <cell r="D2641">
            <v>4.99</v>
          </cell>
        </row>
        <row r="2642">
          <cell r="A2642">
            <v>37952</v>
          </cell>
          <cell r="B2642" t="str">
            <v>JOELHO PVC, SOLDAVEL, PB, 45 GRAUS, DN 150 MM, PARA ESGOTO PREDIAL</v>
          </cell>
          <cell r="C2642" t="str">
            <v xml:space="preserve">UN    </v>
          </cell>
          <cell r="D2642">
            <v>30.79</v>
          </cell>
        </row>
        <row r="2643">
          <cell r="A2643">
            <v>37951</v>
          </cell>
          <cell r="B2643" t="str">
            <v>JOELHO PVC, SOLDAVEL, PB, 45 GRAUS, DN 40 MM, PARA ESGOTO PREDIAL</v>
          </cell>
          <cell r="C2643" t="str">
            <v xml:space="preserve">UN    </v>
          </cell>
          <cell r="D2643">
            <v>1.33</v>
          </cell>
        </row>
        <row r="2644">
          <cell r="A2644">
            <v>3518</v>
          </cell>
          <cell r="B2644" t="str">
            <v>JOELHO PVC, SOLDAVEL, PB, 45 GRAUS, DN 50 MM, PARA ESGOTO PREDIAL</v>
          </cell>
          <cell r="C2644" t="str">
            <v xml:space="preserve">UN    </v>
          </cell>
          <cell r="D2644">
            <v>1.92</v>
          </cell>
        </row>
        <row r="2645">
          <cell r="A2645">
            <v>3519</v>
          </cell>
          <cell r="B2645" t="str">
            <v>JOELHO PVC, SOLDAVEL, PB, 45 GRAUS, DN 75 MM, PARA ESGOTO PREDIAL</v>
          </cell>
          <cell r="C2645" t="str">
            <v xml:space="preserve">UN    </v>
          </cell>
          <cell r="D2645">
            <v>4.41</v>
          </cell>
        </row>
        <row r="2646">
          <cell r="A2646">
            <v>3520</v>
          </cell>
          <cell r="B2646" t="str">
            <v>JOELHO PVC, SOLDAVEL, PB, 90 GRAUS, DN 100 MM, PARA ESGOTO PREDIAL</v>
          </cell>
          <cell r="C2646" t="str">
            <v xml:space="preserve">UN    </v>
          </cell>
          <cell r="D2646">
            <v>4.9400000000000004</v>
          </cell>
        </row>
        <row r="2647">
          <cell r="A2647">
            <v>37950</v>
          </cell>
          <cell r="B2647" t="str">
            <v>JOELHO PVC, SOLDAVEL, PB, 90 GRAUS, DN 150 MM, PARA ESGOTO PREDIAL</v>
          </cell>
          <cell r="C2647" t="str">
            <v xml:space="preserve">UN    </v>
          </cell>
          <cell r="D2647">
            <v>29.7</v>
          </cell>
        </row>
        <row r="2648">
          <cell r="A2648">
            <v>37949</v>
          </cell>
          <cell r="B2648" t="str">
            <v>JOELHO PVC, SOLDAVEL, PB, 90 GRAUS, DN 40 MM, PARA ESGOTO PREDIAL</v>
          </cell>
          <cell r="C2648" t="str">
            <v xml:space="preserve">UN    </v>
          </cell>
          <cell r="D2648">
            <v>1.08</v>
          </cell>
        </row>
        <row r="2649">
          <cell r="A2649">
            <v>3526</v>
          </cell>
          <cell r="B2649" t="str">
            <v>JOELHO PVC, SOLDAVEL, PB, 90 GRAUS, DN 50 MM, PARA ESGOTO PREDIAL</v>
          </cell>
          <cell r="C2649" t="str">
            <v xml:space="preserve">UN    </v>
          </cell>
          <cell r="D2649">
            <v>1.47</v>
          </cell>
        </row>
        <row r="2650">
          <cell r="A2650">
            <v>3509</v>
          </cell>
          <cell r="B2650" t="str">
            <v>JOELHO PVC, SOLDAVEL, PB, 90 GRAUS, DN 75 MM, PARA ESGOTO PREDIAL</v>
          </cell>
          <cell r="C2650" t="str">
            <v xml:space="preserve">UN    </v>
          </cell>
          <cell r="D2650">
            <v>3.76</v>
          </cell>
        </row>
        <row r="2651">
          <cell r="A2651">
            <v>3530</v>
          </cell>
          <cell r="B2651" t="str">
            <v>JOELHO PVC, SOLDAVEL, 90 GRAUS, 110 MM, PARA AGUA FRIA PREDIAL</v>
          </cell>
          <cell r="C2651" t="str">
            <v xml:space="preserve">UN    </v>
          </cell>
          <cell r="D2651">
            <v>128</v>
          </cell>
        </row>
        <row r="2652">
          <cell r="A2652">
            <v>3542</v>
          </cell>
          <cell r="B2652" t="str">
            <v>JOELHO PVC, SOLDAVEL, 90 GRAUS, 20 MM, PARA AGUA FRIA PREDIAL</v>
          </cell>
          <cell r="C2652" t="str">
            <v xml:space="preserve">UN    </v>
          </cell>
          <cell r="D2652">
            <v>0.32</v>
          </cell>
        </row>
        <row r="2653">
          <cell r="A2653">
            <v>3529</v>
          </cell>
          <cell r="B2653" t="str">
            <v>JOELHO PVC, SOLDAVEL, 90 GRAUS, 25 MM, PARA AGUA FRIA PREDIAL</v>
          </cell>
          <cell r="C2653" t="str">
            <v xml:space="preserve">UN    </v>
          </cell>
          <cell r="D2653">
            <v>0.48</v>
          </cell>
        </row>
        <row r="2654">
          <cell r="A2654">
            <v>3536</v>
          </cell>
          <cell r="B2654" t="str">
            <v>JOELHO PVC, SOLDAVEL, 90 GRAUS, 32 MM, PARA AGUA FRIA PREDIAL</v>
          </cell>
          <cell r="C2654" t="str">
            <v xml:space="preserve">UN    </v>
          </cell>
          <cell r="D2654">
            <v>1.24</v>
          </cell>
        </row>
        <row r="2655">
          <cell r="A2655">
            <v>3535</v>
          </cell>
          <cell r="B2655" t="str">
            <v>JOELHO PVC, SOLDAVEL, 90 GRAUS, 40 MM, PARA AGUA FRIA PREDIAL</v>
          </cell>
          <cell r="C2655" t="str">
            <v xml:space="preserve">UN    </v>
          </cell>
          <cell r="D2655">
            <v>3.03</v>
          </cell>
        </row>
        <row r="2656">
          <cell r="A2656">
            <v>3540</v>
          </cell>
          <cell r="B2656" t="str">
            <v>JOELHO PVC, SOLDAVEL, 90 GRAUS, 50 MM, PARA AGUA FRIA PREDIAL</v>
          </cell>
          <cell r="C2656" t="str">
            <v xml:space="preserve">UN    </v>
          </cell>
          <cell r="D2656">
            <v>3.37</v>
          </cell>
        </row>
        <row r="2657">
          <cell r="A2657">
            <v>3539</v>
          </cell>
          <cell r="B2657" t="str">
            <v>JOELHO PVC, SOLDAVEL, 90 GRAUS, 60 MM, PARA AGUA FRIA PREDIAL</v>
          </cell>
          <cell r="C2657" t="str">
            <v xml:space="preserve">UN    </v>
          </cell>
          <cell r="D2657">
            <v>15.41</v>
          </cell>
        </row>
        <row r="2658">
          <cell r="A2658">
            <v>3513</v>
          </cell>
          <cell r="B2658" t="str">
            <v>JOELHO PVC, SOLDAVEL, 90 GRAUS, 85 MM, PARA AGUA FRIA PREDIAL</v>
          </cell>
          <cell r="C2658" t="str">
            <v xml:space="preserve">UN    </v>
          </cell>
          <cell r="D2658">
            <v>55.01</v>
          </cell>
        </row>
        <row r="2659">
          <cell r="A2659">
            <v>3492</v>
          </cell>
          <cell r="B2659" t="str">
            <v>JOELHO PVC, 45 GRAUS, ROSCAVEL,  1 1/2", AGUA FRIA PREDIAL</v>
          </cell>
          <cell r="C2659" t="str">
            <v xml:space="preserve">UN    </v>
          </cell>
          <cell r="D2659">
            <v>8.9700000000000006</v>
          </cell>
        </row>
        <row r="2660">
          <cell r="A2660">
            <v>3491</v>
          </cell>
          <cell r="B2660" t="str">
            <v>JOELHO PVC, 45 GRAUS, ROSCAVEL, 1 1/4",  AGUA FRIA PREDIAL</v>
          </cell>
          <cell r="C2660" t="str">
            <v xml:space="preserve">UN    </v>
          </cell>
          <cell r="D2660">
            <v>7.45</v>
          </cell>
        </row>
        <row r="2661">
          <cell r="A2661">
            <v>3493</v>
          </cell>
          <cell r="B2661" t="str">
            <v>JOELHO PVC, 45 GRAUS, ROSCAVEL, 2", AGUA FRIA PREDIAL</v>
          </cell>
          <cell r="C2661" t="str">
            <v xml:space="preserve">UN    </v>
          </cell>
          <cell r="D2661">
            <v>17.420000000000002</v>
          </cell>
        </row>
        <row r="2662">
          <cell r="A2662">
            <v>12628</v>
          </cell>
          <cell r="B2662" t="str">
            <v>JOELHO PVC, 60 GRAUS, DIAMETRO ENTRE 80 E 100 MM, PARA DRENAGEM PLUVIAL PREDIAL</v>
          </cell>
          <cell r="C2662" t="str">
            <v xml:space="preserve">UN    </v>
          </cell>
          <cell r="D2662">
            <v>4.25</v>
          </cell>
        </row>
        <row r="2663">
          <cell r="A2663">
            <v>12629</v>
          </cell>
          <cell r="B2663" t="str">
            <v>JOELHO PVC, 90 GRAUS, DIAMETRO ENTRE 80 E 100 MM, PARA DRENAGEM PLUVIAL PREDIAL</v>
          </cell>
          <cell r="C2663" t="str">
            <v xml:space="preserve">UN    </v>
          </cell>
          <cell r="D2663">
            <v>4.6100000000000003</v>
          </cell>
        </row>
        <row r="2664">
          <cell r="A2664">
            <v>3481</v>
          </cell>
          <cell r="B2664" t="str">
            <v>JOELHO PVC, 90 GRAUS, ROSCAVEL, 1 1/2",  AGUA FRIA PREDIAL</v>
          </cell>
          <cell r="C2664" t="str">
            <v xml:space="preserve">UN    </v>
          </cell>
          <cell r="D2664">
            <v>9.09</v>
          </cell>
        </row>
        <row r="2665">
          <cell r="A2665">
            <v>3510</v>
          </cell>
          <cell r="B2665" t="str">
            <v>JOELHO PVC, 90 GRAUS, ROSCAVEL, 1 1/4", AGUA FRIA PREDIAL</v>
          </cell>
          <cell r="C2665" t="str">
            <v xml:space="preserve">UN    </v>
          </cell>
          <cell r="D2665">
            <v>7.97</v>
          </cell>
        </row>
        <row r="2666">
          <cell r="A2666">
            <v>3508</v>
          </cell>
          <cell r="B2666" t="str">
            <v>JOELHO PVC, 90 GRAUS, ROSCAVEL, 2", AGUA FRIA PREDIAL</v>
          </cell>
          <cell r="C2666" t="str">
            <v xml:space="preserve">UN    </v>
          </cell>
          <cell r="D2666">
            <v>18.149999999999999</v>
          </cell>
        </row>
        <row r="2667">
          <cell r="A2667">
            <v>38939</v>
          </cell>
          <cell r="B2667" t="str">
            <v>JOELHO ROSCA FEMEA MOVEL, METALICO, PARA CONEXAO COM ANEL DESLIZANTE EM TUBO PEX, DN 16 MM X 1/2"</v>
          </cell>
          <cell r="C2667" t="str">
            <v xml:space="preserve">UN    </v>
          </cell>
          <cell r="D2667">
            <v>12.69</v>
          </cell>
        </row>
        <row r="2668">
          <cell r="A2668">
            <v>38940</v>
          </cell>
          <cell r="B2668" t="str">
            <v>JOELHO ROSCA FEMEA MOVEL, METALICO, PARA CONEXAO COM ANEL DESLIZANTE EM TUBO PEX, DN 20 MM X 1/2"</v>
          </cell>
          <cell r="C2668" t="str">
            <v xml:space="preserve">UN    </v>
          </cell>
          <cell r="D2668">
            <v>19.38</v>
          </cell>
        </row>
        <row r="2669">
          <cell r="A2669">
            <v>38941</v>
          </cell>
          <cell r="B2669" t="str">
            <v>JOELHO ROSCA FEMEA MOVEL, METALICO, PARA CONEXAO COM ANEL DESLIZANTE EM TUBO PEX, DN 20 MM X 3/4"</v>
          </cell>
          <cell r="C2669" t="str">
            <v xml:space="preserve">UN    </v>
          </cell>
          <cell r="D2669">
            <v>22.89</v>
          </cell>
        </row>
        <row r="2670">
          <cell r="A2670">
            <v>38942</v>
          </cell>
          <cell r="B2670" t="str">
            <v>JOELHO ROSCA FEMEA MOVEL, METALICO, PARA CONEXAO COM ANEL DESLIZANTE EM TUBO PEX, DN 25 MM X 3/4"</v>
          </cell>
          <cell r="C2670" t="str">
            <v xml:space="preserve">UN    </v>
          </cell>
          <cell r="D2670">
            <v>25.64</v>
          </cell>
        </row>
        <row r="2671">
          <cell r="A2671">
            <v>38987</v>
          </cell>
          <cell r="B2671" t="str">
            <v>JOELHO 45 GRAUS, PPR, SOLDAVEL, F/ F, DN 40 MM, PARA AQUA QUENTE E FRIA PREDIAL</v>
          </cell>
          <cell r="C2671" t="str">
            <v xml:space="preserve">UN    </v>
          </cell>
          <cell r="D2671">
            <v>4.46</v>
          </cell>
        </row>
        <row r="2672">
          <cell r="A2672">
            <v>38988</v>
          </cell>
          <cell r="B2672" t="str">
            <v>JOELHO 45 GRAUS, PPR, SOLDAVEL, F/ F, DN 50 MM, PARA AQUA QUENTE E FRIA PREDIAL</v>
          </cell>
          <cell r="C2672" t="str">
            <v xml:space="preserve">UN    </v>
          </cell>
          <cell r="D2672">
            <v>10.37</v>
          </cell>
        </row>
        <row r="2673">
          <cell r="A2673">
            <v>38989</v>
          </cell>
          <cell r="B2673" t="str">
            <v>JOELHO 45 GRAUS, PPR, SOLDAVEL, F/ F, DN 63 MM, PARA AQUA QUENTE E FRIA PREDIAL</v>
          </cell>
          <cell r="C2673" t="str">
            <v xml:space="preserve">UN    </v>
          </cell>
          <cell r="D2673">
            <v>13.78</v>
          </cell>
        </row>
        <row r="2674">
          <cell r="A2674">
            <v>38990</v>
          </cell>
          <cell r="B2674" t="str">
            <v>JOELHO 45 GRAUS, PPR, SOLDAVEL, F/ F, DN 75 MM, PARA AQUA QUENTE E FRIA PREDIAL</v>
          </cell>
          <cell r="C2674" t="str">
            <v xml:space="preserve">UN    </v>
          </cell>
          <cell r="D2674">
            <v>36.32</v>
          </cell>
        </row>
        <row r="2675">
          <cell r="A2675">
            <v>38991</v>
          </cell>
          <cell r="B2675" t="str">
            <v>JOELHO 45 GRAUS, PPR, SOLDAVEL, F/ F, DN 90 MM, PARA AQUA QUENTE E FRIA PREDIAL</v>
          </cell>
          <cell r="C2675" t="str">
            <v xml:space="preserve">UN    </v>
          </cell>
          <cell r="D2675">
            <v>73.38</v>
          </cell>
        </row>
        <row r="2676">
          <cell r="A2676">
            <v>38913</v>
          </cell>
          <cell r="B2676" t="str">
            <v>JOELHO 90 GRAUS, METALICO, PARA CONEXAO COM ANEL DESLIZANTE EM TUBO PEX, DN 16 MM</v>
          </cell>
          <cell r="C2676" t="str">
            <v xml:space="preserve">UN    </v>
          </cell>
          <cell r="D2676">
            <v>11.78</v>
          </cell>
        </row>
        <row r="2677">
          <cell r="A2677">
            <v>38914</v>
          </cell>
          <cell r="B2677" t="str">
            <v>JOELHO 90 GRAUS, METALICO, PARA CONEXAO COM ANEL DESLIZANTE EM TUBO PEX, DN 20 MM</v>
          </cell>
          <cell r="C2677" t="str">
            <v xml:space="preserve">UN    </v>
          </cell>
          <cell r="D2677">
            <v>13.66</v>
          </cell>
        </row>
        <row r="2678">
          <cell r="A2678">
            <v>38915</v>
          </cell>
          <cell r="B2678" t="str">
            <v>JOELHO 90 GRAUS, METALICO, PARA CONEXAO COM ANEL DESLIZANTE EM TUBO PEX, DN 25 MM</v>
          </cell>
          <cell r="C2678" t="str">
            <v xml:space="preserve">UN    </v>
          </cell>
          <cell r="D2678">
            <v>23.72</v>
          </cell>
        </row>
        <row r="2679">
          <cell r="A2679">
            <v>38916</v>
          </cell>
          <cell r="B2679" t="str">
            <v>JOELHO 90 GRAUS, METALICO, PARA CONEXAO COM ANEL DESLIZANTE EM TUBO PEX, DN 32 MM</v>
          </cell>
          <cell r="C2679" t="str">
            <v xml:space="preserve">UN    </v>
          </cell>
          <cell r="D2679">
            <v>31.29</v>
          </cell>
        </row>
        <row r="2680">
          <cell r="A2680">
            <v>39300</v>
          </cell>
          <cell r="B2680" t="str">
            <v>JOELHO 90 GRAUS, PLASTICO, PARA CONEXAO COM CRIMPAGEM EM TUBO PEX, DN 16 MM</v>
          </cell>
          <cell r="C2680" t="str">
            <v xml:space="preserve">UN    </v>
          </cell>
          <cell r="D2680">
            <v>10.64</v>
          </cell>
        </row>
        <row r="2681">
          <cell r="A2681">
            <v>39301</v>
          </cell>
          <cell r="B2681" t="str">
            <v>JOELHO 90 GRAUS, PLASTICO, PARA CONEXAO COM CRIMPAGEM EM TUBO PEX, DN 20 MM</v>
          </cell>
          <cell r="C2681" t="str">
            <v xml:space="preserve">UN    </v>
          </cell>
          <cell r="D2681">
            <v>14.76</v>
          </cell>
        </row>
        <row r="2682">
          <cell r="A2682">
            <v>39302</v>
          </cell>
          <cell r="B2682" t="str">
            <v>JOELHO 90 GRAUS, PLASTICO, PARA CONEXAO COM CRIMPAGEM EM TUBO PEX, DN 25 MM</v>
          </cell>
          <cell r="C2682" t="str">
            <v xml:space="preserve">UN    </v>
          </cell>
          <cell r="D2682">
            <v>18.55</v>
          </cell>
        </row>
        <row r="2683">
          <cell r="A2683">
            <v>39303</v>
          </cell>
          <cell r="B2683" t="str">
            <v>JOELHO 90 GRAUS, PLASTICO, PARA CONEXAO COM CRIMPAGEM EM TUBO PEX, DN 32 MM</v>
          </cell>
          <cell r="C2683" t="str">
            <v xml:space="preserve">UN    </v>
          </cell>
          <cell r="D2683">
            <v>32.61</v>
          </cell>
        </row>
        <row r="2684">
          <cell r="A2684">
            <v>38923</v>
          </cell>
          <cell r="B2684" t="str">
            <v>JOELHO 90 GRAUS, ROSCA FEMEA TERMINAL, METALICO, PARA CONEXAO COM ANEL DESLIZANTE EM TUBO PEX, DN 16 MM X 1/2"</v>
          </cell>
          <cell r="C2684" t="str">
            <v xml:space="preserve">UN    </v>
          </cell>
          <cell r="D2684">
            <v>10.39</v>
          </cell>
        </row>
        <row r="2685">
          <cell r="A2685">
            <v>38925</v>
          </cell>
          <cell r="B2685" t="str">
            <v>JOELHO 90 GRAUS, ROSCA FEMEA TERMINAL, METALICO, PARA CONEXAO COM ANEL DESLIZANTE EM TUBO PEX, DN 20 MM X 1/2"</v>
          </cell>
          <cell r="C2685" t="str">
            <v xml:space="preserve">UN    </v>
          </cell>
          <cell r="D2685">
            <v>11.16</v>
          </cell>
        </row>
        <row r="2686">
          <cell r="A2686">
            <v>38926</v>
          </cell>
          <cell r="B2686" t="str">
            <v>JOELHO 90 GRAUS, ROSCA FEMEA TERMINAL, METALICO, PARA CONEXAO COM ANEL DESLIZANTE EM TUBO PEX, DN 20 MM X 3/4"</v>
          </cell>
          <cell r="C2686" t="str">
            <v xml:space="preserve">UN    </v>
          </cell>
          <cell r="D2686">
            <v>15.94</v>
          </cell>
        </row>
        <row r="2687">
          <cell r="A2687">
            <v>38927</v>
          </cell>
          <cell r="B2687" t="str">
            <v>JOELHO 90 GRAUS, ROSCA FEMEA TERMINAL, METALICO, PARA CONEXAO COM ANEL DESLIZANTE EM TUBO PEX, DN 25 MM X 3/4"</v>
          </cell>
          <cell r="C2687" t="str">
            <v xml:space="preserve">UN    </v>
          </cell>
          <cell r="D2687">
            <v>17.05</v>
          </cell>
        </row>
        <row r="2688">
          <cell r="A2688">
            <v>39304</v>
          </cell>
          <cell r="B2688" t="str">
            <v>JOELHO 90 GRAUS, ROSCA FEMEA TERMINAL, PLASTICO, PARA CONEXAO COM CRIMPAGEM EM TUBO PEX, DN 16 MM X 1/2"</v>
          </cell>
          <cell r="C2688" t="str">
            <v xml:space="preserve">UN    </v>
          </cell>
          <cell r="D2688">
            <v>13.14</v>
          </cell>
        </row>
        <row r="2689">
          <cell r="A2689">
            <v>38924</v>
          </cell>
          <cell r="B2689" t="str">
            <v>JOELHO 90 GRAUS, ROSCA FEMEA TERMINAL, PLASTICO, PARA CONEXAO COM CRIMPAGEM EM TUBO PEX, DN 16 MM X 3/4"</v>
          </cell>
          <cell r="C2689" t="str">
            <v xml:space="preserve">UN    </v>
          </cell>
          <cell r="D2689">
            <v>18.72</v>
          </cell>
        </row>
        <row r="2690">
          <cell r="A2690">
            <v>39305</v>
          </cell>
          <cell r="B2690" t="str">
            <v>JOELHO 90 GRAUS, ROSCA FEMEA TERMINAL, PLASTICO, PARA CONEXAO COM CRIMPAGEM EM TUBO PEX, DN 20 MM X 1/2"</v>
          </cell>
          <cell r="C2690" t="str">
            <v xml:space="preserve">UN    </v>
          </cell>
          <cell r="D2690">
            <v>17.2</v>
          </cell>
        </row>
        <row r="2691">
          <cell r="A2691">
            <v>39306</v>
          </cell>
          <cell r="B2691" t="str">
            <v>JOELHO 90 GRAUS, ROSCA FEMEA TERMINAL, PLASTICO, PARA CONEXAO COM CRIMPAGEM EM TUBO PEX, DN 20 MM X 3/4"</v>
          </cell>
          <cell r="C2691" t="str">
            <v xml:space="preserve">UN    </v>
          </cell>
          <cell r="D2691">
            <v>21.52</v>
          </cell>
        </row>
        <row r="2692">
          <cell r="A2692">
            <v>38928</v>
          </cell>
          <cell r="B2692" t="str">
            <v>JOELHO 90 GRAUS, ROSCA FEMEA TERMINAL, PLASTICO, PARA CONEXAO COM CRIMPAGEM EM TUBO PEX, DN 25 MM X 1/2"</v>
          </cell>
          <cell r="C2692" t="str">
            <v xml:space="preserve">UN    </v>
          </cell>
          <cell r="D2692">
            <v>18.899999999999999</v>
          </cell>
        </row>
        <row r="2693">
          <cell r="A2693">
            <v>38929</v>
          </cell>
          <cell r="B2693" t="str">
            <v>JOELHO 90 GRAUS, ROSCA FEMEA TERMINAL, PLASTICO, PARA CONEXAO COM CRIMPAGEM EM TUBO PEX, DN 25 MM X 1"</v>
          </cell>
          <cell r="C2693" t="str">
            <v xml:space="preserve">UN    </v>
          </cell>
          <cell r="D2693">
            <v>33.51</v>
          </cell>
        </row>
        <row r="2694">
          <cell r="A2694">
            <v>39307</v>
          </cell>
          <cell r="B2694" t="str">
            <v>JOELHO 90 GRAUS, ROSCA FEMEA TERMINAL, PLASTICO, PARA CONEXAO COM CRIMPAGEM EM TUBO PEX, DN 25 MM X 3/4"</v>
          </cell>
          <cell r="C2694" t="str">
            <v xml:space="preserve">UN    </v>
          </cell>
          <cell r="D2694">
            <v>24.76</v>
          </cell>
        </row>
        <row r="2695">
          <cell r="A2695">
            <v>38930</v>
          </cell>
          <cell r="B2695" t="str">
            <v>JOELHO 90 GRAUS, ROSCA FEMEA TERMINAL, PLASTICO, PARA CONEXAO COM CRIMPAGEM EM TUBO PEX, DN 32 MM X 1"</v>
          </cell>
          <cell r="C2695" t="str">
            <v xml:space="preserve">UN    </v>
          </cell>
          <cell r="D2695">
            <v>42.1</v>
          </cell>
        </row>
        <row r="2696">
          <cell r="A2696">
            <v>38931</v>
          </cell>
          <cell r="B2696" t="str">
            <v>JOELHO 90 GRAUS, ROSCA MACHO TERMINAL, METALICO, PARA CONEXAO COM ANEL DESLIZANTE EM TUBO PEX, DN 16 MM X 1/2"</v>
          </cell>
          <cell r="C2696" t="str">
            <v xml:space="preserve">UN    </v>
          </cell>
          <cell r="D2696">
            <v>10.6</v>
          </cell>
        </row>
        <row r="2697">
          <cell r="A2697">
            <v>38932</v>
          </cell>
          <cell r="B2697" t="str">
            <v>JOELHO 90 GRAUS, ROSCA MACHO TERMINAL, METALICO, PARA CONEXAO COM ANEL DESLIZANTE EM TUBO PEX, DN 20 MM X 1/2"</v>
          </cell>
          <cell r="C2697" t="str">
            <v xml:space="preserve">UN    </v>
          </cell>
          <cell r="D2697">
            <v>10.71</v>
          </cell>
        </row>
        <row r="2698">
          <cell r="A2698">
            <v>38934</v>
          </cell>
          <cell r="B2698" t="str">
            <v>JOELHO 90 GRAUS, ROSCA MACHO TERMINAL, METALICO, PARA CONEXAO COM ANEL DESLIZANTE EM TUBO PEX, DN 20 MM X 3/4"</v>
          </cell>
          <cell r="C2698" t="str">
            <v xml:space="preserve">UN    </v>
          </cell>
          <cell r="D2698">
            <v>15.82</v>
          </cell>
        </row>
        <row r="2699">
          <cell r="A2699">
            <v>38935</v>
          </cell>
          <cell r="B2699" t="str">
            <v>JOELHO 90 GRAUS, ROSCA MACHO TERMINAL, METALICO, PARA CONEXAO COM ANEL DESLIZANTE EM TUBO PEX, DN 25 MM X 3/4"</v>
          </cell>
          <cell r="C2699" t="str">
            <v xml:space="preserve">UN    </v>
          </cell>
          <cell r="D2699">
            <v>16.93</v>
          </cell>
        </row>
        <row r="2700">
          <cell r="A2700">
            <v>38936</v>
          </cell>
          <cell r="B2700" t="str">
            <v>JOELHO 90 GRAUS, ROSCA MACHO TERMINAL, PLASTICO, PARA CONEXAO COM CRIMPAGEM EM TUBO PEX, DN 25 MM X 1/2"</v>
          </cell>
          <cell r="C2700" t="str">
            <v xml:space="preserve">UN    </v>
          </cell>
          <cell r="D2700">
            <v>18.13</v>
          </cell>
        </row>
        <row r="2701">
          <cell r="A2701">
            <v>38937</v>
          </cell>
          <cell r="B2701" t="str">
            <v>JOELHO 90 GRAUS, ROSCA MACHO TERMINAL, PLASTICO, PARA CONEXAO COM CRIMPAGEM EM TUBO PEX, DN 25 MM X 1"</v>
          </cell>
          <cell r="C2701" t="str">
            <v xml:space="preserve">UN    </v>
          </cell>
          <cell r="D2701">
            <v>22.1</v>
          </cell>
        </row>
        <row r="2702">
          <cell r="A2702">
            <v>38938</v>
          </cell>
          <cell r="B2702" t="str">
            <v>JOELHO 90 GRAUS, ROSCA MACHO TERMINAL, PLASTICO, PARA CONEXAO COM CRIMPAGEM EM TUBO PEX, DN 32 MM X 1"</v>
          </cell>
          <cell r="C2702" t="str">
            <v xml:space="preserve">UN    </v>
          </cell>
          <cell r="D2702">
            <v>32.86</v>
          </cell>
        </row>
        <row r="2703">
          <cell r="A2703">
            <v>3489</v>
          </cell>
          <cell r="B2703" t="str">
            <v>JOELHO, PVC COM ROSCA E BUCHA LATAO, 90 GRAUS,  3/4", PARA AGUA FRIA PREDIAL</v>
          </cell>
          <cell r="C2703" t="str">
            <v xml:space="preserve">UN    </v>
          </cell>
          <cell r="D2703">
            <v>7.99</v>
          </cell>
        </row>
        <row r="2704">
          <cell r="A2704">
            <v>20151</v>
          </cell>
          <cell r="B2704" t="str">
            <v>JOELHO, PVC SERIE R, 45 GRAUS, DN 100 MM, PARA ESGOTO PREDIAL</v>
          </cell>
          <cell r="C2704" t="str">
            <v xml:space="preserve">UN    </v>
          </cell>
          <cell r="D2704">
            <v>14.53</v>
          </cell>
        </row>
        <row r="2705">
          <cell r="A2705">
            <v>20152</v>
          </cell>
          <cell r="B2705" t="str">
            <v>JOELHO, PVC SERIE R, 45 GRAUS, DN 150 MM, PARA ESGOTO PREDIAL</v>
          </cell>
          <cell r="C2705" t="str">
            <v xml:space="preserve">UN    </v>
          </cell>
          <cell r="D2705">
            <v>46.08</v>
          </cell>
        </row>
        <row r="2706">
          <cell r="A2706">
            <v>20148</v>
          </cell>
          <cell r="B2706" t="str">
            <v>JOELHO, PVC SERIE R, 45 GRAUS, DN 40 MM, PARA ESGOTO PREDIAL</v>
          </cell>
          <cell r="C2706" t="str">
            <v xml:space="preserve">UN    </v>
          </cell>
          <cell r="D2706">
            <v>2.67</v>
          </cell>
        </row>
        <row r="2707">
          <cell r="A2707">
            <v>20149</v>
          </cell>
          <cell r="B2707" t="str">
            <v>JOELHO, PVC SERIE R, 45 GRAUS, DN 50 MM, PARA ESGOTO PREDIAL</v>
          </cell>
          <cell r="C2707" t="str">
            <v xml:space="preserve">UN    </v>
          </cell>
          <cell r="D2707">
            <v>4.0199999999999996</v>
          </cell>
        </row>
        <row r="2708">
          <cell r="A2708">
            <v>20150</v>
          </cell>
          <cell r="B2708" t="str">
            <v>JOELHO, PVC SERIE R, 45 GRAUS, DN 75 MM, PARA ESGOTO PREDIAL</v>
          </cell>
          <cell r="C2708" t="str">
            <v xml:space="preserve">UN    </v>
          </cell>
          <cell r="D2708">
            <v>10.57</v>
          </cell>
        </row>
        <row r="2709">
          <cell r="A2709">
            <v>20157</v>
          </cell>
          <cell r="B2709" t="str">
            <v>JOELHO, PVC SERIE R, 90 GRAUS, DN 100 MM, PARA ESGOTO PREDIAL</v>
          </cell>
          <cell r="C2709" t="str">
            <v xml:space="preserve">UN    </v>
          </cell>
          <cell r="D2709">
            <v>18.07</v>
          </cell>
        </row>
        <row r="2710">
          <cell r="A2710">
            <v>20158</v>
          </cell>
          <cell r="B2710" t="str">
            <v>JOELHO, PVC SERIE R, 90 GRAUS, DN 150 MM, PARA ESGOTO PREDIAL</v>
          </cell>
          <cell r="C2710" t="str">
            <v xml:space="preserve">UN    </v>
          </cell>
          <cell r="D2710">
            <v>59.28</v>
          </cell>
        </row>
        <row r="2711">
          <cell r="A2711">
            <v>20154</v>
          </cell>
          <cell r="B2711" t="str">
            <v>JOELHO, PVC SERIE R, 90 GRAUS, DN 40 MM, PARA ESGOTO PREDIAL</v>
          </cell>
          <cell r="C2711" t="str">
            <v xml:space="preserve">UN    </v>
          </cell>
          <cell r="D2711">
            <v>2.94</v>
          </cell>
        </row>
        <row r="2712">
          <cell r="A2712">
            <v>20155</v>
          </cell>
          <cell r="B2712" t="str">
            <v>JOELHO, PVC SERIE R, 90 GRAUS, DN 50 MM, PARA ESGOTO PREDIAL</v>
          </cell>
          <cell r="C2712" t="str">
            <v xml:space="preserve">UN    </v>
          </cell>
          <cell r="D2712">
            <v>4.6100000000000003</v>
          </cell>
        </row>
        <row r="2713">
          <cell r="A2713">
            <v>20156</v>
          </cell>
          <cell r="B2713" t="str">
            <v>JOELHO, PVC SERIE R, 90 GRAUS, DN 75 MM, PARA ESGOTO PREDIAL</v>
          </cell>
          <cell r="C2713" t="str">
            <v xml:space="preserve">UN    </v>
          </cell>
          <cell r="D2713">
            <v>10.95</v>
          </cell>
        </row>
        <row r="2714">
          <cell r="A2714">
            <v>3512</v>
          </cell>
          <cell r="B2714" t="str">
            <v>JOELHO, PVC SOLDAVEL, 45 GRAUS, 110 MM, PARA AGUA FRIA PREDIAL</v>
          </cell>
          <cell r="C2714" t="str">
            <v xml:space="preserve">UN    </v>
          </cell>
          <cell r="D2714">
            <v>117.02</v>
          </cell>
        </row>
        <row r="2715">
          <cell r="A2715">
            <v>3499</v>
          </cell>
          <cell r="B2715" t="str">
            <v>JOELHO, PVC SOLDAVEL, 45 GRAUS, 20 MM, PARA AGUA FRIA PREDIAL</v>
          </cell>
          <cell r="C2715" t="str">
            <v xml:space="preserve">UN    </v>
          </cell>
          <cell r="D2715">
            <v>0.49</v>
          </cell>
        </row>
        <row r="2716">
          <cell r="A2716">
            <v>3500</v>
          </cell>
          <cell r="B2716" t="str">
            <v>JOELHO, PVC SOLDAVEL, 45 GRAUS, 25 MM, PARA AGUA FRIA PREDIAL</v>
          </cell>
          <cell r="C2716" t="str">
            <v xml:space="preserve">UN    </v>
          </cell>
          <cell r="D2716">
            <v>0.85</v>
          </cell>
        </row>
        <row r="2717">
          <cell r="A2717">
            <v>3501</v>
          </cell>
          <cell r="B2717" t="str">
            <v>JOELHO, PVC SOLDAVEL, 45 GRAUS, 32 MM, PARA AGUA FRIA PREDIAL</v>
          </cell>
          <cell r="C2717" t="str">
            <v xml:space="preserve">UN    </v>
          </cell>
          <cell r="D2717">
            <v>2.2799999999999998</v>
          </cell>
        </row>
        <row r="2718">
          <cell r="A2718">
            <v>3502</v>
          </cell>
          <cell r="B2718" t="str">
            <v>JOELHO, PVC SOLDAVEL, 45 GRAUS, 40 MM, PARA AGUA FRIA PREDIAL</v>
          </cell>
          <cell r="C2718" t="str">
            <v xml:space="preserve">UN    </v>
          </cell>
          <cell r="D2718">
            <v>3.32</v>
          </cell>
        </row>
        <row r="2719">
          <cell r="A2719">
            <v>3503</v>
          </cell>
          <cell r="B2719" t="str">
            <v>JOELHO, PVC SOLDAVEL, 45 GRAUS, 50 MM, PARA AGUA FRIA PREDIAL</v>
          </cell>
          <cell r="C2719" t="str">
            <v xml:space="preserve">UN    </v>
          </cell>
          <cell r="D2719">
            <v>4.13</v>
          </cell>
        </row>
        <row r="2720">
          <cell r="A2720">
            <v>3477</v>
          </cell>
          <cell r="B2720" t="str">
            <v>JOELHO, PVC SOLDAVEL, 45 GRAUS, 60 MM, PARA AGUA FRIA PREDIAL</v>
          </cell>
          <cell r="C2720" t="str">
            <v xml:space="preserve">UN    </v>
          </cell>
          <cell r="D2720">
            <v>14.86</v>
          </cell>
        </row>
        <row r="2721">
          <cell r="A2721">
            <v>3478</v>
          </cell>
          <cell r="B2721" t="str">
            <v>JOELHO, PVC SOLDAVEL, 45 GRAUS, 75 MM, PARA AGUA FRIA PREDIAL</v>
          </cell>
          <cell r="C2721" t="str">
            <v xml:space="preserve">UN    </v>
          </cell>
          <cell r="D2721">
            <v>36.020000000000003</v>
          </cell>
        </row>
        <row r="2722">
          <cell r="A2722">
            <v>3525</v>
          </cell>
          <cell r="B2722" t="str">
            <v>JOELHO, PVC SOLDAVEL, 45 GRAUS, 85 MM, PARA AGUA FRIA PREDIAL</v>
          </cell>
          <cell r="C2722" t="str">
            <v xml:space="preserve">UN    </v>
          </cell>
          <cell r="D2722">
            <v>40.799999999999997</v>
          </cell>
        </row>
        <row r="2723">
          <cell r="A2723">
            <v>3511</v>
          </cell>
          <cell r="B2723" t="str">
            <v>JOELHO, PVC SOLDAVEL, 90 GRAUS, 75 MM, PARA AGUA FRIA PREDIAL</v>
          </cell>
          <cell r="C2723" t="str">
            <v xml:space="preserve">UN    </v>
          </cell>
          <cell r="D2723">
            <v>48.8</v>
          </cell>
        </row>
        <row r="2724">
          <cell r="A2724">
            <v>38917</v>
          </cell>
          <cell r="B2724" t="str">
            <v>JOELHO, ROSCA FEMEA, COM BASE FIXA, METALICO, PARA CONEXAO COM ANEL DESLIZANTE EM TUBO PEX, DN 16 MM X 1/2"</v>
          </cell>
          <cell r="C2724" t="str">
            <v xml:space="preserve">UN    </v>
          </cell>
          <cell r="D2724">
            <v>10.14</v>
          </cell>
        </row>
        <row r="2725">
          <cell r="A2725">
            <v>38919</v>
          </cell>
          <cell r="B2725" t="str">
            <v>JOELHO, ROSCA FEMEA, COM BASE FIXA, METALICO, PARA CONEXAO COM ANEL DESLIZANTE EM TUBO PEX, DN 20 MM X 1/2"</v>
          </cell>
          <cell r="C2725" t="str">
            <v xml:space="preserve">UN    </v>
          </cell>
          <cell r="D2725">
            <v>15.09</v>
          </cell>
        </row>
        <row r="2726">
          <cell r="A2726">
            <v>38922</v>
          </cell>
          <cell r="B2726" t="str">
            <v>JOELHO, ROSCA FEMEA, COM BASE FIXA, METALICO, PARA CONEXAO COM ANEL DESLIZANTE EM TUBO PEX, DN 25 MM X 3/4"</v>
          </cell>
          <cell r="C2726" t="str">
            <v xml:space="preserve">UN    </v>
          </cell>
          <cell r="D2726">
            <v>19.5</v>
          </cell>
        </row>
        <row r="2727">
          <cell r="A2727">
            <v>38921</v>
          </cell>
          <cell r="B2727" t="str">
            <v>JOELHO, ROSCA FEMEA, COM BASE FIXA, PLASTICO, PARA CONEXAO COM CRIMPAGEM EM TUBO PEX, DN 25 MM X 1/2"</v>
          </cell>
          <cell r="C2727" t="str">
            <v xml:space="preserve">UN    </v>
          </cell>
          <cell r="D2727">
            <v>24.1</v>
          </cell>
        </row>
        <row r="2728">
          <cell r="A2728">
            <v>38918</v>
          </cell>
          <cell r="B2728" t="str">
            <v>JOELHO, ROSCA FEMEA, COM BASE FIXA, PLASTICO, PARA CONEXAO POR CRIMPAGEM EM TUBO PEX, DN 16 MM X 3/4"</v>
          </cell>
          <cell r="C2728" t="str">
            <v xml:space="preserve">UN    </v>
          </cell>
          <cell r="D2728">
            <v>22.91</v>
          </cell>
        </row>
        <row r="2729">
          <cell r="A2729">
            <v>38920</v>
          </cell>
          <cell r="B2729" t="str">
            <v>JOELHO, ROSCA FEMEA, COM BASE FIXA, PLASTICO, PARA CONEXAO POR CRIMPAGEM EM TUBO PEX, DN 20 MM X 3/4"</v>
          </cell>
          <cell r="C2729" t="str">
            <v xml:space="preserve">UN    </v>
          </cell>
          <cell r="D2729">
            <v>28.64</v>
          </cell>
        </row>
        <row r="2730">
          <cell r="A2730">
            <v>3104</v>
          </cell>
          <cell r="B2730" t="str">
            <v>JOGO DE FERRAGENS CROMADAS P/ PORTA DE VIDRO TEMPERADO, UMA FOLHA COMPOSTA: DOBRADICA SUPERIOR (101) E INFERIOR (103),TRINCO (502), FECHADURA (520),CONTRA FECHADURA (531),COM CAPUCHINHO</v>
          </cell>
          <cell r="C2730" t="str">
            <v xml:space="preserve">CJ    </v>
          </cell>
          <cell r="D2730">
            <v>295.83999999999997</v>
          </cell>
        </row>
        <row r="2731">
          <cell r="A2731">
            <v>12032</v>
          </cell>
          <cell r="B2731" t="str">
            <v>JOGO DE TRANQUETA E ROSETA QUADRADA DE SOBREPOR SEM FUROS, EM LATAO CROMADO, *50 X 50* MM, PARA FECHADURA DE PORTA DE BANHEIRO</v>
          </cell>
          <cell r="C2731" t="str">
            <v xml:space="preserve">JG    </v>
          </cell>
          <cell r="D2731">
            <v>33.18</v>
          </cell>
        </row>
        <row r="2732">
          <cell r="A2732">
            <v>12030</v>
          </cell>
          <cell r="B2732" t="str">
            <v>JOGO DE TRANQUETA E ROSETA REDONDA DE SOBREPOR SEM FUROS, EM LATAO CROMADO, DIAMETRO *50* MM, PARA FECHADURA DE PORTA DE BANHEIRO</v>
          </cell>
          <cell r="C2732" t="str">
            <v xml:space="preserve">JG    </v>
          </cell>
          <cell r="D2732">
            <v>31.17</v>
          </cell>
        </row>
        <row r="2733">
          <cell r="A2733">
            <v>10908</v>
          </cell>
          <cell r="B2733" t="str">
            <v>JUNCAO DE REDUCAO INVERTIDA, PVC SOLDAVEL, 100 X 50 MM, SERIE NORMAL PARA ESGOTO PREDIAL</v>
          </cell>
          <cell r="C2733" t="str">
            <v xml:space="preserve">UN    </v>
          </cell>
          <cell r="D2733">
            <v>9.18</v>
          </cell>
        </row>
        <row r="2734">
          <cell r="A2734">
            <v>10909</v>
          </cell>
          <cell r="B2734" t="str">
            <v>JUNCAO DE REDUCAO INVERTIDA, PVC SOLDAVEL, 100 X 75 MM, SERIE NORMAL PARA ESGOTO PREDIAL</v>
          </cell>
          <cell r="C2734" t="str">
            <v xml:space="preserve">UN    </v>
          </cell>
          <cell r="D2734">
            <v>11.15</v>
          </cell>
        </row>
        <row r="2735">
          <cell r="A2735">
            <v>3669</v>
          </cell>
          <cell r="B2735" t="str">
            <v>JUNCAO DE REDUCAO INVERTIDA, PVC SOLDAVEL, 75 X 50 MM, SERIE NORMAL PARA ESGOTO PREDIAL</v>
          </cell>
          <cell r="C2735" t="str">
            <v xml:space="preserve">UN    </v>
          </cell>
          <cell r="D2735">
            <v>6.72</v>
          </cell>
        </row>
        <row r="2736">
          <cell r="A2736">
            <v>20138</v>
          </cell>
          <cell r="B2736" t="str">
            <v>JUNCAO DE REDUCAO SIMPLES, COM BOLSA PARA ANEL, PVC LEVE,  150 X 100 MM, PARA ESGOTO PREDIAL</v>
          </cell>
          <cell r="C2736" t="str">
            <v xml:space="preserve">UN    </v>
          </cell>
          <cell r="D2736">
            <v>55.01</v>
          </cell>
        </row>
        <row r="2737">
          <cell r="A2737">
            <v>20139</v>
          </cell>
          <cell r="B2737" t="str">
            <v>JUNCAO DUPLA, PVC SERIE R, DN 100 X 100 X 100 MM, PARA ESGOTO PREDIAL</v>
          </cell>
          <cell r="C2737" t="str">
            <v xml:space="preserve">UN    </v>
          </cell>
          <cell r="D2737">
            <v>41.19</v>
          </cell>
        </row>
        <row r="2738">
          <cell r="A2738">
            <v>3668</v>
          </cell>
          <cell r="B2738" t="str">
            <v>JUNCAO DUPLA, PVC SOLDAVEL, DN 100 X 100 X 100 MM , SERIE NORMAL PARA ESGOTO PREDIAL</v>
          </cell>
          <cell r="C2738" t="str">
            <v xml:space="preserve">UN    </v>
          </cell>
          <cell r="D2738">
            <v>22.1</v>
          </cell>
        </row>
        <row r="2739">
          <cell r="A2739">
            <v>3656</v>
          </cell>
          <cell r="B2739" t="str">
            <v>JUNCAO DUPLA, PVC SOLDAVEL, DN 75 X 75 X 75 MM , SERIE NORMAL PARA ESGOTO PREDIAL</v>
          </cell>
          <cell r="C2739" t="str">
            <v xml:space="preserve">UN    </v>
          </cell>
          <cell r="D2739">
            <v>11.15</v>
          </cell>
        </row>
        <row r="2740">
          <cell r="A2740">
            <v>10911</v>
          </cell>
          <cell r="B2740" t="str">
            <v>JUNCAO INVERTIDA, PVC SOLDAVEL, 75 X 75 MM, SERIE NORMAL PARA ESGOTO PREDIAL</v>
          </cell>
          <cell r="C2740" t="str">
            <v xml:space="preserve">UN    </v>
          </cell>
          <cell r="D2740">
            <v>10.57</v>
          </cell>
        </row>
        <row r="2741">
          <cell r="A2741">
            <v>3654</v>
          </cell>
          <cell r="B2741" t="str">
            <v>JUNCAO PVC  ROSCAVEL, 45 GRAUS, 1/2", PARA AGUA FRIA PREDIAL</v>
          </cell>
          <cell r="C2741" t="str">
            <v xml:space="preserve">UN    </v>
          </cell>
          <cell r="D2741">
            <v>6.94</v>
          </cell>
        </row>
        <row r="2742">
          <cell r="A2742">
            <v>3663</v>
          </cell>
          <cell r="B2742" t="str">
            <v>JUNCAO PVC  ROSCAVEL, 45 GRAUS, 1", PARA AGUA FRIA PREDIAL</v>
          </cell>
          <cell r="C2742" t="str">
            <v xml:space="preserve">UN    </v>
          </cell>
          <cell r="D2742">
            <v>13.98</v>
          </cell>
        </row>
        <row r="2743">
          <cell r="A2743">
            <v>3664</v>
          </cell>
          <cell r="B2743" t="str">
            <v>JUNCAO PVC  ROSCAVEL, 45 GRAUS, 3/4", PARA AGUA FRIA PREDIAL</v>
          </cell>
          <cell r="C2743" t="str">
            <v xml:space="preserve">UN    </v>
          </cell>
          <cell r="D2743">
            <v>8</v>
          </cell>
        </row>
        <row r="2744">
          <cell r="A2744">
            <v>3655</v>
          </cell>
          <cell r="B2744" t="str">
            <v>JUNCAO PVC, 45 GRAUS, ROSCAVEL, 1 1/2", PARA AGUA FRIA PREDIAL</v>
          </cell>
          <cell r="C2744" t="str">
            <v xml:space="preserve">UN    </v>
          </cell>
          <cell r="D2744">
            <v>27.83</v>
          </cell>
        </row>
        <row r="2745">
          <cell r="A2745">
            <v>3657</v>
          </cell>
          <cell r="B2745" t="str">
            <v>JUNCAO PVC, 45 GRAUS, ROSCAVEL, 1 1/4", AGUA FRIA PREDIAL</v>
          </cell>
          <cell r="C2745" t="str">
            <v xml:space="preserve">UN    </v>
          </cell>
          <cell r="D2745">
            <v>20.49</v>
          </cell>
        </row>
        <row r="2746">
          <cell r="A2746">
            <v>3665</v>
          </cell>
          <cell r="B2746" t="str">
            <v>JUNCAO PVC, 45 GRAUS, ROSCAVEL, 2", AGUA FRIA PREDIAL</v>
          </cell>
          <cell r="C2746" t="str">
            <v xml:space="preserve">UN    </v>
          </cell>
          <cell r="D2746">
            <v>41.88</v>
          </cell>
        </row>
        <row r="2747">
          <cell r="A2747">
            <v>12625</v>
          </cell>
          <cell r="B2747" t="str">
            <v>JUNCAO PVC, 60 GRAUS, CIRCULAR,  DIAMETRO ENTRE 80 E 100 MM, PARA DRENAGEM PLUVIAL PREDIAL</v>
          </cell>
          <cell r="C2747" t="str">
            <v xml:space="preserve">UN    </v>
          </cell>
          <cell r="D2747">
            <v>5.83</v>
          </cell>
        </row>
        <row r="2748">
          <cell r="A2748">
            <v>20136</v>
          </cell>
          <cell r="B2748" t="str">
            <v>JUNCAO SIMPLES, PVC LEVE, 150 MM, PARA ESGOTO PREDIAL</v>
          </cell>
          <cell r="C2748" t="str">
            <v xml:space="preserve">UN    </v>
          </cell>
          <cell r="D2748">
            <v>82.1</v>
          </cell>
        </row>
        <row r="2749">
          <cell r="A2749">
            <v>20144</v>
          </cell>
          <cell r="B2749" t="str">
            <v>JUNCAO SIMPLES, PVC SERIE R, DN 100 X 100 MM, PARA ESGOTO PREDIAL</v>
          </cell>
          <cell r="C2749" t="str">
            <v xml:space="preserve">UN    </v>
          </cell>
          <cell r="D2749">
            <v>33.200000000000003</v>
          </cell>
        </row>
        <row r="2750">
          <cell r="A2750">
            <v>20143</v>
          </cell>
          <cell r="B2750" t="str">
            <v>JUNCAO SIMPLES, PVC SERIE R, DN 100 X 75 MM, PARA ESGOTO PREDIAL</v>
          </cell>
          <cell r="C2750" t="str">
            <v xml:space="preserve">UN    </v>
          </cell>
          <cell r="D2750">
            <v>31.95</v>
          </cell>
        </row>
        <row r="2751">
          <cell r="A2751">
            <v>20145</v>
          </cell>
          <cell r="B2751" t="str">
            <v>JUNCAO SIMPLES, PVC SERIE R, DN 150 X 100 MM, PARA ESGOTO PREDIAL</v>
          </cell>
          <cell r="C2751" t="str">
            <v xml:space="preserve">UN    </v>
          </cell>
          <cell r="D2751">
            <v>76.56</v>
          </cell>
        </row>
        <row r="2752">
          <cell r="A2752">
            <v>20146</v>
          </cell>
          <cell r="B2752" t="str">
            <v>JUNCAO SIMPLES, PVC SERIE R, DN 150 X 150 MM, PARA ESGOTO PREDIAL</v>
          </cell>
          <cell r="C2752" t="str">
            <v xml:space="preserve">UN    </v>
          </cell>
          <cell r="D2752">
            <v>93.1</v>
          </cell>
        </row>
        <row r="2753">
          <cell r="A2753">
            <v>20140</v>
          </cell>
          <cell r="B2753" t="str">
            <v>JUNCAO SIMPLES, PVC SERIE R, DN 40 X 40 MM, PARA ESGOTO PREDIAL</v>
          </cell>
          <cell r="C2753" t="str">
            <v xml:space="preserve">UN    </v>
          </cell>
          <cell r="D2753">
            <v>5.51</v>
          </cell>
        </row>
        <row r="2754">
          <cell r="A2754">
            <v>20141</v>
          </cell>
          <cell r="B2754" t="str">
            <v>JUNCAO SIMPLES, PVC SERIE R, DN 50 X 50 MM, PARA ESGOTO PREDIAL</v>
          </cell>
          <cell r="C2754" t="str">
            <v xml:space="preserve">UN    </v>
          </cell>
          <cell r="D2754">
            <v>8.2899999999999991</v>
          </cell>
        </row>
        <row r="2755">
          <cell r="A2755">
            <v>20142</v>
          </cell>
          <cell r="B2755" t="str">
            <v>JUNCAO SIMPLES, PVC SERIE R, DN 75 X 75 MM, PARA ESGOTO PREDIAL</v>
          </cell>
          <cell r="C2755" t="str">
            <v xml:space="preserve">UN    </v>
          </cell>
          <cell r="D2755">
            <v>21.05</v>
          </cell>
        </row>
        <row r="2756">
          <cell r="A2756">
            <v>3659</v>
          </cell>
          <cell r="B2756" t="str">
            <v>JUNCAO SIMPLES, PVC, DN 100 X 50 MM, SERIE NORMAL PARA ESGOTO PREDIAL</v>
          </cell>
          <cell r="C2756" t="str">
            <v xml:space="preserve">UN    </v>
          </cell>
          <cell r="D2756">
            <v>9.3699999999999992</v>
          </cell>
        </row>
        <row r="2757">
          <cell r="A2757">
            <v>3660</v>
          </cell>
          <cell r="B2757" t="str">
            <v>JUNCAO SIMPLES, PVC, DN 100 X 75 MM, SERIE NORMAL PARA ESGOTO PREDIAL</v>
          </cell>
          <cell r="C2757" t="str">
            <v xml:space="preserve">UN    </v>
          </cell>
          <cell r="D2757">
            <v>12.8</v>
          </cell>
        </row>
        <row r="2758">
          <cell r="A2758">
            <v>3662</v>
          </cell>
          <cell r="B2758" t="str">
            <v>JUNCAO SIMPLES, PVC, DN 50 X 50 MM, SERIE NORMAL PARA ESGOTO PREDIAL</v>
          </cell>
          <cell r="C2758" t="str">
            <v xml:space="preserve">UN    </v>
          </cell>
          <cell r="D2758">
            <v>4.8499999999999996</v>
          </cell>
        </row>
        <row r="2759">
          <cell r="A2759">
            <v>3661</v>
          </cell>
          <cell r="B2759" t="str">
            <v>JUNCAO SIMPLES, PVC, DN 75 X 50 MM, SERIE NORMAL PARA ESGOTO PREDIAL</v>
          </cell>
          <cell r="C2759" t="str">
            <v xml:space="preserve">UN    </v>
          </cell>
          <cell r="D2759">
            <v>7.2</v>
          </cell>
        </row>
        <row r="2760">
          <cell r="A2760">
            <v>3658</v>
          </cell>
          <cell r="B2760" t="str">
            <v>JUNCAO SIMPLES, PVC, DN 75 X 75 MM, SERIE NORMAL PARA ESGOTO PREDIAL</v>
          </cell>
          <cell r="C2760" t="str">
            <v xml:space="preserve">UN    </v>
          </cell>
          <cell r="D2760">
            <v>9.18</v>
          </cell>
        </row>
        <row r="2761">
          <cell r="A2761">
            <v>3670</v>
          </cell>
          <cell r="B2761" t="str">
            <v>JUNCAO SIMPLES, PVC, 45 GRAUS, DN 100 X 100 MM, SERIE NORMAL PARA ESGOTO PREDIAL</v>
          </cell>
          <cell r="C2761" t="str">
            <v xml:space="preserve">UN    </v>
          </cell>
          <cell r="D2761">
            <v>12.98</v>
          </cell>
        </row>
        <row r="2762">
          <cell r="A2762">
            <v>3666</v>
          </cell>
          <cell r="B2762" t="str">
            <v>JUNCAO SIMPLES, PVC, 45 GRAUS, DN 40 X 40 MM, SERIE NORMAL PARA ESGOTO PREDIAL</v>
          </cell>
          <cell r="C2762" t="str">
            <v xml:space="preserve">UN    </v>
          </cell>
          <cell r="D2762">
            <v>2.0299999999999998</v>
          </cell>
        </row>
        <row r="2763">
          <cell r="A2763">
            <v>14157</v>
          </cell>
          <cell r="B2763" t="str">
            <v>JUNCAO 2 GARRAS PARA FITA PERFURADA</v>
          </cell>
          <cell r="C2763" t="str">
            <v xml:space="preserve">UN    </v>
          </cell>
          <cell r="D2763">
            <v>1.36</v>
          </cell>
        </row>
        <row r="2764">
          <cell r="A2764">
            <v>10865</v>
          </cell>
          <cell r="B2764" t="str">
            <v>JUNCAO, PVC PBA, BBB, DN 50 / DE 60 MM, PARA REDE DE AGUA (NBR 5647)</v>
          </cell>
          <cell r="C2764" t="str">
            <v xml:space="preserve">UN    </v>
          </cell>
          <cell r="D2764">
            <v>12.45</v>
          </cell>
        </row>
        <row r="2765">
          <cell r="A2765">
            <v>3653</v>
          </cell>
          <cell r="B2765" t="str">
            <v>JUNCAO, PVC, 45 GRAUS, JE, BBB, DN 100 MM, PARA REDE COLETORA DE ESGOTO (NBR 10569)</v>
          </cell>
          <cell r="C2765" t="str">
            <v xml:space="preserve">UN    </v>
          </cell>
          <cell r="D2765">
            <v>25.13</v>
          </cell>
        </row>
        <row r="2766">
          <cell r="A2766">
            <v>3649</v>
          </cell>
          <cell r="B2766" t="str">
            <v>JUNCAO, PVC, 45 GRAUS, JE, BBB, DN 150 MM, PARA REDE COLETORA DE ESGOTO (NBR 10569)</v>
          </cell>
          <cell r="C2766" t="str">
            <v xml:space="preserve">UN    </v>
          </cell>
          <cell r="D2766">
            <v>64.349999999999994</v>
          </cell>
        </row>
        <row r="2767">
          <cell r="A2767">
            <v>3651</v>
          </cell>
          <cell r="B2767" t="str">
            <v>JUNCAO, PVC, 45 GRAUS, JE, BBB, DN 200 MM, PARA REDE COLETORA DE ESGOTO (NBR 10569)</v>
          </cell>
          <cell r="C2767" t="str">
            <v xml:space="preserve">UN    </v>
          </cell>
          <cell r="D2767">
            <v>96.9</v>
          </cell>
        </row>
        <row r="2768">
          <cell r="A2768">
            <v>3650</v>
          </cell>
          <cell r="B2768" t="str">
            <v>JUNCAO, PVC, 45 GRAUS, JE, BBB, DN 250 MM, PARA REDE COLETORA DE ESGOTO (NBR 10569)</v>
          </cell>
          <cell r="C2768" t="str">
            <v xml:space="preserve">UN    </v>
          </cell>
          <cell r="D2768">
            <v>134.99</v>
          </cell>
        </row>
        <row r="2769">
          <cell r="A2769">
            <v>3645</v>
          </cell>
          <cell r="B2769" t="str">
            <v>JUNCAO, PVC, 45 GRAUS, JE, BBB, DN 300 MM, PARA REDE COLETORA DE ESGOTO (NBR 10569)</v>
          </cell>
          <cell r="C2769" t="str">
            <v xml:space="preserve">UN    </v>
          </cell>
          <cell r="D2769">
            <v>294.47000000000003</v>
          </cell>
        </row>
        <row r="2770">
          <cell r="A2770">
            <v>3646</v>
          </cell>
          <cell r="B2770" t="str">
            <v>JUNCAO, PVC, 45 GRAUS, JE, BBB, DN 350 MM, PARA REDE COLETORA DE ESGOTO (NBR 10569)</v>
          </cell>
          <cell r="C2770" t="str">
            <v xml:space="preserve">UN    </v>
          </cell>
          <cell r="D2770">
            <v>479.44</v>
          </cell>
        </row>
        <row r="2771">
          <cell r="A2771">
            <v>3647</v>
          </cell>
          <cell r="B2771" t="str">
            <v>JUNCAO, PVC, 45 GRAUS, JE, BBB, DN 400 MM, PARA REDE COLETORA DE ESGOTO (NBR 10569)</v>
          </cell>
          <cell r="C2771" t="str">
            <v xml:space="preserve">UN    </v>
          </cell>
          <cell r="D2771">
            <v>550.53</v>
          </cell>
        </row>
        <row r="2772">
          <cell r="A2772">
            <v>39875</v>
          </cell>
          <cell r="B2772" t="str">
            <v>JUNTA DE EXPANSAO BRONZE/LATAO (REF 900), PONTA X PONTA, 35 MM</v>
          </cell>
          <cell r="C2772" t="str">
            <v xml:space="preserve">UN    </v>
          </cell>
          <cell r="D2772">
            <v>253.43</v>
          </cell>
        </row>
        <row r="2773">
          <cell r="A2773">
            <v>39876</v>
          </cell>
          <cell r="B2773" t="str">
            <v>JUNTA DE EXPANSAO BRONZE/LATAO (REF 900), PONTA X PONTA, 42 MM</v>
          </cell>
          <cell r="C2773" t="str">
            <v xml:space="preserve">UN    </v>
          </cell>
          <cell r="D2773">
            <v>317.29000000000002</v>
          </cell>
        </row>
        <row r="2774">
          <cell r="A2774">
            <v>39877</v>
          </cell>
          <cell r="B2774" t="str">
            <v>JUNTA DE EXPANSAO BRONZE/LATAO (REF 900), PONTA X PONTA, 54 MM</v>
          </cell>
          <cell r="C2774" t="str">
            <v xml:space="preserve">UN    </v>
          </cell>
          <cell r="D2774">
            <v>440.07</v>
          </cell>
        </row>
        <row r="2775">
          <cell r="A2775">
            <v>39878</v>
          </cell>
          <cell r="B2775" t="str">
            <v>JUNTA DE EXPANSAO BRONZE/LATAO (REF 900), PONTA X PONTA, 66 MM</v>
          </cell>
          <cell r="C2775" t="str">
            <v xml:space="preserve">UN    </v>
          </cell>
          <cell r="D2775">
            <v>581.26</v>
          </cell>
        </row>
        <row r="2776">
          <cell r="A2776">
            <v>39872</v>
          </cell>
          <cell r="B2776" t="str">
            <v>JUNTA DE EXPANSAO DE COBRE (REF 900), PONTA X PONTA, 15 MM</v>
          </cell>
          <cell r="C2776" t="str">
            <v xml:space="preserve">UN    </v>
          </cell>
          <cell r="D2776">
            <v>173.79</v>
          </cell>
        </row>
        <row r="2777">
          <cell r="A2777">
            <v>39873</v>
          </cell>
          <cell r="B2777" t="str">
            <v>JUNTA DE EXPANSAO DE COBRE (REF 900), PONTA X PONTA, 22 MM</v>
          </cell>
          <cell r="C2777" t="str">
            <v xml:space="preserve">UN    </v>
          </cell>
          <cell r="D2777">
            <v>201.59</v>
          </cell>
        </row>
        <row r="2778">
          <cell r="A2778">
            <v>39874</v>
          </cell>
          <cell r="B2778" t="str">
            <v>JUNTA DE EXPANSAO DE COBRE (REF 900), PONTA X PONTA, 28 MM</v>
          </cell>
          <cell r="C2778" t="str">
            <v xml:space="preserve">UN    </v>
          </cell>
          <cell r="D2778">
            <v>221.42</v>
          </cell>
        </row>
        <row r="2779">
          <cell r="A2779">
            <v>3674</v>
          </cell>
          <cell r="B2779" t="str">
            <v>JUNTA DILATACAO ELASTICA PARA CONCRETO (FUGENBAND) O-12, ATE 5 MCA</v>
          </cell>
          <cell r="C2779" t="str">
            <v xml:space="preserve">M     </v>
          </cell>
          <cell r="D2779">
            <v>58.37</v>
          </cell>
        </row>
        <row r="2780">
          <cell r="A2780">
            <v>3681</v>
          </cell>
          <cell r="B2780" t="str">
            <v>JUNTA DILATACAO ELASTICA PARA CONCRETO (FUGENBAND) O-22, ATE 30 MCA</v>
          </cell>
          <cell r="C2780" t="str">
            <v xml:space="preserve">M     </v>
          </cell>
          <cell r="D2780">
            <v>86.85</v>
          </cell>
        </row>
        <row r="2781">
          <cell r="A2781">
            <v>3676</v>
          </cell>
          <cell r="B2781" t="str">
            <v>JUNTA DILATACAO ELASTICA PARA CONCRETO (FUGENBAND) O-35/10, ATE 100 MCA</v>
          </cell>
          <cell r="C2781" t="str">
            <v xml:space="preserve">M     </v>
          </cell>
          <cell r="D2781">
            <v>326.87</v>
          </cell>
        </row>
        <row r="2782">
          <cell r="A2782">
            <v>3679</v>
          </cell>
          <cell r="B2782" t="str">
            <v>JUNTA DILATACAO ELASTICA PARA CONCRETO (FUGENBAND) O-35/6, ATE 100 MCA</v>
          </cell>
          <cell r="C2782" t="str">
            <v xml:space="preserve">M     </v>
          </cell>
          <cell r="D2782">
            <v>270.42</v>
          </cell>
        </row>
        <row r="2783">
          <cell r="A2783">
            <v>3672</v>
          </cell>
          <cell r="B2783" t="str">
            <v>JUNTA PLASTICA DE DILATACAO PARA PISOS, COR CINZA, 10 X 4,5 MM (ALTURA X ESPESSURA)</v>
          </cell>
          <cell r="C2783" t="str">
            <v xml:space="preserve">M     </v>
          </cell>
          <cell r="D2783">
            <v>0.92</v>
          </cell>
        </row>
        <row r="2784">
          <cell r="A2784">
            <v>3671</v>
          </cell>
          <cell r="B2784" t="str">
            <v>JUNTA PLASTICA DE DILATACAO PARA PISOS, COR CINZA, 17 X 3 MM (ALTURA X ESPESSURA)</v>
          </cell>
          <cell r="C2784" t="str">
            <v xml:space="preserve">M     </v>
          </cell>
          <cell r="D2784">
            <v>0.87</v>
          </cell>
        </row>
        <row r="2785">
          <cell r="A2785">
            <v>3673</v>
          </cell>
          <cell r="B2785" t="str">
            <v>JUNTA PLASTICA DE DILATACAO PARA PISOS, COR CINZA, 27 X 3 MM (ALTURA X ESPESSURA)</v>
          </cell>
          <cell r="C2785" t="str">
            <v xml:space="preserve">M     </v>
          </cell>
          <cell r="D2785">
            <v>1.36</v>
          </cell>
        </row>
        <row r="2786">
          <cell r="A2786">
            <v>38394</v>
          </cell>
          <cell r="B2786" t="str">
            <v>KIT ACESSORIOS PARA COMPRESSOR DE AR, 5 PECAS (PISTOLAS PINTURA, LIMPEZA E PULVERIZACAO, CALIBRADOR E MANGUEIRA)</v>
          </cell>
          <cell r="C2786" t="str">
            <v xml:space="preserve">UN    </v>
          </cell>
          <cell r="D2786">
            <v>202.24</v>
          </cell>
        </row>
        <row r="2787">
          <cell r="A2787">
            <v>3729</v>
          </cell>
          <cell r="B2787" t="str">
            <v>KIT CAVALETE PVC COM REGISTRO 1/2", COMPLETO</v>
          </cell>
          <cell r="C2787" t="str">
            <v xml:space="preserve">UN    </v>
          </cell>
          <cell r="D2787">
            <v>30.25</v>
          </cell>
        </row>
        <row r="2788">
          <cell r="A2788">
            <v>63</v>
          </cell>
          <cell r="B2788" t="str">
            <v>KIT CAVALETE PVC COM REGISTRO 3/4", COMPLETO</v>
          </cell>
          <cell r="C2788" t="str">
            <v xml:space="preserve">UN    </v>
          </cell>
          <cell r="D2788">
            <v>28.65</v>
          </cell>
        </row>
        <row r="2789">
          <cell r="A2789">
            <v>39357</v>
          </cell>
          <cell r="B2789"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89" t="str">
            <v xml:space="preserve">UN    </v>
          </cell>
          <cell r="D2789">
            <v>92.14</v>
          </cell>
        </row>
        <row r="2790">
          <cell r="A2790">
            <v>39358</v>
          </cell>
          <cell r="B2790"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90" t="str">
            <v xml:space="preserve">UN    </v>
          </cell>
          <cell r="D2790">
            <v>101.04</v>
          </cell>
        </row>
        <row r="2791">
          <cell r="A2791">
            <v>39356</v>
          </cell>
          <cell r="B2791"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91" t="str">
            <v xml:space="preserve">UN    </v>
          </cell>
          <cell r="D2791">
            <v>172.38</v>
          </cell>
        </row>
        <row r="2792">
          <cell r="A2792">
            <v>39355</v>
          </cell>
          <cell r="B2792"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92" t="str">
            <v xml:space="preserve">UN    </v>
          </cell>
          <cell r="D2792">
            <v>148.33000000000001</v>
          </cell>
        </row>
        <row r="2793">
          <cell r="A2793">
            <v>39353</v>
          </cell>
          <cell r="B2793"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93" t="str">
            <v xml:space="preserve">UN    </v>
          </cell>
          <cell r="D2793">
            <v>203.42</v>
          </cell>
        </row>
        <row r="2794">
          <cell r="A2794">
            <v>39354</v>
          </cell>
          <cell r="B2794"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94" t="str">
            <v xml:space="preserve">UN    </v>
          </cell>
          <cell r="D2794">
            <v>202.73</v>
          </cell>
        </row>
        <row r="2795">
          <cell r="A2795">
            <v>39398</v>
          </cell>
          <cell r="B2795" t="str">
            <v>KIT DE ACESSORIOS PARA BANHEIRO EM METAL CROMADO, 5 PECAS</v>
          </cell>
          <cell r="C2795" t="str">
            <v xml:space="preserve">UN    </v>
          </cell>
          <cell r="D2795">
            <v>77.37</v>
          </cell>
        </row>
        <row r="2796">
          <cell r="A2796">
            <v>13343</v>
          </cell>
          <cell r="B2796" t="str">
            <v>KIT DE MATERIAIS PARA BRACADEIRA PARA FIXACAO EM POSTE CIRCULAR, CONTEM TRES FIXADORES E UM ROLO DE FITA DE 3 M EM ACO CARBONO</v>
          </cell>
          <cell r="C2796" t="str">
            <v xml:space="preserve">UN    </v>
          </cell>
          <cell r="D2796">
            <v>25.76</v>
          </cell>
        </row>
        <row r="2797">
          <cell r="A2797">
            <v>12118</v>
          </cell>
          <cell r="B2797" t="str">
            <v>KIT DE PROTECAO ARSTOP PARA AR CONDICIONADO, TOMADA PADRAO 2P+T 20 A, COM DISJUNTOR UNIPOLAR DIN 20A</v>
          </cell>
          <cell r="C2797" t="str">
            <v xml:space="preserve">UN    </v>
          </cell>
          <cell r="D2797">
            <v>17.23</v>
          </cell>
        </row>
        <row r="2798">
          <cell r="A2798">
            <v>39482</v>
          </cell>
          <cell r="B2798" t="str">
            <v>KIT PORTA PRONTA DE MADEIRA, FOLHA LEVE (NBR 15930) DE 60 X 210 CM, E = *35* MM, COM MARCO EM ACO, NUCLEO COLMEIA, CAPA LISA EM HDF, ACABAMENTO MELAMINICO BRANCO (INCLUI MARCO, ALIZARES, DOBRADICAS E FECHADURA)</v>
          </cell>
          <cell r="C2798" t="str">
            <v xml:space="preserve">UN    </v>
          </cell>
          <cell r="D2798">
            <v>388.88</v>
          </cell>
        </row>
        <row r="2799">
          <cell r="A2799">
            <v>39486</v>
          </cell>
          <cell r="B2799" t="str">
            <v>KIT PORTA PRONTA DE MADEIRA, FOLHA LEVE (NBR 15930) DE 60 X 210 CM, E = 35 MM, NUCLEO COLMEIA, ESTRUTURA USINADA PARA FECHADURA, CAPA LISA EM HDF, ACABAMENTO EM PRIMER PARA PINTURA (INCLUI MARCO, ALIZARES E DOBRADICAS)</v>
          </cell>
          <cell r="C2799" t="str">
            <v xml:space="preserve">UN    </v>
          </cell>
          <cell r="D2799">
            <v>342.62</v>
          </cell>
        </row>
        <row r="2800">
          <cell r="A2800">
            <v>39483</v>
          </cell>
          <cell r="B2800" t="str">
            <v>KIT PORTA PRONTA DE MADEIRA, FOLHA LEVE (NBR 15930) DE 70 X 210 CM, E = *35* MM, COM MARCO EM ACO, NUCLEO COLMEIA, CAPA LISA EM HDF, ACABAMENTO MELAMINICO BRANCO (INCLUI MARCO, ALIZARES, DOBRADICAS E FECHADURA)</v>
          </cell>
          <cell r="C2800" t="str">
            <v xml:space="preserve">UN    </v>
          </cell>
          <cell r="D2800">
            <v>370.9</v>
          </cell>
        </row>
        <row r="2801">
          <cell r="A2801">
            <v>39487</v>
          </cell>
          <cell r="B2801" t="str">
            <v>KIT PORTA PRONTA DE MADEIRA, FOLHA LEVE (NBR 15930) DE 70 X 210 CM, E = 35 MM, NUCLEO COLMEIA, ESTRUTURA USINADA PARA FECHADURA, CAPA LISA EM HDF, ACABAMENTO EM PRIMER PARA PINTURA (INCLUI MARCO, ALIZARES E DOBRADICAS)</v>
          </cell>
          <cell r="C2801" t="str">
            <v xml:space="preserve">UN    </v>
          </cell>
          <cell r="D2801">
            <v>346.16</v>
          </cell>
        </row>
        <row r="2802">
          <cell r="A2802">
            <v>39484</v>
          </cell>
          <cell r="B2802" t="str">
            <v>KIT PORTA PRONTA DE MADEIRA, FOLHA LEVE (NBR 15930) DE 80 X 210 CM, E = *35* MM, COM MARCO EM ACO, NUCLEO COLMEIA, CAPA LISA EM HDF, ACABAMENTO MELAMINICO BRANCO (INCLUI MARCO, ALIZARES, DOBRADICAS E FECHADURA)</v>
          </cell>
          <cell r="C2802" t="str">
            <v xml:space="preserve">UN    </v>
          </cell>
          <cell r="D2802">
            <v>374.44</v>
          </cell>
        </row>
        <row r="2803">
          <cell r="A2803">
            <v>39488</v>
          </cell>
          <cell r="B2803" t="str">
            <v>KIT PORTA PRONTA DE MADEIRA, FOLHA LEVE (NBR 15930) DE 80 X 210 CM, E = 35 MM, NUCLEO COLMEIA, ESTRUTURA USINADA PARA FECHADURA, CAPA LISA EM HDF, ACABAMENTO EM PRIMER PARA PINTURA (INCLUI MARCO, ALIZARES E DOBRADICAS)</v>
          </cell>
          <cell r="C2803" t="str">
            <v xml:space="preserve">UN    </v>
          </cell>
          <cell r="D2803">
            <v>349.69</v>
          </cell>
        </row>
        <row r="2804">
          <cell r="A2804">
            <v>39485</v>
          </cell>
          <cell r="B2804" t="str">
            <v>KIT PORTA PRONTA DE MADEIRA, FOLHA LEVE (NBR 15930) DE 90 X 210 CM, E = *35* MM, COM MARCO EM ACO, NUCLEO COLMEIA, CAPA LISA EM HDF, ACABAMENTO MELAMINICO BRANCO (INCLUI MARCO, ALIZARES, DOBRADICAS E FECHADURA)</v>
          </cell>
          <cell r="C2804" t="str">
            <v xml:space="preserve">UN    </v>
          </cell>
          <cell r="D2804">
            <v>392.14</v>
          </cell>
        </row>
        <row r="2805">
          <cell r="A2805">
            <v>39489</v>
          </cell>
          <cell r="B2805" t="str">
            <v>KIT PORTA PRONTA DE MADEIRA, FOLHA LEVE (NBR 15930) DE 90 X 210 CM, E = 35 MM, NUCLEO COLMEIA, ESTRUTURA USINADA PARA FECHADURA, CAPA LISA EM HDF, ACABAMENTO EM PRIMER PARA PINTURA (INCLUI MARCO, ALIZARES E DOBRADICAS)</v>
          </cell>
          <cell r="C2805" t="str">
            <v xml:space="preserve">UN    </v>
          </cell>
          <cell r="D2805">
            <v>367.39</v>
          </cell>
        </row>
        <row r="2806">
          <cell r="A2806">
            <v>39494</v>
          </cell>
          <cell r="B2806" t="str">
            <v>KIT PORTA PRONTA DE MADEIRA, FOLHA MEDIA (NBR 15930) DE 60 X 210 CM, E = 35 MM, NUCLEO SARRAFEADO, ESTRUTURA USINADA PARA FECHADURA, CAPA LISA EM HDF, ACABAMENTO EM PRIMER PARA PINTURA (INCLUI MARCO, ALIZARES E DOBRADICAS)</v>
          </cell>
          <cell r="C2806" t="str">
            <v xml:space="preserve">UN    </v>
          </cell>
          <cell r="D2806">
            <v>374.74</v>
          </cell>
        </row>
        <row r="2807">
          <cell r="A2807">
            <v>39490</v>
          </cell>
          <cell r="B2807" t="str">
            <v>KIT PORTA PRONTA DE MADEIRA, FOLHA MEDIA (NBR 15930) DE 60 X 210 CM, E = 35 MM, NUCLEO SARRAFEADO, ESTRUTURA USINADA PARA FECHADURA, CAPA LISA EM HDF, ACABAMENTO MELAMINICO BRANCO (INCLUI MARCO, ALIZARES E DOBRADICAS)</v>
          </cell>
          <cell r="C2807" t="str">
            <v xml:space="preserve">UN    </v>
          </cell>
          <cell r="D2807">
            <v>424.8</v>
          </cell>
        </row>
        <row r="2808">
          <cell r="A2808">
            <v>39495</v>
          </cell>
          <cell r="B2808" t="str">
            <v>KIT PORTA PRONTA DE MADEIRA, FOLHA MEDIA (NBR 15930) DE 70 X 210 CM, E = 35 MM, NUCLEO SARRAFEADO, ESTRUTURA USINADA PARA FECHADURA, CAPA LISA EM HDF, ACABAMENTO EM PRIMER PARA PINTURA (INCLUI MARCO, ALIZARES E DOBRADICAS)</v>
          </cell>
          <cell r="C2808" t="str">
            <v xml:space="preserve">UN    </v>
          </cell>
          <cell r="D2808">
            <v>388.88</v>
          </cell>
        </row>
        <row r="2809">
          <cell r="A2809">
            <v>39491</v>
          </cell>
          <cell r="B2809" t="str">
            <v>KIT PORTA PRONTA DE MADEIRA, FOLHA MEDIA (NBR 15930) DE 70 X 210 CM, E = 35 MM, NUCLEO SARRAFEADO, ESTRUTURA USINADA PARA FECHADURA, CAPA LISA EM HDF, ACABAMENTO MELAMINICO BRANCO (INCLUI MARCO, ALIZARES E DOBRADICAS)</v>
          </cell>
          <cell r="C2809" t="str">
            <v xml:space="preserve">UN    </v>
          </cell>
          <cell r="D2809">
            <v>438.38</v>
          </cell>
        </row>
        <row r="2810">
          <cell r="A2810">
            <v>39496</v>
          </cell>
          <cell r="B2810" t="str">
            <v>KIT PORTA PRONTA DE MADEIRA, FOLHA MEDIA (NBR 15930) DE 80 X 210 CM, E = 35 MM, NUCLEO SARRAFEADO, ESTRUTURA USINADA PARA FECHADURA, CAPA LISA EM HDF, ACABAMENTO EM PRIMER PARA PINTURA (INCLUI MARCO, ALIZARES E DOBRADICAS)</v>
          </cell>
          <cell r="C2810" t="str">
            <v xml:space="preserve">UN    </v>
          </cell>
          <cell r="D2810">
            <v>402.88</v>
          </cell>
        </row>
        <row r="2811">
          <cell r="A2811">
            <v>39492</v>
          </cell>
          <cell r="B2811" t="str">
            <v>KIT PORTA PRONTA DE MADEIRA, FOLHA MEDIA (NBR 15930) DE 80 X 210 CM, E = 35 MM, NUCLEO SARRAFEADO, ESTRUTURA USINADA PARA FECHADURA, CAPA LISA EM HDF, ACABAMENTO MELAMINICO BRANCO (INCLUI MARCO, ALIZARES E DOBRADICAS)</v>
          </cell>
          <cell r="C2811" t="str">
            <v xml:space="preserve">UN    </v>
          </cell>
          <cell r="D2811">
            <v>441.07</v>
          </cell>
        </row>
        <row r="2812">
          <cell r="A2812">
            <v>39497</v>
          </cell>
          <cell r="B2812" t="str">
            <v>KIT PORTA PRONTA DE MADEIRA, FOLHA MEDIA (NBR 15930) DE 90 X 210 CM, E = 35 MM, NUCLEO SARRAFEADO, ESTRUTURA USINADA PARA FECHADURA, CAPA LISA EM HDF, ACABAMENTO EM PRIMER PARA PINTURA (INCLUI MARCO, ALIZARES E DOBRADICAS)</v>
          </cell>
          <cell r="C2812" t="str">
            <v xml:space="preserve">UN    </v>
          </cell>
          <cell r="D2812">
            <v>417.03</v>
          </cell>
        </row>
        <row r="2813">
          <cell r="A2813">
            <v>39493</v>
          </cell>
          <cell r="B2813" t="str">
            <v>KIT PORTA PRONTA DE MADEIRA, FOLHA MEDIA (NBR 15930) DE 90 X 210 CM, E = 35 MM, NUCLEO SARRAFEADO, ESTRUTURA USINADA PARA FECHADURA, CAPA LISA EM HDF, ACABAMENTO MELAMINICO BRANCO (INCLUI MARCO, ALIZARES E DOBRADICAS)</v>
          </cell>
          <cell r="C2813" t="str">
            <v xml:space="preserve">UN    </v>
          </cell>
          <cell r="D2813">
            <v>466.66</v>
          </cell>
        </row>
        <row r="2814">
          <cell r="A2814">
            <v>39500</v>
          </cell>
          <cell r="B2814" t="str">
            <v>KIT PORTA PRONTA DE MADEIRA, FOLHA PESADA (NBR 15930) DE 80 X 210 CM, E = 35 MM, NUCLEO SOLIDO, CAPA LISA EM HDF, ACABAMENTO MELAMINICO BRANCO (INCLUI MARCO, ALIZARES, DOBRADICAS E FECHADURA EXTERNA)</v>
          </cell>
          <cell r="C2814" t="str">
            <v xml:space="preserve">UN    </v>
          </cell>
          <cell r="D2814">
            <v>468.19</v>
          </cell>
        </row>
        <row r="2815">
          <cell r="A2815">
            <v>39498</v>
          </cell>
          <cell r="B2815" t="str">
            <v>KIT PORTA PRONTA DE MADEIRA, FOLHA PESADA (NBR 15930) DE 80 X 210 CM, E = 35 MM, NUCLEO SOLIDO, ESTRUTURA USINADA PARA FECHADURA, CAPA LISA EM HDF, ACABAMENTO EM LAMINADO NATURAL COM VERNIZ (INCLUI MARCO, ALIZARES E DOBRADICAS)</v>
          </cell>
          <cell r="C2815" t="str">
            <v xml:space="preserve">UN    </v>
          </cell>
          <cell r="D2815">
            <v>520.61</v>
          </cell>
        </row>
        <row r="2816">
          <cell r="A2816">
            <v>39501</v>
          </cell>
          <cell r="B2816" t="str">
            <v>KIT PORTA PRONTA DE MADEIRA, FOLHA PESADA (NBR 15930) DE 90 X 210 CM, E = 35 MM, NUCLEO SOLIDO, CAPA LISA EM HDF, ACABAMENTO MELAMINICO BRANCO (INCLUI MARCO, ALIZARES, DOBRADICAS E FECHADURA EXTERNA)</v>
          </cell>
          <cell r="C2816" t="str">
            <v xml:space="preserve">UN    </v>
          </cell>
          <cell r="D2816">
            <v>480.38</v>
          </cell>
        </row>
        <row r="2817">
          <cell r="A2817">
            <v>39499</v>
          </cell>
          <cell r="B2817" t="str">
            <v>KIT PORTA PRONTA DE MADEIRA, FOLHA PESADA (NBR 15930) DE 90 X 210 CM, E = 35 MM, NUCLEO SOLIDO, ESTRUTURA USINADA PARA FECHADURA, CAPA LISA EM HDF, ACABAMENTO EM LAMINADO NATURAL COM VERNIZ (INCLUI MARCO, ALIZARES E DOBRADICAS)</v>
          </cell>
          <cell r="C2817" t="str">
            <v xml:space="preserve">UN    </v>
          </cell>
          <cell r="D2817">
            <v>564.77</v>
          </cell>
        </row>
        <row r="2818">
          <cell r="A2818">
            <v>3733</v>
          </cell>
          <cell r="B2818" t="str">
            <v>LADRILHO HIDRAULICO, *20 x 20* CM, E= 2 CM, PADRAO COPACABANA, 2 CORES (PRETO E BRANCO)</v>
          </cell>
          <cell r="C2818" t="str">
            <v xml:space="preserve">M2    </v>
          </cell>
          <cell r="D2818">
            <v>45.24</v>
          </cell>
        </row>
        <row r="2819">
          <cell r="A2819">
            <v>3731</v>
          </cell>
          <cell r="B2819" t="str">
            <v>LADRILHO HIDRAULICO, *20 X 20* CM, E= 2 CM, DADOS, COR NATURAL</v>
          </cell>
          <cell r="C2819" t="str">
            <v xml:space="preserve">M2    </v>
          </cell>
          <cell r="D2819">
            <v>42</v>
          </cell>
        </row>
        <row r="2820">
          <cell r="A2820">
            <v>38137</v>
          </cell>
          <cell r="B2820" t="str">
            <v>LADRILHO HIDRAULICO, *20 X 20* CM, E= 2 CM, RAMPA, NATURAL</v>
          </cell>
          <cell r="C2820" t="str">
            <v xml:space="preserve">M2    </v>
          </cell>
          <cell r="D2820">
            <v>42.24</v>
          </cell>
        </row>
        <row r="2821">
          <cell r="A2821">
            <v>38135</v>
          </cell>
          <cell r="B2821" t="str">
            <v>LADRILHO HIDRAULICO, *20 X 20* CM, E= 2 CM, TATIL ALERTA OU DIRECIONAL, AMARELO</v>
          </cell>
          <cell r="C2821" t="str">
            <v xml:space="preserve">M2    </v>
          </cell>
          <cell r="D2821">
            <v>53.55</v>
          </cell>
        </row>
        <row r="2822">
          <cell r="A2822">
            <v>38138</v>
          </cell>
          <cell r="B2822" t="str">
            <v>LADRILHO HIDRAULICO, *30 X 30* CM, E= 2 CM, MILANO, NATURAL</v>
          </cell>
          <cell r="C2822" t="str">
            <v xml:space="preserve">M2    </v>
          </cell>
          <cell r="D2822">
            <v>41.48</v>
          </cell>
        </row>
        <row r="2823">
          <cell r="A2823">
            <v>3736</v>
          </cell>
          <cell r="B2823" t="str">
            <v>LAJE PRE-MOLDADA CONVENCIONAL (LAJOTAS + VIGOTAS) PARA FORRO, UNIDIRECIONAL, SOBRECARGA DE 100 KG/M2, VAO ATE 4,00 M (SEM COLOCACAO)</v>
          </cell>
          <cell r="C2823" t="str">
            <v xml:space="preserve">M2    </v>
          </cell>
          <cell r="D2823">
            <v>27.43</v>
          </cell>
        </row>
        <row r="2824">
          <cell r="A2824">
            <v>3741</v>
          </cell>
          <cell r="B2824" t="str">
            <v>LAJE PRE-MOLDADA CONVENCIONAL (LAJOTAS + VIGOTAS) PARA FORRO, UNIDIRECIONAL, SOBRECARGA DE 100 KG/M2, VAO ATE 4,50 M (SEM COLOCACAO)</v>
          </cell>
          <cell r="C2824" t="str">
            <v xml:space="preserve">M2    </v>
          </cell>
          <cell r="D2824">
            <v>28.59</v>
          </cell>
        </row>
        <row r="2825">
          <cell r="A2825">
            <v>3745</v>
          </cell>
          <cell r="B2825" t="str">
            <v>LAJE PRE-MOLDADA CONVENCIONAL (LAJOTAS + VIGOTAS) PARA FORRO, UNIDIRECIONAL, SOBRECARGA 100 KG/M2, VAO ATE 5,00 M (SEM COLOCACAO)</v>
          </cell>
          <cell r="C2825" t="str">
            <v xml:space="preserve">M2    </v>
          </cell>
          <cell r="D2825">
            <v>30.83</v>
          </cell>
        </row>
        <row r="2826">
          <cell r="A2826">
            <v>3743</v>
          </cell>
          <cell r="B2826" t="str">
            <v>LAJE PRE-MOLDADA CONVENCIONAL (LAJOTAS + VIGOTAS) PARA PISO, UNIDIRECIONAL, SOBRECARGA DE 200 KG/M2, VAO ATE 3,50 M (SEM COLOCACAO)</v>
          </cell>
          <cell r="C2826" t="str">
            <v xml:space="preserve">M2    </v>
          </cell>
          <cell r="D2826">
            <v>28.49</v>
          </cell>
        </row>
        <row r="2827">
          <cell r="A2827">
            <v>3744</v>
          </cell>
          <cell r="B2827" t="str">
            <v>LAJE PRE-MOLDADA CONVENCIONAL (LAJOTAS + VIGOTAS) PARA PISO, UNIDIRECIONAL, SOBRECARGA DE 200 KG/M2, VAO ATE 4,50 M (SEM COLOCACAO)</v>
          </cell>
          <cell r="C2827" t="str">
            <v xml:space="preserve">M2    </v>
          </cell>
          <cell r="D2827">
            <v>31.36</v>
          </cell>
        </row>
        <row r="2828">
          <cell r="A2828">
            <v>3739</v>
          </cell>
          <cell r="B2828" t="str">
            <v>LAJE PRE-MOLDADA CONVENCIONAL (LAJOTAS + VIGOTAS) PARA PISO, UNIDIRECIONAL, SOBRECARGA DE 200 KG/M2, VAO ATE 5,00 M (SEM COLOCACAO)</v>
          </cell>
          <cell r="C2828" t="str">
            <v xml:space="preserve">M2    </v>
          </cell>
          <cell r="D2828">
            <v>32.950000000000003</v>
          </cell>
        </row>
        <row r="2829">
          <cell r="A2829">
            <v>3737</v>
          </cell>
          <cell r="B2829" t="str">
            <v>LAJE PRE-MOLDADA CONVENCIONAL (LAJOTAS + VIGOTAS) PARA PISO, UNIDIRECIONAL, SOBRECARGA DE 350 KG/M2, VAO ATE 4,50 M (SEM COLOCACAO)</v>
          </cell>
          <cell r="C2829" t="str">
            <v xml:space="preserve">M2    </v>
          </cell>
          <cell r="D2829">
            <v>34.549999999999997</v>
          </cell>
        </row>
        <row r="2830">
          <cell r="A2830">
            <v>3738</v>
          </cell>
          <cell r="B2830" t="str">
            <v>LAJE PRE-MOLDADA CONVENCIONAL (LAJOTAS + VIGOTAS) PARA PISO, UNIDIRECIONAL, SOBRECARGA DE 350 KG/M2, VAO ATE 5,00 M (SEM COLOCACAO)</v>
          </cell>
          <cell r="C2830" t="str">
            <v xml:space="preserve">M2    </v>
          </cell>
          <cell r="D2830">
            <v>39.86</v>
          </cell>
        </row>
        <row r="2831">
          <cell r="A2831">
            <v>3747</v>
          </cell>
          <cell r="B2831" t="str">
            <v>LAJE PRE-MOLDADA CONVENCIONAL (LAJOTAS + VIGOTAS) PARA PISO, UNIDIRECIONAL, SOBRECARGA 350 KG/M2 VAO ATE 3,50 M (SEM COLOCACAO)</v>
          </cell>
          <cell r="C2831" t="str">
            <v xml:space="preserve">M2    </v>
          </cell>
          <cell r="D2831">
            <v>31.36</v>
          </cell>
        </row>
        <row r="2832">
          <cell r="A2832">
            <v>11649</v>
          </cell>
          <cell r="B2832" t="str">
            <v>LAJE PRE-MOLDADA DE TRANSICAO EXCENTRICA EM CONCRETO ARMADO, DN 1200 MM, FURO CIRCULAR DN 600 MM, ESPESSURA 12 CM</v>
          </cell>
          <cell r="C2832" t="str">
            <v xml:space="preserve">UN    </v>
          </cell>
          <cell r="D2832">
            <v>227.52</v>
          </cell>
        </row>
        <row r="2833">
          <cell r="A2833">
            <v>11650</v>
          </cell>
          <cell r="B2833" t="str">
            <v>LAJE PRE-MOLDADA DE TRANSICAO EXCENTRICA EM CONCRETO ARMADO, DN 1500 MM, FURO CIRCULAR DN 530 MM, ESPESSURA 15 CM</v>
          </cell>
          <cell r="C2833" t="str">
            <v xml:space="preserve">UN    </v>
          </cell>
          <cell r="D2833">
            <v>387.79</v>
          </cell>
        </row>
        <row r="2834">
          <cell r="A2834">
            <v>3742</v>
          </cell>
          <cell r="B2834" t="str">
            <v>LAJE PRE-MOLDADA TRELICADA (LAJOTAS + VIGOTAS) PARA FORRO, UNIDIRECIONAL, SOBRECARGA DE 100 KG/M2, VAO ATE 6,00 M (SEM COLOCACAO)</v>
          </cell>
          <cell r="C2834" t="str">
            <v xml:space="preserve">M2    </v>
          </cell>
          <cell r="D2834">
            <v>41.35</v>
          </cell>
        </row>
        <row r="2835">
          <cell r="A2835">
            <v>3746</v>
          </cell>
          <cell r="B2835" t="str">
            <v>LAJE PRE-MOLDADA TRELICADA (LAJOTAS + VIGOTAS) PARA PISO, UNIDIRECIONAL, SOBRECARGA DE 200 KG/M2, VAO ATE 6,00 M (SEM COLOCACAO)</v>
          </cell>
          <cell r="C2835" t="str">
            <v xml:space="preserve">M2    </v>
          </cell>
          <cell r="D2835">
            <v>48.28</v>
          </cell>
        </row>
        <row r="2836">
          <cell r="A2836">
            <v>13250</v>
          </cell>
          <cell r="B2836" t="str">
            <v>LAJOTA CERAMICA 20  X 30 CM PARA LAJE PRE-MOLDADA</v>
          </cell>
          <cell r="C2836" t="str">
            <v xml:space="preserve">UN    </v>
          </cell>
          <cell r="D2836">
            <v>0.55000000000000004</v>
          </cell>
        </row>
        <row r="2837">
          <cell r="A2837">
            <v>11641</v>
          </cell>
          <cell r="B2837" t="str">
            <v>LAJOTA CERAMICA 20 X 30 CM PARA LAJE PRE-MOLDADA</v>
          </cell>
          <cell r="C2837" t="str">
            <v xml:space="preserve">M2    </v>
          </cell>
          <cell r="D2837">
            <v>9.2100000000000009</v>
          </cell>
        </row>
        <row r="2838">
          <cell r="A2838">
            <v>21106</v>
          </cell>
          <cell r="B2838" t="str">
            <v>LAMBRIS DE ALUMINIO *0,6* KG/M</v>
          </cell>
          <cell r="C2838" t="str">
            <v xml:space="preserve">KG    </v>
          </cell>
          <cell r="D2838">
            <v>18.32</v>
          </cell>
        </row>
        <row r="2839">
          <cell r="A2839">
            <v>3755</v>
          </cell>
          <cell r="B2839" t="str">
            <v>LAMPADA DE LUZ MISTA 160 W, BASE E27 (220 V)</v>
          </cell>
          <cell r="C2839" t="str">
            <v xml:space="preserve">UN    </v>
          </cell>
          <cell r="D2839">
            <v>19.46</v>
          </cell>
        </row>
        <row r="2840">
          <cell r="A2840">
            <v>3750</v>
          </cell>
          <cell r="B2840" t="str">
            <v>LAMPADA DE LUZ MISTA 250 W, BASE E27 (220 V)</v>
          </cell>
          <cell r="C2840" t="str">
            <v xml:space="preserve">UN    </v>
          </cell>
          <cell r="D2840">
            <v>26.17</v>
          </cell>
        </row>
        <row r="2841">
          <cell r="A2841">
            <v>3756</v>
          </cell>
          <cell r="B2841" t="str">
            <v>LAMPADA DE LUZ MISTA 500 W, BASE E40 (220 V)</v>
          </cell>
          <cell r="C2841" t="str">
            <v xml:space="preserve">UN    </v>
          </cell>
          <cell r="D2841">
            <v>48.91</v>
          </cell>
        </row>
        <row r="2842">
          <cell r="A2842">
            <v>39377</v>
          </cell>
          <cell r="B2842" t="str">
            <v>LAMPADA FLUORESCENTE COMPACTA BRANCA 135 W, BASE E40 (127/220 V)</v>
          </cell>
          <cell r="C2842" t="str">
            <v xml:space="preserve">UN    </v>
          </cell>
          <cell r="D2842">
            <v>144.87</v>
          </cell>
        </row>
        <row r="2843">
          <cell r="A2843">
            <v>38191</v>
          </cell>
          <cell r="B2843" t="str">
            <v>LAMPADA FLUORESCENTE COMPACTA 2U BRANCA 15 W, BASE E27 (127/220 V)</v>
          </cell>
          <cell r="C2843" t="str">
            <v xml:space="preserve">UN    </v>
          </cell>
          <cell r="D2843">
            <v>10.78</v>
          </cell>
        </row>
        <row r="2844">
          <cell r="A2844">
            <v>39381</v>
          </cell>
          <cell r="B2844" t="str">
            <v>LAMPADA FLUORESCENTE COMPACTA 2U/3U BRANCA 9/10 W, BASE E27 (127/220 V)</v>
          </cell>
          <cell r="C2844" t="str">
            <v xml:space="preserve">UN    </v>
          </cell>
          <cell r="D2844">
            <v>10.06</v>
          </cell>
        </row>
        <row r="2845">
          <cell r="A2845">
            <v>38780</v>
          </cell>
          <cell r="B2845" t="str">
            <v>LAMPADA FLUORESCENTE COMPACTA 3U BRANCA 20 W, BASE E27 (127/220 V)</v>
          </cell>
          <cell r="C2845" t="str">
            <v xml:space="preserve">UN    </v>
          </cell>
          <cell r="D2845">
            <v>12.31</v>
          </cell>
        </row>
        <row r="2846">
          <cell r="A2846">
            <v>38781</v>
          </cell>
          <cell r="B2846" t="str">
            <v>LAMPADA FLUORESCENTE ESPIRAL BRANCA 45 W, BASE E27 (127/220 V)</v>
          </cell>
          <cell r="C2846" t="str">
            <v xml:space="preserve">UN    </v>
          </cell>
          <cell r="D2846">
            <v>41.55</v>
          </cell>
        </row>
        <row r="2847">
          <cell r="A2847">
            <v>38192</v>
          </cell>
          <cell r="B2847" t="str">
            <v>LAMPADA FLUORESCENTE ESPIRAL BRANCA 65 W, BASE E27 (127/220 V)</v>
          </cell>
          <cell r="C2847" t="str">
            <v xml:space="preserve">UN    </v>
          </cell>
          <cell r="D2847">
            <v>75.19</v>
          </cell>
        </row>
        <row r="2848">
          <cell r="A2848">
            <v>3753</v>
          </cell>
          <cell r="B2848" t="str">
            <v>LAMPADA FLUORESCENTE TUBULAR T10, DE 20 OU 40 W, BIVOLT</v>
          </cell>
          <cell r="C2848" t="str">
            <v xml:space="preserve">UN    </v>
          </cell>
          <cell r="D2848">
            <v>6.58</v>
          </cell>
        </row>
        <row r="2849">
          <cell r="A2849">
            <v>38782</v>
          </cell>
          <cell r="B2849" t="str">
            <v>LAMPADA FLUORESCENTE TUBULAR T5 DE 14 W, BIVOLT</v>
          </cell>
          <cell r="C2849" t="str">
            <v xml:space="preserve">UN    </v>
          </cell>
          <cell r="D2849">
            <v>8.57</v>
          </cell>
        </row>
        <row r="2850">
          <cell r="A2850">
            <v>38778</v>
          </cell>
          <cell r="B2850" t="str">
            <v>LAMPADA FLUORESCENTE TUBULAR T8 DE 16/18 W, BIVOLT</v>
          </cell>
          <cell r="C2850" t="str">
            <v xml:space="preserve">UN    </v>
          </cell>
          <cell r="D2850">
            <v>6.43</v>
          </cell>
        </row>
        <row r="2851">
          <cell r="A2851">
            <v>38779</v>
          </cell>
          <cell r="B2851" t="str">
            <v>LAMPADA FLUORESCENTE TUBULAR T8 DE 32/36 W, BIVOLT</v>
          </cell>
          <cell r="C2851" t="str">
            <v xml:space="preserve">UN    </v>
          </cell>
          <cell r="D2851">
            <v>6.82</v>
          </cell>
        </row>
        <row r="2852">
          <cell r="A2852">
            <v>39388</v>
          </cell>
          <cell r="B2852" t="str">
            <v>LAMPADA LED TIPO DICROICA BIVOLT, LUZ BRANCA, 5 W (BASE GU10)</v>
          </cell>
          <cell r="C2852" t="str">
            <v xml:space="preserve">UN    </v>
          </cell>
          <cell r="D2852">
            <v>33.21</v>
          </cell>
        </row>
        <row r="2853">
          <cell r="A2853">
            <v>39387</v>
          </cell>
          <cell r="B2853" t="str">
            <v>LAMPADA LED TUBULAR BIVOLT 18/20 W, BASE G13</v>
          </cell>
          <cell r="C2853" t="str">
            <v xml:space="preserve">UN    </v>
          </cell>
          <cell r="D2853">
            <v>56.02</v>
          </cell>
        </row>
        <row r="2854">
          <cell r="A2854">
            <v>39386</v>
          </cell>
          <cell r="B2854" t="str">
            <v>LAMPADA LED TUBULAR BIVOLT 9/10 W, BASE G13</v>
          </cell>
          <cell r="C2854" t="str">
            <v xml:space="preserve">UN    </v>
          </cell>
          <cell r="D2854">
            <v>37.049999999999997</v>
          </cell>
        </row>
        <row r="2855">
          <cell r="A2855">
            <v>38194</v>
          </cell>
          <cell r="B2855" t="str">
            <v>LAMPADA LED 10 W BIVOLT BRANCA, FORMATO TRADICIONAL (BASE E27)</v>
          </cell>
          <cell r="C2855" t="str">
            <v xml:space="preserve">UN    </v>
          </cell>
          <cell r="D2855">
            <v>31.59</v>
          </cell>
        </row>
        <row r="2856">
          <cell r="A2856">
            <v>38193</v>
          </cell>
          <cell r="B2856" t="str">
            <v>LAMPADA LED 6 W BIVOLT BRANCA, FORMATO TRADICIONAL (BASE E27)</v>
          </cell>
          <cell r="C2856" t="str">
            <v xml:space="preserve">UN    </v>
          </cell>
          <cell r="D2856">
            <v>23.36</v>
          </cell>
        </row>
        <row r="2857">
          <cell r="A2857">
            <v>12216</v>
          </cell>
          <cell r="B2857" t="str">
            <v>LAMPADA VAPOR DE SODIO OVOIDE 150 W (BASE E40)</v>
          </cell>
          <cell r="C2857" t="str">
            <v xml:space="preserve">UN    </v>
          </cell>
          <cell r="D2857">
            <v>37.6</v>
          </cell>
        </row>
        <row r="2858">
          <cell r="A2858">
            <v>3757</v>
          </cell>
          <cell r="B2858" t="str">
            <v>LAMPADA VAPOR DE SODIO OVOIDE 250 W (BASE E40)</v>
          </cell>
          <cell r="C2858" t="str">
            <v xml:space="preserve">UN    </v>
          </cell>
          <cell r="D2858">
            <v>43.48</v>
          </cell>
        </row>
        <row r="2859">
          <cell r="A2859">
            <v>3758</v>
          </cell>
          <cell r="B2859" t="str">
            <v>LAMPADA VAPOR DE SODIO OVOIDE 400 W (BASE E40)</v>
          </cell>
          <cell r="C2859" t="str">
            <v xml:space="preserve">UN    </v>
          </cell>
          <cell r="D2859">
            <v>50.69</v>
          </cell>
        </row>
        <row r="2860">
          <cell r="A2860">
            <v>12214</v>
          </cell>
          <cell r="B2860" t="str">
            <v>LAMPADA VAPOR MERCURIO 125 W (BASE E27)</v>
          </cell>
          <cell r="C2860" t="str">
            <v xml:space="preserve">UN    </v>
          </cell>
          <cell r="D2860">
            <v>17.36</v>
          </cell>
        </row>
        <row r="2861">
          <cell r="A2861">
            <v>3749</v>
          </cell>
          <cell r="B2861" t="str">
            <v>LAMPADA VAPOR MERCURIO 250 W (BASE E40)</v>
          </cell>
          <cell r="C2861" t="str">
            <v xml:space="preserve">UN    </v>
          </cell>
          <cell r="D2861">
            <v>30.94</v>
          </cell>
        </row>
        <row r="2862">
          <cell r="A2862">
            <v>3751</v>
          </cell>
          <cell r="B2862" t="str">
            <v>LAMPADA VAPOR MERCURIO 400 W (BASE E40)</v>
          </cell>
          <cell r="C2862" t="str">
            <v xml:space="preserve">UN    </v>
          </cell>
          <cell r="D2862">
            <v>42.22</v>
          </cell>
        </row>
        <row r="2863">
          <cell r="A2863">
            <v>39376</v>
          </cell>
          <cell r="B2863" t="str">
            <v>LAMPADA VAPOR METALICO OVOIDE 150 W, BASE E27/E40</v>
          </cell>
          <cell r="C2863" t="str">
            <v xml:space="preserve">UN    </v>
          </cell>
          <cell r="D2863">
            <v>35.590000000000003</v>
          </cell>
        </row>
        <row r="2864">
          <cell r="A2864">
            <v>3752</v>
          </cell>
          <cell r="B2864" t="str">
            <v>LAMPADA VAPOR METALICO TUBULAR 400 W (BASE E40)</v>
          </cell>
          <cell r="C2864" t="str">
            <v xml:space="preserve">UN    </v>
          </cell>
          <cell r="D2864">
            <v>69.650000000000006</v>
          </cell>
        </row>
        <row r="2865">
          <cell r="A2865">
            <v>746</v>
          </cell>
          <cell r="B2865" t="str">
            <v>LAVADORA DE ALTA PRESSAO (LAVA-JATO) PARA AGUA FRIA, PRESSAO DE OPERACAO ENTRE 1400 E 1900 LIB/POL2, VAZAO MAXIMA ENTRE  400 E 700 L/H</v>
          </cell>
          <cell r="C2865" t="str">
            <v xml:space="preserve">UN    </v>
          </cell>
          <cell r="D2865">
            <v>2549.2399999999998</v>
          </cell>
        </row>
        <row r="2866">
          <cell r="A2866">
            <v>36521</v>
          </cell>
          <cell r="B2866" t="str">
            <v>LAVATORIO DE CANTO LOUCA BRANCA SUSPENSO *40 X 30* CM</v>
          </cell>
          <cell r="C2866" t="str">
            <v xml:space="preserve">UN    </v>
          </cell>
          <cell r="D2866">
            <v>108.17</v>
          </cell>
        </row>
        <row r="2867">
          <cell r="A2867">
            <v>36794</v>
          </cell>
          <cell r="B2867" t="str">
            <v>LAVATORIO LOUCA BRANCA COM COLUNA *44 X 35,5* CM</v>
          </cell>
          <cell r="C2867" t="str">
            <v xml:space="preserve">UN    </v>
          </cell>
          <cell r="D2867">
            <v>110.27</v>
          </cell>
        </row>
        <row r="2868">
          <cell r="A2868">
            <v>10426</v>
          </cell>
          <cell r="B2868" t="str">
            <v>LAVATORIO LOUCA BRANCA COM COLUNA *54 X 44* CM</v>
          </cell>
          <cell r="C2868" t="str">
            <v xml:space="preserve">UN    </v>
          </cell>
          <cell r="D2868">
            <v>158.82</v>
          </cell>
        </row>
        <row r="2869">
          <cell r="A2869">
            <v>10425</v>
          </cell>
          <cell r="B2869" t="str">
            <v>LAVATORIO LOUCA BRANCA SUSPENSO *40 X 30* CM</v>
          </cell>
          <cell r="C2869" t="str">
            <v xml:space="preserve">UN    </v>
          </cell>
          <cell r="D2869">
            <v>70.03</v>
          </cell>
        </row>
        <row r="2870">
          <cell r="A2870">
            <v>10431</v>
          </cell>
          <cell r="B2870" t="str">
            <v>LAVATORIO LOUCA COR COM COLUNA *54 X 44* CM</v>
          </cell>
          <cell r="C2870" t="str">
            <v xml:space="preserve">UN    </v>
          </cell>
          <cell r="D2870">
            <v>174.23</v>
          </cell>
        </row>
        <row r="2871">
          <cell r="A2871">
            <v>10429</v>
          </cell>
          <cell r="B2871" t="str">
            <v>LAVATORIO LOUCA COR SUSPENSO *40 X 30* CM</v>
          </cell>
          <cell r="C2871" t="str">
            <v xml:space="preserve">UN    </v>
          </cell>
          <cell r="D2871">
            <v>83.53</v>
          </cell>
        </row>
        <row r="2872">
          <cell r="A2872">
            <v>20269</v>
          </cell>
          <cell r="B2872" t="str">
            <v>LAVATORIO/CUBA DE EMBUTIR OVAL LOUCA BRANCA SEM LADRAO *50 X 35* CM</v>
          </cell>
          <cell r="C2872" t="str">
            <v xml:space="preserve">UN    </v>
          </cell>
          <cell r="D2872">
            <v>68.84</v>
          </cell>
        </row>
        <row r="2873">
          <cell r="A2873">
            <v>20270</v>
          </cell>
          <cell r="B2873" t="str">
            <v>LAVATORIO/CUBA DE EMBUTIR OVAL LOUCA COR SEM LADRAO *50 X 35* CM</v>
          </cell>
          <cell r="C2873" t="str">
            <v xml:space="preserve">UN    </v>
          </cell>
          <cell r="D2873">
            <v>74.959999999999994</v>
          </cell>
        </row>
        <row r="2874">
          <cell r="A2874">
            <v>11696</v>
          </cell>
          <cell r="B2874" t="str">
            <v>LAVATORIO/CUBA DE SOBREPOR OVAL PEQUENA LOUCA BRANCA SEM LADRAO *31 X 44*</v>
          </cell>
          <cell r="C2874" t="str">
            <v xml:space="preserve">UN    </v>
          </cell>
          <cell r="D2874">
            <v>109.52</v>
          </cell>
        </row>
        <row r="2875">
          <cell r="A2875">
            <v>10427</v>
          </cell>
          <cell r="B2875" t="str">
            <v>LAVATORIO/CUBA DE SOBREPOR RETANGULAR LOUCA BRANCA COM LADRAO *52 X 45* CM</v>
          </cell>
          <cell r="C2875" t="str">
            <v xml:space="preserve">UN    </v>
          </cell>
          <cell r="D2875">
            <v>196.37</v>
          </cell>
        </row>
        <row r="2876">
          <cell r="A2876">
            <v>10428</v>
          </cell>
          <cell r="B2876" t="str">
            <v>LAVATORIO/CUBA DE SOBREPOR RETANGULAR LOUCA COR COM LADRAO *52 X 45* CM</v>
          </cell>
          <cell r="C2876" t="str">
            <v xml:space="preserve">UN    </v>
          </cell>
          <cell r="D2876">
            <v>199.3</v>
          </cell>
        </row>
        <row r="2877">
          <cell r="A2877">
            <v>40932</v>
          </cell>
          <cell r="B2877" t="str">
            <v>LEITURISTA OU CADASTRISTA DE REDES DE AGUA E ESGOTO (MENSALISTA)</v>
          </cell>
          <cell r="C2877" t="str">
            <v xml:space="preserve">MES   </v>
          </cell>
          <cell r="D2877">
            <v>3271.71</v>
          </cell>
        </row>
        <row r="2878">
          <cell r="A2878">
            <v>10853</v>
          </cell>
          <cell r="B2878" t="str">
            <v>LETRA ACO INOX (AISI 304), CHAPA NUM. 22, RECORTADO, H= 20 CM (SEM RELEVO)</v>
          </cell>
          <cell r="C2878" t="str">
            <v xml:space="preserve">UN    </v>
          </cell>
          <cell r="D2878">
            <v>57.84</v>
          </cell>
        </row>
        <row r="2879">
          <cell r="A2879">
            <v>5093</v>
          </cell>
          <cell r="B2879" t="str">
            <v>LEVANTADOR DE JANELA GUILHOTINA, EM LATAO CROMADO</v>
          </cell>
          <cell r="C2879" t="str">
            <v xml:space="preserve">PAR   </v>
          </cell>
          <cell r="D2879">
            <v>10.54</v>
          </cell>
        </row>
        <row r="2880">
          <cell r="A2880">
            <v>37768</v>
          </cell>
          <cell r="B2880" t="str">
            <v>LIMPADORA A SUCCAO, TANQUE 12000 L, BASCULAMENTO HIDRAULICO, BOMBA 12 M3/MIN 95% VACUO (INCLUI MONTAGEM, NAO INCLUI CAMINHAO)</v>
          </cell>
          <cell r="C2880" t="str">
            <v xml:space="preserve">UN    </v>
          </cell>
          <cell r="D2880">
            <v>70000</v>
          </cell>
        </row>
        <row r="2881">
          <cell r="A2881">
            <v>37773</v>
          </cell>
          <cell r="B2881" t="str">
            <v>LIMPADORA DE SUCCAO TANQUE 7000 L, BOMBA 12 M3/MIN 95% VACUO (INCLUI MONTAGEM, NAO INCLUI CAMINHAO)</v>
          </cell>
          <cell r="C2881" t="str">
            <v xml:space="preserve">UN    </v>
          </cell>
          <cell r="D2881">
            <v>59441.8</v>
          </cell>
        </row>
        <row r="2882">
          <cell r="A2882">
            <v>37769</v>
          </cell>
          <cell r="B2882" t="str">
            <v>LIMPADORA DE SUCCAO, TANQUE 11000 L, BOMBA 340 M3/MIN (INCLUI MONTAGEM, NAO INCLUI CAMINHAO)</v>
          </cell>
          <cell r="C2882" t="str">
            <v xml:space="preserve">UN    </v>
          </cell>
          <cell r="D2882">
            <v>99513.06</v>
          </cell>
        </row>
        <row r="2883">
          <cell r="A2883">
            <v>37770</v>
          </cell>
          <cell r="B2883" t="str">
            <v>LIMPADORA DE SUCCAO, TANQUE 5500 L, BOMBA 60M3/MIN, VACUO 500 MBAR (INCLUI MONTAGEM, NAO INCLUI CAMINHAO)</v>
          </cell>
          <cell r="C2883" t="str">
            <v xml:space="preserve">UN    </v>
          </cell>
          <cell r="D2883">
            <v>168889.54</v>
          </cell>
        </row>
        <row r="2884">
          <cell r="A2884">
            <v>38382</v>
          </cell>
          <cell r="B2884" t="str">
            <v>LINHA DE PEDREIRO LISA 100 M</v>
          </cell>
          <cell r="C2884" t="str">
            <v xml:space="preserve">UN    </v>
          </cell>
          <cell r="D2884">
            <v>7.36</v>
          </cell>
        </row>
        <row r="2885">
          <cell r="A2885">
            <v>6091</v>
          </cell>
          <cell r="B2885" t="str">
            <v>LIQUIDO PARA BRILHO PAREDES INTERNAS</v>
          </cell>
          <cell r="C2885" t="str">
            <v xml:space="preserve">L     </v>
          </cell>
          <cell r="D2885">
            <v>13.46</v>
          </cell>
        </row>
        <row r="2886">
          <cell r="A2886">
            <v>38383</v>
          </cell>
          <cell r="B2886" t="str">
            <v>LIXA D'AGUA EM FOLHA, GRAO 100</v>
          </cell>
          <cell r="C2886" t="str">
            <v xml:space="preserve">UN    </v>
          </cell>
          <cell r="D2886">
            <v>1.37</v>
          </cell>
        </row>
        <row r="2887">
          <cell r="A2887">
            <v>3768</v>
          </cell>
          <cell r="B2887" t="str">
            <v>LIXA EM FOLHA PARA FERRO, NUMERO 150</v>
          </cell>
          <cell r="C2887" t="str">
            <v xml:space="preserve">UN    </v>
          </cell>
          <cell r="D2887">
            <v>2.0099999999999998</v>
          </cell>
        </row>
        <row r="2888">
          <cell r="A2888">
            <v>3767</v>
          </cell>
          <cell r="B2888" t="str">
            <v>LIXA EM FOLHA PARA PAREDE OU MADEIRA, NUMERO 120 (COR VERMELHA)</v>
          </cell>
          <cell r="C2888" t="str">
            <v xml:space="preserve">UN    </v>
          </cell>
          <cell r="D2888">
            <v>0.48</v>
          </cell>
        </row>
        <row r="2889">
          <cell r="A2889">
            <v>13192</v>
          </cell>
          <cell r="B2889" t="str">
            <v>LIXADEIRA ELETRICA ANGULAR PARA CONCRETO, POTENCIA 1.400 W, PRATO DIAMANTADO DE 5''</v>
          </cell>
          <cell r="C2889" t="str">
            <v xml:space="preserve">UN    </v>
          </cell>
          <cell r="D2889">
            <v>3969.6</v>
          </cell>
        </row>
        <row r="2890">
          <cell r="A2890">
            <v>38413</v>
          </cell>
          <cell r="B2890" t="str">
            <v>LIXADEIRA ELETRICA ANGULAR, PARA DISCO DE 7 " (180 MM), POTENCIA DE 2.200 W, *5.000* RPM, 220 V</v>
          </cell>
          <cell r="C2890" t="str">
            <v xml:space="preserve">UN    </v>
          </cell>
          <cell r="D2890">
            <v>656.51</v>
          </cell>
        </row>
        <row r="2891">
          <cell r="A2891">
            <v>20193</v>
          </cell>
          <cell r="B2891" t="str">
            <v>LOCACAO DE ANDAIME METALICO TIPO FACHADEIRO, LARGURA DE 1,20 M, ALTURA POR PECA DE 2,0 M, INCLUINDO SAPATAS E ITENS NECESSARIOS A INSTALACAO</v>
          </cell>
          <cell r="C2891" t="str">
            <v>M2/MES</v>
          </cell>
          <cell r="D2891">
            <v>1.49</v>
          </cell>
        </row>
        <row r="2892">
          <cell r="A2892">
            <v>10527</v>
          </cell>
          <cell r="B2892" t="str">
            <v>LOCACAO DE ANDAIME METALICO TUBULAR DE ENCAIXE, TIPO DE TORRE, COM LARGURA DE 1 ATE 1,5 M E ALTURA DE *1,00* M</v>
          </cell>
          <cell r="C2892" t="str">
            <v xml:space="preserve">M/MES </v>
          </cell>
          <cell r="D2892">
            <v>4.5</v>
          </cell>
        </row>
        <row r="2893">
          <cell r="A2893">
            <v>41805</v>
          </cell>
          <cell r="B2893" t="str">
            <v>LOCACAO DE ANDAIME SUSPENSO OU BALANCIM MANUAL, CAPACIDADE DE CARGA TOTAL DE APROXIMADAMENTE 250 KG/M2, PLATAFORMA DE 1,50 M X 0,80 M (C X L), CABO DE 45 M</v>
          </cell>
          <cell r="C2893" t="str">
            <v xml:space="preserve">MES   </v>
          </cell>
          <cell r="D2893">
            <v>450</v>
          </cell>
        </row>
        <row r="2894">
          <cell r="A2894">
            <v>40271</v>
          </cell>
          <cell r="B2894" t="str">
            <v>LOCACAO DE APRUMADOR METALICO DE PILAR, COM ALTURA E ANGULO REGULAVEIS, EXTENSAO DE *1,50* A *2,80* M</v>
          </cell>
          <cell r="C2894" t="str">
            <v xml:space="preserve">MES   </v>
          </cell>
          <cell r="D2894">
            <v>2.92</v>
          </cell>
        </row>
        <row r="2895">
          <cell r="A2895">
            <v>40287</v>
          </cell>
          <cell r="B2895" t="str">
            <v>LOCACAO DE BARRA DE ANCORAGEM DE 0,80 A 1,20 M DE EXTENSAO, COM ROSCA DE 5/8", INCLUINDO PORCA E FLANGE</v>
          </cell>
          <cell r="C2895" t="str">
            <v xml:space="preserve">MES   </v>
          </cell>
          <cell r="D2895">
            <v>1.1200000000000001</v>
          </cell>
        </row>
        <row r="2896">
          <cell r="A2896">
            <v>40295</v>
          </cell>
          <cell r="B2896" t="str">
            <v>LOCACAO DE BOMBA MANUAL PARA TESTE HIDROSTATICO ATE 30 BAR</v>
          </cell>
          <cell r="C2896" t="str">
            <v xml:space="preserve">H     </v>
          </cell>
          <cell r="D2896">
            <v>2.4500000000000002</v>
          </cell>
        </row>
        <row r="2897">
          <cell r="A2897">
            <v>745</v>
          </cell>
          <cell r="B2897" t="str">
            <v>LOCACAO DE BOMBA MANUAL PARA TESTE HIDROSTATICO ATE 60 BAR</v>
          </cell>
          <cell r="C2897" t="str">
            <v xml:space="preserve">H     </v>
          </cell>
          <cell r="D2897">
            <v>2.59</v>
          </cell>
        </row>
        <row r="2898">
          <cell r="A2898">
            <v>4084</v>
          </cell>
          <cell r="B2898" t="str">
            <v>LOCACAO DE BOMBA SUBMERSIVEL PARA DRENAGEM E ESGOTAMENTO, MOTOR ELETRICO TRIFASICO, POTENCIA DE 1 CV, DIAMETRO DE RECALQUE DE 2". FAIXA DE OPERACAO: Q=25 M3/H (+ OU - 1 M3/H) E AMT=2 M; Q=12 M3/H (+ OU - 2 M3/H) E AMT = 12 M (+ OU - 2 M)</v>
          </cell>
          <cell r="C2898" t="str">
            <v xml:space="preserve">H     </v>
          </cell>
          <cell r="D2898">
            <v>1.44</v>
          </cell>
        </row>
        <row r="2899">
          <cell r="A2899">
            <v>743</v>
          </cell>
          <cell r="B2899" t="str">
            <v>LOCACAO DE BOMBA SUBMERSIVEL PARA DRENAGEM E ESGOTAMENTO, MOTOR ELETRICO TRIFASICO, POTENCIA DE 2 CV, DIAMETRO DE RECALQUE DE 2". FAIXA DE OPERACAO: Q=35 M3/H (+ OU - 3 M3/H) E AMT=2 M; Q=13 M3/H (+ OU - 3 M3/H) E AMT = 17 M (+ OU - 3 M)</v>
          </cell>
          <cell r="C2899" t="str">
            <v xml:space="preserve">H     </v>
          </cell>
          <cell r="D2899">
            <v>1.44</v>
          </cell>
        </row>
        <row r="2900">
          <cell r="A2900">
            <v>40293</v>
          </cell>
          <cell r="B2900" t="str">
            <v>LOCACAO DE BOMBA SUBMERSIVEL PARA DRENAGEM E ESGOTAMENTO, MOTOR ELETRICO TRIFASICO, POTENCIA DE 2 CV, DIAMETRO DE RECALQUE DE 3". FAIXA DE OPERACAO: Q=70 M3/H (+ OU - 2 M3/H) E AMT=2 M; Q=9,5 M3/H (+ OU - 3,5 M3/H) E AMT = 10 M (+ OU - 2 M)</v>
          </cell>
          <cell r="C2900" t="str">
            <v xml:space="preserve">H     </v>
          </cell>
          <cell r="D2900">
            <v>1.72</v>
          </cell>
        </row>
        <row r="2901">
          <cell r="A2901">
            <v>40294</v>
          </cell>
          <cell r="B2901" t="str">
            <v>LOCACAO DE BOMBA SUBMERSIVEL PARA DRENAGEM E ESGOTAMENTO, MOTOR ELETRICO TRIFASICO, POTENCIA DE 3 CV, DIAMETRO DE RECALQUE DE 2". FAIXA DE OPERACAO: Q=84 M3/H (+ OU - 2,5 M3/H) E AMT=2 M; Q=9,1 M3/H (+ OU - 2 M3/H) E AMT = 12 M (+ OU - 2 M)</v>
          </cell>
          <cell r="C2901" t="str">
            <v xml:space="preserve">H     </v>
          </cell>
          <cell r="D2901">
            <v>1.44</v>
          </cell>
        </row>
        <row r="2902">
          <cell r="A2902">
            <v>4085</v>
          </cell>
          <cell r="B2902" t="str">
            <v>LOCACAO DE BOMBA SUBMERSIVEL PARA DRENAGEM E ESGOTAMENTO, MOTOR ELETRICO TRIFASICO, POTENCIA DE 4 CV, DIAMETRO DE RECALQUE DE 3". FAIXA DE OPERACAO: Q=60 M3/H (+ OU - 1 M3/H) E AMT=2 M; Q=11 M3/H (+ OU - 1 M3/H) E AMT = 23 M (+ OU - 1 M)</v>
          </cell>
          <cell r="C2902" t="str">
            <v xml:space="preserve">H     </v>
          </cell>
          <cell r="D2902">
            <v>2.0099999999999998</v>
          </cell>
        </row>
        <row r="2903">
          <cell r="A2903">
            <v>1383</v>
          </cell>
          <cell r="B2903"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2903" t="str">
            <v xml:space="preserve">H     </v>
          </cell>
          <cell r="D2903">
            <v>2.79</v>
          </cell>
        </row>
        <row r="2904">
          <cell r="A2904">
            <v>10775</v>
          </cell>
          <cell r="B2904" t="str">
            <v>LOCACAO DE CONTAINER 2,30  X  6,00 M, ALT. 2,50 M, COM 1 SANITARIO, PARA ESCRITORIO, COMPLETO, SEM DIVISORIAS INTERNAS</v>
          </cell>
          <cell r="C2904" t="str">
            <v xml:space="preserve">MES   </v>
          </cell>
          <cell r="D2904">
            <v>505</v>
          </cell>
        </row>
        <row r="2905">
          <cell r="A2905">
            <v>10776</v>
          </cell>
          <cell r="B2905" t="str">
            <v>LOCACAO DE CONTAINER 2,30  X  6,00 M, ALT. 2,50 M, PARA ESCRITORIO, SEM DIVISORIAS INTERNAS E SEM SANITARIO</v>
          </cell>
          <cell r="C2905" t="str">
            <v xml:space="preserve">MES   </v>
          </cell>
          <cell r="D2905">
            <v>394.53</v>
          </cell>
        </row>
        <row r="2906">
          <cell r="A2906">
            <v>10779</v>
          </cell>
          <cell r="B2906" t="str">
            <v>LOCACAO DE CONTAINER 2,30 X 4,30 M, ALT. 2,50 M, P/ SANITARIO, C/ 5 BACIAS, 1 LAVATORIO E 4 MICTORIOS</v>
          </cell>
          <cell r="C2906" t="str">
            <v xml:space="preserve">MES   </v>
          </cell>
          <cell r="D2906">
            <v>631.25</v>
          </cell>
        </row>
        <row r="2907">
          <cell r="A2907">
            <v>10777</v>
          </cell>
          <cell r="B2907" t="str">
            <v>LOCACAO DE CONTAINER 2,30 X 4,30 M, ALT. 2,50 M, PARA SANITARIO, COM 3 BACIAS, 4 CHUVEIROS, 1 LAVATORIO E 1 MICTORIO</v>
          </cell>
          <cell r="C2907" t="str">
            <v xml:space="preserve">MES   </v>
          </cell>
          <cell r="D2907">
            <v>573.38</v>
          </cell>
        </row>
        <row r="2908">
          <cell r="A2908">
            <v>10778</v>
          </cell>
          <cell r="B2908" t="str">
            <v>LOCACAO DE CONTAINER 2,30 X 6,00 M, ALT. 2,50 M,  PARA SANITARIO,  COM 4 BACIAS, 8 CHUVEIROS,1 LAVATORIO E 1 MICTORIO</v>
          </cell>
          <cell r="C2908" t="str">
            <v xml:space="preserve">MES   </v>
          </cell>
          <cell r="D2908">
            <v>631.25</v>
          </cell>
        </row>
        <row r="2909">
          <cell r="A2909">
            <v>40339</v>
          </cell>
          <cell r="B2909" t="str">
            <v>LOCACAO DE CRUZETA PARA ESCORA METALICA</v>
          </cell>
          <cell r="C2909" t="str">
            <v xml:space="preserve">MES   </v>
          </cell>
          <cell r="D2909">
            <v>1.1200000000000001</v>
          </cell>
        </row>
        <row r="2910">
          <cell r="A2910">
            <v>3355</v>
          </cell>
          <cell r="B2910" t="str">
            <v>LOCACAO DE ELEVADOR DE CARGA A CABO, CABINE SEMI FECHADA *2,0* X *1,5* X *2,0* M, CAPACIDADE DE CARGA 1000 KG, TORRE  *2,38* X *2,21* X 15 M, GUINCHO DE EMBREAGEM, FREIO DE SEGURANCA, LIMITADOR DE VELOCIDADE E CANCELA</v>
          </cell>
          <cell r="C2910" t="str">
            <v xml:space="preserve">H     </v>
          </cell>
          <cell r="D2910">
            <v>26.55</v>
          </cell>
        </row>
        <row r="2911">
          <cell r="A2911">
            <v>39814</v>
          </cell>
          <cell r="B2911" t="str">
            <v>LOCACAO DE ELEVADOR DE CREMALHEIRA CABINE SIMPLES FECHADA 1,5 X 2,5 X 2,35 M (UMA POR TORRE), CAPACIDADE DE CARGA *1200* KG (15 PESSOAS), TORRE DE 24 M (16 MODULOS), 16 PARADAS, FREIO DE SEGURANCA, LIMITADOR DE CARGA</v>
          </cell>
          <cell r="C2911" t="str">
            <v xml:space="preserve">H     </v>
          </cell>
          <cell r="D2911">
            <v>49.78</v>
          </cell>
        </row>
        <row r="2912">
          <cell r="A2912">
            <v>10749</v>
          </cell>
          <cell r="B2912" t="str">
            <v>LOCACAO DE ESCORA METALICA TELESCOPICA, COM ALTURA REGULAVEL DE *1,80* A *3,20* M, COM CAPACIDADE DE CARGA DE NO MINIMO 1000 KGF (10 KN), INCLUSO TRIPE E FORCADO</v>
          </cell>
          <cell r="C2912" t="str">
            <v xml:space="preserve">MES   </v>
          </cell>
          <cell r="D2912">
            <v>2.06</v>
          </cell>
        </row>
        <row r="2913">
          <cell r="A2913">
            <v>40290</v>
          </cell>
          <cell r="B2913" t="str">
            <v>LOCACAO DE FORMA PLASTICA PARA LAJE NERVURADA, DIMENSOES *60* X *60* X *16* CM</v>
          </cell>
          <cell r="C2913" t="str">
            <v xml:space="preserve">MES   </v>
          </cell>
          <cell r="D2913">
            <v>2.97</v>
          </cell>
        </row>
        <row r="2914">
          <cell r="A2914">
            <v>3346</v>
          </cell>
          <cell r="B2914" t="str">
            <v>LOCACAO DE GRUPO GERADOR *80 A 125* KVA, MOTOR DIESEL, REBOCAVEL, ACIONAMENTO MANUAL</v>
          </cell>
          <cell r="C2914" t="str">
            <v xml:space="preserve">H     </v>
          </cell>
          <cell r="D2914">
            <v>11.7</v>
          </cell>
        </row>
        <row r="2915">
          <cell r="A2915">
            <v>3348</v>
          </cell>
          <cell r="B2915" t="str">
            <v>LOCACAO DE GRUPO GERADOR ACIMA DE * 125 ATE 180* KVA, MOTOR DIESEL, REBOCAVEL, ACIONAMENTO MANUAL</v>
          </cell>
          <cell r="C2915" t="str">
            <v xml:space="preserve">H     </v>
          </cell>
          <cell r="D2915">
            <v>13.99</v>
          </cell>
        </row>
        <row r="2916">
          <cell r="A2916">
            <v>3345</v>
          </cell>
          <cell r="B2916" t="str">
            <v>LOCACAO DE GRUPO GERADOR ACIMA DE * 20 A 80* KVA, MOTOR DIESEL, REBOCAVEL, ACIONAMENTO MANUAL</v>
          </cell>
          <cell r="C2916" t="str">
            <v xml:space="preserve">H     </v>
          </cell>
          <cell r="D2916">
            <v>9.0399999999999991</v>
          </cell>
        </row>
        <row r="2917">
          <cell r="A2917">
            <v>39833</v>
          </cell>
          <cell r="B2917" t="str">
            <v>LOCACAO DE GRUPO GERADOR DE *260* KVA, DIESEL REBOCAVEL, ACIONAMENTO MANUAL</v>
          </cell>
          <cell r="C2917" t="str">
            <v xml:space="preserve">H     </v>
          </cell>
          <cell r="D2917">
            <v>19.170000000000002</v>
          </cell>
        </row>
        <row r="2918">
          <cell r="A2918">
            <v>39834</v>
          </cell>
          <cell r="B2918" t="str">
            <v>LOCACAO DE GRUPO GERADOR DE *400* KVA, DIESEL REBOCAVEL, ACIONAMENTO MANUAL</v>
          </cell>
          <cell r="C2918" t="str">
            <v xml:space="preserve">H     </v>
          </cell>
          <cell r="D2918">
            <v>32.9</v>
          </cell>
        </row>
        <row r="2919">
          <cell r="A2919">
            <v>39835</v>
          </cell>
          <cell r="B2919" t="str">
            <v>LOCACAO DE GRUPO GERADOR DE *550* KVA, DIESEL REBOCAVEL, ACIONAMENTO MANUAL</v>
          </cell>
          <cell r="C2919" t="str">
            <v xml:space="preserve">H     </v>
          </cell>
          <cell r="D2919">
            <v>40.11</v>
          </cell>
        </row>
        <row r="2920">
          <cell r="A2920">
            <v>7252</v>
          </cell>
          <cell r="B2920" t="str">
            <v>LOCACAO DE NIVEL OPTICO, COM PRECISAO DE 0,7 MM, AUMENTO DE 32X</v>
          </cell>
          <cell r="C2920" t="str">
            <v xml:space="preserve">H     </v>
          </cell>
          <cell r="D2920">
            <v>2.27</v>
          </cell>
        </row>
        <row r="2921">
          <cell r="A2921">
            <v>4778</v>
          </cell>
          <cell r="B2921" t="str">
            <v>LOCACAO DE PERFURATRIZ PNEUMATICA DE PESO MEDIO, * 18 * KG, PARA ROCHA</v>
          </cell>
          <cell r="C2921" t="str">
            <v xml:space="preserve">H     </v>
          </cell>
          <cell r="D2921">
            <v>2.7</v>
          </cell>
        </row>
        <row r="2922">
          <cell r="A2922">
            <v>4780</v>
          </cell>
          <cell r="B2922" t="str">
            <v>LOCACAO DE PERFURATRIZ PNEUMATICA DE PESO MEDIO, * 24 * KG, PARA ROCHA</v>
          </cell>
          <cell r="C2922" t="str">
            <v xml:space="preserve">H     </v>
          </cell>
          <cell r="D2922">
            <v>2.92</v>
          </cell>
        </row>
        <row r="2923">
          <cell r="A2923">
            <v>10809</v>
          </cell>
          <cell r="B2923" t="str">
            <v>LOCACAO DE TALHA ELETRICA 3 T, VELOCIDADE  2,1 M / MIN, POTENCIA 1,3 KW</v>
          </cell>
          <cell r="C2923" t="str">
            <v xml:space="preserve">H     </v>
          </cell>
          <cell r="D2923">
            <v>1.27</v>
          </cell>
        </row>
        <row r="2924">
          <cell r="A2924">
            <v>10811</v>
          </cell>
          <cell r="B2924" t="str">
            <v>LOCACAO DE TALHA MANUAL DE CORRENTE, CAPACIDADE DE 2 T COM ELEVACAO DE 3 M</v>
          </cell>
          <cell r="C2924" t="str">
            <v xml:space="preserve">H     </v>
          </cell>
          <cell r="D2924">
            <v>1.0900000000000001</v>
          </cell>
        </row>
        <row r="2925">
          <cell r="A2925">
            <v>7247</v>
          </cell>
          <cell r="B2925" t="str">
            <v>LOCACAO DE TEODOLITO ELETRONICO, PRECISAO ANGULAR DE 5 A 7 SEGUNDOS, INCLUINDO TRIPE</v>
          </cell>
          <cell r="C2925" t="str">
            <v xml:space="preserve">H     </v>
          </cell>
          <cell r="D2925">
            <v>2.27</v>
          </cell>
        </row>
        <row r="2926">
          <cell r="A2926">
            <v>40291</v>
          </cell>
          <cell r="B2926" t="str">
            <v>LOCACAO DE TORRE METALICA COMPLETA PARA UMA CARGA DE 8 TF (80 KN)  E PE DIREITO DE 6 M, INCLUINDO MODULOS , DIAGONAIS, SAPATAS E FORCADOS</v>
          </cell>
          <cell r="C2926" t="str">
            <v xml:space="preserve">MES   </v>
          </cell>
          <cell r="D2926">
            <v>156.97999999999999</v>
          </cell>
        </row>
        <row r="2927">
          <cell r="A2927">
            <v>40275</v>
          </cell>
          <cell r="B2927" t="str">
            <v>LOCACAO DE VIGA SANDUICHE METALICA VAZADA PARA TRAVAMENTO DE PILARES, ALTURA DE *8* CM, LARGURA DE *6* CM E EXTENSAO DE 2 M</v>
          </cell>
          <cell r="C2927" t="str">
            <v xml:space="preserve">MES   </v>
          </cell>
          <cell r="D2927">
            <v>4.5</v>
          </cell>
        </row>
        <row r="2928">
          <cell r="A2928">
            <v>3777</v>
          </cell>
          <cell r="B2928" t="str">
            <v>LONA PLASTICA PRETA, E= 150 MICRA</v>
          </cell>
          <cell r="C2928" t="str">
            <v xml:space="preserve">M2    </v>
          </cell>
          <cell r="D2928">
            <v>1.3</v>
          </cell>
        </row>
        <row r="2929">
          <cell r="A2929">
            <v>3779</v>
          </cell>
          <cell r="B2929" t="str">
            <v>LONA PLASTICA, PRETA, LARGURA  8 M, E= 150 MICRA</v>
          </cell>
          <cell r="C2929" t="str">
            <v xml:space="preserve">M     </v>
          </cell>
          <cell r="D2929">
            <v>10.83</v>
          </cell>
        </row>
        <row r="2930">
          <cell r="A2930">
            <v>3798</v>
          </cell>
          <cell r="B2930" t="str">
            <v>LUMINARIA ABERTA P/ ILUMINACAO PUBLICA, TIPO X-57 PETERCO OU EQUIV</v>
          </cell>
          <cell r="C2930" t="str">
            <v xml:space="preserve">UN    </v>
          </cell>
          <cell r="D2930">
            <v>45.68</v>
          </cell>
        </row>
        <row r="2931">
          <cell r="A2931">
            <v>38769</v>
          </cell>
          <cell r="B2931" t="str">
            <v>LUMINARIA ARANDELA TIPO MEIA-LUA COM VIDRO FOSCO *30 X 15* CM, PARA 1 LAMPADA, BASE E27, POTENCIA MAXIMA 40/60 W (NAO INCLUI LAMPADA)</v>
          </cell>
          <cell r="C2931" t="str">
            <v xml:space="preserve">UN    </v>
          </cell>
          <cell r="D2931">
            <v>35.67</v>
          </cell>
        </row>
        <row r="2932">
          <cell r="A2932">
            <v>39510</v>
          </cell>
          <cell r="B2932" t="str">
            <v>LUMINARIA DE EMBUTIR EM CHAPA DE ACO PARA 2 LAMPADAS FLUORESCENTES DE 14 W COM REFLETOR E ALETAS EM ALUMINIO, COMPLETA (INCLUI REATOR E LAMPADAS)</v>
          </cell>
          <cell r="C2932" t="str">
            <v xml:space="preserve">UN    </v>
          </cell>
          <cell r="D2932">
            <v>144.38999999999999</v>
          </cell>
        </row>
        <row r="2933">
          <cell r="A2933">
            <v>38776</v>
          </cell>
          <cell r="B2933" t="str">
            <v>LUMINARIA DE EMBUTIR EM CHAPA DE ACO PARA 4 LAMPADAS FLUORESCENTES DE 14 W *60 X 60 CM* ALETADA (NAO INCLUI REATOR E LAMPADAS)</v>
          </cell>
          <cell r="C2933" t="str">
            <v xml:space="preserve">UN    </v>
          </cell>
          <cell r="D2933">
            <v>153.24</v>
          </cell>
        </row>
        <row r="2934">
          <cell r="A2934">
            <v>38774</v>
          </cell>
          <cell r="B2934" t="str">
            <v>LUMINARIA DE EMERGENCIA 30 LEDS, POTENCIA 2 W, BATERIA DE LITIO, AUTONOMIA DE 6 HORAS</v>
          </cell>
          <cell r="C2934" t="str">
            <v xml:space="preserve">UN    </v>
          </cell>
          <cell r="D2934">
            <v>36.159999999999997</v>
          </cell>
        </row>
        <row r="2935">
          <cell r="A2935">
            <v>38889</v>
          </cell>
          <cell r="B2935" t="str">
            <v>LUMINARIA DE SOBREPOR EM CHAPA DE ACO COM ALETAS PLASTICAS, PARA 1 LAMPADA, BASE E27, POTENCIA MAXIMA 40/60 W (NAO INCLUI LAMPADA)</v>
          </cell>
          <cell r="C2935" t="str">
            <v xml:space="preserve">UN    </v>
          </cell>
          <cell r="D2935">
            <v>27.34</v>
          </cell>
        </row>
        <row r="2936">
          <cell r="A2936">
            <v>38784</v>
          </cell>
          <cell r="B2936" t="str">
            <v>LUMINARIA DE SOBREPOR EM CHAPA DE ACO COM ALETAS PLASTICAS, PARA 2 LAMPADAS, BASE E27, POTENCIA MAXIMA 40/60 W (NAO INCLUI LAMPADAS)</v>
          </cell>
          <cell r="C2936" t="str">
            <v xml:space="preserve">UN    </v>
          </cell>
          <cell r="D2936">
            <v>36.58</v>
          </cell>
        </row>
        <row r="2937">
          <cell r="A2937">
            <v>3788</v>
          </cell>
          <cell r="B2937" t="str">
            <v>LUMINARIA DE SOBREPOR EM CHAPA DE ACO PARA 1 LAMPADA FLUORESCENTE DE *18* W, ALETADA, COMPLETA (LAMPADA E REATOR INCLUSOS)</v>
          </cell>
          <cell r="C2937" t="str">
            <v xml:space="preserve">UN    </v>
          </cell>
          <cell r="D2937">
            <v>38.119999999999997</v>
          </cell>
        </row>
        <row r="2938">
          <cell r="A2938">
            <v>12230</v>
          </cell>
          <cell r="B2938" t="str">
            <v>LUMINARIA DE SOBREPOR EM CHAPA DE ACO PARA 1 LAMPADA FLUORESCENTE DE *18* W, PERFIL COMERCIAL (NAO INCLUI REATOR E LAMPADA)</v>
          </cell>
          <cell r="C2938" t="str">
            <v xml:space="preserve">UN    </v>
          </cell>
          <cell r="D2938">
            <v>9.8000000000000007</v>
          </cell>
        </row>
        <row r="2939">
          <cell r="A2939">
            <v>3780</v>
          </cell>
          <cell r="B2939" t="str">
            <v>LUMINARIA DE SOBREPOR EM CHAPA DE ACO PARA 1 LAMPADA FLUORESCENTE DE *36* W, ALETADA, COMPLETA (LAMPADA E REATOR INCLUSOS)</v>
          </cell>
          <cell r="C2939" t="str">
            <v xml:space="preserve">UN    </v>
          </cell>
          <cell r="D2939">
            <v>56.25</v>
          </cell>
        </row>
        <row r="2940">
          <cell r="A2940">
            <v>12231</v>
          </cell>
          <cell r="B2940" t="str">
            <v>LUMINARIA DE SOBREPOR EM CHAPA DE ACO PARA 1 LAMPADA FLUORESCENTE DE *36* W, PERFIL COMERCIAL (NAO INCLUI REATOR E LAMPADA)</v>
          </cell>
          <cell r="C2940" t="str">
            <v xml:space="preserve">UN    </v>
          </cell>
          <cell r="D2940">
            <v>16.309999999999999</v>
          </cell>
        </row>
        <row r="2941">
          <cell r="A2941">
            <v>3811</v>
          </cell>
          <cell r="B2941" t="str">
            <v>LUMINARIA DE SOBREPOR EM CHAPA DE ACO PARA 2 LAMPADAS FLUORESCENTES DE *18* W, ALETADA, COMPLETA (LAMPADAS E REATOR INCLUSOS)</v>
          </cell>
          <cell r="C2941" t="str">
            <v xml:space="preserve">UN    </v>
          </cell>
          <cell r="D2941">
            <v>52.83</v>
          </cell>
        </row>
        <row r="2942">
          <cell r="A2942">
            <v>12232</v>
          </cell>
          <cell r="B2942" t="str">
            <v>LUMINARIA DE SOBREPOR EM CHAPA DE ACO PARA 2 LAMPADAS FLUORESCENTES DE *18* W, PERFIL COMERCIAL (NAO INCLUI REATOR E LAMPADAS)</v>
          </cell>
          <cell r="C2942" t="str">
            <v xml:space="preserve">UN    </v>
          </cell>
          <cell r="D2942">
            <v>17.079999999999998</v>
          </cell>
        </row>
        <row r="2943">
          <cell r="A2943">
            <v>3799</v>
          </cell>
          <cell r="B2943" t="str">
            <v>LUMINARIA DE SOBREPOR EM CHAPA DE ACO PARA 2 LAMPADAS FLUORESCENTES DE *36* W, ALETADA, COMPLETA (LAMPADAS E REATOR INCLUSOS)</v>
          </cell>
          <cell r="C2943" t="str">
            <v xml:space="preserve">UN    </v>
          </cell>
          <cell r="D2943">
            <v>74.72</v>
          </cell>
        </row>
        <row r="2944">
          <cell r="A2944">
            <v>12239</v>
          </cell>
          <cell r="B2944" t="str">
            <v>LUMINARIA DE SOBREPOR EM CHAPA DE ACO PARA 2 LAMPADAS FLUORESCENTES DE *36* W, PERFIL COMERCIAL (NAO INCLUI REATOR E LAMPADAS)</v>
          </cell>
          <cell r="C2944" t="str">
            <v xml:space="preserve">UN    </v>
          </cell>
          <cell r="D2944">
            <v>22.37</v>
          </cell>
        </row>
        <row r="2945">
          <cell r="A2945">
            <v>38773</v>
          </cell>
          <cell r="B2945" t="str">
            <v>LUMINARIA DE TETO PLAFON/PLAFONIER EM PLASTICO COM BASE E27, POTENCIA MAXIMA 60 W (NAO INCLUI LAMPADA)</v>
          </cell>
          <cell r="C2945" t="str">
            <v xml:space="preserve">UN    </v>
          </cell>
          <cell r="D2945">
            <v>3.58</v>
          </cell>
        </row>
        <row r="2946">
          <cell r="A2946">
            <v>12271</v>
          </cell>
          <cell r="B2946" t="str">
            <v>LUMINARIA DUPLA P/SINALIZACAO, TIPO WETZEL AS-2/110 OU EQUIV</v>
          </cell>
          <cell r="C2946" t="str">
            <v xml:space="preserve">UN    </v>
          </cell>
          <cell r="D2946">
            <v>200.07</v>
          </cell>
        </row>
        <row r="2947">
          <cell r="A2947">
            <v>12245</v>
          </cell>
          <cell r="B2947" t="str">
            <v>LUMINARIA ESMALTADA COR ALUMINIO PETERCO Y.25/1</v>
          </cell>
          <cell r="C2947" t="str">
            <v xml:space="preserve">UN    </v>
          </cell>
          <cell r="D2947">
            <v>86.78</v>
          </cell>
        </row>
        <row r="2948">
          <cell r="A2948">
            <v>38785</v>
          </cell>
          <cell r="B2948" t="str">
            <v>LUMINARIA HERMETICA IP-65 PARA 2 DUAS LAMPADAS DE 14/16/18/20 W (NAO INCLUI REATOR E LAMPADAS)</v>
          </cell>
          <cell r="C2948" t="str">
            <v xml:space="preserve">UN    </v>
          </cell>
          <cell r="D2948">
            <v>94.72</v>
          </cell>
        </row>
        <row r="2949">
          <cell r="A2949">
            <v>38786</v>
          </cell>
          <cell r="B2949" t="str">
            <v>LUMINARIA HERMETICA IP-65 PARA 2 DUAS LAMPADAS DE 28/32/36/40 W (NAO INCLUI REATOR E LAMPADAS)</v>
          </cell>
          <cell r="C2949" t="str">
            <v xml:space="preserve">UN    </v>
          </cell>
          <cell r="D2949">
            <v>116.67</v>
          </cell>
        </row>
        <row r="2950">
          <cell r="A2950">
            <v>39385</v>
          </cell>
          <cell r="B2950" t="str">
            <v>LUMINARIA LED PLAFON REDONDO DE SOBREPOR BIVOLT 12/13 W,  D = *17* CM</v>
          </cell>
          <cell r="C2950" t="str">
            <v xml:space="preserve">UN    </v>
          </cell>
          <cell r="D2950">
            <v>88.25</v>
          </cell>
        </row>
        <row r="2951">
          <cell r="A2951">
            <v>39389</v>
          </cell>
          <cell r="B2951" t="str">
            <v>LUMINARIA LED REFLETOR RETANGULAR BIVOLT, LUZ BRANCA, 10 W</v>
          </cell>
          <cell r="C2951" t="str">
            <v xml:space="preserve">UN    </v>
          </cell>
          <cell r="D2951">
            <v>73.2</v>
          </cell>
        </row>
        <row r="2952">
          <cell r="A2952">
            <v>39390</v>
          </cell>
          <cell r="B2952" t="str">
            <v>LUMINARIA LED REFLETOR RETANGULAR BIVOLT, LUZ BRANCA, 30 W</v>
          </cell>
          <cell r="C2952" t="str">
            <v xml:space="preserve">UN    </v>
          </cell>
          <cell r="D2952">
            <v>141.79</v>
          </cell>
        </row>
        <row r="2953">
          <cell r="A2953">
            <v>39391</v>
          </cell>
          <cell r="B2953" t="str">
            <v>LUMINARIA LED REFLETOR RETANGULAR BIVOLT, LUZ BRANCA, 50 W</v>
          </cell>
          <cell r="C2953" t="str">
            <v xml:space="preserve">UN    </v>
          </cell>
          <cell r="D2953">
            <v>262.39999999999998</v>
          </cell>
        </row>
        <row r="2954">
          <cell r="A2954">
            <v>3803</v>
          </cell>
          <cell r="B2954" t="str">
            <v>LUMINARIA PLAFON REDONDO COM VIDRO FOSCO DIAMETRO *25* CM, PARA 1 LAMPADA, BASE E27, POTENCIA MAXIMA 40/60 W (NAO INCLUI LAMPADA)</v>
          </cell>
          <cell r="C2954" t="str">
            <v xml:space="preserve">UN    </v>
          </cell>
          <cell r="D2954">
            <v>33.83</v>
          </cell>
        </row>
        <row r="2955">
          <cell r="A2955">
            <v>38770</v>
          </cell>
          <cell r="B2955" t="str">
            <v>LUMINARIA PLAFON REDONDO COM VIDRO FOSCO DIAMETRO *30* CM, PARA 2 LAMPADAS, BASE E27, POTENCIA MAXIMA 40/60 W (NAO INCLUI LAMPADAS)</v>
          </cell>
          <cell r="C2955" t="str">
            <v xml:space="preserve">UN    </v>
          </cell>
          <cell r="D2955">
            <v>39.17</v>
          </cell>
        </row>
        <row r="2956">
          <cell r="A2956">
            <v>12267</v>
          </cell>
          <cell r="B2956" t="str">
            <v>LUMINARIA PROVA DE TEMPO PETERCO Y.31/1</v>
          </cell>
          <cell r="C2956" t="str">
            <v xml:space="preserve">UN    </v>
          </cell>
          <cell r="D2956">
            <v>114.79</v>
          </cell>
        </row>
        <row r="2957">
          <cell r="A2957">
            <v>12266</v>
          </cell>
          <cell r="B2957" t="str">
            <v>LUMINARIA SPOT DE SOBREPOR EM ALUMINIO COM ALETA PLASTICA PARA 1 LAMPADA, BASE E27, POTENCIA MAXIMA 40/60 W (NAO INCLUI LAMPADA)</v>
          </cell>
          <cell r="C2957" t="str">
            <v xml:space="preserve">UN    </v>
          </cell>
          <cell r="D2957">
            <v>58.75</v>
          </cell>
        </row>
        <row r="2958">
          <cell r="A2958">
            <v>39378</v>
          </cell>
          <cell r="B2958" t="str">
            <v>LUMINARIA SPOT DE SOBREPOR EM ALUMINIO COM ALETA PLASTICA PARA 2 LAMPADAS, BASE E27, POTENCIA MAXIMA 40/60 W (NAO INCLUI LAMPADA)</v>
          </cell>
          <cell r="C2958" t="str">
            <v xml:space="preserve">UN    </v>
          </cell>
          <cell r="D2958">
            <v>41.65</v>
          </cell>
        </row>
        <row r="2959">
          <cell r="A2959">
            <v>38775</v>
          </cell>
          <cell r="B2959" t="str">
            <v>LUMINARIA TIPO TARTARUGA PARA AREA EXTERNA EM ALUMINIO, COM GRADE, PARA 1 LAMPADA, BASE E27, POTENCIA MAXIMA 40/60 W (NAO INCLUI LAMPADA)</v>
          </cell>
          <cell r="C2959" t="str">
            <v xml:space="preserve">UN    </v>
          </cell>
          <cell r="D2959">
            <v>44.16</v>
          </cell>
        </row>
        <row r="2960">
          <cell r="A2960">
            <v>21119</v>
          </cell>
          <cell r="B2960" t="str">
            <v>LUVA CPVC, SOLDAVEL, 15 MM, PARA AGUA QUENTE PREDIAL</v>
          </cell>
          <cell r="C2960" t="str">
            <v xml:space="preserve">UN    </v>
          </cell>
          <cell r="D2960">
            <v>1.1100000000000001</v>
          </cell>
        </row>
        <row r="2961">
          <cell r="A2961">
            <v>37974</v>
          </cell>
          <cell r="B2961" t="str">
            <v>LUVA CPVC, SOLDAVEL, 22 MM, PARA AGUA QUENTE PREDIAL</v>
          </cell>
          <cell r="C2961" t="str">
            <v xml:space="preserve">UN    </v>
          </cell>
          <cell r="D2961">
            <v>1.65</v>
          </cell>
        </row>
        <row r="2962">
          <cell r="A2962">
            <v>37975</v>
          </cell>
          <cell r="B2962" t="str">
            <v>LUVA CPVC, SOLDAVEL, 28 MM, PARA AGUA QUENTE PREDIAL</v>
          </cell>
          <cell r="C2962" t="str">
            <v xml:space="preserve">UN    </v>
          </cell>
          <cell r="D2962">
            <v>3.37</v>
          </cell>
        </row>
        <row r="2963">
          <cell r="A2963">
            <v>37976</v>
          </cell>
          <cell r="B2963" t="str">
            <v>LUVA CPVC, SOLDAVEL, 35 MM, PARA AGUA QUENTE PREDIAL</v>
          </cell>
          <cell r="C2963" t="str">
            <v xml:space="preserve">UN    </v>
          </cell>
          <cell r="D2963">
            <v>6.91</v>
          </cell>
        </row>
        <row r="2964">
          <cell r="A2964">
            <v>37977</v>
          </cell>
          <cell r="B2964" t="str">
            <v>LUVA CPVC, SOLDAVEL, 42 MM, PARA AGUA QUENTE PREDIAL</v>
          </cell>
          <cell r="C2964" t="str">
            <v xml:space="preserve">UN    </v>
          </cell>
          <cell r="D2964">
            <v>9.5</v>
          </cell>
        </row>
        <row r="2965">
          <cell r="A2965">
            <v>37978</v>
          </cell>
          <cell r="B2965" t="str">
            <v>LUVA CPVC, SOLDAVEL, 54 MM, PARA AGUA QUENTE PREDIAL</v>
          </cell>
          <cell r="C2965" t="str">
            <v xml:space="preserve">UN    </v>
          </cell>
          <cell r="D2965">
            <v>19.25</v>
          </cell>
        </row>
        <row r="2966">
          <cell r="A2966">
            <v>37979</v>
          </cell>
          <cell r="B2966" t="str">
            <v>LUVA CPVC, SOLDAVEL, 73 MM, PARA AGUA QUENTE PREDIAL</v>
          </cell>
          <cell r="C2966" t="str">
            <v xml:space="preserve">UN    </v>
          </cell>
          <cell r="D2966">
            <v>82.72</v>
          </cell>
        </row>
        <row r="2967">
          <cell r="A2967">
            <v>37980</v>
          </cell>
          <cell r="B2967" t="str">
            <v>LUVA CPVC, SOLDAVEL, 89 MM, PARA AGUA QUENTE PREDIAL</v>
          </cell>
          <cell r="C2967" t="str">
            <v xml:space="preserve">UN    </v>
          </cell>
          <cell r="D2967">
            <v>92.96</v>
          </cell>
        </row>
        <row r="2968">
          <cell r="A2968">
            <v>36147</v>
          </cell>
          <cell r="B2968" t="str">
            <v>LUVA DE BORRACHA ISOLANTE PARA ALTA TENSAO, RESISTENTE A OZONIO, TENSAO DE ENSAIO 2,5 KV (PAR)</v>
          </cell>
          <cell r="C2968" t="str">
            <v xml:space="preserve">PAR   </v>
          </cell>
          <cell r="D2968">
            <v>310.51</v>
          </cell>
        </row>
        <row r="2969">
          <cell r="A2969">
            <v>12731</v>
          </cell>
          <cell r="B2969" t="str">
            <v>LUVA DE COBRE (REF 600) SEM ANEL DE SOLDA, BOLSA X BOLSA, 104 MM</v>
          </cell>
          <cell r="C2969" t="str">
            <v xml:space="preserve">UN    </v>
          </cell>
          <cell r="D2969">
            <v>144.63</v>
          </cell>
        </row>
        <row r="2970">
          <cell r="A2970">
            <v>12723</v>
          </cell>
          <cell r="B2970" t="str">
            <v>LUVA DE COBRE (REF 600) SEM ANEL DE SOLDA, BOLSA X BOLSA, 15 MM</v>
          </cell>
          <cell r="C2970" t="str">
            <v xml:space="preserve">UN    </v>
          </cell>
          <cell r="D2970">
            <v>1.1200000000000001</v>
          </cell>
        </row>
        <row r="2971">
          <cell r="A2971">
            <v>12724</v>
          </cell>
          <cell r="B2971" t="str">
            <v>LUVA DE COBRE (REF 600) SEM ANEL DE SOLDA, BOLSA X BOLSA, 22 MM</v>
          </cell>
          <cell r="C2971" t="str">
            <v xml:space="preserve">UN    </v>
          </cell>
          <cell r="D2971">
            <v>2.15</v>
          </cell>
        </row>
        <row r="2972">
          <cell r="A2972">
            <v>12725</v>
          </cell>
          <cell r="B2972" t="str">
            <v>LUVA DE COBRE (REF 600) SEM ANEL DE SOLDA, BOLSA X BOLSA, 28 MM</v>
          </cell>
          <cell r="C2972" t="str">
            <v xml:space="preserve">UN    </v>
          </cell>
          <cell r="D2972">
            <v>4.32</v>
          </cell>
        </row>
        <row r="2973">
          <cell r="A2973">
            <v>12726</v>
          </cell>
          <cell r="B2973" t="str">
            <v>LUVA DE COBRE (REF 600) SEM ANEL DE SOLDA, BOLSA X BOLSA, 35 MM</v>
          </cell>
          <cell r="C2973" t="str">
            <v xml:space="preserve">UN    </v>
          </cell>
          <cell r="D2973">
            <v>9.5399999999999991</v>
          </cell>
        </row>
        <row r="2974">
          <cell r="A2974">
            <v>12727</v>
          </cell>
          <cell r="B2974" t="str">
            <v>LUVA DE COBRE (REF 600) SEM ANEL DE SOLDA, BOLSA X BOLSA, 42 MM</v>
          </cell>
          <cell r="C2974" t="str">
            <v xml:space="preserve">UN    </v>
          </cell>
          <cell r="D2974">
            <v>12.1</v>
          </cell>
        </row>
        <row r="2975">
          <cell r="A2975">
            <v>12728</v>
          </cell>
          <cell r="B2975" t="str">
            <v>LUVA DE COBRE (REF 600) SEM ANEL DE SOLDA, BOLSA X BOLSA, 54 MM</v>
          </cell>
          <cell r="C2975" t="str">
            <v xml:space="preserve">UN    </v>
          </cell>
          <cell r="D2975">
            <v>19.760000000000002</v>
          </cell>
        </row>
        <row r="2976">
          <cell r="A2976">
            <v>12729</v>
          </cell>
          <cell r="B2976" t="str">
            <v>LUVA DE COBRE (REF 600) SEM ANEL DE SOLDA, BOLSA X BOLSA, 66 MM</v>
          </cell>
          <cell r="C2976" t="str">
            <v xml:space="preserve">UN    </v>
          </cell>
          <cell r="D2976">
            <v>64.78</v>
          </cell>
        </row>
        <row r="2977">
          <cell r="A2977">
            <v>12730</v>
          </cell>
          <cell r="B2977" t="str">
            <v>LUVA DE COBRE (REF 600) SEM ANEL DE SOLDA, BOLSA X BOLSA, 79 MM</v>
          </cell>
          <cell r="C2977" t="str">
            <v xml:space="preserve">UN    </v>
          </cell>
          <cell r="D2977">
            <v>99.18</v>
          </cell>
        </row>
        <row r="2978">
          <cell r="A2978">
            <v>3840</v>
          </cell>
          <cell r="B2978" t="str">
            <v>LUVA DE CORRER DEFOFO, PVC, JE, DN 100 MM</v>
          </cell>
          <cell r="C2978" t="str">
            <v xml:space="preserve">UN    </v>
          </cell>
          <cell r="D2978">
            <v>28.33</v>
          </cell>
        </row>
        <row r="2979">
          <cell r="A2979">
            <v>3838</v>
          </cell>
          <cell r="B2979" t="str">
            <v>LUVA DE CORRER DEFOFO, PVC, JE, DN 150 MM</v>
          </cell>
          <cell r="C2979" t="str">
            <v xml:space="preserve">UN    </v>
          </cell>
          <cell r="D2979">
            <v>67.540000000000006</v>
          </cell>
        </row>
        <row r="2980">
          <cell r="A2980">
            <v>3844</v>
          </cell>
          <cell r="B2980" t="str">
            <v>LUVA DE CORRER DEFOFO, PVC, JE, DN 200 MM</v>
          </cell>
          <cell r="C2980" t="str">
            <v xml:space="preserve">UN    </v>
          </cell>
          <cell r="D2980">
            <v>191.01</v>
          </cell>
        </row>
        <row r="2981">
          <cell r="A2981">
            <v>3839</v>
          </cell>
          <cell r="B2981" t="str">
            <v>LUVA DE CORRER DEFOFO, PVC, JE, DN 250 MM</v>
          </cell>
          <cell r="C2981" t="str">
            <v xml:space="preserve">UN    </v>
          </cell>
          <cell r="D2981">
            <v>234.52</v>
          </cell>
        </row>
        <row r="2982">
          <cell r="A2982">
            <v>3843</v>
          </cell>
          <cell r="B2982" t="str">
            <v>LUVA DE CORRER DEFOFO, PVC, JE, DN 300 MM</v>
          </cell>
          <cell r="C2982" t="str">
            <v xml:space="preserve">UN    </v>
          </cell>
          <cell r="D2982">
            <v>399.97</v>
          </cell>
        </row>
        <row r="2983">
          <cell r="A2983">
            <v>3900</v>
          </cell>
          <cell r="B2983" t="str">
            <v>LUVA DE CORRER PARA TUBO ROSCAVEL, PVC, 1 1/2", PARA AGUA FRIA PREDIAL</v>
          </cell>
          <cell r="C2983" t="str">
            <v xml:space="preserve">UN    </v>
          </cell>
          <cell r="D2983">
            <v>19.649999999999999</v>
          </cell>
        </row>
        <row r="2984">
          <cell r="A2984">
            <v>3846</v>
          </cell>
          <cell r="B2984" t="str">
            <v>LUVA DE CORRER PARA TUBO ROSCAVEL, PVC, 1/2", PARA AGUA FRIA PREDIAL</v>
          </cell>
          <cell r="C2984" t="str">
            <v xml:space="preserve">UN    </v>
          </cell>
          <cell r="D2984">
            <v>6.12</v>
          </cell>
        </row>
        <row r="2985">
          <cell r="A2985">
            <v>3886</v>
          </cell>
          <cell r="B2985" t="str">
            <v>LUVA DE CORRER PARA TUBO ROSCAVEL, PVC, 3/4", PARA AGUA FRIA PREDIAL</v>
          </cell>
          <cell r="C2985" t="str">
            <v xml:space="preserve">UN    </v>
          </cell>
          <cell r="D2985">
            <v>8.61</v>
          </cell>
        </row>
        <row r="2986">
          <cell r="A2986">
            <v>3854</v>
          </cell>
          <cell r="B2986" t="str">
            <v>LUVA DE CORRER PARA TUBO SOLDAVEL, PVC, 20 MM, PARA AGUA FRIA PREDIAL</v>
          </cell>
          <cell r="C2986" t="str">
            <v xml:space="preserve">UN    </v>
          </cell>
          <cell r="D2986">
            <v>5.25</v>
          </cell>
        </row>
        <row r="2987">
          <cell r="A2987">
            <v>3873</v>
          </cell>
          <cell r="B2987" t="str">
            <v>LUVA DE CORRER PARA TUBO SOLDAVEL, PVC, 25 MM, PARA AGUA FRIA PREDIAL</v>
          </cell>
          <cell r="C2987" t="str">
            <v xml:space="preserve">UN    </v>
          </cell>
          <cell r="D2987">
            <v>7.41</v>
          </cell>
        </row>
        <row r="2988">
          <cell r="A2988">
            <v>38021</v>
          </cell>
          <cell r="B2988" t="str">
            <v>LUVA DE CORRER PARA TUBO SOLDAVEL, PVC, 32 MM, PARA AGUA FRIA PREDIAL</v>
          </cell>
          <cell r="C2988" t="str">
            <v xml:space="preserve">UN    </v>
          </cell>
          <cell r="D2988">
            <v>12.57</v>
          </cell>
        </row>
        <row r="2989">
          <cell r="A2989">
            <v>3847</v>
          </cell>
          <cell r="B2989" t="str">
            <v>LUVA DE CORRER PARA TUBO SOLDAVEL, PVC, 50 MM, PARA AGUA FRIA PREDIAL</v>
          </cell>
          <cell r="C2989" t="str">
            <v xml:space="preserve">UN    </v>
          </cell>
          <cell r="D2989">
            <v>16.899999999999999</v>
          </cell>
        </row>
        <row r="2990">
          <cell r="A2990">
            <v>38022</v>
          </cell>
          <cell r="B2990" t="str">
            <v>LUVA DE CORRER PARA TUBO SOLDAVEL, PVC, 60 MM, PARA AGUA FRIA PREDIAL</v>
          </cell>
          <cell r="C2990" t="str">
            <v xml:space="preserve">UN    </v>
          </cell>
          <cell r="D2990">
            <v>22.52</v>
          </cell>
        </row>
        <row r="2991">
          <cell r="A2991">
            <v>3833</v>
          </cell>
          <cell r="B2991" t="str">
            <v>LUVA DE CORRER PVC, JE, DN 100 MM, PARA REDE COLETORA DE ESGOTO (NBR 10569)</v>
          </cell>
          <cell r="C2991" t="str">
            <v xml:space="preserve">UN    </v>
          </cell>
          <cell r="D2991">
            <v>12.81</v>
          </cell>
        </row>
        <row r="2992">
          <cell r="A2992">
            <v>3835</v>
          </cell>
          <cell r="B2992" t="str">
            <v>LUVA DE CORRER PVC, JE, DN 150 MM, PARA REDE COLETORA DE ESGOTO (NBR 10569)</v>
          </cell>
          <cell r="C2992" t="str">
            <v xml:space="preserve">UN    </v>
          </cell>
          <cell r="D2992">
            <v>28.76</v>
          </cell>
        </row>
        <row r="2993">
          <cell r="A2993">
            <v>3836</v>
          </cell>
          <cell r="B2993" t="str">
            <v>LUVA DE CORRER PVC, JE, DN 200 MM, PARA REDE COLETORA DE ESGOTO (NBR 10569)</v>
          </cell>
          <cell r="C2993" t="str">
            <v xml:space="preserve">UN    </v>
          </cell>
          <cell r="D2993">
            <v>74.36</v>
          </cell>
        </row>
        <row r="2994">
          <cell r="A2994">
            <v>3830</v>
          </cell>
          <cell r="B2994" t="str">
            <v>LUVA DE CORRER PVC, JE, DN 250 MM, PARA REDE COLETORA DE ESGOTO (NBR 10569)</v>
          </cell>
          <cell r="C2994" t="str">
            <v xml:space="preserve">UN    </v>
          </cell>
          <cell r="D2994">
            <v>122.41</v>
          </cell>
        </row>
        <row r="2995">
          <cell r="A2995">
            <v>3831</v>
          </cell>
          <cell r="B2995" t="str">
            <v>LUVA DE CORRER PVC, JE, DN 300 MM, PARA REDE COLETORA DE ESGOTO (NBR 10569)</v>
          </cell>
          <cell r="C2995" t="str">
            <v xml:space="preserve">UN    </v>
          </cell>
          <cell r="D2995">
            <v>189.64</v>
          </cell>
        </row>
        <row r="2996">
          <cell r="A2996">
            <v>3841</v>
          </cell>
          <cell r="B2996" t="str">
            <v>LUVA DE CORRER PVC, JE, DN 350 MM, PARA REDE COLETORA DE ESGOTO (NBR 10569)</v>
          </cell>
          <cell r="C2996" t="str">
            <v xml:space="preserve">UN    </v>
          </cell>
          <cell r="D2996">
            <v>370.56</v>
          </cell>
        </row>
        <row r="2997">
          <cell r="A2997">
            <v>3842</v>
          </cell>
          <cell r="B2997" t="str">
            <v>LUVA DE CORRER PVC, JE, DN 400 MM, PARA REDE COLETORA DE ESGOTO (NBR 10569)</v>
          </cell>
          <cell r="C2997" t="str">
            <v xml:space="preserve">UN    </v>
          </cell>
          <cell r="D2997">
            <v>501.11</v>
          </cell>
        </row>
        <row r="2998">
          <cell r="A2998">
            <v>37981</v>
          </cell>
          <cell r="B2998" t="str">
            <v>LUVA DE CORRER, CPVC, SOLDAVEL, 15 MM, PARA AGUA QUENTE PREDIAL</v>
          </cell>
          <cell r="C2998" t="str">
            <v xml:space="preserve">UN    </v>
          </cell>
          <cell r="D2998">
            <v>3.79</v>
          </cell>
        </row>
        <row r="2999">
          <cell r="A2999">
            <v>37982</v>
          </cell>
          <cell r="B2999" t="str">
            <v>LUVA DE CORRER, CPVC, SOLDAVEL, 22 MM, PARA AGUA QUENTE PREDIAL</v>
          </cell>
          <cell r="C2999" t="str">
            <v xml:space="preserve">UN    </v>
          </cell>
          <cell r="D2999">
            <v>5.75</v>
          </cell>
        </row>
        <row r="3000">
          <cell r="A3000">
            <v>37983</v>
          </cell>
          <cell r="B3000" t="str">
            <v>LUVA DE CORRER, CPVC, SOLDAVEL, 28 MM, PARA AGUA QUENTE PREDIAL</v>
          </cell>
          <cell r="C3000" t="str">
            <v xml:space="preserve">UN    </v>
          </cell>
          <cell r="D3000">
            <v>8.06</v>
          </cell>
        </row>
        <row r="3001">
          <cell r="A3001">
            <v>37984</v>
          </cell>
          <cell r="B3001" t="str">
            <v>LUVA DE CORRER, CPVC, SOLDAVEL, 35 MM, PARA AGUA QUENTE PREDIAL</v>
          </cell>
          <cell r="C3001" t="str">
            <v xml:space="preserve">UN    </v>
          </cell>
          <cell r="D3001">
            <v>13.92</v>
          </cell>
        </row>
        <row r="3002">
          <cell r="A3002">
            <v>37985</v>
          </cell>
          <cell r="B3002" t="str">
            <v>LUVA DE CORRER, CPVC, SOLDAVEL, 42 MM, PARA AGUA QUENTE PREDIAL</v>
          </cell>
          <cell r="C3002" t="str">
            <v xml:space="preserve">UN    </v>
          </cell>
          <cell r="D3002">
            <v>19.489999999999998</v>
          </cell>
        </row>
        <row r="3003">
          <cell r="A3003">
            <v>3826</v>
          </cell>
          <cell r="B3003" t="str">
            <v>LUVA DE CORRER, PVC PBA, JE, DN 100 / DE 110 MM, PARA REDE AGUA (NBR 10351)</v>
          </cell>
          <cell r="C3003" t="str">
            <v xml:space="preserve">UN    </v>
          </cell>
          <cell r="D3003">
            <v>42.38</v>
          </cell>
        </row>
        <row r="3004">
          <cell r="A3004">
            <v>3825</v>
          </cell>
          <cell r="B3004" t="str">
            <v>LUVA DE CORRER, PVC PBA, JE, DN 50 / DE 60 MM, PARA REDE AGUA (NBR 10351)</v>
          </cell>
          <cell r="C3004" t="str">
            <v xml:space="preserve">UN    </v>
          </cell>
          <cell r="D3004">
            <v>11.04</v>
          </cell>
        </row>
        <row r="3005">
          <cell r="A3005">
            <v>3827</v>
          </cell>
          <cell r="B3005" t="str">
            <v>LUVA DE CORRER, PVC PBA, JE, DN 75 / DE 85 MM, PARA REDE AGUA (NBR 10351)</v>
          </cell>
          <cell r="C3005" t="str">
            <v xml:space="preserve">UN    </v>
          </cell>
          <cell r="D3005">
            <v>23.37</v>
          </cell>
        </row>
        <row r="3006">
          <cell r="A3006">
            <v>20165</v>
          </cell>
          <cell r="B3006" t="str">
            <v>LUVA DE CORRER, PVC SERIE REFORCADA - R, 100 MM, PARA ESGOTO PREDIAL</v>
          </cell>
          <cell r="C3006" t="str">
            <v xml:space="preserve">UN    </v>
          </cell>
          <cell r="D3006">
            <v>13.59</v>
          </cell>
        </row>
        <row r="3007">
          <cell r="A3007">
            <v>20166</v>
          </cell>
          <cell r="B3007" t="str">
            <v>LUVA DE CORRER, PVC SERIE REFORCADA - R, 150 MM, PARA ESGOTO PREDIAL</v>
          </cell>
          <cell r="C3007" t="str">
            <v xml:space="preserve">UN    </v>
          </cell>
          <cell r="D3007">
            <v>47.43</v>
          </cell>
        </row>
        <row r="3008">
          <cell r="A3008">
            <v>20164</v>
          </cell>
          <cell r="B3008" t="str">
            <v>LUVA DE CORRER, PVC SERIE REFORCADA - R, 75 MM, PARA ESGOTO PREDIAL</v>
          </cell>
          <cell r="C3008" t="str">
            <v xml:space="preserve">UN    </v>
          </cell>
          <cell r="D3008">
            <v>7.67</v>
          </cell>
        </row>
        <row r="3009">
          <cell r="A3009">
            <v>3893</v>
          </cell>
          <cell r="B3009" t="str">
            <v>LUVA DE CORRER, PVC, DN 100 MM, PARA ESGOTO PREDIAL</v>
          </cell>
          <cell r="C3009" t="str">
            <v xml:space="preserve">UN    </v>
          </cell>
          <cell r="D3009">
            <v>9.44</v>
          </cell>
        </row>
        <row r="3010">
          <cell r="A3010">
            <v>3848</v>
          </cell>
          <cell r="B3010" t="str">
            <v>LUVA DE CORRER, PVC, DN 50 MM, PARA ESGOTO PREDIAL</v>
          </cell>
          <cell r="C3010" t="str">
            <v xml:space="preserve">UN    </v>
          </cell>
          <cell r="D3010">
            <v>5.74</v>
          </cell>
        </row>
        <row r="3011">
          <cell r="A3011">
            <v>3895</v>
          </cell>
          <cell r="B3011" t="str">
            <v>LUVA DE CORRER, PVC, DN 75 MM, PARA ESGOTO PREDIAL</v>
          </cell>
          <cell r="C3011" t="str">
            <v xml:space="preserve">UN    </v>
          </cell>
          <cell r="D3011">
            <v>6.14</v>
          </cell>
        </row>
        <row r="3012">
          <cell r="A3012">
            <v>12404</v>
          </cell>
          <cell r="B3012" t="str">
            <v>LUVA DE FERRO GALVANIZADO, COM ROSCA BSP MACHO/FEMEA, DE 3/4"</v>
          </cell>
          <cell r="C3012" t="str">
            <v xml:space="preserve">UN    </v>
          </cell>
          <cell r="D3012">
            <v>5.18</v>
          </cell>
        </row>
        <row r="3013">
          <cell r="A3013">
            <v>3939</v>
          </cell>
          <cell r="B3013" t="str">
            <v>LUVA DE FERRO GALVANIZADO, COM ROSCA BSP, DE 1 1/2"</v>
          </cell>
          <cell r="C3013" t="str">
            <v xml:space="preserve">UN    </v>
          </cell>
          <cell r="D3013">
            <v>10.68</v>
          </cell>
        </row>
        <row r="3014">
          <cell r="A3014">
            <v>3911</v>
          </cell>
          <cell r="B3014" t="str">
            <v>LUVA DE FERRO GALVANIZADO, COM ROSCA BSP, DE 1 1/4"</v>
          </cell>
          <cell r="C3014" t="str">
            <v xml:space="preserve">UN    </v>
          </cell>
          <cell r="D3014">
            <v>8.7200000000000006</v>
          </cell>
        </row>
        <row r="3015">
          <cell r="A3015">
            <v>3908</v>
          </cell>
          <cell r="B3015" t="str">
            <v>LUVA DE FERRO GALVANIZADO, COM ROSCA BSP, DE 1/2"</v>
          </cell>
          <cell r="C3015" t="str">
            <v xml:space="preserve">UN    </v>
          </cell>
          <cell r="D3015">
            <v>2.82</v>
          </cell>
        </row>
        <row r="3016">
          <cell r="A3016">
            <v>3910</v>
          </cell>
          <cell r="B3016" t="str">
            <v>LUVA DE FERRO GALVANIZADO, COM ROSCA BSP, DE 1"</v>
          </cell>
          <cell r="C3016" t="str">
            <v xml:space="preserve">UN    </v>
          </cell>
          <cell r="D3016">
            <v>6.24</v>
          </cell>
        </row>
        <row r="3017">
          <cell r="A3017">
            <v>3913</v>
          </cell>
          <cell r="B3017" t="str">
            <v>LUVA DE FERRO GALVANIZADO, COM ROSCA BSP, DE 2 1/2"</v>
          </cell>
          <cell r="C3017" t="str">
            <v xml:space="preserve">UN    </v>
          </cell>
          <cell r="D3017">
            <v>29.84</v>
          </cell>
        </row>
        <row r="3018">
          <cell r="A3018">
            <v>3912</v>
          </cell>
          <cell r="B3018" t="str">
            <v>LUVA DE FERRO GALVANIZADO, COM ROSCA BSP, DE 2"</v>
          </cell>
          <cell r="C3018" t="str">
            <v xml:space="preserve">UN    </v>
          </cell>
          <cell r="D3018">
            <v>16.36</v>
          </cell>
        </row>
        <row r="3019">
          <cell r="A3019">
            <v>3909</v>
          </cell>
          <cell r="B3019" t="str">
            <v>LUVA DE FERRO GALVANIZADO, COM ROSCA BSP, DE 3/4"</v>
          </cell>
          <cell r="C3019" t="str">
            <v xml:space="preserve">UN    </v>
          </cell>
          <cell r="D3019">
            <v>3.84</v>
          </cell>
        </row>
        <row r="3020">
          <cell r="A3020">
            <v>3914</v>
          </cell>
          <cell r="B3020" t="str">
            <v>LUVA DE FERRO GALVANIZADO, COM ROSCA BSP, DE 3"</v>
          </cell>
          <cell r="C3020" t="str">
            <v xml:space="preserve">UN    </v>
          </cell>
          <cell r="D3020">
            <v>45.02</v>
          </cell>
        </row>
        <row r="3021">
          <cell r="A3021">
            <v>3915</v>
          </cell>
          <cell r="B3021" t="str">
            <v>LUVA DE FERRO GALVANIZADO, COM ROSCA BSP, DE 4"</v>
          </cell>
          <cell r="C3021" t="str">
            <v xml:space="preserve">UN    </v>
          </cell>
          <cell r="D3021">
            <v>70.989999999999995</v>
          </cell>
        </row>
        <row r="3022">
          <cell r="A3022">
            <v>3916</v>
          </cell>
          <cell r="B3022" t="str">
            <v>LUVA DE FERRO GALVANIZADO, COM ROSCA BSP, DE 5"</v>
          </cell>
          <cell r="C3022" t="str">
            <v xml:space="preserve">UN    </v>
          </cell>
          <cell r="D3022">
            <v>129.33000000000001</v>
          </cell>
        </row>
        <row r="3023">
          <cell r="A3023">
            <v>3917</v>
          </cell>
          <cell r="B3023" t="str">
            <v>LUVA DE FERRO GALVANIZADO, COM ROSCA BSP, DE 6"</v>
          </cell>
          <cell r="C3023" t="str">
            <v xml:space="preserve">UN    </v>
          </cell>
          <cell r="D3023">
            <v>213.32</v>
          </cell>
        </row>
        <row r="3024">
          <cell r="A3024">
            <v>1904</v>
          </cell>
          <cell r="B3024" t="str">
            <v>LUVA DE PRESSAO, EM PVC, DE 20 MM, PARA ELETRODUTO FLEXIVEL</v>
          </cell>
          <cell r="C3024" t="str">
            <v xml:space="preserve">UN    </v>
          </cell>
          <cell r="D3024">
            <v>0.62</v>
          </cell>
        </row>
        <row r="3025">
          <cell r="A3025">
            <v>1899</v>
          </cell>
          <cell r="B3025" t="str">
            <v>LUVA DE PRESSAO, EM PVC, DE 25 MM, PARA ELETRODUTO FLEXIVEL</v>
          </cell>
          <cell r="C3025" t="str">
            <v xml:space="preserve">UN    </v>
          </cell>
          <cell r="D3025">
            <v>0.7</v>
          </cell>
        </row>
        <row r="3026">
          <cell r="A3026">
            <v>1900</v>
          </cell>
          <cell r="B3026" t="str">
            <v>LUVA DE PRESSAO, EM PVC, DE 32 MM, PARA ELETRODUTO FLEXIVEL</v>
          </cell>
          <cell r="C3026" t="str">
            <v xml:space="preserve">UN    </v>
          </cell>
          <cell r="D3026">
            <v>1.1399999999999999</v>
          </cell>
        </row>
        <row r="3027">
          <cell r="A3027">
            <v>12407</v>
          </cell>
          <cell r="B3027" t="str">
            <v>LUVA DE REDUCAO DE FERRO GALVANIZADO, COM ROSCA BSP MACHO/FEMEA, DE 1 1/2" X 1"</v>
          </cell>
          <cell r="C3027" t="str">
            <v xml:space="preserve">UN    </v>
          </cell>
          <cell r="D3027">
            <v>16.149999999999999</v>
          </cell>
        </row>
        <row r="3028">
          <cell r="A3028">
            <v>12408</v>
          </cell>
          <cell r="B3028" t="str">
            <v>LUVA DE REDUCAO DE FERRO GALVANIZADO, COM ROSCA BSP MACHO/FEMEA, DE 1" X 1/2"</v>
          </cell>
          <cell r="C3028" t="str">
            <v xml:space="preserve">UN    </v>
          </cell>
          <cell r="D3028">
            <v>9.11</v>
          </cell>
        </row>
        <row r="3029">
          <cell r="A3029">
            <v>12409</v>
          </cell>
          <cell r="B3029" t="str">
            <v>LUVA DE REDUCAO DE FERRO GALVANIZADO, COM ROSCA BSP MACHO/FEMEA, DE 1" X 3/4"</v>
          </cell>
          <cell r="C3029" t="str">
            <v xml:space="preserve">UN    </v>
          </cell>
          <cell r="D3029">
            <v>9.11</v>
          </cell>
        </row>
        <row r="3030">
          <cell r="A3030">
            <v>12410</v>
          </cell>
          <cell r="B3030" t="str">
            <v>LUVA DE REDUCAO DE FERRO GALVANIZADO, COM ROSCA BSP MACHO/FEMEA, DE 3/4" X 1/2"</v>
          </cell>
          <cell r="C3030" t="str">
            <v xml:space="preserve">UN    </v>
          </cell>
          <cell r="D3030">
            <v>6.28</v>
          </cell>
        </row>
        <row r="3031">
          <cell r="A3031">
            <v>3936</v>
          </cell>
          <cell r="B3031" t="str">
            <v>LUVA DE REDUCAO DE FERRO GALVANIZADO, COM ROSCA BSP, DE 1 1/2" X 1 1/4"</v>
          </cell>
          <cell r="C3031" t="str">
            <v xml:space="preserve">UN    </v>
          </cell>
          <cell r="D3031">
            <v>11.34</v>
          </cell>
        </row>
        <row r="3032">
          <cell r="A3032">
            <v>3922</v>
          </cell>
          <cell r="B3032" t="str">
            <v>LUVA DE REDUCAO DE FERRO GALVANIZADO, COM ROSCA BSP, DE 1 1/2" X 1/2"</v>
          </cell>
          <cell r="C3032" t="str">
            <v xml:space="preserve">UN    </v>
          </cell>
          <cell r="D3032">
            <v>10.43</v>
          </cell>
        </row>
        <row r="3033">
          <cell r="A3033">
            <v>3924</v>
          </cell>
          <cell r="B3033" t="str">
            <v>LUVA DE REDUCAO DE FERRO GALVANIZADO, COM ROSCA BSP, DE 1 1/2" X 1"</v>
          </cell>
          <cell r="C3033" t="str">
            <v xml:space="preserve">UN    </v>
          </cell>
          <cell r="D3033">
            <v>11.34</v>
          </cell>
        </row>
        <row r="3034">
          <cell r="A3034">
            <v>3923</v>
          </cell>
          <cell r="B3034" t="str">
            <v>LUVA DE REDUCAO DE FERRO GALVANIZADO, COM ROSCA BSP, DE 1 1/2" X 3/4"</v>
          </cell>
          <cell r="C3034" t="str">
            <v xml:space="preserve">UN    </v>
          </cell>
          <cell r="D3034">
            <v>11.34</v>
          </cell>
        </row>
        <row r="3035">
          <cell r="A3035">
            <v>3937</v>
          </cell>
          <cell r="B3035" t="str">
            <v>LUVA DE REDUCAO DE FERRO GALVANIZADO, COM ROSCA BSP, DE 1 1/4" X 1/2"</v>
          </cell>
          <cell r="C3035" t="str">
            <v xml:space="preserve">UN    </v>
          </cell>
          <cell r="D3035">
            <v>9.36</v>
          </cell>
        </row>
        <row r="3036">
          <cell r="A3036">
            <v>3921</v>
          </cell>
          <cell r="B3036" t="str">
            <v>LUVA DE REDUCAO DE FERRO GALVANIZADO, COM ROSCA BSP, DE 1 1/4" X 1"</v>
          </cell>
          <cell r="C3036" t="str">
            <v xml:space="preserve">UN    </v>
          </cell>
          <cell r="D3036">
            <v>9.36</v>
          </cell>
        </row>
        <row r="3037">
          <cell r="A3037">
            <v>3920</v>
          </cell>
          <cell r="B3037" t="str">
            <v>LUVA DE REDUCAO DE FERRO GALVANIZADO, COM ROSCA BSP, DE 1 1/4" X 3/4"</v>
          </cell>
          <cell r="C3037" t="str">
            <v xml:space="preserve">UN    </v>
          </cell>
          <cell r="D3037">
            <v>9.36</v>
          </cell>
        </row>
        <row r="3038">
          <cell r="A3038">
            <v>3938</v>
          </cell>
          <cell r="B3038" t="str">
            <v>LUVA DE REDUCAO DE FERRO GALVANIZADO, COM ROSCA BSP, DE 1" X 1/2"</v>
          </cell>
          <cell r="C3038" t="str">
            <v xml:space="preserve">UN    </v>
          </cell>
          <cell r="D3038">
            <v>6.17</v>
          </cell>
        </row>
        <row r="3039">
          <cell r="A3039">
            <v>3919</v>
          </cell>
          <cell r="B3039" t="str">
            <v>LUVA DE REDUCAO DE FERRO GALVANIZADO, COM ROSCA BSP, DE 1" X 3/4"</v>
          </cell>
          <cell r="C3039" t="str">
            <v xml:space="preserve">UN    </v>
          </cell>
          <cell r="D3039">
            <v>6.29</v>
          </cell>
        </row>
        <row r="3040">
          <cell r="A3040">
            <v>3927</v>
          </cell>
          <cell r="B3040" t="str">
            <v>LUVA DE REDUCAO DE FERRO GALVANIZADO, COM ROSCA BSP, DE 2 1/2" X 1 1/2"</v>
          </cell>
          <cell r="C3040" t="str">
            <v xml:space="preserve">UN    </v>
          </cell>
          <cell r="D3040">
            <v>31.86</v>
          </cell>
        </row>
        <row r="3041">
          <cell r="A3041">
            <v>3928</v>
          </cell>
          <cell r="B3041" t="str">
            <v>LUVA DE REDUCAO DE FERRO GALVANIZADO, COM ROSCA BSP, DE 2 1/2" X 2"</v>
          </cell>
          <cell r="C3041" t="str">
            <v xml:space="preserve">UN    </v>
          </cell>
          <cell r="D3041">
            <v>31.86</v>
          </cell>
        </row>
        <row r="3042">
          <cell r="A3042">
            <v>3926</v>
          </cell>
          <cell r="B3042" t="str">
            <v>LUVA DE REDUCAO DE FERRO GALVANIZADO, COM ROSCA BSP, DE 2" X 1 1/2"</v>
          </cell>
          <cell r="C3042" t="str">
            <v xml:space="preserve">UN    </v>
          </cell>
          <cell r="D3042">
            <v>18.16</v>
          </cell>
        </row>
        <row r="3043">
          <cell r="A3043">
            <v>3935</v>
          </cell>
          <cell r="B3043" t="str">
            <v>LUVA DE REDUCAO DE FERRO GALVANIZADO, COM ROSCA BSP, DE 2" X 1 1/4"</v>
          </cell>
          <cell r="C3043" t="str">
            <v xml:space="preserve">UN    </v>
          </cell>
          <cell r="D3043">
            <v>18.16</v>
          </cell>
        </row>
        <row r="3044">
          <cell r="A3044">
            <v>3925</v>
          </cell>
          <cell r="B3044" t="str">
            <v>LUVA DE REDUCAO DE FERRO GALVANIZADO, COM ROSCA BSP, DE 2" X 1"</v>
          </cell>
          <cell r="C3044" t="str">
            <v xml:space="preserve">UN    </v>
          </cell>
          <cell r="D3044">
            <v>18.16</v>
          </cell>
        </row>
        <row r="3045">
          <cell r="A3045">
            <v>12406</v>
          </cell>
          <cell r="B3045" t="str">
            <v>LUVA DE REDUCAO DE FERRO GALVANIZADO, COM ROSCA BSP, DE 3/4" X 1/2"</v>
          </cell>
          <cell r="C3045" t="str">
            <v xml:space="preserve">UN    </v>
          </cell>
          <cell r="D3045">
            <v>4.46</v>
          </cell>
        </row>
        <row r="3046">
          <cell r="A3046">
            <v>3929</v>
          </cell>
          <cell r="B3046" t="str">
            <v>LUVA DE REDUCAO DE FERRO GALVANIZADO, COM ROSCA BSP, DE 3" X 1 1/2"</v>
          </cell>
          <cell r="C3046" t="str">
            <v xml:space="preserve">UN    </v>
          </cell>
          <cell r="D3046">
            <v>48.55</v>
          </cell>
        </row>
        <row r="3047">
          <cell r="A3047">
            <v>3931</v>
          </cell>
          <cell r="B3047" t="str">
            <v>LUVA DE REDUCAO DE FERRO GALVANIZADO, COM ROSCA BSP, DE 3" X 2 1/2"</v>
          </cell>
          <cell r="C3047" t="str">
            <v xml:space="preserve">UN    </v>
          </cell>
          <cell r="D3047">
            <v>48.55</v>
          </cell>
        </row>
        <row r="3048">
          <cell r="A3048">
            <v>3930</v>
          </cell>
          <cell r="B3048" t="str">
            <v>LUVA DE REDUCAO DE FERRO GALVANIZADO, COM ROSCA BSP, DE 3" X 2"</v>
          </cell>
          <cell r="C3048" t="str">
            <v xml:space="preserve">UN    </v>
          </cell>
          <cell r="D3048">
            <v>48.55</v>
          </cell>
        </row>
        <row r="3049">
          <cell r="A3049">
            <v>3932</v>
          </cell>
          <cell r="B3049" t="str">
            <v>LUVA DE REDUCAO DE FERRO GALVANIZADO, COM ROSCA BSP, DE 4" X 2 1/2"</v>
          </cell>
          <cell r="C3049" t="str">
            <v xml:space="preserve">UN    </v>
          </cell>
          <cell r="D3049">
            <v>83.83</v>
          </cell>
        </row>
        <row r="3050">
          <cell r="A3050">
            <v>3933</v>
          </cell>
          <cell r="B3050" t="str">
            <v>LUVA DE REDUCAO DE FERRO GALVANIZADO, COM ROSCA BSP, DE 4" X 2"</v>
          </cell>
          <cell r="C3050" t="str">
            <v xml:space="preserve">UN    </v>
          </cell>
          <cell r="D3050">
            <v>83.83</v>
          </cell>
        </row>
        <row r="3051">
          <cell r="A3051">
            <v>3934</v>
          </cell>
          <cell r="B3051" t="str">
            <v>LUVA DE REDUCAO DE FERRO GALVANIZADO, COM ROSCA BSP, DE 4" X 3"</v>
          </cell>
          <cell r="C3051" t="str">
            <v xml:space="preserve">UN    </v>
          </cell>
          <cell r="D3051">
            <v>83.83</v>
          </cell>
        </row>
        <row r="3052">
          <cell r="A3052">
            <v>40355</v>
          </cell>
          <cell r="B3052" t="str">
            <v>LUVA DE REDUCAO EM ACO CARBONO, COM ENCAIXE PARA SOLDA (SW), PRESSAO 3.000 LBS,  DN 20 X 15 MM (3/4 " X 1/2")</v>
          </cell>
          <cell r="C3052" t="str">
            <v xml:space="preserve">UN    </v>
          </cell>
          <cell r="D3052">
            <v>4.71</v>
          </cell>
        </row>
        <row r="3053">
          <cell r="A3053">
            <v>40358</v>
          </cell>
          <cell r="B3053" t="str">
            <v>LUVA DE REDUCAO EM ACO CARBONO, COM ENCAIXE PARA SOLDA (SW), PRESSAO 3.000 LBS, DN 25 X 20 MM (1" X 3/4")</v>
          </cell>
          <cell r="C3053" t="str">
            <v xml:space="preserve">UN    </v>
          </cell>
          <cell r="D3053">
            <v>6.58</v>
          </cell>
        </row>
        <row r="3054">
          <cell r="A3054">
            <v>40361</v>
          </cell>
          <cell r="B3054" t="str">
            <v>LUVA DE REDUCAO EM ACO CARBONO, COM ENCAIXE PARA SOLDA (SW), PRESSAO 3.000 LBS, DN 32 X 25 MM (1 1/4"  X 1")</v>
          </cell>
          <cell r="C3054" t="str">
            <v xml:space="preserve">UN    </v>
          </cell>
          <cell r="D3054">
            <v>17.28</v>
          </cell>
        </row>
        <row r="3055">
          <cell r="A3055">
            <v>40364</v>
          </cell>
          <cell r="B3055" t="str">
            <v>LUVA DE REDUCAO EM ACO CARBONO, COM ENCAIXE PARA SOLDA (SW), PRESSAO 3.000 LBS, DN 40  X 32 MM (1 1/2" X 1 1/4")</v>
          </cell>
          <cell r="C3055" t="str">
            <v xml:space="preserve">UN    </v>
          </cell>
          <cell r="D3055">
            <v>22.1</v>
          </cell>
        </row>
        <row r="3056">
          <cell r="A3056">
            <v>40367</v>
          </cell>
          <cell r="B3056" t="str">
            <v>LUVA DE REDUCAO EM ACO CARBONO, COM ENCAIXE PARA SOLDA (SW), PRESSAO 3.000 LBS, DN 50 X 40 MM (2" X 1 1/2")</v>
          </cell>
          <cell r="C3056" t="str">
            <v xml:space="preserve">UN    </v>
          </cell>
          <cell r="D3056">
            <v>34.85</v>
          </cell>
        </row>
        <row r="3057">
          <cell r="A3057">
            <v>40370</v>
          </cell>
          <cell r="B3057" t="str">
            <v>LUVA DE REDUCAO EM ACO CARBONO, COM ENCAIXE PARA SOLDA (SW), PRESSAO 3.000 LBS, DN 60 X 50 MM (2 1/2" X 2")</v>
          </cell>
          <cell r="C3057" t="str">
            <v xml:space="preserve">UN    </v>
          </cell>
          <cell r="D3057">
            <v>70.12</v>
          </cell>
        </row>
        <row r="3058">
          <cell r="A3058">
            <v>40373</v>
          </cell>
          <cell r="B3058" t="str">
            <v>LUVA DE REDUCAO EM ACO CARBONO, COM ENCAIXE PARA SOLDA (SW), PRESSAO 3.000 LBS, DN 80 X 65 MM (3" X 2 1/2")</v>
          </cell>
          <cell r="C3058" t="str">
            <v xml:space="preserve">UN    </v>
          </cell>
          <cell r="D3058">
            <v>94.82</v>
          </cell>
        </row>
        <row r="3059">
          <cell r="A3059">
            <v>38947</v>
          </cell>
          <cell r="B3059" t="str">
            <v>LUVA DE REDUCAO PARA TUBO PEX, METALICA, PARA CONEXAO COM ANEL DESLIZANTE, DN 20 X 16 MM</v>
          </cell>
          <cell r="C3059" t="str">
            <v xml:space="preserve">UN    </v>
          </cell>
          <cell r="D3059">
            <v>5.97</v>
          </cell>
        </row>
        <row r="3060">
          <cell r="A3060">
            <v>38948</v>
          </cell>
          <cell r="B3060" t="str">
            <v>LUVA DE REDUCAO PARA TUBO PEX, METALICA, PARA CONEXAO COM ANEL DESLIZANTE, DN 25 X 16 MM</v>
          </cell>
          <cell r="C3060" t="str">
            <v xml:space="preserve">UN    </v>
          </cell>
          <cell r="D3060">
            <v>9.52</v>
          </cell>
        </row>
        <row r="3061">
          <cell r="A3061">
            <v>38949</v>
          </cell>
          <cell r="B3061" t="str">
            <v>LUVA DE REDUCAO PARA TUBO PEX, METALICA, PARA CONEXAO COM ANEL DESLIZANTE, DN 25 X 20 MM</v>
          </cell>
          <cell r="C3061" t="str">
            <v xml:space="preserve">UN    </v>
          </cell>
          <cell r="D3061">
            <v>10.56</v>
          </cell>
        </row>
        <row r="3062">
          <cell r="A3062">
            <v>38951</v>
          </cell>
          <cell r="B3062" t="str">
            <v>LUVA DE REDUCAO PARA TUBO PEX, METALICA, PARA CONEXAO COM ANEL DESLIZANTE, DN 32 X 25 MM</v>
          </cell>
          <cell r="C3062" t="str">
            <v xml:space="preserve">UN    </v>
          </cell>
          <cell r="D3062">
            <v>16.7</v>
          </cell>
        </row>
        <row r="3063">
          <cell r="A3063">
            <v>39312</v>
          </cell>
          <cell r="B3063" t="str">
            <v>LUVA DE REDUCAO PARA TUBO PEX, PLASTICA, PARA CONEXAO COM CRIMPAGEM, DN 20 X 16 MM</v>
          </cell>
          <cell r="C3063" t="str">
            <v xml:space="preserve">UN    </v>
          </cell>
          <cell r="D3063">
            <v>12.96</v>
          </cell>
        </row>
        <row r="3064">
          <cell r="A3064">
            <v>39313</v>
          </cell>
          <cell r="B3064" t="str">
            <v>LUVA DE REDUCAO PARA TUBO PEX, PLASTICA, PARA CONEXAO COM CRIMPAGEM, DN 25 X 16 MM</v>
          </cell>
          <cell r="C3064" t="str">
            <v xml:space="preserve">UN    </v>
          </cell>
          <cell r="D3064">
            <v>16.91</v>
          </cell>
        </row>
        <row r="3065">
          <cell r="A3065">
            <v>38950</v>
          </cell>
          <cell r="B3065" t="str">
            <v>LUVA DE REDUCAO PARA TUBO PEX, PLASTICA, PARA CONEXAO COM CRIMPAGEM, DN 32 X 20 MM</v>
          </cell>
          <cell r="C3065" t="str">
            <v xml:space="preserve">UN    </v>
          </cell>
          <cell r="D3065">
            <v>25.45</v>
          </cell>
        </row>
        <row r="3066">
          <cell r="A3066">
            <v>39314</v>
          </cell>
          <cell r="B3066" t="str">
            <v>LUVA DE REDUCAO PARA TUBO PEX, PLASTICA, PARA CONEXAO COM CRIMPAGEM, DN 32 X 25 MM</v>
          </cell>
          <cell r="C3066" t="str">
            <v xml:space="preserve">UN    </v>
          </cell>
          <cell r="D3066">
            <v>26.86</v>
          </cell>
        </row>
        <row r="3067">
          <cell r="A3067">
            <v>3907</v>
          </cell>
          <cell r="B3067" t="str">
            <v>LUVA DE REDUCAO ROSCAVEL, PVC, 1" X 3/4", PARA AGUA FRIA PREDIAL</v>
          </cell>
          <cell r="C3067" t="str">
            <v xml:space="preserve">UN    </v>
          </cell>
          <cell r="D3067">
            <v>2.21</v>
          </cell>
        </row>
        <row r="3068">
          <cell r="A3068">
            <v>3889</v>
          </cell>
          <cell r="B3068" t="str">
            <v>LUVA DE REDUCAO ROSCAVEL, PVC, 3/4" X 1/2", PARA AGUA FRIA PREDIAL</v>
          </cell>
          <cell r="C3068" t="str">
            <v xml:space="preserve">UN    </v>
          </cell>
          <cell r="D3068">
            <v>1.59</v>
          </cell>
        </row>
        <row r="3069">
          <cell r="A3069">
            <v>3868</v>
          </cell>
          <cell r="B3069" t="str">
            <v>LUVA DE REDUCAO SOLDAVEL, PVC, 25 MM X 20 MM, PARA AGUA FRIA PREDIAL</v>
          </cell>
          <cell r="C3069" t="str">
            <v xml:space="preserve">UN    </v>
          </cell>
          <cell r="D3069">
            <v>0.78</v>
          </cell>
        </row>
        <row r="3070">
          <cell r="A3070">
            <v>3869</v>
          </cell>
          <cell r="B3070" t="str">
            <v>LUVA DE REDUCAO SOLDAVEL, PVC, 32 MM X 25 MM, PARA AGUA FRIA PREDIAL</v>
          </cell>
          <cell r="C3070" t="str">
            <v xml:space="preserve">UN    </v>
          </cell>
          <cell r="D3070">
            <v>1.88</v>
          </cell>
        </row>
        <row r="3071">
          <cell r="A3071">
            <v>3872</v>
          </cell>
          <cell r="B3071" t="str">
            <v>LUVA DE REDUCAO SOLDAVEL, PVC, 40 MM X 32 MM, PARA AGUA FRIA PREDIAL</v>
          </cell>
          <cell r="C3071" t="str">
            <v xml:space="preserve">UN    </v>
          </cell>
          <cell r="D3071">
            <v>2.31</v>
          </cell>
        </row>
        <row r="3072">
          <cell r="A3072">
            <v>3850</v>
          </cell>
          <cell r="B3072" t="str">
            <v>LUVA DE REDUCAO SOLDAVEL, PVC, 60 MM X 50 MM, PARA AGUA FRIA PREDIAL</v>
          </cell>
          <cell r="C3072" t="str">
            <v xml:space="preserve">UN    </v>
          </cell>
          <cell r="D3072">
            <v>6.32</v>
          </cell>
        </row>
        <row r="3073">
          <cell r="A3073">
            <v>38023</v>
          </cell>
          <cell r="B3073" t="str">
            <v>LUVA DE REDUCAO, PVC, SOLDAVEL, 50 X 25 MM, PARA AGUA FRIA PREDIAL</v>
          </cell>
          <cell r="C3073" t="str">
            <v xml:space="preserve">UN    </v>
          </cell>
          <cell r="D3073">
            <v>2.65</v>
          </cell>
        </row>
        <row r="3074">
          <cell r="A3074">
            <v>37986</v>
          </cell>
          <cell r="B3074" t="str">
            <v>LUVA DE TRANSICAO DE CPVC X PVC, SOLDAVEL, 22 X 25 MM, PARA AGUA QUENTE</v>
          </cell>
          <cell r="C3074" t="str">
            <v xml:space="preserve">UN    </v>
          </cell>
          <cell r="D3074">
            <v>1.3</v>
          </cell>
        </row>
        <row r="3075">
          <cell r="A3075">
            <v>37987</v>
          </cell>
          <cell r="B3075" t="str">
            <v>LUVA DE TRANSICAO, CPVC, SOLDAVEL, 42 MM X 1 1/2", PARA AGUA QUENTE</v>
          </cell>
          <cell r="C3075" t="str">
            <v xml:space="preserve">UN    </v>
          </cell>
          <cell r="D3075">
            <v>97.28</v>
          </cell>
        </row>
        <row r="3076">
          <cell r="A3076">
            <v>37988</v>
          </cell>
          <cell r="B3076" t="str">
            <v>LUVA DE TRANSICAO, CPVC, SOLDAVEL, 54 MM X 2", PARA AGUA QUENTE PREDIAL</v>
          </cell>
          <cell r="C3076" t="str">
            <v xml:space="preserve">UN    </v>
          </cell>
          <cell r="D3076">
            <v>158.68</v>
          </cell>
        </row>
        <row r="3077">
          <cell r="A3077">
            <v>21120</v>
          </cell>
          <cell r="B3077" t="str">
            <v>LUVA DE TRANSICAO, CPVC, 15 MM X 1/2", PARA AGUA QUENTE PREDIAL</v>
          </cell>
          <cell r="C3077" t="str">
            <v xml:space="preserve">UN    </v>
          </cell>
          <cell r="D3077">
            <v>7.9</v>
          </cell>
        </row>
        <row r="3078">
          <cell r="A3078">
            <v>39318</v>
          </cell>
          <cell r="B3078" t="str">
            <v>LUVA DE TRANSICAO, CPVC, 22 MM X 1/2", PARA AGUA QUENTE</v>
          </cell>
          <cell r="C3078" t="str">
            <v xml:space="preserve">UN    </v>
          </cell>
          <cell r="D3078">
            <v>6.52</v>
          </cell>
        </row>
        <row r="3079">
          <cell r="A3079">
            <v>20162</v>
          </cell>
          <cell r="B3079" t="str">
            <v>LUVA DUPLA, PVC LEVE, DN 150 MM</v>
          </cell>
          <cell r="C3079" t="str">
            <v xml:space="preserve">UN    </v>
          </cell>
          <cell r="D3079">
            <v>10.93</v>
          </cell>
        </row>
        <row r="3080">
          <cell r="A3080">
            <v>40354</v>
          </cell>
          <cell r="B3080" t="str">
            <v>LUVA EM ACO CARBONO, SOLDAVEL, PRESSAO 3.000 LBS, DN 15 MM (1/2")</v>
          </cell>
          <cell r="C3080" t="str">
            <v xml:space="preserve">UN    </v>
          </cell>
          <cell r="D3080">
            <v>5.87</v>
          </cell>
        </row>
        <row r="3081">
          <cell r="A3081">
            <v>40357</v>
          </cell>
          <cell r="B3081" t="str">
            <v>LUVA EM ACO CARBONO, SOLDAVEL, PRESSAO 3.000 LBS, DN 20 MM (3/4")</v>
          </cell>
          <cell r="C3081" t="str">
            <v xml:space="preserve">UN    </v>
          </cell>
          <cell r="D3081">
            <v>6.58</v>
          </cell>
        </row>
        <row r="3082">
          <cell r="A3082">
            <v>40360</v>
          </cell>
          <cell r="B3082" t="str">
            <v>LUVA EM ACO CARBONO, SOLDAVEL, PRESSAO 3.000 LBS, DN 25 MM (1")</v>
          </cell>
          <cell r="C3082" t="str">
            <v xml:space="preserve">UN    </v>
          </cell>
          <cell r="D3082">
            <v>8.84</v>
          </cell>
        </row>
        <row r="3083">
          <cell r="A3083">
            <v>40363</v>
          </cell>
          <cell r="B3083" t="str">
            <v>LUVA EM ACO CARBONO, SOLDAVEL, PRESSAO 3.000 LBS, DN 32 MM (1 1/4")</v>
          </cell>
          <cell r="C3083" t="str">
            <v xml:space="preserve">UN    </v>
          </cell>
          <cell r="D3083">
            <v>13.48</v>
          </cell>
        </row>
        <row r="3084">
          <cell r="A3084">
            <v>40366</v>
          </cell>
          <cell r="B3084" t="str">
            <v>LUVA EM ACO CARBONO, SOLDAVEL, PRESSAO 3.000 LBS, DN 40 MM (1 1/2")</v>
          </cell>
          <cell r="C3084" t="str">
            <v xml:space="preserve">UN    </v>
          </cell>
          <cell r="D3084">
            <v>17.239999999999998</v>
          </cell>
        </row>
        <row r="3085">
          <cell r="A3085">
            <v>40369</v>
          </cell>
          <cell r="B3085" t="str">
            <v>LUVA EM ACO CARBONO, SOLDAVEL, PRESSAO 3.000 LBS, DN 50 MM (2")</v>
          </cell>
          <cell r="C3085" t="str">
            <v xml:space="preserve">UN    </v>
          </cell>
          <cell r="D3085">
            <v>27.16</v>
          </cell>
        </row>
        <row r="3086">
          <cell r="A3086">
            <v>40372</v>
          </cell>
          <cell r="B3086" t="str">
            <v>LUVA EM ACO CARBONO, SOLDAVEL, PRESSAO 3.000 LBS, DN 65 MM (2 1/2")</v>
          </cell>
          <cell r="C3086" t="str">
            <v xml:space="preserve">UN    </v>
          </cell>
          <cell r="D3086">
            <v>54.58</v>
          </cell>
        </row>
        <row r="3087">
          <cell r="A3087">
            <v>40375</v>
          </cell>
          <cell r="B3087" t="str">
            <v>LUVA EM ACO CARBONO, SOLDAVEL, PRESSAO 3.000 LBS, DN 80 MM (3")</v>
          </cell>
          <cell r="C3087" t="str">
            <v xml:space="preserve">UN    </v>
          </cell>
          <cell r="D3087">
            <v>73.89</v>
          </cell>
        </row>
        <row r="3088">
          <cell r="A3088">
            <v>1893</v>
          </cell>
          <cell r="B3088" t="str">
            <v>LUVA EM PVC RIGIDO ROSCAVEL, DE 1 1/2", PARA ELETRODUTO</v>
          </cell>
          <cell r="C3088" t="str">
            <v xml:space="preserve">UN    </v>
          </cell>
          <cell r="D3088">
            <v>2.35</v>
          </cell>
        </row>
        <row r="3089">
          <cell r="A3089">
            <v>1902</v>
          </cell>
          <cell r="B3089" t="str">
            <v>LUVA EM PVC RIGIDO ROSCAVEL, DE 1 1/4", PARA ELETRODUTO</v>
          </cell>
          <cell r="C3089" t="str">
            <v xml:space="preserve">UN    </v>
          </cell>
          <cell r="D3089">
            <v>1.71</v>
          </cell>
        </row>
        <row r="3090">
          <cell r="A3090">
            <v>1901</v>
          </cell>
          <cell r="B3090" t="str">
            <v>LUVA EM PVC RIGIDO ROSCAVEL, DE 1/2", PARA ELETRODUTO</v>
          </cell>
          <cell r="C3090" t="str">
            <v xml:space="preserve">UN    </v>
          </cell>
          <cell r="D3090">
            <v>0.53</v>
          </cell>
        </row>
        <row r="3091">
          <cell r="A3091">
            <v>1892</v>
          </cell>
          <cell r="B3091" t="str">
            <v>LUVA EM PVC RIGIDO ROSCAVEL, DE 1", PARA ELETRODUTO</v>
          </cell>
          <cell r="C3091" t="str">
            <v xml:space="preserve">UN    </v>
          </cell>
          <cell r="D3091">
            <v>1.1000000000000001</v>
          </cell>
        </row>
        <row r="3092">
          <cell r="A3092">
            <v>1907</v>
          </cell>
          <cell r="B3092" t="str">
            <v>LUVA EM PVC RIGIDO ROSCAVEL, DE 2 1/2", PARA ELETRODUTO</v>
          </cell>
          <cell r="C3092" t="str">
            <v xml:space="preserve">UN    </v>
          </cell>
          <cell r="D3092">
            <v>7.58</v>
          </cell>
        </row>
        <row r="3093">
          <cell r="A3093">
            <v>1894</v>
          </cell>
          <cell r="B3093" t="str">
            <v>LUVA EM PVC RIGIDO ROSCAVEL, DE 2", PARA ELETRODUTO</v>
          </cell>
          <cell r="C3093" t="str">
            <v xml:space="preserve">UN    </v>
          </cell>
          <cell r="D3093">
            <v>3.41</v>
          </cell>
        </row>
        <row r="3094">
          <cell r="A3094">
            <v>1891</v>
          </cell>
          <cell r="B3094" t="str">
            <v>LUVA EM PVC RIGIDO ROSCAVEL, DE 3/4", PARA ELETRODUTO</v>
          </cell>
          <cell r="C3094" t="str">
            <v xml:space="preserve">UN    </v>
          </cell>
          <cell r="D3094">
            <v>0.79</v>
          </cell>
        </row>
        <row r="3095">
          <cell r="A3095">
            <v>1896</v>
          </cell>
          <cell r="B3095" t="str">
            <v>LUVA EM PVC RIGIDO ROSCAVEL, DE 3", PARA ELETRODUTO</v>
          </cell>
          <cell r="C3095" t="str">
            <v xml:space="preserve">UN    </v>
          </cell>
          <cell r="D3095">
            <v>10.18</v>
          </cell>
        </row>
        <row r="3096">
          <cell r="A3096">
            <v>1895</v>
          </cell>
          <cell r="B3096" t="str">
            <v>LUVA EM PVC RIGIDO ROSCAVEL, DE 4", PARA ELETRODUTO</v>
          </cell>
          <cell r="C3096" t="str">
            <v xml:space="preserve">UN    </v>
          </cell>
          <cell r="D3096">
            <v>17.89</v>
          </cell>
        </row>
        <row r="3097">
          <cell r="A3097">
            <v>2641</v>
          </cell>
          <cell r="B3097" t="str">
            <v>LUVA PARA ELETRODUTO, EM ACO GALVANIZADO ELETROLITICO, DIAMETRO DE 100 MM (4")</v>
          </cell>
          <cell r="C3097" t="str">
            <v xml:space="preserve">UN    </v>
          </cell>
          <cell r="D3097">
            <v>29.13</v>
          </cell>
        </row>
        <row r="3098">
          <cell r="A3098">
            <v>2636</v>
          </cell>
          <cell r="B3098" t="str">
            <v>LUVA PARA ELETRODUTO, EM ACO GALVANIZADO ELETROLITICO, DIAMETRO DE 15 MM (1/2")</v>
          </cell>
          <cell r="C3098" t="str">
            <v xml:space="preserve">UN    </v>
          </cell>
          <cell r="D3098">
            <v>1.87</v>
          </cell>
        </row>
        <row r="3099">
          <cell r="A3099">
            <v>2637</v>
          </cell>
          <cell r="B3099" t="str">
            <v>LUVA PARA ELETRODUTO, EM ACO GALVANIZADO ELETROLITICO, DIAMETRO DE 20 MM (3/4")</v>
          </cell>
          <cell r="C3099" t="str">
            <v xml:space="preserve">UN    </v>
          </cell>
          <cell r="D3099">
            <v>1.99</v>
          </cell>
        </row>
        <row r="3100">
          <cell r="A3100">
            <v>2638</v>
          </cell>
          <cell r="B3100" t="str">
            <v>LUVA PARA ELETRODUTO, EM ACO GALVANIZADO ELETROLITICO, DIAMETRO DE 25 MM (1")</v>
          </cell>
          <cell r="C3100" t="str">
            <v xml:space="preserve">UN    </v>
          </cell>
          <cell r="D3100">
            <v>2.3199999999999998</v>
          </cell>
        </row>
        <row r="3101">
          <cell r="A3101">
            <v>2639</v>
          </cell>
          <cell r="B3101" t="str">
            <v>LUVA PARA ELETRODUTO, EM ACO GALVANIZADO ELETROLITICO, DIAMETRO DE 32 MM (1 1/4")</v>
          </cell>
          <cell r="C3101" t="str">
            <v xml:space="preserve">UN    </v>
          </cell>
          <cell r="D3101">
            <v>4.1100000000000003</v>
          </cell>
        </row>
        <row r="3102">
          <cell r="A3102">
            <v>2644</v>
          </cell>
          <cell r="B3102" t="str">
            <v>LUVA PARA ELETRODUTO, EM ACO GALVANIZADO ELETROLITICO, DIAMETRO DE 40 MM (1 1/2")</v>
          </cell>
          <cell r="C3102" t="str">
            <v xml:space="preserve">UN    </v>
          </cell>
          <cell r="D3102">
            <v>5.96</v>
          </cell>
        </row>
        <row r="3103">
          <cell r="A3103">
            <v>2643</v>
          </cell>
          <cell r="B3103" t="str">
            <v>LUVA PARA ELETRODUTO, EM ACO GALVANIZADO ELETROLITICO, DIAMETRO DE 50 MM (2")</v>
          </cell>
          <cell r="C3103" t="str">
            <v xml:space="preserve">UN    </v>
          </cell>
          <cell r="D3103">
            <v>8.31</v>
          </cell>
        </row>
        <row r="3104">
          <cell r="A3104">
            <v>2640</v>
          </cell>
          <cell r="B3104" t="str">
            <v>LUVA PARA ELETRODUTO, EM ACO GALVANIZADO ELETROLITICO, DIAMETRO DE 65 MM (2 1/2")</v>
          </cell>
          <cell r="C3104" t="str">
            <v xml:space="preserve">UN    </v>
          </cell>
          <cell r="D3104">
            <v>12.12</v>
          </cell>
        </row>
        <row r="3105">
          <cell r="A3105">
            <v>2642</v>
          </cell>
          <cell r="B3105" t="str">
            <v>LUVA PARA ELETRODUTO, EM ACO GALVANIZADO ELETROLITICO, DIAMETRO DE 80 MM (3")</v>
          </cell>
          <cell r="C3105" t="str">
            <v xml:space="preserve">UN    </v>
          </cell>
          <cell r="D3105">
            <v>18.46</v>
          </cell>
        </row>
        <row r="3106">
          <cell r="A3106">
            <v>38943</v>
          </cell>
          <cell r="B3106" t="str">
            <v>LUVA PARA TUBO PEX, METALICO, PARA CONEXAO COM ANEL DESLIZANTE, DN 16 MM</v>
          </cell>
          <cell r="C3106" t="str">
            <v xml:space="preserve">UN    </v>
          </cell>
          <cell r="D3106">
            <v>4.4000000000000004</v>
          </cell>
        </row>
        <row r="3107">
          <cell r="A3107">
            <v>38944</v>
          </cell>
          <cell r="B3107" t="str">
            <v>LUVA PARA TUBO PEX, METALICO, PARA CONEXAO COM ANEL DESLIZANTE, DN 20 MM</v>
          </cell>
          <cell r="C3107" t="str">
            <v xml:space="preserve">UN    </v>
          </cell>
          <cell r="D3107">
            <v>6.81</v>
          </cell>
        </row>
        <row r="3108">
          <cell r="A3108">
            <v>38945</v>
          </cell>
          <cell r="B3108" t="str">
            <v>LUVA PARA TUBO PEX, METALICO, PARA CONEXAO COM ANEL DESLIZANTE, DN 25 MM</v>
          </cell>
          <cell r="C3108" t="str">
            <v xml:space="preserve">UN    </v>
          </cell>
          <cell r="D3108">
            <v>13.81</v>
          </cell>
        </row>
        <row r="3109">
          <cell r="A3109">
            <v>38946</v>
          </cell>
          <cell r="B3109" t="str">
            <v>LUVA PARA TUBO PEX, METALICO, PARA CONEXAO COM ANEL DESLIZANTE, DN 32 MM</v>
          </cell>
          <cell r="C3109" t="str">
            <v xml:space="preserve">UN    </v>
          </cell>
          <cell r="D3109">
            <v>20.59</v>
          </cell>
        </row>
        <row r="3110">
          <cell r="A3110">
            <v>39308</v>
          </cell>
          <cell r="B3110" t="str">
            <v>LUVA PARA TUBO PEX, PLASTICA, PARA CONEXAO COM CRIMPAGEM, DN 16 MM</v>
          </cell>
          <cell r="C3110" t="str">
            <v xml:space="preserve">UN    </v>
          </cell>
          <cell r="D3110">
            <v>8.98</v>
          </cell>
        </row>
        <row r="3111">
          <cell r="A3111">
            <v>39309</v>
          </cell>
          <cell r="B3111" t="str">
            <v>LUVA PARA TUBO PEX, PLASTICA, PARA CONEXAO COM CRIMPAGEM, DN 20 MM</v>
          </cell>
          <cell r="C3111" t="str">
            <v xml:space="preserve">UN    </v>
          </cell>
          <cell r="D3111">
            <v>12.98</v>
          </cell>
        </row>
        <row r="3112">
          <cell r="A3112">
            <v>39310</v>
          </cell>
          <cell r="B3112" t="str">
            <v>LUVA PARA TUBO PEX, PLASTICA, PARA CONEXAO COM CRIMPAGEM, DN 25 MM</v>
          </cell>
          <cell r="C3112" t="str">
            <v xml:space="preserve">UN    </v>
          </cell>
          <cell r="D3112">
            <v>19.68</v>
          </cell>
        </row>
        <row r="3113">
          <cell r="A3113">
            <v>39311</v>
          </cell>
          <cell r="B3113" t="str">
            <v>LUVA PARA TUBO PEX, PLASTICA, PARA CONEXAO COM CRIMPAGEM, DN 32 MM</v>
          </cell>
          <cell r="C3113" t="str">
            <v xml:space="preserve">UN    </v>
          </cell>
          <cell r="D3113">
            <v>29.57</v>
          </cell>
        </row>
        <row r="3114">
          <cell r="A3114">
            <v>39855</v>
          </cell>
          <cell r="B3114" t="str">
            <v>LUVA PASSANTE DE COBRE (REF 601) SEM ANEL DE SOLDA, BOLSA 15 MM</v>
          </cell>
          <cell r="C3114" t="str">
            <v xml:space="preserve">UN    </v>
          </cell>
          <cell r="D3114">
            <v>1.1299999999999999</v>
          </cell>
        </row>
        <row r="3115">
          <cell r="A3115">
            <v>39856</v>
          </cell>
          <cell r="B3115" t="str">
            <v>LUVA PASSANTE DE COBRE (REF 601) SEM ANEL DE SOLDA, BOLSA 22 MM</v>
          </cell>
          <cell r="C3115" t="str">
            <v xml:space="preserve">UN    </v>
          </cell>
          <cell r="D3115">
            <v>2.67</v>
          </cell>
        </row>
        <row r="3116">
          <cell r="A3116">
            <v>39857</v>
          </cell>
          <cell r="B3116" t="str">
            <v>LUVA PASSANTE DE COBRE (REF 601) SEM ANEL DE SOLDA, BOLSA 28 MM</v>
          </cell>
          <cell r="C3116" t="str">
            <v xml:space="preserve">UN    </v>
          </cell>
          <cell r="D3116">
            <v>4.32</v>
          </cell>
        </row>
        <row r="3117">
          <cell r="A3117">
            <v>39858</v>
          </cell>
          <cell r="B3117" t="str">
            <v>LUVA PASSANTE DE COBRE (REF 601) SEM ANEL DE SOLDA, BOLSA 35 MM</v>
          </cell>
          <cell r="C3117" t="str">
            <v xml:space="preserve">UN    </v>
          </cell>
          <cell r="D3117">
            <v>9.59</v>
          </cell>
        </row>
        <row r="3118">
          <cell r="A3118">
            <v>39859</v>
          </cell>
          <cell r="B3118" t="str">
            <v>LUVA PASSANTE DE COBRE (REF 601) SEM ANEL DE SOLDA, BOLSA 42 MM</v>
          </cell>
          <cell r="C3118" t="str">
            <v xml:space="preserve">UN    </v>
          </cell>
          <cell r="D3118">
            <v>14.78</v>
          </cell>
        </row>
        <row r="3119">
          <cell r="A3119">
            <v>39860</v>
          </cell>
          <cell r="B3119" t="str">
            <v>LUVA PASSANTE DE COBRE (REF 601) SEM ANEL DE SOLDA, BOLSA 54 MM</v>
          </cell>
          <cell r="C3119" t="str">
            <v xml:space="preserve">UN    </v>
          </cell>
          <cell r="D3119">
            <v>22.69</v>
          </cell>
        </row>
        <row r="3120">
          <cell r="A3120">
            <v>39861</v>
          </cell>
          <cell r="B3120" t="str">
            <v>LUVA PASSANTE DE COBRE (REF 601) SEM ANEL DE SOLDA, BOLSA 66 MM</v>
          </cell>
          <cell r="C3120" t="str">
            <v xml:space="preserve">UN    </v>
          </cell>
          <cell r="D3120">
            <v>64.78</v>
          </cell>
        </row>
        <row r="3121">
          <cell r="A3121">
            <v>38447</v>
          </cell>
          <cell r="B3121" t="str">
            <v>LUVA PPR, SOLDAVEL, DN 110 MM, PARA AGUA QUENTE PREDIAL</v>
          </cell>
          <cell r="C3121" t="str">
            <v xml:space="preserve">UN    </v>
          </cell>
          <cell r="D3121">
            <v>61.91</v>
          </cell>
        </row>
        <row r="3122">
          <cell r="A3122">
            <v>36320</v>
          </cell>
          <cell r="B3122" t="str">
            <v>LUVA PPR, SOLDAVEL, DN 20 MM, PARA AGUA QUENTE PREDIAL</v>
          </cell>
          <cell r="C3122" t="str">
            <v xml:space="preserve">UN    </v>
          </cell>
          <cell r="D3122">
            <v>0.89</v>
          </cell>
        </row>
        <row r="3123">
          <cell r="A3123">
            <v>36324</v>
          </cell>
          <cell r="B3123" t="str">
            <v>LUVA PPR, SOLDAVEL, DN 25 MM, PARA AGUA QUENTE PREDIAL</v>
          </cell>
          <cell r="C3123" t="str">
            <v xml:space="preserve">UN    </v>
          </cell>
          <cell r="D3123">
            <v>1.36</v>
          </cell>
        </row>
        <row r="3124">
          <cell r="A3124">
            <v>38441</v>
          </cell>
          <cell r="B3124" t="str">
            <v>LUVA PPR, SOLDAVEL, DN 32 MM, PARA AGUA QUENTE PREDIAL</v>
          </cell>
          <cell r="C3124" t="str">
            <v xml:space="preserve">UN    </v>
          </cell>
          <cell r="D3124">
            <v>1.78</v>
          </cell>
        </row>
        <row r="3125">
          <cell r="A3125">
            <v>38442</v>
          </cell>
          <cell r="B3125" t="str">
            <v>LUVA PPR, SOLDAVEL, DN 40 MM, PARA AGUA QUENTE PREDIAL</v>
          </cell>
          <cell r="C3125" t="str">
            <v xml:space="preserve">UN    </v>
          </cell>
          <cell r="D3125">
            <v>4.54</v>
          </cell>
        </row>
        <row r="3126">
          <cell r="A3126">
            <v>38443</v>
          </cell>
          <cell r="B3126" t="str">
            <v>LUVA PPR, SOLDAVEL, DN 50 MM, PARA AGUA QUENTE PREDIAL</v>
          </cell>
          <cell r="C3126" t="str">
            <v xml:space="preserve">UN    </v>
          </cell>
          <cell r="D3126">
            <v>6.85</v>
          </cell>
        </row>
        <row r="3127">
          <cell r="A3127">
            <v>38444</v>
          </cell>
          <cell r="B3127" t="str">
            <v>LUVA PPR, SOLDAVEL, DN 63 MM, PARA AGUA QUENTE PREDIAL</v>
          </cell>
          <cell r="C3127" t="str">
            <v xml:space="preserve">UN    </v>
          </cell>
          <cell r="D3127">
            <v>10.199999999999999</v>
          </cell>
        </row>
        <row r="3128">
          <cell r="A3128">
            <v>38445</v>
          </cell>
          <cell r="B3128" t="str">
            <v>LUVA PPR, SOLDAVEL, DN 75 MM, PARA AGUA QUENTE PREDIAL</v>
          </cell>
          <cell r="C3128" t="str">
            <v xml:space="preserve">UN    </v>
          </cell>
          <cell r="D3128">
            <v>23.97</v>
          </cell>
        </row>
        <row r="3129">
          <cell r="A3129">
            <v>38446</v>
          </cell>
          <cell r="B3129" t="str">
            <v>LUVA PPR, SOLDAVEL, DN 90 MM, PARA AGUA QUENTE PREDIAL</v>
          </cell>
          <cell r="C3129" t="str">
            <v xml:space="preserve">UN    </v>
          </cell>
          <cell r="D3129">
            <v>38.69</v>
          </cell>
        </row>
        <row r="3130">
          <cell r="A3130">
            <v>3867</v>
          </cell>
          <cell r="B3130" t="str">
            <v>LUVA PVC SOLDAVEL, 110 MM, PARA AGUA FRIA PREDIAL</v>
          </cell>
          <cell r="C3130" t="str">
            <v xml:space="preserve">UN    </v>
          </cell>
          <cell r="D3130">
            <v>43.37</v>
          </cell>
        </row>
        <row r="3131">
          <cell r="A3131">
            <v>3861</v>
          </cell>
          <cell r="B3131" t="str">
            <v>LUVA PVC SOLDAVEL, 20 MM, PARA AGUA FRIA PREDIAL</v>
          </cell>
          <cell r="C3131" t="str">
            <v xml:space="preserve">UN    </v>
          </cell>
          <cell r="D3131">
            <v>0.44</v>
          </cell>
        </row>
        <row r="3132">
          <cell r="A3132">
            <v>3904</v>
          </cell>
          <cell r="B3132" t="str">
            <v>LUVA PVC SOLDAVEL, 25 MM, PARA AGUA FRIA PREDIAL</v>
          </cell>
          <cell r="C3132" t="str">
            <v xml:space="preserve">UN    </v>
          </cell>
          <cell r="D3132">
            <v>0.49</v>
          </cell>
        </row>
        <row r="3133">
          <cell r="A3133">
            <v>3903</v>
          </cell>
          <cell r="B3133" t="str">
            <v>LUVA PVC SOLDAVEL, 32 MM, PARA AGUA FRIA PREDIAL</v>
          </cell>
          <cell r="C3133" t="str">
            <v xml:space="preserve">UN    </v>
          </cell>
          <cell r="D3133">
            <v>1.05</v>
          </cell>
        </row>
        <row r="3134">
          <cell r="A3134">
            <v>3862</v>
          </cell>
          <cell r="B3134" t="str">
            <v>LUVA PVC SOLDAVEL, 40 MM, PARA AGUA FRIA PREDIAL</v>
          </cell>
          <cell r="C3134" t="str">
            <v xml:space="preserve">UN    </v>
          </cell>
          <cell r="D3134">
            <v>2.33</v>
          </cell>
        </row>
        <row r="3135">
          <cell r="A3135">
            <v>3863</v>
          </cell>
          <cell r="B3135" t="str">
            <v>LUVA PVC SOLDAVEL, 50 MM, PARA AGUA FRIA PREDIAL</v>
          </cell>
          <cell r="C3135" t="str">
            <v xml:space="preserve">UN    </v>
          </cell>
          <cell r="D3135">
            <v>2.73</v>
          </cell>
        </row>
        <row r="3136">
          <cell r="A3136">
            <v>3864</v>
          </cell>
          <cell r="B3136" t="str">
            <v>LUVA PVC SOLDAVEL, 60 MM, PARA AGUA FRIA PREDIAL</v>
          </cell>
          <cell r="C3136" t="str">
            <v xml:space="preserve">UN    </v>
          </cell>
          <cell r="D3136">
            <v>7.48</v>
          </cell>
        </row>
        <row r="3137">
          <cell r="A3137">
            <v>3865</v>
          </cell>
          <cell r="B3137" t="str">
            <v>LUVA PVC SOLDAVEL, 75 MM, PARA AGUA FRIA PREDIAL</v>
          </cell>
          <cell r="C3137" t="str">
            <v xml:space="preserve">UN    </v>
          </cell>
          <cell r="D3137">
            <v>11.18</v>
          </cell>
        </row>
        <row r="3138">
          <cell r="A3138">
            <v>3866</v>
          </cell>
          <cell r="B3138" t="str">
            <v>LUVA PVC SOLDAVEL, 85 MM, PARA AGUA FRIA PREDIAL</v>
          </cell>
          <cell r="C3138" t="str">
            <v xml:space="preserve">UN    </v>
          </cell>
          <cell r="D3138">
            <v>25.49</v>
          </cell>
        </row>
        <row r="3139">
          <cell r="A3139">
            <v>3902</v>
          </cell>
          <cell r="B3139" t="str">
            <v>LUVA PVC, ROSCAVEL,  2 1/2",  AGUA FRIA PREDIAL</v>
          </cell>
          <cell r="C3139" t="str">
            <v xml:space="preserve">UN    </v>
          </cell>
          <cell r="D3139">
            <v>14.38</v>
          </cell>
        </row>
        <row r="3140">
          <cell r="A3140">
            <v>3878</v>
          </cell>
          <cell r="B3140" t="str">
            <v>LUVA PVC, ROSCAVEL, 1 1/2",  AGUA FRIA PREDIAL</v>
          </cell>
          <cell r="C3140" t="str">
            <v xml:space="preserve">UN    </v>
          </cell>
          <cell r="D3140">
            <v>4.54</v>
          </cell>
        </row>
        <row r="3141">
          <cell r="A3141">
            <v>3877</v>
          </cell>
          <cell r="B3141" t="str">
            <v>LUVA PVC, ROSCAVEL, 1 1/4", AGUA FRIA PREDIAL</v>
          </cell>
          <cell r="C3141" t="str">
            <v xml:space="preserve">UN    </v>
          </cell>
          <cell r="D3141">
            <v>4.13</v>
          </cell>
        </row>
        <row r="3142">
          <cell r="A3142">
            <v>3879</v>
          </cell>
          <cell r="B3142" t="str">
            <v>LUVA PVC, ROSCAVEL, 2",  AGUA FRIA PREDIAL</v>
          </cell>
          <cell r="C3142" t="str">
            <v xml:space="preserve">UN    </v>
          </cell>
          <cell r="D3142">
            <v>9.15</v>
          </cell>
        </row>
        <row r="3143">
          <cell r="A3143">
            <v>3880</v>
          </cell>
          <cell r="B3143" t="str">
            <v>LUVA PVC, ROSCAVEL, 3", AGUA FRIA PREDIAL</v>
          </cell>
          <cell r="C3143" t="str">
            <v xml:space="preserve">UN    </v>
          </cell>
          <cell r="D3143">
            <v>20.67</v>
          </cell>
        </row>
        <row r="3144">
          <cell r="A3144">
            <v>12892</v>
          </cell>
          <cell r="B3144" t="str">
            <v>LUVA RASPA DE COURO, CANO CURTO (PUNHO *7* CM)</v>
          </cell>
          <cell r="C3144" t="str">
            <v xml:space="preserve">PAR   </v>
          </cell>
          <cell r="D3144">
            <v>10.8</v>
          </cell>
        </row>
        <row r="3145">
          <cell r="A3145">
            <v>3883</v>
          </cell>
          <cell r="B3145" t="str">
            <v>LUVA ROSCAVEL, PVC, 1/2", AGUA FRIA PREDIAL</v>
          </cell>
          <cell r="C3145" t="str">
            <v xml:space="preserve">UN    </v>
          </cell>
          <cell r="D3145">
            <v>0.79</v>
          </cell>
        </row>
        <row r="3146">
          <cell r="A3146">
            <v>3876</v>
          </cell>
          <cell r="B3146" t="str">
            <v>LUVA ROSCAVEL, PVC, 1", AGUA FRIA PREDIAL</v>
          </cell>
          <cell r="C3146" t="str">
            <v xml:space="preserve">UN    </v>
          </cell>
          <cell r="D3146">
            <v>2.06</v>
          </cell>
        </row>
        <row r="3147">
          <cell r="A3147">
            <v>3884</v>
          </cell>
          <cell r="B3147" t="str">
            <v>LUVA ROSCAVEL, PVC, 3/4", AGUA FRIA PREDIAL</v>
          </cell>
          <cell r="C3147" t="str">
            <v xml:space="preserve">UN    </v>
          </cell>
          <cell r="D3147">
            <v>1.18</v>
          </cell>
        </row>
        <row r="3148">
          <cell r="A3148">
            <v>3837</v>
          </cell>
          <cell r="B3148" t="str">
            <v>LUVA SIMPLES, PVC PBA, JE, DN 100 / DE 110 MM, PARA REDE AGUA (NBR 10351)</v>
          </cell>
          <cell r="C3148" t="str">
            <v xml:space="preserve">UN    </v>
          </cell>
          <cell r="D3148">
            <v>45.64</v>
          </cell>
        </row>
        <row r="3149">
          <cell r="A3149">
            <v>3845</v>
          </cell>
          <cell r="B3149" t="str">
            <v>LUVA SIMPLES, PVC PBA, JE, DN 50 / DE 60 MM, PARA REDE AGUA (NBR 10351)</v>
          </cell>
          <cell r="C3149" t="str">
            <v xml:space="preserve">UN    </v>
          </cell>
          <cell r="D3149">
            <v>13.29</v>
          </cell>
        </row>
        <row r="3150">
          <cell r="A3150">
            <v>11045</v>
          </cell>
          <cell r="B3150" t="str">
            <v>LUVA SIMPLES, PVC PBA, JE, DN 75 / DE 85 MM, PARA REDE AGUA (NBR 10351)</v>
          </cell>
          <cell r="C3150" t="str">
            <v xml:space="preserve">UN    </v>
          </cell>
          <cell r="D3150">
            <v>27.69</v>
          </cell>
        </row>
        <row r="3151">
          <cell r="A3151">
            <v>20170</v>
          </cell>
          <cell r="B3151" t="str">
            <v>LUVA SIMPLES, PVC SERIE REFORCADA - R, 100 MM, PARA ESGOTO PREDIAL</v>
          </cell>
          <cell r="C3151" t="str">
            <v xml:space="preserve">UN    </v>
          </cell>
          <cell r="D3151">
            <v>7.88</v>
          </cell>
        </row>
        <row r="3152">
          <cell r="A3152">
            <v>20171</v>
          </cell>
          <cell r="B3152" t="str">
            <v>LUVA SIMPLES, PVC SERIE REFORCADA - R, 150 MM, PARA ESGOTO PREDIAL</v>
          </cell>
          <cell r="C3152" t="str">
            <v xml:space="preserve">UN    </v>
          </cell>
          <cell r="D3152">
            <v>24.71</v>
          </cell>
        </row>
        <row r="3153">
          <cell r="A3153">
            <v>20167</v>
          </cell>
          <cell r="B3153" t="str">
            <v>LUVA SIMPLES, PVC SERIE REFORCADA - R, 40 MM, PARA ESGOTO PREDIAL</v>
          </cell>
          <cell r="C3153" t="str">
            <v xml:space="preserve">UN    </v>
          </cell>
          <cell r="D3153">
            <v>3.1</v>
          </cell>
        </row>
        <row r="3154">
          <cell r="A3154">
            <v>20168</v>
          </cell>
          <cell r="B3154" t="str">
            <v>LUVA SIMPLES, PVC SERIE REFORCADA - R, 50 MM, PARA ESGOTO PREDIAL</v>
          </cell>
          <cell r="C3154" t="str">
            <v xml:space="preserve">UN    </v>
          </cell>
          <cell r="D3154">
            <v>4.63</v>
          </cell>
        </row>
        <row r="3155">
          <cell r="A3155">
            <v>20169</v>
          </cell>
          <cell r="B3155" t="str">
            <v>LUVA SIMPLES, PVC SERIE REFORCADA - R, 75 MM, PARA ESGOTO PREDIAL</v>
          </cell>
          <cell r="C3155" t="str">
            <v xml:space="preserve">UN    </v>
          </cell>
          <cell r="D3155">
            <v>6.5</v>
          </cell>
        </row>
        <row r="3156">
          <cell r="A3156">
            <v>3899</v>
          </cell>
          <cell r="B3156" t="str">
            <v>LUVA SIMPLES, PVC, SOLDAVEL, DN 100 MM, SERIE NORMAL, PARA ESGOTO PREDIAL</v>
          </cell>
          <cell r="C3156" t="str">
            <v xml:space="preserve">UN    </v>
          </cell>
          <cell r="D3156">
            <v>3.94</v>
          </cell>
        </row>
        <row r="3157">
          <cell r="A3157">
            <v>38676</v>
          </cell>
          <cell r="B3157" t="str">
            <v>LUVA SIMPLES, PVC, SOLDAVEL, DN 150 MM, SERIE NORMAL, PARA ESGOTO PREDIAL</v>
          </cell>
          <cell r="C3157" t="str">
            <v xml:space="preserve">UN    </v>
          </cell>
          <cell r="D3157">
            <v>17.3</v>
          </cell>
        </row>
        <row r="3158">
          <cell r="A3158">
            <v>3897</v>
          </cell>
          <cell r="B3158" t="str">
            <v>LUVA SIMPLES, PVC, SOLDAVEL, DN 40 MM, SERIE NORMAL, PARA ESGOTO PREDIAL</v>
          </cell>
          <cell r="C3158" t="str">
            <v xml:space="preserve">UN    </v>
          </cell>
          <cell r="D3158">
            <v>0.8</v>
          </cell>
        </row>
        <row r="3159">
          <cell r="A3159">
            <v>3875</v>
          </cell>
          <cell r="B3159" t="str">
            <v>LUVA SIMPLES, PVC, SOLDAVEL, DN 50 MM, SERIE NORMAL, PARA ESGOTO PREDIAL</v>
          </cell>
          <cell r="C3159" t="str">
            <v xml:space="preserve">UN    </v>
          </cell>
          <cell r="D3159">
            <v>1.83</v>
          </cell>
        </row>
        <row r="3160">
          <cell r="A3160">
            <v>3898</v>
          </cell>
          <cell r="B3160" t="str">
            <v>LUVA SIMPLES, PVC, SOLDAVEL, DN 75 MM, SERIE NORMAL, PARA ESGOTO PREDIAL</v>
          </cell>
          <cell r="C3160" t="str">
            <v xml:space="preserve">UN    </v>
          </cell>
          <cell r="D3160">
            <v>3.39</v>
          </cell>
        </row>
        <row r="3161">
          <cell r="A3161">
            <v>3855</v>
          </cell>
          <cell r="B3161" t="str">
            <v>LUVA SOLDAVEL COM BUCHA DE LATAO, PVC, 20 MM X 1/2"</v>
          </cell>
          <cell r="C3161" t="str">
            <v xml:space="preserve">UN    </v>
          </cell>
          <cell r="D3161">
            <v>3.2</v>
          </cell>
        </row>
        <row r="3162">
          <cell r="A3162">
            <v>3874</v>
          </cell>
          <cell r="B3162" t="str">
            <v>LUVA SOLDAVEL COM BUCHA DE LATAO, PVC, 25 MM X 1/2"</v>
          </cell>
          <cell r="C3162" t="str">
            <v xml:space="preserve">UN    </v>
          </cell>
          <cell r="D3162">
            <v>3.42</v>
          </cell>
        </row>
        <row r="3163">
          <cell r="A3163">
            <v>3870</v>
          </cell>
          <cell r="B3163" t="str">
            <v>LUVA SOLDAVEL COM BUCHA DE LATAO, PVC, 25 MM X 3/4"</v>
          </cell>
          <cell r="C3163" t="str">
            <v xml:space="preserve">UN    </v>
          </cell>
          <cell r="D3163">
            <v>4.28</v>
          </cell>
        </row>
        <row r="3164">
          <cell r="A3164">
            <v>38678</v>
          </cell>
          <cell r="B3164" t="str">
            <v>LUVA SOLDAVEL COM BUCHA DE LATAO, PVC, 32 MM X 1"</v>
          </cell>
          <cell r="C3164" t="str">
            <v xml:space="preserve">UN    </v>
          </cell>
          <cell r="D3164">
            <v>9.8800000000000008</v>
          </cell>
        </row>
        <row r="3165">
          <cell r="A3165">
            <v>3859</v>
          </cell>
          <cell r="B3165" t="str">
            <v>LUVA SOLDAVEL COM ROSCA, PVC, 20 MM X 1/2", PARA AGUA FRIA PREDIAL</v>
          </cell>
          <cell r="C3165" t="str">
            <v xml:space="preserve">UN    </v>
          </cell>
          <cell r="D3165">
            <v>0.78</v>
          </cell>
        </row>
        <row r="3166">
          <cell r="A3166">
            <v>3856</v>
          </cell>
          <cell r="B3166" t="str">
            <v>LUVA SOLDAVEL COM ROSCA, PVC, 25 MM X 1/2", PARA AGUA FRIA PREDIAL</v>
          </cell>
          <cell r="C3166" t="str">
            <v xml:space="preserve">UN    </v>
          </cell>
          <cell r="D3166">
            <v>1.18</v>
          </cell>
        </row>
        <row r="3167">
          <cell r="A3167">
            <v>3906</v>
          </cell>
          <cell r="B3167" t="str">
            <v>LUVA SOLDAVEL COM ROSCA, PVC, 25 MM X 3/4", PARA AGUA FRIA PREDIAL</v>
          </cell>
          <cell r="C3167" t="str">
            <v xml:space="preserve">UN    </v>
          </cell>
          <cell r="D3167">
            <v>0.9</v>
          </cell>
        </row>
        <row r="3168">
          <cell r="A3168">
            <v>3860</v>
          </cell>
          <cell r="B3168" t="str">
            <v>LUVA SOLDAVEL COM ROSCA, PVC, 32 MM X 1", PARA AGUA FRIA PREDIAL</v>
          </cell>
          <cell r="C3168" t="str">
            <v xml:space="preserve">UN    </v>
          </cell>
          <cell r="D3168">
            <v>2.87</v>
          </cell>
        </row>
        <row r="3169">
          <cell r="A3169">
            <v>3905</v>
          </cell>
          <cell r="B3169" t="str">
            <v>LUVA SOLDAVEL COM ROSCA, PVC, 40 MM X 1 1/4", PARA AGUA FRIA PREDIAL</v>
          </cell>
          <cell r="C3169" t="str">
            <v xml:space="preserve">UN    </v>
          </cell>
          <cell r="D3169">
            <v>6.17</v>
          </cell>
        </row>
        <row r="3170">
          <cell r="A3170">
            <v>3871</v>
          </cell>
          <cell r="B3170" t="str">
            <v>LUVA SOLDAVEL COM ROSCA, PVC, 50 MM X 1 1/2", PARA AGUA FRIA PREDIAL</v>
          </cell>
          <cell r="C3170" t="str">
            <v xml:space="preserve">UN    </v>
          </cell>
          <cell r="D3170">
            <v>10.87</v>
          </cell>
        </row>
        <row r="3171">
          <cell r="A3171">
            <v>37429</v>
          </cell>
          <cell r="B3171" t="str">
            <v>LUVA, PEAD PE 100,  DE 400 MM, PARA ELETROFUSAO</v>
          </cell>
          <cell r="C3171" t="str">
            <v xml:space="preserve">UN    </v>
          </cell>
          <cell r="D3171">
            <v>1563.69</v>
          </cell>
        </row>
        <row r="3172">
          <cell r="A3172">
            <v>37426</v>
          </cell>
          <cell r="B3172" t="str">
            <v>LUVA, PEAD PE 100,  DE 63 MM, PARA ELETROFUSAO</v>
          </cell>
          <cell r="C3172" t="str">
            <v xml:space="preserve">UN    </v>
          </cell>
          <cell r="D3172">
            <v>15.04</v>
          </cell>
        </row>
        <row r="3173">
          <cell r="A3173">
            <v>37427</v>
          </cell>
          <cell r="B3173" t="str">
            <v>LUVA, PEAD PE 100, DE 125 MM, PARA ELETROFUSAO</v>
          </cell>
          <cell r="C3173" t="str">
            <v xml:space="preserve">UN    </v>
          </cell>
          <cell r="D3173">
            <v>35.880000000000003</v>
          </cell>
        </row>
        <row r="3174">
          <cell r="A3174">
            <v>37424</v>
          </cell>
          <cell r="B3174" t="str">
            <v>LUVA, PEAD PE 100, DE 20 MM, PARA ELETROFUSAO</v>
          </cell>
          <cell r="C3174" t="str">
            <v xml:space="preserve">UN    </v>
          </cell>
          <cell r="D3174">
            <v>6.91</v>
          </cell>
        </row>
        <row r="3175">
          <cell r="A3175">
            <v>37428</v>
          </cell>
          <cell r="B3175" t="str">
            <v>LUVA, PEAD PE 100, DE 200 MM, PARA ELETROFUSAO</v>
          </cell>
          <cell r="C3175" t="str">
            <v xml:space="preserve">UN    </v>
          </cell>
          <cell r="D3175">
            <v>123.65</v>
          </cell>
        </row>
        <row r="3176">
          <cell r="A3176">
            <v>37425</v>
          </cell>
          <cell r="B3176" t="str">
            <v>LUVA, PEAD PE 100, DE 32 MM, PARA ELETROFUSAO</v>
          </cell>
          <cell r="C3176" t="str">
            <v xml:space="preserve">UN    </v>
          </cell>
          <cell r="D3176">
            <v>7.45</v>
          </cell>
        </row>
        <row r="3177">
          <cell r="A3177">
            <v>11519</v>
          </cell>
          <cell r="B3177" t="str">
            <v>MACANETA ALAVANCA, RETA OU CURVA, MACICA, CROMADA, COMPRIMENTO DE 10 A 16 CM, ACABAMENTO PADRAO MEDIO - SOMENTE MACANETAS</v>
          </cell>
          <cell r="C3177" t="str">
            <v xml:space="preserve">PAR   </v>
          </cell>
          <cell r="D3177">
            <v>22.19</v>
          </cell>
        </row>
        <row r="3178">
          <cell r="A3178">
            <v>11520</v>
          </cell>
          <cell r="B3178" t="str">
            <v>MACANETA ALAVANCA, RETA SIMPLES / OCA, CROMADA, COMPRIMENTO DE 10 A 16 CM, ACABAMENTO PADRAO POPULAR - SOMENTE MACANETAS</v>
          </cell>
          <cell r="C3178" t="str">
            <v xml:space="preserve">PAR   </v>
          </cell>
          <cell r="D3178">
            <v>8.8000000000000007</v>
          </cell>
        </row>
        <row r="3179">
          <cell r="A3179">
            <v>11518</v>
          </cell>
          <cell r="B3179" t="str">
            <v>MACANETA TIPO BOLA, CROMADA,  DIAMETRO APROXIMADO DE *2 1/2*", (SOMENTE MACANETAS)</v>
          </cell>
          <cell r="C3179" t="str">
            <v xml:space="preserve">PAR   </v>
          </cell>
          <cell r="D3179">
            <v>25.6</v>
          </cell>
        </row>
        <row r="3180">
          <cell r="A3180">
            <v>38473</v>
          </cell>
          <cell r="B3180" t="str">
            <v>MACARICO DE SOLDA 201 PARA EXTENSAO GLP OU ACETILENO</v>
          </cell>
          <cell r="C3180" t="str">
            <v xml:space="preserve">UN    </v>
          </cell>
          <cell r="D3180">
            <v>87.68</v>
          </cell>
        </row>
        <row r="3181">
          <cell r="A3181">
            <v>4244</v>
          </cell>
          <cell r="B3181" t="str">
            <v>MACARIQUEIRO</v>
          </cell>
          <cell r="C3181" t="str">
            <v xml:space="preserve">H     </v>
          </cell>
          <cell r="D3181">
            <v>17.3</v>
          </cell>
        </row>
        <row r="3182">
          <cell r="A3182">
            <v>40977</v>
          </cell>
          <cell r="B3182" t="str">
            <v>MACARIQUEIRO (MENSALISTA)</v>
          </cell>
          <cell r="C3182" t="str">
            <v xml:space="preserve">MES   </v>
          </cell>
          <cell r="D3182">
            <v>3049.59</v>
          </cell>
        </row>
        <row r="3183">
          <cell r="A3183">
            <v>4006</v>
          </cell>
          <cell r="B3183" t="str">
            <v>MADEIRA PINHO SERRADA 3A QUALIDADE NAO APARELHADA</v>
          </cell>
          <cell r="C3183" t="str">
            <v xml:space="preserve">M3    </v>
          </cell>
          <cell r="D3183">
            <v>472.16</v>
          </cell>
        </row>
        <row r="3184">
          <cell r="A3184">
            <v>2742</v>
          </cell>
          <cell r="B3184" t="str">
            <v>MADEIRA ROLICA SEM TRATAMENTO, EUCALIPTO OU EQUIVALENTE DA REGIAO, H = 3 M, D = 12 A 15 CM (PARA ESCORAMENTO)</v>
          </cell>
          <cell r="C3184" t="str">
            <v xml:space="preserve">M     </v>
          </cell>
          <cell r="D3184">
            <v>1.98</v>
          </cell>
        </row>
        <row r="3185">
          <cell r="A3185">
            <v>2748</v>
          </cell>
          <cell r="B3185" t="str">
            <v>MADEIRA ROLICA SEM TRATAMENTO, EUCALIPTO OU EQUIVALENTE DA REGIAO, H = 3 M, D = 16 A 19 CM (PARA ESCORAMENTO)</v>
          </cell>
          <cell r="C3185" t="str">
            <v xml:space="preserve">M     </v>
          </cell>
          <cell r="D3185">
            <v>5.82</v>
          </cell>
        </row>
        <row r="3186">
          <cell r="A3186">
            <v>2736</v>
          </cell>
          <cell r="B3186" t="str">
            <v>MADEIRA ROLICA SEM TRATAMENTO, EUCALIPTO OU EQUIVALENTE DA REGIAO, H = 3 M, D = 20 A 24 CM (PARA ESCORAMENTO)</v>
          </cell>
          <cell r="C3186" t="str">
            <v xml:space="preserve">M     </v>
          </cell>
          <cell r="D3186">
            <v>8.1300000000000008</v>
          </cell>
        </row>
        <row r="3187">
          <cell r="A3187">
            <v>2745</v>
          </cell>
          <cell r="B3187" t="str">
            <v>MADEIRA ROLICA SEM TRATAMENTO, EUCALIPTO OU EQUIVALENTE DA REGIAO, H = 3 M, D = 8 A 11 CM (PARA ESCORAMENTO)</v>
          </cell>
          <cell r="C3187" t="str">
            <v xml:space="preserve">M     </v>
          </cell>
          <cell r="D3187">
            <v>1.64</v>
          </cell>
        </row>
        <row r="3188">
          <cell r="A3188">
            <v>2751</v>
          </cell>
          <cell r="B3188" t="str">
            <v>MADEIRA ROLICA SEM TRATAMENTO, EUCALIPTO OU EQUIVALENTE DA REGIAO, H = 6 M, D = 12 A 15 CM (PARA ESCORAMENTO)</v>
          </cell>
          <cell r="C3188" t="str">
            <v xml:space="preserve">M     </v>
          </cell>
          <cell r="D3188">
            <v>2.1</v>
          </cell>
        </row>
        <row r="3189">
          <cell r="A3189">
            <v>14439</v>
          </cell>
          <cell r="B3189" t="str">
            <v>MADEIRA ROLICA SEM TRATAMENTO, EUCALIPTO OU EQUIVALENTE DA REGIAO, H = 6 M, D = 8 A 11 CM (PARA ESCORAMENTO)</v>
          </cell>
          <cell r="C3189" t="str">
            <v xml:space="preserve">M     </v>
          </cell>
          <cell r="D3189">
            <v>1.86</v>
          </cell>
        </row>
        <row r="3190">
          <cell r="A3190">
            <v>2731</v>
          </cell>
          <cell r="B3190" t="str">
            <v>MADEIRA ROLICA TRATADA, EUCALIPTO OU EQUIVALENTE DA REGIAO, H = 12 M, D = 20 A 24 CM (PARA POSTE)</v>
          </cell>
          <cell r="C3190" t="str">
            <v xml:space="preserve">M     </v>
          </cell>
          <cell r="D3190">
            <v>50.23</v>
          </cell>
        </row>
        <row r="3191">
          <cell r="A3191">
            <v>21138</v>
          </cell>
          <cell r="B3191" t="str">
            <v>MADEIRA ROLICA TRATADA, EUCALIPTO OU EQUIVALENTE DA REGIAO, H = 2,2 M, D = 8 A 11 CM (PARA CERCA)</v>
          </cell>
          <cell r="C3191" t="str">
            <v xml:space="preserve">M     </v>
          </cell>
          <cell r="D3191">
            <v>5.45</v>
          </cell>
        </row>
        <row r="3192">
          <cell r="A3192">
            <v>2747</v>
          </cell>
          <cell r="B3192" t="str">
            <v>MADEIRA ROLICA TRATADA, EUCALIPTO OU EQUIVALENTE DA REGIAO, H = 2,20 M, D = 16 A 19 CM (PARA CERCA)</v>
          </cell>
          <cell r="C3192" t="str">
            <v xml:space="preserve">M     </v>
          </cell>
          <cell r="D3192">
            <v>13.47</v>
          </cell>
        </row>
        <row r="3193">
          <cell r="A3193">
            <v>4115</v>
          </cell>
          <cell r="B3193" t="str">
            <v>MADEIRA ROLICA TRATADA, EUCALIPTO OU EQUIVALENTE DA REGIAO, H = 3 M, D = 12 A 15 CM</v>
          </cell>
          <cell r="C3193" t="str">
            <v xml:space="preserve">M     </v>
          </cell>
          <cell r="D3193">
            <v>10.54</v>
          </cell>
        </row>
        <row r="3194">
          <cell r="A3194">
            <v>2729</v>
          </cell>
          <cell r="B3194" t="str">
            <v>MADEIRA ROLICA TRATADA, EUCALIPTO OU EQUIVALENTE DA REGIAO, H = 3 M, D = 4 A 7 CM (PARA CAIBRO)</v>
          </cell>
          <cell r="C3194" t="str">
            <v xml:space="preserve">UN    </v>
          </cell>
          <cell r="D3194">
            <v>12.7</v>
          </cell>
        </row>
        <row r="3195">
          <cell r="A3195">
            <v>4119</v>
          </cell>
          <cell r="B3195" t="str">
            <v>MADEIRA ROLICA TRATADA, EUCALIPTO OU EQUIVALENTE DA REGIAO, H = 6 M, D = 16 A 19 CM</v>
          </cell>
          <cell r="C3195" t="str">
            <v xml:space="preserve">M     </v>
          </cell>
          <cell r="D3195">
            <v>21.21</v>
          </cell>
        </row>
        <row r="3196">
          <cell r="A3196">
            <v>2794</v>
          </cell>
          <cell r="B3196" t="str">
            <v>MADEIRA ROLICA TRATADA, EUCALIPTO OU EQUIVALENTE DA REGIAO, H = 6,5 M, D = 25 A 29 CM</v>
          </cell>
          <cell r="C3196" t="str">
            <v xml:space="preserve">M     </v>
          </cell>
          <cell r="D3196">
            <v>52.38</v>
          </cell>
        </row>
        <row r="3197">
          <cell r="A3197">
            <v>2788</v>
          </cell>
          <cell r="B3197" t="str">
            <v>MADEIRA ROLICA TRATADA, EUCALIPTO OU EQUIVALENTE DA REGIAO, H = 6,5 M, D = 30 A 34 CM</v>
          </cell>
          <cell r="C3197" t="str">
            <v xml:space="preserve">M     </v>
          </cell>
          <cell r="D3197">
            <v>105.9</v>
          </cell>
        </row>
        <row r="3198">
          <cell r="A3198">
            <v>3989</v>
          </cell>
          <cell r="B3198" t="str">
            <v>MADEIRA SERRADA APARELHADA DE MACARANDUBA, ANGELIM OU EQUIVALENTE DA REGIAO</v>
          </cell>
          <cell r="C3198" t="str">
            <v xml:space="preserve">M3    </v>
          </cell>
          <cell r="D3198">
            <v>1661.01</v>
          </cell>
        </row>
        <row r="3199">
          <cell r="A3199">
            <v>3997</v>
          </cell>
          <cell r="B3199" t="str">
            <v>MADEIRA SERRADA NAO APARELHADA DE MACARANDUBA, ANGELIM OU EQUIVALENTE DA REGIAO</v>
          </cell>
          <cell r="C3199" t="str">
            <v xml:space="preserve">M3    </v>
          </cell>
          <cell r="D3199">
            <v>4794.07</v>
          </cell>
        </row>
        <row r="3200">
          <cell r="A3200">
            <v>4004</v>
          </cell>
          <cell r="B3200" t="str">
            <v>MADEIRA 2A QUALIDADE SERRADA NAO APARELHADA</v>
          </cell>
          <cell r="C3200" t="str">
            <v xml:space="preserve">M3    </v>
          </cell>
          <cell r="D3200">
            <v>1920</v>
          </cell>
        </row>
        <row r="3201">
          <cell r="A3201">
            <v>11836</v>
          </cell>
          <cell r="B3201" t="str">
            <v>MADEIRA 2A QUALIDADE SERRADA NAO APARELHADA -TIPO VIROLA</v>
          </cell>
          <cell r="C3201" t="str">
            <v xml:space="preserve">M3    </v>
          </cell>
          <cell r="D3201">
            <v>2273.6799999999998</v>
          </cell>
        </row>
        <row r="3202">
          <cell r="A3202">
            <v>36151</v>
          </cell>
          <cell r="B3202" t="str">
            <v>MANGOTE DE SEGURANCA EM RASPA DE COURO</v>
          </cell>
          <cell r="C3202" t="str">
            <v xml:space="preserve">UN    </v>
          </cell>
          <cell r="D3202">
            <v>24</v>
          </cell>
        </row>
        <row r="3203">
          <cell r="A3203">
            <v>37457</v>
          </cell>
          <cell r="B3203" t="str">
            <v>MANGUEIRA CRISTAL PARA NIVEL, LISA, PVC TRANSPARENTE, 3/8" X1,5 MM</v>
          </cell>
          <cell r="C3203" t="str">
            <v xml:space="preserve">M     </v>
          </cell>
          <cell r="D3203">
            <v>2.13</v>
          </cell>
        </row>
        <row r="3204">
          <cell r="A3204">
            <v>37456</v>
          </cell>
          <cell r="B3204" t="str">
            <v>MANGUEIRA CRISTAL PARA NIVEL, LISA, PVC TRANSPARENTE, 5/16" X1 MM</v>
          </cell>
          <cell r="C3204" t="str">
            <v xml:space="preserve">M     </v>
          </cell>
          <cell r="D3204">
            <v>1.1200000000000001</v>
          </cell>
        </row>
        <row r="3205">
          <cell r="A3205">
            <v>37461</v>
          </cell>
          <cell r="B3205" t="str">
            <v>MANGUEIRA CRISTAL TRANCADA, PVC COM REFORCO, COM PRESSAO DE TRABALHO (PT) 250 LBS/POL2, DE 3/4" X *2,8* MM</v>
          </cell>
          <cell r="C3205" t="str">
            <v xml:space="preserve">M     </v>
          </cell>
          <cell r="D3205">
            <v>7.93</v>
          </cell>
        </row>
        <row r="3206">
          <cell r="A3206">
            <v>37460</v>
          </cell>
          <cell r="B3206" t="str">
            <v>MANGUEIRA CRISTAL TRANCADA, PVC COM REFORCO, PRESSAO DE TRABALHO (PT) 250 LBS/POL2, DE 1" X *3,4* MM</v>
          </cell>
          <cell r="C3206" t="str">
            <v xml:space="preserve">M     </v>
          </cell>
          <cell r="D3206">
            <v>10.83</v>
          </cell>
        </row>
        <row r="3207">
          <cell r="A3207">
            <v>37458</v>
          </cell>
          <cell r="B3207" t="str">
            <v>MANGUEIRA CRISTAL, LISA, PVC TRANSPARENTE, 1/2" X 2 MM</v>
          </cell>
          <cell r="C3207" t="str">
            <v xml:space="preserve">M     </v>
          </cell>
          <cell r="D3207">
            <v>3.17</v>
          </cell>
        </row>
        <row r="3208">
          <cell r="A3208">
            <v>37454</v>
          </cell>
          <cell r="B3208" t="str">
            <v>MANGUEIRA CRISTAL, LISA, PVC TRANSPARENTE, 1/4" X1 MM</v>
          </cell>
          <cell r="C3208" t="str">
            <v xml:space="preserve">M     </v>
          </cell>
          <cell r="D3208">
            <v>0.83</v>
          </cell>
        </row>
        <row r="3209">
          <cell r="A3209">
            <v>37455</v>
          </cell>
          <cell r="B3209" t="str">
            <v>MANGUEIRA CRISTAL, LISA, PVC TRANSPARENTE, 1/4" X1,5 MM</v>
          </cell>
          <cell r="C3209" t="str">
            <v xml:space="preserve">M     </v>
          </cell>
          <cell r="D3209">
            <v>1.4</v>
          </cell>
        </row>
        <row r="3210">
          <cell r="A3210">
            <v>37459</v>
          </cell>
          <cell r="B3210" t="str">
            <v>MANGUEIRA CRISTAL, LISA, PVC TRANSPARENTE, 3/4" X 2 MM</v>
          </cell>
          <cell r="C3210" t="str">
            <v xml:space="preserve">M     </v>
          </cell>
          <cell r="D3210">
            <v>4.46</v>
          </cell>
        </row>
        <row r="3211">
          <cell r="A3211">
            <v>21029</v>
          </cell>
          <cell r="B3211" t="str">
            <v>MANGUEIRA DE INCENDIO, TIPO 1, DE 1 1/2", COMPRIMENTO = 15 M, TECIDO EM FIO DE POLIESTER E TUBO INTERNO EM BORRACHA SINTETICA, COM UNIOES ENGATE RAPIDO</v>
          </cell>
          <cell r="C3211" t="str">
            <v xml:space="preserve">UN    </v>
          </cell>
          <cell r="D3211">
            <v>293</v>
          </cell>
        </row>
        <row r="3212">
          <cell r="A3212">
            <v>21030</v>
          </cell>
          <cell r="B3212" t="str">
            <v>MANGUEIRA DE INCENDIO, TIPO 1, DE 1 1/2", COMPRIMENTO = 20 M, TECIDO EM FIO DE POLIESTER E TUBO INTERNO EM BORRACHA SINTETICA, COM UNIOES ENGATE RAPIDO</v>
          </cell>
          <cell r="C3212" t="str">
            <v xml:space="preserve">UN    </v>
          </cell>
          <cell r="D3212">
            <v>361.17</v>
          </cell>
        </row>
        <row r="3213">
          <cell r="A3213">
            <v>21031</v>
          </cell>
          <cell r="B3213" t="str">
            <v>MANGUEIRA DE INCENDIO, TIPO 1, DE 1 1/2", COMPRIMENTO = 25 M, TECIDO EM FIO DE POLIESTER E TUBO INTERNO EM BORRACHA SINTETICA, COM UNIOES ENGATE RAPIDO</v>
          </cell>
          <cell r="C3213" t="str">
            <v xml:space="preserve">UN    </v>
          </cell>
          <cell r="D3213">
            <v>449.65</v>
          </cell>
        </row>
        <row r="3214">
          <cell r="A3214">
            <v>21032</v>
          </cell>
          <cell r="B3214" t="str">
            <v>MANGUEIRA DE INCENDIO, TIPO 1, DE 1 1/2", COMPRIMENTO = 30 M, TECIDO EM FIO DE POLIESTER E TUBO INTERNO EM BORRACHA SINTETICA, COM UNIOES ENGATE RAPIDO</v>
          </cell>
          <cell r="C3214" t="str">
            <v xml:space="preserve">UN    </v>
          </cell>
          <cell r="D3214">
            <v>480.11</v>
          </cell>
        </row>
        <row r="3215">
          <cell r="A3215">
            <v>37527</v>
          </cell>
          <cell r="B3215" t="str">
            <v>MANGUEIRA DE INCENDIO, TIPO 2, DE 1 1/2", COMPRIMENTO = 15 M, TECIDO EM FIO DE POLIESTER E TUBO INTERNO EM BORRACHA SINTETICA, COM UNIOES ENGATE RAPIDO</v>
          </cell>
          <cell r="C3215" t="str">
            <v xml:space="preserve">UN    </v>
          </cell>
          <cell r="D3215">
            <v>433.69</v>
          </cell>
        </row>
        <row r="3216">
          <cell r="A3216">
            <v>37528</v>
          </cell>
          <cell r="B3216" t="str">
            <v>MANGUEIRA DE INCENDIO, TIPO 2, DE 1 1/2", COMPRIMENTO = 20 M, TECIDO EM FIO DE POLIESTER E TUBO INTERNO EM BORRACHA SINTETICA, COM UNIOES</v>
          </cell>
          <cell r="C3216" t="str">
            <v xml:space="preserve">UN    </v>
          </cell>
          <cell r="D3216">
            <v>517.1</v>
          </cell>
        </row>
        <row r="3217">
          <cell r="A3217">
            <v>37529</v>
          </cell>
          <cell r="B3217" t="str">
            <v>MANGUEIRA DE INCENDIO, TIPO 2, DE 1 1/2", COMPRIMENTO = 25 M, TECIDO EM FIO DE POLIESTER E TUBO INTERNO EM BORRACHA SINTETICA, COM UNIOES</v>
          </cell>
          <cell r="C3217" t="str">
            <v xml:space="preserve">UN    </v>
          </cell>
          <cell r="D3217">
            <v>522.16999999999996</v>
          </cell>
        </row>
        <row r="3218">
          <cell r="A3218">
            <v>37530</v>
          </cell>
          <cell r="B3218" t="str">
            <v>MANGUEIRA DE INCENDIO, TIPO 2, DE 1 1/2", COMPRIMENTO = 30 M, TECIDO EM FIO DE POLIESTER E TUBO INTERNO EM BORRACHA SINTETICA, COM UNIOES</v>
          </cell>
          <cell r="C3218" t="str">
            <v xml:space="preserve">UN    </v>
          </cell>
          <cell r="D3218">
            <v>681.73</v>
          </cell>
        </row>
        <row r="3219">
          <cell r="A3219">
            <v>21034</v>
          </cell>
          <cell r="B3219" t="str">
            <v>MANGUEIRA DE INCENDIO, TIPO 2, DE 2 1/2", COMPRIMENTO = 15 M, TECIDO EM FIO DE POLIESTER E TUBO INTERNO EM BORRACHA SINTETICA, COM UNIOES ENGATE RAPIDO</v>
          </cell>
          <cell r="C3219" t="str">
            <v xml:space="preserve">UN    </v>
          </cell>
          <cell r="D3219">
            <v>581.64</v>
          </cell>
        </row>
        <row r="3220">
          <cell r="A3220">
            <v>37531</v>
          </cell>
          <cell r="B3220" t="str">
            <v>MANGUEIRA DE INCENDIO, TIPO 2, DE 2 1/2", COMPRIMENTO = 20 M, TECIDO EM FIO DE POLIESTER E TUBO INTERNO EM BORRACHA SINTETICA, COM UNIOES</v>
          </cell>
          <cell r="C3220" t="str">
            <v xml:space="preserve">UN    </v>
          </cell>
          <cell r="D3220">
            <v>732.5</v>
          </cell>
        </row>
        <row r="3221">
          <cell r="A3221">
            <v>21036</v>
          </cell>
          <cell r="B3221" t="str">
            <v>MANGUEIRA DE INCENDIO, TIPO 2, DE 2 1/2", COMPRIMENTO = 25 M, TECIDO EM FIO DE POLIESTER E TUBO INTERNO EM BORRACHA SINTETICA, COM UNIOES ENGATE RAPIDO</v>
          </cell>
          <cell r="C3221" t="str">
            <v xml:space="preserve">UN    </v>
          </cell>
          <cell r="D3221">
            <v>890.6</v>
          </cell>
        </row>
        <row r="3222">
          <cell r="A3222">
            <v>21037</v>
          </cell>
          <cell r="B3222" t="str">
            <v>MANGUEIRA DE INCENDIO, TIPO 2, DE 2 1/2", COMPRIMENTO = 30 M, TECIDO EM FIO DE POLIESTER E TUBO INTERNO EM BORRACHA SINTETICA, COM UNIOES ENGATE RAPIDO</v>
          </cell>
          <cell r="C3222" t="str">
            <v xml:space="preserve">UN    </v>
          </cell>
          <cell r="D3222">
            <v>1015.34</v>
          </cell>
        </row>
        <row r="3223">
          <cell r="A3223">
            <v>20185</v>
          </cell>
          <cell r="B3223" t="str">
            <v>MANGUEIRA DE PVC FLEXIVEL,TIPO FLAT/ACHATADA, COR LARANJA, D = 1 1/2" (40 MM), PARA CONDUCAO DE AGUA, SERVICOS LEVES E MEDIOS</v>
          </cell>
          <cell r="C3223" t="str">
            <v xml:space="preserve">M     </v>
          </cell>
          <cell r="D3223">
            <v>12.9</v>
          </cell>
        </row>
        <row r="3224">
          <cell r="A3224">
            <v>20260</v>
          </cell>
          <cell r="B3224" t="str">
            <v>MANGUEIRA PARA GAS - GLP, DIAMETRO DE 3/8", COMPRIMENTO DE 1M</v>
          </cell>
          <cell r="C3224" t="str">
            <v xml:space="preserve">UN    </v>
          </cell>
          <cell r="D3224">
            <v>6.46</v>
          </cell>
        </row>
        <row r="3225">
          <cell r="A3225">
            <v>42011</v>
          </cell>
          <cell r="B3225" t="str">
            <v>MANILHA RETA PESADA PADRAO "D", CORPO EM ACO CARBONO 1045 E PINO REFORCADO EM ACO ALLOY, GALVANIZADO, ROSCADO, DIAMETRO 1/2" (COLETADO CAIXA)</v>
          </cell>
          <cell r="C3225" t="str">
            <v xml:space="preserve">UN    </v>
          </cell>
          <cell r="D3225">
            <v>6.91</v>
          </cell>
        </row>
        <row r="3226">
          <cell r="A3226">
            <v>37523</v>
          </cell>
          <cell r="B3226" t="str">
            <v>MANIPULADOR TELESCOPICO, POTENCIA DE 101 HP, CAPACIDADE DE CARGA DE 3.500 KG, ALTURA MAXIMA DE ELEVACAO DE 12 M</v>
          </cell>
          <cell r="C3226" t="str">
            <v xml:space="preserve">UN    </v>
          </cell>
          <cell r="D3226">
            <v>444293.9</v>
          </cell>
        </row>
        <row r="3227">
          <cell r="A3227">
            <v>37515</v>
          </cell>
          <cell r="B3227" t="str">
            <v>MANIPULADOR TELESCOPICO, POTENCIA DE 85 HP, CAPACIDADE DE CARGA DE 3.500 KG, ALTURA MAXIMA DE ELEVACAO DE 12,3 M</v>
          </cell>
          <cell r="C3227" t="str">
            <v xml:space="preserve">UN    </v>
          </cell>
          <cell r="D3227">
            <v>395000</v>
          </cell>
        </row>
        <row r="3228">
          <cell r="A3228">
            <v>12899</v>
          </cell>
          <cell r="B3228" t="str">
            <v>MANOMETRO COM CAIXA EM ACO PINTADO, ESCALA *10* KGF/CM2 (*10* BAR), DIAMETRO NOMINAL DE *63* MM, CONEXAO DE 1/4"</v>
          </cell>
          <cell r="C3228" t="str">
            <v xml:space="preserve">UN    </v>
          </cell>
          <cell r="D3228">
            <v>91.23</v>
          </cell>
        </row>
        <row r="3229">
          <cell r="A3229">
            <v>12898</v>
          </cell>
          <cell r="B3229" t="str">
            <v>MANOMETRO COM CAIXA EM ACO PINTADO, ESCALA *10* KGF/CM2 (*10* BAR), DIAMETRO NOMINAL DE 100 MM, CONEXAO DE 1/2"</v>
          </cell>
          <cell r="C3229" t="str">
            <v xml:space="preserve">UN    </v>
          </cell>
          <cell r="D3229">
            <v>144.71</v>
          </cell>
        </row>
        <row r="3230">
          <cell r="A3230">
            <v>39697</v>
          </cell>
          <cell r="B3230" t="str">
            <v>MANTA ALUMINIZADA NAS DUAS FACES, PARA SUBCOBERTURA, E = *2* MM</v>
          </cell>
          <cell r="C3230" t="str">
            <v xml:space="preserve">M2    </v>
          </cell>
          <cell r="D3230">
            <v>0.37</v>
          </cell>
        </row>
        <row r="3231">
          <cell r="A3231">
            <v>39696</v>
          </cell>
          <cell r="B3231" t="str">
            <v>MANTA ALUMINIZADA 1 FACE PARA SUBCOBERTURA, E = *1* MM</v>
          </cell>
          <cell r="C3231" t="str">
            <v xml:space="preserve">M2    </v>
          </cell>
          <cell r="D3231">
            <v>3.96</v>
          </cell>
        </row>
        <row r="3232">
          <cell r="A3232">
            <v>39700</v>
          </cell>
          <cell r="B3232" t="str">
            <v>MANTA ANTIRRUIDO DE POLIESTER (PET) PARA CONTRAPISO E = *8* MM</v>
          </cell>
          <cell r="C3232" t="str">
            <v xml:space="preserve">M2    </v>
          </cell>
          <cell r="D3232">
            <v>18.03</v>
          </cell>
        </row>
        <row r="3233">
          <cell r="A3233">
            <v>11621</v>
          </cell>
          <cell r="B3233" t="str">
            <v>MANTA ASFALTICA ELASTOMERICA EM POLIESTER ALUMINIZADA 3 MM, TIPO III, CLASSE B (NBR 9952)</v>
          </cell>
          <cell r="C3233" t="str">
            <v xml:space="preserve">M2    </v>
          </cell>
          <cell r="D3233">
            <v>35.880000000000003</v>
          </cell>
        </row>
        <row r="3234">
          <cell r="A3234">
            <v>4014</v>
          </cell>
          <cell r="B3234" t="str">
            <v>MANTA ASFALTICA ELASTOMERICA EM POLIESTER 3 MM, TIPO III, CLASSE B, ACABAMENTO PP (NBR 9952)</v>
          </cell>
          <cell r="C3234" t="str">
            <v xml:space="preserve">M2    </v>
          </cell>
          <cell r="D3234">
            <v>37.119999999999997</v>
          </cell>
        </row>
        <row r="3235">
          <cell r="A3235">
            <v>4015</v>
          </cell>
          <cell r="B3235" t="str">
            <v>MANTA ASFALTICA ELASTOMERICA EM POLIESTER 4 MM, TIPO III, CLASSE B, ACABAMENTO PP (NBR 9952)</v>
          </cell>
          <cell r="C3235" t="str">
            <v xml:space="preserve">M2    </v>
          </cell>
          <cell r="D3235">
            <v>45.59</v>
          </cell>
        </row>
        <row r="3236">
          <cell r="A3236">
            <v>4017</v>
          </cell>
          <cell r="B3236" t="str">
            <v>MANTA ASFALTICA ELASTOMERICA EM POLIESTER 5 MM, TIPO III, CLASSE B, ACABAMENTO PP (NBR 9952)</v>
          </cell>
          <cell r="C3236" t="str">
            <v xml:space="preserve">M2    </v>
          </cell>
          <cell r="D3236">
            <v>66.33</v>
          </cell>
        </row>
        <row r="3237">
          <cell r="A3237">
            <v>4016</v>
          </cell>
          <cell r="B3237" t="str">
            <v>MANTA ASFALTICA ELASTOMERICA TIPO GLASS 3 MM, TIPO II, CLASSE C, ACABAMENTO PP (NBR 9952)</v>
          </cell>
          <cell r="C3237" t="str">
            <v xml:space="preserve">M2    </v>
          </cell>
          <cell r="D3237">
            <v>26.2</v>
          </cell>
        </row>
        <row r="3238">
          <cell r="A3238">
            <v>39699</v>
          </cell>
          <cell r="B3238" t="str">
            <v>MANTA DE BORRACHA ANTIRRUIDO 5 MM</v>
          </cell>
          <cell r="C3238" t="str">
            <v xml:space="preserve">M2    </v>
          </cell>
          <cell r="D3238">
            <v>11.91</v>
          </cell>
        </row>
        <row r="3239">
          <cell r="A3239">
            <v>38544</v>
          </cell>
          <cell r="B3239" t="str">
            <v>MANTA DE POLIETILENO EXPANDIDO (PEBD) ANTICHAMAS, E = 8 MM</v>
          </cell>
          <cell r="C3239" t="str">
            <v xml:space="preserve">M2    </v>
          </cell>
          <cell r="D3239">
            <v>6.72</v>
          </cell>
        </row>
        <row r="3240">
          <cell r="A3240">
            <v>38545</v>
          </cell>
          <cell r="B3240" t="str">
            <v>MANTA DE POLIETILENO EXPANDIDO (PEBD), E = 5 MM</v>
          </cell>
          <cell r="C3240" t="str">
            <v xml:space="preserve">M2    </v>
          </cell>
          <cell r="D3240">
            <v>4.32</v>
          </cell>
        </row>
        <row r="3241">
          <cell r="A3241">
            <v>39695</v>
          </cell>
          <cell r="B3241" t="str">
            <v>MANTA DE POLIETILENO EXPANDIDO COM 1 FACE METALIZADA PARA SUBCOBERTURA, E = *5* MM</v>
          </cell>
          <cell r="C3241" t="str">
            <v xml:space="preserve">M2    </v>
          </cell>
          <cell r="D3241">
            <v>0.98</v>
          </cell>
        </row>
        <row r="3242">
          <cell r="A3242">
            <v>39323</v>
          </cell>
          <cell r="B3242" t="str">
            <v>MANTA GEOTEXTIL TECIDO DE LAMINETES DE POLIPROPILENO, RESISTENCIA A TRACAO = *25* KN/M</v>
          </cell>
          <cell r="C3242" t="str">
            <v xml:space="preserve">M2    </v>
          </cell>
          <cell r="D3242">
            <v>16.48</v>
          </cell>
        </row>
        <row r="3243">
          <cell r="A3243">
            <v>626</v>
          </cell>
          <cell r="B3243" t="str">
            <v>MANTA LIQUIDA DE BASE ASFALTICA MODIFICADA COM A ADICAO DE ELASTOMEROS DILUIDOS EM SOLVENTE ORGANICO, APLICACAO A FRIO (MEMBRANA IMPERMEABILIZANTE ASFASTICA)</v>
          </cell>
          <cell r="C3243" t="str">
            <v xml:space="preserve">KG    </v>
          </cell>
          <cell r="D3243">
            <v>10.63</v>
          </cell>
        </row>
        <row r="3244">
          <cell r="A3244">
            <v>25860</v>
          </cell>
          <cell r="B3244" t="str">
            <v>MANTA TERMOPLASTICA, PEAD, GEOMEMBRANA LISA, E = 0,50 MM ( NBR 15352)</v>
          </cell>
          <cell r="C3244" t="str">
            <v xml:space="preserve">M2    </v>
          </cell>
          <cell r="D3244">
            <v>7.89</v>
          </cell>
        </row>
        <row r="3245">
          <cell r="A3245">
            <v>25861</v>
          </cell>
          <cell r="B3245" t="str">
            <v>MANTA TERMOPLASTICA, PEAD, GEOMEMBRANA LISA, E = 0,75 MM ( NBR 15352)</v>
          </cell>
          <cell r="C3245" t="str">
            <v xml:space="preserve">M2    </v>
          </cell>
          <cell r="D3245">
            <v>11.91</v>
          </cell>
        </row>
        <row r="3246">
          <cell r="A3246">
            <v>25862</v>
          </cell>
          <cell r="B3246" t="str">
            <v>MANTA TERMOPLASTICA, PEAD, GEOMEMBRANA LISA, E = 0,80 MM ( NBR 15352)</v>
          </cell>
          <cell r="C3246" t="str">
            <v xml:space="preserve">M2    </v>
          </cell>
          <cell r="D3246">
            <v>12.64</v>
          </cell>
        </row>
        <row r="3247">
          <cell r="A3247">
            <v>25863</v>
          </cell>
          <cell r="B3247" t="str">
            <v>MANTA TERMOPLASTICA, PEAD, GEOMEMBRANA LISA, E = 1,00 MM ( NBR 15352)</v>
          </cell>
          <cell r="C3247" t="str">
            <v xml:space="preserve">M2    </v>
          </cell>
          <cell r="D3247">
            <v>15.8</v>
          </cell>
        </row>
        <row r="3248">
          <cell r="A3248">
            <v>25864</v>
          </cell>
          <cell r="B3248" t="str">
            <v>MANTA TERMOPLASTICA, PEAD, GEOMEMBRANA LISA, E = 1,50 MM ( NBR 15352)</v>
          </cell>
          <cell r="C3248" t="str">
            <v xml:space="preserve">M2    </v>
          </cell>
          <cell r="D3248">
            <v>23.69</v>
          </cell>
        </row>
        <row r="3249">
          <cell r="A3249">
            <v>25865</v>
          </cell>
          <cell r="B3249" t="str">
            <v>MANTA TERMOPLASTICA, PEAD, GEOMEMBRANA LISA, E = 2,00 MM ( NBR 15352)</v>
          </cell>
          <cell r="C3249" t="str">
            <v xml:space="preserve">M2    </v>
          </cell>
          <cell r="D3249">
            <v>31.74</v>
          </cell>
        </row>
        <row r="3250">
          <cell r="A3250">
            <v>25866</v>
          </cell>
          <cell r="B3250" t="str">
            <v>MANTA TERMOPLASTICA, PEAD, GEOMEMBRANA LISA, E = 2,50 MM ( NBR 15352)</v>
          </cell>
          <cell r="C3250" t="str">
            <v xml:space="preserve">M2    </v>
          </cell>
          <cell r="D3250">
            <v>39.409999999999997</v>
          </cell>
        </row>
        <row r="3251">
          <cell r="A3251">
            <v>25868</v>
          </cell>
          <cell r="B3251" t="str">
            <v>MANTA TERMOPLASTICA, PEAD, GEOMEMBRANA TEXTURIZADA EM AMBAS AS FACES, E = 0,50 MM (NBR 15352)</v>
          </cell>
          <cell r="C3251" t="str">
            <v xml:space="preserve">M2    </v>
          </cell>
          <cell r="D3251">
            <v>8.7899999999999991</v>
          </cell>
        </row>
        <row r="3252">
          <cell r="A3252">
            <v>25869</v>
          </cell>
          <cell r="B3252" t="str">
            <v>MANTA TERMOPLASTICA, PEAD, GEOMEMBRANA TEXTURIZADA EM AMBAS AS FACES, E = 0,75 MM (NBR 15352)</v>
          </cell>
          <cell r="C3252" t="str">
            <v xml:space="preserve">M2    </v>
          </cell>
          <cell r="D3252">
            <v>12.42</v>
          </cell>
        </row>
        <row r="3253">
          <cell r="A3253">
            <v>25870</v>
          </cell>
          <cell r="B3253" t="str">
            <v>MANTA TERMOPLASTICA, PEAD, GEOMEMBRANA TEXTURIZADA EM AMBAS AS FACES, E = 0,80 MM (NBR 15352)</v>
          </cell>
          <cell r="C3253" t="str">
            <v xml:space="preserve">M2    </v>
          </cell>
          <cell r="D3253">
            <v>14.07</v>
          </cell>
        </row>
        <row r="3254">
          <cell r="A3254">
            <v>25871</v>
          </cell>
          <cell r="B3254" t="str">
            <v>MANTA TERMOPLASTICA, PEAD, GEOMEMBRANA TEXTURIZADA EM AMBAS AS FACES, E = 1,00 MM (NBR 15352)</v>
          </cell>
          <cell r="C3254" t="str">
            <v xml:space="preserve">M2    </v>
          </cell>
          <cell r="D3254">
            <v>17.28</v>
          </cell>
        </row>
        <row r="3255">
          <cell r="A3255">
            <v>25867</v>
          </cell>
          <cell r="B3255" t="str">
            <v>MANTA TERMOPLASTICA, PEAD, GEOMEMBRANA TEXTURIZADA EM AMBAS AS FACES, E = 1,50 MM (NBR 15352)</v>
          </cell>
          <cell r="C3255" t="str">
            <v xml:space="preserve">M2    </v>
          </cell>
          <cell r="D3255">
            <v>25.58</v>
          </cell>
        </row>
        <row r="3256">
          <cell r="A3256">
            <v>25872</v>
          </cell>
          <cell r="B3256" t="str">
            <v>MANTA TERMOPLASTICA, PEAD, GEOMEMBRANA TEXTURIZADA EM AMBAS AS FACES, E = 2,00 MM (NBR 15352)</v>
          </cell>
          <cell r="C3256" t="str">
            <v xml:space="preserve">M2    </v>
          </cell>
          <cell r="D3256">
            <v>34.57</v>
          </cell>
        </row>
        <row r="3257">
          <cell r="A3257">
            <v>25873</v>
          </cell>
          <cell r="B3257" t="str">
            <v>MANTA TERMOPLASTICA, PEAD, GEOMEMBRANA TEXTURIZADA EM AMBAS AS FACES, E = 2,50 MM (NBR 15352)</v>
          </cell>
          <cell r="C3257" t="str">
            <v xml:space="preserve">M2    </v>
          </cell>
          <cell r="D3257">
            <v>43.12</v>
          </cell>
        </row>
        <row r="3258">
          <cell r="A3258">
            <v>40637</v>
          </cell>
          <cell r="B3258" t="str">
            <v>MAQUINA DEMARCADORA DE FAIXA DE TRAFEGO A FRIO, AUTOPROPELIDA, MOTOR DIESEL 38 HP</v>
          </cell>
          <cell r="C3258" t="str">
            <v xml:space="preserve">UN    </v>
          </cell>
          <cell r="D3258">
            <v>444393.8</v>
          </cell>
        </row>
        <row r="3259">
          <cell r="A3259">
            <v>13836</v>
          </cell>
          <cell r="B3259" t="str">
            <v>MAQUINA EXTRUSORA DE CONCRETO PARA GUIAS E SARJETAS, COM MOTOR A DIESEL DE 14 CV</v>
          </cell>
          <cell r="C3259" t="str">
            <v xml:space="preserve">UN    </v>
          </cell>
          <cell r="D3259">
            <v>56017.21</v>
          </cell>
        </row>
        <row r="3260">
          <cell r="A3260">
            <v>14534</v>
          </cell>
          <cell r="B3260" t="str">
            <v>MAQUINA MANUAL TIPO PRENSA PARA PRODUCAO DE BLOCOS E PAVIMENTOS DE CONCRETO, COM MOTOR ELETRICO TRIFASICO PARA VIBRACAO, POTENCIA TOTAL INSTALADA DE 1,5 KW</v>
          </cell>
          <cell r="C3260" t="str">
            <v xml:space="preserve">UN    </v>
          </cell>
          <cell r="D3260">
            <v>23450.28</v>
          </cell>
        </row>
        <row r="3261">
          <cell r="A3261">
            <v>14619</v>
          </cell>
          <cell r="B3261" t="str">
            <v>MAQUINA PARA CORTE COM DISCO ABRASIVO DE DIAMETRO DE 18'' (450 MM), COM MOTOR ELETRICO TRIFASICO DE 10 CV</v>
          </cell>
          <cell r="C3261" t="str">
            <v xml:space="preserve">UN    </v>
          </cell>
          <cell r="D3261">
            <v>11220.98</v>
          </cell>
        </row>
        <row r="3262">
          <cell r="A3262">
            <v>14535</v>
          </cell>
          <cell r="B3262" t="str">
            <v>MAQUINA TIPO PRENSA HIDRAULICA, PARA FABRICACAO DE TUBOS DE CONCRETO PARA AGUAS PLUVIAIS, DN 200 A DN 600 MM X 1000 MM DE COMPRIMENTO, COM MOTOR PRINCIPAL DE 20 CV</v>
          </cell>
          <cell r="C3262" t="str">
            <v xml:space="preserve">UN    </v>
          </cell>
          <cell r="D3262">
            <v>232746.32</v>
          </cell>
        </row>
        <row r="3263">
          <cell r="A3263">
            <v>39813</v>
          </cell>
          <cell r="B3263"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63" t="str">
            <v xml:space="preserve">UN    </v>
          </cell>
          <cell r="D3263">
            <v>14256.33</v>
          </cell>
        </row>
        <row r="3264">
          <cell r="A3264">
            <v>12868</v>
          </cell>
          <cell r="B3264" t="str">
            <v>MARCENEIRO</v>
          </cell>
          <cell r="C3264" t="str">
            <v xml:space="preserve">H     </v>
          </cell>
          <cell r="D3264">
            <v>10.63</v>
          </cell>
        </row>
        <row r="3265">
          <cell r="A3265">
            <v>40916</v>
          </cell>
          <cell r="B3265" t="str">
            <v>MARCENEIRO (MENSALISTA)</v>
          </cell>
          <cell r="C3265" t="str">
            <v xml:space="preserve">MES   </v>
          </cell>
          <cell r="D3265">
            <v>1874.49</v>
          </cell>
        </row>
        <row r="3266">
          <cell r="A3266">
            <v>4755</v>
          </cell>
          <cell r="B3266" t="str">
            <v>MARMORISTA / GRANITEIRO</v>
          </cell>
          <cell r="C3266" t="str">
            <v xml:space="preserve">H     </v>
          </cell>
          <cell r="D3266">
            <v>11.14</v>
          </cell>
        </row>
        <row r="3267">
          <cell r="A3267">
            <v>41067</v>
          </cell>
          <cell r="B3267" t="str">
            <v>MARMORISTA / GRANITEIRO (MENSALISTA)</v>
          </cell>
          <cell r="C3267" t="str">
            <v xml:space="preserve">MES   </v>
          </cell>
          <cell r="D3267">
            <v>1965.08</v>
          </cell>
        </row>
        <row r="3268">
          <cell r="A3268">
            <v>38463</v>
          </cell>
          <cell r="B3268" t="str">
            <v>MARTELO DE SOLDADOR/PICADOR DE SOLDA</v>
          </cell>
          <cell r="C3268" t="str">
            <v xml:space="preserve">UN    </v>
          </cell>
          <cell r="D3268">
            <v>21.3</v>
          </cell>
        </row>
        <row r="3269">
          <cell r="A3269">
            <v>40703</v>
          </cell>
          <cell r="B3269" t="str">
            <v>MARTELO DEMOLIDOR ELETRICO, COM POTENCIA DE 2.000 W, FREQUENCIA DE 1.000 IMPACTOS POR MINUTO, FORÇA DE IMPACTO ENTRE 60 E 65 J, PESO DE 30 KG</v>
          </cell>
          <cell r="C3269" t="str">
            <v xml:space="preserve">UN    </v>
          </cell>
          <cell r="D3269">
            <v>6065.5</v>
          </cell>
        </row>
        <row r="3270">
          <cell r="A3270">
            <v>14531</v>
          </cell>
          <cell r="B3270" t="str">
            <v>MARTELO DEMOLIDOR PNEUMATICO MANUAL, COM REDUCAO DE VIBRACAO, PESO DE 21 KG</v>
          </cell>
          <cell r="C3270" t="str">
            <v xml:space="preserve">UN    </v>
          </cell>
          <cell r="D3270">
            <v>11308.37</v>
          </cell>
        </row>
        <row r="3271">
          <cell r="A3271">
            <v>36533</v>
          </cell>
          <cell r="B3271" t="str">
            <v>MARTELO DEMOLIDOR PNEUMATICO MANUAL, COM REDUCAO DE VIBRACAO, PESO DE 31,5 KG</v>
          </cell>
          <cell r="C3271" t="str">
            <v xml:space="preserve">UN    </v>
          </cell>
          <cell r="D3271">
            <v>13013.05</v>
          </cell>
        </row>
        <row r="3272">
          <cell r="A3272">
            <v>11616</v>
          </cell>
          <cell r="B3272" t="str">
            <v>MARTELO DEMOLIDOR PNEUMATICO MANUAL, PADRAO, PESO DE 32 KG</v>
          </cell>
          <cell r="C3272" t="str">
            <v xml:space="preserve">UN    </v>
          </cell>
          <cell r="D3272">
            <v>12290.63</v>
          </cell>
        </row>
        <row r="3273">
          <cell r="A3273">
            <v>41898</v>
          </cell>
          <cell r="B3273" t="str">
            <v>MARTELO DEMOLIDOR PNEUMATICO MANUAL, PESO  DE 28 KG, COM SILENCIADOR</v>
          </cell>
          <cell r="C3273" t="str">
            <v xml:space="preserve">UN    </v>
          </cell>
          <cell r="D3273">
            <v>13828.63</v>
          </cell>
        </row>
        <row r="3274">
          <cell r="A3274">
            <v>13447</v>
          </cell>
          <cell r="B3274" t="str">
            <v>MARTELO PERFURADOR PNEUMATICO MANUAL, DE SUPERFICIE, COM AVANCO DE COLUNA, PESO DE 22 KG</v>
          </cell>
          <cell r="C3274" t="str">
            <v xml:space="preserve">UN    </v>
          </cell>
          <cell r="D3274">
            <v>25445.63</v>
          </cell>
        </row>
        <row r="3275">
          <cell r="A3275">
            <v>14529</v>
          </cell>
          <cell r="B3275" t="str">
            <v>MARTELO PERFURADOR PNEUMATICO MANUAL, HASTE 25 X 75 MM, 21 KG</v>
          </cell>
          <cell r="C3275" t="str">
            <v xml:space="preserve">UN    </v>
          </cell>
          <cell r="D3275">
            <v>14231.1</v>
          </cell>
        </row>
        <row r="3276">
          <cell r="A3276">
            <v>10747</v>
          </cell>
          <cell r="B3276" t="str">
            <v>MARTELO PERFURADOR PNEUMATICO MANUAL, PESO DE 25 KG, COM SILENCIADOR</v>
          </cell>
          <cell r="C3276" t="str">
            <v xml:space="preserve">UN    </v>
          </cell>
          <cell r="D3276">
            <v>13962.88</v>
          </cell>
        </row>
        <row r="3277">
          <cell r="A3277">
            <v>36141</v>
          </cell>
          <cell r="B3277" t="str">
            <v>MASCARA DE SEGURANCA PARA SOLDA COM ESCUDO DE CELERON E CARNEIRA DE PLASTICO COM REGULAGEM</v>
          </cell>
          <cell r="C3277" t="str">
            <v xml:space="preserve">UN    </v>
          </cell>
          <cell r="D3277">
            <v>32.4</v>
          </cell>
        </row>
        <row r="3278">
          <cell r="A3278">
            <v>4053</v>
          </cell>
          <cell r="B3278" t="str">
            <v>MASSA A OLEO PARA MADEIRA</v>
          </cell>
          <cell r="C3278" t="str">
            <v xml:space="preserve">GL    </v>
          </cell>
          <cell r="D3278">
            <v>41.71</v>
          </cell>
        </row>
        <row r="3279">
          <cell r="A3279">
            <v>4052</v>
          </cell>
          <cell r="B3279" t="str">
            <v>MASSA ACRILICA</v>
          </cell>
          <cell r="C3279" t="str">
            <v xml:space="preserve">18L   </v>
          </cell>
          <cell r="D3279">
            <v>85.07</v>
          </cell>
        </row>
        <row r="3280">
          <cell r="A3280">
            <v>4056</v>
          </cell>
          <cell r="B3280" t="str">
            <v>MASSA ACRILICA PARA PAREDES INTERIOR/EXTERIOR</v>
          </cell>
          <cell r="C3280" t="str">
            <v xml:space="preserve">GL    </v>
          </cell>
          <cell r="D3280">
            <v>21.93</v>
          </cell>
        </row>
        <row r="3281">
          <cell r="A3281">
            <v>4051</v>
          </cell>
          <cell r="B3281" t="str">
            <v>MASSA CORRIDA PVA PARA PAREDES INTERNAS</v>
          </cell>
          <cell r="C3281" t="str">
            <v xml:space="preserve">18L   </v>
          </cell>
          <cell r="D3281">
            <v>54.75</v>
          </cell>
        </row>
        <row r="3282">
          <cell r="A3282">
            <v>4048</v>
          </cell>
          <cell r="B3282" t="str">
            <v>MASSA CORRIDA PVA PARA PAREDES INTERNAS</v>
          </cell>
          <cell r="C3282" t="str">
            <v xml:space="preserve">L     </v>
          </cell>
          <cell r="D3282">
            <v>3.04</v>
          </cell>
        </row>
        <row r="3283">
          <cell r="A3283">
            <v>4047</v>
          </cell>
          <cell r="B3283" t="str">
            <v>MASSA CORRIDA PVA PARA PAREDES INTERNAS</v>
          </cell>
          <cell r="C3283" t="str">
            <v xml:space="preserve">GL    </v>
          </cell>
          <cell r="D3283">
            <v>10.95</v>
          </cell>
        </row>
        <row r="3284">
          <cell r="A3284">
            <v>39434</v>
          </cell>
          <cell r="B3284" t="str">
            <v>MASSA DE REJUNTE EM PO PARA DRYWALL, A BASE DE GESSO, SECAGEM RAPIDA, PARA TRATAMENTO DE JUNTAS DE CHAPA DE GESSO (COM ADICAO DE AGUA)</v>
          </cell>
          <cell r="C3284" t="str">
            <v xml:space="preserve">KG    </v>
          </cell>
          <cell r="D3284">
            <v>3.77</v>
          </cell>
        </row>
        <row r="3285">
          <cell r="A3285">
            <v>39433</v>
          </cell>
          <cell r="B3285" t="str">
            <v>MASSA DE REJUNTE PRONTA PARA TRATAMENTO DE JUNTAS DE CHAPA DE GESSO PARA DRYWALL, SEM ADICAO DE AGUA</v>
          </cell>
          <cell r="C3285" t="str">
            <v xml:space="preserve">KG    </v>
          </cell>
          <cell r="D3285">
            <v>2.7</v>
          </cell>
        </row>
        <row r="3286">
          <cell r="A3286">
            <v>4049</v>
          </cell>
          <cell r="B3286" t="str">
            <v>MASSA EPOXI BICOMPONENTE (MASSA + CATALIZADOR)</v>
          </cell>
          <cell r="C3286" t="str">
            <v xml:space="preserve">L     </v>
          </cell>
          <cell r="D3286">
            <v>34.299999999999997</v>
          </cell>
        </row>
        <row r="3287">
          <cell r="A3287">
            <v>38120</v>
          </cell>
          <cell r="B3287" t="str">
            <v>MASSA EPOXI BICOMPONENTE PARA REPAROS</v>
          </cell>
          <cell r="C3287" t="str">
            <v xml:space="preserve">KG    </v>
          </cell>
          <cell r="D3287">
            <v>75.650000000000006</v>
          </cell>
        </row>
        <row r="3288">
          <cell r="A3288">
            <v>38877</v>
          </cell>
          <cell r="B3288" t="str">
            <v>MASSA PARA TEXTURA LISA DE BASE ACRILICA, USO INTERNO E EXTERNO</v>
          </cell>
          <cell r="C3288" t="str">
            <v xml:space="preserve">KG    </v>
          </cell>
          <cell r="D3288">
            <v>4.8899999999999997</v>
          </cell>
        </row>
        <row r="3289">
          <cell r="A3289">
            <v>34546</v>
          </cell>
          <cell r="B3289" t="str">
            <v>MASSA PARA TEXTURA RUSTICA DE BASE ACRILICA, COR BRANCA, USO INTERNO E EXTERNO</v>
          </cell>
          <cell r="C3289" t="str">
            <v xml:space="preserve">KG    </v>
          </cell>
          <cell r="D3289">
            <v>4.92</v>
          </cell>
        </row>
        <row r="3290">
          <cell r="A3290">
            <v>10498</v>
          </cell>
          <cell r="B3290" t="str">
            <v>MASSA PARA VIDRO</v>
          </cell>
          <cell r="C3290" t="str">
            <v xml:space="preserve">KG    </v>
          </cell>
          <cell r="D3290">
            <v>6.35</v>
          </cell>
        </row>
        <row r="3291">
          <cell r="A3291">
            <v>4823</v>
          </cell>
          <cell r="B3291" t="str">
            <v>MASSA PLASTICA PARA MARMORE/GRANITO</v>
          </cell>
          <cell r="C3291" t="str">
            <v xml:space="preserve">KG    </v>
          </cell>
          <cell r="D3291">
            <v>31.66</v>
          </cell>
        </row>
        <row r="3292">
          <cell r="A3292">
            <v>12357</v>
          </cell>
          <cell r="B3292" t="str">
            <v>MASTRO SIMPLES GALVANIZADO DIAMETRO NOMINAL 1 1/2", COMPRIMENTO 3 M</v>
          </cell>
          <cell r="C3292" t="str">
            <v xml:space="preserve">UN    </v>
          </cell>
          <cell r="D3292">
            <v>116.78</v>
          </cell>
        </row>
        <row r="3293">
          <cell r="A3293">
            <v>12358</v>
          </cell>
          <cell r="B3293" t="str">
            <v>MASTRO SIMPLES GALVANIZADO DIAMETRO NOMINAL 2", COMPRIMENTO 3 M</v>
          </cell>
          <cell r="C3293" t="str">
            <v xml:space="preserve">UN    </v>
          </cell>
          <cell r="D3293">
            <v>131.36000000000001</v>
          </cell>
        </row>
        <row r="3294">
          <cell r="A3294">
            <v>11079</v>
          </cell>
          <cell r="B3294" t="str">
            <v>MATERIAL FILTRANTE (PEDREGULHO) 0,6 A 25,46 MM (POSTO PEDREIRA/FORNECEDOR, SEM FRETE)</v>
          </cell>
          <cell r="C3294" t="str">
            <v xml:space="preserve">M3    </v>
          </cell>
          <cell r="D3294">
            <v>576.26</v>
          </cell>
        </row>
        <row r="3295">
          <cell r="A3295">
            <v>11082</v>
          </cell>
          <cell r="B3295" t="str">
            <v>MATERIAL FILTRANTE (PEDREGULHO) 38 A 25,4 MM (POSTO PEDREIRA/FORNECEDOR, SEM FRETE)</v>
          </cell>
          <cell r="C3295" t="str">
            <v xml:space="preserve">M3    </v>
          </cell>
          <cell r="D3295">
            <v>587.92999999999995</v>
          </cell>
        </row>
        <row r="3296">
          <cell r="A3296">
            <v>4058</v>
          </cell>
          <cell r="B3296" t="str">
            <v>MECANICO DE EQUIPAMENTOS PESADOS</v>
          </cell>
          <cell r="C3296" t="str">
            <v xml:space="preserve">H     </v>
          </cell>
          <cell r="D3296">
            <v>17.3</v>
          </cell>
        </row>
        <row r="3297">
          <cell r="A3297">
            <v>40974</v>
          </cell>
          <cell r="B3297" t="str">
            <v>MECANICO DE EQUIPAMENTOS PESADOS (MENSALISTA)</v>
          </cell>
          <cell r="C3297" t="str">
            <v xml:space="preserve">MES   </v>
          </cell>
          <cell r="D3297">
            <v>3049.59</v>
          </cell>
        </row>
        <row r="3298">
          <cell r="A3298">
            <v>34794</v>
          </cell>
          <cell r="B3298" t="str">
            <v>MECANICO DE REFRIGERACAO</v>
          </cell>
          <cell r="C3298" t="str">
            <v xml:space="preserve">H     </v>
          </cell>
          <cell r="D3298">
            <v>11.44</v>
          </cell>
        </row>
        <row r="3299">
          <cell r="A3299">
            <v>40925</v>
          </cell>
          <cell r="B3299" t="str">
            <v>MECANICO DE REFRIGERACAO (MENSALISTA)</v>
          </cell>
          <cell r="C3299" t="str">
            <v xml:space="preserve">MES   </v>
          </cell>
          <cell r="D3299">
            <v>2016.8</v>
          </cell>
        </row>
        <row r="3300">
          <cell r="A3300">
            <v>13741</v>
          </cell>
          <cell r="B3300" t="str">
            <v>MEDIDOR DE NIVEL ESTATICO E DINAMICO PARA POCO, COMPRIMENTO DE 200 M</v>
          </cell>
          <cell r="C3300" t="str">
            <v xml:space="preserve">UN    </v>
          </cell>
          <cell r="D3300">
            <v>2493.67</v>
          </cell>
        </row>
        <row r="3301">
          <cell r="A3301">
            <v>3288</v>
          </cell>
          <cell r="B3301" t="str">
            <v>MEIA CANA DE MADEIRA CEDRINHO OU EQUIVALENTE DA REGIAO, ACABAMENTO PARA FORRO PAULISTA, *2,5 X 2,5* CM</v>
          </cell>
          <cell r="C3301" t="str">
            <v xml:space="preserve">M     </v>
          </cell>
          <cell r="D3301">
            <v>4.0999999999999996</v>
          </cell>
        </row>
        <row r="3302">
          <cell r="A3302">
            <v>13587</v>
          </cell>
          <cell r="B3302" t="str">
            <v>MEIA CANA DE MADEIRA PINUS OU EQUIVALENTE DA REGIAO, ACABAMENTO PARA FORRO PAULISTA, *2,5 X 2,5* CM</v>
          </cell>
          <cell r="C3302" t="str">
            <v xml:space="preserve">M     </v>
          </cell>
          <cell r="D3302">
            <v>2.4700000000000002</v>
          </cell>
        </row>
        <row r="3303">
          <cell r="A3303">
            <v>38598</v>
          </cell>
          <cell r="B3303" t="str">
            <v>MEIA CANALETA CONCRETO ESTRUTURAL 14 X 19 X 19 CM, FBK 14 MPA (NBR 6136)</v>
          </cell>
          <cell r="C3303" t="str">
            <v xml:space="preserve">UN    </v>
          </cell>
          <cell r="D3303">
            <v>2.04</v>
          </cell>
        </row>
        <row r="3304">
          <cell r="A3304">
            <v>38595</v>
          </cell>
          <cell r="B3304" t="str">
            <v>MEIA CANALETA CONCRETO ESTRUTURAL 14 X 19 X 19 CM, FBK 4,5 MPA (NBR 6136)</v>
          </cell>
          <cell r="C3304" t="str">
            <v xml:space="preserve">UN    </v>
          </cell>
          <cell r="D3304">
            <v>1.4</v>
          </cell>
        </row>
        <row r="3305">
          <cell r="A3305">
            <v>38592</v>
          </cell>
          <cell r="B3305" t="str">
            <v>MEIO BLOCO CONCRETO ESTRUTURAL 14 X 19 X 14 CM, FBK 14 MPA (NBR 6136)</v>
          </cell>
          <cell r="C3305" t="str">
            <v xml:space="preserve">UN    </v>
          </cell>
          <cell r="D3305">
            <v>1.84</v>
          </cell>
        </row>
        <row r="3306">
          <cell r="A3306">
            <v>38588</v>
          </cell>
          <cell r="B3306" t="str">
            <v>MEIO BLOCO CONCRETO ESTRUTURAL 14 X 19 X 14 CM, FBK 4,5 MPA (NBR 6136)</v>
          </cell>
          <cell r="C3306" t="str">
            <v xml:space="preserve">UN    </v>
          </cell>
          <cell r="D3306">
            <v>1.1599999999999999</v>
          </cell>
        </row>
        <row r="3307">
          <cell r="A3307">
            <v>38593</v>
          </cell>
          <cell r="B3307" t="str">
            <v>MEIO BLOCO CONCRETO ESTRUTURAL 14 X 19 X 19 CM, FBK 14 MPA (NBR 6136)</v>
          </cell>
          <cell r="C3307" t="str">
            <v xml:space="preserve">UN    </v>
          </cell>
          <cell r="D3307">
            <v>1.98</v>
          </cell>
        </row>
        <row r="3308">
          <cell r="A3308">
            <v>38589</v>
          </cell>
          <cell r="B3308" t="str">
            <v>MEIO BLOCO CONCRETO ESTRUTURAL 14 X 19 X 19 CM, FBK 4,5 MPA (NBR 6136)</v>
          </cell>
          <cell r="C3308" t="str">
            <v xml:space="preserve">UN    </v>
          </cell>
          <cell r="D3308">
            <v>1.41</v>
          </cell>
        </row>
        <row r="3309">
          <cell r="A3309">
            <v>38594</v>
          </cell>
          <cell r="B3309" t="str">
            <v>MEIO BLOCO CONCRETO ESTRUTURAL 14 X 19 X 34 CM, FBK 14 MPA (NBR 6136)</v>
          </cell>
          <cell r="C3309" t="str">
            <v xml:space="preserve">UN    </v>
          </cell>
          <cell r="D3309">
            <v>2.93</v>
          </cell>
        </row>
        <row r="3310">
          <cell r="A3310">
            <v>34787</v>
          </cell>
          <cell r="B3310" t="str">
            <v>MEIO BLOCO ESTRUTURAL CERAMICO 14 X 19 X 14 CM, 4,0 MPA (NBR 15270)</v>
          </cell>
          <cell r="C3310" t="str">
            <v xml:space="preserve">UN    </v>
          </cell>
          <cell r="D3310">
            <v>0.8</v>
          </cell>
        </row>
        <row r="3311">
          <cell r="A3311">
            <v>34788</v>
          </cell>
          <cell r="B3311" t="str">
            <v>MEIO BLOCO ESTRUTURAL CERAMICO 14 X 19 X 14 CM, 6,0 MPA (NBR 15270)</v>
          </cell>
          <cell r="C3311" t="str">
            <v xml:space="preserve">UN    </v>
          </cell>
          <cell r="D3311">
            <v>0.8</v>
          </cell>
        </row>
        <row r="3312">
          <cell r="A3312">
            <v>34784</v>
          </cell>
          <cell r="B3312" t="str">
            <v>MEIO BLOCO ESTRUTURAL CERAMICO 14 X 19 X 19 CM, 4,0 MPA (NBR 15270)</v>
          </cell>
          <cell r="C3312" t="str">
            <v xml:space="preserve">UN    </v>
          </cell>
          <cell r="D3312">
            <v>0.88</v>
          </cell>
        </row>
        <row r="3313">
          <cell r="A3313">
            <v>34781</v>
          </cell>
          <cell r="B3313" t="str">
            <v>MEIO BLOCO ESTRUTURAL CERAMICO 14 X 19 X 19 CM, 6,0 MPA (NBR 15270)</v>
          </cell>
          <cell r="C3313" t="str">
            <v xml:space="preserve">UN    </v>
          </cell>
          <cell r="D3313">
            <v>1</v>
          </cell>
        </row>
        <row r="3314">
          <cell r="A3314">
            <v>34773</v>
          </cell>
          <cell r="B3314" t="str">
            <v>MEIO BLOCO VEDACAO CONCRETO APARENTE 14 X 19 X 19 CM  (CLASSE C - NBR 6136)</v>
          </cell>
          <cell r="C3314" t="str">
            <v xml:space="preserve">UN    </v>
          </cell>
          <cell r="D3314">
            <v>1.46</v>
          </cell>
        </row>
        <row r="3315">
          <cell r="A3315">
            <v>34769</v>
          </cell>
          <cell r="B3315" t="str">
            <v>MEIO BLOCO VEDACAO CONCRETO APARENTE 19 X 19 X 19 CM (CLASSE C - NBR 6136)</v>
          </cell>
          <cell r="C3315" t="str">
            <v xml:space="preserve">UN    </v>
          </cell>
          <cell r="D3315">
            <v>1.7</v>
          </cell>
        </row>
        <row r="3316">
          <cell r="A3316">
            <v>34763</v>
          </cell>
          <cell r="B3316" t="str">
            <v>MEIO BLOCO VEDACAO CONCRETO APARENTE 9  X 19 X 19 CM (CLASSE C - NBR 6136)</v>
          </cell>
          <cell r="C3316" t="str">
            <v xml:space="preserve">UN    </v>
          </cell>
          <cell r="D3316">
            <v>0.98</v>
          </cell>
        </row>
        <row r="3317">
          <cell r="A3317">
            <v>34774</v>
          </cell>
          <cell r="B3317" t="str">
            <v>MEIO BLOCO VEDACAO CONCRETO 14 X 19 X 19 CM (CLASSE C - NBR 6136)</v>
          </cell>
          <cell r="C3317" t="str">
            <v xml:space="preserve">UN    </v>
          </cell>
          <cell r="D3317">
            <v>1.31</v>
          </cell>
        </row>
        <row r="3318">
          <cell r="A3318">
            <v>34771</v>
          </cell>
          <cell r="B3318" t="str">
            <v>MEIO BLOCO VEDACAO CONCRETO 19 X 19 X 19 CM (CLASSE C - NBR 6136)</v>
          </cell>
          <cell r="C3318" t="str">
            <v xml:space="preserve">UN    </v>
          </cell>
          <cell r="D3318">
            <v>1.5</v>
          </cell>
        </row>
        <row r="3319">
          <cell r="A3319">
            <v>34764</v>
          </cell>
          <cell r="B3319" t="str">
            <v>MEIO BLOCO VEDACAO CONCRETO 9 X 19 X 19 CM (CLASSE C - NBR 6136)</v>
          </cell>
          <cell r="C3319" t="str">
            <v xml:space="preserve">UN    </v>
          </cell>
          <cell r="D3319">
            <v>0.92</v>
          </cell>
        </row>
        <row r="3320">
          <cell r="A3320">
            <v>4062</v>
          </cell>
          <cell r="B3320" t="str">
            <v>MEIO-FIO OU GUIA DE CONCRETO, PRE-MOLDADO, COMP 1 M, *30 X 15* CM (H X L)</v>
          </cell>
          <cell r="C3320" t="str">
            <v xml:space="preserve">UN    </v>
          </cell>
          <cell r="D3320">
            <v>15.67</v>
          </cell>
        </row>
        <row r="3321">
          <cell r="A3321">
            <v>4059</v>
          </cell>
          <cell r="B3321" t="str">
            <v>MEIO-FIO OU GUIA DE CONCRETO, PRE-MOLDADO, COMP 1 M, *30 X 15/ 12* CM (H X L1/L2)</v>
          </cell>
          <cell r="C3321" t="str">
            <v xml:space="preserve">M     </v>
          </cell>
          <cell r="D3321">
            <v>19</v>
          </cell>
        </row>
        <row r="3322">
          <cell r="A3322">
            <v>4061</v>
          </cell>
          <cell r="B3322" t="str">
            <v>MEIO-FIO OU GUIA DE CONCRETO, PRE-MOLDADO, COMP 80 CM, *45 X 18 /12* CM (H X L1/L2)</v>
          </cell>
          <cell r="C3322" t="str">
            <v xml:space="preserve">UN    </v>
          </cell>
          <cell r="D3322">
            <v>15.2</v>
          </cell>
        </row>
        <row r="3323">
          <cell r="A3323">
            <v>10608</v>
          </cell>
          <cell r="B3323" t="str">
            <v>MESA VIBRATORIA COM DIMENSOES DE 2,0 X 1,0 M, COM MOTOR ELETRICO DE 2 POLOS E POTENCIA DE 3 CV</v>
          </cell>
          <cell r="C3323" t="str">
            <v xml:space="preserve">UN    </v>
          </cell>
          <cell r="D3323">
            <v>8013.5</v>
          </cell>
        </row>
        <row r="3324">
          <cell r="A3324">
            <v>4069</v>
          </cell>
          <cell r="B3324" t="str">
            <v>MESTRE DE OBRAS</v>
          </cell>
          <cell r="C3324" t="str">
            <v xml:space="preserve">H     </v>
          </cell>
          <cell r="D3324">
            <v>30.93</v>
          </cell>
        </row>
        <row r="3325">
          <cell r="A3325">
            <v>40819</v>
          </cell>
          <cell r="B3325" t="str">
            <v>MESTRE DE OBRAS (MENSALISTA)</v>
          </cell>
          <cell r="C3325" t="str">
            <v xml:space="preserve">MES   </v>
          </cell>
          <cell r="D3325">
            <v>5453.6</v>
          </cell>
        </row>
        <row r="3326">
          <cell r="A3326">
            <v>34361</v>
          </cell>
          <cell r="B3326" t="str">
            <v>METACAULIM DE ALTA REATIVIDADE/CAULIM CALCINADO</v>
          </cell>
          <cell r="C3326" t="str">
            <v xml:space="preserve">KG    </v>
          </cell>
          <cell r="D3326">
            <v>1.82</v>
          </cell>
        </row>
        <row r="3327">
          <cell r="A3327">
            <v>36512</v>
          </cell>
          <cell r="B3327" t="str">
            <v>MICRO-TRATOR CORTADOR DE GRAMA COM LARGURA DO CORTE DE 107 CM, COM  2 LAMINAS E DESCARTE LATERAL</v>
          </cell>
          <cell r="C3327" t="str">
            <v xml:space="preserve">UN    </v>
          </cell>
          <cell r="D3327">
            <v>9325.4500000000007</v>
          </cell>
        </row>
        <row r="3328">
          <cell r="A3328">
            <v>25972</v>
          </cell>
          <cell r="B3328" t="str">
            <v>MICROESFERAS DE VIDRO PARA SINALIZACAO HORIZONTAL VIARIA, TIPO I-B (PREMIX) - NBR 16184</v>
          </cell>
          <cell r="C3328" t="str">
            <v xml:space="preserve">KG    </v>
          </cell>
          <cell r="D3328">
            <v>8.33</v>
          </cell>
        </row>
        <row r="3329">
          <cell r="A3329">
            <v>25973</v>
          </cell>
          <cell r="B3329" t="str">
            <v>MICROESFERAS DE VIDRO PARA SINALIZACAO HORIZONTAL VIARIA, TIPO II-A (DROP-ON) - NBR 16184</v>
          </cell>
          <cell r="C3329" t="str">
            <v xml:space="preserve">KG    </v>
          </cell>
          <cell r="D3329">
            <v>8.33</v>
          </cell>
        </row>
        <row r="3330">
          <cell r="A3330">
            <v>11697</v>
          </cell>
          <cell r="B3330" t="str">
            <v>MICTORIO COLETIVO ACO INOX (AISI 304), E = 0,8 MM, DE *100 X 40 X 30* CM (C X A X P)</v>
          </cell>
          <cell r="C3330" t="str">
            <v xml:space="preserve">UN    </v>
          </cell>
          <cell r="D3330">
            <v>395.79</v>
          </cell>
        </row>
        <row r="3331">
          <cell r="A3331">
            <v>11698</v>
          </cell>
          <cell r="B3331" t="str">
            <v>MICTORIO COLETIVO ACO INOX (AISI 304), E = 0,8 MM, DE *100 X 50 X 35* CM (C X A X P)</v>
          </cell>
          <cell r="C3331" t="str">
            <v xml:space="preserve">UN    </v>
          </cell>
          <cell r="D3331">
            <v>472.16</v>
          </cell>
        </row>
        <row r="3332">
          <cell r="A3332">
            <v>11699</v>
          </cell>
          <cell r="B3332" t="str">
            <v>MICTORIO INDIVIDUAL ACO INOX (AISI 304), E = 0,8 MM, DE *50  X 45  X 35* (C X A X P)</v>
          </cell>
          <cell r="C3332" t="str">
            <v xml:space="preserve">UN    </v>
          </cell>
          <cell r="D3332">
            <v>521.84</v>
          </cell>
        </row>
        <row r="3333">
          <cell r="A3333">
            <v>10432</v>
          </cell>
          <cell r="B3333" t="str">
            <v>MICTORIO SIFONADO LOUCA BRANCA SEM COMPLEMENTOS</v>
          </cell>
          <cell r="C3333" t="str">
            <v xml:space="preserve">UN    </v>
          </cell>
          <cell r="D3333">
            <v>243.98</v>
          </cell>
        </row>
        <row r="3334">
          <cell r="A3334">
            <v>10430</v>
          </cell>
          <cell r="B3334" t="str">
            <v>MICTORIO SIFONADO LOUCA COR SEM COMPLEMENTOS</v>
          </cell>
          <cell r="C3334" t="str">
            <v xml:space="preserve">UN    </v>
          </cell>
          <cell r="D3334">
            <v>262.76</v>
          </cell>
        </row>
        <row r="3335">
          <cell r="A3335">
            <v>37514</v>
          </cell>
          <cell r="B3335" t="str">
            <v>MINICARREGADEIRA SOBRE RODAS, POTENCIA LIQUIDA DE *47* HP, CAPACIDADE NOMINAL DE OPERACAO DE *646* KG</v>
          </cell>
          <cell r="C3335" t="str">
            <v xml:space="preserve">UN    </v>
          </cell>
          <cell r="D3335">
            <v>155000</v>
          </cell>
        </row>
        <row r="3336">
          <cell r="A3336">
            <v>37519</v>
          </cell>
          <cell r="B3336" t="str">
            <v>MINICARREGADEIRA SOBRE RODAS, POTENCIA LIQUIDA DE *72* HP, CAPACIDADE NOMINAL DE OPERACAO DE *1200* KG</v>
          </cell>
          <cell r="C3336" t="str">
            <v xml:space="preserve">UN    </v>
          </cell>
          <cell r="D3336">
            <v>239210.47</v>
          </cell>
        </row>
        <row r="3337">
          <cell r="A3337">
            <v>37520</v>
          </cell>
          <cell r="B3337" t="str">
            <v>MINIESCAVADEIRA SOBRE ESTEIRAS, POTENCIA LIQUIDA DE *30* HP, PESO OPERACIONAL DE *3.500* KG</v>
          </cell>
          <cell r="C3337" t="str">
            <v xml:space="preserve">UN    </v>
          </cell>
          <cell r="D3337">
            <v>235288.99</v>
          </cell>
        </row>
        <row r="3338">
          <cell r="A3338">
            <v>37521</v>
          </cell>
          <cell r="B3338" t="str">
            <v>MINIESCAVADEIRA SOBRE ESTEIRAS, POTENCIA LIQUIDA DE *42* HP, PESO OPERACIONAL DE *4.500* KG</v>
          </cell>
          <cell r="C3338" t="str">
            <v xml:space="preserve">UN    </v>
          </cell>
          <cell r="D3338">
            <v>287052.57</v>
          </cell>
        </row>
        <row r="3339">
          <cell r="A3339">
            <v>37522</v>
          </cell>
          <cell r="B3339" t="str">
            <v>MINIESCAVADEIRA SOBRE ESTEIRAS, POTENCIA LIQUIDA DE *42* HP, PESO OPERACIONAL DE *5.300* KG</v>
          </cell>
          <cell r="C3339" t="str">
            <v xml:space="preserve">UN    </v>
          </cell>
          <cell r="D3339">
            <v>295688.77</v>
          </cell>
        </row>
        <row r="3340">
          <cell r="A3340">
            <v>21109</v>
          </cell>
          <cell r="B3340" t="str">
            <v>MINUTERIA ELETRONICA COLETIVA COM POTENCIA MAXIMA RESISTIVA PARA LAMPADAS FLUORESCENTES DE *300* W ( 110 V ) / *600* W ( 110 V )</v>
          </cell>
          <cell r="C3340" t="str">
            <v xml:space="preserve">UN    </v>
          </cell>
          <cell r="D3340">
            <v>90.45</v>
          </cell>
        </row>
        <row r="3341">
          <cell r="A3341">
            <v>36800</v>
          </cell>
          <cell r="B3341" t="str">
            <v>MISTURADOR BASE PARA CHUVEIRO/BANHEIRA, 1/2 " OU 3/4 ", SOLDAVEL OU ROSCAVEL</v>
          </cell>
          <cell r="C3341" t="str">
            <v xml:space="preserve">UN    </v>
          </cell>
          <cell r="D3341">
            <v>80.33</v>
          </cell>
        </row>
        <row r="3342">
          <cell r="A3342">
            <v>11769</v>
          </cell>
          <cell r="B3342" t="str">
            <v>MISTURADOR CROMADO DE MESA BICA BAIXA PARA LAVATORIO (REF 1875)</v>
          </cell>
          <cell r="C3342" t="str">
            <v xml:space="preserve">UN    </v>
          </cell>
          <cell r="D3342">
            <v>196.87</v>
          </cell>
        </row>
        <row r="3343">
          <cell r="A3343">
            <v>36793</v>
          </cell>
          <cell r="B3343" t="str">
            <v>MISTURADOR CROMADO DE PAREDE PARA LAVATORIO (REF 1178)</v>
          </cell>
          <cell r="C3343" t="str">
            <v xml:space="preserve">UN    </v>
          </cell>
          <cell r="D3343">
            <v>318.74</v>
          </cell>
        </row>
        <row r="3344">
          <cell r="A3344">
            <v>37546</v>
          </cell>
          <cell r="B3344" t="str">
            <v>MISTURADOR DE ARGAMASSA, EIXO HORIZONTAL, CAPACIDADE DE MISTURA 160 KG, MOTOR ELETRICO TRIFASICO 220/380 V, POTENCIA 3 CV</v>
          </cell>
          <cell r="C3344" t="str">
            <v xml:space="preserve">UN    </v>
          </cell>
          <cell r="D3344">
            <v>10253.93</v>
          </cell>
        </row>
        <row r="3345">
          <cell r="A3345">
            <v>37544</v>
          </cell>
          <cell r="B3345" t="str">
            <v>MISTURADOR DE ARGAMASSA, EIXO HORIZONTAL, CAPACIDADE DE MISTURA 300 KG, MOTOR ELETRICO TRIFASICO 220/380 V, POTENCIA 5 CV</v>
          </cell>
          <cell r="C3345" t="str">
            <v xml:space="preserve">UN    </v>
          </cell>
          <cell r="D3345">
            <v>10845.25</v>
          </cell>
        </row>
        <row r="3346">
          <cell r="A3346">
            <v>37545</v>
          </cell>
          <cell r="B3346" t="str">
            <v>MISTURADOR DE ARGAMASSA, EIXO HORIZONTAL, CAPACIDADE DE MISTURA 600 KG, MOTOR ELETRICO TRIFASICO 220/380 V, POTENCIA 7,5 CV</v>
          </cell>
          <cell r="C3346" t="str">
            <v xml:space="preserve">UN    </v>
          </cell>
          <cell r="D3346">
            <v>12904.39</v>
          </cell>
        </row>
        <row r="3347">
          <cell r="A3347">
            <v>11771</v>
          </cell>
          <cell r="B3347" t="str">
            <v>MISTURADOR DE PAREDE CROMADO PARA COZINHA BICA MOVEL COM AREJADOR (REF 1258)</v>
          </cell>
          <cell r="C3347" t="str">
            <v xml:space="preserve">UN    </v>
          </cell>
          <cell r="D3347">
            <v>244.19</v>
          </cell>
        </row>
        <row r="3348">
          <cell r="A3348">
            <v>39919</v>
          </cell>
          <cell r="B3348" t="str">
            <v>MISTURADOR DUPLO HORIZONTAL DE ALTA TURBULENCIA, CAPACIDADE / VOLUME 2 X 500 LITROS, MOTORES ELETRICOS MINIMO 5 CV CADA,  PARA NATA CIMENTO, ARGAMASSA E OUTROS</v>
          </cell>
          <cell r="C3348" t="str">
            <v xml:space="preserve">UN    </v>
          </cell>
          <cell r="D3348">
            <v>51326.58</v>
          </cell>
        </row>
        <row r="3349">
          <cell r="A3349">
            <v>38385</v>
          </cell>
          <cell r="B3349" t="str">
            <v>MISTURADOR MANUAL DE TINTAS PARA FURADEIRA, HASTE METALICA *60* CM, COM HELICE  (MEXEDOR DE TINTA)</v>
          </cell>
          <cell r="C3349" t="str">
            <v xml:space="preserve">UN    </v>
          </cell>
          <cell r="D3349">
            <v>30.16</v>
          </cell>
        </row>
        <row r="3350">
          <cell r="A3350">
            <v>37587</v>
          </cell>
          <cell r="B3350" t="str">
            <v>MISTURADOR MONOCOMANDO PARA CHUVEIRO, BASE BRUTA E ACABAMENTO CROMADO</v>
          </cell>
          <cell r="C3350" t="str">
            <v xml:space="preserve">UN    </v>
          </cell>
          <cell r="D3350">
            <v>222.1</v>
          </cell>
        </row>
        <row r="3351">
          <cell r="A3351">
            <v>11571</v>
          </cell>
          <cell r="B3351" t="str">
            <v>MOLA AEREA FECHA PORTA, PARA PORTAS COM LARGURA ACIMA DE 110 CM</v>
          </cell>
          <cell r="C3351" t="str">
            <v xml:space="preserve">UN    </v>
          </cell>
          <cell r="D3351">
            <v>142.08000000000001</v>
          </cell>
        </row>
        <row r="3352">
          <cell r="A3352">
            <v>11561</v>
          </cell>
          <cell r="B3352" t="str">
            <v>MOLA AEREA FECHA PORTA, PARA PORTAS COM LARGURA ATE 110 CM</v>
          </cell>
          <cell r="C3352" t="str">
            <v xml:space="preserve">UN    </v>
          </cell>
          <cell r="D3352">
            <v>109.88</v>
          </cell>
        </row>
        <row r="3353">
          <cell r="A3353">
            <v>11560</v>
          </cell>
          <cell r="B3353" t="str">
            <v>MOLA AEREA FECHA PORTA, PARA PORTAS COM LARGURA ATE 95 CM</v>
          </cell>
          <cell r="C3353" t="str">
            <v xml:space="preserve">UN    </v>
          </cell>
          <cell r="D3353">
            <v>93.53</v>
          </cell>
        </row>
        <row r="3354">
          <cell r="A3354">
            <v>11499</v>
          </cell>
          <cell r="B3354" t="str">
            <v>MOLA HIDRAULICA DE PISO P/ VIDRO TEMPERADO 10MM</v>
          </cell>
          <cell r="C3354" t="str">
            <v xml:space="preserve">UN    </v>
          </cell>
          <cell r="D3354">
            <v>882.84</v>
          </cell>
        </row>
        <row r="3355">
          <cell r="A3355">
            <v>40924</v>
          </cell>
          <cell r="B3355" t="str">
            <v>MONTADOR DE ELETROELETRONICOS (MENSALISTA)</v>
          </cell>
          <cell r="C3355" t="str">
            <v xml:space="preserve">MES   </v>
          </cell>
          <cell r="D3355">
            <v>1817.6</v>
          </cell>
        </row>
        <row r="3356">
          <cell r="A3356">
            <v>25957</v>
          </cell>
          <cell r="B3356" t="str">
            <v>MONTADOR DE ESTRUTURA METALICA</v>
          </cell>
          <cell r="C3356" t="str">
            <v xml:space="preserve">H     </v>
          </cell>
          <cell r="D3356">
            <v>9.25</v>
          </cell>
        </row>
        <row r="3357">
          <cell r="A3357">
            <v>40983</v>
          </cell>
          <cell r="B3357" t="str">
            <v>MONTADOR DE ESTRUTURAS METALICAS (MENSALISTA)</v>
          </cell>
          <cell r="C3357" t="str">
            <v xml:space="preserve">MES   </v>
          </cell>
          <cell r="D3357">
            <v>1634.06</v>
          </cell>
        </row>
        <row r="3358">
          <cell r="A3358">
            <v>40921</v>
          </cell>
          <cell r="B3358" t="str">
            <v>MONTADOR DE MAQUINAS (MENSALISTA)</v>
          </cell>
          <cell r="C3358" t="str">
            <v xml:space="preserve">MES   </v>
          </cell>
          <cell r="D3358">
            <v>2846.16</v>
          </cell>
        </row>
        <row r="3359">
          <cell r="A3359">
            <v>34761</v>
          </cell>
          <cell r="B3359" t="str">
            <v>MONTADOR ELETROELETRONICO</v>
          </cell>
          <cell r="C3359" t="str">
            <v xml:space="preserve">H     </v>
          </cell>
          <cell r="D3359">
            <v>10.31</v>
          </cell>
        </row>
        <row r="3360">
          <cell r="A3360">
            <v>2437</v>
          </cell>
          <cell r="B3360" t="str">
            <v>MONTADOR ELETROMECANICO</v>
          </cell>
          <cell r="C3360" t="str">
            <v xml:space="preserve">H     </v>
          </cell>
          <cell r="D3360">
            <v>16.13</v>
          </cell>
        </row>
        <row r="3361">
          <cell r="A3361">
            <v>40534</v>
          </cell>
          <cell r="B3361" t="str">
            <v>MONTANTE EM BARRA CHATA ACO GALVANIZADO, *65 X 8* MM, ALTURA *1420* MM, PINTURA ELETROSTATICA, COR PRETA</v>
          </cell>
          <cell r="C3361" t="str">
            <v xml:space="preserve">UN    </v>
          </cell>
          <cell r="D3361">
            <v>163.62</v>
          </cell>
        </row>
        <row r="3362">
          <cell r="A3362">
            <v>14252</v>
          </cell>
          <cell r="B3362" t="str">
            <v>MOTOBOMBA AUTOESCORVANTE MOTOR A GASOLINA, POTENCIA 6,0HP, BOCAIS 3" X 3", HM/Q = 5 MCA / 24 M3/H A 52,5 MCA / 5,0 M3/H</v>
          </cell>
          <cell r="C3362" t="str">
            <v xml:space="preserve">UN    </v>
          </cell>
          <cell r="D3362">
            <v>1792.59</v>
          </cell>
        </row>
        <row r="3363">
          <cell r="A3363">
            <v>730</v>
          </cell>
          <cell r="B3363" t="str">
            <v>MOTOBOMBA AUTOESCORVANTE MOTOR ELETRICO TRIFASICO 7,4HP BOCA DIAMETRO DE SUCCAO X RECLAQUE: 2"X2", HM/ Q = 10 M / 73,5 M3/H A 28 M / 8,2 M3 /H</v>
          </cell>
          <cell r="C3363" t="str">
            <v xml:space="preserve">UN    </v>
          </cell>
          <cell r="D3363">
            <v>4789.47</v>
          </cell>
        </row>
        <row r="3364">
          <cell r="A3364">
            <v>723</v>
          </cell>
          <cell r="B3364" t="str">
            <v>MOTOBOMBA AUTOESCORVANTE POTENCIA 5,42 HP, BOCAIS SUCCAO X RECALQUE 2" X 2", A GASOLINA, DIAMETRO DO ROTOR 122 MM HM/Q = 6 MCA / 33,0 M3/H A 28 MCA / 8,0 M3/H</v>
          </cell>
          <cell r="C3364" t="str">
            <v xml:space="preserve">UN    </v>
          </cell>
          <cell r="D3364">
            <v>2380.5300000000002</v>
          </cell>
        </row>
        <row r="3365">
          <cell r="A3365">
            <v>36502</v>
          </cell>
          <cell r="B3365" t="str">
            <v>MOTOBOMBA CENTRIFUGA, MOTOR A GASOLINA, POTENCIA 5,42 HP, BOCAIS 1 1/2" X 1", DIAMETRO ROTOR 143 MM HM/Q = 6 MCA / 16,8 M3/H A 38 MCA / 6,6 M3/H</v>
          </cell>
          <cell r="C3365" t="str">
            <v xml:space="preserve">UN    </v>
          </cell>
          <cell r="D3365">
            <v>2237.42</v>
          </cell>
        </row>
        <row r="3366">
          <cell r="A3366">
            <v>36503</v>
          </cell>
          <cell r="B3366" t="str">
            <v>MOTOBOMBA TRASH (PARA AGUA SUJA) AUTO ESCORVANTE, MOTOR GASOLINA DE 6,41 HP, DIAMETROS DE SUCCAO X RECALQUE: 3" X 3", HM/Q: 10/60 A 23/0</v>
          </cell>
          <cell r="C3366" t="str">
            <v xml:space="preserve">UN    </v>
          </cell>
          <cell r="D3366">
            <v>2759</v>
          </cell>
        </row>
        <row r="3367">
          <cell r="A3367">
            <v>4090</v>
          </cell>
          <cell r="B3367" t="str">
            <v>MOTONIVELADORA POTENCIA BASICA LIQUIDA (PRIMEIRA MARCHA) 125 HP , PESO BRUTO 13843 KG, LARGURA DA LAMINA DE 3,7 M</v>
          </cell>
          <cell r="C3367" t="str">
            <v xml:space="preserve">UN    </v>
          </cell>
          <cell r="D3367">
            <v>567000</v>
          </cell>
        </row>
        <row r="3368">
          <cell r="A3368">
            <v>13227</v>
          </cell>
          <cell r="B3368" t="str">
            <v>MOTONIVELADORA POTENCIA BASICA LIQUIDA (PRIMEIRA MARCHA) 171 HP, PESO BRUTO 14768 KG, LARGURA DA LAMINA DE 3,7 M</v>
          </cell>
          <cell r="C3368" t="str">
            <v xml:space="preserve">UN    </v>
          </cell>
          <cell r="D3368">
            <v>704568.2</v>
          </cell>
        </row>
        <row r="3369">
          <cell r="A3369">
            <v>10597</v>
          </cell>
          <cell r="B3369" t="str">
            <v>MOTONIVELADORA POTENCIA BASICA LIQUIDA (PRIMEIRA MARCHA) 186 HP, PESO BRUTO 15785 KG, LARGURA DA LAMINA DE 4,3 M</v>
          </cell>
          <cell r="C3369" t="str">
            <v xml:space="preserve">UN    </v>
          </cell>
          <cell r="D3369">
            <v>741648.92</v>
          </cell>
        </row>
        <row r="3370">
          <cell r="A3370">
            <v>39628</v>
          </cell>
          <cell r="B3370" t="str">
            <v>MOTOR A DIESEL PARA VIBRADOR DE IMERSAO, DE *4,7* CV</v>
          </cell>
          <cell r="C3370" t="str">
            <v xml:space="preserve">UN    </v>
          </cell>
          <cell r="D3370">
            <v>2573.75</v>
          </cell>
        </row>
        <row r="3371">
          <cell r="A3371">
            <v>39404</v>
          </cell>
          <cell r="B3371" t="str">
            <v>MOTOR A GASOLINA PARA VIBRADOR DE IMERSAO, 4 TEMPOS, DE 5,5 CV</v>
          </cell>
          <cell r="C3371" t="str">
            <v xml:space="preserve">UN    </v>
          </cell>
          <cell r="D3371">
            <v>1276.24</v>
          </cell>
        </row>
        <row r="3372">
          <cell r="A3372">
            <v>39402</v>
          </cell>
          <cell r="B3372" t="str">
            <v>MOTOR ELETRICO PARA VIBRADOR DE IMERSAO, DE 2 CV, MONOFASICO, 110/220 V</v>
          </cell>
          <cell r="C3372" t="str">
            <v xml:space="preserve">UN    </v>
          </cell>
          <cell r="D3372">
            <v>1051.3800000000001</v>
          </cell>
        </row>
        <row r="3373">
          <cell r="A3373">
            <v>39403</v>
          </cell>
          <cell r="B3373" t="str">
            <v>MOTOR ELETRICO PARA VIBRADOR DE IMERSAO, DE 2 CV, TRIFASICO, 220/380 V</v>
          </cell>
          <cell r="C3373" t="str">
            <v xml:space="preserve">UN    </v>
          </cell>
          <cell r="D3373">
            <v>1028.51</v>
          </cell>
        </row>
        <row r="3374">
          <cell r="A3374">
            <v>4093</v>
          </cell>
          <cell r="B3374" t="str">
            <v>MOTORISTA DE CAMINHAO</v>
          </cell>
          <cell r="C3374" t="str">
            <v xml:space="preserve">H     </v>
          </cell>
          <cell r="D3374">
            <v>13.48</v>
          </cell>
        </row>
        <row r="3375">
          <cell r="A3375">
            <v>10512</v>
          </cell>
          <cell r="B3375" t="str">
            <v>MOTORISTA DE CAMINHAO - PISO MENSAL (ENCARGO SOCIAL MENSALISTA)</v>
          </cell>
          <cell r="C3375" t="str">
            <v xml:space="preserve">MES   </v>
          </cell>
          <cell r="D3375">
            <v>2378.89</v>
          </cell>
        </row>
        <row r="3376">
          <cell r="A3376">
            <v>20020</v>
          </cell>
          <cell r="B3376" t="str">
            <v>MOTORISTA DE CAMINHAO BASCULANTE</v>
          </cell>
          <cell r="C3376" t="str">
            <v xml:space="preserve">H     </v>
          </cell>
          <cell r="D3376">
            <v>13.48</v>
          </cell>
        </row>
        <row r="3377">
          <cell r="A3377">
            <v>4094</v>
          </cell>
          <cell r="B3377" t="str">
            <v>MOTORISTA DE CAMINHAO E CARRETA</v>
          </cell>
          <cell r="C3377" t="str">
            <v xml:space="preserve">H     </v>
          </cell>
          <cell r="D3377">
            <v>13.49</v>
          </cell>
        </row>
        <row r="3378">
          <cell r="A3378">
            <v>41038</v>
          </cell>
          <cell r="B3378" t="str">
            <v>MOTORISTA DE CAMINHAO-BASCULANTE (MENSALISTA)</v>
          </cell>
          <cell r="C3378" t="str">
            <v xml:space="preserve">MES   </v>
          </cell>
          <cell r="D3378">
            <v>2377.2800000000002</v>
          </cell>
        </row>
        <row r="3379">
          <cell r="A3379">
            <v>40988</v>
          </cell>
          <cell r="B3379" t="str">
            <v>MOTORISTA DE CAMINHAO-CARRETA (MENSALISTA)</v>
          </cell>
          <cell r="C3379" t="str">
            <v xml:space="preserve">MES   </v>
          </cell>
          <cell r="D3379">
            <v>2378.65</v>
          </cell>
        </row>
        <row r="3380">
          <cell r="A3380">
            <v>40990</v>
          </cell>
          <cell r="B3380" t="str">
            <v>MOTORISTA DE CARRO DE PASSEIO (MENSALISTA)</v>
          </cell>
          <cell r="C3380" t="str">
            <v xml:space="preserve">MES   </v>
          </cell>
          <cell r="D3380">
            <v>2196.6799999999998</v>
          </cell>
        </row>
        <row r="3381">
          <cell r="A3381">
            <v>40994</v>
          </cell>
          <cell r="B3381" t="str">
            <v>MOTORISTA DE ONIBUS / MICRO-ONIBUS (MENSALISTA)</v>
          </cell>
          <cell r="C3381" t="str">
            <v xml:space="preserve">MES   </v>
          </cell>
          <cell r="D3381">
            <v>2378.65</v>
          </cell>
        </row>
        <row r="3382">
          <cell r="A3382">
            <v>4095</v>
          </cell>
          <cell r="B3382" t="str">
            <v>MOTORISTA DE VEICULO LEVE</v>
          </cell>
          <cell r="C3382" t="str">
            <v xml:space="preserve">H     </v>
          </cell>
          <cell r="D3382">
            <v>12.46</v>
          </cell>
        </row>
        <row r="3383">
          <cell r="A3383">
            <v>4097</v>
          </cell>
          <cell r="B3383" t="str">
            <v>MOTORISTA DE VEICULO PESADO</v>
          </cell>
          <cell r="C3383" t="str">
            <v xml:space="preserve">H     </v>
          </cell>
          <cell r="D3383">
            <v>13.49</v>
          </cell>
        </row>
        <row r="3384">
          <cell r="A3384">
            <v>40992</v>
          </cell>
          <cell r="B3384" t="str">
            <v>MOTORISTA OPERADOR DE CAMINHAO COM MUNCK (MENSALISTA)</v>
          </cell>
          <cell r="C3384" t="str">
            <v xml:space="preserve">MES   </v>
          </cell>
          <cell r="D3384">
            <v>2603.87</v>
          </cell>
        </row>
        <row r="3385">
          <cell r="A3385">
            <v>4096</v>
          </cell>
          <cell r="B3385" t="str">
            <v>MOTORISTA OPERADOR DE CAMINHAO MUNCK</v>
          </cell>
          <cell r="C3385" t="str">
            <v xml:space="preserve">H     </v>
          </cell>
          <cell r="D3385">
            <v>14.76</v>
          </cell>
        </row>
        <row r="3386">
          <cell r="A3386">
            <v>13955</v>
          </cell>
          <cell r="B3386" t="str">
            <v>MOTOSSERRA PORTATIL COM MOTOR A GASOLINA DE *60* CC</v>
          </cell>
          <cell r="C3386" t="str">
            <v xml:space="preserve">UN    </v>
          </cell>
          <cell r="D3386">
            <v>1657.96</v>
          </cell>
        </row>
        <row r="3387">
          <cell r="A3387">
            <v>4114</v>
          </cell>
          <cell r="B3387" t="str">
            <v>MOURAO CONCRETO CURVO, SECAO "T", H = 2,80 M + CURVA COM 0,45 M, COM FUROS PARA FIOS</v>
          </cell>
          <cell r="C3387" t="str">
            <v xml:space="preserve">UN    </v>
          </cell>
          <cell r="D3387">
            <v>39.71</v>
          </cell>
        </row>
        <row r="3388">
          <cell r="A3388">
            <v>36797</v>
          </cell>
          <cell r="B3388" t="str">
            <v>MOURAO DE CONCRETO CURVO,10 X 10 CM, H= *2,60* M + CURVA DE 0,40 M</v>
          </cell>
          <cell r="C3388" t="str">
            <v xml:space="preserve">UN    </v>
          </cell>
          <cell r="D3388">
            <v>34.729999999999997</v>
          </cell>
        </row>
        <row r="3389">
          <cell r="A3389">
            <v>4107</v>
          </cell>
          <cell r="B3389" t="str">
            <v>MOURAO DE CONCRETO RETO, *10 X 10* CM, H= 2,30 M</v>
          </cell>
          <cell r="C3389" t="str">
            <v xml:space="preserve">UN    </v>
          </cell>
          <cell r="D3389">
            <v>33.44</v>
          </cell>
        </row>
        <row r="3390">
          <cell r="A3390">
            <v>36799</v>
          </cell>
          <cell r="B3390" t="str">
            <v>MOURAO DE CONCRETO RETO, TIPO ESTICADOR, *10 X 10* CM, H= 2,50 M</v>
          </cell>
          <cell r="C3390" t="str">
            <v xml:space="preserve">UN    </v>
          </cell>
          <cell r="D3390">
            <v>31.93</v>
          </cell>
        </row>
        <row r="3391">
          <cell r="A3391">
            <v>4108</v>
          </cell>
          <cell r="B3391" t="str">
            <v>MOURAO DE CONCRETO RETO, 10 X 10 CM, H= 2,00 M</v>
          </cell>
          <cell r="C3391" t="str">
            <v xml:space="preserve">UN    </v>
          </cell>
          <cell r="D3391">
            <v>26.89</v>
          </cell>
        </row>
        <row r="3392">
          <cell r="A3392">
            <v>4102</v>
          </cell>
          <cell r="B3392" t="str">
            <v>MOURAO DE CONCRETO RETO, 10 X 10 CM, H= 3,00 M</v>
          </cell>
          <cell r="C3392" t="str">
            <v xml:space="preserve">UN    </v>
          </cell>
          <cell r="D3392">
            <v>40</v>
          </cell>
        </row>
        <row r="3393">
          <cell r="A3393">
            <v>10826</v>
          </cell>
          <cell r="B3393" t="str">
            <v>MUDA DE ARBUSTO FLORIFERO, CLUSIA/GARDENIA/MOREIA BRANCA/ AZALEIA OU EQUIVALENTE DA REGIAO, H= *50 A 70* CM</v>
          </cell>
          <cell r="C3393" t="str">
            <v xml:space="preserve">UN    </v>
          </cell>
          <cell r="D3393">
            <v>86.2</v>
          </cell>
        </row>
        <row r="3394">
          <cell r="A3394">
            <v>365</v>
          </cell>
          <cell r="B3394" t="str">
            <v>MUDA DE ARBUSTO FOLHAGEM, SANSAO-DO-CAMPO OU EQUIVALENTE DA REGIAO, H= *50 A 70* CM</v>
          </cell>
          <cell r="C3394" t="str">
            <v xml:space="preserve">UN    </v>
          </cell>
          <cell r="D3394">
            <v>53.44</v>
          </cell>
        </row>
        <row r="3395">
          <cell r="A3395">
            <v>38639</v>
          </cell>
          <cell r="B3395" t="str">
            <v>MUDA DE ARBUSTO, BUXINHO, H= *50* M</v>
          </cell>
          <cell r="C3395" t="str">
            <v xml:space="preserve">UN    </v>
          </cell>
          <cell r="D3395">
            <v>206.89</v>
          </cell>
        </row>
        <row r="3396">
          <cell r="A3396">
            <v>38640</v>
          </cell>
          <cell r="B3396" t="str">
            <v>MUDA DE ARBUSTO, PINGO DE OURO/ VIOLETEIRA, H = *10 A 20* CM</v>
          </cell>
          <cell r="C3396" t="str">
            <v xml:space="preserve">UN    </v>
          </cell>
          <cell r="D3396">
            <v>3.1</v>
          </cell>
        </row>
        <row r="3397">
          <cell r="A3397">
            <v>358</v>
          </cell>
          <cell r="B3397" t="str">
            <v>MUDA DE ARVORE ORNAMENTAL, OITI/AROEIRA SALSA/ANGICO/IPE/JACARANDA OU EQUIVALENTE  DA REGIAO, H= *1* M</v>
          </cell>
          <cell r="C3397" t="str">
            <v xml:space="preserve">UN    </v>
          </cell>
          <cell r="D3397">
            <v>63.79</v>
          </cell>
        </row>
        <row r="3398">
          <cell r="A3398">
            <v>359</v>
          </cell>
          <cell r="B3398" t="str">
            <v>MUDA DE ARVORE ORNAMENTAL, OITI/AROEIRA SALSA/ANGICO/IPE/JACARANDA OU EQUIVALENTE  DA REGIAO, H= *2* M</v>
          </cell>
          <cell r="C3398" t="str">
            <v xml:space="preserve">UN    </v>
          </cell>
          <cell r="D3398">
            <v>131.03</v>
          </cell>
        </row>
        <row r="3399">
          <cell r="A3399">
            <v>38641</v>
          </cell>
          <cell r="B3399" t="str">
            <v>MUDA DE PALMEIRA, ARECA, H= *1,50* CM</v>
          </cell>
          <cell r="C3399" t="str">
            <v xml:space="preserve">UN    </v>
          </cell>
          <cell r="D3399">
            <v>129.31</v>
          </cell>
        </row>
        <row r="3400">
          <cell r="A3400">
            <v>360</v>
          </cell>
          <cell r="B3400" t="str">
            <v>MUDA DE RASTEIRA/FORRACAO, AMENDOIM RASTEIRO/ONZE HORAS/AZULZINHA/IMPATIENS OU EQUIVALENTE DA REGIAO</v>
          </cell>
          <cell r="C3400" t="str">
            <v xml:space="preserve">UN    </v>
          </cell>
          <cell r="D3400">
            <v>3</v>
          </cell>
        </row>
        <row r="3401">
          <cell r="A3401">
            <v>4127</v>
          </cell>
          <cell r="B3401" t="str">
            <v>MUFLA TERMINAL PRIMARIA UNIPOLAR USO EXTERNO PARA CABO 25/70MM2 ISOL, 3,6/6KV EM EPR - BORRACHA DE SILICONE</v>
          </cell>
          <cell r="C3401" t="str">
            <v xml:space="preserve">UN    </v>
          </cell>
          <cell r="D3401">
            <v>167.78</v>
          </cell>
        </row>
        <row r="3402">
          <cell r="A3402">
            <v>4154</v>
          </cell>
          <cell r="B3402" t="str">
            <v>MUFLA TERMINAL PRIMARIA UNIPOLAR USO INTERNO PARA CABO 25/70MM2 ISOL 6/10KV EM EPR- BORRACHA DE SILICONE</v>
          </cell>
          <cell r="C3402" t="str">
            <v xml:space="preserve">UN    </v>
          </cell>
          <cell r="D3402">
            <v>204.99</v>
          </cell>
        </row>
        <row r="3403">
          <cell r="A3403">
            <v>4168</v>
          </cell>
          <cell r="B3403" t="str">
            <v>MUFLA TERMINAL PRIMARIA UNIPOLAR USO INTERNO PARA CABO 35/120MM2 ISOLACAO 15/25KV EM EPR - BORRACHA DE SILICONE</v>
          </cell>
          <cell r="C3403" t="str">
            <v xml:space="preserve">UN    </v>
          </cell>
          <cell r="D3403">
            <v>216.49</v>
          </cell>
        </row>
        <row r="3404">
          <cell r="A3404">
            <v>4161</v>
          </cell>
          <cell r="B3404" t="str">
            <v>MUFLA TERMINAL PRIMARIA UNIPOLAR USO INTERNO PARA CABO 35/70MM2 ISOLACAO 8,7/15KV EM EPR - BORRACHA DE SILICONE</v>
          </cell>
          <cell r="C3404" t="str">
            <v xml:space="preserve">UN    </v>
          </cell>
          <cell r="D3404">
            <v>208.37</v>
          </cell>
        </row>
        <row r="3405">
          <cell r="A3405">
            <v>4214</v>
          </cell>
          <cell r="B3405" t="str">
            <v>NIPEL PVC, ROSCAVEL, 1 1/2",  AGUA FRIA PREDIAL</v>
          </cell>
          <cell r="C3405" t="str">
            <v xml:space="preserve">UN    </v>
          </cell>
          <cell r="D3405">
            <v>4.45</v>
          </cell>
        </row>
        <row r="3406">
          <cell r="A3406">
            <v>4215</v>
          </cell>
          <cell r="B3406" t="str">
            <v>NIPEL PVC, ROSCAVEL, 1 1/4",  AGUA FRIA PREDIAL</v>
          </cell>
          <cell r="C3406" t="str">
            <v xml:space="preserve">UN    </v>
          </cell>
          <cell r="D3406">
            <v>3.69</v>
          </cell>
        </row>
        <row r="3407">
          <cell r="A3407">
            <v>4210</v>
          </cell>
          <cell r="B3407" t="str">
            <v>NIPEL PVC, ROSCAVEL, 1/2",  AGUA FRIA PREDIAL</v>
          </cell>
          <cell r="C3407" t="str">
            <v xml:space="preserve">UN    </v>
          </cell>
          <cell r="D3407">
            <v>0.56999999999999995</v>
          </cell>
        </row>
        <row r="3408">
          <cell r="A3408">
            <v>4212</v>
          </cell>
          <cell r="B3408" t="str">
            <v>NIPEL PVC, ROSCAVEL, 1",  AGUA FRIA PREDIAL</v>
          </cell>
          <cell r="C3408" t="str">
            <v xml:space="preserve">UN    </v>
          </cell>
          <cell r="D3408">
            <v>1.48</v>
          </cell>
        </row>
        <row r="3409">
          <cell r="A3409">
            <v>4213</v>
          </cell>
          <cell r="B3409" t="str">
            <v>NIPEL PVC, ROSCAVEL, 2",  AGUA FRIA PREDIAL</v>
          </cell>
          <cell r="C3409" t="str">
            <v xml:space="preserve">UN    </v>
          </cell>
          <cell r="D3409">
            <v>8.0500000000000007</v>
          </cell>
        </row>
        <row r="3410">
          <cell r="A3410">
            <v>4211</v>
          </cell>
          <cell r="B3410" t="str">
            <v>NIPEL PVC, ROSCAVEL, 3/4",  AGUA FRIA PREDIAL</v>
          </cell>
          <cell r="C3410" t="str">
            <v xml:space="preserve">UN    </v>
          </cell>
          <cell r="D3410">
            <v>0.84</v>
          </cell>
        </row>
        <row r="3411">
          <cell r="A3411">
            <v>4209</v>
          </cell>
          <cell r="B3411" t="str">
            <v>NIPLE DE FERRO GALVANIZADO, COM ROSCA BSP, DE 1 1/2"</v>
          </cell>
          <cell r="C3411" t="str">
            <v xml:space="preserve">UN    </v>
          </cell>
          <cell r="D3411">
            <v>10.52</v>
          </cell>
        </row>
        <row r="3412">
          <cell r="A3412">
            <v>4180</v>
          </cell>
          <cell r="B3412" t="str">
            <v>NIPLE DE FERRO GALVANIZADO, COM ROSCA BSP, DE 1 1/4"</v>
          </cell>
          <cell r="C3412" t="str">
            <v xml:space="preserve">UN    </v>
          </cell>
          <cell r="D3412">
            <v>7.92</v>
          </cell>
        </row>
        <row r="3413">
          <cell r="A3413">
            <v>4177</v>
          </cell>
          <cell r="B3413" t="str">
            <v>NIPLE DE FERRO GALVANIZADO, COM ROSCA BSP, DE 1/2"</v>
          </cell>
          <cell r="C3413" t="str">
            <v xml:space="preserve">UN    </v>
          </cell>
          <cell r="D3413">
            <v>2.63</v>
          </cell>
        </row>
        <row r="3414">
          <cell r="A3414">
            <v>4179</v>
          </cell>
          <cell r="B3414" t="str">
            <v>NIPLE DE FERRO GALVANIZADO, COM ROSCA BSP, DE 1"</v>
          </cell>
          <cell r="C3414" t="str">
            <v xml:space="preserve">UN    </v>
          </cell>
          <cell r="D3414">
            <v>5.38</v>
          </cell>
        </row>
        <row r="3415">
          <cell r="A3415">
            <v>4208</v>
          </cell>
          <cell r="B3415" t="str">
            <v>NIPLE DE FERRO GALVANIZADO, COM ROSCA BSP, DE 2 1/2"</v>
          </cell>
          <cell r="C3415" t="str">
            <v xml:space="preserve">UN    </v>
          </cell>
          <cell r="D3415">
            <v>25.05</v>
          </cell>
        </row>
        <row r="3416">
          <cell r="A3416">
            <v>4181</v>
          </cell>
          <cell r="B3416" t="str">
            <v>NIPLE DE FERRO GALVANIZADO, COM ROSCA BSP, DE 2"</v>
          </cell>
          <cell r="C3416" t="str">
            <v xml:space="preserve">UN    </v>
          </cell>
          <cell r="D3416">
            <v>16.37</v>
          </cell>
        </row>
        <row r="3417">
          <cell r="A3417">
            <v>4178</v>
          </cell>
          <cell r="B3417" t="str">
            <v>NIPLE DE FERRO GALVANIZADO, COM ROSCA BSP, DE 3/4"</v>
          </cell>
          <cell r="C3417" t="str">
            <v xml:space="preserve">UN    </v>
          </cell>
          <cell r="D3417">
            <v>3.64</v>
          </cell>
        </row>
        <row r="3418">
          <cell r="A3418">
            <v>4182</v>
          </cell>
          <cell r="B3418" t="str">
            <v>NIPLE DE FERRO GALVANIZADO, COM ROSCA BSP, DE 3"</v>
          </cell>
          <cell r="C3418" t="str">
            <v xml:space="preserve">UN    </v>
          </cell>
          <cell r="D3418">
            <v>40.76</v>
          </cell>
        </row>
        <row r="3419">
          <cell r="A3419">
            <v>4183</v>
          </cell>
          <cell r="B3419" t="str">
            <v>NIPLE DE FERRO GALVANIZADO, COM ROSCA BSP, DE 4"</v>
          </cell>
          <cell r="C3419" t="str">
            <v xml:space="preserve">UN    </v>
          </cell>
          <cell r="D3419">
            <v>65.62</v>
          </cell>
        </row>
        <row r="3420">
          <cell r="A3420">
            <v>4184</v>
          </cell>
          <cell r="B3420" t="str">
            <v>NIPLE DE FERRO GALVANIZADO, COM ROSCA BSP, DE 5"</v>
          </cell>
          <cell r="C3420" t="str">
            <v xml:space="preserve">UN    </v>
          </cell>
          <cell r="D3420">
            <v>144.85</v>
          </cell>
        </row>
        <row r="3421">
          <cell r="A3421">
            <v>4185</v>
          </cell>
          <cell r="B3421" t="str">
            <v>NIPLE DE FERRO GALVANIZADO, COM ROSCA BSP, DE 6"</v>
          </cell>
          <cell r="C3421" t="str">
            <v xml:space="preserve">UN    </v>
          </cell>
          <cell r="D3421">
            <v>240.68</v>
          </cell>
        </row>
        <row r="3422">
          <cell r="A3422">
            <v>4205</v>
          </cell>
          <cell r="B3422" t="str">
            <v>NIPLE DE REDUCAO DE FERRO GALVANIZADO, COM ROSCA BSP, DE 1 1/2" X 1 1/4"</v>
          </cell>
          <cell r="C3422" t="str">
            <v xml:space="preserve">UN    </v>
          </cell>
          <cell r="D3422">
            <v>13.9</v>
          </cell>
        </row>
        <row r="3423">
          <cell r="A3423">
            <v>4192</v>
          </cell>
          <cell r="B3423" t="str">
            <v>NIPLE DE REDUCAO DE FERRO GALVANIZADO, COM ROSCA BSP, DE 1 1/2" X 1"</v>
          </cell>
          <cell r="C3423" t="str">
            <v xml:space="preserve">UN    </v>
          </cell>
          <cell r="D3423">
            <v>13.9</v>
          </cell>
        </row>
        <row r="3424">
          <cell r="A3424">
            <v>4191</v>
          </cell>
          <cell r="B3424" t="str">
            <v>NIPLE DE REDUCAO DE FERRO GALVANIZADO, COM ROSCA BSP, DE 1 1/2" X 3/4"</v>
          </cell>
          <cell r="C3424" t="str">
            <v xml:space="preserve">UN    </v>
          </cell>
          <cell r="D3424">
            <v>13.9</v>
          </cell>
        </row>
        <row r="3425">
          <cell r="A3425">
            <v>4207</v>
          </cell>
          <cell r="B3425" t="str">
            <v>NIPLE DE REDUCAO DE FERRO GALVANIZADO, COM ROSCA BSP, DE 1 1/4" X 1/2"</v>
          </cell>
          <cell r="C3425" t="str">
            <v xml:space="preserve">UN    </v>
          </cell>
          <cell r="D3425">
            <v>11.18</v>
          </cell>
        </row>
        <row r="3426">
          <cell r="A3426">
            <v>4206</v>
          </cell>
          <cell r="B3426" t="str">
            <v>NIPLE DE REDUCAO DE FERRO GALVANIZADO, COM ROSCA BSP, DE 1 1/4" X 1"</v>
          </cell>
          <cell r="C3426" t="str">
            <v xml:space="preserve">UN    </v>
          </cell>
          <cell r="D3426">
            <v>10.86</v>
          </cell>
        </row>
        <row r="3427">
          <cell r="A3427">
            <v>4190</v>
          </cell>
          <cell r="B3427" t="str">
            <v>NIPLE DE REDUCAO DE FERRO GALVANIZADO, COM ROSCA BSP, DE 1 1/4" X 3/4"</v>
          </cell>
          <cell r="C3427" t="str">
            <v xml:space="preserve">UN    </v>
          </cell>
          <cell r="D3427">
            <v>10.86</v>
          </cell>
        </row>
        <row r="3428">
          <cell r="A3428">
            <v>4186</v>
          </cell>
          <cell r="B3428" t="str">
            <v>NIPLE DE REDUCAO DE FERRO GALVANIZADO, COM ROSCA BSP, DE 1/2" X 1/4"</v>
          </cell>
          <cell r="C3428" t="str">
            <v xml:space="preserve">UN    </v>
          </cell>
          <cell r="D3428">
            <v>3.21</v>
          </cell>
        </row>
        <row r="3429">
          <cell r="A3429">
            <v>4188</v>
          </cell>
          <cell r="B3429" t="str">
            <v>NIPLE DE REDUCAO DE FERRO GALVANIZADO, COM ROSCA BSP, DE 1" X 1/2"</v>
          </cell>
          <cell r="C3429" t="str">
            <v xml:space="preserve">UN    </v>
          </cell>
          <cell r="D3429">
            <v>6.55</v>
          </cell>
        </row>
        <row r="3430">
          <cell r="A3430">
            <v>4189</v>
          </cell>
          <cell r="B3430" t="str">
            <v>NIPLE DE REDUCAO DE FERRO GALVANIZADO, COM ROSCA BSP, DE 1" X 3/4"</v>
          </cell>
          <cell r="C3430" t="str">
            <v xml:space="preserve">UN    </v>
          </cell>
          <cell r="D3430">
            <v>6.55</v>
          </cell>
        </row>
        <row r="3431">
          <cell r="A3431">
            <v>4197</v>
          </cell>
          <cell r="B3431" t="str">
            <v>NIPLE DE REDUCAO DE FERRO GALVANIZADO, COM ROSCA BSP, DE 2 1/2" X 2"</v>
          </cell>
          <cell r="C3431" t="str">
            <v xml:space="preserve">UN    </v>
          </cell>
          <cell r="D3431">
            <v>34.700000000000003</v>
          </cell>
        </row>
        <row r="3432">
          <cell r="A3432">
            <v>4194</v>
          </cell>
          <cell r="B3432" t="str">
            <v>NIPLE DE REDUCAO DE FERRO GALVANIZADO, COM ROSCA BSP, DE 2" X 1 1/2"</v>
          </cell>
          <cell r="C3432" t="str">
            <v xml:space="preserve">UN    </v>
          </cell>
          <cell r="D3432">
            <v>20.97</v>
          </cell>
        </row>
        <row r="3433">
          <cell r="A3433">
            <v>4193</v>
          </cell>
          <cell r="B3433" t="str">
            <v>NIPLE DE REDUCAO DE FERRO GALVANIZADO, COM ROSCA BSP, DE 2" X 1 1/4"</v>
          </cell>
          <cell r="C3433" t="str">
            <v xml:space="preserve">UN    </v>
          </cell>
          <cell r="D3433">
            <v>20.97</v>
          </cell>
        </row>
        <row r="3434">
          <cell r="A3434">
            <v>4204</v>
          </cell>
          <cell r="B3434" t="str">
            <v>NIPLE DE REDUCAO DE FERRO GALVANIZADO, COM ROSCA BSP, DE 2" X 1"</v>
          </cell>
          <cell r="C3434" t="str">
            <v xml:space="preserve">UN    </v>
          </cell>
          <cell r="D3434">
            <v>20.97</v>
          </cell>
        </row>
        <row r="3435">
          <cell r="A3435">
            <v>4187</v>
          </cell>
          <cell r="B3435" t="str">
            <v>NIPLE DE REDUCAO DE FERRO GALVANIZADO, COM ROSCA BSP, DE 3/4" X 1/2"</v>
          </cell>
          <cell r="C3435" t="str">
            <v xml:space="preserve">UN    </v>
          </cell>
          <cell r="D3435">
            <v>4.18</v>
          </cell>
        </row>
        <row r="3436">
          <cell r="A3436">
            <v>4202</v>
          </cell>
          <cell r="B3436" t="str">
            <v>NIPLE DE REDUCAO DE FERRO GALVANIZADO, COM ROSCA BSP, DE 3" X 2 1/2"</v>
          </cell>
          <cell r="C3436" t="str">
            <v xml:space="preserve">UN    </v>
          </cell>
          <cell r="D3436">
            <v>63.38</v>
          </cell>
        </row>
        <row r="3437">
          <cell r="A3437">
            <v>4203</v>
          </cell>
          <cell r="B3437" t="str">
            <v>NIPLE DE REDUCAO DE FERRO GALVANIZADO, COM ROSCA BSP, DE 3" X 2"</v>
          </cell>
          <cell r="C3437" t="str">
            <v xml:space="preserve">UN    </v>
          </cell>
          <cell r="D3437">
            <v>55.97</v>
          </cell>
        </row>
        <row r="3438">
          <cell r="A3438">
            <v>40356</v>
          </cell>
          <cell r="B3438" t="str">
            <v>NIPLE SEXTAVADO EM ACO PRETO, COM ROSCA BSP, PRESSAO 3.000 LBS, DN 15 MM (1/2")</v>
          </cell>
          <cell r="C3438" t="str">
            <v xml:space="preserve">UN    </v>
          </cell>
          <cell r="D3438">
            <v>4.8600000000000003</v>
          </cell>
        </row>
        <row r="3439">
          <cell r="A3439">
            <v>40359</v>
          </cell>
          <cell r="B3439" t="str">
            <v>NIPLE SEXTAVADO EM ACO PRETO, COM ROSCA BSP, PRESSAO 3.000 LBS, DN 20 MM (3/4")</v>
          </cell>
          <cell r="C3439" t="str">
            <v xml:space="preserve">UN    </v>
          </cell>
          <cell r="D3439">
            <v>6.28</v>
          </cell>
        </row>
        <row r="3440">
          <cell r="A3440">
            <v>40362</v>
          </cell>
          <cell r="B3440" t="str">
            <v>NIPLE SEXTAVADO EM ACO PRETO, COM ROSCA BSP, PRESSAO 3.000 LBS, DN 25 MM (1")</v>
          </cell>
          <cell r="C3440" t="str">
            <v xml:space="preserve">UN    </v>
          </cell>
          <cell r="D3440">
            <v>9.43</v>
          </cell>
        </row>
        <row r="3441">
          <cell r="A3441">
            <v>40365</v>
          </cell>
          <cell r="B3441" t="str">
            <v>NIPLE SEXTAVADO EM ACO PRETO, COM ROSCA BSP, PRESSAO 3.000 LBS, DN 32 MM (1 1/4")</v>
          </cell>
          <cell r="C3441" t="str">
            <v xml:space="preserve">UN    </v>
          </cell>
          <cell r="D3441">
            <v>14.24</v>
          </cell>
        </row>
        <row r="3442">
          <cell r="A3442">
            <v>40368</v>
          </cell>
          <cell r="B3442" t="str">
            <v>NIPLE SEXTAVADO EM ACO PRETO, COM ROSCA BSP, PRESSAO 3.000 LBS, DN 40 MM (1 1/2")</v>
          </cell>
          <cell r="C3442" t="str">
            <v xml:space="preserve">UN    </v>
          </cell>
          <cell r="D3442">
            <v>21.12</v>
          </cell>
        </row>
        <row r="3443">
          <cell r="A3443">
            <v>40371</v>
          </cell>
          <cell r="B3443" t="str">
            <v>NIPLE SEXTAVADO EM ACO PRETO, COM ROSCA BSP, PRESSAO 3.000 LBS, DN 50 MM (2")</v>
          </cell>
          <cell r="C3443" t="str">
            <v xml:space="preserve">UN    </v>
          </cell>
          <cell r="D3443">
            <v>34.74</v>
          </cell>
        </row>
        <row r="3444">
          <cell r="A3444">
            <v>40374</v>
          </cell>
          <cell r="B3444" t="str">
            <v>NIPLE SEXTAVADO EM ACO PRETO, COM ROSCA BSP, PRESSAO 3.000 LBS, DN 65 MM (2 1/2")</v>
          </cell>
          <cell r="C3444" t="str">
            <v xml:space="preserve">UN    </v>
          </cell>
          <cell r="D3444">
            <v>55.19</v>
          </cell>
        </row>
        <row r="3445">
          <cell r="A3445">
            <v>7595</v>
          </cell>
          <cell r="B3445" t="str">
            <v>NIVELADOR</v>
          </cell>
          <cell r="C3445" t="str">
            <v xml:space="preserve">H     </v>
          </cell>
          <cell r="D3445">
            <v>20.62</v>
          </cell>
        </row>
        <row r="3446">
          <cell r="A3446">
            <v>41094</v>
          </cell>
          <cell r="B3446" t="str">
            <v>NIVELADOR (MENSALISTA)</v>
          </cell>
          <cell r="C3446" t="str">
            <v xml:space="preserve">MES   </v>
          </cell>
          <cell r="D3446">
            <v>3636.57</v>
          </cell>
        </row>
        <row r="3447">
          <cell r="A3447">
            <v>38175</v>
          </cell>
          <cell r="B3447" t="str">
            <v>NUMERO / ALGARISMO PARA PORTA, TAMANHO *40* MM, EM ZAMAC, (MODELO DE 0 A 9), FIXACAO POR PARAFUSOS</v>
          </cell>
          <cell r="C3447" t="str">
            <v xml:space="preserve">UN    </v>
          </cell>
          <cell r="D3447">
            <v>1.89</v>
          </cell>
        </row>
        <row r="3448">
          <cell r="A3448">
            <v>38176</v>
          </cell>
          <cell r="B3448" t="str">
            <v>NUMERO / ALGARISMO PARA RESIDENCIA (FACHADA), TAMANHO *120* MM, EM ZAMAC, (MODELO DE 0 A 9), FIXACAO POR PARAFUSOS</v>
          </cell>
          <cell r="C3448" t="str">
            <v xml:space="preserve">UN    </v>
          </cell>
          <cell r="D3448">
            <v>5.13</v>
          </cell>
        </row>
        <row r="3449">
          <cell r="A3449">
            <v>36152</v>
          </cell>
          <cell r="B3449" t="str">
            <v>OCULOS DE SEGURANCA CONTRA IMPACTOS COM LENTE INCOLOR, ARMACAO NYLON, COM PROTECAO UVA E UVB</v>
          </cell>
          <cell r="C3449" t="str">
            <v xml:space="preserve">UN    </v>
          </cell>
          <cell r="D3449">
            <v>4.68</v>
          </cell>
        </row>
        <row r="3450">
          <cell r="A3450">
            <v>11138</v>
          </cell>
          <cell r="B3450" t="str">
            <v>OLEO COMBUSTIVEL BPF A GRANEL</v>
          </cell>
          <cell r="C3450" t="str">
            <v xml:space="preserve">L     </v>
          </cell>
          <cell r="D3450">
            <v>2.2400000000000002</v>
          </cell>
        </row>
        <row r="3451">
          <cell r="A3451">
            <v>5333</v>
          </cell>
          <cell r="B3451" t="str">
            <v>OLEO DE LINHACA</v>
          </cell>
          <cell r="C3451" t="str">
            <v xml:space="preserve">L     </v>
          </cell>
          <cell r="D3451">
            <v>18.02</v>
          </cell>
        </row>
        <row r="3452">
          <cell r="A3452">
            <v>4221</v>
          </cell>
          <cell r="B3452" t="str">
            <v>OLEO DIESEL COMBUSTIVEL COMUM</v>
          </cell>
          <cell r="C3452" t="str">
            <v xml:space="preserve">L     </v>
          </cell>
          <cell r="D3452">
            <v>3.48</v>
          </cell>
        </row>
        <row r="3453">
          <cell r="A3453">
            <v>4227</v>
          </cell>
          <cell r="B3453" t="str">
            <v>OLEO LUBRIFICANTE PARA MOTORES DE EQUIPAMENTOS PESADOS (CAMINHOES, TRATORES, RETROS E ETC)</v>
          </cell>
          <cell r="C3453" t="str">
            <v xml:space="preserve">L     </v>
          </cell>
          <cell r="D3453">
            <v>18.5</v>
          </cell>
        </row>
        <row r="3454">
          <cell r="A3454">
            <v>38170</v>
          </cell>
          <cell r="B3454" t="str">
            <v>OLHO MAGICO / VISOR PARA PORTA DE *25 A 46* MM DE ESPESSURA, ANGULO DE VISAO APROXIMADO DE 200 GRAUS, LATAO CROMADO, COM FECHO JANELA</v>
          </cell>
          <cell r="C3454" t="str">
            <v xml:space="preserve">UN    </v>
          </cell>
          <cell r="D3454">
            <v>8.65</v>
          </cell>
        </row>
        <row r="3455">
          <cell r="A3455">
            <v>4242</v>
          </cell>
          <cell r="B3455" t="str">
            <v>OPERADOR DE ACABADORA</v>
          </cell>
          <cell r="C3455" t="str">
            <v xml:space="preserve">H     </v>
          </cell>
          <cell r="D3455">
            <v>13.48</v>
          </cell>
        </row>
        <row r="3456">
          <cell r="A3456">
            <v>40980</v>
          </cell>
          <cell r="B3456" t="str">
            <v>OPERADOR DE BATE-ESTACAS (MENSALISTA)</v>
          </cell>
          <cell r="C3456" t="str">
            <v xml:space="preserve">MES   </v>
          </cell>
          <cell r="D3456">
            <v>1945.25</v>
          </cell>
        </row>
        <row r="3457">
          <cell r="A3457">
            <v>4243</v>
          </cell>
          <cell r="B3457" t="str">
            <v>OPERADOR DE BETONEIRA (CAMINHAO)</v>
          </cell>
          <cell r="C3457" t="str">
            <v xml:space="preserve">H     </v>
          </cell>
          <cell r="D3457">
            <v>14.25</v>
          </cell>
        </row>
        <row r="3458">
          <cell r="A3458">
            <v>41031</v>
          </cell>
          <cell r="B3458" t="str">
            <v>OPERADOR DE BETONEIRA (CAMINHAO) (MENSALISTA)</v>
          </cell>
          <cell r="C3458" t="str">
            <v xml:space="preserve">MES   </v>
          </cell>
          <cell r="D3458">
            <v>2514.2399999999998</v>
          </cell>
        </row>
        <row r="3459">
          <cell r="A3459">
            <v>37623</v>
          </cell>
          <cell r="B3459" t="str">
            <v>OPERADOR DE BETONEIRA ESTACIONARIA/MISTURADOR (COLETADO CAIXA)</v>
          </cell>
          <cell r="C3459" t="str">
            <v xml:space="preserve">H     </v>
          </cell>
          <cell r="D3459">
            <v>10.23</v>
          </cell>
        </row>
        <row r="3460">
          <cell r="A3460">
            <v>4250</v>
          </cell>
          <cell r="B3460" t="str">
            <v>OPERADOR DE COMPRESSOR DE AR OU COMPRESSORISTA</v>
          </cell>
          <cell r="C3460" t="str">
            <v xml:space="preserve">H     </v>
          </cell>
          <cell r="D3460">
            <v>9.4</v>
          </cell>
        </row>
        <row r="3461">
          <cell r="A3461">
            <v>40978</v>
          </cell>
          <cell r="B3461" t="str">
            <v>OPERADOR DE COMPRESSOR DE AR OU COMPRESSORISTA (MENSALISTA)</v>
          </cell>
          <cell r="C3461" t="str">
            <v xml:space="preserve">MES   </v>
          </cell>
          <cell r="D3461">
            <v>1660.62</v>
          </cell>
        </row>
        <row r="3462">
          <cell r="A3462">
            <v>25960</v>
          </cell>
          <cell r="B3462" t="str">
            <v>OPERADOR DE DEMARCADORA DE FAIXAS DE TRAFEGO</v>
          </cell>
          <cell r="C3462" t="str">
            <v xml:space="preserve">H     </v>
          </cell>
          <cell r="D3462">
            <v>14.78</v>
          </cell>
        </row>
        <row r="3463">
          <cell r="A3463">
            <v>41043</v>
          </cell>
          <cell r="B3463" t="str">
            <v>OPERADOR DE DEMARCADORA DE FAIXAS DE TRAFEGO (MENSALISTA)</v>
          </cell>
          <cell r="C3463" t="str">
            <v xml:space="preserve">MES   </v>
          </cell>
          <cell r="D3463">
            <v>2606.84</v>
          </cell>
        </row>
        <row r="3464">
          <cell r="A3464">
            <v>4234</v>
          </cell>
          <cell r="B3464" t="str">
            <v>OPERADOR DE ESCAVADEIRA</v>
          </cell>
          <cell r="C3464" t="str">
            <v xml:space="preserve">H     </v>
          </cell>
          <cell r="D3464">
            <v>15.93</v>
          </cell>
        </row>
        <row r="3465">
          <cell r="A3465">
            <v>40987</v>
          </cell>
          <cell r="B3465" t="str">
            <v>OPERADOR DE ESCAVADEIRA (MENSALISTA)</v>
          </cell>
          <cell r="C3465" t="str">
            <v xml:space="preserve">MES   </v>
          </cell>
          <cell r="D3465">
            <v>2807.09</v>
          </cell>
        </row>
        <row r="3466">
          <cell r="A3466">
            <v>4253</v>
          </cell>
          <cell r="B3466" t="str">
            <v>OPERADOR DE GUINCHO</v>
          </cell>
          <cell r="C3466" t="str">
            <v xml:space="preserve">H     </v>
          </cell>
          <cell r="D3466">
            <v>8.69</v>
          </cell>
        </row>
        <row r="3467">
          <cell r="A3467">
            <v>40981</v>
          </cell>
          <cell r="B3467" t="str">
            <v>OPERADOR DE GUINCHO OU GUINCHEIRO (MENSALISTA)</v>
          </cell>
          <cell r="C3467" t="str">
            <v xml:space="preserve">MES   </v>
          </cell>
          <cell r="D3467">
            <v>1533.67</v>
          </cell>
        </row>
        <row r="3468">
          <cell r="A3468">
            <v>4254</v>
          </cell>
          <cell r="B3468" t="str">
            <v>OPERADOR DE GUINDASTE</v>
          </cell>
          <cell r="C3468" t="str">
            <v xml:space="preserve">H     </v>
          </cell>
          <cell r="D3468">
            <v>18.45</v>
          </cell>
        </row>
        <row r="3469">
          <cell r="A3469">
            <v>41036</v>
          </cell>
          <cell r="B3469" t="str">
            <v>OPERADOR DE GUINDASTE (MENSALISTA)</v>
          </cell>
          <cell r="C3469" t="str">
            <v xml:space="preserve">MES   </v>
          </cell>
          <cell r="D3469">
            <v>3252.72</v>
          </cell>
        </row>
        <row r="3470">
          <cell r="A3470">
            <v>4251</v>
          </cell>
          <cell r="B3470" t="str">
            <v>OPERADOR DE JATO ABRASIVO OU JATISTA</v>
          </cell>
          <cell r="C3470" t="str">
            <v xml:space="preserve">H     </v>
          </cell>
          <cell r="D3470">
            <v>9.33</v>
          </cell>
        </row>
        <row r="3471">
          <cell r="A3471">
            <v>40979</v>
          </cell>
          <cell r="B3471" t="str">
            <v>OPERADOR DE JATO ABRASIVO OU JATISTA (MENSALISTA)</v>
          </cell>
          <cell r="C3471" t="str">
            <v xml:space="preserve">MES   </v>
          </cell>
          <cell r="D3471">
            <v>1645.86</v>
          </cell>
        </row>
        <row r="3472">
          <cell r="A3472">
            <v>4230</v>
          </cell>
          <cell r="B3472" t="str">
            <v>OPERADOR DE MAQUINAS E EQUIPAMENTOS</v>
          </cell>
          <cell r="C3472" t="str">
            <v xml:space="preserve">H     </v>
          </cell>
          <cell r="D3472">
            <v>13.34</v>
          </cell>
        </row>
        <row r="3473">
          <cell r="A3473">
            <v>40998</v>
          </cell>
          <cell r="B3473" t="str">
            <v>OPERADOR DE MAQUINAS E TRATORES DIVERSOS (TERRAPLANAGEM) (MENSALISTA)</v>
          </cell>
          <cell r="C3473" t="str">
            <v xml:space="preserve">MES   </v>
          </cell>
          <cell r="D3473">
            <v>2353.81</v>
          </cell>
        </row>
        <row r="3474">
          <cell r="A3474">
            <v>4257</v>
          </cell>
          <cell r="B3474" t="str">
            <v>OPERADOR DE MARTELETE OU MARTELETEIRO</v>
          </cell>
          <cell r="C3474" t="str">
            <v xml:space="preserve">H     </v>
          </cell>
          <cell r="D3474">
            <v>8.74</v>
          </cell>
        </row>
        <row r="3475">
          <cell r="A3475">
            <v>40982</v>
          </cell>
          <cell r="B3475" t="str">
            <v>OPERADOR DE MARTELETE OU MARTELETEIRO (MENSALISTA)</v>
          </cell>
          <cell r="C3475" t="str">
            <v xml:space="preserve">MES   </v>
          </cell>
          <cell r="D3475">
            <v>1541.98</v>
          </cell>
        </row>
        <row r="3476">
          <cell r="A3476">
            <v>41029</v>
          </cell>
          <cell r="B3476" t="str">
            <v>OPERADOR DE MESA VIBROACABADORA (MENSALISTA)</v>
          </cell>
          <cell r="C3476" t="str">
            <v xml:space="preserve">MES   </v>
          </cell>
          <cell r="D3476">
            <v>2377.2800000000002</v>
          </cell>
        </row>
        <row r="3477">
          <cell r="A3477">
            <v>41026</v>
          </cell>
          <cell r="B3477" t="str">
            <v>OPERADOR DE MOTO SCRAPER (MENSALISTA)</v>
          </cell>
          <cell r="C3477" t="str">
            <v xml:space="preserve">MES   </v>
          </cell>
          <cell r="D3477">
            <v>3685.66</v>
          </cell>
        </row>
        <row r="3478">
          <cell r="A3478">
            <v>4240</v>
          </cell>
          <cell r="B3478" t="str">
            <v>OPERADOR DE MOTO-ESCREIPER</v>
          </cell>
          <cell r="C3478" t="str">
            <v xml:space="preserve">H     </v>
          </cell>
          <cell r="D3478">
            <v>20.9</v>
          </cell>
        </row>
        <row r="3479">
          <cell r="A3479">
            <v>4239</v>
          </cell>
          <cell r="B3479" t="str">
            <v>OPERADOR DE MOTONIVELADORA</v>
          </cell>
          <cell r="C3479" t="str">
            <v xml:space="preserve">H     </v>
          </cell>
          <cell r="D3479">
            <v>20.9</v>
          </cell>
        </row>
        <row r="3480">
          <cell r="A3480">
            <v>41024</v>
          </cell>
          <cell r="B3480" t="str">
            <v>OPERADOR DE MOTONIVELADORA (MENSALISTA)</v>
          </cell>
          <cell r="C3480" t="str">
            <v xml:space="preserve">MES   </v>
          </cell>
          <cell r="D3480">
            <v>3685.66</v>
          </cell>
        </row>
        <row r="3481">
          <cell r="A3481">
            <v>4248</v>
          </cell>
          <cell r="B3481" t="str">
            <v>OPERADOR DE PA CARREGADEIRA</v>
          </cell>
          <cell r="C3481" t="str">
            <v xml:space="preserve">H     </v>
          </cell>
          <cell r="D3481">
            <v>14.95</v>
          </cell>
        </row>
        <row r="3482">
          <cell r="A3482">
            <v>41033</v>
          </cell>
          <cell r="B3482" t="str">
            <v>OPERADOR DE PA CARREGADEIRA (MENSALISTA)</v>
          </cell>
          <cell r="C3482" t="str">
            <v xml:space="preserve">MES   </v>
          </cell>
          <cell r="D3482">
            <v>2637.6</v>
          </cell>
        </row>
        <row r="3483">
          <cell r="A3483">
            <v>25959</v>
          </cell>
          <cell r="B3483" t="str">
            <v>OPERADOR DE PAVIMENTADORA</v>
          </cell>
          <cell r="C3483" t="str">
            <v xml:space="preserve">H     </v>
          </cell>
          <cell r="D3483">
            <v>14.78</v>
          </cell>
        </row>
        <row r="3484">
          <cell r="A3484">
            <v>41040</v>
          </cell>
          <cell r="B3484" t="str">
            <v>OPERADOR DE PAVIMENTADORA (MENSALISTA)</v>
          </cell>
          <cell r="C3484" t="str">
            <v xml:space="preserve">MES   </v>
          </cell>
          <cell r="D3484">
            <v>2606.84</v>
          </cell>
        </row>
        <row r="3485">
          <cell r="A3485">
            <v>4238</v>
          </cell>
          <cell r="B3485" t="str">
            <v>OPERADOR DE ROLO COMPACTADOR</v>
          </cell>
          <cell r="C3485" t="str">
            <v xml:space="preserve">H     </v>
          </cell>
          <cell r="D3485">
            <v>12.89</v>
          </cell>
        </row>
        <row r="3486">
          <cell r="A3486">
            <v>41012</v>
          </cell>
          <cell r="B3486" t="str">
            <v>OPERADOR DE ROLO COMPACTADOR (MENSALISTA)</v>
          </cell>
          <cell r="C3486" t="str">
            <v xml:space="preserve">MES   </v>
          </cell>
          <cell r="D3486">
            <v>2272.41</v>
          </cell>
        </row>
        <row r="3487">
          <cell r="A3487">
            <v>4237</v>
          </cell>
          <cell r="B3487" t="str">
            <v>OPERADOR DE TRATOR</v>
          </cell>
          <cell r="C3487" t="str">
            <v xml:space="preserve">H     </v>
          </cell>
          <cell r="D3487">
            <v>14.08</v>
          </cell>
        </row>
        <row r="3488">
          <cell r="A3488">
            <v>41002</v>
          </cell>
          <cell r="B3488" t="str">
            <v>OPERADOR DE TRATOR - EXCLUSIVE AGROPECUARIA (MENSALISTA)</v>
          </cell>
          <cell r="C3488" t="str">
            <v xml:space="preserve">MES   </v>
          </cell>
          <cell r="D3488">
            <v>2483.69</v>
          </cell>
        </row>
        <row r="3489">
          <cell r="A3489">
            <v>4233</v>
          </cell>
          <cell r="B3489" t="str">
            <v>OPERADOR DE USINA DE ASFALTO, DE SOLOS OU DE CONCRETO</v>
          </cell>
          <cell r="C3489" t="str">
            <v xml:space="preserve">H     </v>
          </cell>
          <cell r="D3489">
            <v>13.48</v>
          </cell>
        </row>
        <row r="3490">
          <cell r="A3490">
            <v>41001</v>
          </cell>
          <cell r="B3490" t="str">
            <v>OPERADOR DE USINA DE ASFALTO, DE SOLOS OU DE CONCRETO (MENSALISTA)</v>
          </cell>
          <cell r="C3490" t="str">
            <v xml:space="preserve">MES   </v>
          </cell>
          <cell r="D3490">
            <v>2377.29</v>
          </cell>
        </row>
        <row r="3491">
          <cell r="A3491">
            <v>4252</v>
          </cell>
          <cell r="B3491" t="str">
            <v>OPERADOR PARA BATE ESTACAS</v>
          </cell>
          <cell r="C3491" t="str">
            <v xml:space="preserve">H     </v>
          </cell>
          <cell r="D3491">
            <v>11.02</v>
          </cell>
        </row>
        <row r="3492">
          <cell r="A3492">
            <v>2</v>
          </cell>
          <cell r="B3492" t="str">
            <v>OXIGENIO, RECARGA PARA CILINDRO DE CONJUNTO OXICORTE GRANDE</v>
          </cell>
          <cell r="C3492" t="str">
            <v xml:space="preserve">M3    </v>
          </cell>
          <cell r="D3492">
            <v>10.95</v>
          </cell>
        </row>
        <row r="3493">
          <cell r="A3493">
            <v>36517</v>
          </cell>
          <cell r="B3493" t="str">
            <v>PA CARREGADEIRA SOBRE RODAS, POTENCIA BRUTA *127* CV, CAPACIDADE DA CACAMBA DE 2,0 A 2,4 M3, PESO OPERACIONAL DE 10330 KG</v>
          </cell>
          <cell r="C3493" t="str">
            <v xml:space="preserve">UN    </v>
          </cell>
          <cell r="D3493">
            <v>324120</v>
          </cell>
        </row>
        <row r="3494">
          <cell r="A3494">
            <v>4262</v>
          </cell>
          <cell r="B3494" t="str">
            <v>PA CARREGADEIRA SOBRE RODAS, POTENCIA LIQUIDA 128 HP, CAPACIDADE DA CACAMBA DE 1,7 A 2,8 M3, PESO OPERACIONAL DE 11632 KG</v>
          </cell>
          <cell r="C3494" t="str">
            <v xml:space="preserve">UN    </v>
          </cell>
          <cell r="D3494">
            <v>365000</v>
          </cell>
        </row>
        <row r="3495">
          <cell r="A3495">
            <v>4263</v>
          </cell>
          <cell r="B3495" t="str">
            <v>PA CARREGADEIRA SOBRE RODAS, POTENCIA LIQUIDA 197 HP, CAPACIDADE DA CACAMBA DE 2,5 A 3,5 M3, PESO OPERACIONAL DE 18338 KG</v>
          </cell>
          <cell r="C3495" t="str">
            <v xml:space="preserve">UN    </v>
          </cell>
          <cell r="D3495">
            <v>506133.3</v>
          </cell>
        </row>
        <row r="3496">
          <cell r="A3496">
            <v>36518</v>
          </cell>
          <cell r="B3496" t="str">
            <v>PA CARREGADEIRA SOBRE RODAS, POTENCIA LIQUIDA 213 HP, CAPACIDADE DA CACAMBA DE 1,9 A 3,5 M3, PESO OPERACIONAL DE 19234 KG</v>
          </cell>
          <cell r="C3496" t="str">
            <v xml:space="preserve">UN    </v>
          </cell>
          <cell r="D3496">
            <v>576213.30000000005</v>
          </cell>
        </row>
        <row r="3497">
          <cell r="A3497">
            <v>14221</v>
          </cell>
          <cell r="B3497" t="str">
            <v>PA CARREGADEIRA SOBRE RODAS, POTENCIA 152 HP, CAPACIDADE DA CACAMBA DE 1,53 A 2,30 M3, PESO OPERACIONAL DE 10216 KG</v>
          </cell>
          <cell r="C3497" t="str">
            <v xml:space="preserve">UN    </v>
          </cell>
          <cell r="D3497">
            <v>336286.65</v>
          </cell>
        </row>
        <row r="3498">
          <cell r="A3498">
            <v>38402</v>
          </cell>
          <cell r="B3498" t="str">
            <v>PA DE LIXO PLASTICA, CABO LONGO</v>
          </cell>
          <cell r="C3498" t="str">
            <v xml:space="preserve">UN    </v>
          </cell>
          <cell r="D3498">
            <v>5.32</v>
          </cell>
        </row>
        <row r="3499">
          <cell r="A3499">
            <v>3412</v>
          </cell>
          <cell r="B3499" t="str">
            <v>PAINEL DE LA DE VIDRO SEM REVESTIMENTO PSI 20, E = 25 MM, DE 1200 X 600 MM</v>
          </cell>
          <cell r="C3499" t="str">
            <v xml:space="preserve">M2    </v>
          </cell>
          <cell r="D3499">
            <v>16.36</v>
          </cell>
        </row>
        <row r="3500">
          <cell r="A3500">
            <v>3413</v>
          </cell>
          <cell r="B3500" t="str">
            <v>PAINEL DE LA DE VIDRO SEM REVESTIMENTO PSI 20, E = 50 MM, DE 1200 X 600 MM</v>
          </cell>
          <cell r="C3500" t="str">
            <v xml:space="preserve">M2    </v>
          </cell>
          <cell r="D3500">
            <v>36.83</v>
          </cell>
        </row>
        <row r="3501">
          <cell r="A3501">
            <v>39744</v>
          </cell>
          <cell r="B3501" t="str">
            <v>PAINEL DE LA DE VIDRO SEM REVESTIMENTO PSI 40, E = 25 MM, DE 1200 X 600 MM</v>
          </cell>
          <cell r="C3501" t="str">
            <v xml:space="preserve">M2    </v>
          </cell>
          <cell r="D3501">
            <v>28.6</v>
          </cell>
        </row>
        <row r="3502">
          <cell r="A3502">
            <v>39745</v>
          </cell>
          <cell r="B3502" t="str">
            <v>PAINEL DE LA DE VIDRO SEM REVESTIMENTO PSI 40, E = 50 MM, DE 1200 X 600 MM</v>
          </cell>
          <cell r="C3502" t="str">
            <v xml:space="preserve">M2    </v>
          </cell>
          <cell r="D3502">
            <v>60.37</v>
          </cell>
        </row>
        <row r="3503">
          <cell r="A3503">
            <v>39637</v>
          </cell>
          <cell r="B3503" t="str">
            <v>PAINEL ESTRUTURAL PARA LAJE SECA REVESTIDO EM PLACA CIMENTICIA, DE 1,20 X 2,50 M, E = 23 MM</v>
          </cell>
          <cell r="C3503" t="str">
            <v xml:space="preserve">M2    </v>
          </cell>
          <cell r="D3503">
            <v>72.209999999999994</v>
          </cell>
        </row>
        <row r="3504">
          <cell r="A3504">
            <v>39638</v>
          </cell>
          <cell r="B3504" t="str">
            <v>PAINEL ESTRUTURAL PARA LAJE SECA REVESTIDO EM PLACA CIMENTICIA, DE 1,20 X 2,50 M, E = 40 MM</v>
          </cell>
          <cell r="C3504" t="str">
            <v xml:space="preserve">M2    </v>
          </cell>
          <cell r="D3504">
            <v>134.47</v>
          </cell>
        </row>
        <row r="3505">
          <cell r="A3505">
            <v>39639</v>
          </cell>
          <cell r="B3505" t="str">
            <v>PAINEL ESTRUTURAL PARA LAJE SECA REVESTIDO EM PLACA CIMENTICIA, DE 1,20 X 2,50 M, E = 55 MM</v>
          </cell>
          <cell r="C3505" t="str">
            <v xml:space="preserve">M2    </v>
          </cell>
          <cell r="D3505">
            <v>177.29</v>
          </cell>
        </row>
        <row r="3506">
          <cell r="A3506">
            <v>39517</v>
          </cell>
          <cell r="B3506" t="str">
            <v>PAINEL ISOLANTE REVESTIDO EM ACO GALVALUME *0,5* MM COM PRE-PINTURA NAS DUAS FACES, NUCLEO EM POLIURETANO (PUR), E = 40/50 MM, PARA FECHAMENTOS VERTICAIS (INCLUI PARAFUSOS DE FIXACAO)</v>
          </cell>
          <cell r="C3506" t="str">
            <v xml:space="preserve">M2    </v>
          </cell>
          <cell r="D3506">
            <v>138.05000000000001</v>
          </cell>
        </row>
        <row r="3507">
          <cell r="A3507">
            <v>39518</v>
          </cell>
          <cell r="B3507" t="str">
            <v>PAINEL ISOLANTE REVESTIDO EM ACO GALVALUME *0,5* MM COM PRE-PINTURA NAS DUAS FACES, NUCLEO EM POLIURETANO (PUR), E = 70/80 MM, PARA FECHAMENTOS VERTICAIS (INCLUI PARAFUSOS DE FIXACAO)</v>
          </cell>
          <cell r="C3507" t="str">
            <v xml:space="preserve">M2    </v>
          </cell>
          <cell r="D3507">
            <v>163.28</v>
          </cell>
        </row>
        <row r="3508">
          <cell r="A3508">
            <v>38366</v>
          </cell>
          <cell r="B3508" t="str">
            <v>PAPEL KRAFT BETUMADO</v>
          </cell>
          <cell r="C3508" t="str">
            <v xml:space="preserve">M2    </v>
          </cell>
          <cell r="D3508">
            <v>3.81</v>
          </cell>
        </row>
        <row r="3509">
          <cell r="A3509">
            <v>11703</v>
          </cell>
          <cell r="B3509" t="str">
            <v>PAPELEIRA DE PAREDE EM METAL CROMADO SEM TAMPA</v>
          </cell>
          <cell r="C3509" t="str">
            <v xml:space="preserve">UN    </v>
          </cell>
          <cell r="D3509">
            <v>30.11</v>
          </cell>
        </row>
        <row r="3510">
          <cell r="A3510">
            <v>37400</v>
          </cell>
          <cell r="B3510" t="str">
            <v>PAPELEIRA PLASTICA TIPO DISPENSER PARA PAPEL HIGIENICO ROLAO</v>
          </cell>
          <cell r="C3510" t="str">
            <v xml:space="preserve">UN    </v>
          </cell>
          <cell r="D3510">
            <v>45.89</v>
          </cell>
        </row>
        <row r="3511">
          <cell r="A3511">
            <v>25400</v>
          </cell>
          <cell r="B3511" t="str">
            <v>PAR DE TABELAS DE BASQUETE EM COMPENSADO NAVAL DE *1,80 X 1,20* M, COM ARO DE METAL E REDE (SEM SUPORTE DE FIXACAO)</v>
          </cell>
          <cell r="C3511" t="str">
            <v xml:space="preserve">UN    </v>
          </cell>
          <cell r="D3511">
            <v>1107.71</v>
          </cell>
        </row>
        <row r="3512">
          <cell r="A3512">
            <v>4272</v>
          </cell>
          <cell r="B3512" t="str">
            <v>PARA-RAIOS DE BAIXA TENSAO, TENSAO DE OPERACAO *280* V , CORRENTE MAXIMA *20* KA</v>
          </cell>
          <cell r="C3512" t="str">
            <v xml:space="preserve">UN    </v>
          </cell>
          <cell r="D3512">
            <v>67.05</v>
          </cell>
        </row>
        <row r="3513">
          <cell r="A3513">
            <v>4276</v>
          </cell>
          <cell r="B3513" t="str">
            <v>PARA-RAIOS DE DISTRIBUICAO, TENSAO NOMINAL 15 KV, CORRENTE NOMINAL DE DESCARGA 5 KA</v>
          </cell>
          <cell r="C3513" t="str">
            <v xml:space="preserve">UN    </v>
          </cell>
          <cell r="D3513">
            <v>197.89</v>
          </cell>
        </row>
        <row r="3514">
          <cell r="A3514">
            <v>4273</v>
          </cell>
          <cell r="B3514" t="str">
            <v>PARA-RAIOS DE DISTRIBUICAO, TENSAO NOMINAL 30 KV, CORRENTE NOMINAL DE DESCARGA 10 KA</v>
          </cell>
          <cell r="C3514" t="str">
            <v xml:space="preserve">UN    </v>
          </cell>
          <cell r="D3514">
            <v>328.74</v>
          </cell>
        </row>
        <row r="3515">
          <cell r="A3515">
            <v>4274</v>
          </cell>
          <cell r="B3515" t="str">
            <v>PARA-RAIOS TIPO FRANKLIN 350 MM, EM LATAO CROMADO, DUAS DESCIDAS, PARA PROTECAO DE EDIFICACOES CONTRA DESCARGAS ATMOSFERICAS</v>
          </cell>
          <cell r="C3515" t="str">
            <v xml:space="preserve">UN    </v>
          </cell>
          <cell r="D3515">
            <v>76.23</v>
          </cell>
        </row>
        <row r="3516">
          <cell r="A3516">
            <v>39438</v>
          </cell>
          <cell r="B3516" t="str">
            <v>PARAFUSO CABECA TROMBETA E PONTA AGULHA (GN55), COMPRIMENTO 55 MM, EM ACO FOSFATIZADO, PARA FIXAR CHAPA DE GESSO EM PERFIL DRYWALL METALICO MAXIMO 0,7 MM</v>
          </cell>
          <cell r="C3516" t="str">
            <v xml:space="preserve">UN    </v>
          </cell>
          <cell r="D3516">
            <v>0.15</v>
          </cell>
        </row>
        <row r="3517">
          <cell r="A3517">
            <v>11963</v>
          </cell>
          <cell r="B3517" t="str">
            <v>PARAFUSO DE ACO TIPO CHUMBADOR PARABOLT, DIAMETRO 1/2", COMPRIMENTO 75 MM</v>
          </cell>
          <cell r="C3517" t="str">
            <v xml:space="preserve">UN    </v>
          </cell>
          <cell r="D3517">
            <v>5.46</v>
          </cell>
        </row>
        <row r="3518">
          <cell r="A3518">
            <v>11964</v>
          </cell>
          <cell r="B3518" t="str">
            <v>PARAFUSO DE ACO TIPO CHUMBADOR PARABOLT, DIAMETRO 3/8", COMPRIMENTO 75 MM</v>
          </cell>
          <cell r="C3518" t="str">
            <v xml:space="preserve">UN    </v>
          </cell>
          <cell r="D3518">
            <v>1.38</v>
          </cell>
        </row>
        <row r="3519">
          <cell r="A3519">
            <v>4379</v>
          </cell>
          <cell r="B3519" t="str">
            <v>PARAFUSO DE ACO ZINCADO COM ROSCA SOBERBA, CABECA CHATA E FENDA SIMPLES, DIAMETRO 2,5 MM, COMPRIMENTO * 9,5 * MM</v>
          </cell>
          <cell r="C3519" t="str">
            <v xml:space="preserve">UN    </v>
          </cell>
          <cell r="D3519">
            <v>0.03</v>
          </cell>
        </row>
        <row r="3520">
          <cell r="A3520">
            <v>4377</v>
          </cell>
          <cell r="B3520" t="str">
            <v>PARAFUSO DE ACO ZINCADO COM ROSCA SOBERBA, CABECA CHATA E FENDA SIMPLES, DIAMETRO 4,2 MM, COMPRIMENTO * 32 * MM</v>
          </cell>
          <cell r="C3520" t="str">
            <v xml:space="preserve">UN    </v>
          </cell>
          <cell r="D3520">
            <v>0.1</v>
          </cell>
        </row>
        <row r="3521">
          <cell r="A3521">
            <v>4356</v>
          </cell>
          <cell r="B3521" t="str">
            <v>PARAFUSO DE ACO ZINCADO COM ROSCA SOBERBA, CABECA CHATA E FENDA SIMPLES, DIAMETRO 4,8 MM, COMPRIMENTO 45 MM</v>
          </cell>
          <cell r="C3521" t="str">
            <v xml:space="preserve">UN    </v>
          </cell>
          <cell r="D3521">
            <v>0.15</v>
          </cell>
        </row>
        <row r="3522">
          <cell r="A3522">
            <v>13246</v>
          </cell>
          <cell r="B3522" t="str">
            <v>PARAFUSO DE FERRO POLIDO, SEXTAVADO, COM ROSCA INTEIRA, DIAMETRO 5/16", COMPRIMENTO 3/4", COM PORCA E ARRUELA LISA LEVE</v>
          </cell>
          <cell r="C3522" t="str">
            <v xml:space="preserve">UN    </v>
          </cell>
          <cell r="D3522">
            <v>0.26</v>
          </cell>
        </row>
        <row r="3523">
          <cell r="A3523">
            <v>4346</v>
          </cell>
          <cell r="B3523" t="str">
            <v>PARAFUSO DE FERRO POLIDO, SEXTAVADO, COM ROSCA PARCIAL, DIAMETRO 5/8", COMPRIMENTO 6", COM PORCA E ARRUELA DE PRESSAO MEDIA</v>
          </cell>
          <cell r="C3523" t="str">
            <v xml:space="preserve">UN    </v>
          </cell>
          <cell r="D3523">
            <v>5.85</v>
          </cell>
        </row>
        <row r="3524">
          <cell r="A3524">
            <v>11955</v>
          </cell>
          <cell r="B3524" t="str">
            <v>PARAFUSO DE LATAO COM ACABAMENTO CROMADO PARA FIXAR PECA SANITARIA, INCLUI PORCA CEGA, ARRUELA E BUCHA DE NYLON TAMANHO S-10</v>
          </cell>
          <cell r="C3524" t="str">
            <v xml:space="preserve">UN    </v>
          </cell>
          <cell r="D3524">
            <v>2.56</v>
          </cell>
        </row>
        <row r="3525">
          <cell r="A3525">
            <v>11960</v>
          </cell>
          <cell r="B3525" t="str">
            <v>PARAFUSO DE LATAO COM ROSCA SOBERBA, CABECA CHATA E FENDA SIMPLES, DIAMETRO 2,5 MM, COMPRIMENTO 12 MM</v>
          </cell>
          <cell r="C3525" t="str">
            <v xml:space="preserve">UN    </v>
          </cell>
          <cell r="D3525">
            <v>0.08</v>
          </cell>
        </row>
        <row r="3526">
          <cell r="A3526">
            <v>4333</v>
          </cell>
          <cell r="B3526" t="str">
            <v>PARAFUSO DE LATAO COM ROSCA SOBERBA, CABECA CHATA E FENDA SIMPLES, DIAMETRO 3,2 MM, COMPRIMENTO 16 MM</v>
          </cell>
          <cell r="C3526" t="str">
            <v xml:space="preserve">UN    </v>
          </cell>
          <cell r="D3526">
            <v>0.15</v>
          </cell>
        </row>
        <row r="3527">
          <cell r="A3527">
            <v>4358</v>
          </cell>
          <cell r="B3527" t="str">
            <v>PARAFUSO DE LATAO COM ROSCA SOBERBA, CABECA CHATA E FENDA SIMPLES, DIAMETRO 4,8 MM, COMPRIMENTO 65 MM</v>
          </cell>
          <cell r="C3527" t="str">
            <v xml:space="preserve">UN    </v>
          </cell>
          <cell r="D3527">
            <v>1.17</v>
          </cell>
        </row>
        <row r="3528">
          <cell r="A3528">
            <v>39435</v>
          </cell>
          <cell r="B3528" t="str">
            <v>PARAFUSO DRY WALL, EM ACO FOSFATIZADO, CABECA TROMBETA E PONTA AGULHA (TA), COMPRIMENTO 25 MM</v>
          </cell>
          <cell r="C3528" t="str">
            <v xml:space="preserve">UN    </v>
          </cell>
          <cell r="D3528">
            <v>0.06</v>
          </cell>
        </row>
        <row r="3529">
          <cell r="A3529">
            <v>39436</v>
          </cell>
          <cell r="B3529" t="str">
            <v>PARAFUSO DRY WALL, EM ACO FOSFATIZADO, CABECA TROMBETA E PONTA AGULHA (TA), COMPRIMENTO 35 MM</v>
          </cell>
          <cell r="C3529" t="str">
            <v xml:space="preserve">UN    </v>
          </cell>
          <cell r="D3529">
            <v>0.1</v>
          </cell>
        </row>
        <row r="3530">
          <cell r="A3530">
            <v>39437</v>
          </cell>
          <cell r="B3530" t="str">
            <v>PARAFUSO DRY WALL, EM ACO FOSFATIZADO, CABECA TROMBETA E PONTA AGULHA (TA), COMPRIMENTO 45 MM</v>
          </cell>
          <cell r="C3530" t="str">
            <v xml:space="preserve">UN    </v>
          </cell>
          <cell r="D3530">
            <v>0.13</v>
          </cell>
        </row>
        <row r="3531">
          <cell r="A3531">
            <v>39439</v>
          </cell>
          <cell r="B3531" t="str">
            <v>PARAFUSO DRY WALL, EM ACO FOSFATIZADO, CABECA TROMBETA E PONTA BROCA (TB), COMPRIMENTO 25 MM</v>
          </cell>
          <cell r="C3531" t="str">
            <v xml:space="preserve">UN    </v>
          </cell>
          <cell r="D3531">
            <v>0.09</v>
          </cell>
        </row>
        <row r="3532">
          <cell r="A3532">
            <v>39440</v>
          </cell>
          <cell r="B3532" t="str">
            <v>PARAFUSO DRY WALL, EM ACO FOSFATIZADO, CABECA TROMBETA E PONTA BROCA (TB), COMPRIMENTO 35 MM</v>
          </cell>
          <cell r="C3532" t="str">
            <v xml:space="preserve">UN    </v>
          </cell>
          <cell r="D3532">
            <v>0.11</v>
          </cell>
        </row>
        <row r="3533">
          <cell r="A3533">
            <v>39441</v>
          </cell>
          <cell r="B3533" t="str">
            <v>PARAFUSO DRY WALL, EM ACO FOSFATIZADO, CABECA TROMBETA E PONTA BROCA (TB), COMPRIMENTO 45 MM</v>
          </cell>
          <cell r="C3533" t="str">
            <v xml:space="preserve">UN    </v>
          </cell>
          <cell r="D3533">
            <v>0.14000000000000001</v>
          </cell>
        </row>
        <row r="3534">
          <cell r="A3534">
            <v>39442</v>
          </cell>
          <cell r="B3534" t="str">
            <v>PARAFUSO DRY WALL, EM ACO ZINCADO, CABECA LENTILHA E PONTA AGULHA (LA), LARGURA 4,2 MM, COMPRIMENTO 13 MM</v>
          </cell>
          <cell r="C3534" t="str">
            <v xml:space="preserve">UN    </v>
          </cell>
          <cell r="D3534">
            <v>0.1</v>
          </cell>
        </row>
        <row r="3535">
          <cell r="A3535">
            <v>39443</v>
          </cell>
          <cell r="B3535" t="str">
            <v>PARAFUSO DRY WALL, EM ACO ZINCADO, CABECA LENTILHA E PONTA BROCA (LB), LARGURA 4,2 MM, COMPRIMENTO 13 MM</v>
          </cell>
          <cell r="C3535" t="str">
            <v xml:space="preserve">UN    </v>
          </cell>
          <cell r="D3535">
            <v>0.14000000000000001</v>
          </cell>
        </row>
        <row r="3536">
          <cell r="A3536">
            <v>4329</v>
          </cell>
          <cell r="B3536" t="str">
            <v>PARAFUSO EM ACO GALVANIZADO, TIPO MAQUINA, SEXTAVADO, SEM PORCA, DIAMETRO 1/2", COMPRIMENTO 2"</v>
          </cell>
          <cell r="C3536" t="str">
            <v xml:space="preserve">UN    </v>
          </cell>
          <cell r="D3536">
            <v>1.25</v>
          </cell>
        </row>
        <row r="3537">
          <cell r="A3537">
            <v>4383</v>
          </cell>
          <cell r="B3537" t="str">
            <v>PARAFUSO FRANCES METRICO ZINCADO, DIAMETRO 12 MM, COMPRIMENTO 140MM, COM PORCA SEXTAVADA E ARRUELA DE PRESSAO MEDIA</v>
          </cell>
          <cell r="C3537" t="str">
            <v xml:space="preserve">UN    </v>
          </cell>
          <cell r="D3537">
            <v>11.3</v>
          </cell>
        </row>
        <row r="3538">
          <cell r="A3538">
            <v>4344</v>
          </cell>
          <cell r="B3538" t="str">
            <v>PARAFUSO FRANCES METRICO ZINCADO, DIAMETRO 12 MM, COMPRIMENTO 150 MM, COM PORCA SEXTAVADA E ARRUELA DE PRESSAO MEDIA</v>
          </cell>
          <cell r="C3538" t="str">
            <v xml:space="preserve">UN    </v>
          </cell>
          <cell r="D3538">
            <v>11.84</v>
          </cell>
        </row>
        <row r="3539">
          <cell r="A3539">
            <v>436</v>
          </cell>
          <cell r="B3539" t="str">
            <v>PARAFUSO FRANCES M16 EM ACO GALVANIZADO, COMPRIMENTO = 150 MM, DIAMETRO = 16 MM, CABECA ABAULADA</v>
          </cell>
          <cell r="C3539" t="str">
            <v xml:space="preserve">UN    </v>
          </cell>
          <cell r="D3539">
            <v>4.8499999999999996</v>
          </cell>
        </row>
        <row r="3540">
          <cell r="A3540">
            <v>442</v>
          </cell>
          <cell r="B3540" t="str">
            <v>PARAFUSO FRANCES M16 EM ACO GALVANIZADO, COMPRIMENTO = 45 MM, DIAMETRO = 16 MM, CABECA ABAULADA</v>
          </cell>
          <cell r="C3540" t="str">
            <v xml:space="preserve">UN    </v>
          </cell>
          <cell r="D3540">
            <v>2.87</v>
          </cell>
        </row>
        <row r="3541">
          <cell r="A3541">
            <v>11953</v>
          </cell>
          <cell r="B3541" t="str">
            <v>PARAFUSO FRANCES ZINCADO, DIAMETRO 1/2'', COMPRIMENTO 2'', COM PORCA E ARRUELA</v>
          </cell>
          <cell r="C3541" t="str">
            <v xml:space="preserve">UN    </v>
          </cell>
          <cell r="D3541">
            <v>1.88</v>
          </cell>
        </row>
        <row r="3542">
          <cell r="A3542">
            <v>4335</v>
          </cell>
          <cell r="B3542" t="str">
            <v>PARAFUSO FRANCES ZINCADO, DIAMETRO 1/2", COMPRIMENTO 12", COM PORCA E ARRUELA LISA MEDIA</v>
          </cell>
          <cell r="C3542" t="str">
            <v xml:space="preserve">UN    </v>
          </cell>
          <cell r="D3542">
            <v>7.95</v>
          </cell>
        </row>
        <row r="3543">
          <cell r="A3543">
            <v>4334</v>
          </cell>
          <cell r="B3543" t="str">
            <v>PARAFUSO FRANCES ZINCADO, DIAMETRO 1/2", COMPRIMENTO 15", COM PORCA E ARRUELA LISA MEDIA</v>
          </cell>
          <cell r="C3543" t="str">
            <v xml:space="preserve">UN    </v>
          </cell>
          <cell r="D3543">
            <v>10.91</v>
          </cell>
        </row>
        <row r="3544">
          <cell r="A3544">
            <v>4343</v>
          </cell>
          <cell r="B3544" t="str">
            <v>PARAFUSO FRANCES ZINCADO, DIAMETRO 1/2", COMPRIMENTO 4", COM PORCA E ARRUELA</v>
          </cell>
          <cell r="C3544" t="str">
            <v xml:space="preserve">UN    </v>
          </cell>
          <cell r="D3544">
            <v>2.68</v>
          </cell>
        </row>
        <row r="3545">
          <cell r="A3545">
            <v>430</v>
          </cell>
          <cell r="B3545" t="str">
            <v>PARAFUSO M16 EM ACO GALVANIZADO, COMPRIMENTO = 125 MM, DIAMETRO = 16 MM, ROSCA MAQUINA, CABECA QUADRADA</v>
          </cell>
          <cell r="C3545" t="str">
            <v xml:space="preserve">UN    </v>
          </cell>
          <cell r="D3545">
            <v>4.34</v>
          </cell>
        </row>
        <row r="3546">
          <cell r="A3546">
            <v>441</v>
          </cell>
          <cell r="B3546" t="str">
            <v>PARAFUSO M16 EM ACO GALVANIZADO, COMPRIMENTO = 150 MM, DIAMETRO = 16 MM, ROSCA MAQUINA, CABECA QUADRADA</v>
          </cell>
          <cell r="C3546" t="str">
            <v xml:space="preserve">UN    </v>
          </cell>
          <cell r="D3546">
            <v>4.7699999999999996</v>
          </cell>
        </row>
        <row r="3547">
          <cell r="A3547">
            <v>431</v>
          </cell>
          <cell r="B3547" t="str">
            <v>PARAFUSO M16 EM ACO GALVANIZADO, COMPRIMENTO = 200 MM, DIAMETRO = 16 MM, ROSCA MAQUINA, CABECA QUADRADA</v>
          </cell>
          <cell r="C3547" t="str">
            <v xml:space="preserve">UN    </v>
          </cell>
          <cell r="D3547">
            <v>5.77</v>
          </cell>
        </row>
        <row r="3548">
          <cell r="A3548">
            <v>432</v>
          </cell>
          <cell r="B3548" t="str">
            <v>PARAFUSO M16 EM ACO GALVANIZADO, COMPRIMENTO = 250 MM, DIAMETRO = 16 MM, ROSCA MAQUINA, CABECA QUADRADA</v>
          </cell>
          <cell r="C3548" t="str">
            <v xml:space="preserve">UN    </v>
          </cell>
          <cell r="D3548">
            <v>6.36</v>
          </cell>
        </row>
        <row r="3549">
          <cell r="A3549">
            <v>429</v>
          </cell>
          <cell r="B3549" t="str">
            <v>PARAFUSO M16 EM ACO GALVANIZADO, COMPRIMENTO = 300 MM, DIAMETRO = 16 MM, ROSCA DUPLA</v>
          </cell>
          <cell r="C3549" t="str">
            <v xml:space="preserve">UN    </v>
          </cell>
          <cell r="D3549">
            <v>8.58</v>
          </cell>
        </row>
        <row r="3550">
          <cell r="A3550">
            <v>439</v>
          </cell>
          <cell r="B3550" t="str">
            <v>PARAFUSO M16 EM ACO GALVANIZADO, COMPRIMENTO = 300 MM, DIAMETRO = 16 MM, ROSCA MAQUINA, CABECA QUADRADA</v>
          </cell>
          <cell r="C3550" t="str">
            <v xml:space="preserve">UN    </v>
          </cell>
          <cell r="D3550">
            <v>7.31</v>
          </cell>
        </row>
        <row r="3551">
          <cell r="A3551">
            <v>433</v>
          </cell>
          <cell r="B3551" t="str">
            <v>PARAFUSO M16 EM ACO GALVANIZADO, COMPRIMENTO = 350 MM, DIAMETRO = 16 MM, ROSCA MAQUINA, CABECA QUADRADA</v>
          </cell>
          <cell r="C3551" t="str">
            <v xml:space="preserve">UN    </v>
          </cell>
          <cell r="D3551">
            <v>8.5299999999999994</v>
          </cell>
        </row>
        <row r="3552">
          <cell r="A3552">
            <v>437</v>
          </cell>
          <cell r="B3552" t="str">
            <v>PARAFUSO M16 EM ACO GALVANIZADO, COMPRIMENTO = 400 MM, DIAMETRO = 16 MM, ROSCA DUPLA</v>
          </cell>
          <cell r="C3552" t="str">
            <v xml:space="preserve">UN    </v>
          </cell>
          <cell r="D3552">
            <v>11.34</v>
          </cell>
        </row>
        <row r="3553">
          <cell r="A3553">
            <v>11790</v>
          </cell>
          <cell r="B3553" t="str">
            <v>PARAFUSO M16 EM ACO GALVANIZADO, COMPRIMENTO = 450 MM, DIAMETRO = 16 MM, ROSCA MAQUINA, CABECA QUADRADA</v>
          </cell>
          <cell r="C3553" t="str">
            <v xml:space="preserve">UN    </v>
          </cell>
          <cell r="D3553">
            <v>12.86</v>
          </cell>
        </row>
        <row r="3554">
          <cell r="A3554">
            <v>428</v>
          </cell>
          <cell r="B3554" t="str">
            <v>PARAFUSO M16 EM ACO GALVANIZADO, COMPRIMENTO = 500 MM, DIAMETRO = 16 MM, ROSCA MAQUINA, COM CABECA SEXTAVADA E PORCA</v>
          </cell>
          <cell r="C3554" t="str">
            <v xml:space="preserve">UN    </v>
          </cell>
          <cell r="D3554">
            <v>13.99</v>
          </cell>
        </row>
        <row r="3555">
          <cell r="A3555">
            <v>4384</v>
          </cell>
          <cell r="B3555" t="str">
            <v>PARAFUSO NIQUELADO COM ACABAMENTO CROMADO PARA FIXAR PECA SANITARIA, INCLUI PORCA CEGA, ARRUELA E BUCHA DE NYLON TAMANHO S-10</v>
          </cell>
          <cell r="C3555" t="str">
            <v xml:space="preserve">UN    </v>
          </cell>
          <cell r="D3555">
            <v>12.98</v>
          </cell>
        </row>
        <row r="3556">
          <cell r="A3556">
            <v>4351</v>
          </cell>
          <cell r="B3556" t="str">
            <v>PARAFUSO NIQUELADO 3 1/2" COM ACABAMENTO CROMADO PARA FIXAR PECA SANITARIA, INCLUI PORCA CEGA, ARRUELA E BUCHA DE NYLON TAMANHO S-8</v>
          </cell>
          <cell r="C3556" t="str">
            <v xml:space="preserve">UN    </v>
          </cell>
          <cell r="D3556">
            <v>9.6300000000000008</v>
          </cell>
        </row>
        <row r="3557">
          <cell r="A3557">
            <v>11054</v>
          </cell>
          <cell r="B3557" t="str">
            <v>PARAFUSO ROSCA SOBERBA ZINCADO CABECA CHATA FENDA SIMPLES 3,2 X 20 MM (3/4 ")</v>
          </cell>
          <cell r="C3557" t="str">
            <v xml:space="preserve">UN    </v>
          </cell>
          <cell r="D3557">
            <v>0.02</v>
          </cell>
        </row>
        <row r="3558">
          <cell r="A3558">
            <v>11055</v>
          </cell>
          <cell r="B3558" t="str">
            <v>PARAFUSO ROSCA SOBERBA ZINCADO CABECA CHATA FENDA SIMPLES 3,5 X 25 MM (1 ")</v>
          </cell>
          <cell r="C3558" t="str">
            <v xml:space="preserve">UN    </v>
          </cell>
          <cell r="D3558">
            <v>0.03</v>
          </cell>
        </row>
        <row r="3559">
          <cell r="A3559">
            <v>11056</v>
          </cell>
          <cell r="B3559" t="str">
            <v>PARAFUSO ROSCA SOBERBA ZINCADO CABECA CHATA FENDA SIMPLES 3,8 X 30 MM (1.1/4 ")</v>
          </cell>
          <cell r="C3559" t="str">
            <v xml:space="preserve">UN    </v>
          </cell>
          <cell r="D3559">
            <v>0.03</v>
          </cell>
        </row>
        <row r="3560">
          <cell r="A3560">
            <v>11057</v>
          </cell>
          <cell r="B3560" t="str">
            <v>PARAFUSO ROSCA SOBERBA ZINCADO CABECA CHATA FENDA SIMPLES 4,8 X 40 MM (1.1/2 ")</v>
          </cell>
          <cell r="C3560" t="str">
            <v xml:space="preserve">UN    </v>
          </cell>
          <cell r="D3560">
            <v>7.0000000000000007E-2</v>
          </cell>
        </row>
        <row r="3561">
          <cell r="A3561">
            <v>11059</v>
          </cell>
          <cell r="B3561" t="str">
            <v>PARAFUSO ROSCA SOBERBA ZINCADO CABECA CHATA FENDA SIMPLES 5,5 X 50 MM (2 ")</v>
          </cell>
          <cell r="C3561" t="str">
            <v xml:space="preserve">UN    </v>
          </cell>
          <cell r="D3561">
            <v>0.14000000000000001</v>
          </cell>
        </row>
        <row r="3562">
          <cell r="A3562">
            <v>11058</v>
          </cell>
          <cell r="B3562" t="str">
            <v>PARAFUSO ROSCA SOBERBA ZINCADO CABECA CHATA FENDA SIMPLES 5,5 X 65 MM (2.1/2 ")</v>
          </cell>
          <cell r="C3562" t="str">
            <v xml:space="preserve">UN    </v>
          </cell>
          <cell r="D3562">
            <v>0.19</v>
          </cell>
        </row>
        <row r="3563">
          <cell r="A3563">
            <v>4380</v>
          </cell>
          <cell r="B3563" t="str">
            <v>PARAFUSO ZINCADO ROSCA SOBERBA 5/16 " X 120 MM PARA TELHA FIBROCIMENTO</v>
          </cell>
          <cell r="C3563" t="str">
            <v xml:space="preserve">UN    </v>
          </cell>
          <cell r="D3563">
            <v>0.63</v>
          </cell>
        </row>
        <row r="3564">
          <cell r="A3564">
            <v>4299</v>
          </cell>
          <cell r="B3564" t="str">
            <v>PARAFUSO ZINCADO ROSCA SOBERBA, CABECA SEXTAVADA, 5/16 " X 110 MM, PARA FIXACAO DE TELHA EM MADEIRA</v>
          </cell>
          <cell r="C3564" t="str">
            <v xml:space="preserve">UN    </v>
          </cell>
          <cell r="D3564">
            <v>0.6</v>
          </cell>
        </row>
        <row r="3565">
          <cell r="A3565">
            <v>4304</v>
          </cell>
          <cell r="B3565" t="str">
            <v>PARAFUSO ZINCADO ROSCA SOBERBA, CABECA SEXTAVADA, 5/16 " X 150 MM, PARA FIXACAO DE TELHA EM MADEIRA</v>
          </cell>
          <cell r="C3565" t="str">
            <v xml:space="preserve">UN    </v>
          </cell>
          <cell r="D3565">
            <v>0.81</v>
          </cell>
        </row>
        <row r="3566">
          <cell r="A3566">
            <v>4305</v>
          </cell>
          <cell r="B3566" t="str">
            <v>PARAFUSO ZINCADO ROSCA SOBERBA, CABECA SEXTAVADA, 5/16 " X 180 MM, PARA FIXACAO DE TELHA EM MADEIRA</v>
          </cell>
          <cell r="C3566" t="str">
            <v xml:space="preserve">UN    </v>
          </cell>
          <cell r="D3566">
            <v>0.95</v>
          </cell>
        </row>
        <row r="3567">
          <cell r="A3567">
            <v>4306</v>
          </cell>
          <cell r="B3567" t="str">
            <v>PARAFUSO ZINCADO ROSCA SOBERBA, CABECA SEXTAVADA, 5/16 " X 200 MM, PARA FIXACAO DE TELHA EM MADEIRA</v>
          </cell>
          <cell r="C3567" t="str">
            <v xml:space="preserve">UN    </v>
          </cell>
          <cell r="D3567">
            <v>1.1000000000000001</v>
          </cell>
        </row>
        <row r="3568">
          <cell r="A3568">
            <v>4308</v>
          </cell>
          <cell r="B3568" t="str">
            <v>PARAFUSO ZINCADO ROSCA SOBERBA, CABECA SEXTAVADA, 5/16 " X 230 MM, PARA FIXACAO DE TELHA EM MADEIRA</v>
          </cell>
          <cell r="C3568" t="str">
            <v xml:space="preserve">UN    </v>
          </cell>
          <cell r="D3568">
            <v>2.2799999999999998</v>
          </cell>
        </row>
        <row r="3569">
          <cell r="A3569">
            <v>4302</v>
          </cell>
          <cell r="B3569" t="str">
            <v>PARAFUSO ZINCADO ROSCA SOBERBA, CABECA SEXTAVADA, 5/16 " X 250 MM, PARA FIXACAO DE TELHA EM MADEIRA</v>
          </cell>
          <cell r="C3569" t="str">
            <v xml:space="preserve">UN    </v>
          </cell>
          <cell r="D3569">
            <v>1.71</v>
          </cell>
        </row>
        <row r="3570">
          <cell r="A3570">
            <v>4300</v>
          </cell>
          <cell r="B3570" t="str">
            <v>PARAFUSO ZINCADO ROSCA SOBERBA, CABECA SEXTAVADA, 5/16 " X 50 MM, PARA FIXACAO DE TELHA EM MADEIRA</v>
          </cell>
          <cell r="C3570" t="str">
            <v xml:space="preserve">UN    </v>
          </cell>
          <cell r="D3570">
            <v>0.4</v>
          </cell>
        </row>
        <row r="3571">
          <cell r="A3571">
            <v>4301</v>
          </cell>
          <cell r="B3571" t="str">
            <v>PARAFUSO ZINCADO ROSCA SOBERBA, CABECA SEXTAVADA, 5/16 " X 85 MM, PARA FIXACAO DE TELHA EM MADEIRA</v>
          </cell>
          <cell r="C3571" t="str">
            <v xml:space="preserve">UN    </v>
          </cell>
          <cell r="D3571">
            <v>0.49</v>
          </cell>
        </row>
        <row r="3572">
          <cell r="A3572">
            <v>4320</v>
          </cell>
          <cell r="B3572" t="str">
            <v>PARAFUSO ZINCADO 5/16 " X 250 MM PARA FIXACAO DE TELHA DE FIBROCIMENTO CANALETE 49, INCLUI BUCHA NYLON S-10</v>
          </cell>
          <cell r="C3572" t="str">
            <v xml:space="preserve">UN    </v>
          </cell>
          <cell r="D3572">
            <v>1.51</v>
          </cell>
        </row>
        <row r="3573">
          <cell r="A3573">
            <v>4318</v>
          </cell>
          <cell r="B3573" t="str">
            <v>PARAFUSO ZINCADO 5/16 " X 85 MM PARA FIXACAO DE TELHA DE FIBROCIMENTO CANALETE 90, INCLUI BUCHA NYLON S-10</v>
          </cell>
          <cell r="C3573" t="str">
            <v xml:space="preserve">UN    </v>
          </cell>
          <cell r="D3573">
            <v>0.73</v>
          </cell>
        </row>
        <row r="3574">
          <cell r="A3574">
            <v>40547</v>
          </cell>
          <cell r="B3574" t="str">
            <v>PARAFUSO ZINCADO, AUTOBROCANTE, FLANGEADO, 4,2 X 19"</v>
          </cell>
          <cell r="C3574" t="str">
            <v xml:space="preserve">CENTO </v>
          </cell>
          <cell r="D3574">
            <v>15.78</v>
          </cell>
        </row>
        <row r="3575">
          <cell r="A3575">
            <v>11962</v>
          </cell>
          <cell r="B3575" t="str">
            <v>PARAFUSO ZINCADO, SEXTAVADO, COM ROSCA INTEIRA, DIAMETRO 1/4", COMPRIMENTO 1/2"</v>
          </cell>
          <cell r="C3575" t="str">
            <v xml:space="preserve">UN    </v>
          </cell>
          <cell r="D3575">
            <v>0.13</v>
          </cell>
        </row>
        <row r="3576">
          <cell r="A3576">
            <v>4332</v>
          </cell>
          <cell r="B3576" t="str">
            <v>PARAFUSO ZINCADO, SEXTAVADO, COM ROSCA INTEIRA, DIAMETRO 3/8", COMPRIMENTO 2"</v>
          </cell>
          <cell r="C3576" t="str">
            <v xml:space="preserve">UN    </v>
          </cell>
          <cell r="D3576">
            <v>0.63</v>
          </cell>
        </row>
        <row r="3577">
          <cell r="A3577">
            <v>4331</v>
          </cell>
          <cell r="B3577" t="str">
            <v>PARAFUSO ZINCADO, SEXTAVADO, COM ROSCA INTEIRA, DIAMETRO 5/8", COMPRIMENTO 2 1/4"</v>
          </cell>
          <cell r="C3577" t="str">
            <v xml:space="preserve">UN    </v>
          </cell>
          <cell r="D3577">
            <v>2.36</v>
          </cell>
        </row>
        <row r="3578">
          <cell r="A3578">
            <v>4336</v>
          </cell>
          <cell r="B3578" t="str">
            <v>PARAFUSO ZINCADO, SEXTAVADO, COM ROSCA INTEIRA, DIAMETRO 5/8", COMPRIMENTO 3", COM PORCA E ARRUELA DE PRESSAO MEDIA</v>
          </cell>
          <cell r="C3578" t="str">
            <v xml:space="preserve">UN    </v>
          </cell>
          <cell r="D3578">
            <v>3.03</v>
          </cell>
        </row>
        <row r="3579">
          <cell r="A3579">
            <v>13294</v>
          </cell>
          <cell r="B3579" t="str">
            <v>PARAFUSO ZINCADO, SEXTAVADO, COM ROSCA SOBERBA, DIAMETRO 3/8", COMPRIMENTO 80 MM</v>
          </cell>
          <cell r="C3579" t="str">
            <v xml:space="preserve">UN    </v>
          </cell>
          <cell r="D3579">
            <v>0.86</v>
          </cell>
        </row>
        <row r="3580">
          <cell r="A3580">
            <v>11948</v>
          </cell>
          <cell r="B3580" t="str">
            <v>PARAFUSO ZINCADO, SEXTAVADO, COM ROSCA SOBERBA, DIAMETRO 5/16", COMPRIMENTO 40 MM</v>
          </cell>
          <cell r="C3580" t="str">
            <v xml:space="preserve">UN    </v>
          </cell>
          <cell r="D3580">
            <v>0.39</v>
          </cell>
        </row>
        <row r="3581">
          <cell r="A3581">
            <v>4382</v>
          </cell>
          <cell r="B3581" t="str">
            <v>PARAFUSO ZINCADO, SEXTAVADO, COM ROSCA SOBERBA, DIAMETRO 5/16", COMPRIMENTO 80 MM</v>
          </cell>
          <cell r="C3581" t="str">
            <v xml:space="preserve">UN    </v>
          </cell>
          <cell r="D3581">
            <v>0.65</v>
          </cell>
        </row>
        <row r="3582">
          <cell r="A3582">
            <v>4354</v>
          </cell>
          <cell r="B3582" t="str">
            <v>PARAFUSO ZINCADO, SEXTAVADO, GRAU 5, ROSCA INTEIRA, DIAMETRO 1 1/2", COMPRIMENTO 4"</v>
          </cell>
          <cell r="C3582" t="str">
            <v xml:space="preserve">UN    </v>
          </cell>
          <cell r="D3582">
            <v>27.17</v>
          </cell>
        </row>
        <row r="3583">
          <cell r="A3583">
            <v>40839</v>
          </cell>
          <cell r="B3583" t="str">
            <v>PARAFUSO, ASTM A307 - GRAU A, SEXTAVADO, ZINCADO, DIAMETRO 3/8" (9,52 MM), COMPRIMENTO 1 " (25,4 MM)</v>
          </cell>
          <cell r="C3583" t="str">
            <v xml:space="preserve">CENTO </v>
          </cell>
          <cell r="D3583">
            <v>65.38</v>
          </cell>
        </row>
        <row r="3584">
          <cell r="A3584">
            <v>40552</v>
          </cell>
          <cell r="B3584" t="str">
            <v>PARAFUSO, AUTO ATARRACHANTE, CABECA CHATA, FENDA SIMPLES, 1/4 (6,35 MM) X 25 MM</v>
          </cell>
          <cell r="C3584" t="str">
            <v xml:space="preserve">CENTO </v>
          </cell>
          <cell r="D3584">
            <v>27.05</v>
          </cell>
        </row>
        <row r="3585">
          <cell r="A3585">
            <v>40549</v>
          </cell>
          <cell r="B3585" t="str">
            <v>PARAFUSO, COMUM, ASTM A307, SEXTAVADO, DIAMETRO 1/2" (12,7 MM), COMPRIMENTO 1" (25,4 MM)</v>
          </cell>
          <cell r="C3585" t="str">
            <v xml:space="preserve">CENTO </v>
          </cell>
          <cell r="D3585">
            <v>107.09</v>
          </cell>
        </row>
        <row r="3586">
          <cell r="A3586">
            <v>4385</v>
          </cell>
          <cell r="B3586" t="str">
            <v>PARALELEPIPEDO GRANITICO OU BASALTICO, PARA PAVIMENTACAO, SEM FRETE,  *30 A 35* PECAS POR M2</v>
          </cell>
          <cell r="C3586" t="str">
            <v xml:space="preserve">MIL   </v>
          </cell>
          <cell r="D3586">
            <v>1225.71</v>
          </cell>
        </row>
        <row r="3587">
          <cell r="A3587">
            <v>4386</v>
          </cell>
          <cell r="B3587" t="str">
            <v>PARALELEPIPEDO GRANITICO OU BASALTICO, PARA PAVIMENTACAO, SEM FRETE,  *30 A 35* PECAS POR M2</v>
          </cell>
          <cell r="C3587" t="str">
            <v xml:space="preserve">M2    </v>
          </cell>
          <cell r="D3587">
            <v>51.82</v>
          </cell>
        </row>
        <row r="3588">
          <cell r="A3588">
            <v>38397</v>
          </cell>
          <cell r="B3588" t="str">
            <v>PASTA DESENGRAXANTE PARA MAOS</v>
          </cell>
          <cell r="C3588" t="str">
            <v xml:space="preserve">KG    </v>
          </cell>
          <cell r="D3588">
            <v>3.54</v>
          </cell>
        </row>
        <row r="3589">
          <cell r="A3589">
            <v>20078</v>
          </cell>
          <cell r="B3589" t="str">
            <v>PASTA LUBRIFICANTE PARA TUBOS E CONEXOES COM JUNTA ELASTICA (USO EM PVC, ACO, POLIETILENO E OUTROS) ( DE *400* G)</v>
          </cell>
          <cell r="C3589" t="str">
            <v xml:space="preserve">UN    </v>
          </cell>
          <cell r="D3589">
            <v>16.27</v>
          </cell>
        </row>
        <row r="3590">
          <cell r="A3590">
            <v>20079</v>
          </cell>
          <cell r="B3590" t="str">
            <v>PASTA LUBRIFICANTE PARA TUBOS E CONEXOES COM JUNTA ELASTICA (USO EM PVC, ACO, POLIETILENO E OUTROS) (POTE DE 3.500* G)</v>
          </cell>
          <cell r="C3590" t="str">
            <v xml:space="preserve">UN    </v>
          </cell>
          <cell r="D3590">
            <v>101.49</v>
          </cell>
        </row>
        <row r="3591">
          <cell r="A3591">
            <v>39897</v>
          </cell>
          <cell r="B3591" t="str">
            <v>PASTA PARA SOLDA DE TUBOS E CONEXOES DE COBRE</v>
          </cell>
          <cell r="C3591" t="str">
            <v xml:space="preserve">250G  </v>
          </cell>
          <cell r="D3591">
            <v>20.8</v>
          </cell>
        </row>
        <row r="3592">
          <cell r="A3592">
            <v>118</v>
          </cell>
          <cell r="B3592" t="str">
            <v>PASTA VEDA JUNTAS/ROSCA, LATA DE *500* G, PARA INSTALACOES DE GAS E OUTROS</v>
          </cell>
          <cell r="C3592" t="str">
            <v xml:space="preserve">UN    </v>
          </cell>
          <cell r="D3592">
            <v>61.51</v>
          </cell>
        </row>
        <row r="3593">
          <cell r="A3593">
            <v>4396</v>
          </cell>
          <cell r="B3593" t="str">
            <v>PASTILHA CERAMICA/PORCELANA, REVEST INT/EXT E  PISCINA, CORES BRANCA OU FRIAS, *2,5 X 2,5* CM</v>
          </cell>
          <cell r="C3593" t="str">
            <v xml:space="preserve">M2    </v>
          </cell>
          <cell r="D3593">
            <v>83.99</v>
          </cell>
        </row>
        <row r="3594">
          <cell r="A3594">
            <v>36881</v>
          </cell>
          <cell r="B3594" t="str">
            <v>PASTILHA CERAMICA/PORCELANA, REVEST INT/EXT E  PISCINA, CORES FRIAS *5 X 5* CM</v>
          </cell>
          <cell r="C3594" t="str">
            <v xml:space="preserve">M2    </v>
          </cell>
          <cell r="D3594">
            <v>75.05</v>
          </cell>
        </row>
        <row r="3595">
          <cell r="A3595">
            <v>36882</v>
          </cell>
          <cell r="B3595" t="str">
            <v>PASTILHA CERAMICA/PORCELANA, REVEST INT/EXT E  PISCINA, CORES QUENTES *5 X 5* CM</v>
          </cell>
          <cell r="C3595" t="str">
            <v xml:space="preserve">M2    </v>
          </cell>
          <cell r="D3595">
            <v>87.56</v>
          </cell>
        </row>
        <row r="3596">
          <cell r="A3596">
            <v>4397</v>
          </cell>
          <cell r="B3596" t="str">
            <v>PASTILHA CERAMICA/PORCELANA, REVEST INT/EXT E  PISCINA, CORES QUENTES, *2,5 X 2,5* CM</v>
          </cell>
          <cell r="C3596" t="str">
            <v xml:space="preserve">M2    </v>
          </cell>
          <cell r="D3596">
            <v>136.19</v>
          </cell>
        </row>
        <row r="3597">
          <cell r="A3597">
            <v>34754</v>
          </cell>
          <cell r="B3597" t="str">
            <v>PASTILHA DE VIDRO CRISTAL, NACIONAL, REVEST INT/EXT E PISCINA, TODAS AS CORES, E MAIOR OU IGUAL A 5 MM  *2,0 X 2,0* CM</v>
          </cell>
          <cell r="C3597" t="str">
            <v xml:space="preserve">M2    </v>
          </cell>
          <cell r="D3597">
            <v>252.19</v>
          </cell>
        </row>
        <row r="3598">
          <cell r="A3598">
            <v>25962</v>
          </cell>
          <cell r="B3598" t="str">
            <v>PASTILHA DE VIDRO PIGMENTADA *2,0 X 2,0* CM, NACIONAL, PARA REVESTIMENTO INTERNO/EXTERNO E PISCINA, BRANCA OU CORES FRIAS, ESPESSURA MAIOR OU IGUAL A 5 MM</v>
          </cell>
          <cell r="C3598" t="str">
            <v xml:space="preserve">M2    </v>
          </cell>
          <cell r="D3598">
            <v>159.72999999999999</v>
          </cell>
        </row>
        <row r="3599">
          <cell r="A3599">
            <v>34752</v>
          </cell>
          <cell r="B3599" t="str">
            <v>PASTILHA DE VIDRO PIGMENTADA, NACIONAL, REVEST INT/EXT E PISCINA, CORES QUENTES, ESPESSURA MAIOR OU IGUAL A 5 MM  *2,0 X 2,0* CM</v>
          </cell>
          <cell r="C3599" t="str">
            <v xml:space="preserve">M2    </v>
          </cell>
          <cell r="D3599">
            <v>281.27999999999997</v>
          </cell>
        </row>
        <row r="3600">
          <cell r="A3600">
            <v>4751</v>
          </cell>
          <cell r="B3600" t="str">
            <v>PASTILHEIRO</v>
          </cell>
          <cell r="C3600" t="str">
            <v xml:space="preserve">H     </v>
          </cell>
          <cell r="D3600">
            <v>14.29</v>
          </cell>
        </row>
        <row r="3601">
          <cell r="A3601">
            <v>41066</v>
          </cell>
          <cell r="B3601" t="str">
            <v>PASTILHEIRO (MENSALISTA)</v>
          </cell>
          <cell r="C3601" t="str">
            <v xml:space="preserve">MES   </v>
          </cell>
          <cell r="D3601">
            <v>2518.36</v>
          </cell>
        </row>
        <row r="3602">
          <cell r="A3602">
            <v>39604</v>
          </cell>
          <cell r="B3602" t="str">
            <v>PATCH CORD, CATEGORIA 5 E, EXTENSAO DE 1,50 M</v>
          </cell>
          <cell r="C3602" t="str">
            <v xml:space="preserve">UN    </v>
          </cell>
          <cell r="D3602">
            <v>8.59</v>
          </cell>
        </row>
        <row r="3603">
          <cell r="A3603">
            <v>39605</v>
          </cell>
          <cell r="B3603" t="str">
            <v>PATCH CORD, CATEGORIA 5 E, EXTENSAO DE 2,50 M</v>
          </cell>
          <cell r="C3603" t="str">
            <v xml:space="preserve">UN    </v>
          </cell>
          <cell r="D3603">
            <v>11.92</v>
          </cell>
        </row>
        <row r="3604">
          <cell r="A3604">
            <v>39606</v>
          </cell>
          <cell r="B3604" t="str">
            <v>PATCH CORD, CATEGORIA 6, EXTENSAO DE 1,50 M</v>
          </cell>
          <cell r="C3604" t="str">
            <v xml:space="preserve">UN    </v>
          </cell>
          <cell r="D3604">
            <v>15.14</v>
          </cell>
        </row>
        <row r="3605">
          <cell r="A3605">
            <v>39607</v>
          </cell>
          <cell r="B3605" t="str">
            <v>PATCH CORD, CATEGORIA 6, EXTENSAO DE 2,50 M</v>
          </cell>
          <cell r="C3605" t="str">
            <v xml:space="preserve">UN    </v>
          </cell>
          <cell r="D3605">
            <v>17.37</v>
          </cell>
        </row>
        <row r="3606">
          <cell r="A3606">
            <v>39594</v>
          </cell>
          <cell r="B3606" t="str">
            <v>PATCH PANEL, 24 PORTAS, CATEGORIA 5E, COM RACKS DE 19" E 1 U DE ALTURA</v>
          </cell>
          <cell r="C3606" t="str">
            <v xml:space="preserve">UN    </v>
          </cell>
          <cell r="D3606">
            <v>164.5</v>
          </cell>
        </row>
        <row r="3607">
          <cell r="A3607">
            <v>39596</v>
          </cell>
          <cell r="B3607" t="str">
            <v>PATCH PANEL, 24 PORTAS, CATEGORIA 6, COM RACKS DE 19" E 1 U DE ALTURA</v>
          </cell>
          <cell r="C3607" t="str">
            <v xml:space="preserve">UN    </v>
          </cell>
          <cell r="D3607">
            <v>286.70999999999998</v>
          </cell>
        </row>
        <row r="3608">
          <cell r="A3608">
            <v>39595</v>
          </cell>
          <cell r="B3608" t="str">
            <v>PATCH PANEL, 48 PORTAS, CATEGORIA 5E, COM RACKS DE 19" E 2 U DE ALTURA</v>
          </cell>
          <cell r="C3608" t="str">
            <v xml:space="preserve">UN    </v>
          </cell>
          <cell r="D3608">
            <v>240.67</v>
          </cell>
        </row>
        <row r="3609">
          <cell r="A3609">
            <v>39597</v>
          </cell>
          <cell r="B3609" t="str">
            <v>PATCH PANEL, 48 PORTAS, CATEGORIA 6, COM RACKS DE 19" E 2 U DE ALTURA</v>
          </cell>
          <cell r="C3609" t="str">
            <v xml:space="preserve">UN    </v>
          </cell>
          <cell r="D3609">
            <v>386.65</v>
          </cell>
        </row>
        <row r="3610">
          <cell r="A3610">
            <v>20209</v>
          </cell>
          <cell r="B3610" t="str">
            <v>PECA DE MADEIRA APARELHADA *7,5 X 7,5* CM (3 X 3 ") MACARANDUBA, ANGELIM OU EQUIVALENTE DA REGIAO</v>
          </cell>
          <cell r="C3610" t="str">
            <v xml:space="preserve">M     </v>
          </cell>
          <cell r="D3610">
            <v>7.91</v>
          </cell>
        </row>
        <row r="3611">
          <cell r="A3611">
            <v>4433</v>
          </cell>
          <cell r="B3611" t="str">
            <v>PECA DE MADEIRA NAO APARELHADA *7,5 X 7,5* CM (3 X 3 ") MACARANDUBA, ANGELIM OU EQUIVALENTE DA REGIAO</v>
          </cell>
          <cell r="C3611" t="str">
            <v xml:space="preserve">M     </v>
          </cell>
          <cell r="D3611">
            <v>19.37</v>
          </cell>
        </row>
        <row r="3612">
          <cell r="A3612">
            <v>4491</v>
          </cell>
          <cell r="B3612" t="str">
            <v>PECA DE MADEIRA NATIVA / REGIONAL 7,5 X 7,5CM (3X3) NAO APARELHADA (P/FORMA)</v>
          </cell>
          <cell r="C3612" t="str">
            <v xml:space="preserve">M     </v>
          </cell>
          <cell r="D3612">
            <v>7.98</v>
          </cell>
        </row>
        <row r="3613">
          <cell r="A3613">
            <v>4505</v>
          </cell>
          <cell r="B3613" t="str">
            <v>PECA DE MADEIRA NATIVA/REGIONAL 1 X 7CM NAO APARELHADA (P/FORMA)</v>
          </cell>
          <cell r="C3613" t="str">
            <v xml:space="preserve">M     </v>
          </cell>
          <cell r="D3613">
            <v>3.15</v>
          </cell>
        </row>
        <row r="3614">
          <cell r="A3614">
            <v>4517</v>
          </cell>
          <cell r="B3614" t="str">
            <v>PECA DE MADEIRA NATIVA/REGIONAL 2,5 X 7,0 CM (SARRAFO-P/FORMA)</v>
          </cell>
          <cell r="C3614" t="str">
            <v xml:space="preserve">M     </v>
          </cell>
          <cell r="D3614">
            <v>0.81</v>
          </cell>
        </row>
        <row r="3615">
          <cell r="A3615">
            <v>4448</v>
          </cell>
          <cell r="B3615" t="str">
            <v>PECA DE MADEIRA NATIVA/REGIONAL 7,5 X 12,50 CM (3X5") NAO APARELHADA (P/FORMA)</v>
          </cell>
          <cell r="C3615" t="str">
            <v xml:space="preserve">M     </v>
          </cell>
          <cell r="D3615">
            <v>14.58</v>
          </cell>
        </row>
        <row r="3616">
          <cell r="A3616">
            <v>6194</v>
          </cell>
          <cell r="B3616" t="str">
            <v>PECA DE MADEIRA 2A QUALIDADE 2,5 X 15CM (1X6") NAO APARELHADA</v>
          </cell>
          <cell r="C3616" t="str">
            <v xml:space="preserve">M     </v>
          </cell>
          <cell r="D3616">
            <v>3.26</v>
          </cell>
        </row>
        <row r="3617">
          <cell r="A3617">
            <v>4509</v>
          </cell>
          <cell r="B3617" t="str">
            <v>PECA DE MADEIRA 3A QUALIDADE 2,5 X 10CM NAO APARELHADA</v>
          </cell>
          <cell r="C3617" t="str">
            <v xml:space="preserve">M     </v>
          </cell>
          <cell r="D3617">
            <v>4.0999999999999996</v>
          </cell>
        </row>
        <row r="3618">
          <cell r="A3618">
            <v>4513</v>
          </cell>
          <cell r="B3618" t="str">
            <v>PECA DE MADEIRA 3A/4A NATIVA/REGIONAL 5 X 5 CM</v>
          </cell>
          <cell r="C3618" t="str">
            <v xml:space="preserve">M     </v>
          </cell>
          <cell r="D3618">
            <v>1.18</v>
          </cell>
        </row>
        <row r="3619">
          <cell r="A3619">
            <v>4512</v>
          </cell>
          <cell r="B3619" t="str">
            <v>PECA DE MADEIRA 3A/4A QUALIDADE 2,5 X 5CM NAO APARELHADA</v>
          </cell>
          <cell r="C3619" t="str">
            <v xml:space="preserve">M     </v>
          </cell>
          <cell r="D3619">
            <v>2.52</v>
          </cell>
        </row>
        <row r="3620">
          <cell r="A3620">
            <v>4500</v>
          </cell>
          <cell r="B3620" t="str">
            <v>PECA DE MADEIRA 3A/4A QUALIDADE 7,5 X 10CM NAO APARELHADA</v>
          </cell>
          <cell r="C3620" t="str">
            <v xml:space="preserve">M     </v>
          </cell>
          <cell r="D3620">
            <v>12.37</v>
          </cell>
        </row>
        <row r="3621">
          <cell r="A3621">
            <v>10731</v>
          </cell>
          <cell r="B3621" t="str">
            <v>PEDRA ARDOSIA, CINZA, *40 X 40* CM, E= *1 CM</v>
          </cell>
          <cell r="C3621" t="str">
            <v xml:space="preserve">M2    </v>
          </cell>
          <cell r="D3621">
            <v>25.41</v>
          </cell>
        </row>
        <row r="3622">
          <cell r="A3622">
            <v>4704</v>
          </cell>
          <cell r="B3622" t="str">
            <v>PEDRA ARDOSIA, CINZA, 20  X  40 CM,  E=  *1 CM</v>
          </cell>
          <cell r="C3622" t="str">
            <v xml:space="preserve">M2    </v>
          </cell>
          <cell r="D3622">
            <v>22.93</v>
          </cell>
        </row>
        <row r="3623">
          <cell r="A3623">
            <v>10730</v>
          </cell>
          <cell r="B3623" t="str">
            <v>PEDRA ARDOSIA, CINZA, 30  X  30,  E= *1 CM</v>
          </cell>
          <cell r="C3623" t="str">
            <v xml:space="preserve">M2    </v>
          </cell>
          <cell r="D3623">
            <v>24.57</v>
          </cell>
        </row>
        <row r="3624">
          <cell r="A3624">
            <v>4729</v>
          </cell>
          <cell r="B3624" t="str">
            <v>PEDRA BRITADA GRADUADA, CLASSIFICADA (POSTO PEDREIRA/FORNECEDOR, SEM FRETE)</v>
          </cell>
          <cell r="C3624" t="str">
            <v xml:space="preserve">M3    </v>
          </cell>
          <cell r="D3624">
            <v>53.94</v>
          </cell>
        </row>
        <row r="3625">
          <cell r="A3625">
            <v>4720</v>
          </cell>
          <cell r="B3625" t="str">
            <v>PEDRA BRITADA N. 0, OU PEDRISCO (4,8 A 9,5 MM) POSTO PEDREIRA/FORNECEDOR, SEM FRETE</v>
          </cell>
          <cell r="C3625" t="str">
            <v xml:space="preserve">M3    </v>
          </cell>
          <cell r="D3625">
            <v>58.97</v>
          </cell>
        </row>
        <row r="3626">
          <cell r="A3626">
            <v>4721</v>
          </cell>
          <cell r="B3626" t="str">
            <v>PEDRA BRITADA N. 1 (9,5 a 19 MM) POSTO PEDREIRA/FORNECEDOR, SEM FRETE</v>
          </cell>
          <cell r="C3626" t="str">
            <v xml:space="preserve">M3    </v>
          </cell>
          <cell r="D3626">
            <v>46.19</v>
          </cell>
        </row>
        <row r="3627">
          <cell r="A3627">
            <v>4718</v>
          </cell>
          <cell r="B3627" t="str">
            <v>PEDRA BRITADA N. 2 (19 A 38 MM) POSTO PEDREIRA/FORNECEDOR, SEM FRETE</v>
          </cell>
          <cell r="C3627" t="str">
            <v xml:space="preserve">M3    </v>
          </cell>
          <cell r="D3627">
            <v>46.19</v>
          </cell>
        </row>
        <row r="3628">
          <cell r="A3628">
            <v>4722</v>
          </cell>
          <cell r="B3628" t="str">
            <v>PEDRA BRITADA N. 3 (38 A 50 MM) POSTO PEDREIRA/FORNECEDOR, SEM FRETE</v>
          </cell>
          <cell r="C3628" t="str">
            <v xml:space="preserve">M3    </v>
          </cell>
          <cell r="D3628">
            <v>46.19</v>
          </cell>
        </row>
        <row r="3629">
          <cell r="A3629">
            <v>4723</v>
          </cell>
          <cell r="B3629" t="str">
            <v>PEDRA BRITADA N. 4 (50 A 76 MM) POSTO PEDREIRA/FORNECEDOR, SEM FRETE</v>
          </cell>
          <cell r="C3629" t="str">
            <v xml:space="preserve">M3    </v>
          </cell>
          <cell r="D3629">
            <v>50.39</v>
          </cell>
        </row>
        <row r="3630">
          <cell r="A3630">
            <v>4727</v>
          </cell>
          <cell r="B3630" t="str">
            <v>PEDRA BRITADA N. 5 (76 A 100 MM) POSTO PEDREIRA/FORNECEDOR, SEM FRETE</v>
          </cell>
          <cell r="C3630" t="str">
            <v xml:space="preserve">M3    </v>
          </cell>
          <cell r="D3630">
            <v>51.79</v>
          </cell>
        </row>
        <row r="3631">
          <cell r="A3631">
            <v>4748</v>
          </cell>
          <cell r="B3631" t="str">
            <v>PEDRA BRITADA OU BICA CORRIDA, NAO CLASSIFICADA (POSTO PEDREIRA/FORNECEDOR, SEM FRETE)</v>
          </cell>
          <cell r="C3631" t="str">
            <v xml:space="preserve">M3    </v>
          </cell>
          <cell r="D3631">
            <v>49.97</v>
          </cell>
        </row>
        <row r="3632">
          <cell r="A3632">
            <v>4730</v>
          </cell>
          <cell r="B3632" t="str">
            <v>PEDRA DE MAO OU PEDRA RACHAO PARA ARRIMO/FUNDACAO (POSTO PEDREIRA/FORNECEDOR, SEM FRETE)</v>
          </cell>
          <cell r="C3632" t="str">
            <v xml:space="preserve">M3    </v>
          </cell>
          <cell r="D3632">
            <v>48.29</v>
          </cell>
        </row>
        <row r="3633">
          <cell r="A3633">
            <v>13186</v>
          </cell>
          <cell r="B3633" t="str">
            <v>PEDRA GRANITICA OU BASALTICA IRREGULAR, FAIXA GRANULOMETRICA 100 A 150 MM PARA PAVIMENTACAO OU CALCAMENTO POLIEDRICO, POSTO PEDREIRA / FORNECEDOR (SEM FRETE)</v>
          </cell>
          <cell r="C3633" t="str">
            <v xml:space="preserve">M3    </v>
          </cell>
          <cell r="D3633">
            <v>72.900000000000006</v>
          </cell>
        </row>
        <row r="3634">
          <cell r="A3634">
            <v>10737</v>
          </cell>
          <cell r="B3634" t="str">
            <v>PEDRA GRANITICA OU BASALTO, CACO, RETALHO, CAVACO, TIPO MIRACEMA, MADEIRA, PADUANA, RACHINHA, SANTA ISABEL OU OUTRAS SIMILARES, E=  *1,0 A *2,0 CM</v>
          </cell>
          <cell r="C3634" t="str">
            <v xml:space="preserve">M2    </v>
          </cell>
          <cell r="D3634">
            <v>79.849999999999994</v>
          </cell>
        </row>
        <row r="3635">
          <cell r="A3635">
            <v>10734</v>
          </cell>
          <cell r="B3635" t="str">
            <v>PEDRA GRANITICA, SERRADA, TIPO MIRACEMA, MADEIRA, PADUANA, RACHINHA, SANTA ISABEL OU OUTRAS SIMILARES, *11,5 X  *23 CM, E=  *1,0 A *2,0 CM</v>
          </cell>
          <cell r="C3635" t="str">
            <v xml:space="preserve">M2    </v>
          </cell>
          <cell r="D3635">
            <v>47.5</v>
          </cell>
        </row>
        <row r="3636">
          <cell r="A3636">
            <v>4708</v>
          </cell>
          <cell r="B3636" t="str">
            <v>PEDRA PORTUGUESA  OU PETIT PAVE, BRANCA OU PRETA</v>
          </cell>
          <cell r="C3636" t="str">
            <v xml:space="preserve">M2    </v>
          </cell>
          <cell r="D3636">
            <v>92.13</v>
          </cell>
        </row>
        <row r="3637">
          <cell r="A3637">
            <v>4712</v>
          </cell>
          <cell r="B3637" t="str">
            <v>PEDRA QUARTZITO OU CALCARIO LAMINADO, CACO, TIPO CARIRI, ITACOLOMI, LAGOA SANTA, LUMINARIA, PIRENOPOLIS, SAO TOME OU OUTRAS SIMILARES DA REGIAO, E=  *1,5 A *2,5 CM</v>
          </cell>
          <cell r="C3637" t="str">
            <v xml:space="preserve">M2    </v>
          </cell>
          <cell r="D3637">
            <v>45.04</v>
          </cell>
        </row>
        <row r="3638">
          <cell r="A3638">
            <v>4710</v>
          </cell>
          <cell r="B3638" t="str">
            <v>PEDRA QUARTZITO OU CALCARIO LAMINADO, SERRADA, TIPO CARIRI, ITACOLOMI, LAGOA SANTA, LUMINARIA, PIRENOPOLIS, SAO TOME OU OUTRAS SIMILARES DA REGIAO, *20 X *40 CM, E=  *1,5 A *2,5 CM</v>
          </cell>
          <cell r="C3638" t="str">
            <v xml:space="preserve">M2    </v>
          </cell>
          <cell r="D3638">
            <v>144.44999999999999</v>
          </cell>
        </row>
        <row r="3639">
          <cell r="A3639">
            <v>4746</v>
          </cell>
          <cell r="B3639" t="str">
            <v>PEDREGULHO OU PICARRA DE JAZIDA, AO NATURAL, PARA BASE DE PAVIMENTACAO (RETIRADO NA JAZIDA, SEM TRANSPORTE)</v>
          </cell>
          <cell r="C3639" t="str">
            <v xml:space="preserve">M3    </v>
          </cell>
          <cell r="D3639">
            <v>44.79</v>
          </cell>
        </row>
        <row r="3640">
          <cell r="A3640">
            <v>4750</v>
          </cell>
          <cell r="B3640" t="str">
            <v>PEDREIRO</v>
          </cell>
          <cell r="C3640" t="str">
            <v xml:space="preserve">H     </v>
          </cell>
          <cell r="D3640">
            <v>11.84</v>
          </cell>
        </row>
        <row r="3641">
          <cell r="A3641">
            <v>41065</v>
          </cell>
          <cell r="B3641" t="str">
            <v>PEDREIRO (MENSALISTA)</v>
          </cell>
          <cell r="C3641" t="str">
            <v xml:space="preserve">MES   </v>
          </cell>
          <cell r="D3641">
            <v>2086.21</v>
          </cell>
        </row>
        <row r="3642">
          <cell r="A3642">
            <v>34747</v>
          </cell>
          <cell r="B3642" t="str">
            <v>PEITORIL EM MARMORE, POLIDO, BRANCO COMUM, L= *15* CM, E=  *2,0* CM, COM PINGADEIRA</v>
          </cell>
          <cell r="C3642" t="str">
            <v xml:space="preserve">M     </v>
          </cell>
          <cell r="D3642">
            <v>76.75</v>
          </cell>
        </row>
        <row r="3643">
          <cell r="A3643">
            <v>4826</v>
          </cell>
          <cell r="B3643" t="str">
            <v>PEITORIL EM MARMORE, POLIDO, BRANCO COMUM, L= *15* CM, E=  *3* CM, CORTE RETO</v>
          </cell>
          <cell r="C3643" t="str">
            <v xml:space="preserve">M     </v>
          </cell>
          <cell r="D3643">
            <v>82.52</v>
          </cell>
        </row>
        <row r="3644">
          <cell r="A3644">
            <v>41975</v>
          </cell>
          <cell r="B3644" t="str">
            <v>PEITORIL PRE-MOLDADO EM GRANILITE, MARMORITE OU GRANITINA, L = *15* CM</v>
          </cell>
          <cell r="C3644" t="str">
            <v xml:space="preserve">M2    </v>
          </cell>
          <cell r="D3644">
            <v>70.430000000000007</v>
          </cell>
        </row>
        <row r="3645">
          <cell r="A3645">
            <v>4825</v>
          </cell>
          <cell r="B3645" t="str">
            <v>PEITORIL/ SOLEIRA EM MARMORE, POLIDO, BRANCO COMUM, L= *25* CM, E=  *3* CM, CORTE RETO</v>
          </cell>
          <cell r="C3645" t="str">
            <v xml:space="preserve">M     </v>
          </cell>
          <cell r="D3645">
            <v>114.23</v>
          </cell>
        </row>
        <row r="3646">
          <cell r="A3646">
            <v>34744</v>
          </cell>
          <cell r="B3646" t="str">
            <v>PELICULA REFLETIVA, GT 7 ANOS PARA SINALIZACAO VERTICAL</v>
          </cell>
          <cell r="C3646" t="str">
            <v xml:space="preserve">M2    </v>
          </cell>
          <cell r="D3646">
            <v>18.489999999999998</v>
          </cell>
        </row>
        <row r="3647">
          <cell r="A3647">
            <v>39430</v>
          </cell>
          <cell r="B3647" t="str">
            <v>PENDURAL OU PRESILHA REGULADORA, EM ACO GALVANIZADO, COM CORPO, MOLA E REBITE, PARA PERFIL TIPO CANALETA DE ESTRUTURA EM FORROS DRYWALL</v>
          </cell>
          <cell r="C3647" t="str">
            <v xml:space="preserve">UN    </v>
          </cell>
          <cell r="D3647">
            <v>1.01</v>
          </cell>
        </row>
        <row r="3648">
          <cell r="A3648">
            <v>39573</v>
          </cell>
          <cell r="B3648" t="str">
            <v>PENDURAL OU REGULADOR, COM MOLA, EM ACO GALVANIZADO, PARA PERFIL TIPO T CLICADO DE FORROS REMOVIVEL</v>
          </cell>
          <cell r="C3648" t="str">
            <v xml:space="preserve">UN    </v>
          </cell>
          <cell r="D3648">
            <v>1</v>
          </cell>
        </row>
        <row r="3649">
          <cell r="A3649">
            <v>38410</v>
          </cell>
          <cell r="B3649" t="str">
            <v>PENEIRA ROTATIVA COM MOTOR ELETRICO TRIFASICO DE 2 CV, CILINDRO DE 1 M X 0,60 M, COM FUROS DE 3,17 MM</v>
          </cell>
          <cell r="C3649" t="str">
            <v xml:space="preserve">UN    </v>
          </cell>
          <cell r="D3649">
            <v>12007.2</v>
          </cell>
        </row>
        <row r="3650">
          <cell r="A3650">
            <v>4765</v>
          </cell>
          <cell r="B3650" t="str">
            <v>PERFIL "I" DE ACO LAMINADO, "I" 102 X 12,7</v>
          </cell>
          <cell r="C3650" t="str">
            <v xml:space="preserve">M     </v>
          </cell>
          <cell r="D3650">
            <v>55.77</v>
          </cell>
        </row>
        <row r="3651">
          <cell r="A3651">
            <v>4767</v>
          </cell>
          <cell r="B3651" t="str">
            <v>PERFIL "I" DE ACO LAMINADO, "I" 152 X 22</v>
          </cell>
          <cell r="C3651" t="str">
            <v xml:space="preserve">M     </v>
          </cell>
          <cell r="D3651">
            <v>96.1</v>
          </cell>
        </row>
        <row r="3652">
          <cell r="A3652">
            <v>4766</v>
          </cell>
          <cell r="B3652" t="str">
            <v>PERFIL "I" DE ACO LAMINADO, "I" 152 X 22</v>
          </cell>
          <cell r="C3652" t="str">
            <v xml:space="preserve">KG    </v>
          </cell>
          <cell r="D3652">
            <v>4.45</v>
          </cell>
        </row>
        <row r="3653">
          <cell r="A3653">
            <v>10963</v>
          </cell>
          <cell r="B3653" t="str">
            <v>PERFIL "I" DE ACO LAMINADO, "I" 203  X  34,3</v>
          </cell>
          <cell r="C3653" t="str">
            <v xml:space="preserve">M     </v>
          </cell>
          <cell r="D3653">
            <v>152.30000000000001</v>
          </cell>
        </row>
        <row r="3654">
          <cell r="A3654">
            <v>10962</v>
          </cell>
          <cell r="B3654" t="str">
            <v>PERFIL "I" DE ACO LAMINADO, "W" 150 X 22,5</v>
          </cell>
          <cell r="C3654" t="str">
            <v xml:space="preserve">KG    </v>
          </cell>
          <cell r="D3654">
            <v>4.7300000000000004</v>
          </cell>
        </row>
        <row r="3655">
          <cell r="A3655">
            <v>34742</v>
          </cell>
          <cell r="B3655" t="str">
            <v>PERFIL "I" DE ACO LAMINADO, "W" 250 X 32,7</v>
          </cell>
          <cell r="C3655" t="str">
            <v xml:space="preserve">KG    </v>
          </cell>
          <cell r="D3655">
            <v>4.43</v>
          </cell>
        </row>
        <row r="3656">
          <cell r="A3656">
            <v>4773</v>
          </cell>
          <cell r="B3656" t="str">
            <v>PERFIL "I" DE ACO LAMINADO, "W" 250 X 44,8</v>
          </cell>
          <cell r="C3656" t="str">
            <v xml:space="preserve">M     </v>
          </cell>
          <cell r="D3656">
            <v>192.25</v>
          </cell>
        </row>
        <row r="3657">
          <cell r="A3657">
            <v>34740</v>
          </cell>
          <cell r="B3657" t="str">
            <v>PERFIL "I" DE ACO LAMINADO, "W" 310 X 52,0</v>
          </cell>
          <cell r="C3657" t="str">
            <v xml:space="preserve">KG    </v>
          </cell>
          <cell r="D3657">
            <v>4.43</v>
          </cell>
        </row>
        <row r="3658">
          <cell r="A3658">
            <v>4774</v>
          </cell>
          <cell r="B3658" t="str">
            <v>PERFIL "I" DE ACO LAMINADO, "W" 410 X 67</v>
          </cell>
          <cell r="C3658" t="str">
            <v xml:space="preserve">KG    </v>
          </cell>
          <cell r="D3658">
            <v>4.45</v>
          </cell>
        </row>
        <row r="3659">
          <cell r="A3659">
            <v>4776</v>
          </cell>
          <cell r="B3659" t="str">
            <v>PERFIL "I" DE ACO LAMINADO, "W" 410 X 67</v>
          </cell>
          <cell r="C3659" t="str">
            <v xml:space="preserve">M     </v>
          </cell>
          <cell r="D3659">
            <v>298.06</v>
          </cell>
        </row>
        <row r="3660">
          <cell r="A3660">
            <v>40313</v>
          </cell>
          <cell r="B3660" t="str">
            <v>PERFIL "I" DE ACO LAMINADO, W 250 X 38,50</v>
          </cell>
          <cell r="C3660" t="str">
            <v xml:space="preserve">KG    </v>
          </cell>
          <cell r="D3660">
            <v>4.43</v>
          </cell>
        </row>
        <row r="3661">
          <cell r="A3661">
            <v>13340</v>
          </cell>
          <cell r="B3661" t="str">
            <v>PERFIL "U" CHAPA ACO DOBRADA,  E = 3,04 MM , H = 20 CM, ABAS = 5 CM (4,47 KG/M)</v>
          </cell>
          <cell r="C3661" t="str">
            <v xml:space="preserve">M     </v>
          </cell>
          <cell r="D3661">
            <v>18.79</v>
          </cell>
        </row>
        <row r="3662">
          <cell r="A3662">
            <v>10965</v>
          </cell>
          <cell r="B3662" t="str">
            <v>PERFIL "U" DE ACO LAMINADO, "U" 102 X 9,3</v>
          </cell>
          <cell r="C3662" t="str">
            <v xml:space="preserve">M     </v>
          </cell>
          <cell r="D3662">
            <v>40.090000000000003</v>
          </cell>
        </row>
        <row r="3663">
          <cell r="A3663">
            <v>10966</v>
          </cell>
          <cell r="B3663" t="str">
            <v>PERFIL "U" DE ACO LAMINADO, "U" 152 X 15,6</v>
          </cell>
          <cell r="C3663" t="str">
            <v xml:space="preserve">KG    </v>
          </cell>
          <cell r="D3663">
            <v>4.4800000000000004</v>
          </cell>
        </row>
        <row r="3664">
          <cell r="A3664">
            <v>40537</v>
          </cell>
          <cell r="B3664" t="str">
            <v>PERFIL "U" ENRIJECIDO DE  ACO GALVANIZADO, DOBRADO, 200 X 75 X 25 MM, E = 3,75 MM</v>
          </cell>
          <cell r="C3664" t="str">
            <v xml:space="preserve">KG    </v>
          </cell>
          <cell r="D3664">
            <v>4.8899999999999997</v>
          </cell>
        </row>
        <row r="3665">
          <cell r="A3665">
            <v>40536</v>
          </cell>
          <cell r="B3665" t="str">
            <v>PERFIL "U" ENRIJECIDO DE ACO GALVANIZADO, DOBRADO, 150 X 60 X 20 MM, E = 3,00 MM</v>
          </cell>
          <cell r="C3665" t="str">
            <v xml:space="preserve">KG    </v>
          </cell>
          <cell r="D3665">
            <v>4.8899999999999997</v>
          </cell>
        </row>
        <row r="3666">
          <cell r="A3666">
            <v>40535</v>
          </cell>
          <cell r="B3666" t="str">
            <v>PERFIL "U" SIMPLES DE ACO GALVANIZADO DOBRADO 75 X *40* MM, E = 2,65 MM</v>
          </cell>
          <cell r="C3666" t="str">
            <v xml:space="preserve">KG    </v>
          </cell>
          <cell r="D3666">
            <v>4.8899999999999997</v>
          </cell>
        </row>
        <row r="3667">
          <cell r="A3667">
            <v>39427</v>
          </cell>
          <cell r="B3667" t="str">
            <v>PERFIL CANALETA, FORMATO C, EM ACO ZINCADO, PARA ESTRUTURA FORRO DRYWALL, E = 0,5 MM, *46 X 18* (L X H), COMPRIMENTO 3 M</v>
          </cell>
          <cell r="C3667" t="str">
            <v xml:space="preserve">M     </v>
          </cell>
          <cell r="D3667">
            <v>2.69</v>
          </cell>
        </row>
        <row r="3668">
          <cell r="A3668">
            <v>39424</v>
          </cell>
          <cell r="B3668" t="str">
            <v>PERFIL CANTONEIRA L, LISA, EM ACO, 25 X 30 MM, E = 0,5 MM, PARA ESTRUTURA DRYWALL</v>
          </cell>
          <cell r="C3668" t="str">
            <v xml:space="preserve">M     </v>
          </cell>
          <cell r="D3668">
            <v>1.6</v>
          </cell>
        </row>
        <row r="3669">
          <cell r="A3669">
            <v>39425</v>
          </cell>
          <cell r="B3669" t="str">
            <v>PERFIL CANTONEIRA L, PERFURADA, EM ACO, 23 X 23 MM, E = 0,5 MM, PARA ESTRUTURA DRYWALL</v>
          </cell>
          <cell r="C3669" t="str">
            <v xml:space="preserve">M     </v>
          </cell>
          <cell r="D3669">
            <v>1.58</v>
          </cell>
        </row>
        <row r="3670">
          <cell r="A3670">
            <v>40664</v>
          </cell>
          <cell r="B3670" t="str">
            <v>PERFIL CARTOLA DE ACO GALVANIZADO, *20 X 30 X 10* MM, E =  0,8 MM</v>
          </cell>
          <cell r="C3670" t="str">
            <v xml:space="preserve">KG    </v>
          </cell>
          <cell r="D3670">
            <v>4.2</v>
          </cell>
        </row>
        <row r="3671">
          <cell r="A3671">
            <v>34360</v>
          </cell>
          <cell r="B3671" t="str">
            <v>PERFIL DE ALUMINIO ANODIZADO</v>
          </cell>
          <cell r="C3671" t="str">
            <v xml:space="preserve">KG    </v>
          </cell>
          <cell r="D3671">
            <v>20.29</v>
          </cell>
        </row>
        <row r="3672">
          <cell r="A3672">
            <v>20259</v>
          </cell>
          <cell r="B3672" t="str">
            <v>PERFIL DE BORRACHA EPDM MACICO *12 X 15* MM PARA ESQUADRIAS</v>
          </cell>
          <cell r="C3672" t="str">
            <v xml:space="preserve">M     </v>
          </cell>
          <cell r="D3672">
            <v>8.6999999999999993</v>
          </cell>
        </row>
        <row r="3673">
          <cell r="A3673">
            <v>14077</v>
          </cell>
          <cell r="B3673" t="str">
            <v>PERFIL ELASTOMERICO PRE-FORMADO EM EPMD, PARA JUNTA DE DILATACAO DE PISOS COM POUCA SOLICITACAO, 15 MM DE LARGURA, MOVIMENTACAO DE *11 A 19* MM</v>
          </cell>
          <cell r="C3673" t="str">
            <v xml:space="preserve">M     </v>
          </cell>
          <cell r="D3673">
            <v>133.16</v>
          </cell>
        </row>
        <row r="3674">
          <cell r="A3674">
            <v>3678</v>
          </cell>
          <cell r="B3674" t="str">
            <v>PERFIL ELASTOMERICO PRE-FORMADO EM EPMD, PARA JUNTA DE DILATACAO DE USO GERAL EM MEDIAS SOLICITACOES, 8 MM DE LARGURA, MOVIMENTACAO DE *5 A 11* MM</v>
          </cell>
          <cell r="C3674" t="str">
            <v xml:space="preserve">M     </v>
          </cell>
          <cell r="D3674">
            <v>60.18</v>
          </cell>
        </row>
        <row r="3675">
          <cell r="A3675">
            <v>39418</v>
          </cell>
          <cell r="B3675" t="str">
            <v>PERFIL GUIA, FORMATO U, EM ACO ZINCADO, PARA ESTRUTURA PAREDE DRYWALL, E = 0,5 MM, 48  X 3000 MM (L X C)</v>
          </cell>
          <cell r="C3675" t="str">
            <v xml:space="preserve">M     </v>
          </cell>
          <cell r="D3675">
            <v>3.01</v>
          </cell>
        </row>
        <row r="3676">
          <cell r="A3676">
            <v>39419</v>
          </cell>
          <cell r="B3676" t="str">
            <v>PERFIL GUIA, FORMATO U, EM ACO ZINCADO, PARA ESTRUTURA PAREDE DRYWALL, E = 0,5 MM, 70 X 3000 MM (L X C)</v>
          </cell>
          <cell r="C3676" t="str">
            <v xml:space="preserve">M     </v>
          </cell>
          <cell r="D3676">
            <v>3.66</v>
          </cell>
        </row>
        <row r="3677">
          <cell r="A3677">
            <v>39420</v>
          </cell>
          <cell r="B3677" t="str">
            <v>PERFIL GUIA, FORMATO U, EM ACO ZINCADO, PARA ESTRUTURA PAREDE DRYWALL, E = 0,5 MM, 90 X 3000 MM (L X C)</v>
          </cell>
          <cell r="C3677" t="str">
            <v xml:space="preserve">M     </v>
          </cell>
          <cell r="D3677">
            <v>4.04</v>
          </cell>
        </row>
        <row r="3678">
          <cell r="A3678">
            <v>39571</v>
          </cell>
          <cell r="B3678" t="str">
            <v>PERFIL LONGARINA (PRINCIPAL), T CLICADO, EM ACO, BRANCO, PARA FORRO REMOVIVEL, 24 X 3750 MM (L X C)</v>
          </cell>
          <cell r="C3678" t="str">
            <v xml:space="preserve">M     </v>
          </cell>
          <cell r="D3678">
            <v>2.44</v>
          </cell>
        </row>
        <row r="3679">
          <cell r="A3679">
            <v>39421</v>
          </cell>
          <cell r="B3679" t="str">
            <v>PERFIL MONTANTE, FORMATO C, EM ACO ZINCADO, PARA ESTRUTURA PAREDE DRYWALL, E = 0,5 MM, 48 X 3000 MM (L X C)</v>
          </cell>
          <cell r="C3679" t="str">
            <v xml:space="preserve">M     </v>
          </cell>
          <cell r="D3679">
            <v>3.56</v>
          </cell>
        </row>
        <row r="3680">
          <cell r="A3680">
            <v>39422</v>
          </cell>
          <cell r="B3680" t="str">
            <v>PERFIL MONTANTE, FORMATO C, EM ACO ZINCADO, PARA ESTRUTURA PAREDE DRYWALL, E = 0,5 MM, 70 X 3000 MM (L X C)</v>
          </cell>
          <cell r="C3680" t="str">
            <v xml:space="preserve">M     </v>
          </cell>
          <cell r="D3680">
            <v>4.16</v>
          </cell>
        </row>
        <row r="3681">
          <cell r="A3681">
            <v>39423</v>
          </cell>
          <cell r="B3681" t="str">
            <v>PERFIL MONTANTE, FORMATO C, EM ACO ZINCADO, PARA ESTRUTURA PAREDE DRYWALL, E = 0,5 MM, 90 X 3000 MM (L X C)</v>
          </cell>
          <cell r="C3681" t="str">
            <v xml:space="preserve">M     </v>
          </cell>
          <cell r="D3681">
            <v>4.83</v>
          </cell>
        </row>
        <row r="3682">
          <cell r="A3682">
            <v>39426</v>
          </cell>
          <cell r="B3682" t="str">
            <v>PERFIL RODAPE DE IMPERMEABILIZACAO, FORMATO L, EM ACO ZINCADO, PARA ESTRUTURA DRYWALL, E = 0,5 MM, 220 X 3000 MM (H X C)</v>
          </cell>
          <cell r="C3682" t="str">
            <v xml:space="preserve">M     </v>
          </cell>
          <cell r="D3682">
            <v>10.86</v>
          </cell>
        </row>
        <row r="3683">
          <cell r="A3683">
            <v>39429</v>
          </cell>
          <cell r="B3683" t="str">
            <v>PERFIL TABICA ABERTA, PERFURADA, FORMATO Z, EM ACO GALVANIZADO NATURAL, LARGURA APROXIMADA 40 MM, PARA ESTRUTURA FORRO DRYWALL</v>
          </cell>
          <cell r="C3683" t="str">
            <v xml:space="preserve">M     </v>
          </cell>
          <cell r="D3683">
            <v>3.42</v>
          </cell>
        </row>
        <row r="3684">
          <cell r="A3684">
            <v>39428</v>
          </cell>
          <cell r="B3684" t="str">
            <v>PERFIL TABICA FECHADA, LISA, FORMATO Z, EM ACO GALVANIZADO NATURAL, LARGURA TOTAL NA HORIZONTAL *40* MM, PARA ESTRUTURA FORRO DRYWALL</v>
          </cell>
          <cell r="C3684" t="str">
            <v xml:space="preserve">M     </v>
          </cell>
          <cell r="D3684">
            <v>2.61</v>
          </cell>
        </row>
        <row r="3685">
          <cell r="A3685">
            <v>39572</v>
          </cell>
          <cell r="B3685" t="str">
            <v>PERFIL TIPO CANTONEIRA EM L, EM ACO GALVANIZADO, BRANCO, PARA FORRO REMOVIVEL, *23* X 3000 MM (L X C)</v>
          </cell>
          <cell r="C3685" t="str">
            <v xml:space="preserve">M     </v>
          </cell>
          <cell r="D3685">
            <v>2.2599999999999998</v>
          </cell>
        </row>
        <row r="3686">
          <cell r="A3686">
            <v>39570</v>
          </cell>
          <cell r="B3686" t="str">
            <v>PERFIL TRAVESSA (SECUNDARIO), T CLICADO, EM ACO GALVANIZADO , BRANCO, PARA FORRO REMOVIVEL, 24 X 1250 MM (L X C)</v>
          </cell>
          <cell r="C3686" t="str">
            <v xml:space="preserve">M     </v>
          </cell>
          <cell r="D3686">
            <v>2.4</v>
          </cell>
        </row>
        <row r="3687">
          <cell r="A3687">
            <v>39569</v>
          </cell>
          <cell r="B3687" t="str">
            <v>PERFIL TRAVESSA (SECUNDARIO), T CLICADO, EM ACO GALVANIZADO, BRANCO, PARA FORRO REMOVIVEL, 24 X 625 MM (L X C)</v>
          </cell>
          <cell r="C3687" t="str">
            <v xml:space="preserve">M     </v>
          </cell>
          <cell r="D3687">
            <v>2.37</v>
          </cell>
        </row>
        <row r="3688">
          <cell r="A3688">
            <v>11552</v>
          </cell>
          <cell r="B3688" t="str">
            <v>PERFIL U / CANALETA DE ALUMINIO, DE ABAS IGUAIS, 1/2" (1,27 X 1,27 CM), PARA PORTA OU JANELA DE CORRER</v>
          </cell>
          <cell r="C3688" t="str">
            <v xml:space="preserve">M     </v>
          </cell>
          <cell r="D3688">
            <v>6.54</v>
          </cell>
        </row>
        <row r="3689">
          <cell r="A3689">
            <v>40598</v>
          </cell>
          <cell r="B3689" t="str">
            <v>PERFIL UDC ("U" DOBRADO DE CHAPA) SIMPLES DE ACO LAMINADO, GALVANIZADO, ASTM A36, 127 X 50 MM, E= 3 MM</v>
          </cell>
          <cell r="C3689" t="str">
            <v xml:space="preserve">KG    </v>
          </cell>
          <cell r="D3689">
            <v>4.8899999999999997</v>
          </cell>
        </row>
        <row r="3690">
          <cell r="A3690">
            <v>39029</v>
          </cell>
          <cell r="B3690" t="str">
            <v>PERFILADO PERFURADO DUPLO 38 X 76 MM, CHAPA 22</v>
          </cell>
          <cell r="C3690" t="str">
            <v xml:space="preserve">M     </v>
          </cell>
          <cell r="D3690">
            <v>7.66</v>
          </cell>
        </row>
        <row r="3691">
          <cell r="A3691">
            <v>39028</v>
          </cell>
          <cell r="B3691" t="str">
            <v>PERFILADO PERFURADO SIMPLES 38 X 38 MM, CHAPA 22</v>
          </cell>
          <cell r="C3691" t="str">
            <v xml:space="preserve">M     </v>
          </cell>
          <cell r="D3691">
            <v>4.46</v>
          </cell>
        </row>
        <row r="3692">
          <cell r="A3692">
            <v>39328</v>
          </cell>
          <cell r="B3692" t="str">
            <v>PERFILADO PERFURADO 19 X 38 MM, CHAPA 22</v>
          </cell>
          <cell r="C3692" t="str">
            <v xml:space="preserve">M     </v>
          </cell>
          <cell r="D3692">
            <v>2.4500000000000002</v>
          </cell>
        </row>
        <row r="3693">
          <cell r="A3693">
            <v>38541</v>
          </cell>
          <cell r="B3693" t="str">
            <v>PERFURATRIZ COM TORRE METALICA PARA EXECUCAO DE ESTACA HELICE CONTINUA, PROFUNDIDADE MAXIMA DE 30 M, DIAMETRO MAXIMO DE 800 MM, POTENCIA INSTALADA DE 268 HP, MESA ROTATIVA COM TORQUE MAXIMO DE 170 KNM</v>
          </cell>
          <cell r="C3693" t="str">
            <v xml:space="preserve">UN    </v>
          </cell>
          <cell r="D3693">
            <v>2014617.15</v>
          </cell>
        </row>
        <row r="3694">
          <cell r="A3694">
            <v>38542</v>
          </cell>
          <cell r="B3694" t="str">
            <v>PERFURATRIZ COM TORRE METALICA PARA EXECUCAO DE ESTACA HELICE CONTINUA, PROFUNDIDADE MAXIMA DE 32 M, DIAMETRO MAXIMO DE 1000 MM, POTENCIA INSTALADA DE 350 HP, MESA ROTATIVA COM TORQUE MAXIMO DE 263 KNM</v>
          </cell>
          <cell r="C3694" t="str">
            <v xml:space="preserve">UN    </v>
          </cell>
          <cell r="D3694">
            <v>3132648.66</v>
          </cell>
        </row>
        <row r="3695">
          <cell r="A3695">
            <v>38543</v>
          </cell>
          <cell r="B3695" t="str">
            <v>PERFURATRIZ HIDRAULICA COM TRADO CURTO ACOPLADO, PROFUNDIDADE MAXIMA DE 20 M, DIAMETRO MAXIMO DE 1500 MM, POTENCIA INSTALADA DE 137 HP, MESA ROTATIVA COM TORQUE MAXIMO DE 30 KNM (INCLUI MONTAGEM, NAO INCLUI CAMINHAO)</v>
          </cell>
          <cell r="C3695" t="str">
            <v xml:space="preserve">UN    </v>
          </cell>
          <cell r="D3695">
            <v>766958.83</v>
          </cell>
        </row>
        <row r="3696">
          <cell r="A3696">
            <v>40406</v>
          </cell>
          <cell r="B3696" t="str">
            <v>PERFURATRIZ MANUAL, TORQUE MAXIMO 55 KGF.M, POTENCIA 5 CV, COM DIAMETRO MAXIMO 8 1/2" (INCLUI SUPORTE/CHASSI TIPO MESA)</v>
          </cell>
          <cell r="C3696" t="str">
            <v xml:space="preserve">UN    </v>
          </cell>
          <cell r="D3696">
            <v>40846.49</v>
          </cell>
        </row>
        <row r="3697">
          <cell r="A3697">
            <v>40789</v>
          </cell>
          <cell r="B3697" t="str">
            <v>PERFURATRIZ MANUAL, TORQUE MAXIMO 83 N.M, POTENCIA 5 CV, COM DIAMETRO MAXIMO 4" (NAO INCLUI SUPORTE / CHASSI)</v>
          </cell>
          <cell r="C3697" t="str">
            <v xml:space="preserve">UN    </v>
          </cell>
          <cell r="D3697">
            <v>5886.39</v>
          </cell>
        </row>
        <row r="3698">
          <cell r="A3698">
            <v>40791</v>
          </cell>
          <cell r="B3698" t="str">
            <v>PERFURATRIZ MANUAL, TORQUE MAXIMO 83 N.M, POTENCIA 5 CV, COM DIAMETRO MAXIMO 4", PARA SOLO GRAMPEADO (INCLUI SUPORTE OU CHASSI TIPO MESA)</v>
          </cell>
          <cell r="C3698" t="str">
            <v xml:space="preserve">UN    </v>
          </cell>
          <cell r="D3698">
            <v>18426.990000000002</v>
          </cell>
        </row>
        <row r="3699">
          <cell r="A3699">
            <v>11651</v>
          </cell>
          <cell r="B3699" t="str">
            <v>PERFURATRIZ PNEUMATICA MANUAL DE PESO MEDIO, 18KG, COMPRIMENTO DE CURSO DE 6 M, DIAMETRO DO PISTAO DE 5,5 CM</v>
          </cell>
          <cell r="C3699" t="str">
            <v xml:space="preserve">UN    </v>
          </cell>
          <cell r="D3699">
            <v>10077.98</v>
          </cell>
        </row>
        <row r="3700">
          <cell r="A3700">
            <v>42002</v>
          </cell>
          <cell r="B3700" t="str">
            <v>PERFURATRIZ ROTATIVA SOBRE ESTEIRA, TORQUE MAXIMO 2500 KGM, POTENCIA 110 HP, MOTOR DIESEL  (COLETADO CAIXA)</v>
          </cell>
          <cell r="C3700" t="str">
            <v xml:space="preserve">UN    </v>
          </cell>
          <cell r="D3700">
            <v>656881.32999999996</v>
          </cell>
        </row>
        <row r="3701">
          <cell r="A3701">
            <v>40435</v>
          </cell>
          <cell r="B3701" t="str">
            <v>PERFURATRIZ SOBRE ESTEIRA, TORQUE MAXIMO DE 600 KGF, POTENCIA ENTRE 50 E 60 HP, DIAMETRO MAXIMO DE 10"</v>
          </cell>
          <cell r="C3701" t="str">
            <v xml:space="preserve">UN    </v>
          </cell>
          <cell r="D3701">
            <v>420747.12</v>
          </cell>
        </row>
        <row r="3702">
          <cell r="A3702">
            <v>39012</v>
          </cell>
          <cell r="B3702" t="str">
            <v>PERFURATRIZ SOBRE ESTEIRA, TORQUE MAXIMO 600 KGF, PESO MEDIO 1000 KG, POTENCIA 20 HP, DIAMETRO MAXIMO 10"</v>
          </cell>
          <cell r="C3702" t="str">
            <v xml:space="preserve">UN    </v>
          </cell>
          <cell r="D3702">
            <v>438991.45</v>
          </cell>
        </row>
        <row r="3703">
          <cell r="A3703">
            <v>5327</v>
          </cell>
          <cell r="B3703" t="str">
            <v>PIGMENTO EM PO PARA ARGAMASSAS, CIMENTOS E OUTROS</v>
          </cell>
          <cell r="C3703" t="str">
            <v xml:space="preserve">KG    </v>
          </cell>
          <cell r="D3703">
            <v>28.59</v>
          </cell>
        </row>
        <row r="3704">
          <cell r="A3704">
            <v>35274</v>
          </cell>
          <cell r="B3704" t="str">
            <v>PILAR DE MADEIRA NAO APARELHADA *10 X 10* CM, MACARANDUBA, ANGELIM OU EQUIVALENTE DA REGIAO</v>
          </cell>
          <cell r="C3704" t="str">
            <v xml:space="preserve">M     </v>
          </cell>
          <cell r="D3704">
            <v>59.56</v>
          </cell>
        </row>
        <row r="3705">
          <cell r="A3705">
            <v>35275</v>
          </cell>
          <cell r="B3705" t="str">
            <v>PILAR DE MADEIRA NAO APARELHADA *15 X 15* CM, MACARANDUBA, ANGELIM OU EQUIVALENTE DA REGIAO</v>
          </cell>
          <cell r="C3705" t="str">
            <v xml:space="preserve">M     </v>
          </cell>
          <cell r="D3705">
            <v>127.2</v>
          </cell>
        </row>
        <row r="3706">
          <cell r="A3706">
            <v>35276</v>
          </cell>
          <cell r="B3706" t="str">
            <v>PILAR DE MADEIRA NAO APARELHADA *20 X 20* CM, MACARANDUBA, ANGELIM OU EQUIVALENTE DA REGIAO</v>
          </cell>
          <cell r="C3706" t="str">
            <v xml:space="preserve">M     </v>
          </cell>
          <cell r="D3706">
            <v>207.98</v>
          </cell>
        </row>
        <row r="3707">
          <cell r="A3707">
            <v>38386</v>
          </cell>
          <cell r="B3707" t="str">
            <v>PINCEL CHATO (TRINCHA) CERDAS GRIS 1.1/2 " (38 MM)</v>
          </cell>
          <cell r="C3707" t="str">
            <v xml:space="preserve">UN    </v>
          </cell>
          <cell r="D3707">
            <v>3.23</v>
          </cell>
        </row>
        <row r="3708">
          <cell r="A3708">
            <v>11091</v>
          </cell>
          <cell r="B3708" t="str">
            <v>PINGADEIRA PLASTICA PARA TELHA DE FIBROCIMENTO CANALETE 49/KALHETA OU CANALETE 90/KALHETAO</v>
          </cell>
          <cell r="C3708" t="str">
            <v xml:space="preserve">UN    </v>
          </cell>
          <cell r="D3708">
            <v>0.73</v>
          </cell>
        </row>
        <row r="3709">
          <cell r="A3709">
            <v>37586</v>
          </cell>
          <cell r="B3709" t="str">
            <v>PINO DE ACO COM ARRUELA CONICA, DIAMETRO ARRUELA = *23* MM E COMP HASTE = *27* MM (ACAO INDIRETA)</v>
          </cell>
          <cell r="C3709" t="str">
            <v xml:space="preserve">CENTO </v>
          </cell>
          <cell r="D3709">
            <v>50.34</v>
          </cell>
        </row>
        <row r="3710">
          <cell r="A3710">
            <v>37395</v>
          </cell>
          <cell r="B3710" t="str">
            <v>PINO DE ACO COM FURO, HASTE = 27 MM (ACAO DIRETA)</v>
          </cell>
          <cell r="C3710" t="str">
            <v xml:space="preserve">CENTO </v>
          </cell>
          <cell r="D3710">
            <v>43.29</v>
          </cell>
        </row>
        <row r="3711">
          <cell r="A3711">
            <v>14147</v>
          </cell>
          <cell r="B3711" t="str">
            <v>PINO DE ACO COM ROSCA 1/4 ", COMPRIMENTO DA HASTE = 30 MM E ROSCA = 20 MM (ACAO DIRETA)</v>
          </cell>
          <cell r="C3711" t="str">
            <v xml:space="preserve">CENTO </v>
          </cell>
          <cell r="D3711">
            <v>57.42</v>
          </cell>
        </row>
        <row r="3712">
          <cell r="A3712">
            <v>37396</v>
          </cell>
          <cell r="B3712" t="str">
            <v>PINO DE ACO LISO 1/4 ", HASTE = *36,5* MM (ACAO DIRETA)</v>
          </cell>
          <cell r="C3712" t="str">
            <v xml:space="preserve">CENTO </v>
          </cell>
          <cell r="D3712">
            <v>35.42</v>
          </cell>
        </row>
        <row r="3713">
          <cell r="A3713">
            <v>37397</v>
          </cell>
          <cell r="B3713" t="str">
            <v>PINO DE ACO LISO 1/4 ", HASTE = *53* MM (ACAO DIRETA)</v>
          </cell>
          <cell r="C3713" t="str">
            <v xml:space="preserve">CENTO </v>
          </cell>
          <cell r="D3713">
            <v>37.1</v>
          </cell>
        </row>
        <row r="3714">
          <cell r="A3714">
            <v>11559</v>
          </cell>
          <cell r="B3714" t="str">
            <v>PINO GUIA, RETO, COM CHAPA DE LATAO CROMADO, 3/4", PARA PORTA / JANELA DE CORRER</v>
          </cell>
          <cell r="C3714" t="str">
            <v xml:space="preserve">UN    </v>
          </cell>
          <cell r="D3714">
            <v>3.01</v>
          </cell>
        </row>
        <row r="3715">
          <cell r="A3715">
            <v>444</v>
          </cell>
          <cell r="B3715" t="str">
            <v>PINO ROSCA EXTERNA, EM ACO GALVANIZADO, PARA ISOLADOR DE 15KV, DIAMETRO 25 MM, COMPRIMENTO *290* MM</v>
          </cell>
          <cell r="C3715" t="str">
            <v xml:space="preserve">UN    </v>
          </cell>
          <cell r="D3715">
            <v>17.09</v>
          </cell>
        </row>
        <row r="3716">
          <cell r="A3716">
            <v>445</v>
          </cell>
          <cell r="B3716" t="str">
            <v>PINO ROSCA EXTERNA, EM ACO GALVANIZADO, PARA ISOLADOR DE 25KV, DIAMETRO 35MM, COMPRIMENTO *320* MM</v>
          </cell>
          <cell r="C3716" t="str">
            <v xml:space="preserve">UN    </v>
          </cell>
          <cell r="D3716">
            <v>23.4</v>
          </cell>
        </row>
        <row r="3717">
          <cell r="A3717">
            <v>4783</v>
          </cell>
          <cell r="B3717" t="str">
            <v>PINTOR</v>
          </cell>
          <cell r="C3717" t="str">
            <v xml:space="preserve">H     </v>
          </cell>
          <cell r="D3717">
            <v>11.84</v>
          </cell>
        </row>
        <row r="3718">
          <cell r="A3718">
            <v>41079</v>
          </cell>
          <cell r="B3718" t="str">
            <v>PINTOR (MENSALISTA)</v>
          </cell>
          <cell r="C3718" t="str">
            <v xml:space="preserve">MES   </v>
          </cell>
          <cell r="D3718">
            <v>2086.21</v>
          </cell>
        </row>
        <row r="3719">
          <cell r="A3719">
            <v>12874</v>
          </cell>
          <cell r="B3719" t="str">
            <v>PINTOR DE LETREIROS</v>
          </cell>
          <cell r="C3719" t="str">
            <v xml:space="preserve">H     </v>
          </cell>
          <cell r="D3719">
            <v>12.5</v>
          </cell>
        </row>
        <row r="3720">
          <cell r="A3720">
            <v>41082</v>
          </cell>
          <cell r="B3720" t="str">
            <v>PINTOR DE LETREIROS (MENSALISTA)</v>
          </cell>
          <cell r="C3720" t="str">
            <v xml:space="preserve">MES   </v>
          </cell>
          <cell r="D3720">
            <v>2205.11</v>
          </cell>
        </row>
        <row r="3721">
          <cell r="A3721">
            <v>4785</v>
          </cell>
          <cell r="B3721" t="str">
            <v>PINTOR PARA TINTA EPOXI</v>
          </cell>
          <cell r="C3721" t="str">
            <v xml:space="preserve">H     </v>
          </cell>
          <cell r="D3721">
            <v>14.08</v>
          </cell>
        </row>
        <row r="3722">
          <cell r="A3722">
            <v>41081</v>
          </cell>
          <cell r="B3722" t="str">
            <v>PINTOR PARA TINTA EPOXI (MENSALISTA)</v>
          </cell>
          <cell r="C3722" t="str">
            <v xml:space="preserve">MES   </v>
          </cell>
          <cell r="D3722">
            <v>2484.34</v>
          </cell>
        </row>
        <row r="3723">
          <cell r="A3723">
            <v>4801</v>
          </cell>
          <cell r="B3723" t="str">
            <v>PISO DE BORRACHA CANELADO EM PLACAS 50 X 50 CM, E = *3,5* MM, PARA COLA</v>
          </cell>
          <cell r="C3723" t="str">
            <v xml:space="preserve">M2    </v>
          </cell>
          <cell r="D3723">
            <v>56.79</v>
          </cell>
        </row>
        <row r="3724">
          <cell r="A3724">
            <v>4794</v>
          </cell>
          <cell r="B3724" t="str">
            <v>PISO DE BORRACHA ESPORTIVO EM PLACAS 50 X 50 CM, E = 15 MM, PARA ARGAMASSA, PRETO</v>
          </cell>
          <cell r="C3724" t="str">
            <v xml:space="preserve">M2    </v>
          </cell>
          <cell r="D3724">
            <v>258.64</v>
          </cell>
        </row>
        <row r="3725">
          <cell r="A3725">
            <v>4796</v>
          </cell>
          <cell r="B3725" t="str">
            <v>PISO DE BORRACHA FRISADO OU PASTILHADO, PRETO, EM PLACAS 50 X 50 CM, E = 7 MM, PARA ARGAMASSA</v>
          </cell>
          <cell r="C3725" t="str">
            <v xml:space="preserve">M2    </v>
          </cell>
          <cell r="D3725">
            <v>157.09</v>
          </cell>
        </row>
        <row r="3726">
          <cell r="A3726">
            <v>4800</v>
          </cell>
          <cell r="B3726" t="str">
            <v>PISO DE BORRACHA PASTILHADO EM PLACAS 50 X 50 CM, E = *3,5* MM, PARA COLA, PRETO</v>
          </cell>
          <cell r="C3726" t="str">
            <v xml:space="preserve">M2    </v>
          </cell>
          <cell r="D3726">
            <v>43.2</v>
          </cell>
        </row>
        <row r="3727">
          <cell r="A3727">
            <v>4795</v>
          </cell>
          <cell r="B3727" t="str">
            <v>PISO DE BORRACHA PASTILHADO EM PLACAS 50 X 50 CM, E = 15 MM, PARA ARGAMASSA, PRETO</v>
          </cell>
          <cell r="C3727" t="str">
            <v xml:space="preserve">M2    </v>
          </cell>
          <cell r="D3727">
            <v>251.77</v>
          </cell>
        </row>
        <row r="3728">
          <cell r="A3728">
            <v>39694</v>
          </cell>
          <cell r="B3728" t="str">
            <v>PISO ELEVADO COM 2 PLACAS DE ACO COM ENCHIMENTO DE CONCRETO CELULAR, INCLUSO BASE/HASTE/CRUZETAS, 60 X 60 CM, H = *28* CM, RESISTENCIA CARGA CONCENTRADA 496 KG (COM COLOCACAO)</v>
          </cell>
          <cell r="C3728" t="str">
            <v xml:space="preserve">M2    </v>
          </cell>
          <cell r="D3728">
            <v>247.38</v>
          </cell>
        </row>
        <row r="3729">
          <cell r="A3729">
            <v>1292</v>
          </cell>
          <cell r="B3729" t="str">
            <v>PISO EM CERAMICA ESMALTADA EXTRA, PEI MAIOR OU IGUAL A 4, FORMATO MAIOR QUE 2025 CM2</v>
          </cell>
          <cell r="C3729" t="str">
            <v xml:space="preserve">M2    </v>
          </cell>
          <cell r="D3729">
            <v>61.66</v>
          </cell>
        </row>
        <row r="3730">
          <cell r="A3730">
            <v>1287</v>
          </cell>
          <cell r="B3730" t="str">
            <v>PISO EM CERAMICA ESMALTADA EXTRA, PEI MAIOR OU IGUAL A 4, FORMATO MENOR OU IGUAL A 2025 CM2</v>
          </cell>
          <cell r="C3730" t="str">
            <v xml:space="preserve">M2    </v>
          </cell>
          <cell r="D3730">
            <v>30.25</v>
          </cell>
        </row>
        <row r="3731">
          <cell r="A3731">
            <v>1297</v>
          </cell>
          <cell r="B3731" t="str">
            <v>PISO EM CERAMICA ESMALTADA, COMERCIAL (PADRAO POPULAR), PEI MAIOR OU IGUAL A 3, FORMATO MENOR OU IGUAL A  2025 CM2</v>
          </cell>
          <cell r="C3731" t="str">
            <v xml:space="preserve">M2    </v>
          </cell>
          <cell r="D3731">
            <v>25.09</v>
          </cell>
        </row>
        <row r="3732">
          <cell r="A3732">
            <v>4786</v>
          </cell>
          <cell r="B3732" t="str">
            <v>PISO EM GRANILITE, MARMORITE OU GRANITINA, AGREGADO COR PRETO, CINZA, PALHA OU BRANCO, E=  *8* MM (INCLUSO EXECUCAO)</v>
          </cell>
          <cell r="C3732" t="str">
            <v xml:space="preserve">M2    </v>
          </cell>
          <cell r="D3732">
            <v>81</v>
          </cell>
        </row>
        <row r="3733">
          <cell r="A3733">
            <v>10840</v>
          </cell>
          <cell r="B3733" t="str">
            <v>PISO EM GRANITO, POLIDO, TIPO AMENDOA/ AMARELO CAPRI/ AMARELO DOURADO CARIOCA OU OUTROS EQUIVALENTES DA REGIAO, FORMATO MENOR OU IGUAL A 3025 CM2, E=  *2* CM</v>
          </cell>
          <cell r="C3733" t="str">
            <v xml:space="preserve">M2    </v>
          </cell>
          <cell r="D3733">
            <v>327.5</v>
          </cell>
        </row>
        <row r="3734">
          <cell r="A3734">
            <v>10841</v>
          </cell>
          <cell r="B3734" t="str">
            <v>PISO EM GRANITO, POLIDO, TIPO ANDORINHA/ QUARTZ/ CASTELO/ CORUMBA OU OUTROS EQUIVALENTES DA REGIAO, FORMATO MENOR OU IGUAL A 3025 CM2, E=  *2* CM</v>
          </cell>
          <cell r="C3734" t="str">
            <v xml:space="preserve">M2    </v>
          </cell>
          <cell r="D3734">
            <v>247.16</v>
          </cell>
        </row>
        <row r="3735">
          <cell r="A3735">
            <v>25980</v>
          </cell>
          <cell r="B3735" t="str">
            <v>PISO EM GRANITO, POLIDO, TIPO MARFIM, DALLAS, CARAVELAS OU OUTROS EQUIVALENTES DA REGIAO, FORMATO MENOR OU IGUAL A 3025 CM2, E=  *2* CM</v>
          </cell>
          <cell r="C3735" t="str">
            <v xml:space="preserve">M2    </v>
          </cell>
          <cell r="D3735">
            <v>315.82</v>
          </cell>
        </row>
        <row r="3736">
          <cell r="A3736">
            <v>10842</v>
          </cell>
          <cell r="B3736" t="str">
            <v>PISO EM GRANITO, POLIDO, TIPO PRETO SAO GABRIEL/ TIJUCA OU OUTROS EQUIVALENTES DA REGIAO, FORMATO MENOR OU IGUAL A 3025 CM2, E=  *2* CM</v>
          </cell>
          <cell r="C3736" t="str">
            <v xml:space="preserve">M2    </v>
          </cell>
          <cell r="D3736">
            <v>357.02</v>
          </cell>
        </row>
        <row r="3737">
          <cell r="A3737">
            <v>21108</v>
          </cell>
          <cell r="B3737" t="str">
            <v>PISO EM PORCELANATO RETIFICADO EXTRA, FORMATO MENOR OU IGUAL A 2025 CM2</v>
          </cell>
          <cell r="C3737" t="str">
            <v xml:space="preserve">M2    </v>
          </cell>
          <cell r="D3737">
            <v>82.19</v>
          </cell>
        </row>
        <row r="3738">
          <cell r="A3738">
            <v>38180</v>
          </cell>
          <cell r="B3738" t="str">
            <v>PISO EM REGUA VINILICA SEMIFLEXIVEL, ENCAIXE CLICADO, E = 4 MM (SEM COLOCACAO)</v>
          </cell>
          <cell r="C3738" t="str">
            <v xml:space="preserve">M2    </v>
          </cell>
          <cell r="D3738">
            <v>126.48</v>
          </cell>
        </row>
        <row r="3739">
          <cell r="A3739">
            <v>40648</v>
          </cell>
          <cell r="B3739" t="str">
            <v>PISO EPOXI AUTONIVELANTE, ESPESSURA *4* MM (INCLUSO EXECUCAO)</v>
          </cell>
          <cell r="C3739" t="str">
            <v xml:space="preserve">M2    </v>
          </cell>
          <cell r="D3739">
            <v>155.52000000000001</v>
          </cell>
        </row>
        <row r="3740">
          <cell r="A3740">
            <v>40649</v>
          </cell>
          <cell r="B3740" t="str">
            <v>PISO EPOXI MULTILAYER, ESPESSURA *2* MM (INCLUSO EXECUCAO)</v>
          </cell>
          <cell r="C3740" t="str">
            <v xml:space="preserve">M2    </v>
          </cell>
          <cell r="D3740">
            <v>90.59</v>
          </cell>
        </row>
        <row r="3741">
          <cell r="A3741">
            <v>40650</v>
          </cell>
          <cell r="B3741" t="str">
            <v>PISO FULGET (GRANITO LAVADO) EM PLACAS DE *40 X 40* CM (SEM COLOCACAO)</v>
          </cell>
          <cell r="C3741" t="str">
            <v xml:space="preserve">M2    </v>
          </cell>
          <cell r="D3741">
            <v>116.64</v>
          </cell>
        </row>
        <row r="3742">
          <cell r="A3742">
            <v>40651</v>
          </cell>
          <cell r="B3742" t="str">
            <v>PISO FULGET (GRANITO LAVADO) EM PLACAS DE *75 X 75* CM (SEM COLOCACAO)</v>
          </cell>
          <cell r="C3742" t="str">
            <v xml:space="preserve">M2    </v>
          </cell>
          <cell r="D3742">
            <v>215.13</v>
          </cell>
        </row>
        <row r="3743">
          <cell r="A3743">
            <v>40652</v>
          </cell>
          <cell r="B3743" t="str">
            <v>PISO FULGET (GRANITO LAVADO) MOLDADO IN LOCO (INCLUSO EXECUCAO)</v>
          </cell>
          <cell r="C3743" t="str">
            <v xml:space="preserve">M2    </v>
          </cell>
          <cell r="D3743">
            <v>115.34</v>
          </cell>
        </row>
        <row r="3744">
          <cell r="A3744">
            <v>40647</v>
          </cell>
          <cell r="B3744" t="str">
            <v>PISO INDUSTRIAL EM CONCRETO ARMADO DE ACABAMENTO POLIDO, ESPESSURA 12 CM (CIMENTO QUEIMADO) (INCLUSO EXECUCAO)</v>
          </cell>
          <cell r="C3744" t="str">
            <v xml:space="preserve">M2    </v>
          </cell>
          <cell r="D3744">
            <v>127</v>
          </cell>
        </row>
        <row r="3745">
          <cell r="A3745">
            <v>40653</v>
          </cell>
          <cell r="B3745" t="str">
            <v>PISO KORODUR (INCLUSO EXECUCAO)</v>
          </cell>
          <cell r="C3745" t="str">
            <v xml:space="preserve">M2    </v>
          </cell>
          <cell r="D3745">
            <v>97.2</v>
          </cell>
        </row>
        <row r="3746">
          <cell r="A3746">
            <v>36178</v>
          </cell>
          <cell r="B3746" t="str">
            <v>PISO PODOTATIL DE CONCRETO - DIRECIONAL E ALERTA, *40 X 40 X 2,5* CM</v>
          </cell>
          <cell r="C3746" t="str">
            <v xml:space="preserve">UN    </v>
          </cell>
          <cell r="D3746">
            <v>7.23</v>
          </cell>
        </row>
        <row r="3747">
          <cell r="A3747">
            <v>38195</v>
          </cell>
          <cell r="B3747" t="str">
            <v>PISO PORCELANATO, BORDA RETA, EXTRA, FORMATO MAIOR QUE 2025 CM2</v>
          </cell>
          <cell r="C3747" t="str">
            <v xml:space="preserve">M2    </v>
          </cell>
          <cell r="D3747">
            <v>97.07</v>
          </cell>
        </row>
        <row r="3748">
          <cell r="A3748">
            <v>38181</v>
          </cell>
          <cell r="B3748" t="str">
            <v>PISO TATIL ALERTA OU DIRECIONAL, DE BORRACHA, COLORIDO, 25 X 25 CM, E = 5 MM, PARA COLA</v>
          </cell>
          <cell r="C3748" t="str">
            <v xml:space="preserve">M2    </v>
          </cell>
          <cell r="D3748">
            <v>172.66</v>
          </cell>
        </row>
        <row r="3749">
          <cell r="A3749">
            <v>38182</v>
          </cell>
          <cell r="B3749" t="str">
            <v>PISO TATIL DE ALERTA OU DIRECIONAL DE BORRACHA, PRETO, 25 X 25 CM, E = 5 MM, PARA COLA</v>
          </cell>
          <cell r="C3749" t="str">
            <v xml:space="preserve">M2    </v>
          </cell>
          <cell r="D3749">
            <v>164.47</v>
          </cell>
        </row>
        <row r="3750">
          <cell r="A3750">
            <v>38186</v>
          </cell>
          <cell r="B3750" t="str">
            <v>PISO TATIL DE ALERTA OU DIRECIONAL, DE BORRACHA, COLORIDO, 25 X 25 CM, E = 12 MM, PARA ARGAMASSA</v>
          </cell>
          <cell r="C3750" t="str">
            <v xml:space="preserve">M2    </v>
          </cell>
          <cell r="D3750">
            <v>427.51</v>
          </cell>
        </row>
        <row r="3751">
          <cell r="A3751">
            <v>38185</v>
          </cell>
          <cell r="B3751" t="str">
            <v>PISO TATIL DE ALERTA OU DIRECIONAL, DE BORRACHA, PRETO, 25 X 25 CM, E = 12 MM, PARA ARGAMASSA</v>
          </cell>
          <cell r="C3751" t="str">
            <v xml:space="preserve">M2    </v>
          </cell>
          <cell r="D3751">
            <v>380.64</v>
          </cell>
        </row>
        <row r="3752">
          <cell r="A3752">
            <v>40654</v>
          </cell>
          <cell r="B3752" t="str">
            <v>PISO URETANO, VERSAO REVESTIMENTO AUTONIVELANTE, ESPESSURA VARIÁVEL DE 3 A 4 MM (INCLUSO EXECUCAO)</v>
          </cell>
          <cell r="C3752" t="str">
            <v xml:space="preserve">M2    </v>
          </cell>
          <cell r="D3752">
            <v>150.97999999999999</v>
          </cell>
        </row>
        <row r="3753">
          <cell r="A3753">
            <v>25981</v>
          </cell>
          <cell r="B3753" t="str">
            <v>PISO/ REVESTIMENTO EM GRANITO, POLIDO, TIPO ANDORINHA/ QUARTZ/ CASTELO/ CORUMBA OU OUTROS EQUIVALENTES DA REGIAO, FORMATO MAIOR OU IGUAL A 3025 CM2, E = *2* CM</v>
          </cell>
          <cell r="C3753" t="str">
            <v xml:space="preserve">M2    </v>
          </cell>
          <cell r="D3753">
            <v>260.89999999999998</v>
          </cell>
        </row>
        <row r="3754">
          <cell r="A3754">
            <v>4822</v>
          </cell>
          <cell r="B3754" t="str">
            <v>PISO/ REVESTIMENTO EM MARMORE, POLIDO, BRANCO COMUM, FORMATO MAIOR OU IGUAL A 3025 CM2, E = *2* CM</v>
          </cell>
          <cell r="C3754" t="str">
            <v xml:space="preserve">M2    </v>
          </cell>
          <cell r="D3754">
            <v>316.19</v>
          </cell>
        </row>
        <row r="3755">
          <cell r="A3755">
            <v>4818</v>
          </cell>
          <cell r="B3755" t="str">
            <v>PISO/ REVESTIMENTO EM MARMORE, POLIDO, BRANCO COMUM, FORMATO MENOR OU IGUAL A 3025 CM2, E = *2* CM</v>
          </cell>
          <cell r="C3755" t="str">
            <v xml:space="preserve">M2    </v>
          </cell>
          <cell r="D3755">
            <v>325</v>
          </cell>
        </row>
        <row r="3756">
          <cell r="A3756">
            <v>39567</v>
          </cell>
          <cell r="B3756" t="str">
            <v>PLACA / CHAPA DE GESSO ACARTONADO, ACABAMENTO VINILICO LISO EM UMA DAS FACES, COR BRANCA, BORDA QUADRADA, E = 9,5 MM, 625 X 1250 MM (L X C), PARA FORRO REMOVIVEL</v>
          </cell>
          <cell r="C3756" t="str">
            <v xml:space="preserve">M2    </v>
          </cell>
          <cell r="D3756">
            <v>44.88</v>
          </cell>
        </row>
        <row r="3757">
          <cell r="A3757">
            <v>39566</v>
          </cell>
          <cell r="B3757" t="str">
            <v>PLACA / CHAPA DE GESSO ACARTONADO, ACABAMENTO VINILICO LISO EM UMA DAS FACES, COR BRANCA, BORDA QUADRADA, E = 9,5 MM, 625 X 625 MM (L X C), PARA FORRO REMOVIVEL</v>
          </cell>
          <cell r="C3757" t="str">
            <v xml:space="preserve">M2    </v>
          </cell>
          <cell r="D3757">
            <v>51.83</v>
          </cell>
        </row>
        <row r="3758">
          <cell r="A3758">
            <v>11062</v>
          </cell>
          <cell r="B3758" t="str">
            <v>PLACA CIMENTICIA LISA E = 10 MM, DE 1,20 X 3,00 M (SEM AMIANTO)</v>
          </cell>
          <cell r="C3758" t="str">
            <v xml:space="preserve">M2    </v>
          </cell>
          <cell r="D3758">
            <v>51.64</v>
          </cell>
        </row>
        <row r="3759">
          <cell r="A3759">
            <v>11063</v>
          </cell>
          <cell r="B3759" t="str">
            <v>PLACA CIMENTICIA LISA E = 6 MM, DE 1,20 X 3,00 M (SEM AMIANTO)</v>
          </cell>
          <cell r="C3759" t="str">
            <v xml:space="preserve">M2    </v>
          </cell>
          <cell r="D3759">
            <v>50</v>
          </cell>
        </row>
        <row r="3760">
          <cell r="A3760">
            <v>13521</v>
          </cell>
          <cell r="B3760" t="str">
            <v>PLACA DE ACO ESMALTADA PARA  IDENTIFICACAO DE RUA, *45 CM X 20* CM</v>
          </cell>
          <cell r="C3760" t="str">
            <v xml:space="preserve">UN    </v>
          </cell>
          <cell r="D3760">
            <v>65.63</v>
          </cell>
        </row>
        <row r="3761">
          <cell r="A3761">
            <v>10851</v>
          </cell>
          <cell r="B3761" t="str">
            <v>PLACA DE ACRILICO TRANSPARENTE ADESIVADA PARA SINALIZACAO DE PORTAS, BORDA POLIDA, DE *25 X 8*, E = 6 MM (NAO INCLUI ACESSORIOS PARA FIXACAO)</v>
          </cell>
          <cell r="C3761" t="str">
            <v xml:space="preserve">UN    </v>
          </cell>
          <cell r="D3761">
            <v>49.89</v>
          </cell>
        </row>
        <row r="3762">
          <cell r="A3762">
            <v>39515</v>
          </cell>
          <cell r="B3762" t="str">
            <v>PLACA DE FIBRA MINERAL PARA FORRO, DE 1250 X 625 MM, E = 15 MM, BORDA RETA, COM PINTURA ANTIMOFO (NAO INCLUI PERFIS)</v>
          </cell>
          <cell r="C3762" t="str">
            <v xml:space="preserve">UN    </v>
          </cell>
          <cell r="D3762">
            <v>31.7</v>
          </cell>
        </row>
        <row r="3763">
          <cell r="A3763">
            <v>39516</v>
          </cell>
          <cell r="B3763" t="str">
            <v>PLACA DE FIBRA MINERAL PARA FORRO, DE 625 X 625 MM, E = 15 MM, BORDA REBAIXADA PARA PERFIL 24 MM, COM PINTURA ANTIMOFO (NAO INCLUI PERFIS)</v>
          </cell>
          <cell r="C3763" t="str">
            <v xml:space="preserve">UN    </v>
          </cell>
          <cell r="D3763">
            <v>26.73</v>
          </cell>
        </row>
        <row r="3764">
          <cell r="A3764">
            <v>39514</v>
          </cell>
          <cell r="B3764" t="str">
            <v>PLACA DE FIBRA MINERAL PARA FORRO, DE 625 X 625 MM, E = 15 MM, BORDA RETA, COM PINTURA ANTIMOFO (NAO INCLUI PERFIS)</v>
          </cell>
          <cell r="C3764" t="str">
            <v xml:space="preserve">UN    </v>
          </cell>
          <cell r="D3764">
            <v>16.63</v>
          </cell>
        </row>
        <row r="3765">
          <cell r="A3765">
            <v>4812</v>
          </cell>
          <cell r="B3765" t="str">
            <v>PLACA DE GESSO PARA FORRO, DE  *60 X 60* CM E ESPESSURA DE 12 MM (30 MM NAS BORDAS) SEM COLOCACAO</v>
          </cell>
          <cell r="C3765" t="str">
            <v xml:space="preserve">M2    </v>
          </cell>
          <cell r="D3765">
            <v>12.4</v>
          </cell>
        </row>
        <row r="3766">
          <cell r="A3766">
            <v>10849</v>
          </cell>
          <cell r="B3766" t="str">
            <v>PLACA DE INAUGURACAO EM BRONZE *35X 50*CM</v>
          </cell>
          <cell r="C3766" t="str">
            <v xml:space="preserve">UN    </v>
          </cell>
          <cell r="D3766">
            <v>954.72</v>
          </cell>
        </row>
        <row r="3767">
          <cell r="A3767">
            <v>10848</v>
          </cell>
          <cell r="B3767" t="str">
            <v>PLACA DE INAUGURACAO METALICA, *40* CM X *60* CM</v>
          </cell>
          <cell r="C3767" t="str">
            <v xml:space="preserve">UN    </v>
          </cell>
          <cell r="D3767">
            <v>599.67999999999995</v>
          </cell>
        </row>
        <row r="3768">
          <cell r="A3768">
            <v>4813</v>
          </cell>
          <cell r="B3768" t="str">
            <v>PLACA DE OBRA (PARA CONSTRUCAO CIVIL) EM CHAPA GALVANIZADA *N. 22*, DE *2,0 X 1,125* M</v>
          </cell>
          <cell r="C3768" t="str">
            <v xml:space="preserve">M2    </v>
          </cell>
          <cell r="D3768">
            <v>198.9</v>
          </cell>
        </row>
        <row r="3769">
          <cell r="A3769">
            <v>37560</v>
          </cell>
          <cell r="B3769" t="str">
            <v>PLACA DE SINALIZACAO DE SEGURANCA CONTRA INCENDIO - ALERTA, TRIANGULAR, BASE DE *30* CM, EM PVC *2* MM ANTI-CHAMAS (SIMBOLOS, CORES E PICTOGRAMAS CONFORME NBR 13434)</v>
          </cell>
          <cell r="C3769" t="str">
            <v xml:space="preserve">UN    </v>
          </cell>
          <cell r="D3769">
            <v>29.53</v>
          </cell>
        </row>
        <row r="3770">
          <cell r="A3770">
            <v>37557</v>
          </cell>
          <cell r="B3770" t="str">
            <v>PLACA DE SINALIZACAO DE SEGURANCA CONTRA INCENDIO, FOTOLUMINESCENTE, QUADRADA, *14 X 14* CM, EM PVC *2* MM ANTI-CHAMAS (SIMBOLOS, CORES E PICTOGRAMAS CONFORME NBR 13434)</v>
          </cell>
          <cell r="C3770" t="str">
            <v xml:space="preserve">UN    </v>
          </cell>
          <cell r="D3770">
            <v>8.9600000000000009</v>
          </cell>
        </row>
        <row r="3771">
          <cell r="A3771">
            <v>37556</v>
          </cell>
          <cell r="B3771" t="str">
            <v>PLACA DE SINALIZACAO DE SEGURANCA CONTRA INCENDIO, FOTOLUMINESCENTE, QUADRADA, *20 X 20* CM, EM PVC *2* MM ANTI-CHAMAS (SIMBOLOS, CORES E PICTOGRAMAS CONFORME NBR 13434)</v>
          </cell>
          <cell r="C3771" t="str">
            <v xml:space="preserve">UN    </v>
          </cell>
          <cell r="D3771">
            <v>17.350000000000001</v>
          </cell>
        </row>
        <row r="3772">
          <cell r="A3772">
            <v>37559</v>
          </cell>
          <cell r="B3772" t="str">
            <v>PLACA DE SINALIZACAO DE SEGURANCA CONTRA INCENDIO, FOTOLUMINESCENTE, RETANGULAR, *12 X 40* CM, EM PVC *2* MM ANTI-CHAMAS (SIMBOLOS, CORES E PICTOGRAMAS CONFORME NBR 13434)</v>
          </cell>
          <cell r="C3772" t="str">
            <v xml:space="preserve">UN    </v>
          </cell>
          <cell r="D3772">
            <v>21.28</v>
          </cell>
        </row>
        <row r="3773">
          <cell r="A3773">
            <v>37539</v>
          </cell>
          <cell r="B3773" t="str">
            <v>PLACA DE SINALIZACAO DE SEGURANCA CONTRA INCENDIO, FOTOLUMINESCENTE, RETANGULAR, *13 X 26* CM, EM PVC *2* MM ANTI-CHAMAS (SIMBOLOS, CORES E PICTOGRAMAS CONFORME NBR 13434)</v>
          </cell>
          <cell r="C3773" t="str">
            <v xml:space="preserve">UN    </v>
          </cell>
          <cell r="D3773">
            <v>15</v>
          </cell>
        </row>
        <row r="3774">
          <cell r="A3774">
            <v>37558</v>
          </cell>
          <cell r="B3774" t="str">
            <v>PLACA DE SINALIZACAO DE SEGURANCA CONTRA INCENDIO, FOTOLUMINESCENTE, RETANGULAR, *20 X 40* CM, EM PVC *2* MM ANTI-CHAMAS (SIMBOLOS, CORES E PICTOGRAMAS CONFORME NBR 13434)</v>
          </cell>
          <cell r="C3774" t="str">
            <v xml:space="preserve">UN    </v>
          </cell>
          <cell r="D3774">
            <v>27.96</v>
          </cell>
        </row>
        <row r="3775">
          <cell r="A3775">
            <v>34723</v>
          </cell>
          <cell r="B3775" t="str">
            <v>PLACA DE SINALIZACAO EM CHAPA DE ACO NUM 16 COM PINTURA REFLETIVA</v>
          </cell>
          <cell r="C3775" t="str">
            <v xml:space="preserve">M2    </v>
          </cell>
          <cell r="D3775">
            <v>459.46</v>
          </cell>
        </row>
        <row r="3776">
          <cell r="A3776">
            <v>34721</v>
          </cell>
          <cell r="B3776" t="str">
            <v>PLACA DE SINALIZACAO EM CHAPA DE ALUMINIO COM PINTURA REFLETIVA, E = 2 MM</v>
          </cell>
          <cell r="C3776" t="str">
            <v xml:space="preserve">M2    </v>
          </cell>
          <cell r="D3776">
            <v>572.83000000000004</v>
          </cell>
        </row>
        <row r="3777">
          <cell r="A3777">
            <v>4309</v>
          </cell>
          <cell r="B3777" t="str">
            <v>PLACA DE VENTILACAO PARA TELHA DE FIBROCIMENTO CANALETE 49 KALHETA</v>
          </cell>
          <cell r="C3777" t="str">
            <v xml:space="preserve">UN    </v>
          </cell>
          <cell r="D3777">
            <v>3.28</v>
          </cell>
        </row>
        <row r="3778">
          <cell r="A3778">
            <v>4307</v>
          </cell>
          <cell r="B3778" t="str">
            <v>PLACA DE VENTILACAO PARA TELHA DE FIBROCIMENTO, CANALETE 90 OU KALHETAO</v>
          </cell>
          <cell r="C3778" t="str">
            <v xml:space="preserve">UN    </v>
          </cell>
          <cell r="D3778">
            <v>5.61</v>
          </cell>
        </row>
        <row r="3779">
          <cell r="A3779">
            <v>10850</v>
          </cell>
          <cell r="B3779" t="str">
            <v>PLACA NUMERACAO RESIDENCIAL EM CHAPA GALVANIZADA ESMALTADA 12 X 18 CM</v>
          </cell>
          <cell r="C3779" t="str">
            <v xml:space="preserve">UN    </v>
          </cell>
          <cell r="D3779">
            <v>29.83</v>
          </cell>
        </row>
        <row r="3780">
          <cell r="A3780">
            <v>4792</v>
          </cell>
          <cell r="B3780" t="str">
            <v>PLACA VINILICA SEMIFLEXIVEL PARA PISOS, E = 3,2 MM, 30 X 30 CM (SEM COLOCACAO)</v>
          </cell>
          <cell r="C3780" t="str">
            <v xml:space="preserve">M2    </v>
          </cell>
          <cell r="D3780">
            <v>121.41</v>
          </cell>
        </row>
        <row r="3781">
          <cell r="A3781">
            <v>4790</v>
          </cell>
          <cell r="B3781" t="str">
            <v>PLACA VINILICA SEMIFLEXIVEL PARA REVESTIMENTO DE PISOS E PAREDES, E = 2 MM (SEM COLOCACAO)</v>
          </cell>
          <cell r="C3781" t="str">
            <v xml:space="preserve">M2    </v>
          </cell>
          <cell r="D3781">
            <v>73</v>
          </cell>
        </row>
        <row r="3782">
          <cell r="A3782">
            <v>40671</v>
          </cell>
          <cell r="B3782" t="str">
            <v>PLACA/PISO DE CONCRETO POROSO/ PAVIMENTO PERMEAVEL/BLOCO DRENANTE DE CONCRETO, 40 CM X 40 CM, E = 6 CM, COR NATURAL</v>
          </cell>
          <cell r="C3782" t="str">
            <v xml:space="preserve">M2    </v>
          </cell>
          <cell r="D3782">
            <v>41.24</v>
          </cell>
        </row>
        <row r="3783">
          <cell r="A3783">
            <v>7552</v>
          </cell>
          <cell r="B3783" t="str">
            <v>PLACA/TAMPA CEGA EM LATAO ESCOVADO PARA CONDULETE EM LIGA DE ALUMINIO 4 X 4"</v>
          </cell>
          <cell r="C3783" t="str">
            <v xml:space="preserve">UN    </v>
          </cell>
          <cell r="D3783">
            <v>27.1</v>
          </cell>
        </row>
        <row r="3784">
          <cell r="A3784">
            <v>4893</v>
          </cell>
          <cell r="B3784" t="str">
            <v>PLUG OU BUJAO DE FERRO GALVANIZADO, DE 1 1/2"</v>
          </cell>
          <cell r="C3784" t="str">
            <v xml:space="preserve">UN    </v>
          </cell>
          <cell r="D3784">
            <v>6.56</v>
          </cell>
        </row>
        <row r="3785">
          <cell r="A3785">
            <v>4894</v>
          </cell>
          <cell r="B3785" t="str">
            <v>PLUG OU BUJAO DE FERRO GALVANIZADO, DE 1 1/4"</v>
          </cell>
          <cell r="C3785" t="str">
            <v xml:space="preserve">UN    </v>
          </cell>
          <cell r="D3785">
            <v>5.63</v>
          </cell>
        </row>
        <row r="3786">
          <cell r="A3786">
            <v>4888</v>
          </cell>
          <cell r="B3786" t="str">
            <v>PLUG OU BUJAO DE FERRO GALVANIZADO, DE 1/2"</v>
          </cell>
          <cell r="C3786" t="str">
            <v xml:space="preserve">UN    </v>
          </cell>
          <cell r="D3786">
            <v>1.92</v>
          </cell>
        </row>
        <row r="3787">
          <cell r="A3787">
            <v>4890</v>
          </cell>
          <cell r="B3787" t="str">
            <v>PLUG OU BUJAO DE FERRO GALVANIZADO, DE 1"</v>
          </cell>
          <cell r="C3787" t="str">
            <v xml:space="preserve">UN    </v>
          </cell>
          <cell r="D3787">
            <v>3.6</v>
          </cell>
        </row>
        <row r="3788">
          <cell r="A3788">
            <v>12411</v>
          </cell>
          <cell r="B3788" t="str">
            <v>PLUG OU BUJAO DE FERRO GALVANIZADO, DE 2 1/2"</v>
          </cell>
          <cell r="C3788" t="str">
            <v xml:space="preserve">UN    </v>
          </cell>
          <cell r="D3788">
            <v>19.41</v>
          </cell>
        </row>
        <row r="3789">
          <cell r="A3789">
            <v>4891</v>
          </cell>
          <cell r="B3789" t="str">
            <v>PLUG OU BUJAO DE FERRO GALVANIZADO, DE 2"</v>
          </cell>
          <cell r="C3789" t="str">
            <v xml:space="preserve">UN    </v>
          </cell>
          <cell r="D3789">
            <v>9.6999999999999993</v>
          </cell>
        </row>
        <row r="3790">
          <cell r="A3790">
            <v>4889</v>
          </cell>
          <cell r="B3790" t="str">
            <v>PLUG OU BUJAO DE FERRO GALVANIZADO, DE 3/4"</v>
          </cell>
          <cell r="C3790" t="str">
            <v xml:space="preserve">UN    </v>
          </cell>
          <cell r="D3790">
            <v>2.59</v>
          </cell>
        </row>
        <row r="3791">
          <cell r="A3791">
            <v>4892</v>
          </cell>
          <cell r="B3791" t="str">
            <v>PLUG OU BUJAO DE FERRO GALVANIZADO, DE 3"</v>
          </cell>
          <cell r="C3791" t="str">
            <v xml:space="preserve">UN    </v>
          </cell>
          <cell r="D3791">
            <v>27.18</v>
          </cell>
        </row>
        <row r="3792">
          <cell r="A3792">
            <v>12412</v>
          </cell>
          <cell r="B3792" t="str">
            <v>PLUG OU BUJAO DE FERRO GALVANIZADO, DE 4"</v>
          </cell>
          <cell r="C3792" t="str">
            <v xml:space="preserve">UN    </v>
          </cell>
          <cell r="D3792">
            <v>50.53</v>
          </cell>
        </row>
        <row r="3793">
          <cell r="A3793">
            <v>11073</v>
          </cell>
          <cell r="B3793" t="str">
            <v>PLUG PVC P/ ESG PREDIAL  75MM</v>
          </cell>
          <cell r="C3793" t="str">
            <v xml:space="preserve">UN    </v>
          </cell>
          <cell r="D3793">
            <v>6.32</v>
          </cell>
        </row>
        <row r="3794">
          <cell r="A3794">
            <v>11071</v>
          </cell>
          <cell r="B3794" t="str">
            <v>PLUG PVC P/ ESG PREDIAL 100MM</v>
          </cell>
          <cell r="C3794" t="str">
            <v xml:space="preserve">UN    </v>
          </cell>
          <cell r="D3794">
            <v>7.54</v>
          </cell>
        </row>
        <row r="3795">
          <cell r="A3795">
            <v>11072</v>
          </cell>
          <cell r="B3795" t="str">
            <v>PLUG PVC P/ ESG PREDIAL 50MM</v>
          </cell>
          <cell r="C3795" t="str">
            <v xml:space="preserve">UN    </v>
          </cell>
          <cell r="D3795">
            <v>2.76</v>
          </cell>
        </row>
        <row r="3796">
          <cell r="A3796">
            <v>4895</v>
          </cell>
          <cell r="B3796" t="str">
            <v>PLUG PVC ROSCAVEL,  1/2",  AGUA FRIA PREDIAL (NBR 5648)</v>
          </cell>
          <cell r="C3796" t="str">
            <v xml:space="preserve">UN    </v>
          </cell>
          <cell r="D3796">
            <v>0.46</v>
          </cell>
        </row>
        <row r="3797">
          <cell r="A3797">
            <v>4907</v>
          </cell>
          <cell r="B3797" t="str">
            <v>PLUG PVC,  JE, DN 100 MM, PARA REDE COLETORA ESGOTO (NBR 10569)</v>
          </cell>
          <cell r="C3797" t="str">
            <v xml:space="preserve">UN    </v>
          </cell>
          <cell r="D3797">
            <v>11.03</v>
          </cell>
        </row>
        <row r="3798">
          <cell r="A3798">
            <v>4904</v>
          </cell>
          <cell r="B3798" t="str">
            <v>PLUG PVC,  JE, DN 300 MM, PARA REDE COLETORA ESGOTO (NBR 10569)</v>
          </cell>
          <cell r="C3798" t="str">
            <v xml:space="preserve">UN    </v>
          </cell>
          <cell r="D3798">
            <v>89.06</v>
          </cell>
        </row>
        <row r="3799">
          <cell r="A3799">
            <v>4905</v>
          </cell>
          <cell r="B3799" t="str">
            <v>PLUG PVC,  JE, DN 400 MM, PARA REDE COLETORA ESGOTO ( NBR 10569)</v>
          </cell>
          <cell r="C3799" t="str">
            <v xml:space="preserve">UN    </v>
          </cell>
          <cell r="D3799">
            <v>145.26</v>
          </cell>
        </row>
        <row r="3800">
          <cell r="A3800">
            <v>4902</v>
          </cell>
          <cell r="B3800" t="str">
            <v>PLUG PVC, JE, DN 150 MM, PARA REDE COLETORA ESGOTO (NBR 10569)</v>
          </cell>
          <cell r="C3800" t="str">
            <v xml:space="preserve">UN    </v>
          </cell>
          <cell r="D3800">
            <v>24.98</v>
          </cell>
        </row>
        <row r="3801">
          <cell r="A3801">
            <v>4908</v>
          </cell>
          <cell r="B3801" t="str">
            <v>PLUG PVC, JE, DN 200 MM, PARA REDE COLETORA ESGOTO (NBR 10569)</v>
          </cell>
          <cell r="C3801" t="str">
            <v xml:space="preserve">UN    </v>
          </cell>
          <cell r="D3801">
            <v>35.950000000000003</v>
          </cell>
        </row>
        <row r="3802">
          <cell r="A3802">
            <v>4909</v>
          </cell>
          <cell r="B3802" t="str">
            <v>PLUG PVC, JE, DN 250 MM, PARA REDE COLETORA ESGOTO (NBR 10569)</v>
          </cell>
          <cell r="C3802" t="str">
            <v xml:space="preserve">UN    </v>
          </cell>
          <cell r="D3802">
            <v>65.900000000000006</v>
          </cell>
        </row>
        <row r="3803">
          <cell r="A3803">
            <v>4903</v>
          </cell>
          <cell r="B3803" t="str">
            <v>PLUG PVC, JE, DN 350 MM, PARA REDE COLETORA ESGOTO (NBR 10569)</v>
          </cell>
          <cell r="C3803" t="str">
            <v xml:space="preserve">UN    </v>
          </cell>
          <cell r="D3803">
            <v>129.62</v>
          </cell>
        </row>
        <row r="3804">
          <cell r="A3804">
            <v>4897</v>
          </cell>
          <cell r="B3804" t="str">
            <v>PLUG PVC, ROSCAVEL 1", PARA AGUA FRIA PREDIAL</v>
          </cell>
          <cell r="C3804" t="str">
            <v xml:space="preserve">UN    </v>
          </cell>
          <cell r="D3804">
            <v>1.24</v>
          </cell>
        </row>
        <row r="3805">
          <cell r="A3805">
            <v>4896</v>
          </cell>
          <cell r="B3805" t="str">
            <v>PLUG PVC, ROSCAVEL 3/4", PARA  AGUA FRIA PREDIAL</v>
          </cell>
          <cell r="C3805" t="str">
            <v xml:space="preserve">UN    </v>
          </cell>
          <cell r="D3805">
            <v>0.52</v>
          </cell>
        </row>
        <row r="3806">
          <cell r="A3806">
            <v>4900</v>
          </cell>
          <cell r="B3806" t="str">
            <v>PLUG PVC, ROSCAVEL, 1 1/2",  AGUA FRIA PREDIAL</v>
          </cell>
          <cell r="C3806" t="str">
            <v xml:space="preserve">UN    </v>
          </cell>
          <cell r="D3806">
            <v>3.58</v>
          </cell>
        </row>
        <row r="3807">
          <cell r="A3807">
            <v>4898</v>
          </cell>
          <cell r="B3807" t="str">
            <v>PLUG PVC, ROSCAVEL, 1 1/4",  AGUA FRIA PREDIAL</v>
          </cell>
          <cell r="C3807" t="str">
            <v xml:space="preserve">UN    </v>
          </cell>
          <cell r="D3807">
            <v>1.56</v>
          </cell>
        </row>
        <row r="3808">
          <cell r="A3808">
            <v>4899</v>
          </cell>
          <cell r="B3808" t="str">
            <v>PLUG PVC, ROSCAVEL, 2",  AGUA FRIA PREDIAL</v>
          </cell>
          <cell r="C3808" t="str">
            <v xml:space="preserve">UN    </v>
          </cell>
          <cell r="D3808">
            <v>4.88</v>
          </cell>
        </row>
        <row r="3809">
          <cell r="A3809">
            <v>11096</v>
          </cell>
          <cell r="B3809" t="str">
            <v>PO DE MARMORE (POSTO PEDREIRA/FORNECEDOR, SEM FRETE)</v>
          </cell>
          <cell r="C3809" t="str">
            <v xml:space="preserve">KG    </v>
          </cell>
          <cell r="D3809">
            <v>0.23</v>
          </cell>
        </row>
        <row r="3810">
          <cell r="A3810">
            <v>4741</v>
          </cell>
          <cell r="B3810" t="str">
            <v>PO DE PEDRA (POSTO PEDREIRA/FORNECEDOR, SEM FRETE)</v>
          </cell>
          <cell r="C3810" t="str">
            <v xml:space="preserve">M3    </v>
          </cell>
          <cell r="D3810">
            <v>44.09</v>
          </cell>
        </row>
        <row r="3811">
          <cell r="A3811">
            <v>4752</v>
          </cell>
          <cell r="B3811" t="str">
            <v>POCEIRO / ESCAVADOR DE VALAS E TUBULOES</v>
          </cell>
          <cell r="C3811" t="str">
            <v xml:space="preserve">H     </v>
          </cell>
          <cell r="D3811">
            <v>16.72</v>
          </cell>
        </row>
        <row r="3812">
          <cell r="A3812">
            <v>41091</v>
          </cell>
          <cell r="B3812" t="str">
            <v>POCEIRO / ESCAVADOR DE VALAS E TUBULOES (MENSALISTA)</v>
          </cell>
          <cell r="C3812" t="str">
            <v xml:space="preserve">MES   </v>
          </cell>
          <cell r="D3812">
            <v>2948.29</v>
          </cell>
        </row>
        <row r="3813">
          <cell r="A3813">
            <v>13954</v>
          </cell>
          <cell r="B3813" t="str">
            <v>POLIDORA DE PISO (POLITRIZ) ELETRICA, MOTOR MONOFASICO DE 4 HP, PESO DE 100 KG, DIAMETRO DO TRABALHO DE 450 MM</v>
          </cell>
          <cell r="C3813" t="str">
            <v xml:space="preserve">UN    </v>
          </cell>
          <cell r="D3813">
            <v>11869.12</v>
          </cell>
        </row>
        <row r="3814">
          <cell r="A3814">
            <v>3411</v>
          </cell>
          <cell r="B3814" t="str">
            <v>POLIESTIRENO EXPANDIDO/EPS (ISOPOR), PEROLAS, PARA CONCRETO LEVE</v>
          </cell>
          <cell r="C3814" t="str">
            <v xml:space="preserve">KG    </v>
          </cell>
          <cell r="D3814">
            <v>45.93</v>
          </cell>
        </row>
        <row r="3815">
          <cell r="A3815">
            <v>39995</v>
          </cell>
          <cell r="B3815" t="str">
            <v>POLIESTIRENO EXPANDIDO/EPS (ISOPOR), TIPO 2F, BLOCO</v>
          </cell>
          <cell r="C3815" t="str">
            <v xml:space="preserve">M3    </v>
          </cell>
          <cell r="D3815">
            <v>353.36</v>
          </cell>
        </row>
        <row r="3816">
          <cell r="A3816">
            <v>11615</v>
          </cell>
          <cell r="B3816" t="str">
            <v>POLIESTIRENO EXPANDIDO/EPS (ISOPOR), TIPO 2F, PLACA, ISOLAMENTO TERMOACUSTICO, E = 10 MM, 1000 X 500 MM</v>
          </cell>
          <cell r="C3816" t="str">
            <v xml:space="preserve">M2    </v>
          </cell>
          <cell r="D3816">
            <v>2.99</v>
          </cell>
        </row>
        <row r="3817">
          <cell r="A3817">
            <v>3408</v>
          </cell>
          <cell r="B3817" t="str">
            <v>POLIESTIRENO EXPANDIDO/EPS (ISOPOR), TIPO 2F, PLACA, ISOLAMENTO TERMOACUSTICO, E = 20 MM, 1000 X 500 MM</v>
          </cell>
          <cell r="C3817" t="str">
            <v xml:space="preserve">M2    </v>
          </cell>
          <cell r="D3817">
            <v>7.96</v>
          </cell>
        </row>
        <row r="3818">
          <cell r="A3818">
            <v>3409</v>
          </cell>
          <cell r="B3818" t="str">
            <v>POLIESTIRENO EXPANDIDO/EPS (ISOPOR), TIPO 2F, PLACA, ISOLAMENTO TERMOACUSTICO, E = 50 MM, 1000 X 500 MM</v>
          </cell>
          <cell r="C3818" t="str">
            <v xml:space="preserve">M2    </v>
          </cell>
          <cell r="D3818">
            <v>19.899999999999999</v>
          </cell>
        </row>
        <row r="3819">
          <cell r="A3819">
            <v>11427</v>
          </cell>
          <cell r="B3819" t="str">
            <v>POLVORA NEGRA</v>
          </cell>
          <cell r="C3819" t="str">
            <v xml:space="preserve">KG    </v>
          </cell>
          <cell r="D3819">
            <v>61.79</v>
          </cell>
        </row>
        <row r="3820">
          <cell r="A3820">
            <v>26022</v>
          </cell>
          <cell r="B3820" t="str">
            <v>PONTEIRO PARA MARTELO ROMPEDOR, DIAMETRO = *28* MM, COMPRIMENTO = *520* MM, ENCAIXE SEXTAVADO</v>
          </cell>
          <cell r="C3820" t="str">
            <v xml:space="preserve">UN    </v>
          </cell>
          <cell r="D3820">
            <v>124.95</v>
          </cell>
        </row>
        <row r="3821">
          <cell r="A3821">
            <v>421</v>
          </cell>
          <cell r="B3821" t="str">
            <v>PORCA OLHAL EM ACO GALVANIZADO, DIAMETRO NOMINAL DE 16 MM</v>
          </cell>
          <cell r="C3821" t="str">
            <v xml:space="preserve">UN    </v>
          </cell>
          <cell r="D3821">
            <v>8.4499999999999993</v>
          </cell>
        </row>
        <row r="3822">
          <cell r="A3822">
            <v>12362</v>
          </cell>
          <cell r="B3822" t="str">
            <v>PORCA OLHAL EM ACO GALVANIZADO, ESPESSURA 16MM, ABERTURA 21MM</v>
          </cell>
          <cell r="C3822" t="str">
            <v xml:space="preserve">UN    </v>
          </cell>
          <cell r="D3822">
            <v>9.2899999999999991</v>
          </cell>
        </row>
        <row r="3823">
          <cell r="A3823">
            <v>14148</v>
          </cell>
          <cell r="B3823" t="str">
            <v>PORCA UNIAO/JUNCAO ZINCADA SEXTAVADA 1/4 ", CHAVE 7/16 ", COMPRIMENTO = 25 MM</v>
          </cell>
          <cell r="C3823" t="str">
            <v xml:space="preserve">UN    </v>
          </cell>
          <cell r="D3823">
            <v>0.97</v>
          </cell>
        </row>
        <row r="3824">
          <cell r="A3824">
            <v>4341</v>
          </cell>
          <cell r="B3824" t="str">
            <v>PORCA ZINCADA, QUADRADA, DIAMETRO 3/8"</v>
          </cell>
          <cell r="C3824" t="str">
            <v xml:space="preserve">UN    </v>
          </cell>
          <cell r="D3824">
            <v>0.57999999999999996</v>
          </cell>
        </row>
        <row r="3825">
          <cell r="A3825">
            <v>4337</v>
          </cell>
          <cell r="B3825" t="str">
            <v>PORCA ZINCADA, QUADRADA, DIAMETRO 5/8"</v>
          </cell>
          <cell r="C3825" t="str">
            <v xml:space="preserve">UN    </v>
          </cell>
          <cell r="D3825">
            <v>1.47</v>
          </cell>
        </row>
        <row r="3826">
          <cell r="A3826">
            <v>4339</v>
          </cell>
          <cell r="B3826" t="str">
            <v>PORCA ZINCADA, SEXTAVADA, DIAMETRO 1/2"</v>
          </cell>
          <cell r="C3826" t="str">
            <v xml:space="preserve">UN    </v>
          </cell>
          <cell r="D3826">
            <v>0.31</v>
          </cell>
        </row>
        <row r="3827">
          <cell r="A3827">
            <v>39997</v>
          </cell>
          <cell r="B3827" t="str">
            <v>PORCA ZINCADA, SEXTAVADA, DIAMETRO 1/4"</v>
          </cell>
          <cell r="C3827" t="str">
            <v xml:space="preserve">UN    </v>
          </cell>
          <cell r="D3827">
            <v>0.17</v>
          </cell>
        </row>
        <row r="3828">
          <cell r="A3828">
            <v>11971</v>
          </cell>
          <cell r="B3828" t="str">
            <v>PORCA ZINCADA, SEXTAVADA, DIAMETRO 1"</v>
          </cell>
          <cell r="C3828" t="str">
            <v xml:space="preserve">UN    </v>
          </cell>
          <cell r="D3828">
            <v>2.44</v>
          </cell>
        </row>
        <row r="3829">
          <cell r="A3829">
            <v>4342</v>
          </cell>
          <cell r="B3829" t="str">
            <v>PORCA ZINCADA, SEXTAVADA, DIAMETRO 3/8"</v>
          </cell>
          <cell r="C3829" t="str">
            <v xml:space="preserve">UN    </v>
          </cell>
          <cell r="D3829">
            <v>0.13</v>
          </cell>
        </row>
        <row r="3830">
          <cell r="A3830">
            <v>4330</v>
          </cell>
          <cell r="B3830" t="str">
            <v>PORCA ZINCADA, SEXTAVADA, DIAMETRO 5/16"</v>
          </cell>
          <cell r="C3830" t="str">
            <v xml:space="preserve">UN    </v>
          </cell>
          <cell r="D3830">
            <v>0.08</v>
          </cell>
        </row>
        <row r="3831">
          <cell r="A3831">
            <v>4340</v>
          </cell>
          <cell r="B3831" t="str">
            <v>PORCA ZINCADA, SEXTAVADA, DIAMETRO 5/8"</v>
          </cell>
          <cell r="C3831" t="str">
            <v xml:space="preserve">UN    </v>
          </cell>
          <cell r="D3831">
            <v>0.68</v>
          </cell>
        </row>
        <row r="3832">
          <cell r="A3832">
            <v>5088</v>
          </cell>
          <cell r="B3832" t="str">
            <v>PORTA CADEADO,  3 1/2", EM ACO ZINCADO, PRETO, PARA PORTAO E JANELA</v>
          </cell>
          <cell r="C3832" t="str">
            <v xml:space="preserve">UN    </v>
          </cell>
          <cell r="D3832">
            <v>1.92</v>
          </cell>
        </row>
        <row r="3833">
          <cell r="A3833">
            <v>11154</v>
          </cell>
          <cell r="B3833" t="str">
            <v>PORTA CORTA-FOGO PARA SAIDA DE EMERGENCIA, COM FECHADURA, VAO LUZ DE 90 X 210 CM, CLASSE P-90 (NBR 11742)</v>
          </cell>
          <cell r="C3833" t="str">
            <v xml:space="preserve">UN    </v>
          </cell>
          <cell r="D3833">
            <v>898.67</v>
          </cell>
        </row>
        <row r="3834">
          <cell r="A3834">
            <v>39021</v>
          </cell>
          <cell r="B3834" t="str">
            <v>PORTA DE ABRIR EM ACO COM DIVISAO HORIZONTAL  PARA VIDROS, COM FUNDO ANTICORROSIVO/PRIMER DE PROTECAO, SEM GUARNICAO/ALIZAR/VISTA, VIDROS NAO INCLUSOS, 87 X 210 CM</v>
          </cell>
          <cell r="C3834" t="str">
            <v xml:space="preserve">UN    </v>
          </cell>
          <cell r="D3834">
            <v>404.22</v>
          </cell>
        </row>
        <row r="3835">
          <cell r="A3835">
            <v>39022</v>
          </cell>
          <cell r="B3835" t="str">
            <v>PORTA DE ABRIR EM ACO TIPO VENEZIANA, COM FUNDO ANTICORROSIVO / PRIMER DE PROTECAO, SEM GUARNICAO/ALIZAR/VISTA, 87 X 210 CM</v>
          </cell>
          <cell r="C3835" t="str">
            <v xml:space="preserve">UN    </v>
          </cell>
          <cell r="D3835">
            <v>499.9</v>
          </cell>
        </row>
        <row r="3836">
          <cell r="A3836">
            <v>39024</v>
          </cell>
          <cell r="B3836" t="str">
            <v>PORTA DE ABRIR EM ALUMINIO COM DIVISAO HORIZONTAL  PARA VIDROS,  ACABAMENTO ANODIZADO NATURAL, VIDROS INCLUSOS, SEM GUARNICAO/ALIZAR/VISTA , 87 X 210 CM</v>
          </cell>
          <cell r="C3836" t="str">
            <v xml:space="preserve">UN    </v>
          </cell>
          <cell r="D3836">
            <v>1093.47</v>
          </cell>
        </row>
        <row r="3837">
          <cell r="A3837">
            <v>4914</v>
          </cell>
          <cell r="B3837" t="str">
            <v>PORTA DE ABRIR EM ALUMINIO COM LAMBRI HORIZONTAL/LAMINADA, ACABAMENTO ANODIZADO NATURAL, SEM GUARNICAO/ALIZAR/VISTA</v>
          </cell>
          <cell r="C3837" t="str">
            <v xml:space="preserve">M2    </v>
          </cell>
          <cell r="D3837">
            <v>886.61</v>
          </cell>
        </row>
        <row r="3838">
          <cell r="A3838">
            <v>4917</v>
          </cell>
          <cell r="B3838" t="str">
            <v>PORTA DE ABRIR EM ALUMINIO TIPO VENEZIANA, ACABAMENTO ANODIZADO NATURAL, SEM GUARNICAO/ALIZAR/VISTA</v>
          </cell>
          <cell r="C3838" t="str">
            <v xml:space="preserve">M2    </v>
          </cell>
          <cell r="D3838">
            <v>612.29999999999995</v>
          </cell>
        </row>
        <row r="3839">
          <cell r="A3839">
            <v>39025</v>
          </cell>
          <cell r="B3839" t="str">
            <v>PORTA DE ABRIR EM ALUMINIO TIPO VENEZIANA, ACABAMENTO ANODIZADO NATURAL, SEM GUARNICAO/ALIZAR/VISTA, 87 X 210 CM</v>
          </cell>
          <cell r="C3839" t="str">
            <v xml:space="preserve">UN    </v>
          </cell>
          <cell r="D3839">
            <v>1121.24</v>
          </cell>
        </row>
        <row r="3840">
          <cell r="A3840">
            <v>4930</v>
          </cell>
          <cell r="B3840" t="str">
            <v>PORTA DE ABRIR EM GRADIL COM BARRA CHATA 3 CM X 1/4", COM REQUADRO E GUARNICAO - COMPLETO - ACABAMENTO NATURAL</v>
          </cell>
          <cell r="C3840" t="str">
            <v xml:space="preserve">M2    </v>
          </cell>
          <cell r="D3840">
            <v>434.42</v>
          </cell>
        </row>
        <row r="3841">
          <cell r="A3841">
            <v>4922</v>
          </cell>
          <cell r="B3841" t="str">
            <v>PORTA DE CORRER EM ALUMINIO, DUAS FOLHAS MOVEIS COM VIDRO, FECHADURA E PUXADOR EMBUTIDO, ACABAMENTO ANODIZADO NATURAL, SEM GUARNICAO/ALIZAR/VISTA</v>
          </cell>
          <cell r="C3841" t="str">
            <v xml:space="preserve">M2    </v>
          </cell>
          <cell r="D3841">
            <v>567.96</v>
          </cell>
        </row>
        <row r="3842">
          <cell r="A3842">
            <v>4911</v>
          </cell>
          <cell r="B3842" t="str">
            <v>PORTA DE ENROLAR MANUAL COMPLETA, ARTICULADA RAIADA LARGA, EM ACO GALVANIZADO NATURAL, CHAPA NUMERO 24 (SEM INSTALACAO)</v>
          </cell>
          <cell r="C3842" t="str">
            <v xml:space="preserve">M2    </v>
          </cell>
          <cell r="D3842">
            <v>117.72</v>
          </cell>
        </row>
        <row r="3843">
          <cell r="A3843">
            <v>37518</v>
          </cell>
          <cell r="B3843" t="str">
            <v>PORTA DE ENROLAR MANUAL COMPLETA, PERFIL MEIA CANA CEGA, EM ACO GALVANIZADO COM PINTURA ELETROSTATICA, CHAPA NUMERO 24 " (SEM INSTALACAO)</v>
          </cell>
          <cell r="C3843" t="str">
            <v xml:space="preserve">M2    </v>
          </cell>
          <cell r="D3843">
            <v>150.28</v>
          </cell>
        </row>
        <row r="3844">
          <cell r="A3844">
            <v>4910</v>
          </cell>
          <cell r="B3844" t="str">
            <v>PORTA DE ENROLAR MANUAL COMPLETA, PERFIL MEIA CANA CEGA, EM ACO GALVANIZADO NATURAL, CHAPA NUMERO 24 (SEM INSTALACAO)</v>
          </cell>
          <cell r="C3844" t="str">
            <v xml:space="preserve">M2    </v>
          </cell>
          <cell r="D3844">
            <v>117.72</v>
          </cell>
        </row>
        <row r="3845">
          <cell r="A3845">
            <v>4943</v>
          </cell>
          <cell r="B3845" t="str">
            <v>PORTA DE ENROLAR MANUAL COMPLETA, PERFIL MEIA CANA VAZADA TIJOLINHO, EM ACO GALVANIZADO NATURAL, CHAPA NUMERO 24 (SEM INSTALACAO)</v>
          </cell>
          <cell r="C3845" t="str">
            <v xml:space="preserve">M2    </v>
          </cell>
          <cell r="D3845">
            <v>186.84</v>
          </cell>
        </row>
        <row r="3846">
          <cell r="A3846">
            <v>5002</v>
          </cell>
          <cell r="B3846" t="str">
            <v>PORTA DE MADEIRA QUADRICULADA PARA VIDRO, DE CORRER (EUCALIPTO OU EQUIVALENTE REGIONAL), E = *3,5* CM</v>
          </cell>
          <cell r="C3846" t="str">
            <v xml:space="preserve">M2    </v>
          </cell>
          <cell r="D3846">
            <v>228.03</v>
          </cell>
        </row>
        <row r="3847">
          <cell r="A3847">
            <v>4977</v>
          </cell>
          <cell r="B3847" t="str">
            <v>PORTA DE MADEIRA TIPO VENEZIANA (EUCALIPTO OU EQUIVALENTE REGIONAL), E = *3,5* CM</v>
          </cell>
          <cell r="C3847" t="str">
            <v xml:space="preserve">M2    </v>
          </cell>
          <cell r="D3847">
            <v>153.91999999999999</v>
          </cell>
        </row>
        <row r="3848">
          <cell r="A3848">
            <v>5028</v>
          </cell>
          <cell r="B3848" t="str">
            <v>PORTA DE MADEIRA-DE-LEI QUADRICULADA PARA VIDRO, DE CORRER (ANGELIM OU EQUIVALENTE REGIONAL), E = *3,5* CM</v>
          </cell>
          <cell r="C3848" t="str">
            <v xml:space="preserve">M2    </v>
          </cell>
          <cell r="D3848">
            <v>376.63</v>
          </cell>
        </row>
        <row r="3849">
          <cell r="A3849">
            <v>4998</v>
          </cell>
          <cell r="B3849" t="str">
            <v>PORTA DE MADEIRA-DE-LEI TIPO MEXICANA SEM EMENDA (ANGELIM OU EQUIVALENTE REGIONAL), E = *3,5* CM</v>
          </cell>
          <cell r="C3849" t="str">
            <v xml:space="preserve">M2    </v>
          </cell>
          <cell r="D3849">
            <v>312.8</v>
          </cell>
        </row>
        <row r="3850">
          <cell r="A3850">
            <v>4969</v>
          </cell>
          <cell r="B3850" t="str">
            <v>PORTA DE MADEIRA-DE-LEI TIPO VENEZIANA (ANGELIM OU EQUIVALENTE REGIONAL), E = *3,5* CM</v>
          </cell>
          <cell r="C3850" t="str">
            <v xml:space="preserve">M2    </v>
          </cell>
          <cell r="D3850">
            <v>217.7</v>
          </cell>
        </row>
        <row r="3851">
          <cell r="A3851">
            <v>11364</v>
          </cell>
          <cell r="B3851" t="str">
            <v>PORTA DE MADEIRA, FOLHA LEVE (NBR 15930) DE 60 X 210 CM, E = *35* MM, NUCLEO COLMEIA, CAPA LISA EM HDF, ACABAMENTO EM PRIMER PARA PINTURA</v>
          </cell>
          <cell r="C3851" t="str">
            <v xml:space="preserve">UN    </v>
          </cell>
          <cell r="D3851">
            <v>105.46</v>
          </cell>
        </row>
        <row r="3852">
          <cell r="A3852">
            <v>11365</v>
          </cell>
          <cell r="B3852" t="str">
            <v>PORTA DE MADEIRA, FOLHA LEVE (NBR 15930) DE 70 X 210 CM, E = *35* MM, NUCLEO COLMEIA, CAPA LISA EM HDF, ACABAMENTO EM PRIMER PARA PINTURA</v>
          </cell>
          <cell r="C3852" t="str">
            <v xml:space="preserve">UN    </v>
          </cell>
          <cell r="D3852">
            <v>113.58</v>
          </cell>
        </row>
        <row r="3853">
          <cell r="A3853">
            <v>11366</v>
          </cell>
          <cell r="B3853" t="str">
            <v>PORTA DE MADEIRA, FOLHA LEVE (NBR 15930) DE 80 X 210 CM, E = *35* MM, NUCLEO COLMEIA, CAPA LISA EM HDF, ACABAMENTO EM PRIMER PARA PINTURA</v>
          </cell>
          <cell r="C3853" t="str">
            <v xml:space="preserve">UN    </v>
          </cell>
          <cell r="D3853">
            <v>120.2</v>
          </cell>
        </row>
        <row r="3854">
          <cell r="A3854">
            <v>11367</v>
          </cell>
          <cell r="B3854" t="str">
            <v>PORTA DE MADEIRA, FOLHA LEVE (NBR 15930), E = *35* MM, NUCLEO COLMEIA, CAPA LISA EM HDF, ACABAMENTO MELAMINICO EM PADRAO MADEIRA</v>
          </cell>
          <cell r="C3854" t="str">
            <v xml:space="preserve">M2    </v>
          </cell>
          <cell r="D3854">
            <v>92.59</v>
          </cell>
        </row>
        <row r="3855">
          <cell r="A3855">
            <v>4989</v>
          </cell>
          <cell r="B3855" t="str">
            <v>PORTA DE MADEIRA, FOLHA MEDIA (NBR 15930) DE 100 X 210 CM, E = 35 MM, NUCLEO SARRAFEADO, CAPA LISA EM HDF, ACABAMENTO EM LAMINADO NATURAL PARA VERNIZ</v>
          </cell>
          <cell r="C3855" t="str">
            <v xml:space="preserve">UN    </v>
          </cell>
          <cell r="D3855">
            <v>240.26</v>
          </cell>
        </row>
        <row r="3856">
          <cell r="A3856">
            <v>4982</v>
          </cell>
          <cell r="B3856" t="str">
            <v>PORTA DE MADEIRA, FOLHA MEDIA (NBR 15930) DE 100 X 210 CM, E = 35 MM, NUCLEO SARRAFEADO, CAPA LISA EM HDF, ACABAMENTO EM PRIMER PARA PINTURA</v>
          </cell>
          <cell r="C3856" t="str">
            <v xml:space="preserve">UN    </v>
          </cell>
          <cell r="D3856">
            <v>208.58</v>
          </cell>
        </row>
        <row r="3857">
          <cell r="A3857">
            <v>20322</v>
          </cell>
          <cell r="B3857" t="str">
            <v>PORTA DE MADEIRA, FOLHA MEDIA (NBR 15930) DE 60 X 210 CM, E = 35 MM, NUCLEO SARRAFEADO, CAPA FRISADA EM HDF, ACABAMENTO MELAMINICO EM PADRAO MADEIRA</v>
          </cell>
          <cell r="C3857" t="str">
            <v xml:space="preserve">UN    </v>
          </cell>
          <cell r="D3857">
            <v>183.83</v>
          </cell>
        </row>
        <row r="3858">
          <cell r="A3858">
            <v>10553</v>
          </cell>
          <cell r="B3858" t="str">
            <v>PORTA DE MADEIRA, FOLHA MEDIA (NBR 15930) DE 60 X 210 CM, E = 35 MM, NUCLEO SARRAFEADO, CAPA LISA EM HDF, ACABAMENTO EM PRIMER PARA PINTURA</v>
          </cell>
          <cell r="C3858" t="str">
            <v xml:space="preserve">UN    </v>
          </cell>
          <cell r="D3858">
            <v>196</v>
          </cell>
        </row>
        <row r="3859">
          <cell r="A3859">
            <v>5020</v>
          </cell>
          <cell r="B3859" t="str">
            <v>PORTA DE MADEIRA, FOLHA MEDIA (NBR 15930) DE 60 X 210 CM, E = 35 MM, NUCLEO SARRAFEADO, CAPA LISA EM HDF, ACABAMENTO LAMINADO NATURAL PARA VERNIZ</v>
          </cell>
          <cell r="C3859" t="str">
            <v xml:space="preserve">UN    </v>
          </cell>
          <cell r="D3859">
            <v>203.21</v>
          </cell>
        </row>
        <row r="3860">
          <cell r="A3860">
            <v>4962</v>
          </cell>
          <cell r="B3860" t="str">
            <v>PORTA DE MADEIRA, FOLHA MEDIA (NBR 15930) DE 70 X 210 CM, E = 35 MM, NUCLEO SARRAFEADO, CAPA FRISADA EM HDF, ACABAMENTO MELAMINICO EM PADRAO MADEIRA</v>
          </cell>
          <cell r="C3860" t="str">
            <v xml:space="preserve">UN    </v>
          </cell>
          <cell r="D3860">
            <v>197.97</v>
          </cell>
        </row>
        <row r="3861">
          <cell r="A3861">
            <v>4981</v>
          </cell>
          <cell r="B3861" t="str">
            <v>PORTA DE MADEIRA, FOLHA MEDIA (NBR 15930) DE 70 X 210 CM, E = 35 MM, NUCLEO SARRAFEADO, CAPA LISA EM HDF, ACABAMENTO EM LAMINADO NATURAL PARA VERNIZ</v>
          </cell>
          <cell r="C3861" t="str">
            <v xml:space="preserve">UN    </v>
          </cell>
          <cell r="D3861">
            <v>140</v>
          </cell>
        </row>
        <row r="3862">
          <cell r="A3862">
            <v>10554</v>
          </cell>
          <cell r="B3862" t="str">
            <v>PORTA DE MADEIRA, FOLHA MEDIA (NBR 15930) DE 70 X 210 CM, E = 35 MM, NUCLEO SARRAFEADO, CAPA LISA EM HDF, ACABAMENTO EM PRIMER PARA PINTURA</v>
          </cell>
          <cell r="C3862" t="str">
            <v xml:space="preserve">UN    </v>
          </cell>
          <cell r="D3862">
            <v>219.05</v>
          </cell>
        </row>
        <row r="3863">
          <cell r="A3863">
            <v>4964</v>
          </cell>
          <cell r="B3863" t="str">
            <v>PORTA DE MADEIRA, FOLHA MEDIA (NBR 15930) DE 80 X 210 CM, E = 35 MM, NUCLEO SARRAFEADO, CAPA FRISADA EM HDF, ACABAMENTO MELAMINICO EM PADRAO MADEIRA</v>
          </cell>
          <cell r="C3863" t="str">
            <v xml:space="preserve">UN    </v>
          </cell>
          <cell r="D3863">
            <v>240.4</v>
          </cell>
        </row>
        <row r="3864">
          <cell r="A3864">
            <v>4992</v>
          </cell>
          <cell r="B3864" t="str">
            <v>PORTA DE MADEIRA, FOLHA MEDIA (NBR 15930) DE 80 X 210 CM, E = 35 MM, NUCLEO SARRAFEADO, CAPA LISA EM HDF, ACABAMENTO EM LAMINADO NATURAL PARA VERNIZ</v>
          </cell>
          <cell r="C3864" t="str">
            <v xml:space="preserve">UN    </v>
          </cell>
          <cell r="D3864">
            <v>238.42</v>
          </cell>
        </row>
        <row r="3865">
          <cell r="A3865">
            <v>10555</v>
          </cell>
          <cell r="B3865" t="str">
            <v>PORTA DE MADEIRA, FOLHA MEDIA (NBR 15930) DE 80 X 210 CM, E = 35 MM, NUCLEO SARRAFEADO, CAPA LISA EM HDF, ACABAMENTO EM PRIMER PARA PINTURA</v>
          </cell>
          <cell r="C3865" t="str">
            <v xml:space="preserve">UN    </v>
          </cell>
          <cell r="D3865">
            <v>211.41</v>
          </cell>
        </row>
        <row r="3866">
          <cell r="A3866">
            <v>4987</v>
          </cell>
          <cell r="B3866" t="str">
            <v>PORTA DE MADEIRA, FOLHA MEDIA (NBR 15930) DE 90 X 210 CM, E = 35 MM, NUCLEO SARRAFEADO, CAPA LISA EM HDF, ACABAMENTO EM LAMINADO NATURAL PARA VERNIZ</v>
          </cell>
          <cell r="C3866" t="str">
            <v xml:space="preserve">UN    </v>
          </cell>
          <cell r="D3866">
            <v>219.05</v>
          </cell>
        </row>
        <row r="3867">
          <cell r="A3867">
            <v>10556</v>
          </cell>
          <cell r="B3867" t="str">
            <v>PORTA DE MADEIRA, FOLHA MEDIA (NBR 15930) DE 90 X 210 CM, E = 35 MM, NUCLEO SARRAFEADO, CAPA LISA EM HDF, ACABAMENTO EM PRIMER PARA PINTURA</v>
          </cell>
          <cell r="C3867" t="str">
            <v xml:space="preserve">UN    </v>
          </cell>
          <cell r="D3867">
            <v>224.6</v>
          </cell>
        </row>
        <row r="3868">
          <cell r="A3868">
            <v>4958</v>
          </cell>
          <cell r="B3868" t="str">
            <v>PORTA DE MADEIRA, FOLHA MEDIA (NBR 15930), E = 35 MM, NUCLEO SARRAFEADO, CAPA FRISADA EM HDF, ACABAMENTO MELAMINICO EM PADRAO MADEIRA</v>
          </cell>
          <cell r="C3868" t="str">
            <v xml:space="preserve">M2    </v>
          </cell>
          <cell r="D3868">
            <v>128.36000000000001</v>
          </cell>
        </row>
        <row r="3869">
          <cell r="A3869">
            <v>39502</v>
          </cell>
          <cell r="B3869" t="str">
            <v>PORTA DE MADEIRA, FOLHA PESADA (NBR 15930) DE 80 X 210 CM, E = 35 MM, NUCLEO SOLIDO, CAPA LISA EM HDF, ACABAMENTO EM LAMINADO NATURAL PARA VERNIZ</v>
          </cell>
          <cell r="C3869" t="str">
            <v xml:space="preserve">UN    </v>
          </cell>
          <cell r="D3869">
            <v>311.11</v>
          </cell>
        </row>
        <row r="3870">
          <cell r="A3870">
            <v>39504</v>
          </cell>
          <cell r="B3870" t="str">
            <v>PORTA DE MADEIRA, FOLHA PESADA (NBR 15930) DE 80 X 210 CM, E = 35 MM, NUCLEO SOLIDO, CAPA LISA EM HDF, ACABAMENTO EM PRIMER PARA PINTURA</v>
          </cell>
          <cell r="C3870" t="str">
            <v xml:space="preserve">UN    </v>
          </cell>
          <cell r="D3870">
            <v>220.6</v>
          </cell>
        </row>
        <row r="3871">
          <cell r="A3871">
            <v>39503</v>
          </cell>
          <cell r="B3871" t="str">
            <v>PORTA DE MADEIRA, FOLHA PESADA (NBR 15930) DE 90 X 210 CM, E = 35 MM, NUCLEO SOLIDO, CAPA LISA EM HDF, ACABAMENTO EM LAMINADO NATURAL PARA VERNIZ</v>
          </cell>
          <cell r="C3871" t="str">
            <v xml:space="preserve">UN    </v>
          </cell>
          <cell r="D3871">
            <v>337.97</v>
          </cell>
        </row>
        <row r="3872">
          <cell r="A3872">
            <v>39505</v>
          </cell>
          <cell r="B3872" t="str">
            <v>PORTA DE MADEIRA, FOLHA PESADA (NBR 15930) DE 90 X 210 CM, E = 35 MM, NUCLEO SOLIDO, CAPA LISA EM HDF, ACABAMENTO EM PRIMER PARA PINTURA</v>
          </cell>
          <cell r="C3872" t="str">
            <v xml:space="preserve">UN    </v>
          </cell>
          <cell r="D3872">
            <v>240.4</v>
          </cell>
        </row>
        <row r="3873">
          <cell r="A3873">
            <v>25969</v>
          </cell>
          <cell r="B3873" t="str">
            <v>PORTA DENTE PARA FRESADORA</v>
          </cell>
          <cell r="C3873" t="str">
            <v xml:space="preserve">UN    </v>
          </cell>
          <cell r="D3873">
            <v>261.8</v>
          </cell>
        </row>
        <row r="3874">
          <cell r="A3874">
            <v>4944</v>
          </cell>
          <cell r="B3874" t="str">
            <v>PORTA GRADE DE ENROLAR MANUAL COMPLETA, PERFIL TUBULAR TIJOLINHO 3/4 ", EM ACO GALVANIZADO NATURAL (SEM INSTALACAO)</v>
          </cell>
          <cell r="C3874" t="str">
            <v xml:space="preserve">M2    </v>
          </cell>
          <cell r="D3874">
            <v>229.14</v>
          </cell>
        </row>
        <row r="3875">
          <cell r="A3875">
            <v>21102</v>
          </cell>
          <cell r="B3875" t="str">
            <v>PORTA TOALHA BANHO EM METAL CROMADO, TIPO BARRA</v>
          </cell>
          <cell r="C3875" t="str">
            <v xml:space="preserve">UN    </v>
          </cell>
          <cell r="D3875">
            <v>35.81</v>
          </cell>
        </row>
        <row r="3876">
          <cell r="A3876">
            <v>21101</v>
          </cell>
          <cell r="B3876" t="str">
            <v>PORTA TOALHA ROSTO EM METAL CROMADO, TIPO ARGOLA</v>
          </cell>
          <cell r="C3876" t="str">
            <v xml:space="preserve">UN    </v>
          </cell>
          <cell r="D3876">
            <v>23</v>
          </cell>
        </row>
        <row r="3877">
          <cell r="A3877">
            <v>34713</v>
          </cell>
          <cell r="B3877" t="str">
            <v>PORTA VIDRO TEMPERADO INCOLOR, 2 FOLHAS DE CORRER, E = 10 MM (SEM FERRAGENS E SEM COLOCACAO)</v>
          </cell>
          <cell r="C3877" t="str">
            <v xml:space="preserve">M2    </v>
          </cell>
          <cell r="D3877">
            <v>265.43</v>
          </cell>
        </row>
        <row r="3878">
          <cell r="A3878">
            <v>4947</v>
          </cell>
          <cell r="B3878" t="str">
            <v>PORTAO BASCULANTE MANUAL EM ACO GALVANIZADO NATURAL, TIPO LAMBRIL COM REQUADRO/BATENTE, CHAPA NUMERO 26, INCLUI FECHADURA (SEM INSTALACAO)</v>
          </cell>
          <cell r="C3878" t="str">
            <v xml:space="preserve">M2    </v>
          </cell>
          <cell r="D3878">
            <v>558.26</v>
          </cell>
        </row>
        <row r="3879">
          <cell r="A3879">
            <v>37563</v>
          </cell>
          <cell r="B3879" t="str">
            <v>PORTAO BASCULANTE, MANUAL, EM CHAPA TIPO LAMBRIL QUADRADO, COM REQUADRO, ACABAMENTO NATURAL</v>
          </cell>
          <cell r="C3879" t="str">
            <v xml:space="preserve">M2    </v>
          </cell>
          <cell r="D3879">
            <v>428.65</v>
          </cell>
        </row>
        <row r="3880">
          <cell r="A3880">
            <v>4948</v>
          </cell>
          <cell r="B3880" t="str">
            <v>PORTAO DE ABRIR EM GRADIL DE METALON REDONDO DE 3/4"  VERTICAL, COM REQUADRO, ACABAMENTO NATURAL - COMPLETO</v>
          </cell>
          <cell r="C3880" t="str">
            <v xml:space="preserve">M2    </v>
          </cell>
          <cell r="D3880">
            <v>389.02</v>
          </cell>
        </row>
        <row r="3881">
          <cell r="A3881">
            <v>37561</v>
          </cell>
          <cell r="B3881" t="str">
            <v>PORTAO DE CORRER EM CHAPA TIPO PAINEL LAMBRIL QUADRADO, COM PORTA SOCIAL COMPLETA INCLUIDA, COM REQUADRO, ACABAMENTO NATURAL, COM TRILHOS E ROLDANAS</v>
          </cell>
          <cell r="C3881" t="str">
            <v xml:space="preserve">M2    </v>
          </cell>
          <cell r="D3881">
            <v>800.19</v>
          </cell>
        </row>
        <row r="3882">
          <cell r="A3882">
            <v>37562</v>
          </cell>
          <cell r="B3882" t="str">
            <v>PORTAO DE CORRER EM GRADIL FIXO DE BARRA DE FERRO CHATA DE 3 X 1/4" NA VERTICAL, SEM REQUADRO, ACABAMENTO NATURAL, COM TRILHOS E ROLDANAS</v>
          </cell>
          <cell r="C3882" t="str">
            <v xml:space="preserve">M2    </v>
          </cell>
          <cell r="D3882">
            <v>513.24</v>
          </cell>
        </row>
        <row r="3883">
          <cell r="A3883">
            <v>37585</v>
          </cell>
          <cell r="B3883" t="str">
            <v>PORTINHOLA DE ABRIR EM ALUMINIO DE 60 X 80 CM, VENEZIANA VENTILADA 1 FOLHA, ACABAMENTO ANODIZADO NATURAL</v>
          </cell>
          <cell r="C3883" t="str">
            <v xml:space="preserve">UN    </v>
          </cell>
          <cell r="D3883">
            <v>305.29000000000002</v>
          </cell>
        </row>
        <row r="3884">
          <cell r="A3884">
            <v>14164</v>
          </cell>
          <cell r="B3884" t="str">
            <v>POSTE CONICO CONTINUO EM ACO GALVANIZADO, CURVO, BRACO DUPLO, ENGASTADO,  H = 9 M, DIAMETRO INFERIOR = *135* MM</v>
          </cell>
          <cell r="C3884" t="str">
            <v xml:space="preserve">UN    </v>
          </cell>
          <cell r="D3884">
            <v>1784.23</v>
          </cell>
        </row>
        <row r="3885">
          <cell r="A3885">
            <v>14163</v>
          </cell>
          <cell r="B3885" t="str">
            <v>POSTE CONICO CONTINUO EM ACO GALVANIZADO, CURVO, BRACO DUPLO, FLANGEADO,  H = 9 M, DIAMETRO INFERIOR = *135* MM</v>
          </cell>
          <cell r="C3885" t="str">
            <v xml:space="preserve">UN    </v>
          </cell>
          <cell r="D3885">
            <v>2027.9</v>
          </cell>
        </row>
        <row r="3886">
          <cell r="A3886">
            <v>5051</v>
          </cell>
          <cell r="B3886" t="str">
            <v>POSTE CONICO CONTINUO EM ACO GALVANIZADO, CURVO, BRACO SIMPLES, ENGASTADO,  H = 9 M, DIAMETRO INFERIOR = *135* MM</v>
          </cell>
          <cell r="C3886" t="str">
            <v xml:space="preserve">UN    </v>
          </cell>
          <cell r="D3886">
            <v>1724.7</v>
          </cell>
        </row>
        <row r="3887">
          <cell r="A3887">
            <v>14162</v>
          </cell>
          <cell r="B3887" t="str">
            <v>POSTE CONICO CONTINUO EM ACO GALVANIZADO, CURVO, BRACO SIMPLES, FLANGEADO,  H = 9 M, DIAMETRO INFERIOR = *135* MM</v>
          </cell>
          <cell r="C3887" t="str">
            <v xml:space="preserve">UN    </v>
          </cell>
          <cell r="D3887">
            <v>1722.19</v>
          </cell>
        </row>
        <row r="3888">
          <cell r="A3888">
            <v>5052</v>
          </cell>
          <cell r="B3888" t="str">
            <v>POSTE CONICO CONTINUO EM ACO GALVANIZADO, CURVO, BRACO SIMPLES, FLANGEADO, H = 7 M, DIAMETRO INFERIOR = *125* MM</v>
          </cell>
          <cell r="C3888" t="str">
            <v xml:space="preserve">UN    </v>
          </cell>
          <cell r="D3888">
            <v>1285</v>
          </cell>
        </row>
        <row r="3889">
          <cell r="A3889">
            <v>14166</v>
          </cell>
          <cell r="B3889" t="str">
            <v>POSTE CONICO CONTINUO EM ACO GALVANIZADO, RETO, ENGASTADO,  H = 7 M, DIAMETRO INFERIOR = *125* MM</v>
          </cell>
          <cell r="C3889" t="str">
            <v xml:space="preserve">UN    </v>
          </cell>
          <cell r="D3889">
            <v>1301.31</v>
          </cell>
        </row>
        <row r="3890">
          <cell r="A3890">
            <v>14165</v>
          </cell>
          <cell r="B3890" t="str">
            <v>POSTE CONICO CONTINUO EM ACO GALVANIZADO, RETO, ENGASTADO,  H = 9 M, DIAMETRO INFERIOR = *145* MM</v>
          </cell>
          <cell r="C3890" t="str">
            <v xml:space="preserve">UN    </v>
          </cell>
          <cell r="D3890">
            <v>1802.79</v>
          </cell>
        </row>
        <row r="3891">
          <cell r="A3891">
            <v>5050</v>
          </cell>
          <cell r="B3891" t="str">
            <v>POSTE CONICO CONTINUO EM ACO GALVANIZADO, RETO, FLANGEADO,  H = 3 M, DIAMETRO INFERIOR = *95* MM</v>
          </cell>
          <cell r="C3891" t="str">
            <v xml:space="preserve">UN    </v>
          </cell>
          <cell r="D3891">
            <v>443.71</v>
          </cell>
        </row>
        <row r="3892">
          <cell r="A3892">
            <v>12378</v>
          </cell>
          <cell r="B3892" t="str">
            <v>POSTE CONICO CONTINUO EM ACO GALVANIZADO, RETO, FLANGEADO, H = 6 M, DIAMETRO INFERIOR = *90* CM</v>
          </cell>
          <cell r="C3892" t="str">
            <v xml:space="preserve">UN    </v>
          </cell>
          <cell r="D3892">
            <v>1054.67</v>
          </cell>
        </row>
        <row r="3893">
          <cell r="A3893">
            <v>5040</v>
          </cell>
          <cell r="B3893" t="str">
            <v>POSTE DE CONCRETO CIRCULAR, 100 KG, H = 5 M (NBR 8451)</v>
          </cell>
          <cell r="C3893" t="str">
            <v xml:space="preserve">UN    </v>
          </cell>
          <cell r="D3893">
            <v>219.22</v>
          </cell>
        </row>
        <row r="3894">
          <cell r="A3894">
            <v>5054</v>
          </cell>
          <cell r="B3894" t="str">
            <v>POSTE DE CONCRETO CIRCULAR, 100 KG, H = 7 M (NBR 8451)</v>
          </cell>
          <cell r="C3894" t="str">
            <v xml:space="preserve">UN    </v>
          </cell>
          <cell r="D3894">
            <v>319.79000000000002</v>
          </cell>
        </row>
        <row r="3895">
          <cell r="A3895">
            <v>12366</v>
          </cell>
          <cell r="B3895" t="str">
            <v>POSTE DE CONCRETO CIRCULAR, 150 KG, H = 10 M (NBR 8451)</v>
          </cell>
          <cell r="C3895" t="str">
            <v xml:space="preserve">UN    </v>
          </cell>
          <cell r="D3895">
            <v>569.33000000000004</v>
          </cell>
        </row>
        <row r="3896">
          <cell r="A3896">
            <v>5045</v>
          </cell>
          <cell r="B3896" t="str">
            <v>POSTE DE CONCRETO CIRCULAR, 200 KG, H = 11 M (NBR 8451)</v>
          </cell>
          <cell r="C3896" t="str">
            <v xml:space="preserve">UN    </v>
          </cell>
          <cell r="D3896">
            <v>792.83</v>
          </cell>
        </row>
        <row r="3897">
          <cell r="A3897">
            <v>12367</v>
          </cell>
          <cell r="B3897" t="str">
            <v>POSTE DE CONCRETO CIRCULAR, 200 KG, H = 17 M (NBR 8451)</v>
          </cell>
          <cell r="C3897" t="str">
            <v xml:space="preserve">UN    </v>
          </cell>
          <cell r="D3897">
            <v>2427.2399999999998</v>
          </cell>
        </row>
        <row r="3898">
          <cell r="A3898">
            <v>12368</v>
          </cell>
          <cell r="B3898" t="str">
            <v>POSTE DE CONCRETO CIRCULAR, 200 KG, H = 22,5 M (NBR 8451)</v>
          </cell>
          <cell r="C3898" t="str">
            <v xml:space="preserve">UN    </v>
          </cell>
          <cell r="D3898">
            <v>4802.5</v>
          </cell>
        </row>
        <row r="3899">
          <cell r="A3899">
            <v>5042</v>
          </cell>
          <cell r="B3899" t="str">
            <v>POSTE DE CONCRETO CIRCULAR, 200 KG, H = 7 M (NBR 8451)</v>
          </cell>
          <cell r="C3899" t="str">
            <v xml:space="preserve">UN    </v>
          </cell>
          <cell r="D3899">
            <v>413.58</v>
          </cell>
        </row>
        <row r="3900">
          <cell r="A3900">
            <v>5044</v>
          </cell>
          <cell r="B3900" t="str">
            <v>POSTE DE CONCRETO CIRCULAR, 200 KG, H = 9 M (NBR 8451)</v>
          </cell>
          <cell r="C3900" t="str">
            <v xml:space="preserve">UN    </v>
          </cell>
          <cell r="D3900">
            <v>559.35</v>
          </cell>
        </row>
        <row r="3901">
          <cell r="A3901">
            <v>5055</v>
          </cell>
          <cell r="B3901" t="str">
            <v>POSTE DE CONCRETO CIRCULAR, 300 KG, H = 11 M (NBR 8451)</v>
          </cell>
          <cell r="C3901" t="str">
            <v xml:space="preserve">UN    </v>
          </cell>
          <cell r="D3901">
            <v>795.24</v>
          </cell>
        </row>
        <row r="3902">
          <cell r="A3902">
            <v>5041</v>
          </cell>
          <cell r="B3902" t="str">
            <v>POSTE DE CONCRETO CIRCULAR, 300 KG, H = 5 M (NBR 8451)</v>
          </cell>
          <cell r="C3902" t="str">
            <v xml:space="preserve">UN    </v>
          </cell>
          <cell r="D3902">
            <v>293.8</v>
          </cell>
        </row>
        <row r="3903">
          <cell r="A3903">
            <v>5043</v>
          </cell>
          <cell r="B3903" t="str">
            <v>POSTE DE CONCRETO CIRCULAR, 300 KG, H = 7 M (NBR 8451)</v>
          </cell>
          <cell r="C3903" t="str">
            <v xml:space="preserve">UN    </v>
          </cell>
          <cell r="D3903">
            <v>507.37</v>
          </cell>
        </row>
        <row r="3904">
          <cell r="A3904">
            <v>5053</v>
          </cell>
          <cell r="B3904" t="str">
            <v>POSTE DE CONCRETO CIRCULAR, 300 KG, H = 9 M (NBR 8451)</v>
          </cell>
          <cell r="C3904" t="str">
            <v xml:space="preserve">UN    </v>
          </cell>
          <cell r="D3904">
            <v>618.96</v>
          </cell>
        </row>
        <row r="3905">
          <cell r="A3905">
            <v>5035</v>
          </cell>
          <cell r="B3905" t="str">
            <v>POSTE DE CONCRETO CIRCULAR, 400 KG, H = 11 M (NBR 8451)</v>
          </cell>
          <cell r="C3905" t="str">
            <v xml:space="preserve">UN    </v>
          </cell>
          <cell r="D3905">
            <v>1011.99</v>
          </cell>
        </row>
        <row r="3906">
          <cell r="A3906">
            <v>5036</v>
          </cell>
          <cell r="B3906" t="str">
            <v>POSTE DE CONCRETO CIRCULAR, 400 KG, H = 14 M (NBR 8451)</v>
          </cell>
          <cell r="C3906" t="str">
            <v xml:space="preserve">UN    </v>
          </cell>
          <cell r="D3906">
            <v>1689.35</v>
          </cell>
        </row>
        <row r="3907">
          <cell r="A3907">
            <v>5059</v>
          </cell>
          <cell r="B3907" t="str">
            <v>POSTE DE CONCRETO CIRCULAR, 400 KG, H = 9 M (NBR 8451)</v>
          </cell>
          <cell r="C3907" t="str">
            <v xml:space="preserve">UN    </v>
          </cell>
          <cell r="D3907">
            <v>791.47</v>
          </cell>
        </row>
        <row r="3908">
          <cell r="A3908">
            <v>5034</v>
          </cell>
          <cell r="B3908" t="str">
            <v>POSTE DE CONCRETO CIRCULAR, 600 KG, H = 10 M (NBR 8451)</v>
          </cell>
          <cell r="C3908" t="str">
            <v xml:space="preserve">UN    </v>
          </cell>
          <cell r="D3908">
            <v>1092.1600000000001</v>
          </cell>
        </row>
        <row r="3909">
          <cell r="A3909">
            <v>5056</v>
          </cell>
          <cell r="B3909" t="str">
            <v>POSTE DE CONCRETO DUPLO T ,TIPO B, 500 KG, H = 9 M (NBR 8451)</v>
          </cell>
          <cell r="C3909" t="str">
            <v xml:space="preserve">UN    </v>
          </cell>
          <cell r="D3909">
            <v>848.63</v>
          </cell>
        </row>
        <row r="3910">
          <cell r="A3910">
            <v>5057</v>
          </cell>
          <cell r="B3910" t="str">
            <v>POSTE DE CONCRETO DUPLO T, TIPO B, 300 KG, H = 10 M (NBR 8451)</v>
          </cell>
          <cell r="C3910" t="str">
            <v xml:space="preserve">UN    </v>
          </cell>
          <cell r="D3910">
            <v>680.59</v>
          </cell>
        </row>
        <row r="3911">
          <cell r="A3911">
            <v>5033</v>
          </cell>
          <cell r="B3911" t="str">
            <v>POSTE DE CONCRETO DUPLO T, TIPO B, 300 KG, H = 9 M (NBR 8451)</v>
          </cell>
          <cell r="C3911" t="str">
            <v xml:space="preserve">UN    </v>
          </cell>
          <cell r="D3911">
            <v>565</v>
          </cell>
        </row>
        <row r="3912">
          <cell r="A3912">
            <v>5037</v>
          </cell>
          <cell r="B3912" t="str">
            <v>POSTE DE CONCRETO DUPLO T, TIPO D, 100 KG, H = 7 M (NBR 8451)</v>
          </cell>
          <cell r="C3912" t="str">
            <v xml:space="preserve">UN    </v>
          </cell>
          <cell r="D3912">
            <v>286.64999999999998</v>
          </cell>
        </row>
        <row r="3913">
          <cell r="A3913">
            <v>5038</v>
          </cell>
          <cell r="B3913" t="str">
            <v>POSTE DE CONCRETO DUPLO T, TIPO D, 200 KG, H = 9 M (NBR 8451)</v>
          </cell>
          <cell r="C3913" t="str">
            <v xml:space="preserve">UN    </v>
          </cell>
          <cell r="D3913">
            <v>460.47</v>
          </cell>
        </row>
        <row r="3914">
          <cell r="A3914">
            <v>12374</v>
          </cell>
          <cell r="B3914" t="str">
            <v>POSTE DE CONCRETO DUPLO T, 100 KG, H = 6 M, (NBR 8451)</v>
          </cell>
          <cell r="C3914" t="str">
            <v xml:space="preserve">UN    </v>
          </cell>
          <cell r="D3914">
            <v>282.5</v>
          </cell>
        </row>
        <row r="3915">
          <cell r="A3915">
            <v>12372</v>
          </cell>
          <cell r="B3915" t="str">
            <v>POSTE DE CONCRETO DUPLO T, 200 KG, H = 11 M (NBR 8451)</v>
          </cell>
          <cell r="C3915" t="str">
            <v xml:space="preserve">UN    </v>
          </cell>
          <cell r="D3915">
            <v>606.80999999999995</v>
          </cell>
        </row>
        <row r="3916">
          <cell r="A3916">
            <v>13335</v>
          </cell>
          <cell r="B3916" t="str">
            <v>POSTE DE CONCRETO DUPLO T, 200 KG, H = 8 M (NBR 8451)</v>
          </cell>
          <cell r="C3916" t="str">
            <v xml:space="preserve">UN    </v>
          </cell>
          <cell r="D3916">
            <v>365.43</v>
          </cell>
        </row>
        <row r="3917">
          <cell r="A3917">
            <v>13339</v>
          </cell>
          <cell r="B3917" t="str">
            <v>POSTE DE CONCRETO DUPLO T, 300 KG, H = 12 M (NBR 8451)</v>
          </cell>
          <cell r="C3917" t="str">
            <v xml:space="preserve">UN    </v>
          </cell>
          <cell r="D3917">
            <v>902.09</v>
          </cell>
        </row>
        <row r="3918">
          <cell r="A3918">
            <v>12373</v>
          </cell>
          <cell r="B3918" t="str">
            <v>POSTE DE CONCRETO DUPLO T, 400 KG,H = 12 M (NBR 8451)</v>
          </cell>
          <cell r="C3918" t="str">
            <v xml:space="preserve">UN    </v>
          </cell>
          <cell r="D3918">
            <v>944.68</v>
          </cell>
        </row>
        <row r="3919">
          <cell r="A3919">
            <v>34712</v>
          </cell>
          <cell r="B3919" t="str">
            <v>POSTE DE CONCRETO PADRAO, 1 CAIXA, H = 7,5 M</v>
          </cell>
          <cell r="C3919" t="str">
            <v xml:space="preserve">UN    </v>
          </cell>
          <cell r="D3919">
            <v>689.3</v>
          </cell>
        </row>
        <row r="3920">
          <cell r="A3920">
            <v>34711</v>
          </cell>
          <cell r="B3920" t="str">
            <v>POSTE DE CONCRETO PADRAO, 2 CAIXAS, H = 7,5 M</v>
          </cell>
          <cell r="C3920" t="str">
            <v xml:space="preserve">UN    </v>
          </cell>
          <cell r="D3920">
            <v>904</v>
          </cell>
        </row>
        <row r="3921">
          <cell r="A3921">
            <v>34706</v>
          </cell>
          <cell r="B3921" t="str">
            <v>POSTE DE CONCRETO PADRAO, 3 CAIXAS , H = 7,5 M</v>
          </cell>
          <cell r="C3921" t="str">
            <v xml:space="preserve">UN    </v>
          </cell>
          <cell r="D3921">
            <v>1549.23</v>
          </cell>
        </row>
        <row r="3922">
          <cell r="A3922">
            <v>34703</v>
          </cell>
          <cell r="B3922" t="str">
            <v>POSTE DE CONCRETO PADRAO, 4 CAIXAS , H = 7,5 M</v>
          </cell>
          <cell r="C3922" t="str">
            <v xml:space="preserve">UN    </v>
          </cell>
          <cell r="D3922">
            <v>2599</v>
          </cell>
        </row>
        <row r="3923">
          <cell r="A3923">
            <v>12388</v>
          </cell>
          <cell r="B3923" t="str">
            <v>POSTE DECORATIVO PARA JARDIM EM ACO TUBULAR, SEM LUMINARIA, H = *2,5* M</v>
          </cell>
          <cell r="C3923" t="str">
            <v xml:space="preserve">UN    </v>
          </cell>
          <cell r="D3923">
            <v>262.64</v>
          </cell>
        </row>
        <row r="3924">
          <cell r="A3924">
            <v>34695</v>
          </cell>
          <cell r="B3924" t="str">
            <v>POSTE PADRAO SUBTERRANEO 100 A, H = 2,5 M</v>
          </cell>
          <cell r="C3924" t="str">
            <v xml:space="preserve">UN    </v>
          </cell>
          <cell r="D3924">
            <v>649.75</v>
          </cell>
        </row>
        <row r="3925">
          <cell r="A3925">
            <v>34692</v>
          </cell>
          <cell r="B3925" t="str">
            <v>POSTE PADRAO SUBTERRANEO 200 A, H = 2,5 M</v>
          </cell>
          <cell r="C3925" t="str">
            <v xml:space="preserve">UN    </v>
          </cell>
          <cell r="D3925">
            <v>1559.4</v>
          </cell>
        </row>
        <row r="3926">
          <cell r="A3926">
            <v>26028</v>
          </cell>
          <cell r="B3926" t="str">
            <v>POZOLANA DE CLASSE C</v>
          </cell>
          <cell r="C3926" t="str">
            <v xml:space="preserve">T     </v>
          </cell>
          <cell r="D3926">
            <v>268.27999999999997</v>
          </cell>
        </row>
        <row r="3927">
          <cell r="A3927">
            <v>11844</v>
          </cell>
          <cell r="B3927" t="str">
            <v>PRANCHA DE MADEIRA APARELHADA *4 X 30* CM, MACARANDUBA, ANGELIM OU EQUIVALENTE DA REGIAO</v>
          </cell>
          <cell r="C3927" t="str">
            <v xml:space="preserve">M     </v>
          </cell>
          <cell r="D3927">
            <v>24.04</v>
          </cell>
        </row>
        <row r="3928">
          <cell r="A3928">
            <v>4465</v>
          </cell>
          <cell r="B3928" t="str">
            <v>PRANCHA DE MADEIRA NAO APARELHADA *6 X 25* CM, MACARANDUBA, ANGELIM OU EQUIVALENTE DA REGIAO</v>
          </cell>
          <cell r="C3928" t="str">
            <v xml:space="preserve">M     </v>
          </cell>
          <cell r="D3928">
            <v>77.5</v>
          </cell>
        </row>
        <row r="3929">
          <cell r="A3929">
            <v>35273</v>
          </cell>
          <cell r="B3929" t="str">
            <v>PRANCHA DE MADEIRA NAO APARELHADA *6 X 30* CM, MACARANDUBA, ANGELIM OU EQUIVALENTE DA REGIAO</v>
          </cell>
          <cell r="C3929" t="str">
            <v xml:space="preserve">M     </v>
          </cell>
          <cell r="D3929">
            <v>85.63</v>
          </cell>
        </row>
        <row r="3930">
          <cell r="A3930">
            <v>4470</v>
          </cell>
          <cell r="B3930" t="str">
            <v>PRANCHA DE MADEIRA NAO APARELHADA *6 X 40* CM, MACARANDUBA, ANGELIM OU EQUIVALENTE DA REGIAO</v>
          </cell>
          <cell r="C3930" t="str">
            <v xml:space="preserve">M     </v>
          </cell>
          <cell r="D3930">
            <v>127.95</v>
          </cell>
        </row>
        <row r="3931">
          <cell r="A3931">
            <v>20204</v>
          </cell>
          <cell r="B3931" t="str">
            <v>PRANCHAO DE MADEIRA APARELHADA *7,5 X 23* CM (3 X 9 ") MACARANDUBA, ANGELIM OU EQUIVALENTE DA REGIAO</v>
          </cell>
          <cell r="C3931" t="str">
            <v xml:space="preserve">M     </v>
          </cell>
          <cell r="D3931">
            <v>33.94</v>
          </cell>
        </row>
        <row r="3932">
          <cell r="A3932">
            <v>20208</v>
          </cell>
          <cell r="B3932" t="str">
            <v>PRANCHAO DE MADEIRA APARELHADA *8 X 30* CM, MACARANDUBA, ANGELIM OU EQUIVALENTE DA REGIAO</v>
          </cell>
          <cell r="C3932" t="str">
            <v xml:space="preserve">M     </v>
          </cell>
          <cell r="D3932">
            <v>39.85</v>
          </cell>
        </row>
        <row r="3933">
          <cell r="A3933">
            <v>4437</v>
          </cell>
          <cell r="B3933" t="str">
            <v>PRANCHAO DE MADEIRA NAO APARELHADA *7,5 X 23* CM (3 x 9 ") MACARANDUBA, ANGELIM OU EQUIVALENTE DA REGIAO</v>
          </cell>
          <cell r="C3933" t="str">
            <v xml:space="preserve">M     </v>
          </cell>
          <cell r="D3933">
            <v>92.66</v>
          </cell>
        </row>
        <row r="3934">
          <cell r="A3934">
            <v>14580</v>
          </cell>
          <cell r="B3934" t="str">
            <v>PRANCHAO DE MADEIRA NAO APARELHADA *8 X 30* CM, MACARANDUBA, ANGELIM OU EQUIVALENTE DA REGIAO</v>
          </cell>
          <cell r="C3934" t="str">
            <v xml:space="preserve">M     </v>
          </cell>
          <cell r="D3934">
            <v>100.91</v>
          </cell>
        </row>
        <row r="3935">
          <cell r="A3935">
            <v>40304</v>
          </cell>
          <cell r="B3935" t="str">
            <v>PREGO DE ACO POLIDO COM CABECA DUPLA 17 X 27 (2 1/2 X 11)</v>
          </cell>
          <cell r="C3935" t="str">
            <v xml:space="preserve">KG    </v>
          </cell>
          <cell r="D3935">
            <v>10.67</v>
          </cell>
        </row>
        <row r="3936">
          <cell r="A3936">
            <v>5065</v>
          </cell>
          <cell r="B3936" t="str">
            <v>PREGO DE ACO POLIDO COM CABECA 10 X 10 (7/8 X 17)</v>
          </cell>
          <cell r="C3936" t="str">
            <v xml:space="preserve">KG    </v>
          </cell>
          <cell r="D3936">
            <v>16.440000000000001</v>
          </cell>
        </row>
        <row r="3937">
          <cell r="A3937">
            <v>5072</v>
          </cell>
          <cell r="B3937" t="str">
            <v>PREGO DE ACO POLIDO COM CABECA 10 X 11 (1 X 17)</v>
          </cell>
          <cell r="C3937" t="str">
            <v xml:space="preserve">KG    </v>
          </cell>
          <cell r="D3937">
            <v>15.21</v>
          </cell>
        </row>
        <row r="3938">
          <cell r="A3938">
            <v>5066</v>
          </cell>
          <cell r="B3938" t="str">
            <v>PREGO DE ACO POLIDO COM CABECA 12 X 12</v>
          </cell>
          <cell r="C3938" t="str">
            <v xml:space="preserve">KG    </v>
          </cell>
          <cell r="D3938">
            <v>11.39</v>
          </cell>
        </row>
        <row r="3939">
          <cell r="A3939">
            <v>5063</v>
          </cell>
          <cell r="B3939" t="str">
            <v>PREGO DE ACO POLIDO COM CABECA 14 X 18 (1 1/2 X 14)</v>
          </cell>
          <cell r="C3939" t="str">
            <v xml:space="preserve">KG    </v>
          </cell>
          <cell r="D3939">
            <v>10.31</v>
          </cell>
        </row>
        <row r="3940">
          <cell r="A3940">
            <v>20247</v>
          </cell>
          <cell r="B3940" t="str">
            <v>PREGO DE ACO POLIDO COM CABECA 15 X 15 (1 1/4 X 13)</v>
          </cell>
          <cell r="C3940" t="str">
            <v xml:space="preserve">KG    </v>
          </cell>
          <cell r="D3940">
            <v>9.57</v>
          </cell>
        </row>
        <row r="3941">
          <cell r="A3941">
            <v>5074</v>
          </cell>
          <cell r="B3941" t="str">
            <v>PREGO DE ACO POLIDO COM CABECA 15 X 18 (1 1/2 X 13)</v>
          </cell>
          <cell r="C3941" t="str">
            <v xml:space="preserve">KG    </v>
          </cell>
          <cell r="D3941">
            <v>9.68</v>
          </cell>
        </row>
        <row r="3942">
          <cell r="A3942">
            <v>5067</v>
          </cell>
          <cell r="B3942" t="str">
            <v>PREGO DE ACO POLIDO COM CABECA 16 X 24 (2 1/4 X 12)</v>
          </cell>
          <cell r="C3942" t="str">
            <v xml:space="preserve">KG    </v>
          </cell>
          <cell r="D3942">
            <v>9.2100000000000009</v>
          </cell>
        </row>
        <row r="3943">
          <cell r="A3943">
            <v>5078</v>
          </cell>
          <cell r="B3943" t="str">
            <v>PREGO DE ACO POLIDO COM CABECA 16 X 27 (2 1/2 X 12)</v>
          </cell>
          <cell r="C3943" t="str">
            <v xml:space="preserve">KG    </v>
          </cell>
          <cell r="D3943">
            <v>9.11</v>
          </cell>
        </row>
        <row r="3944">
          <cell r="A3944">
            <v>5068</v>
          </cell>
          <cell r="B3944" t="str">
            <v>PREGO DE ACO POLIDO COM CABECA 17 X 21 (2 X 11)</v>
          </cell>
          <cell r="C3944" t="str">
            <v xml:space="preserve">KG    </v>
          </cell>
          <cell r="D3944">
            <v>8.64</v>
          </cell>
        </row>
        <row r="3945">
          <cell r="A3945">
            <v>5073</v>
          </cell>
          <cell r="B3945" t="str">
            <v>PREGO DE ACO POLIDO COM CABECA 17 X 24 (2 1/4 X 11)</v>
          </cell>
          <cell r="C3945" t="str">
            <v xml:space="preserve">KG    </v>
          </cell>
          <cell r="D3945">
            <v>8.81</v>
          </cell>
        </row>
        <row r="3946">
          <cell r="A3946">
            <v>5069</v>
          </cell>
          <cell r="B3946" t="str">
            <v>PREGO DE ACO POLIDO COM CABECA 17 X 27 (2 1/2 X 11)</v>
          </cell>
          <cell r="C3946" t="str">
            <v xml:space="preserve">KG    </v>
          </cell>
          <cell r="D3946">
            <v>8.81</v>
          </cell>
        </row>
        <row r="3947">
          <cell r="A3947">
            <v>5070</v>
          </cell>
          <cell r="B3947" t="str">
            <v>PREGO DE ACO POLIDO COM CABECA 17 X 30 (2 3/4 X 11)</v>
          </cell>
          <cell r="C3947" t="str">
            <v xml:space="preserve">KG    </v>
          </cell>
          <cell r="D3947">
            <v>8.91</v>
          </cell>
        </row>
        <row r="3948">
          <cell r="A3948">
            <v>5071</v>
          </cell>
          <cell r="B3948" t="str">
            <v>PREGO DE ACO POLIDO COM CABECA 18 X 24 (2 1/4 X 10)</v>
          </cell>
          <cell r="C3948" t="str">
            <v xml:space="preserve">KG    </v>
          </cell>
          <cell r="D3948">
            <v>8.64</v>
          </cell>
        </row>
        <row r="3949">
          <cell r="A3949">
            <v>5061</v>
          </cell>
          <cell r="B3949" t="str">
            <v>PREGO DE ACO POLIDO COM CABECA 18 X 27 (2 1/2 X 10)</v>
          </cell>
          <cell r="C3949" t="str">
            <v xml:space="preserve">KG    </v>
          </cell>
          <cell r="D3949">
            <v>8.5</v>
          </cell>
        </row>
        <row r="3950">
          <cell r="A3950">
            <v>5075</v>
          </cell>
          <cell r="B3950" t="str">
            <v>PREGO DE ACO POLIDO COM CABECA 18 X 30 (2 3/4 X 10)</v>
          </cell>
          <cell r="C3950" t="str">
            <v xml:space="preserve">KG    </v>
          </cell>
          <cell r="D3950">
            <v>8.64</v>
          </cell>
        </row>
        <row r="3951">
          <cell r="A3951">
            <v>39027</v>
          </cell>
          <cell r="B3951" t="str">
            <v>PREGO DE ACO POLIDO COM CABECA 19  X 36 (3 1/4  X  9)</v>
          </cell>
          <cell r="C3951" t="str">
            <v xml:space="preserve">KG    </v>
          </cell>
          <cell r="D3951">
            <v>8.6300000000000008</v>
          </cell>
        </row>
        <row r="3952">
          <cell r="A3952">
            <v>5062</v>
          </cell>
          <cell r="B3952" t="str">
            <v>PREGO DE ACO POLIDO COM CABECA 19 X 33 (3 X 9)</v>
          </cell>
          <cell r="C3952" t="str">
            <v xml:space="preserve">KG    </v>
          </cell>
          <cell r="D3952">
            <v>8.76</v>
          </cell>
        </row>
        <row r="3953">
          <cell r="A3953">
            <v>40568</v>
          </cell>
          <cell r="B3953" t="str">
            <v>PREGO DE ACO POLIDO COM CABECA 22 X 48 (4 1/4 X 5)</v>
          </cell>
          <cell r="C3953" t="str">
            <v xml:space="preserve">KG    </v>
          </cell>
          <cell r="D3953">
            <v>8.7100000000000009</v>
          </cell>
        </row>
        <row r="3954">
          <cell r="A3954">
            <v>39026</v>
          </cell>
          <cell r="B3954" t="str">
            <v>PREGO DE ACO POLIDO SEM CABECA 15 X 15 (1 1/4 X 13)</v>
          </cell>
          <cell r="C3954" t="str">
            <v xml:space="preserve">KG    </v>
          </cell>
          <cell r="D3954">
            <v>9.7200000000000006</v>
          </cell>
        </row>
        <row r="3955">
          <cell r="A3955">
            <v>11572</v>
          </cell>
          <cell r="B3955" t="str">
            <v>PRENDEDOR / TRAVA DE PORTA, MONTAGEM PISO / PORTA, EM LATAO / ZAMAC, CROMADO</v>
          </cell>
          <cell r="C3955" t="str">
            <v xml:space="preserve">UN    </v>
          </cell>
          <cell r="D3955">
            <v>12.06</v>
          </cell>
        </row>
        <row r="3956">
          <cell r="A3956">
            <v>11149</v>
          </cell>
          <cell r="B3956" t="str">
            <v>PRIMER EPOXI</v>
          </cell>
          <cell r="C3956" t="str">
            <v xml:space="preserve">GL    </v>
          </cell>
          <cell r="D3956">
            <v>167.78</v>
          </cell>
        </row>
        <row r="3957">
          <cell r="A3957">
            <v>511</v>
          </cell>
          <cell r="B3957" t="str">
            <v>PRIMER PARA MANTA ASFALTICA A BASE DE ASFALTO MODIFICADO DILUIDO EM SOLVENTE, APLICACAO A FRIO</v>
          </cell>
          <cell r="C3957" t="str">
            <v xml:space="preserve">L     </v>
          </cell>
          <cell r="D3957">
            <v>14.59</v>
          </cell>
        </row>
        <row r="3958">
          <cell r="A3958">
            <v>11174</v>
          </cell>
          <cell r="B3958" t="str">
            <v>PRIMER UNIVERSAL, FUNDO ANTICORROSIVO TIPO ZARCAO</v>
          </cell>
          <cell r="C3958" t="str">
            <v xml:space="preserve">18L   </v>
          </cell>
          <cell r="D3958">
            <v>476.38</v>
          </cell>
        </row>
        <row r="3959">
          <cell r="A3959">
            <v>37540</v>
          </cell>
          <cell r="B3959" t="str">
            <v>PROJETOR DE ARGAMASSA, CAPACIDADE DE PROJECAO 1,5 M3/H, ALCANCE DA PROJECAO 30 ATE 60 M, MOTOR ELETRICO TRIFASICO</v>
          </cell>
          <cell r="C3959" t="str">
            <v xml:space="preserve">UN    </v>
          </cell>
          <cell r="D3959">
            <v>66718.179999999993</v>
          </cell>
        </row>
        <row r="3960">
          <cell r="A3960">
            <v>37548</v>
          </cell>
          <cell r="B3960" t="str">
            <v>PROJETOR DE ARGAMASSA, CAPACIDADE DE PROJECAO 2,0 M3/H, ALCANCE DA PROJECAO ATE 50 M, MOTOR ELETRICO TRIFASICO</v>
          </cell>
          <cell r="C3960" t="str">
            <v xml:space="preserve">UN    </v>
          </cell>
          <cell r="D3960">
            <v>88434.62</v>
          </cell>
        </row>
        <row r="3961">
          <cell r="A3961">
            <v>39828</v>
          </cell>
          <cell r="B3961" t="str">
            <v>PROJETOR PNEUMATICO DE ARGAMASSA PARA CHAPISCO E REBOCO COM RECIPIENTE ACOPLADO, TIPO CANEQUNHA, COM VOLUME DE 1,50 L, SEM COMPRESSOR</v>
          </cell>
          <cell r="C3961" t="str">
            <v xml:space="preserve">UN    </v>
          </cell>
          <cell r="D3961">
            <v>530.52</v>
          </cell>
        </row>
        <row r="3962">
          <cell r="A3962">
            <v>12273</v>
          </cell>
          <cell r="B3962" t="str">
            <v>PROJETOR RETANGULAR FECHADO PARA LAMPADA VAPOR DE MERCURIO/SODIO 250 W A 500 W, CABECEIRAS EM ALUMINIO FUNDIDO, CORPO EM ALUMINIO ANODIZADO, PARA LAMPADA E40 FECHAMENTO EM VIDRO TEMPERADO.</v>
          </cell>
          <cell r="C3962" t="str">
            <v xml:space="preserve">UN    </v>
          </cell>
          <cell r="D3962">
            <v>59.03</v>
          </cell>
        </row>
        <row r="3963">
          <cell r="A3963">
            <v>38392</v>
          </cell>
          <cell r="B3963" t="str">
            <v>PROLONGADOR/EXTENSOR PARA ROLO DE PINTURA 3 M</v>
          </cell>
          <cell r="C3963" t="str">
            <v xml:space="preserve">UN    </v>
          </cell>
          <cell r="D3963">
            <v>35.700000000000003</v>
          </cell>
        </row>
        <row r="3964">
          <cell r="A3964">
            <v>11735</v>
          </cell>
          <cell r="B3964" t="str">
            <v>PROLONGAMENTO PVC PARA CAIXA SIFONADA  100 MM X 200 MM (NBR 5688)</v>
          </cell>
          <cell r="C3964" t="str">
            <v xml:space="preserve">UN    </v>
          </cell>
          <cell r="D3964">
            <v>3.69</v>
          </cell>
        </row>
        <row r="3965">
          <cell r="A3965">
            <v>11733</v>
          </cell>
          <cell r="B3965" t="str">
            <v>PROLONGAMENTO PVC PARA CAIXA SIFONADA 100 MM X 100 MM (NBR 5688)</v>
          </cell>
          <cell r="C3965" t="str">
            <v xml:space="preserve">UN    </v>
          </cell>
          <cell r="D3965">
            <v>1.81</v>
          </cell>
        </row>
        <row r="3966">
          <cell r="A3966">
            <v>11734</v>
          </cell>
          <cell r="B3966" t="str">
            <v>PROLONGAMENTO PVC PARA CAIXA SIFONADA, 100 MM X 150 MM (NBR 5688)</v>
          </cell>
          <cell r="C3966" t="str">
            <v xml:space="preserve">UN    </v>
          </cell>
          <cell r="D3966">
            <v>2.79</v>
          </cell>
        </row>
        <row r="3967">
          <cell r="A3967">
            <v>11737</v>
          </cell>
          <cell r="B3967" t="str">
            <v>PROLONGAMENTO PVC PARA CAIXA SIFONADA, 150 MM X 150 MM (NBR 5688)</v>
          </cell>
          <cell r="C3967" t="str">
            <v xml:space="preserve">UN    </v>
          </cell>
          <cell r="D3967">
            <v>4.93</v>
          </cell>
        </row>
        <row r="3968">
          <cell r="A3968">
            <v>11738</v>
          </cell>
          <cell r="B3968" t="str">
            <v>PROLONGAMENTO PVC PARA CAIXA SIFONADA, 150 MM X 200 MM (NBR 5688)</v>
          </cell>
          <cell r="C3968" t="str">
            <v xml:space="preserve">UN    </v>
          </cell>
          <cell r="D3968">
            <v>8.02</v>
          </cell>
        </row>
        <row r="3969">
          <cell r="A3969">
            <v>36143</v>
          </cell>
          <cell r="B3969" t="str">
            <v>PROTETOR AUDITIVO TIPO CONCHA COM ABAFADOR DE RUIDOS, ATENUACAO ACIMA DE 22 DB</v>
          </cell>
          <cell r="C3969" t="str">
            <v xml:space="preserve">UN    </v>
          </cell>
          <cell r="D3969">
            <v>24.6</v>
          </cell>
        </row>
        <row r="3970">
          <cell r="A3970">
            <v>36142</v>
          </cell>
          <cell r="B3970" t="str">
            <v>PROTETOR AUDITIVO TIPO PLUG DE INSERCAO COM CORDAO, ATENUACAO SUPERIOR A 15 DB</v>
          </cell>
          <cell r="C3970" t="str">
            <v xml:space="preserve">UN    </v>
          </cell>
          <cell r="D3970">
            <v>1.8</v>
          </cell>
        </row>
        <row r="3971">
          <cell r="A3971">
            <v>36146</v>
          </cell>
          <cell r="B3971" t="str">
            <v>PROTETOR SOLAR FPS 30, EMBALAGEM 2 LITROS</v>
          </cell>
          <cell r="C3971" t="str">
            <v xml:space="preserve">UN    </v>
          </cell>
          <cell r="D3971">
            <v>204</v>
          </cell>
        </row>
        <row r="3972">
          <cell r="A3972">
            <v>39015</v>
          </cell>
          <cell r="B3972" t="str">
            <v>PROTETOR/PONTEIRA PLASTICA PARA PONTA DE VERGALHAO DE ATE 1", TIPO PROTETOR DE ESPERA</v>
          </cell>
          <cell r="C3972" t="str">
            <v xml:space="preserve">UN    </v>
          </cell>
          <cell r="D3972">
            <v>0.7</v>
          </cell>
        </row>
        <row r="3973">
          <cell r="A3973">
            <v>38377</v>
          </cell>
          <cell r="B3973" t="str">
            <v>PRUMO DE CENTRO EM ACO *400* G</v>
          </cell>
          <cell r="C3973" t="str">
            <v xml:space="preserve">UN    </v>
          </cell>
          <cell r="D3973">
            <v>22.51</v>
          </cell>
        </row>
        <row r="3974">
          <cell r="A3974">
            <v>38376</v>
          </cell>
          <cell r="B3974" t="str">
            <v>PRUMO DE PAREDE EM ACO 700 A 750 G</v>
          </cell>
          <cell r="C3974" t="str">
            <v xml:space="preserve">UN    </v>
          </cell>
          <cell r="D3974">
            <v>25.67</v>
          </cell>
        </row>
        <row r="3975">
          <cell r="A3975">
            <v>38116</v>
          </cell>
          <cell r="B3975" t="str">
            <v>PULSADOR CAMPAINHA 10A, 250V (APENAS MODULO)</v>
          </cell>
          <cell r="C3975" t="str">
            <v xml:space="preserve">UN    </v>
          </cell>
          <cell r="D3975">
            <v>4.38</v>
          </cell>
        </row>
        <row r="3976">
          <cell r="A3976">
            <v>38066</v>
          </cell>
          <cell r="B3976" t="str">
            <v>PULSADOR CAMPAINHA 10A, 250V, CONJUNTO MONTADO PARA EMBUTIR 4" X 2" (PLACA + SUPORTE + MODULO)</v>
          </cell>
          <cell r="C3976" t="str">
            <v xml:space="preserve">UN    </v>
          </cell>
          <cell r="D3976">
            <v>7.24</v>
          </cell>
        </row>
        <row r="3977">
          <cell r="A3977">
            <v>38117</v>
          </cell>
          <cell r="B3977" t="str">
            <v>PULSADOR MINUTERIA 10A, 250V (APENAS MODULO)</v>
          </cell>
          <cell r="C3977" t="str">
            <v xml:space="preserve">UN    </v>
          </cell>
          <cell r="D3977">
            <v>7.47</v>
          </cell>
        </row>
        <row r="3978">
          <cell r="A3978">
            <v>38067</v>
          </cell>
          <cell r="B3978" t="str">
            <v>PULSADOR MINUTERIA 10A, 250V, CONJUNTO MONTADO PARA EMBUTIR 4" X 2" (PLACA + SUPORTE + MODULO)</v>
          </cell>
          <cell r="C3978" t="str">
            <v xml:space="preserve">UN    </v>
          </cell>
          <cell r="D3978">
            <v>10.19</v>
          </cell>
        </row>
        <row r="3979">
          <cell r="A3979">
            <v>41757</v>
          </cell>
          <cell r="B3979" t="str">
            <v>PULVERIZADOR DE TINTA ELETRICO / MAQUINA DE PINTURA AIRLESS, VAZAO *2* L/MIN (COLETADO CAIXA)</v>
          </cell>
          <cell r="C3979" t="str">
            <v xml:space="preserve">UN    </v>
          </cell>
          <cell r="D3979">
            <v>13630.46</v>
          </cell>
        </row>
        <row r="3980">
          <cell r="A3980">
            <v>5080</v>
          </cell>
          <cell r="B3980" t="str">
            <v>PUXADOR CENTRAL, TIPO ALCA, EM ZAMAC CROMADO, COM ROSETAS, COMPRIMENTO *100* MM, PARA PORTA / JANELA EM MADEIRA OU METALICA - INCLUI PARAFUSOS</v>
          </cell>
          <cell r="C3980" t="str">
            <v xml:space="preserve">UN    </v>
          </cell>
          <cell r="D3980">
            <v>8.5500000000000007</v>
          </cell>
        </row>
        <row r="3981">
          <cell r="A3981">
            <v>11522</v>
          </cell>
          <cell r="B3981" t="str">
            <v>PUXADOR CONCHA DE EMBUTIR PARA JANELA / PORTA DE CORRER, EM LATAO CROMADO, COM FURO CENTRAL PARA CHAVE E FUROS PARA PARAFUSOS, *40 X 100* MM  (LARGURA X ALTURA) - SEM FECHADURA</v>
          </cell>
          <cell r="C3981" t="str">
            <v xml:space="preserve">UN    </v>
          </cell>
          <cell r="D3981">
            <v>10.68</v>
          </cell>
        </row>
        <row r="3982">
          <cell r="A3982">
            <v>11523</v>
          </cell>
          <cell r="B3982" t="str">
            <v>PUXADOR CONCHA DE EMBUTIR, EM LATAO CROMADO, PARA PORTA / JANELA DE CORRER, LISO, SEM FURO PARA CHAVE, COM FUROS PARA FIXAR PARAFUSOS, *30 X 90* MM (LARGURA X ALTURA)</v>
          </cell>
          <cell r="C3982" t="str">
            <v xml:space="preserve">UN    </v>
          </cell>
          <cell r="D3982">
            <v>10</v>
          </cell>
        </row>
        <row r="3983">
          <cell r="A3983">
            <v>11524</v>
          </cell>
          <cell r="B3983" t="str">
            <v>PUXADOR TIPO PUNHO REDONDO, CENTRAL, EM LATAO CROMADO, COMPRIMENTO DE *110* MM, PARA JANELAS / PORTAS DE CORRER - INCLUI PARAFUSOS</v>
          </cell>
          <cell r="C3983" t="str">
            <v xml:space="preserve">UN    </v>
          </cell>
          <cell r="D3983">
            <v>20.59</v>
          </cell>
        </row>
        <row r="3984">
          <cell r="A3984">
            <v>38168</v>
          </cell>
          <cell r="B3984" t="str">
            <v>PUXADOR TUBULAR RETO, DUPLO, EM ALUMINIO POLIDO, DIAMETRO APROX.DE 1", COMPRIMENTO APROX. DE 400 MM, PARA PORTAS DE MADEIRA OU VIDRO</v>
          </cell>
          <cell r="C3984" t="str">
            <v xml:space="preserve">UN    </v>
          </cell>
          <cell r="D3984">
            <v>99.38</v>
          </cell>
        </row>
        <row r="3985">
          <cell r="A3985">
            <v>13393</v>
          </cell>
          <cell r="B3985" t="str">
            <v>QUADRO DE DISTRIBUICAO COM BARRAMENTO TRIFASICO, DE EMBUTIR, EM CHAPA DE ACO GALVANIZADO, PARA 12 DISJUNTORES DIN, 100 A</v>
          </cell>
          <cell r="C3985" t="str">
            <v xml:space="preserve">UN    </v>
          </cell>
          <cell r="D3985">
            <v>192.39</v>
          </cell>
        </row>
        <row r="3986">
          <cell r="A3986">
            <v>13395</v>
          </cell>
          <cell r="B3986" t="str">
            <v>QUADRO DE DISTRIBUICAO COM BARRAMENTO TRIFASICO, DE EMBUTIR, EM CHAPA DE ACO GALVANIZADO, PARA 18 DISJUNTORES DIN, 100 A</v>
          </cell>
          <cell r="C3986" t="str">
            <v xml:space="preserve">UN    </v>
          </cell>
          <cell r="D3986">
            <v>230.7</v>
          </cell>
        </row>
        <row r="3987">
          <cell r="A3987">
            <v>12039</v>
          </cell>
          <cell r="B3987" t="str">
            <v>QUADRO DE DISTRIBUICAO COM BARRAMENTO TRIFASICO, DE EMBUTIR, EM CHAPA DE ACO GALVANIZADO, PARA 24 DISJUNTORES DIN, 100 A</v>
          </cell>
          <cell r="C3987" t="str">
            <v xml:space="preserve">UN    </v>
          </cell>
          <cell r="D3987">
            <v>308.7</v>
          </cell>
        </row>
        <row r="3988">
          <cell r="A3988">
            <v>13396</v>
          </cell>
          <cell r="B3988" t="str">
            <v>QUADRO DE DISTRIBUICAO COM BARRAMENTO TRIFASICO, DE EMBUTIR, EM CHAPA DE ACO GALVANIZADO, PARA 28 DISJUNTORES DIN, 100 A</v>
          </cell>
          <cell r="C3988" t="str">
            <v xml:space="preserve">UN    </v>
          </cell>
          <cell r="D3988">
            <v>493.74</v>
          </cell>
        </row>
        <row r="3989">
          <cell r="A3989">
            <v>13397</v>
          </cell>
          <cell r="B3989" t="str">
            <v>QUADRO DE DISTRIBUICAO COM BARRAMENTO TRIFASICO, DE EMBUTIR, EM CHAPA DE ACO GALVANIZADO, PARA 30 DISJUNTORES DIN, 100 A</v>
          </cell>
          <cell r="C3989" t="str">
            <v xml:space="preserve">UN    </v>
          </cell>
          <cell r="D3989">
            <v>499.04</v>
          </cell>
        </row>
        <row r="3990">
          <cell r="A3990">
            <v>12041</v>
          </cell>
          <cell r="B3990" t="str">
            <v>QUADRO DE DISTRIBUICAO COM BARRAMENTO TRIFASICO, DE EMBUTIR, EM CHAPA DE ACO GALVANIZADO, PARA 30 DISJUNTORES DIN, 150 A</v>
          </cell>
          <cell r="C3990" t="str">
            <v xml:space="preserve">UN    </v>
          </cell>
          <cell r="D3990">
            <v>675.36</v>
          </cell>
        </row>
        <row r="3991">
          <cell r="A3991">
            <v>12043</v>
          </cell>
          <cell r="B3991" t="str">
            <v>QUADRO DE DISTRIBUICAO COM BARRAMENTO TRIFASICO, DE EMBUTIR, EM CHAPA DE ACO GALVANIZADO, PARA 30 DISJUNTORES DIN, 225 A</v>
          </cell>
          <cell r="C3991" t="str">
            <v xml:space="preserve">UN    </v>
          </cell>
          <cell r="D3991">
            <v>778.74</v>
          </cell>
        </row>
        <row r="3992">
          <cell r="A3992">
            <v>39762</v>
          </cell>
          <cell r="B3992" t="str">
            <v>QUADRO DE DISTRIBUICAO COM BARRAMENTO TRIFASICO, DE EMBUTIR, EM CHAPA DE ACO GALVANIZADO, PARA 36 DISJUNTORES DIN, 100 A</v>
          </cell>
          <cell r="C3992" t="str">
            <v xml:space="preserve">UN    </v>
          </cell>
          <cell r="D3992">
            <v>526.13</v>
          </cell>
        </row>
        <row r="3993">
          <cell r="A3993">
            <v>12042</v>
          </cell>
          <cell r="B3993" t="str">
            <v>QUADRO DE DISTRIBUICAO COM BARRAMENTO TRIFASICO, DE EMBUTIR, EM CHAPA DE ACO GALVANIZADO, PARA 40 DISJUNTORES DIN, 100 A</v>
          </cell>
          <cell r="C3993" t="str">
            <v xml:space="preserve">UN    </v>
          </cell>
          <cell r="D3993">
            <v>526.26</v>
          </cell>
        </row>
        <row r="3994">
          <cell r="A3994">
            <v>39763</v>
          </cell>
          <cell r="B3994" t="str">
            <v>QUADRO DE DISTRIBUICAO COM BARRAMENTO TRIFASICO, DE EMBUTIR, EM CHAPA DE ACO GALVANIZADO, PARA 48 DISJUNTORES DIN, 100 A</v>
          </cell>
          <cell r="C3994" t="str">
            <v xml:space="preserve">UN    </v>
          </cell>
          <cell r="D3994">
            <v>794.03</v>
          </cell>
        </row>
        <row r="3995">
          <cell r="A3995">
            <v>39756</v>
          </cell>
          <cell r="B3995" t="str">
            <v>QUADRO DE DISTRIBUICAO COM BARRAMENTO TRIFASICO, DE SOBREPOR, EM CHAPA DE ACO GALVANIZADO, PARA 12 DISJUNTORES DIN, 100 A</v>
          </cell>
          <cell r="C3995" t="str">
            <v xml:space="preserve">UN    </v>
          </cell>
          <cell r="D3995">
            <v>240.73</v>
          </cell>
        </row>
        <row r="3996">
          <cell r="A3996">
            <v>12038</v>
          </cell>
          <cell r="B3996" t="str">
            <v>QUADRO DE DISTRIBUICAO COM BARRAMENTO TRIFASICO, DE SOBREPOR, EM CHAPA DE ACO GALVANIZADO, PARA 18 DISJUNTORES DIN, 100 A</v>
          </cell>
          <cell r="C3996" t="str">
            <v xml:space="preserve">UN    </v>
          </cell>
          <cell r="D3996">
            <v>268.76</v>
          </cell>
        </row>
        <row r="3997">
          <cell r="A3997">
            <v>12040</v>
          </cell>
          <cell r="B3997" t="str">
            <v>QUADRO DE DISTRIBUICAO COM BARRAMENTO TRIFASICO, DE SOBREPOR, EM CHAPA DE ACO GALVANIZADO, PARA 24 DISJUNTORES DIN, 100 A</v>
          </cell>
          <cell r="C3997" t="str">
            <v xml:space="preserve">UN    </v>
          </cell>
          <cell r="D3997">
            <v>343.4</v>
          </cell>
        </row>
        <row r="3998">
          <cell r="A3998">
            <v>39757</v>
          </cell>
          <cell r="B3998" t="str">
            <v>QUADRO DE DISTRIBUICAO COM BARRAMENTO TRIFASICO, DE SOBREPOR, EM CHAPA DE ACO GALVANIZADO, PARA 28 DISJUNTORES DIN, 100 A</v>
          </cell>
          <cell r="C3998" t="str">
            <v xml:space="preserve">UN    </v>
          </cell>
          <cell r="D3998">
            <v>367.19</v>
          </cell>
        </row>
        <row r="3999">
          <cell r="A3999">
            <v>39758</v>
          </cell>
          <cell r="B3999" t="str">
            <v>QUADRO DE DISTRIBUICAO COM BARRAMENTO TRIFASICO, DE SOBREPOR, EM CHAPA DE ACO GALVANIZADO, PARA 30 DISJUNTORES DIN, 100 A</v>
          </cell>
          <cell r="C3999" t="str">
            <v xml:space="preserve">UN    </v>
          </cell>
          <cell r="D3999">
            <v>476.63</v>
          </cell>
        </row>
        <row r="4000">
          <cell r="A4000">
            <v>39759</v>
          </cell>
          <cell r="B4000" t="str">
            <v>QUADRO DE DISTRIBUICAO COM BARRAMENTO TRIFASICO, DE SOBREPOR, EM CHAPA DE ACO GALVANIZADO, PARA 36 DISJUNTORES DIN, 100 A</v>
          </cell>
          <cell r="C4000" t="str">
            <v xml:space="preserve">UN    </v>
          </cell>
          <cell r="D4000">
            <v>651.22</v>
          </cell>
        </row>
        <row r="4001">
          <cell r="A4001">
            <v>39760</v>
          </cell>
          <cell r="B4001" t="str">
            <v>QUADRO DE DISTRIBUICAO COM BARRAMENTO TRIFASICO, DE SOBREPOR, EM CHAPA DE ACO GALVANIZADO, PARA 40 DISJUNTORES DIN, 100 A</v>
          </cell>
          <cell r="C4001" t="str">
            <v xml:space="preserve">UN    </v>
          </cell>
          <cell r="D4001">
            <v>654.21</v>
          </cell>
        </row>
        <row r="4002">
          <cell r="A4002">
            <v>39761</v>
          </cell>
          <cell r="B4002" t="str">
            <v>QUADRO DE DISTRIBUICAO COM BARRAMENTO TRIFASICO, DE SOBREPOR, EM CHAPA DE ACO GALVANIZADO, PARA 48 DISJUNTORES DIN, 100 A</v>
          </cell>
          <cell r="C4002" t="str">
            <v xml:space="preserve">UN    </v>
          </cell>
          <cell r="D4002">
            <v>837.29</v>
          </cell>
        </row>
        <row r="4003">
          <cell r="A4003">
            <v>39765</v>
          </cell>
          <cell r="B4003" t="str">
            <v>QUADRO DE DISTRIBUICAO SEM BARRAMENTO, COM PORTA, DE EMBUTIR, EM CHAPA DE ACO GALVANIZADO, PARA 12 DISJUNTORES NEMA</v>
          </cell>
          <cell r="C4003" t="str">
            <v xml:space="preserve">UN    </v>
          </cell>
          <cell r="D4003">
            <v>37.17</v>
          </cell>
        </row>
        <row r="4004">
          <cell r="A4004">
            <v>13399</v>
          </cell>
          <cell r="B4004" t="str">
            <v>QUADRO DE DISTRIBUICAO SEM BARRAMENTO, COM PORTA, DE EMBUTIR, EM CHAPA DE ACO GALVANIZADO, PARA 3 DISJUNTORES NEMA</v>
          </cell>
          <cell r="C4004" t="str">
            <v xml:space="preserve">UN    </v>
          </cell>
          <cell r="D4004">
            <v>21.14</v>
          </cell>
        </row>
        <row r="4005">
          <cell r="A4005">
            <v>39764</v>
          </cell>
          <cell r="B4005" t="str">
            <v>QUADRO DE DISTRIBUICAO SEM BARRAMENTO, COM PORTA, DE EMBUTIR, EM CHAPA DE ACO GALVANIZADO, PARA 6 DISJUNTORES NEMA</v>
          </cell>
          <cell r="C4005" t="str">
            <v xml:space="preserve">UN    </v>
          </cell>
          <cell r="D4005">
            <v>29.07</v>
          </cell>
        </row>
        <row r="4006">
          <cell r="A4006">
            <v>39805</v>
          </cell>
          <cell r="B4006" t="str">
            <v>QUADRO DE DISTRIBUICAO, COM BARRAMENTO TERRA / NEUTRO, DE EMBUTIR, PARA 16 DISJUNTORES DIN</v>
          </cell>
          <cell r="C4006" t="str">
            <v xml:space="preserve">UN    </v>
          </cell>
          <cell r="D4006">
            <v>105.84</v>
          </cell>
        </row>
        <row r="4007">
          <cell r="A4007">
            <v>39806</v>
          </cell>
          <cell r="B4007" t="str">
            <v>QUADRO DE DISTRIBUICAO, COM BARRAMENTO TERRA / NEUTRO, DE EMBUTIR, PARA 24 DISJUNTORES DIN</v>
          </cell>
          <cell r="C4007" t="str">
            <v xml:space="preserve">UN    </v>
          </cell>
          <cell r="D4007">
            <v>199.87</v>
          </cell>
        </row>
        <row r="4008">
          <cell r="A4008">
            <v>39807</v>
          </cell>
          <cell r="B4008" t="str">
            <v>QUADRO DE DISTRIBUICAO, COM BARRAMENTO TERRA / NEUTRO, DE EMBUTIR, PARA 36 DISJUNTORES DIN</v>
          </cell>
          <cell r="C4008" t="str">
            <v xml:space="preserve">UN    </v>
          </cell>
          <cell r="D4008">
            <v>281.77</v>
          </cell>
        </row>
        <row r="4009">
          <cell r="A4009">
            <v>39804</v>
          </cell>
          <cell r="B4009" t="str">
            <v>QUADRO DE DISTRIBUICAO, COM BARRAMENTO TERRA / NEUTRO, DE EMBUTIR, PARA 8 DISJUNTORES DIN</v>
          </cell>
          <cell r="C4009" t="str">
            <v xml:space="preserve">UN    </v>
          </cell>
          <cell r="D4009">
            <v>59.43</v>
          </cell>
        </row>
        <row r="4010">
          <cell r="A4010">
            <v>39796</v>
          </cell>
          <cell r="B4010" t="str">
            <v>QUADRO DE DISTRIBUICAO, SEM BARRAMENTO, EM PVC, DE EMBUTIR, PARA 16 DISJUNTORES DIN</v>
          </cell>
          <cell r="C4010" t="str">
            <v xml:space="preserve">UN    </v>
          </cell>
          <cell r="D4010">
            <v>60.56</v>
          </cell>
        </row>
        <row r="4011">
          <cell r="A4011">
            <v>39797</v>
          </cell>
          <cell r="B4011" t="str">
            <v>QUADRO DE DISTRIBUICAO, SEM BARRAMENTO, EM PVC, DE EMBUTIR, PARA 24 DISJUNTORES DIN</v>
          </cell>
          <cell r="C4011" t="str">
            <v xml:space="preserve">UN    </v>
          </cell>
          <cell r="D4011">
            <v>80.42</v>
          </cell>
        </row>
        <row r="4012">
          <cell r="A4012">
            <v>39798</v>
          </cell>
          <cell r="B4012" t="str">
            <v>QUADRO DE DISTRIBUICAO, SEM BARRAMENTO, EM PVC, DE EMBUTIR, PARA 36 DISJUNTORES DIN</v>
          </cell>
          <cell r="C4012" t="str">
            <v xml:space="preserve">UN    </v>
          </cell>
          <cell r="D4012">
            <v>134.07</v>
          </cell>
        </row>
        <row r="4013">
          <cell r="A4013">
            <v>39794</v>
          </cell>
          <cell r="B4013" t="str">
            <v>QUADRO DE DISTRIBUICAO, SEM BARRAMENTO, EM PVC, DE EMBUTIR, PARA 4 DISJUNTORES DIN</v>
          </cell>
          <cell r="C4013" t="str">
            <v xml:space="preserve">UN    </v>
          </cell>
          <cell r="D4013">
            <v>19.05</v>
          </cell>
        </row>
        <row r="4014">
          <cell r="A4014">
            <v>39795</v>
          </cell>
          <cell r="B4014" t="str">
            <v>QUADRO DE DISTRIBUICAO, SEM BARRAMENTO, EM PVC, DE EMBUTIR, PARA 8 DISJUNTORES DIN</v>
          </cell>
          <cell r="C4014" t="str">
            <v xml:space="preserve">UN    </v>
          </cell>
          <cell r="D4014">
            <v>26.68</v>
          </cell>
        </row>
        <row r="4015">
          <cell r="A4015">
            <v>39801</v>
          </cell>
          <cell r="B4015" t="str">
            <v>QUADRO DE DISTRIBUICAO, SEM BARRAMENTO, EM PVC, DE SOBREPOR, PARA 16 DISJUNTORES DIN</v>
          </cell>
          <cell r="C4015" t="str">
            <v xml:space="preserve">UN    </v>
          </cell>
          <cell r="D4015">
            <v>68.27</v>
          </cell>
        </row>
        <row r="4016">
          <cell r="A4016">
            <v>39802</v>
          </cell>
          <cell r="B4016" t="str">
            <v>QUADRO DE DISTRIBUICAO, SEM BARRAMENTO, EM PVC, DE SOBREPOR, PARA 24 DISJUNTORES DIN</v>
          </cell>
          <cell r="C4016" t="str">
            <v xml:space="preserve">UN    </v>
          </cell>
          <cell r="D4016">
            <v>113.38</v>
          </cell>
        </row>
        <row r="4017">
          <cell r="A4017">
            <v>39803</v>
          </cell>
          <cell r="B4017" t="str">
            <v>QUADRO DE DISTRIBUICAO, SEM BARRAMENTO, EM PVC, DE SOBREPOR, PARA 36 DISJUNTORES DIN</v>
          </cell>
          <cell r="C4017" t="str">
            <v xml:space="preserve">UN    </v>
          </cell>
          <cell r="D4017">
            <v>157.12</v>
          </cell>
        </row>
        <row r="4018">
          <cell r="A4018">
            <v>39799</v>
          </cell>
          <cell r="B4018" t="str">
            <v>QUADRO DE DISTRIBUICAO, SEM BARRAMENTO, EM PVC, DE SOBREPOR, PARA 4 DISJUNTORES DIN</v>
          </cell>
          <cell r="C4018" t="str">
            <v xml:space="preserve">UN    </v>
          </cell>
          <cell r="D4018">
            <v>25.81</v>
          </cell>
        </row>
        <row r="4019">
          <cell r="A4019">
            <v>39800</v>
          </cell>
          <cell r="B4019" t="str">
            <v>QUADRO DE DISTRIBUICAO, SEM BARRAMENTO, EM PVC, DE SOBREPOR, PARA 8 DISJUNTORES DIN</v>
          </cell>
          <cell r="C4019" t="str">
            <v xml:space="preserve">UN    </v>
          </cell>
          <cell r="D4019">
            <v>43.44</v>
          </cell>
        </row>
        <row r="4020">
          <cell r="A4020">
            <v>4224</v>
          </cell>
          <cell r="B4020" t="str">
            <v>QUEROSENE</v>
          </cell>
          <cell r="C4020" t="str">
            <v xml:space="preserve">L     </v>
          </cell>
          <cell r="D4020">
            <v>12.47</v>
          </cell>
        </row>
        <row r="4021">
          <cell r="A4021">
            <v>21059</v>
          </cell>
          <cell r="B4021" t="str">
            <v>RALO FOFO COM REQUADRO, QUADRADO 150 X 150 MM</v>
          </cell>
          <cell r="C4021" t="str">
            <v xml:space="preserve">UN    </v>
          </cell>
          <cell r="D4021">
            <v>34.71</v>
          </cell>
        </row>
        <row r="4022">
          <cell r="A4022">
            <v>11234</v>
          </cell>
          <cell r="B4022" t="str">
            <v>RALO FOFO COM REQUADRO, QUADRADO 200 X 200 MM</v>
          </cell>
          <cell r="C4022" t="str">
            <v xml:space="preserve">UN    </v>
          </cell>
          <cell r="D4022">
            <v>52.32</v>
          </cell>
        </row>
        <row r="4023">
          <cell r="A4023">
            <v>21060</v>
          </cell>
          <cell r="B4023" t="str">
            <v>RALO FOFO COM REQUADRO, QUADRADO 250 X 250 MM</v>
          </cell>
          <cell r="C4023" t="str">
            <v xml:space="preserve">UN    </v>
          </cell>
          <cell r="D4023">
            <v>64.39</v>
          </cell>
        </row>
        <row r="4024">
          <cell r="A4024">
            <v>21061</v>
          </cell>
          <cell r="B4024" t="str">
            <v>RALO FOFO COM REQUADRO, QUADRADO 300 X 300 MM</v>
          </cell>
          <cell r="C4024" t="str">
            <v xml:space="preserve">UN    </v>
          </cell>
          <cell r="D4024">
            <v>80.489999999999995</v>
          </cell>
        </row>
        <row r="4025">
          <cell r="A4025">
            <v>21062</v>
          </cell>
          <cell r="B4025" t="str">
            <v>RALO FOFO COM REQUADRO, QUADRADO 400 X 400 MM</v>
          </cell>
          <cell r="C4025" t="str">
            <v xml:space="preserve">UN    </v>
          </cell>
          <cell r="D4025">
            <v>126.78</v>
          </cell>
        </row>
        <row r="4026">
          <cell r="A4026">
            <v>11708</v>
          </cell>
          <cell r="B4026" t="str">
            <v>RALO FOFO SEMIESFERICO, 100 MM, PARA LAJES/ CALHAS</v>
          </cell>
          <cell r="C4026" t="str">
            <v xml:space="preserve">UN    </v>
          </cell>
          <cell r="D4026">
            <v>13.83</v>
          </cell>
        </row>
        <row r="4027">
          <cell r="A4027">
            <v>11709</v>
          </cell>
          <cell r="B4027" t="str">
            <v>RALO FOFO SEMIESFERICO, 150 MM, PARA LAJES/ CALHAS</v>
          </cell>
          <cell r="C4027" t="str">
            <v xml:space="preserve">UN    </v>
          </cell>
          <cell r="D4027">
            <v>32.5</v>
          </cell>
        </row>
        <row r="4028">
          <cell r="A4028">
            <v>11710</v>
          </cell>
          <cell r="B4028" t="str">
            <v>RALO FOFO SEMIESFERICO, 200 MM, PARA LAJES/ CALHAS</v>
          </cell>
          <cell r="C4028" t="str">
            <v xml:space="preserve">UN    </v>
          </cell>
          <cell r="D4028">
            <v>74.709999999999994</v>
          </cell>
        </row>
        <row r="4029">
          <cell r="A4029">
            <v>11707</v>
          </cell>
          <cell r="B4029" t="str">
            <v>RALO FOFO SEMIESFERICO, 75 MM, PARA LAJES/ CALHAS</v>
          </cell>
          <cell r="C4029" t="str">
            <v xml:space="preserve">UN    </v>
          </cell>
          <cell r="D4029">
            <v>10.36</v>
          </cell>
        </row>
        <row r="4030">
          <cell r="A4030">
            <v>11739</v>
          </cell>
          <cell r="B4030" t="str">
            <v>RALO SECO PVC CONICO, 100 X 40 MM,  COM GRELHA REDONDA BRANCA</v>
          </cell>
          <cell r="C4030" t="str">
            <v xml:space="preserve">UN    </v>
          </cell>
          <cell r="D4030">
            <v>5.37</v>
          </cell>
        </row>
        <row r="4031">
          <cell r="A4031">
            <v>11711</v>
          </cell>
          <cell r="B4031" t="str">
            <v>RALO SECO PVC CONICO, 100 X 40 MM, COM GRELHA QUADRADA</v>
          </cell>
          <cell r="C4031" t="str">
            <v xml:space="preserve">UN    </v>
          </cell>
          <cell r="D4031">
            <v>7.87</v>
          </cell>
        </row>
        <row r="4032">
          <cell r="A4032">
            <v>5102</v>
          </cell>
          <cell r="B4032" t="str">
            <v>RALO SECO PVC QUADRADO, 100 X 100 X 53 MM, SAIDA 40 MM, COM GRELHA BRANCA</v>
          </cell>
          <cell r="C4032" t="str">
            <v xml:space="preserve">UN    </v>
          </cell>
          <cell r="D4032">
            <v>7.61</v>
          </cell>
        </row>
        <row r="4033">
          <cell r="A4033">
            <v>11741</v>
          </cell>
          <cell r="B4033" t="str">
            <v>RALO SIFONADO PVC CILINDRICO, 100 X 40 MM,  COM GRELHA REDONDA BRANCA</v>
          </cell>
          <cell r="C4033" t="str">
            <v xml:space="preserve">UN    </v>
          </cell>
          <cell r="D4033">
            <v>5.54</v>
          </cell>
        </row>
        <row r="4034">
          <cell r="A4034">
            <v>11743</v>
          </cell>
          <cell r="B4034" t="str">
            <v>RALO SIFONADO PVC REDONDO CONICO, 100 X 40 MM, COM GRELHA  BRANCA REDONDA</v>
          </cell>
          <cell r="C4034" t="str">
            <v xml:space="preserve">UN    </v>
          </cell>
          <cell r="D4034">
            <v>5.03</v>
          </cell>
        </row>
        <row r="4035">
          <cell r="A4035">
            <v>11745</v>
          </cell>
          <cell r="B4035" t="str">
            <v>RALO SIFONADO PVC, QUADRADO, 100 X 100 X 53 MM, SAIDA 40 MM, COM GRELHA BRANCA</v>
          </cell>
          <cell r="C4035" t="str">
            <v xml:space="preserve">UN    </v>
          </cell>
          <cell r="D4035">
            <v>7.15</v>
          </cell>
        </row>
        <row r="4036">
          <cell r="A4036">
            <v>25961</v>
          </cell>
          <cell r="B4036" t="str">
            <v>RASTELEIRO</v>
          </cell>
          <cell r="C4036" t="str">
            <v xml:space="preserve">H     </v>
          </cell>
          <cell r="D4036">
            <v>6.25</v>
          </cell>
        </row>
        <row r="4037">
          <cell r="A4037">
            <v>40985</v>
          </cell>
          <cell r="B4037" t="str">
            <v>RASTELEIRO (MENSALISTA)</v>
          </cell>
          <cell r="C4037" t="str">
            <v xml:space="preserve">MES   </v>
          </cell>
          <cell r="D4037">
            <v>1103.71</v>
          </cell>
        </row>
        <row r="4038">
          <cell r="A4038">
            <v>1088</v>
          </cell>
          <cell r="B4038" t="str">
            <v>REATOR ELETRONICO BIVOLT PARA 1 LAMPADA FLUORESCENTE DE 18/20 W</v>
          </cell>
          <cell r="C4038" t="str">
            <v xml:space="preserve">UN    </v>
          </cell>
          <cell r="D4038">
            <v>15.68</v>
          </cell>
        </row>
        <row r="4039">
          <cell r="A4039">
            <v>1087</v>
          </cell>
          <cell r="B4039" t="str">
            <v>REATOR ELETRONICO BIVOLT PARA 1 LAMPADA FLUORESCENTE DE 36/40 W</v>
          </cell>
          <cell r="C4039" t="str">
            <v xml:space="preserve">UN    </v>
          </cell>
          <cell r="D4039">
            <v>19.59</v>
          </cell>
        </row>
        <row r="4040">
          <cell r="A4040">
            <v>38777</v>
          </cell>
          <cell r="B4040" t="str">
            <v>REATOR ELETRONICO BIVOLT PARA 2 LAMPADAS FLUORESCENTES DE 14 W</v>
          </cell>
          <cell r="C4040" t="str">
            <v xml:space="preserve">UN    </v>
          </cell>
          <cell r="D4040">
            <v>39.020000000000003</v>
          </cell>
        </row>
        <row r="4041">
          <cell r="A4041">
            <v>1086</v>
          </cell>
          <cell r="B4041" t="str">
            <v>REATOR ELETRONICO BIVOLT PARA 2 LAMPADAS FLUORESCENTES DE 18/20 W</v>
          </cell>
          <cell r="C4041" t="str">
            <v xml:space="preserve">UN    </v>
          </cell>
          <cell r="D4041">
            <v>20.59</v>
          </cell>
        </row>
        <row r="4042">
          <cell r="A4042">
            <v>1079</v>
          </cell>
          <cell r="B4042" t="str">
            <v>REATOR ELETRONICO BIVOLT PARA 2 LAMPADAS FLUORESCENTES DE 36/40 W</v>
          </cell>
          <cell r="C4042" t="str">
            <v xml:space="preserve">UN    </v>
          </cell>
          <cell r="D4042">
            <v>21.28</v>
          </cell>
        </row>
        <row r="4043">
          <cell r="A4043">
            <v>39374</v>
          </cell>
          <cell r="B4043" t="str">
            <v>REATOR INTERNO/INTEGRADO PARA LAMPADA VAPOR METALICO 400 W, ALTO FATOR DE POTENCIA</v>
          </cell>
          <cell r="C4043" t="str">
            <v xml:space="preserve">UN    </v>
          </cell>
          <cell r="D4043">
            <v>72.91</v>
          </cell>
        </row>
        <row r="4044">
          <cell r="A4044">
            <v>1082</v>
          </cell>
          <cell r="B4044" t="str">
            <v>REATOR P/ LAMPADA VAPOR DE SODIO 250W USO EXT</v>
          </cell>
          <cell r="C4044" t="str">
            <v xml:space="preserve">UN    </v>
          </cell>
          <cell r="D4044">
            <v>133.81</v>
          </cell>
        </row>
        <row r="4045">
          <cell r="A4045">
            <v>12316</v>
          </cell>
          <cell r="B4045" t="str">
            <v>REATOR P/ 1 LAMPADA VAPOR DE MERCURIO 125W USO EXT</v>
          </cell>
          <cell r="C4045" t="str">
            <v xml:space="preserve">UN    </v>
          </cell>
          <cell r="D4045">
            <v>61.33</v>
          </cell>
        </row>
        <row r="4046">
          <cell r="A4046">
            <v>12317</v>
          </cell>
          <cell r="B4046" t="str">
            <v>REATOR P/ 1 LAMPADA VAPOR DE MERCURIO 250W USO EXT</v>
          </cell>
          <cell r="C4046" t="str">
            <v xml:space="preserve">UN    </v>
          </cell>
          <cell r="D4046">
            <v>73.14</v>
          </cell>
        </row>
        <row r="4047">
          <cell r="A4047">
            <v>12318</v>
          </cell>
          <cell r="B4047" t="str">
            <v>REATOR P/ 1 LAMPADA VAPOR DE MERCURIO 400W USO EXT</v>
          </cell>
          <cell r="C4047" t="str">
            <v xml:space="preserve">UN    </v>
          </cell>
          <cell r="D4047">
            <v>84.26</v>
          </cell>
        </row>
        <row r="4048">
          <cell r="A4048">
            <v>5104</v>
          </cell>
          <cell r="B4048" t="str">
            <v>REBITE DE ALUMINIO VAZADO DE REPUXO, 3,2 X 8 MM (1KG = 1025 UNIDADES)</v>
          </cell>
          <cell r="C4048" t="str">
            <v xml:space="preserve">KG    </v>
          </cell>
          <cell r="D4048">
            <v>33.090000000000003</v>
          </cell>
        </row>
        <row r="4049">
          <cell r="A4049">
            <v>26023</v>
          </cell>
          <cell r="B4049" t="str">
            <v>REBOLO ABRASIVO RETO DE USO GERAL GRAO 36, DE 6 X 1 " (DIAMETRO X ALTURA)</v>
          </cell>
          <cell r="C4049" t="str">
            <v xml:space="preserve">UN    </v>
          </cell>
          <cell r="D4049">
            <v>44.38</v>
          </cell>
        </row>
        <row r="4050">
          <cell r="A4050">
            <v>2710</v>
          </cell>
          <cell r="B4050" t="str">
            <v>REBOLO ABRASIVO RETO DE USO GERAL GRAO 36, DE 6 X 3/4 " (DIAMETRO X ALTURA)</v>
          </cell>
          <cell r="C4050" t="str">
            <v xml:space="preserve">UN    </v>
          </cell>
          <cell r="D4050">
            <v>35.450000000000003</v>
          </cell>
        </row>
        <row r="4051">
          <cell r="A4051">
            <v>14575</v>
          </cell>
          <cell r="B4051" t="str">
            <v>RECICLADORA DE ASFALTO A FRIO SOBRE RODAS, LARG. FRESAGEM 2,00 M, POT. 315 KW/422 HP</v>
          </cell>
          <cell r="C4051" t="str">
            <v xml:space="preserve">UN    </v>
          </cell>
          <cell r="D4051">
            <v>2644414.2000000002</v>
          </cell>
        </row>
        <row r="4052">
          <cell r="A4052">
            <v>20033</v>
          </cell>
          <cell r="B4052" t="str">
            <v>REDUCAO EXCENTRICA PVC NBR 10569 P/REDE COLET ESG PB JE 125 X 100MM</v>
          </cell>
          <cell r="C4052" t="str">
            <v xml:space="preserve">UN    </v>
          </cell>
          <cell r="D4052">
            <v>29.54</v>
          </cell>
        </row>
        <row r="4053">
          <cell r="A4053">
            <v>20034</v>
          </cell>
          <cell r="B4053" t="str">
            <v>REDUCAO EXCENTRICA PVC NBR 10569 P/REDE COLET ESG PB JE 150 X 100MM</v>
          </cell>
          <cell r="C4053" t="str">
            <v xml:space="preserve">UN    </v>
          </cell>
          <cell r="D4053">
            <v>48.41</v>
          </cell>
        </row>
        <row r="4054">
          <cell r="A4054">
            <v>20035</v>
          </cell>
          <cell r="B4054" t="str">
            <v>REDUCAO EXCENTRICA PVC NBR 10569 P/REDE COLET ESG PB JE 150 X 125MM</v>
          </cell>
          <cell r="C4054" t="str">
            <v xml:space="preserve">UN    </v>
          </cell>
          <cell r="D4054">
            <v>53.88</v>
          </cell>
        </row>
        <row r="4055">
          <cell r="A4055">
            <v>20036</v>
          </cell>
          <cell r="B4055" t="str">
            <v>REDUCAO EXCENTRICA PVC NBR 10569 P/REDE COLET ESG PB JE 200 X 150MM</v>
          </cell>
          <cell r="C4055" t="str">
            <v xml:space="preserve">UN    </v>
          </cell>
          <cell r="D4055">
            <v>77.92</v>
          </cell>
        </row>
        <row r="4056">
          <cell r="A4056">
            <v>20037</v>
          </cell>
          <cell r="B4056" t="str">
            <v>REDUCAO EXCENTRICA PVC NBR 10569 P/REDE COLET ESG PB JE 250 X 200MM</v>
          </cell>
          <cell r="C4056" t="str">
            <v xml:space="preserve">UN    </v>
          </cell>
          <cell r="D4056">
            <v>158.97</v>
          </cell>
        </row>
        <row r="4057">
          <cell r="A4057">
            <v>20038</v>
          </cell>
          <cell r="B4057" t="str">
            <v>REDUCAO EXCENTRICA PVC NBR 10569 P/REDE COLET ESG PB JE 300 X 250MM</v>
          </cell>
          <cell r="C4057" t="str">
            <v xml:space="preserve">UN    </v>
          </cell>
          <cell r="D4057">
            <v>293.33</v>
          </cell>
        </row>
        <row r="4058">
          <cell r="A4058">
            <v>20039</v>
          </cell>
          <cell r="B4058" t="str">
            <v>REDUCAO EXCENTRICA PVC NBR 10569 P/REDE COLET ESG PB JE 350 X 300MM</v>
          </cell>
          <cell r="C4058" t="str">
            <v xml:space="preserve">UN    </v>
          </cell>
          <cell r="D4058">
            <v>414.33</v>
          </cell>
        </row>
        <row r="4059">
          <cell r="A4059">
            <v>20040</v>
          </cell>
          <cell r="B4059" t="str">
            <v>REDUCAO EXCENTRICA PVC NBR 10569 P/REDE COLET ESG PB JE 400 X 300MM</v>
          </cell>
          <cell r="C4059" t="str">
            <v xml:space="preserve">UN    </v>
          </cell>
          <cell r="D4059">
            <v>528.42999999999995</v>
          </cell>
        </row>
        <row r="4060">
          <cell r="A4060">
            <v>20041</v>
          </cell>
          <cell r="B4060" t="str">
            <v>REDUCAO EXCENTRICA PVC NBR 10569 P/REDE COLET ESG PB JE 400 X 350MM</v>
          </cell>
          <cell r="C4060" t="str">
            <v xml:space="preserve">UN    </v>
          </cell>
          <cell r="D4060">
            <v>533.35</v>
          </cell>
        </row>
        <row r="4061">
          <cell r="A4061">
            <v>20043</v>
          </cell>
          <cell r="B4061" t="str">
            <v>REDUCAO EXCENTRICA PVC P/ ESG PREDIAL DN 100 X 50MM</v>
          </cell>
          <cell r="C4061" t="str">
            <v xml:space="preserve">UN    </v>
          </cell>
          <cell r="D4061">
            <v>2.92</v>
          </cell>
        </row>
        <row r="4062">
          <cell r="A4062">
            <v>20044</v>
          </cell>
          <cell r="B4062" t="str">
            <v>REDUCAO EXCENTRICA PVC P/ ESG PREDIAL DN 100 X 75MM</v>
          </cell>
          <cell r="C4062" t="str">
            <v xml:space="preserve">UN    </v>
          </cell>
          <cell r="D4062">
            <v>3.56</v>
          </cell>
        </row>
        <row r="4063">
          <cell r="A4063">
            <v>20042</v>
          </cell>
          <cell r="B4063" t="str">
            <v>REDUCAO EXCENTRICA PVC P/ ESG PREDIAL DN 75 X 50MM</v>
          </cell>
          <cell r="C4063" t="str">
            <v xml:space="preserve">UN    </v>
          </cell>
          <cell r="D4063">
            <v>2.68</v>
          </cell>
        </row>
        <row r="4064">
          <cell r="A4064">
            <v>20046</v>
          </cell>
          <cell r="B4064" t="str">
            <v>REDUCAO EXCENTRICA PVC, SERIE R, DN 100 X 75 MM, PARA ESGOTO PREDIAL</v>
          </cell>
          <cell r="C4064" t="str">
            <v xml:space="preserve">UN    </v>
          </cell>
          <cell r="D4064">
            <v>9.9</v>
          </cell>
        </row>
        <row r="4065">
          <cell r="A4065">
            <v>20047</v>
          </cell>
          <cell r="B4065" t="str">
            <v>REDUCAO EXCENTRICA PVC, SERIE R, DN 150 X 100 MM, PARA ESGOTO PREDIAL</v>
          </cell>
          <cell r="C4065" t="str">
            <v xml:space="preserve">UN    </v>
          </cell>
          <cell r="D4065">
            <v>28.67</v>
          </cell>
        </row>
        <row r="4066">
          <cell r="A4066">
            <v>20045</v>
          </cell>
          <cell r="B4066" t="str">
            <v>REDUCAO EXCENTRICA PVC, SERIE R, DN 75 X 50 MM, PARA ESGOTO PREDIAL</v>
          </cell>
          <cell r="C4066" t="str">
            <v xml:space="preserve">UN    </v>
          </cell>
          <cell r="D4066">
            <v>4.6900000000000004</v>
          </cell>
        </row>
        <row r="4067">
          <cell r="A4067">
            <v>20972</v>
          </cell>
          <cell r="B4067" t="str">
            <v>REDUCAO FIXA TIPO STORZ, ENGATE RAPIDO 2.1/2" X 1.1/2", EM LATAO, PARA INSTALACAO PREDIAL COMBATE A INCENDIO PREDIAL</v>
          </cell>
          <cell r="C4067" t="str">
            <v xml:space="preserve">UN    </v>
          </cell>
          <cell r="D4067">
            <v>132.85</v>
          </cell>
        </row>
        <row r="4068">
          <cell r="A4068">
            <v>20032</v>
          </cell>
          <cell r="B4068" t="str">
            <v>REDUCAO PVC PBA, JE, BB, DN 75 X 50 / DE 85 X 60 MM, PARA REDE DE AGUA</v>
          </cell>
          <cell r="C4068" t="str">
            <v xml:space="preserve">UN    </v>
          </cell>
          <cell r="D4068">
            <v>33.08</v>
          </cell>
        </row>
        <row r="4069">
          <cell r="A4069">
            <v>11321</v>
          </cell>
          <cell r="B4069" t="str">
            <v>REDUCAO PVC PBA, JE, PB, DN 100 X 50 / DE 110 X 60 MM, PARA REDE DE AGUA</v>
          </cell>
          <cell r="C4069" t="str">
            <v xml:space="preserve">UN    </v>
          </cell>
          <cell r="D4069">
            <v>18.309999999999999</v>
          </cell>
        </row>
        <row r="4070">
          <cell r="A4070">
            <v>11323</v>
          </cell>
          <cell r="B4070" t="str">
            <v>REDUCAO PVC PBA, JE, PB, DN 100 X 75 / DE 110 X 85 MM, PARA REDE DE AGUA</v>
          </cell>
          <cell r="C4070" t="str">
            <v xml:space="preserve">UN    </v>
          </cell>
          <cell r="D4070">
            <v>21.88</v>
          </cell>
        </row>
        <row r="4071">
          <cell r="A4071">
            <v>20327</v>
          </cell>
          <cell r="B4071" t="str">
            <v>REDUCAO PVC PBA, JE, PB, DN 75 X 50 / DE 85 X 60 MM, PARA REDE DE AGUA</v>
          </cell>
          <cell r="C4071" t="str">
            <v xml:space="preserve">UN    </v>
          </cell>
          <cell r="D4071">
            <v>12.94</v>
          </cell>
        </row>
        <row r="4072">
          <cell r="A4072">
            <v>25966</v>
          </cell>
          <cell r="B4072" t="str">
            <v>REDUTOR TIPO THINNER PARA ACABAMENTO</v>
          </cell>
          <cell r="C4072" t="str">
            <v xml:space="preserve">L     </v>
          </cell>
          <cell r="D4072">
            <v>15.94</v>
          </cell>
        </row>
        <row r="4073">
          <cell r="A4073">
            <v>13390</v>
          </cell>
          <cell r="B4073" t="str">
            <v>REFLETOR REDONDO EM ALUMINIO ANODIZADO PARA LAMPADA VAPOR DE MERCURIO/SODIO, CORPO EM ALUMINIO COM PINTURA EPOXI, PARA LAMPADA E-27 DE 300 W, COM SUPORTE REDONDO E ALCA REGULAVEL PARA FIXACAO.</v>
          </cell>
          <cell r="C4073" t="str">
            <v xml:space="preserve">UN    </v>
          </cell>
          <cell r="D4073">
            <v>77.400000000000006</v>
          </cell>
        </row>
        <row r="4074">
          <cell r="A4074">
            <v>6034</v>
          </cell>
          <cell r="B4074" t="str">
            <v>REGISTRO DE ESFERA DE PASSEIO, PVC PARA POLIETILENO, 20 MM</v>
          </cell>
          <cell r="C4074" t="str">
            <v xml:space="preserve">UN    </v>
          </cell>
          <cell r="D4074">
            <v>6.94</v>
          </cell>
        </row>
        <row r="4075">
          <cell r="A4075">
            <v>6036</v>
          </cell>
          <cell r="B4075" t="str">
            <v>REGISTRO DE ESFERA PVC, COM BORBOLETA, COM ROSCA EXTERNA, DE 1/2"</v>
          </cell>
          <cell r="C4075" t="str">
            <v xml:space="preserve">UN    </v>
          </cell>
          <cell r="D4075">
            <v>9.4499999999999993</v>
          </cell>
        </row>
        <row r="4076">
          <cell r="A4076">
            <v>6031</v>
          </cell>
          <cell r="B4076" t="str">
            <v>REGISTRO DE ESFERA PVC, COM BORBOLETA, COM ROSCA EXTERNA, DE 3/4"</v>
          </cell>
          <cell r="C4076" t="str">
            <v xml:space="preserve">UN    </v>
          </cell>
          <cell r="D4076">
            <v>11.11</v>
          </cell>
        </row>
        <row r="4077">
          <cell r="A4077">
            <v>6029</v>
          </cell>
          <cell r="B4077" t="str">
            <v>REGISTRO DE ESFERA PVC, COM CABECA QUADRADA, COM ROSCA EXTERNA, 1/2"</v>
          </cell>
          <cell r="C4077" t="str">
            <v xml:space="preserve">UN    </v>
          </cell>
          <cell r="D4077">
            <v>11.23</v>
          </cell>
        </row>
        <row r="4078">
          <cell r="A4078">
            <v>6033</v>
          </cell>
          <cell r="B4078" t="str">
            <v>REGISTRO DE ESFERA PVC, COM CABECA QUADRADA, COM ROSCA EXTERNA, 3/4"</v>
          </cell>
          <cell r="C4078" t="str">
            <v xml:space="preserve">UN    </v>
          </cell>
          <cell r="D4078">
            <v>14.8</v>
          </cell>
        </row>
        <row r="4079">
          <cell r="A4079">
            <v>11672</v>
          </cell>
          <cell r="B4079" t="str">
            <v>REGISTRO DE ESFERA, PVC, COM VOLANTE, VS, ROSCAVEL, DN 1 1/2", COM CORPO DIVIDIDO</v>
          </cell>
          <cell r="C4079" t="str">
            <v xml:space="preserve">UN    </v>
          </cell>
          <cell r="D4079">
            <v>32.19</v>
          </cell>
        </row>
        <row r="4080">
          <cell r="A4080">
            <v>11669</v>
          </cell>
          <cell r="B4080" t="str">
            <v>REGISTRO DE ESFERA, PVC, COM VOLANTE, VS, ROSCAVEL, DN 1 1/4", COM CORPO DIVIDIDO</v>
          </cell>
          <cell r="C4080" t="str">
            <v xml:space="preserve">UN    </v>
          </cell>
          <cell r="D4080">
            <v>30.66</v>
          </cell>
        </row>
        <row r="4081">
          <cell r="A4081">
            <v>11670</v>
          </cell>
          <cell r="B4081" t="str">
            <v>REGISTRO DE ESFERA, PVC, COM VOLANTE, VS, ROSCAVEL, DN 1/2", COM CORPO DIVIDIDO</v>
          </cell>
          <cell r="C4081" t="str">
            <v xml:space="preserve">UN    </v>
          </cell>
          <cell r="D4081">
            <v>11.74</v>
          </cell>
        </row>
        <row r="4082">
          <cell r="A4082">
            <v>20055</v>
          </cell>
          <cell r="B4082" t="str">
            <v>REGISTRO DE ESFERA, PVC, COM VOLANTE, VS, ROSCAVEL, DN 1", COM CORPO DIVIDIDO</v>
          </cell>
          <cell r="C4082" t="str">
            <v xml:space="preserve">UN    </v>
          </cell>
          <cell r="D4082">
            <v>22.96</v>
          </cell>
        </row>
        <row r="4083">
          <cell r="A4083">
            <v>11671</v>
          </cell>
          <cell r="B4083" t="str">
            <v>REGISTRO DE ESFERA, PVC, COM VOLANTE, VS, ROSCAVEL, DN 2", COM CORPO DIVIDIDO</v>
          </cell>
          <cell r="C4083" t="str">
            <v xml:space="preserve">UN    </v>
          </cell>
          <cell r="D4083">
            <v>49.27</v>
          </cell>
        </row>
        <row r="4084">
          <cell r="A4084">
            <v>6032</v>
          </cell>
          <cell r="B4084" t="str">
            <v>REGISTRO DE ESFERA, PVC, COM VOLANTE, VS, ROSCAVEL, DN 3/4", COM CORPO DIVIDIDO</v>
          </cell>
          <cell r="C4084" t="str">
            <v xml:space="preserve">UN    </v>
          </cell>
          <cell r="D4084">
            <v>14.07</v>
          </cell>
        </row>
        <row r="4085">
          <cell r="A4085">
            <v>11673</v>
          </cell>
          <cell r="B4085" t="str">
            <v>REGISTRO DE ESFERA, PVC, COM VOLANTE, VS, SOLDAVEL, DN 20 MM, COM CORPO DIVIDIDO</v>
          </cell>
          <cell r="C4085" t="str">
            <v xml:space="preserve">UN    </v>
          </cell>
          <cell r="D4085">
            <v>11.08</v>
          </cell>
        </row>
        <row r="4086">
          <cell r="A4086">
            <v>11674</v>
          </cell>
          <cell r="B4086" t="str">
            <v>REGISTRO DE ESFERA, PVC, COM VOLANTE, VS, SOLDAVEL, DN 25 MM, COM CORPO DIVIDIDO</v>
          </cell>
          <cell r="C4086" t="str">
            <v xml:space="preserve">UN    </v>
          </cell>
          <cell r="D4086">
            <v>14.27</v>
          </cell>
        </row>
        <row r="4087">
          <cell r="A4087">
            <v>11675</v>
          </cell>
          <cell r="B4087" t="str">
            <v>REGISTRO DE ESFERA, PVC, COM VOLANTE, VS, SOLDAVEL, DN 32 MM, COM CORPO DIVIDIDO</v>
          </cell>
          <cell r="C4087" t="str">
            <v xml:space="preserve">UN    </v>
          </cell>
          <cell r="D4087">
            <v>22.65</v>
          </cell>
        </row>
        <row r="4088">
          <cell r="A4088">
            <v>11676</v>
          </cell>
          <cell r="B4088" t="str">
            <v>REGISTRO DE ESFERA, PVC, COM VOLANTE, VS, SOLDAVEL, DN 40 MM, COM CORPO DIVIDIDO</v>
          </cell>
          <cell r="C4088" t="str">
            <v xml:space="preserve">UN    </v>
          </cell>
          <cell r="D4088">
            <v>30.3</v>
          </cell>
        </row>
        <row r="4089">
          <cell r="A4089">
            <v>11677</v>
          </cell>
          <cell r="B4089" t="str">
            <v>REGISTRO DE ESFERA, PVC, COM VOLANTE, VS, SOLDAVEL, DN 50 MM, COM CORPO DIVIDIDO</v>
          </cell>
          <cell r="C4089" t="str">
            <v xml:space="preserve">UN    </v>
          </cell>
          <cell r="D4089">
            <v>31.29</v>
          </cell>
        </row>
        <row r="4090">
          <cell r="A4090">
            <v>11678</v>
          </cell>
          <cell r="B4090" t="str">
            <v>REGISTRO DE ESFERA, PVC, COM VOLANTE, VS, SOLDAVEL, DN 60 MM, COM CORPO DIVIDIDO</v>
          </cell>
          <cell r="C4090" t="str">
            <v xml:space="preserve">UN    </v>
          </cell>
          <cell r="D4090">
            <v>57.31</v>
          </cell>
        </row>
        <row r="4091">
          <cell r="A4091">
            <v>6038</v>
          </cell>
          <cell r="B4091" t="str">
            <v>REGISTRO DE PRESSAO PVC, ROSCAVEL, VOLANTE SIMPLES, DE 1/2"</v>
          </cell>
          <cell r="C4091" t="str">
            <v xml:space="preserve">UN    </v>
          </cell>
          <cell r="D4091">
            <v>3.63</v>
          </cell>
        </row>
        <row r="4092">
          <cell r="A4092">
            <v>11718</v>
          </cell>
          <cell r="B4092" t="str">
            <v>REGISTRO DE PRESSAO PVC, ROSCAVEL, VOLANTE SIMPLES, DE 3/4"</v>
          </cell>
          <cell r="C4092" t="str">
            <v xml:space="preserve">UN    </v>
          </cell>
          <cell r="D4092">
            <v>10.37</v>
          </cell>
        </row>
        <row r="4093">
          <cell r="A4093">
            <v>6037</v>
          </cell>
          <cell r="B4093" t="str">
            <v>REGISTRO DE PRESSAO PVC, SOLDAVEL, VOLANTE SIMPLES, DE 20 MM</v>
          </cell>
          <cell r="C4093" t="str">
            <v xml:space="preserve">UN    </v>
          </cell>
          <cell r="D4093">
            <v>7.56</v>
          </cell>
        </row>
        <row r="4094">
          <cell r="A4094">
            <v>11719</v>
          </cell>
          <cell r="B4094" t="str">
            <v>REGISTRO DE PRESSAO PVC, SOLDAVEL, VOLANTE SIMPLES, DE 25 MM</v>
          </cell>
          <cell r="C4094" t="str">
            <v xml:space="preserve">UN    </v>
          </cell>
          <cell r="D4094">
            <v>8.41</v>
          </cell>
        </row>
        <row r="4095">
          <cell r="A4095">
            <v>6019</v>
          </cell>
          <cell r="B4095" t="str">
            <v>REGISTRO GAVETA BRUTO EM LATAO FORJADO, BITOLA 1 " (REF 1509)</v>
          </cell>
          <cell r="C4095" t="str">
            <v xml:space="preserve">UN    </v>
          </cell>
          <cell r="D4095">
            <v>25.88</v>
          </cell>
        </row>
        <row r="4096">
          <cell r="A4096">
            <v>6010</v>
          </cell>
          <cell r="B4096" t="str">
            <v>REGISTRO GAVETA BRUTO EM LATAO FORJADO, BITOLA 1 1/2 " (REF 1509)</v>
          </cell>
          <cell r="C4096" t="str">
            <v xml:space="preserve">UN    </v>
          </cell>
          <cell r="D4096">
            <v>44.53</v>
          </cell>
        </row>
        <row r="4097">
          <cell r="A4097">
            <v>6017</v>
          </cell>
          <cell r="B4097" t="str">
            <v>REGISTRO GAVETA BRUTO EM LATAO FORJADO, BITOLA 1 1/4 " (REF 1509)</v>
          </cell>
          <cell r="C4097" t="str">
            <v xml:space="preserve">UN    </v>
          </cell>
          <cell r="D4097">
            <v>35.270000000000003</v>
          </cell>
        </row>
        <row r="4098">
          <cell r="A4098">
            <v>6020</v>
          </cell>
          <cell r="B4098" t="str">
            <v>REGISTRO GAVETA BRUTO EM LATAO FORJADO, BITOLA 1/2 " (REF 1509)</v>
          </cell>
          <cell r="C4098" t="str">
            <v xml:space="preserve">UN    </v>
          </cell>
          <cell r="D4098">
            <v>15.54</v>
          </cell>
        </row>
        <row r="4099">
          <cell r="A4099">
            <v>6028</v>
          </cell>
          <cell r="B4099" t="str">
            <v>REGISTRO GAVETA BRUTO EM LATAO FORJADO, BITOLA 2 " (REF 1509)</v>
          </cell>
          <cell r="C4099" t="str">
            <v xml:space="preserve">UN    </v>
          </cell>
          <cell r="D4099">
            <v>62.02</v>
          </cell>
        </row>
        <row r="4100">
          <cell r="A4100">
            <v>6011</v>
          </cell>
          <cell r="B4100" t="str">
            <v>REGISTRO GAVETA BRUTO EM LATAO FORJADO, BITOLA 2 1/2 " (REF 1509)</v>
          </cell>
          <cell r="C4100" t="str">
            <v xml:space="preserve">UN    </v>
          </cell>
          <cell r="D4100">
            <v>128.63</v>
          </cell>
        </row>
        <row r="4101">
          <cell r="A4101">
            <v>6012</v>
          </cell>
          <cell r="B4101" t="str">
            <v>REGISTRO GAVETA BRUTO EM LATAO FORJADO, BITOLA 3 " (REF 1509)</v>
          </cell>
          <cell r="C4101" t="str">
            <v xml:space="preserve">UN    </v>
          </cell>
          <cell r="D4101">
            <v>155.72999999999999</v>
          </cell>
        </row>
        <row r="4102">
          <cell r="A4102">
            <v>6016</v>
          </cell>
          <cell r="B4102" t="str">
            <v>REGISTRO GAVETA BRUTO EM LATAO FORJADO, BITOLA 3/4 " (REF 1509)</v>
          </cell>
          <cell r="C4102" t="str">
            <v xml:space="preserve">UN    </v>
          </cell>
          <cell r="D4102">
            <v>16.39</v>
          </cell>
        </row>
        <row r="4103">
          <cell r="A4103">
            <v>6027</v>
          </cell>
          <cell r="B4103" t="str">
            <v>REGISTRO GAVETA BRUTO EM LATAO FORJADO, BITOLA 4 " (REF 1509)</v>
          </cell>
          <cell r="C4103" t="str">
            <v xml:space="preserve">UN    </v>
          </cell>
          <cell r="D4103">
            <v>324.49</v>
          </cell>
        </row>
        <row r="4104">
          <cell r="A4104">
            <v>6013</v>
          </cell>
          <cell r="B4104" t="str">
            <v>REGISTRO GAVETA COM ACABAMENTO E CANOPLA CROMADOS, SIMPLES, BITOLA 1 " (REF 1509)</v>
          </cell>
          <cell r="C4104" t="str">
            <v xml:space="preserve">UN    </v>
          </cell>
          <cell r="D4104">
            <v>48.96</v>
          </cell>
        </row>
        <row r="4105">
          <cell r="A4105">
            <v>6015</v>
          </cell>
          <cell r="B4105" t="str">
            <v>REGISTRO GAVETA COM ACABAMENTO E CANOPLA CROMADOS, SIMPLES, BITOLA 1 1/2 " (REF 1509)</v>
          </cell>
          <cell r="C4105" t="str">
            <v xml:space="preserve">UN    </v>
          </cell>
          <cell r="D4105">
            <v>71.2</v>
          </cell>
        </row>
        <row r="4106">
          <cell r="A4106">
            <v>6014</v>
          </cell>
          <cell r="B4106" t="str">
            <v>REGISTRO GAVETA COM ACABAMENTO E CANOPLA CROMADOS, SIMPLES, BITOLA 1 1/4 " (REF 1509)</v>
          </cell>
          <cell r="C4106" t="str">
            <v xml:space="preserve">UN    </v>
          </cell>
          <cell r="D4106">
            <v>68.08</v>
          </cell>
        </row>
        <row r="4107">
          <cell r="A4107">
            <v>6006</v>
          </cell>
          <cell r="B4107" t="str">
            <v>REGISTRO GAVETA COM ACABAMENTO E CANOPLA CROMADOS, SIMPLES, BITOLA 1/2 " (REF 1509)</v>
          </cell>
          <cell r="C4107" t="str">
            <v xml:space="preserve">UN    </v>
          </cell>
          <cell r="D4107">
            <v>35.46</v>
          </cell>
        </row>
        <row r="4108">
          <cell r="A4108">
            <v>6005</v>
          </cell>
          <cell r="B4108" t="str">
            <v>REGISTRO GAVETA COM ACABAMENTO E CANOPLA CROMADOS, SIMPLES, BITOLA 3/4 " (REF 1509)</v>
          </cell>
          <cell r="C4108" t="str">
            <v xml:space="preserve">UN    </v>
          </cell>
          <cell r="D4108">
            <v>40</v>
          </cell>
        </row>
        <row r="4109">
          <cell r="A4109">
            <v>11756</v>
          </cell>
          <cell r="B4109" t="str">
            <v>REGISTRO OU REGULADOR DE GAS COZINHA, VAZAO DE 2 KG/H, 2,8 KPA</v>
          </cell>
          <cell r="C4109" t="str">
            <v xml:space="preserve">UN    </v>
          </cell>
          <cell r="D4109">
            <v>19.100000000000001</v>
          </cell>
        </row>
        <row r="4110">
          <cell r="A4110">
            <v>10904</v>
          </cell>
          <cell r="B4110" t="str">
            <v>REGISTRO OU VALVULA GLOBO ANGULAR EM LATAO, PARA HIDRANTES EM INSTALACAO PREDIAL DE INCENDIO, 45 GRAUS, DIAMETRO DE 2 1/2", COM VOLANTE, CLASSE DE PRESSAO DE ATE 200 PSI</v>
          </cell>
          <cell r="C4110" t="str">
            <v xml:space="preserve">UN    </v>
          </cell>
          <cell r="D4110">
            <v>186</v>
          </cell>
        </row>
        <row r="4111">
          <cell r="A4111">
            <v>11752</v>
          </cell>
          <cell r="B4111" t="str">
            <v>REGISTRO PRESSAO BRUTO EM LATAO FORJADO, BITOLA 1/2 " (REF 1400)</v>
          </cell>
          <cell r="C4111" t="str">
            <v xml:space="preserve">UN    </v>
          </cell>
          <cell r="D4111">
            <v>11.01</v>
          </cell>
        </row>
        <row r="4112">
          <cell r="A4112">
            <v>11753</v>
          </cell>
          <cell r="B4112" t="str">
            <v>REGISTRO PRESSAO BRUTO EM LATAO FORJADO, BITOLA 3/4 " (REF 1400)</v>
          </cell>
          <cell r="C4112" t="str">
            <v xml:space="preserve">UN    </v>
          </cell>
          <cell r="D4112">
            <v>13.15</v>
          </cell>
        </row>
        <row r="4113">
          <cell r="A4113">
            <v>6021</v>
          </cell>
          <cell r="B4113" t="str">
            <v>REGISTRO PRESSAO COM ACABAMENTO E CANOPLA CROMADA, SIMPLES, BITOLA 1/2 " (REF 1416)</v>
          </cell>
          <cell r="C4113" t="str">
            <v xml:space="preserve">UN    </v>
          </cell>
          <cell r="D4113">
            <v>36.49</v>
          </cell>
        </row>
        <row r="4114">
          <cell r="A4114">
            <v>6024</v>
          </cell>
          <cell r="B4114" t="str">
            <v>REGISTRO PRESSAO COM ACABAMENTO E CANOPLA CROMADA, SIMPLES, BITOLA 3/4 " (REF 1416)</v>
          </cell>
          <cell r="C4114" t="str">
            <v xml:space="preserve">UN    </v>
          </cell>
          <cell r="D4114">
            <v>37.72</v>
          </cell>
        </row>
        <row r="4115">
          <cell r="A4115">
            <v>38379</v>
          </cell>
          <cell r="B4115" t="str">
            <v>REGUA DE ALUMINIO PARA PEDREIRO 2 X 1 "</v>
          </cell>
          <cell r="C4115" t="str">
            <v xml:space="preserve">M     </v>
          </cell>
          <cell r="D4115">
            <v>30.12</v>
          </cell>
        </row>
        <row r="4116">
          <cell r="A4116">
            <v>13897</v>
          </cell>
          <cell r="B4116" t="str">
            <v>REGUA VIBRADORA DUPLA PARA CONCRETO A GASOLINA 5,5 HP, PESO DE 60 KG, COMPRIMENTO 4 M</v>
          </cell>
          <cell r="C4116" t="str">
            <v xml:space="preserve">UN    </v>
          </cell>
          <cell r="D4116">
            <v>10824.63</v>
          </cell>
        </row>
        <row r="4117">
          <cell r="A4117">
            <v>10640</v>
          </cell>
          <cell r="B4117" t="str">
            <v>REGUA VIBRATORIA DE CONCRETO TRELICADA, EQUIPADA COM MOTOR A GASOLINA DE 9 HP</v>
          </cell>
          <cell r="C4117" t="str">
            <v xml:space="preserve">UN    </v>
          </cell>
          <cell r="D4117">
            <v>23443.89</v>
          </cell>
        </row>
        <row r="4118">
          <cell r="A4118">
            <v>11086</v>
          </cell>
          <cell r="B4118" t="str">
            <v>REJEITO DE MINERIO DE FERRO PARA PAVIMENTACAO (POSTO PEDREIRA/FORNECEDOR, SEM FRETE)</v>
          </cell>
          <cell r="C4118" t="str">
            <v xml:space="preserve">M3    </v>
          </cell>
          <cell r="D4118">
            <v>41.52</v>
          </cell>
        </row>
        <row r="4119">
          <cell r="A4119">
            <v>34356</v>
          </cell>
          <cell r="B4119" t="str">
            <v>REJUNTE BRANCO, CIMENTICIO</v>
          </cell>
          <cell r="C4119" t="str">
            <v xml:space="preserve">KG    </v>
          </cell>
          <cell r="D4119">
            <v>2.57</v>
          </cell>
        </row>
        <row r="4120">
          <cell r="A4120">
            <v>34357</v>
          </cell>
          <cell r="B4120" t="str">
            <v>REJUNTE COLORIDO, CIMENTICIO</v>
          </cell>
          <cell r="C4120" t="str">
            <v xml:space="preserve">KG    </v>
          </cell>
          <cell r="D4120">
            <v>2.86</v>
          </cell>
        </row>
        <row r="4121">
          <cell r="A4121">
            <v>37329</v>
          </cell>
          <cell r="B4121" t="str">
            <v>REJUNTE EPOXI BRANCO</v>
          </cell>
          <cell r="C4121" t="str">
            <v xml:space="preserve">KG    </v>
          </cell>
          <cell r="D4121">
            <v>39.869999999999997</v>
          </cell>
        </row>
        <row r="4122">
          <cell r="A4122">
            <v>37398</v>
          </cell>
          <cell r="B4122" t="str">
            <v>REJUNTE EPOXI COR</v>
          </cell>
          <cell r="C4122" t="str">
            <v xml:space="preserve">KG    </v>
          </cell>
          <cell r="D4122">
            <v>51.03</v>
          </cell>
        </row>
        <row r="4123">
          <cell r="A4123">
            <v>2510</v>
          </cell>
          <cell r="B4123" t="str">
            <v>RELE FOTOELETRICO INTERNO E EXTERNO BIVOLT 1000 W, DE CONECTOR, SEM BASE</v>
          </cell>
          <cell r="C4123" t="str">
            <v xml:space="preserve">UN    </v>
          </cell>
          <cell r="D4123">
            <v>19.38</v>
          </cell>
        </row>
        <row r="4124">
          <cell r="A4124">
            <v>12359</v>
          </cell>
          <cell r="B4124" t="str">
            <v>RELE TERMICO BIMETAL PARA USO EM MOTORES TRIFASICOS, TENSAO 380 V, POTENCIA ATE 15 CV, CORRENTE NOMINAL MAXIMA 22 A</v>
          </cell>
          <cell r="C4124" t="str">
            <v xml:space="preserve">UN    </v>
          </cell>
          <cell r="D4124">
            <v>89.34</v>
          </cell>
        </row>
        <row r="4125">
          <cell r="A4125">
            <v>5320</v>
          </cell>
          <cell r="B4125" t="str">
            <v>REMOVEDOR DE TINTA OLEO/ESMALTE VERNIZ</v>
          </cell>
          <cell r="C4125" t="str">
            <v xml:space="preserve">L     </v>
          </cell>
          <cell r="D4125">
            <v>31.89</v>
          </cell>
        </row>
        <row r="4126">
          <cell r="A4126">
            <v>7353</v>
          </cell>
          <cell r="B4126" t="str">
            <v>RESINA ACRILICA BASE AGUA - COR BRANCA</v>
          </cell>
          <cell r="C4126" t="str">
            <v xml:space="preserve">L     </v>
          </cell>
          <cell r="D4126">
            <v>18.38</v>
          </cell>
        </row>
        <row r="4127">
          <cell r="A4127">
            <v>36144</v>
          </cell>
          <cell r="B4127" t="str">
            <v>RESPIRADOR DESCARTAVEL SEM VALVULA DE EXALACAO, PFF 1</v>
          </cell>
          <cell r="C4127" t="str">
            <v xml:space="preserve">UN    </v>
          </cell>
          <cell r="D4127">
            <v>1.34</v>
          </cell>
        </row>
        <row r="4128">
          <cell r="A4128">
            <v>10518</v>
          </cell>
          <cell r="B4128" t="str">
            <v>RETARDO PARA CORDEL DETONANTE</v>
          </cell>
          <cell r="C4128" t="str">
            <v xml:space="preserve">UN    </v>
          </cell>
          <cell r="D4128">
            <v>53.52</v>
          </cell>
        </row>
        <row r="4129">
          <cell r="A4129">
            <v>36530</v>
          </cell>
          <cell r="B4129" t="str">
            <v>RETROESCAVADEIRA SOBRE RODAS COM CARREGADEIRA, TRACAO 4 X 2, POTENCIA LIQUIDA 79 HP, PESO OPERACIONAL MINIMO DE 6570 KG, CAPACIDADE DA CARREGADEIRA DE 1,00 M3 E DA  RETROESCAVADEIRA MINIMA DE 0,20 M3, PROFUNDIDADE DE ESCAVACAO MAXIMA DE 4,37 M</v>
          </cell>
          <cell r="C4129" t="str">
            <v xml:space="preserve">UN    </v>
          </cell>
          <cell r="D4129">
            <v>216658.53</v>
          </cell>
        </row>
        <row r="4130">
          <cell r="A4130">
            <v>6046</v>
          </cell>
          <cell r="B4130" t="str">
            <v>RETROESCAVADEIRA SOBRE RODAS COM CARREGADEIRA, TRACAO 4 X 4, POTENCIA LIQUIDA 72 HP, PESO OPERACIONAL MINIMO DE 7140 KG, CAPACIDADE MINIMA DA CARREGADEIRA DE 0,79 M3 E DA RETROESCAVADEIRA MINIMA DE 0,18 M3, PROFUNDIDADE DE ESCAVACAO MAXIMA DE 4,50 M</v>
          </cell>
          <cell r="C4130" t="str">
            <v xml:space="preserve">UN    </v>
          </cell>
          <cell r="D4130">
            <v>235000</v>
          </cell>
        </row>
        <row r="4131">
          <cell r="A4131">
            <v>36531</v>
          </cell>
          <cell r="B4131" t="str">
            <v>RETROESCAVADEIRA SOBRE RODAS COM CARREGADEIRA, TRACAO 4 X 4, POTENCIA LIQUIDA 88 HP, PESO OPERACIONAL MINIMO DE 6674 KG, CAPACIDADE DA CARREGADEIRA DE 1,00 M3 E DA  RETROESCAVADEIRA MINIMA DE 0,26 M3, PROFUNDIDADE DE ESCAVACAO MAXIMA DE 4,37 M</v>
          </cell>
          <cell r="C4131" t="str">
            <v xml:space="preserve">UN    </v>
          </cell>
          <cell r="D4131">
            <v>243597.54</v>
          </cell>
        </row>
        <row r="4132">
          <cell r="A4132">
            <v>34684</v>
          </cell>
          <cell r="B4132" t="str">
            <v>REVESTIMENTO DE PAREDE EM GRANILITE, MARMORITE OU GRANITINA - ESP = 5 MM (INCLUSO EXECUCAO)</v>
          </cell>
          <cell r="C4132" t="str">
            <v xml:space="preserve">M2    </v>
          </cell>
          <cell r="D4132">
            <v>191.58</v>
          </cell>
        </row>
        <row r="4133">
          <cell r="A4133">
            <v>34683</v>
          </cell>
          <cell r="B4133" t="str">
            <v>REVESTIMENTO DE PAREDE EM GRANILITE, MARMORITE OU GRANITINA COLORIDO - ESP = 5 MM (INCLUSO EXECUCAO)</v>
          </cell>
          <cell r="C4133" t="str">
            <v xml:space="preserve">M2    </v>
          </cell>
          <cell r="D4133">
            <v>119.73</v>
          </cell>
        </row>
        <row r="4134">
          <cell r="A4134">
            <v>533</v>
          </cell>
          <cell r="B4134" t="str">
            <v>REVESTIMENTO EM CERAMICA ESMALTADA COMERCIAL, PEI MENOR OU IGUAL A 3, FORMATO MENOR OU IGUAL A 2025 CM2</v>
          </cell>
          <cell r="C4134" t="str">
            <v xml:space="preserve">M2    </v>
          </cell>
          <cell r="D4134">
            <v>17.05</v>
          </cell>
        </row>
        <row r="4135">
          <cell r="A4135">
            <v>10515</v>
          </cell>
          <cell r="B4135" t="str">
            <v>REVESTIMENTO EM CERAMICA ESMALTADA EXTRA, PEI MAIOR OU IGUAL 4, FORMATO MAIOR A 2025 CM2</v>
          </cell>
          <cell r="C4135" t="str">
            <v xml:space="preserve">M2    </v>
          </cell>
          <cell r="D4135">
            <v>43.98</v>
          </cell>
        </row>
        <row r="4136">
          <cell r="A4136">
            <v>536</v>
          </cell>
          <cell r="B4136" t="str">
            <v>REVESTIMENTO EM CERAMICA ESMALTADA EXTRA, PEI MENOR OU IGUAL A 3, FORMATO MENOR OU IGUAL A 2025 CM2</v>
          </cell>
          <cell r="C4136" t="str">
            <v xml:space="preserve">M2    </v>
          </cell>
          <cell r="D4136">
            <v>28.9</v>
          </cell>
        </row>
        <row r="4137">
          <cell r="A4137">
            <v>153</v>
          </cell>
          <cell r="B4137" t="str">
            <v>REVESTIMENTO EPOXI DE ALTA RESISTENCIA QUIMICA, ISENTO DE SOLVENTES, BICOMPONENTE</v>
          </cell>
          <cell r="C4137" t="str">
            <v xml:space="preserve">L     </v>
          </cell>
          <cell r="D4137">
            <v>90.99</v>
          </cell>
        </row>
        <row r="4138">
          <cell r="A4138">
            <v>34682</v>
          </cell>
          <cell r="B4138" t="str">
            <v>REVESTIMENTO PARA ESCADA EM GRANILITE, MARMORITE OU GRANITINA ESP = 8 MM (INCLUSO EXECUCAO)</v>
          </cell>
          <cell r="C4138" t="str">
            <v xml:space="preserve">M2    </v>
          </cell>
          <cell r="D4138">
            <v>91.56</v>
          </cell>
        </row>
        <row r="4139">
          <cell r="A4139">
            <v>20205</v>
          </cell>
          <cell r="B4139" t="str">
            <v>RIPA DE MADEIRA APARELHADA *1,5 X 5* CM, MACARANDUBA, ANGELIM OU EQUIVALENTE DA REGIAO</v>
          </cell>
          <cell r="C4139" t="str">
            <v xml:space="preserve">M     </v>
          </cell>
          <cell r="D4139">
            <v>1.22</v>
          </cell>
        </row>
        <row r="4140">
          <cell r="A4140">
            <v>4408</v>
          </cell>
          <cell r="B4140" t="str">
            <v>RIPA DE MADEIRA NAO APARELHADA *1,5 X 5* CM, MACARANDUBA, ANGELIM OU EQUIVALENTE DA REGIAO</v>
          </cell>
          <cell r="C4140" t="str">
            <v xml:space="preserve">M     </v>
          </cell>
          <cell r="D4140">
            <v>3.53</v>
          </cell>
        </row>
        <row r="4141">
          <cell r="A4141">
            <v>4412</v>
          </cell>
          <cell r="B4141" t="str">
            <v>RIPA DE MADEIRA NAO APARELHADA 1 X 3* CM, MACARANDUBA, ANGELIM OU EQUIVALENTE DA REGIAO</v>
          </cell>
          <cell r="C4141" t="str">
            <v xml:space="preserve">M     </v>
          </cell>
          <cell r="D4141">
            <v>2.61</v>
          </cell>
        </row>
        <row r="4142">
          <cell r="A4142">
            <v>10559</v>
          </cell>
          <cell r="B4142" t="str">
            <v>ROCADEIRA COSTAL COM MOTOR A GASOLINA DE *32* CC</v>
          </cell>
          <cell r="C4142" t="str">
            <v xml:space="preserve">UN    </v>
          </cell>
          <cell r="D4142">
            <v>1692.04</v>
          </cell>
        </row>
        <row r="4143">
          <cell r="A4143">
            <v>10664</v>
          </cell>
          <cell r="B4143" t="str">
            <v>ROCADEIRA DESLOCAVEL, LARGURA DE TRABALHO DE 1,3 M</v>
          </cell>
          <cell r="C4143" t="str">
            <v xml:space="preserve">UN    </v>
          </cell>
          <cell r="D4143">
            <v>4598.6000000000004</v>
          </cell>
        </row>
        <row r="4144">
          <cell r="A4144">
            <v>36250</v>
          </cell>
          <cell r="B4144" t="str">
            <v>RODAFORRO EM PVC, PARA FORRO DE PVC, COMPRIMENTO 6 M</v>
          </cell>
          <cell r="C4144" t="str">
            <v xml:space="preserve">M     </v>
          </cell>
          <cell r="D4144">
            <v>2.93</v>
          </cell>
        </row>
        <row r="4145">
          <cell r="A4145">
            <v>10857</v>
          </cell>
          <cell r="B4145" t="str">
            <v>RODAPE ARDOSIA, CINZA, 10 CM, E= *1CM</v>
          </cell>
          <cell r="C4145" t="str">
            <v xml:space="preserve">M     </v>
          </cell>
          <cell r="D4145">
            <v>9.89</v>
          </cell>
        </row>
        <row r="4146">
          <cell r="A4146">
            <v>4803</v>
          </cell>
          <cell r="B4146" t="str">
            <v>RODAPE DE BORRACHA LISO, H = 70 MM, E = *2* MM, PARA ARGAMASSA, PRETO</v>
          </cell>
          <cell r="C4146" t="str">
            <v xml:space="preserve">M     </v>
          </cell>
          <cell r="D4146">
            <v>23.09</v>
          </cell>
        </row>
        <row r="4147">
          <cell r="A4147">
            <v>6186</v>
          </cell>
          <cell r="B4147" t="str">
            <v>RODAPE DE MADEIRA MACICA CUMARU/IPE CHAMPANHE OU EQUIVALENTE DA REGIAO, *1,5 X 7 CM</v>
          </cell>
          <cell r="C4147" t="str">
            <v xml:space="preserve">M     </v>
          </cell>
          <cell r="D4147">
            <v>10</v>
          </cell>
        </row>
        <row r="4148">
          <cell r="A4148">
            <v>4829</v>
          </cell>
          <cell r="B4148" t="str">
            <v>RODAPE EM MARMORE, POLIDO, BRANCO COMUM, L= *7* CM, E=  *2* CM, CORTE RETO</v>
          </cell>
          <cell r="C4148" t="str">
            <v xml:space="preserve">M     </v>
          </cell>
          <cell r="D4148">
            <v>38.69</v>
          </cell>
        </row>
        <row r="4149">
          <cell r="A4149">
            <v>39829</v>
          </cell>
          <cell r="B4149" t="str">
            <v>RODAPE EM POLIESTIRENO, BRANCO, H = *5* CM, E = *1,5* CM</v>
          </cell>
          <cell r="C4149" t="str">
            <v xml:space="preserve">M     </v>
          </cell>
          <cell r="D4149">
            <v>13.31</v>
          </cell>
        </row>
        <row r="4150">
          <cell r="A4150">
            <v>20231</v>
          </cell>
          <cell r="B4150" t="str">
            <v>RODAPE OU RODABANCADA EM GRANITO, POLIDO, TIPO ANDORINHA/ QUARTZ/ CASTELO/ CORUMBA OU OUTROS EQUIVALENTES DA REGIAO, H= 10 CM, E=  *2,0* CM</v>
          </cell>
          <cell r="C4150" t="str">
            <v xml:space="preserve">M     </v>
          </cell>
          <cell r="D4150">
            <v>48.74</v>
          </cell>
        </row>
        <row r="4151">
          <cell r="A4151">
            <v>4804</v>
          </cell>
          <cell r="B4151" t="str">
            <v>RODAPE PLANO PARA PISO VINILICO, H = 5 CM</v>
          </cell>
          <cell r="C4151" t="str">
            <v xml:space="preserve">M     </v>
          </cell>
          <cell r="D4151">
            <v>17.72</v>
          </cell>
        </row>
        <row r="4152">
          <cell r="A4152">
            <v>34680</v>
          </cell>
          <cell r="B4152" t="str">
            <v>RODAPE PRE-MOLDADO DE GRANILITE, MARMORITE OU GRANITINA L = 10 CM</v>
          </cell>
          <cell r="C4152" t="str">
            <v xml:space="preserve">M     </v>
          </cell>
          <cell r="D4152">
            <v>28.17</v>
          </cell>
        </row>
        <row r="4153">
          <cell r="A4153">
            <v>11573</v>
          </cell>
          <cell r="B4153" t="str">
            <v>RODIZIO PARA TRILHO (TIPO NAPOLEAO),  EM LATAO, COM ROLAMENTO EM ACO, 6 MM, PARA JANELA DE CORRER</v>
          </cell>
          <cell r="C4153" t="str">
            <v xml:space="preserve">UN    </v>
          </cell>
          <cell r="D4153">
            <v>4.83</v>
          </cell>
        </row>
        <row r="4154">
          <cell r="A4154">
            <v>38401</v>
          </cell>
          <cell r="B4154" t="str">
            <v>RODO PARA CHAO 40 CM COM CABO</v>
          </cell>
          <cell r="C4154" t="str">
            <v xml:space="preserve">UN    </v>
          </cell>
          <cell r="D4154">
            <v>6.33</v>
          </cell>
        </row>
        <row r="4155">
          <cell r="A4155">
            <v>38179</v>
          </cell>
          <cell r="B4155" t="str">
            <v>ROLDANA CONCOVA DUPLA, EM CHAPA DE ACO, ROLAMENTO INTERNO BLINDADO DE ACO REVESTIDO EM NYLON, PARA PORTA DE CORRER</v>
          </cell>
          <cell r="C4155" t="str">
            <v xml:space="preserve">UN    </v>
          </cell>
          <cell r="D4155">
            <v>21.2</v>
          </cell>
        </row>
        <row r="4156">
          <cell r="A4156">
            <v>11575</v>
          </cell>
          <cell r="B4156" t="str">
            <v>ROLDANA DUPLA, EM ZAMAC COM CHAPA DE LATAO, ROLAMENTOS EM ACO, PARA PORTA E JANELA DE CORRER</v>
          </cell>
          <cell r="C4156" t="str">
            <v xml:space="preserve">UN    </v>
          </cell>
          <cell r="D4156">
            <v>22.87</v>
          </cell>
        </row>
        <row r="4157">
          <cell r="A4157">
            <v>20256</v>
          </cell>
          <cell r="B4157" t="str">
            <v>ROLDANA PLASTICA COM PREGO, TAMANHO 30 X 30 MM, PARA INSTALACAO ELETRICA APARENTE</v>
          </cell>
          <cell r="C4157" t="str">
            <v xml:space="preserve">UN    </v>
          </cell>
          <cell r="D4157">
            <v>0.26</v>
          </cell>
        </row>
        <row r="4158">
          <cell r="A4158">
            <v>14511</v>
          </cell>
          <cell r="B4158" t="str">
            <v>ROLO COMPACTADOR DE PNEUS, ESTATICO, PRESSAO VARIAVEL, POTENCIA 110 HP, PESO SEM/COM LASTRO 10,8/27 T, LARGURA DE ROLAGEM 2,30 M</v>
          </cell>
          <cell r="C4158" t="str">
            <v xml:space="preserve">UN    </v>
          </cell>
          <cell r="D4158">
            <v>401040.89</v>
          </cell>
        </row>
        <row r="4159">
          <cell r="A4159">
            <v>10642</v>
          </cell>
          <cell r="B4159" t="str">
            <v>ROLO COMPACTADOR DE PNEUS, ESTATICO, PRESSAO VARIAVEL, POTENCIA 111 HP, PESO SEM/COM LASTRO 9,5/26,0 T, LARGURA DE ROLAGEM 1,90 M</v>
          </cell>
          <cell r="C4159" t="str">
            <v xml:space="preserve">UN    </v>
          </cell>
          <cell r="D4159">
            <v>377800</v>
          </cell>
        </row>
        <row r="4160">
          <cell r="A4160">
            <v>14489</v>
          </cell>
          <cell r="B4160" t="str">
            <v>ROLO COMPACTADOR PE DE CARNEIRO VIBRATORIO, POTENCIA 125 HP, PESO OPERACIONAL SEM/COM LASTRO 11,95/13,30 T, IMPACTO DINAMICO 38,5/22,5 T, LARGURA DE TRABALHO 2,15 M</v>
          </cell>
          <cell r="C4160" t="str">
            <v xml:space="preserve">UN    </v>
          </cell>
          <cell r="D4160">
            <v>335101.57</v>
          </cell>
        </row>
        <row r="4161">
          <cell r="A4161">
            <v>14513</v>
          </cell>
          <cell r="B4161" t="str">
            <v>ROLO COMPACTADOR PE DE CARNEIRO VIBRATORIO, POTENCIA 80 HP, PESO OPERACIONAL SEM/COM LASTRO 7,4/8,8 T, LARGURA DE TRABALHO 1,68 M</v>
          </cell>
          <cell r="C4161" t="str">
            <v xml:space="preserve">UN    </v>
          </cell>
          <cell r="D4161">
            <v>251334.13</v>
          </cell>
        </row>
        <row r="4162">
          <cell r="A4162">
            <v>13600</v>
          </cell>
          <cell r="B4162" t="str">
            <v>ROLO COMPACTADOR VIBRATORIO DE UM CILINDRO LISO DE ACO, POTENCIA 125 HP, PESO SEM/COM LASTRO 10,75/12,92 T, IMPACTO DINAMICO 31,5/18,5 T, LARGURA TRABALHO 2,15 M</v>
          </cell>
          <cell r="C4162" t="str">
            <v xml:space="preserve">UN    </v>
          </cell>
          <cell r="D4162">
            <v>324291.8</v>
          </cell>
        </row>
        <row r="4163">
          <cell r="A4163">
            <v>10646</v>
          </cell>
          <cell r="B4163" t="str">
            <v>ROLO COMPACTADOR VIBRATORIO DE UM CILINDRO, ACO LISO, POTENCIA 80 HP, PESO OPERACIONAL MAXIMO 8,1 T, IMPACTO DINAMICO 16,15/9,5 T, LARGURA TRABALHO 1,68 M</v>
          </cell>
          <cell r="C4163" t="str">
            <v xml:space="preserve">UN    </v>
          </cell>
          <cell r="D4163">
            <v>241737.93</v>
          </cell>
        </row>
        <row r="4164">
          <cell r="A4164">
            <v>6070</v>
          </cell>
          <cell r="B4164" t="str">
            <v>ROLO COMPACTADOR VIBRATORIO PE DE CARNEIRO, COM CONTROLE REMOTO POR RADIO, POTENCIA  12,5 KW, PESO OPERACIONAL DE 1,675 T, LARGURA DE TRABALHO 0,85 M</v>
          </cell>
          <cell r="C4164" t="str">
            <v xml:space="preserve">UN    </v>
          </cell>
          <cell r="D4164">
            <v>330305.13</v>
          </cell>
        </row>
        <row r="4165">
          <cell r="A4165">
            <v>6069</v>
          </cell>
          <cell r="B4165" t="str">
            <v>ROLO COMPACTADOR VIBRATORIO REBOCAVEL, CILINDRO DE ACO LISO, POTENCIA DE TRACAO DE 65 CV, PESO DE 4,7 T, IMPACTO DINAMICO TOTAL DE 18,3 T, LARGURA DO ROLO 1,67 M</v>
          </cell>
          <cell r="C4165" t="str">
            <v xml:space="preserve">UN    </v>
          </cell>
          <cell r="D4165">
            <v>72969.38</v>
          </cell>
        </row>
        <row r="4166">
          <cell r="A4166">
            <v>14626</v>
          </cell>
          <cell r="B4166" t="str">
            <v>ROLO COMPACTADOR VIBRATORIO TANDEM, ACO LISO, POTENCIA 125 HP, PESO SEM/COM LASTRO 10,20/11,65 T, LARGURA DE TRABALHO 1,73 M</v>
          </cell>
          <cell r="C4166" t="str">
            <v xml:space="preserve">UN    </v>
          </cell>
          <cell r="D4166">
            <v>361608.58</v>
          </cell>
        </row>
        <row r="4167">
          <cell r="A4167">
            <v>6067</v>
          </cell>
          <cell r="B4167" t="str">
            <v>ROLO COMPACTADOR VIBRATORIO TANDEM, ACO LISO, POTENCIA 58 CV, PESO SEM/COM LASTRO 6,5/9,4 T, LARGURA DE TRABALHO 1,20 M</v>
          </cell>
          <cell r="C4167" t="str">
            <v xml:space="preserve">UN    </v>
          </cell>
          <cell r="D4167">
            <v>296842.86</v>
          </cell>
        </row>
        <row r="4168">
          <cell r="A4168">
            <v>38393</v>
          </cell>
          <cell r="B4168" t="str">
            <v>ROLO DE ESPUMA POLIESTER 23 CM (SEM CABO)</v>
          </cell>
          <cell r="C4168" t="str">
            <v xml:space="preserve">UN    </v>
          </cell>
          <cell r="D4168">
            <v>10</v>
          </cell>
        </row>
        <row r="4169">
          <cell r="A4169">
            <v>38390</v>
          </cell>
          <cell r="B4169" t="str">
            <v>ROLO DE LA DE CARNEIRO 23 CM (SEM CABO)</v>
          </cell>
          <cell r="C4169" t="str">
            <v xml:space="preserve">UN    </v>
          </cell>
          <cell r="D4169">
            <v>22.18</v>
          </cell>
        </row>
        <row r="4170">
          <cell r="A4170">
            <v>36532</v>
          </cell>
          <cell r="B4170" t="str">
            <v>ROMPEDOR ELETRICO PESO 26 KG, POTENCIA OPERACIONAL DE 2,5 KW</v>
          </cell>
          <cell r="C4170" t="str">
            <v xml:space="preserve">UN    </v>
          </cell>
          <cell r="D4170">
            <v>15760.38</v>
          </cell>
        </row>
        <row r="4171">
          <cell r="A4171">
            <v>11578</v>
          </cell>
          <cell r="B4171" t="str">
            <v>ROSETA QUADRADA, SEM FUROS, EM ACO INOX POLIDO, LARGURA APROXIMADA DE 50 MM, PARA FECHADURA DE PORTA - PARAFUSOS INCLUIDOS</v>
          </cell>
          <cell r="C4171" t="str">
            <v xml:space="preserve">UN    </v>
          </cell>
          <cell r="D4171">
            <v>7.34</v>
          </cell>
        </row>
        <row r="4172">
          <cell r="A4172">
            <v>11577</v>
          </cell>
          <cell r="B4172" t="str">
            <v>ROSETA REDONDA DE SOBREPOR, SEM FUROS, EM ACO INOX POLIDO, DIAMETRO APROXIMADO DE 50 MM, PARA FECHADURA DE PORTA - PARAFUSOS INCLUIDOS</v>
          </cell>
          <cell r="C4172" t="str">
            <v xml:space="preserve">UN    </v>
          </cell>
          <cell r="D4172">
            <v>7.01</v>
          </cell>
        </row>
        <row r="4173">
          <cell r="A4173">
            <v>1116</v>
          </cell>
          <cell r="B4173" t="str">
            <v>RUFO EXTERNO DE CHAPA DE ACO GALVANIZADA NUM 26, CORTE 25 CM</v>
          </cell>
          <cell r="C4173" t="str">
            <v xml:space="preserve">M     </v>
          </cell>
          <cell r="D4173">
            <v>14.37</v>
          </cell>
        </row>
        <row r="4174">
          <cell r="A4174">
            <v>1115</v>
          </cell>
          <cell r="B4174" t="str">
            <v>RUFO EXTERNO DE CHAPA DE ACO GALVANIZADA NUM 26, CORTE 28 CM</v>
          </cell>
          <cell r="C4174" t="str">
            <v xml:space="preserve">M     </v>
          </cell>
          <cell r="D4174">
            <v>17.47</v>
          </cell>
        </row>
        <row r="4175">
          <cell r="A4175">
            <v>1113</v>
          </cell>
          <cell r="B4175" t="str">
            <v>RUFO EXTERNO/INTERNO DE CHAPA DE ACO GALVANIZADA NUM 26, CORTE 33 CM</v>
          </cell>
          <cell r="C4175" t="str">
            <v xml:space="preserve">M     </v>
          </cell>
          <cell r="D4175">
            <v>19.16</v>
          </cell>
        </row>
        <row r="4176">
          <cell r="A4176">
            <v>1114</v>
          </cell>
          <cell r="B4176" t="str">
            <v>RUFO INTERNO DE CHAPA DE ACO GALVANIZADA NUM 26, CORTE 50 CM</v>
          </cell>
          <cell r="C4176" t="str">
            <v xml:space="preserve">M     </v>
          </cell>
          <cell r="D4176">
            <v>28.74</v>
          </cell>
        </row>
        <row r="4177">
          <cell r="A4177">
            <v>40872</v>
          </cell>
          <cell r="B4177" t="str">
            <v>RUFO INTERNO/EXTERNO DE CHAPA DE ACO GALVANIZADA NUM 24, CORTE 25 CM (COLETADO CAIXA)</v>
          </cell>
          <cell r="C4177" t="str">
            <v xml:space="preserve">M     </v>
          </cell>
          <cell r="D4177">
            <v>17.190000000000001</v>
          </cell>
        </row>
        <row r="4178">
          <cell r="A4178">
            <v>20214</v>
          </cell>
          <cell r="B4178" t="str">
            <v>RUFO PARA TELHA ESTRUTURAL DE FIBROCIMENTO 1 ABA (SEM AMIANTO)</v>
          </cell>
          <cell r="C4178" t="str">
            <v xml:space="preserve">UN    </v>
          </cell>
          <cell r="D4178">
            <v>33.94</v>
          </cell>
        </row>
        <row r="4179">
          <cell r="A4179">
            <v>11064</v>
          </cell>
          <cell r="B4179" t="str">
            <v>RUFO PARA TELHA ESTRUTURAL DE FIBROCIMENTO 2 ABAS, COMPRIMENTO DE 1031 MM (SEM AMIANTO)</v>
          </cell>
          <cell r="C4179" t="str">
            <v xml:space="preserve">UN    </v>
          </cell>
          <cell r="D4179">
            <v>14.39</v>
          </cell>
        </row>
        <row r="4180">
          <cell r="A4180">
            <v>7237</v>
          </cell>
          <cell r="B4180" t="str">
            <v>RUFO PARA TELHA ONDULADA DE FIBROCIMENTO, E = 6 MM, ABA *260* MM, COMPRIMENTO 1100 MM (SEM AMIANTO)</v>
          </cell>
          <cell r="C4180" t="str">
            <v xml:space="preserve">UN    </v>
          </cell>
          <cell r="D4180">
            <v>19.63</v>
          </cell>
        </row>
        <row r="4181">
          <cell r="A4181">
            <v>16</v>
          </cell>
          <cell r="B4181" t="str">
            <v>SABAO EM PO</v>
          </cell>
          <cell r="C4181" t="str">
            <v xml:space="preserve">KG    </v>
          </cell>
          <cell r="D4181">
            <v>4.88</v>
          </cell>
        </row>
        <row r="4182">
          <cell r="A4182">
            <v>11757</v>
          </cell>
          <cell r="B4182" t="str">
            <v>SABONETEIRA DE PAREDE EM METAL CROMADO</v>
          </cell>
          <cell r="C4182" t="str">
            <v xml:space="preserve">UN    </v>
          </cell>
          <cell r="D4182">
            <v>29.35</v>
          </cell>
        </row>
        <row r="4183">
          <cell r="A4183">
            <v>11758</v>
          </cell>
          <cell r="B4183" t="str">
            <v>SABONETEIRA PLASTICA TIPO DISPENSER PARA SABONETE LIQUIDO COM RESERVATORIO 800 A 1500 ML</v>
          </cell>
          <cell r="C4183" t="str">
            <v xml:space="preserve">UN    </v>
          </cell>
          <cell r="D4183">
            <v>44.08</v>
          </cell>
        </row>
        <row r="4184">
          <cell r="A4184">
            <v>37526</v>
          </cell>
          <cell r="B4184" t="str">
            <v>SACO DE RAFIA PARA ENTULHO, NOVO, LISO (SEM CLICHE), *60 x 90* CM</v>
          </cell>
          <cell r="C4184" t="str">
            <v xml:space="preserve">UN    </v>
          </cell>
          <cell r="D4184">
            <v>2.2200000000000002</v>
          </cell>
        </row>
        <row r="4185">
          <cell r="A4185">
            <v>6076</v>
          </cell>
          <cell r="B4185" t="str">
            <v>SAIBRO PARA ARGAMASSA (COLETADO NO COMERCIO)</v>
          </cell>
          <cell r="C4185" t="str">
            <v xml:space="preserve">M3    </v>
          </cell>
          <cell r="D4185">
            <v>47.5</v>
          </cell>
        </row>
        <row r="4186">
          <cell r="A4186">
            <v>13109</v>
          </cell>
          <cell r="B4186" t="str">
            <v>SAPATA DE PVC ADITIVADO NERVURADO D = 6"</v>
          </cell>
          <cell r="C4186" t="str">
            <v xml:space="preserve">UN    </v>
          </cell>
          <cell r="D4186">
            <v>177.3</v>
          </cell>
        </row>
        <row r="4187">
          <cell r="A4187">
            <v>13110</v>
          </cell>
          <cell r="B4187" t="str">
            <v>SAPATA DE PVC ADITIVADO NERVURADO D = 8"</v>
          </cell>
          <cell r="C4187" t="str">
            <v xml:space="preserve">UN    </v>
          </cell>
          <cell r="D4187">
            <v>233.34</v>
          </cell>
        </row>
        <row r="4188">
          <cell r="A4188">
            <v>7581</v>
          </cell>
          <cell r="B4188" t="str">
            <v>SAPATILHA EM ACO GALVANIZADO PARA CABOS COM DIAMETRO NOMINAL ATE 5/8"</v>
          </cell>
          <cell r="C4188" t="str">
            <v xml:space="preserve">UN    </v>
          </cell>
          <cell r="D4188">
            <v>2.4500000000000002</v>
          </cell>
        </row>
        <row r="4189">
          <cell r="A4189">
            <v>20206</v>
          </cell>
          <cell r="B4189" t="str">
            <v>SARRAFO DE MADEIRA APARELHADA *2 X 10* CM, MACARANDUBA, ANGELIM OU EQUIVALENTE DA REGIAO</v>
          </cell>
          <cell r="C4189" t="str">
            <v xml:space="preserve">M     </v>
          </cell>
          <cell r="D4189">
            <v>3.63</v>
          </cell>
        </row>
        <row r="4190">
          <cell r="A4190">
            <v>4460</v>
          </cell>
          <cell r="B4190" t="str">
            <v>SARRAFO DE MADEIRA NAO APARELHADA *2,5 X 10 CM, MACARANDUBA, ANGELIM OU EQUIVALENTE DA REGIAO</v>
          </cell>
          <cell r="C4190" t="str">
            <v xml:space="preserve">M     </v>
          </cell>
          <cell r="D4190">
            <v>14.65</v>
          </cell>
        </row>
        <row r="4191">
          <cell r="A4191">
            <v>6204</v>
          </cell>
          <cell r="B4191" t="str">
            <v>SARRAFO DE MADEIRA NAO APARELHADA *2,5 X 15* CM, MACARANDUBA, ANGELIM OU EQUIVALENTE DA REGIAO</v>
          </cell>
          <cell r="C4191" t="str">
            <v xml:space="preserve">M     </v>
          </cell>
          <cell r="D4191">
            <v>5.22</v>
          </cell>
        </row>
        <row r="4192">
          <cell r="A4192">
            <v>4417</v>
          </cell>
          <cell r="B4192" t="str">
            <v>SARRAFO DE MADEIRA NAO APARELHADA *2,5 X 7* CM, MACARANDUBA, ANGELIM OU EQUIVALENTE DA REGIAO</v>
          </cell>
          <cell r="C4192" t="str">
            <v xml:space="preserve">M     </v>
          </cell>
          <cell r="D4192">
            <v>8.42</v>
          </cell>
        </row>
        <row r="4193">
          <cell r="A4193">
            <v>4415</v>
          </cell>
          <cell r="B4193" t="str">
            <v>SARRAFO DE MADEIRA NAO APARELHADA 2,5 X 5 CM, MACARANDUBA, ANGELIM OU EQUIVALENTE DA REGIAO</v>
          </cell>
          <cell r="C4193" t="str">
            <v xml:space="preserve">M     </v>
          </cell>
          <cell r="D4193">
            <v>7.07</v>
          </cell>
        </row>
        <row r="4194">
          <cell r="A4194">
            <v>37373</v>
          </cell>
          <cell r="B4194" t="str">
            <v>SEGURO - HORISTA (ENCARGOS COMPLEMENTARES) (COLETADO CAIXA)</v>
          </cell>
          <cell r="C4194" t="str">
            <v xml:space="preserve">H     </v>
          </cell>
          <cell r="D4194">
            <v>0.02</v>
          </cell>
        </row>
        <row r="4195">
          <cell r="A4195">
            <v>40864</v>
          </cell>
          <cell r="B4195" t="str">
            <v>SEGURO - MENSALISTA (ENCARGOS COMPLEMENTARES) (COLETADO CAIXA)</v>
          </cell>
          <cell r="C4195" t="str">
            <v xml:space="preserve">MES   </v>
          </cell>
          <cell r="D4195">
            <v>3.94</v>
          </cell>
        </row>
        <row r="4196">
          <cell r="A4196">
            <v>4734</v>
          </cell>
          <cell r="B4196" t="str">
            <v>SEIXO ROLADO PARA APLICACAO EM CONCRETO (POSTO PEDREIRA/FORNECEDOR, SEM FRETE)</v>
          </cell>
          <cell r="C4196" t="str">
            <v xml:space="preserve">M3    </v>
          </cell>
          <cell r="D4196">
            <v>59.1</v>
          </cell>
        </row>
        <row r="4197">
          <cell r="A4197">
            <v>6085</v>
          </cell>
          <cell r="B4197" t="str">
            <v>SELADOR ACRILICO PAREDES INTERNAS/EXTERNAS</v>
          </cell>
          <cell r="C4197" t="str">
            <v xml:space="preserve">L     </v>
          </cell>
          <cell r="D4197">
            <v>4.99</v>
          </cell>
        </row>
        <row r="4198">
          <cell r="A4198">
            <v>38396</v>
          </cell>
          <cell r="B4198" t="str">
            <v>SELADOR HORIZONTAL PARA FITA DE ACO 1 "</v>
          </cell>
          <cell r="C4198" t="str">
            <v xml:space="preserve">UN    </v>
          </cell>
          <cell r="D4198">
            <v>359.64</v>
          </cell>
        </row>
        <row r="4199">
          <cell r="A4199">
            <v>6090</v>
          </cell>
          <cell r="B4199" t="str">
            <v>SELADOR PVA PAREDES INTERNAS</v>
          </cell>
          <cell r="C4199" t="str">
            <v xml:space="preserve">L     </v>
          </cell>
          <cell r="D4199">
            <v>9.48</v>
          </cell>
        </row>
        <row r="4200">
          <cell r="A4200">
            <v>11622</v>
          </cell>
          <cell r="B4200" t="str">
            <v>SELANTE A BASE DE ALCATRAO E POLIURETANO PARA JUNTAS HORIZONTAIS</v>
          </cell>
          <cell r="C4200" t="str">
            <v xml:space="preserve">KG    </v>
          </cell>
          <cell r="D4200">
            <v>58.86</v>
          </cell>
        </row>
        <row r="4201">
          <cell r="A4201">
            <v>6094</v>
          </cell>
          <cell r="B4201" t="str">
            <v>SELANTE A BASE DE RESINAS ACRILICAS PARA TRINCAS</v>
          </cell>
          <cell r="C4201" t="str">
            <v xml:space="preserve">KG    </v>
          </cell>
          <cell r="D4201">
            <v>16.03</v>
          </cell>
        </row>
        <row r="4202">
          <cell r="A4202">
            <v>7317</v>
          </cell>
          <cell r="B4202" t="str">
            <v>SELANTE DE BASE ASFALTICA PARA VEDACAO</v>
          </cell>
          <cell r="C4202" t="str">
            <v xml:space="preserve">KG    </v>
          </cell>
          <cell r="D4202">
            <v>22.4</v>
          </cell>
        </row>
        <row r="4203">
          <cell r="A4203">
            <v>142</v>
          </cell>
          <cell r="B4203" t="str">
            <v>SELANTE ELASTICO MONOCOMPONENTE A BASE DE POLIURETANO PARA JUNTAS DIVERSAS</v>
          </cell>
          <cell r="C4203" t="str">
            <v xml:space="preserve">310ML </v>
          </cell>
          <cell r="D4203">
            <v>30.9</v>
          </cell>
        </row>
        <row r="4204">
          <cell r="A4204">
            <v>38123</v>
          </cell>
          <cell r="B4204" t="str">
            <v>SELANTE TIPO VEDA CALHA PARA METAL E FIBROCIMENTO</v>
          </cell>
          <cell r="C4204" t="str">
            <v xml:space="preserve">KG    </v>
          </cell>
          <cell r="D4204">
            <v>57.14</v>
          </cell>
        </row>
        <row r="4205">
          <cell r="A4205">
            <v>37953</v>
          </cell>
          <cell r="B4205" t="str">
            <v>SELIM COMPACTO EM PVC, SEM TRAVAS,  DN 150 X 100 MM, PARA REDE COLETORA ESGOTO (NBR 10569)</v>
          </cell>
          <cell r="C4205" t="str">
            <v xml:space="preserve">UN    </v>
          </cell>
          <cell r="D4205">
            <v>4.2300000000000004</v>
          </cell>
        </row>
        <row r="4206">
          <cell r="A4206">
            <v>37954</v>
          </cell>
          <cell r="B4206" t="str">
            <v>SELIM COMPACTO EM PVC, SEM TRAVAS,  DN 200 X 100 MM, PARA REDE COLETORA ESGOTO (NBR 10569)</v>
          </cell>
          <cell r="C4206" t="str">
            <v xml:space="preserve">UN    </v>
          </cell>
          <cell r="D4206">
            <v>7.52</v>
          </cell>
        </row>
        <row r="4207">
          <cell r="A4207">
            <v>37955</v>
          </cell>
          <cell r="B4207" t="str">
            <v>SELIM COMPACTO EM PVC, SEM TRAVAS,  DN 300 X 100 MM, PARA REDE COLETORA ESGOTO (NBR 10569)</v>
          </cell>
          <cell r="C4207" t="str">
            <v xml:space="preserve">UN    </v>
          </cell>
          <cell r="D4207">
            <v>9.74</v>
          </cell>
        </row>
        <row r="4208">
          <cell r="A4208">
            <v>6106</v>
          </cell>
          <cell r="B4208" t="str">
            <v>SELIM PVC, COM TRAVAS, JE, 90 GRAUS,  DN 125 X 100 MM OU 150 X 100 MM, PARA REDE COLETORA ESGOTO (NBR 10569)</v>
          </cell>
          <cell r="C4208" t="str">
            <v xml:space="preserve">UN    </v>
          </cell>
          <cell r="D4208">
            <v>3.19</v>
          </cell>
        </row>
        <row r="4209">
          <cell r="A4209">
            <v>6107</v>
          </cell>
          <cell r="B4209" t="str">
            <v>SELIM PVC, SOLDAVEL, SEM TRAVAS, JE, 90 GRAUS,  DN 200 X 100 MM, PARA REDE COLETORA ESGOTO (NBR 10569)</v>
          </cell>
          <cell r="C4209" t="str">
            <v xml:space="preserve">UN    </v>
          </cell>
          <cell r="D4209">
            <v>9.2200000000000006</v>
          </cell>
        </row>
        <row r="4210">
          <cell r="A4210">
            <v>6108</v>
          </cell>
          <cell r="B4210" t="str">
            <v>SELIM PVC, SOLDAVEL, SEM TRAVAS, JE, 90 GRAUS,  DN 250 X 100 MM, PARA REDE COLETORA ESGOTO (NBR 10569)</v>
          </cell>
          <cell r="C4210" t="str">
            <v xml:space="preserve">UN    </v>
          </cell>
          <cell r="D4210">
            <v>11.78</v>
          </cell>
        </row>
        <row r="4211">
          <cell r="A4211">
            <v>6109</v>
          </cell>
          <cell r="B4211" t="str">
            <v>SELIM PVC, SOLDAVEL, SEM TRAVAS, JE, 90 GRAUS,  DN 300 X 100 MM, PARA REDE COLETORA ESGOTO (NBR 10569)</v>
          </cell>
          <cell r="C4211" t="str">
            <v xml:space="preserve">UN    </v>
          </cell>
          <cell r="D4211">
            <v>16.73</v>
          </cell>
        </row>
        <row r="4212">
          <cell r="A4212">
            <v>37743</v>
          </cell>
          <cell r="B4212" t="str">
            <v>SEMIRREBOQUE COM DOIS EIXOS EM TANDEM TIPO BASCULANTE COM CACAMBA METALICA 14 M3  (INCLUI MONTAGEM, NAO INCLUI CAVALO MECANICO)</v>
          </cell>
          <cell r="C4212" t="str">
            <v xml:space="preserve">UN    </v>
          </cell>
          <cell r="D4212">
            <v>87426.57</v>
          </cell>
        </row>
        <row r="4213">
          <cell r="A4213">
            <v>37744</v>
          </cell>
          <cell r="B4213" t="str">
            <v>SEMIRREBOQUE COM TRES EIXOS EM TANDEM TIPO BASCULANTE COM CACAMBA METALICA 18 M3 (INCLUI MONTAGEM, NAO INCLUI CAVALO MECANICO)</v>
          </cell>
          <cell r="C4213" t="str">
            <v xml:space="preserve">UN    </v>
          </cell>
          <cell r="D4213">
            <v>102797.2</v>
          </cell>
        </row>
        <row r="4214">
          <cell r="A4214">
            <v>37741</v>
          </cell>
          <cell r="B4214" t="str">
            <v>SEMIRREBOQUE COM TRES EIXOS, PARA TRANSPORTE DE CARGA SECA, DIMENSOES APROXIMADAS 2,60 X 12,50 X 0,50 M (NAO INCLUI CAVALO MECANICO)</v>
          </cell>
          <cell r="C4214" t="str">
            <v xml:space="preserve">UN    </v>
          </cell>
          <cell r="D4214">
            <v>79496.5</v>
          </cell>
        </row>
        <row r="4215">
          <cell r="A4215">
            <v>39396</v>
          </cell>
          <cell r="B4215" t="str">
            <v>SENSOR DE PRESENCA BIVOLT COM FOTOCELULA PARA QUALQUER TIPO DE LAMPADA, POTENCIA MAXIMA *1000* W, USO EXTERNO</v>
          </cell>
          <cell r="C4215" t="str">
            <v xml:space="preserve">UN    </v>
          </cell>
          <cell r="D4215">
            <v>37.96</v>
          </cell>
        </row>
        <row r="4216">
          <cell r="A4216">
            <v>39392</v>
          </cell>
          <cell r="B4216" t="str">
            <v>SENSOR DE PRESENCA BIVOLT DE PAREDE COM FOTOCELULA PARA QUALQUER TIPO DE LAMPADA POTENCIA MAXIMA *1000* W, USO INTERNO</v>
          </cell>
          <cell r="C4216" t="str">
            <v xml:space="preserve">UN    </v>
          </cell>
          <cell r="D4216">
            <v>42.82</v>
          </cell>
        </row>
        <row r="4217">
          <cell r="A4217">
            <v>39393</v>
          </cell>
          <cell r="B4217" t="str">
            <v>SENSOR DE PRESENCA BIVOLT DE PAREDE SEM FOTOCELULA PARA QUALQUER TIPO DE LAMPADA POTENCIA MAXIMA *1000* W, USO INTERNO</v>
          </cell>
          <cell r="C4217" t="str">
            <v xml:space="preserve">UN    </v>
          </cell>
          <cell r="D4217">
            <v>26.48</v>
          </cell>
        </row>
        <row r="4218">
          <cell r="A4218">
            <v>39394</v>
          </cell>
          <cell r="B4218" t="str">
            <v>SENSOR DE PRESENCA BIVOLT DE TETO COM FOTOCELULA PARA QUALQUER TIPO DE LAMPADA POTENCIA MAXIMA *1000* W, USO INTERNO</v>
          </cell>
          <cell r="C4218" t="str">
            <v xml:space="preserve">UN    </v>
          </cell>
          <cell r="D4218">
            <v>29.8</v>
          </cell>
        </row>
        <row r="4219">
          <cell r="A4219">
            <v>39395</v>
          </cell>
          <cell r="B4219" t="str">
            <v>SENSOR DE PRESENCA BIVOLT DE TETO SEM FOTOCELULA PARA QUALQUER TIPO DE LAMPADA POTENCIA MAXIMA *900* W, USO INTERNO</v>
          </cell>
          <cell r="C4219" t="str">
            <v xml:space="preserve">UN    </v>
          </cell>
          <cell r="D4219">
            <v>27.71</v>
          </cell>
        </row>
        <row r="4220">
          <cell r="A4220">
            <v>14618</v>
          </cell>
          <cell r="B4220" t="str">
            <v>SERRA CIRCULAR DE BANCADA COM MOTOR ELETRICO, POTENCIA DE *1600* W, PARA DISCO DE DIAMETRO DE 10" (250 MM)</v>
          </cell>
          <cell r="C4220" t="str">
            <v xml:space="preserve">UN    </v>
          </cell>
          <cell r="D4220">
            <v>958.18</v>
          </cell>
        </row>
        <row r="4221">
          <cell r="A4221">
            <v>40269</v>
          </cell>
          <cell r="B4221" t="str">
            <v>SERRA CIRCULAR DE BANCADA, MODELO PICA-PAU, DIAMETRO DE 350 MM. CARACTERISTICAS DO MOTOR: TRIFASICO, POTENCIA DE 5 HP, FREQUENCIA DE 60 HZ</v>
          </cell>
          <cell r="C4221" t="str">
            <v xml:space="preserve">UN    </v>
          </cell>
          <cell r="D4221">
            <v>3860.43</v>
          </cell>
        </row>
        <row r="4222">
          <cell r="A4222">
            <v>6110</v>
          </cell>
          <cell r="B4222" t="str">
            <v>SERRALHEIRO</v>
          </cell>
          <cell r="C4222" t="str">
            <v xml:space="preserve">H     </v>
          </cell>
          <cell r="D4222">
            <v>11.19</v>
          </cell>
        </row>
        <row r="4223">
          <cell r="A4223">
            <v>40910</v>
          </cell>
          <cell r="B4223" t="str">
            <v>SERRALHEIRO (MENSALISTA)</v>
          </cell>
          <cell r="C4223" t="str">
            <v xml:space="preserve">MES   </v>
          </cell>
          <cell r="D4223">
            <v>1974.41</v>
          </cell>
        </row>
        <row r="4224">
          <cell r="A4224">
            <v>6111</v>
          </cell>
          <cell r="B4224" t="str">
            <v>SERVENTE</v>
          </cell>
          <cell r="C4224" t="str">
            <v xml:space="preserve">H     </v>
          </cell>
          <cell r="D4224">
            <v>8.4</v>
          </cell>
        </row>
        <row r="4225">
          <cell r="A4225">
            <v>41084</v>
          </cell>
          <cell r="B4225" t="str">
            <v>SERVENTE DE OBRAS (MENSALISTA)</v>
          </cell>
          <cell r="C4225" t="str">
            <v xml:space="preserve">MES   </v>
          </cell>
          <cell r="D4225">
            <v>1481.61</v>
          </cell>
        </row>
        <row r="4226">
          <cell r="A4226">
            <v>25950</v>
          </cell>
          <cell r="B4226" t="str">
            <v>SERVICO DE BOMBEAMENTO DE CONCRETO COM CONSUMO MINIMO DE 40 M3</v>
          </cell>
          <cell r="C4226" t="str">
            <v xml:space="preserve">M3    </v>
          </cell>
          <cell r="D4226">
            <v>26.05</v>
          </cell>
        </row>
        <row r="4227">
          <cell r="A4227">
            <v>38637</v>
          </cell>
          <cell r="B4227" t="str">
            <v>SIFAO EM METAL CROMADO PARA PIA AMERICANA, 1.1/2 X 1.1/2 "</v>
          </cell>
          <cell r="C4227" t="str">
            <v xml:space="preserve">UN    </v>
          </cell>
          <cell r="D4227">
            <v>171.63</v>
          </cell>
        </row>
        <row r="4228">
          <cell r="A4228">
            <v>6150</v>
          </cell>
          <cell r="B4228" t="str">
            <v>SIFAO EM METAL CROMADO PARA PIA AMERICANA, 1.1/2 X 2 "</v>
          </cell>
          <cell r="C4228" t="str">
            <v xml:space="preserve">UN    </v>
          </cell>
          <cell r="D4228">
            <v>173.73</v>
          </cell>
        </row>
        <row r="4229">
          <cell r="A4229">
            <v>6136</v>
          </cell>
          <cell r="B4229" t="str">
            <v>SIFAO EM METAL CROMADO PARA PIA OU LAVATORIO, 1 X 1.1/2 "</v>
          </cell>
          <cell r="C4229" t="str">
            <v xml:space="preserve">UN    </v>
          </cell>
          <cell r="D4229">
            <v>136.56</v>
          </cell>
        </row>
        <row r="4230">
          <cell r="A4230">
            <v>38638</v>
          </cell>
          <cell r="B4230" t="str">
            <v>SIFAO EM METAL CROMADO PARA TANQUE, 1.1/4 X 1.1/2 "</v>
          </cell>
          <cell r="C4230" t="str">
            <v xml:space="preserve">UN    </v>
          </cell>
          <cell r="D4230">
            <v>144.62</v>
          </cell>
        </row>
        <row r="4231">
          <cell r="A4231">
            <v>20262</v>
          </cell>
          <cell r="B4231" t="str">
            <v>SIFAO PLASTICO EXTENSIVEL UNIVERSAL, TIPO COPO</v>
          </cell>
          <cell r="C4231" t="str">
            <v xml:space="preserve">UN    </v>
          </cell>
          <cell r="D4231">
            <v>11.39</v>
          </cell>
        </row>
        <row r="4232">
          <cell r="A4232">
            <v>6148</v>
          </cell>
          <cell r="B4232" t="str">
            <v>SIFAO PLASTICO FLEXIVEL SAIDA VERTICAL PARA COLUNA LAVATORIO, 1 X 1.1/2 "</v>
          </cell>
          <cell r="C4232" t="str">
            <v xml:space="preserve">UN    </v>
          </cell>
          <cell r="D4232">
            <v>6.48</v>
          </cell>
        </row>
        <row r="4233">
          <cell r="A4233">
            <v>6145</v>
          </cell>
          <cell r="B4233" t="str">
            <v>SIFAO PLASTICO TIPO COPO PARA PIA AMERICANA 1.1/2 X 1.1/2 "</v>
          </cell>
          <cell r="C4233" t="str">
            <v xml:space="preserve">UN    </v>
          </cell>
          <cell r="D4233">
            <v>11.63</v>
          </cell>
        </row>
        <row r="4234">
          <cell r="A4234">
            <v>6149</v>
          </cell>
          <cell r="B4234" t="str">
            <v>SIFAO PLASTICO TIPO COPO PARA PIA OU LAVATORIO, 1 X 1.1/2 "</v>
          </cell>
          <cell r="C4234" t="str">
            <v xml:space="preserve">UN    </v>
          </cell>
          <cell r="D4234">
            <v>10.96</v>
          </cell>
        </row>
        <row r="4235">
          <cell r="A4235">
            <v>6146</v>
          </cell>
          <cell r="B4235" t="str">
            <v>SIFAO PLASTICO TIPO COPO PARA TANQUE, 1.1/4 X 1.1/2 "</v>
          </cell>
          <cell r="C4235" t="str">
            <v xml:space="preserve">UN    </v>
          </cell>
          <cell r="D4235">
            <v>11.64</v>
          </cell>
        </row>
        <row r="4236">
          <cell r="A4236">
            <v>26026</v>
          </cell>
          <cell r="B4236" t="str">
            <v>SILICA ATIVA PARA ADICAO EM CONCRETO E ARGAMASSA</v>
          </cell>
          <cell r="C4236" t="str">
            <v xml:space="preserve">KG    </v>
          </cell>
          <cell r="D4236">
            <v>2.52</v>
          </cell>
        </row>
        <row r="4237">
          <cell r="A4237">
            <v>39961</v>
          </cell>
          <cell r="B4237" t="str">
            <v>SILICONE ACETICO USO GERAL INCOLOR 280 G</v>
          </cell>
          <cell r="C4237" t="str">
            <v xml:space="preserve">UN    </v>
          </cell>
          <cell r="D4237">
            <v>11.06</v>
          </cell>
        </row>
        <row r="4238">
          <cell r="A4238">
            <v>38061</v>
          </cell>
          <cell r="B4238" t="str">
            <v>SINALIZADOR NOTURNO SIMPLES PARA PARA-RAIOS, SEM RELE FOTOELETRICO</v>
          </cell>
          <cell r="C4238" t="str">
            <v xml:space="preserve">UN    </v>
          </cell>
          <cell r="D4238">
            <v>41.18</v>
          </cell>
        </row>
        <row r="4239">
          <cell r="A4239">
            <v>20250</v>
          </cell>
          <cell r="B4239" t="str">
            <v>SISAL EM FIBRA</v>
          </cell>
          <cell r="C4239" t="str">
            <v xml:space="preserve">KG    </v>
          </cell>
          <cell r="D4239">
            <v>10</v>
          </cell>
        </row>
        <row r="4240">
          <cell r="A4240">
            <v>39965</v>
          </cell>
          <cell r="B4240" t="str">
            <v>SISTEMA DE FORMAS MANUSEAVEIS DE ALUMINIO, PARA BLOCO RESID. COM PAREDES DE CONCRETO MOLDADAS IN LOCO, EM CONFORMIDADE COM O ORCAMENTO REF. 9672: BLOCO COM 4 PAV. E 4 UNIDADES POR PAV., UNIDADE HABITACIONALCOM 48 M2 E 2 QUARTOS; TELHA DE FIBROCIMENTO (COLETADO CAIXA)</v>
          </cell>
          <cell r="C4240" t="str">
            <v xml:space="preserve">M2    </v>
          </cell>
          <cell r="D4240">
            <v>1201.92</v>
          </cell>
        </row>
        <row r="4241">
          <cell r="A4241">
            <v>39964</v>
          </cell>
          <cell r="B4241"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4241" t="str">
            <v xml:space="preserve">M2    </v>
          </cell>
          <cell r="D4241">
            <v>988.95</v>
          </cell>
        </row>
        <row r="4242">
          <cell r="A4242">
            <v>7</v>
          </cell>
          <cell r="B4242" t="str">
            <v>SODA CAUSTICA EM ESCAMAS</v>
          </cell>
          <cell r="C4242" t="str">
            <v xml:space="preserve">KG    </v>
          </cell>
          <cell r="D4242">
            <v>8.1</v>
          </cell>
        </row>
        <row r="4243">
          <cell r="A4243">
            <v>13388</v>
          </cell>
          <cell r="B4243" t="str">
            <v>SOLDA EM BARRA DE ESTANHO-CHUMBO 50/50</v>
          </cell>
          <cell r="C4243" t="str">
            <v xml:space="preserve">KG    </v>
          </cell>
          <cell r="D4243">
            <v>77.47</v>
          </cell>
        </row>
        <row r="4244">
          <cell r="A4244">
            <v>39914</v>
          </cell>
          <cell r="B4244" t="str">
            <v>SOLDA EM VARETA FOSCOPER, D = *2,5* MM  X COMPRIMENTO 500 MM</v>
          </cell>
          <cell r="C4244" t="str">
            <v xml:space="preserve">KG    </v>
          </cell>
          <cell r="D4244">
            <v>98.32</v>
          </cell>
        </row>
        <row r="4245">
          <cell r="A4245">
            <v>12732</v>
          </cell>
          <cell r="B4245" t="str">
            <v>SOLDA ESTANHO/COBRE PARA CONEXOES DE COBRE, FIO 2,5 MM, CARRETEL 500 GR (SEM CHUMBO)</v>
          </cell>
          <cell r="C4245" t="str">
            <v xml:space="preserve">UN    </v>
          </cell>
          <cell r="D4245">
            <v>113.45</v>
          </cell>
        </row>
        <row r="4246">
          <cell r="A4246">
            <v>6160</v>
          </cell>
          <cell r="B4246" t="str">
            <v>SOLDADOR</v>
          </cell>
          <cell r="C4246" t="str">
            <v xml:space="preserve">H     </v>
          </cell>
          <cell r="D4246">
            <v>15.38</v>
          </cell>
        </row>
        <row r="4247">
          <cell r="A4247">
            <v>41087</v>
          </cell>
          <cell r="B4247" t="str">
            <v>SOLDADOR (MENSALISTA)</v>
          </cell>
          <cell r="C4247" t="str">
            <v xml:space="preserve">MES   </v>
          </cell>
          <cell r="D4247">
            <v>2710.75</v>
          </cell>
        </row>
        <row r="4248">
          <cell r="A4248">
            <v>6166</v>
          </cell>
          <cell r="B4248" t="str">
            <v>SOLDADOR A (PARA SOLDA A SER TESTADA COM RAIOS "X")</v>
          </cell>
          <cell r="C4248" t="str">
            <v xml:space="preserve">H     </v>
          </cell>
          <cell r="D4248">
            <v>16.79</v>
          </cell>
        </row>
        <row r="4249">
          <cell r="A4249">
            <v>41088</v>
          </cell>
          <cell r="B4249" t="str">
            <v>SOLDADOR ELETRICO (PARA SOLDA A SER TESTADA COM RAIOS "X") (MENSALISTA)</v>
          </cell>
          <cell r="C4249" t="str">
            <v xml:space="preserve">MES   </v>
          </cell>
          <cell r="D4249">
            <v>2960.5</v>
          </cell>
        </row>
        <row r="4250">
          <cell r="A4250">
            <v>20232</v>
          </cell>
          <cell r="B4250" t="str">
            <v>SOLEIRA EM GRANITO, POLIDO, TIPO ANDORINHA/ QUARTZ/ CASTELO/ CORUMBA OU OUTROS EQUIVALENTES DA REGIAO, L= *15* CM, E=  *2,0* CM</v>
          </cell>
          <cell r="C4250" t="str">
            <v xml:space="preserve">M     </v>
          </cell>
          <cell r="D4250">
            <v>69</v>
          </cell>
        </row>
        <row r="4251">
          <cell r="A4251">
            <v>10856</v>
          </cell>
          <cell r="B4251" t="str">
            <v>SOLEIRA PRE-MOLDADA EM GRANILITE, MARMORITE OU GRANITINA, L = *15 CM</v>
          </cell>
          <cell r="C4251" t="str">
            <v xml:space="preserve">M     </v>
          </cell>
          <cell r="D4251">
            <v>77.47</v>
          </cell>
        </row>
        <row r="4252">
          <cell r="A4252">
            <v>4828</v>
          </cell>
          <cell r="B4252" t="str">
            <v>SOLEIRA/ PEITORIL EM MARMORE, POLIDO, BRANCO COMUM, L= *15* CM, E=  *2* CM,  CORTE RETO</v>
          </cell>
          <cell r="C4252" t="str">
            <v xml:space="preserve">M     </v>
          </cell>
          <cell r="D4252">
            <v>57.75</v>
          </cell>
        </row>
        <row r="4253">
          <cell r="A4253">
            <v>20249</v>
          </cell>
          <cell r="B4253" t="str">
            <v>SOLEIRA/ TABEIRA EM MARMORE, POLIDO, BRANCO COMUM, L= 5 CM, E=  *2,0* CM</v>
          </cell>
          <cell r="C4253" t="str">
            <v xml:space="preserve">M     </v>
          </cell>
          <cell r="D4253">
            <v>31.62</v>
          </cell>
        </row>
        <row r="4254">
          <cell r="A4254">
            <v>11609</v>
          </cell>
          <cell r="B4254" t="str">
            <v>SOLUCAO ASFALTICA ELASTOMERICA PARA IMPRIMACAO, APLICACAO A FRIO</v>
          </cell>
          <cell r="C4254" t="str">
            <v xml:space="preserve">L     </v>
          </cell>
          <cell r="D4254">
            <v>10.199999999999999</v>
          </cell>
        </row>
        <row r="4255">
          <cell r="A4255">
            <v>20083</v>
          </cell>
          <cell r="B4255" t="str">
            <v>SOLUCAO LIMPADORA PARA PVC, FRASCO COM 1000 CM3</v>
          </cell>
          <cell r="C4255" t="str">
            <v xml:space="preserve">UN    </v>
          </cell>
          <cell r="D4255">
            <v>38.590000000000003</v>
          </cell>
        </row>
        <row r="4256">
          <cell r="A4256">
            <v>20082</v>
          </cell>
          <cell r="B4256" t="str">
            <v>SOLUCAO LIMPADORA PARA PVC, FRASCO COM 200 CM3</v>
          </cell>
          <cell r="C4256" t="str">
            <v xml:space="preserve">UN    </v>
          </cell>
          <cell r="D4256">
            <v>15.03</v>
          </cell>
        </row>
        <row r="4257">
          <cell r="A4257">
            <v>5318</v>
          </cell>
          <cell r="B4257" t="str">
            <v>SOLVENTE DILUENTE A BASE DE AGUARRAS</v>
          </cell>
          <cell r="C4257" t="str">
            <v xml:space="preserve">L     </v>
          </cell>
          <cell r="D4257">
            <v>11.86</v>
          </cell>
        </row>
        <row r="4258">
          <cell r="A4258">
            <v>10691</v>
          </cell>
          <cell r="B4258" t="str">
            <v>SOLVENTE PARA COLA (PARA LAMINADO MELAMINICO) A BASE DE RESINA SINTETICA</v>
          </cell>
          <cell r="C4258" t="str">
            <v xml:space="preserve">L     </v>
          </cell>
          <cell r="D4258">
            <v>28.83</v>
          </cell>
        </row>
        <row r="4259">
          <cell r="A4259">
            <v>12295</v>
          </cell>
          <cell r="B4259" t="str">
            <v>SOQUETE DE BAQUELITE BASE E27, PARA LAMPADAS</v>
          </cell>
          <cell r="C4259" t="str">
            <v xml:space="preserve">UN    </v>
          </cell>
          <cell r="D4259">
            <v>2.2200000000000002</v>
          </cell>
        </row>
        <row r="4260">
          <cell r="A4260">
            <v>12296</v>
          </cell>
          <cell r="B4260" t="str">
            <v>SOQUETE DE PORCELANA BASE E27, FIXO DE TETO, PARA LAMPADAS</v>
          </cell>
          <cell r="C4260" t="str">
            <v xml:space="preserve">UN    </v>
          </cell>
          <cell r="D4260">
            <v>2.88</v>
          </cell>
        </row>
        <row r="4261">
          <cell r="A4261">
            <v>12294</v>
          </cell>
          <cell r="B4261" t="str">
            <v>SOQUETE DE PORCELANA BASE E27, PARA USO AO TEMPO, PARA LAMPADAS</v>
          </cell>
          <cell r="C4261" t="str">
            <v xml:space="preserve">UN    </v>
          </cell>
          <cell r="D4261">
            <v>6.92</v>
          </cell>
        </row>
        <row r="4262">
          <cell r="A4262">
            <v>14543</v>
          </cell>
          <cell r="B4262" t="str">
            <v>SOQUETE DE PVC / TERMOPLASTICO BASE E27, COM CHAVE, PARA LAMPADAS</v>
          </cell>
          <cell r="C4262" t="str">
            <v xml:space="preserve">UN    </v>
          </cell>
          <cell r="D4262">
            <v>4.9400000000000004</v>
          </cell>
        </row>
        <row r="4263">
          <cell r="A4263">
            <v>13329</v>
          </cell>
          <cell r="B4263" t="str">
            <v>SOQUETE DE PVC / TERMOPLASTICO BASE E27, COM RABICHO, PARA LAMPADAS</v>
          </cell>
          <cell r="C4263" t="str">
            <v xml:space="preserve">UN    </v>
          </cell>
          <cell r="D4263">
            <v>2.9</v>
          </cell>
        </row>
        <row r="4264">
          <cell r="A4264">
            <v>21044</v>
          </cell>
          <cell r="B4264" t="str">
            <v>SPRINKLER TIPO PENDENTE, 68 GRAUS CELSIUS (BULBO VERMELHO), ACABAMENTO CROMADO, 1/2" - 15 MM</v>
          </cell>
          <cell r="C4264" t="str">
            <v xml:space="preserve">UN    </v>
          </cell>
          <cell r="D4264">
            <v>18.39</v>
          </cell>
        </row>
        <row r="4265">
          <cell r="A4265">
            <v>21045</v>
          </cell>
          <cell r="B4265" t="str">
            <v>SPRINKLER TIPO PENDENTE, 68 GRAUS CELSIUS (BULBO VERMELHO), ACABAMENTO CROMADO, 3/4" - 20 MM</v>
          </cell>
          <cell r="C4265" t="str">
            <v xml:space="preserve">UN    </v>
          </cell>
          <cell r="D4265">
            <v>25.19</v>
          </cell>
        </row>
        <row r="4266">
          <cell r="A4266">
            <v>21040</v>
          </cell>
          <cell r="B4266" t="str">
            <v>SPRINKLER TIPO PENDENTE, 68 GRAUS CELSIUS (BULBO VERMELHO), ACABAMENTO NATURAL, 1/2" - 15 MM</v>
          </cell>
          <cell r="C4266" t="str">
            <v xml:space="preserve">UN    </v>
          </cell>
          <cell r="D4266">
            <v>18</v>
          </cell>
        </row>
        <row r="4267">
          <cell r="A4267">
            <v>21041</v>
          </cell>
          <cell r="B4267" t="str">
            <v>SPRINKLER TIPO PENDENTE, 68 GRAUS CELSIUS (BULBO VERMELHO), ACABAMENTO NATURAL, 3/4" - 20 MM</v>
          </cell>
          <cell r="C4267" t="str">
            <v xml:space="preserve">UN    </v>
          </cell>
          <cell r="D4267">
            <v>21.72</v>
          </cell>
        </row>
        <row r="4268">
          <cell r="A4268">
            <v>21047</v>
          </cell>
          <cell r="B4268" t="str">
            <v>SPRINKLER TIPO PENDENTE, 79 GRAUS CELSIUS (BULBO AMARELO), ACABAMENTO CROMADO, 3/4" - 20 MM</v>
          </cell>
          <cell r="C4268" t="str">
            <v xml:space="preserve">UN    </v>
          </cell>
          <cell r="D4268">
            <v>27.12</v>
          </cell>
        </row>
        <row r="4269">
          <cell r="A4269">
            <v>21043</v>
          </cell>
          <cell r="B4269" t="str">
            <v>SPRINKLER TIPO PENDENTE, 79 GRAUS CELSIUS (BULBO AMARELO), ACABAMENTO NATURAL, 3/4" - 20 MM</v>
          </cell>
          <cell r="C4269" t="str">
            <v xml:space="preserve">UN    </v>
          </cell>
          <cell r="D4269">
            <v>26.4</v>
          </cell>
        </row>
        <row r="4270">
          <cell r="A4270">
            <v>21042</v>
          </cell>
          <cell r="B4270" t="str">
            <v>SPRINKLER TIPO PENDENTE, 79 GRAUS CELSIUS (BULBO AMARELO,) ACABAMENTO NATURAL OU CROMADO, 1/2" - 15 MM</v>
          </cell>
          <cell r="C4270" t="str">
            <v xml:space="preserve">UN    </v>
          </cell>
          <cell r="D4270">
            <v>20.9</v>
          </cell>
        </row>
        <row r="4271">
          <cell r="A4271">
            <v>11895</v>
          </cell>
          <cell r="B4271" t="str">
            <v>SUMIDOURO CONCRETO PRE MOLDADO, COMPLETO, PARA 10 CONTRIBUINTES</v>
          </cell>
          <cell r="C4271" t="str">
            <v xml:space="preserve">UN    </v>
          </cell>
          <cell r="D4271">
            <v>654.49</v>
          </cell>
        </row>
        <row r="4272">
          <cell r="A4272">
            <v>11896</v>
          </cell>
          <cell r="B4272" t="str">
            <v>SUMIDOURO CONCRETO PRE MOLDADO, COMPLETO, PARA 100 CONTRIBUINTES</v>
          </cell>
          <cell r="C4272" t="str">
            <v xml:space="preserve">UN    </v>
          </cell>
          <cell r="D4272">
            <v>3430.45</v>
          </cell>
        </row>
        <row r="4273">
          <cell r="A4273">
            <v>11897</v>
          </cell>
          <cell r="B4273" t="str">
            <v>SUMIDOURO CONCRETO PRE MOLDADO, COMPLETO, PARA 150 CONTRIBUINTES</v>
          </cell>
          <cell r="C4273" t="str">
            <v xml:space="preserve">UN    </v>
          </cell>
          <cell r="D4273">
            <v>4476.1400000000003</v>
          </cell>
        </row>
        <row r="4274">
          <cell r="A4274">
            <v>11898</v>
          </cell>
          <cell r="B4274" t="str">
            <v>SUMIDOURO CONCRETO PRE MOLDADO, COMPLETO, PARA 200 CONTRIBUINTES</v>
          </cell>
          <cell r="C4274" t="str">
            <v xml:space="preserve">UN    </v>
          </cell>
          <cell r="D4274">
            <v>4701.83</v>
          </cell>
        </row>
        <row r="4275">
          <cell r="A4275">
            <v>3282</v>
          </cell>
          <cell r="B4275" t="str">
            <v>SUMIDOURO CONCRETO PRE MOLDADO, COMPLETO, PARA 5 CONTRIBUINTES</v>
          </cell>
          <cell r="C4275" t="str">
            <v xml:space="preserve">UN    </v>
          </cell>
          <cell r="D4275">
            <v>475.82</v>
          </cell>
        </row>
        <row r="4276">
          <cell r="A4276">
            <v>11899</v>
          </cell>
          <cell r="B4276" t="str">
            <v>SUMIDOURO CONCRETO PRE MOLDADO, COMPLETO, PARA 50 CONTRIBUINTES</v>
          </cell>
          <cell r="C4276" t="str">
            <v xml:space="preserve">UN    </v>
          </cell>
          <cell r="D4276">
            <v>2320.8200000000002</v>
          </cell>
        </row>
        <row r="4277">
          <cell r="A4277">
            <v>11900</v>
          </cell>
          <cell r="B4277" t="str">
            <v>SUMIDOURO CONCRETO PRE MOLDADO, COMPLETO, PARA 75 CONTRIBUINTES</v>
          </cell>
          <cell r="C4277" t="str">
            <v xml:space="preserve">UN    </v>
          </cell>
          <cell r="D4277">
            <v>3182.2</v>
          </cell>
        </row>
        <row r="4278">
          <cell r="A4278">
            <v>14149</v>
          </cell>
          <cell r="B4278" t="str">
            <v>SUPORTE "Y" PARA FITA PERFURADA</v>
          </cell>
          <cell r="C4278" t="str">
            <v xml:space="preserve">CENTO </v>
          </cell>
          <cell r="D4278">
            <v>204.34</v>
          </cell>
        </row>
        <row r="4279">
          <cell r="A4279">
            <v>38099</v>
          </cell>
          <cell r="B4279" t="str">
            <v>SUPORTE DE FIXACAO PARA ESPELHO / PLACA 4" X 2", PARA 3 MODULOS, PARA INSTALACAO DE TOMADAS E INTERRUPTORES (SOMENTE SUPORTE)</v>
          </cell>
          <cell r="C4279" t="str">
            <v xml:space="preserve">UN    </v>
          </cell>
          <cell r="D4279">
            <v>1.1499999999999999</v>
          </cell>
        </row>
        <row r="4280">
          <cell r="A4280">
            <v>38100</v>
          </cell>
          <cell r="B4280" t="str">
            <v>SUPORTE DE FIXACAO PARA ESPELHO / PLACA 4" X 4", PARA 6 MODULOS, PARA INSTALACAO DE TOMADAS E INTERRUPTORES (SOMENTE SUPORTE)</v>
          </cell>
          <cell r="C4280" t="str">
            <v xml:space="preserve">UN    </v>
          </cell>
          <cell r="D4280">
            <v>1.88</v>
          </cell>
        </row>
        <row r="4281">
          <cell r="A4281">
            <v>20061</v>
          </cell>
          <cell r="B4281" t="str">
            <v>SUPORTE DE PVC PARA CALHA PLUVIAL, DIAMETRO ENTRE 119 E 170 MM, PARA DRENAGEM PREDIAL</v>
          </cell>
          <cell r="C4281" t="str">
            <v xml:space="preserve">UN    </v>
          </cell>
          <cell r="D4281">
            <v>1.93</v>
          </cell>
        </row>
        <row r="4282">
          <cell r="A4282">
            <v>7576</v>
          </cell>
          <cell r="B4282" t="str">
            <v>SUPORTE EM ACO GALVANIZADO PARA TRANSFORMADOR PARA POSTE DUPLO T 185 X 95 MM, CHAPA DE 5/16"</v>
          </cell>
          <cell r="C4282" t="str">
            <v xml:space="preserve">UN    </v>
          </cell>
          <cell r="D4282">
            <v>100.65</v>
          </cell>
        </row>
        <row r="4283">
          <cell r="A4283">
            <v>3384</v>
          </cell>
          <cell r="B4283" t="str">
            <v>SUPORTE GUIA SIMPLES COM ROLDANA EM POLIPROPILENO PARA CHUMBAR, H = 20 CM</v>
          </cell>
          <cell r="C4283" t="str">
            <v xml:space="preserve">UN    </v>
          </cell>
          <cell r="D4283">
            <v>4.1900000000000004</v>
          </cell>
        </row>
        <row r="4284">
          <cell r="A4284">
            <v>7572</v>
          </cell>
          <cell r="B4284" t="str">
            <v>SUPORTE ISOLADOR REFORCADO DIAMETRO NOMINAL 5/16", COM ROSCA SOBERBA E BUCHA</v>
          </cell>
          <cell r="C4284" t="str">
            <v xml:space="preserve">UN    </v>
          </cell>
          <cell r="D4284">
            <v>6.58</v>
          </cell>
        </row>
        <row r="4285">
          <cell r="A4285">
            <v>3396</v>
          </cell>
          <cell r="B4285" t="str">
            <v>SUPORTE ISOLADOR SIMPLES DIAMETRO NOMINAL 5/16", COM ROSCA SOBERBA E BUCHA</v>
          </cell>
          <cell r="C4285" t="str">
            <v xml:space="preserve">UN    </v>
          </cell>
          <cell r="D4285">
            <v>4.66</v>
          </cell>
        </row>
        <row r="4286">
          <cell r="A4286">
            <v>37590</v>
          </cell>
          <cell r="B4286" t="str">
            <v>SUPORTE MAO-FRANCESA EM ACO, ABAS IGUAIS 30 CM, CAPACIDADE MINIMA 60 KG, BRANCO</v>
          </cell>
          <cell r="C4286" t="str">
            <v xml:space="preserve">UN    </v>
          </cell>
          <cell r="D4286">
            <v>20.58</v>
          </cell>
        </row>
        <row r="4287">
          <cell r="A4287">
            <v>37591</v>
          </cell>
          <cell r="B4287" t="str">
            <v>SUPORTE MAO-FRANCESA EM ACO, ABAS IGUAIS 40 CM, CAPACIDADE MINIMA 70 KG, BRANCO</v>
          </cell>
          <cell r="C4287" t="str">
            <v xml:space="preserve">UN    </v>
          </cell>
          <cell r="D4287">
            <v>28.64</v>
          </cell>
        </row>
        <row r="4288">
          <cell r="A4288">
            <v>12626</v>
          </cell>
          <cell r="B4288" t="str">
            <v>SUPORTE METALICO PARA CALHA PLUVIAL,  ZINCADO, DOBRADO, DIAMETRO ENTRE 119 E 170 MM, PARA DRENAGEM PREDIAL</v>
          </cell>
          <cell r="C4288" t="str">
            <v xml:space="preserve">UN    </v>
          </cell>
          <cell r="D4288">
            <v>9.27</v>
          </cell>
        </row>
        <row r="4289">
          <cell r="A4289">
            <v>11033</v>
          </cell>
          <cell r="B4289" t="str">
            <v>SUPORTE PARA CALHA DE 150 MM EM FERRO GALVANIZADO</v>
          </cell>
          <cell r="C4289" t="str">
            <v xml:space="preserve">UN    </v>
          </cell>
          <cell r="D4289">
            <v>3.14</v>
          </cell>
        </row>
        <row r="4290">
          <cell r="A4290">
            <v>390</v>
          </cell>
          <cell r="B4290" t="str">
            <v>SUPORTE PARA TUBO DIAMETRO NOMINAL 2", COM ROSCA MECANICA</v>
          </cell>
          <cell r="C4290" t="str">
            <v xml:space="preserve">UN    </v>
          </cell>
          <cell r="D4290">
            <v>9.3699999999999992</v>
          </cell>
        </row>
        <row r="4291">
          <cell r="A4291">
            <v>6178</v>
          </cell>
          <cell r="B4291" t="str">
            <v>TABUA DE  MADEIRA PARA PISO, CUMARU/IPE CHAMPANHE OU EQUIVALENTE DA REGIAO, ENCAIXE MACHO/FEMEA, *10 X 2* CM</v>
          </cell>
          <cell r="C4291" t="str">
            <v xml:space="preserve">M2    </v>
          </cell>
          <cell r="D4291">
            <v>166.78</v>
          </cell>
        </row>
        <row r="4292">
          <cell r="A4292">
            <v>6180</v>
          </cell>
          <cell r="B4292" t="str">
            <v>TABUA DE  MADEIRA PARA PISO, CUMARU/IPE CHAMPANHE OU EQUIVALENTE DA REGIAO, ENCAIXE MACHO/FEMEA, *15 X 2* CM</v>
          </cell>
          <cell r="C4292" t="str">
            <v xml:space="preserve">M2    </v>
          </cell>
          <cell r="D4292">
            <v>180</v>
          </cell>
        </row>
        <row r="4293">
          <cell r="A4293">
            <v>6182</v>
          </cell>
          <cell r="B4293" t="str">
            <v>TABUA DE  MADEIRA PARA PISO, IPE (CERNE) OU EQUIVALENTE DA REGIAO, ENCAIXE MACHO/FEMEA, *20 X 2* CM</v>
          </cell>
          <cell r="C4293" t="str">
            <v xml:space="preserve">M2    </v>
          </cell>
          <cell r="D4293">
            <v>223.42</v>
          </cell>
        </row>
        <row r="4294">
          <cell r="A4294">
            <v>3993</v>
          </cell>
          <cell r="B4294" t="str">
            <v>TABUA DE MADEIRA APARELHADA *2,5 X 15* CM, MACARANDUBA, ANGELIM OU EQUIVALENTE DA REGIAO</v>
          </cell>
          <cell r="C4294" t="str">
            <v xml:space="preserve">M2    </v>
          </cell>
          <cell r="D4294">
            <v>47.06</v>
          </cell>
        </row>
        <row r="4295">
          <cell r="A4295">
            <v>3990</v>
          </cell>
          <cell r="B4295" t="str">
            <v>TABUA DE MADEIRA APARELHADA *2,5 X 25* CM, MACARANDUBA, ANGELIM OU EQUIVALENTE DA REGIAO</v>
          </cell>
          <cell r="C4295" t="str">
            <v xml:space="preserve">M     </v>
          </cell>
          <cell r="D4295">
            <v>10.4</v>
          </cell>
        </row>
        <row r="4296">
          <cell r="A4296">
            <v>3992</v>
          </cell>
          <cell r="B4296" t="str">
            <v>TABUA DE MADEIRA APARELHADA *2,5 X 30* CM, MACARANDUBA, ANGELIM OU EQUIVALENTE DA REGIAO</v>
          </cell>
          <cell r="C4296" t="str">
            <v xml:space="preserve">M     </v>
          </cell>
          <cell r="D4296">
            <v>12.77</v>
          </cell>
        </row>
        <row r="4297">
          <cell r="A4297">
            <v>6193</v>
          </cell>
          <cell r="B4297" t="str">
            <v>TABUA MADEIRA 2A QUALIDADE 2,5 X 20,0CM (1 X 8") NAO APARELHADA</v>
          </cell>
          <cell r="C4297" t="str">
            <v xml:space="preserve">M     </v>
          </cell>
          <cell r="D4297">
            <v>4.68</v>
          </cell>
        </row>
        <row r="4298">
          <cell r="A4298">
            <v>6189</v>
          </cell>
          <cell r="B4298" t="str">
            <v>TABUA MADEIRA 2A QUALIDADE 2,5 X 30,0CM (1 X 12") NAO APARELHADA</v>
          </cell>
          <cell r="C4298" t="str">
            <v xml:space="preserve">M     </v>
          </cell>
          <cell r="D4298">
            <v>7.02</v>
          </cell>
        </row>
        <row r="4299">
          <cell r="A4299">
            <v>10567</v>
          </cell>
          <cell r="B4299" t="str">
            <v>TABUA MADEIRA 3A QUALIDADE 2,5 X 23,0CM (1 X 9") NAO APARELHADA</v>
          </cell>
          <cell r="C4299" t="str">
            <v xml:space="preserve">M     </v>
          </cell>
          <cell r="D4299">
            <v>4.76</v>
          </cell>
        </row>
        <row r="4300">
          <cell r="A4300">
            <v>6212</v>
          </cell>
          <cell r="B4300" t="str">
            <v>TABUA MADEIRA 3A QUALIDADE 2,5 X 30,0CM (1 X 12 ) NAO APARELHADA</v>
          </cell>
          <cell r="C4300" t="str">
            <v xml:space="preserve">M     </v>
          </cell>
          <cell r="D4300">
            <v>6.66</v>
          </cell>
        </row>
        <row r="4301">
          <cell r="A4301">
            <v>6188</v>
          </cell>
          <cell r="B4301" t="str">
            <v>TABUA MADEIRA 3A QUALIDADE 2,5 X 30CM (1 X 12 ) NAO APARELHADA</v>
          </cell>
          <cell r="C4301" t="str">
            <v xml:space="preserve">M2    </v>
          </cell>
          <cell r="D4301">
            <v>22.22</v>
          </cell>
        </row>
        <row r="4302">
          <cell r="A4302">
            <v>6214</v>
          </cell>
          <cell r="B4302" t="str">
            <v>TACO DE MADEIRA PARA PISO, IPE (CERNE) OU EQUIVALENTE DA REGIAO, 7 X 42 CM, E = 2 CM</v>
          </cell>
          <cell r="C4302" t="str">
            <v xml:space="preserve">M2    </v>
          </cell>
          <cell r="D4302">
            <v>104.47</v>
          </cell>
        </row>
        <row r="4303">
          <cell r="A4303">
            <v>36153</v>
          </cell>
          <cell r="B4303" t="str">
            <v>TALABARTE DE SEGURANCA, 2 MOSQUETOES TRAVA DUPLA *53* MM DE ABERTURA, COM ABSORVEDOR DE ENERGIA</v>
          </cell>
          <cell r="C4303" t="str">
            <v xml:space="preserve">UN    </v>
          </cell>
          <cell r="D4303">
            <v>160.5</v>
          </cell>
        </row>
        <row r="4304">
          <cell r="A4304">
            <v>10740</v>
          </cell>
          <cell r="B4304" t="str">
            <v>TALHA ELETRICA 3 T, VELOCIDADE  2,1 M / MIN, POTENCIA 1,3 KW</v>
          </cell>
          <cell r="C4304" t="str">
            <v xml:space="preserve">UN    </v>
          </cell>
          <cell r="D4304">
            <v>11863.76</v>
          </cell>
        </row>
        <row r="4305">
          <cell r="A4305">
            <v>13914</v>
          </cell>
          <cell r="B4305" t="str">
            <v>TALHA MANUAL DE CORRENTE, CAPACIDADE DE 1 T COM ELEVACAO DE 3 M</v>
          </cell>
          <cell r="C4305" t="str">
            <v xml:space="preserve">UN    </v>
          </cell>
          <cell r="D4305">
            <v>858.39</v>
          </cell>
        </row>
        <row r="4306">
          <cell r="A4306">
            <v>10742</v>
          </cell>
          <cell r="B4306" t="str">
            <v>TALHA MANUAL DE CORRENTE, CAPACIDADE DE 2 T COM ELEVACAO DE 3 M</v>
          </cell>
          <cell r="C4306" t="str">
            <v xml:space="preserve">UN    </v>
          </cell>
          <cell r="D4306">
            <v>1251.97</v>
          </cell>
        </row>
        <row r="4307">
          <cell r="A4307">
            <v>38465</v>
          </cell>
          <cell r="B4307" t="str">
            <v>TALHADEIRA COM PUNHO DE PROTECAO *20 X 250* MM</v>
          </cell>
          <cell r="C4307" t="str">
            <v xml:space="preserve">UN    </v>
          </cell>
          <cell r="D4307">
            <v>21.72</v>
          </cell>
        </row>
        <row r="4308">
          <cell r="A4308">
            <v>7543</v>
          </cell>
          <cell r="B4308" t="str">
            <v>TAMPA CEGA EM PVC PARA CONDULETE 4 X 2"</v>
          </cell>
          <cell r="C4308" t="str">
            <v xml:space="preserve">UN    </v>
          </cell>
          <cell r="D4308">
            <v>3.54</v>
          </cell>
        </row>
        <row r="4309">
          <cell r="A4309">
            <v>13255</v>
          </cell>
          <cell r="B4309" t="str">
            <v>TAMPA DE CONCRETO PARA PV OU CAIXA DE INSPECAO, DIMENSOES 600 X 600 X 50 MM</v>
          </cell>
          <cell r="C4309" t="str">
            <v xml:space="preserve">UN    </v>
          </cell>
          <cell r="D4309">
            <v>37.21</v>
          </cell>
        </row>
        <row r="4310">
          <cell r="A4310">
            <v>39352</v>
          </cell>
          <cell r="B4310" t="str">
            <v>TAMPA PARA CONDULETE, EM PVC, COM TOMADA HEXAGONAL</v>
          </cell>
          <cell r="C4310" t="str">
            <v xml:space="preserve">UN    </v>
          </cell>
          <cell r="D4310">
            <v>2.19</v>
          </cell>
        </row>
        <row r="4311">
          <cell r="A4311">
            <v>39350</v>
          </cell>
          <cell r="B4311" t="str">
            <v>TAMPA PARA CONDULETE, EM PVC, COM 1 MODULO RJ</v>
          </cell>
          <cell r="C4311" t="str">
            <v xml:space="preserve">UN    </v>
          </cell>
          <cell r="D4311">
            <v>2.35</v>
          </cell>
        </row>
        <row r="4312">
          <cell r="A4312">
            <v>39346</v>
          </cell>
          <cell r="B4312" t="str">
            <v>TAMPA PARA CONDULETE, EM PVC, COM 1 OU 2 OU 3 POSTOS PARA INTERRUPTOR</v>
          </cell>
          <cell r="C4312" t="str">
            <v xml:space="preserve">UN    </v>
          </cell>
          <cell r="D4312">
            <v>2.19</v>
          </cell>
        </row>
        <row r="4313">
          <cell r="A4313">
            <v>39351</v>
          </cell>
          <cell r="B4313" t="str">
            <v>TAMPA PARA CONDULETE, EM PVC, COM 2 MODULOS RJ</v>
          </cell>
          <cell r="C4313" t="str">
            <v xml:space="preserve">UN    </v>
          </cell>
          <cell r="D4313">
            <v>2.72</v>
          </cell>
        </row>
        <row r="4314">
          <cell r="A4314">
            <v>38952</v>
          </cell>
          <cell r="B4314" t="str">
            <v>TAMPAO / CAP, ROSCA FEMEA, METALICO, PARA TUBO PEX, DN 1/2"</v>
          </cell>
          <cell r="C4314" t="str">
            <v xml:space="preserve">UN    </v>
          </cell>
          <cell r="D4314">
            <v>2.77</v>
          </cell>
        </row>
        <row r="4315">
          <cell r="A4315">
            <v>38953</v>
          </cell>
          <cell r="B4315" t="str">
            <v>TAMPAO / CAP, ROSCA FEMEA, METALICO, PARA TUBO PEX, DN 3/4"</v>
          </cell>
          <cell r="C4315" t="str">
            <v xml:space="preserve">UN    </v>
          </cell>
          <cell r="D4315">
            <v>4.37</v>
          </cell>
        </row>
        <row r="4316">
          <cell r="A4316">
            <v>38835</v>
          </cell>
          <cell r="B4316" t="str">
            <v>TAMPAO / CAP, ROSCA MACHO, PARA TUBO PEX, DN 1/2"</v>
          </cell>
          <cell r="C4316" t="str">
            <v xml:space="preserve">UN    </v>
          </cell>
          <cell r="D4316">
            <v>3.92</v>
          </cell>
        </row>
        <row r="4317">
          <cell r="A4317">
            <v>38837</v>
          </cell>
          <cell r="B4317" t="str">
            <v>TAMPAO / CAP, ROSCA MACHO, PARA TUBO PEX, DN 1"</v>
          </cell>
          <cell r="C4317" t="str">
            <v xml:space="preserve">UN    </v>
          </cell>
          <cell r="D4317">
            <v>10.210000000000001</v>
          </cell>
        </row>
        <row r="4318">
          <cell r="A4318">
            <v>38836</v>
          </cell>
          <cell r="B4318" t="str">
            <v>TAMPAO / CAP, ROSCA MACHO, PARA TUBO PEX, DN 3/4"</v>
          </cell>
          <cell r="C4318" t="str">
            <v xml:space="preserve">UN    </v>
          </cell>
          <cell r="D4318">
            <v>5.65</v>
          </cell>
        </row>
        <row r="4319">
          <cell r="A4319">
            <v>2666</v>
          </cell>
          <cell r="B4319" t="str">
            <v>TAMPAO / TERMINAL / PLUG, D = 1 1/4" , PARA DUTO CORRUGADO PEAD (CABEAMENTO SUBTERRANEO)</v>
          </cell>
          <cell r="C4319" t="str">
            <v xml:space="preserve">UN    </v>
          </cell>
          <cell r="D4319">
            <v>3.63</v>
          </cell>
        </row>
        <row r="4320">
          <cell r="A4320">
            <v>2668</v>
          </cell>
          <cell r="B4320" t="str">
            <v>TAMPAO / TERMINAL / PLUG, D = 2" , PARA DUTO CORRUGADO PEAD (CABEAMENTO SUBTERRANEO)</v>
          </cell>
          <cell r="C4320" t="str">
            <v xml:space="preserve">UN    </v>
          </cell>
          <cell r="D4320">
            <v>4.1500000000000004</v>
          </cell>
        </row>
        <row r="4321">
          <cell r="A4321">
            <v>2664</v>
          </cell>
          <cell r="B4321" t="str">
            <v>TAMPAO / TERMINAL / PLUG, D = 3" , PARA DUTO CORRUGADO PEAD (CABEAMENTO SUBTERRANEO)</v>
          </cell>
          <cell r="C4321" t="str">
            <v xml:space="preserve">UN    </v>
          </cell>
          <cell r="D4321">
            <v>6.12</v>
          </cell>
        </row>
        <row r="4322">
          <cell r="A4322">
            <v>2662</v>
          </cell>
          <cell r="B4322" t="str">
            <v>TAMPAO / TERMINAL / PLUG, D = 4" , PARA DUTO CORRUGADO PEAD (CABEAMENTO SUBTERRANEO)</v>
          </cell>
          <cell r="C4322" t="str">
            <v xml:space="preserve">UN    </v>
          </cell>
          <cell r="D4322">
            <v>7.5</v>
          </cell>
        </row>
        <row r="4323">
          <cell r="A4323">
            <v>20964</v>
          </cell>
          <cell r="B4323" t="str">
            <v>TAMPAO COM CORRENTE, EM LATAO, ENGATE RAPIDO 1 1/2", PARA INSTALACAO PREDIAL DE COMBATE A INCENDIO</v>
          </cell>
          <cell r="C4323" t="str">
            <v xml:space="preserve">UN    </v>
          </cell>
          <cell r="D4323">
            <v>72.62</v>
          </cell>
        </row>
        <row r="4324">
          <cell r="A4324">
            <v>10905</v>
          </cell>
          <cell r="B4324" t="str">
            <v>TAMPAO COM CORRENTE, EM LATAO, ENGATE RAPIDO 2 1/2", PARA INSTALACAO PREDIAL DE COMBATE A INCENDIO</v>
          </cell>
          <cell r="C4324" t="str">
            <v xml:space="preserve">UN    </v>
          </cell>
          <cell r="D4324">
            <v>97.42</v>
          </cell>
        </row>
        <row r="4325">
          <cell r="A4325">
            <v>6249</v>
          </cell>
          <cell r="B4325" t="str">
            <v>TAMPAO COMPLETO PARA TIL, EM PVC,  DN 100 MM, PARA REDE COLETORA DE ESGOTO</v>
          </cell>
          <cell r="C4325" t="str">
            <v xml:space="preserve">UN    </v>
          </cell>
          <cell r="D4325">
            <v>21.17</v>
          </cell>
        </row>
        <row r="4326">
          <cell r="A4326">
            <v>6251</v>
          </cell>
          <cell r="B4326" t="str">
            <v>TAMPAO COMPLETO PARA TIL, EM PVC,  DN 150 MM, PARA REDE COLETORA DE ESGOTO</v>
          </cell>
          <cell r="C4326" t="str">
            <v xml:space="preserve">UN    </v>
          </cell>
          <cell r="D4326">
            <v>32.479999999999997</v>
          </cell>
        </row>
        <row r="4327">
          <cell r="A4327">
            <v>6252</v>
          </cell>
          <cell r="B4327" t="str">
            <v>TAMPAO COMPLETO PARA TIL, EM PVC,  DN 200 MM, PARA REDE COLETORA DE ESGOTO</v>
          </cell>
          <cell r="C4327" t="str">
            <v xml:space="preserve">UN    </v>
          </cell>
          <cell r="D4327">
            <v>41.45</v>
          </cell>
        </row>
        <row r="4328">
          <cell r="A4328">
            <v>6250</v>
          </cell>
          <cell r="B4328" t="str">
            <v>TAMPAO COMPLETO PARA TIL, EM PVC,  DN 250 MM, PARA REDE COLETORA DE ESGOTO</v>
          </cell>
          <cell r="C4328" t="str">
            <v xml:space="preserve">UN    </v>
          </cell>
          <cell r="D4328">
            <v>51.33</v>
          </cell>
        </row>
        <row r="4329">
          <cell r="A4329">
            <v>11289</v>
          </cell>
          <cell r="B4329" t="str">
            <v>TAMPAO FOFO ARTICULADO P/ REGISTRO, CLASSE A15 CARGA MAX 1,5 T, *200 X 200* MM</v>
          </cell>
          <cell r="C4329" t="str">
            <v xml:space="preserve">UN    </v>
          </cell>
          <cell r="D4329">
            <v>56.34</v>
          </cell>
        </row>
        <row r="4330">
          <cell r="A4330">
            <v>11241</v>
          </cell>
          <cell r="B4330" t="str">
            <v>TAMPAO FOFO ARTICULADO P/ REGISTRO, CLASSE A15 CARGA MAXIMA 1,5 T, *400 X 400* MM</v>
          </cell>
          <cell r="C4330" t="str">
            <v xml:space="preserve">UN    </v>
          </cell>
          <cell r="D4330">
            <v>140.86000000000001</v>
          </cell>
        </row>
        <row r="4331">
          <cell r="A4331">
            <v>11301</v>
          </cell>
          <cell r="B4331" t="str">
            <v>TAMPAO FOFO ARTICULADO, CLASSE B125 CARGA MAX 12,5 T, REDONDO TAMPA 600 MM, REDE PLUVIAL/ESGOTO</v>
          </cell>
          <cell r="C4331" t="str">
            <v xml:space="preserve">UN    </v>
          </cell>
          <cell r="D4331">
            <v>357.2</v>
          </cell>
        </row>
        <row r="4332">
          <cell r="A4332">
            <v>21090</v>
          </cell>
          <cell r="B4332" t="str">
            <v>TAMPAO FOFO ARTICULADO, CLASSE D400 CARGA MAX 40 T, REDONDO TAMPA *600 MM, REDE PLUVIAL/ESGOTO</v>
          </cell>
          <cell r="C4332" t="str">
            <v xml:space="preserve">UN    </v>
          </cell>
          <cell r="D4332">
            <v>437.69</v>
          </cell>
        </row>
        <row r="4333">
          <cell r="A4333">
            <v>14112</v>
          </cell>
          <cell r="B4333" t="str">
            <v>TAMPAO FOFO SIMPLES COM BASE, CLASSE A15 CARGA MAX 1,5 T, *400 X 600* MM, REDE TELEFONE</v>
          </cell>
          <cell r="C4333" t="str">
            <v xml:space="preserve">UN    </v>
          </cell>
          <cell r="D4333">
            <v>182.62</v>
          </cell>
        </row>
        <row r="4334">
          <cell r="A4334">
            <v>11315</v>
          </cell>
          <cell r="B4334" t="str">
            <v>TAMPAO FOFO SIMPLES COM BASE, CLASSE A15 CARGA MAX 1,5 T, 300 X 300 MM, REDE PLUVIAL/ESGOTO</v>
          </cell>
          <cell r="C4334" t="str">
            <v xml:space="preserve">UN    </v>
          </cell>
          <cell r="D4334">
            <v>85.52</v>
          </cell>
        </row>
        <row r="4335">
          <cell r="A4335">
            <v>11292</v>
          </cell>
          <cell r="B4335" t="str">
            <v>TAMPAO FOFO SIMPLES COM BASE, CLASSE A15 CARGA MAX 1,5 T, 300 X 400 MM</v>
          </cell>
          <cell r="C4335" t="str">
            <v xml:space="preserve">UN    </v>
          </cell>
          <cell r="D4335">
            <v>200.23</v>
          </cell>
        </row>
        <row r="4336">
          <cell r="A4336">
            <v>21071</v>
          </cell>
          <cell r="B4336" t="str">
            <v>TAMPAO FOFO SIMPLES COM BASE, CLASSE A15 CARGA MAX 1,5 T, 400 X 400 MM, REDE PLUVIAL/ESGOTO/ELETRICA</v>
          </cell>
          <cell r="C4336" t="str">
            <v xml:space="preserve">UN    </v>
          </cell>
          <cell r="D4336">
            <v>130.80000000000001</v>
          </cell>
        </row>
        <row r="4337">
          <cell r="A4337">
            <v>11293</v>
          </cell>
          <cell r="B4337" t="str">
            <v>TAMPAO FOFO SIMPLES COM BASE, CLASSE A15 CARGA MAX 1,5 T, 400 X 500 MM, COM INSCRICAO INCENDIO</v>
          </cell>
          <cell r="C4337" t="str">
            <v xml:space="preserve">UN    </v>
          </cell>
          <cell r="D4337">
            <v>221.36</v>
          </cell>
        </row>
        <row r="4338">
          <cell r="A4338">
            <v>11316</v>
          </cell>
          <cell r="B4338" t="str">
            <v>TAMPAO FOFO SIMPLES COM BASE, CLASSE B125 CARGA MAX 12,5 T, REDONDO TAMPA 500 MM, REDE PLUVIAL/ESGOTO</v>
          </cell>
          <cell r="C4338" t="str">
            <v xml:space="preserve">UN    </v>
          </cell>
          <cell r="D4338">
            <v>281.73</v>
          </cell>
        </row>
        <row r="4339">
          <cell r="A4339">
            <v>6243</v>
          </cell>
          <cell r="B4339" t="str">
            <v>TAMPAO FOFO SIMPLES COM BASE, CLASSE B125 CARGA MAX 12,5 T, REDONDO TAMPA 600 MM, REDE PLUVIAL/ESGOTO</v>
          </cell>
          <cell r="C4339" t="str">
            <v xml:space="preserve">UN    </v>
          </cell>
          <cell r="D4339">
            <v>324.5</v>
          </cell>
        </row>
        <row r="4340">
          <cell r="A4340">
            <v>21079</v>
          </cell>
          <cell r="B4340" t="str">
            <v>TAMPAO FOFO SIMPLES COM BASE, CLASSE D400 CARGA MAX 40 T, REDONDO TAMPA 500 MM, REDE PLUVIAL/ESGOTO</v>
          </cell>
          <cell r="C4340" t="str">
            <v xml:space="preserve">UN    </v>
          </cell>
          <cell r="D4340">
            <v>386.88</v>
          </cell>
        </row>
        <row r="4341">
          <cell r="A4341">
            <v>6240</v>
          </cell>
          <cell r="B4341" t="str">
            <v>TAMPAO FOFO SIMPLES COM BASE, CLASSE D400 CARGA MAX 40 T, REDONDO TAMPA 600 MM, REDE PLUVIAL/ESGOTO</v>
          </cell>
          <cell r="C4341" t="str">
            <v xml:space="preserve">UN    </v>
          </cell>
          <cell r="D4341">
            <v>429.64</v>
          </cell>
        </row>
        <row r="4342">
          <cell r="A4342">
            <v>11296</v>
          </cell>
          <cell r="B4342" t="str">
            <v>TAMPAO FOFO SIMPLES COM BASE, CLASSE D400 CARGA MAX 40 T, REDONDO TAMPA 900 MM, REDE PLUVIAL/ESGOTO</v>
          </cell>
          <cell r="C4342" t="str">
            <v xml:space="preserve">UN    </v>
          </cell>
          <cell r="D4342">
            <v>1368.93</v>
          </cell>
        </row>
        <row r="4343">
          <cell r="A4343">
            <v>11299</v>
          </cell>
          <cell r="B4343" t="str">
            <v>TAMPAO FOFO SIMPLES, CLASSE A15 CARGA MAX 1,5 T, *550 X 1100* MM, REDE TELEFONE</v>
          </cell>
          <cell r="C4343" t="str">
            <v xml:space="preserve">UN    </v>
          </cell>
          <cell r="D4343">
            <v>463.35</v>
          </cell>
        </row>
        <row r="4344">
          <cell r="A4344">
            <v>11066</v>
          </cell>
          <cell r="B4344" t="str">
            <v>TAMPAO PARA TELHA ESTRUTURAL DE FIBROCIMENTO 1 ABA, DE 370 X 155 X 76 MM (SEM AMIANTO)</v>
          </cell>
          <cell r="C4344" t="str">
            <v xml:space="preserve">UN    </v>
          </cell>
          <cell r="D4344">
            <v>11.94</v>
          </cell>
        </row>
        <row r="4345">
          <cell r="A4345">
            <v>11065</v>
          </cell>
          <cell r="B4345" t="str">
            <v>TAMPAO PARA TELHA ESTRUTURAL DE FIBROCIMENTO 2 ABAS, DE 787 X 215 X 60 MM (SEM AMIANTO)</v>
          </cell>
          <cell r="C4345" t="str">
            <v xml:space="preserve">UN    </v>
          </cell>
          <cell r="D4345">
            <v>13.69</v>
          </cell>
        </row>
        <row r="4346">
          <cell r="A4346">
            <v>11688</v>
          </cell>
          <cell r="B4346" t="str">
            <v>TANQUE ACO INOXIDAVEL (ACO 304) COM ESFREGADOR E VALVULA, DE *50 X 40 X 22* CM</v>
          </cell>
          <cell r="C4346" t="str">
            <v xml:space="preserve">UN    </v>
          </cell>
          <cell r="D4346">
            <v>283.38</v>
          </cell>
        </row>
        <row r="4347">
          <cell r="A4347">
            <v>37736</v>
          </cell>
          <cell r="B4347" t="str">
            <v>TANQUE DE ACO CARBONO NAO REVESTIDO, PARA TRANSPORTE DE AGUA COM CAPACIDADE DE 10 M3, COM BOMBA CENTRIFUGA POR TOMADA DE FORCA, VAZAO MAXIMA *75* M3/H (INCLUI MONTAGEM, NAO INCLUI CAMINHAO)</v>
          </cell>
          <cell r="C4347" t="str">
            <v xml:space="preserve">UN    </v>
          </cell>
          <cell r="D4347">
            <v>38500</v>
          </cell>
        </row>
        <row r="4348">
          <cell r="A4348">
            <v>37739</v>
          </cell>
          <cell r="B4348" t="str">
            <v>TANQUE DE ACO PARA TRANSPORTE DE AGUA COM CAPACIDADE DE 14 M3 (INCLUI MONTAGEM, NAO INCLUI CAMINHAO)</v>
          </cell>
          <cell r="C4348" t="str">
            <v xml:space="preserve">UN    </v>
          </cell>
          <cell r="D4348">
            <v>47384.61</v>
          </cell>
        </row>
        <row r="4349">
          <cell r="A4349">
            <v>37740</v>
          </cell>
          <cell r="B4349" t="str">
            <v>TANQUE DE ACO PARA TRANSPORTE DE AGUA COM CAPACIDADE DE 4 M3 (INCLUI MONTAGEM, NAO INCLUI CAMINHAO)</v>
          </cell>
          <cell r="C4349" t="str">
            <v xml:space="preserve">UN    </v>
          </cell>
          <cell r="D4349">
            <v>27040.13</v>
          </cell>
        </row>
        <row r="4350">
          <cell r="A4350">
            <v>37738</v>
          </cell>
          <cell r="B4350" t="str">
            <v>TANQUE DE ACO PARA TRANSPORTE DE AGUA COM CAPACIDADE DE 6 M3 (INCLUI MONTAGEM, NAO INCLUI CAMINHAO)</v>
          </cell>
          <cell r="C4350" t="str">
            <v xml:space="preserve">UN    </v>
          </cell>
          <cell r="D4350">
            <v>32126.25</v>
          </cell>
        </row>
        <row r="4351">
          <cell r="A4351">
            <v>37737</v>
          </cell>
          <cell r="B4351" t="str">
            <v>TANQUE DE ACO PARA TRANSPORTE DE AGUA COM CAPACIDADE DE 8 M3 (INCLUI MONTAGEM, NAO INCLUI CAMINHAO)</v>
          </cell>
          <cell r="C4351" t="str">
            <v xml:space="preserve">UN    </v>
          </cell>
          <cell r="D4351">
            <v>25559.360000000001</v>
          </cell>
        </row>
        <row r="4352">
          <cell r="A4352">
            <v>25014</v>
          </cell>
          <cell r="B4352" t="str">
            <v>TANQUE DE ASFALTO ESTACIONARIO COM MACARICO, CAPACIDADE 20.000 L</v>
          </cell>
          <cell r="C4352" t="str">
            <v xml:space="preserve">UN    </v>
          </cell>
          <cell r="D4352">
            <v>53533.02</v>
          </cell>
        </row>
        <row r="4353">
          <cell r="A4353">
            <v>25013</v>
          </cell>
          <cell r="B4353" t="str">
            <v>TANQUE DE ASFALTO ESTACIONARIO COM SERPENTINA, CAPACIDADE 20.000 L</v>
          </cell>
          <cell r="C4353" t="str">
            <v xml:space="preserve">UN    </v>
          </cell>
          <cell r="D4353">
            <v>56108.27</v>
          </cell>
        </row>
        <row r="4354">
          <cell r="A4354">
            <v>14405</v>
          </cell>
          <cell r="B4354" t="str">
            <v>TANQUE DE ASFALTO ESTACIONARIO COM SERPENTINA, CAPACIDADE 30.000 L</v>
          </cell>
          <cell r="C4354" t="str">
            <v xml:space="preserve">UN    </v>
          </cell>
          <cell r="D4354">
            <v>65862.03</v>
          </cell>
        </row>
        <row r="4355">
          <cell r="A4355">
            <v>6253</v>
          </cell>
          <cell r="B4355" t="str">
            <v>TANQUE DE LAVAR ROUPAS EM CONCRETO PRE-MOLDADO, 1 BOCA, COM APOIO/PES, DE *60 X 65 X 80* CM (L X P X A)</v>
          </cell>
          <cell r="C4355" t="str">
            <v xml:space="preserve">UN    </v>
          </cell>
          <cell r="D4355">
            <v>61.52</v>
          </cell>
        </row>
        <row r="4356">
          <cell r="A4356">
            <v>36790</v>
          </cell>
          <cell r="B4356" t="str">
            <v>TANQUE DUPLO EM MARMORE SINTETICO COM CUBA LISA E ESFREGADOR, *110 X 60* CM</v>
          </cell>
          <cell r="C4356" t="str">
            <v xml:space="preserve">UN    </v>
          </cell>
          <cell r="D4356">
            <v>154.88</v>
          </cell>
        </row>
        <row r="4357">
          <cell r="A4357">
            <v>20271</v>
          </cell>
          <cell r="B4357" t="str">
            <v>TANQUE LOUCA BRANCA COM COLUNA *30* L</v>
          </cell>
          <cell r="C4357" t="str">
            <v xml:space="preserve">UN    </v>
          </cell>
          <cell r="D4357">
            <v>468.58</v>
          </cell>
        </row>
        <row r="4358">
          <cell r="A4358">
            <v>10423</v>
          </cell>
          <cell r="B4358" t="str">
            <v>TANQUE LOUCA BRANCA SUSPENSO *20* L</v>
          </cell>
          <cell r="C4358" t="str">
            <v xml:space="preserve">UN    </v>
          </cell>
          <cell r="D4358">
            <v>290.62</v>
          </cell>
        </row>
        <row r="4359">
          <cell r="A4359">
            <v>37589</v>
          </cell>
          <cell r="B4359" t="str">
            <v>TANQUE SIMPLES EM MARMORE SINTETICO COM COLUNA, CAPACIDADE *22* L, *60 X 46* CM</v>
          </cell>
          <cell r="C4359" t="str">
            <v xml:space="preserve">UN    </v>
          </cell>
          <cell r="D4359">
            <v>189.77</v>
          </cell>
        </row>
        <row r="4360">
          <cell r="A4360">
            <v>11690</v>
          </cell>
          <cell r="B4360" t="str">
            <v>TANQUE SIMPLES EM MARMORE SINTETICO DE FIXAR NA PAREDE, CAPACIDADE *22* L, *60 X 46* CM</v>
          </cell>
          <cell r="C4360" t="str">
            <v xml:space="preserve">UN    </v>
          </cell>
          <cell r="D4360">
            <v>100.81</v>
          </cell>
        </row>
        <row r="4361">
          <cell r="A4361">
            <v>20234</v>
          </cell>
          <cell r="B4361" t="str">
            <v>TANQUE SIMPLES EM MARMORE SINTETICO SUSPENSO, CAPACIDADE *38* L, *60 X 60* CM</v>
          </cell>
          <cell r="C4361" t="str">
            <v xml:space="preserve">UN    </v>
          </cell>
          <cell r="D4361">
            <v>127.58</v>
          </cell>
        </row>
        <row r="4362">
          <cell r="A4362">
            <v>4763</v>
          </cell>
          <cell r="B4362" t="str">
            <v>TAQUEADOR OU TAQUEIRO</v>
          </cell>
          <cell r="C4362" t="str">
            <v xml:space="preserve">H     </v>
          </cell>
          <cell r="D4362">
            <v>9.6999999999999993</v>
          </cell>
        </row>
        <row r="4363">
          <cell r="A4363">
            <v>41070</v>
          </cell>
          <cell r="B4363" t="str">
            <v>TAQUEADOR OU TAQUEIRO (MENSALISTA)</v>
          </cell>
          <cell r="C4363" t="str">
            <v xml:space="preserve">MES   </v>
          </cell>
          <cell r="D4363">
            <v>1712.74</v>
          </cell>
        </row>
        <row r="4364">
          <cell r="A4364">
            <v>14583</v>
          </cell>
          <cell r="B4364" t="str">
            <v>TARIFA "A" ENTRE  0 E 20M3 FORNECIMENTO D'AGUA</v>
          </cell>
          <cell r="C4364" t="str">
            <v xml:space="preserve">M3    </v>
          </cell>
          <cell r="D4364">
            <v>8.51</v>
          </cell>
        </row>
        <row r="4365">
          <cell r="A4365">
            <v>11457</v>
          </cell>
          <cell r="B4365" t="str">
            <v>TARJETA TIPO LIVRE / OCUPADO, CROMADA, PARA PORTA DE BANHEIRO</v>
          </cell>
          <cell r="C4365" t="str">
            <v xml:space="preserve">UN    </v>
          </cell>
          <cell r="D4365">
            <v>19.54</v>
          </cell>
        </row>
        <row r="4366">
          <cell r="A4366">
            <v>21121</v>
          </cell>
          <cell r="B4366" t="str">
            <v>TE CPVC, SOLDAVEL, 90 GRAUS, 15 MM, PARA AGUA QUENTE PREDIAL</v>
          </cell>
          <cell r="C4366" t="str">
            <v xml:space="preserve">UN    </v>
          </cell>
          <cell r="D4366">
            <v>2.13</v>
          </cell>
        </row>
        <row r="4367">
          <cell r="A4367">
            <v>38010</v>
          </cell>
          <cell r="B4367" t="str">
            <v>TE CPVC, SOLDAVEL, 90 GRAUS, 22 MM, PARA AGUA QUENTE PREDIAL</v>
          </cell>
          <cell r="C4367" t="str">
            <v xml:space="preserve">UN    </v>
          </cell>
          <cell r="D4367">
            <v>3.48</v>
          </cell>
        </row>
        <row r="4368">
          <cell r="A4368">
            <v>38011</v>
          </cell>
          <cell r="B4368" t="str">
            <v>TE CPVC, SOLDAVEL, 90 GRAUS, 28 MM, PARA AGUA QUENTE PREDIAL</v>
          </cell>
          <cell r="C4368" t="str">
            <v xml:space="preserve">UN    </v>
          </cell>
          <cell r="D4368">
            <v>6.43</v>
          </cell>
        </row>
        <row r="4369">
          <cell r="A4369">
            <v>38012</v>
          </cell>
          <cell r="B4369" t="str">
            <v>TE CPVC, SOLDAVEL, 90 GRAUS, 35 MM, PARA AGUA QUENTE PREDIAL</v>
          </cell>
          <cell r="C4369" t="str">
            <v xml:space="preserve">UN    </v>
          </cell>
          <cell r="D4369">
            <v>21.98</v>
          </cell>
        </row>
        <row r="4370">
          <cell r="A4370">
            <v>38013</v>
          </cell>
          <cell r="B4370" t="str">
            <v>TE CPVC, SOLDAVEL, 90 GRAUS, 42 MM, PARA AGUA QUENTE PREDIAL</v>
          </cell>
          <cell r="C4370" t="str">
            <v xml:space="preserve">UN    </v>
          </cell>
          <cell r="D4370">
            <v>28.53</v>
          </cell>
        </row>
        <row r="4371">
          <cell r="A4371">
            <v>38014</v>
          </cell>
          <cell r="B4371" t="str">
            <v>TE CPVC, SOLDAVEL, 90 GRAUS, 54 MM, PARA AGUA QUENTE PREDIAL</v>
          </cell>
          <cell r="C4371" t="str">
            <v xml:space="preserve">UN    </v>
          </cell>
          <cell r="D4371">
            <v>46.44</v>
          </cell>
        </row>
        <row r="4372">
          <cell r="A4372">
            <v>38015</v>
          </cell>
          <cell r="B4372" t="str">
            <v>TE CPVC, SOLDAVEL, 90 GRAUS, 73 MM, PARA AGUA QUENTE PREDIAL</v>
          </cell>
          <cell r="C4372" t="str">
            <v xml:space="preserve">UN    </v>
          </cell>
          <cell r="D4372">
            <v>112.13</v>
          </cell>
        </row>
        <row r="4373">
          <cell r="A4373">
            <v>38016</v>
          </cell>
          <cell r="B4373" t="str">
            <v>TE CPVC, SOLDAVEL, 90 GRAUS, 89 MM, PARA AGUA QUENTE PREDIAL</v>
          </cell>
          <cell r="C4373" t="str">
            <v xml:space="preserve">UN    </v>
          </cell>
          <cell r="D4373">
            <v>136.44</v>
          </cell>
        </row>
        <row r="4374">
          <cell r="A4374">
            <v>12741</v>
          </cell>
          <cell r="B4374" t="str">
            <v>TE DE COBRE (REF 611) SEM ANEL DE SOLDA, BOLSA X BOLSA X BOLSA, 104 MM</v>
          </cell>
          <cell r="C4374" t="str">
            <v xml:space="preserve">UN    </v>
          </cell>
          <cell r="D4374">
            <v>544.78</v>
          </cell>
        </row>
        <row r="4375">
          <cell r="A4375">
            <v>12733</v>
          </cell>
          <cell r="B4375" t="str">
            <v>TE DE COBRE (REF 611) SEM ANEL DE SOLDA, BOLSA X BOLSA X BOLSA, 15 MM</v>
          </cell>
          <cell r="C4375" t="str">
            <v xml:space="preserve">UN    </v>
          </cell>
          <cell r="D4375">
            <v>2.74</v>
          </cell>
        </row>
        <row r="4376">
          <cell r="A4376">
            <v>12734</v>
          </cell>
          <cell r="B4376" t="str">
            <v>TE DE COBRE (REF 611) SEM ANEL DE SOLDA, BOLSA X BOLSA X BOLSA, 22 MM</v>
          </cell>
          <cell r="C4376" t="str">
            <v xml:space="preserve">UN    </v>
          </cell>
          <cell r="D4376">
            <v>5.84</v>
          </cell>
        </row>
        <row r="4377">
          <cell r="A4377">
            <v>12735</v>
          </cell>
          <cell r="B4377" t="str">
            <v>TE DE COBRE (REF 611) SEM ANEL DE SOLDA, BOLSA X BOLSA X BOLSA, 28 MM</v>
          </cell>
          <cell r="C4377" t="str">
            <v xml:space="preserve">UN    </v>
          </cell>
          <cell r="D4377">
            <v>9.61</v>
          </cell>
        </row>
        <row r="4378">
          <cell r="A4378">
            <v>12736</v>
          </cell>
          <cell r="B4378" t="str">
            <v>TE DE COBRE (REF 611) SEM ANEL DE SOLDA, BOLSA X BOLSA X BOLSA, 35 MM</v>
          </cell>
          <cell r="C4378" t="str">
            <v xml:space="preserve">UN    </v>
          </cell>
          <cell r="D4378">
            <v>21.97</v>
          </cell>
        </row>
        <row r="4379">
          <cell r="A4379">
            <v>12737</v>
          </cell>
          <cell r="B4379" t="str">
            <v>TE DE COBRE (REF 611) SEM ANEL DE SOLDA, BOLSA X BOLSA X BOLSA, 42 MM</v>
          </cell>
          <cell r="C4379" t="str">
            <v xml:space="preserve">UN    </v>
          </cell>
          <cell r="D4379">
            <v>28.3</v>
          </cell>
        </row>
        <row r="4380">
          <cell r="A4380">
            <v>12738</v>
          </cell>
          <cell r="B4380" t="str">
            <v>TE DE COBRE (REF 611) SEM ANEL DE SOLDA, BOLSA X BOLSA X BOLSA, 54 MM</v>
          </cell>
          <cell r="C4380" t="str">
            <v xml:space="preserve">UN    </v>
          </cell>
          <cell r="D4380">
            <v>55.94</v>
          </cell>
        </row>
        <row r="4381">
          <cell r="A4381">
            <v>12739</v>
          </cell>
          <cell r="B4381" t="str">
            <v>TE DE COBRE (REF 611) SEM ANEL DE SOLDA, BOLSA X BOLSA X BOLSA, 66 MM</v>
          </cell>
          <cell r="C4381" t="str">
            <v xml:space="preserve">UN    </v>
          </cell>
          <cell r="D4381">
            <v>159.25</v>
          </cell>
        </row>
        <row r="4382">
          <cell r="A4382">
            <v>12740</v>
          </cell>
          <cell r="B4382" t="str">
            <v>TE DE COBRE (REF 611) SEM ANEL DE SOLDA, BOLSA X BOLSA X BOLSA, 79 MM</v>
          </cell>
          <cell r="C4382" t="str">
            <v xml:space="preserve">UN    </v>
          </cell>
          <cell r="D4382">
            <v>249.16</v>
          </cell>
        </row>
        <row r="4383">
          <cell r="A4383">
            <v>6297</v>
          </cell>
          <cell r="B4383" t="str">
            <v>TE DE FERRO GALVANIZADO, DE 1 1/2"</v>
          </cell>
          <cell r="C4383" t="str">
            <v xml:space="preserve">UN    </v>
          </cell>
          <cell r="D4383">
            <v>19.5</v>
          </cell>
        </row>
        <row r="4384">
          <cell r="A4384">
            <v>6296</v>
          </cell>
          <cell r="B4384" t="str">
            <v>TE DE FERRO GALVANIZADO, DE 1 1/4"</v>
          </cell>
          <cell r="C4384" t="str">
            <v xml:space="preserve">UN    </v>
          </cell>
          <cell r="D4384">
            <v>15.39</v>
          </cell>
        </row>
        <row r="4385">
          <cell r="A4385">
            <v>6294</v>
          </cell>
          <cell r="B4385" t="str">
            <v>TE DE FERRO GALVANIZADO, DE 1/2"</v>
          </cell>
          <cell r="C4385" t="str">
            <v xml:space="preserve">UN    </v>
          </cell>
          <cell r="D4385">
            <v>4.3899999999999997</v>
          </cell>
        </row>
        <row r="4386">
          <cell r="A4386">
            <v>6323</v>
          </cell>
          <cell r="B4386" t="str">
            <v>TE DE FERRO GALVANIZADO, DE 1"</v>
          </cell>
          <cell r="C4386" t="str">
            <v xml:space="preserve">UN    </v>
          </cell>
          <cell r="D4386">
            <v>10.06</v>
          </cell>
        </row>
        <row r="4387">
          <cell r="A4387">
            <v>6299</v>
          </cell>
          <cell r="B4387" t="str">
            <v>TE DE FERRO GALVANIZADO, DE 2 1/2"</v>
          </cell>
          <cell r="C4387" t="str">
            <v xml:space="preserve">UN    </v>
          </cell>
          <cell r="D4387">
            <v>58.66</v>
          </cell>
        </row>
        <row r="4388">
          <cell r="A4388">
            <v>6298</v>
          </cell>
          <cell r="B4388" t="str">
            <v>TE DE FERRO GALVANIZADO, DE 2"</v>
          </cell>
          <cell r="C4388" t="str">
            <v xml:space="preserve">UN    </v>
          </cell>
          <cell r="D4388">
            <v>30.89</v>
          </cell>
        </row>
        <row r="4389">
          <cell r="A4389">
            <v>6295</v>
          </cell>
          <cell r="B4389" t="str">
            <v>TE DE FERRO GALVANIZADO, DE 3/4"</v>
          </cell>
          <cell r="C4389" t="str">
            <v xml:space="preserve">UN    </v>
          </cell>
          <cell r="D4389">
            <v>6.25</v>
          </cell>
        </row>
        <row r="4390">
          <cell r="A4390">
            <v>6322</v>
          </cell>
          <cell r="B4390" t="str">
            <v>TE DE FERRO GALVANIZADO, DE 3"</v>
          </cell>
          <cell r="C4390" t="str">
            <v xml:space="preserve">UN    </v>
          </cell>
          <cell r="D4390">
            <v>78.569999999999993</v>
          </cell>
        </row>
        <row r="4391">
          <cell r="A4391">
            <v>6300</v>
          </cell>
          <cell r="B4391" t="str">
            <v>TE DE FERRO GALVANIZADO, DE 4"</v>
          </cell>
          <cell r="C4391" t="str">
            <v xml:space="preserve">UN    </v>
          </cell>
          <cell r="D4391">
            <v>144.86000000000001</v>
          </cell>
        </row>
        <row r="4392">
          <cell r="A4392">
            <v>6321</v>
          </cell>
          <cell r="B4392" t="str">
            <v>TE DE FERRO GALVANIZADO, DE 5"</v>
          </cell>
          <cell r="C4392" t="str">
            <v xml:space="preserve">UN    </v>
          </cell>
          <cell r="D4392">
            <v>206.92</v>
          </cell>
        </row>
        <row r="4393">
          <cell r="A4393">
            <v>6301</v>
          </cell>
          <cell r="B4393" t="str">
            <v>TE DE FERRO GALVANIZADO, DE 6"</v>
          </cell>
          <cell r="C4393" t="str">
            <v xml:space="preserve">UN    </v>
          </cell>
          <cell r="D4393">
            <v>485</v>
          </cell>
        </row>
        <row r="4394">
          <cell r="A4394">
            <v>7105</v>
          </cell>
          <cell r="B4394" t="str">
            <v>TE DE INSPECAO, PVC,  100 X 75 MM, SERIE NORMAL PARA ESGOTO PREDIAL</v>
          </cell>
          <cell r="C4394" t="str">
            <v xml:space="preserve">UN    </v>
          </cell>
          <cell r="D4394">
            <v>23.22</v>
          </cell>
        </row>
        <row r="4395">
          <cell r="A4395">
            <v>20183</v>
          </cell>
          <cell r="B4395" t="str">
            <v>TE DE INSPECAO, PVC, SERIE R, 100 X 75 MM, PARA ESGOTO PREDIAL</v>
          </cell>
          <cell r="C4395" t="str">
            <v xml:space="preserve">UN    </v>
          </cell>
          <cell r="D4395">
            <v>27.01</v>
          </cell>
        </row>
        <row r="4396">
          <cell r="A4396">
            <v>38448</v>
          </cell>
          <cell r="B4396" t="str">
            <v>TE DE INSPECAO, PVC, SERIE R, 150 X 100 MM, PARA ESGOTO PREDIAL</v>
          </cell>
          <cell r="C4396" t="str">
            <v xml:space="preserve">UN    </v>
          </cell>
          <cell r="D4396">
            <v>143.31</v>
          </cell>
        </row>
        <row r="4397">
          <cell r="A4397">
            <v>20182</v>
          </cell>
          <cell r="B4397" t="str">
            <v>TE DE INSPECAO, PVC, SERIE R, 75 X 75 MM, PARA ESGOTO PREDIAL</v>
          </cell>
          <cell r="C4397" t="str">
            <v xml:space="preserve">UN    </v>
          </cell>
          <cell r="D4397">
            <v>19.920000000000002</v>
          </cell>
        </row>
        <row r="4398">
          <cell r="A4398">
            <v>7119</v>
          </cell>
          <cell r="B4398" t="str">
            <v>TE DE REDUCAO COM ROSCA, PVC, 90 GRAUS, 1 X 3/4", PARA AGUA FRIA PREDIAL</v>
          </cell>
          <cell r="C4398" t="str">
            <v xml:space="preserve">UN    </v>
          </cell>
          <cell r="D4398">
            <v>5.12</v>
          </cell>
        </row>
        <row r="4399">
          <cell r="A4399">
            <v>7120</v>
          </cell>
          <cell r="B4399" t="str">
            <v>TE DE REDUCAO COM ROSCA, PVC, 90 GRAUS, 3/4 X 1/2", PARA AGUA FRIA PREDIAL</v>
          </cell>
          <cell r="C4399" t="str">
            <v xml:space="preserve">UN    </v>
          </cell>
          <cell r="D4399">
            <v>3.03</v>
          </cell>
        </row>
        <row r="4400">
          <cell r="A4400">
            <v>6319</v>
          </cell>
          <cell r="B4400" t="str">
            <v>TE DE REDUCAO DE FERRO GALVANIZADO, COM ROSCA BSP, DE 1 1/2" X 1"</v>
          </cell>
          <cell r="C4400" t="str">
            <v xml:space="preserve">UN    </v>
          </cell>
          <cell r="D4400">
            <v>22.91</v>
          </cell>
        </row>
        <row r="4401">
          <cell r="A4401">
            <v>6304</v>
          </cell>
          <cell r="B4401" t="str">
            <v>TE DE REDUCAO DE FERRO GALVANIZADO, COM ROSCA BSP, DE 1 1/2" X 3/4"</v>
          </cell>
          <cell r="C4401" t="str">
            <v xml:space="preserve">UN    </v>
          </cell>
          <cell r="D4401">
            <v>22.91</v>
          </cell>
        </row>
        <row r="4402">
          <cell r="A4402">
            <v>21116</v>
          </cell>
          <cell r="B4402" t="str">
            <v>TE DE REDUCAO DE FERRO GALVANIZADO, COM ROSCA BSP, DE 1 1/4" X 3/4"</v>
          </cell>
          <cell r="C4402" t="str">
            <v xml:space="preserve">UN    </v>
          </cell>
          <cell r="D4402">
            <v>17.350000000000001</v>
          </cell>
        </row>
        <row r="4403">
          <cell r="A4403">
            <v>6320</v>
          </cell>
          <cell r="B4403" t="str">
            <v>TE DE REDUCAO DE FERRO GALVANIZADO, COM ROSCA BSP, DE 1" X 1/2"</v>
          </cell>
          <cell r="C4403" t="str">
            <v xml:space="preserve">UN    </v>
          </cell>
          <cell r="D4403">
            <v>11.8</v>
          </cell>
        </row>
        <row r="4404">
          <cell r="A4404">
            <v>6303</v>
          </cell>
          <cell r="B4404" t="str">
            <v>TE DE REDUCAO DE FERRO GALVANIZADO, COM ROSCA BSP, DE 1" X 3/4"</v>
          </cell>
          <cell r="C4404" t="str">
            <v xml:space="preserve">UN    </v>
          </cell>
          <cell r="D4404">
            <v>11.8</v>
          </cell>
        </row>
        <row r="4405">
          <cell r="A4405">
            <v>6308</v>
          </cell>
          <cell r="B4405" t="str">
            <v>TE DE REDUCAO DE FERRO GALVANIZADO, COM ROSCA BSP, DE 2 1/2" X 1 1/2"</v>
          </cell>
          <cell r="C4405" t="str">
            <v xml:space="preserve">UN    </v>
          </cell>
          <cell r="D4405">
            <v>63.4</v>
          </cell>
        </row>
        <row r="4406">
          <cell r="A4406">
            <v>6317</v>
          </cell>
          <cell r="B4406" t="str">
            <v>TE DE REDUCAO DE FERRO GALVANIZADO, COM ROSCA BSP, DE 2 1/2" X 1 1/4"</v>
          </cell>
          <cell r="C4406" t="str">
            <v xml:space="preserve">UN    </v>
          </cell>
          <cell r="D4406">
            <v>63.4</v>
          </cell>
        </row>
        <row r="4407">
          <cell r="A4407">
            <v>6307</v>
          </cell>
          <cell r="B4407" t="str">
            <v>TE DE REDUCAO DE FERRO GALVANIZADO, COM ROSCA BSP, DE 2 1/2" X 1"</v>
          </cell>
          <cell r="C4407" t="str">
            <v xml:space="preserve">UN    </v>
          </cell>
          <cell r="D4407">
            <v>63.4</v>
          </cell>
        </row>
        <row r="4408">
          <cell r="A4408">
            <v>6309</v>
          </cell>
          <cell r="B4408" t="str">
            <v>TE DE REDUCAO DE FERRO GALVANIZADO, COM ROSCA BSP, DE 2 1/2" X 2"</v>
          </cell>
          <cell r="C4408" t="str">
            <v xml:space="preserve">UN    </v>
          </cell>
          <cell r="D4408">
            <v>65.25</v>
          </cell>
        </row>
        <row r="4409">
          <cell r="A4409">
            <v>6318</v>
          </cell>
          <cell r="B4409" t="str">
            <v>TE DE REDUCAO DE FERRO GALVANIZADO, COM ROSCA BSP, DE 2" X 1 1/2"</v>
          </cell>
          <cell r="C4409" t="str">
            <v xml:space="preserve">UN    </v>
          </cell>
          <cell r="D4409">
            <v>34.200000000000003</v>
          </cell>
        </row>
        <row r="4410">
          <cell r="A4410">
            <v>6306</v>
          </cell>
          <cell r="B4410" t="str">
            <v>TE DE REDUCAO DE FERRO GALVANIZADO, COM ROSCA BSP, DE 2" X 1 1/4"</v>
          </cell>
          <cell r="C4410" t="str">
            <v xml:space="preserve">UN    </v>
          </cell>
          <cell r="D4410">
            <v>34.200000000000003</v>
          </cell>
        </row>
        <row r="4411">
          <cell r="A4411">
            <v>6305</v>
          </cell>
          <cell r="B4411" t="str">
            <v>TE DE REDUCAO DE FERRO GALVANIZADO, COM ROSCA BSP, DE 2" X 1"</v>
          </cell>
          <cell r="C4411" t="str">
            <v xml:space="preserve">UN    </v>
          </cell>
          <cell r="D4411">
            <v>34.200000000000003</v>
          </cell>
        </row>
        <row r="4412">
          <cell r="A4412">
            <v>6302</v>
          </cell>
          <cell r="B4412" t="str">
            <v>TE DE REDUCAO DE FERRO GALVANIZADO, COM ROSCA BSP, DE 3/4" X 1/2"</v>
          </cell>
          <cell r="C4412" t="str">
            <v xml:space="preserve">UN    </v>
          </cell>
          <cell r="D4412">
            <v>7.25</v>
          </cell>
        </row>
        <row r="4413">
          <cell r="A4413">
            <v>6312</v>
          </cell>
          <cell r="B4413" t="str">
            <v>TE DE REDUCAO DE FERRO GALVANIZADO, COM ROSCA BSP, DE 3" X 1 1/2"</v>
          </cell>
          <cell r="C4413" t="str">
            <v xml:space="preserve">UN    </v>
          </cell>
          <cell r="D4413">
            <v>91.2</v>
          </cell>
        </row>
        <row r="4414">
          <cell r="A4414">
            <v>6311</v>
          </cell>
          <cell r="B4414" t="str">
            <v>TE DE REDUCAO DE FERRO GALVANIZADO, COM ROSCA BSP, DE 3" X 1 1/4"</v>
          </cell>
          <cell r="C4414" t="str">
            <v xml:space="preserve">UN    </v>
          </cell>
          <cell r="D4414">
            <v>91.2</v>
          </cell>
        </row>
        <row r="4415">
          <cell r="A4415">
            <v>6310</v>
          </cell>
          <cell r="B4415" t="str">
            <v>TE DE REDUCAO DE FERRO GALVANIZADO, COM ROSCA BSP, DE 3" X 1"</v>
          </cell>
          <cell r="C4415" t="str">
            <v xml:space="preserve">UN    </v>
          </cell>
          <cell r="D4415">
            <v>91.2</v>
          </cell>
        </row>
        <row r="4416">
          <cell r="A4416">
            <v>6314</v>
          </cell>
          <cell r="B4416" t="str">
            <v>TE DE REDUCAO DE FERRO GALVANIZADO, COM ROSCA BSP, DE 3" X 2 1/2"</v>
          </cell>
          <cell r="C4416" t="str">
            <v xml:space="preserve">UN    </v>
          </cell>
          <cell r="D4416">
            <v>91.2</v>
          </cell>
        </row>
        <row r="4417">
          <cell r="A4417">
            <v>6313</v>
          </cell>
          <cell r="B4417" t="str">
            <v>TE DE REDUCAO DE FERRO GALVANIZADO, COM ROSCA BSP, DE 3" X 2"</v>
          </cell>
          <cell r="C4417" t="str">
            <v xml:space="preserve">UN    </v>
          </cell>
          <cell r="D4417">
            <v>91.2</v>
          </cell>
        </row>
        <row r="4418">
          <cell r="A4418">
            <v>6315</v>
          </cell>
          <cell r="B4418" t="str">
            <v>TE DE REDUCAO DE FERRO GALVANIZADO, COM ROSCA BSP, DE 4" X 2"</v>
          </cell>
          <cell r="C4418" t="str">
            <v xml:space="preserve">UN    </v>
          </cell>
          <cell r="D4418">
            <v>172.69</v>
          </cell>
        </row>
        <row r="4419">
          <cell r="A4419">
            <v>6316</v>
          </cell>
          <cell r="B4419" t="str">
            <v>TE DE REDUCAO DE FERRO GALVANIZADO, COM ROSCA BSP, DE 4" X 3"</v>
          </cell>
          <cell r="C4419" t="str">
            <v xml:space="preserve">UN    </v>
          </cell>
          <cell r="D4419">
            <v>172.69</v>
          </cell>
        </row>
        <row r="4420">
          <cell r="A4420">
            <v>38878</v>
          </cell>
          <cell r="B4420" t="str">
            <v>TE DE REDUCAO METALICO, PARA CONEXAO COM ANEL DESLIZANTE EM TUBO PEX, DN 16 X 20 X 16 MM</v>
          </cell>
          <cell r="C4420" t="str">
            <v xml:space="preserve">UN    </v>
          </cell>
          <cell r="D4420">
            <v>14.37</v>
          </cell>
        </row>
        <row r="4421">
          <cell r="A4421">
            <v>38879</v>
          </cell>
          <cell r="B4421" t="str">
            <v>TE DE REDUCAO METALICO, PARA CONEXAO COM ANEL DESLIZANTE EM TUBO PEX, DN 16 X 25 X 16 MM</v>
          </cell>
          <cell r="C4421" t="str">
            <v xml:space="preserve">UN    </v>
          </cell>
          <cell r="D4421">
            <v>26.94</v>
          </cell>
        </row>
        <row r="4422">
          <cell r="A4422">
            <v>38881</v>
          </cell>
          <cell r="B4422" t="str">
            <v>TE DE REDUCAO METALICO, PARA CONEXAO COM ANEL DESLIZANTE EM TUBO PEX, DN 20 X 16 X 16 MM</v>
          </cell>
          <cell r="C4422" t="str">
            <v xml:space="preserve">UN    </v>
          </cell>
          <cell r="D4422">
            <v>14.09</v>
          </cell>
        </row>
        <row r="4423">
          <cell r="A4423">
            <v>38880</v>
          </cell>
          <cell r="B4423" t="str">
            <v>TE DE REDUCAO METALICO, PARA CONEXAO COM ANEL DESLIZANTE EM TUBO PEX, DN 20 X 16 X 20 MM</v>
          </cell>
          <cell r="C4423" t="str">
            <v xml:space="preserve">UN    </v>
          </cell>
          <cell r="D4423">
            <v>14.77</v>
          </cell>
        </row>
        <row r="4424">
          <cell r="A4424">
            <v>38882</v>
          </cell>
          <cell r="B4424" t="str">
            <v>TE DE REDUCAO METALICO, PARA CONEXAO COM ANEL DESLIZANTE EM TUBO PEX, DN 20 X 20 X 16 MM</v>
          </cell>
          <cell r="C4424" t="str">
            <v xml:space="preserve">UN    </v>
          </cell>
          <cell r="D4424">
            <v>15.29</v>
          </cell>
        </row>
        <row r="4425">
          <cell r="A4425">
            <v>38883</v>
          </cell>
          <cell r="B4425" t="str">
            <v>TE DE REDUCAO METALICO, PARA CONEXAO COM ANEL DESLIZANTE EM TUBO PEX, DN 20 X 25 X 20 MM</v>
          </cell>
          <cell r="C4425" t="str">
            <v xml:space="preserve">UN    </v>
          </cell>
          <cell r="D4425">
            <v>22.62</v>
          </cell>
        </row>
        <row r="4426">
          <cell r="A4426">
            <v>38884</v>
          </cell>
          <cell r="B4426" t="str">
            <v>TE DE REDUCAO METALICO, PARA CONEXAO COM ANEL DESLIZANTE EM TUBO PEX, DN 25 X 16 X 16 MM</v>
          </cell>
          <cell r="C4426" t="str">
            <v xml:space="preserve">UN    </v>
          </cell>
          <cell r="D4426">
            <v>24.56</v>
          </cell>
        </row>
        <row r="4427">
          <cell r="A4427">
            <v>38885</v>
          </cell>
          <cell r="B4427" t="str">
            <v>TE DE REDUCAO METALICO, PARA CONEXAO COM ANEL DESLIZANTE EM TUBO PEX, DN 25 X 16 X 20 MM</v>
          </cell>
          <cell r="C4427" t="str">
            <v xml:space="preserve">UN    </v>
          </cell>
          <cell r="D4427">
            <v>23.76</v>
          </cell>
        </row>
        <row r="4428">
          <cell r="A4428">
            <v>38886</v>
          </cell>
          <cell r="B4428" t="str">
            <v>TE DE REDUCAO METALICO, PARA CONEXAO COM ANEL DESLIZANTE EM TUBO PEX, DN 25 X 16 X 25 MM</v>
          </cell>
          <cell r="C4428" t="str">
            <v xml:space="preserve">UN    </v>
          </cell>
          <cell r="D4428">
            <v>25.64</v>
          </cell>
        </row>
        <row r="4429">
          <cell r="A4429">
            <v>38887</v>
          </cell>
          <cell r="B4429" t="str">
            <v>TE DE REDUCAO METALICO, PARA CONEXAO COM ANEL DESLIZANTE EM TUBO PEX, DN 25 X 20 X 20 MM</v>
          </cell>
          <cell r="C4429" t="str">
            <v xml:space="preserve">UN    </v>
          </cell>
          <cell r="D4429">
            <v>23.03</v>
          </cell>
        </row>
        <row r="4430">
          <cell r="A4430">
            <v>38888</v>
          </cell>
          <cell r="B4430" t="str">
            <v>TE DE REDUCAO METALICO, PARA CONEXAO COM ANEL DESLIZANTE EM TUBO PEX, DN 25 X 20 X 25 MM</v>
          </cell>
          <cell r="C4430" t="str">
            <v xml:space="preserve">UN    </v>
          </cell>
          <cell r="D4430">
            <v>27.38</v>
          </cell>
        </row>
        <row r="4431">
          <cell r="A4431">
            <v>38890</v>
          </cell>
          <cell r="B4431" t="str">
            <v>TE DE REDUCAO METALICO, PARA CONEXAO COM ANEL DESLIZANTE EM TUBO PEX, DN 25 X 32 X 25 MM</v>
          </cell>
          <cell r="C4431" t="str">
            <v xml:space="preserve">UN    </v>
          </cell>
          <cell r="D4431">
            <v>40.69</v>
          </cell>
        </row>
        <row r="4432">
          <cell r="A4432">
            <v>38893</v>
          </cell>
          <cell r="B4432" t="str">
            <v>TE DE REDUCAO METALICO, PARA CONEXAO COM ANEL DESLIZANTE EM TUBO PEX, DN 32 X 20 X 32 MM</v>
          </cell>
          <cell r="C4432" t="str">
            <v xml:space="preserve">UN    </v>
          </cell>
          <cell r="D4432">
            <v>32.729999999999997</v>
          </cell>
        </row>
        <row r="4433">
          <cell r="A4433">
            <v>38894</v>
          </cell>
          <cell r="B4433" t="str">
            <v>TE DE REDUCAO METALICO, PARA CONEXAO COM ANEL DESLIZANTE EM TUBO PEX, DN 32 X 25 X 25 MM</v>
          </cell>
          <cell r="C4433" t="str">
            <v xml:space="preserve">UN    </v>
          </cell>
          <cell r="D4433">
            <v>41.56</v>
          </cell>
        </row>
        <row r="4434">
          <cell r="A4434">
            <v>38896</v>
          </cell>
          <cell r="B4434" t="str">
            <v>TE DE REDUCAO METALICO, PARA CONEXAO COM ANEL DESLIZANTE EM TUBO PEX, DN 32 X 25 X 32 MM</v>
          </cell>
          <cell r="C4434" t="str">
            <v xml:space="preserve">UN    </v>
          </cell>
          <cell r="D4434">
            <v>42.38</v>
          </cell>
        </row>
        <row r="4435">
          <cell r="A4435">
            <v>39324</v>
          </cell>
          <cell r="B4435" t="str">
            <v>TE DE REDUCAO, CPVC, 22 X 15 MM, PARA AGUA QUENTE PREDIAL</v>
          </cell>
          <cell r="C4435" t="str">
            <v xml:space="preserve">UN    </v>
          </cell>
          <cell r="D4435">
            <v>4.72</v>
          </cell>
        </row>
        <row r="4436">
          <cell r="A4436">
            <v>39325</v>
          </cell>
          <cell r="B4436" t="str">
            <v>TE DE REDUCAO, CPVC, 28 X 22 MM, PARA AGUA QUENTE PREDIAL</v>
          </cell>
          <cell r="C4436" t="str">
            <v xml:space="preserve">UN    </v>
          </cell>
          <cell r="D4436">
            <v>7.15</v>
          </cell>
        </row>
        <row r="4437">
          <cell r="A4437">
            <v>39326</v>
          </cell>
          <cell r="B4437" t="str">
            <v>TE DE REDUCAO, CPVC, 35 X 28 MM, PARA AGUA QUENTE PREDIAL</v>
          </cell>
          <cell r="C4437" t="str">
            <v xml:space="preserve">UN    </v>
          </cell>
          <cell r="D4437">
            <v>18.420000000000002</v>
          </cell>
        </row>
        <row r="4438">
          <cell r="A4438">
            <v>39327</v>
          </cell>
          <cell r="B4438" t="str">
            <v>TE DE REDUCAO, CPVC, 42 X 35 MM, PARA AGUA QUENTE PREDIAL</v>
          </cell>
          <cell r="C4438" t="str">
            <v xml:space="preserve">UN    </v>
          </cell>
          <cell r="D4438">
            <v>27.9</v>
          </cell>
        </row>
        <row r="4439">
          <cell r="A4439">
            <v>20176</v>
          </cell>
          <cell r="B4439" t="str">
            <v>TE DE REDUCAO, PVC LEVE, CURTO, 90 GRAUS, COM BOLSA PARA ANEL, 150 X 100 MM, PARA ESGOTO</v>
          </cell>
          <cell r="C4439" t="str">
            <v xml:space="preserve">UN    </v>
          </cell>
          <cell r="D4439">
            <v>47.07</v>
          </cell>
        </row>
        <row r="4440">
          <cell r="A4440">
            <v>11378</v>
          </cell>
          <cell r="B4440" t="str">
            <v>TE DE REDUCAO, PVC PBA, BBB, JE, DN 100 X 50 / DE 110 X 60 MM, PARA REDE AGUA (NBR 10351)</v>
          </cell>
          <cell r="C4440" t="str">
            <v xml:space="preserve">UN    </v>
          </cell>
          <cell r="D4440">
            <v>69.760000000000005</v>
          </cell>
        </row>
        <row r="4441">
          <cell r="A4441">
            <v>11379</v>
          </cell>
          <cell r="B4441" t="str">
            <v>TE DE REDUCAO, PVC PBA, BBB, JE, DN 100 X 75 / DE 110 X 85 MM, PARA REDE AGUA (NBR 10351)</v>
          </cell>
          <cell r="C4441" t="str">
            <v xml:space="preserve">UN    </v>
          </cell>
          <cell r="D4441">
            <v>76.19</v>
          </cell>
        </row>
        <row r="4442">
          <cell r="A4442">
            <v>11493</v>
          </cell>
          <cell r="B4442" t="str">
            <v>TE DE REDUCAO, PVC PBA, BBB, JE, DN 75 X 50 / DE 85 X 60 MM, PARA REDE AGUA (NBR 10351)</v>
          </cell>
          <cell r="C4442" t="str">
            <v xml:space="preserve">UN    </v>
          </cell>
          <cell r="D4442">
            <v>38.56</v>
          </cell>
        </row>
        <row r="4443">
          <cell r="A4443">
            <v>41896</v>
          </cell>
          <cell r="B4443" t="str">
            <v>TE DE REDUCAO, PVC, BBB, JE, 90 GRAUS, DN 200 X 150 MM, PARA REDE COLETORA ESGOTO  (NBR 10569)</v>
          </cell>
          <cell r="C4443" t="str">
            <v xml:space="preserve">UN    </v>
          </cell>
          <cell r="D4443">
            <v>211.73</v>
          </cell>
        </row>
        <row r="4444">
          <cell r="A4444">
            <v>7068</v>
          </cell>
          <cell r="B4444" t="str">
            <v>TE DE REDUCAO, PVC, BBB, JE, 90 GRAUS, DN 250 X 150 MM, PARA REDE COLETORA ESGOTO (NBR 10569)</v>
          </cell>
          <cell r="C4444" t="str">
            <v xml:space="preserve">UN    </v>
          </cell>
          <cell r="D4444">
            <v>374.27</v>
          </cell>
        </row>
        <row r="4445">
          <cell r="A4445">
            <v>7106</v>
          </cell>
          <cell r="B4445" t="str">
            <v>TE DE REDUCAO, PVC, SOLDAVEL, 90 GRAUS, 110 MM X 60 MM, PARA AGUA FRIA PREDIAL</v>
          </cell>
          <cell r="C4445" t="str">
            <v xml:space="preserve">UN    </v>
          </cell>
          <cell r="D4445">
            <v>69.319999999999993</v>
          </cell>
        </row>
        <row r="4446">
          <cell r="A4446">
            <v>7104</v>
          </cell>
          <cell r="B4446" t="str">
            <v>TE DE REDUCAO, PVC, SOLDAVEL, 90 GRAUS, 25 MM X 20 MM, PARA AGUA FRIA PREDIAL</v>
          </cell>
          <cell r="C4446" t="str">
            <v xml:space="preserve">UN    </v>
          </cell>
          <cell r="D4446">
            <v>1.9</v>
          </cell>
        </row>
        <row r="4447">
          <cell r="A4447">
            <v>7136</v>
          </cell>
          <cell r="B4447" t="str">
            <v>TE DE REDUCAO, PVC, SOLDAVEL, 90 GRAUS, 32 MM X 25 MM, PARA AGUA FRIA PREDIAL</v>
          </cell>
          <cell r="C4447" t="str">
            <v xml:space="preserve">UN    </v>
          </cell>
          <cell r="D4447">
            <v>3.71</v>
          </cell>
        </row>
        <row r="4448">
          <cell r="A4448">
            <v>7128</v>
          </cell>
          <cell r="B4448" t="str">
            <v>TE DE REDUCAO, PVC, SOLDAVEL, 90 GRAUS, 40 MM X 32 MM, PARA AGUA FRIA PREDIAL</v>
          </cell>
          <cell r="C4448" t="str">
            <v xml:space="preserve">UN    </v>
          </cell>
          <cell r="D4448">
            <v>5.05</v>
          </cell>
        </row>
        <row r="4449">
          <cell r="A4449">
            <v>7108</v>
          </cell>
          <cell r="B4449" t="str">
            <v>TE DE REDUCAO, PVC, SOLDAVEL, 90 GRAUS, 50 MM X 20 MM, PARA AGUA FRIA PREDIAL</v>
          </cell>
          <cell r="C4449" t="str">
            <v xml:space="preserve">UN    </v>
          </cell>
          <cell r="D4449">
            <v>5.6</v>
          </cell>
        </row>
        <row r="4450">
          <cell r="A4450">
            <v>7129</v>
          </cell>
          <cell r="B4450" t="str">
            <v>TE DE REDUCAO, PVC, SOLDAVEL, 90 GRAUS, 50 MM X 25 MM, PARA AGUA FRIA PREDIAL</v>
          </cell>
          <cell r="C4450" t="str">
            <v xml:space="preserve">UN    </v>
          </cell>
          <cell r="D4450">
            <v>5.63</v>
          </cell>
        </row>
        <row r="4451">
          <cell r="A4451">
            <v>7130</v>
          </cell>
          <cell r="B4451" t="str">
            <v>TE DE REDUCAO, PVC, SOLDAVEL, 90 GRAUS, 50 MM X 32 MM, PARA AGUA FRIA PREDIAL</v>
          </cell>
          <cell r="C4451" t="str">
            <v xml:space="preserve">UN    </v>
          </cell>
          <cell r="D4451">
            <v>7.62</v>
          </cell>
        </row>
        <row r="4452">
          <cell r="A4452">
            <v>7131</v>
          </cell>
          <cell r="B4452" t="str">
            <v>TE DE REDUCAO, PVC, SOLDAVEL, 90 GRAUS, 50 MM X 40 MM, PARA AGUA FRIA PREDIAL</v>
          </cell>
          <cell r="C4452" t="str">
            <v xml:space="preserve">UN    </v>
          </cell>
          <cell r="D4452">
            <v>8.76</v>
          </cell>
        </row>
        <row r="4453">
          <cell r="A4453">
            <v>7132</v>
          </cell>
          <cell r="B4453" t="str">
            <v>TE DE REDUCAO, PVC, SOLDAVEL, 90 GRAUS, 75 MM X 50 MM, PARA AGUA FRIA PREDIAL</v>
          </cell>
          <cell r="C4453" t="str">
            <v xml:space="preserve">UN    </v>
          </cell>
          <cell r="D4453">
            <v>26.12</v>
          </cell>
        </row>
        <row r="4454">
          <cell r="A4454">
            <v>7133</v>
          </cell>
          <cell r="B4454" t="str">
            <v>TE DE REDUCAO, PVC, SOLDAVEL, 90 GRAUS, 85 MM X 60 MM, PARA AGUA FRIA PREDIAL</v>
          </cell>
          <cell r="C4454" t="str">
            <v xml:space="preserve">UN    </v>
          </cell>
          <cell r="D4454">
            <v>41.46</v>
          </cell>
        </row>
        <row r="4455">
          <cell r="A4455">
            <v>37420</v>
          </cell>
          <cell r="B4455" t="str">
            <v>TE DE SERVICO INTEGRADO, EM POLIPROPILENO (PP), PARA TUBOS EM PEAD/PVC, 60 X 20 MM - LIGACAO PREDIAL DE AGUA</v>
          </cell>
          <cell r="C4455" t="str">
            <v xml:space="preserve">UN    </v>
          </cell>
          <cell r="D4455">
            <v>29.96</v>
          </cell>
        </row>
        <row r="4456">
          <cell r="A4456">
            <v>37421</v>
          </cell>
          <cell r="B4456" t="str">
            <v>TE DE SERVICO INTEGRADO, EM POLIPROPILENO (PP), PARA TUBOS EM PEAD/PVC, 60 X 32 MM - LIGACAO PREDIAL DE AGUA</v>
          </cell>
          <cell r="C4456" t="str">
            <v xml:space="preserve">UN    </v>
          </cell>
          <cell r="D4456">
            <v>40.950000000000003</v>
          </cell>
        </row>
        <row r="4457">
          <cell r="A4457">
            <v>37422</v>
          </cell>
          <cell r="B4457" t="str">
            <v>TE DE SERVICO INTEGRADO, EM POLIPROPILENO (PP), PARA TUBOS EM PEAD, 63 X 20 MM - LIGACAO PREDIAL DE AGUA</v>
          </cell>
          <cell r="C4457" t="str">
            <v xml:space="preserve">UN    </v>
          </cell>
          <cell r="D4457">
            <v>38.33</v>
          </cell>
        </row>
        <row r="4458">
          <cell r="A4458">
            <v>37443</v>
          </cell>
          <cell r="B4458" t="str">
            <v>TE DE SERVICO, PEAD PE 100, DE 125 X 20 MM, PARA ELETROFUSAO</v>
          </cell>
          <cell r="C4458" t="str">
            <v xml:space="preserve">UN    </v>
          </cell>
          <cell r="D4458">
            <v>112.27</v>
          </cell>
        </row>
        <row r="4459">
          <cell r="A4459">
            <v>37444</v>
          </cell>
          <cell r="B4459" t="str">
            <v>TE DE SERVICO, PEAD PE 100, DE 125 X 32 MM, PARA ELETROFUSAO</v>
          </cell>
          <cell r="C4459" t="str">
            <v xml:space="preserve">UN    </v>
          </cell>
          <cell r="D4459">
            <v>114.17</v>
          </cell>
        </row>
        <row r="4460">
          <cell r="A4460">
            <v>37445</v>
          </cell>
          <cell r="B4460" t="str">
            <v>TE DE SERVICO, PEAD PE 100, DE 125 X 63 MM, PARA ELETROFUSAO</v>
          </cell>
          <cell r="C4460" t="str">
            <v xml:space="preserve">UN    </v>
          </cell>
          <cell r="D4460">
            <v>173.05</v>
          </cell>
        </row>
        <row r="4461">
          <cell r="A4461">
            <v>37446</v>
          </cell>
          <cell r="B4461" t="str">
            <v>TE DE SERVICO, PEAD PE 100, DE 200 X 20 MM, PARA ELETROFUSAO</v>
          </cell>
          <cell r="C4461" t="str">
            <v xml:space="preserve">UN    </v>
          </cell>
          <cell r="D4461">
            <v>188.65</v>
          </cell>
        </row>
        <row r="4462">
          <cell r="A4462">
            <v>37447</v>
          </cell>
          <cell r="B4462" t="str">
            <v>TE DE SERVICO, PEAD PE 100, DE 200 X 32 MM, PARA ELETROFUSAO</v>
          </cell>
          <cell r="C4462" t="str">
            <v xml:space="preserve">UN    </v>
          </cell>
          <cell r="D4462">
            <v>191.61</v>
          </cell>
        </row>
        <row r="4463">
          <cell r="A4463">
            <v>37448</v>
          </cell>
          <cell r="B4463" t="str">
            <v>TE DE SERVICO, PEAD PE 100, DE 200 X 63 MM, PARA ELETROFUSAO</v>
          </cell>
          <cell r="C4463" t="str">
            <v xml:space="preserve">UN    </v>
          </cell>
          <cell r="D4463">
            <v>262.82</v>
          </cell>
        </row>
        <row r="4464">
          <cell r="A4464">
            <v>37440</v>
          </cell>
          <cell r="B4464" t="str">
            <v>TE DE SERVICO, PEAD PE 100, DE 63 X 20 MM, PARA ELETROFUSAO</v>
          </cell>
          <cell r="C4464" t="str">
            <v xml:space="preserve">UN    </v>
          </cell>
          <cell r="D4464">
            <v>89.11</v>
          </cell>
        </row>
        <row r="4465">
          <cell r="A4465">
            <v>37441</v>
          </cell>
          <cell r="B4465" t="str">
            <v>TE DE SERVICO, PEAD PE 100, DE 63 X 32 MM, PARA ELETROFUSAO</v>
          </cell>
          <cell r="C4465" t="str">
            <v xml:space="preserve">UN    </v>
          </cell>
          <cell r="D4465">
            <v>89.11</v>
          </cell>
        </row>
        <row r="4466">
          <cell r="A4466">
            <v>37442</v>
          </cell>
          <cell r="B4466" t="str">
            <v>TE DE SERVICO, PEAD PE 100, DE 63 X 63 MM, PARA ELETROFUSAO</v>
          </cell>
          <cell r="C4466" t="str">
            <v xml:space="preserve">UN    </v>
          </cell>
          <cell r="D4466">
            <v>107.32</v>
          </cell>
        </row>
        <row r="4467">
          <cell r="A4467">
            <v>38017</v>
          </cell>
          <cell r="B4467" t="str">
            <v>TE DE TRANSICAO, CPVC, SOLDAVEL, 15 MM X 1/2", PARA AGUA QUENTE</v>
          </cell>
          <cell r="C4467" t="str">
            <v xml:space="preserve">UN    </v>
          </cell>
          <cell r="D4467">
            <v>6.72</v>
          </cell>
        </row>
        <row r="4468">
          <cell r="A4468">
            <v>38018</v>
          </cell>
          <cell r="B4468" t="str">
            <v>TE DE TRANSICAO, CPVC, SOLDAVEL, 22 MM X 1/2", PARA AGUA QUENTE</v>
          </cell>
          <cell r="C4468" t="str">
            <v xml:space="preserve">UN    </v>
          </cell>
          <cell r="D4468">
            <v>7.41</v>
          </cell>
        </row>
        <row r="4469">
          <cell r="A4469">
            <v>39895</v>
          </cell>
          <cell r="B4469" t="str">
            <v>TE DUPLA CURVA BRONZE/LATAO (REF 764) SEM ANEL DE SOLDA, ROSCA F X BOLSA X ROSCA F, 1/2" X 15 X 1/2"</v>
          </cell>
          <cell r="C4469" t="str">
            <v xml:space="preserve">UN    </v>
          </cell>
          <cell r="D4469">
            <v>19.79</v>
          </cell>
        </row>
        <row r="4470">
          <cell r="A4470">
            <v>39896</v>
          </cell>
          <cell r="B4470" t="str">
            <v>TE DUPLA CURVA BRONZE/LATAO (REF 764) SEM ANEL DE SOLDA, ROSCA F X BOLSA X ROSCA F, 3/4" X 22 X 3/4"</v>
          </cell>
          <cell r="C4470" t="str">
            <v xml:space="preserve">UN    </v>
          </cell>
          <cell r="D4470">
            <v>29</v>
          </cell>
        </row>
        <row r="4471">
          <cell r="A4471">
            <v>38873</v>
          </cell>
          <cell r="B4471" t="str">
            <v>TE METALICO, PARA CONEXAO COM ANEL DESLIZANTE EM TUBO PEX, DN 16 MM</v>
          </cell>
          <cell r="C4471" t="str">
            <v xml:space="preserve">UN    </v>
          </cell>
          <cell r="D4471">
            <v>12.74</v>
          </cell>
        </row>
        <row r="4472">
          <cell r="A4472">
            <v>38874</v>
          </cell>
          <cell r="B4472" t="str">
            <v>TE METALICO, PARA CONEXAO COM ANEL DESLIZANTE EM TUBO PEX, DN 20 MM</v>
          </cell>
          <cell r="C4472" t="str">
            <v xml:space="preserve">UN    </v>
          </cell>
          <cell r="D4472">
            <v>15.5</v>
          </cell>
        </row>
        <row r="4473">
          <cell r="A4473">
            <v>38875</v>
          </cell>
          <cell r="B4473" t="str">
            <v>TE METALICO, PARA CONEXAO COM ANEL DESLIZANTE EM TUBO PEX, DN 25 MM</v>
          </cell>
          <cell r="C4473" t="str">
            <v xml:space="preserve">UN    </v>
          </cell>
          <cell r="D4473">
            <v>27.39</v>
          </cell>
        </row>
        <row r="4474">
          <cell r="A4474">
            <v>38876</v>
          </cell>
          <cell r="B4474" t="str">
            <v>TE METALICO, PARA CONEXAO COM ANEL DESLIZANTE EM TUBO PEX, DN 32 MM</v>
          </cell>
          <cell r="C4474" t="str">
            <v xml:space="preserve">UN    </v>
          </cell>
          <cell r="D4474">
            <v>36.85</v>
          </cell>
        </row>
        <row r="4475">
          <cell r="A4475">
            <v>39000</v>
          </cell>
          <cell r="B4475" t="str">
            <v>TE MISTURADOR COM INSERTO METALICO, FEMEA, PPR, DN 25 MM X 3/4", PARA AGUA QUENTE E FRIA PREDIAL</v>
          </cell>
          <cell r="C4475" t="str">
            <v xml:space="preserve">UN    </v>
          </cell>
          <cell r="D4475">
            <v>19.84</v>
          </cell>
        </row>
        <row r="4476">
          <cell r="A4476">
            <v>38674</v>
          </cell>
          <cell r="B4476" t="str">
            <v>TE MISTURADOR DE TRANSICAO, CPVC, COM ROSCA, 22 MM X 3/4", PARA AGUA QUENTE</v>
          </cell>
          <cell r="C4476" t="str">
            <v xml:space="preserve">UN    </v>
          </cell>
          <cell r="D4476">
            <v>23.37</v>
          </cell>
        </row>
        <row r="4477">
          <cell r="A4477">
            <v>38911</v>
          </cell>
          <cell r="B4477" t="str">
            <v>TE MISTURADOR METALICO, PARA CONEXAO COM ANEL DESLIZANTE EM TUBO PEX, DN 16 MM X 1/2"</v>
          </cell>
          <cell r="C4477" t="str">
            <v xml:space="preserve">UN    </v>
          </cell>
          <cell r="D4477">
            <v>45.7</v>
          </cell>
        </row>
        <row r="4478">
          <cell r="A4478">
            <v>38912</v>
          </cell>
          <cell r="B4478" t="str">
            <v>TE MISTURADOR METALICO, PARA CONEXAO COM ANEL DESLIZANTE EM TUBO PEX, DN 20 MM X 3/4"</v>
          </cell>
          <cell r="C4478" t="str">
            <v xml:space="preserve">UN    </v>
          </cell>
          <cell r="D4478">
            <v>58.08</v>
          </cell>
        </row>
        <row r="4479">
          <cell r="A4479">
            <v>38019</v>
          </cell>
          <cell r="B4479" t="str">
            <v>TE MISTURADOR, CPVC, SOLDAVEL, 15 MM, PARA AGUA QUENTE</v>
          </cell>
          <cell r="C4479" t="str">
            <v xml:space="preserve">UN    </v>
          </cell>
          <cell r="D4479">
            <v>5.86</v>
          </cell>
        </row>
        <row r="4480">
          <cell r="A4480">
            <v>38020</v>
          </cell>
          <cell r="B4480" t="str">
            <v>TE MISTURADOR, CPVC, SOLDAVEL, 22 MM, PARA AGUA QUENTE</v>
          </cell>
          <cell r="C4480" t="str">
            <v xml:space="preserve">UN    </v>
          </cell>
          <cell r="D4480">
            <v>7.41</v>
          </cell>
        </row>
        <row r="4481">
          <cell r="A4481">
            <v>38454</v>
          </cell>
          <cell r="B4481" t="str">
            <v>TE MISTURADOR, PPR, F M M, DN 20 X 20 MM, PARA AGUA QUENTE PREDIAL</v>
          </cell>
          <cell r="C4481" t="str">
            <v xml:space="preserve">UN    </v>
          </cell>
          <cell r="D4481">
            <v>3.62</v>
          </cell>
        </row>
        <row r="4482">
          <cell r="A4482">
            <v>38455</v>
          </cell>
          <cell r="B4482" t="str">
            <v>TE MISTURADOR, PPR, F M M, DN 25 X 25 MM, PARA AGUA QUENTE PREDIAL</v>
          </cell>
          <cell r="C4482" t="str">
            <v xml:space="preserve">UN    </v>
          </cell>
          <cell r="D4482">
            <v>3.31</v>
          </cell>
        </row>
        <row r="4483">
          <cell r="A4483">
            <v>38462</v>
          </cell>
          <cell r="B4483" t="str">
            <v>TE NORMAL, PPR, SOLDAVEL, 90 GRAUS, DN 110 X 110 X 110 MM, PARA AGUA QUENTE PREDIAL</v>
          </cell>
          <cell r="C4483" t="str">
            <v xml:space="preserve">UN    </v>
          </cell>
          <cell r="D4483">
            <v>93.58</v>
          </cell>
        </row>
        <row r="4484">
          <cell r="A4484">
            <v>36362</v>
          </cell>
          <cell r="B4484" t="str">
            <v>TE NORMAL, PPR, SOLDAVEL, 90 GRAUS, DN 20 X 20 X 20 MM, PARA AGUA QUENTE PREDIAL</v>
          </cell>
          <cell r="C4484" t="str">
            <v xml:space="preserve">UN    </v>
          </cell>
          <cell r="D4484">
            <v>1.42</v>
          </cell>
        </row>
        <row r="4485">
          <cell r="A4485">
            <v>36298</v>
          </cell>
          <cell r="B4485" t="str">
            <v>TE NORMAL, PPR, SOLDAVEL, 90 GRAUS, DN 25 X 25 X 25 MM, PARA AGUA QUENTE PREDIAL</v>
          </cell>
          <cell r="C4485" t="str">
            <v xml:space="preserve">UN    </v>
          </cell>
          <cell r="D4485">
            <v>2.11</v>
          </cell>
        </row>
        <row r="4486">
          <cell r="A4486">
            <v>38456</v>
          </cell>
          <cell r="B4486" t="str">
            <v>TE NORMAL, PPR, SOLDAVEL, 90 GRAUS, DN 32 X 32 X 32 MM, PARA AGUA QUENTE PREDIAL</v>
          </cell>
          <cell r="C4486" t="str">
            <v xml:space="preserve">UN    </v>
          </cell>
          <cell r="D4486">
            <v>3.44</v>
          </cell>
        </row>
        <row r="4487">
          <cell r="A4487">
            <v>38457</v>
          </cell>
          <cell r="B4487" t="str">
            <v>TE NORMAL, PPR, SOLDAVEL, 90 GRAUS, DN 40 X 40 X 40 MM, PARA AGUA QUENTE PREDIAL</v>
          </cell>
          <cell r="C4487" t="str">
            <v xml:space="preserve">UN    </v>
          </cell>
          <cell r="D4487">
            <v>7.76</v>
          </cell>
        </row>
        <row r="4488">
          <cell r="A4488">
            <v>38458</v>
          </cell>
          <cell r="B4488" t="str">
            <v>TE NORMAL, PPR, SOLDAVEL, 90 GRAUS, DN 50 X 50 X 50 MM, PARA AGUA QUENTE PREDIAL</v>
          </cell>
          <cell r="C4488" t="str">
            <v xml:space="preserve">UN    </v>
          </cell>
          <cell r="D4488">
            <v>10.4</v>
          </cell>
        </row>
        <row r="4489">
          <cell r="A4489">
            <v>38459</v>
          </cell>
          <cell r="B4489" t="str">
            <v>TE NORMAL, PPR, SOLDAVEL, 90 GRAUS, DN 63 X 63 X 63 MM, PARA AGUA QUENTE PREDIAL</v>
          </cell>
          <cell r="C4489" t="str">
            <v xml:space="preserve">UN    </v>
          </cell>
          <cell r="D4489">
            <v>18.350000000000001</v>
          </cell>
        </row>
        <row r="4490">
          <cell r="A4490">
            <v>38460</v>
          </cell>
          <cell r="B4490" t="str">
            <v>TE NORMAL, PPR, SOLDAVEL, 90 GRAUS, DN 75 X 75 X 75 MM, PARA AGUA QUENTE PREDIAL</v>
          </cell>
          <cell r="C4490" t="str">
            <v xml:space="preserve">UN    </v>
          </cell>
          <cell r="D4490">
            <v>38.33</v>
          </cell>
        </row>
        <row r="4491">
          <cell r="A4491">
            <v>38461</v>
          </cell>
          <cell r="B4491" t="str">
            <v>TE NORMAL, PPR, SOLDAVEL, 90 GRAUS, DN 90 X 90 X 90 MM, PARA AGUA QUENTE PREDIAL</v>
          </cell>
          <cell r="C4491" t="str">
            <v xml:space="preserve">UN    </v>
          </cell>
          <cell r="D4491">
            <v>58.48</v>
          </cell>
        </row>
        <row r="4492">
          <cell r="A4492">
            <v>7094</v>
          </cell>
          <cell r="B4492" t="str">
            <v>TE PVC ROSCAVEL 90 GRAUS, 1", PARA  AGUA FRIA PREDIAL</v>
          </cell>
          <cell r="C4492" t="str">
            <v xml:space="preserve">UN    </v>
          </cell>
          <cell r="D4492">
            <v>5.29</v>
          </cell>
        </row>
        <row r="4493">
          <cell r="A4493">
            <v>7116</v>
          </cell>
          <cell r="B4493" t="str">
            <v>TE PVC SOLDAVEL, BBB, 90 GRAUS, DN 40 MM, PARA ESGOTO SECUNDARIO PREDIAL</v>
          </cell>
          <cell r="C4493" t="str">
            <v xml:space="preserve">UN    </v>
          </cell>
          <cell r="D4493">
            <v>1.72</v>
          </cell>
        </row>
        <row r="4494">
          <cell r="A4494">
            <v>7118</v>
          </cell>
          <cell r="B4494" t="str">
            <v>TE PVC, ROSCAVEL, 90 GRAUS, 1 1/2", AGUA FRIA PREDIAL</v>
          </cell>
          <cell r="C4494" t="str">
            <v xml:space="preserve">UN    </v>
          </cell>
          <cell r="D4494">
            <v>13.82</v>
          </cell>
        </row>
        <row r="4495">
          <cell r="A4495">
            <v>7117</v>
          </cell>
          <cell r="B4495" t="str">
            <v>TE PVC, ROSCAVEL, 90 GRAUS, 1 1/4", AGUA FRIA PREDIAL</v>
          </cell>
          <cell r="C4495" t="str">
            <v xml:space="preserve">UN    </v>
          </cell>
          <cell r="D4495">
            <v>10.51</v>
          </cell>
        </row>
        <row r="4496">
          <cell r="A4496">
            <v>7098</v>
          </cell>
          <cell r="B4496" t="str">
            <v>TE PVC, ROSCAVEL, 90 GRAUS, 1/2",  AGUA FRIA PREDIAL</v>
          </cell>
          <cell r="C4496" t="str">
            <v xml:space="preserve">UN    </v>
          </cell>
          <cell r="D4496">
            <v>1.74</v>
          </cell>
        </row>
        <row r="4497">
          <cell r="A4497">
            <v>7110</v>
          </cell>
          <cell r="B4497" t="str">
            <v>TE PVC, ROSCAVEL, 90 GRAUS, 2",  AGUA FRIA PREDIAL</v>
          </cell>
          <cell r="C4497" t="str">
            <v xml:space="preserve">UN    </v>
          </cell>
          <cell r="D4497">
            <v>24.97</v>
          </cell>
        </row>
        <row r="4498">
          <cell r="A4498">
            <v>7123</v>
          </cell>
          <cell r="B4498" t="str">
            <v>TE PVC, ROSCAVEL, 90 GRAUS, 3/4", AGUA FRIA PREDIAL</v>
          </cell>
          <cell r="C4498" t="str">
            <v xml:space="preserve">UN    </v>
          </cell>
          <cell r="D4498">
            <v>2.2999999999999998</v>
          </cell>
        </row>
        <row r="4499">
          <cell r="A4499">
            <v>7121</v>
          </cell>
          <cell r="B4499" t="str">
            <v>TE PVC, SOLDAVEL, COM BUCHA DE LATAO NA BOLSA CENTRAL, 90 GRAUS, 20 MM X 1/2", PARA AGUA FRIA PREDIAL</v>
          </cell>
          <cell r="C4499" t="str">
            <v xml:space="preserve">UN    </v>
          </cell>
          <cell r="D4499">
            <v>5.52</v>
          </cell>
        </row>
        <row r="4500">
          <cell r="A4500">
            <v>7137</v>
          </cell>
          <cell r="B4500" t="str">
            <v>TE PVC, SOLDAVEL, COM BUCHA DE LATAO NA BOLSA CENTRAL, 90 GRAUS, 25 MM X 1/2", PARA AGUA FRIA PREDIAL</v>
          </cell>
          <cell r="C4500" t="str">
            <v xml:space="preserve">UN    </v>
          </cell>
          <cell r="D4500">
            <v>6.04</v>
          </cell>
        </row>
        <row r="4501">
          <cell r="A4501">
            <v>7122</v>
          </cell>
          <cell r="B4501" t="str">
            <v>TE PVC, SOLDAVEL, COM BUCHA DE LATAO NA BOLSA CENTRAL, 90 GRAUS, 25 MM X 3/4", PARA AGUA FRIA PREDIAL</v>
          </cell>
          <cell r="C4501" t="str">
            <v xml:space="preserve">UN    </v>
          </cell>
          <cell r="D4501">
            <v>6.22</v>
          </cell>
        </row>
        <row r="4502">
          <cell r="A4502">
            <v>7114</v>
          </cell>
          <cell r="B4502" t="str">
            <v>TE PVC, SOLDAVEL, COM BUCHA DE LATAO NA BOLSA CENTRAL, 90 GRAUS, 32 MM X 3/4", PARA AGUA FRIA PREDIAL</v>
          </cell>
          <cell r="C4502" t="str">
            <v xml:space="preserve">UN    </v>
          </cell>
          <cell r="D4502">
            <v>10.39</v>
          </cell>
        </row>
        <row r="4503">
          <cell r="A4503">
            <v>7109</v>
          </cell>
          <cell r="B4503" t="str">
            <v>TE PVC, SOLDAVEL, COM ROSCA NA BOLSA CENTRAL, 90 GRAUS, 20 MM X 1/2", PARA AGUA FRIA PREDIAL</v>
          </cell>
          <cell r="C4503" t="str">
            <v xml:space="preserve">UN    </v>
          </cell>
          <cell r="D4503">
            <v>1.47</v>
          </cell>
        </row>
        <row r="4504">
          <cell r="A4504">
            <v>7135</v>
          </cell>
          <cell r="B4504" t="str">
            <v>TE PVC, SOLDAVEL, COM ROSCA NA BOLSA CENTRAL, 90 GRAUS, 25 MM X 1/2", PARA AGUA FRIA PREDIAL</v>
          </cell>
          <cell r="C4504" t="str">
            <v xml:space="preserve">UN    </v>
          </cell>
          <cell r="D4504">
            <v>2.34</v>
          </cell>
        </row>
        <row r="4505">
          <cell r="A4505">
            <v>37947</v>
          </cell>
          <cell r="B4505" t="str">
            <v>TE PVC, SOLDAVEL, COM ROSCA NA BOLSA CENTRAL, 90 GRAUS, 25 MM X 3/4", PARA AGUA FRIA PREDIAL</v>
          </cell>
          <cell r="C4505" t="str">
            <v xml:space="preserve">UN    </v>
          </cell>
          <cell r="D4505">
            <v>2.2799999999999998</v>
          </cell>
        </row>
        <row r="4506">
          <cell r="A4506">
            <v>7103</v>
          </cell>
          <cell r="B4506" t="str">
            <v>TE PVC, SOLDAVEL, COM ROSCA NA BOLSA CENTRAL, 90 GRAUS, 32 MM X 3/4", PARA AGUA FRIA PREDIAL</v>
          </cell>
          <cell r="C4506" t="str">
            <v xml:space="preserve">UN    </v>
          </cell>
          <cell r="D4506">
            <v>10.39</v>
          </cell>
        </row>
        <row r="4507">
          <cell r="A4507">
            <v>40419</v>
          </cell>
          <cell r="B4507" t="str">
            <v>TE RANHURADO EM FERRO FUNDIDO, DN 50 (2")</v>
          </cell>
          <cell r="C4507" t="str">
            <v xml:space="preserve">UN    </v>
          </cell>
          <cell r="D4507">
            <v>25.19</v>
          </cell>
        </row>
        <row r="4508">
          <cell r="A4508">
            <v>40420</v>
          </cell>
          <cell r="B4508" t="str">
            <v>TE RANHURADO EM FERRO FUNDIDO, DN 65 (2 1/2")</v>
          </cell>
          <cell r="C4508" t="str">
            <v xml:space="preserve">UN    </v>
          </cell>
          <cell r="D4508">
            <v>36.75</v>
          </cell>
        </row>
        <row r="4509">
          <cell r="A4509">
            <v>40421</v>
          </cell>
          <cell r="B4509" t="str">
            <v>TE RANHURADO EM FERRO FUNDIDO, DN 80 (3")</v>
          </cell>
          <cell r="C4509" t="str">
            <v xml:space="preserve">UN    </v>
          </cell>
          <cell r="D4509">
            <v>39.119999999999997</v>
          </cell>
        </row>
        <row r="4510">
          <cell r="A4510">
            <v>7126</v>
          </cell>
          <cell r="B4510" t="str">
            <v>TE REDUCAO PVC, ROSCAVEL, 90 GRAUS,  1.1/2" X 3/4",  AGUA FRIA PREDIAL</v>
          </cell>
          <cell r="C4510" t="str">
            <v xml:space="preserve">UN    </v>
          </cell>
          <cell r="D4510">
            <v>11.05</v>
          </cell>
        </row>
        <row r="4511">
          <cell r="A4511">
            <v>38905</v>
          </cell>
          <cell r="B4511" t="str">
            <v>TE ROSCA FEMEA, METALICO, PARA CONEXAO COM ANEL DESLIZANTE EM TUBO PEX, DN 16 MM X 1/2"</v>
          </cell>
          <cell r="C4511" t="str">
            <v xml:space="preserve">UN    </v>
          </cell>
          <cell r="D4511">
            <v>14.32</v>
          </cell>
        </row>
        <row r="4512">
          <cell r="A4512">
            <v>38907</v>
          </cell>
          <cell r="B4512" t="str">
            <v>TE ROSCA FEMEA, METALICO, PARA CONEXAO COM ANEL DESLIZANTE EM TUBO PEX, DN 20 MM X 1/2"</v>
          </cell>
          <cell r="C4512" t="str">
            <v xml:space="preserve">UN    </v>
          </cell>
          <cell r="D4512">
            <v>15.23</v>
          </cell>
        </row>
        <row r="4513">
          <cell r="A4513">
            <v>38908</v>
          </cell>
          <cell r="B4513" t="str">
            <v>TE ROSCA FEMEA, METALICO, PARA CONEXAO COM ANEL DESLIZANTE EM TUBO PEX, DN 20 MM X 3/4"</v>
          </cell>
          <cell r="C4513" t="str">
            <v xml:space="preserve">UN    </v>
          </cell>
          <cell r="D4513">
            <v>17.14</v>
          </cell>
        </row>
        <row r="4514">
          <cell r="A4514">
            <v>38909</v>
          </cell>
          <cell r="B4514" t="str">
            <v>TE ROSCA FEMEA, METALICO, PARA CONEXAO COM ANEL DESLIZANTE EM TUBO PEX, DN 25 MM X 1/2"</v>
          </cell>
          <cell r="C4514" t="str">
            <v xml:space="preserve">UN    </v>
          </cell>
          <cell r="D4514">
            <v>24.65</v>
          </cell>
        </row>
        <row r="4515">
          <cell r="A4515">
            <v>38910</v>
          </cell>
          <cell r="B4515" t="str">
            <v>TE ROSCA FEMEA, METALICO, PARA CONEXAO COM ANEL DESLIZANTE EM TUBO PEX, DN 25 MM X 3/4"</v>
          </cell>
          <cell r="C4515" t="str">
            <v xml:space="preserve">UN    </v>
          </cell>
          <cell r="D4515">
            <v>26.62</v>
          </cell>
        </row>
        <row r="4516">
          <cell r="A4516">
            <v>38897</v>
          </cell>
          <cell r="B4516" t="str">
            <v>TE ROSCA MACHO, METALICO, PARA CONEXAO COM ANEL DESLIZANTE EM TUBO PEX, DN 16 MM X 1/2"</v>
          </cell>
          <cell r="C4516" t="str">
            <v xml:space="preserve">UN    </v>
          </cell>
          <cell r="D4516">
            <v>14.38</v>
          </cell>
        </row>
        <row r="4517">
          <cell r="A4517">
            <v>38899</v>
          </cell>
          <cell r="B4517" t="str">
            <v>TE ROSCA MACHO, METALICO, PARA CONEXAO COM ANEL DESLIZANTE EM TUBO PEX, DN 20 MM X 1/2"</v>
          </cell>
          <cell r="C4517" t="str">
            <v xml:space="preserve">UN    </v>
          </cell>
          <cell r="D4517">
            <v>16.18</v>
          </cell>
        </row>
        <row r="4518">
          <cell r="A4518">
            <v>38900</v>
          </cell>
          <cell r="B4518" t="str">
            <v>TE ROSCA MACHO, METALICO, PARA CONEXAO COM ANEL DESLIZANTE EM TUBO PEX, DN 20 MM X 3/4"</v>
          </cell>
          <cell r="C4518" t="str">
            <v xml:space="preserve">UN    </v>
          </cell>
          <cell r="D4518">
            <v>16.86</v>
          </cell>
        </row>
        <row r="4519">
          <cell r="A4519">
            <v>38901</v>
          </cell>
          <cell r="B4519" t="str">
            <v>TE ROSCA MACHO, METALICO, PARA CONEXAO COM ANEL DESLIZANTE EM TUBO PEX, DN 25 MM X 3/4"</v>
          </cell>
          <cell r="C4519" t="str">
            <v xml:space="preserve">UN    </v>
          </cell>
          <cell r="D4519">
            <v>27.59</v>
          </cell>
        </row>
        <row r="4520">
          <cell r="A4520">
            <v>38904</v>
          </cell>
          <cell r="B4520" t="str">
            <v>TE ROSCA MACHO, METALICO, PARA CONEXAO COM ANEL DESLIZANTE EM TUBO PEX, DN 32 MM X 1"</v>
          </cell>
          <cell r="C4520" t="str">
            <v xml:space="preserve">UN    </v>
          </cell>
          <cell r="D4520">
            <v>44.82</v>
          </cell>
        </row>
        <row r="4521">
          <cell r="A4521">
            <v>38903</v>
          </cell>
          <cell r="B4521" t="str">
            <v>TE ROSCA MACHO, METALICO, PARA CONEXAO COM ANEL DESLIZANTE EM TUBO PEX, DN 32 MM X 3/4"</v>
          </cell>
          <cell r="C4521" t="str">
            <v xml:space="preserve">UN    </v>
          </cell>
          <cell r="D4521">
            <v>44.54</v>
          </cell>
        </row>
        <row r="4522">
          <cell r="A4522">
            <v>7091</v>
          </cell>
          <cell r="B4522" t="str">
            <v>TE SANITARIO, PVC, DN 100 X 100 MM, SERIE NORMAL, PARA ESGOTO PREDIAL</v>
          </cell>
          <cell r="C4522" t="str">
            <v xml:space="preserve">UN    </v>
          </cell>
          <cell r="D4522">
            <v>9.36</v>
          </cell>
        </row>
        <row r="4523">
          <cell r="A4523">
            <v>11655</v>
          </cell>
          <cell r="B4523" t="str">
            <v>TE SANITARIO, PVC, DN 100 X 50 MM, SERIE NORMAL, PARA ESGOTO PREDIAL</v>
          </cell>
          <cell r="C4523" t="str">
            <v xml:space="preserve">UN    </v>
          </cell>
          <cell r="D4523">
            <v>8.3800000000000008</v>
          </cell>
        </row>
        <row r="4524">
          <cell r="A4524">
            <v>11656</v>
          </cell>
          <cell r="B4524" t="str">
            <v>TE SANITARIO, PVC, DN 100 X 75 MM, SERIE NORMAL PARA ESGOTO PREDIAL</v>
          </cell>
          <cell r="C4524" t="str">
            <v xml:space="preserve">UN    </v>
          </cell>
          <cell r="D4524">
            <v>8.6199999999999992</v>
          </cell>
        </row>
        <row r="4525">
          <cell r="A4525">
            <v>37948</v>
          </cell>
          <cell r="B4525" t="str">
            <v>TE SANITARIO, PVC, DN 40 X 40 MM, SERIE NORMAL, PARA ESGOTO PREDIAL</v>
          </cell>
          <cell r="C4525" t="str">
            <v xml:space="preserve">UN    </v>
          </cell>
          <cell r="D4525">
            <v>1.86</v>
          </cell>
        </row>
        <row r="4526">
          <cell r="A4526">
            <v>7097</v>
          </cell>
          <cell r="B4526" t="str">
            <v>TE SANITARIO, PVC, DN 50 X 50 MM, SERIE NORMAL, PARA ESGOTO PREDIAL</v>
          </cell>
          <cell r="C4526" t="str">
            <v xml:space="preserve">UN    </v>
          </cell>
          <cell r="D4526">
            <v>4.16</v>
          </cell>
        </row>
        <row r="4527">
          <cell r="A4527">
            <v>11657</v>
          </cell>
          <cell r="B4527" t="str">
            <v>TE SANITARIO, PVC, DN 75 X 50 MM, SERIE NORMAL PARA ESGOTO PREDIAL</v>
          </cell>
          <cell r="C4527" t="str">
            <v xml:space="preserve">UN    </v>
          </cell>
          <cell r="D4527">
            <v>7.27</v>
          </cell>
        </row>
        <row r="4528">
          <cell r="A4528">
            <v>11658</v>
          </cell>
          <cell r="B4528" t="str">
            <v>TE SANITARIO, PVC, DN 75 X 75 MM, SERIE NORMAL PARA ESGOTO PREDIAL</v>
          </cell>
          <cell r="C4528" t="str">
            <v xml:space="preserve">UN    </v>
          </cell>
          <cell r="D4528">
            <v>8.2200000000000006</v>
          </cell>
        </row>
        <row r="4529">
          <cell r="A4529">
            <v>7146</v>
          </cell>
          <cell r="B4529" t="str">
            <v>TE SOLDAVEL, PVC, 90 GRAUS, 110 MM, PARA AGUA FRIA PREDIAL (NBR 5648)</v>
          </cell>
          <cell r="C4529" t="str">
            <v xml:space="preserve">UN    </v>
          </cell>
          <cell r="D4529">
            <v>93.88</v>
          </cell>
        </row>
        <row r="4530">
          <cell r="A4530">
            <v>7138</v>
          </cell>
          <cell r="B4530" t="str">
            <v>TE SOLDAVEL, PVC, 90 GRAUS, 20 MM, PARA AGUA FRIA PREDIAL (NBR 5648)</v>
          </cell>
          <cell r="C4530" t="str">
            <v xml:space="preserve">UN    </v>
          </cell>
          <cell r="D4530">
            <v>0.57999999999999996</v>
          </cell>
        </row>
        <row r="4531">
          <cell r="A4531">
            <v>7139</v>
          </cell>
          <cell r="B4531" t="str">
            <v>TE SOLDAVEL, PVC, 90 GRAUS, 25 MM, PARA AGUA FRIA PREDIAL (NBR 5648)</v>
          </cell>
          <cell r="C4531" t="str">
            <v xml:space="preserve">UN    </v>
          </cell>
          <cell r="D4531">
            <v>0.8</v>
          </cell>
        </row>
        <row r="4532">
          <cell r="A4532">
            <v>7140</v>
          </cell>
          <cell r="B4532" t="str">
            <v>TE SOLDAVEL, PVC, 90 GRAUS, 32 MM, PARA AGUA FRIA PREDIAL (NBR 5648)</v>
          </cell>
          <cell r="C4532" t="str">
            <v xml:space="preserve">UN    </v>
          </cell>
          <cell r="D4532">
            <v>1.99</v>
          </cell>
        </row>
        <row r="4533">
          <cell r="A4533">
            <v>7141</v>
          </cell>
          <cell r="B4533" t="str">
            <v>TE SOLDAVEL, PVC, 90 GRAUS, 40 MM, PARA AGUA FRIA PREDIAL (NBR 5648)</v>
          </cell>
          <cell r="C4533" t="str">
            <v xml:space="preserve">UN    </v>
          </cell>
          <cell r="D4533">
            <v>5.15</v>
          </cell>
        </row>
        <row r="4534">
          <cell r="A4534">
            <v>7143</v>
          </cell>
          <cell r="B4534" t="str">
            <v>TE SOLDAVEL, PVC, 90 GRAUS, 60 MM, PARA AGUA FRIA PREDIAL (NBR 5648)</v>
          </cell>
          <cell r="C4534" t="str">
            <v xml:space="preserve">UN    </v>
          </cell>
          <cell r="D4534">
            <v>16.690000000000001</v>
          </cell>
        </row>
        <row r="4535">
          <cell r="A4535">
            <v>7144</v>
          </cell>
          <cell r="B4535" t="str">
            <v>TE SOLDAVEL, PVC, 90 GRAUS, 75 MM, PARA AGUA FRIA PREDIAL (NBR 5648)</v>
          </cell>
          <cell r="C4535" t="str">
            <v xml:space="preserve">UN    </v>
          </cell>
          <cell r="D4535">
            <v>32</v>
          </cell>
        </row>
        <row r="4536">
          <cell r="A4536">
            <v>7145</v>
          </cell>
          <cell r="B4536" t="str">
            <v>TE SOLDAVEL, PVC, 90 GRAUS, 85 MM, PARA AGUA FRIA PREDIAL (NBR 5648)</v>
          </cell>
          <cell r="C4536" t="str">
            <v xml:space="preserve">UN    </v>
          </cell>
          <cell r="D4536">
            <v>50.19</v>
          </cell>
        </row>
        <row r="4537">
          <cell r="A4537">
            <v>7142</v>
          </cell>
          <cell r="B4537" t="str">
            <v>TE SOLDAVEL, PVC, 90 GRAUS,50 MM, PARA AGUA FRIA PREDIAL (NBR 5648)</v>
          </cell>
          <cell r="C4537" t="str">
            <v xml:space="preserve">UN    </v>
          </cell>
          <cell r="D4537">
            <v>5.82</v>
          </cell>
        </row>
        <row r="4538">
          <cell r="A4538">
            <v>3593</v>
          </cell>
          <cell r="B4538" t="str">
            <v>TE 45 GRAUS DE FERRO GALVANIZADO, COM ROSCA BSP, DE 1 1/2"</v>
          </cell>
          <cell r="C4538" t="str">
            <v xml:space="preserve">UN    </v>
          </cell>
          <cell r="D4538">
            <v>42.33</v>
          </cell>
        </row>
        <row r="4539">
          <cell r="A4539">
            <v>3588</v>
          </cell>
          <cell r="B4539" t="str">
            <v>TE 45 GRAUS DE FERRO GALVANIZADO, COM ROSCA BSP, DE 1 1/4"</v>
          </cell>
          <cell r="C4539" t="str">
            <v xml:space="preserve">UN    </v>
          </cell>
          <cell r="D4539">
            <v>32.630000000000003</v>
          </cell>
        </row>
        <row r="4540">
          <cell r="A4540">
            <v>3585</v>
          </cell>
          <cell r="B4540" t="str">
            <v>TE 45 GRAUS DE FERRO GALVANIZADO, COM ROSCA BSP, DE 1/2"</v>
          </cell>
          <cell r="C4540" t="str">
            <v xml:space="preserve">UN    </v>
          </cell>
          <cell r="D4540">
            <v>10.07</v>
          </cell>
        </row>
        <row r="4541">
          <cell r="A4541">
            <v>3587</v>
          </cell>
          <cell r="B4541" t="str">
            <v>TE 45 GRAUS DE FERRO GALVANIZADO, COM ROSCA BSP, DE 1"</v>
          </cell>
          <cell r="C4541" t="str">
            <v xml:space="preserve">UN    </v>
          </cell>
          <cell r="D4541">
            <v>20.239999999999998</v>
          </cell>
        </row>
        <row r="4542">
          <cell r="A4542">
            <v>3590</v>
          </cell>
          <cell r="B4542" t="str">
            <v>TE 45 GRAUS DE FERRO GALVANIZADO, COM ROSCA BSP, DE 2 1/2"</v>
          </cell>
          <cell r="C4542" t="str">
            <v xml:space="preserve">UN    </v>
          </cell>
          <cell r="D4542">
            <v>120.19</v>
          </cell>
        </row>
        <row r="4543">
          <cell r="A4543">
            <v>3589</v>
          </cell>
          <cell r="B4543" t="str">
            <v>TE 45 GRAUS DE FERRO GALVANIZADO, COM ROSCA BSP, DE 2"</v>
          </cell>
          <cell r="C4543" t="str">
            <v xml:space="preserve">UN    </v>
          </cell>
          <cell r="D4543">
            <v>64.510000000000005</v>
          </cell>
        </row>
        <row r="4544">
          <cell r="A4544">
            <v>3586</v>
          </cell>
          <cell r="B4544" t="str">
            <v>TE 45 GRAUS DE FERRO GALVANIZADO, COM ROSCA BSP, DE 3/4"</v>
          </cell>
          <cell r="C4544" t="str">
            <v xml:space="preserve">UN    </v>
          </cell>
          <cell r="D4544">
            <v>13.2</v>
          </cell>
        </row>
        <row r="4545">
          <cell r="A4545">
            <v>3592</v>
          </cell>
          <cell r="B4545" t="str">
            <v>TE 45 GRAUS DE FERRO GALVANIZADO, COM ROSCA BSP, DE 3"</v>
          </cell>
          <cell r="C4545" t="str">
            <v xml:space="preserve">UN    </v>
          </cell>
          <cell r="D4545">
            <v>189.99</v>
          </cell>
        </row>
        <row r="4546">
          <cell r="A4546">
            <v>3591</v>
          </cell>
          <cell r="B4546" t="str">
            <v>TE 45 GRAUS DE FERRO GALVANIZADO, COM ROSCA BSP, DE 4"</v>
          </cell>
          <cell r="C4546" t="str">
            <v xml:space="preserve">UN    </v>
          </cell>
          <cell r="D4546">
            <v>304.56</v>
          </cell>
        </row>
        <row r="4547">
          <cell r="A4547">
            <v>40392</v>
          </cell>
          <cell r="B4547" t="str">
            <v>TE 90 GRAUS EM ACO PRETO, SOLDAVEL, PRESSAO 3.000 LBS, DN 15 MM (1/2")</v>
          </cell>
          <cell r="C4547" t="str">
            <v xml:space="preserve">UN    </v>
          </cell>
          <cell r="D4547">
            <v>12.11</v>
          </cell>
        </row>
        <row r="4548">
          <cell r="A4548">
            <v>40393</v>
          </cell>
          <cell r="B4548" t="str">
            <v>TE 90 GRAUS EM ACO PRETO, SOLDAVEL, PRESSAO 3.000 LBS, DN 20 MM (3/4")</v>
          </cell>
          <cell r="C4548" t="str">
            <v xml:space="preserve">UN    </v>
          </cell>
          <cell r="D4548">
            <v>15.6</v>
          </cell>
        </row>
        <row r="4549">
          <cell r="A4549">
            <v>40394</v>
          </cell>
          <cell r="B4549" t="str">
            <v>TE 90 GRAUS EM ACO PRETO, SOLDAVEL, PRESSAO 3.000 LBS, DN 25 MM (1")</v>
          </cell>
          <cell r="C4549" t="str">
            <v xml:space="preserve">UN    </v>
          </cell>
          <cell r="D4549">
            <v>24.51</v>
          </cell>
        </row>
        <row r="4550">
          <cell r="A4550">
            <v>40395</v>
          </cell>
          <cell r="B4550" t="str">
            <v>TE 90 GRAUS EM ACO PRETO, SOLDAVEL, PRESSAO 3.000 LBS, DN 32 MM (1 1/4")</v>
          </cell>
          <cell r="C4550" t="str">
            <v xml:space="preserve">UN    </v>
          </cell>
          <cell r="D4550">
            <v>37.64</v>
          </cell>
        </row>
        <row r="4551">
          <cell r="A4551">
            <v>40396</v>
          </cell>
          <cell r="B4551" t="str">
            <v>TE 90 GRAUS EM ACO PRETO, SOLDAVEL, PRESSAO 3.000 LBS, DN 40 MM (1 1/2")</v>
          </cell>
          <cell r="C4551" t="str">
            <v xml:space="preserve">UN    </v>
          </cell>
          <cell r="D4551">
            <v>49.05</v>
          </cell>
        </row>
        <row r="4552">
          <cell r="A4552">
            <v>40397</v>
          </cell>
          <cell r="B4552" t="str">
            <v>TE 90 GRAUS EM ACO PRETO, SOLDAVEL, PRESSAO 3.000 LBS, DN 50 MM (2")</v>
          </cell>
          <cell r="C4552" t="str">
            <v xml:space="preserve">UN    </v>
          </cell>
          <cell r="D4552">
            <v>80.59</v>
          </cell>
        </row>
        <row r="4553">
          <cell r="A4553">
            <v>40398</v>
          </cell>
          <cell r="B4553" t="str">
            <v>TE 90 GRAUS EM ACO PRETO, SOLDAVEL, PRESSAO 3.000 LBS, DN 65 MM (2 1/2")</v>
          </cell>
          <cell r="C4553" t="str">
            <v xml:space="preserve">UN    </v>
          </cell>
          <cell r="D4553">
            <v>157.37</v>
          </cell>
        </row>
        <row r="4554">
          <cell r="A4554">
            <v>40399</v>
          </cell>
          <cell r="B4554" t="str">
            <v>TE 90 GRAUS EM ACO PRETO, SOLDAVEL, PRESSAO 3.000 LBS, DN 80 MM (3")</v>
          </cell>
          <cell r="C4554" t="str">
            <v xml:space="preserve">UN    </v>
          </cell>
          <cell r="D4554">
            <v>257.45</v>
          </cell>
        </row>
        <row r="4555">
          <cell r="A4555">
            <v>39322</v>
          </cell>
          <cell r="B4555" t="str">
            <v>TE, PLASTICO, DN 16 MM, PARA CONEXAO COM CRIMPAGEM EM TUBO PEX</v>
          </cell>
          <cell r="C4555" t="str">
            <v xml:space="preserve">UN    </v>
          </cell>
          <cell r="D4555">
            <v>17.37</v>
          </cell>
        </row>
        <row r="4556">
          <cell r="A4556">
            <v>39289</v>
          </cell>
          <cell r="B4556" t="str">
            <v>TE, PLASTICO, DN 20 MM, PARA CONEXAO COM CRIMPAGEM EM TUBO PEX</v>
          </cell>
          <cell r="C4556" t="str">
            <v xml:space="preserve">UN    </v>
          </cell>
          <cell r="D4556">
            <v>20.81</v>
          </cell>
        </row>
        <row r="4557">
          <cell r="A4557">
            <v>39290</v>
          </cell>
          <cell r="B4557" t="str">
            <v>TE, PLASTICO, DN 25 MM, PARA CONEXAO COM CRIMPAGEM EM TUBO PEX</v>
          </cell>
          <cell r="C4557" t="str">
            <v xml:space="preserve">UN    </v>
          </cell>
          <cell r="D4557">
            <v>35.32</v>
          </cell>
        </row>
        <row r="4558">
          <cell r="A4558">
            <v>39291</v>
          </cell>
          <cell r="B4558" t="str">
            <v>TE, PLASTICO, DN 32 MM, PARA CONEXAO COM CRIMPAGEM EM TUBO PEX</v>
          </cell>
          <cell r="C4558" t="str">
            <v xml:space="preserve">UN    </v>
          </cell>
          <cell r="D4558">
            <v>52.89</v>
          </cell>
        </row>
        <row r="4559">
          <cell r="A4559">
            <v>20174</v>
          </cell>
          <cell r="B4559" t="str">
            <v>TE, PVC LEVE, CURTO, 90 GRAUS, 150 MM, PARA ESGOTO</v>
          </cell>
          <cell r="C4559" t="str">
            <v xml:space="preserve">UN    </v>
          </cell>
          <cell r="D4559">
            <v>40.380000000000003</v>
          </cell>
        </row>
        <row r="4560">
          <cell r="A4560">
            <v>41892</v>
          </cell>
          <cell r="B4560" t="str">
            <v>TE, PVC PBA, BBB, 90 GRAUS, DN 100 / DE 110 MM, PARA REDE  AGUA (NBR 10351)</v>
          </cell>
          <cell r="C4560" t="str">
            <v xml:space="preserve">UN    </v>
          </cell>
          <cell r="D4560">
            <v>86.11</v>
          </cell>
        </row>
        <row r="4561">
          <cell r="A4561">
            <v>7048</v>
          </cell>
          <cell r="B4561" t="str">
            <v>TE, PVC PBA, BBB, 90 GRAUS, DN 50 / DE 60 MM, PARA REDE AGUA (NBR 10351)</v>
          </cell>
          <cell r="C4561" t="str">
            <v xml:space="preserve">UN    </v>
          </cell>
          <cell r="D4561">
            <v>18.5</v>
          </cell>
        </row>
        <row r="4562">
          <cell r="A4562">
            <v>7088</v>
          </cell>
          <cell r="B4562" t="str">
            <v>TE, PVC PBA, BBB, 90 GRAUS, DN 75 / DE 85 MM, PARA REDE AGUA (NBR 10351)</v>
          </cell>
          <cell r="C4562" t="str">
            <v xml:space="preserve">UN    </v>
          </cell>
          <cell r="D4562">
            <v>46.36</v>
          </cell>
        </row>
        <row r="4563">
          <cell r="A4563">
            <v>20179</v>
          </cell>
          <cell r="B4563" t="str">
            <v>TE, PVC, SERIE R, 100 X 100 MM, PARA ESGOTO PREDIAL</v>
          </cell>
          <cell r="C4563" t="str">
            <v xml:space="preserve">UN    </v>
          </cell>
          <cell r="D4563">
            <v>28.48</v>
          </cell>
        </row>
        <row r="4564">
          <cell r="A4564">
            <v>20178</v>
          </cell>
          <cell r="B4564" t="str">
            <v>TE, PVC, SERIE R, 100 X 75 MM, PARA ESGOTO PREDIAL</v>
          </cell>
          <cell r="C4564" t="str">
            <v xml:space="preserve">UN    </v>
          </cell>
          <cell r="D4564">
            <v>20.69</v>
          </cell>
        </row>
        <row r="4565">
          <cell r="A4565">
            <v>20180</v>
          </cell>
          <cell r="B4565" t="str">
            <v>TE, PVC, SERIE R, 150 X 100 MM, PARA ESGOTO PREDIAL</v>
          </cell>
          <cell r="C4565" t="str">
            <v xml:space="preserve">UN    </v>
          </cell>
          <cell r="D4565">
            <v>48.63</v>
          </cell>
        </row>
        <row r="4566">
          <cell r="A4566">
            <v>20181</v>
          </cell>
          <cell r="B4566" t="str">
            <v>TE, PVC, SERIE R, 150 X 150 MM, PARA ESGOTO PREDIAL</v>
          </cell>
          <cell r="C4566" t="str">
            <v xml:space="preserve">UN    </v>
          </cell>
          <cell r="D4566">
            <v>71.67</v>
          </cell>
        </row>
        <row r="4567">
          <cell r="A4567">
            <v>20177</v>
          </cell>
          <cell r="B4567" t="str">
            <v>TE, PVC, SERIE R, 75 X 75 MM, PARA ESGOTO PREDIAL</v>
          </cell>
          <cell r="C4567" t="str">
            <v xml:space="preserve">UN    </v>
          </cell>
          <cell r="D4567">
            <v>16.37</v>
          </cell>
        </row>
        <row r="4568">
          <cell r="A4568">
            <v>7082</v>
          </cell>
          <cell r="B4568" t="str">
            <v>TE, PVC, 90 GRAUS, BBB, JE, DN 100 MM, PARA REDE COLETORA ESGOTO (NBR 10569)</v>
          </cell>
          <cell r="C4568" t="str">
            <v xml:space="preserve">UN    </v>
          </cell>
          <cell r="D4568">
            <v>64.47</v>
          </cell>
        </row>
        <row r="4569">
          <cell r="A4569">
            <v>7069</v>
          </cell>
          <cell r="B4569" t="str">
            <v>TE, PVC, 90 GRAUS, BBB, JE, DN 150 MM, PARA REDE COLETORA ESGOTO (NBR 10569)</v>
          </cell>
          <cell r="C4569" t="str">
            <v xml:space="preserve">UN    </v>
          </cell>
          <cell r="D4569">
            <v>106.25</v>
          </cell>
        </row>
        <row r="4570">
          <cell r="A4570">
            <v>7070</v>
          </cell>
          <cell r="B4570" t="str">
            <v>TE, PVC, 90 GRAUS, BBB, JE, DN 200 MM, PARA REDE COLETORA ESGOTO (NBR 10569)</v>
          </cell>
          <cell r="C4570" t="str">
            <v xml:space="preserve">UN    </v>
          </cell>
          <cell r="D4570">
            <v>180.64</v>
          </cell>
        </row>
        <row r="4571">
          <cell r="A4571">
            <v>41893</v>
          </cell>
          <cell r="B4571" t="str">
            <v>TE, PVC, 90 GRAUS, BBB, JE, DN 250 MM, PARA REDE COLETORA ESGOTO  (NBR 10569)</v>
          </cell>
          <cell r="C4571" t="str">
            <v xml:space="preserve">UN    </v>
          </cell>
          <cell r="D4571">
            <v>689.32</v>
          </cell>
        </row>
        <row r="4572">
          <cell r="A4572">
            <v>41894</v>
          </cell>
          <cell r="B4572" t="str">
            <v>TE, PVC, 90 GRAUS, BBB, JE, DN 300 MM, PARA REDE COLETORA ESGOTO  (NBR 10569)</v>
          </cell>
          <cell r="C4572" t="str">
            <v xml:space="preserve">UN    </v>
          </cell>
          <cell r="D4572">
            <v>1057.79</v>
          </cell>
        </row>
        <row r="4573">
          <cell r="A4573">
            <v>41895</v>
          </cell>
          <cell r="B4573" t="str">
            <v>TE, PVC, 90 GRAUS, BBB, JE, DN 400 MM, PARA REDE COLETORA ESGOTO  (NBR 10569)</v>
          </cell>
          <cell r="C4573" t="str">
            <v xml:space="preserve">UN    </v>
          </cell>
          <cell r="D4573">
            <v>1169.6500000000001</v>
          </cell>
        </row>
        <row r="4574">
          <cell r="A4574">
            <v>20172</v>
          </cell>
          <cell r="B4574" t="str">
            <v>TE, PVC, 90 GRAUS, BBP, JE, DN 100 MM, PARA REDE COLETORA ESGOTO (NBR 10569)</v>
          </cell>
          <cell r="C4574" t="str">
            <v xml:space="preserve">UN    </v>
          </cell>
          <cell r="D4574">
            <v>25.79</v>
          </cell>
        </row>
        <row r="4575">
          <cell r="A4575">
            <v>7153</v>
          </cell>
          <cell r="B4575" t="str">
            <v>TECNICO EM LABORATORIO E CAMPO DE CONSTRUCAO CIVIL</v>
          </cell>
          <cell r="C4575" t="str">
            <v xml:space="preserve">H     </v>
          </cell>
          <cell r="D4575">
            <v>25.79</v>
          </cell>
        </row>
        <row r="4576">
          <cell r="A4576">
            <v>41089</v>
          </cell>
          <cell r="B4576" t="str">
            <v>TECNICO EM LABORATORIO E CAMPO DE CONSTRUCAO CIVIL (MENSALISTA)</v>
          </cell>
          <cell r="C4576" t="str">
            <v xml:space="preserve">MES   </v>
          </cell>
          <cell r="D4576">
            <v>4547.22</v>
          </cell>
        </row>
        <row r="4577">
          <cell r="A4577">
            <v>6175</v>
          </cell>
          <cell r="B4577" t="str">
            <v>TECNICO EM SONDAGEM</v>
          </cell>
          <cell r="C4577" t="str">
            <v xml:space="preserve">H     </v>
          </cell>
          <cell r="D4577">
            <v>30.99</v>
          </cell>
        </row>
        <row r="4578">
          <cell r="A4578">
            <v>41092</v>
          </cell>
          <cell r="B4578" t="str">
            <v>TECNICO EM SONDAGEM (MENSALISTA)</v>
          </cell>
          <cell r="C4578" t="str">
            <v xml:space="preserve">MES   </v>
          </cell>
          <cell r="D4578">
            <v>5462.4</v>
          </cell>
        </row>
        <row r="4579">
          <cell r="A4579">
            <v>37712</v>
          </cell>
          <cell r="B4579" t="str">
            <v>TELA ARAME GALVANIZADO REVESTIDO COM PVC, MALHA HEXAGONAL DUPLA TORCAO, 8 X 10 CM (ZN/AL + PVC), FIO *2,4* MM</v>
          </cell>
          <cell r="C4579" t="str">
            <v xml:space="preserve">M2    </v>
          </cell>
          <cell r="D4579">
            <v>50</v>
          </cell>
        </row>
        <row r="4580">
          <cell r="A4580">
            <v>34547</v>
          </cell>
          <cell r="B4580" t="str">
            <v>TELA DE ACO SOLDADA GALVANIZADA/ZINCADA PARA ALVENARIA, FIO  D = *1,20 A 1,70* MM, MALHA 15 X 15 MM, (C X L) *50 X 12* CM</v>
          </cell>
          <cell r="C4580" t="str">
            <v xml:space="preserve">M     </v>
          </cell>
          <cell r="D4580">
            <v>1.97</v>
          </cell>
        </row>
        <row r="4581">
          <cell r="A4581">
            <v>34548</v>
          </cell>
          <cell r="B4581" t="str">
            <v>TELA DE ACO SOLDADA GALVANIZADA/ZINCADA PARA ALVENARIA, FIO  D = *1,20 A 1,70* MM, MALHA 15 X 15 MM, (C X L) *50 X 17,5* CM</v>
          </cell>
          <cell r="C4581" t="str">
            <v xml:space="preserve">M     </v>
          </cell>
          <cell r="D4581">
            <v>1.92</v>
          </cell>
        </row>
        <row r="4582">
          <cell r="A4582">
            <v>37411</v>
          </cell>
          <cell r="B4582" t="str">
            <v>TELA DE ACO SOLDADA GALVANIZADA/ZINCADA PARA ALVENARIA, FIO  D = *1,24 MM, MALHA 25 X 25 MM</v>
          </cell>
          <cell r="C4582" t="str">
            <v xml:space="preserve">M2    </v>
          </cell>
          <cell r="D4582">
            <v>9.66</v>
          </cell>
        </row>
        <row r="4583">
          <cell r="A4583">
            <v>34558</v>
          </cell>
          <cell r="B4583" t="str">
            <v>TELA DE ACO SOLDADA GALVANIZADA/ZINCADA PARA ALVENARIA, FIO D = *1,20 A 1,70* MM, MALHA 15 X 15 MM, (C X L) *50 X 10,5* CM</v>
          </cell>
          <cell r="C4583" t="str">
            <v xml:space="preserve">M     </v>
          </cell>
          <cell r="D4583">
            <v>1.29</v>
          </cell>
        </row>
        <row r="4584">
          <cell r="A4584">
            <v>34550</v>
          </cell>
          <cell r="B4584" t="str">
            <v>TELA DE ACO SOLDADA GALVANIZADA/ZINCADA PARA ALVENARIA, FIO D = *1,20 A 1,70* MM, MALHA 15 X 15 MM, (C X L) *50 X 6* CM</v>
          </cell>
          <cell r="C4584" t="str">
            <v xml:space="preserve">M     </v>
          </cell>
          <cell r="D4584">
            <v>0.68</v>
          </cell>
        </row>
        <row r="4585">
          <cell r="A4585">
            <v>34557</v>
          </cell>
          <cell r="B4585" t="str">
            <v>TELA DE ACO SOLDADA GALVANIZADA/ZINCADA PARA ALVENARIA, FIO D = *1,20 A 1,70* MM, MALHA 15 X 15 MM, (C X L) *50 X 7,5* CM</v>
          </cell>
          <cell r="C4585" t="str">
            <v xml:space="preserve">M     </v>
          </cell>
          <cell r="D4585">
            <v>1.21</v>
          </cell>
        </row>
        <row r="4586">
          <cell r="A4586">
            <v>7155</v>
          </cell>
          <cell r="B4586" t="str">
            <v>TELA DE ACO SOLDADA NERVURADA CA-60, Q-138, (2,20 KG/M2), DIAMETRO DO FIO = 4,2 MM, LARGURA =  2,45 X 120 M DE COMPRIMENTO, ESPACAMENTO DA MALHA = 10  X 10 CM</v>
          </cell>
          <cell r="C4586" t="str">
            <v xml:space="preserve">M2    </v>
          </cell>
          <cell r="D4586">
            <v>11.13</v>
          </cell>
        </row>
        <row r="4587">
          <cell r="A4587">
            <v>7154</v>
          </cell>
          <cell r="B4587" t="str">
            <v>TELA DE ACO SOLDADA NERVURADA CA-60, Q-138, (2,20 KG/M2), DIAMETRO DO FIO = 4,2 MM, LARGURA =  2,45 X 120 M DE COMPRIMENTO, ESPACAMENTO DA MALHA = 10 X 10 CM</v>
          </cell>
          <cell r="C4587" t="str">
            <v xml:space="preserve">KG    </v>
          </cell>
          <cell r="D4587">
            <v>5.01</v>
          </cell>
        </row>
        <row r="4588">
          <cell r="A4588">
            <v>10915</v>
          </cell>
          <cell r="B4588" t="str">
            <v>TELA DE ACO SOLDADA NERVURADA CA-60, Q-61, (0,97 KG/M2), DIAMETRO DO FIO = 3,4 MM, LARGURA =  2,45 X 120 M DE COMPRIMENTO, ESPACAMENTO DA MALHA = 15  X 15 CM</v>
          </cell>
          <cell r="C4588" t="str">
            <v xml:space="preserve">KG    </v>
          </cell>
          <cell r="D4588">
            <v>5.2</v>
          </cell>
        </row>
        <row r="4589">
          <cell r="A4589">
            <v>10917</v>
          </cell>
          <cell r="B4589" t="str">
            <v>TELA DE ACO SOLDADA NERVURADA CA-60, Q-61, (0,97 KG/M2), DIAMETRO DO FIO = 3,4 MM, LARGURA =  2,45 X 120 M DE COMPRIMENTO, ESPACAMENTO DA MALHA = 15 X 15 CM</v>
          </cell>
          <cell r="C4589" t="str">
            <v xml:space="preserve">M2    </v>
          </cell>
          <cell r="D4589">
            <v>5.05</v>
          </cell>
        </row>
        <row r="4590">
          <cell r="A4590">
            <v>21141</v>
          </cell>
          <cell r="B4590" t="str">
            <v>TELA DE ACO SOLDADA NERVURADA CA-60, Q-92, (1,48 KG/M2), DIAMETRO DO FIO = 4,2 MM, LARGURA =  2,45 X 60 M DE COMPRIMENTO, ESPACAMENTO DA MALHA = 15  X 15 CM</v>
          </cell>
          <cell r="C4590" t="str">
            <v xml:space="preserve">M2    </v>
          </cell>
          <cell r="D4590">
            <v>7.48</v>
          </cell>
        </row>
        <row r="4591">
          <cell r="A4591">
            <v>10916</v>
          </cell>
          <cell r="B4591" t="str">
            <v>TELA DE ACO SOLDADA NERVURADA CA-60, Q-92, (1,48 KG/M2), DIAMETRO DO FIO = 4,2 MM, LARGURA =  2,45 X 60 M DE COMPRIMENTO, ESPACAMENTO DA MALHA = 15 X 15 CM</v>
          </cell>
          <cell r="C4591" t="str">
            <v xml:space="preserve">KG    </v>
          </cell>
          <cell r="D4591">
            <v>5.05</v>
          </cell>
        </row>
        <row r="4592">
          <cell r="A4592">
            <v>39508</v>
          </cell>
          <cell r="B4592" t="str">
            <v>TELA DE ACO SOLDADA NERVURADA, CA-60, L-159, (1,69 KG/M2), DIAMETRO DO FIO = 4,5 MM, LARGURA =  2,45 M, ESPACAMENTO DA MALHA = 30 X 10 CM</v>
          </cell>
          <cell r="C4592" t="str">
            <v xml:space="preserve">M2    </v>
          </cell>
          <cell r="D4592">
            <v>8.89</v>
          </cell>
        </row>
        <row r="4593">
          <cell r="A4593">
            <v>39507</v>
          </cell>
          <cell r="B4593" t="str">
            <v>TELA DE ACO SOLDADA NERVURADA, CA-60, Q-113, (1,8 KG/M2), DIAMETRO DO FIO = 3,8 MM, LARGURA =  2,45 M, ESPACAMENTO DA MALHA = 10 X 10 CM</v>
          </cell>
          <cell r="C4593" t="str">
            <v xml:space="preserve">M2    </v>
          </cell>
          <cell r="D4593">
            <v>8.6999999999999993</v>
          </cell>
        </row>
        <row r="4594">
          <cell r="A4594">
            <v>7156</v>
          </cell>
          <cell r="B4594" t="str">
            <v>TELA DE ACO SOLDADA NERVURADA, CA-60, Q-196, (3,11 KG/M2), DIAMETRO DO FIO = 5,0 MM, LARGURA =  2,45 M, ESPACAMENTO DA MALHA = 10 X 10 CM</v>
          </cell>
          <cell r="C4594" t="str">
            <v xml:space="preserve">M2    </v>
          </cell>
          <cell r="D4594">
            <v>15.05</v>
          </cell>
        </row>
        <row r="4595">
          <cell r="A4595">
            <v>39509</v>
          </cell>
          <cell r="B4595" t="str">
            <v>TELA DE ACO SOLDADA NERVURADA, CA-60, T-196, (2,11 KG/M2), DIAMETRO DO FIO = 5,0 MM, LARGURA =  2,45 M, ESPACAMENTO DA MALHA = 30 X 10 CM</v>
          </cell>
          <cell r="C4595" t="str">
            <v xml:space="preserve">M2    </v>
          </cell>
          <cell r="D4595">
            <v>7.01</v>
          </cell>
        </row>
        <row r="4596">
          <cell r="A4596">
            <v>25988</v>
          </cell>
          <cell r="B4596" t="str">
            <v>TELA DE ANIAGEM (JUTA)</v>
          </cell>
          <cell r="C4596" t="str">
            <v xml:space="preserve">M2    </v>
          </cell>
          <cell r="D4596">
            <v>8.98</v>
          </cell>
        </row>
        <row r="4597">
          <cell r="A4597">
            <v>10928</v>
          </cell>
          <cell r="B4597" t="str">
            <v>TELA DE ARAME GALV QUADRANGULAR / LOSANGULAR,  FIO 2,11 MM (14  BWG), MALHA  8 X 8 CM, H = 2 M</v>
          </cell>
          <cell r="C4597" t="str">
            <v xml:space="preserve">M2    </v>
          </cell>
          <cell r="D4597">
            <v>9.1999999999999993</v>
          </cell>
        </row>
        <row r="4598">
          <cell r="A4598">
            <v>7167</v>
          </cell>
          <cell r="B4598" t="str">
            <v>TELA DE ARAME GALV QUADRANGULAR / LOSANGULAR,  FIO 2,11 MM (14 BWG), MALHA  5 X 5 CM, H = 2 M</v>
          </cell>
          <cell r="C4598" t="str">
            <v xml:space="preserve">M2    </v>
          </cell>
          <cell r="D4598">
            <v>12.57</v>
          </cell>
        </row>
        <row r="4599">
          <cell r="A4599">
            <v>10933</v>
          </cell>
          <cell r="B4599" t="str">
            <v>TELA DE ARAME GALV QUADRANGULAR / LOSANGULAR,  FIO 2,77 MM (12  BWG), MALHA  10 X 10 CM, H = 2 M</v>
          </cell>
          <cell r="C4599" t="str">
            <v xml:space="preserve">M2    </v>
          </cell>
          <cell r="D4599">
            <v>11.24</v>
          </cell>
        </row>
        <row r="4600">
          <cell r="A4600">
            <v>10927</v>
          </cell>
          <cell r="B4600" t="str">
            <v>TELA DE ARAME GALV QUADRANGULAR / LOSANGULAR,  FIO 2,77 MM (12  BWG), MALHA  8 X 8 CM, H = 2 M</v>
          </cell>
          <cell r="C4600" t="str">
            <v xml:space="preserve">M2    </v>
          </cell>
          <cell r="D4600">
            <v>13.57</v>
          </cell>
        </row>
        <row r="4601">
          <cell r="A4601">
            <v>7158</v>
          </cell>
          <cell r="B4601" t="str">
            <v>TELA DE ARAME GALV QUADRANGULAR / LOSANGULAR,  FIO 2,77 MM (12 BWG), MALHA  5 X 5 CM, H = 2 M</v>
          </cell>
          <cell r="C4601" t="str">
            <v xml:space="preserve">M2    </v>
          </cell>
          <cell r="D4601">
            <v>18.940000000000001</v>
          </cell>
        </row>
        <row r="4602">
          <cell r="A4602">
            <v>7162</v>
          </cell>
          <cell r="B4602" t="str">
            <v>TELA DE ARAME GALV QUADRANGULAR / LOSANGULAR,  FIO 3,4 MM (10  BWG), MALHA  5 X 5 CM, H = 2 M</v>
          </cell>
          <cell r="C4602" t="str">
            <v xml:space="preserve">M2    </v>
          </cell>
          <cell r="D4602">
            <v>28.48</v>
          </cell>
        </row>
        <row r="4603">
          <cell r="A4603">
            <v>10932</v>
          </cell>
          <cell r="B4603" t="str">
            <v>TELA DE ARAME GALV QUADRANGULAR / LOSANGULAR,  FIO 4,19 MM (8 BWG), MALHA  5 X 5 CM, H = 2 M</v>
          </cell>
          <cell r="C4603" t="str">
            <v xml:space="preserve">M2    </v>
          </cell>
          <cell r="D4603">
            <v>50.43</v>
          </cell>
        </row>
        <row r="4604">
          <cell r="A4604">
            <v>40706</v>
          </cell>
          <cell r="B4604" t="str">
            <v>TELA DE ARAME GALV REVESTIDO EM PVC, QUADRANGULAR / LOSANGULAR,  FIO 1,24 MM (18 BWG), BITOLA = *1,9* MM, MALHA  1,9 X 1,9  CM, H = 2 M</v>
          </cell>
          <cell r="C4604" t="str">
            <v xml:space="preserve">M2    </v>
          </cell>
          <cell r="D4604">
            <v>30.23</v>
          </cell>
        </row>
        <row r="4605">
          <cell r="A4605">
            <v>10937</v>
          </cell>
          <cell r="B4605" t="str">
            <v>TELA DE ARAME GALV REVESTIDO EM PVC, QUADRANGULAR / LOSANGULAR,  FIO 2,11 MM (14 BWG), BITOLA FINAL = *2,8* MM, MALHA  *8 X 8* CM, H = 2 M</v>
          </cell>
          <cell r="C4605" t="str">
            <v xml:space="preserve">M2    </v>
          </cell>
          <cell r="D4605">
            <v>19.82</v>
          </cell>
        </row>
        <row r="4606">
          <cell r="A4606">
            <v>10935</v>
          </cell>
          <cell r="B4606" t="str">
            <v>TELA DE ARAME GALV REVESTIDO EM PVC, QUADRANGULAR / LOSANGULAR,  FIO 2,77 MM (12 BWG), BITOLA FINAL = *3,8* MM, MALHA  7,5 X 7,5 CM, H = 2 M</v>
          </cell>
          <cell r="C4606" t="str">
            <v xml:space="preserve">M2    </v>
          </cell>
          <cell r="D4606">
            <v>26.1</v>
          </cell>
        </row>
        <row r="4607">
          <cell r="A4607">
            <v>40707</v>
          </cell>
          <cell r="B4607" t="str">
            <v>TELA DE ARAME GALV REVESTIDO EM PVC, QUADRANGULAR/LOSANGULAR, FIO 2,77 MM (12 BWG), MALHA 3 X 3 CM, H = 2 M</v>
          </cell>
          <cell r="C4607" t="str">
            <v xml:space="preserve">M2    </v>
          </cell>
          <cell r="D4607">
            <v>60.09</v>
          </cell>
        </row>
        <row r="4608">
          <cell r="A4608">
            <v>10931</v>
          </cell>
          <cell r="B4608" t="str">
            <v>TELA DE ARAME GALV, HEXAGONAL,  FIO 0,56 MM (24  BWG), MALHA  1/2", H = 1 M</v>
          </cell>
          <cell r="C4608" t="str">
            <v xml:space="preserve">M2    </v>
          </cell>
          <cell r="D4608">
            <v>8.4</v>
          </cell>
        </row>
        <row r="4609">
          <cell r="A4609">
            <v>7164</v>
          </cell>
          <cell r="B4609" t="str">
            <v>TELA DE ARAME ONDULADA,  FIO *2,77* MM (10  BWG), MALHA  5 X 5 CM, H = 2 M</v>
          </cell>
          <cell r="C4609" t="str">
            <v xml:space="preserve">M2    </v>
          </cell>
          <cell r="D4609">
            <v>23.53</v>
          </cell>
        </row>
        <row r="4610">
          <cell r="A4610">
            <v>36887</v>
          </cell>
          <cell r="B4610" t="str">
            <v>TELA DE FIBRA DE VIDRO, ACABAMENTO ANTI-ALCALINO, MALHA 10 X 10 MM</v>
          </cell>
          <cell r="C4610" t="str">
            <v xml:space="preserve">M2    </v>
          </cell>
          <cell r="D4610">
            <v>14.07</v>
          </cell>
        </row>
        <row r="4611">
          <cell r="A4611">
            <v>34630</v>
          </cell>
          <cell r="B4611" t="str">
            <v>TELA EM MALHA HEXAGONAL DE DUPLA TORCAO 8 X 10 CM (ZN/ AL + PVC), FIO 2,7 MM, COM GEOMANTA OU BIOMANTA, DIMENSOES 4,0 X 2,0 X 0,6 M, COM INCLINACAO DE 70 GRAUS, PARA SOLO REFORCADO</v>
          </cell>
          <cell r="C4611" t="str">
            <v xml:space="preserve">UN    </v>
          </cell>
          <cell r="D4611">
            <v>812.72</v>
          </cell>
        </row>
        <row r="4612">
          <cell r="A4612">
            <v>7161</v>
          </cell>
          <cell r="B4612" t="str">
            <v>TELA EM METAL PARA ESTUQUE (DEPLOYE)</v>
          </cell>
          <cell r="C4612" t="str">
            <v xml:space="preserve">M2    </v>
          </cell>
          <cell r="D4612">
            <v>3.57</v>
          </cell>
        </row>
        <row r="4613">
          <cell r="A4613">
            <v>7170</v>
          </cell>
          <cell r="B4613" t="str">
            <v>TELA FACHADEIRA EM POLIETILENO, ROLO DE 3 X 100 M (L X C), COR BRANCA, SEM LOGOMARCA - PARA PROTECAO DE OBRAS</v>
          </cell>
          <cell r="C4613" t="str">
            <v xml:space="preserve">M2    </v>
          </cell>
          <cell r="D4613">
            <v>2</v>
          </cell>
        </row>
        <row r="4614">
          <cell r="A4614">
            <v>37524</v>
          </cell>
          <cell r="B4614" t="str">
            <v>TELA PLASTICA LARANJA, TIPO TAPUME PARA SINALIZACAO, MALHA RETANGULAR, ROLO 1.20 X 50 M (L X C)</v>
          </cell>
          <cell r="C4614" t="str">
            <v xml:space="preserve">M     </v>
          </cell>
          <cell r="D4614">
            <v>1.91</v>
          </cell>
        </row>
        <row r="4615">
          <cell r="A4615">
            <v>37525</v>
          </cell>
          <cell r="B4615" t="str">
            <v>TELA PLASTICA TECIDA LISTRADA BRANCA E LARANJA, TIPO GUARDA CORPO, EM POLIETILENO MONOFILADO, ROLO 1,20 X 50 M (L X C)</v>
          </cell>
          <cell r="C4615" t="str">
            <v xml:space="preserve">M     </v>
          </cell>
          <cell r="D4615">
            <v>2.2799999999999998</v>
          </cell>
        </row>
        <row r="4616">
          <cell r="A4616">
            <v>10920</v>
          </cell>
          <cell r="B4616" t="str">
            <v>TELA SOLDADA ARAME GALVANIZADO 12 BWG (2,77MM), MALHA 15 X 5 CM</v>
          </cell>
          <cell r="C4616" t="str">
            <v xml:space="preserve">M2    </v>
          </cell>
          <cell r="D4616">
            <v>10.029999999999999</v>
          </cell>
        </row>
        <row r="4617">
          <cell r="A4617">
            <v>7238</v>
          </cell>
          <cell r="B4617" t="str">
            <v>TELHA ALUMINIO ONDULADA, ALTURA = *18* MM, E = 0,5 MM</v>
          </cell>
          <cell r="C4617" t="str">
            <v xml:space="preserve">M2    </v>
          </cell>
          <cell r="D4617">
            <v>24.35</v>
          </cell>
        </row>
        <row r="4618">
          <cell r="A4618">
            <v>7239</v>
          </cell>
          <cell r="B4618" t="str">
            <v>TELHA ALUMINIO ONDULADA, ALTURA = *18* MM, E = 0,6 MM</v>
          </cell>
          <cell r="C4618" t="str">
            <v xml:space="preserve">M2    </v>
          </cell>
          <cell r="D4618">
            <v>30.28</v>
          </cell>
        </row>
        <row r="4619">
          <cell r="A4619">
            <v>7240</v>
          </cell>
          <cell r="B4619" t="str">
            <v>TELHA ALUMINIO ONDULADA, ALTURA = *18* MM, E = 0,7 MM</v>
          </cell>
          <cell r="C4619" t="str">
            <v xml:space="preserve">M2    </v>
          </cell>
          <cell r="D4619">
            <v>34.770000000000003</v>
          </cell>
        </row>
        <row r="4620">
          <cell r="A4620">
            <v>36789</v>
          </cell>
          <cell r="B4620" t="str">
            <v>TELHA CERAMICA TIPO AMERICANA, COMPRIMENTO DE *45* CM, RENDIMENTO DE *12* TELHAS/M2</v>
          </cell>
          <cell r="C4620" t="str">
            <v xml:space="preserve">UN    </v>
          </cell>
          <cell r="D4620">
            <v>0.85</v>
          </cell>
        </row>
        <row r="4621">
          <cell r="A4621">
            <v>7173</v>
          </cell>
          <cell r="B4621" t="str">
            <v>TELHA CERAMICA TIPO COLONIAL, COMPRIMENTO DE *44* CM, RENDIMENTO DE *26* TELHAS/M2</v>
          </cell>
          <cell r="C4621" t="str">
            <v xml:space="preserve">MIL   </v>
          </cell>
          <cell r="D4621">
            <v>550</v>
          </cell>
        </row>
        <row r="4622">
          <cell r="A4622">
            <v>7176</v>
          </cell>
          <cell r="B4622" t="str">
            <v>TELHA CERAMICA TIPO COLONIAL, COMPRIMENTO DE *44* CM, RENDIMENTO DE *26* TELHAS/M2</v>
          </cell>
          <cell r="C4622" t="str">
            <v xml:space="preserve">UN    </v>
          </cell>
          <cell r="D4622">
            <v>0.55000000000000004</v>
          </cell>
        </row>
        <row r="4623">
          <cell r="A4623">
            <v>7183</v>
          </cell>
          <cell r="B4623" t="str">
            <v>TELHA CERAMICA TIPO FRANCESA, COMPRIMENTO DE *40* CM, RENDIMENTO DE *16* TELHAS/M2</v>
          </cell>
          <cell r="C4623" t="str">
            <v xml:space="preserve">UN    </v>
          </cell>
          <cell r="D4623">
            <v>0.88</v>
          </cell>
        </row>
        <row r="4624">
          <cell r="A4624">
            <v>7180</v>
          </cell>
          <cell r="B4624" t="str">
            <v>TELHA CERAMICA TIPO PAULISTA, COMPRIMENTO DE *48* CM, RENDIMENTO DE *26* TELHAS/M2</v>
          </cell>
          <cell r="C4624" t="str">
            <v xml:space="preserve">UN    </v>
          </cell>
          <cell r="D4624">
            <v>0.52</v>
          </cell>
        </row>
        <row r="4625">
          <cell r="A4625">
            <v>11088</v>
          </cell>
          <cell r="B4625" t="str">
            <v>TELHA CERAMICA TIPO PLAN, COMPRIMENTO DE *47* CM, RENDIMENTO DE *26* TELHAS/M2</v>
          </cell>
          <cell r="C4625" t="str">
            <v xml:space="preserve">UN    </v>
          </cell>
          <cell r="D4625">
            <v>0.49</v>
          </cell>
        </row>
        <row r="4626">
          <cell r="A4626">
            <v>36788</v>
          </cell>
          <cell r="B4626" t="str">
            <v>TELHA CERAMICA TIPO PORTUGUESA, COMPRIMENTO DE *40* CM, RENDIMENTO DE *16* TELHAS/M2</v>
          </cell>
          <cell r="C4626" t="str">
            <v xml:space="preserve">UN    </v>
          </cell>
          <cell r="D4626">
            <v>0.56000000000000005</v>
          </cell>
        </row>
        <row r="4627">
          <cell r="A4627">
            <v>7175</v>
          </cell>
          <cell r="B4627" t="str">
            <v>TELHA CERAMICA TIPO ROMANA, COMPRIMENTO DE *41* CM,  RENDIMENTO DE *16* TELHAS/M2</v>
          </cell>
          <cell r="C4627" t="str">
            <v xml:space="preserve">UN    </v>
          </cell>
          <cell r="D4627">
            <v>0.62</v>
          </cell>
        </row>
        <row r="4628">
          <cell r="A4628">
            <v>25007</v>
          </cell>
          <cell r="B4628" t="str">
            <v>TELHA DE ACO ZINCADO ONDULADA, A = *17* MM, E = 0,5 MM, SEM PINTURA</v>
          </cell>
          <cell r="C4628" t="str">
            <v xml:space="preserve">M2    </v>
          </cell>
          <cell r="D4628">
            <v>27.25</v>
          </cell>
        </row>
        <row r="4629">
          <cell r="A4629">
            <v>14171</v>
          </cell>
          <cell r="B4629" t="str">
            <v>TELHA DE ACO ZINCADO TRAPEZOIDAL AUTOPORTANTE, A = 120 MM, E = 0,95 MM, COM PINTURA ELETROSTATICA BRANCA EM 1 FACE</v>
          </cell>
          <cell r="C4629" t="str">
            <v xml:space="preserve">M2    </v>
          </cell>
          <cell r="D4629">
            <v>72.86</v>
          </cell>
        </row>
        <row r="4630">
          <cell r="A4630">
            <v>14170</v>
          </cell>
          <cell r="B4630" t="str">
            <v>TELHA DE ACO ZINCADO TRAPEZOIDAL AUTOPORTANTE, A = 120 MM, E = 0,95 MM, SEM PINTURA</v>
          </cell>
          <cell r="C4630" t="str">
            <v xml:space="preserve">M2    </v>
          </cell>
          <cell r="D4630">
            <v>64.37</v>
          </cell>
        </row>
        <row r="4631">
          <cell r="A4631">
            <v>14173</v>
          </cell>
          <cell r="B4631" t="str">
            <v>TELHA DE ACO ZINCADO TRAPEZOIDAL AUTOPORTANTE, A = 259 MM, E = 0,95 MM, COM PINTURA ELETROSTATICA BRANCA EM 1 FACE</v>
          </cell>
          <cell r="C4631" t="str">
            <v xml:space="preserve">M2    </v>
          </cell>
          <cell r="D4631">
            <v>84.88</v>
          </cell>
        </row>
        <row r="4632">
          <cell r="A4632">
            <v>14172</v>
          </cell>
          <cell r="B4632" t="str">
            <v>TELHA DE ACO ZINCADO TRAPEZOIDAL AUTOPORTANTE, A = 259 MM, E = 0,95 MM, SEM PINTURA</v>
          </cell>
          <cell r="C4632" t="str">
            <v xml:space="preserve">M2    </v>
          </cell>
          <cell r="D4632">
            <v>68.7</v>
          </cell>
        </row>
        <row r="4633">
          <cell r="A4633">
            <v>7243</v>
          </cell>
          <cell r="B4633" t="str">
            <v>TELHA DE ACO ZINCADO TRAPEZOIDAL, A = *40* MM, E = 0,5 MM, SEM PINTURA</v>
          </cell>
          <cell r="C4633" t="str">
            <v xml:space="preserve">M2    </v>
          </cell>
          <cell r="D4633">
            <v>26.95</v>
          </cell>
        </row>
        <row r="4634">
          <cell r="A4634">
            <v>11067</v>
          </cell>
          <cell r="B4634" t="str">
            <v>TELHA DE ALUMINIO TRAPEZOIDAL, ALTURA = 38 MM, E = 0,5 MM (LARGURA = 1056 MM E COMPRIMENTO = 5000 MM)</v>
          </cell>
          <cell r="C4634" t="str">
            <v xml:space="preserve">UN    </v>
          </cell>
          <cell r="D4634">
            <v>121.14</v>
          </cell>
        </row>
        <row r="4635">
          <cell r="A4635">
            <v>11068</v>
          </cell>
          <cell r="B4635" t="str">
            <v>TELHA DE ALUMINIO TRAPEZOIDAL, ALTURA = 38 MM, E = 0,7 MM (LARGURA = 1056 MM E COMPRIMENTO = 5000 MM)</v>
          </cell>
          <cell r="C4635" t="str">
            <v xml:space="preserve">UN    </v>
          </cell>
          <cell r="D4635">
            <v>171.1</v>
          </cell>
        </row>
        <row r="4636">
          <cell r="A4636">
            <v>40865</v>
          </cell>
          <cell r="B4636" t="str">
            <v>TELHA DE CONCRETO TIPO CLASSICA, COR CINZA, COMPRIMENTO DE *42* CM, RENDIMENTO DE *10* TELHAS/M2 (COLETADO CAIXA)</v>
          </cell>
          <cell r="C4636" t="str">
            <v xml:space="preserve">UN    </v>
          </cell>
          <cell r="D4636">
            <v>1.9</v>
          </cell>
        </row>
        <row r="4637">
          <cell r="A4637">
            <v>7184</v>
          </cell>
          <cell r="B4637" t="str">
            <v>TELHA DE FIBRA DE VIDRO ONDULADA INCOLOR, E = 0,6 MM, DE *0,50 X 2,44* M</v>
          </cell>
          <cell r="C4637" t="str">
            <v xml:space="preserve">M2    </v>
          </cell>
          <cell r="D4637">
            <v>31.75</v>
          </cell>
        </row>
        <row r="4638">
          <cell r="A4638">
            <v>34458</v>
          </cell>
          <cell r="B4638" t="str">
            <v>TELHA DE FIBROCIMENTO E = 6 MM, DE 3,00 X 1,06 M (SEM AMIANTO)</v>
          </cell>
          <cell r="C4638" t="str">
            <v xml:space="preserve">UN    </v>
          </cell>
          <cell r="D4638">
            <v>115.3</v>
          </cell>
        </row>
        <row r="4639">
          <cell r="A4639">
            <v>34464</v>
          </cell>
          <cell r="B4639" t="str">
            <v>TELHA DE FIBROCIMENTO E = 6 MM, DE 4,10 X 1,06 M (SEM AMIANTO)</v>
          </cell>
          <cell r="C4639" t="str">
            <v xml:space="preserve">UN    </v>
          </cell>
          <cell r="D4639">
            <v>154.69</v>
          </cell>
        </row>
        <row r="4640">
          <cell r="A4640">
            <v>34468</v>
          </cell>
          <cell r="B4640" t="str">
            <v>TELHA DE FIBROCIMENTO E = 6 MM, DE 4,60 X 1,06 M (SEM AMIANTO)</v>
          </cell>
          <cell r="C4640" t="str">
            <v xml:space="preserve">UN    </v>
          </cell>
          <cell r="D4640">
            <v>178.53</v>
          </cell>
        </row>
        <row r="4641">
          <cell r="A4641">
            <v>34473</v>
          </cell>
          <cell r="B4641" t="str">
            <v>TELHA DE FIBROCIMENTO E = 8 MM, DE 3,00 X 1,06 M (SEM AMIANTO)</v>
          </cell>
          <cell r="C4641" t="str">
            <v xml:space="preserve">UN    </v>
          </cell>
          <cell r="D4641">
            <v>146.01</v>
          </cell>
        </row>
        <row r="4642">
          <cell r="A4642">
            <v>34480</v>
          </cell>
          <cell r="B4642" t="str">
            <v>TELHA DE FIBROCIMENTO E = 8 MM, DE 4,10 X 1,06 M (SEM AMIANTO)</v>
          </cell>
          <cell r="C4642" t="str">
            <v xml:space="preserve">UN    </v>
          </cell>
          <cell r="D4642">
            <v>199.11</v>
          </cell>
        </row>
        <row r="4643">
          <cell r="A4643">
            <v>34486</v>
          </cell>
          <cell r="B4643" t="str">
            <v>TELHA DE FIBROCIMENTO E = 8 MM, DE 4,60 X 1,06 M (SEM AMIANTO)</v>
          </cell>
          <cell r="C4643" t="str">
            <v xml:space="preserve">UN    </v>
          </cell>
          <cell r="D4643">
            <v>223</v>
          </cell>
        </row>
        <row r="4644">
          <cell r="A4644">
            <v>7202</v>
          </cell>
          <cell r="B4644" t="str">
            <v>TELHA DE FIBROCIMENTO E= 8 MM, DE *3,70 X 1,06* M (SEM AMIANTO)</v>
          </cell>
          <cell r="C4644" t="str">
            <v xml:space="preserve">M2    </v>
          </cell>
          <cell r="D4644">
            <v>45.7</v>
          </cell>
        </row>
        <row r="4645">
          <cell r="A4645">
            <v>7190</v>
          </cell>
          <cell r="B4645" t="str">
            <v>TELHA DE FIBROCIMENTO ONDULADA E = 4 MM, DE 1,22 X 0,50 M (SEM AMIANTO)</v>
          </cell>
          <cell r="C4645" t="str">
            <v xml:space="preserve">UN    </v>
          </cell>
          <cell r="D4645">
            <v>7.84</v>
          </cell>
        </row>
        <row r="4646">
          <cell r="A4646">
            <v>34417</v>
          </cell>
          <cell r="B4646" t="str">
            <v>TELHA DE FIBROCIMENTO ONDULADA E = 4 MM, DE 2,13 X 0,50 M (SEM AMIANTO)</v>
          </cell>
          <cell r="C4646" t="str">
            <v xml:space="preserve">UN    </v>
          </cell>
          <cell r="D4646">
            <v>13.62</v>
          </cell>
        </row>
        <row r="4647">
          <cell r="A4647">
            <v>7213</v>
          </cell>
          <cell r="B4647" t="str">
            <v>TELHA DE FIBROCIMENTO ONDULADA E = 4 MM, DE 2,44 X 0,50 M (SEM AMIANTO)</v>
          </cell>
          <cell r="C4647" t="str">
            <v xml:space="preserve">M2    </v>
          </cell>
          <cell r="D4647">
            <v>12.94</v>
          </cell>
        </row>
        <row r="4648">
          <cell r="A4648">
            <v>7191</v>
          </cell>
          <cell r="B4648" t="str">
            <v>TELHA DE FIBROCIMENTO ONDULADA E = 4 MM, DE 2,44 X 0,50 M (SEM AMIANTO)</v>
          </cell>
          <cell r="C4648" t="str">
            <v xml:space="preserve">UN    </v>
          </cell>
          <cell r="D4648">
            <v>15.79</v>
          </cell>
        </row>
        <row r="4649">
          <cell r="A4649">
            <v>7195</v>
          </cell>
          <cell r="B4649" t="str">
            <v>TELHA DE FIBROCIMENTO ONDULADA E = 6 MM, DE 1,53 X 1,10 M (SEM AMIANTO)</v>
          </cell>
          <cell r="C4649" t="str">
            <v xml:space="preserve">UN    </v>
          </cell>
          <cell r="D4649">
            <v>37.630000000000003</v>
          </cell>
        </row>
        <row r="4650">
          <cell r="A4650">
            <v>7186</v>
          </cell>
          <cell r="B4650" t="str">
            <v>TELHA DE FIBROCIMENTO ONDULADA E = 6 MM, DE 1,83 X 1,10 M (SEM AMIANTO)</v>
          </cell>
          <cell r="C4650" t="str">
            <v xml:space="preserve">UN    </v>
          </cell>
          <cell r="D4650">
            <v>45.02</v>
          </cell>
        </row>
        <row r="4651">
          <cell r="A4651">
            <v>7207</v>
          </cell>
          <cell r="B4651" t="str">
            <v>TELHA DE FIBROCIMENTO ONDULADA E = 6 MM, DE 2,44 X 1,10 M (SEM AMIANTO)</v>
          </cell>
          <cell r="C4651" t="str">
            <v xml:space="preserve">UN    </v>
          </cell>
          <cell r="D4651">
            <v>59.92</v>
          </cell>
        </row>
        <row r="4652">
          <cell r="A4652">
            <v>7194</v>
          </cell>
          <cell r="B4652" t="str">
            <v>TELHA DE FIBROCIMENTO ONDULADA E = 6 MM, DE 2,44 X 1,10 M (SEM AMIANTO)</v>
          </cell>
          <cell r="C4652" t="str">
            <v xml:space="preserve">M2    </v>
          </cell>
          <cell r="D4652">
            <v>22.32</v>
          </cell>
        </row>
        <row r="4653">
          <cell r="A4653">
            <v>7197</v>
          </cell>
          <cell r="B4653" t="str">
            <v>TELHA DE FIBROCIMENTO ONDULADA E = 6 MM, DE 3,66 X 1,10 M (SEM AMIANTO)</v>
          </cell>
          <cell r="C4653" t="str">
            <v xml:space="preserve">UN    </v>
          </cell>
          <cell r="D4653">
            <v>90.02</v>
          </cell>
        </row>
        <row r="4654">
          <cell r="A4654">
            <v>7192</v>
          </cell>
          <cell r="B4654" t="str">
            <v>TELHA DE FIBROCIMENTO ONDULADA E = 8 MM, DE 1,53 X 1,10 M (SEM AMIANTO)</v>
          </cell>
          <cell r="C4654" t="str">
            <v xml:space="preserve">UN    </v>
          </cell>
          <cell r="D4654">
            <v>49.51</v>
          </cell>
        </row>
        <row r="4655">
          <cell r="A4655">
            <v>7193</v>
          </cell>
          <cell r="B4655" t="str">
            <v>TELHA DE FIBROCIMENTO ONDULADA E = 8 MM, DE 1,83 X 1,10 M (SEM AMIANTO)</v>
          </cell>
          <cell r="C4655" t="str">
            <v xml:space="preserve">UN    </v>
          </cell>
          <cell r="D4655">
            <v>59.1</v>
          </cell>
        </row>
        <row r="4656">
          <cell r="A4656">
            <v>7189</v>
          </cell>
          <cell r="B4656" t="str">
            <v>TELHA DE FIBROCIMENTO ONDULADA E = 8 MM, DE 2,44 X 1,10 M (SEM AMIANTO)</v>
          </cell>
          <cell r="C4656" t="str">
            <v xml:space="preserve">UN    </v>
          </cell>
          <cell r="D4656">
            <v>83.01</v>
          </cell>
        </row>
        <row r="4657">
          <cell r="A4657">
            <v>7198</v>
          </cell>
          <cell r="B4657" t="str">
            <v>TELHA DE FIBROCIMENTO ONDULADA E = 8 MM, DE 3,66 X 1,10 M (SEM AMIANTO)</v>
          </cell>
          <cell r="C4657" t="str">
            <v xml:space="preserve">M2    </v>
          </cell>
          <cell r="D4657">
            <v>30.9</v>
          </cell>
        </row>
        <row r="4658">
          <cell r="A4658">
            <v>34402</v>
          </cell>
          <cell r="B4658" t="str">
            <v>TELHA DE FIBROCIMENTO ONDULADA E = 8 MM, DE 3,66 X 1,10 M (SEM AMIANTO)</v>
          </cell>
          <cell r="C4658" t="str">
            <v xml:space="preserve">UN    </v>
          </cell>
          <cell r="D4658">
            <v>124.43</v>
          </cell>
        </row>
        <row r="4659">
          <cell r="A4659">
            <v>7245</v>
          </cell>
          <cell r="B4659" t="str">
            <v>TELHA DE VIDRO TIPO FRANCESA, *39 X 23* CM</v>
          </cell>
          <cell r="C4659" t="str">
            <v xml:space="preserve">UN    </v>
          </cell>
          <cell r="D4659">
            <v>25.46</v>
          </cell>
        </row>
        <row r="4660">
          <cell r="A4660">
            <v>34425</v>
          </cell>
          <cell r="B4660" t="str">
            <v>TELHA ESTRUTURAL DE FIBROCIMENTO 1 ABA, DE 0,52 X 2,00 M (SEM AMIANTO)</v>
          </cell>
          <cell r="C4660" t="str">
            <v xml:space="preserve">UN    </v>
          </cell>
          <cell r="D4660">
            <v>76.94</v>
          </cell>
        </row>
        <row r="4661">
          <cell r="A4661">
            <v>7223</v>
          </cell>
          <cell r="B4661" t="str">
            <v>TELHA ESTRUTURAL DE FIBROCIMENTO 1 ABA, DE 0,52 X 2,50 M (SEM AMIANTO)</v>
          </cell>
          <cell r="C4661" t="str">
            <v xml:space="preserve">UN    </v>
          </cell>
          <cell r="D4661">
            <v>89.67</v>
          </cell>
        </row>
        <row r="4662">
          <cell r="A4662">
            <v>7234</v>
          </cell>
          <cell r="B4662" t="str">
            <v>TELHA ESTRUTURAL DE FIBROCIMENTO 1 ABA, DE 0,52 X 3,60 M (SEM AMIANTO)</v>
          </cell>
          <cell r="C4662" t="str">
            <v xml:space="preserve">UN    </v>
          </cell>
          <cell r="D4662">
            <v>129.34</v>
          </cell>
        </row>
        <row r="4663">
          <cell r="A4663">
            <v>7224</v>
          </cell>
          <cell r="B4663" t="str">
            <v>TELHA ESTRUTURAL DE FIBROCIMENTO 1 ABA, DE 0,52 X 4,00 M (SEM AMIANTO)</v>
          </cell>
          <cell r="C4663" t="str">
            <v xml:space="preserve">UN    </v>
          </cell>
          <cell r="D4663">
            <v>142.86000000000001</v>
          </cell>
        </row>
        <row r="4664">
          <cell r="A4664">
            <v>7221</v>
          </cell>
          <cell r="B4664" t="str">
            <v>TELHA ESTRUTURAL DE FIBROCIMENTO 1 ABA, DE 0,52 X 4,50 M (SEM AMIANTO)</v>
          </cell>
          <cell r="C4664" t="str">
            <v xml:space="preserve">M2    </v>
          </cell>
          <cell r="D4664">
            <v>69.459999999999994</v>
          </cell>
        </row>
        <row r="4665">
          <cell r="A4665">
            <v>7210</v>
          </cell>
          <cell r="B4665" t="str">
            <v>TELHA ESTRUTURAL DE FIBROCIMENTO 1 ABA, DE 0,52 X 4,50 M (SEM AMIANTO)</v>
          </cell>
          <cell r="C4665" t="str">
            <v xml:space="preserve">UN    </v>
          </cell>
          <cell r="D4665">
            <v>162.55000000000001</v>
          </cell>
        </row>
        <row r="4666">
          <cell r="A4666">
            <v>7225</v>
          </cell>
          <cell r="B4666" t="str">
            <v>TELHA ESTRUTURAL DE FIBROCIMENTO 1 ABA, DE 0,52 X 5,00 M (SEM AMIANTO)</v>
          </cell>
          <cell r="C4666" t="str">
            <v xml:space="preserve">UN    </v>
          </cell>
          <cell r="D4666">
            <v>180.62</v>
          </cell>
        </row>
        <row r="4667">
          <cell r="A4667">
            <v>7226</v>
          </cell>
          <cell r="B4667" t="str">
            <v>TELHA ESTRUTURAL DE FIBROCIMENTO 1 ABA, DE 0,52 X 5,50 M (SEM AMIANTO)</v>
          </cell>
          <cell r="C4667" t="str">
            <v xml:space="preserve">UN    </v>
          </cell>
          <cell r="D4667">
            <v>198.76</v>
          </cell>
        </row>
        <row r="4668">
          <cell r="A4668">
            <v>7236</v>
          </cell>
          <cell r="B4668" t="str">
            <v>TELHA ESTRUTURAL DE FIBROCIMENTO 1 ABA, DE 0,52 X 6,00 M (SEM AMIANTO)</v>
          </cell>
          <cell r="C4668" t="str">
            <v xml:space="preserve">UN    </v>
          </cell>
          <cell r="D4668">
            <v>216.78</v>
          </cell>
        </row>
        <row r="4669">
          <cell r="A4669">
            <v>7227</v>
          </cell>
          <cell r="B4669" t="str">
            <v>TELHA ESTRUTURAL DE FIBROCIMENTO 1 ABA, DE 0,52 X 6,50 M (SEM AMIANTO)</v>
          </cell>
          <cell r="C4669" t="str">
            <v xml:space="preserve">UN    </v>
          </cell>
          <cell r="D4669">
            <v>234.85</v>
          </cell>
        </row>
        <row r="4670">
          <cell r="A4670">
            <v>7212</v>
          </cell>
          <cell r="B4670" t="str">
            <v>TELHA ESTRUTURAL DE FIBROCIMENTO 1 ABA, DE 0,52 X 7,20 M (SEM AMIANTO)</v>
          </cell>
          <cell r="C4670" t="str">
            <v xml:space="preserve">UN    </v>
          </cell>
          <cell r="D4670">
            <v>260.02999999999997</v>
          </cell>
        </row>
        <row r="4671">
          <cell r="A4671">
            <v>7229</v>
          </cell>
          <cell r="B4671" t="str">
            <v>TELHA ESTRUTURAL DE FIBROCIMENTO 2 ABAS, DE 1,00 X 3,00 M (SEM AMIANTO)</v>
          </cell>
          <cell r="C4671" t="str">
            <v xml:space="preserve">UN    </v>
          </cell>
          <cell r="D4671">
            <v>171.96</v>
          </cell>
        </row>
        <row r="4672">
          <cell r="A4672">
            <v>7230</v>
          </cell>
          <cell r="B4672" t="str">
            <v>TELHA ESTRUTURAL DE FIBROCIMENTO 2 ABAS, DE 1,00 X 4,60 M (SEM AMIANTO)</v>
          </cell>
          <cell r="C4672" t="str">
            <v xml:space="preserve">UN    </v>
          </cell>
          <cell r="D4672">
            <v>274.02999999999997</v>
          </cell>
        </row>
        <row r="4673">
          <cell r="A4673">
            <v>7231</v>
          </cell>
          <cell r="B4673" t="str">
            <v>TELHA ESTRUTURAL DE FIBROCIMENTO 2 ABAS, DE 1,00 X 6,00 M (SEM AMIANTO)</v>
          </cell>
          <cell r="C4673" t="str">
            <v xml:space="preserve">UN    </v>
          </cell>
          <cell r="D4673">
            <v>359.88</v>
          </cell>
        </row>
        <row r="4674">
          <cell r="A4674">
            <v>7220</v>
          </cell>
          <cell r="B4674" t="str">
            <v>TELHA ESTRUTURAL DE FIBROCIMENTO 2 ABAS, DE 1,00 X 7,40 M (SEM AMIANTO)</v>
          </cell>
          <cell r="C4674" t="str">
            <v xml:space="preserve">UN    </v>
          </cell>
          <cell r="D4674">
            <v>442.44</v>
          </cell>
        </row>
        <row r="4675">
          <cell r="A4675">
            <v>34447</v>
          </cell>
          <cell r="B4675" t="str">
            <v>TELHA ESTRUTURAL DE FIBROCIMENTO 2 ABAS, DE 1,00 X 8,20 M (SEM AMIANTO)</v>
          </cell>
          <cell r="C4675" t="str">
            <v xml:space="preserve">UN    </v>
          </cell>
          <cell r="D4675">
            <v>492.45</v>
          </cell>
        </row>
        <row r="4676">
          <cell r="A4676">
            <v>7233</v>
          </cell>
          <cell r="B4676" t="str">
            <v>TELHA ESTRUTURAL DE FIBROCIMENTO 2 ABAS, DE 1,00 X 9,20 M (SEM AMIANTO)</v>
          </cell>
          <cell r="C4676" t="str">
            <v xml:space="preserve">UN    </v>
          </cell>
          <cell r="D4676">
            <v>551.32000000000005</v>
          </cell>
        </row>
        <row r="4677">
          <cell r="A4677">
            <v>42172</v>
          </cell>
          <cell r="B4677" t="str">
            <v>TELHA GALVALUME COM ISOLAMENTO TERMOACUSTICO EM ESPUMA RIGIDA DE POLIURETANO (PU) INJETADO, E = 30 MM, DENSIDADE 35 KG/M3, COM DUAS FACES TRAPEZOIDAIS (NAO INCLUI ACESSORIOS DE FIXACAO) (COLETADO CAIXA)</v>
          </cell>
          <cell r="C4677" t="str">
            <v xml:space="preserve">M2    </v>
          </cell>
          <cell r="D4677">
            <v>84.29</v>
          </cell>
        </row>
        <row r="4678">
          <cell r="A4678">
            <v>39520</v>
          </cell>
          <cell r="B4678" t="str">
            <v>TELHA ISOLANTE COM NUCLEO EM POLIESTIRENO (EPS), E = 30 MM, REVESTIDA EM ACO ZINCADO *0,5* MM COM PRE-PINTURA NAS DUAS FACES, FACE SUPERIOR EM TELHA TRAPEZOIDAL E FACE INFERIOR EM CHAPA PLANA (NAO INCLUI ACESSORIOS DE FIXACAO)</v>
          </cell>
          <cell r="C4678" t="str">
            <v xml:space="preserve">M2    </v>
          </cell>
          <cell r="D4678">
            <v>108.78</v>
          </cell>
        </row>
        <row r="4679">
          <cell r="A4679">
            <v>39521</v>
          </cell>
          <cell r="B4679" t="str">
            <v>TELHA ISOLANTE COM NUCLEO EM POLIESTIRENO (EPS), E = 50 MM, REVESTIDA EM ACO ZINCADO *0,5* MM COM PRE-PINTURA NAS DUAS FACES, FACE SUPERIOR EM TELHA TRAPEZOIDAL E FACE INFERIOR EM CHAPA PLANA (NAO INCLUI ACESSORIOS DE FIXACAO)</v>
          </cell>
          <cell r="C4679" t="str">
            <v xml:space="preserve">M2    </v>
          </cell>
          <cell r="D4679">
            <v>116.52</v>
          </cell>
        </row>
        <row r="4680">
          <cell r="A4680">
            <v>39522</v>
          </cell>
          <cell r="B4680" t="str">
            <v>TELHA ISOLANTE COM NUCLEO EM POLIESTIRENO (EPS), E = 50 MM, REVESTIDA EM TELHA TRAPEZOIDAL DE ACO ZINCADO *0,5* MM COM PRE-PINTURA NAS DUAS FACES (NAO INCLUI ACESSORIOS DE FIXACAO)</v>
          </cell>
          <cell r="C4680" t="str">
            <v xml:space="preserve">M2    </v>
          </cell>
          <cell r="D4680">
            <v>93.16</v>
          </cell>
        </row>
        <row r="4681">
          <cell r="A4681">
            <v>7246</v>
          </cell>
          <cell r="B4681" t="str">
            <v>TELHA VIDRO TIPO CANAL OU COLONIAL, C = 46 A 50 CM</v>
          </cell>
          <cell r="C4681" t="str">
            <v xml:space="preserve">UN    </v>
          </cell>
          <cell r="D4681">
            <v>23.68</v>
          </cell>
        </row>
        <row r="4682">
          <cell r="A4682">
            <v>12869</v>
          </cell>
          <cell r="B4682" t="str">
            <v>TELHADISTA</v>
          </cell>
          <cell r="C4682" t="str">
            <v xml:space="preserve">H     </v>
          </cell>
          <cell r="D4682">
            <v>10.210000000000001</v>
          </cell>
        </row>
        <row r="4683">
          <cell r="A4683">
            <v>41097</v>
          </cell>
          <cell r="B4683" t="str">
            <v>TELHADOR ( MENSALISTA )</v>
          </cell>
          <cell r="C4683" t="str">
            <v xml:space="preserve">MES   </v>
          </cell>
          <cell r="D4683">
            <v>1803.78</v>
          </cell>
        </row>
        <row r="4684">
          <cell r="A4684">
            <v>1574</v>
          </cell>
          <cell r="B4684" t="str">
            <v>TERMINAL A COMPRESSAO EM COBRE ESTANHADO PARA CABO 10 MM2, 1 FURO E 1 COMPRESSAO, PARA PARAFUSO DE FIXACAO M6</v>
          </cell>
          <cell r="C4684" t="str">
            <v xml:space="preserve">UN    </v>
          </cell>
          <cell r="D4684">
            <v>0.92</v>
          </cell>
        </row>
        <row r="4685">
          <cell r="A4685">
            <v>1581</v>
          </cell>
          <cell r="B4685" t="str">
            <v>TERMINAL A COMPRESSAO EM COBRE ESTANHADO PARA CABO 120 MM2, 1 FURO E 1 COMPRESSAO, PARA PARAFUSO DE FIXACAO M12</v>
          </cell>
          <cell r="C4685" t="str">
            <v xml:space="preserve">UN    </v>
          </cell>
          <cell r="D4685">
            <v>6.37</v>
          </cell>
        </row>
        <row r="4686">
          <cell r="A4686">
            <v>1575</v>
          </cell>
          <cell r="B4686" t="str">
            <v>TERMINAL A COMPRESSAO EM COBRE ESTANHADO PARA CABO 16 MM2, 1 FURO E 1 COMPRESSAO, PARA PARAFUSO DE FIXACAO M6</v>
          </cell>
          <cell r="C4686" t="str">
            <v xml:space="preserve">UN    </v>
          </cell>
          <cell r="D4686">
            <v>1.0900000000000001</v>
          </cell>
        </row>
        <row r="4687">
          <cell r="A4687">
            <v>1570</v>
          </cell>
          <cell r="B4687" t="str">
            <v>TERMINAL A COMPRESSAO EM COBRE ESTANHADO PARA CABO 2,5 MM2, 1 FURO E 1 COMPRESSAO, PARA PARAFUSO DE FIXACAO M5</v>
          </cell>
          <cell r="C4687" t="str">
            <v xml:space="preserve">UN    </v>
          </cell>
          <cell r="D4687">
            <v>0.54</v>
          </cell>
        </row>
        <row r="4688">
          <cell r="A4688">
            <v>1576</v>
          </cell>
          <cell r="B4688" t="str">
            <v>TERMINAL A COMPRESSAO EM COBRE ESTANHADO PARA CABO 25 MM2, 1 FURO E 1 COMPRESSAO, PARA PARAFUSO DE FIXACAO M8</v>
          </cell>
          <cell r="C4688" t="str">
            <v xml:space="preserve">UN    </v>
          </cell>
          <cell r="D4688">
            <v>1.51</v>
          </cell>
        </row>
        <row r="4689">
          <cell r="A4689">
            <v>1577</v>
          </cell>
          <cell r="B4689" t="str">
            <v>TERMINAL A COMPRESSAO EM COBRE ESTANHADO PARA CABO 35 MM2, 1 FURO E 1 COMPRESSAO, PARA PARAFUSO DE FIXACAO M8</v>
          </cell>
          <cell r="C4689" t="str">
            <v xml:space="preserve">UN    </v>
          </cell>
          <cell r="D4689">
            <v>1.7</v>
          </cell>
        </row>
        <row r="4690">
          <cell r="A4690">
            <v>1571</v>
          </cell>
          <cell r="B4690" t="str">
            <v>TERMINAL A COMPRESSAO EM COBRE ESTANHADO PARA CABO 4 MM2, 1 FURO E 1 COMPRESSAO, PARA PARAFUSO DE FIXACAO M5</v>
          </cell>
          <cell r="C4690" t="str">
            <v xml:space="preserve">UN    </v>
          </cell>
          <cell r="D4690">
            <v>0.71</v>
          </cell>
        </row>
        <row r="4691">
          <cell r="A4691">
            <v>1578</v>
          </cell>
          <cell r="B4691" t="str">
            <v>TERMINAL A COMPRESSAO EM COBRE ESTANHADO PARA CABO 50 MM2, 1 FURO E 1 COMPRESSAO, PARA PARAFUSO DE FIXACAO M8</v>
          </cell>
          <cell r="C4691" t="str">
            <v xml:space="preserve">UN    </v>
          </cell>
          <cell r="D4691">
            <v>2.95</v>
          </cell>
        </row>
        <row r="4692">
          <cell r="A4692">
            <v>1573</v>
          </cell>
          <cell r="B4692" t="str">
            <v>TERMINAL A COMPRESSAO EM COBRE ESTANHADO PARA CABO 6 MM2, 1 FURO E 1 COMPRESSAO, PARA PARAFUSO DE FIXACAO M6</v>
          </cell>
          <cell r="C4692" t="str">
            <v xml:space="preserve">UN    </v>
          </cell>
          <cell r="D4692">
            <v>0.85</v>
          </cell>
        </row>
        <row r="4693">
          <cell r="A4693">
            <v>1579</v>
          </cell>
          <cell r="B4693" t="str">
            <v>TERMINAL A COMPRESSAO EM COBRE ESTANHADO PARA CABO 70 MM2, 1 FURO E 1 COMPRESSAO, PARA PARAFUSO DE FIXACAO M10</v>
          </cell>
          <cell r="C4693" t="str">
            <v xml:space="preserve">UN    </v>
          </cell>
          <cell r="D4693">
            <v>3.68</v>
          </cell>
        </row>
        <row r="4694">
          <cell r="A4694">
            <v>1580</v>
          </cell>
          <cell r="B4694" t="str">
            <v>TERMINAL A COMPRESSAO EM COBRE ESTANHADO PARA CABO 95 MM2, 1 FURO E 1 COMPRESSAO, PARA PARAFUSO DE FIXACAO M12</v>
          </cell>
          <cell r="C4694" t="str">
            <v xml:space="preserve">UN    </v>
          </cell>
          <cell r="D4694">
            <v>4.53</v>
          </cell>
        </row>
        <row r="4695">
          <cell r="A4695">
            <v>7571</v>
          </cell>
          <cell r="B4695" t="str">
            <v>TERMINAL AEREO EM ACO GALVANIZADO DN 5/16", COMPRIMENTO DE 350MM, COM BASE DE FIXACAO HORIZONTAL</v>
          </cell>
          <cell r="C4695" t="str">
            <v xml:space="preserve">UN    </v>
          </cell>
          <cell r="D4695">
            <v>8.0299999999999994</v>
          </cell>
        </row>
        <row r="4696">
          <cell r="A4696">
            <v>39321</v>
          </cell>
          <cell r="B4696" t="str">
            <v>TERMINAL DE VENTILACAO, 100 MM, SERIE NORMAL, ESGOTO PREDIAL</v>
          </cell>
          <cell r="C4696" t="str">
            <v xml:space="preserve">UN    </v>
          </cell>
          <cell r="D4696">
            <v>5.68</v>
          </cell>
        </row>
        <row r="4697">
          <cell r="A4697">
            <v>39319</v>
          </cell>
          <cell r="B4697" t="str">
            <v>TERMINAL DE VENTILACAO, 50 MM, SERIE NORMAL, ESGOTO PREDIAL</v>
          </cell>
          <cell r="C4697" t="str">
            <v xml:space="preserve">UN    </v>
          </cell>
          <cell r="D4697">
            <v>3.47</v>
          </cell>
        </row>
        <row r="4698">
          <cell r="A4698">
            <v>39320</v>
          </cell>
          <cell r="B4698" t="str">
            <v>TERMINAL DE VENTILACAO, 75 MM, SERIE NORMAL, ESGOTO PREDIAL</v>
          </cell>
          <cell r="C4698" t="str">
            <v xml:space="preserve">UN    </v>
          </cell>
          <cell r="D4698">
            <v>4.1500000000000004</v>
          </cell>
        </row>
        <row r="4699">
          <cell r="A4699">
            <v>1591</v>
          </cell>
          <cell r="B4699" t="str">
            <v>TERMINAL METALICO A PRESSAO PARA 1 CABO DE 120 MM2, COM 1 FURO DE FIXACAO</v>
          </cell>
          <cell r="C4699" t="str">
            <v xml:space="preserve">UN    </v>
          </cell>
          <cell r="D4699">
            <v>14.05</v>
          </cell>
        </row>
        <row r="4700">
          <cell r="A4700">
            <v>1547</v>
          </cell>
          <cell r="B4700" t="str">
            <v>TERMINAL METALICO A PRESSAO PARA 1 CABO DE 150 A 185 MM2, COM 2 FUROS PARA FIXACAO</v>
          </cell>
          <cell r="C4700" t="str">
            <v xml:space="preserve">UN    </v>
          </cell>
          <cell r="D4700">
            <v>73.64</v>
          </cell>
        </row>
        <row r="4701">
          <cell r="A4701">
            <v>38196</v>
          </cell>
          <cell r="B4701" t="str">
            <v>TERMINAL METALICO A PRESSAO PARA 1 CABO DE 150 MM2, COM 1 FURO DE FIXACAO</v>
          </cell>
          <cell r="C4701" t="str">
            <v xml:space="preserve">UN    </v>
          </cell>
          <cell r="D4701">
            <v>14.34</v>
          </cell>
        </row>
        <row r="4702">
          <cell r="A4702">
            <v>1543</v>
          </cell>
          <cell r="B4702" t="str">
            <v>TERMINAL METALICO A PRESSAO PARA 1 CABO DE 16 A 25 MM2, COM 2 FUROS PARA FIXACAO</v>
          </cell>
          <cell r="C4702" t="str">
            <v xml:space="preserve">UN    </v>
          </cell>
          <cell r="D4702">
            <v>15.24</v>
          </cell>
        </row>
        <row r="4703">
          <cell r="A4703">
            <v>1585</v>
          </cell>
          <cell r="B4703" t="str">
            <v>TERMINAL METALICO A PRESSAO PARA 1 CABO DE 16 MM2, COM 1 FURO DE FIXACAO</v>
          </cell>
          <cell r="C4703" t="str">
            <v xml:space="preserve">UN    </v>
          </cell>
          <cell r="D4703">
            <v>2.95</v>
          </cell>
        </row>
        <row r="4704">
          <cell r="A4704">
            <v>1593</v>
          </cell>
          <cell r="B4704" t="str">
            <v>TERMINAL METALICO A PRESSAO PARA 1 CABO DE 185 MM2, COM 1 FURO DE FIXACAO</v>
          </cell>
          <cell r="C4704" t="str">
            <v xml:space="preserve">UN    </v>
          </cell>
          <cell r="D4704">
            <v>15.67</v>
          </cell>
        </row>
        <row r="4705">
          <cell r="A4705">
            <v>11838</v>
          </cell>
          <cell r="B4705" t="str">
            <v>TERMINAL METALICO A PRESSAO PARA 1 CABO DE 240 MM2, COM 1 FURO DE FIXACAO</v>
          </cell>
          <cell r="C4705" t="str">
            <v xml:space="preserve">UN    </v>
          </cell>
          <cell r="D4705">
            <v>20.68</v>
          </cell>
        </row>
        <row r="4706">
          <cell r="A4706">
            <v>1594</v>
          </cell>
          <cell r="B4706" t="str">
            <v>TERMINAL METALICO A PRESSAO PARA 1 CABO DE 25 A 35 MM2, COM 2 FUROS PARA FIXACAO</v>
          </cell>
          <cell r="C4706" t="str">
            <v xml:space="preserve">UN    </v>
          </cell>
          <cell r="D4706">
            <v>20.91</v>
          </cell>
        </row>
        <row r="4707">
          <cell r="A4707">
            <v>1586</v>
          </cell>
          <cell r="B4707" t="str">
            <v>TERMINAL METALICO A PRESSAO PARA 1 CABO DE 25 MM2, COM 1 FURO DE FIXACAO</v>
          </cell>
          <cell r="C4707" t="str">
            <v xml:space="preserve">UN    </v>
          </cell>
          <cell r="D4707">
            <v>3.73</v>
          </cell>
        </row>
        <row r="4708">
          <cell r="A4708">
            <v>11839</v>
          </cell>
          <cell r="B4708" t="str">
            <v>TERMINAL METALICO A PRESSAO PARA 1 CABO DE 300 MM2, COM 1 FURO DE FIXACAO</v>
          </cell>
          <cell r="C4708" t="str">
            <v xml:space="preserve">UN    </v>
          </cell>
          <cell r="D4708">
            <v>30.09</v>
          </cell>
        </row>
        <row r="4709">
          <cell r="A4709">
            <v>1587</v>
          </cell>
          <cell r="B4709" t="str">
            <v>TERMINAL METALICO A PRESSAO PARA 1 CABO DE 35 MM2, COM 1 FURO DE FIXACAO</v>
          </cell>
          <cell r="C4709" t="str">
            <v xml:space="preserve">UN    </v>
          </cell>
          <cell r="D4709">
            <v>3.8</v>
          </cell>
        </row>
        <row r="4710">
          <cell r="A4710">
            <v>1545</v>
          </cell>
          <cell r="B4710" t="str">
            <v>TERMINAL METALICO A PRESSAO PARA 1 CABO DE 50 A 70 MM2, COM 2 FUROS PARA FIXACAO</v>
          </cell>
          <cell r="C4710" t="str">
            <v xml:space="preserve">UN    </v>
          </cell>
          <cell r="D4710">
            <v>36.11</v>
          </cell>
        </row>
        <row r="4711">
          <cell r="A4711">
            <v>1588</v>
          </cell>
          <cell r="B4711" t="str">
            <v>TERMINAL METALICO A PRESSAO PARA 1 CABO DE 50 MM2, COM 1 FURO DE FIXACAO</v>
          </cell>
          <cell r="C4711" t="str">
            <v xml:space="preserve">UN    </v>
          </cell>
          <cell r="D4711">
            <v>5.22</v>
          </cell>
        </row>
        <row r="4712">
          <cell r="A4712">
            <v>1535</v>
          </cell>
          <cell r="B4712" t="str">
            <v>TERMINAL METALICO A PRESSAO PARA 1 CABO DE 6 A 10 MM2, COM 1 FURO DE FIXACAO</v>
          </cell>
          <cell r="C4712" t="str">
            <v xml:space="preserve">UN    </v>
          </cell>
          <cell r="D4712">
            <v>3</v>
          </cell>
        </row>
        <row r="4713">
          <cell r="A4713">
            <v>1589</v>
          </cell>
          <cell r="B4713" t="str">
            <v>TERMINAL METALICO A PRESSAO PARA 1 CABO DE 70 MM2, COM 1 FURO DE FIXACAO</v>
          </cell>
          <cell r="C4713" t="str">
            <v xml:space="preserve">UN    </v>
          </cell>
          <cell r="D4713">
            <v>5.38</v>
          </cell>
        </row>
        <row r="4714">
          <cell r="A4714">
            <v>1546</v>
          </cell>
          <cell r="B4714" t="str">
            <v>TERMINAL METALICO A PRESSAO PARA 1 CABO DE 95 A 120 MM2, COM 2 FUROS PARA FIXACAO</v>
          </cell>
          <cell r="C4714" t="str">
            <v xml:space="preserve">UN    </v>
          </cell>
          <cell r="D4714">
            <v>60.94</v>
          </cell>
        </row>
        <row r="4715">
          <cell r="A4715">
            <v>1590</v>
          </cell>
          <cell r="B4715" t="str">
            <v>TERMINAL METALICO A PRESSAO PARA 1 CABO DE 95 MM2, COM 1 FURO DE FIXACAO</v>
          </cell>
          <cell r="C4715" t="str">
            <v xml:space="preserve">UN    </v>
          </cell>
          <cell r="D4715">
            <v>9.48</v>
          </cell>
        </row>
        <row r="4716">
          <cell r="A4716">
            <v>1542</v>
          </cell>
          <cell r="B4716" t="str">
            <v>TERMINAL METALICO A PRESSAO 1 CABO, PARA CABOS DE 4 A 10 MM2, COM 2 FUROS PARA FIXACAO</v>
          </cell>
          <cell r="C4716" t="str">
            <v xml:space="preserve">UN    </v>
          </cell>
          <cell r="D4716">
            <v>12.55</v>
          </cell>
        </row>
        <row r="4717">
          <cell r="A4717">
            <v>38415</v>
          </cell>
          <cell r="B4717" t="str">
            <v>TERMOFUSORA PARA TUBOS E CONEXOES EM PPR COM DIAMETROS DE 20 A 63 MM, POTENCIA DE 800 W, TENSAO 220 V</v>
          </cell>
          <cell r="C4717" t="str">
            <v xml:space="preserve">UN    </v>
          </cell>
          <cell r="D4717">
            <v>710.53</v>
          </cell>
        </row>
        <row r="4718">
          <cell r="A4718">
            <v>38414</v>
          </cell>
          <cell r="B4718" t="str">
            <v>TERMOFUSORA PARA TUBOS E CONEXOES EM PPR COM DIAMETROS DE 75 A 110 MM, POTENCIA DE *1100* W, TENSAO 220 V</v>
          </cell>
          <cell r="C4718" t="str">
            <v xml:space="preserve">UN    </v>
          </cell>
          <cell r="D4718">
            <v>997.24</v>
          </cell>
        </row>
        <row r="4719">
          <cell r="A4719">
            <v>38128</v>
          </cell>
          <cell r="B4719" t="str">
            <v>TERRA VEGETAL (ENSACADA)</v>
          </cell>
          <cell r="C4719" t="str">
            <v xml:space="preserve">KG    </v>
          </cell>
          <cell r="D4719">
            <v>0.37</v>
          </cell>
        </row>
        <row r="4720">
          <cell r="A4720">
            <v>7253</v>
          </cell>
          <cell r="B4720" t="str">
            <v>TERRA VEGETAL (GRANEL)</v>
          </cell>
          <cell r="C4720" t="str">
            <v xml:space="preserve">M3    </v>
          </cell>
          <cell r="D4720">
            <v>79.28</v>
          </cell>
        </row>
        <row r="4721">
          <cell r="A4721">
            <v>4806</v>
          </cell>
          <cell r="B4721" t="str">
            <v>TESTEIRA ANTIDERRAPANTE PARA PISO VINILICO *5 X 2,5* CM, E = 2 MM</v>
          </cell>
          <cell r="C4721" t="str">
            <v xml:space="preserve">M     </v>
          </cell>
          <cell r="D4721">
            <v>13.4</v>
          </cell>
        </row>
        <row r="4722">
          <cell r="A4722">
            <v>34401</v>
          </cell>
          <cell r="B4722" t="str">
            <v>TIJOLO CERAMICO LAMINADO 5,5 X 11 X 23 CM</v>
          </cell>
          <cell r="C4722" t="str">
            <v xml:space="preserve">UN    </v>
          </cell>
          <cell r="D4722">
            <v>0.94</v>
          </cell>
        </row>
        <row r="4723">
          <cell r="A4723">
            <v>7258</v>
          </cell>
          <cell r="B4723" t="str">
            <v>TIJOLO CERAMICO MACICO *5 X 10 X 20* CM</v>
          </cell>
          <cell r="C4723" t="str">
            <v xml:space="preserve">UN    </v>
          </cell>
          <cell r="D4723">
            <v>0.28999999999999998</v>
          </cell>
        </row>
        <row r="4724">
          <cell r="A4724">
            <v>7260</v>
          </cell>
          <cell r="B4724" t="str">
            <v>TIJOLO CERAMICO MACICO APARENTE *6 X 12 X 24* CM</v>
          </cell>
          <cell r="C4724" t="str">
            <v xml:space="preserve">UN    </v>
          </cell>
          <cell r="D4724">
            <v>0.91</v>
          </cell>
        </row>
        <row r="4725">
          <cell r="A4725">
            <v>7256</v>
          </cell>
          <cell r="B4725" t="str">
            <v>TIJOLO CERAMICO MACICO APARENTE 2 FUROS, *6,5 X 10 X 20* CM</v>
          </cell>
          <cell r="C4725" t="str">
            <v xml:space="preserve">UN    </v>
          </cell>
          <cell r="D4725">
            <v>0.53</v>
          </cell>
        </row>
        <row r="4726">
          <cell r="A4726">
            <v>34400</v>
          </cell>
          <cell r="B4726" t="str">
            <v>TIJOLO CERAMICO REFRATARIO 2,5 X 11,4 X 22,9 CM</v>
          </cell>
          <cell r="C4726" t="str">
            <v xml:space="preserve">UN    </v>
          </cell>
          <cell r="D4726">
            <v>2.29</v>
          </cell>
        </row>
        <row r="4727">
          <cell r="A4727">
            <v>10617</v>
          </cell>
          <cell r="B4727" t="str">
            <v>TIJOLO CERAMICO REFRATARIO 6,3 X 11,4 X 22,9 CM</v>
          </cell>
          <cell r="C4727" t="str">
            <v xml:space="preserve">UN    </v>
          </cell>
          <cell r="D4727">
            <v>3.2</v>
          </cell>
        </row>
        <row r="4728">
          <cell r="A4728">
            <v>7280</v>
          </cell>
          <cell r="B4728" t="str">
            <v>TIL DE PASSAGEM, EM PVC, JE, BBB, DN 100 X 100 MM, PARA REDE COLETORA DE ESGOTO NBR 10569</v>
          </cell>
          <cell r="C4728" t="str">
            <v xml:space="preserve">UN    </v>
          </cell>
          <cell r="D4728">
            <v>290.89999999999998</v>
          </cell>
        </row>
        <row r="4729">
          <cell r="A4729">
            <v>7282</v>
          </cell>
          <cell r="B4729" t="str">
            <v>TIL DE PASSAGEM, EM PVC, JE, BBB, DN 150 X 150 MM, PARA REDE COLETORA DE ESGOTO NBR 10569</v>
          </cell>
          <cell r="C4729" t="str">
            <v xml:space="preserve">UN    </v>
          </cell>
          <cell r="D4729">
            <v>547.58000000000004</v>
          </cell>
        </row>
        <row r="4730">
          <cell r="A4730">
            <v>7276</v>
          </cell>
          <cell r="B4730" t="str">
            <v>TIL DE PASSAGEM, EM PVC, JE, BBB, DN 200 X 150 MM, PARA REDE COLETORA DE ESGOTO NBR 10569</v>
          </cell>
          <cell r="C4730" t="str">
            <v xml:space="preserve">UN    </v>
          </cell>
          <cell r="D4730">
            <v>592.87</v>
          </cell>
        </row>
        <row r="4731">
          <cell r="A4731">
            <v>7277</v>
          </cell>
          <cell r="B4731" t="str">
            <v>TIL DE PASSAGEM, EM PVC, JE, BBB, DN 250 X 150 MM, PARA REDE COLETORA DE ESGOTO NBR 10569</v>
          </cell>
          <cell r="C4731" t="str">
            <v xml:space="preserve">UN    </v>
          </cell>
          <cell r="D4731">
            <v>765.42</v>
          </cell>
        </row>
        <row r="4732">
          <cell r="A4732">
            <v>7278</v>
          </cell>
          <cell r="B4732" t="str">
            <v>TIL DE PASSAGEM, EM PVC, JE, BBB, DN 300 X 150 MM, PARA REDE COLETORA DE ESGOTO NBR 10569</v>
          </cell>
          <cell r="C4732" t="str">
            <v xml:space="preserve">UN    </v>
          </cell>
          <cell r="D4732">
            <v>981.08</v>
          </cell>
        </row>
        <row r="4733">
          <cell r="A4733">
            <v>7274</v>
          </cell>
          <cell r="B4733" t="str">
            <v>TIL PARA LIGACAO PREDIAL, EM PVC, JE, BBB, DN 100 X 100 MM, PARA REDE COLETORA ESGOTO (NBR 10569)</v>
          </cell>
          <cell r="C4733" t="str">
            <v xml:space="preserve">UN    </v>
          </cell>
          <cell r="D4733">
            <v>20.39</v>
          </cell>
        </row>
        <row r="4734">
          <cell r="A4734">
            <v>7275</v>
          </cell>
          <cell r="B4734" t="str">
            <v>TIL RADIAL, PVC, JE, BBB, DN 150 X 200 MM, PARA REDE COLETORA DE ESGOTO (NBR 10569)</v>
          </cell>
          <cell r="C4734" t="str">
            <v xml:space="preserve">UN    </v>
          </cell>
          <cell r="D4734">
            <v>536.52</v>
          </cell>
        </row>
        <row r="4735">
          <cell r="A4735">
            <v>7284</v>
          </cell>
          <cell r="B4735" t="str">
            <v>TIL RADIAL, PVC, JE, BBB, DN 300 X 200 MM, PARA REDE COLETORA DE ESGOTO (NBR 10569)</v>
          </cell>
          <cell r="C4735" t="str">
            <v xml:space="preserve">UN    </v>
          </cell>
          <cell r="D4735">
            <v>1652.47</v>
          </cell>
        </row>
        <row r="4736">
          <cell r="A4736">
            <v>11663</v>
          </cell>
          <cell r="B4736" t="str">
            <v>TIL TUBO QUEDA, EM PVC, JE, BBB, DN 100 X 100 MM, PARA REDE COLETORA DE ESGOTO (NBR 10569)</v>
          </cell>
          <cell r="C4736" t="str">
            <v xml:space="preserve">UN    </v>
          </cell>
          <cell r="D4736">
            <v>199.68</v>
          </cell>
        </row>
        <row r="4737">
          <cell r="A4737">
            <v>11665</v>
          </cell>
          <cell r="B4737" t="str">
            <v>TIL TUBO QUEDA, EM PVC, JE, BBB, DN 150 X 150 MM, PARA REDE COLETORA DE ESGOTO (NBR 10569)</v>
          </cell>
          <cell r="C4737" t="str">
            <v xml:space="preserve">UN    </v>
          </cell>
          <cell r="D4737">
            <v>882.95</v>
          </cell>
        </row>
        <row r="4738">
          <cell r="A4738">
            <v>11666</v>
          </cell>
          <cell r="B4738" t="str">
            <v>TIL TUBO QUEDA, EM PVC, JE, BBB, DN 200 X 150 MM, PARA REDE COLETORA DE ESGOTO (NBR 10569)</v>
          </cell>
          <cell r="C4738" t="str">
            <v xml:space="preserve">UN    </v>
          </cell>
          <cell r="D4738">
            <v>889.97</v>
          </cell>
        </row>
        <row r="4739">
          <cell r="A4739">
            <v>11667</v>
          </cell>
          <cell r="B4739" t="str">
            <v>TIL TUBO QUEDA, EM PVC, JE, BBB, DN 250 X 150 MM, PARA REDE COLETORA DE ESGOTO (NBR 10569)</v>
          </cell>
          <cell r="C4739" t="str">
            <v xml:space="preserve">UN    </v>
          </cell>
          <cell r="D4739">
            <v>1015.61</v>
          </cell>
        </row>
        <row r="4740">
          <cell r="A4740">
            <v>11668</v>
          </cell>
          <cell r="B4740" t="str">
            <v>TIL TUBO QUEDA, EM PVC, JE, BBB, DN 300 X 150 MM, PARA REDE COLETORA DE ESGOTO (NBR 10569)</v>
          </cell>
          <cell r="C4740" t="str">
            <v xml:space="preserve">UN    </v>
          </cell>
          <cell r="D4740">
            <v>1093.71</v>
          </cell>
        </row>
        <row r="4741">
          <cell r="A4741">
            <v>38121</v>
          </cell>
          <cell r="B4741" t="str">
            <v>TINTA A BASE DE RESINA ACRILICA EMULSIONADA EM AGUA, PARA SINALIZACAO HORIZONTAL VIARIA (NBR 13699)</v>
          </cell>
          <cell r="C4741" t="str">
            <v xml:space="preserve">L     </v>
          </cell>
          <cell r="D4741">
            <v>9.01</v>
          </cell>
        </row>
        <row r="4742">
          <cell r="A4742">
            <v>7343</v>
          </cell>
          <cell r="B4742" t="str">
            <v>TINTA A BASE DE RESINA ACRILICA, PARA SINALIZACAO HORIZONTAL VIARIA (NBR 11862)</v>
          </cell>
          <cell r="C4742" t="str">
            <v xml:space="preserve">L     </v>
          </cell>
          <cell r="D4742">
            <v>9.1300000000000008</v>
          </cell>
        </row>
        <row r="4743">
          <cell r="A4743">
            <v>7287</v>
          </cell>
          <cell r="B4743" t="str">
            <v>TINTA A OLEO BRILHANTE PARA MADEIRA E METAIS</v>
          </cell>
          <cell r="C4743" t="str">
            <v xml:space="preserve">GL    </v>
          </cell>
          <cell r="D4743">
            <v>68.3</v>
          </cell>
        </row>
        <row r="4744">
          <cell r="A4744">
            <v>7350</v>
          </cell>
          <cell r="B4744" t="str">
            <v>TINTA ACRILICA PARA CERAMICA</v>
          </cell>
          <cell r="C4744" t="str">
            <v xml:space="preserve">L     </v>
          </cell>
          <cell r="D4744">
            <v>18.88</v>
          </cell>
        </row>
        <row r="4745">
          <cell r="A4745">
            <v>7348</v>
          </cell>
          <cell r="B4745" t="str">
            <v>TINTA ACRILICA PREMIUM PARA PISO</v>
          </cell>
          <cell r="C4745" t="str">
            <v xml:space="preserve">L     </v>
          </cell>
          <cell r="D4745">
            <v>10.59</v>
          </cell>
        </row>
        <row r="4746">
          <cell r="A4746">
            <v>7347</v>
          </cell>
          <cell r="B4746" t="str">
            <v>TINTA ACRILICA PREMIUM PARA PISO</v>
          </cell>
          <cell r="C4746" t="str">
            <v xml:space="preserve">GL    </v>
          </cell>
          <cell r="D4746">
            <v>38.130000000000003</v>
          </cell>
        </row>
        <row r="4747">
          <cell r="A4747">
            <v>7355</v>
          </cell>
          <cell r="B4747" t="str">
            <v>TINTA ACRILICA PREMIUM, COR BRANCO  FOSCO</v>
          </cell>
          <cell r="C4747" t="str">
            <v xml:space="preserve">GL    </v>
          </cell>
          <cell r="D4747">
            <v>57.15</v>
          </cell>
        </row>
        <row r="4748">
          <cell r="A4748">
            <v>7356</v>
          </cell>
          <cell r="B4748" t="str">
            <v>TINTA ACRILICA PREMIUM, COR BRANCO FOSCO</v>
          </cell>
          <cell r="C4748" t="str">
            <v xml:space="preserve">L     </v>
          </cell>
          <cell r="D4748">
            <v>15.87</v>
          </cell>
        </row>
        <row r="4749">
          <cell r="A4749">
            <v>7313</v>
          </cell>
          <cell r="B4749" t="str">
            <v>TINTA ASFALTICA IMPERMEABILIZANTE DILUIDA EM SOLVENTE, PARA MATERIAIS CIMENTICIOS, METAL E MADEIRA</v>
          </cell>
          <cell r="C4749" t="str">
            <v xml:space="preserve">L     </v>
          </cell>
          <cell r="D4749">
            <v>11.83</v>
          </cell>
        </row>
        <row r="4750">
          <cell r="A4750">
            <v>7319</v>
          </cell>
          <cell r="B4750" t="str">
            <v>TINTA ASFALTICA IMPERMEABILIZANTE DISPERSA EM AGUA, PARA MATERIAIS CIMENTICIOS</v>
          </cell>
          <cell r="C4750" t="str">
            <v xml:space="preserve">L     </v>
          </cell>
          <cell r="D4750">
            <v>6.77</v>
          </cell>
        </row>
        <row r="4751">
          <cell r="A4751">
            <v>38119</v>
          </cell>
          <cell r="B4751" t="str">
            <v>TINTA BORRACHA CLORADA, ACABAMENTO SEMIBRILHO, BRANCA</v>
          </cell>
          <cell r="C4751" t="str">
            <v xml:space="preserve">L     </v>
          </cell>
          <cell r="D4751">
            <v>82.93</v>
          </cell>
        </row>
        <row r="4752">
          <cell r="A4752">
            <v>7314</v>
          </cell>
          <cell r="B4752" t="str">
            <v>TINTA BORRACHA CLORADA, ACABAMENTO SEMIBRILHO, CORES VIVAS</v>
          </cell>
          <cell r="C4752" t="str">
            <v xml:space="preserve">L     </v>
          </cell>
          <cell r="D4752">
            <v>89.37</v>
          </cell>
        </row>
        <row r="4753">
          <cell r="A4753">
            <v>38131</v>
          </cell>
          <cell r="B4753" t="str">
            <v>TINTA BORRACHA, CLORADA, ACABAMENTO SEMIBRILHO, PRETA</v>
          </cell>
          <cell r="C4753" t="str">
            <v xml:space="preserve">L     </v>
          </cell>
          <cell r="D4753">
            <v>83.67</v>
          </cell>
        </row>
        <row r="4754">
          <cell r="A4754">
            <v>7304</v>
          </cell>
          <cell r="B4754" t="str">
            <v>TINTA EPOXI PREMIUM, BRANCA</v>
          </cell>
          <cell r="C4754" t="str">
            <v xml:space="preserve">L     </v>
          </cell>
          <cell r="D4754">
            <v>50.96</v>
          </cell>
        </row>
        <row r="4755">
          <cell r="A4755">
            <v>7293</v>
          </cell>
          <cell r="B4755" t="str">
            <v>TINTA ESMALTE SINTETICO GRAFITE COM PROTECAO PARA METAIS FERROSOS</v>
          </cell>
          <cell r="C4755" t="str">
            <v xml:space="preserve">L     </v>
          </cell>
          <cell r="D4755">
            <v>22.85</v>
          </cell>
        </row>
        <row r="4756">
          <cell r="A4756">
            <v>7311</v>
          </cell>
          <cell r="B4756" t="str">
            <v>TINTA ESMALTE SINTETICO PREMIUM ACETINADO</v>
          </cell>
          <cell r="C4756" t="str">
            <v xml:space="preserve">L     </v>
          </cell>
          <cell r="D4756">
            <v>22.1</v>
          </cell>
        </row>
        <row r="4757">
          <cell r="A4757">
            <v>7292</v>
          </cell>
          <cell r="B4757" t="str">
            <v>TINTA ESMALTE SINTETICO PREMIUM BRILHANTE</v>
          </cell>
          <cell r="C4757" t="str">
            <v xml:space="preserve">L     </v>
          </cell>
          <cell r="D4757">
            <v>21.46</v>
          </cell>
        </row>
        <row r="4758">
          <cell r="A4758">
            <v>7288</v>
          </cell>
          <cell r="B4758" t="str">
            <v>TINTA ESMALTE SINTETICO PREMIUM FOSCO</v>
          </cell>
          <cell r="C4758" t="str">
            <v xml:space="preserve">L     </v>
          </cell>
          <cell r="D4758">
            <v>24.32</v>
          </cell>
        </row>
        <row r="4759">
          <cell r="A4759">
            <v>35693</v>
          </cell>
          <cell r="B4759" t="str">
            <v>TINTA LATEX ACRILICA ECONOMICA, COR BRANCA</v>
          </cell>
          <cell r="C4759" t="str">
            <v xml:space="preserve">L     </v>
          </cell>
          <cell r="D4759">
            <v>7.28</v>
          </cell>
        </row>
        <row r="4760">
          <cell r="A4760">
            <v>35692</v>
          </cell>
          <cell r="B4760" t="str">
            <v>TINTA LATEX ACRILICA STANDARD, COR BRANCA</v>
          </cell>
          <cell r="C4760" t="str">
            <v xml:space="preserve">L     </v>
          </cell>
          <cell r="D4760">
            <v>39.04</v>
          </cell>
        </row>
        <row r="4761">
          <cell r="A4761">
            <v>7344</v>
          </cell>
          <cell r="B4761" t="str">
            <v>TINTA LATEX PVA PREMIUM,  COR BRANCA</v>
          </cell>
          <cell r="C4761" t="str">
            <v xml:space="preserve">GL    </v>
          </cell>
          <cell r="D4761">
            <v>49.4</v>
          </cell>
        </row>
        <row r="4762">
          <cell r="A4762">
            <v>7345</v>
          </cell>
          <cell r="B4762" t="str">
            <v>TINTA LATEX PVA PREMIUM, COR BRANCA</v>
          </cell>
          <cell r="C4762" t="str">
            <v xml:space="preserve">L     </v>
          </cell>
          <cell r="D4762">
            <v>13.72</v>
          </cell>
        </row>
        <row r="4763">
          <cell r="A4763">
            <v>35691</v>
          </cell>
          <cell r="B4763" t="str">
            <v>TINTA LATEX PVA STANDARD, COR BRANCA</v>
          </cell>
          <cell r="C4763" t="str">
            <v xml:space="preserve">L     </v>
          </cell>
          <cell r="D4763">
            <v>10.84</v>
          </cell>
        </row>
        <row r="4764">
          <cell r="A4764">
            <v>7342</v>
          </cell>
          <cell r="B4764" t="str">
            <v>TINTA MINERAL IMPERMEAVEL EM PO, BRANCA</v>
          </cell>
          <cell r="C4764" t="str">
            <v xml:space="preserve">KG    </v>
          </cell>
          <cell r="D4764">
            <v>1.29</v>
          </cell>
        </row>
        <row r="4765">
          <cell r="A4765">
            <v>7306</v>
          </cell>
          <cell r="B4765" t="str">
            <v>TINTA PROTETORA SUPERFICIE METALICA ALUMINIO</v>
          </cell>
          <cell r="C4765" t="str">
            <v xml:space="preserve">L     </v>
          </cell>
          <cell r="D4765">
            <v>26.2</v>
          </cell>
        </row>
        <row r="4766">
          <cell r="A4766">
            <v>154</v>
          </cell>
          <cell r="B4766" t="str">
            <v>TINTA/REVESTIMENTO  A BASE DE RESINA EPOXI COM ALCATRAO, BICOMPONENTE</v>
          </cell>
          <cell r="C4766" t="str">
            <v xml:space="preserve">L     </v>
          </cell>
          <cell r="D4766">
            <v>41.62</v>
          </cell>
        </row>
        <row r="4767">
          <cell r="A4767">
            <v>7338</v>
          </cell>
          <cell r="B4767" t="str">
            <v>TINTA/REVESTIMENTO A BASE DE RESINA EPOXI COM ALCATRAO, BICOMPONENTE</v>
          </cell>
          <cell r="C4767" t="str">
            <v xml:space="preserve">KG    </v>
          </cell>
          <cell r="D4767">
            <v>27.75</v>
          </cell>
        </row>
        <row r="4768">
          <cell r="A4768">
            <v>39574</v>
          </cell>
          <cell r="B4768" t="str">
            <v>TIRANTE COM ELO, EM ARAME GALVANIZADO RIGIDO, NUMERO 10, COMPRIMENTO 2000 MM, PARA PENDURAL DE FORRO REMOVIVEL</v>
          </cell>
          <cell r="C4768" t="str">
            <v xml:space="preserve">UN    </v>
          </cell>
          <cell r="D4768">
            <v>2.2799999999999998</v>
          </cell>
        </row>
        <row r="4769">
          <cell r="A4769">
            <v>11060</v>
          </cell>
          <cell r="B4769" t="str">
            <v>TIRANTE EM FERRO GALVANIZADO PARA CONTRAVENTAMENTO DE TELHA CANALETE 90, 1/4 " X 400 MM</v>
          </cell>
          <cell r="C4769" t="str">
            <v xml:space="preserve">UN    </v>
          </cell>
          <cell r="D4769">
            <v>18.61</v>
          </cell>
        </row>
        <row r="4770">
          <cell r="A4770">
            <v>37401</v>
          </cell>
          <cell r="B4770" t="str">
            <v>TOALHEIRO PLASTICO TIPO DISPENSER PARA PAPEL TOALHA INTERFOLHADO</v>
          </cell>
          <cell r="C4770" t="str">
            <v xml:space="preserve">UN    </v>
          </cell>
          <cell r="D4770">
            <v>45.89</v>
          </cell>
        </row>
        <row r="4771">
          <cell r="A4771">
            <v>7525</v>
          </cell>
          <cell r="B4771" t="str">
            <v>TOMADA INDUSTRIAL DE EMBUTIR 3P+T 30 A, 440 V, COM TRAVA, COM PLACA</v>
          </cell>
          <cell r="C4771" t="str">
            <v xml:space="preserve">UN    </v>
          </cell>
          <cell r="D4771">
            <v>34.46</v>
          </cell>
        </row>
        <row r="4772">
          <cell r="A4772">
            <v>7524</v>
          </cell>
          <cell r="B4772" t="str">
            <v>TOMADA INDUSTRIAL DE EMBUTIR 3P+T 30 A, 440 V, COM TRAVA, SEM PLACA</v>
          </cell>
          <cell r="C4772" t="str">
            <v xml:space="preserve">UN    </v>
          </cell>
          <cell r="D4772">
            <v>32.479999999999997</v>
          </cell>
        </row>
        <row r="4773">
          <cell r="A4773">
            <v>38105</v>
          </cell>
          <cell r="B4773" t="str">
            <v>TOMADA PARA ANTENA DE TV, CABO COAXIAL DE 9 MM (APENAS MODULO)</v>
          </cell>
          <cell r="C4773" t="str">
            <v xml:space="preserve">UN    </v>
          </cell>
          <cell r="D4773">
            <v>8.34</v>
          </cell>
        </row>
        <row r="4774">
          <cell r="A4774">
            <v>38084</v>
          </cell>
          <cell r="B4774" t="str">
            <v>TOMADA PARA ANTENA DE TV, CABO COAXIAL DE 9 MM, CONJUNTO MONTADO PARA EMBUTIR 4" X 2" (PLACA + SUPORTE + MODULO)</v>
          </cell>
          <cell r="C4774" t="str">
            <v xml:space="preserve">UN    </v>
          </cell>
          <cell r="D4774">
            <v>11.85</v>
          </cell>
        </row>
        <row r="4775">
          <cell r="A4775">
            <v>38103</v>
          </cell>
          <cell r="B4775" t="str">
            <v>TOMADA RJ11, 2 FIOS (APENAS MODULO)</v>
          </cell>
          <cell r="C4775" t="str">
            <v xml:space="preserve">UN    </v>
          </cell>
          <cell r="D4775">
            <v>12.52</v>
          </cell>
        </row>
        <row r="4776">
          <cell r="A4776">
            <v>38082</v>
          </cell>
          <cell r="B4776" t="str">
            <v>TOMADA RJ11, 2 FIOS, CONJUNTO MONTADO PARA EMBUTIR 4" X 2" (PLACA + SUPORTE + MODULO)</v>
          </cell>
          <cell r="C4776" t="str">
            <v xml:space="preserve">UN    </v>
          </cell>
          <cell r="D4776">
            <v>15.43</v>
          </cell>
        </row>
        <row r="4777">
          <cell r="A4777">
            <v>38104</v>
          </cell>
          <cell r="B4777" t="str">
            <v>TOMADA RJ45, 8 FIOS, CAT 5E (APENAS MODULO)</v>
          </cell>
          <cell r="C4777" t="str">
            <v xml:space="preserve">UN    </v>
          </cell>
          <cell r="D4777">
            <v>24.52</v>
          </cell>
        </row>
        <row r="4778">
          <cell r="A4778">
            <v>38083</v>
          </cell>
          <cell r="B4778" t="str">
            <v>TOMADA RJ45, 8 FIOS, CAT 5E, CONJUNTO MONTADO PARA EMBUTIR 4" X 2" (PLACA + SUPORTE + MODULO)</v>
          </cell>
          <cell r="C4778" t="str">
            <v xml:space="preserve">UN    </v>
          </cell>
          <cell r="D4778">
            <v>27.23</v>
          </cell>
        </row>
        <row r="4779">
          <cell r="A4779">
            <v>38101</v>
          </cell>
          <cell r="B4779" t="str">
            <v>TOMADA 2P+T 10A, 250V  (APENAS MODULO)</v>
          </cell>
          <cell r="C4779" t="str">
            <v xml:space="preserve">UN    </v>
          </cell>
          <cell r="D4779">
            <v>5.95</v>
          </cell>
        </row>
        <row r="4780">
          <cell r="A4780">
            <v>7528</v>
          </cell>
          <cell r="B4780" t="str">
            <v>TOMADA 2P+T 10A, 250V, CONJUNTO MONTADO PARA EMBUTIR 4" X 2" (PLACA + SUPORTE + MODULO)</v>
          </cell>
          <cell r="C4780" t="str">
            <v xml:space="preserve">UN    </v>
          </cell>
          <cell r="D4780">
            <v>7</v>
          </cell>
        </row>
        <row r="4781">
          <cell r="A4781">
            <v>12147</v>
          </cell>
          <cell r="B4781" t="str">
            <v>TOMADA 2P+T 10A, 250V, CONJUNTO MONTADO PARA SOBREPOR 4" X 2" (CAIXA + MODULO)</v>
          </cell>
          <cell r="C4781" t="str">
            <v xml:space="preserve">UN    </v>
          </cell>
          <cell r="D4781">
            <v>10.67</v>
          </cell>
        </row>
        <row r="4782">
          <cell r="A4782">
            <v>38075</v>
          </cell>
          <cell r="B4782" t="str">
            <v>TOMADA 2P+T 20A 250V, CONJUNTO MONTADO PARA EMBUTIR 4" X 2" (PLACA + SUPORTE + MODULO)</v>
          </cell>
          <cell r="C4782" t="str">
            <v xml:space="preserve">UN    </v>
          </cell>
          <cell r="D4782">
            <v>12.12</v>
          </cell>
        </row>
        <row r="4783">
          <cell r="A4783">
            <v>38102</v>
          </cell>
          <cell r="B4783" t="str">
            <v>TOMADA 2P+T 20A, 250V  (APENAS MODULO)</v>
          </cell>
          <cell r="C4783" t="str">
            <v xml:space="preserve">UN    </v>
          </cell>
          <cell r="D4783">
            <v>7.62</v>
          </cell>
        </row>
        <row r="4784">
          <cell r="A4784">
            <v>38076</v>
          </cell>
          <cell r="B4784" t="str">
            <v>TOMADAS (2 MODULOS) 2P+T 10A, 250V, CONJUNTO MONTADO PARA EMBUTIR 4" X 2" (PLACA + SUPORTE + MODULOS)</v>
          </cell>
          <cell r="C4784" t="str">
            <v xml:space="preserve">UN    </v>
          </cell>
          <cell r="D4784">
            <v>13.59</v>
          </cell>
        </row>
        <row r="4785">
          <cell r="A4785">
            <v>7592</v>
          </cell>
          <cell r="B4785" t="str">
            <v>TOPOGRAFO</v>
          </cell>
          <cell r="C4785" t="str">
            <v xml:space="preserve">H     </v>
          </cell>
          <cell r="D4785">
            <v>25.41</v>
          </cell>
        </row>
        <row r="4786">
          <cell r="A4786">
            <v>40820</v>
          </cell>
          <cell r="B4786" t="str">
            <v>TOPOGRAFO (MENSALISTA)</v>
          </cell>
          <cell r="C4786" t="str">
            <v xml:space="preserve">MES   </v>
          </cell>
          <cell r="D4786">
            <v>4478.05</v>
          </cell>
        </row>
        <row r="4787">
          <cell r="A4787">
            <v>11762</v>
          </cell>
          <cell r="B4787" t="str">
            <v>TORNEIRA CROMADA COM BICO PARA JARDIM/TANQUE 1/2 " OU 3/4 " (REF 1153)</v>
          </cell>
          <cell r="C4787" t="str">
            <v xml:space="preserve">UN    </v>
          </cell>
          <cell r="D4787">
            <v>54.91</v>
          </cell>
        </row>
        <row r="4788">
          <cell r="A4788">
            <v>13418</v>
          </cell>
          <cell r="B4788" t="str">
            <v>TORNEIRA CROMADA CURTA SEM BICO PARA TANQUE, PADRAO POPULAR, 1/2 " OU 3/4 " (REF 1140)</v>
          </cell>
          <cell r="C4788" t="str">
            <v xml:space="preserve">UN    </v>
          </cell>
          <cell r="D4788">
            <v>15.34</v>
          </cell>
        </row>
        <row r="4789">
          <cell r="A4789">
            <v>13984</v>
          </cell>
          <cell r="B4789" t="str">
            <v>TORNEIRA CROMADA CURTA SEM BICO PARA USO GERAL  1/2 " OU 3/4 " (REF 1152)</v>
          </cell>
          <cell r="C4789" t="str">
            <v xml:space="preserve">UN    </v>
          </cell>
          <cell r="D4789">
            <v>38.369999999999997</v>
          </cell>
        </row>
        <row r="4790">
          <cell r="A4790">
            <v>11772</v>
          </cell>
          <cell r="B4790" t="str">
            <v>TORNEIRA CROMADA DE MESA PARA COZINHA BICA MOVEL COM AREJADOR 1/2 " OU 3/4 " (REF 1167)</v>
          </cell>
          <cell r="C4790" t="str">
            <v xml:space="preserve">UN    </v>
          </cell>
          <cell r="D4790">
            <v>93.19</v>
          </cell>
        </row>
        <row r="4791">
          <cell r="A4791">
            <v>36795</v>
          </cell>
          <cell r="B4791" t="str">
            <v>TORNEIRA CROMADA DE MESA PARA LAVATORIO COM SENSOR DE PRESENCA</v>
          </cell>
          <cell r="C4791" t="str">
            <v xml:space="preserve">UN    </v>
          </cell>
          <cell r="D4791">
            <v>599.4</v>
          </cell>
        </row>
        <row r="4792">
          <cell r="A4792">
            <v>36796</v>
          </cell>
          <cell r="B4792" t="str">
            <v>TORNEIRA CROMADA DE MESA PARA LAVATORIO TEMPORIZADA PRESSAO BICA BAIXA</v>
          </cell>
          <cell r="C4792" t="str">
            <v xml:space="preserve">UN    </v>
          </cell>
          <cell r="D4792">
            <v>154.33000000000001</v>
          </cell>
        </row>
        <row r="4793">
          <cell r="A4793">
            <v>36791</v>
          </cell>
          <cell r="B4793" t="str">
            <v>TORNEIRA CROMADA DE MESA PARA LAVATORIO, BICA ALTA (REF 1195)</v>
          </cell>
          <cell r="C4793" t="str">
            <v xml:space="preserve">UN    </v>
          </cell>
          <cell r="D4793">
            <v>79.510000000000005</v>
          </cell>
        </row>
        <row r="4794">
          <cell r="A4794">
            <v>13415</v>
          </cell>
          <cell r="B4794" t="str">
            <v>TORNEIRA CROMADA DE MESA PARA LAVATORIO, PADRAO POPULAR, 1/2 " OU 3/4 " (REF 1193)</v>
          </cell>
          <cell r="C4794" t="str">
            <v xml:space="preserve">UN    </v>
          </cell>
          <cell r="D4794">
            <v>46.22</v>
          </cell>
        </row>
        <row r="4795">
          <cell r="A4795">
            <v>36792</v>
          </cell>
          <cell r="B4795" t="str">
            <v>TORNEIRA CROMADA DE PAREDE LONGA PARA LAVATORIO (REF 1178)</v>
          </cell>
          <cell r="C4795" t="str">
            <v xml:space="preserve">UN    </v>
          </cell>
          <cell r="D4795">
            <v>151.99</v>
          </cell>
        </row>
        <row r="4796">
          <cell r="A4796">
            <v>11773</v>
          </cell>
          <cell r="B4796" t="str">
            <v>TORNEIRA CROMADA DE PAREDE PARA COZINHA BICA MOVEL COM AREJADOR 1/2 " OU 3/4 " (REF 1168)</v>
          </cell>
          <cell r="C4796" t="str">
            <v xml:space="preserve">UN    </v>
          </cell>
          <cell r="D4796">
            <v>88.97</v>
          </cell>
        </row>
        <row r="4797">
          <cell r="A4797">
            <v>11775</v>
          </cell>
          <cell r="B4797" t="str">
            <v>TORNEIRA CROMADA DE PAREDE PARA COZINHA COM AREJADOR 1/2 " OU 3/4 " (REF 1157)</v>
          </cell>
          <cell r="C4797" t="str">
            <v xml:space="preserve">UN    </v>
          </cell>
          <cell r="D4797">
            <v>92.9</v>
          </cell>
        </row>
        <row r="4798">
          <cell r="A4798">
            <v>13983</v>
          </cell>
          <cell r="B4798" t="str">
            <v>TORNEIRA CROMADA DE PAREDE PARA COZINHA COM AREJADOR, PADRAO POPULAR, 1/2 " OU 3/4 " (REF 1159)</v>
          </cell>
          <cell r="C4798" t="str">
            <v xml:space="preserve">UN    </v>
          </cell>
          <cell r="D4798">
            <v>47.46</v>
          </cell>
        </row>
        <row r="4799">
          <cell r="A4799">
            <v>13416</v>
          </cell>
          <cell r="B4799" t="str">
            <v>TORNEIRA CROMADA DE PAREDE PARA COZINHA SEM AREJADOR, PADRAO POPULAR, 1/2 " OU 3/4 " (REF 1158)</v>
          </cell>
          <cell r="C4799" t="str">
            <v xml:space="preserve">UN    </v>
          </cell>
          <cell r="D4799">
            <v>38.28</v>
          </cell>
        </row>
        <row r="4800">
          <cell r="A4800">
            <v>13417</v>
          </cell>
          <cell r="B4800" t="str">
            <v>TORNEIRA CROMADA SEM BICO PARA TANQUE 1/2 " OU 3/4 " (REF 1143)</v>
          </cell>
          <cell r="C4800" t="str">
            <v xml:space="preserve">UN    </v>
          </cell>
          <cell r="D4800">
            <v>33.76</v>
          </cell>
        </row>
        <row r="4801">
          <cell r="A4801">
            <v>7604</v>
          </cell>
          <cell r="B4801" t="str">
            <v>TORNEIRA CROMADA SEM BICO PARA TANQUE, PADRAO POPULAR, 1/2 " OU 3/4 " (REF 1126)</v>
          </cell>
          <cell r="C4801" t="str">
            <v xml:space="preserve">UN    </v>
          </cell>
          <cell r="D4801">
            <v>14.62</v>
          </cell>
        </row>
        <row r="4802">
          <cell r="A4802">
            <v>11777</v>
          </cell>
          <cell r="B4802" t="str">
            <v>TORNEIRA ELETRICA DE PAREDE, BICA ALTA, PARA COZINHA, 5500 W (110/220 V)</v>
          </cell>
          <cell r="C4802" t="str">
            <v xml:space="preserve">UN    </v>
          </cell>
          <cell r="D4802">
            <v>120.28</v>
          </cell>
        </row>
        <row r="4803">
          <cell r="A4803">
            <v>7602</v>
          </cell>
          <cell r="B4803" t="str">
            <v>TORNEIRA METAL AMARELO COM BICO PARA JARDIM, PADRAO POPULAR, 1/2 " OU 3/4 " (REF 1128)</v>
          </cell>
          <cell r="C4803" t="str">
            <v xml:space="preserve">UN    </v>
          </cell>
          <cell r="D4803">
            <v>14.49</v>
          </cell>
        </row>
        <row r="4804">
          <cell r="A4804">
            <v>7603</v>
          </cell>
          <cell r="B4804" t="str">
            <v>TORNEIRA METAL AMARELO CURTA SEM BICO PARA TANQUE, PADRAO POPULAR, 1/2 " OU 3/4 " (REF 1120)</v>
          </cell>
          <cell r="C4804" t="str">
            <v xml:space="preserve">UN    </v>
          </cell>
          <cell r="D4804">
            <v>14.05</v>
          </cell>
        </row>
        <row r="4805">
          <cell r="A4805">
            <v>11763</v>
          </cell>
          <cell r="B4805" t="str">
            <v>TORNEIRA METALICA DE BOIA CONVENCIONAL PARA CAIXA D'AGUA, 1.1/2", COM HASTE METALICA E BALAO PLASTICO</v>
          </cell>
          <cell r="C4805" t="str">
            <v xml:space="preserve">UN    </v>
          </cell>
          <cell r="D4805">
            <v>49.14</v>
          </cell>
        </row>
        <row r="4806">
          <cell r="A4806">
            <v>11764</v>
          </cell>
          <cell r="B4806" t="str">
            <v>TORNEIRA METALICA DE BOIA CONVENCIONAL PARA CAIXA D'AGUA, 1.1/4", COM HASTE METALICA E BALAO PLASTICO</v>
          </cell>
          <cell r="C4806" t="str">
            <v xml:space="preserve">UN    </v>
          </cell>
          <cell r="D4806">
            <v>52.49</v>
          </cell>
        </row>
        <row r="4807">
          <cell r="A4807">
            <v>11826</v>
          </cell>
          <cell r="B4807" t="str">
            <v>TORNEIRA METALICA DE BOIA CONVENCIONAL PARA CAIXA D'AGUA, 1/2 ", COM HASTE METALICA E BALAO METALICO</v>
          </cell>
          <cell r="C4807" t="str">
            <v xml:space="preserve">UN    </v>
          </cell>
          <cell r="D4807">
            <v>20.93</v>
          </cell>
        </row>
        <row r="4808">
          <cell r="A4808">
            <v>11829</v>
          </cell>
          <cell r="B4808" t="str">
            <v>TORNEIRA METALICA DE BOIA CONVENCIONAL PARA CAIXA D'AGUA, 1/2", COM HASTE METALICA E BALAO PLASTICO</v>
          </cell>
          <cell r="C4808" t="str">
            <v xml:space="preserve">UN    </v>
          </cell>
          <cell r="D4808">
            <v>12.58</v>
          </cell>
        </row>
        <row r="4809">
          <cell r="A4809">
            <v>11825</v>
          </cell>
          <cell r="B4809" t="str">
            <v>TORNEIRA METALICA DE BOIA CONVENCIONAL PARA CAIXA D'AGUA, 1", COM HASTE METALICA E BALAO PLASTICO</v>
          </cell>
          <cell r="C4809" t="str">
            <v xml:space="preserve">UN    </v>
          </cell>
          <cell r="D4809">
            <v>21.57</v>
          </cell>
        </row>
        <row r="4810">
          <cell r="A4810">
            <v>11767</v>
          </cell>
          <cell r="B4810" t="str">
            <v>TORNEIRA METALICA DE BOIA CONVENCIONAL PARA CAIXA D'AGUA, 2", COM HASTE METALICA E BALAO PLASTICO</v>
          </cell>
          <cell r="C4810" t="str">
            <v xml:space="preserve">UN    </v>
          </cell>
          <cell r="D4810">
            <v>87.13</v>
          </cell>
        </row>
        <row r="4811">
          <cell r="A4811">
            <v>7606</v>
          </cell>
          <cell r="B4811" t="str">
            <v>TORNEIRA METALICA DE BOIA CONVENCIONAL PARA CAIXA D'AGUA, 3/4 ", COM HASTE METALICA E BALAO METALICO</v>
          </cell>
          <cell r="C4811" t="str">
            <v xml:space="preserve">UN    </v>
          </cell>
          <cell r="D4811">
            <v>21.81</v>
          </cell>
        </row>
        <row r="4812">
          <cell r="A4812">
            <v>11830</v>
          </cell>
          <cell r="B4812" t="str">
            <v>TORNEIRA METALICA DE BOIA CONVENCIONAL PARA CAIXA D'AGUA, 3/4", COM HASTE METALICA E BALAO PLASTICO</v>
          </cell>
          <cell r="C4812" t="str">
            <v xml:space="preserve">UN    </v>
          </cell>
          <cell r="D4812">
            <v>13.59</v>
          </cell>
        </row>
        <row r="4813">
          <cell r="A4813">
            <v>11766</v>
          </cell>
          <cell r="B4813" t="str">
            <v>TORNEIRA METALICA DE BOIA VAZAO TOTAL PARA CAIXA D'AGUA, 1/2", COM HASTE METALICA E BALAO PLASTICO</v>
          </cell>
          <cell r="C4813" t="str">
            <v xml:space="preserve">UN    </v>
          </cell>
          <cell r="D4813">
            <v>24.16</v>
          </cell>
        </row>
        <row r="4814">
          <cell r="A4814">
            <v>11765</v>
          </cell>
          <cell r="B4814" t="str">
            <v>TORNEIRA METALICA DE BOIA VAZAO TOTAL PARA CAIXA D'AGUA, 1", COM HASTE METALICA E BALAO PLASTICO</v>
          </cell>
          <cell r="C4814" t="str">
            <v xml:space="preserve">UN    </v>
          </cell>
          <cell r="D4814">
            <v>32.9</v>
          </cell>
        </row>
        <row r="4815">
          <cell r="A4815">
            <v>11824</v>
          </cell>
          <cell r="B4815" t="str">
            <v>TORNEIRA METALICA DE BOIA VAZAO TOTAL PARA CAIXA D'AGUA, 3/4", COM HASTE METALICA E BALAO PLASTICO</v>
          </cell>
          <cell r="C4815" t="str">
            <v xml:space="preserve">UN    </v>
          </cell>
          <cell r="D4815">
            <v>24.92</v>
          </cell>
        </row>
        <row r="4816">
          <cell r="A4816">
            <v>40329</v>
          </cell>
          <cell r="B4816" t="str">
            <v>TORNEIRA PLASTICA DE BOIA CONVENCIONAL PARA CAIXA DE AGUA, 3/4 ", COM HASTE METALICA E COM BALAO PLASTICO (PADRAO POPULAR)</v>
          </cell>
          <cell r="C4816" t="str">
            <v xml:space="preserve">UN    </v>
          </cell>
          <cell r="D4816">
            <v>10.55</v>
          </cell>
        </row>
        <row r="4817">
          <cell r="A4817">
            <v>11823</v>
          </cell>
          <cell r="B4817" t="str">
            <v>TORNEIRA PLASTICA DE BOIA PARA CAIXA DE DESCARGA,  1/2", COM HASTE  METALICA E BALAO PLASTICO</v>
          </cell>
          <cell r="C4817" t="str">
            <v xml:space="preserve">UN    </v>
          </cell>
          <cell r="D4817">
            <v>4.5599999999999996</v>
          </cell>
        </row>
        <row r="4818">
          <cell r="A4818">
            <v>11832</v>
          </cell>
          <cell r="B4818" t="str">
            <v>TORNEIRA PLASTICA DE MESA PARA LAVATORIO 1/2 "</v>
          </cell>
          <cell r="C4818" t="str">
            <v xml:space="preserve">UN    </v>
          </cell>
          <cell r="D4818">
            <v>11.35</v>
          </cell>
        </row>
        <row r="4819">
          <cell r="A4819">
            <v>11822</v>
          </cell>
          <cell r="B4819" t="str">
            <v>TORNEIRA PLASTICA DE MESA, BICA MOVEL, PARA COZINHA 1/2 "</v>
          </cell>
          <cell r="C4819" t="str">
            <v xml:space="preserve">UN    </v>
          </cell>
          <cell r="D4819">
            <v>30.93</v>
          </cell>
        </row>
        <row r="4820">
          <cell r="A4820">
            <v>11831</v>
          </cell>
          <cell r="B4820" t="str">
            <v>TORNEIRA PLASTICA PARA TANQUE 1/2 " OU 3/4 " COM BICO PARA MANGUEIRA</v>
          </cell>
          <cell r="C4820" t="str">
            <v xml:space="preserve">UN    </v>
          </cell>
          <cell r="D4820">
            <v>23.48</v>
          </cell>
        </row>
        <row r="4821">
          <cell r="A4821">
            <v>7613</v>
          </cell>
          <cell r="B4821" t="str">
            <v>TRANSFORMADOR TRIFASICO DE DISTRIBUICAO, POTENCIA DE 1000 KVA, TENSAO NOMINAL DE 15 KV, TENSAO SECUNDARIA DE 220/127V, EM OLEO ISOLANTE TIPO MINERAL</v>
          </cell>
          <cell r="C4821" t="str">
            <v xml:space="preserve">UN    </v>
          </cell>
          <cell r="D4821">
            <v>48848.41</v>
          </cell>
        </row>
        <row r="4822">
          <cell r="A4822">
            <v>7619</v>
          </cell>
          <cell r="B4822" t="str">
            <v>TRANSFORMADOR TRIFASICO DE DISTRIBUICAO, POTENCIA DE 112,5 KVA, TENSAO NOMINAL DE 15 KV, TENSAO SECUNDARIA DE 220/127V, EM OLEO ISOLANTE TIPO MINERAL</v>
          </cell>
          <cell r="C4822" t="str">
            <v xml:space="preserve">UN    </v>
          </cell>
          <cell r="D4822">
            <v>7550.91</v>
          </cell>
        </row>
        <row r="4823">
          <cell r="A4823">
            <v>12076</v>
          </cell>
          <cell r="B4823" t="str">
            <v>TRANSFORMADOR TRIFASICO DE DISTRIBUICAO, POTENCIA DE 15 KVA, TENSAO NOMINAL DE 15 KV, TENSAO SECUNDARIA DE 220/127V, EM OLEO ISOLANTE TIPO MINERAL</v>
          </cell>
          <cell r="C4823" t="str">
            <v xml:space="preserve">UN    </v>
          </cell>
          <cell r="D4823">
            <v>3463.72</v>
          </cell>
        </row>
        <row r="4824">
          <cell r="A4824">
            <v>7614</v>
          </cell>
          <cell r="B4824" t="str">
            <v>TRANSFORMADOR TRIFASICO DE DISTRIBUICAO, POTENCIA DE 150 KVA, TENSAO NOMINAL DE 15 KV, TENSAO SECUNDARIA DE 220/127V, EM OLEO ISOLANTE TIPO MINERAL</v>
          </cell>
          <cell r="C4824" t="str">
            <v xml:space="preserve">UN    </v>
          </cell>
          <cell r="D4824">
            <v>9523.51</v>
          </cell>
        </row>
        <row r="4825">
          <cell r="A4825">
            <v>7618</v>
          </cell>
          <cell r="B4825" t="str">
            <v>TRANSFORMADOR TRIFASICO DE DISTRIBUICAO, POTENCIA DE 1500 KVA, TENSAO NOMINAL DE 15 KV, TENSAO SECUNDARIA DE 220/127V, EM OLEO ISOLANTE TIPO MINERAL</v>
          </cell>
          <cell r="C4825" t="str">
            <v xml:space="preserve">UN    </v>
          </cell>
          <cell r="D4825">
            <v>61767.11</v>
          </cell>
        </row>
        <row r="4826">
          <cell r="A4826">
            <v>7620</v>
          </cell>
          <cell r="B4826" t="str">
            <v>TRANSFORMADOR TRIFASICO DE DISTRIBUICAO, POTENCIA DE 225 KVA, TENSAO NOMINAL DE 15 KV, TENSAO SECUNDARIA DE 220/127V, EM OLEO ISOLANTE TIPO MINERAL</v>
          </cell>
          <cell r="C4826" t="str">
            <v xml:space="preserve">UN    </v>
          </cell>
          <cell r="D4826">
            <v>13360.08</v>
          </cell>
        </row>
        <row r="4827">
          <cell r="A4827">
            <v>7610</v>
          </cell>
          <cell r="B4827" t="str">
            <v>TRANSFORMADOR TRIFASICO DE DISTRIBUICAO, POTENCIA DE 30 KVA, TENSAO NOMINAL DE 15 KV, TENSAO SECUNDARIA DE 220/127V, EM OLEO ISOLANTE TIPO MINERAL</v>
          </cell>
          <cell r="C4827" t="str">
            <v xml:space="preserve">UN    </v>
          </cell>
          <cell r="D4827">
            <v>4230.6899999999996</v>
          </cell>
        </row>
        <row r="4828">
          <cell r="A4828">
            <v>7615</v>
          </cell>
          <cell r="B4828" t="str">
            <v>TRANSFORMADOR TRIFASICO DE DISTRIBUICAO, POTENCIA DE 300 KVA, TENSAO NOMINAL DE 15 KV, TENSAO SECUNDARIA DE 220/127V, EM OLEO ISOLANTE TIPO MINERAL</v>
          </cell>
          <cell r="C4828" t="str">
            <v xml:space="preserve">UN    </v>
          </cell>
          <cell r="D4828">
            <v>15586.76</v>
          </cell>
        </row>
        <row r="4829">
          <cell r="A4829">
            <v>7617</v>
          </cell>
          <cell r="B4829" t="str">
            <v>TRANSFORMADOR TRIFASICO DE DISTRIBUICAO, POTENCIA DE 45 KVA, TENSAO NOMINAL DE 15 KV, TENSAO SECUNDARIA DE 220/127V, EM OLEO ISOLANTE TIPO MINERAL</v>
          </cell>
          <cell r="C4829" t="str">
            <v xml:space="preserve">UN    </v>
          </cell>
          <cell r="D4829">
            <v>4725.5</v>
          </cell>
        </row>
        <row r="4830">
          <cell r="A4830">
            <v>7616</v>
          </cell>
          <cell r="B4830" t="str">
            <v>TRANSFORMADOR TRIFASICO DE DISTRIBUICAO, POTENCIA DE 500 KVA, TENSAO NOMINAL DE 15 KV, TENSAO SECUNDARIA DE 220/127V, EM OLEO ISOLANTE TIPO MINERAL</v>
          </cell>
          <cell r="C4830" t="str">
            <v xml:space="preserve">UN    </v>
          </cell>
          <cell r="D4830">
            <v>25435.11</v>
          </cell>
        </row>
        <row r="4831">
          <cell r="A4831">
            <v>7611</v>
          </cell>
          <cell r="B4831" t="str">
            <v>TRANSFORMADOR TRIFASICO DE DISTRIBUICAO, POTENCIA DE 75 KVA, TENSAO NOMINAL DE 15 KV, TENSAO SECUNDARIA DE 220/127V, EM OLEO ISOLANTE TIPO MINERAL</v>
          </cell>
          <cell r="C4831" t="str">
            <v xml:space="preserve">UN    </v>
          </cell>
          <cell r="D4831">
            <v>6111</v>
          </cell>
        </row>
        <row r="4832">
          <cell r="A4832">
            <v>7612</v>
          </cell>
          <cell r="B4832" t="str">
            <v>TRANSFORMADOR TRIFASICO DE DISTRIBUICAO, POTENCIA DE 750 KVA, TENSAO NOMINAL DE 15 KV, TENSAO SECUNDARIA DE 220/127V, EM OLEO ISOLANTE TIPO MINERAL</v>
          </cell>
          <cell r="C4832" t="str">
            <v xml:space="preserve">UN    </v>
          </cell>
          <cell r="D4832">
            <v>34888.61</v>
          </cell>
        </row>
        <row r="4833">
          <cell r="A4833">
            <v>37371</v>
          </cell>
          <cell r="B4833" t="str">
            <v>TRANSPORTE - HORISTA (ENCARGOS COMPLEMENTARES) (COLETADO CAIXA)</v>
          </cell>
          <cell r="C4833" t="str">
            <v xml:space="preserve">H     </v>
          </cell>
          <cell r="D4833">
            <v>0.55000000000000004</v>
          </cell>
        </row>
        <row r="4834">
          <cell r="A4834">
            <v>40861</v>
          </cell>
          <cell r="B4834" t="str">
            <v>TRANSPORTE - MENSALISTA (ENCARGOS COMPLEMENTARES) (COLETADO CAIXA)</v>
          </cell>
          <cell r="C4834" t="str">
            <v xml:space="preserve">MES   </v>
          </cell>
          <cell r="D4834">
            <v>103.39</v>
          </cell>
        </row>
        <row r="4835">
          <cell r="A4835">
            <v>36510</v>
          </cell>
          <cell r="B4835" t="str">
            <v>TRATOR DE ESTEIRAS, POTENCIA BRUTA DE 133 HP, PESO OPERACIONAL DE 14 T, COM LAMINA COM CAPACIDADE DE 3,00 M3</v>
          </cell>
          <cell r="C4835" t="str">
            <v xml:space="preserve">UN    </v>
          </cell>
          <cell r="D4835">
            <v>536697.22</v>
          </cell>
        </row>
        <row r="4836">
          <cell r="A4836">
            <v>25020</v>
          </cell>
          <cell r="B4836" t="str">
            <v>TRATOR DE ESTEIRAS, POTENCIA BRUTA DE 347 HP, PESO OPERACIONAL DE 38,5 T, COM ESCARIFICADOR E LAMINA COM CAPACIDADE DE 4,70M3</v>
          </cell>
          <cell r="C4836" t="str">
            <v xml:space="preserve">UN    </v>
          </cell>
          <cell r="D4836">
            <v>2211003.7400000002</v>
          </cell>
        </row>
        <row r="4837">
          <cell r="A4837">
            <v>7622</v>
          </cell>
          <cell r="B4837" t="str">
            <v>TRATOR DE ESTEIRAS, POTENCIA DE 100 HP, PESO OPERACIONAL DE 9,4 T, COM LAMINA COM CAPACIDADE DE 2,19 M3</v>
          </cell>
          <cell r="C4837" t="str">
            <v xml:space="preserve">UN    </v>
          </cell>
          <cell r="D4837">
            <v>520674.75</v>
          </cell>
        </row>
        <row r="4838">
          <cell r="A4838">
            <v>7624</v>
          </cell>
          <cell r="B4838" t="str">
            <v>TRATOR DE ESTEIRAS, POTENCIA DE 150 HP, PESO OPERACIONAL DE 16,7 T, COM RODA MOTRIZ ELEVADA E LAMINA COM CONTATO DE 3,18M3</v>
          </cell>
          <cell r="C4838" t="str">
            <v xml:space="preserve">UN    </v>
          </cell>
          <cell r="D4838">
            <v>675000</v>
          </cell>
        </row>
        <row r="4839">
          <cell r="A4839">
            <v>7625</v>
          </cell>
          <cell r="B4839" t="str">
            <v>TRATOR DE ESTEIRAS, POTENCIA DE 170 HP, PESO OPERACIONAL DE 19 T, COM LAMINA COM CAPACIDADE DE 5,2 M3</v>
          </cell>
          <cell r="C4839" t="str">
            <v xml:space="preserve">UN    </v>
          </cell>
          <cell r="D4839">
            <v>670871.49</v>
          </cell>
        </row>
        <row r="4840">
          <cell r="A4840">
            <v>7623</v>
          </cell>
          <cell r="B4840" t="str">
            <v>TRATOR DE ESTEIRAS, POTENCIA DE 347 HP, PESO OPERACIONAL DE 38,5 T, COM LAMINA COM CAPACIDADE DE 8,70M3</v>
          </cell>
          <cell r="C4840" t="str">
            <v xml:space="preserve">UN    </v>
          </cell>
          <cell r="D4840">
            <v>2211003.7400000002</v>
          </cell>
        </row>
        <row r="4841">
          <cell r="A4841">
            <v>36508</v>
          </cell>
          <cell r="B4841" t="str">
            <v>TRATOR DE ESTEIRAS, POTENCIA NO VOLANTE DE 200 HP, PESO OPERACIONAL DE 20,1 T, COM RODA MOTRIZ ELEVADA E LAMINA COM CAPACIDADE DE 3,89 M3</v>
          </cell>
          <cell r="C4841" t="str">
            <v xml:space="preserve">UN    </v>
          </cell>
          <cell r="D4841">
            <v>994376.11</v>
          </cell>
        </row>
        <row r="4842">
          <cell r="A4842">
            <v>36509</v>
          </cell>
          <cell r="B4842" t="str">
            <v>TRATOR DE ESTEIRAS, POTENCIA 125 HP, PESO OPERACIONAL DE 12,9 T, COM LAMINA COM CAPACIDADE DE 2,7 M3</v>
          </cell>
          <cell r="C4842" t="str">
            <v xml:space="preserve">UN    </v>
          </cell>
          <cell r="D4842">
            <v>544954.09</v>
          </cell>
        </row>
        <row r="4843">
          <cell r="A4843">
            <v>13238</v>
          </cell>
          <cell r="B4843" t="str">
            <v>TRATOR DE PNEUS COM POTENCIA DE 105 CV, TRACAO 4 X 4, PESO COM LASTRO DE 5775 KG</v>
          </cell>
          <cell r="C4843" t="str">
            <v xml:space="preserve">UN    </v>
          </cell>
          <cell r="D4843">
            <v>140719.60999999999</v>
          </cell>
        </row>
        <row r="4844">
          <cell r="A4844">
            <v>36511</v>
          </cell>
          <cell r="B4844" t="str">
            <v>TRATOR DE PNEUS COM POTENCIA DE 122 CV, TRACAO 4 X 4, PESO COM LASTRO DE 4510 KG</v>
          </cell>
          <cell r="C4844" t="str">
            <v xml:space="preserve">UN    </v>
          </cell>
          <cell r="D4844">
            <v>163056.06</v>
          </cell>
        </row>
        <row r="4845">
          <cell r="A4845">
            <v>36515</v>
          </cell>
          <cell r="B4845" t="str">
            <v>TRATOR DE PNEUS COM POTENCIA DE 15 CV, PESO COM LASTRO DE 1160 KG</v>
          </cell>
          <cell r="C4845" t="str">
            <v xml:space="preserve">UN    </v>
          </cell>
          <cell r="D4845">
            <v>48023.35</v>
          </cell>
        </row>
        <row r="4846">
          <cell r="A4846">
            <v>10598</v>
          </cell>
          <cell r="B4846" t="str">
            <v>TRATOR DE PNEUS COM POTENCIA DE 50 CV, TRACAO 4 X 2, PESO COM LASTRO DE 2714 KG</v>
          </cell>
          <cell r="C4846" t="str">
            <v xml:space="preserve">UN    </v>
          </cell>
          <cell r="D4846">
            <v>77877.13</v>
          </cell>
        </row>
        <row r="4847">
          <cell r="A4847">
            <v>7640</v>
          </cell>
          <cell r="B4847" t="str">
            <v>TRATOR DE PNEUS COM POTENCIA DE 85 CV, TRACAO 4 X 4, PESO COM LASTRO DE 4675 KG</v>
          </cell>
          <cell r="C4847" t="str">
            <v xml:space="preserve">UN    </v>
          </cell>
          <cell r="D4847">
            <v>119500</v>
          </cell>
        </row>
        <row r="4848">
          <cell r="A4848">
            <v>36513</v>
          </cell>
          <cell r="B4848" t="str">
            <v>TRATOR DE PNEUS COM POTENCIA DE 85 CV, TURBO,  PESO COM LASTRO DE 4900 KG</v>
          </cell>
          <cell r="C4848" t="str">
            <v xml:space="preserve">UN    </v>
          </cell>
          <cell r="D4848">
            <v>115116.46</v>
          </cell>
        </row>
        <row r="4849">
          <cell r="A4849">
            <v>36514</v>
          </cell>
          <cell r="B4849" t="str">
            <v>TRATOR DE PNEUS COM POTENCIA DE 95 CV, TRACAO 4 X 4, PESO MAXIMO DE 5225 KG</v>
          </cell>
          <cell r="C4849" t="str">
            <v xml:space="preserve">UN    </v>
          </cell>
          <cell r="D4849">
            <v>128434.57</v>
          </cell>
        </row>
        <row r="4850">
          <cell r="A4850">
            <v>36149</v>
          </cell>
          <cell r="B4850" t="str">
            <v>TRAVA-QUEDAS EM ACO PARA CORDA DE 12 MM, EXTENSOR DE 25 X 300 MM, COM MOSQUETAO TIPO GANCHO TRAVA DUPLA</v>
          </cell>
          <cell r="C4850" t="str">
            <v xml:space="preserve">UN    </v>
          </cell>
          <cell r="D4850">
            <v>141</v>
          </cell>
        </row>
        <row r="4851">
          <cell r="A4851">
            <v>11581</v>
          </cell>
          <cell r="B4851" t="str">
            <v>TRILHO EM ALUMINIO "U", COM ABAULADO PARA ROLDANA DE PORTA DE CORRER, *40 X 40* MM</v>
          </cell>
          <cell r="C4851" t="str">
            <v xml:space="preserve">M     </v>
          </cell>
          <cell r="D4851">
            <v>18.7</v>
          </cell>
        </row>
        <row r="4852">
          <cell r="A4852">
            <v>11580</v>
          </cell>
          <cell r="B4852" t="str">
            <v>TRILHO QUADRADO, EM ALUMINIO (VERGALHAO MACICO), 1/4", (*6 X 6* CM), PARA RODIZIOS</v>
          </cell>
          <cell r="C4852" t="str">
            <v xml:space="preserve">M     </v>
          </cell>
          <cell r="D4852">
            <v>8.52</v>
          </cell>
        </row>
        <row r="4853">
          <cell r="A4853">
            <v>38177</v>
          </cell>
          <cell r="B4853" t="str">
            <v>TRINCO / FECHO TIPO AVIAO, EM ZAMAC CROMADO, *60* MM, PARA JANELAS - INCLUI PARAFUSOS</v>
          </cell>
          <cell r="C4853" t="str">
            <v xml:space="preserve">UN    </v>
          </cell>
          <cell r="D4853">
            <v>5.78</v>
          </cell>
        </row>
        <row r="4854">
          <cell r="A4854">
            <v>10743</v>
          </cell>
          <cell r="B4854" t="str">
            <v>TROLEY MANUAL CAPACIDADE 1 T</v>
          </cell>
          <cell r="C4854" t="str">
            <v xml:space="preserve">UN    </v>
          </cell>
          <cell r="D4854">
            <v>693.1</v>
          </cell>
        </row>
        <row r="4855">
          <cell r="A4855">
            <v>39848</v>
          </cell>
          <cell r="B4855" t="str">
            <v>TUBO / MANGUEIRA PRETA EM POLIETILENO, LINHA PESADA OU REFORCADA, TIPO ESPAGUETE, PARA INJECAO DE CALDA DE CIMENTO, D = 1/2", ESPESSURA 1,5 MM</v>
          </cell>
          <cell r="C4855" t="str">
            <v xml:space="preserve">M     </v>
          </cell>
          <cell r="D4855">
            <v>1.06</v>
          </cell>
        </row>
        <row r="4856">
          <cell r="A4856">
            <v>21016</v>
          </cell>
          <cell r="B4856" t="str">
            <v>TUBO ACO GALVANIZADO COM COSTURA, CLASSE LEVE, DN 100 MM ( 4"),  E = 3,75 MM,  *10,55* KG/M (NBR 5580)</v>
          </cell>
          <cell r="C4856" t="str">
            <v xml:space="preserve">M     </v>
          </cell>
          <cell r="D4856">
            <v>79.08</v>
          </cell>
        </row>
        <row r="4857">
          <cell r="A4857">
            <v>21008</v>
          </cell>
          <cell r="B4857" t="str">
            <v>TUBO ACO GALVANIZADO COM COSTURA, CLASSE LEVE, DN 15 MM ( 1/2"),  E = 2,25 MM,  *1,2* KG/M (NBR 5580)</v>
          </cell>
          <cell r="C4857" t="str">
            <v xml:space="preserve">M     </v>
          </cell>
          <cell r="D4857">
            <v>9.24</v>
          </cell>
        </row>
        <row r="4858">
          <cell r="A4858">
            <v>21009</v>
          </cell>
          <cell r="B4858" t="str">
            <v>TUBO ACO GALVANIZADO COM COSTURA, CLASSE LEVE, DN 20 MM ( 3/4"),  E = 2,25 MM,  *1,3* KG/M (NBR 5580)</v>
          </cell>
          <cell r="C4858" t="str">
            <v xml:space="preserve">M     </v>
          </cell>
          <cell r="D4858">
            <v>12.03</v>
          </cell>
        </row>
        <row r="4859">
          <cell r="A4859">
            <v>21010</v>
          </cell>
          <cell r="B4859" t="str">
            <v>TUBO ACO GALVANIZADO COM COSTURA, CLASSE LEVE, DN 25 MM ( 1"),  E = 2,65 MM,  *2,11* KG/M (NBR 5580)</v>
          </cell>
          <cell r="C4859" t="str">
            <v xml:space="preserve">M     </v>
          </cell>
          <cell r="D4859">
            <v>16.149999999999999</v>
          </cell>
        </row>
        <row r="4860">
          <cell r="A4860">
            <v>21011</v>
          </cell>
          <cell r="B4860" t="str">
            <v>TUBO ACO GALVANIZADO COM COSTURA, CLASSE LEVE, DN 32 MM ( 1 1/4"),  E = 2,65 MM,  *2,71* KG/M (NBR 5580)</v>
          </cell>
          <cell r="C4860" t="str">
            <v xml:space="preserve">M     </v>
          </cell>
          <cell r="D4860">
            <v>23.54</v>
          </cell>
        </row>
        <row r="4861">
          <cell r="A4861">
            <v>21012</v>
          </cell>
          <cell r="B4861" t="str">
            <v>TUBO ACO GALVANIZADO COM COSTURA, CLASSE LEVE, DN 40 MM ( 1 1/2"),  E = 3,00 MM,  *3,48* KG/M (NBR 5580)</v>
          </cell>
          <cell r="C4861" t="str">
            <v xml:space="preserve">M     </v>
          </cell>
          <cell r="D4861">
            <v>26.01</v>
          </cell>
        </row>
        <row r="4862">
          <cell r="A4862">
            <v>21013</v>
          </cell>
          <cell r="B4862" t="str">
            <v>TUBO ACO GALVANIZADO COM COSTURA, CLASSE LEVE, DN 50 MM ( 2"),  E = 3,00 MM,  *4,40* KG/M (NBR 5580)</v>
          </cell>
          <cell r="C4862" t="str">
            <v xml:space="preserve">M     </v>
          </cell>
          <cell r="D4862">
            <v>33.94</v>
          </cell>
        </row>
        <row r="4863">
          <cell r="A4863">
            <v>21014</v>
          </cell>
          <cell r="B4863" t="str">
            <v>TUBO ACO GALVANIZADO COM COSTURA, CLASSE LEVE, DN 65 MM ( 2 1/2"),  E = 3,35 MM, * 6,23* KG/M (NBR 5580)</v>
          </cell>
          <cell r="C4863" t="str">
            <v xml:space="preserve">M     </v>
          </cell>
          <cell r="D4863">
            <v>47.49</v>
          </cell>
        </row>
        <row r="4864">
          <cell r="A4864">
            <v>21015</v>
          </cell>
          <cell r="B4864" t="str">
            <v>TUBO ACO GALVANIZADO COM COSTURA, CLASSE LEVE, DN 80 MM ( 3"),  E = 3,35 MM, *7,32* KG/M (NBR 5580)</v>
          </cell>
          <cell r="C4864" t="str">
            <v xml:space="preserve">M     </v>
          </cell>
          <cell r="D4864">
            <v>54.56</v>
          </cell>
        </row>
        <row r="4865">
          <cell r="A4865">
            <v>7697</v>
          </cell>
          <cell r="B4865" t="str">
            <v>TUBO ACO GALVANIZADO COM COSTURA, CLASSE MEDIA, DN 1.1/2", E = *3,25* MM, PESO *3,61* KG/M (NBR 5580)</v>
          </cell>
          <cell r="C4865" t="str">
            <v xml:space="preserve">M     </v>
          </cell>
          <cell r="D4865">
            <v>26.03</v>
          </cell>
        </row>
        <row r="4866">
          <cell r="A4866">
            <v>7698</v>
          </cell>
          <cell r="B4866" t="str">
            <v>TUBO ACO GALVANIZADO COM COSTURA, CLASSE MEDIA, DN 1.1/4", E = *3,25* MM, PESO *3,14* KG/M (NBR 5580)</v>
          </cell>
          <cell r="C4866" t="str">
            <v xml:space="preserve">M     </v>
          </cell>
          <cell r="D4866">
            <v>22.41</v>
          </cell>
        </row>
        <row r="4867">
          <cell r="A4867">
            <v>7691</v>
          </cell>
          <cell r="B4867" t="str">
            <v>TUBO ACO GALVANIZADO COM COSTURA, CLASSE MEDIA, DN 1/2", E = *2,65* MM, PESO *1,22* KG/M (NBR 5580)</v>
          </cell>
          <cell r="C4867" t="str">
            <v xml:space="preserve">M     </v>
          </cell>
          <cell r="D4867">
            <v>9.4700000000000006</v>
          </cell>
        </row>
        <row r="4868">
          <cell r="A4868">
            <v>40626</v>
          </cell>
          <cell r="B4868" t="str">
            <v>TUBO ACO GALVANIZADO COM COSTURA, CLASSE MEDIA, DN 1", E = 3,38 MM, PESO 2,50 KG/M (NBR 5580)</v>
          </cell>
          <cell r="C4868" t="str">
            <v xml:space="preserve">M     </v>
          </cell>
          <cell r="D4868">
            <v>17.77</v>
          </cell>
        </row>
        <row r="4869">
          <cell r="A4869">
            <v>7701</v>
          </cell>
          <cell r="B4869" t="str">
            <v>TUBO ACO GALVANIZADO COM COSTURA, CLASSE MEDIA, DN 2.1/2", E = *3,65* MM, PESO *6,51* KG/M (NBR 5580)</v>
          </cell>
          <cell r="C4869" t="str">
            <v xml:space="preserve">M     </v>
          </cell>
          <cell r="D4869">
            <v>46.59</v>
          </cell>
        </row>
        <row r="4870">
          <cell r="A4870">
            <v>7696</v>
          </cell>
          <cell r="B4870" t="str">
            <v>TUBO ACO GALVANIZADO COM COSTURA, CLASSE MEDIA, DN 2", E = *3,65* MM, PESO *5,10* KG/M (NBR 5580)</v>
          </cell>
          <cell r="C4870" t="str">
            <v xml:space="preserve">M     </v>
          </cell>
          <cell r="D4870">
            <v>37.54</v>
          </cell>
        </row>
        <row r="4871">
          <cell r="A4871">
            <v>7700</v>
          </cell>
          <cell r="B4871" t="str">
            <v>TUBO ACO GALVANIZADO COM COSTURA, CLASSE MEDIA, DN 3/4", E = *2,65* MM, PESO *1,58* KG/M (NBR 5580)</v>
          </cell>
          <cell r="C4871" t="str">
            <v xml:space="preserve">M     </v>
          </cell>
          <cell r="D4871">
            <v>11.97</v>
          </cell>
        </row>
        <row r="4872">
          <cell r="A4872">
            <v>7694</v>
          </cell>
          <cell r="B4872" t="str">
            <v>TUBO ACO GALVANIZADO COM COSTURA, CLASSE MEDIA, DN 3", E = *4,05* MM, PESO *8,47* KG/M (NBR 5580)</v>
          </cell>
          <cell r="C4872" t="str">
            <v xml:space="preserve">M     </v>
          </cell>
          <cell r="D4872">
            <v>62.7</v>
          </cell>
        </row>
        <row r="4873">
          <cell r="A4873">
            <v>7693</v>
          </cell>
          <cell r="B4873" t="str">
            <v>TUBO ACO GALVANIZADO COM COSTURA, CLASSE MEDIA, DN 4", E = 4,50* MM, PESO 12,10* KG/M (NBR 5580)</v>
          </cell>
          <cell r="C4873" t="str">
            <v xml:space="preserve">M     </v>
          </cell>
          <cell r="D4873">
            <v>86.35</v>
          </cell>
        </row>
        <row r="4874">
          <cell r="A4874">
            <v>7692</v>
          </cell>
          <cell r="B4874" t="str">
            <v>TUBO ACO GALVANIZADO COM COSTURA, CLASSE MEDIA, DN 5", E = *5,40* MM, PESO *17,80* KG/M (NBR 5580)</v>
          </cell>
          <cell r="C4874" t="str">
            <v xml:space="preserve">M     </v>
          </cell>
          <cell r="D4874">
            <v>129.29</v>
          </cell>
        </row>
        <row r="4875">
          <cell r="A4875">
            <v>7695</v>
          </cell>
          <cell r="B4875" t="str">
            <v>TUBO ACO GALVANIZADO COM COSTURA, CLASSE MEDIA, DN 6", E = 4,85* MM, PESO 19,68* KG/M (NBR 5580)</v>
          </cell>
          <cell r="C4875" t="str">
            <v xml:space="preserve">M     </v>
          </cell>
          <cell r="D4875">
            <v>140.21</v>
          </cell>
        </row>
        <row r="4876">
          <cell r="A4876">
            <v>13356</v>
          </cell>
          <cell r="B4876" t="str">
            <v>TUBO ACO INDUSTRIAL DN 2" (50,8 MM) E=1,50MM, PESO= 1,8237 KG/M</v>
          </cell>
          <cell r="C4876" t="str">
            <v xml:space="preserve">M     </v>
          </cell>
          <cell r="D4876">
            <v>10.16</v>
          </cell>
        </row>
        <row r="4877">
          <cell r="A4877">
            <v>20999</v>
          </cell>
          <cell r="B4877" t="str">
            <v>TUBO ACO PRETO COM COSTURA, NBR 5580, CLASSE L, DN = 15 MM, E = 2,25 MM, 1,06 KG/M</v>
          </cell>
          <cell r="C4877" t="str">
            <v xml:space="preserve">M     </v>
          </cell>
          <cell r="D4877">
            <v>5.82</v>
          </cell>
        </row>
        <row r="4878">
          <cell r="A4878">
            <v>21001</v>
          </cell>
          <cell r="B4878" t="str">
            <v>TUBO ACO PRETO COM COSTURA, NBR 5580, CLASSE L, DN = 25 MM, E = 2,65 MM, 2,02 KG/M</v>
          </cell>
          <cell r="C4878" t="str">
            <v xml:space="preserve">M     </v>
          </cell>
          <cell r="D4878">
            <v>10.87</v>
          </cell>
        </row>
        <row r="4879">
          <cell r="A4879">
            <v>21003</v>
          </cell>
          <cell r="B4879" t="str">
            <v>TUBO ACO PRETO COM COSTURA, NBR 5580, CLASSE L, DN = 40 MM, E = 3,0 MM, 3,34 KG/M</v>
          </cell>
          <cell r="C4879" t="str">
            <v xml:space="preserve">M     </v>
          </cell>
          <cell r="D4879">
            <v>17.86</v>
          </cell>
        </row>
        <row r="4880">
          <cell r="A4880">
            <v>21006</v>
          </cell>
          <cell r="B4880" t="str">
            <v>TUBO ACO PRETO COM COSTURA, NBR 5580, CLASSE L, DN = 80 MM, E = 3,35 MM, 7,07 KG/M</v>
          </cell>
          <cell r="C4880" t="str">
            <v xml:space="preserve">M     </v>
          </cell>
          <cell r="D4880">
            <v>37.9</v>
          </cell>
        </row>
        <row r="4881">
          <cell r="A4881">
            <v>21019</v>
          </cell>
          <cell r="B4881" t="str">
            <v>TUBO ACO PRETO COM COSTURA, NBR 5580, CLASSE M, DN = 25 MM, E = 3,35 MM, *2,50* KG//M</v>
          </cell>
          <cell r="C4881" t="str">
            <v xml:space="preserve">M     </v>
          </cell>
          <cell r="D4881">
            <v>13.17</v>
          </cell>
        </row>
        <row r="4882">
          <cell r="A4882">
            <v>21021</v>
          </cell>
          <cell r="B4882" t="str">
            <v>TUBO ACO PRETO COM COSTURA, NBR 5580, CLASSE M, DN = 40 MM, E = 3,35 MM, *3,71* KG//M</v>
          </cell>
          <cell r="C4882" t="str">
            <v xml:space="preserve">M     </v>
          </cell>
          <cell r="D4882">
            <v>20.83</v>
          </cell>
        </row>
        <row r="4883">
          <cell r="A4883">
            <v>21024</v>
          </cell>
          <cell r="B4883" t="str">
            <v>TUBO ACO PRETO COM COSTURA, NBR 5580, CLASSE M, DN = 80 MM, E = 4,05 MM, *8,47* KG/M</v>
          </cell>
          <cell r="C4883" t="str">
            <v xml:space="preserve">M     </v>
          </cell>
          <cell r="D4883">
            <v>44.63</v>
          </cell>
        </row>
        <row r="4884">
          <cell r="A4884">
            <v>40624</v>
          </cell>
          <cell r="B4884" t="str">
            <v>TUBO ACO PRETO SEM COSTURA 1 1/2", E= *3,68 MM, SCHEDULE 40, 4,05 KG/M</v>
          </cell>
          <cell r="C4884" t="str">
            <v xml:space="preserve">M     </v>
          </cell>
          <cell r="D4884">
            <v>40.159999999999997</v>
          </cell>
        </row>
        <row r="4885">
          <cell r="A4885">
            <v>13127</v>
          </cell>
          <cell r="B4885" t="str">
            <v>TUBO ACO PRETO SEM COSTURA 1/2", E= *2,77 MM, SCHEDULE 40, *1,27 KG/M</v>
          </cell>
          <cell r="C4885" t="str">
            <v xml:space="preserve">M     </v>
          </cell>
          <cell r="D4885">
            <v>17.91</v>
          </cell>
        </row>
        <row r="4886">
          <cell r="A4886">
            <v>13137</v>
          </cell>
          <cell r="B4886" t="str">
            <v>TUBO ACO PRETO SEM COSTURA 1/2", E= *3,73 MM, SCHEDULE 80, *1,62 KG/M</v>
          </cell>
          <cell r="C4886" t="str">
            <v xml:space="preserve">M     </v>
          </cell>
          <cell r="D4886">
            <v>23.77</v>
          </cell>
        </row>
        <row r="4887">
          <cell r="A4887">
            <v>20989</v>
          </cell>
          <cell r="B4887" t="str">
            <v>TUBO ACO PRETO SEM COSTURA 14", E= *11,13 MM, SCHEDULE 40, *94,55 KG/M</v>
          </cell>
          <cell r="C4887" t="str">
            <v xml:space="preserve">M     </v>
          </cell>
          <cell r="D4887">
            <v>851.57</v>
          </cell>
        </row>
        <row r="4888">
          <cell r="A4888">
            <v>21147</v>
          </cell>
          <cell r="B4888" t="str">
            <v>TUBO ACO PRETO SEM COSTURA 2 1/2", E = 5,16 MM, SCHEDULE 40 (8,62 KG/M)</v>
          </cell>
          <cell r="C4888" t="str">
            <v xml:space="preserve">M     </v>
          </cell>
          <cell r="D4888">
            <v>79.84</v>
          </cell>
        </row>
        <row r="4889">
          <cell r="A4889">
            <v>21148</v>
          </cell>
          <cell r="B4889" t="str">
            <v>TUBO ACO PRETO SEM COSTURA 2", E= *3,91* MM, SCHEDULE 40, *5,43* KG/M</v>
          </cell>
          <cell r="C4889" t="str">
            <v xml:space="preserve">M     </v>
          </cell>
          <cell r="D4889">
            <v>49.28</v>
          </cell>
        </row>
        <row r="4890">
          <cell r="A4890">
            <v>20984</v>
          </cell>
          <cell r="B4890" t="str">
            <v>TUBO ACO PRETO SEM COSTURA 20", E= *12,70 MM, SCHEDULE 30, *154,97 KG/M</v>
          </cell>
          <cell r="C4890" t="str">
            <v xml:space="preserve">M     </v>
          </cell>
          <cell r="D4890">
            <v>1633.99</v>
          </cell>
        </row>
        <row r="4891">
          <cell r="A4891">
            <v>13042</v>
          </cell>
          <cell r="B4891" t="str">
            <v>TUBO ACO PRETO SEM COSTURA 20", E= *6,35 MM,  SCHEDULE 10, *78,46 KG/M</v>
          </cell>
          <cell r="C4891" t="str">
            <v xml:space="preserve">M     </v>
          </cell>
          <cell r="D4891">
            <v>905.47</v>
          </cell>
        </row>
        <row r="4892">
          <cell r="A4892">
            <v>21150</v>
          </cell>
          <cell r="B4892" t="str">
            <v>TUBO ACO PRETO SEM COSTURA 3/4", E= *2,87 MM, SCHEDULE 40, *1,69 KG/M</v>
          </cell>
          <cell r="C4892" t="str">
            <v xml:space="preserve">M     </v>
          </cell>
          <cell r="D4892">
            <v>24.43</v>
          </cell>
        </row>
        <row r="4893">
          <cell r="A4893">
            <v>13141</v>
          </cell>
          <cell r="B4893" t="str">
            <v>TUBO ACO PRETO SEM COSTURA 3/4", E= *3,91 MM, SCHEDULE 80, *2,19 KG/M.</v>
          </cell>
          <cell r="C4893" t="str">
            <v xml:space="preserve">M     </v>
          </cell>
          <cell r="D4893">
            <v>30.78</v>
          </cell>
        </row>
        <row r="4894">
          <cell r="A4894">
            <v>21151</v>
          </cell>
          <cell r="B4894" t="str">
            <v>TUBO ACO PRETO SEM COSTURA 4", E= *6,02 MM, SCHEDULE 40, *16,06 KG/M</v>
          </cell>
          <cell r="C4894" t="str">
            <v xml:space="preserve">M     </v>
          </cell>
          <cell r="D4894">
            <v>146.26</v>
          </cell>
        </row>
        <row r="4895">
          <cell r="A4895">
            <v>13142</v>
          </cell>
          <cell r="B4895" t="str">
            <v>TUBO ACO PRETO SEM COSTURA 4", E= *8,56 MM, SCHEDULE 80, *22,31 KG/M</v>
          </cell>
          <cell r="C4895" t="str">
            <v xml:space="preserve">M     </v>
          </cell>
          <cell r="D4895">
            <v>209.09</v>
          </cell>
        </row>
        <row r="4896">
          <cell r="A4896">
            <v>20994</v>
          </cell>
          <cell r="B4896" t="str">
            <v>TUBO ACO PRETO SEM COSTURA 6", E= *10,97 MM, SCHEDULE 80, *42,56 KG/M</v>
          </cell>
          <cell r="C4896" t="str">
            <v xml:space="preserve">M     </v>
          </cell>
          <cell r="D4896">
            <v>394.23</v>
          </cell>
        </row>
        <row r="4897">
          <cell r="A4897">
            <v>7672</v>
          </cell>
          <cell r="B4897" t="str">
            <v>TUBO ACO PRETO SEM COSTURA 6", E= 7,11 MM,  SCHEDULE 40, *28,26 KG/M</v>
          </cell>
          <cell r="C4897" t="str">
            <v xml:space="preserve">M     </v>
          </cell>
          <cell r="D4897">
            <v>258.26</v>
          </cell>
        </row>
        <row r="4898">
          <cell r="A4898">
            <v>20995</v>
          </cell>
          <cell r="B4898" t="str">
            <v>TUBO ACO PRETO SEM COSTURA 8", E= *12,70 MM, SCHEDULE 80, *64,64 KG/M</v>
          </cell>
          <cell r="C4898" t="str">
            <v xml:space="preserve">M     </v>
          </cell>
          <cell r="D4898">
            <v>518.09</v>
          </cell>
        </row>
        <row r="4899">
          <cell r="A4899">
            <v>7690</v>
          </cell>
          <cell r="B4899" t="str">
            <v>TUBO ACO PRETO SEM COSTURA 8", E= *6,35 MM,  SCHEDULE 20, *33,27 KG/M</v>
          </cell>
          <cell r="C4899" t="str">
            <v xml:space="preserve">M     </v>
          </cell>
          <cell r="D4899">
            <v>299.64999999999998</v>
          </cell>
        </row>
        <row r="4900">
          <cell r="A4900">
            <v>20980</v>
          </cell>
          <cell r="B4900" t="str">
            <v>TUBO ACO PRETO SEM COSTURA 8", E= *7,04 MM, SCHEDULE 30, *36,75 KG/M</v>
          </cell>
          <cell r="C4900" t="str">
            <v xml:space="preserve">M     </v>
          </cell>
          <cell r="D4900">
            <v>326.89</v>
          </cell>
        </row>
        <row r="4901">
          <cell r="A4901">
            <v>7661</v>
          </cell>
          <cell r="B4901" t="str">
            <v>TUBO ACO PRETO SEM COSTURA 8", E= *8,18 MM, SCHEDULE 40, *42,55 KG/M</v>
          </cell>
          <cell r="C4901" t="str">
            <v xml:space="preserve">M     </v>
          </cell>
          <cell r="D4901">
            <v>388.86</v>
          </cell>
        </row>
        <row r="4902">
          <cell r="A4902">
            <v>36365</v>
          </cell>
          <cell r="B4902" t="str">
            <v>TUBO COLETOR DE ESGOTO PVC, JEI, DN 100 MM (NBR  7362)</v>
          </cell>
          <cell r="C4902" t="str">
            <v xml:space="preserve">M     </v>
          </cell>
          <cell r="D4902">
            <v>16.48</v>
          </cell>
        </row>
        <row r="4903">
          <cell r="A4903">
            <v>41930</v>
          </cell>
          <cell r="B4903" t="str">
            <v>TUBO COLETOR DE ESGOTO PVC, JEI, DN 200 MM (NBR 7362)</v>
          </cell>
          <cell r="C4903" t="str">
            <v xml:space="preserve">M     </v>
          </cell>
          <cell r="D4903">
            <v>55.35</v>
          </cell>
        </row>
        <row r="4904">
          <cell r="A4904">
            <v>41931</v>
          </cell>
          <cell r="B4904" t="str">
            <v>TUBO COLETOR DE ESGOTO PVC, JEI, DN 250 MM (NBR 7362)</v>
          </cell>
          <cell r="C4904" t="str">
            <v xml:space="preserve">M     </v>
          </cell>
          <cell r="D4904">
            <v>93.82</v>
          </cell>
        </row>
        <row r="4905">
          <cell r="A4905">
            <v>41932</v>
          </cell>
          <cell r="B4905" t="str">
            <v>TUBO COLETOR DE ESGOTO PVC, JEI, DN 300 MM (NBR 7362)</v>
          </cell>
          <cell r="C4905" t="str">
            <v xml:space="preserve">M     </v>
          </cell>
          <cell r="D4905">
            <v>152.04</v>
          </cell>
        </row>
        <row r="4906">
          <cell r="A4906">
            <v>41933</v>
          </cell>
          <cell r="B4906" t="str">
            <v>TUBO COLETOR DE ESGOTO PVC, JEI, DN 350 MM (NBR 7362)</v>
          </cell>
          <cell r="C4906" t="str">
            <v xml:space="preserve">M     </v>
          </cell>
          <cell r="D4906">
            <v>188.53</v>
          </cell>
        </row>
        <row r="4907">
          <cell r="A4907">
            <v>41934</v>
          </cell>
          <cell r="B4907" t="str">
            <v>TUBO COLETOR DE ESGOTO PVC, JEI, DN 400 MM (NBR 7362)</v>
          </cell>
          <cell r="C4907" t="str">
            <v xml:space="preserve">M     </v>
          </cell>
          <cell r="D4907">
            <v>245.37</v>
          </cell>
        </row>
        <row r="4908">
          <cell r="A4908">
            <v>41936</v>
          </cell>
          <cell r="B4908" t="str">
            <v>TUBO COLETOR DE ESGOTO, PVC, JEI, DN 150 MM  (NBR 7362)</v>
          </cell>
          <cell r="C4908" t="str">
            <v xml:space="preserve">M     </v>
          </cell>
          <cell r="D4908">
            <v>35.450000000000003</v>
          </cell>
        </row>
        <row r="4909">
          <cell r="A4909">
            <v>7720</v>
          </cell>
          <cell r="B4909" t="str">
            <v>TUBO CONCRETO ARMADO, CLASSE EA-2, PB JE, DN 1000 MM, PARA ESGOTO SANITARIO (NBR 8890)</v>
          </cell>
          <cell r="C4909" t="str">
            <v xml:space="preserve">M     </v>
          </cell>
          <cell r="D4909">
            <v>306.18</v>
          </cell>
        </row>
        <row r="4910">
          <cell r="A4910">
            <v>40335</v>
          </cell>
          <cell r="B4910" t="str">
            <v>TUBO CONCRETO ARMADO, CLASSE EA-2, PB JE, DN 300 MM, PARA ESGOTO SANITARIO (NBR 8890)</v>
          </cell>
          <cell r="C4910" t="str">
            <v xml:space="preserve">M     </v>
          </cell>
          <cell r="D4910">
            <v>62.36</v>
          </cell>
        </row>
        <row r="4911">
          <cell r="A4911">
            <v>7740</v>
          </cell>
          <cell r="B4911" t="str">
            <v>TUBO CONCRETO ARMADO, CLASSE EA-2, PB JE, DN 400 MM, PARA ESGOTO SANITARIO (NBR 8890)</v>
          </cell>
          <cell r="C4911" t="str">
            <v xml:space="preserve">M     </v>
          </cell>
          <cell r="D4911">
            <v>85.08</v>
          </cell>
        </row>
        <row r="4912">
          <cell r="A4912">
            <v>7741</v>
          </cell>
          <cell r="B4912" t="str">
            <v>TUBO CONCRETO ARMADO, CLASSE EA-2, PB JE, DN 500 MM, PARA ESGOTO SANITARIO (NBR 8890)</v>
          </cell>
          <cell r="C4912" t="str">
            <v xml:space="preserve">M     </v>
          </cell>
          <cell r="D4912">
            <v>107.38</v>
          </cell>
        </row>
        <row r="4913">
          <cell r="A4913">
            <v>7774</v>
          </cell>
          <cell r="B4913" t="str">
            <v>TUBO CONCRETO ARMADO, CLASSE EA-2, PB JE, DN 600 MM, PARA ESGOTO SANITARIO (NBR 8890)</v>
          </cell>
          <cell r="C4913" t="str">
            <v xml:space="preserve">M     </v>
          </cell>
          <cell r="D4913">
            <v>144.55000000000001</v>
          </cell>
        </row>
        <row r="4914">
          <cell r="A4914">
            <v>7744</v>
          </cell>
          <cell r="B4914" t="str">
            <v>TUBO CONCRETO ARMADO, CLASSE EA-2, PB JE, DN 700 MM, PARA ESGOTO SANITARIO (NBR 8890)</v>
          </cell>
          <cell r="C4914" t="str">
            <v xml:space="preserve">M     </v>
          </cell>
          <cell r="D4914">
            <v>166.63</v>
          </cell>
        </row>
        <row r="4915">
          <cell r="A4915">
            <v>7773</v>
          </cell>
          <cell r="B4915" t="str">
            <v>TUBO CONCRETO ARMADO, CLASSE EA-2, PB JE, DN 800 MM, PARA ESGOTO SANITARIO (NBR 8890)</v>
          </cell>
          <cell r="C4915" t="str">
            <v xml:space="preserve">M     </v>
          </cell>
          <cell r="D4915">
            <v>207.52</v>
          </cell>
        </row>
        <row r="4916">
          <cell r="A4916">
            <v>7754</v>
          </cell>
          <cell r="B4916" t="str">
            <v>TUBO CONCRETO ARMADO, CLASSE EA-2, PB JE, DN 900 MM, PARA ESGOTO SANITARIO (NBR 8890)</v>
          </cell>
          <cell r="C4916" t="str">
            <v xml:space="preserve">M     </v>
          </cell>
          <cell r="D4916">
            <v>282</v>
          </cell>
        </row>
        <row r="4917">
          <cell r="A4917">
            <v>7735</v>
          </cell>
          <cell r="B4917" t="str">
            <v>TUBO CONCRETO ARMADO, CLASSE EA-3, PB JE, DN 1000 MM, PARA ESGOTO SANITARIO (NBR 8890)</v>
          </cell>
          <cell r="C4917" t="str">
            <v xml:space="preserve">M     </v>
          </cell>
          <cell r="D4917">
            <v>386.52</v>
          </cell>
        </row>
        <row r="4918">
          <cell r="A4918">
            <v>7755</v>
          </cell>
          <cell r="B4918" t="str">
            <v>TUBO CONCRETO ARMADO, CLASSE EA-3, PB JE, DN 400 MM, PARA ESGOTO SANITARIO (NBR 8890)</v>
          </cell>
          <cell r="C4918" t="str">
            <v xml:space="preserve">M     </v>
          </cell>
          <cell r="D4918">
            <v>103.65</v>
          </cell>
        </row>
        <row r="4919">
          <cell r="A4919">
            <v>7776</v>
          </cell>
          <cell r="B4919" t="str">
            <v>TUBO CONCRETO ARMADO, CLASSE EA-3, PB JE, DN 500 MM, PARA ESGOTO SANITARIO (NBR 8890)</v>
          </cell>
          <cell r="C4919" t="str">
            <v xml:space="preserve">M     </v>
          </cell>
          <cell r="D4919">
            <v>134.91</v>
          </cell>
        </row>
        <row r="4920">
          <cell r="A4920">
            <v>7743</v>
          </cell>
          <cell r="B4920" t="str">
            <v>TUBO CONCRETO ARMADO, CLASSE EA-3, PB JE, DN 600 MM, PARA ESGOTO SANITARIO (NBR 8890)</v>
          </cell>
          <cell r="C4920" t="str">
            <v xml:space="preserve">M     </v>
          </cell>
          <cell r="D4920">
            <v>178.16</v>
          </cell>
        </row>
        <row r="4921">
          <cell r="A4921">
            <v>7733</v>
          </cell>
          <cell r="B4921" t="str">
            <v>TUBO CONCRETO ARMADO, CLASSE EA-3, PB JE, DN 700 MM, PARA ESGOTO SANITARIO (NBR 8890)</v>
          </cell>
          <cell r="C4921" t="str">
            <v xml:space="preserve">M     </v>
          </cell>
          <cell r="D4921">
            <v>198.66</v>
          </cell>
        </row>
        <row r="4922">
          <cell r="A4922">
            <v>7775</v>
          </cell>
          <cell r="B4922" t="str">
            <v>TUBO CONCRETO ARMADO, CLASSE EA-3, PB JE, DN 800 MM, PARA ESGOTO SANITARIO (NBR 8890)</v>
          </cell>
          <cell r="C4922" t="str">
            <v xml:space="preserve">M     </v>
          </cell>
          <cell r="D4922">
            <v>244.42</v>
          </cell>
        </row>
        <row r="4923">
          <cell r="A4923">
            <v>7734</v>
          </cell>
          <cell r="B4923" t="str">
            <v>TUBO CONCRETO ARMADO, CLASSE EA-3, PB JE, DN 900 MM, PARA ESGOTO SANITARIO (NBR 8890)</v>
          </cell>
          <cell r="C4923" t="str">
            <v xml:space="preserve">M     </v>
          </cell>
          <cell r="D4923">
            <v>353.35</v>
          </cell>
        </row>
        <row r="4924">
          <cell r="A4924">
            <v>7753</v>
          </cell>
          <cell r="B4924" t="str">
            <v>TUBO CONCRETO ARMADO, CLASSE PA-1, PB, DN 1000 MM, PARA AGUAS PLUVIAIS (NBR 8890)</v>
          </cell>
          <cell r="C4924" t="str">
            <v xml:space="preserve">M     </v>
          </cell>
          <cell r="D4924">
            <v>179.15</v>
          </cell>
        </row>
        <row r="4925">
          <cell r="A4925">
            <v>13256</v>
          </cell>
          <cell r="B4925" t="str">
            <v>TUBO CONCRETO ARMADO, CLASSE PA-1, PB, DN 1100 MM, PARA AGUAS PLUVIAIS (NBR 8890)</v>
          </cell>
          <cell r="C4925" t="str">
            <v xml:space="preserve">M     </v>
          </cell>
          <cell r="D4925">
            <v>209.13</v>
          </cell>
        </row>
        <row r="4926">
          <cell r="A4926">
            <v>7757</v>
          </cell>
          <cell r="B4926" t="str">
            <v>TUBO CONCRETO ARMADO, CLASSE PA-1, PB, DN 1200 MM, PARA AGUAS PLUVIAIS (NBR 8890)</v>
          </cell>
          <cell r="C4926" t="str">
            <v xml:space="preserve">M     </v>
          </cell>
          <cell r="D4926">
            <v>253.89</v>
          </cell>
        </row>
        <row r="4927">
          <cell r="A4927">
            <v>7758</v>
          </cell>
          <cell r="B4927" t="str">
            <v>TUBO CONCRETO ARMADO, CLASSE PA-1, PB, DN 1500 MM, PARA AGUAS PLUVIAIS (NBR 8890)</v>
          </cell>
          <cell r="C4927" t="str">
            <v xml:space="preserve">M     </v>
          </cell>
          <cell r="D4927">
            <v>377.65</v>
          </cell>
        </row>
        <row r="4928">
          <cell r="A4928">
            <v>7759</v>
          </cell>
          <cell r="B4928" t="str">
            <v>TUBO CONCRETO ARMADO, CLASSE PA-1, PB, DN 2000 MM, PARA AGUAS PLUVIAIS (NBR 8890)</v>
          </cell>
          <cell r="C4928" t="str">
            <v xml:space="preserve">M     </v>
          </cell>
          <cell r="D4928">
            <v>822.76</v>
          </cell>
        </row>
        <row r="4929">
          <cell r="A4929">
            <v>40334</v>
          </cell>
          <cell r="B4929" t="str">
            <v>TUBO CONCRETO ARMADO, CLASSE PA-1, PB, DN 300 MM, PARA AGUAS PLUVIAIS (NBR 8890)</v>
          </cell>
          <cell r="C4929" t="str">
            <v xml:space="preserve">M     </v>
          </cell>
          <cell r="D4929">
            <v>44.42</v>
          </cell>
        </row>
        <row r="4930">
          <cell r="A4930">
            <v>7745</v>
          </cell>
          <cell r="B4930" t="str">
            <v>TUBO CONCRETO ARMADO, CLASSE PA-1, PB, DN 400 MM, PARA AGUAS PLUVIAIS (NBR 8890)</v>
          </cell>
          <cell r="C4930" t="str">
            <v xml:space="preserve">M     </v>
          </cell>
          <cell r="D4930">
            <v>46.94</v>
          </cell>
        </row>
        <row r="4931">
          <cell r="A4931">
            <v>7714</v>
          </cell>
          <cell r="B4931" t="str">
            <v>TUBO CONCRETO ARMADO, CLASSE PA-1, PB, DN 500 MM, PARA AGUAS PLUVIAIS (NBR 8890)</v>
          </cell>
          <cell r="C4931" t="str">
            <v xml:space="preserve">M     </v>
          </cell>
          <cell r="D4931">
            <v>61.98</v>
          </cell>
        </row>
        <row r="4932">
          <cell r="A4932">
            <v>7725</v>
          </cell>
          <cell r="B4932" t="str">
            <v>TUBO CONCRETO ARMADO, CLASSE PA-1, PB, DN 600 MM, PARA AGUAS PLUVIAIS (NBR 8890)</v>
          </cell>
          <cell r="C4932" t="str">
            <v xml:space="preserve">M     </v>
          </cell>
          <cell r="D4932">
            <v>82</v>
          </cell>
        </row>
        <row r="4933">
          <cell r="A4933">
            <v>7742</v>
          </cell>
          <cell r="B4933" t="str">
            <v>TUBO CONCRETO ARMADO, CLASSE PA-1, PB, DN 700 MM, PARA AGUAS PLUVIAIS (NBR 8890)</v>
          </cell>
          <cell r="C4933" t="str">
            <v xml:space="preserve">M     </v>
          </cell>
          <cell r="D4933">
            <v>115.1</v>
          </cell>
        </row>
        <row r="4934">
          <cell r="A4934">
            <v>7750</v>
          </cell>
          <cell r="B4934" t="str">
            <v>TUBO CONCRETO ARMADO, CLASSE PA-1, PB, DN 800 MM, PARA AGUAS PLUVIAIS (NBR 8890)</v>
          </cell>
          <cell r="C4934" t="str">
            <v xml:space="preserve">M     </v>
          </cell>
          <cell r="D4934">
            <v>130.52000000000001</v>
          </cell>
        </row>
        <row r="4935">
          <cell r="A4935">
            <v>7756</v>
          </cell>
          <cell r="B4935" t="str">
            <v>TUBO CONCRETO ARMADO, CLASSE PA-1, PB, DN 900 MM, PARA AGUAS PLUVIAIS (NBR 8890)</v>
          </cell>
          <cell r="C4935" t="str">
            <v xml:space="preserve">M     </v>
          </cell>
          <cell r="D4935">
            <v>161.13999999999999</v>
          </cell>
        </row>
        <row r="4936">
          <cell r="A4936">
            <v>7765</v>
          </cell>
          <cell r="B4936" t="str">
            <v>TUBO CONCRETO ARMADO, CLASSE PA-2, PB, DN 1000 MM, PARA AGUAS PLUVIAIS (NBR 8890)</v>
          </cell>
          <cell r="C4936" t="str">
            <v xml:space="preserve">M     </v>
          </cell>
          <cell r="D4936">
            <v>197.85</v>
          </cell>
        </row>
        <row r="4937">
          <cell r="A4937">
            <v>12569</v>
          </cell>
          <cell r="B4937" t="str">
            <v>TUBO CONCRETO ARMADO, CLASSE PA-2, PB, DN 1100 MM, PARA AGUAS PLUVIAIS (NBR 8890)</v>
          </cell>
          <cell r="C4937" t="str">
            <v xml:space="preserve">M     </v>
          </cell>
          <cell r="D4937">
            <v>212.89</v>
          </cell>
        </row>
        <row r="4938">
          <cell r="A4938">
            <v>7766</v>
          </cell>
          <cell r="B4938" t="str">
            <v>TUBO CONCRETO ARMADO, CLASSE PA-2, PB, DN 1200 MM, PARA AGUAS PLUVIAIS (NBR 8890)</v>
          </cell>
          <cell r="C4938" t="str">
            <v xml:space="preserve">M     </v>
          </cell>
          <cell r="D4938">
            <v>287.75</v>
          </cell>
        </row>
        <row r="4939">
          <cell r="A4939">
            <v>7767</v>
          </cell>
          <cell r="B4939" t="str">
            <v>TUBO CONCRETO ARMADO, CLASSE PA-2, PB, DN 1500 MM, PARA AGUAS PLUVIAIS (NBR 8890)</v>
          </cell>
          <cell r="C4939" t="str">
            <v xml:space="preserve">M     </v>
          </cell>
          <cell r="D4939">
            <v>443.4</v>
          </cell>
        </row>
        <row r="4940">
          <cell r="A4940">
            <v>7727</v>
          </cell>
          <cell r="B4940" t="str">
            <v>TUBO CONCRETO ARMADO, CLASSE PA-2, PB, DN 2000 MM, PARA AGUAS PLUVIAIS (NBR 8890)</v>
          </cell>
          <cell r="C4940" t="str">
            <v xml:space="preserve">M     </v>
          </cell>
          <cell r="D4940">
            <v>962.93</v>
          </cell>
        </row>
        <row r="4941">
          <cell r="A4941">
            <v>7760</v>
          </cell>
          <cell r="B4941" t="str">
            <v>TUBO CONCRETO ARMADO, CLASSE PA-2, PB, DN 300 MM, PARA AGUAS PLUVIAIS (NBR 8890)</v>
          </cell>
          <cell r="C4941" t="str">
            <v xml:space="preserve">M     </v>
          </cell>
          <cell r="D4941">
            <v>46.71</v>
          </cell>
        </row>
        <row r="4942">
          <cell r="A4942">
            <v>7761</v>
          </cell>
          <cell r="B4942" t="str">
            <v>TUBO CONCRETO ARMADO, CLASSE PA-2, PB, DN 400 MM, PARA AGUAS PLUVIAIS (NBR 8890)</v>
          </cell>
          <cell r="C4942" t="str">
            <v xml:space="preserve">M     </v>
          </cell>
          <cell r="D4942">
            <v>49.65</v>
          </cell>
        </row>
        <row r="4943">
          <cell r="A4943">
            <v>7752</v>
          </cell>
          <cell r="B4943" t="str">
            <v>TUBO CONCRETO ARMADO, CLASSE PA-2, PB, DN 500 MM, PARA AGUAS PLUVIAIS (NBR 8890)</v>
          </cell>
          <cell r="C4943" t="str">
            <v xml:space="preserve">M     </v>
          </cell>
          <cell r="D4943">
            <v>60.14</v>
          </cell>
        </row>
        <row r="4944">
          <cell r="A4944">
            <v>7762</v>
          </cell>
          <cell r="B4944" t="str">
            <v>TUBO CONCRETO ARMADO, CLASSE PA-2, PB, DN 600 MM, PARA AGUAS PLUVIAIS (NBR 8890)</v>
          </cell>
          <cell r="C4944" t="str">
            <v xml:space="preserve">M     </v>
          </cell>
          <cell r="D4944">
            <v>78.680000000000007</v>
          </cell>
        </row>
        <row r="4945">
          <cell r="A4945">
            <v>7722</v>
          </cell>
          <cell r="B4945" t="str">
            <v>TUBO CONCRETO ARMADO, CLASSE PA-2, PB, DN 700 MM, PARA AGUAS PLUVIAIS (NBR 8890)</v>
          </cell>
          <cell r="C4945" t="str">
            <v xml:space="preserve">M     </v>
          </cell>
          <cell r="D4945">
            <v>121.34</v>
          </cell>
        </row>
        <row r="4946">
          <cell r="A4946">
            <v>7763</v>
          </cell>
          <cell r="B4946" t="str">
            <v>TUBO CONCRETO ARMADO, CLASSE PA-2, PB, DN 800 MM, PARA AGUAS PLUVIAIS (NBR 8890)</v>
          </cell>
          <cell r="C4946" t="str">
            <v xml:space="preserve">M     </v>
          </cell>
          <cell r="D4946">
            <v>135.22</v>
          </cell>
        </row>
        <row r="4947">
          <cell r="A4947">
            <v>7764</v>
          </cell>
          <cell r="B4947" t="str">
            <v>TUBO CONCRETO ARMADO, CLASSE PA-2, PB, DN 900 MM, PARA AGUAS PLUVIAIS (NBR 8890)</v>
          </cell>
          <cell r="C4947" t="str">
            <v xml:space="preserve">M     </v>
          </cell>
          <cell r="D4947">
            <v>203.11</v>
          </cell>
        </row>
        <row r="4948">
          <cell r="A4948">
            <v>12572</v>
          </cell>
          <cell r="B4948" t="str">
            <v>TUBO CONCRETO ARMADO, CLASSE PA-3, PB, DN 1000 MM, PARA AGUAS PLUVIAIS (NBR 8890)</v>
          </cell>
          <cell r="C4948" t="str">
            <v xml:space="preserve">M     </v>
          </cell>
          <cell r="D4948">
            <v>266.31</v>
          </cell>
        </row>
        <row r="4949">
          <cell r="A4949">
            <v>12573</v>
          </cell>
          <cell r="B4949" t="str">
            <v>TUBO CONCRETO ARMADO, CLASSE PA-3, PB, DN 1100 MM, PARA AGUAS PLUVIAIS (NBR 8890)</v>
          </cell>
          <cell r="C4949" t="str">
            <v xml:space="preserve">M     </v>
          </cell>
          <cell r="D4949">
            <v>279.85000000000002</v>
          </cell>
        </row>
        <row r="4950">
          <cell r="A4950">
            <v>12574</v>
          </cell>
          <cell r="B4950" t="str">
            <v>TUBO CONCRETO ARMADO, CLASSE PA-3, PB, DN 1200 MM, PARA AGUAS PLUVIAIS (NBR 8890)</v>
          </cell>
          <cell r="C4950" t="str">
            <v xml:space="preserve">M     </v>
          </cell>
          <cell r="D4950">
            <v>363.64</v>
          </cell>
        </row>
        <row r="4951">
          <cell r="A4951">
            <v>12575</v>
          </cell>
          <cell r="B4951" t="str">
            <v>TUBO CONCRETO ARMADO, CLASSE PA-3, PB, DN 1500 MM, PARA AGUAS PLUVIAIS (NBR 8890)</v>
          </cell>
          <cell r="C4951" t="str">
            <v xml:space="preserve">M     </v>
          </cell>
          <cell r="D4951">
            <v>533.75</v>
          </cell>
        </row>
        <row r="4952">
          <cell r="A4952">
            <v>12576</v>
          </cell>
          <cell r="B4952" t="str">
            <v>TUBO CONCRETO ARMADO, CLASSE PA-3, PB, DN 400 MM, PARA AGUAS PLUVIAIS (NBR 8890)</v>
          </cell>
          <cell r="C4952" t="str">
            <v xml:space="preserve">M     </v>
          </cell>
          <cell r="D4952">
            <v>56.42</v>
          </cell>
        </row>
        <row r="4953">
          <cell r="A4953">
            <v>12577</v>
          </cell>
          <cell r="B4953" t="str">
            <v>TUBO CONCRETO ARMADO, CLASSE PA-3, PB, DN 500 MM, PARA AGUAS PLUVIAIS (NBR 8890)</v>
          </cell>
          <cell r="C4953" t="str">
            <v xml:space="preserve">M     </v>
          </cell>
          <cell r="D4953">
            <v>72.97</v>
          </cell>
        </row>
        <row r="4954">
          <cell r="A4954">
            <v>12578</v>
          </cell>
          <cell r="B4954" t="str">
            <v>TUBO CONCRETO ARMADO, CLASSE PA-3, PB, DN 600 MM, PARA AGUAS PLUVIAIS (NBR 8890)</v>
          </cell>
          <cell r="C4954" t="str">
            <v xml:space="preserve">M     </v>
          </cell>
          <cell r="D4954">
            <v>97.87</v>
          </cell>
        </row>
        <row r="4955">
          <cell r="A4955">
            <v>12579</v>
          </cell>
          <cell r="B4955" t="str">
            <v>TUBO CONCRETO ARMADO, CLASSE PA-3, PB, DN 700 MM, PARA AGUAS PLUVIAIS (NBR 8890)</v>
          </cell>
          <cell r="C4955" t="str">
            <v xml:space="preserve">M     </v>
          </cell>
          <cell r="D4955">
            <v>143.31</v>
          </cell>
        </row>
        <row r="4956">
          <cell r="A4956">
            <v>12580</v>
          </cell>
          <cell r="B4956" t="str">
            <v>TUBO CONCRETO ARMADO, CLASSE PA-3, PB, DN 800 MM, PARA AGUAS PLUVIAIS (NBR 8890)</v>
          </cell>
          <cell r="C4956" t="str">
            <v xml:space="preserve">M     </v>
          </cell>
          <cell r="D4956">
            <v>185</v>
          </cell>
        </row>
        <row r="4957">
          <cell r="A4957">
            <v>12581</v>
          </cell>
          <cell r="B4957" t="str">
            <v>TUBO CONCRETO ARMADO, CLASSE PA-3, PB, DN 900 MM, PARA AGUAS PLUVIAIS (NBR 8890)</v>
          </cell>
          <cell r="C4957" t="str">
            <v xml:space="preserve">M     </v>
          </cell>
          <cell r="D4957">
            <v>253.14</v>
          </cell>
        </row>
        <row r="4958">
          <cell r="A4958">
            <v>41785</v>
          </cell>
          <cell r="B4958" t="str">
            <v>TUBO CORRUGADO PEAD, PAREDE DUPLA, INTERNA LISA, JEI, DN/DI *1000* MM, PARA SANEAMENTO</v>
          </cell>
          <cell r="C4958" t="str">
            <v xml:space="preserve">M     </v>
          </cell>
          <cell r="D4958">
            <v>913.3</v>
          </cell>
        </row>
        <row r="4959">
          <cell r="A4959">
            <v>41781</v>
          </cell>
          <cell r="B4959" t="str">
            <v>TUBO CORRUGADO PEAD, PAREDE DUPLA, INTERNA LISA, JEI, DN/DI *400* MM, PARA SANEAMENTO</v>
          </cell>
          <cell r="C4959" t="str">
            <v xml:space="preserve">M     </v>
          </cell>
          <cell r="D4959">
            <v>207.89</v>
          </cell>
        </row>
        <row r="4960">
          <cell r="A4960">
            <v>41783</v>
          </cell>
          <cell r="B4960" t="str">
            <v>TUBO CORRUGADO PEAD, PAREDE DUPLA, INTERNA LISA, JEI, DN/DI *800* MM, PARA SANEAMENTO</v>
          </cell>
          <cell r="C4960" t="str">
            <v xml:space="preserve">M     </v>
          </cell>
          <cell r="D4960">
            <v>602.70000000000005</v>
          </cell>
        </row>
        <row r="4961">
          <cell r="A4961">
            <v>41786</v>
          </cell>
          <cell r="B4961" t="str">
            <v>TUBO CORRUGADO PEAD, PAREDE DUPLA, INTERNA LISA, JEI, DN/DI 1200 MM, PARA SANEAMENTO</v>
          </cell>
          <cell r="C4961" t="str">
            <v xml:space="preserve">M     </v>
          </cell>
          <cell r="D4961">
            <v>1307.9000000000001</v>
          </cell>
        </row>
        <row r="4962">
          <cell r="A4962">
            <v>41779</v>
          </cell>
          <cell r="B4962" t="str">
            <v>TUBO CORRUGADO PEAD, PAREDE DUPLA, INTERNA LISA, JEI, DN/DI 250 MM, PARA SANEAMENTO</v>
          </cell>
          <cell r="C4962" t="str">
            <v xml:space="preserve">M     </v>
          </cell>
          <cell r="D4962">
            <v>70.55</v>
          </cell>
        </row>
        <row r="4963">
          <cell r="A4963">
            <v>41780</v>
          </cell>
          <cell r="B4963" t="str">
            <v>TUBO CORRUGADO PEAD, PAREDE DUPLA, INTERNA LISA, JEI, DN/DI 300 MM, PARA SANEAMENTO</v>
          </cell>
          <cell r="C4963" t="str">
            <v xml:space="preserve">M     </v>
          </cell>
          <cell r="D4963">
            <v>104.41</v>
          </cell>
        </row>
        <row r="4964">
          <cell r="A4964">
            <v>41782</v>
          </cell>
          <cell r="B4964" t="str">
            <v>TUBO CORRUGADO PEAD, PAREDE DUPLA, INTERNA LISA, JEI, DN/DI 600 MM, PARA SANEAMENTO</v>
          </cell>
          <cell r="C4964" t="str">
            <v xml:space="preserve">M     </v>
          </cell>
          <cell r="D4964">
            <v>406.38</v>
          </cell>
        </row>
        <row r="4965">
          <cell r="A4965">
            <v>38130</v>
          </cell>
          <cell r="B4965" t="str">
            <v>TUBO CPVC SOLDAVEL, 35 MM, AGUA QUENTE PREDIAL (NBR 15884)</v>
          </cell>
          <cell r="C4965" t="str">
            <v xml:space="preserve">M     </v>
          </cell>
          <cell r="D4965">
            <v>22.9</v>
          </cell>
        </row>
        <row r="4966">
          <cell r="A4966">
            <v>21123</v>
          </cell>
          <cell r="B4966" t="str">
            <v>TUBO CPVC, SOLDAVEL, 15 MM, AGUA QUENTE PREDIAL (NBR 15884)</v>
          </cell>
          <cell r="C4966" t="str">
            <v xml:space="preserve">M     </v>
          </cell>
          <cell r="D4966">
            <v>6.5</v>
          </cell>
        </row>
        <row r="4967">
          <cell r="A4967">
            <v>21124</v>
          </cell>
          <cell r="B4967" t="str">
            <v>TUBO CPVC, SOLDAVEL, 22 MM, AGUA QUENTE PREDIAL (NBR 15884)</v>
          </cell>
          <cell r="C4967" t="str">
            <v xml:space="preserve">M     </v>
          </cell>
          <cell r="D4967">
            <v>11.52</v>
          </cell>
        </row>
        <row r="4968">
          <cell r="A4968">
            <v>21125</v>
          </cell>
          <cell r="B4968" t="str">
            <v>TUBO CPVC, SOLDAVEL, 28 MM, AGUA QUENTE PREDIAL (NBR 15884)</v>
          </cell>
          <cell r="C4968" t="str">
            <v xml:space="preserve">M     </v>
          </cell>
          <cell r="D4968">
            <v>18.5</v>
          </cell>
        </row>
        <row r="4969">
          <cell r="A4969">
            <v>38028</v>
          </cell>
          <cell r="B4969" t="str">
            <v>TUBO CPVC, SOLDAVEL, 42 MM, AGUA QUENTE PREDIAL (NBR 15884)</v>
          </cell>
          <cell r="C4969" t="str">
            <v xml:space="preserve">M     </v>
          </cell>
          <cell r="D4969">
            <v>31.39</v>
          </cell>
        </row>
        <row r="4970">
          <cell r="A4970">
            <v>38029</v>
          </cell>
          <cell r="B4970" t="str">
            <v>TUBO CPVC, SOLDAVEL, 54 MM, AGUA QUENTE PREDIAL (NBR 15884)</v>
          </cell>
          <cell r="C4970" t="str">
            <v xml:space="preserve">M     </v>
          </cell>
          <cell r="D4970">
            <v>47.85</v>
          </cell>
        </row>
        <row r="4971">
          <cell r="A4971">
            <v>38030</v>
          </cell>
          <cell r="B4971" t="str">
            <v>TUBO CPVC, SOLDAVEL, 73 MM, AGUA QUENTE PREDIAL (NBR 15884)</v>
          </cell>
          <cell r="C4971" t="str">
            <v xml:space="preserve">M     </v>
          </cell>
          <cell r="D4971">
            <v>73.489999999999995</v>
          </cell>
        </row>
        <row r="4972">
          <cell r="A4972">
            <v>38031</v>
          </cell>
          <cell r="B4972" t="str">
            <v>TUBO CPVC, SOLDAVEL, 89 MM, AGUA QUENTE PREDIAL (NBR 15884)</v>
          </cell>
          <cell r="C4972" t="str">
            <v xml:space="preserve">M     </v>
          </cell>
          <cell r="D4972">
            <v>116.46</v>
          </cell>
        </row>
        <row r="4973">
          <cell r="A4973">
            <v>39749</v>
          </cell>
          <cell r="B4973" t="str">
            <v>TUBO DE COBRE CLASSE "A", DN = 1 " (28 MM), PARA INSTALACOES DE MEDIA PRESSAO PARA GASES COMBUSTIVEIS E MEDICINAIS</v>
          </cell>
          <cell r="C4973" t="str">
            <v xml:space="preserve">M     </v>
          </cell>
          <cell r="D4973">
            <v>38.24</v>
          </cell>
        </row>
        <row r="4974">
          <cell r="A4974">
            <v>39751</v>
          </cell>
          <cell r="B4974" t="str">
            <v>TUBO DE COBRE CLASSE "A", DN = 1 1/2 " (42 MM), PARA INSTALACOES DE MEDIA PRESSAO PARA GASES COMBUSTIVEIS E MEDICINAIS</v>
          </cell>
          <cell r="C4974" t="str">
            <v xml:space="preserve">M     </v>
          </cell>
          <cell r="D4974">
            <v>69.489999999999995</v>
          </cell>
        </row>
        <row r="4975">
          <cell r="A4975">
            <v>39750</v>
          </cell>
          <cell r="B4975" t="str">
            <v>TUBO DE COBRE CLASSE "A", DN = 1 1/4 " (35 MM), PARA INSTALACOES DE MEDIA PRESSAO PARA GASES COMBUSTIVEIS E MEDICINAIS</v>
          </cell>
          <cell r="C4975" t="str">
            <v xml:space="preserve">M     </v>
          </cell>
          <cell r="D4975">
            <v>57.76</v>
          </cell>
        </row>
        <row r="4976">
          <cell r="A4976">
            <v>39747</v>
          </cell>
          <cell r="B4976" t="str">
            <v>TUBO DE COBRE CLASSE "A", DN = 1/2 " (15 MM), PARA INSTALACOES DE MEDIA PRESSAO PARA GASES COMBUSTIVEIS E MEDICINAIS</v>
          </cell>
          <cell r="C4976" t="str">
            <v xml:space="preserve">M     </v>
          </cell>
          <cell r="D4976">
            <v>18.579999999999998</v>
          </cell>
        </row>
        <row r="4977">
          <cell r="A4977">
            <v>39753</v>
          </cell>
          <cell r="B4977" t="str">
            <v>TUBO DE COBRE CLASSE "A", DN = 2 1/2 " (66 MM), PARA INSTALACOES DE MEDIA PRESSAO PARA GASES COMBUSTIVEIS E MEDICINAIS</v>
          </cell>
          <cell r="C4977" t="str">
            <v xml:space="preserve">M     </v>
          </cell>
          <cell r="D4977">
            <v>127.91</v>
          </cell>
        </row>
        <row r="4978">
          <cell r="A4978">
            <v>39754</v>
          </cell>
          <cell r="B4978" t="str">
            <v>TUBO DE COBRE CLASSE "A", DN = 3 " (79 MM), PARA INSTALACOES DE MEDIA PRESSAO PARA GASES COMBUSTIVEIS E MEDICINAIS</v>
          </cell>
          <cell r="C4978" t="str">
            <v xml:space="preserve">M     </v>
          </cell>
          <cell r="D4978">
            <v>188.45</v>
          </cell>
        </row>
        <row r="4979">
          <cell r="A4979">
            <v>39748</v>
          </cell>
          <cell r="B4979" t="str">
            <v>TUBO DE COBRE CLASSE "A", DN = 3/4 " (22 MM), PARA INSTALACOES DE MEDIA PRESSAO PARA GASES COMBUSTIVEIS E MEDICINAIS</v>
          </cell>
          <cell r="C4979" t="str">
            <v xml:space="preserve">M     </v>
          </cell>
          <cell r="D4979">
            <v>30.06</v>
          </cell>
        </row>
        <row r="4980">
          <cell r="A4980">
            <v>39755</v>
          </cell>
          <cell r="B4980" t="str">
            <v>TUBO DE COBRE CLASSE "A", DN = 4 " (104 MM), PARA INSTALACOES DE MEDIA PRESSAO PARA GASES COMBUSTIVEIS E MEDICINAIS</v>
          </cell>
          <cell r="C4980" t="str">
            <v xml:space="preserve">M     </v>
          </cell>
          <cell r="D4980">
            <v>285.74</v>
          </cell>
        </row>
        <row r="4981">
          <cell r="A4981">
            <v>12742</v>
          </cell>
          <cell r="B4981" t="str">
            <v>TUBO DE COBRE CLASSE "E", DN = 104 MM, PARA INSTALACAO HIDRAULICA PREDIAL</v>
          </cell>
          <cell r="C4981" t="str">
            <v xml:space="preserve">M     </v>
          </cell>
          <cell r="D4981">
            <v>226.26</v>
          </cell>
        </row>
        <row r="4982">
          <cell r="A4982">
            <v>12713</v>
          </cell>
          <cell r="B4982" t="str">
            <v>TUBO DE COBRE CLASSE "E", DN = 15 MM, PARA INSTALACAO HIDRAULICA PREDIAL</v>
          </cell>
          <cell r="C4982" t="str">
            <v xml:space="preserve">M     </v>
          </cell>
          <cell r="D4982">
            <v>12</v>
          </cell>
        </row>
        <row r="4983">
          <cell r="A4983">
            <v>12743</v>
          </cell>
          <cell r="B4983" t="str">
            <v>TUBO DE COBRE CLASSE "E", DN = 22 MM, PARA INSTALACAO HIDRAULICA PREDIAL</v>
          </cell>
          <cell r="C4983" t="str">
            <v xml:space="preserve">M     </v>
          </cell>
          <cell r="D4983">
            <v>20.64</v>
          </cell>
        </row>
        <row r="4984">
          <cell r="A4984">
            <v>12744</v>
          </cell>
          <cell r="B4984" t="str">
            <v>TUBO DE COBRE CLASSE "E", DN = 28 MM, PARA INSTALACAO HIDRAULICA PREDIAL</v>
          </cell>
          <cell r="C4984" t="str">
            <v xml:space="preserve">M     </v>
          </cell>
          <cell r="D4984">
            <v>26.19</v>
          </cell>
        </row>
        <row r="4985">
          <cell r="A4985">
            <v>12745</v>
          </cell>
          <cell r="B4985" t="str">
            <v>TUBO DE COBRE CLASSE "E", DN = 35 MM, PARA INSTALACAO HIDRAULICA PREDIAL</v>
          </cell>
          <cell r="C4985" t="str">
            <v xml:space="preserve">M     </v>
          </cell>
          <cell r="D4985">
            <v>38.04</v>
          </cell>
        </row>
        <row r="4986">
          <cell r="A4986">
            <v>12746</v>
          </cell>
          <cell r="B4986" t="str">
            <v>TUBO DE COBRE CLASSE "E", DN = 42 MM, PARA INSTALACAO HIDRAULICA PREDIAL</v>
          </cell>
          <cell r="C4986" t="str">
            <v xml:space="preserve">M     </v>
          </cell>
          <cell r="D4986">
            <v>51.37</v>
          </cell>
        </row>
        <row r="4987">
          <cell r="A4987">
            <v>12747</v>
          </cell>
          <cell r="B4987" t="str">
            <v>TUBO DE COBRE CLASSE "E", DN = 54 MM, PARA INSTALACAO HIDRAULICA PREDIAL</v>
          </cell>
          <cell r="C4987" t="str">
            <v xml:space="preserve">M     </v>
          </cell>
          <cell r="D4987">
            <v>74.5</v>
          </cell>
        </row>
        <row r="4988">
          <cell r="A4988">
            <v>12748</v>
          </cell>
          <cell r="B4988" t="str">
            <v>TUBO DE COBRE CLASSE "E", DN = 66 MM, PARA INSTALACAO HIDRAULICA PREDIAL</v>
          </cell>
          <cell r="C4988" t="str">
            <v xml:space="preserve">M     </v>
          </cell>
          <cell r="D4988">
            <v>104.96</v>
          </cell>
        </row>
        <row r="4989">
          <cell r="A4989">
            <v>12749</v>
          </cell>
          <cell r="B4989" t="str">
            <v>TUBO DE COBRE CLASSE "E", DN = 79 MM, PARA INSTALACAO HIDRAULICA PREDIAL</v>
          </cell>
          <cell r="C4989" t="str">
            <v xml:space="preserve">M     </v>
          </cell>
          <cell r="D4989">
            <v>153.44</v>
          </cell>
        </row>
        <row r="4990">
          <cell r="A4990">
            <v>39726</v>
          </cell>
          <cell r="B4990" t="str">
            <v>TUBO DE COBRE CLASSE "I", DN = 1 " (28 MM), PARA INSTALACOES INDUSTRIAIS DE ALTA PRESSAO E VAPOR</v>
          </cell>
          <cell r="C4990" t="str">
            <v xml:space="preserve">M     </v>
          </cell>
          <cell r="D4990">
            <v>50.4</v>
          </cell>
        </row>
        <row r="4991">
          <cell r="A4991">
            <v>39728</v>
          </cell>
          <cell r="B4991" t="str">
            <v>TUBO DE COBRE CLASSE "I", DN = 1 1/2 " (42 MM), PARA INSTALACOES INDUSTRIAIS DE ALTA PRESSAO E VAPOR</v>
          </cell>
          <cell r="C4991" t="str">
            <v xml:space="preserve">M     </v>
          </cell>
          <cell r="D4991">
            <v>88.57</v>
          </cell>
        </row>
        <row r="4992">
          <cell r="A4992">
            <v>39727</v>
          </cell>
          <cell r="B4992" t="str">
            <v>TUBO DE COBRE CLASSE "I", DN = 1 1/4 " (35 MM), PARA INSTALACOES INDUSTRIAIS DE ALTA PRESSAO E VAPOR</v>
          </cell>
          <cell r="C4992" t="str">
            <v xml:space="preserve">M     </v>
          </cell>
          <cell r="D4992">
            <v>72.89</v>
          </cell>
        </row>
        <row r="4993">
          <cell r="A4993">
            <v>39724</v>
          </cell>
          <cell r="B4993" t="str">
            <v>TUBO DE COBRE CLASSE "I", DN = 1/2 " (15 MM), PARA INSTALACOES INDUSTRIAIS DE ALTA PRESSAO E VAPOR</v>
          </cell>
          <cell r="C4993" t="str">
            <v xml:space="preserve">M     </v>
          </cell>
          <cell r="D4993">
            <v>22.31</v>
          </cell>
        </row>
        <row r="4994">
          <cell r="A4994">
            <v>39729</v>
          </cell>
          <cell r="B4994" t="str">
            <v>TUBO DE COBRE CLASSE "I", DN = 2 " (54 MM), PARA INSTALACOES INDUSTRIAIS DE ALTA PRESSAO E VAPOR</v>
          </cell>
          <cell r="C4994" t="str">
            <v xml:space="preserve">M     </v>
          </cell>
          <cell r="D4994">
            <v>122.66</v>
          </cell>
        </row>
        <row r="4995">
          <cell r="A4995">
            <v>39730</v>
          </cell>
          <cell r="B4995" t="str">
            <v>TUBO DE COBRE CLASSE "I", DN = 2 1/2 " (66 MM), PARA INSTALACOES INDUSTRIAIS DE ALTA PRESSAO E VAPOR</v>
          </cell>
          <cell r="C4995" t="str">
            <v xml:space="preserve">M     </v>
          </cell>
          <cell r="D4995">
            <v>159.15</v>
          </cell>
        </row>
        <row r="4996">
          <cell r="A4996">
            <v>39731</v>
          </cell>
          <cell r="B4996" t="str">
            <v>TUBO DE COBRE CLASSE "I", DN = 3 " (79 MM), PARA INSTALACOES INDUSTRIAIS DE ALTA PRESSAO E VAPOR</v>
          </cell>
          <cell r="C4996" t="str">
            <v xml:space="preserve">M     </v>
          </cell>
          <cell r="D4996">
            <v>235.71</v>
          </cell>
        </row>
        <row r="4997">
          <cell r="A4997">
            <v>39725</v>
          </cell>
          <cell r="B4997" t="str">
            <v>TUBO DE COBRE CLASSE "I", DN = 3/4 " (22 MM), PARA INSTALACOES INDUSTRIAIS DE ALTA PRESSAO E VAPOR</v>
          </cell>
          <cell r="C4997" t="str">
            <v xml:space="preserve">M     </v>
          </cell>
          <cell r="D4997">
            <v>36.369999999999997</v>
          </cell>
        </row>
        <row r="4998">
          <cell r="A4998">
            <v>39732</v>
          </cell>
          <cell r="B4998" t="str">
            <v>TUBO DE COBRE CLASSE "I", DN = 4" (104 MM), PARA INSTALACOES INDUSTRIAIS DE ALTA PRESSAO E VAPOR</v>
          </cell>
          <cell r="C4998" t="str">
            <v xml:space="preserve">M     </v>
          </cell>
          <cell r="D4998">
            <v>346.96</v>
          </cell>
        </row>
        <row r="4999">
          <cell r="A4999">
            <v>39660</v>
          </cell>
          <cell r="B4999" t="str">
            <v>TUBO DE COBRE FLEXIVEL, D = 1/2 ", E = 0,79 MM, PARA AR-CONDICIONADO/ INSTALACOES GAS RESIDENCIAIS E COMERCIAIS</v>
          </cell>
          <cell r="C4999" t="str">
            <v xml:space="preserve">M     </v>
          </cell>
          <cell r="D4999">
            <v>15.81</v>
          </cell>
        </row>
        <row r="5000">
          <cell r="A5000">
            <v>39662</v>
          </cell>
          <cell r="B5000" t="str">
            <v>TUBO DE COBRE FLEXIVEL, D = 1/4 ", E = 0,79 MM, PARA AR-CONDICIONADO/ INSTALACOES GAS RESIDENCIAIS E COMERCIAIS</v>
          </cell>
          <cell r="C5000" t="str">
            <v xml:space="preserve">M     </v>
          </cell>
          <cell r="D5000">
            <v>7.57</v>
          </cell>
        </row>
        <row r="5001">
          <cell r="A5001">
            <v>39661</v>
          </cell>
          <cell r="B5001" t="str">
            <v>TUBO DE COBRE FLEXIVEL, D = 3/16 ", E = 0,79 MM, PARA AR-CONDICIONADO/ INSTALACOES GAS RESIDENCIAIS E COMERCIAIS</v>
          </cell>
          <cell r="C5001" t="str">
            <v xml:space="preserve">M     </v>
          </cell>
          <cell r="D5001">
            <v>5.16</v>
          </cell>
        </row>
        <row r="5002">
          <cell r="A5002">
            <v>39666</v>
          </cell>
          <cell r="B5002" t="str">
            <v>TUBO DE COBRE FLEXIVEL, D = 3/4 ", E = 0,79 MM, PARA AR-CONDICIONADO/ INSTALACOES GAS RESIDENCIAIS E COMERCIAIS</v>
          </cell>
          <cell r="C5002" t="str">
            <v xml:space="preserve">M     </v>
          </cell>
          <cell r="D5002">
            <v>23.78</v>
          </cell>
        </row>
        <row r="5003">
          <cell r="A5003">
            <v>39664</v>
          </cell>
          <cell r="B5003" t="str">
            <v>TUBO DE COBRE FLEXIVEL, D = 3/8 ", E = 0,79 MM, PARA AR-CONDICIONADO/ INSTALACOES GAS RESIDENCIAIS E COMERCIAIS</v>
          </cell>
          <cell r="C5003" t="str">
            <v xml:space="preserve">M     </v>
          </cell>
          <cell r="D5003">
            <v>11.65</v>
          </cell>
        </row>
        <row r="5004">
          <cell r="A5004">
            <v>39663</v>
          </cell>
          <cell r="B5004" t="str">
            <v>TUBO DE COBRE FLEXIVEL, D = 5/16 ", E = 0,79 MM, PARA AR-CONDICIONADO/ INSTALACOES GAS RESIDENCIAIS E COMERCIAIS</v>
          </cell>
          <cell r="C5004" t="str">
            <v xml:space="preserve">M     </v>
          </cell>
          <cell r="D5004">
            <v>9.32</v>
          </cell>
        </row>
        <row r="5005">
          <cell r="A5005">
            <v>39665</v>
          </cell>
          <cell r="B5005" t="str">
            <v>TUBO DE COBRE FLEXIVEL, D = 5/8 ", E = 0,79 MM, PARA AR-CONDICIONADO/ INSTALACOES GAS RESIDENCIAIS E COMERCIAIS</v>
          </cell>
          <cell r="C5005" t="str">
            <v xml:space="preserve">M     </v>
          </cell>
          <cell r="D5005">
            <v>19.66</v>
          </cell>
        </row>
        <row r="5006">
          <cell r="A5006">
            <v>39752</v>
          </cell>
          <cell r="B5006" t="str">
            <v>TUBO DE COBRE, CLASSE "A", DN = 2" (54 MM), PARA INSTALACOES DE MEDIA PRESSAO PARA GASES COMBUSTIVEIS E MEDICINAIS</v>
          </cell>
          <cell r="C5006" t="str">
            <v xml:space="preserve">M     </v>
          </cell>
          <cell r="D5006">
            <v>98.88</v>
          </cell>
        </row>
        <row r="5007">
          <cell r="A5007">
            <v>12583</v>
          </cell>
          <cell r="B5007" t="str">
            <v>TUBO DE CONCRETO SIMPLES POROSO, MACHO/FEMEA, DN 200 MM</v>
          </cell>
          <cell r="C5007" t="str">
            <v xml:space="preserve">M     </v>
          </cell>
          <cell r="D5007">
            <v>23.44</v>
          </cell>
        </row>
        <row r="5008">
          <cell r="A5008">
            <v>12584</v>
          </cell>
          <cell r="B5008" t="str">
            <v>TUBO DE CONCRETO SIMPLES POROSO, MACHO/FEMEA, DN 300 MM</v>
          </cell>
          <cell r="C5008" t="str">
            <v xml:space="preserve">M     </v>
          </cell>
          <cell r="D5008">
            <v>22.56</v>
          </cell>
        </row>
        <row r="5009">
          <cell r="A5009">
            <v>13159</v>
          </cell>
          <cell r="B5009" t="str">
            <v>TUBO DE CONCRETO SIMPLES, CLASSE ES, PB JE, DN 400 MM, PARA ESGOTO SANITARIO (NBR 8890)</v>
          </cell>
          <cell r="C5009" t="str">
            <v xml:space="preserve">M     </v>
          </cell>
          <cell r="D5009">
            <v>68.33</v>
          </cell>
        </row>
        <row r="5010">
          <cell r="A5010">
            <v>13168</v>
          </cell>
          <cell r="B5010" t="str">
            <v>TUBO DE CONCRETO SIMPLES, CLASSE ES, PB JE, DN 500 MM, PARA ESGOTO SANITARIO (NBR 8890)</v>
          </cell>
          <cell r="C5010" t="str">
            <v xml:space="preserve">M     </v>
          </cell>
          <cell r="D5010">
            <v>102.75</v>
          </cell>
        </row>
        <row r="5011">
          <cell r="A5011">
            <v>13173</v>
          </cell>
          <cell r="B5011" t="str">
            <v>TUBO DE CONCRETO SIMPLES, CLASSE ES, PB JE, DN 600 MM, PARA ESGOTO SANITARIO (NBR 8890)</v>
          </cell>
          <cell r="C5011" t="str">
            <v xml:space="preserve">M     </v>
          </cell>
          <cell r="D5011">
            <v>126.69</v>
          </cell>
        </row>
        <row r="5012">
          <cell r="A5012">
            <v>37449</v>
          </cell>
          <cell r="B5012" t="str">
            <v>TUBO DE CONCRETO SIMPLES, CLASSE- PS1, MACHO/FEMEA, DN 200 MM, PARA AGUAS PLUVIAIS (NBR 8890)</v>
          </cell>
          <cell r="C5012" t="str">
            <v xml:space="preserve">M     </v>
          </cell>
          <cell r="D5012">
            <v>20.95</v>
          </cell>
        </row>
        <row r="5013">
          <cell r="A5013">
            <v>37450</v>
          </cell>
          <cell r="B5013" t="str">
            <v>TUBO DE CONCRETO SIMPLES, CLASSE- PS1, MACHO/FEMEA, DN 300 MM, PARA AGUAS PLUVIAIS (NBR 8890)</v>
          </cell>
          <cell r="C5013" t="str">
            <v xml:space="preserve">M     </v>
          </cell>
          <cell r="D5013">
            <v>25.53</v>
          </cell>
        </row>
        <row r="5014">
          <cell r="A5014">
            <v>37451</v>
          </cell>
          <cell r="B5014" t="str">
            <v>TUBO DE CONCRETO SIMPLES, CLASSE- PS1, MACHO/FEMEA, DN 400 MM, PARA AGUAS PLUVIAIS (NBR 8890)</v>
          </cell>
          <cell r="C5014" t="str">
            <v xml:space="preserve">M     </v>
          </cell>
          <cell r="D5014">
            <v>39.1</v>
          </cell>
        </row>
        <row r="5015">
          <cell r="A5015">
            <v>37452</v>
          </cell>
          <cell r="B5015" t="str">
            <v>TUBO DE CONCRETO SIMPLES, CLASSE- PS1, MACHO/FEMEA, DN 500 MM, PARA AGUAS PLUVIAIS (NBR 8890)</v>
          </cell>
          <cell r="C5015" t="str">
            <v xml:space="preserve">M     </v>
          </cell>
          <cell r="D5015">
            <v>51.87</v>
          </cell>
        </row>
        <row r="5016">
          <cell r="A5016">
            <v>37453</v>
          </cell>
          <cell r="B5016" t="str">
            <v>TUBO DE CONCRETO SIMPLES, CLASSE- PS1, MACHO/FEMEA, DN 600 MM, PARA AGUAS PLUVIAIS (NBR 8890)</v>
          </cell>
          <cell r="C5016" t="str">
            <v xml:space="preserve">M     </v>
          </cell>
          <cell r="D5016">
            <v>65.09</v>
          </cell>
        </row>
        <row r="5017">
          <cell r="A5017">
            <v>7778</v>
          </cell>
          <cell r="B5017" t="str">
            <v>TUBO DE CONCRETO SIMPLES, CLASSE- PS1, PB, DN 200 MM, PARA AGUAS PLUVIAIS (NBR 8890)</v>
          </cell>
          <cell r="C5017" t="str">
            <v xml:space="preserve">M     </v>
          </cell>
          <cell r="D5017">
            <v>24.44</v>
          </cell>
        </row>
        <row r="5018">
          <cell r="A5018">
            <v>7796</v>
          </cell>
          <cell r="B5018" t="str">
            <v>TUBO DE CONCRETO SIMPLES, CLASSE- PS1, PB, DN 300 MM, PARA AGUAS PLUVIAIS (NBR 8890)</v>
          </cell>
          <cell r="C5018" t="str">
            <v xml:space="preserve">M     </v>
          </cell>
          <cell r="D5018">
            <v>29.43</v>
          </cell>
        </row>
        <row r="5019">
          <cell r="A5019">
            <v>7781</v>
          </cell>
          <cell r="B5019" t="str">
            <v>TUBO DE CONCRETO SIMPLES, CLASSE- PS1, PB, DN 400 MM, PARA AGUAS PLUVIAIS (NBR 8890)</v>
          </cell>
          <cell r="C5019" t="str">
            <v xml:space="preserve">M     </v>
          </cell>
          <cell r="D5019">
            <v>38.9</v>
          </cell>
        </row>
        <row r="5020">
          <cell r="A5020">
            <v>7795</v>
          </cell>
          <cell r="B5020" t="str">
            <v>TUBO DE CONCRETO SIMPLES, CLASSE- PS1, PB, DN 500 MM, PARA AGUAS PLUVIAIS (NBR 8890)</v>
          </cell>
          <cell r="C5020" t="str">
            <v xml:space="preserve">M     </v>
          </cell>
          <cell r="D5020">
            <v>56.36</v>
          </cell>
        </row>
        <row r="5021">
          <cell r="A5021">
            <v>7791</v>
          </cell>
          <cell r="B5021" t="str">
            <v>TUBO DE CONCRETO SIMPLES, CLASSE- PS1, PB, DN 600 MM, PARA AGUAS PLUVIAIS (NBR 8890)</v>
          </cell>
          <cell r="C5021" t="str">
            <v xml:space="preserve">M     </v>
          </cell>
          <cell r="D5021">
            <v>71.819999999999993</v>
          </cell>
        </row>
        <row r="5022">
          <cell r="A5022">
            <v>7783</v>
          </cell>
          <cell r="B5022" t="str">
            <v>TUBO DE CONCRETO SIMPLES, CLASSE- PS2, PB, DN 200 MM, PARA AGUAS PLUVIAIS (NBR 8890)</v>
          </cell>
          <cell r="C5022" t="str">
            <v xml:space="preserve">M     </v>
          </cell>
          <cell r="D5022">
            <v>27.43</v>
          </cell>
        </row>
        <row r="5023">
          <cell r="A5023">
            <v>7790</v>
          </cell>
          <cell r="B5023" t="str">
            <v>TUBO DE CONCRETO SIMPLES, CLASSE- PS2, PB, DN 300 MM, PARA AGUAS PLUVIAIS (NBR 8890)</v>
          </cell>
          <cell r="C5023" t="str">
            <v xml:space="preserve">M     </v>
          </cell>
          <cell r="D5023">
            <v>31.92</v>
          </cell>
        </row>
        <row r="5024">
          <cell r="A5024">
            <v>7785</v>
          </cell>
          <cell r="B5024" t="str">
            <v>TUBO DE CONCRETO SIMPLES, CLASSE- PS2, PB, DN 400 MM, PARA AGUAS PLUVIAIS (NBR 8890)</v>
          </cell>
          <cell r="C5024" t="str">
            <v xml:space="preserve">M     </v>
          </cell>
          <cell r="D5024">
            <v>41.9</v>
          </cell>
        </row>
        <row r="5025">
          <cell r="A5025">
            <v>7792</v>
          </cell>
          <cell r="B5025" t="str">
            <v>TUBO DE CONCRETO SIMPLES, CLASSE- PS2, PB, DN 500 MM, PARA AGUAS PLUVIAIS (NBR 8890)</v>
          </cell>
          <cell r="C5025" t="str">
            <v xml:space="preserve">M     </v>
          </cell>
          <cell r="D5025">
            <v>60.85</v>
          </cell>
        </row>
        <row r="5026">
          <cell r="A5026">
            <v>7793</v>
          </cell>
          <cell r="B5026" t="str">
            <v>TUBO DE CONCRETO SIMPLES, CLASSE- PS2, PB, DN 600 MM, PARA AGUAS PLUVIAIS (NBR 8890)</v>
          </cell>
          <cell r="C5026" t="str">
            <v xml:space="preserve">M     </v>
          </cell>
          <cell r="D5026">
            <v>78.53</v>
          </cell>
        </row>
        <row r="5027">
          <cell r="A5027">
            <v>12613</v>
          </cell>
          <cell r="B5027" t="str">
            <v>TUBO DE DESCARGA PVC, PARA LIGACAO CAIXA DE DESCARGA - EMBUTIR, 40 MM X 150 CM</v>
          </cell>
          <cell r="C5027" t="str">
            <v xml:space="preserve">UN    </v>
          </cell>
          <cell r="D5027">
            <v>13.68</v>
          </cell>
        </row>
        <row r="5028">
          <cell r="A5028">
            <v>1031</v>
          </cell>
          <cell r="B5028" t="str">
            <v>TUBO DE DESCIDA EXTERNO DE PVC PARA CAIXA DE DESCARGA EXTERNA ALTA - 40 MM X 1,60 M</v>
          </cell>
          <cell r="C5028" t="str">
            <v xml:space="preserve">UN    </v>
          </cell>
          <cell r="D5028">
            <v>7.37</v>
          </cell>
        </row>
        <row r="5029">
          <cell r="A5029">
            <v>9813</v>
          </cell>
          <cell r="B5029" t="str">
            <v>TUBO DE POLIETILENO DE ALTA DENSIDADE (PEAD), PE-80, DE = 20 MM X 2,3 MM DE PAREDE, PARA LIGACAO DE AGUA PREDIAL (NBR 15561)</v>
          </cell>
          <cell r="C5029" t="str">
            <v xml:space="preserve">M     </v>
          </cell>
          <cell r="D5029">
            <v>3.05</v>
          </cell>
        </row>
        <row r="5030">
          <cell r="A5030">
            <v>9815</v>
          </cell>
          <cell r="B5030" t="str">
            <v>TUBO DE POLIETILENO DE ALTA DENSIDADE (PEAD), PE-80, DE = 32 MM X 3,0 MM DE PAREDE, PARA LIGACAO DE AGUA PREDIAL (NBR 15561)</v>
          </cell>
          <cell r="C5030" t="str">
            <v xml:space="preserve">M     </v>
          </cell>
          <cell r="D5030">
            <v>6.02</v>
          </cell>
        </row>
        <row r="5031">
          <cell r="A5031">
            <v>25876</v>
          </cell>
          <cell r="B5031" t="str">
            <v>TUBO DE POLIETILENO DE ALTA DENSIDADE, PEAD, PE-80, DE = 1000 MM X 38,5 MM PAREDE, ( SDR 26 - PN 05 ) PARA REDE DE AGUA OU ESGOTO (NBR 15561)</v>
          </cell>
          <cell r="C5031" t="str">
            <v xml:space="preserve">M     </v>
          </cell>
          <cell r="D5031">
            <v>2997.13</v>
          </cell>
        </row>
        <row r="5032">
          <cell r="A5032">
            <v>25888</v>
          </cell>
          <cell r="B5032" t="str">
            <v>TUBO DE POLIETILENO DE ALTA DENSIDADE, PEAD, PE-80, DE = 110 MM X 10,0 MM PAREDE, ( SDR 11 - PN 12,5 ) PARA REDE DE AGUA OU ESGOTO (NBR 15561)</v>
          </cell>
          <cell r="C5032" t="str">
            <v xml:space="preserve">M     </v>
          </cell>
          <cell r="D5032">
            <v>73.45</v>
          </cell>
        </row>
        <row r="5033">
          <cell r="A5033">
            <v>25874</v>
          </cell>
          <cell r="B5033" t="str">
            <v>TUBO DE POLIETILENO DE ALTA DENSIDADE, PEAD, PE-80, DE = 1200 MM X 37,2 MM PAREDE ( SDR 32,25 - PN 04 ) PARA REDE DE AGUA OU ESGOTO (NBR 15561)</v>
          </cell>
          <cell r="C5033" t="str">
            <v xml:space="preserve">M     </v>
          </cell>
          <cell r="D5033">
            <v>5256.51</v>
          </cell>
        </row>
        <row r="5034">
          <cell r="A5034">
            <v>25877</v>
          </cell>
          <cell r="B5034" t="str">
            <v>TUBO DE POLIETILENO DE ALTA DENSIDADE, PEAD, PE-80, DE = 1400 MM X 42,9 MM PAREDE, (SDR 32,25 - PN 04 ) PARA REDE DE AGUA OU ESGOTO (NBR 15561)</v>
          </cell>
          <cell r="C5034" t="str">
            <v xml:space="preserve">M     </v>
          </cell>
          <cell r="D5034">
            <v>7172.71</v>
          </cell>
        </row>
        <row r="5035">
          <cell r="A5035">
            <v>25878</v>
          </cell>
          <cell r="B5035" t="str">
            <v>TUBO DE POLIETILENO DE ALTA DENSIDADE, PEAD, PE-80, DE = 160 MM X 14,6 MM PAREDE, (SDR 11 - PN 12,5 ) PARA REDE DE AGUA OU ESGOTO (NBR 15561)</v>
          </cell>
          <cell r="C5035" t="str">
            <v xml:space="preserve">M     </v>
          </cell>
          <cell r="D5035">
            <v>157.66999999999999</v>
          </cell>
        </row>
        <row r="5036">
          <cell r="A5036">
            <v>25879</v>
          </cell>
          <cell r="B5036" t="str">
            <v>TUBO DE POLIETILENO DE ALTA DENSIDADE, PEAD, PE-80, DE = 1600 MM X 49,0 MM PAREDE, ( SDR 32,25 - PN 04 ) PARA REDE DE AGUA OU ESGOTO (NBR 15561)</v>
          </cell>
          <cell r="C5036" t="str">
            <v xml:space="preserve">M     </v>
          </cell>
          <cell r="D5036">
            <v>6804.17</v>
          </cell>
        </row>
        <row r="5037">
          <cell r="A5037">
            <v>25887</v>
          </cell>
          <cell r="B5037" t="str">
            <v>TUBO DE POLIETILENO DE ALTA DENSIDADE, PEAD, PE-80, DE = 900 MM X 34,7 MM PAREDE, ( SDR 26 - PN 05 ) PARA REDE DE AGUA OU ESGOTO (NBR 15561)</v>
          </cell>
          <cell r="C5037" t="str">
            <v xml:space="preserve">M     </v>
          </cell>
          <cell r="D5037">
            <v>2718.38</v>
          </cell>
        </row>
        <row r="5038">
          <cell r="A5038">
            <v>25880</v>
          </cell>
          <cell r="B5038" t="str">
            <v>TUBO DE POLIETILENO DE ALTA DENSIDADE, PEAD, PE-80, DE= 200 MM X 18,2 MM PAREDE, ( SDR 11 - PN 12,5 ) PARA REDE DE AGUA OU ESGOTO (NBR 15561)</v>
          </cell>
          <cell r="C5038" t="str">
            <v xml:space="preserve">M     </v>
          </cell>
          <cell r="D5038">
            <v>245.79</v>
          </cell>
        </row>
        <row r="5039">
          <cell r="A5039">
            <v>25881</v>
          </cell>
          <cell r="B5039" t="str">
            <v>TUBO DE POLIETILENO DE ALTA DENSIDADE, PEAD, PE-80, DE= 315 MM X 28,7 MM PAREDE, ( SDR 11 - PN 12,5 ) PARA REDE DE AGUA OU ESGOTO (NBR 15561)</v>
          </cell>
          <cell r="C5039" t="str">
            <v xml:space="preserve">M     </v>
          </cell>
          <cell r="D5039">
            <v>602.25</v>
          </cell>
        </row>
        <row r="5040">
          <cell r="A5040">
            <v>25882</v>
          </cell>
          <cell r="B5040" t="str">
            <v>TUBO DE POLIETILENO DE ALTA DENSIDADE, PEAD, PE-80, DE= 400 MM X 36,4 MM PAREDE, ( SDR 11 - PN 12,5 ) PARA REDE DE AGUA OU ESGOTO (NBR 15561)</v>
          </cell>
          <cell r="C5040" t="str">
            <v xml:space="preserve">M     </v>
          </cell>
          <cell r="D5040">
            <v>970.01</v>
          </cell>
        </row>
        <row r="5041">
          <cell r="A5041">
            <v>25883</v>
          </cell>
          <cell r="B5041" t="str">
            <v>TUBO DE POLIETILENO DE ALTA DENSIDADE, PEAD, PE-80, DE= 50 MM X 4,6 MM PAREDE, (SDR 11 - PN 12,5) PARA REDE DE AGUA OU ESGOTO (NBR 15561)</v>
          </cell>
          <cell r="C5041" t="str">
            <v xml:space="preserve">M     </v>
          </cell>
          <cell r="D5041">
            <v>15.65</v>
          </cell>
        </row>
        <row r="5042">
          <cell r="A5042">
            <v>25884</v>
          </cell>
          <cell r="B5042" t="str">
            <v>TUBO DE POLIETILENO DE ALTA DENSIDADE, PEAD, PE-80, DE= 500 MM X 45,5 MM PAREDE, ( SDR 11 - PN 12,5 ) PARA REDE DE AGUA OU ESGOTO (NBR 15561)</v>
          </cell>
          <cell r="C5042" t="str">
            <v xml:space="preserve">M     </v>
          </cell>
          <cell r="D5042">
            <v>1702.99</v>
          </cell>
        </row>
        <row r="5043">
          <cell r="A5043">
            <v>25885</v>
          </cell>
          <cell r="B5043" t="str">
            <v>TUBO DE POLIETILENO DE ALTA DENSIDADE, PEAD, PE-80, DE= 630 MM X 57,3 MM PAREDE (SDR 11 - PN 12,5 ) PARA REDE DE AGUA OU ESGOTO (NBR 15561)</v>
          </cell>
          <cell r="C5043" t="str">
            <v xml:space="preserve">M     </v>
          </cell>
          <cell r="D5043">
            <v>2532.8200000000002</v>
          </cell>
        </row>
        <row r="5044">
          <cell r="A5044">
            <v>25889</v>
          </cell>
          <cell r="B5044" t="str">
            <v>TUBO DE POLIETILENO DE ALTA DENSIDADE, PEAD, PE-80, DE= 730 MM X 34,1 MM PAREDE, ( SDR 21 - PN 06 ) PARA REDE DE AGUA OU ESGOTO (NBR 15561)</v>
          </cell>
          <cell r="C5044" t="str">
            <v xml:space="preserve">M     </v>
          </cell>
          <cell r="D5044">
            <v>1270.1500000000001</v>
          </cell>
        </row>
        <row r="5045">
          <cell r="A5045">
            <v>25886</v>
          </cell>
          <cell r="B5045" t="str">
            <v>TUBO DE POLIETILENO DE ALTA DENSIDADE, PEAD, PE-80, DE= 75 MM X 6,9 MM PAREDE, ( SRD 11 - PN 12,5 ) PARA REDE DE AGUA OU ESGOTO (NBR 15561)</v>
          </cell>
          <cell r="C5045" t="str">
            <v xml:space="preserve">M     </v>
          </cell>
          <cell r="D5045">
            <v>34.99</v>
          </cell>
        </row>
        <row r="5046">
          <cell r="A5046">
            <v>25875</v>
          </cell>
          <cell r="B5046" t="str">
            <v>TUBO DE POLIETILENO DE ALTA DENSIDADE, PEAD, PE-80, DE= 800 MM X 30,8 MM PAREDE, ( SDR 26 - PN 05 ) PARA REDE DE AGUA OU ESGOTO (NBR 15561)</v>
          </cell>
          <cell r="C5046" t="str">
            <v xml:space="preserve">M     </v>
          </cell>
          <cell r="D5046">
            <v>1657.11</v>
          </cell>
        </row>
        <row r="5047">
          <cell r="A5047">
            <v>9876</v>
          </cell>
          <cell r="B5047" t="str">
            <v>TUBO DE PVC, PBL, TIPO LEVE, DN = 125 MM,  PARA VENTILACAO</v>
          </cell>
          <cell r="C5047" t="str">
            <v xml:space="preserve">M     </v>
          </cell>
          <cell r="D5047">
            <v>8.6999999999999993</v>
          </cell>
        </row>
        <row r="5048">
          <cell r="A5048">
            <v>9877</v>
          </cell>
          <cell r="B5048" t="str">
            <v>TUBO DE PVC, PBL, TIPO LEVE, DN = 250 MM,  PARA VENTILACAO</v>
          </cell>
          <cell r="C5048" t="str">
            <v xml:space="preserve">M     </v>
          </cell>
          <cell r="D5048">
            <v>31.44</v>
          </cell>
        </row>
        <row r="5049">
          <cell r="A5049">
            <v>9878</v>
          </cell>
          <cell r="B5049" t="str">
            <v>TUBO DE PVC, PBL, TIPO LEVE, DN = 300 MM,  PARA VENTILACAO</v>
          </cell>
          <cell r="C5049" t="str">
            <v xml:space="preserve">M     </v>
          </cell>
          <cell r="D5049">
            <v>43.64</v>
          </cell>
        </row>
        <row r="5050">
          <cell r="A5050">
            <v>9879</v>
          </cell>
          <cell r="B5050" t="str">
            <v>TUBO DE PVC, PBL, TIPO LEVE, DN = 400 MM,  PARA VENTILACAO</v>
          </cell>
          <cell r="C5050" t="str">
            <v xml:space="preserve">M     </v>
          </cell>
          <cell r="D5050">
            <v>103.02</v>
          </cell>
        </row>
        <row r="5051">
          <cell r="A5051">
            <v>42001</v>
          </cell>
          <cell r="B5051" t="str">
            <v>TUBO DE REVESTIMENTO, EM ACO, CORPO SCHEDULE 40, PONTEIRA SCHEDULE 80, ROSQUEAVEL E SEGMENTADO PARA PERFURACAO,  DIAMETRO 6'' (200 MM) (COLETADO CAIXA)</v>
          </cell>
          <cell r="C5051" t="str">
            <v xml:space="preserve">M     </v>
          </cell>
          <cell r="D5051">
            <v>749.05</v>
          </cell>
        </row>
        <row r="5052">
          <cell r="A5052">
            <v>41998</v>
          </cell>
          <cell r="B5052" t="str">
            <v>TUBO DE REVESTIMENTO, EM ACO, CORPO SCHEDULE 40, PONTEIRA SCHEDULE 80, ROSQUEAVEL E SEGMENTADO PARA PERFURACAO, DIAMETRO 10'' (310 MM)  (COLETADO CAIXA)</v>
          </cell>
          <cell r="C5052" t="str">
            <v xml:space="preserve">M     </v>
          </cell>
          <cell r="D5052">
            <v>1244.52</v>
          </cell>
        </row>
        <row r="5053">
          <cell r="A5053">
            <v>41999</v>
          </cell>
          <cell r="B5053" t="str">
            <v>TUBO DE REVESTIMENTO, EM ACO, CORPO SCHEDULE 40, PONTEIRA SCHEDULE 80, ROSQUEAVEL E SEGMENTADO PARA PERFURACAO, DIAMETRO 14'' (400 MM)  (COLETADO CAIXA)</v>
          </cell>
          <cell r="C5053" t="str">
            <v xml:space="preserve">M     </v>
          </cell>
          <cell r="D5053">
            <v>1788.85</v>
          </cell>
        </row>
        <row r="5054">
          <cell r="A5054">
            <v>42000</v>
          </cell>
          <cell r="B5054" t="str">
            <v>TUBO DE REVESTIMENTO, EM ACO, CORPO SCHEDULE 40, PONTEIRA SCHEDULE 80, ROSQUEAVEL E SEGMENTADO PARA PERFURACAO, DIAMETRO 16'' (450 MM)  (COLETADO CAIXA)</v>
          </cell>
          <cell r="C5054" t="str">
            <v xml:space="preserve">M     </v>
          </cell>
          <cell r="D5054">
            <v>2099.69</v>
          </cell>
        </row>
        <row r="5055">
          <cell r="A5055">
            <v>38053</v>
          </cell>
          <cell r="B5055" t="str">
            <v>TUBO DRENO, CORRUGADO, ESPIRALADO, FLEXIVEL, PERFURADO, EM POLIETILENO DE ALTA DENSIDADE (PEAD), DN *160* MM, (6") PARA DRENAGEM - EM BARRA (NORMA DNIT 093/2006 - EM)</v>
          </cell>
          <cell r="C5055" t="str">
            <v xml:space="preserve">M     </v>
          </cell>
          <cell r="D5055">
            <v>7.23</v>
          </cell>
        </row>
        <row r="5056">
          <cell r="A5056">
            <v>38054</v>
          </cell>
          <cell r="B5056" t="str">
            <v>TUBO DRENO, CORRUGADO, ESPIRALADO, FLEXIVEL, PERFURADO, EM POLIETILENO DE ALTA DENSIDADE (PEAD), DN *200* MM, (8") PARA DRENAGEM - EM BARRA (NORMA DNIT 093/2006 - EM)</v>
          </cell>
          <cell r="C5056" t="str">
            <v xml:space="preserve">M     </v>
          </cell>
          <cell r="D5056">
            <v>12.42</v>
          </cell>
        </row>
        <row r="5057">
          <cell r="A5057">
            <v>38052</v>
          </cell>
          <cell r="B5057" t="str">
            <v>TUBO DRENO, CORRUGADO, ESPIRALADO, FLEXIVEL, PERFURADO, EM POLIETILENO DE ALTA DENSIDADE (PEAD), DN 100 MM, (4") PARA DRENAGEM - EM ROLO (NORMA DNIT 093/2006 - E.M)</v>
          </cell>
          <cell r="C5057" t="str">
            <v xml:space="preserve">M     </v>
          </cell>
          <cell r="D5057">
            <v>3.5</v>
          </cell>
        </row>
        <row r="5058">
          <cell r="A5058">
            <v>38051</v>
          </cell>
          <cell r="B5058" t="str">
            <v>TUBO DRENO, CORRUGADO, ESPIRALADO, FLEXIVEL, PERFURADO, EM POLIETILENO DE ALTA DENSIDADE (PEAD), DN 65 MM, (2 1/2") PARA DRENAGEM - EM ROLO (NORMA DNIT 093/2006 - EM)</v>
          </cell>
          <cell r="C5058" t="str">
            <v xml:space="preserve">M     </v>
          </cell>
          <cell r="D5058">
            <v>2.1800000000000002</v>
          </cell>
        </row>
        <row r="5059">
          <cell r="A5059">
            <v>38787</v>
          </cell>
          <cell r="B5059" t="str">
            <v>TUBO MONOCAMADA PEX, DN 16 MM</v>
          </cell>
          <cell r="C5059" t="str">
            <v xml:space="preserve">M     </v>
          </cell>
          <cell r="D5059">
            <v>3.9</v>
          </cell>
        </row>
        <row r="5060">
          <cell r="A5060">
            <v>38825</v>
          </cell>
          <cell r="B5060" t="str">
            <v>TUBO MONOCAMADA PEX, DN 20 MM</v>
          </cell>
          <cell r="C5060" t="str">
            <v xml:space="preserve">M     </v>
          </cell>
          <cell r="D5060">
            <v>5.1100000000000003</v>
          </cell>
        </row>
        <row r="5061">
          <cell r="A5061">
            <v>38826</v>
          </cell>
          <cell r="B5061" t="str">
            <v>TUBO MONOCAMADA PEX, DN 25 MM</v>
          </cell>
          <cell r="C5061" t="str">
            <v xml:space="preserve">M     </v>
          </cell>
          <cell r="D5061">
            <v>7.57</v>
          </cell>
        </row>
        <row r="5062">
          <cell r="A5062">
            <v>38827</v>
          </cell>
          <cell r="B5062" t="str">
            <v>TUBO MONOCAMADA PEX, DN 32 MM</v>
          </cell>
          <cell r="C5062" t="str">
            <v xml:space="preserve">M     </v>
          </cell>
          <cell r="D5062">
            <v>12.16</v>
          </cell>
        </row>
        <row r="5063">
          <cell r="A5063">
            <v>38830</v>
          </cell>
          <cell r="B5063" t="str">
            <v>TUBO MULTICAMADA PEX, DN *26* MM, PARA INSTALACOES A GAS (AMARELO)</v>
          </cell>
          <cell r="C5063" t="str">
            <v xml:space="preserve">M     </v>
          </cell>
          <cell r="D5063">
            <v>17.03</v>
          </cell>
        </row>
        <row r="5064">
          <cell r="A5064">
            <v>38828</v>
          </cell>
          <cell r="B5064" t="str">
            <v>TUBO MULTICAMADA PEX, DN 16 MM, PARA INSTALACOES A GAS (AMARELO)</v>
          </cell>
          <cell r="C5064" t="str">
            <v xml:space="preserve">M     </v>
          </cell>
          <cell r="D5064">
            <v>7.51</v>
          </cell>
        </row>
        <row r="5065">
          <cell r="A5065">
            <v>38829</v>
          </cell>
          <cell r="B5065" t="str">
            <v>TUBO MULTICAMADA PEX, DN 20 MM, PARA INSTALACOES A GAS (AMARELO)</v>
          </cell>
          <cell r="C5065" t="str">
            <v xml:space="preserve">M     </v>
          </cell>
          <cell r="D5065">
            <v>12.3</v>
          </cell>
        </row>
        <row r="5066">
          <cell r="A5066">
            <v>38831</v>
          </cell>
          <cell r="B5066" t="str">
            <v>TUBO MULTICAMADA PEX, DN 32 MM, PARA INSTALACOES A GAS (AMARELO)</v>
          </cell>
          <cell r="C5066" t="str">
            <v xml:space="preserve">M     </v>
          </cell>
          <cell r="D5066">
            <v>23.75</v>
          </cell>
        </row>
        <row r="5067">
          <cell r="A5067">
            <v>36274</v>
          </cell>
          <cell r="B5067" t="str">
            <v>TUBO PPR PN 20, DN 20 MM, PARA AGUA QUENTE PREDIAL</v>
          </cell>
          <cell r="C5067" t="str">
            <v xml:space="preserve">M     </v>
          </cell>
          <cell r="D5067">
            <v>4.42</v>
          </cell>
        </row>
        <row r="5068">
          <cell r="A5068">
            <v>36278</v>
          </cell>
          <cell r="B5068" t="str">
            <v>TUBO PPR PN 20, DN 25 MM, PARA AGUA QUENTE PREDIAL</v>
          </cell>
          <cell r="C5068" t="str">
            <v xml:space="preserve">M     </v>
          </cell>
          <cell r="D5068">
            <v>5.99</v>
          </cell>
        </row>
        <row r="5069">
          <cell r="A5069">
            <v>38977</v>
          </cell>
          <cell r="B5069" t="str">
            <v>TUBO PPR, CLASSE PN 12, DN 110 MM</v>
          </cell>
          <cell r="C5069" t="str">
            <v xml:space="preserve">M     </v>
          </cell>
          <cell r="D5069">
            <v>91.24</v>
          </cell>
        </row>
        <row r="5070">
          <cell r="A5070">
            <v>38971</v>
          </cell>
          <cell r="B5070" t="str">
            <v>TUBO PPR, CLASSE PN 12, DN 32 MM</v>
          </cell>
          <cell r="C5070" t="str">
            <v xml:space="preserve">M     </v>
          </cell>
          <cell r="D5070">
            <v>7.51</v>
          </cell>
        </row>
        <row r="5071">
          <cell r="A5071">
            <v>38972</v>
          </cell>
          <cell r="B5071" t="str">
            <v>TUBO PPR, CLASSE PN 12, DN 40 MM</v>
          </cell>
          <cell r="C5071" t="str">
            <v xml:space="preserve">M     </v>
          </cell>
          <cell r="D5071">
            <v>11.44</v>
          </cell>
        </row>
        <row r="5072">
          <cell r="A5072">
            <v>38973</v>
          </cell>
          <cell r="B5072" t="str">
            <v>TUBO PPR, CLASSE PN 12, DN 50 MM</v>
          </cell>
          <cell r="C5072" t="str">
            <v xml:space="preserve">M     </v>
          </cell>
          <cell r="D5072">
            <v>15.14</v>
          </cell>
        </row>
        <row r="5073">
          <cell r="A5073">
            <v>38974</v>
          </cell>
          <cell r="B5073" t="str">
            <v>TUBO PPR, CLASSE PN 12, DN 63 MM</v>
          </cell>
          <cell r="C5073" t="str">
            <v xml:space="preserve">M     </v>
          </cell>
          <cell r="D5073">
            <v>22.08</v>
          </cell>
        </row>
        <row r="5074">
          <cell r="A5074">
            <v>38975</v>
          </cell>
          <cell r="B5074" t="str">
            <v>TUBO PPR, CLASSE PN 12, DN 75 MM</v>
          </cell>
          <cell r="C5074" t="str">
            <v xml:space="preserve">M     </v>
          </cell>
          <cell r="D5074">
            <v>36.799999999999997</v>
          </cell>
        </row>
        <row r="5075">
          <cell r="A5075">
            <v>38976</v>
          </cell>
          <cell r="B5075" t="str">
            <v>TUBO PPR, CLASSE PN 12, DN 90 MM</v>
          </cell>
          <cell r="C5075" t="str">
            <v xml:space="preserve">M     </v>
          </cell>
          <cell r="D5075">
            <v>51.61</v>
          </cell>
        </row>
        <row r="5076">
          <cell r="A5076">
            <v>38986</v>
          </cell>
          <cell r="B5076" t="str">
            <v>TUBO PPR, CLASSE PN 25, DN 110 MM, PARA AGUA QUENTE E FRIA PREDIAL</v>
          </cell>
          <cell r="C5076" t="str">
            <v xml:space="preserve">M     </v>
          </cell>
          <cell r="D5076">
            <v>103.87</v>
          </cell>
        </row>
        <row r="5077">
          <cell r="A5077">
            <v>38978</v>
          </cell>
          <cell r="B5077" t="str">
            <v>TUBO PPR, CLASSE PN 25, DN 20 MM, PARA AGUA QUENTE E FRIA PREDIAL</v>
          </cell>
          <cell r="C5077" t="str">
            <v xml:space="preserve">M     </v>
          </cell>
          <cell r="D5077">
            <v>4.42</v>
          </cell>
        </row>
        <row r="5078">
          <cell r="A5078">
            <v>38979</v>
          </cell>
          <cell r="B5078" t="str">
            <v>TUBO PPR, CLASSE PN 25, DN 25 MM, PARA AGUA QUENTE E FRIA PREDIAL</v>
          </cell>
          <cell r="C5078" t="str">
            <v xml:space="preserve">M     </v>
          </cell>
          <cell r="D5078">
            <v>5.99</v>
          </cell>
        </row>
        <row r="5079">
          <cell r="A5079">
            <v>38980</v>
          </cell>
          <cell r="B5079" t="str">
            <v>TUBO PPR, CLASSE PN 25, DN 32 MM, PARA AGUA QUENTE E FRIA PREDIAL</v>
          </cell>
          <cell r="C5079" t="str">
            <v xml:space="preserve">M     </v>
          </cell>
          <cell r="D5079">
            <v>10.02</v>
          </cell>
        </row>
        <row r="5080">
          <cell r="A5080">
            <v>38981</v>
          </cell>
          <cell r="B5080" t="str">
            <v>TUBO PPR, CLASSE PN 25, DN 40 MM, PARA AGUA QUENTE E FRIA PREDIAL</v>
          </cell>
          <cell r="C5080" t="str">
            <v xml:space="preserve">M     </v>
          </cell>
          <cell r="D5080">
            <v>13.88</v>
          </cell>
        </row>
        <row r="5081">
          <cell r="A5081">
            <v>38982</v>
          </cell>
          <cell r="B5081" t="str">
            <v>TUBO PPR, CLASSE PN 25, DN 50 MM, PARA AGUA QUENTE E FRIA PREDIAL</v>
          </cell>
          <cell r="C5081" t="str">
            <v xml:space="preserve">M     </v>
          </cell>
          <cell r="D5081">
            <v>20.2</v>
          </cell>
        </row>
        <row r="5082">
          <cell r="A5082">
            <v>38983</v>
          </cell>
          <cell r="B5082" t="str">
            <v>TUBO PPR, CLASSE PN 25, DN 63 MM, PARA AGUA QUENTE E FRIA PREDIAL</v>
          </cell>
          <cell r="C5082" t="str">
            <v xml:space="preserve">M     </v>
          </cell>
          <cell r="D5082">
            <v>26.78</v>
          </cell>
        </row>
        <row r="5083">
          <cell r="A5083">
            <v>38984</v>
          </cell>
          <cell r="B5083" t="str">
            <v>TUBO PPR, CLASSE PN 25, DN 75 MM, PARA AGUA QUENTE E FRIA PREDIAL</v>
          </cell>
          <cell r="C5083" t="str">
            <v xml:space="preserve">M     </v>
          </cell>
          <cell r="D5083">
            <v>51.65</v>
          </cell>
        </row>
        <row r="5084">
          <cell r="A5084">
            <v>38985</v>
          </cell>
          <cell r="B5084" t="str">
            <v>TUBO PPR, CLASSE PN 25, DN 90 MM, PARA AGUA QUENTE E FRIA PREDIAL</v>
          </cell>
          <cell r="C5084" t="str">
            <v xml:space="preserve">M     </v>
          </cell>
          <cell r="D5084">
            <v>76.459999999999994</v>
          </cell>
        </row>
        <row r="5085">
          <cell r="A5085">
            <v>9836</v>
          </cell>
          <cell r="B5085" t="str">
            <v>TUBO PVC  SERIE NORMAL, DN 100 MM, PARA ESGOTO  PREDIAL (NBR 5688)</v>
          </cell>
          <cell r="C5085" t="str">
            <v xml:space="preserve">M     </v>
          </cell>
          <cell r="D5085">
            <v>6.9</v>
          </cell>
        </row>
        <row r="5086">
          <cell r="A5086">
            <v>20065</v>
          </cell>
          <cell r="B5086" t="str">
            <v>TUBO PVC  SERIE NORMAL, DN 150 MM, PARA ESGOTO  PREDIAL (NBR 5688)</v>
          </cell>
          <cell r="C5086" t="str">
            <v xml:space="preserve">M     </v>
          </cell>
          <cell r="D5086">
            <v>16.36</v>
          </cell>
        </row>
        <row r="5087">
          <cell r="A5087">
            <v>9835</v>
          </cell>
          <cell r="B5087" t="str">
            <v>TUBO PVC  SERIE NORMAL, DN 40 MM, PARA ESGOTO  PREDIAL (NBR 5688)</v>
          </cell>
          <cell r="C5087" t="str">
            <v xml:space="preserve">M     </v>
          </cell>
          <cell r="D5087">
            <v>2.61</v>
          </cell>
        </row>
        <row r="5088">
          <cell r="A5088">
            <v>38032</v>
          </cell>
          <cell r="B5088" t="str">
            <v>TUBO PVC CORRUGADO, PAREDE DUPLA, JE, DN 150 MM, REDE COLETORA ESGOTO</v>
          </cell>
          <cell r="C5088" t="str">
            <v xml:space="preserve">M     </v>
          </cell>
          <cell r="D5088">
            <v>32.18</v>
          </cell>
        </row>
        <row r="5089">
          <cell r="A5089">
            <v>38033</v>
          </cell>
          <cell r="B5089" t="str">
            <v>TUBO PVC CORRUGADO, PAREDE DUPLA, JE, DN 200 MM, REDE COLETORA ESGOTO</v>
          </cell>
          <cell r="C5089" t="str">
            <v xml:space="preserve">M     </v>
          </cell>
          <cell r="D5089">
            <v>50.66</v>
          </cell>
        </row>
        <row r="5090">
          <cell r="A5090">
            <v>38034</v>
          </cell>
          <cell r="B5090" t="str">
            <v>TUBO PVC CORRUGADO, PAREDE DUPLA, JE, DN 250 MM, REDE COLETORA ESGOTO</v>
          </cell>
          <cell r="C5090" t="str">
            <v xml:space="preserve">M     </v>
          </cell>
          <cell r="D5090">
            <v>85.6</v>
          </cell>
        </row>
        <row r="5091">
          <cell r="A5091">
            <v>38035</v>
          </cell>
          <cell r="B5091" t="str">
            <v>TUBO PVC CORRUGADO, PAREDE DUPLA, JE, DN 300 MM, REDE COLETORA ESGOTO</v>
          </cell>
          <cell r="C5091" t="str">
            <v xml:space="preserve">M     </v>
          </cell>
          <cell r="D5091">
            <v>136.97</v>
          </cell>
        </row>
        <row r="5092">
          <cell r="A5092">
            <v>38036</v>
          </cell>
          <cell r="B5092" t="str">
            <v>TUBO PVC CORRUGADO, PAREDE DUPLA, JE, DN 350 MM, REDE COLETORA ESGOTO</v>
          </cell>
          <cell r="C5092" t="str">
            <v xml:space="preserve">M     </v>
          </cell>
          <cell r="D5092">
            <v>202.62</v>
          </cell>
        </row>
        <row r="5093">
          <cell r="A5093">
            <v>38037</v>
          </cell>
          <cell r="B5093" t="str">
            <v>TUBO PVC CORRUGADO, PAREDE DUPLA, JE, DN 400 MM, REDE COLETORA ESGOTO</v>
          </cell>
          <cell r="C5093" t="str">
            <v xml:space="preserve">M     </v>
          </cell>
          <cell r="D5093">
            <v>239.54</v>
          </cell>
        </row>
        <row r="5094">
          <cell r="A5094">
            <v>9850</v>
          </cell>
          <cell r="B5094" t="str">
            <v>TUBO PVC DE REVESTIMENTO GEOMECANICO NERVURADO REFORCADO, DN = 150 MM, COMPRIMENTO = 2 M</v>
          </cell>
          <cell r="C5094" t="str">
            <v xml:space="preserve">M     </v>
          </cell>
          <cell r="D5094">
            <v>96.69</v>
          </cell>
        </row>
        <row r="5095">
          <cell r="A5095">
            <v>9853</v>
          </cell>
          <cell r="B5095" t="str">
            <v>TUBO PVC DE REVESTIMENTO GEOMECANICO NERVURADO REFORCADO, DN = 200 MM, COMPRIMENTO = 2 M</v>
          </cell>
          <cell r="C5095" t="str">
            <v xml:space="preserve">M     </v>
          </cell>
          <cell r="D5095">
            <v>171.94</v>
          </cell>
        </row>
        <row r="5096">
          <cell r="A5096">
            <v>9854</v>
          </cell>
          <cell r="B5096" t="str">
            <v>TUBO PVC DE REVESTIMENTO GEOMECANICO NERVURADO STANDARD, DN = 154 MM, COMPRIMENTO = 2 M</v>
          </cell>
          <cell r="C5096" t="str">
            <v xml:space="preserve">M     </v>
          </cell>
          <cell r="D5096">
            <v>75.33</v>
          </cell>
        </row>
        <row r="5097">
          <cell r="A5097">
            <v>9851</v>
          </cell>
          <cell r="B5097" t="str">
            <v>TUBO PVC DE REVESTIMENTO GEOMECANICO NERVURADO STANDARD, DN = 206 MM, COMPRIMENTO = 2 M</v>
          </cell>
          <cell r="C5097" t="str">
            <v xml:space="preserve">M     </v>
          </cell>
          <cell r="D5097">
            <v>130.63</v>
          </cell>
        </row>
        <row r="5098">
          <cell r="A5098">
            <v>9855</v>
          </cell>
          <cell r="B5098" t="str">
            <v>TUBO PVC DE REVESTIMENTO GEOMECANICO NERVURADO STANDARD, DN = 250 MM, COMPRIMENTO = 2 M</v>
          </cell>
          <cell r="C5098" t="str">
            <v xml:space="preserve">M     </v>
          </cell>
          <cell r="D5098">
            <v>218.5</v>
          </cell>
        </row>
        <row r="5099">
          <cell r="A5099">
            <v>9825</v>
          </cell>
          <cell r="B5099" t="str">
            <v>TUBO PVC DEFOFO, JEI, 1 MPA, DN 100 MM, PARA REDE DE AGUA (NBR 7665)</v>
          </cell>
          <cell r="C5099" t="str">
            <v xml:space="preserve">M     </v>
          </cell>
          <cell r="D5099">
            <v>33.89</v>
          </cell>
        </row>
        <row r="5100">
          <cell r="A5100">
            <v>9828</v>
          </cell>
          <cell r="B5100" t="str">
            <v>TUBO PVC DEFOFO, JEI, 1 MPA, DN 150 MM, PARA REDEDE  AGUA (NBR 7665)</v>
          </cell>
          <cell r="C5100" t="str">
            <v xml:space="preserve">M     </v>
          </cell>
          <cell r="D5100">
            <v>66.08</v>
          </cell>
        </row>
        <row r="5101">
          <cell r="A5101">
            <v>9829</v>
          </cell>
          <cell r="B5101" t="str">
            <v>TUBO PVC DEFOFO, JEI, 1 MPA, DN 200 MM, PARA REDE DE AGUA (NBR 7665)</v>
          </cell>
          <cell r="C5101" t="str">
            <v xml:space="preserve">M     </v>
          </cell>
          <cell r="D5101">
            <v>117.62</v>
          </cell>
        </row>
        <row r="5102">
          <cell r="A5102">
            <v>9826</v>
          </cell>
          <cell r="B5102" t="str">
            <v>TUBO PVC DEFOFO, JEI, 1 MPA, DN 250 MM, PARA REDE DE AGUA (NBR 7665)</v>
          </cell>
          <cell r="C5102" t="str">
            <v xml:space="preserve">M     </v>
          </cell>
          <cell r="D5102">
            <v>174.5</v>
          </cell>
        </row>
        <row r="5103">
          <cell r="A5103">
            <v>9827</v>
          </cell>
          <cell r="B5103" t="str">
            <v>TUBO PVC DEFOFO, JEI, 1 MPA, DN 300 MM, PARA REDE DE AGUA (NBR 7665)</v>
          </cell>
          <cell r="C5103" t="str">
            <v xml:space="preserve">M     </v>
          </cell>
          <cell r="D5103">
            <v>253.62</v>
          </cell>
        </row>
        <row r="5104">
          <cell r="A5104">
            <v>36374</v>
          </cell>
          <cell r="B5104" t="str">
            <v>TUBO PVC PBA JEI, CLASSE 12, DN 100 MM, PARA REDE DE AGUA (NBR 5647)</v>
          </cell>
          <cell r="C5104" t="str">
            <v xml:space="preserve">M     </v>
          </cell>
          <cell r="D5104">
            <v>38.35</v>
          </cell>
        </row>
        <row r="5105">
          <cell r="A5105">
            <v>36084</v>
          </cell>
          <cell r="B5105" t="str">
            <v>TUBO PVC PBA JEI, CLASSE 12, DN 50 MM, PARA REDE DE AGUA (NBR 5647)</v>
          </cell>
          <cell r="C5105" t="str">
            <v xml:space="preserve">M     </v>
          </cell>
          <cell r="D5105">
            <v>11.56</v>
          </cell>
        </row>
        <row r="5106">
          <cell r="A5106">
            <v>36373</v>
          </cell>
          <cell r="B5106" t="str">
            <v>TUBO PVC PBA JEI, CLASSE 12, DN 75 MM, PARA REDE DE AGUA (NBR 5647)</v>
          </cell>
          <cell r="C5106" t="str">
            <v xml:space="preserve">M     </v>
          </cell>
          <cell r="D5106">
            <v>23.47</v>
          </cell>
        </row>
        <row r="5107">
          <cell r="A5107">
            <v>36377</v>
          </cell>
          <cell r="B5107" t="str">
            <v>TUBO PVC PBA JEI, CLASSE 15, DN 100 MM, PARA REDE DE AGUA (NBR 5647)</v>
          </cell>
          <cell r="C5107" t="str">
            <v xml:space="preserve">M     </v>
          </cell>
          <cell r="D5107">
            <v>44.69</v>
          </cell>
        </row>
        <row r="5108">
          <cell r="A5108">
            <v>36375</v>
          </cell>
          <cell r="B5108" t="str">
            <v>TUBO PVC PBA JEI, CLASSE 15, DN 50 MM, PARA REDE DE AGUA (NBR 5647)</v>
          </cell>
          <cell r="C5108" t="str">
            <v xml:space="preserve">M     </v>
          </cell>
          <cell r="D5108">
            <v>13.27</v>
          </cell>
        </row>
        <row r="5109">
          <cell r="A5109">
            <v>36376</v>
          </cell>
          <cell r="B5109" t="str">
            <v>TUBO PVC PBA JEI, CLASSE 15, DN 75 MM, PARA REDE DE AGUA (NBR 5647)</v>
          </cell>
          <cell r="C5109" t="str">
            <v xml:space="preserve">M     </v>
          </cell>
          <cell r="D5109">
            <v>26.55</v>
          </cell>
        </row>
        <row r="5110">
          <cell r="A5110">
            <v>36380</v>
          </cell>
          <cell r="B5110" t="str">
            <v>TUBO PVC PBA JEI, CLASSE 20, DN 100 MM, PARA REDE DE AGUA (NBR 5647)</v>
          </cell>
          <cell r="C5110" t="str">
            <v xml:space="preserve">M     </v>
          </cell>
          <cell r="D5110">
            <v>58.39</v>
          </cell>
        </row>
        <row r="5111">
          <cell r="A5111">
            <v>36378</v>
          </cell>
          <cell r="B5111" t="str">
            <v>TUBO PVC PBA JEI, CLASSE 20, DN 50 MM, PARA REDE DE AGUA (NBR 5647)</v>
          </cell>
          <cell r="C5111" t="str">
            <v xml:space="preserve">M     </v>
          </cell>
          <cell r="D5111">
            <v>17.559999999999999</v>
          </cell>
        </row>
        <row r="5112">
          <cell r="A5112">
            <v>36379</v>
          </cell>
          <cell r="B5112" t="str">
            <v>TUBO PVC PBA JEI, CLASSE 20, DN 75 MM, PARA REDE DE AGUA (NBR 5647)</v>
          </cell>
          <cell r="C5112" t="str">
            <v xml:space="preserve">M     </v>
          </cell>
          <cell r="D5112">
            <v>35.35</v>
          </cell>
        </row>
        <row r="5113">
          <cell r="A5113">
            <v>9859</v>
          </cell>
          <cell r="B5113" t="str">
            <v>TUBO PVC ROSCAVEL, 3/4",  AGUA FRIA PREDIAL</v>
          </cell>
          <cell r="C5113" t="str">
            <v xml:space="preserve">M     </v>
          </cell>
          <cell r="D5113">
            <v>7.32</v>
          </cell>
        </row>
        <row r="5114">
          <cell r="A5114">
            <v>9838</v>
          </cell>
          <cell r="B5114" t="str">
            <v>TUBO PVC SERIE NORMAL, DN 50 MM, PARA ESGOTO PREDIAL (NBR 5688)</v>
          </cell>
          <cell r="C5114" t="str">
            <v xml:space="preserve">M     </v>
          </cell>
          <cell r="D5114">
            <v>4.49</v>
          </cell>
        </row>
        <row r="5115">
          <cell r="A5115">
            <v>9837</v>
          </cell>
          <cell r="B5115" t="str">
            <v>TUBO PVC SERIE NORMAL, DN 75 MM, PARA ESGOTO PREDIAL (NBR 5688)</v>
          </cell>
          <cell r="C5115" t="str">
            <v xml:space="preserve">M     </v>
          </cell>
          <cell r="D5115">
            <v>6.07</v>
          </cell>
        </row>
        <row r="5116">
          <cell r="A5116">
            <v>9833</v>
          </cell>
          <cell r="B5116" t="str">
            <v>TUBO PVC, FLEXIVEL, CORRUGADO, PERFURADO, DN 110 MM, PARA DRENAGEM, SISTEMA IRRIGACAO</v>
          </cell>
          <cell r="C5116" t="str">
            <v xml:space="preserve">M     </v>
          </cell>
          <cell r="D5116">
            <v>6.54</v>
          </cell>
        </row>
        <row r="5117">
          <cell r="A5117">
            <v>9830</v>
          </cell>
          <cell r="B5117" t="str">
            <v>TUBO PVC, FLEXIVEL, CORRUGADO, PERFURADO, DN 65 MM, PARA DRENAGEM, SISTEMA IRRIGACAO</v>
          </cell>
          <cell r="C5117" t="str">
            <v xml:space="preserve">M     </v>
          </cell>
          <cell r="D5117">
            <v>3.5</v>
          </cell>
        </row>
        <row r="5118">
          <cell r="A5118">
            <v>9841</v>
          </cell>
          <cell r="B5118" t="str">
            <v>TUBO PVC, PBV, SERIE R, DN 100 MM, PARA ESGOTO OU AGUAS PLUVIAIS PREDIAL (NBR 5688)</v>
          </cell>
          <cell r="C5118" t="str">
            <v xml:space="preserve">M     </v>
          </cell>
          <cell r="D5118">
            <v>13.25</v>
          </cell>
        </row>
        <row r="5119">
          <cell r="A5119">
            <v>9840</v>
          </cell>
          <cell r="B5119" t="str">
            <v>TUBO PVC, PBV, SERIE R, DN 150 MM, PARA ESGOTO OU AGUAS PLUVIAIS PREDIAL (NBR 5688)</v>
          </cell>
          <cell r="C5119" t="str">
            <v xml:space="preserve">M     </v>
          </cell>
          <cell r="D5119">
            <v>27.55</v>
          </cell>
        </row>
        <row r="5120">
          <cell r="A5120">
            <v>20067</v>
          </cell>
          <cell r="B5120" t="str">
            <v>TUBO PVC, PBV, SERIE R, DN 40 MM, PARA ESGOTO OU AGUAS PLUVIAIS PREDIAL (NBR 5688)</v>
          </cell>
          <cell r="C5120" t="str">
            <v xml:space="preserve">M     </v>
          </cell>
          <cell r="D5120">
            <v>4.75</v>
          </cell>
        </row>
        <row r="5121">
          <cell r="A5121">
            <v>20068</v>
          </cell>
          <cell r="B5121" t="str">
            <v>TUBO PVC, PBV, SERIE R, DN 50 MM, PARA ESGOTO OU AGUAS PLUVIAIS PREDIAL (NBR 5688)</v>
          </cell>
          <cell r="C5121" t="str">
            <v xml:space="preserve">M     </v>
          </cell>
          <cell r="D5121">
            <v>6.32</v>
          </cell>
        </row>
        <row r="5122">
          <cell r="A5122">
            <v>9839</v>
          </cell>
          <cell r="B5122" t="str">
            <v>TUBO PVC, PBV, SERIE R, DN 75 MM, PARA ESGOTO OU AGUAS PLUVIAIS PREDIAL (NBR 5688)</v>
          </cell>
          <cell r="C5122" t="str">
            <v xml:space="preserve">M     </v>
          </cell>
          <cell r="D5122">
            <v>8.0399999999999991</v>
          </cell>
        </row>
        <row r="5123">
          <cell r="A5123">
            <v>20072</v>
          </cell>
          <cell r="B5123" t="str">
            <v>TUBO PVC, PL, SERIE R, DN 100 MM, PARA ESGOTO OU AGUAS PLUVIAIS PREDIAL (NBR 5688)</v>
          </cell>
          <cell r="C5123" t="str">
            <v xml:space="preserve">M     </v>
          </cell>
          <cell r="D5123">
            <v>13.8</v>
          </cell>
        </row>
        <row r="5124">
          <cell r="A5124">
            <v>20073</v>
          </cell>
          <cell r="B5124" t="str">
            <v>TUBO PVC, PL, SERIE R, DN 150 MM, PARA ESGOTO OU AGUAS PLUVIAIS PREDIAL (NBR 5688)</v>
          </cell>
          <cell r="C5124" t="str">
            <v xml:space="preserve">M     </v>
          </cell>
          <cell r="D5124">
            <v>28.55</v>
          </cell>
        </row>
        <row r="5125">
          <cell r="A5125">
            <v>20069</v>
          </cell>
          <cell r="B5125" t="str">
            <v>TUBO PVC, PL, SERIE R, DN 40 MM, PARA ESGOTO OU AGUAS PLUVIAIS PREDIAL (NBR 5688)</v>
          </cell>
          <cell r="C5125" t="str">
            <v xml:space="preserve">M     </v>
          </cell>
          <cell r="D5125">
            <v>5.08</v>
          </cell>
        </row>
        <row r="5126">
          <cell r="A5126">
            <v>20070</v>
          </cell>
          <cell r="B5126" t="str">
            <v>TUBO PVC, PL, SERIE R, DN 50 MM, PARA ESGOTO OU AGUAS PLUVIAIS PREDIAL (NBR 5688)</v>
          </cell>
          <cell r="C5126" t="str">
            <v xml:space="preserve">M     </v>
          </cell>
          <cell r="D5126">
            <v>6.44</v>
          </cell>
        </row>
        <row r="5127">
          <cell r="A5127">
            <v>20071</v>
          </cell>
          <cell r="B5127" t="str">
            <v>TUBO PVC, PL, SERIE R, DN 75 MM, PARA ESGOTO OU AGUAS PLUVIAIS PREDIAL (NBR 5688)</v>
          </cell>
          <cell r="C5127" t="str">
            <v xml:space="preserve">M     </v>
          </cell>
          <cell r="D5127">
            <v>8.2100000000000009</v>
          </cell>
        </row>
        <row r="5128">
          <cell r="A5128">
            <v>9834</v>
          </cell>
          <cell r="B5128" t="str">
            <v>TUBO PVC, RIGIDO, CORRUGADO, PERFURADO, DN 150 MM, PARA DRENAGEM, SISTEMA IRRIGACAO</v>
          </cell>
          <cell r="C5128" t="str">
            <v xml:space="preserve">M     </v>
          </cell>
          <cell r="D5128">
            <v>18.2</v>
          </cell>
        </row>
        <row r="5129">
          <cell r="A5129">
            <v>9863</v>
          </cell>
          <cell r="B5129" t="str">
            <v>TUBO PVC, ROSCAVEL,  2 1/2", AGUA FRIA PREDIAL</v>
          </cell>
          <cell r="C5129" t="str">
            <v xml:space="preserve">M     </v>
          </cell>
          <cell r="D5129">
            <v>56.36</v>
          </cell>
        </row>
        <row r="5130">
          <cell r="A5130">
            <v>9860</v>
          </cell>
          <cell r="B5130" t="str">
            <v>TUBO PVC, ROSCAVEL,  2", PARA AGUA FRIA PREDIAL</v>
          </cell>
          <cell r="C5130" t="str">
            <v xml:space="preserve">M     </v>
          </cell>
          <cell r="D5130">
            <v>33.89</v>
          </cell>
        </row>
        <row r="5131">
          <cell r="A5131">
            <v>9862</v>
          </cell>
          <cell r="B5131" t="str">
            <v>TUBO PVC, ROSCAVEL, 1 1/2",  AGUA FRIA PREDIAL</v>
          </cell>
          <cell r="C5131" t="str">
            <v xml:space="preserve">M     </v>
          </cell>
          <cell r="D5131">
            <v>23.69</v>
          </cell>
        </row>
        <row r="5132">
          <cell r="A5132">
            <v>9861</v>
          </cell>
          <cell r="B5132" t="str">
            <v>TUBO PVC, ROSCAVEL, 1 1/4", AGUA FRIA PREDIAL</v>
          </cell>
          <cell r="C5132" t="str">
            <v xml:space="preserve">M     </v>
          </cell>
          <cell r="D5132">
            <v>19.05</v>
          </cell>
        </row>
        <row r="5133">
          <cell r="A5133">
            <v>9856</v>
          </cell>
          <cell r="B5133" t="str">
            <v>TUBO PVC, ROSCAVEL, 1/2", AGUA FRIA PREDIAL</v>
          </cell>
          <cell r="C5133" t="str">
            <v xml:space="preserve">M     </v>
          </cell>
          <cell r="D5133">
            <v>5.41</v>
          </cell>
        </row>
        <row r="5134">
          <cell r="A5134">
            <v>9866</v>
          </cell>
          <cell r="B5134" t="str">
            <v>TUBO PVC, ROSCAVEL, 1", AGUA FRIA PREDIAL</v>
          </cell>
          <cell r="C5134" t="str">
            <v xml:space="preserve">M     </v>
          </cell>
          <cell r="D5134">
            <v>14.31</v>
          </cell>
        </row>
        <row r="5135">
          <cell r="A5135">
            <v>9857</v>
          </cell>
          <cell r="B5135" t="str">
            <v>TUBO PVC, ROSCAVEL, 3", AGUA FRIA PREDIAL</v>
          </cell>
          <cell r="C5135" t="str">
            <v xml:space="preserve">M     </v>
          </cell>
          <cell r="D5135">
            <v>73.05</v>
          </cell>
        </row>
        <row r="5136">
          <cell r="A5136">
            <v>9864</v>
          </cell>
          <cell r="B5136" t="str">
            <v>TUBO PVC, ROSCAVEL, 4",  AGUA FRIA PREDIAL</v>
          </cell>
          <cell r="C5136" t="str">
            <v xml:space="preserve">M     </v>
          </cell>
          <cell r="D5136">
            <v>86.27</v>
          </cell>
        </row>
        <row r="5137">
          <cell r="A5137">
            <v>9865</v>
          </cell>
          <cell r="B5137" t="str">
            <v>TUBO PVC, ROSCAVEL, 5",  AGUA FRIA PREDIAL</v>
          </cell>
          <cell r="C5137" t="str">
            <v xml:space="preserve">M     </v>
          </cell>
          <cell r="D5137">
            <v>122.91</v>
          </cell>
        </row>
        <row r="5138">
          <cell r="A5138">
            <v>9858</v>
          </cell>
          <cell r="B5138" t="str">
            <v>TUBO PVC, ROSCAVEL, 6",  AGUA FRIA PREDIAL</v>
          </cell>
          <cell r="C5138" t="str">
            <v xml:space="preserve">M     </v>
          </cell>
          <cell r="D5138">
            <v>142.11000000000001</v>
          </cell>
        </row>
        <row r="5139">
          <cell r="A5139">
            <v>9870</v>
          </cell>
          <cell r="B5139" t="str">
            <v>TUBO PVC, SOLDAVEL, DN 110 MM, AGUA FRIA (NBR-5648)</v>
          </cell>
          <cell r="C5139" t="str">
            <v xml:space="preserve">M     </v>
          </cell>
          <cell r="D5139">
            <v>48.83</v>
          </cell>
        </row>
        <row r="5140">
          <cell r="A5140">
            <v>9867</v>
          </cell>
          <cell r="B5140" t="str">
            <v>TUBO PVC, SOLDAVEL, DN 20 MM, AGUA FRIA (NBR-5648)</v>
          </cell>
          <cell r="C5140" t="str">
            <v xml:space="preserve">M     </v>
          </cell>
          <cell r="D5140">
            <v>2.04</v>
          </cell>
        </row>
        <row r="5141">
          <cell r="A5141">
            <v>9868</v>
          </cell>
          <cell r="B5141" t="str">
            <v>TUBO PVC, SOLDAVEL, DN 25 MM, AGUA FRIA (NBR-5648)</v>
          </cell>
          <cell r="C5141" t="str">
            <v xml:space="preserve">M     </v>
          </cell>
          <cell r="D5141">
            <v>2.71</v>
          </cell>
        </row>
        <row r="5142">
          <cell r="A5142">
            <v>9869</v>
          </cell>
          <cell r="B5142" t="str">
            <v>TUBO PVC, SOLDAVEL, DN 32 MM, AGUA FRIA (NBR-5648)</v>
          </cell>
          <cell r="C5142" t="str">
            <v xml:space="preserve">M     </v>
          </cell>
          <cell r="D5142">
            <v>5.81</v>
          </cell>
        </row>
        <row r="5143">
          <cell r="A5143">
            <v>9874</v>
          </cell>
          <cell r="B5143" t="str">
            <v>TUBO PVC, SOLDAVEL, DN 40 MM, AGUA FRIA (NBR-5648)</v>
          </cell>
          <cell r="C5143" t="str">
            <v xml:space="preserve">M     </v>
          </cell>
          <cell r="D5143">
            <v>8.4700000000000006</v>
          </cell>
        </row>
        <row r="5144">
          <cell r="A5144">
            <v>9875</v>
          </cell>
          <cell r="B5144" t="str">
            <v>TUBO PVC, SOLDAVEL, DN 50 MM, PARA AGUA FRIA (NBR-5648)</v>
          </cell>
          <cell r="C5144" t="str">
            <v xml:space="preserve">M     </v>
          </cell>
          <cell r="D5144">
            <v>10.51</v>
          </cell>
        </row>
        <row r="5145">
          <cell r="A5145">
            <v>9873</v>
          </cell>
          <cell r="B5145" t="str">
            <v>TUBO PVC, SOLDAVEL, DN 60 MM, AGUA FRIA (NBR-5648)</v>
          </cell>
          <cell r="C5145" t="str">
            <v xml:space="preserve">M     </v>
          </cell>
          <cell r="D5145">
            <v>16.38</v>
          </cell>
        </row>
        <row r="5146">
          <cell r="A5146">
            <v>9871</v>
          </cell>
          <cell r="B5146" t="str">
            <v>TUBO PVC, SOLDAVEL, DN 75 MM, AGUA FRIA (NBR-5648)</v>
          </cell>
          <cell r="C5146" t="str">
            <v xml:space="preserve">M     </v>
          </cell>
          <cell r="D5146">
            <v>22.98</v>
          </cell>
        </row>
        <row r="5147">
          <cell r="A5147">
            <v>9872</v>
          </cell>
          <cell r="B5147" t="str">
            <v>TUBO PVC, SOLDAVEL, DN 85 MM, AGUA FRIA (NBR-5648)</v>
          </cell>
          <cell r="C5147" t="str">
            <v xml:space="preserve">M     </v>
          </cell>
          <cell r="D5147">
            <v>28.96</v>
          </cell>
        </row>
        <row r="5148">
          <cell r="A5148">
            <v>7667</v>
          </cell>
          <cell r="B5148" t="str">
            <v>TUBO 26" EM CHAPA PRETA, E= 3/16", 147 KG/6 M</v>
          </cell>
          <cell r="C5148" t="str">
            <v xml:space="preserve">M     </v>
          </cell>
          <cell r="D5148">
            <v>1454.61</v>
          </cell>
        </row>
        <row r="5149">
          <cell r="A5149">
            <v>7660</v>
          </cell>
          <cell r="B5149" t="str">
            <v>TUBO 30" EM CHAPA PRETA, E= 1/4", 175 KG/6 M</v>
          </cell>
          <cell r="C5149" t="str">
            <v xml:space="preserve">M     </v>
          </cell>
          <cell r="D5149">
            <v>1854.29</v>
          </cell>
        </row>
        <row r="5150">
          <cell r="A5150">
            <v>7676</v>
          </cell>
          <cell r="B5150" t="str">
            <v>TUBO 30" EM CHAPA PRETA, E= 3/8", 177 KG/6 M</v>
          </cell>
          <cell r="C5150" t="str">
            <v xml:space="preserve">M     </v>
          </cell>
          <cell r="D5150">
            <v>1875.48</v>
          </cell>
        </row>
        <row r="5151">
          <cell r="A5151">
            <v>12426</v>
          </cell>
          <cell r="B5151" t="str">
            <v>UNIAO COM ASSENTO CONICO DE BRONZE, DIAMETRO 1/2"</v>
          </cell>
          <cell r="C5151" t="str">
            <v xml:space="preserve">UN    </v>
          </cell>
          <cell r="D5151">
            <v>21.15</v>
          </cell>
        </row>
        <row r="5152">
          <cell r="A5152">
            <v>12425</v>
          </cell>
          <cell r="B5152" t="str">
            <v>UNIAO COM ASSENTO CONICO DE BRONZE, DIAMETRO 1"</v>
          </cell>
          <cell r="C5152" t="str">
            <v xml:space="preserve">UN    </v>
          </cell>
          <cell r="D5152">
            <v>29.06</v>
          </cell>
        </row>
        <row r="5153">
          <cell r="A5153">
            <v>12427</v>
          </cell>
          <cell r="B5153" t="str">
            <v>UNIAO COM ASSENTO CONICO DE BRONZE, DIAMETRO 2 1/2"</v>
          </cell>
          <cell r="C5153" t="str">
            <v xml:space="preserve">UN    </v>
          </cell>
          <cell r="D5153">
            <v>120.61</v>
          </cell>
        </row>
        <row r="5154">
          <cell r="A5154">
            <v>12428</v>
          </cell>
          <cell r="B5154" t="str">
            <v>UNIAO COM ASSENTO CONICO DE BRONZE, DIAMETRO 2'</v>
          </cell>
          <cell r="C5154" t="str">
            <v xml:space="preserve">UN    </v>
          </cell>
          <cell r="D5154">
            <v>77.41</v>
          </cell>
        </row>
        <row r="5155">
          <cell r="A5155">
            <v>12430</v>
          </cell>
          <cell r="B5155" t="str">
            <v>UNIAO COM ASSENTO CONICO DE BRONZE, DIAMETRO 3/4"</v>
          </cell>
          <cell r="C5155" t="str">
            <v xml:space="preserve">UN    </v>
          </cell>
          <cell r="D5155">
            <v>25.93</v>
          </cell>
        </row>
        <row r="5156">
          <cell r="A5156">
            <v>12429</v>
          </cell>
          <cell r="B5156" t="str">
            <v>UNIAO COM ASSENTO CONICO DE BRONZE, DIAMETRO 3"</v>
          </cell>
          <cell r="C5156" t="str">
            <v xml:space="preserve">UN    </v>
          </cell>
          <cell r="D5156">
            <v>195.03</v>
          </cell>
        </row>
        <row r="5157">
          <cell r="A5157">
            <v>12431</v>
          </cell>
          <cell r="B5157" t="str">
            <v>UNIAO COM ASSENTO CONICO DE BRONZE, DIAMETRO 4"</v>
          </cell>
          <cell r="C5157" t="str">
            <v xml:space="preserve">UN    </v>
          </cell>
          <cell r="D5157">
            <v>331.91</v>
          </cell>
        </row>
        <row r="5158">
          <cell r="A5158">
            <v>12432</v>
          </cell>
          <cell r="B5158" t="str">
            <v>UNIAO COM ASSENTO CONICO DE FERRO LONGO (MACHO-FEMEA), DIAMETRO 1 1/2"</v>
          </cell>
          <cell r="C5158" t="str">
            <v xml:space="preserve">UN    </v>
          </cell>
          <cell r="D5158">
            <v>68.260000000000005</v>
          </cell>
        </row>
        <row r="5159">
          <cell r="A5159">
            <v>12434</v>
          </cell>
          <cell r="B5159" t="str">
            <v>UNIAO COM ASSENTO CONICO DE FERRO LONGO (MACHO-FEMEA), DIAMETRO 1/2"</v>
          </cell>
          <cell r="C5159" t="str">
            <v xml:space="preserve">UN    </v>
          </cell>
          <cell r="D5159">
            <v>22.24</v>
          </cell>
        </row>
        <row r="5160">
          <cell r="A5160">
            <v>12433</v>
          </cell>
          <cell r="B5160" t="str">
            <v>UNIAO COM ASSENTO CONICO DE FERRO LONGO (MACHO-FEMEA), DIAMETRO 1"</v>
          </cell>
          <cell r="C5160" t="str">
            <v xml:space="preserve">UN    </v>
          </cell>
          <cell r="D5160">
            <v>43.45</v>
          </cell>
        </row>
        <row r="5161">
          <cell r="A5161">
            <v>12435</v>
          </cell>
          <cell r="B5161" t="str">
            <v>UNIAO COM ASSENTO CONICO DE FERRO LONGO (MACHO-FEMEA), DIAMETRO 2 1/2"</v>
          </cell>
          <cell r="C5161" t="str">
            <v xml:space="preserve">UN    </v>
          </cell>
          <cell r="D5161">
            <v>134.49</v>
          </cell>
        </row>
        <row r="5162">
          <cell r="A5162">
            <v>12437</v>
          </cell>
          <cell r="B5162" t="str">
            <v>UNIAO COM ASSENTO CONICO DE FERRO LONGO (MACHO-FEMEA), DIAMETRO 2"</v>
          </cell>
          <cell r="C5162" t="str">
            <v xml:space="preserve">UN    </v>
          </cell>
          <cell r="D5162">
            <v>108.62</v>
          </cell>
        </row>
        <row r="5163">
          <cell r="A5163">
            <v>12439</v>
          </cell>
          <cell r="B5163" t="str">
            <v>UNIAO COM ASSENTO CONICO DE FERRO LONGO (MACHO-FEMEA), DIAMETRO 3/4"</v>
          </cell>
          <cell r="C5163" t="str">
            <v xml:space="preserve">UN    </v>
          </cell>
          <cell r="D5163">
            <v>34.86</v>
          </cell>
        </row>
        <row r="5164">
          <cell r="A5164">
            <v>12438</v>
          </cell>
          <cell r="B5164" t="str">
            <v>UNIAO COM ASSENTO CONICO DE FERRO LONGO (MACHO-FEMEA), DIAMETRO 3'</v>
          </cell>
          <cell r="C5164" t="str">
            <v xml:space="preserve">UN    </v>
          </cell>
          <cell r="D5164">
            <v>196.56</v>
          </cell>
        </row>
        <row r="5165">
          <cell r="A5165">
            <v>12436</v>
          </cell>
          <cell r="B5165" t="str">
            <v>UNIAO COM ASSENTO CONICO DE FERRO LONGO (MACHO-FEMEA), DIAMETRO 4"</v>
          </cell>
          <cell r="C5165" t="str">
            <v xml:space="preserve">UN    </v>
          </cell>
          <cell r="D5165">
            <v>248.3</v>
          </cell>
        </row>
        <row r="5166">
          <cell r="A5166">
            <v>36357</v>
          </cell>
          <cell r="B5166" t="str">
            <v>UNIAO COM FLANGE PPR, DN 40 MM, PARA AGUA QUENTE PREDIAL</v>
          </cell>
          <cell r="C5166" t="str">
            <v xml:space="preserve">UN    </v>
          </cell>
          <cell r="D5166">
            <v>78.63</v>
          </cell>
        </row>
        <row r="5167">
          <cell r="A5167">
            <v>12424</v>
          </cell>
          <cell r="B5167" t="str">
            <v>UNIAO DE FERRO GALVANIZADO, COM ASSENTO CONICO DE BRONZE, DE 1 1/2"</v>
          </cell>
          <cell r="C5167" t="str">
            <v xml:space="preserve">UN    </v>
          </cell>
          <cell r="D5167">
            <v>44.74</v>
          </cell>
        </row>
        <row r="5168">
          <cell r="A5168">
            <v>12440</v>
          </cell>
          <cell r="B5168" t="str">
            <v>UNIAO DE FERRO GALVANIZADO, COM ASSENTO CONICO DE BRONZE, DE 1 1/4"</v>
          </cell>
          <cell r="C5168" t="str">
            <v xml:space="preserve">UN    </v>
          </cell>
          <cell r="D5168">
            <v>43.25</v>
          </cell>
        </row>
        <row r="5169">
          <cell r="A5169">
            <v>9884</v>
          </cell>
          <cell r="B5169" t="str">
            <v>UNIAO DE FERRO GALVANIZADO, COM ROSCA BSP, COM ASSENTO PLANO, DE 1 1/2"</v>
          </cell>
          <cell r="C5169" t="str">
            <v xml:space="preserve">UN    </v>
          </cell>
          <cell r="D5169">
            <v>32.26</v>
          </cell>
        </row>
        <row r="5170">
          <cell r="A5170">
            <v>9888</v>
          </cell>
          <cell r="B5170" t="str">
            <v>UNIAO DE FERRO GALVANIZADO, COM ROSCA BSP, COM ASSENTO PLANO, DE 1 1/4"</v>
          </cell>
          <cell r="C5170" t="str">
            <v xml:space="preserve">UN    </v>
          </cell>
          <cell r="D5170">
            <v>25.92</v>
          </cell>
        </row>
        <row r="5171">
          <cell r="A5171">
            <v>9883</v>
          </cell>
          <cell r="B5171" t="str">
            <v>UNIAO DE FERRO GALVANIZADO, COM ROSCA BSP, COM ASSENTO PLANO, DE 1/2"</v>
          </cell>
          <cell r="C5171" t="str">
            <v xml:space="preserve">UN    </v>
          </cell>
          <cell r="D5171">
            <v>11.31</v>
          </cell>
        </row>
        <row r="5172">
          <cell r="A5172">
            <v>9886</v>
          </cell>
          <cell r="B5172" t="str">
            <v>UNIAO DE FERRO GALVANIZADO, COM ROSCA BSP, COM ASSENTO PLANO, DE 1"</v>
          </cell>
          <cell r="C5172" t="str">
            <v xml:space="preserve">UN    </v>
          </cell>
          <cell r="D5172">
            <v>15.49</v>
          </cell>
        </row>
        <row r="5173">
          <cell r="A5173">
            <v>9889</v>
          </cell>
          <cell r="B5173" t="str">
            <v>UNIAO DE FERRO GALVANIZADO, COM ROSCA BSP, COM ASSENTO PLANO, DE 2 1/2"</v>
          </cell>
          <cell r="C5173" t="str">
            <v xml:space="preserve">UN    </v>
          </cell>
          <cell r="D5173">
            <v>78.48</v>
          </cell>
        </row>
        <row r="5174">
          <cell r="A5174">
            <v>9887</v>
          </cell>
          <cell r="B5174" t="str">
            <v>UNIAO DE FERRO GALVANIZADO, COM ROSCA BSP, COM ASSENTO PLANO, DE 2"</v>
          </cell>
          <cell r="C5174" t="str">
            <v xml:space="preserve">UN    </v>
          </cell>
          <cell r="D5174">
            <v>47.43</v>
          </cell>
        </row>
        <row r="5175">
          <cell r="A5175">
            <v>9885</v>
          </cell>
          <cell r="B5175" t="str">
            <v>UNIAO DE FERRO GALVANIZADO, COM ROSCA BSP, COM ASSENTO PLANO, DE 3/4"</v>
          </cell>
          <cell r="C5175" t="str">
            <v xml:space="preserve">UN    </v>
          </cell>
          <cell r="D5175">
            <v>14.97</v>
          </cell>
        </row>
        <row r="5176">
          <cell r="A5176">
            <v>9890</v>
          </cell>
          <cell r="B5176" t="str">
            <v>UNIAO DE FERRO GALVANIZADO, COM ROSCA BSP, COM ASSENTO PLANO, DE 3"</v>
          </cell>
          <cell r="C5176" t="str">
            <v xml:space="preserve">UN    </v>
          </cell>
          <cell r="D5176">
            <v>121.59</v>
          </cell>
        </row>
        <row r="5177">
          <cell r="A5177">
            <v>9891</v>
          </cell>
          <cell r="B5177" t="str">
            <v>UNIAO DE FERRO GALVANIZADO, COM ROSCA BSP, COM ASSENTO PLANO, DE 4"</v>
          </cell>
          <cell r="C5177" t="str">
            <v xml:space="preserve">UN    </v>
          </cell>
          <cell r="D5177">
            <v>170.69</v>
          </cell>
        </row>
        <row r="5178">
          <cell r="A5178">
            <v>39292</v>
          </cell>
          <cell r="B5178" t="str">
            <v>UNIAO DE REDUCAO METALICA, PARA CONEXAO COM ANEL DESLIZANTE EM TUBO PEX, DN 20 X 16 MM</v>
          </cell>
          <cell r="C5178" t="str">
            <v xml:space="preserve">UN    </v>
          </cell>
          <cell r="D5178">
            <v>8.0500000000000007</v>
          </cell>
        </row>
        <row r="5179">
          <cell r="A5179">
            <v>39293</v>
          </cell>
          <cell r="B5179" t="str">
            <v>UNIAO DE REDUCAO METALICA, PARA CONEXAO COM ANEL DESLIZANTE EM TUBO PEX, DN 25 X 16 MM</v>
          </cell>
          <cell r="C5179" t="str">
            <v xml:space="preserve">UN    </v>
          </cell>
          <cell r="D5179">
            <v>12.99</v>
          </cell>
        </row>
        <row r="5180">
          <cell r="A5180">
            <v>39294</v>
          </cell>
          <cell r="B5180" t="str">
            <v>UNIAO DE REDUCAO METALICA, PARA CONEXAO COM ANEL DESLIZANTE EM TUBO PEX, DN 25 X 20 MM</v>
          </cell>
          <cell r="C5180" t="str">
            <v xml:space="preserve">UN    </v>
          </cell>
          <cell r="D5180">
            <v>12.99</v>
          </cell>
        </row>
        <row r="5181">
          <cell r="A5181">
            <v>39295</v>
          </cell>
          <cell r="B5181" t="str">
            <v>UNIAO DE REDUCAO METALICA, PARA CONEXAO COM ANEL DESLIZANTE EM TUBO PEX, DN 32 X 25 MM</v>
          </cell>
          <cell r="C5181" t="str">
            <v xml:space="preserve">UN    </v>
          </cell>
          <cell r="D5181">
            <v>22.15</v>
          </cell>
        </row>
        <row r="5182">
          <cell r="A5182">
            <v>36313</v>
          </cell>
          <cell r="B5182" t="str">
            <v>UNIAO DUPLA PPR DN 20 MM, PARA AGUA QUENTE PREDIAL</v>
          </cell>
          <cell r="C5182" t="str">
            <v xml:space="preserve">UN    </v>
          </cell>
          <cell r="D5182">
            <v>18.64</v>
          </cell>
        </row>
        <row r="5183">
          <cell r="A5183">
            <v>36316</v>
          </cell>
          <cell r="B5183" t="str">
            <v>UNIAO DUPLA PPR DN 25 MM, PARA AGUA QUENTE PREDIAL</v>
          </cell>
          <cell r="C5183" t="str">
            <v xml:space="preserve">UN    </v>
          </cell>
          <cell r="D5183">
            <v>22.6</v>
          </cell>
        </row>
        <row r="5184">
          <cell r="A5184">
            <v>64</v>
          </cell>
          <cell r="B5184" t="str">
            <v>UNIAO EM POLIPROPILENO (PP), PARA TUBO EM PEAD, 20 MM - LIGACAO PREDIAL DE AGUA</v>
          </cell>
          <cell r="C5184" t="str">
            <v xml:space="preserve">UN    </v>
          </cell>
          <cell r="D5184">
            <v>3.56</v>
          </cell>
        </row>
        <row r="5185">
          <cell r="A5185">
            <v>37423</v>
          </cell>
          <cell r="B5185" t="str">
            <v>UNIAO EM POLIPROPILENO (PP), PARA TUBO EM PEAD, 32 MM - LIGACAO PREDIAL DE AGUA</v>
          </cell>
          <cell r="C5185" t="str">
            <v xml:space="preserve">UN    </v>
          </cell>
          <cell r="D5185">
            <v>8.8000000000000007</v>
          </cell>
        </row>
        <row r="5186">
          <cell r="A5186">
            <v>39296</v>
          </cell>
          <cell r="B5186" t="str">
            <v>UNIAO METALICA, PARA CONEXAO COM ANEL DESLIZANTE EM TUBO PEX, DN 16 MM</v>
          </cell>
          <cell r="C5186" t="str">
            <v xml:space="preserve">UN    </v>
          </cell>
          <cell r="D5186">
            <v>6.22</v>
          </cell>
        </row>
        <row r="5187">
          <cell r="A5187">
            <v>39297</v>
          </cell>
          <cell r="B5187" t="str">
            <v>UNIAO METALICA, PARA CONEXAO COM ANEL DESLIZANTE EM TUBO PEX, DN 20 MM</v>
          </cell>
          <cell r="C5187" t="str">
            <v xml:space="preserve">UN    </v>
          </cell>
          <cell r="D5187">
            <v>8.89</v>
          </cell>
        </row>
        <row r="5188">
          <cell r="A5188">
            <v>39298</v>
          </cell>
          <cell r="B5188" t="str">
            <v>UNIAO METALICA, PARA CONEXAO COM ANEL DESLIZANTE EM TUBO PEX, DN 25 MM</v>
          </cell>
          <cell r="C5188" t="str">
            <v xml:space="preserve">UN    </v>
          </cell>
          <cell r="D5188">
            <v>15.66</v>
          </cell>
        </row>
        <row r="5189">
          <cell r="A5189">
            <v>39299</v>
          </cell>
          <cell r="B5189" t="str">
            <v>UNIAO METALICA, PARA CONEXAO COM ANEL DESLIZANTE EM TUBO PEX, DN 32 MM</v>
          </cell>
          <cell r="C5189" t="str">
            <v xml:space="preserve">UN    </v>
          </cell>
          <cell r="D5189">
            <v>26.65</v>
          </cell>
        </row>
        <row r="5190">
          <cell r="A5190">
            <v>9892</v>
          </cell>
          <cell r="B5190" t="str">
            <v>UNIAO PVC, ROSCAVEL 1/2",  AGUA FRIA PREDIAL</v>
          </cell>
          <cell r="C5190" t="str">
            <v xml:space="preserve">UN    </v>
          </cell>
          <cell r="D5190">
            <v>5.5</v>
          </cell>
        </row>
        <row r="5191">
          <cell r="A5191">
            <v>9893</v>
          </cell>
          <cell r="B5191" t="str">
            <v>UNIAO PVC, ROSCAVEL 2",  AGUA FRIA PREDIAL</v>
          </cell>
          <cell r="C5191" t="str">
            <v xml:space="preserve">UN    </v>
          </cell>
          <cell r="D5191">
            <v>60.27</v>
          </cell>
        </row>
        <row r="5192">
          <cell r="A5192">
            <v>9901</v>
          </cell>
          <cell r="B5192" t="str">
            <v>UNIAO PVC, ROSCAVEL, 1 1/2",  AGUA FRIA PREDIAL</v>
          </cell>
          <cell r="C5192" t="str">
            <v xml:space="preserve">UN    </v>
          </cell>
          <cell r="D5192">
            <v>26.51</v>
          </cell>
        </row>
        <row r="5193">
          <cell r="A5193">
            <v>9896</v>
          </cell>
          <cell r="B5193" t="str">
            <v>UNIAO PVC, ROSCAVEL, 1 1/4",  AGUA FRIA PREDIAL</v>
          </cell>
          <cell r="C5193" t="str">
            <v xml:space="preserve">UN    </v>
          </cell>
          <cell r="D5193">
            <v>22.83</v>
          </cell>
        </row>
        <row r="5194">
          <cell r="A5194">
            <v>9900</v>
          </cell>
          <cell r="B5194" t="str">
            <v>UNIAO PVC, ROSCAVEL, 1",  AGUA FRIA PREDIAL</v>
          </cell>
          <cell r="C5194" t="str">
            <v xml:space="preserve">UN    </v>
          </cell>
          <cell r="D5194">
            <v>14.13</v>
          </cell>
        </row>
        <row r="5195">
          <cell r="A5195">
            <v>9898</v>
          </cell>
          <cell r="B5195" t="str">
            <v>UNIAO PVC, ROSCAVEL, 2 1/2",  AGUA FRIA PREDIAL</v>
          </cell>
          <cell r="C5195" t="str">
            <v xml:space="preserve">UN    </v>
          </cell>
          <cell r="D5195">
            <v>123.89</v>
          </cell>
        </row>
        <row r="5196">
          <cell r="A5196">
            <v>9899</v>
          </cell>
          <cell r="B5196" t="str">
            <v>UNIAO PVC, ROSCAVEL, 3/4",  AGUA FRIA PREDIAL</v>
          </cell>
          <cell r="C5196" t="str">
            <v xml:space="preserve">UN    </v>
          </cell>
          <cell r="D5196">
            <v>7.57</v>
          </cell>
        </row>
        <row r="5197">
          <cell r="A5197">
            <v>9902</v>
          </cell>
          <cell r="B5197" t="str">
            <v>UNIAO PVC, ROSCAVEL, 3",  AGUA FRIA PREDIAL</v>
          </cell>
          <cell r="C5197" t="str">
            <v xml:space="preserve">UN    </v>
          </cell>
          <cell r="D5197">
            <v>156.96</v>
          </cell>
        </row>
        <row r="5198">
          <cell r="A5198">
            <v>9908</v>
          </cell>
          <cell r="B5198" t="str">
            <v>UNIAO PVC, SOLDAVEL, 110 MM,  PARA AGUA FRIA PREDIAL</v>
          </cell>
          <cell r="C5198" t="str">
            <v xml:space="preserve">UN    </v>
          </cell>
          <cell r="D5198">
            <v>397.51</v>
          </cell>
        </row>
        <row r="5199">
          <cell r="A5199">
            <v>9905</v>
          </cell>
          <cell r="B5199" t="str">
            <v>UNIAO PVC, SOLDAVEL, 20 MM,  PARA AGUA FRIA PREDIAL</v>
          </cell>
          <cell r="C5199" t="str">
            <v xml:space="preserve">UN    </v>
          </cell>
          <cell r="D5199">
            <v>5.34</v>
          </cell>
        </row>
        <row r="5200">
          <cell r="A5200">
            <v>9906</v>
          </cell>
          <cell r="B5200" t="str">
            <v>UNIAO PVC, SOLDAVEL, 25 MM,  PARA AGUA FRIA PREDIAL</v>
          </cell>
          <cell r="C5200" t="str">
            <v xml:space="preserve">UN    </v>
          </cell>
          <cell r="D5200">
            <v>6.31</v>
          </cell>
        </row>
        <row r="5201">
          <cell r="A5201">
            <v>9895</v>
          </cell>
          <cell r="B5201" t="str">
            <v>UNIAO PVC, SOLDAVEL, 32 MM,  PARA AGUA FRIA PREDIAL</v>
          </cell>
          <cell r="C5201" t="str">
            <v xml:space="preserve">UN    </v>
          </cell>
          <cell r="D5201">
            <v>10.65</v>
          </cell>
        </row>
        <row r="5202">
          <cell r="A5202">
            <v>9894</v>
          </cell>
          <cell r="B5202" t="str">
            <v>UNIAO PVC, SOLDAVEL, 40 MM,  PARA AGUA FRIA PREDIAL</v>
          </cell>
          <cell r="C5202" t="str">
            <v xml:space="preserve">UN    </v>
          </cell>
          <cell r="D5202">
            <v>20.82</v>
          </cell>
        </row>
        <row r="5203">
          <cell r="A5203">
            <v>9897</v>
          </cell>
          <cell r="B5203" t="str">
            <v>UNIAO PVC, SOLDAVEL, 50 MM,  PARA AGUA FRIA PREDIAL</v>
          </cell>
          <cell r="C5203" t="str">
            <v xml:space="preserve">UN    </v>
          </cell>
          <cell r="D5203">
            <v>24.49</v>
          </cell>
        </row>
        <row r="5204">
          <cell r="A5204">
            <v>9910</v>
          </cell>
          <cell r="B5204" t="str">
            <v>UNIAO PVC, SOLDAVEL, 60 MM,  PARA AGUA FRIA PREDIAL</v>
          </cell>
          <cell r="C5204" t="str">
            <v xml:space="preserve">UN    </v>
          </cell>
          <cell r="D5204">
            <v>56.66</v>
          </cell>
        </row>
        <row r="5205">
          <cell r="A5205">
            <v>9909</v>
          </cell>
          <cell r="B5205" t="str">
            <v>UNIAO PVC, SOLDAVEL, 75 MM,  PARA AGUA FRIA PREDIAL</v>
          </cell>
          <cell r="C5205" t="str">
            <v xml:space="preserve">UN    </v>
          </cell>
          <cell r="D5205">
            <v>117.74</v>
          </cell>
        </row>
        <row r="5206">
          <cell r="A5206">
            <v>9907</v>
          </cell>
          <cell r="B5206" t="str">
            <v>UNIAO PVC, SOLDAVEL, 85 MM,  PARA AGUA FRIA PREDIAL</v>
          </cell>
          <cell r="C5206" t="str">
            <v xml:space="preserve">UN    </v>
          </cell>
          <cell r="D5206">
            <v>174.79</v>
          </cell>
        </row>
        <row r="5207">
          <cell r="A5207">
            <v>20973</v>
          </cell>
          <cell r="B5207" t="str">
            <v>UNIAO TIPO STORZ, COM EMPATACAO INTERNA TIPO ANEL DE EXPANSAO, ENGATE RAPIDO 1 1/2", PARA MANGUEIRA DE COMBATE A INCENDIO PREDIAL</v>
          </cell>
          <cell r="C5207" t="str">
            <v xml:space="preserve">UN    </v>
          </cell>
          <cell r="D5207">
            <v>113.91</v>
          </cell>
        </row>
        <row r="5208">
          <cell r="A5208">
            <v>20974</v>
          </cell>
          <cell r="B5208" t="str">
            <v>UNIAO TIPO STORZ, COM EMPATACAO INTERNA TIPO ANEL DE EXPANSAO, ENGATE RAPIDO 2 1/2", PARA MANGUEIRA DE COMBATE A INCENDIO PREDIAL</v>
          </cell>
          <cell r="C5208" t="str">
            <v xml:space="preserve">UN    </v>
          </cell>
          <cell r="D5208">
            <v>162.97</v>
          </cell>
        </row>
        <row r="5209">
          <cell r="A5209">
            <v>37989</v>
          </cell>
          <cell r="B5209" t="str">
            <v>UNIAO, CPVC, SOLDAVEL, 15 MM, PARA AGUA QUENTE PREDIAL</v>
          </cell>
          <cell r="C5209" t="str">
            <v xml:space="preserve">UN    </v>
          </cell>
          <cell r="D5209">
            <v>7.63</v>
          </cell>
        </row>
        <row r="5210">
          <cell r="A5210">
            <v>37990</v>
          </cell>
          <cell r="B5210" t="str">
            <v>UNIAO, CPVC, SOLDAVEL, 22 MM, PARA AGUA QUENTE PREDIAL</v>
          </cell>
          <cell r="C5210" t="str">
            <v xml:space="preserve">UN    </v>
          </cell>
          <cell r="D5210">
            <v>8.8699999999999992</v>
          </cell>
        </row>
        <row r="5211">
          <cell r="A5211">
            <v>37991</v>
          </cell>
          <cell r="B5211" t="str">
            <v>UNIAO, CPVC, SOLDAVEL, 28 MM, PARA AGUA QUENTE PREDIAL</v>
          </cell>
          <cell r="C5211" t="str">
            <v xml:space="preserve">UN    </v>
          </cell>
          <cell r="D5211">
            <v>14.04</v>
          </cell>
        </row>
        <row r="5212">
          <cell r="A5212">
            <v>37992</v>
          </cell>
          <cell r="B5212" t="str">
            <v>UNIAO, CPVC, SOLDAVEL, 35 MM, PARA AGUA QUENTE PREDIAL</v>
          </cell>
          <cell r="C5212" t="str">
            <v xml:space="preserve">UN    </v>
          </cell>
          <cell r="D5212">
            <v>21.44</v>
          </cell>
        </row>
        <row r="5213">
          <cell r="A5213">
            <v>37993</v>
          </cell>
          <cell r="B5213" t="str">
            <v>UNIAO, CPVC, SOLDAVEL, 42 MM, PARA AGUA QUENTE PREDIAL</v>
          </cell>
          <cell r="C5213" t="str">
            <v xml:space="preserve">UN    </v>
          </cell>
          <cell r="D5213">
            <v>31.82</v>
          </cell>
        </row>
        <row r="5214">
          <cell r="A5214">
            <v>37994</v>
          </cell>
          <cell r="B5214" t="str">
            <v>UNIAO, CPVC, SOLDAVEL, 54 MM, PARA AGUA QUENTE PREDIAL</v>
          </cell>
          <cell r="C5214" t="str">
            <v xml:space="preserve">UN    </v>
          </cell>
          <cell r="D5214">
            <v>76.47</v>
          </cell>
        </row>
        <row r="5215">
          <cell r="A5215">
            <v>37995</v>
          </cell>
          <cell r="B5215" t="str">
            <v>UNIAO, CPVC, SOLDAVEL, 73 MM, PARA AGUA QUENTE PREDIAL</v>
          </cell>
          <cell r="C5215" t="str">
            <v xml:space="preserve">UN    </v>
          </cell>
          <cell r="D5215">
            <v>110.98</v>
          </cell>
        </row>
        <row r="5216">
          <cell r="A5216">
            <v>37996</v>
          </cell>
          <cell r="B5216" t="str">
            <v>UNIAO, CPVC, SOLDAVEL, 89 MM, PARA AGUA QUENTE PREDIAL</v>
          </cell>
          <cell r="C5216" t="str">
            <v xml:space="preserve">UN    </v>
          </cell>
          <cell r="D5216">
            <v>163.63999999999999</v>
          </cell>
        </row>
        <row r="5217">
          <cell r="A5217">
            <v>13883</v>
          </cell>
          <cell r="B5217" t="str">
            <v>USINA DE ASFALTO A FRIO, CAPACIDADE DE 30 A 40 T/H, ELETRICA, POTENCIA DE 30 CV</v>
          </cell>
          <cell r="C5217" t="str">
            <v xml:space="preserve">UN    </v>
          </cell>
          <cell r="D5217">
            <v>81120.800000000003</v>
          </cell>
        </row>
        <row r="5218">
          <cell r="A5218">
            <v>38604</v>
          </cell>
          <cell r="B5218" t="str">
            <v>USINA DE ASFALTO A FRIO, CAPACIDADE DE 40 A 60 T/H, ELETRICA, POTENCIA DE 30 CV</v>
          </cell>
          <cell r="C5218" t="str">
            <v xml:space="preserve">UN    </v>
          </cell>
          <cell r="D5218">
            <v>101034.88</v>
          </cell>
        </row>
        <row r="5219">
          <cell r="A5219">
            <v>10601</v>
          </cell>
          <cell r="B5219" t="str">
            <v>USINA DE ASFALTO A QUENTE, FIXA, TIPO CONTRA FLUXO, CAPACIDADE DE 100 A 140 T/H, POTENCIA DE 280 KW, COM MISTURADOR EXTERNO ROTATIVO</v>
          </cell>
          <cell r="C5219" t="str">
            <v xml:space="preserve">UN    </v>
          </cell>
          <cell r="D5219">
            <v>1965329.92</v>
          </cell>
        </row>
        <row r="5220">
          <cell r="A5220">
            <v>26034</v>
          </cell>
          <cell r="B5220" t="str">
            <v>USINA DE ASFALTO, GRAVIMETRICA, CAPACIDADE DE 150 T/H, POTENCIA DE 400 KW</v>
          </cell>
          <cell r="C5220" t="str">
            <v xml:space="preserve">UN    </v>
          </cell>
          <cell r="D5220">
            <v>5174644.32</v>
          </cell>
        </row>
        <row r="5221">
          <cell r="A5221">
            <v>13894</v>
          </cell>
          <cell r="B5221" t="str">
            <v>USINA DE CONCRETO FIXA, CAPACIDADE NOMINAL DE 40 M3/H, SEM SILO</v>
          </cell>
          <cell r="C5221" t="str">
            <v xml:space="preserve">UN    </v>
          </cell>
          <cell r="D5221">
            <v>392649.25</v>
          </cell>
        </row>
        <row r="5222">
          <cell r="A5222">
            <v>13895</v>
          </cell>
          <cell r="B5222" t="str">
            <v>USINA DE CONCRETO FIXA, CAPACIDADE NOMINAL DE 60 M3/H, SEM SILO</v>
          </cell>
          <cell r="C5222" t="str">
            <v xml:space="preserve">UN    </v>
          </cell>
          <cell r="D5222">
            <v>527982.35</v>
          </cell>
        </row>
        <row r="5223">
          <cell r="A5223">
            <v>13892</v>
          </cell>
          <cell r="B5223" t="str">
            <v>USINA DE CONCRETO FIXA, CAPACIDADE NOMINAL DE 80 M3/H, SEM SILO</v>
          </cell>
          <cell r="C5223" t="str">
            <v xml:space="preserve">UN    </v>
          </cell>
          <cell r="D5223">
            <v>647029.46</v>
          </cell>
        </row>
        <row r="5224">
          <cell r="A5224">
            <v>9914</v>
          </cell>
          <cell r="B5224" t="str">
            <v>USINA DE CONCRETO FIXA, CAPACIDADE NOMINAL DE 90 A 120 M3/H, SEM SILO</v>
          </cell>
          <cell r="C5224" t="str">
            <v xml:space="preserve">UN    </v>
          </cell>
          <cell r="D5224">
            <v>700000</v>
          </cell>
        </row>
        <row r="5225">
          <cell r="A5225">
            <v>36485</v>
          </cell>
          <cell r="B5225" t="str">
            <v>USINA DE LAMA ASFALTICA, PROD 30 A 50 T/H, SILO DE AGREGADO 7 M3, RESERVATORIOS PARA EMULSAO E AGUA DE 2,3 M3 CADA, MISTURADOR TIPO PUGG-MILL A SER MONTADO SOBRE CAMINHAO</v>
          </cell>
          <cell r="C5225" t="str">
            <v xml:space="preserve">UN    </v>
          </cell>
          <cell r="D5225">
            <v>372817.95</v>
          </cell>
        </row>
        <row r="5226">
          <cell r="A5226">
            <v>9912</v>
          </cell>
          <cell r="B5226" t="str">
            <v>USINA DE MISTURAS ASFALTICAS A QUENTE, MOVEL, TIPO CONTRA FLUXO, CAPACIDADE DE 40 A 80 T/H</v>
          </cell>
          <cell r="C5226" t="str">
            <v xml:space="preserve">UN    </v>
          </cell>
          <cell r="D5226">
            <v>1600000</v>
          </cell>
        </row>
        <row r="5227">
          <cell r="A5227">
            <v>9921</v>
          </cell>
          <cell r="B5227" t="str">
            <v>USINA MISTURADORA DE SOLOS,  DOSADORES TRIPLOS, CALHA VIBRATORIA CAPACIDADE DE 200 A 500 T/H, POTENCIA DE 75 KW</v>
          </cell>
          <cell r="C5227" t="str">
            <v xml:space="preserve">UN    </v>
          </cell>
          <cell r="D5227">
            <v>825355.68</v>
          </cell>
        </row>
        <row r="5228">
          <cell r="A5228">
            <v>21112</v>
          </cell>
          <cell r="B5228" t="str">
            <v>VALVULA DE DESCARGA EM METAL CROMADO PARA MICTORIO COM ACIONAMENTO POR PRESSAO E FECHAMENTO AUTOMATICO</v>
          </cell>
          <cell r="C5228" t="str">
            <v xml:space="preserve">UN    </v>
          </cell>
          <cell r="D5228">
            <v>160.11000000000001</v>
          </cell>
        </row>
        <row r="5229">
          <cell r="A5229">
            <v>10228</v>
          </cell>
          <cell r="B5229" t="str">
            <v>VALVULA DE DESCARGA METALICA, BASE 1 1/2 " E ACABAMENTO METALICO CROMADO</v>
          </cell>
          <cell r="C5229" t="str">
            <v xml:space="preserve">UN    </v>
          </cell>
          <cell r="D5229">
            <v>186</v>
          </cell>
        </row>
        <row r="5230">
          <cell r="A5230">
            <v>11781</v>
          </cell>
          <cell r="B5230" t="str">
            <v>VALVULA DE DESCARGA METALICA, BASE 1 1/4 " E ACABAMENTO METALICO CROMADO</v>
          </cell>
          <cell r="C5230" t="str">
            <v xml:space="preserve">UN    </v>
          </cell>
          <cell r="D5230">
            <v>150.68</v>
          </cell>
        </row>
        <row r="5231">
          <cell r="A5231">
            <v>11746</v>
          </cell>
          <cell r="B5231" t="str">
            <v>VALVULA DE ESFERA BRUTA EM BRONZE, BITOLA 1 " (REF 1552-B)</v>
          </cell>
          <cell r="C5231" t="str">
            <v xml:space="preserve">UN    </v>
          </cell>
          <cell r="D5231">
            <v>36.31</v>
          </cell>
        </row>
        <row r="5232">
          <cell r="A5232">
            <v>11751</v>
          </cell>
          <cell r="B5232" t="str">
            <v>VALVULA DE ESFERA BRUTA EM BRONZE, BITOLA 1 1/2 " (REF 1552-B)</v>
          </cell>
          <cell r="C5232" t="str">
            <v xml:space="preserve">UN    </v>
          </cell>
          <cell r="D5232">
            <v>65.209999999999994</v>
          </cell>
        </row>
        <row r="5233">
          <cell r="A5233">
            <v>11750</v>
          </cell>
          <cell r="B5233" t="str">
            <v>VALVULA DE ESFERA BRUTA EM BRONZE, BITOLA 1 1/4 " (REF 1552-B)</v>
          </cell>
          <cell r="C5233" t="str">
            <v xml:space="preserve">UN    </v>
          </cell>
          <cell r="D5233">
            <v>54.12</v>
          </cell>
        </row>
        <row r="5234">
          <cell r="A5234">
            <v>11748</v>
          </cell>
          <cell r="B5234" t="str">
            <v>VALVULA DE ESFERA BRUTA EM BRONZE, BITOLA 1/2 " (REF 1552-B)</v>
          </cell>
          <cell r="C5234" t="str">
            <v xml:space="preserve">UN    </v>
          </cell>
          <cell r="D5234">
            <v>23.3</v>
          </cell>
        </row>
        <row r="5235">
          <cell r="A5235">
            <v>11747</v>
          </cell>
          <cell r="B5235" t="str">
            <v>VALVULA DE ESFERA BRUTA EM BRONZE, BITOLA 2 " (REF 1552-B)</v>
          </cell>
          <cell r="C5235" t="str">
            <v xml:space="preserve">UN    </v>
          </cell>
          <cell r="D5235">
            <v>100.56</v>
          </cell>
        </row>
        <row r="5236">
          <cell r="A5236">
            <v>11749</v>
          </cell>
          <cell r="B5236" t="str">
            <v>VALVULA DE ESFERA BRUTA EM BRONZE, BITOLA 3/4 " (REF 1552-B)</v>
          </cell>
          <cell r="C5236" t="str">
            <v xml:space="preserve">UN    </v>
          </cell>
          <cell r="D5236">
            <v>26.89</v>
          </cell>
        </row>
        <row r="5237">
          <cell r="A5237">
            <v>10236</v>
          </cell>
          <cell r="B5237" t="str">
            <v>VALVULA DE RETENCAO DE BRONZE, PE COM CRIVOS, EXTREMIDADE COM ROSCA, DE 1 1/2", PARA FUNDO DE POCO</v>
          </cell>
          <cell r="C5237" t="str">
            <v xml:space="preserve">UN    </v>
          </cell>
          <cell r="D5237">
            <v>56.94</v>
          </cell>
        </row>
        <row r="5238">
          <cell r="A5238">
            <v>10233</v>
          </cell>
          <cell r="B5238" t="str">
            <v>VALVULA DE RETENCAO DE BRONZE, PE COM CRIVOS, EXTREMIDADE COM ROSCA, DE 1 1/4", PARA FUNDO DE POCO</v>
          </cell>
          <cell r="C5238" t="str">
            <v xml:space="preserve">UN    </v>
          </cell>
          <cell r="D5238">
            <v>53.36</v>
          </cell>
        </row>
        <row r="5239">
          <cell r="A5239">
            <v>10234</v>
          </cell>
          <cell r="B5239" t="str">
            <v>VALVULA DE RETENCAO DE BRONZE, PE COM CRIVOS, EXTREMIDADE COM ROSCA, DE 1", PARA FUNDO DE POCO</v>
          </cell>
          <cell r="C5239" t="str">
            <v xml:space="preserve">UN    </v>
          </cell>
          <cell r="D5239">
            <v>33.61</v>
          </cell>
        </row>
        <row r="5240">
          <cell r="A5240">
            <v>10231</v>
          </cell>
          <cell r="B5240" t="str">
            <v>VALVULA DE RETENCAO DE BRONZE, PE COM CRIVOS, EXTREMIDADE COM ROSCA, DE 2 1/2", PARA FUNDO DE POCO</v>
          </cell>
          <cell r="C5240" t="str">
            <v xml:space="preserve">UN    </v>
          </cell>
          <cell r="D5240">
            <v>154.13999999999999</v>
          </cell>
        </row>
        <row r="5241">
          <cell r="A5241">
            <v>10232</v>
          </cell>
          <cell r="B5241" t="str">
            <v>VALVULA DE RETENCAO DE BRONZE, PE COM CRIVOS, EXTREMIDADE COM ROSCA, DE 2", PARA FUNDO DE POCO</v>
          </cell>
          <cell r="C5241" t="str">
            <v xml:space="preserve">UN    </v>
          </cell>
          <cell r="D5241">
            <v>86.25</v>
          </cell>
        </row>
        <row r="5242">
          <cell r="A5242">
            <v>10229</v>
          </cell>
          <cell r="B5242" t="str">
            <v>VALVULA DE RETENCAO DE BRONZE, PE COM CRIVOS, EXTREMIDADE COM ROSCA, DE 3/4", PARA FUNDO DE POCO</v>
          </cell>
          <cell r="C5242" t="str">
            <v xml:space="preserve">UN    </v>
          </cell>
          <cell r="D5242">
            <v>30.4</v>
          </cell>
        </row>
        <row r="5243">
          <cell r="A5243">
            <v>10235</v>
          </cell>
          <cell r="B5243" t="str">
            <v>VALVULA DE RETENCAO DE BRONZE, PE COM CRIVOS, EXTREMIDADE COM ROSCA, DE 3", PARA FUNDO DE POCO</v>
          </cell>
          <cell r="C5243" t="str">
            <v xml:space="preserve">UN    </v>
          </cell>
          <cell r="D5243">
            <v>211.31</v>
          </cell>
        </row>
        <row r="5244">
          <cell r="A5244">
            <v>10230</v>
          </cell>
          <cell r="B5244" t="str">
            <v>VALVULA DE RETENCAO DE BRONZE, PE COM CRIVOS, EXTREMIDADE COM ROSCA, DE 4", PARA FUNDO DE POCO</v>
          </cell>
          <cell r="C5244" t="str">
            <v xml:space="preserve">UN    </v>
          </cell>
          <cell r="D5244">
            <v>371.89</v>
          </cell>
        </row>
        <row r="5245">
          <cell r="A5245">
            <v>10409</v>
          </cell>
          <cell r="B5245" t="str">
            <v>VALVULA DE RETENCAO HORIZONTAL, DE BRONZE (PN-25), 1 1/2", 400 PSI, TAMPA DE PORCA DE UNIAO, EXTREMIDADES COM ROSCA</v>
          </cell>
          <cell r="C5245" t="str">
            <v xml:space="preserve">UN    </v>
          </cell>
          <cell r="D5245">
            <v>110.48</v>
          </cell>
        </row>
        <row r="5246">
          <cell r="A5246">
            <v>10411</v>
          </cell>
          <cell r="B5246" t="str">
            <v>VALVULA DE RETENCAO HORIZONTAL, DE BRONZE (PN-25), 1 1/4", 400 PSI, TAMPA DE PORCA DE UNIAO, EXTREMIDADES COM ROSCA</v>
          </cell>
          <cell r="C5246" t="str">
            <v xml:space="preserve">UN    </v>
          </cell>
          <cell r="D5246">
            <v>98.86</v>
          </cell>
        </row>
        <row r="5247">
          <cell r="A5247">
            <v>10404</v>
          </cell>
          <cell r="B5247" t="str">
            <v>VALVULA DE RETENCAO HORIZONTAL, DE BRONZE (PN-25), 1/2", 400 PSI, TAMPA DE PORCA DE UNIAO, EXTREMIDADES COM ROSCA</v>
          </cell>
          <cell r="C5247" t="str">
            <v xml:space="preserve">UN    </v>
          </cell>
          <cell r="D5247">
            <v>40.090000000000003</v>
          </cell>
        </row>
        <row r="5248">
          <cell r="A5248">
            <v>10410</v>
          </cell>
          <cell r="B5248" t="str">
            <v>VALVULA DE RETENCAO HORIZONTAL, DE BRONZE (PN-25), 1", 400 PSI, TAMPA DE PORCA DE UNIAO, EXTREMIDADES COM ROSCA</v>
          </cell>
          <cell r="C5248" t="str">
            <v xml:space="preserve">UN    </v>
          </cell>
          <cell r="D5248">
            <v>66.040000000000006</v>
          </cell>
        </row>
        <row r="5249">
          <cell r="A5249">
            <v>10405</v>
          </cell>
          <cell r="B5249" t="str">
            <v>VALVULA DE RETENCAO HORIZONTAL, DE BRONZE (PN-25), 2 1/2", 400 PSI, TAMPA DE PORCA DE UNIAO, EXTREMIDADES COM ROSCA</v>
          </cell>
          <cell r="C5249" t="str">
            <v xml:space="preserve">UN    </v>
          </cell>
          <cell r="D5249">
            <v>221.36</v>
          </cell>
        </row>
        <row r="5250">
          <cell r="A5250">
            <v>10408</v>
          </cell>
          <cell r="B5250" t="str">
            <v>VALVULA DE RETENCAO HORIZONTAL, DE BRONZE (PN-25), 2", 400 PSI, TAMPA DE PORCA DE UNIAO, EXTREMIDADES COM ROSCA</v>
          </cell>
          <cell r="C5250" t="str">
            <v xml:space="preserve">UN    </v>
          </cell>
          <cell r="D5250">
            <v>154.79</v>
          </cell>
        </row>
        <row r="5251">
          <cell r="A5251">
            <v>10412</v>
          </cell>
          <cell r="B5251" t="str">
            <v>VALVULA DE RETENCAO HORIZONTAL, DE BRONZE (PN-25), 3/4", 400 PSI, TAMPA DE PORCA DE UNIAO, EXTREMIDADES COM ROSCA</v>
          </cell>
          <cell r="C5251" t="str">
            <v xml:space="preserve">UN    </v>
          </cell>
          <cell r="D5251">
            <v>48.59</v>
          </cell>
        </row>
        <row r="5252">
          <cell r="A5252">
            <v>10406</v>
          </cell>
          <cell r="B5252" t="str">
            <v>VALVULA DE RETENCAO HORIZONTAL, DE BRONZE (PN-25), 3", 400 PSI, TAMPA DE PORCA DE UNIAO, EXTREMIDADES COM ROSCA</v>
          </cell>
          <cell r="C5252" t="str">
            <v xml:space="preserve">UN    </v>
          </cell>
          <cell r="D5252">
            <v>305.74</v>
          </cell>
        </row>
        <row r="5253">
          <cell r="A5253">
            <v>10407</v>
          </cell>
          <cell r="B5253" t="str">
            <v>VALVULA DE RETENCAO HORIZONTAL, DE BRONZE (PN-25), 4", 400 PSI, TAMPA DE PORCA DE UNIAO, EXTREMIDADES COM ROSCA</v>
          </cell>
          <cell r="C5253" t="str">
            <v xml:space="preserve">UN    </v>
          </cell>
          <cell r="D5253">
            <v>474.2</v>
          </cell>
        </row>
        <row r="5254">
          <cell r="A5254">
            <v>10416</v>
          </cell>
          <cell r="B5254" t="str">
            <v>VALVULA DE RETENCAO VERTICAL, DE BRONZE (PN-16), 1 1/2", 200 PSI, EXTREMIDADES COM ROSCA</v>
          </cell>
          <cell r="C5254" t="str">
            <v xml:space="preserve">UN    </v>
          </cell>
          <cell r="D5254">
            <v>58.82</v>
          </cell>
        </row>
        <row r="5255">
          <cell r="A5255">
            <v>10419</v>
          </cell>
          <cell r="B5255" t="str">
            <v>VALVULA DE RETENCAO VERTICAL, DE BRONZE (PN-16), 1 1/4", 200 PSI, EXTREMIDADES COM ROSCA</v>
          </cell>
          <cell r="C5255" t="str">
            <v xml:space="preserve">UN    </v>
          </cell>
          <cell r="D5255">
            <v>51.05</v>
          </cell>
        </row>
        <row r="5256">
          <cell r="A5256">
            <v>21092</v>
          </cell>
          <cell r="B5256" t="str">
            <v>VALVULA DE RETENCAO VERTICAL, DE BRONZE (PN-16), 1/2", 200 PSI, EXTREMIDADES COM ROSCA</v>
          </cell>
          <cell r="C5256" t="str">
            <v xml:space="preserve">UN    </v>
          </cell>
          <cell r="D5256">
            <v>29.19</v>
          </cell>
        </row>
        <row r="5257">
          <cell r="A5257">
            <v>10418</v>
          </cell>
          <cell r="B5257" t="str">
            <v>VALVULA DE RETENCAO VERTICAL, DE BRONZE (PN-16), 1", 200 PSI, EXTREMIDADES COM ROSCA</v>
          </cell>
          <cell r="C5257" t="str">
            <v xml:space="preserve">UN    </v>
          </cell>
          <cell r="D5257">
            <v>34.03</v>
          </cell>
        </row>
        <row r="5258">
          <cell r="A5258">
            <v>12657</v>
          </cell>
          <cell r="B5258" t="str">
            <v>VALVULA DE RETENCAO VERTICAL, DE BRONZE (PN-16), 2 1/2", 200 PSI, EXTREMIDADES COM ROSCA</v>
          </cell>
          <cell r="C5258" t="str">
            <v xml:space="preserve">UN    </v>
          </cell>
          <cell r="D5258">
            <v>137.33000000000001</v>
          </cell>
        </row>
        <row r="5259">
          <cell r="A5259">
            <v>10417</v>
          </cell>
          <cell r="B5259" t="str">
            <v>VALVULA DE RETENCAO VERTICAL, DE BRONZE (PN-16), 2", 200 PSI, EXTREMIDADES COM ROSCA</v>
          </cell>
          <cell r="C5259" t="str">
            <v xml:space="preserve">UN    </v>
          </cell>
          <cell r="D5259">
            <v>85.7</v>
          </cell>
        </row>
        <row r="5260">
          <cell r="A5260">
            <v>10413</v>
          </cell>
          <cell r="B5260" t="str">
            <v>VALVULA DE RETENCAO VERTICAL, DE BRONZE (PN-16), 3/4", 200 PSI, EXTREMIDADES COM ROSCA</v>
          </cell>
          <cell r="C5260" t="str">
            <v xml:space="preserve">UN    </v>
          </cell>
          <cell r="D5260">
            <v>31.15</v>
          </cell>
        </row>
        <row r="5261">
          <cell r="A5261">
            <v>10414</v>
          </cell>
          <cell r="B5261" t="str">
            <v>VALVULA DE RETENCAO VERTICAL, DE BRONZE (PN-16), 3", 200 PSI, EXTREMIDADES COM ROSCA</v>
          </cell>
          <cell r="C5261" t="str">
            <v xml:space="preserve">UN    </v>
          </cell>
          <cell r="D5261">
            <v>187.53</v>
          </cell>
        </row>
        <row r="5262">
          <cell r="A5262">
            <v>10415</v>
          </cell>
          <cell r="B5262" t="str">
            <v>VALVULA DE RETENCAO VERTICAL, DE BRONZE (PN-16), 4", 200 PSI, EXTREMIDADES COM ROSCA</v>
          </cell>
          <cell r="C5262" t="str">
            <v xml:space="preserve">UN    </v>
          </cell>
          <cell r="D5262">
            <v>325.48</v>
          </cell>
        </row>
        <row r="5263">
          <cell r="A5263">
            <v>38643</v>
          </cell>
          <cell r="B5263" t="str">
            <v>VALVULA EM METAL CROMADO PARA LAVATORIO, 1 " SEM LADRAO</v>
          </cell>
          <cell r="C5263" t="str">
            <v xml:space="preserve">UN    </v>
          </cell>
          <cell r="D5263">
            <v>34.14</v>
          </cell>
        </row>
        <row r="5264">
          <cell r="A5264">
            <v>6157</v>
          </cell>
          <cell r="B5264" t="str">
            <v>VALVULA EM METAL CROMADO PARA PIA AMERICANA 3.1/2 X 1.1/2 "</v>
          </cell>
          <cell r="C5264" t="str">
            <v xml:space="preserve">UN    </v>
          </cell>
          <cell r="D5264">
            <v>46.63</v>
          </cell>
        </row>
        <row r="5265">
          <cell r="A5265">
            <v>37588</v>
          </cell>
          <cell r="B5265" t="str">
            <v>VALVULA EM METAL CROMADO PARA TANQUE, 1.1/2 " SEM LADRAO</v>
          </cell>
          <cell r="C5265" t="str">
            <v xml:space="preserve">UN    </v>
          </cell>
          <cell r="D5265">
            <v>20.89</v>
          </cell>
        </row>
        <row r="5266">
          <cell r="A5266">
            <v>6152</v>
          </cell>
          <cell r="B5266" t="str">
            <v>VALVULA EM PLASTICO BRANCO COM SAIDA LISA PARA TANQUE 1.1/4 " X 1.1/2 "</v>
          </cell>
          <cell r="C5266" t="str">
            <v xml:space="preserve">UN    </v>
          </cell>
          <cell r="D5266">
            <v>2.4900000000000002</v>
          </cell>
        </row>
        <row r="5267">
          <cell r="A5267">
            <v>6158</v>
          </cell>
          <cell r="B5267" t="str">
            <v>VALVULA EM PLASTICO BRANCO PARA LAVATORIO 1 ", SEM UNHO, COM LADRAO</v>
          </cell>
          <cell r="C5267" t="str">
            <v xml:space="preserve">UN    </v>
          </cell>
          <cell r="D5267">
            <v>3</v>
          </cell>
        </row>
        <row r="5268">
          <cell r="A5268">
            <v>6153</v>
          </cell>
          <cell r="B5268" t="str">
            <v>VALVULA EM PLASTICO BRANCO PARA TANQUE OU LAVATORIO 1 ", SEM UNHO E SEM LADRAO</v>
          </cell>
          <cell r="C5268" t="str">
            <v xml:space="preserve">UN    </v>
          </cell>
          <cell r="D5268">
            <v>2.34</v>
          </cell>
        </row>
        <row r="5269">
          <cell r="A5269">
            <v>6156</v>
          </cell>
          <cell r="B5269" t="str">
            <v>VALVULA EM PLASTICO BRANCO PARA TANQUE 1.1/4 " X 1.1/2 ", SEM UNHO E SEM LADRAO</v>
          </cell>
          <cell r="C5269" t="str">
            <v xml:space="preserve">UN    </v>
          </cell>
          <cell r="D5269">
            <v>2.96</v>
          </cell>
        </row>
        <row r="5270">
          <cell r="A5270">
            <v>6154</v>
          </cell>
          <cell r="B5270" t="str">
            <v>VALVULA EM PLASTICO CROMADO PARA LAVATORIO 1 ", SEM UNHO, COM LADRAO</v>
          </cell>
          <cell r="C5270" t="str">
            <v xml:space="preserve">UN    </v>
          </cell>
          <cell r="D5270">
            <v>5.57</v>
          </cell>
        </row>
        <row r="5271">
          <cell r="A5271">
            <v>6155</v>
          </cell>
          <cell r="B5271" t="str">
            <v>VALVULA EM PLASTICO CROMADO TIPO AMERICANA PARA PIA DE COZINHA 3.1/2 " X 1.1/2 ", SEM ADAPTADOR</v>
          </cell>
          <cell r="C5271" t="str">
            <v xml:space="preserve">UN    </v>
          </cell>
          <cell r="D5271">
            <v>11.52</v>
          </cell>
        </row>
        <row r="5272">
          <cell r="A5272">
            <v>3115</v>
          </cell>
          <cell r="B5272" t="str">
            <v>VARA / PERFIL PARA CREMONA, EM FERRO CROMADO, COMPRIMENTO DE 120 CM</v>
          </cell>
          <cell r="C5272" t="str">
            <v xml:space="preserve">UN    </v>
          </cell>
          <cell r="D5272">
            <v>12.61</v>
          </cell>
        </row>
        <row r="5273">
          <cell r="A5273">
            <v>3116</v>
          </cell>
          <cell r="B5273" t="str">
            <v>VARA / PERFIL PARA CREMONA, EM FERRO CROMADO, COMPRIMENTO DE 150 CM</v>
          </cell>
          <cell r="C5273" t="str">
            <v xml:space="preserve">UN    </v>
          </cell>
          <cell r="D5273">
            <v>13</v>
          </cell>
        </row>
        <row r="5274">
          <cell r="A5274">
            <v>38166</v>
          </cell>
          <cell r="B5274" t="str">
            <v>VARA/ PERFIL PARA CREMONA, EM LATAO CROMADO, COMPRIMENTO DE 120 CM</v>
          </cell>
          <cell r="C5274" t="str">
            <v xml:space="preserve">UN    </v>
          </cell>
          <cell r="D5274">
            <v>26.6</v>
          </cell>
        </row>
        <row r="5275">
          <cell r="A5275">
            <v>38108</v>
          </cell>
          <cell r="B5275" t="str">
            <v>VARIADOR DE LUMINOSIDADE ROTATIVO (DIMMER) 127 V, 300 W (APENAS MODULO)</v>
          </cell>
          <cell r="C5275" t="str">
            <v xml:space="preserve">UN    </v>
          </cell>
          <cell r="D5275">
            <v>36.450000000000003</v>
          </cell>
        </row>
        <row r="5276">
          <cell r="A5276">
            <v>38087</v>
          </cell>
          <cell r="B5276" t="str">
            <v>VARIADOR DE LUMINOSIDADE ROTATIVO (DIMMER) 127V, 300W, CONJUNTO MONTADO PARA EMBUTIR 4" X 2" (PLACA + SUPORTE + MODULO)</v>
          </cell>
          <cell r="C5276" t="str">
            <v xml:space="preserve">UN    </v>
          </cell>
          <cell r="D5276">
            <v>46.89</v>
          </cell>
        </row>
        <row r="5277">
          <cell r="A5277">
            <v>38109</v>
          </cell>
          <cell r="B5277" t="str">
            <v>VARIADOR DE LUMINOSIDADE ROTATIVO (DIMMER) 220 V, 600 W (APENAS MODULO)</v>
          </cell>
          <cell r="C5277" t="str">
            <v xml:space="preserve">UN    </v>
          </cell>
          <cell r="D5277">
            <v>58.26</v>
          </cell>
        </row>
        <row r="5278">
          <cell r="A5278">
            <v>38088</v>
          </cell>
          <cell r="B5278" t="str">
            <v>VARIADOR DE LUMINOSIDADE ROTATIVO (DIMMER) 220V, 600W, CONJUNTO MONTADO PARA EMBUTIR 4" X 2" (PLACA + SUPORTE + MODULO)</v>
          </cell>
          <cell r="C5278" t="str">
            <v xml:space="preserve">UN    </v>
          </cell>
          <cell r="D5278">
            <v>61.26</v>
          </cell>
        </row>
        <row r="5279">
          <cell r="A5279">
            <v>38110</v>
          </cell>
          <cell r="B5279" t="str">
            <v>VARIADOR DE VELOCIDADE PARA VENTILADOR 127 V, 150 W (APENAS MODULO)</v>
          </cell>
          <cell r="C5279" t="str">
            <v xml:space="preserve">UN    </v>
          </cell>
          <cell r="D5279">
            <v>22.41</v>
          </cell>
        </row>
        <row r="5280">
          <cell r="A5280">
            <v>38089</v>
          </cell>
          <cell r="B5280" t="str">
            <v>VARIADOR DE VELOCIDADE PARA VENTILADOR 127V, 150W + 2 INTERRUPTORES PARALELOS, PARA REVERSAO E LAMPADA, CONJUNTO MONTADO PARA EMBUTIR 4" X 2" (PLACA + SUPORTE + MODULOS)</v>
          </cell>
          <cell r="C5280" t="str">
            <v xml:space="preserve">UN    </v>
          </cell>
          <cell r="D5280">
            <v>39.049999999999997</v>
          </cell>
        </row>
        <row r="5281">
          <cell r="A5281">
            <v>38111</v>
          </cell>
          <cell r="B5281" t="str">
            <v>VARIADOR DE VELOCIDADE PARA VENTILADOR 220 V, 250 W (APENAS MODULO)</v>
          </cell>
          <cell r="C5281" t="str">
            <v xml:space="preserve">UN    </v>
          </cell>
          <cell r="D5281">
            <v>25.06</v>
          </cell>
        </row>
        <row r="5282">
          <cell r="A5282">
            <v>38090</v>
          </cell>
          <cell r="B5282" t="str">
            <v>VARIADOR DE VELOCIDADE PARA VENTILADOR 220V, 250W + 2 INTERRUPTORES PARALELOS, PARA REVERSAO E LAMPADA, CONJUNTO MONTADO PARA EMBUTIR 4" X 2" (PLACA + SUPORTE + MODULOS)</v>
          </cell>
          <cell r="C5282" t="str">
            <v xml:space="preserve">UN    </v>
          </cell>
          <cell r="D5282">
            <v>40.36</v>
          </cell>
        </row>
        <row r="5283">
          <cell r="A5283">
            <v>11786</v>
          </cell>
          <cell r="B5283" t="str">
            <v>VASO SANITARIO SIFONADO INFANTIL LOUCA BRANCA</v>
          </cell>
          <cell r="C5283" t="str">
            <v xml:space="preserve">UN    </v>
          </cell>
          <cell r="D5283">
            <v>241.72</v>
          </cell>
        </row>
        <row r="5284">
          <cell r="A5284">
            <v>13726</v>
          </cell>
          <cell r="B5284" t="str">
            <v>VASSOURA MECANICA REBOCAVEL COM ESCOVA CILINDRICA LARGURA UTIL DE VARRIMENTO = 2,44M</v>
          </cell>
          <cell r="C5284" t="str">
            <v xml:space="preserve">UN    </v>
          </cell>
          <cell r="D5284">
            <v>30786.78</v>
          </cell>
        </row>
        <row r="5285">
          <cell r="A5285">
            <v>38400</v>
          </cell>
          <cell r="B5285" t="str">
            <v>VASSOURA 40 CM COM CABO</v>
          </cell>
          <cell r="C5285" t="str">
            <v xml:space="preserve">UN    </v>
          </cell>
          <cell r="D5285">
            <v>8.86</v>
          </cell>
        </row>
        <row r="5286">
          <cell r="A5286">
            <v>12627</v>
          </cell>
          <cell r="B5286" t="str">
            <v>VEDACAO DE CALHA, EM BORRACHA COR PRETA, MEDIDA ENTRE 119 E 170 MM, PARA DRENAGEM PLUVIAL PREDIAL</v>
          </cell>
          <cell r="C5286" t="str">
            <v xml:space="preserve">UN    </v>
          </cell>
          <cell r="D5286">
            <v>0.26</v>
          </cell>
        </row>
        <row r="5287">
          <cell r="A5287">
            <v>6138</v>
          </cell>
          <cell r="B5287" t="str">
            <v>VEDACAO PVC, 100 MM, PARA SAIDA VASO SANITARIO</v>
          </cell>
          <cell r="C5287" t="str">
            <v xml:space="preserve">UN    </v>
          </cell>
          <cell r="D5287">
            <v>1.7</v>
          </cell>
        </row>
        <row r="5288">
          <cell r="A5288">
            <v>10615</v>
          </cell>
          <cell r="B5288" t="str">
            <v>VEICULO DE PASSEIO COM MOTOR 1.0 FLEX, POTENCIA 72/85 CV, 5 PORTAS, COR SOLIDA, BASICO</v>
          </cell>
          <cell r="C5288" t="str">
            <v xml:space="preserve">UN    </v>
          </cell>
          <cell r="D5288">
            <v>41119.54</v>
          </cell>
        </row>
        <row r="5289">
          <cell r="A5289">
            <v>13860</v>
          </cell>
          <cell r="B5289" t="str">
            <v>VEICULO DE PASSEIO COM MOTOR 1.6 FLEX, POTENCIA 101/104 CV, 4 PORTAS</v>
          </cell>
          <cell r="C5289" t="str">
            <v xml:space="preserve">UN    </v>
          </cell>
          <cell r="D5289">
            <v>44518.82</v>
          </cell>
        </row>
        <row r="5290">
          <cell r="A5290">
            <v>13532</v>
          </cell>
          <cell r="B5290" t="str">
            <v>VEICULO TIPO  MINI FURGAO COM MOTOR ENTRE *1.4 A 1.6* FLEX, 2 PORTAS</v>
          </cell>
          <cell r="C5290" t="str">
            <v xml:space="preserve">UN    </v>
          </cell>
          <cell r="D5290">
            <v>48416.84</v>
          </cell>
        </row>
        <row r="5291">
          <cell r="A5291">
            <v>39996</v>
          </cell>
          <cell r="B5291" t="str">
            <v>VERGALHAO ZINCADO ROSCA TOTAL, 1/4 " (6,3 MM)</v>
          </cell>
          <cell r="C5291" t="str">
            <v xml:space="preserve">M     </v>
          </cell>
          <cell r="D5291">
            <v>1.71</v>
          </cell>
        </row>
        <row r="5292">
          <cell r="A5292">
            <v>10478</v>
          </cell>
          <cell r="B5292" t="str">
            <v>VERNIZ POLIURETANO BRILHANTE PARA MADEIRA, COM FILTRO SOLAR, USO INTERNO E EXTERNO</v>
          </cell>
          <cell r="C5292" t="str">
            <v xml:space="preserve">L     </v>
          </cell>
          <cell r="D5292">
            <v>21.63</v>
          </cell>
        </row>
        <row r="5293">
          <cell r="A5293">
            <v>40514</v>
          </cell>
          <cell r="B5293" t="str">
            <v>VERNIZ POLIURETANO BRILHANTE PARA MADEIRA, SEM FILTRO SOLAR, USO INTERNO E EXTERNO</v>
          </cell>
          <cell r="C5293" t="str">
            <v xml:space="preserve">L     </v>
          </cell>
          <cell r="D5293">
            <v>19.16</v>
          </cell>
        </row>
        <row r="5294">
          <cell r="A5294">
            <v>10475</v>
          </cell>
          <cell r="B5294" t="str">
            <v>VERNIZ SINTETICO BRILHANTE PARA MADEIRA TIPO COPAL, USO INTERNO</v>
          </cell>
          <cell r="C5294" t="str">
            <v xml:space="preserve">L     </v>
          </cell>
          <cell r="D5294">
            <v>19.03</v>
          </cell>
        </row>
        <row r="5295">
          <cell r="A5295">
            <v>10481</v>
          </cell>
          <cell r="B5295" t="str">
            <v>VERNIZ SINTETICO BRILHANTE PARA MADEIRA, COM FILTRO SOLAR, USO INTERNO E EXTERNO (BASE SOLVENTE)</v>
          </cell>
          <cell r="C5295" t="str">
            <v xml:space="preserve">L     </v>
          </cell>
          <cell r="D5295">
            <v>20.75</v>
          </cell>
        </row>
        <row r="5296">
          <cell r="A5296">
            <v>4031</v>
          </cell>
          <cell r="B5296" t="str">
            <v>VEU DE VIDRO/VEU DE SUPERFICIE 30 A 35 G/M2</v>
          </cell>
          <cell r="C5296" t="str">
            <v xml:space="preserve">M2    </v>
          </cell>
          <cell r="D5296">
            <v>22.87</v>
          </cell>
        </row>
        <row r="5297">
          <cell r="A5297">
            <v>4030</v>
          </cell>
          <cell r="B5297" t="str">
            <v>VEU POLIESTER</v>
          </cell>
          <cell r="C5297" t="str">
            <v xml:space="preserve">M2    </v>
          </cell>
          <cell r="D5297">
            <v>4.8600000000000003</v>
          </cell>
        </row>
        <row r="5298">
          <cell r="A5298">
            <v>39399</v>
          </cell>
          <cell r="B5298" t="str">
            <v>VIBRADOR DE IMERSAO, COM PONTEIRA DE *35* MM, MANGOTE DE 5 M, SEM MOTOR</v>
          </cell>
          <cell r="C5298" t="str">
            <v xml:space="preserve">UN    </v>
          </cell>
          <cell r="D5298">
            <v>838.67</v>
          </cell>
        </row>
        <row r="5299">
          <cell r="A5299">
            <v>39400</v>
          </cell>
          <cell r="B5299" t="str">
            <v>VIBRADOR DE IMERSAO, COM PONTEIRA DE *45* MM, MANGOTE DE 5 M, SEM MOTOR.</v>
          </cell>
          <cell r="C5299" t="str">
            <v xml:space="preserve">UN    </v>
          </cell>
          <cell r="D5299">
            <v>911.6</v>
          </cell>
        </row>
        <row r="5300">
          <cell r="A5300">
            <v>39401</v>
          </cell>
          <cell r="B5300" t="str">
            <v>VIBRADOR DE IMERSAO, COM PONTEIRA DE *60* MM, MANGOTE DE 5 M, SEM MOTOR.</v>
          </cell>
          <cell r="C5300" t="str">
            <v xml:space="preserve">UN    </v>
          </cell>
          <cell r="D5300">
            <v>1022.59</v>
          </cell>
        </row>
        <row r="5301">
          <cell r="A5301">
            <v>11652</v>
          </cell>
          <cell r="B5301" t="str">
            <v>VIBRADOR DE IMERSAO, DIAMETRO DA PONTEIRA DE *35* MM, COM MOTOR 4 TEMPOS A GASOLINA DE 5,5 HP (5,5 CV)</v>
          </cell>
          <cell r="C5301" t="str">
            <v xml:space="preserve">UN    </v>
          </cell>
          <cell r="D5301">
            <v>2200</v>
          </cell>
        </row>
        <row r="5302">
          <cell r="A5302">
            <v>13896</v>
          </cell>
          <cell r="B5302" t="str">
            <v>VIBRADOR DE IMERSAO, DIAMETRO DA PONTEIRA DE *45* MM, COM MOTOR ELETRICO TRIFASICO DE 2 HP (2 CV)</v>
          </cell>
          <cell r="C5302" t="str">
            <v xml:space="preserve">UN    </v>
          </cell>
          <cell r="D5302">
            <v>1973.59</v>
          </cell>
        </row>
        <row r="5303">
          <cell r="A5303">
            <v>13475</v>
          </cell>
          <cell r="B5303" t="str">
            <v>VIBRADOR DE IMERSAO, DIAMETRO DA PONTEIRA DE *45* MM, COM MOTOR 4 TEMPOS A GASOLINA DE 5,5 HP (5,5 CV)</v>
          </cell>
          <cell r="C5303" t="str">
            <v xml:space="preserve">UN    </v>
          </cell>
          <cell r="D5303">
            <v>2404.0700000000002</v>
          </cell>
        </row>
        <row r="5304">
          <cell r="A5304">
            <v>25971</v>
          </cell>
          <cell r="B5304" t="str">
            <v>VIBROACABADORA DE ASFALTO SOBRE ESTEIRAS, LARG. PAVIM. MAX. 8,00 M, POT. 100 KW/ 134 HP, CAP. 600 T/ H</v>
          </cell>
          <cell r="C5304" t="str">
            <v xml:space="preserve">UN    </v>
          </cell>
          <cell r="D5304">
            <v>2122524.44</v>
          </cell>
        </row>
        <row r="5305">
          <cell r="A5305">
            <v>25970</v>
          </cell>
          <cell r="B5305" t="str">
            <v>VIBROACABADORA DE ASFALTO SOBRE ESTEIRAS, LARG. PAVIM. 2,13 M A 4,55 M, POT. 74 KW/ 100 HP, CAP. 400 T/ H</v>
          </cell>
          <cell r="C5305" t="str">
            <v xml:space="preserve">UN    </v>
          </cell>
          <cell r="D5305">
            <v>893558.15</v>
          </cell>
        </row>
        <row r="5306">
          <cell r="A5306">
            <v>13476</v>
          </cell>
          <cell r="B5306" t="str">
            <v>VIBROACABADORA DE ASFALTO SOBRE ESTEIRAS, LARG. PAVIM. 2,60 M A 5,75 M, POT. 110 HP, CAP. 450 T/ H</v>
          </cell>
          <cell r="C5306" t="str">
            <v xml:space="preserve">UN    </v>
          </cell>
          <cell r="D5306">
            <v>900033.27</v>
          </cell>
        </row>
        <row r="5307">
          <cell r="A5307">
            <v>10488</v>
          </cell>
          <cell r="B5307" t="str">
            <v>VIBROACABADORA DE ASFALTO SOBRE ESTEIRAS, LARG. PAVIMENT. 1,90 A 5,3 M, POT. 78 KW/105 HP, CAP. 450 T/H</v>
          </cell>
          <cell r="C5307" t="str">
            <v xml:space="preserve">UN    </v>
          </cell>
          <cell r="D5307">
            <v>1090400</v>
          </cell>
        </row>
        <row r="5308">
          <cell r="A5308">
            <v>13606</v>
          </cell>
          <cell r="B5308" t="str">
            <v>VIBROACABADORA DE ASFALTO SOBRE RODAS, LARGURA DE PAVIMENTACAO DE 1,70 A 4,20 M, POTENCIA 78 KW/105 HP, CAPACIDADE 300 T/H</v>
          </cell>
          <cell r="C5308" t="str">
            <v xml:space="preserve">UN    </v>
          </cell>
          <cell r="D5308">
            <v>966078.8</v>
          </cell>
        </row>
        <row r="5309">
          <cell r="A5309">
            <v>10489</v>
          </cell>
          <cell r="B5309" t="str">
            <v>VIDRACEIRO</v>
          </cell>
          <cell r="C5309" t="str">
            <v xml:space="preserve">H     </v>
          </cell>
          <cell r="D5309">
            <v>10.199999999999999</v>
          </cell>
        </row>
        <row r="5310">
          <cell r="A5310">
            <v>41073</v>
          </cell>
          <cell r="B5310" t="str">
            <v>VIDRACEIRO (MENSALISTA)</v>
          </cell>
          <cell r="C5310" t="str">
            <v xml:space="preserve">MES   </v>
          </cell>
          <cell r="D5310">
            <v>1861.69</v>
          </cell>
        </row>
        <row r="5311">
          <cell r="A5311">
            <v>34391</v>
          </cell>
          <cell r="B5311" t="str">
            <v>VIDRO COMUM LAMINADO LISO INCOLOR DUPLO, ESPESSURA TOTAL 8 MM (CADA CAMADA DE 4 MM) - COLOCADO</v>
          </cell>
          <cell r="C5311" t="str">
            <v xml:space="preserve">M2    </v>
          </cell>
          <cell r="D5311">
            <v>478.65</v>
          </cell>
        </row>
        <row r="5312">
          <cell r="A5312">
            <v>10496</v>
          </cell>
          <cell r="B5312" t="str">
            <v>VIDRO COMUM LAMINADO, LISO, INCOLOR, DUPLO, ESPESSURA TOTAL 6 MM (CADA CAMADA E= 3 MM) - COLOCADO</v>
          </cell>
          <cell r="C5312" t="str">
            <v xml:space="preserve">M2    </v>
          </cell>
          <cell r="D5312">
            <v>416.66</v>
          </cell>
        </row>
        <row r="5313">
          <cell r="A5313">
            <v>10497</v>
          </cell>
          <cell r="B5313" t="str">
            <v>VIDRO COMUM LAMINADO, LISO, INCOLOR, TRIPLO, ESPESSURA TOTAL 12 MM (CADA CAMADA E=  4 MM) - COLOCADO</v>
          </cell>
          <cell r="C5313" t="str">
            <v xml:space="preserve">M2    </v>
          </cell>
          <cell r="D5313">
            <v>1083.33</v>
          </cell>
        </row>
        <row r="5314">
          <cell r="A5314">
            <v>10504</v>
          </cell>
          <cell r="B5314" t="str">
            <v>VIDRO COMUM LAMINADO, LISO, INCOLOR, TRIPLO, ESPESSURA TOTAL 15 MM (CADA CAMADA E = 5 MM) - COLOCADO</v>
          </cell>
          <cell r="C5314" t="str">
            <v xml:space="preserve">M2    </v>
          </cell>
          <cell r="D5314">
            <v>1266.6600000000001</v>
          </cell>
        </row>
        <row r="5315">
          <cell r="A5315">
            <v>34390</v>
          </cell>
          <cell r="B5315" t="str">
            <v>VIDRO CRISTAL COLORIDO, 10 MM, PINTADO NA COR BRANCA</v>
          </cell>
          <cell r="C5315" t="str">
            <v xml:space="preserve">M2    </v>
          </cell>
          <cell r="D5315">
            <v>373.33</v>
          </cell>
        </row>
        <row r="5316">
          <cell r="A5316">
            <v>34389</v>
          </cell>
          <cell r="B5316" t="str">
            <v>VIDRO CRISTAL COLORIDO, 4 MM, PINTADO NA COR BRANCA</v>
          </cell>
          <cell r="C5316" t="str">
            <v xml:space="preserve">M2    </v>
          </cell>
          <cell r="D5316">
            <v>116.66</v>
          </cell>
        </row>
        <row r="5317">
          <cell r="A5317">
            <v>34388</v>
          </cell>
          <cell r="B5317" t="str">
            <v>VIDRO CRISTAL COLORIDO, 6 MM, PINTADO NA COR BRANCA</v>
          </cell>
          <cell r="C5317" t="str">
            <v xml:space="preserve">M2    </v>
          </cell>
          <cell r="D5317">
            <v>165.8</v>
          </cell>
        </row>
        <row r="5318">
          <cell r="A5318">
            <v>34387</v>
          </cell>
          <cell r="B5318" t="str">
            <v>VIDRO CRISTAL COLORIDO, 8 MM, PINTADO NA COR BRANCA</v>
          </cell>
          <cell r="C5318" t="str">
            <v xml:space="preserve">M2    </v>
          </cell>
          <cell r="D5318">
            <v>269.16000000000003</v>
          </cell>
        </row>
        <row r="5319">
          <cell r="A5319">
            <v>11188</v>
          </cell>
          <cell r="B5319" t="str">
            <v>VIDRO LISO FUME E = 4MM - SEM COLOCACAO</v>
          </cell>
          <cell r="C5319" t="str">
            <v xml:space="preserve">M2    </v>
          </cell>
          <cell r="D5319">
            <v>133.33000000000001</v>
          </cell>
        </row>
        <row r="5320">
          <cell r="A5320">
            <v>11189</v>
          </cell>
          <cell r="B5320" t="str">
            <v>VIDRO LISO FUME E = 6MM - SEM COLOCACAO</v>
          </cell>
          <cell r="C5320" t="str">
            <v xml:space="preserve">M2    </v>
          </cell>
          <cell r="D5320">
            <v>200</v>
          </cell>
        </row>
        <row r="5321">
          <cell r="A5321">
            <v>21107</v>
          </cell>
          <cell r="B5321" t="str">
            <v>VIDRO LISO FUME, E = 5 MM - SEM COLOCACAO</v>
          </cell>
          <cell r="C5321" t="str">
            <v xml:space="preserve">M2    </v>
          </cell>
          <cell r="D5321">
            <v>143.91999999999999</v>
          </cell>
        </row>
        <row r="5322">
          <cell r="A5322">
            <v>34386</v>
          </cell>
          <cell r="B5322" t="str">
            <v>VIDRO LISO INCOLOR 10 MM - SEM COLOCACAO</v>
          </cell>
          <cell r="C5322" t="str">
            <v xml:space="preserve">M2    </v>
          </cell>
          <cell r="D5322">
            <v>249.99</v>
          </cell>
        </row>
        <row r="5323">
          <cell r="A5323">
            <v>10490</v>
          </cell>
          <cell r="B5323" t="str">
            <v>VIDRO LISO INCOLOR 2 A 3 MM - SEM COLOCACAO</v>
          </cell>
          <cell r="C5323" t="str">
            <v xml:space="preserve">M2    </v>
          </cell>
          <cell r="D5323">
            <v>75</v>
          </cell>
        </row>
        <row r="5324">
          <cell r="A5324">
            <v>10492</v>
          </cell>
          <cell r="B5324" t="str">
            <v>VIDRO LISO INCOLOR 4MM - SEM COLOCACAO</v>
          </cell>
          <cell r="C5324" t="str">
            <v xml:space="preserve">M2    </v>
          </cell>
          <cell r="D5324">
            <v>99.99</v>
          </cell>
        </row>
        <row r="5325">
          <cell r="A5325">
            <v>10493</v>
          </cell>
          <cell r="B5325" t="str">
            <v>VIDRO LISO INCOLOR 5MM - SEM COLOCACAO</v>
          </cell>
          <cell r="C5325" t="str">
            <v xml:space="preserve">M2    </v>
          </cell>
          <cell r="D5325">
            <v>116.66</v>
          </cell>
        </row>
        <row r="5326">
          <cell r="A5326">
            <v>10491</v>
          </cell>
          <cell r="B5326" t="str">
            <v>VIDRO LISO INCOLOR 6 MM - SEM COLOCACAO</v>
          </cell>
          <cell r="C5326" t="str">
            <v xml:space="preserve">M2    </v>
          </cell>
          <cell r="D5326">
            <v>141.66</v>
          </cell>
        </row>
        <row r="5327">
          <cell r="A5327">
            <v>34385</v>
          </cell>
          <cell r="B5327" t="str">
            <v>VIDRO LISO INCOLOR 8MM  -  SEM COLOCACAO</v>
          </cell>
          <cell r="C5327" t="str">
            <v xml:space="preserve">M2    </v>
          </cell>
          <cell r="D5327">
            <v>206.66</v>
          </cell>
        </row>
        <row r="5328">
          <cell r="A5328">
            <v>10499</v>
          </cell>
          <cell r="B5328" t="str">
            <v>VIDRO MARTELADO OU CANELADO, 4 MM - SEM COLOCACAO</v>
          </cell>
          <cell r="C5328" t="str">
            <v xml:space="preserve">M2    </v>
          </cell>
          <cell r="D5328">
            <v>83.33</v>
          </cell>
        </row>
        <row r="5329">
          <cell r="A5329">
            <v>34384</v>
          </cell>
          <cell r="B5329" t="str">
            <v>VIDRO PLANO ARAMADO E = 6 MM - SEM COLOCACAO</v>
          </cell>
          <cell r="C5329" t="str">
            <v xml:space="preserve">M2    </v>
          </cell>
          <cell r="D5329">
            <v>249.99</v>
          </cell>
        </row>
        <row r="5330">
          <cell r="A5330">
            <v>11185</v>
          </cell>
          <cell r="B5330" t="str">
            <v>VIDRO PLANO ARMADO E = 7MM - SEM COLOCACAO</v>
          </cell>
          <cell r="C5330" t="str">
            <v xml:space="preserve">M2    </v>
          </cell>
          <cell r="D5330">
            <v>258.33</v>
          </cell>
        </row>
        <row r="5331">
          <cell r="A5331">
            <v>10507</v>
          </cell>
          <cell r="B5331" t="str">
            <v>VIDRO TEMPERADO INCOLOR E = 10 MM, SEM COLOCACAO</v>
          </cell>
          <cell r="C5331" t="str">
            <v xml:space="preserve">M2    </v>
          </cell>
          <cell r="D5331">
            <v>258.87</v>
          </cell>
        </row>
        <row r="5332">
          <cell r="A5332">
            <v>10505</v>
          </cell>
          <cell r="B5332" t="str">
            <v>VIDRO TEMPERADO INCOLOR E = 6 MM, SEM COLOCACAO</v>
          </cell>
          <cell r="C5332" t="str">
            <v xml:space="preserve">M2    </v>
          </cell>
          <cell r="D5332">
            <v>152.75</v>
          </cell>
        </row>
        <row r="5333">
          <cell r="A5333">
            <v>10506</v>
          </cell>
          <cell r="B5333" t="str">
            <v>VIDRO TEMPERADO INCOLOR E = 8 MM, SEM COLOCACAO</v>
          </cell>
          <cell r="C5333" t="str">
            <v xml:space="preserve">M2    </v>
          </cell>
          <cell r="D5333">
            <v>199.41</v>
          </cell>
        </row>
        <row r="5334">
          <cell r="A5334">
            <v>5031</v>
          </cell>
          <cell r="B5334" t="str">
            <v>VIDRO TEMPERADO INCOLOR PARA PORTA DE ABRIR, E = 10 MM (SEM FERRAGENS E SEM COLOCACAO)</v>
          </cell>
          <cell r="C5334" t="str">
            <v xml:space="preserve">M2    </v>
          </cell>
          <cell r="D5334">
            <v>280</v>
          </cell>
        </row>
        <row r="5335">
          <cell r="A5335">
            <v>10502</v>
          </cell>
          <cell r="B5335" t="str">
            <v>VIDRO TEMPERADO VERDE E = 10 MM, SEM COLOCACAO</v>
          </cell>
          <cell r="C5335" t="str">
            <v xml:space="preserve">M2    </v>
          </cell>
          <cell r="D5335">
            <v>326.26</v>
          </cell>
        </row>
        <row r="5336">
          <cell r="A5336">
            <v>10501</v>
          </cell>
          <cell r="B5336" t="str">
            <v>VIDRO TEMPERADO VERDE E = 6 MM, SEM COLOCACAO</v>
          </cell>
          <cell r="C5336" t="str">
            <v xml:space="preserve">M2    </v>
          </cell>
          <cell r="D5336">
            <v>184.33</v>
          </cell>
        </row>
        <row r="5337">
          <cell r="A5337">
            <v>10503</v>
          </cell>
          <cell r="B5337" t="str">
            <v>VIDRO TEMPERADO VERDE E = 8 MM, SEM COLOCACAO</v>
          </cell>
          <cell r="C5337" t="str">
            <v xml:space="preserve">M2    </v>
          </cell>
          <cell r="D5337">
            <v>249.03</v>
          </cell>
        </row>
        <row r="5338">
          <cell r="A5338">
            <v>40270</v>
          </cell>
          <cell r="B5338" t="str">
            <v>VIGA DE ESCORAMAENTO H20, DE MADEIRA, PESO DE 5,00 A 5,20 KG/M, COM EXTREMIDADES PLASTICAS</v>
          </cell>
          <cell r="C5338" t="str">
            <v xml:space="preserve">M     </v>
          </cell>
          <cell r="D5338">
            <v>45.37</v>
          </cell>
        </row>
        <row r="5339">
          <cell r="A5339">
            <v>20213</v>
          </cell>
          <cell r="B5339" t="str">
            <v>VIGA DE MADEIRA APARELHADA *6 X 12* CM, MACARANDUBA, ANGELIM OU EQUIVALENTE DA REGIAO</v>
          </cell>
          <cell r="C5339" t="str">
            <v xml:space="preserve">M     </v>
          </cell>
          <cell r="D5339">
            <v>9.7100000000000009</v>
          </cell>
        </row>
        <row r="5340">
          <cell r="A5340">
            <v>20211</v>
          </cell>
          <cell r="B5340" t="str">
            <v>VIGA DE MADEIRA APARELHADA *6 X 16* CM, MACARANDUBA, ANGELIM OU EQUIVALENTE DA REGIAO</v>
          </cell>
          <cell r="C5340" t="str">
            <v xml:space="preserve">M     </v>
          </cell>
          <cell r="D5340">
            <v>14.34</v>
          </cell>
        </row>
        <row r="5341">
          <cell r="A5341">
            <v>4472</v>
          </cell>
          <cell r="B5341" t="str">
            <v>VIGA DE MADEIRA NAO APARELHADA *6 X 16* CM, MACARANDUBA, ANGELIM OU EQUIVALENTE DA REGIAO</v>
          </cell>
          <cell r="C5341" t="str">
            <v xml:space="preserve">M     </v>
          </cell>
          <cell r="D5341">
            <v>42.2</v>
          </cell>
        </row>
        <row r="5342">
          <cell r="A5342">
            <v>35272</v>
          </cell>
          <cell r="B5342" t="str">
            <v>VIGA DE MADEIRA NAO APARELHADA *6 X 20* CM, MACARANDUBA, ANGELIM OU EQUIVALENTE DA REGIAO</v>
          </cell>
          <cell r="C5342" t="str">
            <v xml:space="preserve">M     </v>
          </cell>
          <cell r="D5342">
            <v>55.42</v>
          </cell>
        </row>
        <row r="5343">
          <cell r="A5343">
            <v>4425</v>
          </cell>
          <cell r="B5343" t="str">
            <v>VIGA DE MADEIRA NAO APARELHADA 6 X 12 CM, MACARANDUBA, ANGELIM OU EQUIVALENTE DA REGIAO</v>
          </cell>
          <cell r="C5343" t="str">
            <v xml:space="preserve">M     </v>
          </cell>
          <cell r="D5343">
            <v>31</v>
          </cell>
        </row>
        <row r="5344">
          <cell r="A5344">
            <v>4481</v>
          </cell>
          <cell r="B5344" t="str">
            <v>VIGA DE MADEIRA NAO APARELHADA 8 X 16 CM, MACARANDUBA, ANGELIM OU EQUIVALENTE DA REGIAO</v>
          </cell>
          <cell r="C5344" t="str">
            <v xml:space="preserve">M     </v>
          </cell>
          <cell r="D5344">
            <v>57.11</v>
          </cell>
        </row>
        <row r="5345">
          <cell r="A5345">
            <v>34345</v>
          </cell>
          <cell r="B5345" t="str">
            <v>VIGIA DIURNO</v>
          </cell>
          <cell r="C5345" t="str">
            <v xml:space="preserve">H     </v>
          </cell>
          <cell r="D5345">
            <v>8.67</v>
          </cell>
        </row>
        <row r="5346">
          <cell r="A5346">
            <v>41096</v>
          </cell>
          <cell r="B5346" t="str">
            <v>VIGIA DIURNO (MENSALISTA)</v>
          </cell>
          <cell r="C5346" t="str">
            <v xml:space="preserve">MES   </v>
          </cell>
          <cell r="D5346">
            <v>1529.73</v>
          </cell>
        </row>
        <row r="5347">
          <cell r="A5347">
            <v>41776</v>
          </cell>
          <cell r="B5347" t="str">
            <v>VIGIA NOTURNO, HORA EFETIVAMENTE TRABALHADA DE 22 H AS 5 H (COM ADICIONAL NOTURNO)</v>
          </cell>
          <cell r="C5347" t="str">
            <v xml:space="preserve">H     </v>
          </cell>
          <cell r="D5347">
            <v>11.89</v>
          </cell>
        </row>
        <row r="5348">
          <cell r="A5348">
            <v>4487</v>
          </cell>
          <cell r="B5348" t="str">
            <v>VIGOTA DE MADEIRA NAO APARELHADA *5 X 10* CM, MACARANDUBA, ANGELIM OU EQUIVALENTE DA REGIAO</v>
          </cell>
          <cell r="C5348" t="str">
            <v xml:space="preserve">M     </v>
          </cell>
          <cell r="D5348">
            <v>27.71</v>
          </cell>
        </row>
        <row r="5349">
          <cell r="A5349">
            <v>11157</v>
          </cell>
          <cell r="B5349" t="str">
            <v>WASH PRIMER PARA TINTA AUTOMOTIVA</v>
          </cell>
          <cell r="C5349" t="str">
            <v xml:space="preserve">GL    </v>
          </cell>
          <cell r="D5349">
            <v>135.88999999999999</v>
          </cell>
        </row>
        <row r="5350">
          <cell r="A5350">
            <v>0</v>
          </cell>
        </row>
        <row r="5351">
          <cell r="A5351" t="str">
            <v>TOTAL DE INSUMOS : 5342</v>
          </cell>
        </row>
      </sheetData>
      <sheetData sheetId="22">
        <row r="2">
          <cell r="B2" t="str">
            <v>INSUMOS - SEINFRA 24.1</v>
          </cell>
        </row>
        <row r="3">
          <cell r="A3" t="str">
            <v>I7501</v>
          </cell>
          <cell r="B3" t="str">
            <v>10 SLOTS CHASSIS MODULAR HARDWARE STYLE , MOD. 1746-A10AB</v>
          </cell>
          <cell r="C3" t="str">
            <v>UN</v>
          </cell>
          <cell r="D3">
            <v>1537.41</v>
          </cell>
          <cell r="E3" t="str">
            <v>Seinfra CE</v>
          </cell>
        </row>
        <row r="4">
          <cell r="A4" t="str">
            <v>I7447</v>
          </cell>
          <cell r="B4" t="str">
            <v>5/03 RS-232 ROGRAMMER CABLE 3m, MOD. 1747-CP3 AB</v>
          </cell>
          <cell r="C4" t="str">
            <v>UN</v>
          </cell>
          <cell r="D4">
            <v>67.260000000000005</v>
          </cell>
          <cell r="E4" t="str">
            <v>Seinfra CE</v>
          </cell>
        </row>
        <row r="5">
          <cell r="A5" t="str">
            <v>I8222</v>
          </cell>
          <cell r="B5" t="str">
            <v>ABÓBADA DE POLICARBONATO TRANSPARENTE</v>
          </cell>
          <cell r="C5" t="str">
            <v>M²</v>
          </cell>
          <cell r="D5">
            <v>597.48</v>
          </cell>
          <cell r="E5" t="str">
            <v>Seinfra CE</v>
          </cell>
        </row>
        <row r="6">
          <cell r="A6" t="str">
            <v>I6472</v>
          </cell>
          <cell r="B6" t="str">
            <v>ABRAÇADEIRA PARA POSTE DE CONCRETO DUPLO "T"</v>
          </cell>
          <cell r="C6" t="str">
            <v>UN</v>
          </cell>
          <cell r="D6">
            <v>6.01</v>
          </cell>
          <cell r="E6" t="str">
            <v>Seinfra CE</v>
          </cell>
        </row>
        <row r="7">
          <cell r="A7" t="str">
            <v>I6700</v>
          </cell>
          <cell r="B7" t="str">
            <v>ABRAÇADEIRAS EM FERRO BARRA CHATA 1/4" PINTURA EPOXI C/PARAFUSOS</v>
          </cell>
          <cell r="C7" t="str">
            <v>UN</v>
          </cell>
          <cell r="D7">
            <v>36.4</v>
          </cell>
          <cell r="E7" t="str">
            <v>Seinfra CE</v>
          </cell>
        </row>
        <row r="8">
          <cell r="A8" t="str">
            <v>I0003</v>
          </cell>
          <cell r="B8" t="str">
            <v>ABRIGO P/ HIDRANTE 60 X 90 X 17CM</v>
          </cell>
          <cell r="C8" t="str">
            <v>UN</v>
          </cell>
          <cell r="D8">
            <v>296.67</v>
          </cell>
          <cell r="E8" t="str">
            <v>Seinfra CE</v>
          </cell>
        </row>
        <row r="9">
          <cell r="A9" t="str">
            <v>I0004</v>
          </cell>
          <cell r="B9" t="str">
            <v>ABRIGO PRÉ-MOLDADO CONCRETO (FORNECIMENTO/ASSENTAMENTO)</v>
          </cell>
          <cell r="C9" t="str">
            <v>UN</v>
          </cell>
          <cell r="D9">
            <v>4685</v>
          </cell>
          <cell r="E9" t="str">
            <v>Seinfra CE</v>
          </cell>
        </row>
        <row r="10">
          <cell r="A10" t="str">
            <v>I7443</v>
          </cell>
          <cell r="B10" t="str">
            <v>AC INPUT MODULE FOR PLC, MOD. 1746-IA16 AB WITH16 CHANNELS</v>
          </cell>
          <cell r="C10" t="str">
            <v>UN</v>
          </cell>
          <cell r="D10">
            <v>916.71</v>
          </cell>
          <cell r="E10" t="str">
            <v>Seinfra CE</v>
          </cell>
        </row>
        <row r="11">
          <cell r="A11" t="str">
            <v>I8560</v>
          </cell>
          <cell r="B11" t="str">
            <v>ACELERADOR DE COBALTO 6%</v>
          </cell>
          <cell r="C11" t="str">
            <v>L</v>
          </cell>
          <cell r="D11">
            <v>57.6</v>
          </cell>
          <cell r="E11" t="str">
            <v>Seinfra CE</v>
          </cell>
        </row>
        <row r="12">
          <cell r="A12" t="str">
            <v>I7438</v>
          </cell>
          <cell r="B12" t="str">
            <v>ACESSÓRIOS DE BAIXA TENSÃO</v>
          </cell>
          <cell r="C12" t="str">
            <v>CJ</v>
          </cell>
          <cell r="D12">
            <v>357.45</v>
          </cell>
          <cell r="E12" t="str">
            <v>Seinfra CE</v>
          </cell>
        </row>
        <row r="13">
          <cell r="A13" t="str">
            <v>I7428</v>
          </cell>
          <cell r="B13" t="str">
            <v>ACESSÓRIOS DE MÉDIA TENSÃO</v>
          </cell>
          <cell r="C13" t="str">
            <v>CJ</v>
          </cell>
          <cell r="D13">
            <v>3717.53</v>
          </cell>
          <cell r="E13" t="str">
            <v>Seinfra CE</v>
          </cell>
        </row>
        <row r="14">
          <cell r="A14" t="str">
            <v>I8198</v>
          </cell>
          <cell r="B14" t="str">
            <v>ACESSÓRIOS P/ TRILHO -100</v>
          </cell>
          <cell r="C14" t="str">
            <v>KG</v>
          </cell>
          <cell r="D14">
            <v>6.79</v>
          </cell>
          <cell r="E14" t="str">
            <v>Seinfra CE</v>
          </cell>
        </row>
        <row r="15">
          <cell r="A15" t="str">
            <v>I8258</v>
          </cell>
          <cell r="B15" t="str">
            <v>ACESSÓRIOS PARA UNIDADE DE PESAGEM (FAROL LUMINOSO, SENSORES DE POSIÇÃO, SOFTWARE DE CONFIGURAÇÃO, CABOS, ETC)</v>
          </cell>
          <cell r="C15" t="str">
            <v>CJ</v>
          </cell>
          <cell r="D15">
            <v>21963.05</v>
          </cell>
          <cell r="E15" t="str">
            <v>Seinfra CE</v>
          </cell>
        </row>
        <row r="16">
          <cell r="A16" t="str">
            <v>I7469</v>
          </cell>
          <cell r="B16" t="str">
            <v>ACETILENO</v>
          </cell>
          <cell r="C16" t="str">
            <v>KG</v>
          </cell>
          <cell r="D16">
            <v>37.74</v>
          </cell>
          <cell r="E16" t="str">
            <v>Seinfra CE</v>
          </cell>
        </row>
        <row r="17">
          <cell r="A17" t="str">
            <v>I0154</v>
          </cell>
          <cell r="B17" t="str">
            <v>ÁCIDO MURIÁTICO</v>
          </cell>
          <cell r="C17" t="str">
            <v>L</v>
          </cell>
          <cell r="D17">
            <v>3.12</v>
          </cell>
          <cell r="E17" t="str">
            <v>Seinfra CE</v>
          </cell>
        </row>
        <row r="18">
          <cell r="A18" t="str">
            <v>I0005</v>
          </cell>
          <cell r="B18" t="str">
            <v>ACIONAD.MANUAL, TIPO QUEBRE O VIDRO, MOD. EUROTRON</v>
          </cell>
          <cell r="C18" t="str">
            <v>UN</v>
          </cell>
          <cell r="D18">
            <v>35.369999999999997</v>
          </cell>
          <cell r="E18" t="str">
            <v>Seinfra CE</v>
          </cell>
        </row>
        <row r="19">
          <cell r="A19" t="str">
            <v>I0157</v>
          </cell>
          <cell r="B19" t="str">
            <v>AÇO CA-25</v>
          </cell>
          <cell r="C19" t="str">
            <v>KG</v>
          </cell>
          <cell r="D19">
            <v>4.0599999999999996</v>
          </cell>
          <cell r="E19" t="str">
            <v>Seinfra CE</v>
          </cell>
        </row>
        <row r="20">
          <cell r="A20" t="str">
            <v>I0163</v>
          </cell>
          <cell r="B20" t="str">
            <v>AÇO CA-50</v>
          </cell>
          <cell r="C20" t="str">
            <v>KG</v>
          </cell>
          <cell r="D20">
            <v>3.96</v>
          </cell>
          <cell r="E20" t="str">
            <v>Seinfra CE</v>
          </cell>
        </row>
        <row r="21">
          <cell r="A21" t="str">
            <v>I7952</v>
          </cell>
          <cell r="B21" t="str">
            <v>AÇO CA-50/60</v>
          </cell>
          <cell r="C21" t="str">
            <v>KG</v>
          </cell>
          <cell r="D21">
            <v>4.05</v>
          </cell>
          <cell r="E21" t="str">
            <v>Seinfra CE</v>
          </cell>
        </row>
        <row r="22">
          <cell r="A22" t="str">
            <v>I0169</v>
          </cell>
          <cell r="B22" t="str">
            <v>AÇO CA-60</v>
          </cell>
          <cell r="C22" t="str">
            <v>KG</v>
          </cell>
          <cell r="D22">
            <v>4.1399999999999997</v>
          </cell>
          <cell r="E22" t="str">
            <v>Seinfra CE</v>
          </cell>
        </row>
        <row r="23">
          <cell r="A23" t="str">
            <v>I0006</v>
          </cell>
          <cell r="B23" t="str">
            <v>ADAPTADOR - 65X65MM (2 1/2X2 1/2'')</v>
          </cell>
          <cell r="C23" t="str">
            <v>UN</v>
          </cell>
          <cell r="D23">
            <v>60.87</v>
          </cell>
          <cell r="E23" t="str">
            <v>Seinfra CE</v>
          </cell>
        </row>
        <row r="24">
          <cell r="A24" t="str">
            <v>I2898</v>
          </cell>
          <cell r="B24" t="str">
            <v>ADAPTADOR PARA POLIETILENO 20 x 1/2"</v>
          </cell>
          <cell r="C24" t="str">
            <v>UN</v>
          </cell>
          <cell r="D24">
            <v>2.41</v>
          </cell>
          <cell r="E24" t="str">
            <v>Seinfra CE</v>
          </cell>
        </row>
        <row r="25">
          <cell r="A25" t="str">
            <v>I2899</v>
          </cell>
          <cell r="B25" t="str">
            <v>ADAPTADOR PARA POLIETILENO 20 x 3/4"</v>
          </cell>
          <cell r="C25" t="str">
            <v>UN</v>
          </cell>
          <cell r="D25">
            <v>2.4900000000000002</v>
          </cell>
          <cell r="E25" t="str">
            <v>Seinfra CE</v>
          </cell>
        </row>
        <row r="26">
          <cell r="A26" t="str">
            <v>I2900</v>
          </cell>
          <cell r="B26" t="str">
            <v>ADAPTADOR PARA POLIETILENO 32 x 1"</v>
          </cell>
          <cell r="C26" t="str">
            <v>UN</v>
          </cell>
          <cell r="D26">
            <v>4.6100000000000003</v>
          </cell>
          <cell r="E26" t="str">
            <v>Seinfra CE</v>
          </cell>
        </row>
        <row r="27">
          <cell r="A27" t="str">
            <v>I3082</v>
          </cell>
          <cell r="B27" t="str">
            <v>ADAPTADOR PBA  PONTA / ROSCA DN 75</v>
          </cell>
          <cell r="C27" t="str">
            <v>UN</v>
          </cell>
          <cell r="D27">
            <v>20.059999999999999</v>
          </cell>
          <cell r="E27" t="str">
            <v>Seinfra CE</v>
          </cell>
        </row>
        <row r="28">
          <cell r="A28" t="str">
            <v>I3085</v>
          </cell>
          <cell r="B28" t="str">
            <v>ADAPTADOR PBA / BOLSA DEFoFo JE DN 100</v>
          </cell>
          <cell r="C28" t="str">
            <v>UN</v>
          </cell>
          <cell r="D28">
            <v>55.34</v>
          </cell>
          <cell r="E28" t="str">
            <v>Seinfra CE</v>
          </cell>
        </row>
        <row r="29">
          <cell r="A29" t="str">
            <v>I3083</v>
          </cell>
          <cell r="B29" t="str">
            <v>ADAPTADOR PBA / BOLSA DEFoFo JE DN 50</v>
          </cell>
          <cell r="C29" t="str">
            <v>UN</v>
          </cell>
          <cell r="D29">
            <v>14.6</v>
          </cell>
          <cell r="E29" t="str">
            <v>Seinfra CE</v>
          </cell>
        </row>
        <row r="30">
          <cell r="A30" t="str">
            <v>I3084</v>
          </cell>
          <cell r="B30" t="str">
            <v>ADAPTADOR PBA / BOLSA DEFoFo JE DN 75</v>
          </cell>
          <cell r="C30" t="str">
            <v>UN</v>
          </cell>
          <cell r="D30">
            <v>32.39</v>
          </cell>
          <cell r="E30" t="str">
            <v>Seinfra CE</v>
          </cell>
        </row>
        <row r="31">
          <cell r="A31" t="str">
            <v>I3088</v>
          </cell>
          <cell r="B31" t="str">
            <v>ADAPTADOR PBA / LUVA DE FIBROCIMENTO DN 100</v>
          </cell>
          <cell r="C31" t="str">
            <v>UN</v>
          </cell>
          <cell r="D31">
            <v>38.33</v>
          </cell>
          <cell r="E31" t="str">
            <v>Seinfra CE</v>
          </cell>
        </row>
        <row r="32">
          <cell r="A32" t="str">
            <v>I3086</v>
          </cell>
          <cell r="B32" t="str">
            <v>ADAPTADOR PBA / LUVA DE FIBROCIMENTO DN 50</v>
          </cell>
          <cell r="C32" t="str">
            <v>UN</v>
          </cell>
          <cell r="D32">
            <v>28.5</v>
          </cell>
          <cell r="E32" t="str">
            <v>Seinfra CE</v>
          </cell>
        </row>
        <row r="33">
          <cell r="A33" t="str">
            <v>I3087</v>
          </cell>
          <cell r="B33" t="str">
            <v>ADAPTADOR PBA / LUVA DE FIBROCIMENTO DN 75</v>
          </cell>
          <cell r="C33" t="str">
            <v>UN</v>
          </cell>
          <cell r="D33">
            <v>43</v>
          </cell>
          <cell r="E33" t="str">
            <v>Seinfra CE</v>
          </cell>
        </row>
        <row r="34">
          <cell r="A34" t="str">
            <v>I3078</v>
          </cell>
          <cell r="B34" t="str">
            <v>ADAPTADOR PBA BOLSA / ROSCA DN 50</v>
          </cell>
          <cell r="C34" t="str">
            <v>UN</v>
          </cell>
          <cell r="D34">
            <v>9.6999999999999993</v>
          </cell>
          <cell r="E34" t="str">
            <v>Seinfra CE</v>
          </cell>
        </row>
        <row r="35">
          <cell r="A35" t="str">
            <v>I3079</v>
          </cell>
          <cell r="B35" t="str">
            <v>ADAPTADOR PBA BOLSA / ROSCA DN 75</v>
          </cell>
          <cell r="C35" t="str">
            <v>UN</v>
          </cell>
          <cell r="D35">
            <v>26</v>
          </cell>
          <cell r="E35" t="str">
            <v>Seinfra CE</v>
          </cell>
        </row>
        <row r="36">
          <cell r="A36" t="str">
            <v>I3080</v>
          </cell>
          <cell r="B36" t="str">
            <v>ADAPTADOR PBA BOLSA/ ROSCA DN 100</v>
          </cell>
          <cell r="C36" t="str">
            <v>UN</v>
          </cell>
          <cell r="D36">
            <v>40</v>
          </cell>
          <cell r="E36" t="str">
            <v>Seinfra CE</v>
          </cell>
        </row>
        <row r="37">
          <cell r="A37" t="str">
            <v>I3081</v>
          </cell>
          <cell r="B37" t="str">
            <v>ADAPTADOR PBA PONTA / ROSCA DN 50</v>
          </cell>
          <cell r="C37" t="str">
            <v>UN</v>
          </cell>
          <cell r="D37">
            <v>9.4700000000000006</v>
          </cell>
          <cell r="E37" t="str">
            <v>Seinfra CE</v>
          </cell>
        </row>
        <row r="38">
          <cell r="A38" t="str">
            <v>I6846</v>
          </cell>
          <cell r="B38" t="str">
            <v>ADAPTADOR PBS BOLSA ROSCA 150mm x 6'</v>
          </cell>
          <cell r="C38" t="str">
            <v>UN</v>
          </cell>
          <cell r="D38">
            <v>110.32</v>
          </cell>
          <cell r="E38" t="str">
            <v>Seinfra CE</v>
          </cell>
        </row>
        <row r="39">
          <cell r="A39" t="str">
            <v>I0007</v>
          </cell>
          <cell r="B39" t="str">
            <v>ADAPTADOR PVC P/SIFÃO 1 1/4''X40MM</v>
          </cell>
          <cell r="C39" t="str">
            <v>UN</v>
          </cell>
          <cell r="D39">
            <v>1.6</v>
          </cell>
          <cell r="E39" t="str">
            <v>Seinfra CE</v>
          </cell>
        </row>
        <row r="40">
          <cell r="A40" t="str">
            <v>I6722</v>
          </cell>
          <cell r="B40" t="str">
            <v>ADAPTADOR PVC REGISTRO 25MM (3/4")</v>
          </cell>
          <cell r="C40" t="str">
            <v>UN</v>
          </cell>
          <cell r="D40">
            <v>1</v>
          </cell>
          <cell r="E40" t="str">
            <v>Seinfra CE</v>
          </cell>
        </row>
        <row r="41">
          <cell r="A41" t="str">
            <v>I6723</v>
          </cell>
          <cell r="B41" t="str">
            <v>ADAPTADOR PVC REGISTRO 32MM (1")</v>
          </cell>
          <cell r="C41" t="str">
            <v>UN</v>
          </cell>
          <cell r="D41">
            <v>1.58</v>
          </cell>
          <cell r="E41" t="str">
            <v>Seinfra CE</v>
          </cell>
        </row>
        <row r="42">
          <cell r="A42" t="str">
            <v>I6724</v>
          </cell>
          <cell r="B42" t="str">
            <v>ADAPTADOR PVC REGISTRO 40MM (1 1/4")</v>
          </cell>
          <cell r="C42" t="str">
            <v>UN</v>
          </cell>
          <cell r="D42">
            <v>3.05</v>
          </cell>
          <cell r="E42" t="str">
            <v>Seinfra CE</v>
          </cell>
        </row>
        <row r="43">
          <cell r="A43" t="str">
            <v>I6725</v>
          </cell>
          <cell r="B43" t="str">
            <v>ADAPTADOR PVC REGISTRO 50MM (1 1/2")</v>
          </cell>
          <cell r="C43" t="str">
            <v>UN</v>
          </cell>
          <cell r="D43">
            <v>3.51</v>
          </cell>
          <cell r="E43" t="str">
            <v>Seinfra CE</v>
          </cell>
        </row>
        <row r="44">
          <cell r="A44" t="str">
            <v>I6726</v>
          </cell>
          <cell r="B44" t="str">
            <v>ADAPTADOR PVC REGISTRO 60MM (2")</v>
          </cell>
          <cell r="C44" t="str">
            <v>UN</v>
          </cell>
          <cell r="D44">
            <v>9.24</v>
          </cell>
          <cell r="E44" t="str">
            <v>Seinfra CE</v>
          </cell>
        </row>
        <row r="45">
          <cell r="A45" t="str">
            <v>I0008</v>
          </cell>
          <cell r="B45" t="str">
            <v>ADAPTADOR PVC REGISTRO 75MM (2 1/2'')</v>
          </cell>
          <cell r="C45" t="str">
            <v>UN</v>
          </cell>
          <cell r="D45">
            <v>14.8</v>
          </cell>
          <cell r="E45" t="str">
            <v>Seinfra CE</v>
          </cell>
        </row>
        <row r="46">
          <cell r="A46" t="str">
            <v>I0009</v>
          </cell>
          <cell r="B46" t="str">
            <v>ADAPTADOR PVC REGISTRO 85MM (3'')</v>
          </cell>
          <cell r="C46" t="str">
            <v>UN</v>
          </cell>
          <cell r="D46">
            <v>24</v>
          </cell>
          <cell r="E46" t="str">
            <v>Seinfra CE</v>
          </cell>
        </row>
        <row r="47">
          <cell r="A47" t="str">
            <v>I0010</v>
          </cell>
          <cell r="B47" t="str">
            <v>ADAPTADOR PVC SOLD. FLANGES LIVRES P/CX. D'ÁGUA 110MM</v>
          </cell>
          <cell r="C47" t="str">
            <v>UN</v>
          </cell>
          <cell r="D47">
            <v>246.63</v>
          </cell>
          <cell r="E47" t="str">
            <v>Seinfra CE</v>
          </cell>
        </row>
        <row r="48">
          <cell r="A48" t="str">
            <v>I0011</v>
          </cell>
          <cell r="B48" t="str">
            <v>ADAPTADOR PVC SOLD. FLANGES LIVRES P/CX. D'ÁGUA 20MM</v>
          </cell>
          <cell r="C48" t="str">
            <v>UN</v>
          </cell>
          <cell r="D48">
            <v>8.8000000000000007</v>
          </cell>
          <cell r="E48" t="str">
            <v>Seinfra CE</v>
          </cell>
        </row>
        <row r="49">
          <cell r="A49" t="str">
            <v>I0012</v>
          </cell>
          <cell r="B49" t="str">
            <v>ADAPTADOR PVC SOLD. FLANGES LIVRES P/CX. D'ÁGUA 25MM</v>
          </cell>
          <cell r="C49" t="str">
            <v>UN</v>
          </cell>
          <cell r="D49">
            <v>10.93</v>
          </cell>
          <cell r="E49" t="str">
            <v>Seinfra CE</v>
          </cell>
        </row>
        <row r="50">
          <cell r="A50" t="str">
            <v>I0013</v>
          </cell>
          <cell r="B50" t="str">
            <v>ADAPTADOR PVC SOLD. FLANGES LIVRES P/CX. D'ÁGUA 32MM</v>
          </cell>
          <cell r="C50" t="str">
            <v>UN</v>
          </cell>
          <cell r="D50">
            <v>14.7</v>
          </cell>
          <cell r="E50" t="str">
            <v>Seinfra CE</v>
          </cell>
        </row>
        <row r="51">
          <cell r="A51" t="str">
            <v>I0014</v>
          </cell>
          <cell r="B51" t="str">
            <v>ADAPTADOR PVC SOLD. FLANGES LIVRES P/CX. D'ÁGUA 40MM</v>
          </cell>
          <cell r="C51" t="str">
            <v>UN</v>
          </cell>
          <cell r="D51">
            <v>22</v>
          </cell>
          <cell r="E51" t="str">
            <v>Seinfra CE</v>
          </cell>
        </row>
        <row r="52">
          <cell r="A52" t="str">
            <v>I0015</v>
          </cell>
          <cell r="B52" t="str">
            <v>ADAPTADOR PVC SOLD. FLANGES LIVRES P/CX. D'ÁGUA 50MM</v>
          </cell>
          <cell r="C52" t="str">
            <v>UN</v>
          </cell>
          <cell r="D52">
            <v>24.49</v>
          </cell>
          <cell r="E52" t="str">
            <v>Seinfra CE</v>
          </cell>
        </row>
        <row r="53">
          <cell r="A53" t="str">
            <v>I0016</v>
          </cell>
          <cell r="B53" t="str">
            <v>ADAPTADOR PVC SOLD. FLANGES LIVRES P/CX. D'ÁGUA 60MM</v>
          </cell>
          <cell r="C53" t="str">
            <v>UN</v>
          </cell>
          <cell r="D53">
            <v>36.32</v>
          </cell>
          <cell r="E53" t="str">
            <v>Seinfra CE</v>
          </cell>
        </row>
        <row r="54">
          <cell r="A54" t="str">
            <v>I0017</v>
          </cell>
          <cell r="B54" t="str">
            <v>ADAPTADOR PVC SOLD. FLANGES LIVRES P/CX. D'ÁGUA 75MM</v>
          </cell>
          <cell r="C54" t="str">
            <v>UN</v>
          </cell>
          <cell r="D54">
            <v>132.9</v>
          </cell>
          <cell r="E54" t="str">
            <v>Seinfra CE</v>
          </cell>
        </row>
        <row r="55">
          <cell r="A55" t="str">
            <v>I0018</v>
          </cell>
          <cell r="B55" t="str">
            <v>ADAPTADOR PVC SOLD. FLANGES LIVRES P/CX. D'ÁGUA 85MM</v>
          </cell>
          <cell r="C55" t="str">
            <v>UN</v>
          </cell>
          <cell r="D55">
            <v>200</v>
          </cell>
          <cell r="E55" t="str">
            <v>Seinfra CE</v>
          </cell>
        </row>
        <row r="56">
          <cell r="A56" t="str">
            <v>I0019</v>
          </cell>
          <cell r="B56" t="str">
            <v>ADAPTADOR PVC SOLDAVEL CURTO LR P/REG. 25x3/4"</v>
          </cell>
          <cell r="C56" t="str">
            <v>UN</v>
          </cell>
          <cell r="D56">
            <v>1</v>
          </cell>
          <cell r="E56" t="str">
            <v>Seinfra CE</v>
          </cell>
        </row>
        <row r="57">
          <cell r="A57" t="str">
            <v>I6267</v>
          </cell>
          <cell r="B57" t="str">
            <v>ADAPTADOR SOLDÁVEL BOLSA/ROSCA DN 60mmX2"</v>
          </cell>
          <cell r="C57" t="str">
            <v>UN</v>
          </cell>
          <cell r="D57">
            <v>5.6</v>
          </cell>
          <cell r="E57" t="str">
            <v>Seinfra CE</v>
          </cell>
        </row>
        <row r="58">
          <cell r="A58" t="str">
            <v>I0020</v>
          </cell>
          <cell r="B58" t="str">
            <v>ADAPTADOR SOLDAVEL C/FLANGE P/CX D'ÁGUA 32x1"</v>
          </cell>
          <cell r="C58" t="str">
            <v>UN</v>
          </cell>
          <cell r="D58">
            <v>14.41</v>
          </cell>
          <cell r="E58" t="str">
            <v>Seinfra CE</v>
          </cell>
        </row>
        <row r="59">
          <cell r="A59" t="str">
            <v>I8367</v>
          </cell>
          <cell r="B59" t="str">
            <v>ADAPTER CABLE, CAT. "6" DE 2,50m</v>
          </cell>
          <cell r="C59" t="str">
            <v>UN</v>
          </cell>
          <cell r="D59">
            <v>9.5299999999999994</v>
          </cell>
          <cell r="E59" t="str">
            <v>Seinfra CE</v>
          </cell>
        </row>
        <row r="60">
          <cell r="A60" t="str">
            <v>I0021</v>
          </cell>
          <cell r="B60" t="str">
            <v>ADESIVO 90ML</v>
          </cell>
          <cell r="C60" t="str">
            <v>UN</v>
          </cell>
          <cell r="D60">
            <v>3.6</v>
          </cell>
          <cell r="E60" t="str">
            <v>Seinfra CE</v>
          </cell>
        </row>
        <row r="61">
          <cell r="A61" t="str">
            <v>I0022</v>
          </cell>
          <cell r="B61" t="str">
            <v>ADESIVO A BASE ASF.E ELAST.EMULS.P/ ADER.MANTAS</v>
          </cell>
          <cell r="C61" t="str">
            <v>KG</v>
          </cell>
          <cell r="D61">
            <v>8.09</v>
          </cell>
          <cell r="E61" t="str">
            <v>Seinfra CE</v>
          </cell>
        </row>
        <row r="62">
          <cell r="A62" t="str">
            <v>I0023</v>
          </cell>
          <cell r="B62" t="str">
            <v>ADESIVO AUTO VULCANIZANTE</v>
          </cell>
          <cell r="C62" t="str">
            <v>L</v>
          </cell>
          <cell r="D62">
            <v>26.87</v>
          </cell>
          <cell r="E62" t="str">
            <v>Seinfra CE</v>
          </cell>
        </row>
        <row r="63">
          <cell r="A63" t="str">
            <v>I0024</v>
          </cell>
          <cell r="B63" t="str">
            <v>ADESIVO DE CONTATO</v>
          </cell>
          <cell r="C63" t="str">
            <v>KG</v>
          </cell>
          <cell r="D63">
            <v>8.6</v>
          </cell>
          <cell r="E63" t="str">
            <v>Seinfra CE</v>
          </cell>
        </row>
        <row r="64">
          <cell r="A64" t="str">
            <v>I0025</v>
          </cell>
          <cell r="B64" t="str">
            <v>ADESIVO HIDRO-ASFALTICO</v>
          </cell>
          <cell r="C64" t="str">
            <v>L</v>
          </cell>
          <cell r="D64">
            <v>3.84</v>
          </cell>
          <cell r="E64" t="str">
            <v>Seinfra CE</v>
          </cell>
        </row>
        <row r="65">
          <cell r="A65" t="str">
            <v>I0026</v>
          </cell>
          <cell r="B65" t="str">
            <v>ADESIVO PARA TUBO DE PVC RIGIDO</v>
          </cell>
          <cell r="C65" t="str">
            <v>KG</v>
          </cell>
          <cell r="D65">
            <v>38.25</v>
          </cell>
          <cell r="E65" t="str">
            <v>Seinfra CE</v>
          </cell>
        </row>
        <row r="66">
          <cell r="A66" t="str">
            <v>I0027</v>
          </cell>
          <cell r="B66" t="str">
            <v>ADITIVO EXPANSOR</v>
          </cell>
          <cell r="C66" t="str">
            <v>L</v>
          </cell>
          <cell r="D66">
            <v>12.1</v>
          </cell>
          <cell r="E66" t="str">
            <v>Seinfra CE</v>
          </cell>
        </row>
        <row r="67">
          <cell r="A67" t="str">
            <v>I0028</v>
          </cell>
          <cell r="B67" t="str">
            <v>ADITIVO HIDROFUGO</v>
          </cell>
          <cell r="C67" t="str">
            <v>KG</v>
          </cell>
          <cell r="D67">
            <v>3.83</v>
          </cell>
          <cell r="E67" t="str">
            <v>Seinfra CE</v>
          </cell>
        </row>
        <row r="68">
          <cell r="A68" t="str">
            <v>I8423</v>
          </cell>
          <cell r="B68" t="str">
            <v>ADITIVO LÍQUIDO CONTROLADOR DE RUPTURA</v>
          </cell>
          <cell r="C68" t="str">
            <v>KG</v>
          </cell>
          <cell r="D68">
            <v>4.32</v>
          </cell>
          <cell r="E68" t="str">
            <v>Seinfra CE</v>
          </cell>
        </row>
        <row r="69">
          <cell r="A69" t="str">
            <v>I6801</v>
          </cell>
          <cell r="B69" t="str">
            <v>ADITIVO PLASTIFICANTE DENSIFICADOR E RETARDADOR DE PEGA</v>
          </cell>
          <cell r="C69" t="str">
            <v>KG</v>
          </cell>
          <cell r="D69">
            <v>5.31</v>
          </cell>
          <cell r="E69" t="str">
            <v>Seinfra CE</v>
          </cell>
        </row>
        <row r="70">
          <cell r="A70" t="str">
            <v>I0029</v>
          </cell>
          <cell r="B70" t="str">
            <v>ADITIVO PLASTIMENT BV-40</v>
          </cell>
          <cell r="C70" t="str">
            <v>L</v>
          </cell>
          <cell r="D70">
            <v>4.8499999999999996</v>
          </cell>
          <cell r="E70" t="str">
            <v>Seinfra CE</v>
          </cell>
        </row>
        <row r="71">
          <cell r="A71" t="str">
            <v>I0030</v>
          </cell>
          <cell r="B71" t="str">
            <v>ADUBO MINERAL (10-10-10NPK)</v>
          </cell>
          <cell r="C71" t="str">
            <v>KG</v>
          </cell>
          <cell r="D71">
            <v>3</v>
          </cell>
          <cell r="E71" t="str">
            <v>Seinfra CE</v>
          </cell>
        </row>
        <row r="72">
          <cell r="A72" t="str">
            <v>I0031</v>
          </cell>
          <cell r="B72" t="str">
            <v>ADUBO ORGANICO CURTIDO (ESTERCO)</v>
          </cell>
          <cell r="C72" t="str">
            <v>M³</v>
          </cell>
          <cell r="D72">
            <v>142</v>
          </cell>
          <cell r="E72" t="str">
            <v>Seinfra CE</v>
          </cell>
        </row>
        <row r="73">
          <cell r="A73" t="str">
            <v>I6310</v>
          </cell>
          <cell r="B73" t="str">
            <v>AERADOR DE BANDEJAS EM FYBERGLASS CAPACIDADE DE 11,1 à 19,0 l/s</v>
          </cell>
          <cell r="C73" t="str">
            <v>UN</v>
          </cell>
          <cell r="D73">
            <v>66944.240000000005</v>
          </cell>
          <cell r="E73" t="str">
            <v>Seinfra CE</v>
          </cell>
        </row>
        <row r="74">
          <cell r="A74" t="str">
            <v>I6311</v>
          </cell>
          <cell r="B74" t="str">
            <v>AERADOR DE BANDEJAS EM FYBERGLASS CAPACIDADE DE 19,1 à 32,0 l/s</v>
          </cell>
          <cell r="C74" t="str">
            <v>UN</v>
          </cell>
          <cell r="D74">
            <v>88877.69</v>
          </cell>
          <cell r="E74" t="str">
            <v>Seinfra CE</v>
          </cell>
        </row>
        <row r="75">
          <cell r="A75" t="str">
            <v>I6312</v>
          </cell>
          <cell r="B75" t="str">
            <v>AERADOR DE BANDEJAS EM FYBERGLASS CAPACIDADE DE 32,1 à 50,0 l/s</v>
          </cell>
          <cell r="C75" t="str">
            <v>UN</v>
          </cell>
          <cell r="D75">
            <v>110780.09</v>
          </cell>
          <cell r="E75" t="str">
            <v>Seinfra CE</v>
          </cell>
        </row>
        <row r="76">
          <cell r="A76" t="str">
            <v>I6309</v>
          </cell>
          <cell r="B76" t="str">
            <v>AERADOR DE BANDEJAS EM FYBERGLASS CAPACIDADE DE 5,1 à 11,0 l/s</v>
          </cell>
          <cell r="C76" t="str">
            <v>UN</v>
          </cell>
          <cell r="D76">
            <v>56741.84</v>
          </cell>
          <cell r="E76" t="str">
            <v>Seinfra CE</v>
          </cell>
        </row>
        <row r="77">
          <cell r="A77" t="str">
            <v>I6313</v>
          </cell>
          <cell r="B77" t="str">
            <v>AERADOR DE BANDEJAS EM FYBERGLASS CAPACIDADE DE 50,10 à 72,0 l/s</v>
          </cell>
          <cell r="C77" t="str">
            <v>UN</v>
          </cell>
          <cell r="D77">
            <v>133793</v>
          </cell>
          <cell r="E77" t="str">
            <v>Seinfra CE</v>
          </cell>
        </row>
        <row r="78">
          <cell r="A78" t="str">
            <v>I6308</v>
          </cell>
          <cell r="B78" t="str">
            <v>AERADOR DE BANDEJAS EM FYBERGLASS CAPACIDADE DE ATÉ 5,0 l/s</v>
          </cell>
          <cell r="C78" t="str">
            <v>UN</v>
          </cell>
          <cell r="D78">
            <v>36268.660000000003</v>
          </cell>
          <cell r="E78" t="str">
            <v>Seinfra CE</v>
          </cell>
        </row>
        <row r="79">
          <cell r="A79" t="str">
            <v>I0032</v>
          </cell>
          <cell r="B79" t="str">
            <v>AFASTADOR FIBROCIMENTO (CANALETE 90)</v>
          </cell>
          <cell r="C79" t="str">
            <v>UN</v>
          </cell>
          <cell r="D79">
            <v>3.98</v>
          </cell>
          <cell r="E79" t="str">
            <v>Seinfra CE</v>
          </cell>
        </row>
        <row r="80">
          <cell r="A80" t="str">
            <v>I0033</v>
          </cell>
          <cell r="B80" t="str">
            <v>AGLUTINANTE ORGANO-SINTETICO</v>
          </cell>
          <cell r="C80" t="str">
            <v>L</v>
          </cell>
          <cell r="D80">
            <v>9.18</v>
          </cell>
          <cell r="E80" t="str">
            <v>Seinfra CE</v>
          </cell>
        </row>
        <row r="81">
          <cell r="A81" t="str">
            <v>I0034</v>
          </cell>
          <cell r="B81" t="str">
            <v>AGREGADO DE ALTA RESISTÊNCIA PARA PISOS</v>
          </cell>
          <cell r="C81" t="str">
            <v>KG</v>
          </cell>
          <cell r="D81">
            <v>0.41</v>
          </cell>
          <cell r="E81" t="str">
            <v>Seinfra CE</v>
          </cell>
        </row>
        <row r="82">
          <cell r="A82" t="str">
            <v>I2294</v>
          </cell>
          <cell r="B82" t="str">
            <v>ÁGUA</v>
          </cell>
          <cell r="C82" t="str">
            <v>M³</v>
          </cell>
          <cell r="D82">
            <v>4.2</v>
          </cell>
          <cell r="E82" t="str">
            <v>Seinfra CE</v>
          </cell>
        </row>
        <row r="83">
          <cell r="A83" t="str">
            <v>I0035</v>
          </cell>
          <cell r="B83" t="str">
            <v>AGUARRAZ MINERAL</v>
          </cell>
          <cell r="C83" t="str">
            <v>L</v>
          </cell>
          <cell r="D83">
            <v>10.46</v>
          </cell>
          <cell r="E83" t="str">
            <v>Seinfra CE</v>
          </cell>
        </row>
        <row r="84">
          <cell r="A84" t="str">
            <v>I0036</v>
          </cell>
          <cell r="B84" t="str">
            <v>AGULHA 125 PARA SACO</v>
          </cell>
          <cell r="C84" t="str">
            <v>UN</v>
          </cell>
          <cell r="D84">
            <v>0.85</v>
          </cell>
          <cell r="E84" t="str">
            <v>Seinfra CE</v>
          </cell>
        </row>
        <row r="85">
          <cell r="A85" t="str">
            <v>I0037</v>
          </cell>
          <cell r="B85" t="str">
            <v>AJUDANTE</v>
          </cell>
          <cell r="C85" t="str">
            <v>H</v>
          </cell>
          <cell r="D85">
            <v>5.6</v>
          </cell>
          <cell r="E85" t="str">
            <v>Seinfra CE</v>
          </cell>
        </row>
        <row r="86">
          <cell r="A86" t="str">
            <v>I0039</v>
          </cell>
          <cell r="B86" t="str">
            <v>AJUDANTE DE APLICADOR DE IMPERMEABILIZAÇÃO</v>
          </cell>
          <cell r="C86" t="str">
            <v>H</v>
          </cell>
          <cell r="D86">
            <v>5.6</v>
          </cell>
          <cell r="E86" t="str">
            <v>Seinfra CE</v>
          </cell>
        </row>
        <row r="87">
          <cell r="A87" t="str">
            <v>I0040</v>
          </cell>
          <cell r="B87" t="str">
            <v>AJUDANTE DE ARMADOR/FERREIRO</v>
          </cell>
          <cell r="C87" t="str">
            <v>H</v>
          </cell>
          <cell r="D87">
            <v>5.6</v>
          </cell>
          <cell r="E87" t="str">
            <v>Seinfra CE</v>
          </cell>
        </row>
        <row r="88">
          <cell r="A88" t="str">
            <v>I0041</v>
          </cell>
          <cell r="B88" t="str">
            <v>AJUDANTE DE CARPINTEIRO</v>
          </cell>
          <cell r="C88" t="str">
            <v>H</v>
          </cell>
          <cell r="D88">
            <v>5.6</v>
          </cell>
          <cell r="E88" t="str">
            <v>Seinfra CE</v>
          </cell>
        </row>
        <row r="89">
          <cell r="A89" t="str">
            <v>I0042</v>
          </cell>
          <cell r="B89" t="str">
            <v>AJUDANTE DE ELETRICISTA</v>
          </cell>
          <cell r="C89" t="str">
            <v>H</v>
          </cell>
          <cell r="D89">
            <v>5.6</v>
          </cell>
          <cell r="E89" t="str">
            <v>Seinfra CE</v>
          </cell>
        </row>
        <row r="90">
          <cell r="A90" t="str">
            <v>I0043</v>
          </cell>
          <cell r="B90" t="str">
            <v>AJUDANTE DE ENCANADOR</v>
          </cell>
          <cell r="C90" t="str">
            <v>H</v>
          </cell>
          <cell r="D90">
            <v>5.6</v>
          </cell>
          <cell r="E90" t="str">
            <v>Seinfra CE</v>
          </cell>
        </row>
        <row r="91">
          <cell r="A91" t="str">
            <v>I0044</v>
          </cell>
          <cell r="B91" t="str">
            <v>AJUDANTE DE GRANITEIRO/MARMORISTA</v>
          </cell>
          <cell r="C91" t="str">
            <v>H</v>
          </cell>
          <cell r="D91">
            <v>5.6</v>
          </cell>
          <cell r="E91" t="str">
            <v>Seinfra CE</v>
          </cell>
        </row>
        <row r="92">
          <cell r="A92" t="str">
            <v>I0045</v>
          </cell>
          <cell r="B92" t="str">
            <v>AJUDANTE DE PINTOR</v>
          </cell>
          <cell r="C92" t="str">
            <v>H</v>
          </cell>
          <cell r="D92">
            <v>5.6</v>
          </cell>
          <cell r="E92" t="str">
            <v>Seinfra CE</v>
          </cell>
        </row>
        <row r="93">
          <cell r="A93" t="str">
            <v>I0046</v>
          </cell>
          <cell r="B93" t="str">
            <v>AJUDANTE DE SERRALHEIRO</v>
          </cell>
          <cell r="C93" t="str">
            <v>H</v>
          </cell>
          <cell r="D93">
            <v>5.6</v>
          </cell>
          <cell r="E93" t="str">
            <v>Seinfra CE</v>
          </cell>
        </row>
        <row r="94">
          <cell r="A94" t="str">
            <v>I0047</v>
          </cell>
          <cell r="B94" t="str">
            <v>AJUDANTE DE TELHADISTA</v>
          </cell>
          <cell r="C94" t="str">
            <v>H</v>
          </cell>
          <cell r="D94">
            <v>5.6</v>
          </cell>
          <cell r="E94" t="str">
            <v>Seinfra CE</v>
          </cell>
        </row>
        <row r="95">
          <cell r="A95" t="str">
            <v>I7452</v>
          </cell>
          <cell r="B95" t="str">
            <v>ALARME SONORO/VISUAL, SIRENE 120 dB, COM ACIONADOR MANUAL, ALIMENTAÇÃO 220 VAC</v>
          </cell>
          <cell r="C95" t="str">
            <v>UN</v>
          </cell>
          <cell r="D95">
            <v>224.4</v>
          </cell>
          <cell r="E95" t="str">
            <v>Seinfra CE</v>
          </cell>
        </row>
        <row r="96">
          <cell r="A96" t="str">
            <v>I8212</v>
          </cell>
          <cell r="B96" t="str">
            <v>ALÇA PREFORMADA DE DISTRIBUIÇÃO PARA CONDUTOR DE ALUMÍNIO 2,0 AWG</v>
          </cell>
          <cell r="C96" t="str">
            <v>UN</v>
          </cell>
          <cell r="D96">
            <v>3.95</v>
          </cell>
          <cell r="E96" t="str">
            <v>Seinfra CE</v>
          </cell>
        </row>
        <row r="97">
          <cell r="A97" t="str">
            <v>I8213</v>
          </cell>
          <cell r="B97" t="str">
            <v>ALÇA PREFORMADA DE DISTRIBUIÇÃO PARA CONDUTOR DE COBRE 2,0 AWG</v>
          </cell>
          <cell r="C97" t="str">
            <v>UN</v>
          </cell>
          <cell r="D97">
            <v>21.49</v>
          </cell>
          <cell r="E97" t="str">
            <v>Seinfra CE</v>
          </cell>
        </row>
        <row r="98">
          <cell r="A98" t="str">
            <v>I0048</v>
          </cell>
          <cell r="B98" t="str">
            <v>ALFANGISTA</v>
          </cell>
          <cell r="C98" t="str">
            <v>H</v>
          </cell>
          <cell r="D98">
            <v>4.88</v>
          </cell>
          <cell r="E98" t="str">
            <v>Seinfra CE</v>
          </cell>
        </row>
        <row r="99">
          <cell r="A99" t="str">
            <v>I8268</v>
          </cell>
          <cell r="B99" t="str">
            <v>ALIZAR DE MADEIRA L = 5 cm</v>
          </cell>
          <cell r="C99" t="str">
            <v>M</v>
          </cell>
          <cell r="D99">
            <v>3</v>
          </cell>
          <cell r="E99" t="str">
            <v>Seinfra CE</v>
          </cell>
        </row>
        <row r="100">
          <cell r="A100" t="str">
            <v>I8600</v>
          </cell>
          <cell r="B100" t="str">
            <v>ALMOXARIFE (COM ENCARGOS INCLUSOS)</v>
          </cell>
          <cell r="C100" t="str">
            <v>HxMÊS</v>
          </cell>
          <cell r="E100" t="str">
            <v>Seinfra CE</v>
          </cell>
        </row>
        <row r="101">
          <cell r="A101" t="str">
            <v>I8973</v>
          </cell>
          <cell r="B101" t="str">
            <v>ALUGUEL DE EQUIPAMENTO PARA COLETA DE DADOS, DO TIPO "TABLET", COM SISTEMA OPERACIONAL ANDROID 4.2 OU VERSÃO SUPERIOR</v>
          </cell>
          <cell r="C101" t="str">
            <v>H</v>
          </cell>
          <cell r="D101">
            <v>0.49</v>
          </cell>
          <cell r="E101" t="str">
            <v>Seinfra CE</v>
          </cell>
        </row>
        <row r="102">
          <cell r="A102" t="str">
            <v>I6787</v>
          </cell>
          <cell r="B102" t="str">
            <v>ALUMINIO CORRUGADO</v>
          </cell>
          <cell r="C102" t="str">
            <v>M²</v>
          </cell>
          <cell r="D102">
            <v>14.39</v>
          </cell>
          <cell r="E102" t="str">
            <v>Seinfra CE</v>
          </cell>
        </row>
        <row r="103">
          <cell r="A103" t="str">
            <v>I0050</v>
          </cell>
          <cell r="B103" t="str">
            <v>ALUMINIO ESTRUTURAL USINADO PARA ESTRUTURA</v>
          </cell>
          <cell r="C103" t="str">
            <v>KG</v>
          </cell>
          <cell r="D103">
            <v>23.2</v>
          </cell>
          <cell r="E103" t="str">
            <v>Seinfra CE</v>
          </cell>
        </row>
        <row r="104">
          <cell r="A104" t="str">
            <v>I0052</v>
          </cell>
          <cell r="B104" t="str">
            <v>AMONIA</v>
          </cell>
          <cell r="C104" t="str">
            <v>L</v>
          </cell>
          <cell r="D104">
            <v>3</v>
          </cell>
          <cell r="E104" t="str">
            <v>Seinfra CE</v>
          </cell>
        </row>
        <row r="105">
          <cell r="A105" t="str">
            <v>I0053</v>
          </cell>
          <cell r="B105" t="str">
            <v>AMPERIMETRO ( 72 X 72 )MM - ESC. 0 - 250A</v>
          </cell>
          <cell r="C105" t="str">
            <v>UN</v>
          </cell>
          <cell r="D105">
            <v>86.4</v>
          </cell>
          <cell r="E105" t="str">
            <v>Seinfra CE</v>
          </cell>
        </row>
        <row r="106">
          <cell r="A106" t="str">
            <v>I0054</v>
          </cell>
          <cell r="B106" t="str">
            <v>AMPERIMETRO (144 X 144)MM - ESC. 0 - 100A</v>
          </cell>
          <cell r="C106" t="str">
            <v>UN</v>
          </cell>
          <cell r="D106">
            <v>190.8</v>
          </cell>
          <cell r="E106" t="str">
            <v>Seinfra CE</v>
          </cell>
        </row>
        <row r="107">
          <cell r="A107" t="str">
            <v>I0055</v>
          </cell>
          <cell r="B107" t="str">
            <v>AMPERIMETRO (96 X 96)MM - ESC. 0 A 500A</v>
          </cell>
          <cell r="C107" t="str">
            <v>UN</v>
          </cell>
          <cell r="D107">
            <v>119.11</v>
          </cell>
          <cell r="E107" t="str">
            <v>Seinfra CE</v>
          </cell>
        </row>
        <row r="108">
          <cell r="A108" t="str">
            <v>I7448</v>
          </cell>
          <cell r="B108" t="str">
            <v>ANALOG INPUT 4 CHANNEL CARD FOR PLC, MOD. 1746-N14 AB</v>
          </cell>
          <cell r="C108" t="str">
            <v>UN</v>
          </cell>
          <cell r="D108">
            <v>1876.42</v>
          </cell>
          <cell r="E108" t="str">
            <v>Seinfra CE</v>
          </cell>
        </row>
        <row r="109">
          <cell r="A109" t="str">
            <v>I0056</v>
          </cell>
          <cell r="B109" t="str">
            <v>ANCORAGEM ATIVA PARA CABO COM 1 CORDOALHA DE 12.7mm</v>
          </cell>
          <cell r="C109" t="str">
            <v>UN</v>
          </cell>
          <cell r="D109">
            <v>41.99</v>
          </cell>
          <cell r="E109" t="str">
            <v>Seinfra CE</v>
          </cell>
        </row>
        <row r="110">
          <cell r="A110" t="str">
            <v>I0057</v>
          </cell>
          <cell r="B110" t="str">
            <v>ANCORAGEM ATIVA PARA CABO COM 12 CORDOALHA DE 12.7mm</v>
          </cell>
          <cell r="C110" t="str">
            <v>UN</v>
          </cell>
          <cell r="D110">
            <v>434.51</v>
          </cell>
          <cell r="E110" t="str">
            <v>Seinfra CE</v>
          </cell>
        </row>
        <row r="111">
          <cell r="A111" t="str">
            <v>I0058</v>
          </cell>
          <cell r="B111" t="str">
            <v>ANCORAGEM ATIVA PARA CABO COM 2 CORDOALHAS DE 12,7mm</v>
          </cell>
          <cell r="C111" t="str">
            <v>UN</v>
          </cell>
          <cell r="D111">
            <v>66.58</v>
          </cell>
          <cell r="E111" t="str">
            <v>Seinfra CE</v>
          </cell>
        </row>
        <row r="112">
          <cell r="A112" t="str">
            <v>I0059</v>
          </cell>
          <cell r="B112" t="str">
            <v>ANCORAGEM ATIVA PARA CABO COM 4 CORDOALHA DE 12,7mm</v>
          </cell>
          <cell r="C112" t="str">
            <v>UN</v>
          </cell>
          <cell r="D112">
            <v>122.51</v>
          </cell>
          <cell r="E112" t="str">
            <v>Seinfra CE</v>
          </cell>
        </row>
        <row r="113">
          <cell r="A113" t="str">
            <v>I0060</v>
          </cell>
          <cell r="B113" t="str">
            <v>ANCORAGEM ATIVA PARA CABO COM 6 CORDOALHA DE 12.7mm</v>
          </cell>
          <cell r="C113" t="str">
            <v>UN</v>
          </cell>
          <cell r="D113">
            <v>204.62</v>
          </cell>
          <cell r="E113" t="str">
            <v>Seinfra CE</v>
          </cell>
        </row>
        <row r="114">
          <cell r="A114" t="str">
            <v>I0061</v>
          </cell>
          <cell r="B114" t="str">
            <v>ANCORAGEM ATIVA PARA CABO COM 7 CORDOALHA DE 12.7mm</v>
          </cell>
          <cell r="C114" t="str">
            <v>UN</v>
          </cell>
          <cell r="D114">
            <v>237.5</v>
          </cell>
          <cell r="E114" t="str">
            <v>Seinfra CE</v>
          </cell>
        </row>
        <row r="115">
          <cell r="A115" t="str">
            <v>I0062</v>
          </cell>
          <cell r="B115" t="str">
            <v>ANCORAGEM PASSIVA PARA CABO COM 1 CORDOALHA DE 12.7mm</v>
          </cell>
          <cell r="C115" t="str">
            <v>UN</v>
          </cell>
          <cell r="D115">
            <v>11.67</v>
          </cell>
          <cell r="E115" t="str">
            <v>Seinfra CE</v>
          </cell>
        </row>
        <row r="116">
          <cell r="A116" t="str">
            <v>I0063</v>
          </cell>
          <cell r="B116" t="str">
            <v>ANCORAGEM PASSIVA PARA CABO COM 12 CORDOALHA DE 12.7mm</v>
          </cell>
          <cell r="C116" t="str">
            <v>UN</v>
          </cell>
          <cell r="D116">
            <v>101.5</v>
          </cell>
          <cell r="E116" t="str">
            <v>Seinfra CE</v>
          </cell>
        </row>
        <row r="117">
          <cell r="A117" t="str">
            <v>I0064</v>
          </cell>
          <cell r="B117" t="str">
            <v>ANCORAGEM PASSIVA PARA CABO COM 2 CORDOALHA DE 12.7mm</v>
          </cell>
          <cell r="C117" t="str">
            <v>UN</v>
          </cell>
          <cell r="D117">
            <v>11.67</v>
          </cell>
          <cell r="E117" t="str">
            <v>Seinfra CE</v>
          </cell>
        </row>
        <row r="118">
          <cell r="A118" t="str">
            <v>I0065</v>
          </cell>
          <cell r="B118" t="str">
            <v>ANCORAGEM PASSIVA PARA CABO COM 4 CORDOALHA DE 12.7mm</v>
          </cell>
          <cell r="C118" t="str">
            <v>UN</v>
          </cell>
          <cell r="D118">
            <v>29</v>
          </cell>
          <cell r="E118" t="str">
            <v>Seinfra CE</v>
          </cell>
        </row>
        <row r="119">
          <cell r="A119" t="str">
            <v>I0066</v>
          </cell>
          <cell r="B119" t="str">
            <v>ANCORAGEM PASSIVA PARA CABO COM 6 CORDOALHA DE 12.7mm</v>
          </cell>
          <cell r="C119" t="str">
            <v>UN</v>
          </cell>
          <cell r="D119">
            <v>48.33</v>
          </cell>
          <cell r="E119" t="str">
            <v>Seinfra CE</v>
          </cell>
        </row>
        <row r="120">
          <cell r="A120" t="str">
            <v>I0067</v>
          </cell>
          <cell r="B120" t="str">
            <v>ANCORAGEM PASSIVA PARA CABO COM 7 CORDOALHA DE 12.7mm</v>
          </cell>
          <cell r="C120" t="str">
            <v>UN</v>
          </cell>
          <cell r="D120">
            <v>72.489999999999995</v>
          </cell>
          <cell r="E120" t="str">
            <v>Seinfra CE</v>
          </cell>
        </row>
        <row r="121">
          <cell r="A121" t="str">
            <v>I7947</v>
          </cell>
          <cell r="B121" t="str">
            <v>ANDAIME METÁLICO DE ENCAIXE</v>
          </cell>
          <cell r="C121" t="str">
            <v>M³xMÊS</v>
          </cell>
          <cell r="D121">
            <v>2</v>
          </cell>
          <cell r="E121" t="str">
            <v>Seinfra CE</v>
          </cell>
        </row>
        <row r="122">
          <cell r="A122" t="str">
            <v>I0068</v>
          </cell>
          <cell r="B122" t="str">
            <v>ANDAIME METALICO DE FACHADA - LOCAÇÃO</v>
          </cell>
          <cell r="C122" t="str">
            <v>M²</v>
          </cell>
          <cell r="D122">
            <v>5.77</v>
          </cell>
          <cell r="E122" t="str">
            <v>Seinfra CE</v>
          </cell>
        </row>
        <row r="123">
          <cell r="A123" t="str">
            <v>I8216</v>
          </cell>
          <cell r="B123" t="str">
            <v>ANEL BORRACHA P/ FoFo JUNTA ELÁSTICA DN 100 P/ ÁGUA</v>
          </cell>
          <cell r="C123" t="str">
            <v>UN</v>
          </cell>
          <cell r="D123">
            <v>13.96</v>
          </cell>
          <cell r="E123" t="str">
            <v>Seinfra CE</v>
          </cell>
        </row>
        <row r="124">
          <cell r="A124" t="str">
            <v>I4159</v>
          </cell>
          <cell r="B124" t="str">
            <v>ANEL BORRACHA P/ FoFo JUNTA ELÁSTICA DN 100 P/ ESGOTO</v>
          </cell>
          <cell r="C124" t="str">
            <v>UN</v>
          </cell>
          <cell r="D124">
            <v>24.55</v>
          </cell>
          <cell r="E124" t="str">
            <v>Seinfra CE</v>
          </cell>
        </row>
        <row r="125">
          <cell r="A125" t="str">
            <v>I6409</v>
          </cell>
          <cell r="B125" t="str">
            <v>ANEL BORRACHA P/ FoFo JUNTA ELÁSTICA DN 1000 P/ ÁGUA</v>
          </cell>
          <cell r="C125" t="str">
            <v>UN</v>
          </cell>
          <cell r="D125">
            <v>434.88</v>
          </cell>
          <cell r="E125" t="str">
            <v>Seinfra CE</v>
          </cell>
        </row>
        <row r="126">
          <cell r="A126" t="str">
            <v>I4172</v>
          </cell>
          <cell r="B126" t="str">
            <v>ANEL BORRACHA P/ FoFo JUNTA ELÁSTICA DN 1000 P/ ESGOTO</v>
          </cell>
          <cell r="C126" t="str">
            <v>UN</v>
          </cell>
          <cell r="D126">
            <v>1024.72</v>
          </cell>
          <cell r="E126" t="str">
            <v>Seinfra CE</v>
          </cell>
        </row>
        <row r="127">
          <cell r="A127" t="str">
            <v>I6417</v>
          </cell>
          <cell r="B127" t="str">
            <v>ANEL BORRACHA P/ FoFo JUNTA ELÁSTICA DN 1200 P/ ÁGUA</v>
          </cell>
          <cell r="C127" t="str">
            <v>UN</v>
          </cell>
          <cell r="D127">
            <v>698.4</v>
          </cell>
          <cell r="E127" t="str">
            <v>Seinfra CE</v>
          </cell>
        </row>
        <row r="128">
          <cell r="A128" t="str">
            <v>I4173</v>
          </cell>
          <cell r="B128" t="str">
            <v>ANEL BORRACHA P/ FoFo JUNTA ELÁSTICA DN 1200 P/ ESGOTO</v>
          </cell>
          <cell r="C128" t="str">
            <v>UN</v>
          </cell>
          <cell r="D128">
            <v>2062.27</v>
          </cell>
          <cell r="E128" t="str">
            <v>Seinfra CE</v>
          </cell>
        </row>
        <row r="129">
          <cell r="A129" t="str">
            <v>I8217</v>
          </cell>
          <cell r="B129" t="str">
            <v>ANEL BORRACHA P/ FoFo JUNTA ELÁSTICA DN 150 P/ ÁGUA</v>
          </cell>
          <cell r="C129" t="str">
            <v>UN</v>
          </cell>
          <cell r="D129">
            <v>19.23</v>
          </cell>
          <cell r="E129" t="str">
            <v>Seinfra CE</v>
          </cell>
        </row>
        <row r="130">
          <cell r="A130" t="str">
            <v>I4160</v>
          </cell>
          <cell r="B130" t="str">
            <v>ANEL BORRACHA P/ FoFo JUNTA ELÁSTICA DN 150 P/ ESGOTO</v>
          </cell>
          <cell r="C130" t="str">
            <v>UN</v>
          </cell>
          <cell r="D130">
            <v>46.9</v>
          </cell>
          <cell r="E130" t="str">
            <v>Seinfra CE</v>
          </cell>
        </row>
        <row r="131">
          <cell r="A131" t="str">
            <v>I8218</v>
          </cell>
          <cell r="B131" t="str">
            <v>ANEL BORRACHA P/ FoFo JUNTA ELÁSTICA DN 200 P/ ÁGUA</v>
          </cell>
          <cell r="C131" t="str">
            <v>UN</v>
          </cell>
          <cell r="D131">
            <v>24.53</v>
          </cell>
          <cell r="E131" t="str">
            <v>Seinfra CE</v>
          </cell>
        </row>
        <row r="132">
          <cell r="A132" t="str">
            <v>I4161</v>
          </cell>
          <cell r="B132" t="str">
            <v>ANEL BORRACHA P/ FoFo JUNTA ELÁSTICA DN 200 P/ ESGOTO</v>
          </cell>
          <cell r="C132" t="str">
            <v>UN</v>
          </cell>
          <cell r="D132">
            <v>92.1</v>
          </cell>
          <cell r="E132" t="str">
            <v>Seinfra CE</v>
          </cell>
        </row>
        <row r="133">
          <cell r="A133" t="str">
            <v>I8219</v>
          </cell>
          <cell r="B133" t="str">
            <v>ANEL BORRACHA P/ FoFo JUNTA ELÁSTICA DN 250 P/ ÁGUA</v>
          </cell>
          <cell r="C133" t="str">
            <v>UN</v>
          </cell>
          <cell r="D133">
            <v>31.77</v>
          </cell>
          <cell r="E133" t="str">
            <v>Seinfra CE</v>
          </cell>
        </row>
        <row r="134">
          <cell r="A134" t="str">
            <v>I4162</v>
          </cell>
          <cell r="B134" t="str">
            <v>ANEL BORRACHA P/ FoFo JUNTA ELÁSTICA DN 250 P/ ESGOTO</v>
          </cell>
          <cell r="C134" t="str">
            <v>UN</v>
          </cell>
          <cell r="D134">
            <v>113.52</v>
          </cell>
          <cell r="E134" t="str">
            <v>Seinfra CE</v>
          </cell>
        </row>
        <row r="135">
          <cell r="A135" t="str">
            <v>I8220</v>
          </cell>
          <cell r="B135" t="str">
            <v>ANEL BORRACHA P/ FoFo JUNTA ELÁSTICA DN 300 P/ ÁGUA</v>
          </cell>
          <cell r="C135" t="str">
            <v>UN</v>
          </cell>
          <cell r="D135">
            <v>45.36</v>
          </cell>
          <cell r="E135" t="str">
            <v>Seinfra CE</v>
          </cell>
        </row>
        <row r="136">
          <cell r="A136" t="str">
            <v>I4163</v>
          </cell>
          <cell r="B136" t="str">
            <v>ANEL BORRACHA P/ FoFo JUNTA ELÁSTICA DN 300 P/ ESGOTO</v>
          </cell>
          <cell r="C136" t="str">
            <v>UN</v>
          </cell>
          <cell r="D136">
            <v>127.1</v>
          </cell>
          <cell r="E136" t="str">
            <v>Seinfra CE</v>
          </cell>
        </row>
        <row r="137">
          <cell r="A137" t="str">
            <v>I8221</v>
          </cell>
          <cell r="B137" t="str">
            <v>ANEL BORRACHA P/ FoFo JUNTA ELÁSTICA DN 350 P/ ÁGUA</v>
          </cell>
          <cell r="C137" t="str">
            <v>UN</v>
          </cell>
          <cell r="D137">
            <v>71.33</v>
          </cell>
          <cell r="E137" t="str">
            <v>Seinfra CE</v>
          </cell>
        </row>
        <row r="138">
          <cell r="A138" t="str">
            <v>I4164</v>
          </cell>
          <cell r="B138" t="str">
            <v>ANEL BORRACHA P/ FoFo JUNTA ELÁSTICA DN 350 P/ ESGOTO</v>
          </cell>
          <cell r="C138" t="str">
            <v>UN</v>
          </cell>
          <cell r="D138">
            <v>134.16</v>
          </cell>
          <cell r="E138" t="str">
            <v>Seinfra CE</v>
          </cell>
        </row>
        <row r="139">
          <cell r="A139" t="str">
            <v>I6400</v>
          </cell>
          <cell r="B139" t="str">
            <v>ANEL BORRACHA P/ FoFo JUNTA ELÁSTICA DN 400 P/ ÁGUA</v>
          </cell>
          <cell r="C139" t="str">
            <v>UN</v>
          </cell>
          <cell r="D139">
            <v>62.47</v>
          </cell>
          <cell r="E139" t="str">
            <v>Seinfra CE</v>
          </cell>
        </row>
        <row r="140">
          <cell r="A140" t="str">
            <v>I4165</v>
          </cell>
          <cell r="B140" t="str">
            <v>ANEL BORRACHA P/ FoFo JUNTA ELÁSTICA DN 400 P/ ESGOTO</v>
          </cell>
          <cell r="C140" t="str">
            <v>UN</v>
          </cell>
          <cell r="D140">
            <v>162.63</v>
          </cell>
          <cell r="E140" t="str">
            <v>Seinfra CE</v>
          </cell>
        </row>
        <row r="141">
          <cell r="A141" t="str">
            <v>I6402</v>
          </cell>
          <cell r="B141" t="str">
            <v>ANEL BORRACHA P/ FoFo JUNTA ELÁSTICA DN 450 P/ ÁGUA</v>
          </cell>
          <cell r="C141" t="str">
            <v>UN</v>
          </cell>
          <cell r="D141">
            <v>97.9</v>
          </cell>
          <cell r="E141" t="str">
            <v>Seinfra CE</v>
          </cell>
        </row>
        <row r="142">
          <cell r="A142" t="str">
            <v>I4166</v>
          </cell>
          <cell r="B142" t="str">
            <v>ANEL BORRACHA P/ FoFo JUNTA ELÁSTICA DN 450 P/ ESGOTO</v>
          </cell>
          <cell r="C142" t="str">
            <v>UN</v>
          </cell>
          <cell r="D142">
            <v>195.56</v>
          </cell>
          <cell r="E142" t="str">
            <v>Seinfra CE</v>
          </cell>
        </row>
        <row r="143">
          <cell r="A143" t="str">
            <v>I4157</v>
          </cell>
          <cell r="B143" t="str">
            <v>ANEL BORRACHA P/ FoFo JUNTA ELÁSTICA DN 50 P/ ESGOTO</v>
          </cell>
          <cell r="C143" t="str">
            <v>UN</v>
          </cell>
          <cell r="D143">
            <v>2.17</v>
          </cell>
          <cell r="E143" t="str">
            <v>Seinfra CE</v>
          </cell>
        </row>
        <row r="144">
          <cell r="A144" t="str">
            <v>I6403</v>
          </cell>
          <cell r="B144" t="str">
            <v>ANEL BORRACHA P/ FoFo JUNTA ELÁSTICA DN 500 P/ ÁGUA</v>
          </cell>
          <cell r="C144" t="str">
            <v>UN</v>
          </cell>
          <cell r="D144">
            <v>93.88</v>
          </cell>
          <cell r="E144" t="str">
            <v>Seinfra CE</v>
          </cell>
        </row>
        <row r="145">
          <cell r="A145" t="str">
            <v>I4167</v>
          </cell>
          <cell r="B145" t="str">
            <v>ANEL BORRACHA P/ FoFo JUNTA ELÁSTICA DN 500 P/ ESGOTO</v>
          </cell>
          <cell r="C145" t="str">
            <v>UN</v>
          </cell>
          <cell r="D145">
            <v>256.45999999999998</v>
          </cell>
          <cell r="E145" t="str">
            <v>Seinfra CE</v>
          </cell>
        </row>
        <row r="146">
          <cell r="A146" t="str">
            <v>I6404</v>
          </cell>
          <cell r="B146" t="str">
            <v>ANEL BORRACHA P/ FoFo JUNTA ELÁSTICA DN 600 P/ ÁGUA</v>
          </cell>
          <cell r="C146" t="str">
            <v>UN</v>
          </cell>
          <cell r="D146">
            <v>123.16</v>
          </cell>
          <cell r="E146" t="str">
            <v>Seinfra CE</v>
          </cell>
        </row>
        <row r="147">
          <cell r="A147" t="str">
            <v>I4168</v>
          </cell>
          <cell r="B147" t="str">
            <v>ANEL BORRACHA P/ FoFo JUNTA ELÁSTICA DN 600 P/ ESGOTO</v>
          </cell>
          <cell r="C147" t="str">
            <v>UN</v>
          </cell>
          <cell r="D147">
            <v>293.39999999999998</v>
          </cell>
          <cell r="E147" t="str">
            <v>Seinfra CE</v>
          </cell>
        </row>
        <row r="148">
          <cell r="A148" t="str">
            <v>I6405</v>
          </cell>
          <cell r="B148" t="str">
            <v>ANEL BORRACHA P/ FoFo JUNTA ELÁSTICA DN 700 P/ ÁGUA</v>
          </cell>
          <cell r="C148" t="str">
            <v>UN</v>
          </cell>
          <cell r="D148">
            <v>258.58</v>
          </cell>
          <cell r="E148" t="str">
            <v>Seinfra CE</v>
          </cell>
        </row>
        <row r="149">
          <cell r="A149" t="str">
            <v>I4169</v>
          </cell>
          <cell r="B149" t="str">
            <v>ANEL BORRACHA P/ FoFo JUNTA ELÁSTICA DN 700 P/ ESGOTO</v>
          </cell>
          <cell r="C149" t="str">
            <v>UN</v>
          </cell>
          <cell r="D149">
            <v>681.13</v>
          </cell>
          <cell r="E149" t="str">
            <v>Seinfra CE</v>
          </cell>
        </row>
        <row r="150">
          <cell r="A150" t="str">
            <v>I8215</v>
          </cell>
          <cell r="B150" t="str">
            <v>ANEL BORRACHA P/ FoFo JUNTA ELÁSTICA DN 80 P/ ÁGUA</v>
          </cell>
          <cell r="C150" t="str">
            <v>UN</v>
          </cell>
          <cell r="D150">
            <v>8.1</v>
          </cell>
          <cell r="E150" t="str">
            <v>Seinfra CE</v>
          </cell>
        </row>
        <row r="151">
          <cell r="A151" t="str">
            <v>I7095</v>
          </cell>
          <cell r="B151" t="str">
            <v>ANEL BORRACHA P/ FoFo JUNTA ELÁSTICA DN 80 P/ ESGOTO</v>
          </cell>
          <cell r="C151" t="str">
            <v>UN</v>
          </cell>
          <cell r="D151">
            <v>18.920000000000002</v>
          </cell>
          <cell r="E151" t="str">
            <v>Seinfra CE</v>
          </cell>
        </row>
        <row r="152">
          <cell r="A152" t="str">
            <v>I6406</v>
          </cell>
          <cell r="B152" t="str">
            <v>ANEL BORRACHA P/ FoFo JUNTA ELÁSTICA DN 800 P/ ÁGUA</v>
          </cell>
          <cell r="C152" t="str">
            <v>UN</v>
          </cell>
          <cell r="D152">
            <v>299.14999999999998</v>
          </cell>
          <cell r="E152" t="str">
            <v>Seinfra CE</v>
          </cell>
        </row>
        <row r="153">
          <cell r="A153" t="str">
            <v>I4170</v>
          </cell>
          <cell r="B153" t="str">
            <v>ANEL BORRACHA P/ FoFo JUNTA ELÁSTICA DN 800 P/ ESGOTO</v>
          </cell>
          <cell r="C153" t="str">
            <v>UN</v>
          </cell>
          <cell r="D153">
            <v>783.74</v>
          </cell>
          <cell r="E153" t="str">
            <v>Seinfra CE</v>
          </cell>
        </row>
        <row r="154">
          <cell r="A154" t="str">
            <v>I6407</v>
          </cell>
          <cell r="B154" t="str">
            <v>ANEL BORRACHA P/ FoFo JUNTA ELÁSTICA DN 900 P/ ÁGUA</v>
          </cell>
          <cell r="C154" t="str">
            <v>UN</v>
          </cell>
          <cell r="D154">
            <v>353.11</v>
          </cell>
          <cell r="E154" t="str">
            <v>Seinfra CE</v>
          </cell>
        </row>
        <row r="155">
          <cell r="A155" t="str">
            <v>I4171</v>
          </cell>
          <cell r="B155" t="str">
            <v>ANEL BORRACHA P/ FoFo JUNTA ELÁSTICA DN 900 P/ ESGOTO</v>
          </cell>
          <cell r="C155" t="str">
            <v>UN</v>
          </cell>
          <cell r="D155">
            <v>929.2</v>
          </cell>
          <cell r="E155" t="str">
            <v>Seinfra CE</v>
          </cell>
        </row>
        <row r="156">
          <cell r="A156" t="str">
            <v>I2965</v>
          </cell>
          <cell r="B156" t="str">
            <v>ANEL DE BORRACHA OCRE DN 100</v>
          </cell>
          <cell r="C156" t="str">
            <v>UN</v>
          </cell>
          <cell r="D156">
            <v>1.4</v>
          </cell>
          <cell r="E156" t="str">
            <v>Seinfra CE</v>
          </cell>
        </row>
        <row r="157">
          <cell r="A157" t="str">
            <v>I2966</v>
          </cell>
          <cell r="B157" t="str">
            <v>ANEL DE BORRACHA OCRE DN 125</v>
          </cell>
          <cell r="C157" t="str">
            <v>UN</v>
          </cell>
          <cell r="D157">
            <v>5.29</v>
          </cell>
          <cell r="E157" t="str">
            <v>Seinfra CE</v>
          </cell>
        </row>
        <row r="158">
          <cell r="A158" t="str">
            <v>I2967</v>
          </cell>
          <cell r="B158" t="str">
            <v>ANEL DE BORRACHA OCRE DN 150</v>
          </cell>
          <cell r="C158" t="str">
            <v>UN</v>
          </cell>
          <cell r="D158">
            <v>3.74</v>
          </cell>
          <cell r="E158" t="str">
            <v>Seinfra CE</v>
          </cell>
        </row>
        <row r="159">
          <cell r="A159" t="str">
            <v>I2968</v>
          </cell>
          <cell r="B159" t="str">
            <v>ANEL DE BORRACHA OCRE DN 200</v>
          </cell>
          <cell r="C159" t="str">
            <v>UN</v>
          </cell>
          <cell r="D159">
            <v>5.15</v>
          </cell>
          <cell r="E159" t="str">
            <v>Seinfra CE</v>
          </cell>
        </row>
        <row r="160">
          <cell r="A160" t="str">
            <v>I2969</v>
          </cell>
          <cell r="B160" t="str">
            <v>ANEL DE BORRACHA OCRE DN 250</v>
          </cell>
          <cell r="C160" t="str">
            <v>UN</v>
          </cell>
          <cell r="D160">
            <v>10.65</v>
          </cell>
          <cell r="E160" t="str">
            <v>Seinfra CE</v>
          </cell>
        </row>
        <row r="161">
          <cell r="A161" t="str">
            <v>I2970</v>
          </cell>
          <cell r="B161" t="str">
            <v>ANEL DE BORRACHA OCRE DN 300</v>
          </cell>
          <cell r="C161" t="str">
            <v>UN</v>
          </cell>
          <cell r="D161">
            <v>26.75</v>
          </cell>
          <cell r="E161" t="str">
            <v>Seinfra CE</v>
          </cell>
        </row>
        <row r="162">
          <cell r="A162" t="str">
            <v>I2971</v>
          </cell>
          <cell r="B162" t="str">
            <v>ANEL DE BORRACHA OCRE DN 350</v>
          </cell>
          <cell r="C162" t="str">
            <v>UN</v>
          </cell>
          <cell r="D162">
            <v>53</v>
          </cell>
          <cell r="E162" t="str">
            <v>Seinfra CE</v>
          </cell>
        </row>
        <row r="163">
          <cell r="A163" t="str">
            <v>I2972</v>
          </cell>
          <cell r="B163" t="str">
            <v>ANEL DE BORRACHA OCRE DN 400</v>
          </cell>
          <cell r="C163" t="str">
            <v>UN</v>
          </cell>
          <cell r="D163">
            <v>59</v>
          </cell>
          <cell r="E163" t="str">
            <v>Seinfra CE</v>
          </cell>
        </row>
        <row r="164">
          <cell r="A164" t="str">
            <v>I3094</v>
          </cell>
          <cell r="B164" t="str">
            <v>ANEL DE BORRACHA P/ TUBO DE FoFo 1MPa DN 100</v>
          </cell>
          <cell r="C164" t="str">
            <v>UN</v>
          </cell>
          <cell r="D164">
            <v>6.8</v>
          </cell>
          <cell r="E164" t="str">
            <v>Seinfra CE</v>
          </cell>
        </row>
        <row r="165">
          <cell r="A165" t="str">
            <v>I3095</v>
          </cell>
          <cell r="B165" t="str">
            <v>ANEL DE BORRACHA P/ TUBO DE FoFo 1MPa DN 150</v>
          </cell>
          <cell r="C165" t="str">
            <v>UN</v>
          </cell>
          <cell r="D165">
            <v>9.5</v>
          </cell>
          <cell r="E165" t="str">
            <v>Seinfra CE</v>
          </cell>
        </row>
        <row r="166">
          <cell r="A166" t="str">
            <v>I3096</v>
          </cell>
          <cell r="B166" t="str">
            <v>ANEL DE BORRACHA P/ TUBO DE FoFo 1MPa DN 200</v>
          </cell>
          <cell r="C166" t="str">
            <v>UN</v>
          </cell>
          <cell r="D166">
            <v>15.4</v>
          </cell>
          <cell r="E166" t="str">
            <v>Seinfra CE</v>
          </cell>
        </row>
        <row r="167">
          <cell r="A167" t="str">
            <v>I3097</v>
          </cell>
          <cell r="B167" t="str">
            <v>ANEL DE BORRACHA P/ TUBO DE FoFo 1MPa DN 250</v>
          </cell>
          <cell r="C167" t="str">
            <v>UN</v>
          </cell>
          <cell r="D167">
            <v>48.88</v>
          </cell>
          <cell r="E167" t="str">
            <v>Seinfra CE</v>
          </cell>
        </row>
        <row r="168">
          <cell r="A168" t="str">
            <v>I3098</v>
          </cell>
          <cell r="B168" t="str">
            <v>ANEL DE BORRACHA P/ TUBO DE FoFo 1MPa DN 300</v>
          </cell>
          <cell r="C168" t="str">
            <v>UN</v>
          </cell>
          <cell r="D168">
            <v>60.09</v>
          </cell>
          <cell r="E168" t="str">
            <v>Seinfra CE</v>
          </cell>
        </row>
        <row r="169">
          <cell r="A169" t="str">
            <v>I3091</v>
          </cell>
          <cell r="B169" t="str">
            <v>ANEL DE BORRACHA P/ TUBO PBA DN 100</v>
          </cell>
          <cell r="C169" t="str">
            <v>UN</v>
          </cell>
          <cell r="D169">
            <v>2.42</v>
          </cell>
          <cell r="E169" t="str">
            <v>Seinfra CE</v>
          </cell>
        </row>
        <row r="170">
          <cell r="A170" t="str">
            <v>I3089</v>
          </cell>
          <cell r="B170" t="str">
            <v>ANEL DE BORRACHA P/ TUBO PBA DN 50</v>
          </cell>
          <cell r="C170" t="str">
            <v>UN</v>
          </cell>
          <cell r="D170">
            <v>0.95</v>
          </cell>
          <cell r="E170" t="str">
            <v>Seinfra CE</v>
          </cell>
        </row>
        <row r="171">
          <cell r="A171" t="str">
            <v>I3090</v>
          </cell>
          <cell r="B171" t="str">
            <v>ANEL DE BORRACHA P/ TUBO PBA DN 75</v>
          </cell>
          <cell r="C171" t="str">
            <v>UN</v>
          </cell>
          <cell r="D171">
            <v>1.47</v>
          </cell>
          <cell r="E171" t="str">
            <v>Seinfra CE</v>
          </cell>
        </row>
        <row r="172">
          <cell r="A172" t="str">
            <v>I0069</v>
          </cell>
          <cell r="B172" t="str">
            <v>ANEL DE BORRACHA P/ TUBOS E CONEXÕES F.F. 100M</v>
          </cell>
          <cell r="C172" t="str">
            <v>UN</v>
          </cell>
          <cell r="D172">
            <v>22.07</v>
          </cell>
          <cell r="E172" t="str">
            <v>Seinfra CE</v>
          </cell>
        </row>
        <row r="173">
          <cell r="A173" t="str">
            <v>I0070</v>
          </cell>
          <cell r="B173" t="str">
            <v>ANEL DE BORRACHA P/ TUBOS E CONEXÕES F.F. 150MM</v>
          </cell>
          <cell r="C173" t="str">
            <v>UN</v>
          </cell>
          <cell r="D173">
            <v>28.69</v>
          </cell>
          <cell r="E173" t="str">
            <v>Seinfra CE</v>
          </cell>
        </row>
        <row r="174">
          <cell r="A174" t="str">
            <v>I0071</v>
          </cell>
          <cell r="B174" t="str">
            <v>ANEL DE BORRACHA P/ TUBOS E CONEXÕES F.F. 50MM</v>
          </cell>
          <cell r="C174" t="str">
            <v>UN</v>
          </cell>
          <cell r="D174">
            <v>18.7</v>
          </cell>
          <cell r="E174" t="str">
            <v>Seinfra CE</v>
          </cell>
        </row>
        <row r="175">
          <cell r="A175" t="str">
            <v>I0072</v>
          </cell>
          <cell r="B175" t="str">
            <v>ANEL DE BORRACHA P/ TUBOS E CONEXÕES F.F. 75MM</v>
          </cell>
          <cell r="C175" t="str">
            <v>UN</v>
          </cell>
          <cell r="D175">
            <v>19.2</v>
          </cell>
          <cell r="E175" t="str">
            <v>Seinfra CE</v>
          </cell>
        </row>
        <row r="176">
          <cell r="A176" t="str">
            <v>I0073</v>
          </cell>
          <cell r="B176" t="str">
            <v>ANEL DE BORRACHA P/TUBO PVC 100MM (4'')</v>
          </cell>
          <cell r="C176" t="str">
            <v>UN</v>
          </cell>
          <cell r="D176">
            <v>1.34</v>
          </cell>
          <cell r="E176" t="str">
            <v>Seinfra CE</v>
          </cell>
        </row>
        <row r="177">
          <cell r="A177" t="str">
            <v>I0074</v>
          </cell>
          <cell r="B177" t="str">
            <v>ANEL DE BORRACHA P/TUBO PVC 150MM (6'')</v>
          </cell>
          <cell r="C177" t="str">
            <v>UN</v>
          </cell>
          <cell r="D177">
            <v>4.01</v>
          </cell>
          <cell r="E177" t="str">
            <v>Seinfra CE</v>
          </cell>
        </row>
        <row r="178">
          <cell r="A178" t="str">
            <v>I0075</v>
          </cell>
          <cell r="B178" t="str">
            <v>ANEL DE BORRACHA P/TUBO PVC 40MM</v>
          </cell>
          <cell r="C178" t="str">
            <v>UN</v>
          </cell>
          <cell r="D178">
            <v>0.8</v>
          </cell>
          <cell r="E178" t="str">
            <v>Seinfra CE</v>
          </cell>
        </row>
        <row r="179">
          <cell r="A179" t="str">
            <v>I0076</v>
          </cell>
          <cell r="B179" t="str">
            <v>ANEL DE BORRACHA P/TUBO PVC 50MM (2'')</v>
          </cell>
          <cell r="C179" t="str">
            <v>UN</v>
          </cell>
          <cell r="D179">
            <v>0.91</v>
          </cell>
          <cell r="E179" t="str">
            <v>Seinfra CE</v>
          </cell>
        </row>
        <row r="180">
          <cell r="A180" t="str">
            <v>I0077</v>
          </cell>
          <cell r="B180" t="str">
            <v>ANEL DE BORRACHA P/TUBO PVC 75MM (3'')</v>
          </cell>
          <cell r="C180" t="str">
            <v>UN</v>
          </cell>
          <cell r="D180">
            <v>1.0900000000000001</v>
          </cell>
          <cell r="E180" t="str">
            <v>Seinfra CE</v>
          </cell>
        </row>
        <row r="181">
          <cell r="A181" t="str">
            <v>I0078</v>
          </cell>
          <cell r="B181" t="str">
            <v>ANEL DE BORRACHA P/TUBO PVC REFORÇADO DE 100MM</v>
          </cell>
          <cell r="C181" t="str">
            <v>UN</v>
          </cell>
          <cell r="D181">
            <v>1.75</v>
          </cell>
          <cell r="E181" t="str">
            <v>Seinfra CE</v>
          </cell>
        </row>
        <row r="182">
          <cell r="A182" t="str">
            <v>I0079</v>
          </cell>
          <cell r="B182" t="str">
            <v>ANEL DE BORRACHA P/TUBO PVC REFORÇADO DE 150MM</v>
          </cell>
          <cell r="C182" t="str">
            <v>UN</v>
          </cell>
          <cell r="D182">
            <v>5.31</v>
          </cell>
          <cell r="E182" t="str">
            <v>Seinfra CE</v>
          </cell>
        </row>
        <row r="183">
          <cell r="A183" t="str">
            <v>I0080</v>
          </cell>
          <cell r="B183" t="str">
            <v>ANEL DE BORRACHA P/TUBO PVC REFORÇADO DE 50MM</v>
          </cell>
          <cell r="C183" t="str">
            <v>UN</v>
          </cell>
          <cell r="D183">
            <v>1.3</v>
          </cell>
          <cell r="E183" t="str">
            <v>Seinfra CE</v>
          </cell>
        </row>
        <row r="184">
          <cell r="A184" t="str">
            <v>I0081</v>
          </cell>
          <cell r="B184" t="str">
            <v>ANEL DE BORRACHA P/TUBO PVC REFORÇADO DE 75MM</v>
          </cell>
          <cell r="C184" t="str">
            <v>UN</v>
          </cell>
          <cell r="D184">
            <v>1.4</v>
          </cell>
          <cell r="E184" t="str">
            <v>Seinfra CE</v>
          </cell>
        </row>
        <row r="185">
          <cell r="A185" t="str">
            <v>I2964</v>
          </cell>
          <cell r="B185" t="str">
            <v>ANEL DE BORRACHA P/TUBO VFORT.PAREDE DUPLA DN 150</v>
          </cell>
          <cell r="C185" t="str">
            <v>UN</v>
          </cell>
          <cell r="D185">
            <v>10.44</v>
          </cell>
          <cell r="E185" t="str">
            <v>Seinfra CE</v>
          </cell>
        </row>
        <row r="186">
          <cell r="A186" t="str">
            <v>I6847</v>
          </cell>
          <cell r="B186" t="str">
            <v>ANEL DE BORRACHA TIL REDE 150</v>
          </cell>
          <cell r="C186" t="str">
            <v>UN</v>
          </cell>
          <cell r="D186">
            <v>52.13</v>
          </cell>
          <cell r="E186" t="str">
            <v>Seinfra CE</v>
          </cell>
        </row>
        <row r="187">
          <cell r="A187" t="str">
            <v>I6848</v>
          </cell>
          <cell r="B187" t="str">
            <v>ANEL DE BORRACHA TIL REDE 300</v>
          </cell>
          <cell r="C187" t="str">
            <v>UN</v>
          </cell>
          <cell r="D187">
            <v>130.66999999999999</v>
          </cell>
          <cell r="E187" t="str">
            <v>Seinfra CE</v>
          </cell>
        </row>
        <row r="188">
          <cell r="A188" t="str">
            <v>I7412</v>
          </cell>
          <cell r="B188" t="str">
            <v>ANEL DE PROTEÇÃO DIAZED</v>
          </cell>
          <cell r="C188" t="str">
            <v>UN</v>
          </cell>
          <cell r="D188">
            <v>2.44</v>
          </cell>
          <cell r="E188" t="str">
            <v>Seinfra CE</v>
          </cell>
        </row>
        <row r="189">
          <cell r="A189" t="str">
            <v>I0082</v>
          </cell>
          <cell r="B189" t="str">
            <v>ANEL DE VEDAÇÃO PARA BACIA</v>
          </cell>
          <cell r="C189" t="str">
            <v>UN</v>
          </cell>
          <cell r="D189">
            <v>7</v>
          </cell>
          <cell r="E189" t="str">
            <v>Seinfra CE</v>
          </cell>
        </row>
        <row r="190">
          <cell r="A190" t="str">
            <v>I5803</v>
          </cell>
          <cell r="B190" t="str">
            <v>ANEL EDUTOR O-RING DN 40</v>
          </cell>
          <cell r="C190" t="str">
            <v>UN</v>
          </cell>
          <cell r="D190">
            <v>0.48</v>
          </cell>
          <cell r="E190" t="str">
            <v>Seinfra CE</v>
          </cell>
        </row>
        <row r="191">
          <cell r="A191" t="str">
            <v>I5804</v>
          </cell>
          <cell r="B191" t="str">
            <v>ANEL EDUTOR O-RING DN 50</v>
          </cell>
          <cell r="C191" t="str">
            <v>UN</v>
          </cell>
          <cell r="D191">
            <v>0.87</v>
          </cell>
          <cell r="E191" t="str">
            <v>Seinfra CE</v>
          </cell>
        </row>
        <row r="192">
          <cell r="A192" t="str">
            <v>I5805</v>
          </cell>
          <cell r="B192" t="str">
            <v>ANEL EDUTOR O-RING DN 65</v>
          </cell>
          <cell r="C192" t="str">
            <v>UN</v>
          </cell>
          <cell r="D192">
            <v>1.42</v>
          </cell>
          <cell r="E192" t="str">
            <v>Seinfra CE</v>
          </cell>
        </row>
        <row r="193">
          <cell r="A193" t="str">
            <v>I0083</v>
          </cell>
          <cell r="B193" t="str">
            <v>ANEL PRE-MOLDADO DE CONCRETO D=0.60M, h = 0.80M</v>
          </cell>
          <cell r="C193" t="str">
            <v>UN</v>
          </cell>
          <cell r="D193">
            <v>69.98</v>
          </cell>
          <cell r="E193" t="str">
            <v>Seinfra CE</v>
          </cell>
        </row>
        <row r="194">
          <cell r="A194" t="str">
            <v>I7964</v>
          </cell>
          <cell r="B194" t="str">
            <v>ANEL PRE-MOLDADO DE CONCRETO D=1,20M, h=0,50M</v>
          </cell>
          <cell r="C194" t="str">
            <v>UN</v>
          </cell>
          <cell r="D194">
            <v>120</v>
          </cell>
          <cell r="E194" t="str">
            <v>Seinfra CE</v>
          </cell>
        </row>
        <row r="195">
          <cell r="A195" t="str">
            <v>I6244</v>
          </cell>
          <cell r="B195" t="str">
            <v>ANEL PRÉ-MOLDADO DE CONCRETO,  D=1,50M, H = 0.50M</v>
          </cell>
          <cell r="C195" t="str">
            <v>UN</v>
          </cell>
          <cell r="D195">
            <v>201.6</v>
          </cell>
          <cell r="E195" t="str">
            <v>Seinfra CE</v>
          </cell>
        </row>
        <row r="196">
          <cell r="A196" t="str">
            <v>I6410</v>
          </cell>
          <cell r="B196" t="str">
            <v>ANEL PRÉ-MOLDADO DE CONCRETO,  D=4,00M, ESP=12CM</v>
          </cell>
          <cell r="C196" t="str">
            <v>UN</v>
          </cell>
          <cell r="D196">
            <v>627.78</v>
          </cell>
          <cell r="E196" t="str">
            <v>Seinfra CE</v>
          </cell>
        </row>
        <row r="197">
          <cell r="A197" t="str">
            <v>I6063</v>
          </cell>
          <cell r="B197" t="str">
            <v>ANEL PRE-MOLDADO DE CONCRETO, D = 0,60M (LIGA. PREDIAL)</v>
          </cell>
          <cell r="C197" t="str">
            <v>UN</v>
          </cell>
          <cell r="D197">
            <v>44</v>
          </cell>
          <cell r="E197" t="str">
            <v>Seinfra CE</v>
          </cell>
        </row>
        <row r="198">
          <cell r="A198" t="str">
            <v>I6061</v>
          </cell>
          <cell r="B198" t="str">
            <v>ANEL PRE-MOLDADO DE CONCRETO, D = 0,60M, H  =  0,50M</v>
          </cell>
          <cell r="C198" t="str">
            <v>UN</v>
          </cell>
          <cell r="D198">
            <v>57.05</v>
          </cell>
          <cell r="E198" t="str">
            <v>Seinfra CE</v>
          </cell>
        </row>
        <row r="199">
          <cell r="A199" t="str">
            <v>I6062</v>
          </cell>
          <cell r="B199" t="str">
            <v>ANEL PRE-MOLDADO DE CONCRETO, D = 0,60M, H  =  0,70M</v>
          </cell>
          <cell r="C199" t="str">
            <v>UN</v>
          </cell>
          <cell r="D199">
            <v>51</v>
          </cell>
          <cell r="E199" t="str">
            <v>Seinfra CE</v>
          </cell>
        </row>
        <row r="200">
          <cell r="A200" t="str">
            <v>I6064</v>
          </cell>
          <cell r="B200" t="str">
            <v>ANEL PRE-MOLDADO DE CONCRETO, D = 0,60M, H  =  1,00M</v>
          </cell>
          <cell r="C200" t="str">
            <v>UN</v>
          </cell>
          <cell r="D200">
            <v>131.88999999999999</v>
          </cell>
          <cell r="E200" t="str">
            <v>Seinfra CE</v>
          </cell>
        </row>
        <row r="201">
          <cell r="A201" t="str">
            <v>I6065</v>
          </cell>
          <cell r="B201" t="str">
            <v>ANEL PRE-MOLDADO DE CONCRETO, D = 1,00M,  H  =  0,50M</v>
          </cell>
          <cell r="C201" t="str">
            <v>UN</v>
          </cell>
          <cell r="D201">
            <v>78.5</v>
          </cell>
          <cell r="E201" t="str">
            <v>Seinfra CE</v>
          </cell>
        </row>
        <row r="202">
          <cell r="A202" t="str">
            <v>I6066</v>
          </cell>
          <cell r="B202" t="str">
            <v>ANEL PRE-MOLDADO DE CONCRETO, D = 2,00M, H  =  0,50M</v>
          </cell>
          <cell r="C202" t="str">
            <v>UN</v>
          </cell>
          <cell r="D202">
            <v>339</v>
          </cell>
          <cell r="E202" t="str">
            <v>Seinfra CE</v>
          </cell>
        </row>
        <row r="203">
          <cell r="A203" t="str">
            <v>I6067</v>
          </cell>
          <cell r="B203" t="str">
            <v>ANEL PRE-MOLDADO DE CONCRETO, D = 2,50M, H  =  0,50M</v>
          </cell>
          <cell r="C203" t="str">
            <v>UN</v>
          </cell>
          <cell r="D203">
            <v>441</v>
          </cell>
          <cell r="E203" t="str">
            <v>Seinfra CE</v>
          </cell>
        </row>
        <row r="204">
          <cell r="A204" t="str">
            <v>I6068</v>
          </cell>
          <cell r="B204" t="str">
            <v>ANEL PRE-MOLDADO DE CONCRETO, D = 3,00M, H  =  0,50M</v>
          </cell>
          <cell r="C204" t="str">
            <v>UN</v>
          </cell>
          <cell r="D204">
            <v>488.84</v>
          </cell>
          <cell r="E204" t="str">
            <v>Seinfra CE</v>
          </cell>
        </row>
        <row r="205">
          <cell r="A205" t="str">
            <v>I6069</v>
          </cell>
          <cell r="B205" t="str">
            <v>ANEL PRE-MOLDADO DE CONCRETO, D = 3,50M, h= 0,50M</v>
          </cell>
          <cell r="C205" t="str">
            <v>UN</v>
          </cell>
          <cell r="D205">
            <v>595.42999999999995</v>
          </cell>
          <cell r="E205" t="str">
            <v>Seinfra CE</v>
          </cell>
        </row>
        <row r="206">
          <cell r="A206" t="str">
            <v>I0084</v>
          </cell>
          <cell r="B206" t="str">
            <v>ANEL PRE-MOLDADO DE CONCRETO, D=0.80M, h = 0.50M</v>
          </cell>
          <cell r="C206" t="str">
            <v>UN</v>
          </cell>
          <cell r="D206">
            <v>101.33</v>
          </cell>
          <cell r="E206" t="str">
            <v>Seinfra CE</v>
          </cell>
        </row>
        <row r="207">
          <cell r="A207" t="str">
            <v>I0085</v>
          </cell>
          <cell r="B207" t="str">
            <v>ANEL PRE-MOLDADO DE CONCRETO, D=0.80M, h = 1.00M</v>
          </cell>
          <cell r="C207" t="str">
            <v>UN</v>
          </cell>
          <cell r="D207">
            <v>111.7</v>
          </cell>
          <cell r="E207" t="str">
            <v>Seinfra CE</v>
          </cell>
        </row>
        <row r="208">
          <cell r="A208" t="str">
            <v>I6411</v>
          </cell>
          <cell r="B208" t="str">
            <v>ANEL PRÉ-MOLDADO DE CONCRETO, D=5,00M, esp.=15CM</v>
          </cell>
          <cell r="C208" t="str">
            <v>UN</v>
          </cell>
          <cell r="D208">
            <v>981.96</v>
          </cell>
          <cell r="E208" t="str">
            <v>Seinfra CE</v>
          </cell>
        </row>
        <row r="209">
          <cell r="A209" t="str">
            <v>I6050</v>
          </cell>
          <cell r="B209" t="str">
            <v>ANTRACITO TE  =  0,9; CU  =  1,4 A 1,6</v>
          </cell>
          <cell r="C209" t="str">
            <v>M³</v>
          </cell>
          <cell r="D209">
            <v>4173.3</v>
          </cell>
          <cell r="E209" t="str">
            <v>Seinfra CE</v>
          </cell>
        </row>
        <row r="210">
          <cell r="A210" t="str">
            <v>I0086</v>
          </cell>
          <cell r="B210" t="str">
            <v>APARELHO DE APOIO EM NEOPRENE</v>
          </cell>
          <cell r="C210" t="str">
            <v>DM³</v>
          </cell>
          <cell r="D210">
            <v>105.89</v>
          </cell>
          <cell r="E210" t="str">
            <v>Seinfra CE</v>
          </cell>
        </row>
        <row r="211">
          <cell r="A211" t="str">
            <v>I7357</v>
          </cell>
          <cell r="B211" t="str">
            <v>APARELHO DE JANELA - CAP 10.000 BTU (FORN. E MONTAGEM)</v>
          </cell>
          <cell r="C211" t="str">
            <v>UN</v>
          </cell>
          <cell r="D211">
            <v>1248</v>
          </cell>
          <cell r="E211" t="str">
            <v>Seinfra CE</v>
          </cell>
        </row>
        <row r="212">
          <cell r="A212" t="str">
            <v>I7358</v>
          </cell>
          <cell r="B212" t="str">
            <v>APARELHO DE JANELA - CAP 12.000 BTU (FORN. E MONTAGEM)</v>
          </cell>
          <cell r="C212" t="str">
            <v>UN</v>
          </cell>
          <cell r="D212">
            <v>1348</v>
          </cell>
          <cell r="E212" t="str">
            <v>Seinfra CE</v>
          </cell>
        </row>
        <row r="213">
          <cell r="A213" t="str">
            <v>I7360</v>
          </cell>
          <cell r="B213" t="str">
            <v>APARELHO DE JANELA - CAP 18.000 BTU (FORN. E MONTAGEM)</v>
          </cell>
          <cell r="C213" t="str">
            <v>UN</v>
          </cell>
          <cell r="D213">
            <v>1870</v>
          </cell>
          <cell r="E213" t="str">
            <v>Seinfra CE</v>
          </cell>
        </row>
        <row r="214">
          <cell r="A214" t="str">
            <v>I7361</v>
          </cell>
          <cell r="B214" t="str">
            <v>APARELHO DE JANELA - CAP 21.000 BTU (FORN. E MONTAGEM)</v>
          </cell>
          <cell r="C214" t="str">
            <v>UN</v>
          </cell>
          <cell r="D214">
            <v>2201</v>
          </cell>
          <cell r="E214" t="str">
            <v>Seinfra CE</v>
          </cell>
        </row>
        <row r="215">
          <cell r="A215" t="str">
            <v>I7362</v>
          </cell>
          <cell r="B215" t="str">
            <v>APARELHO DE JANELA - CAP 30.000 BTU (FORN. E MONTAGEM)</v>
          </cell>
          <cell r="C215" t="str">
            <v>UN</v>
          </cell>
          <cell r="D215">
            <v>3138.85</v>
          </cell>
          <cell r="E215" t="str">
            <v>Seinfra CE</v>
          </cell>
        </row>
        <row r="216">
          <cell r="A216" t="str">
            <v>I7356</v>
          </cell>
          <cell r="B216" t="str">
            <v>APARELHO DE JANELA - CAP 7.500 BTU (FORN. E MONTAGEM)</v>
          </cell>
          <cell r="C216" t="str">
            <v>UN</v>
          </cell>
          <cell r="D216">
            <v>1148</v>
          </cell>
          <cell r="E216" t="str">
            <v>Seinfra CE</v>
          </cell>
        </row>
        <row r="217">
          <cell r="A217" t="str">
            <v>I8087</v>
          </cell>
          <cell r="B217" t="str">
            <v>APARELHO DE MUDANÇA DE VIA TR 45, TIPO 1:10, COMPLETO, INCLUINDO TODAS AS FIXAÇÕES E A DORMENTAÇÃO ESPECIAL (MADEIRA)</v>
          </cell>
          <cell r="C217" t="str">
            <v>UN</v>
          </cell>
          <cell r="D217">
            <v>189663.72</v>
          </cell>
          <cell r="E217" t="str">
            <v>Seinfra CE</v>
          </cell>
        </row>
        <row r="218">
          <cell r="A218" t="str">
            <v>I8088</v>
          </cell>
          <cell r="B218" t="str">
            <v>APARELHO DE MUDANÇA DE VIA TR 45, TIPO 1:12, COMPLETO, INCLUINDO TODAS AS FIXAÇÕES E A DORMENTAÇÃO ESPECIAL (MADEIRA)</v>
          </cell>
          <cell r="C218" t="str">
            <v>UN</v>
          </cell>
          <cell r="D218">
            <v>207248.44</v>
          </cell>
          <cell r="E218" t="str">
            <v>Seinfra CE</v>
          </cell>
        </row>
        <row r="219">
          <cell r="A219" t="str">
            <v>I8089</v>
          </cell>
          <cell r="B219" t="str">
            <v>APARELHO DE MUDANÇA DE VIA TR 45, TIPO 1:14, COMPLETO, INCLUINDO TODAS AS FIXAÇÕES E A DORMENTAÇÃO ESPECIAL (MADEIRA)</v>
          </cell>
          <cell r="C219" t="str">
            <v>UN</v>
          </cell>
          <cell r="D219">
            <v>232369.46</v>
          </cell>
          <cell r="E219" t="str">
            <v>Seinfra CE</v>
          </cell>
        </row>
        <row r="220">
          <cell r="A220" t="str">
            <v>I8086</v>
          </cell>
          <cell r="B220" t="str">
            <v>APARELHO DE MUDANÇA DE VIA TR 45, TIPO 1:8, COMPLETO, INCLUINDO TODAS AS FIXAÇÕES E A DORMENTAÇÃO ESPECIAL (MADEIRA)</v>
          </cell>
          <cell r="C220" t="str">
            <v>UN</v>
          </cell>
          <cell r="D220">
            <v>178359.27</v>
          </cell>
          <cell r="E220" t="str">
            <v>Seinfra CE</v>
          </cell>
        </row>
        <row r="221">
          <cell r="A221" t="str">
            <v>I0087</v>
          </cell>
          <cell r="B221" t="str">
            <v>APARELHO MISTURADOR DE MESA PARA PIA</v>
          </cell>
          <cell r="C221" t="str">
            <v>UN</v>
          </cell>
          <cell r="D221">
            <v>335.1</v>
          </cell>
          <cell r="E221" t="str">
            <v>Seinfra CE</v>
          </cell>
        </row>
        <row r="222">
          <cell r="A222" t="str">
            <v>I0088</v>
          </cell>
          <cell r="B222" t="str">
            <v>APARELHO MISTURADOR DE PAREDE PARA PIA</v>
          </cell>
          <cell r="C222" t="str">
            <v>UN</v>
          </cell>
          <cell r="D222">
            <v>309.39999999999998</v>
          </cell>
          <cell r="E222" t="str">
            <v>Seinfra CE</v>
          </cell>
        </row>
        <row r="223">
          <cell r="A223" t="str">
            <v>I0089</v>
          </cell>
          <cell r="B223" t="str">
            <v>APARELHO MISTURADOR PARA LAVATORIO</v>
          </cell>
          <cell r="C223" t="str">
            <v>UN</v>
          </cell>
          <cell r="D223">
            <v>331.5</v>
          </cell>
          <cell r="E223" t="str">
            <v>Seinfra CE</v>
          </cell>
        </row>
        <row r="224">
          <cell r="A224" t="str">
            <v>I7459</v>
          </cell>
          <cell r="B224" t="str">
            <v>APARELHO OXI-ACETILENO</v>
          </cell>
          <cell r="C224" t="str">
            <v>H</v>
          </cell>
          <cell r="D224">
            <v>0.17</v>
          </cell>
          <cell r="E224" t="str">
            <v>Seinfra CE</v>
          </cell>
        </row>
        <row r="225">
          <cell r="A225" t="str">
            <v>I0090</v>
          </cell>
          <cell r="B225" t="str">
            <v>APARELHO SINALIZADOR OBSTACULOS</v>
          </cell>
          <cell r="C225" t="str">
            <v>UN</v>
          </cell>
          <cell r="D225">
            <v>55.1</v>
          </cell>
          <cell r="E225" t="str">
            <v>Seinfra CE</v>
          </cell>
        </row>
        <row r="226">
          <cell r="A226" t="str">
            <v>I6359</v>
          </cell>
          <cell r="B226" t="str">
            <v>APARELHO TELEFÔNICO DIGITAL PARA LIGAÇÃO JNA CPCT EXISTENTE</v>
          </cell>
          <cell r="C226" t="str">
            <v>UN</v>
          </cell>
          <cell r="D226">
            <v>161.41999999999999</v>
          </cell>
          <cell r="E226" t="str">
            <v>Seinfra CE</v>
          </cell>
        </row>
        <row r="227">
          <cell r="A227" t="str">
            <v>I8574</v>
          </cell>
          <cell r="B227" t="str">
            <v>APLICADOR FLEXÍVEL P/ CÁPSULA DE SUPRESSÃO</v>
          </cell>
          <cell r="C227" t="str">
            <v>UN</v>
          </cell>
          <cell r="D227">
            <v>168</v>
          </cell>
          <cell r="E227" t="str">
            <v>Seinfra CE</v>
          </cell>
        </row>
        <row r="228">
          <cell r="A228" t="str">
            <v>I0091</v>
          </cell>
          <cell r="B228" t="str">
            <v>APLICADOR IMPERMEABILIZAÇÃO</v>
          </cell>
          <cell r="C228" t="str">
            <v>H</v>
          </cell>
          <cell r="D228">
            <v>7.2</v>
          </cell>
          <cell r="E228" t="str">
            <v>Seinfra CE</v>
          </cell>
        </row>
        <row r="229">
          <cell r="A229" t="str">
            <v>I0092</v>
          </cell>
          <cell r="B229" t="str">
            <v>APLICADOR REVESTIMENTO</v>
          </cell>
          <cell r="C229" t="str">
            <v>H</v>
          </cell>
          <cell r="D229">
            <v>7.2</v>
          </cell>
          <cell r="E229" t="str">
            <v>Seinfra CE</v>
          </cell>
        </row>
        <row r="230">
          <cell r="A230" t="str">
            <v>I8414</v>
          </cell>
          <cell r="B230" t="str">
            <v>APOIO DO PORTA DENTE P/ FRESADORA</v>
          </cell>
          <cell r="C230" t="str">
            <v>UN</v>
          </cell>
          <cell r="D230">
            <v>952.16</v>
          </cell>
          <cell r="E230" t="str">
            <v>Seinfra CE</v>
          </cell>
        </row>
        <row r="231">
          <cell r="A231" t="str">
            <v>I8599</v>
          </cell>
          <cell r="B231" t="str">
            <v>APONTADOR (COM ENCARGOS INCLUSOS)</v>
          </cell>
          <cell r="C231" t="str">
            <v>HxMÊS</v>
          </cell>
          <cell r="E231" t="str">
            <v>Seinfra CE</v>
          </cell>
        </row>
        <row r="232">
          <cell r="A232" t="str">
            <v>I0094</v>
          </cell>
          <cell r="B232" t="str">
            <v>AQUECEDOR A GAS 150L</v>
          </cell>
          <cell r="C232" t="str">
            <v>UN</v>
          </cell>
          <cell r="D232">
            <v>2848</v>
          </cell>
          <cell r="E232" t="str">
            <v>Seinfra CE</v>
          </cell>
        </row>
        <row r="233">
          <cell r="A233" t="str">
            <v>I0095</v>
          </cell>
          <cell r="B233" t="str">
            <v>AQUECEDOR CENTRAL ELETROAUTOMATICO 220 V</v>
          </cell>
          <cell r="C233" t="str">
            <v>UN</v>
          </cell>
          <cell r="D233">
            <v>862.9</v>
          </cell>
          <cell r="E233" t="str">
            <v>Seinfra CE</v>
          </cell>
        </row>
        <row r="234">
          <cell r="A234" t="str">
            <v>I2595</v>
          </cell>
          <cell r="B234" t="str">
            <v>AQUECEDOR DE FLUIDO TÉRMICO</v>
          </cell>
          <cell r="C234" t="str">
            <v>UN</v>
          </cell>
          <cell r="D234">
            <v>197719</v>
          </cell>
          <cell r="E234" t="str">
            <v>Seinfra CE</v>
          </cell>
        </row>
        <row r="235">
          <cell r="A235" t="str">
            <v>I0096</v>
          </cell>
          <cell r="B235" t="str">
            <v>AQUECEDOR ELETRICO AGUA CAPAC 200 L</v>
          </cell>
          <cell r="C235" t="str">
            <v>UN</v>
          </cell>
          <cell r="D235">
            <v>3600</v>
          </cell>
          <cell r="E235" t="str">
            <v>Seinfra CE</v>
          </cell>
        </row>
        <row r="236">
          <cell r="A236" t="str">
            <v>I0564</v>
          </cell>
          <cell r="B236" t="str">
            <v>AQUECEDOR FLUIDO TÉRMICO (CHI)</v>
          </cell>
          <cell r="C236" t="str">
            <v>H</v>
          </cell>
          <cell r="D236">
            <v>15.5412703125</v>
          </cell>
          <cell r="E236" t="str">
            <v>Seinfra CE</v>
          </cell>
        </row>
        <row r="237">
          <cell r="A237" t="str">
            <v>I0678</v>
          </cell>
          <cell r="B237" t="str">
            <v>AQUECEDOR FLUIDO TÉRMICO (CHP)</v>
          </cell>
          <cell r="C237" t="str">
            <v>H</v>
          </cell>
          <cell r="D237">
            <v>140.62848515625001</v>
          </cell>
          <cell r="E237" t="str">
            <v>Seinfra CE</v>
          </cell>
        </row>
        <row r="238">
          <cell r="A238" t="str">
            <v>I0097</v>
          </cell>
          <cell r="B238" t="str">
            <v>ARAME FARPADO FIO 16 BWG</v>
          </cell>
          <cell r="C238" t="str">
            <v>M</v>
          </cell>
          <cell r="D238">
            <v>0.89</v>
          </cell>
          <cell r="E238" t="str">
            <v>Seinfra CE</v>
          </cell>
        </row>
        <row r="239">
          <cell r="A239" t="str">
            <v>I0098</v>
          </cell>
          <cell r="B239" t="str">
            <v>ARAME GALVANIZADO N.10 BWG</v>
          </cell>
          <cell r="C239" t="str">
            <v>KG</v>
          </cell>
          <cell r="D239">
            <v>11.67</v>
          </cell>
          <cell r="E239" t="str">
            <v>Seinfra CE</v>
          </cell>
        </row>
        <row r="240">
          <cell r="A240" t="str">
            <v>I0100</v>
          </cell>
          <cell r="B240" t="str">
            <v>ARAME GALVANIZADO N.14 BWG</v>
          </cell>
          <cell r="C240" t="str">
            <v>KG</v>
          </cell>
          <cell r="D240">
            <v>13.5</v>
          </cell>
          <cell r="E240" t="str">
            <v>Seinfra CE</v>
          </cell>
        </row>
        <row r="241">
          <cell r="A241" t="str">
            <v>I0101</v>
          </cell>
          <cell r="B241" t="str">
            <v>ARAME GALVANIZADO N.16 BWG</v>
          </cell>
          <cell r="C241" t="str">
            <v>KG</v>
          </cell>
          <cell r="D241">
            <v>14.6</v>
          </cell>
          <cell r="E241" t="str">
            <v>Seinfra CE</v>
          </cell>
        </row>
        <row r="242">
          <cell r="A242" t="str">
            <v>I0102</v>
          </cell>
          <cell r="B242" t="str">
            <v>ARAME GALVANIZADO N.18 BWG</v>
          </cell>
          <cell r="C242" t="str">
            <v>KG</v>
          </cell>
          <cell r="D242">
            <v>17.84</v>
          </cell>
          <cell r="E242" t="str">
            <v>Seinfra CE</v>
          </cell>
        </row>
        <row r="243">
          <cell r="A243" t="str">
            <v>I0103</v>
          </cell>
          <cell r="B243" t="str">
            <v>ARAME RECOZIDO N.18 BWG</v>
          </cell>
          <cell r="C243" t="str">
            <v>KG</v>
          </cell>
          <cell r="D243">
            <v>9.9700000000000006</v>
          </cell>
          <cell r="E243" t="str">
            <v>Seinfra CE</v>
          </cell>
        </row>
        <row r="244">
          <cell r="A244" t="str">
            <v>I0104</v>
          </cell>
          <cell r="B244" t="str">
            <v>ARAME ZINCADO DE 2,7MM AMARRAÇÃO DE GABIÕES</v>
          </cell>
          <cell r="C244" t="str">
            <v>KG</v>
          </cell>
          <cell r="D244">
            <v>8.56</v>
          </cell>
          <cell r="E244" t="str">
            <v>Seinfra CE</v>
          </cell>
        </row>
        <row r="245">
          <cell r="A245" t="str">
            <v>I7935</v>
          </cell>
          <cell r="B245" t="str">
            <v>ARANDELA APLICADA NA LATERAL DO PILAR EM ALUMÍNIO FUNDIDO PINTADO COM REFLETOR EM ALUMÍNIO ANODIZADO E DIFUSOR EM VIDRO PLANO TEMPERADO TRANSPARENTE PARA LÂMPADA VAPOR METÁLICO 400W MAIS REATOR E IGNITOR</v>
          </cell>
          <cell r="C245" t="str">
            <v>UN</v>
          </cell>
          <cell r="D245">
            <v>693.45</v>
          </cell>
          <cell r="E245" t="str">
            <v>Seinfra CE</v>
          </cell>
        </row>
        <row r="246">
          <cell r="A246" t="str">
            <v>I8223</v>
          </cell>
          <cell r="B246" t="str">
            <v>ARANDELA BLINDADA</v>
          </cell>
          <cell r="C246" t="str">
            <v>UN</v>
          </cell>
          <cell r="D246">
            <v>174.96</v>
          </cell>
          <cell r="E246" t="str">
            <v>Seinfra CE</v>
          </cell>
        </row>
        <row r="247">
          <cell r="A247" t="str">
            <v>I7927</v>
          </cell>
          <cell r="B247" t="str">
            <v>ARANDELA PARA FLUORESCENTE COMPACTA 18W EM ALUMÍNIO ANODIZADO E PINTADO POR PROCESSO ELETROSTÁTICO COM DOIS VISORES EM VIDRO FOSCO</v>
          </cell>
          <cell r="C247" t="str">
            <v>UN</v>
          </cell>
          <cell r="D247">
            <v>163.57</v>
          </cell>
          <cell r="E247" t="str">
            <v>Seinfra CE</v>
          </cell>
        </row>
        <row r="248">
          <cell r="A248" t="str">
            <v>I7926</v>
          </cell>
          <cell r="B248" t="str">
            <v>ARANDELA PARA FLUORESCENTE COMPACTA 18W EM ALUMÍNIO ANODIZADO E PINTADO POR PROCESSO ELETROSTÁTICO COM UM VISOR EM VIDRO FOSCO</v>
          </cell>
          <cell r="C248" t="str">
            <v>UN</v>
          </cell>
          <cell r="D248">
            <v>137.68</v>
          </cell>
          <cell r="E248" t="str">
            <v>Seinfra CE</v>
          </cell>
        </row>
        <row r="249">
          <cell r="A249" t="str">
            <v>I7928</v>
          </cell>
          <cell r="B249" t="str">
            <v xml:space="preserve">ARANDELA PARA LÂMPADA INCANDESCENTE 60W EM ALUMÍNIO ANODIZADO E PINTADO POR PROCESSO ELETROSTÁTICO COM REFLETOR EM ALUMÍNIO </v>
          </cell>
          <cell r="C249" t="str">
            <v>UN</v>
          </cell>
          <cell r="D249">
            <v>88.97</v>
          </cell>
          <cell r="E249" t="str">
            <v>Seinfra CE</v>
          </cell>
        </row>
        <row r="250">
          <cell r="E250" t="str">
            <v>Seinfra CE</v>
          </cell>
        </row>
        <row r="251">
          <cell r="B251" t="str">
            <v>ANODIZADO ALTO BRILHO</v>
          </cell>
          <cell r="E251" t="str">
            <v>Seinfra CE</v>
          </cell>
        </row>
        <row r="252">
          <cell r="A252" t="str">
            <v>I0105</v>
          </cell>
          <cell r="B252" t="str">
            <v>ARBUSTO ORNAMENTAL</v>
          </cell>
          <cell r="C252" t="str">
            <v>UN</v>
          </cell>
          <cell r="D252">
            <v>17.809999999999999</v>
          </cell>
          <cell r="E252" t="str">
            <v>Seinfra CE</v>
          </cell>
        </row>
        <row r="253">
          <cell r="A253" t="str">
            <v>I0106</v>
          </cell>
          <cell r="B253" t="str">
            <v>AREIA ASFÁLTICA USINADA A QUENTE - AAUQ</v>
          </cell>
          <cell r="C253" t="str">
            <v>T</v>
          </cell>
          <cell r="D253">
            <v>189.95</v>
          </cell>
          <cell r="E253" t="str">
            <v>Seinfra CE</v>
          </cell>
        </row>
        <row r="254">
          <cell r="A254" t="str">
            <v>I0107</v>
          </cell>
          <cell r="B254" t="str">
            <v>AREIA FINA</v>
          </cell>
          <cell r="C254" t="str">
            <v>M³</v>
          </cell>
          <cell r="D254">
            <v>35</v>
          </cell>
          <cell r="E254" t="str">
            <v>Seinfra CE</v>
          </cell>
        </row>
        <row r="255">
          <cell r="A255" t="str">
            <v>I0108</v>
          </cell>
          <cell r="B255" t="str">
            <v>AREIA GROSSA</v>
          </cell>
          <cell r="C255" t="str">
            <v>M³</v>
          </cell>
          <cell r="D255">
            <v>50</v>
          </cell>
          <cell r="E255" t="str">
            <v>Seinfra CE</v>
          </cell>
        </row>
        <row r="256">
          <cell r="A256" t="str">
            <v>I0109</v>
          </cell>
          <cell r="B256" t="str">
            <v>AREIA MEDIA</v>
          </cell>
          <cell r="C256" t="str">
            <v>M³</v>
          </cell>
          <cell r="D256">
            <v>46</v>
          </cell>
          <cell r="E256" t="str">
            <v>Seinfra CE</v>
          </cell>
        </row>
        <row r="257">
          <cell r="A257" t="str">
            <v>I0110</v>
          </cell>
          <cell r="B257" t="str">
            <v>AREIA QUARTZOSA FINA (FILLER P/COMP.5) O.BAUMGART</v>
          </cell>
          <cell r="C257" t="str">
            <v>KG</v>
          </cell>
          <cell r="D257">
            <v>3.32</v>
          </cell>
          <cell r="E257" t="str">
            <v>Seinfra CE</v>
          </cell>
        </row>
        <row r="258">
          <cell r="A258" t="str">
            <v>I6049</v>
          </cell>
          <cell r="B258" t="str">
            <v>AREIA SILTOSA, TE  =  0,45 A 0,50; CU  =  1,4 a 1,6</v>
          </cell>
          <cell r="C258" t="str">
            <v>M³</v>
          </cell>
          <cell r="D258">
            <v>962.5</v>
          </cell>
          <cell r="E258" t="str">
            <v>Seinfra CE</v>
          </cell>
        </row>
        <row r="259">
          <cell r="A259" t="str">
            <v>I0111</v>
          </cell>
          <cell r="B259" t="str">
            <v>AREIA VERMELHA</v>
          </cell>
          <cell r="C259" t="str">
            <v>M³</v>
          </cell>
          <cell r="D259">
            <v>46</v>
          </cell>
          <cell r="E259" t="str">
            <v>Seinfra CE</v>
          </cell>
        </row>
        <row r="260">
          <cell r="A260" t="str">
            <v>I0112</v>
          </cell>
          <cell r="B260" t="str">
            <v>ARENOSO</v>
          </cell>
          <cell r="C260" t="str">
            <v>M³</v>
          </cell>
          <cell r="D260">
            <v>37.5</v>
          </cell>
          <cell r="E260" t="str">
            <v>Seinfra CE</v>
          </cell>
        </row>
        <row r="261">
          <cell r="A261" t="str">
            <v>I6508</v>
          </cell>
          <cell r="B261" t="str">
            <v>ARGAMASSA COLANTE PRÉ-FABRICADA P/ CERÂMICAS E PORCELANATOS</v>
          </cell>
          <cell r="C261" t="str">
            <v>KG</v>
          </cell>
          <cell r="D261">
            <v>2</v>
          </cell>
          <cell r="E261" t="str">
            <v>Seinfra CE</v>
          </cell>
        </row>
        <row r="262">
          <cell r="A262" t="str">
            <v>I0113</v>
          </cell>
          <cell r="B262" t="str">
            <v>ARGAMASSA COLANTE PRE-MISTURADA</v>
          </cell>
          <cell r="C262" t="str">
            <v>KG</v>
          </cell>
          <cell r="D262">
            <v>1.33</v>
          </cell>
          <cell r="E262" t="str">
            <v>Seinfra CE</v>
          </cell>
        </row>
        <row r="263">
          <cell r="A263" t="str">
            <v>I0114</v>
          </cell>
          <cell r="B263" t="str">
            <v>ARGAMASSA DE ALTA RESIST.INICIAL/FINAL P/GRAUT</v>
          </cell>
          <cell r="C263" t="str">
            <v>KG</v>
          </cell>
          <cell r="D263">
            <v>2.76</v>
          </cell>
          <cell r="E263" t="str">
            <v>Seinfra CE</v>
          </cell>
        </row>
        <row r="264">
          <cell r="A264" t="str">
            <v>I8359</v>
          </cell>
          <cell r="B264" t="str">
            <v>ARGAMASSA FIXABLOCK</v>
          </cell>
          <cell r="C264" t="str">
            <v>KG</v>
          </cell>
          <cell r="D264">
            <v>2.2599999999999998</v>
          </cell>
          <cell r="E264" t="str">
            <v>Seinfra CE</v>
          </cell>
        </row>
        <row r="265">
          <cell r="A265" t="str">
            <v>I8980</v>
          </cell>
          <cell r="B265" t="str">
            <v>ARGAMASSA POLIMÉRICA</v>
          </cell>
          <cell r="C265" t="str">
            <v>KG</v>
          </cell>
          <cell r="D265">
            <v>2.2999999999999998</v>
          </cell>
          <cell r="E265" t="str">
            <v>Seinfra CE</v>
          </cell>
        </row>
        <row r="266">
          <cell r="A266" t="str">
            <v>I9059</v>
          </cell>
          <cell r="B266" t="str">
            <v>ARGAMASSA POLIMÉRICA P/ REPAROS SUPERFICIAIS DE 5MM A 25MM, RENDEROC S2</v>
          </cell>
          <cell r="C266" t="str">
            <v>KG</v>
          </cell>
          <cell r="D266">
            <v>4.29</v>
          </cell>
          <cell r="E266" t="str">
            <v>Seinfra CE</v>
          </cell>
        </row>
        <row r="267">
          <cell r="A267" t="str">
            <v>I9058</v>
          </cell>
          <cell r="B267" t="str">
            <v>ARGAMASSA POLIMÉRICA RP PLUS BOTAMENT, COMPOSTO POR PONTE DE ADERÊNCIA E PINTURA PROTETORA CONTRA A CORROSÃO, P/ REPAROS SEMI-PROFUNDOS</v>
          </cell>
          <cell r="C267" t="str">
            <v>KG</v>
          </cell>
          <cell r="D267">
            <v>4.8</v>
          </cell>
          <cell r="E267" t="str">
            <v>Seinfra CE</v>
          </cell>
        </row>
        <row r="268">
          <cell r="A268" t="str">
            <v>I0117</v>
          </cell>
          <cell r="B268" t="str">
            <v>ARGAMASSA PRE-FABRICADA PARA REBOCO</v>
          </cell>
          <cell r="C268" t="str">
            <v>KG</v>
          </cell>
          <cell r="D268">
            <v>0.6</v>
          </cell>
          <cell r="E268" t="str">
            <v>Seinfra CE</v>
          </cell>
        </row>
        <row r="269">
          <cell r="A269" t="str">
            <v>I0118</v>
          </cell>
          <cell r="B269" t="str">
            <v>ARGAMASSA PRE-FABRICADA PARA REJUNTAMENTO</v>
          </cell>
          <cell r="C269" t="str">
            <v>KG</v>
          </cell>
          <cell r="D269">
            <v>2.75</v>
          </cell>
          <cell r="E269" t="str">
            <v>Seinfra CE</v>
          </cell>
        </row>
        <row r="270">
          <cell r="A270" t="str">
            <v>I8287</v>
          </cell>
          <cell r="B270" t="str">
            <v>ARGAMASSA PRÉ-FABRICADA PARA REJUNTAMENTO A BASE DE EPÓXI</v>
          </cell>
          <cell r="C270" t="str">
            <v>KG</v>
          </cell>
          <cell r="D270">
            <v>2.95</v>
          </cell>
          <cell r="E270" t="str">
            <v>Seinfra CE</v>
          </cell>
        </row>
        <row r="271">
          <cell r="A271" t="str">
            <v>I0119</v>
          </cell>
          <cell r="B271" t="str">
            <v>ARGAMASSA PRE-FABRICADA TIPO MASSA FINA</v>
          </cell>
          <cell r="C271" t="str">
            <v>KG</v>
          </cell>
          <cell r="D271">
            <v>1.6154999999999999</v>
          </cell>
          <cell r="E271" t="str">
            <v>Seinfra CE</v>
          </cell>
        </row>
        <row r="272">
          <cell r="A272" t="str">
            <v>I0120</v>
          </cell>
          <cell r="B272" t="str">
            <v>ARGILA EXPANDIDA</v>
          </cell>
          <cell r="C272" t="str">
            <v>M³</v>
          </cell>
          <cell r="D272">
            <v>187.91</v>
          </cell>
          <cell r="E272" t="str">
            <v>Seinfra CE</v>
          </cell>
        </row>
        <row r="273">
          <cell r="A273" t="str">
            <v>I0125</v>
          </cell>
          <cell r="B273" t="str">
            <v>ARMAÇÃO REX TRIFASICA COM ROLDANA</v>
          </cell>
          <cell r="C273" t="str">
            <v>UN</v>
          </cell>
          <cell r="D273">
            <v>49.69</v>
          </cell>
          <cell r="E273" t="str">
            <v>Seinfra CE</v>
          </cell>
        </row>
        <row r="274">
          <cell r="A274" t="str">
            <v>I6470</v>
          </cell>
          <cell r="B274" t="str">
            <v>ARMAÇÃO SECUNDÁRIA COM ISOLADOR TIPO ROLDANA</v>
          </cell>
          <cell r="C274" t="str">
            <v>UN</v>
          </cell>
          <cell r="D274">
            <v>18.97</v>
          </cell>
          <cell r="E274" t="str">
            <v>Seinfra CE</v>
          </cell>
        </row>
        <row r="275">
          <cell r="A275" t="str">
            <v>I6222</v>
          </cell>
          <cell r="B275" t="str">
            <v>ARMADOR DE EMBUTIR</v>
          </cell>
          <cell r="C275" t="str">
            <v>UN</v>
          </cell>
          <cell r="D275">
            <v>20.63</v>
          </cell>
          <cell r="E275" t="str">
            <v>Seinfra CE</v>
          </cell>
        </row>
        <row r="276">
          <cell r="A276" t="str">
            <v>I6118</v>
          </cell>
          <cell r="B276" t="str">
            <v>ARMADOR RABO DE ANDORINHA F.G. (PADRÃO MUTIRÃO)</v>
          </cell>
          <cell r="C276" t="str">
            <v>UN</v>
          </cell>
          <cell r="D276">
            <v>3.76</v>
          </cell>
          <cell r="E276" t="str">
            <v>Seinfra CE</v>
          </cell>
        </row>
        <row r="277">
          <cell r="A277" t="str">
            <v>I6223</v>
          </cell>
          <cell r="B277" t="str">
            <v>ARMADOR TIPO RABO DE ANDORINHA</v>
          </cell>
          <cell r="C277" t="str">
            <v>UN</v>
          </cell>
          <cell r="D277">
            <v>11.9</v>
          </cell>
          <cell r="E277" t="str">
            <v>Seinfra CE</v>
          </cell>
        </row>
        <row r="278">
          <cell r="A278" t="str">
            <v>I0121</v>
          </cell>
          <cell r="B278" t="str">
            <v>ARMADOR/FERREIRO</v>
          </cell>
          <cell r="C278" t="str">
            <v>H</v>
          </cell>
          <cell r="D278">
            <v>7.2</v>
          </cell>
          <cell r="E278" t="str">
            <v>Seinfra CE</v>
          </cell>
        </row>
        <row r="279">
          <cell r="A279" t="str">
            <v>I0122</v>
          </cell>
          <cell r="B279" t="str">
            <v>ARMARIO DE ACO P/ UTENSILIOS (1,90X0,9X0,5)M</v>
          </cell>
          <cell r="C279" t="str">
            <v>UN</v>
          </cell>
          <cell r="D279">
            <v>499</v>
          </cell>
          <cell r="E279" t="str">
            <v>Seinfra CE</v>
          </cell>
        </row>
        <row r="280">
          <cell r="A280" t="str">
            <v>I0123</v>
          </cell>
          <cell r="B280" t="str">
            <v>ARMARIO DE ACO TIPO ESCANINHO - MOD. 3 PORTAS</v>
          </cell>
          <cell r="C280" t="str">
            <v>UN</v>
          </cell>
          <cell r="D280">
            <v>195.33</v>
          </cell>
          <cell r="E280" t="str">
            <v>Seinfra CE</v>
          </cell>
        </row>
        <row r="281">
          <cell r="A281" t="str">
            <v>I0124</v>
          </cell>
          <cell r="B281" t="str">
            <v>ARMARIO PLASTICO DE EMBUTIR 45X60CM</v>
          </cell>
          <cell r="C281" t="str">
            <v>UN</v>
          </cell>
          <cell r="D281">
            <v>50.35</v>
          </cell>
          <cell r="E281" t="str">
            <v>Seinfra CE</v>
          </cell>
        </row>
        <row r="282">
          <cell r="A282" t="str">
            <v>I4142</v>
          </cell>
          <cell r="B282" t="str">
            <v>ARRUELA  BORRACHA P/ FLANGES DN 100 PN10 P/ ESGOTO</v>
          </cell>
          <cell r="C282" t="str">
            <v>UN</v>
          </cell>
          <cell r="D282">
            <v>46.66</v>
          </cell>
          <cell r="E282" t="str">
            <v>Seinfra CE</v>
          </cell>
        </row>
        <row r="283">
          <cell r="A283" t="str">
            <v>I4155</v>
          </cell>
          <cell r="B283" t="str">
            <v>ARRUELA  BORRACHA P/ FLANGES DN 1000 PN10 P/ ESGOTO</v>
          </cell>
          <cell r="C283" t="str">
            <v>UN</v>
          </cell>
          <cell r="D283">
            <v>2053.36</v>
          </cell>
          <cell r="E283" t="str">
            <v>Seinfra CE</v>
          </cell>
        </row>
        <row r="284">
          <cell r="A284" t="str">
            <v>I4156</v>
          </cell>
          <cell r="B284" t="str">
            <v>ARRUELA  BORRACHA P/ FLANGES DN 1200 PN10 P/ ESGOTO</v>
          </cell>
          <cell r="C284" t="str">
            <v>UN</v>
          </cell>
          <cell r="D284">
            <v>2297.8200000000002</v>
          </cell>
          <cell r="E284" t="str">
            <v>Seinfra CE</v>
          </cell>
        </row>
        <row r="285">
          <cell r="A285" t="str">
            <v>I4143</v>
          </cell>
          <cell r="B285" t="str">
            <v>ARRUELA  BORRACHA P/ FLANGES DN 150 PN10 P/ ESGOTO</v>
          </cell>
          <cell r="C285" t="str">
            <v>UN</v>
          </cell>
          <cell r="D285">
            <v>94.02</v>
          </cell>
          <cell r="E285" t="str">
            <v>Seinfra CE</v>
          </cell>
        </row>
        <row r="286">
          <cell r="A286" t="str">
            <v>I4144</v>
          </cell>
          <cell r="B286" t="str">
            <v>ARRUELA  BORRACHA P/ FLANGES DN 200 PN10 P/ ESGOTO</v>
          </cell>
          <cell r="C286" t="str">
            <v>UN</v>
          </cell>
          <cell r="D286">
            <v>112.89</v>
          </cell>
          <cell r="E286" t="str">
            <v>Seinfra CE</v>
          </cell>
        </row>
        <row r="287">
          <cell r="A287" t="str">
            <v>I4145</v>
          </cell>
          <cell r="B287" t="str">
            <v>ARRUELA  BORRACHA P/ FLANGES DN 250 PN10 P/ ESGOTO</v>
          </cell>
          <cell r="C287" t="str">
            <v>UN</v>
          </cell>
          <cell r="D287">
            <v>130.69</v>
          </cell>
          <cell r="E287" t="str">
            <v>Seinfra CE</v>
          </cell>
        </row>
        <row r="288">
          <cell r="A288" t="str">
            <v>I4146</v>
          </cell>
          <cell r="B288" t="str">
            <v>ARRUELA  BORRACHA P/ FLANGES DN 300 PN10 P/ ESGOTO</v>
          </cell>
          <cell r="C288" t="str">
            <v>UN</v>
          </cell>
          <cell r="D288">
            <v>133.51</v>
          </cell>
          <cell r="E288" t="str">
            <v>Seinfra CE</v>
          </cell>
        </row>
        <row r="289">
          <cell r="A289" t="str">
            <v>I4147</v>
          </cell>
          <cell r="B289" t="str">
            <v>ARRUELA  BORRACHA P/ FLANGES DN 350 PN10 P/ ESGOTO</v>
          </cell>
          <cell r="C289" t="str">
            <v>UN</v>
          </cell>
          <cell r="D289">
            <v>164.01</v>
          </cell>
          <cell r="E289" t="str">
            <v>Seinfra CE</v>
          </cell>
        </row>
        <row r="290">
          <cell r="A290" t="str">
            <v>I4148</v>
          </cell>
          <cell r="B290" t="str">
            <v>ARRUELA  BORRACHA P/ FLANGES DN 400 PN10 P/ ESGOTO</v>
          </cell>
          <cell r="C290" t="str">
            <v>UN</v>
          </cell>
          <cell r="D290">
            <v>230.97</v>
          </cell>
          <cell r="E290" t="str">
            <v>Seinfra CE</v>
          </cell>
        </row>
        <row r="291">
          <cell r="A291" t="str">
            <v>I4149</v>
          </cell>
          <cell r="B291" t="str">
            <v>ARRUELA  BORRACHA P/ FLANGES DN 450 PN10 P/ ESGOTO</v>
          </cell>
          <cell r="C291" t="str">
            <v>UN</v>
          </cell>
          <cell r="D291">
            <v>257.22000000000003</v>
          </cell>
          <cell r="E291" t="str">
            <v>Seinfra CE</v>
          </cell>
        </row>
        <row r="292">
          <cell r="A292" t="str">
            <v>I4140</v>
          </cell>
          <cell r="B292" t="str">
            <v>ARRUELA  BORRACHA P/ FLANGES DN 50 PN10 P/ ESGOTO</v>
          </cell>
          <cell r="C292" t="str">
            <v>UN</v>
          </cell>
          <cell r="D292">
            <v>17.7</v>
          </cell>
          <cell r="E292" t="str">
            <v>Seinfra CE</v>
          </cell>
        </row>
        <row r="293">
          <cell r="A293" t="str">
            <v>I4150</v>
          </cell>
          <cell r="B293" t="str">
            <v>ARRUELA  BORRACHA P/ FLANGES DN 500 PN10 P/ ESGOTO</v>
          </cell>
          <cell r="C293" t="str">
            <v>UN</v>
          </cell>
          <cell r="D293">
            <v>290.01</v>
          </cell>
          <cell r="E293" t="str">
            <v>Seinfra CE</v>
          </cell>
        </row>
        <row r="294">
          <cell r="A294" t="str">
            <v>I4151</v>
          </cell>
          <cell r="B294" t="str">
            <v>ARRUELA  BORRACHA P/ FLANGES DN 600 PN10 P/ ESGOTO</v>
          </cell>
          <cell r="C294" t="str">
            <v>UN</v>
          </cell>
          <cell r="D294">
            <v>828.37</v>
          </cell>
          <cell r="E294" t="str">
            <v>Seinfra CE</v>
          </cell>
        </row>
        <row r="295">
          <cell r="A295" t="str">
            <v>I4152</v>
          </cell>
          <cell r="B295" t="str">
            <v>ARRUELA  BORRACHA P/ FLANGES DN 700 PN10 P/ ESGOTO</v>
          </cell>
          <cell r="C295" t="str">
            <v>UN</v>
          </cell>
          <cell r="D295">
            <v>777.01</v>
          </cell>
          <cell r="E295" t="str">
            <v>Seinfra CE</v>
          </cell>
        </row>
        <row r="296">
          <cell r="A296" t="str">
            <v>I4141</v>
          </cell>
          <cell r="B296" t="str">
            <v>ARRUELA  BORRACHA P/ FLANGES DN 75 PN10 P/ ESGOTO</v>
          </cell>
          <cell r="C296" t="str">
            <v>UN</v>
          </cell>
          <cell r="D296">
            <v>17.53</v>
          </cell>
          <cell r="E296" t="str">
            <v>Seinfra CE</v>
          </cell>
        </row>
        <row r="297">
          <cell r="A297" t="str">
            <v>I7096</v>
          </cell>
          <cell r="B297" t="str">
            <v>ARRUELA  BORRACHA P/ FLANGES DN 80 PN10 P/ ESGOTO</v>
          </cell>
          <cell r="C297" t="str">
            <v>UN</v>
          </cell>
          <cell r="D297">
            <v>24.66</v>
          </cell>
          <cell r="E297" t="str">
            <v>Seinfra CE</v>
          </cell>
        </row>
        <row r="298">
          <cell r="A298" t="str">
            <v>I4153</v>
          </cell>
          <cell r="B298" t="str">
            <v>ARRUELA  BORRACHA P/ FLANGES DN 800 PN10 P/ ESGOTO</v>
          </cell>
          <cell r="C298" t="str">
            <v>UN</v>
          </cell>
          <cell r="D298">
            <v>925.41</v>
          </cell>
          <cell r="E298" t="str">
            <v>Seinfra CE</v>
          </cell>
        </row>
        <row r="299">
          <cell r="A299" t="str">
            <v>I4154</v>
          </cell>
          <cell r="B299" t="str">
            <v>ARRUELA  BORRACHA P/ FLANGES DN 900 PN10 P/ ESGOTO</v>
          </cell>
          <cell r="C299" t="str">
            <v>UN</v>
          </cell>
          <cell r="D299">
            <v>1022.18</v>
          </cell>
          <cell r="E299" t="str">
            <v>Seinfra CE</v>
          </cell>
        </row>
        <row r="300">
          <cell r="A300" t="str">
            <v>I6428</v>
          </cell>
          <cell r="B300" t="str">
            <v>ARRUELA BORRACHA P/ FLANGES DN 100 PN10 P/ ÁGUA</v>
          </cell>
          <cell r="C300" t="str">
            <v>UN</v>
          </cell>
          <cell r="D300">
            <v>29.14</v>
          </cell>
          <cell r="E300" t="str">
            <v>Seinfra CE</v>
          </cell>
        </row>
        <row r="301">
          <cell r="A301" t="str">
            <v>I6446</v>
          </cell>
          <cell r="B301" t="str">
            <v>ARRUELA BORRACHA P/ FLANGES DN 1000 PN10 P/ ÁGUA</v>
          </cell>
          <cell r="C301" t="str">
            <v>UN</v>
          </cell>
          <cell r="D301">
            <v>999.46</v>
          </cell>
          <cell r="E301" t="str">
            <v>Seinfra CE</v>
          </cell>
        </row>
        <row r="302">
          <cell r="A302" t="str">
            <v>I6447</v>
          </cell>
          <cell r="B302" t="str">
            <v>ARRUELA BORRACHA P/ FLANGES DN 1200 PN10 P/ ÁGUA</v>
          </cell>
          <cell r="C302" t="str">
            <v>UN</v>
          </cell>
          <cell r="D302">
            <v>1165.17</v>
          </cell>
          <cell r="E302" t="str">
            <v>Seinfra CE</v>
          </cell>
        </row>
        <row r="303">
          <cell r="A303" t="str">
            <v>I6429</v>
          </cell>
          <cell r="B303" t="str">
            <v>ARRUELA BORRACHA P/ FLANGES DN 150 PN10 P/ ÁGUA</v>
          </cell>
          <cell r="C303" t="str">
            <v>UN</v>
          </cell>
          <cell r="D303">
            <v>35.729999999999997</v>
          </cell>
          <cell r="E303" t="str">
            <v>Seinfra CE</v>
          </cell>
        </row>
        <row r="304">
          <cell r="A304" t="str">
            <v>I6430</v>
          </cell>
          <cell r="B304" t="str">
            <v>ARRUELA BORRACHA P/ FLANGES DN 200 PN10 P/ ÁGUA</v>
          </cell>
          <cell r="C304" t="str">
            <v>UN</v>
          </cell>
          <cell r="D304">
            <v>49.08</v>
          </cell>
          <cell r="E304" t="str">
            <v>Seinfra CE</v>
          </cell>
        </row>
        <row r="305">
          <cell r="A305" t="str">
            <v>I6436</v>
          </cell>
          <cell r="B305" t="str">
            <v>ARRUELA BORRACHA P/ FLANGES DN 250 PN10 P/ ÁGUA</v>
          </cell>
          <cell r="C305" t="str">
            <v>UN</v>
          </cell>
          <cell r="D305">
            <v>89.28</v>
          </cell>
          <cell r="E305" t="str">
            <v>Seinfra CE</v>
          </cell>
        </row>
        <row r="306">
          <cell r="A306" t="str">
            <v>I6437</v>
          </cell>
          <cell r="B306" t="str">
            <v>ARRUELA BORRACHA P/ FLANGES DN 300 PN10 P/ ÁGUA</v>
          </cell>
          <cell r="C306" t="str">
            <v>UN</v>
          </cell>
          <cell r="D306">
            <v>111.38</v>
          </cell>
          <cell r="E306" t="str">
            <v>Seinfra CE</v>
          </cell>
        </row>
        <row r="307">
          <cell r="A307" t="str">
            <v>I6438</v>
          </cell>
          <cell r="B307" t="str">
            <v>ARRUELA BORRACHA P/ FLANGES DN 350 PN10 P/ ÁGUA</v>
          </cell>
          <cell r="C307" t="str">
            <v>UN</v>
          </cell>
          <cell r="D307">
            <v>118.96</v>
          </cell>
          <cell r="E307" t="str">
            <v>Seinfra CE</v>
          </cell>
        </row>
        <row r="308">
          <cell r="A308" t="str">
            <v>I6439</v>
          </cell>
          <cell r="B308" t="str">
            <v>ARRUELA BORRACHA P/ FLANGES DN 400 PN10 P/ ÁGUA</v>
          </cell>
          <cell r="C308" t="str">
            <v>UN</v>
          </cell>
          <cell r="D308">
            <v>123.82</v>
          </cell>
          <cell r="E308" t="str">
            <v>Seinfra CE</v>
          </cell>
        </row>
        <row r="309">
          <cell r="A309" t="str">
            <v>I6440</v>
          </cell>
          <cell r="B309" t="str">
            <v>ARRUELA BORRACHA P/ FLANGES DN 450 PN10 P/ ÁGUA</v>
          </cell>
          <cell r="C309" t="str">
            <v>UN</v>
          </cell>
          <cell r="D309">
            <v>122.02</v>
          </cell>
          <cell r="E309" t="str">
            <v>Seinfra CE</v>
          </cell>
        </row>
        <row r="310">
          <cell r="A310" t="str">
            <v>I6418</v>
          </cell>
          <cell r="B310" t="str">
            <v>ARRUELA BORRACHA P/ FLANGES DN 50 PN10 P/ ÁGUA</v>
          </cell>
          <cell r="C310" t="str">
            <v>UN</v>
          </cell>
          <cell r="D310">
            <v>15.79</v>
          </cell>
          <cell r="E310" t="str">
            <v>Seinfra CE</v>
          </cell>
        </row>
        <row r="311">
          <cell r="A311" t="str">
            <v>I6441</v>
          </cell>
          <cell r="B311" t="str">
            <v>ARRUELA BORRACHA P/ FLANGES DN 500 PN10 P/ ÁGUA</v>
          </cell>
          <cell r="C311" t="str">
            <v>UN</v>
          </cell>
          <cell r="D311">
            <v>252.94</v>
          </cell>
          <cell r="E311" t="str">
            <v>Seinfra CE</v>
          </cell>
        </row>
        <row r="312">
          <cell r="A312" t="str">
            <v>I6442</v>
          </cell>
          <cell r="B312" t="str">
            <v>ARRUELA BORRACHA P/ FLANGES DN 600 PN10 P/ ÁGUA</v>
          </cell>
          <cell r="C312" t="str">
            <v>UN</v>
          </cell>
          <cell r="D312">
            <v>611.52</v>
          </cell>
          <cell r="E312" t="str">
            <v>Seinfra CE</v>
          </cell>
        </row>
        <row r="313">
          <cell r="A313" t="str">
            <v>I6443</v>
          </cell>
          <cell r="B313" t="str">
            <v>ARRUELA BORRACHA P/ FLANGES DN 700 PN10 P/ ÁGUA</v>
          </cell>
          <cell r="C313" t="str">
            <v>UN</v>
          </cell>
          <cell r="D313">
            <v>873.98</v>
          </cell>
          <cell r="E313" t="str">
            <v>Seinfra CE</v>
          </cell>
        </row>
        <row r="314">
          <cell r="A314" t="str">
            <v>I6419</v>
          </cell>
          <cell r="B314" t="str">
            <v>ARRUELA BORRACHA P/ FLANGES DN 75 PN10 P/ ÁGUA</v>
          </cell>
          <cell r="C314" t="str">
            <v>UN</v>
          </cell>
          <cell r="D314">
            <v>20.68</v>
          </cell>
          <cell r="E314" t="str">
            <v>Seinfra CE</v>
          </cell>
        </row>
        <row r="315">
          <cell r="A315" t="str">
            <v>I6420</v>
          </cell>
          <cell r="B315" t="str">
            <v>ARRUELA BORRACHA P/ FLANGES DN 80 PN10 P/ ÁGUA</v>
          </cell>
          <cell r="C315" t="str">
            <v>UN</v>
          </cell>
          <cell r="D315">
            <v>18.059999999999999</v>
          </cell>
          <cell r="E315" t="str">
            <v>Seinfra CE</v>
          </cell>
        </row>
        <row r="316">
          <cell r="A316" t="str">
            <v>I6444</v>
          </cell>
          <cell r="B316" t="str">
            <v>ARRUELA BORRACHA P/ FLANGES DN 800 PN10 P/ ÁGUA</v>
          </cell>
          <cell r="C316" t="str">
            <v>UN</v>
          </cell>
          <cell r="D316">
            <v>762.38</v>
          </cell>
          <cell r="E316" t="str">
            <v>Seinfra CE</v>
          </cell>
        </row>
        <row r="317">
          <cell r="A317" t="str">
            <v>I6445</v>
          </cell>
          <cell r="B317" t="str">
            <v>ARRUELA BORRACHA P/ FLANGES DN 900 PN10 P/ ÁGUA</v>
          </cell>
          <cell r="C317" t="str">
            <v>UN</v>
          </cell>
          <cell r="D317">
            <v>903.03</v>
          </cell>
          <cell r="E317" t="str">
            <v>Seinfra CE</v>
          </cell>
        </row>
        <row r="318">
          <cell r="A318" t="str">
            <v>I6467</v>
          </cell>
          <cell r="B318" t="str">
            <v>ARRUELA DE ALUMÍNIO PARA ELETRODUTO DN 1  1/2"</v>
          </cell>
          <cell r="C318" t="str">
            <v>UN</v>
          </cell>
          <cell r="D318">
            <v>0.61</v>
          </cell>
          <cell r="E318" t="str">
            <v>Seinfra CE</v>
          </cell>
        </row>
        <row r="319">
          <cell r="A319" t="str">
            <v>I0126</v>
          </cell>
          <cell r="B319" t="str">
            <v>ARRUELA DE FERRO GALVANIZADO 1 1/2''</v>
          </cell>
          <cell r="C319" t="str">
            <v>UN</v>
          </cell>
          <cell r="D319">
            <v>0.82</v>
          </cell>
          <cell r="E319" t="str">
            <v>Seinfra CE</v>
          </cell>
        </row>
        <row r="320">
          <cell r="A320" t="str">
            <v>I0127</v>
          </cell>
          <cell r="B320" t="str">
            <v>ARRUELA DE FERRO GALVANIZADO 1 1/4''</v>
          </cell>
          <cell r="C320" t="str">
            <v>UN</v>
          </cell>
          <cell r="D320">
            <v>0.77</v>
          </cell>
          <cell r="E320" t="str">
            <v>Seinfra CE</v>
          </cell>
        </row>
        <row r="321">
          <cell r="A321" t="str">
            <v>I0128</v>
          </cell>
          <cell r="B321" t="str">
            <v>ARRUELA DE FERRO GALVANIZADO 1''</v>
          </cell>
          <cell r="C321" t="str">
            <v>UN</v>
          </cell>
          <cell r="D321">
            <v>0.52</v>
          </cell>
          <cell r="E321" t="str">
            <v>Seinfra CE</v>
          </cell>
        </row>
        <row r="322">
          <cell r="A322" t="str">
            <v>I0129</v>
          </cell>
          <cell r="B322" t="str">
            <v>ARRUELA DE FERRO GALVANIZADO 1/2''</v>
          </cell>
          <cell r="C322" t="str">
            <v>UN</v>
          </cell>
          <cell r="D322">
            <v>0.18</v>
          </cell>
          <cell r="E322" t="str">
            <v>Seinfra CE</v>
          </cell>
        </row>
        <row r="323">
          <cell r="A323" t="str">
            <v>I0130</v>
          </cell>
          <cell r="B323" t="str">
            <v>ARRUELA DE FERRO GALVANIZADO 2 1/2''</v>
          </cell>
          <cell r="C323" t="str">
            <v>UN</v>
          </cell>
          <cell r="D323">
            <v>1.85</v>
          </cell>
          <cell r="E323" t="str">
            <v>Seinfra CE</v>
          </cell>
        </row>
        <row r="324">
          <cell r="A324" t="str">
            <v>I0131</v>
          </cell>
          <cell r="B324" t="str">
            <v>ARRUELA DE FERRO GALVANIZADO 2''</v>
          </cell>
          <cell r="C324" t="str">
            <v>UN</v>
          </cell>
          <cell r="D324">
            <v>0.95</v>
          </cell>
          <cell r="E324" t="str">
            <v>Seinfra CE</v>
          </cell>
        </row>
        <row r="325">
          <cell r="A325" t="str">
            <v>I0132</v>
          </cell>
          <cell r="B325" t="str">
            <v>ARRUELA DE FERRO GALVANIZADO 3 1/2''</v>
          </cell>
          <cell r="C325" t="str">
            <v>UN</v>
          </cell>
          <cell r="D325">
            <v>3.07</v>
          </cell>
          <cell r="E325" t="str">
            <v>Seinfra CE</v>
          </cell>
        </row>
        <row r="326">
          <cell r="A326" t="str">
            <v>I0133</v>
          </cell>
          <cell r="B326" t="str">
            <v>ARRUELA DE FERRO GALVANIZADO 3''</v>
          </cell>
          <cell r="C326" t="str">
            <v>UN</v>
          </cell>
          <cell r="D326">
            <v>2.74</v>
          </cell>
          <cell r="E326" t="str">
            <v>Seinfra CE</v>
          </cell>
        </row>
        <row r="327">
          <cell r="A327" t="str">
            <v>I0134</v>
          </cell>
          <cell r="B327" t="str">
            <v>ARRUELA DE FERRO GALVANIZADO 3/4''</v>
          </cell>
          <cell r="C327" t="str">
            <v>UN</v>
          </cell>
          <cell r="D327">
            <v>0.39</v>
          </cell>
          <cell r="E327" t="str">
            <v>Seinfra CE</v>
          </cell>
        </row>
        <row r="328">
          <cell r="A328" t="str">
            <v>I0135</v>
          </cell>
          <cell r="B328" t="str">
            <v>ARRUELA DE FERRO GALVANIZADO 4''</v>
          </cell>
          <cell r="C328" t="str">
            <v>UN</v>
          </cell>
          <cell r="D328">
            <v>3.31</v>
          </cell>
          <cell r="E328" t="str">
            <v>Seinfra CE</v>
          </cell>
        </row>
        <row r="329">
          <cell r="A329" t="str">
            <v>I0136</v>
          </cell>
          <cell r="B329" t="str">
            <v>ARRUELA DE PVC RIGIDO</v>
          </cell>
          <cell r="C329" t="str">
            <v>UN</v>
          </cell>
          <cell r="D329">
            <v>1.0900000000000001</v>
          </cell>
          <cell r="E329" t="str">
            <v>Seinfra CE</v>
          </cell>
        </row>
        <row r="330">
          <cell r="A330" t="str">
            <v>I0137</v>
          </cell>
          <cell r="B330" t="str">
            <v>ARRUELA LISA 1/4''X3/4''</v>
          </cell>
          <cell r="C330" t="str">
            <v>UN</v>
          </cell>
          <cell r="D330">
            <v>0.1</v>
          </cell>
          <cell r="E330" t="str">
            <v>Seinfra CE</v>
          </cell>
        </row>
        <row r="331">
          <cell r="A331" t="str">
            <v>I0138</v>
          </cell>
          <cell r="B331" t="str">
            <v>ARRUELA LISA 5/16''X5/8''</v>
          </cell>
          <cell r="C331" t="str">
            <v>UN</v>
          </cell>
          <cell r="D331">
            <v>0.1</v>
          </cell>
          <cell r="E331" t="str">
            <v>Seinfra CE</v>
          </cell>
        </row>
        <row r="332">
          <cell r="A332" t="str">
            <v>I7396</v>
          </cell>
          <cell r="B332" t="str">
            <v>ARRUELA LISA EM AÇO INOX 3/8"</v>
          </cell>
          <cell r="C332" t="str">
            <v>UN</v>
          </cell>
          <cell r="D332">
            <v>1.9</v>
          </cell>
          <cell r="E332" t="str">
            <v>Seinfra CE</v>
          </cell>
        </row>
        <row r="333">
          <cell r="A333" t="str">
            <v>I0139</v>
          </cell>
          <cell r="B333" t="str">
            <v>ARRUELA PLASTICA 4X16</v>
          </cell>
          <cell r="C333" t="str">
            <v>UN</v>
          </cell>
          <cell r="D333">
            <v>0.2</v>
          </cell>
          <cell r="E333" t="str">
            <v>Seinfra CE</v>
          </cell>
        </row>
        <row r="334">
          <cell r="A334" t="str">
            <v>I8070</v>
          </cell>
          <cell r="B334" t="str">
            <v>ARRUELA QUADRADA 50 x 3mm COM FURO DE 15mm</v>
          </cell>
          <cell r="C334" t="str">
            <v>UN</v>
          </cell>
          <cell r="D334">
            <v>0.72</v>
          </cell>
          <cell r="E334" t="str">
            <v>Seinfra CE</v>
          </cell>
        </row>
        <row r="335">
          <cell r="A335" t="str">
            <v>I0141</v>
          </cell>
          <cell r="B335" t="str">
            <v>ARRUELA QUADRADA DE 58MM C/FURO DE 18MM</v>
          </cell>
          <cell r="C335" t="str">
            <v>UN</v>
          </cell>
          <cell r="D335">
            <v>2.2999999999999998</v>
          </cell>
          <cell r="E335" t="str">
            <v>Seinfra CE</v>
          </cell>
        </row>
        <row r="336">
          <cell r="A336" t="str">
            <v>I8071</v>
          </cell>
          <cell r="B336" t="str">
            <v>ARRUELA REDONDA 32 x 3mm COM FURO DE 18mm</v>
          </cell>
          <cell r="C336" t="str">
            <v>UN</v>
          </cell>
          <cell r="D336">
            <v>0.49</v>
          </cell>
          <cell r="E336" t="str">
            <v>Seinfra CE</v>
          </cell>
        </row>
        <row r="337">
          <cell r="A337" t="str">
            <v>I0142</v>
          </cell>
          <cell r="B337" t="str">
            <v>ARVORE DE 1,50 a 2,00m C/ADUBO, TUTOR, COVA</v>
          </cell>
          <cell r="C337" t="str">
            <v>UN</v>
          </cell>
          <cell r="D337">
            <v>32.47</v>
          </cell>
          <cell r="E337" t="str">
            <v>Seinfra CE</v>
          </cell>
        </row>
        <row r="338">
          <cell r="A338" t="str">
            <v>I0143</v>
          </cell>
          <cell r="B338" t="str">
            <v>ARVORE ORNAMENTAL</v>
          </cell>
          <cell r="C338" t="str">
            <v>UN</v>
          </cell>
          <cell r="D338">
            <v>28.73</v>
          </cell>
          <cell r="E338" t="str">
            <v>Seinfra CE</v>
          </cell>
        </row>
        <row r="339">
          <cell r="A339" t="str">
            <v>I0146</v>
          </cell>
          <cell r="B339" t="str">
            <v>ASFALTO MODIFICADO</v>
          </cell>
          <cell r="C339" t="str">
            <v>KG</v>
          </cell>
          <cell r="D339">
            <v>2.0699999999999998</v>
          </cell>
          <cell r="E339" t="str">
            <v>Seinfra CE</v>
          </cell>
        </row>
        <row r="340">
          <cell r="A340" t="str">
            <v>I0145</v>
          </cell>
          <cell r="B340" t="str">
            <v>ASFALTO OXIDADO</v>
          </cell>
          <cell r="C340" t="str">
            <v>KG</v>
          </cell>
          <cell r="D340">
            <v>5.33</v>
          </cell>
          <cell r="E340" t="str">
            <v>Seinfra CE</v>
          </cell>
        </row>
        <row r="341">
          <cell r="A341" t="str">
            <v>I7556</v>
          </cell>
          <cell r="B341" t="str">
            <v>ASFALTO OXIDADO (PESO ESPECÍFICO 1,02 g/cM³)</v>
          </cell>
          <cell r="C341" t="str">
            <v>KG</v>
          </cell>
          <cell r="D341">
            <v>4.46</v>
          </cell>
          <cell r="E341" t="str">
            <v>Seinfra CE</v>
          </cell>
        </row>
        <row r="342">
          <cell r="A342" t="str">
            <v>I8641</v>
          </cell>
          <cell r="B342" t="str">
            <v>ASSENTO / BANCO - ARTICULÁVEL PARA BANHO DE DEFICIENTE</v>
          </cell>
          <cell r="C342" t="str">
            <v>UN</v>
          </cell>
          <cell r="D342">
            <v>544.5</v>
          </cell>
          <cell r="E342" t="str">
            <v>Seinfra CE</v>
          </cell>
        </row>
        <row r="343">
          <cell r="A343" t="str">
            <v>I6224</v>
          </cell>
          <cell r="B343" t="str">
            <v>ASSENTO P/BANCO EM "U" PREMOLDADO DE CONCRETO</v>
          </cell>
          <cell r="C343" t="str">
            <v>UN</v>
          </cell>
          <cell r="D343">
            <v>118.67</v>
          </cell>
          <cell r="E343" t="str">
            <v>Seinfra CE</v>
          </cell>
        </row>
        <row r="344">
          <cell r="A344" t="str">
            <v>I8636</v>
          </cell>
          <cell r="B344" t="str">
            <v>ASSENTO SANITÁRIO COM ABERTURA FRONTAL (PADRÃO ALTO)</v>
          </cell>
          <cell r="C344" t="str">
            <v>UN</v>
          </cell>
          <cell r="D344">
            <v>312.10000000000002</v>
          </cell>
          <cell r="E344" t="str">
            <v>Seinfra CE</v>
          </cell>
        </row>
        <row r="345">
          <cell r="A345" t="str">
            <v>I6166</v>
          </cell>
          <cell r="B345" t="str">
            <v>ASSOALHO DE PEROBA (MADEIRA DE 1A QUALIDADE) DE 10CM</v>
          </cell>
          <cell r="C345" t="str">
            <v>M²</v>
          </cell>
          <cell r="D345">
            <v>130.63999999999999</v>
          </cell>
          <cell r="E345" t="str">
            <v>Seinfra CE</v>
          </cell>
        </row>
        <row r="346">
          <cell r="A346" t="str">
            <v>I0148</v>
          </cell>
          <cell r="B346" t="str">
            <v>AUTOMATICO DE BOIA</v>
          </cell>
          <cell r="C346" t="str">
            <v>UN</v>
          </cell>
          <cell r="D346">
            <v>35.93</v>
          </cell>
          <cell r="E346" t="str">
            <v>Seinfra CE</v>
          </cell>
        </row>
        <row r="347">
          <cell r="A347" t="str">
            <v>I0149</v>
          </cell>
          <cell r="B347" t="str">
            <v>AUX. ADMINISTRATIVO</v>
          </cell>
          <cell r="C347" t="str">
            <v>H</v>
          </cell>
          <cell r="D347">
            <v>5.6</v>
          </cell>
          <cell r="E347" t="str">
            <v>Seinfra CE</v>
          </cell>
        </row>
        <row r="348">
          <cell r="A348" t="str">
            <v>I0150</v>
          </cell>
          <cell r="B348" t="str">
            <v>AUX. DE OPERAÇÃO INIC. CAGECE</v>
          </cell>
          <cell r="C348" t="str">
            <v>H</v>
          </cell>
          <cell r="D348">
            <v>10.4</v>
          </cell>
          <cell r="E348" t="str">
            <v>Seinfra CE</v>
          </cell>
        </row>
        <row r="349">
          <cell r="A349" t="str">
            <v>I0151</v>
          </cell>
          <cell r="B349" t="str">
            <v>AUX. TÉCNICO INICIAL CAGECE</v>
          </cell>
          <cell r="C349" t="str">
            <v>H</v>
          </cell>
          <cell r="D349">
            <v>16.399999999999999</v>
          </cell>
          <cell r="E349" t="str">
            <v>Seinfra CE</v>
          </cell>
        </row>
        <row r="350">
          <cell r="A350" t="str">
            <v>I8598</v>
          </cell>
          <cell r="B350" t="str">
            <v>AUXILIAR ADMINISTRATIVO (COM ENCARGOS INCLUSOS)</v>
          </cell>
          <cell r="C350" t="str">
            <v>HxMÊS</v>
          </cell>
          <cell r="E350" t="str">
            <v>Seinfra CE</v>
          </cell>
        </row>
        <row r="351">
          <cell r="A351" t="str">
            <v>I8596</v>
          </cell>
          <cell r="B351" t="str">
            <v>AUXILIAR DE LABORATÓRIO (COM ENCARGOS INCLUSOS)</v>
          </cell>
          <cell r="C351" t="str">
            <v>HxMÊS</v>
          </cell>
          <cell r="E351" t="str">
            <v>Seinfra CE</v>
          </cell>
        </row>
        <row r="352">
          <cell r="A352" t="str">
            <v>I8595</v>
          </cell>
          <cell r="B352" t="str">
            <v>AUXILIAR DE TOPOGRAFIA (COM ENCARGOS INCLUSOS)</v>
          </cell>
          <cell r="C352" t="str">
            <v>HxMÊS</v>
          </cell>
          <cell r="E352" t="str">
            <v>Seinfra CE</v>
          </cell>
        </row>
        <row r="353">
          <cell r="A353" t="str">
            <v>I0152</v>
          </cell>
          <cell r="B353" t="str">
            <v>AZULEJISTA</v>
          </cell>
          <cell r="C353" t="str">
            <v>H</v>
          </cell>
          <cell r="D353">
            <v>7.2</v>
          </cell>
          <cell r="E353" t="str">
            <v>Seinfra CE</v>
          </cell>
        </row>
        <row r="354">
          <cell r="A354" t="str">
            <v>I0153</v>
          </cell>
          <cell r="B354" t="str">
            <v>AZULEJO BRANCO 15X15CM</v>
          </cell>
          <cell r="C354" t="str">
            <v>M²</v>
          </cell>
          <cell r="D354">
            <v>23.07</v>
          </cell>
          <cell r="E354" t="str">
            <v>Seinfra CE</v>
          </cell>
        </row>
        <row r="355">
          <cell r="A355" t="str">
            <v>I8651</v>
          </cell>
          <cell r="B355" t="str">
            <v>BACIA DE LOUÇA BRANCA C/ CAIXA ACOPLADA, P/ DEFICIENTE</v>
          </cell>
          <cell r="C355" t="str">
            <v>UN</v>
          </cell>
          <cell r="D355">
            <v>310</v>
          </cell>
          <cell r="E355" t="str">
            <v>Seinfra CE</v>
          </cell>
        </row>
        <row r="356">
          <cell r="A356" t="str">
            <v>I0170</v>
          </cell>
          <cell r="B356" t="str">
            <v>BACIA LOUÇA BRANCA COM SAÍDA HORIZONTAL</v>
          </cell>
          <cell r="C356" t="str">
            <v>UN</v>
          </cell>
          <cell r="D356">
            <v>110.8</v>
          </cell>
          <cell r="E356" t="str">
            <v>Seinfra CE</v>
          </cell>
        </row>
        <row r="357">
          <cell r="A357" t="str">
            <v>I0171</v>
          </cell>
          <cell r="B357" t="str">
            <v>BACIA LOUÇA BRANCA PARA CAIXA ACOPLADA</v>
          </cell>
          <cell r="C357" t="str">
            <v>UN</v>
          </cell>
          <cell r="D357">
            <v>239.7</v>
          </cell>
          <cell r="E357" t="str">
            <v>Seinfra CE</v>
          </cell>
        </row>
        <row r="358">
          <cell r="A358" t="str">
            <v>I0174</v>
          </cell>
          <cell r="B358" t="str">
            <v>BACIA SIFONADA DE LOUÇA BRANCA</v>
          </cell>
          <cell r="C358" t="str">
            <v>UN</v>
          </cell>
          <cell r="D358">
            <v>110.8</v>
          </cell>
          <cell r="E358" t="str">
            <v>Seinfra CE</v>
          </cell>
        </row>
        <row r="359">
          <cell r="A359" t="str">
            <v>I0176</v>
          </cell>
          <cell r="B359" t="str">
            <v>BACIA SINFONADA P/ CRIANCA</v>
          </cell>
          <cell r="C359" t="str">
            <v>UN</v>
          </cell>
          <cell r="D359">
            <v>200.15</v>
          </cell>
          <cell r="E359" t="str">
            <v>Seinfra CE</v>
          </cell>
        </row>
        <row r="360">
          <cell r="A360" t="str">
            <v>I0177</v>
          </cell>
          <cell r="B360" t="str">
            <v>BACIA TURCA DE LOUÇA COM SIFÃO INTEGRADO</v>
          </cell>
          <cell r="C360" t="str">
            <v>UN</v>
          </cell>
          <cell r="D360">
            <v>166.5</v>
          </cell>
          <cell r="E360" t="str">
            <v>Seinfra CE</v>
          </cell>
        </row>
        <row r="361">
          <cell r="A361" t="str">
            <v>I0178</v>
          </cell>
          <cell r="B361" t="str">
            <v>BAINHA METALICA D=35mm</v>
          </cell>
          <cell r="C361" t="str">
            <v>M</v>
          </cell>
          <cell r="D361">
            <v>9.4499999999999993</v>
          </cell>
          <cell r="E361" t="str">
            <v>Seinfra CE</v>
          </cell>
        </row>
        <row r="362">
          <cell r="A362" t="str">
            <v>I0179</v>
          </cell>
          <cell r="B362" t="str">
            <v>BAINHA METALICA D=40mm</v>
          </cell>
          <cell r="C362" t="str">
            <v>M</v>
          </cell>
          <cell r="D362">
            <v>11.5</v>
          </cell>
          <cell r="E362" t="str">
            <v>Seinfra CE</v>
          </cell>
        </row>
        <row r="363">
          <cell r="A363" t="str">
            <v>I0180</v>
          </cell>
          <cell r="B363" t="str">
            <v>BAINHA METALICA D=60mm</v>
          </cell>
          <cell r="C363" t="str">
            <v>M</v>
          </cell>
          <cell r="D363">
            <v>14.93</v>
          </cell>
          <cell r="E363" t="str">
            <v>Seinfra CE</v>
          </cell>
        </row>
        <row r="364">
          <cell r="A364" t="str">
            <v>I0181</v>
          </cell>
          <cell r="B364" t="str">
            <v>BAINHA METALICA D=70mm</v>
          </cell>
          <cell r="C364" t="str">
            <v>M</v>
          </cell>
          <cell r="D364">
            <v>17.239999999999998</v>
          </cell>
          <cell r="E364" t="str">
            <v>Seinfra CE</v>
          </cell>
        </row>
        <row r="365">
          <cell r="A365" t="str">
            <v>I8224</v>
          </cell>
          <cell r="B365" t="str">
            <v>BALANÇA ELETRÔNICA C/ OPLATAFORMA 18x3, CAP. 80 TON. (FORN./MONTAGEM)</v>
          </cell>
          <cell r="C365" t="str">
            <v>UN</v>
          </cell>
          <cell r="D365">
            <v>110105.21</v>
          </cell>
          <cell r="E365" t="str">
            <v>Seinfra CE</v>
          </cell>
        </row>
        <row r="366">
          <cell r="A366" t="str">
            <v>I6714</v>
          </cell>
          <cell r="B366" t="str">
            <v>BALANÇO ANDORINHA C/02 CADEIRAS, CONFEC. EM TUBO VAPOR E PINTURA ESMALTE SINTÉTICO</v>
          </cell>
          <cell r="C366" t="str">
            <v>UN</v>
          </cell>
          <cell r="D366">
            <v>441.18</v>
          </cell>
          <cell r="E366" t="str">
            <v>Seinfra CE</v>
          </cell>
        </row>
        <row r="367">
          <cell r="A367" t="str">
            <v>I0182</v>
          </cell>
          <cell r="B367" t="str">
            <v>BALANÇO ANDORINHA C/03 CADEIRAS, CONFEC. EM TUBO VAPOR E PINTURA ESMALTE SINTETICO</v>
          </cell>
          <cell r="C367" t="str">
            <v>UN</v>
          </cell>
          <cell r="D367">
            <v>588.75</v>
          </cell>
          <cell r="E367" t="str">
            <v>Seinfra CE</v>
          </cell>
        </row>
        <row r="368">
          <cell r="A368" t="str">
            <v>I0183</v>
          </cell>
          <cell r="B368" t="str">
            <v>BALDE PLASTICO DE 10L</v>
          </cell>
          <cell r="C368" t="str">
            <v>UN</v>
          </cell>
          <cell r="D368">
            <v>8.19</v>
          </cell>
          <cell r="E368" t="str">
            <v>Seinfra CE</v>
          </cell>
        </row>
        <row r="369">
          <cell r="A369" t="str">
            <v>I0184</v>
          </cell>
          <cell r="B369" t="str">
            <v>BANCADA DE GRANITO C/ L=0,60m E E=0,03m</v>
          </cell>
          <cell r="C369" t="str">
            <v>M²</v>
          </cell>
          <cell r="D369">
            <v>328.82</v>
          </cell>
          <cell r="E369" t="str">
            <v>Seinfra CE</v>
          </cell>
        </row>
        <row r="370">
          <cell r="A370" t="str">
            <v>I7893</v>
          </cell>
          <cell r="B370" t="str">
            <v>BANCADA DE GRANITO CINZA POLIDO E=2cm</v>
          </cell>
          <cell r="C370" t="str">
            <v>M²</v>
          </cell>
          <cell r="D370">
            <v>187.35</v>
          </cell>
          <cell r="E370" t="str">
            <v>Seinfra CE</v>
          </cell>
        </row>
        <row r="371">
          <cell r="A371" t="str">
            <v>I7894</v>
          </cell>
          <cell r="B371" t="str">
            <v>BANCADA DE GRANITO OUTRAS CORES E=2cm,</v>
          </cell>
          <cell r="C371" t="str">
            <v>M²</v>
          </cell>
          <cell r="D371">
            <v>235</v>
          </cell>
          <cell r="E371" t="str">
            <v>Seinfra CE</v>
          </cell>
        </row>
        <row r="372">
          <cell r="A372" t="str">
            <v>I1230</v>
          </cell>
          <cell r="B372" t="str">
            <v>BANCADA DE GRANITO OUTRAS CORES, E=3cm</v>
          </cell>
          <cell r="C372" t="str">
            <v>M²</v>
          </cell>
          <cell r="D372">
            <v>342.4</v>
          </cell>
          <cell r="E372" t="str">
            <v>Seinfra CE</v>
          </cell>
        </row>
        <row r="373">
          <cell r="A373" t="str">
            <v>I0185</v>
          </cell>
          <cell r="B373" t="str">
            <v>BANCADA DE GRANITO PRETO C/BOLEAMENTO DUPLO</v>
          </cell>
          <cell r="C373" t="str">
            <v>M²</v>
          </cell>
          <cell r="D373">
            <v>445.2</v>
          </cell>
          <cell r="E373" t="str">
            <v>Seinfra CE</v>
          </cell>
        </row>
        <row r="374">
          <cell r="A374" t="str">
            <v>I0188</v>
          </cell>
          <cell r="B374" t="str">
            <v>BANCO DE MADEIRA C/ESTRUTURA DE FERRO - L=3,00M</v>
          </cell>
          <cell r="C374" t="str">
            <v>UN</v>
          </cell>
          <cell r="D374">
            <v>840</v>
          </cell>
          <cell r="E374" t="str">
            <v>Seinfra CE</v>
          </cell>
        </row>
        <row r="375">
          <cell r="A375" t="str">
            <v>I2594</v>
          </cell>
          <cell r="B375" t="str">
            <v>BANDEIRA DUPLA</v>
          </cell>
          <cell r="C375" t="str">
            <v>UN</v>
          </cell>
          <cell r="D375">
            <v>14996.14</v>
          </cell>
          <cell r="E375" t="str">
            <v>Seinfra CE</v>
          </cell>
        </row>
        <row r="376">
          <cell r="A376" t="str">
            <v>I0189</v>
          </cell>
          <cell r="B376" t="str">
            <v>BANDEIRA SIMPLES</v>
          </cell>
          <cell r="C376" t="str">
            <v>UN</v>
          </cell>
          <cell r="D376">
            <v>13350.48</v>
          </cell>
          <cell r="E376" t="str">
            <v>Seinfra CE</v>
          </cell>
        </row>
        <row r="377">
          <cell r="A377" t="str">
            <v>I8447</v>
          </cell>
          <cell r="B377" t="str">
            <v>BANDEJA MÓVEL, PADRÃO 19"</v>
          </cell>
          <cell r="C377" t="str">
            <v>UN</v>
          </cell>
          <cell r="D377">
            <v>28.51</v>
          </cell>
          <cell r="E377" t="str">
            <v>Seinfra CE</v>
          </cell>
        </row>
        <row r="378">
          <cell r="A378" t="str">
            <v>I6738</v>
          </cell>
          <cell r="B378" t="str">
            <v>BANHEIRA HOSPITAL C/TAMPO E CUBA DE AÇO INOX DIMENSÃO 1800 X600MM</v>
          </cell>
          <cell r="C378" t="str">
            <v>UN</v>
          </cell>
          <cell r="D378">
            <v>1511.04</v>
          </cell>
          <cell r="E378" t="str">
            <v>Seinfra CE</v>
          </cell>
        </row>
        <row r="379">
          <cell r="A379" t="str">
            <v>I0190</v>
          </cell>
          <cell r="B379" t="str">
            <v>BARITA (ARGAMASSA BARITADA)</v>
          </cell>
          <cell r="C379" t="str">
            <v>KG</v>
          </cell>
          <cell r="D379">
            <v>1.5</v>
          </cell>
          <cell r="E379" t="str">
            <v>Seinfra CE</v>
          </cell>
        </row>
        <row r="380">
          <cell r="A380" t="str">
            <v>I8642</v>
          </cell>
          <cell r="B380" t="str">
            <v>BARRA ANTI-PÂNICO C/ TRAVA EM AÇO INOX</v>
          </cell>
          <cell r="C380" t="str">
            <v>CJ</v>
          </cell>
          <cell r="D380">
            <v>1080</v>
          </cell>
          <cell r="E380" t="str">
            <v>Seinfra CE</v>
          </cell>
        </row>
        <row r="381">
          <cell r="A381" t="str">
            <v>I7551</v>
          </cell>
          <cell r="B381" t="str">
            <v>BARRA CHATA ALUM. 1" ESP. 1/4 COM 6m</v>
          </cell>
          <cell r="C381" t="str">
            <v>UN</v>
          </cell>
          <cell r="D381">
            <v>53.37</v>
          </cell>
          <cell r="E381" t="str">
            <v>Seinfra CE</v>
          </cell>
        </row>
        <row r="382">
          <cell r="A382" t="str">
            <v>I0192</v>
          </cell>
          <cell r="B382" t="str">
            <v>BARRAMENTO DE COBRE 3/8''</v>
          </cell>
          <cell r="C382" t="str">
            <v>M</v>
          </cell>
          <cell r="D382">
            <v>36.75</v>
          </cell>
          <cell r="E382" t="str">
            <v>Seinfra CE</v>
          </cell>
        </row>
        <row r="383">
          <cell r="A383" t="str">
            <v>I7416</v>
          </cell>
          <cell r="B383" t="str">
            <v>BARRAMENTO DE COBRE NÚ 3/4"x 1/4"</v>
          </cell>
          <cell r="C383" t="str">
            <v>M</v>
          </cell>
          <cell r="D383">
            <v>75.739999999999995</v>
          </cell>
          <cell r="E383" t="str">
            <v>Seinfra CE</v>
          </cell>
        </row>
        <row r="384">
          <cell r="A384" t="str">
            <v>I7478</v>
          </cell>
          <cell r="B384" t="str">
            <v>BARRAMENTO DE MÉDIA TENSÃO - FASE - 13,8 kV</v>
          </cell>
          <cell r="C384" t="str">
            <v>UN</v>
          </cell>
          <cell r="D384">
            <v>27.5</v>
          </cell>
          <cell r="E384" t="str">
            <v>Seinfra CE</v>
          </cell>
        </row>
        <row r="385">
          <cell r="A385" t="str">
            <v>I7479</v>
          </cell>
          <cell r="B385" t="str">
            <v>BARRAMENTO DE MÉDIA TENSÃO - NEUTRO - 13,8 kV</v>
          </cell>
          <cell r="C385" t="str">
            <v>UN</v>
          </cell>
          <cell r="D385">
            <v>27.6</v>
          </cell>
          <cell r="E385" t="str">
            <v>Seinfra CE</v>
          </cell>
        </row>
        <row r="386">
          <cell r="A386" t="str">
            <v>I0193</v>
          </cell>
          <cell r="B386" t="str">
            <v>BARRAMENTO NEUTRO P/ BAIXA TENSÃO</v>
          </cell>
          <cell r="C386" t="str">
            <v>UN</v>
          </cell>
          <cell r="D386">
            <v>30.6</v>
          </cell>
          <cell r="E386" t="str">
            <v>Seinfra CE</v>
          </cell>
        </row>
        <row r="387">
          <cell r="A387" t="str">
            <v>I0194</v>
          </cell>
          <cell r="B387" t="str">
            <v>BARRAMENTO PRINCIPAL P/ BAIXA TENSÃO</v>
          </cell>
          <cell r="C387" t="str">
            <v>UN</v>
          </cell>
          <cell r="D387">
            <v>30.1</v>
          </cell>
          <cell r="E387" t="str">
            <v>Seinfra CE</v>
          </cell>
        </row>
        <row r="388">
          <cell r="A388" t="str">
            <v>I0195</v>
          </cell>
          <cell r="B388" t="str">
            <v>BARRAMENTO TERRA P/ BAIXA TENSÃO</v>
          </cell>
          <cell r="C388" t="str">
            <v>UN</v>
          </cell>
          <cell r="D388">
            <v>24.88</v>
          </cell>
          <cell r="E388" t="str">
            <v>Seinfra CE</v>
          </cell>
        </row>
        <row r="389">
          <cell r="A389" t="str">
            <v>I0196</v>
          </cell>
          <cell r="B389" t="str">
            <v>BARROTE DE 2 1/2"x2 1/2"</v>
          </cell>
          <cell r="C389" t="str">
            <v>M</v>
          </cell>
          <cell r="D389">
            <v>7.4</v>
          </cell>
          <cell r="E389" t="str">
            <v>Seinfra CE</v>
          </cell>
        </row>
        <row r="390">
          <cell r="A390" t="str">
            <v>I0197</v>
          </cell>
          <cell r="B390" t="str">
            <v>BARROTE DE 2"x2"</v>
          </cell>
          <cell r="C390" t="str">
            <v>M</v>
          </cell>
          <cell r="D390">
            <v>4.74</v>
          </cell>
          <cell r="E390" t="str">
            <v>Seinfra CE</v>
          </cell>
        </row>
        <row r="391">
          <cell r="A391" t="str">
            <v>I6520</v>
          </cell>
          <cell r="B391" t="str">
            <v>BARROTE DE MASSARANDUBA 2" x 2"</v>
          </cell>
          <cell r="C391" t="str">
            <v>M</v>
          </cell>
          <cell r="D391">
            <v>7</v>
          </cell>
          <cell r="E391" t="str">
            <v>Seinfra CE</v>
          </cell>
        </row>
        <row r="392">
          <cell r="A392" t="str">
            <v>I8648</v>
          </cell>
          <cell r="B392" t="str">
            <v>BASE DE FIXAÇÃO COM PARAFUSOS</v>
          </cell>
          <cell r="C392" t="str">
            <v>UN</v>
          </cell>
          <cell r="D392">
            <v>36</v>
          </cell>
          <cell r="E392" t="str">
            <v>Seinfra CE</v>
          </cell>
        </row>
        <row r="393">
          <cell r="A393" t="str">
            <v>I0199</v>
          </cell>
          <cell r="B393" t="str">
            <v>BASE FUSIVEL DIAZED 25A. COMPLETA</v>
          </cell>
          <cell r="C393" t="str">
            <v>UN</v>
          </cell>
          <cell r="D393">
            <v>21.21</v>
          </cell>
          <cell r="E393" t="str">
            <v>Seinfra CE</v>
          </cell>
        </row>
        <row r="394">
          <cell r="A394" t="str">
            <v>I0200</v>
          </cell>
          <cell r="B394" t="str">
            <v>BASE FUSIVEL DIAZED 63A. COMPLETA</v>
          </cell>
          <cell r="C394" t="str">
            <v>UN</v>
          </cell>
          <cell r="D394">
            <v>27.97</v>
          </cell>
          <cell r="E394" t="str">
            <v>Seinfra CE</v>
          </cell>
        </row>
        <row r="395">
          <cell r="A395" t="str">
            <v>I0201</v>
          </cell>
          <cell r="B395" t="str">
            <v>BASE FUSIVEL NH 00 - 125A</v>
          </cell>
          <cell r="C395" t="str">
            <v>UN</v>
          </cell>
          <cell r="D395">
            <v>17.05</v>
          </cell>
          <cell r="E395" t="str">
            <v>Seinfra CE</v>
          </cell>
        </row>
        <row r="396">
          <cell r="A396" t="str">
            <v>I0202</v>
          </cell>
          <cell r="B396" t="str">
            <v>BASE FUSIVEL NH 1 - 250A</v>
          </cell>
          <cell r="C396" t="str">
            <v>UN</v>
          </cell>
          <cell r="D396">
            <v>50.69</v>
          </cell>
          <cell r="E396" t="str">
            <v>Seinfra CE</v>
          </cell>
        </row>
        <row r="397">
          <cell r="A397" t="str">
            <v>I0203</v>
          </cell>
          <cell r="B397" t="str">
            <v>BASE FUSIVEL NH 2 - 400A</v>
          </cell>
          <cell r="C397" t="str">
            <v>UN</v>
          </cell>
          <cell r="D397">
            <v>61.38</v>
          </cell>
          <cell r="E397" t="str">
            <v>Seinfra CE</v>
          </cell>
        </row>
        <row r="398">
          <cell r="A398" t="str">
            <v>I0204</v>
          </cell>
          <cell r="B398" t="str">
            <v>BASE FUSIVEL NH 3 - 630A</v>
          </cell>
          <cell r="C398" t="str">
            <v>UN</v>
          </cell>
          <cell r="D398">
            <v>121</v>
          </cell>
          <cell r="E398" t="str">
            <v>Seinfra CE</v>
          </cell>
        </row>
        <row r="399">
          <cell r="A399" t="str">
            <v>I0205</v>
          </cell>
          <cell r="B399" t="str">
            <v>BASE FUSIVEL NH 4 - 1250A</v>
          </cell>
          <cell r="C399" t="str">
            <v>UN</v>
          </cell>
          <cell r="D399">
            <v>366.2</v>
          </cell>
          <cell r="E399" t="str">
            <v>Seinfra CE</v>
          </cell>
        </row>
        <row r="400">
          <cell r="A400" t="str">
            <v>I6367</v>
          </cell>
          <cell r="B400" t="str">
            <v>BASE ISOLADORA PARA DETECTOR</v>
          </cell>
          <cell r="C400" t="str">
            <v>UN</v>
          </cell>
          <cell r="D400">
            <v>42.89</v>
          </cell>
          <cell r="E400" t="str">
            <v>Seinfra CE</v>
          </cell>
        </row>
        <row r="401">
          <cell r="A401" t="str">
            <v>I7374</v>
          </cell>
          <cell r="B401" t="str">
            <v>BASE METÁLICA P/ LUMINÁRIA ELEVADA SN-05</v>
          </cell>
          <cell r="C401" t="str">
            <v>UN</v>
          </cell>
          <cell r="D401">
            <v>296</v>
          </cell>
          <cell r="E401" t="str">
            <v>Seinfra CE</v>
          </cell>
        </row>
        <row r="402">
          <cell r="A402" t="str">
            <v>I0206</v>
          </cell>
          <cell r="B402" t="str">
            <v>BASE PARA MASTRO DE PARA-RAIOS</v>
          </cell>
          <cell r="C402" t="str">
            <v>UN</v>
          </cell>
          <cell r="D402">
            <v>32.04</v>
          </cell>
          <cell r="E402" t="str">
            <v>Seinfra CE</v>
          </cell>
        </row>
        <row r="403">
          <cell r="A403" t="str">
            <v>I2693</v>
          </cell>
          <cell r="B403" t="str">
            <v>BATE ESTACA</v>
          </cell>
          <cell r="C403" t="str">
            <v>UN</v>
          </cell>
          <cell r="D403">
            <v>207000</v>
          </cell>
          <cell r="E403" t="str">
            <v>Seinfra CE</v>
          </cell>
        </row>
        <row r="404">
          <cell r="A404" t="str">
            <v>I0565</v>
          </cell>
          <cell r="B404" t="str">
            <v>BATE ESTACA (CHI)</v>
          </cell>
          <cell r="C404" t="str">
            <v>H</v>
          </cell>
          <cell r="D404">
            <v>23.26</v>
          </cell>
          <cell r="E404" t="str">
            <v>Seinfra CE</v>
          </cell>
        </row>
        <row r="405">
          <cell r="A405" t="str">
            <v>I0679</v>
          </cell>
          <cell r="B405" t="str">
            <v>BATE ESTACA (CHP)</v>
          </cell>
          <cell r="C405" t="str">
            <v>H</v>
          </cell>
          <cell r="D405">
            <v>73.98</v>
          </cell>
          <cell r="E405" t="str">
            <v>Seinfra CE</v>
          </cell>
        </row>
        <row r="406">
          <cell r="A406" t="str">
            <v>I6108</v>
          </cell>
          <cell r="B406" t="str">
            <v>BATEDOR DE MADEIRA MISTA 2 X 2 CM (PADRÃO MUTIRÃO)</v>
          </cell>
          <cell r="C406" t="str">
            <v>M</v>
          </cell>
          <cell r="D406">
            <v>1.65</v>
          </cell>
          <cell r="E406" t="str">
            <v>Seinfra CE</v>
          </cell>
        </row>
        <row r="407">
          <cell r="A407" t="str">
            <v>I0207</v>
          </cell>
          <cell r="B407" t="str">
            <v>BATENTE ALUMINIO  L 1.1/2X1X1/8 ANOD 60X210</v>
          </cell>
          <cell r="C407" t="str">
            <v>UN</v>
          </cell>
          <cell r="D407">
            <v>51.540500000000002</v>
          </cell>
          <cell r="E407" t="str">
            <v>Seinfra CE</v>
          </cell>
        </row>
        <row r="408">
          <cell r="A408" t="str">
            <v>I0208</v>
          </cell>
          <cell r="B408" t="str">
            <v>BATENTE DE FERRO</v>
          </cell>
          <cell r="C408" t="str">
            <v>M</v>
          </cell>
          <cell r="D408">
            <v>17.899999999999999</v>
          </cell>
          <cell r="E408" t="str">
            <v>Seinfra CE</v>
          </cell>
        </row>
        <row r="409">
          <cell r="A409" t="str">
            <v>I0209</v>
          </cell>
          <cell r="B409" t="str">
            <v>BATENTE DE PEROBA (MADEIRA DE 1A QUALIDADE) PARA PORTA 1FL.</v>
          </cell>
          <cell r="C409" t="str">
            <v>UN</v>
          </cell>
          <cell r="D409">
            <v>98.05</v>
          </cell>
          <cell r="E409" t="str">
            <v>Seinfra CE</v>
          </cell>
        </row>
        <row r="410">
          <cell r="A410" t="str">
            <v>I0210</v>
          </cell>
          <cell r="B410" t="str">
            <v>BATENTE DE PEROBA (MADEIRA DE 1A QUALIDADE) PARA PORTA 2FL.</v>
          </cell>
          <cell r="C410" t="str">
            <v>UN</v>
          </cell>
          <cell r="D410">
            <v>111.27</v>
          </cell>
          <cell r="E410" t="str">
            <v>Seinfra CE</v>
          </cell>
        </row>
        <row r="411">
          <cell r="A411" t="str">
            <v>I0211</v>
          </cell>
          <cell r="B411" t="str">
            <v>BATENTE EM AÇO, L = 12CM (BATENTAÇO)</v>
          </cell>
          <cell r="C411" t="str">
            <v>M</v>
          </cell>
          <cell r="D411">
            <v>29.03</v>
          </cell>
          <cell r="E411" t="str">
            <v>Seinfra CE</v>
          </cell>
        </row>
        <row r="412">
          <cell r="A412" t="str">
            <v>I0212</v>
          </cell>
          <cell r="B412" t="str">
            <v>BATERIA ALCALINA 9V</v>
          </cell>
          <cell r="C412" t="str">
            <v>UN</v>
          </cell>
          <cell r="D412">
            <v>29</v>
          </cell>
          <cell r="E412" t="str">
            <v>Seinfra CE</v>
          </cell>
        </row>
        <row r="413">
          <cell r="A413" t="str">
            <v>I0213</v>
          </cell>
          <cell r="B413" t="str">
            <v>BATERIA PARA CARRO A GASOLINA TIPO 45A</v>
          </cell>
          <cell r="C413" t="str">
            <v>UN</v>
          </cell>
          <cell r="D413">
            <v>269.33</v>
          </cell>
          <cell r="E413" t="str">
            <v>Seinfra CE</v>
          </cell>
        </row>
        <row r="414">
          <cell r="A414" t="str">
            <v>I0214</v>
          </cell>
          <cell r="B414" t="str">
            <v>BATERIA SELADA 12V/7,5AH, P/ LUMIN.AUTOMAS</v>
          </cell>
          <cell r="C414" t="str">
            <v>UN</v>
          </cell>
          <cell r="D414">
            <v>221.45</v>
          </cell>
          <cell r="E414" t="str">
            <v>Seinfra CE</v>
          </cell>
        </row>
        <row r="415">
          <cell r="A415" t="str">
            <v>I0215</v>
          </cell>
          <cell r="B415" t="str">
            <v>BEBEDOURO EM AÇO INOX COM 1,60M</v>
          </cell>
          <cell r="C415" t="str">
            <v>UN</v>
          </cell>
          <cell r="D415">
            <v>1819</v>
          </cell>
          <cell r="E415" t="str">
            <v>Seinfra CE</v>
          </cell>
        </row>
        <row r="416">
          <cell r="A416" t="str">
            <v>I6522</v>
          </cell>
          <cell r="B416" t="str">
            <v>BEIRAL DE MASSARANDUBA 1,2 x 10 CM ( 1/2" x 4" )</v>
          </cell>
          <cell r="C416" t="str">
            <v>M</v>
          </cell>
          <cell r="D416">
            <v>6.66</v>
          </cell>
          <cell r="E416" t="str">
            <v>Seinfra CE</v>
          </cell>
        </row>
        <row r="417">
          <cell r="A417" t="str">
            <v>I0216</v>
          </cell>
          <cell r="B417" t="str">
            <v>BERÇO DE HIDROASFALTO E BORRACHA MOIDA</v>
          </cell>
          <cell r="C417" t="str">
            <v>KG</v>
          </cell>
          <cell r="D417">
            <v>3.96</v>
          </cell>
          <cell r="E417" t="str">
            <v>Seinfra CE</v>
          </cell>
        </row>
        <row r="418">
          <cell r="A418" t="str">
            <v>I0566</v>
          </cell>
          <cell r="B418" t="str">
            <v>BETONEIRA COM MOTOR A DIESEL (CHI)</v>
          </cell>
          <cell r="C418" t="str">
            <v>H</v>
          </cell>
          <cell r="D418">
            <v>7.7749056000000003</v>
          </cell>
          <cell r="E418" t="str">
            <v>Seinfra CE</v>
          </cell>
        </row>
        <row r="419">
          <cell r="A419" t="str">
            <v>I0680</v>
          </cell>
          <cell r="B419" t="str">
            <v>BETONEIRA COM MOTOR A DIESEL (CHP)</v>
          </cell>
          <cell r="C419" t="str">
            <v>H</v>
          </cell>
          <cell r="D419">
            <v>13.6904976</v>
          </cell>
          <cell r="E419" t="str">
            <v>Seinfra CE</v>
          </cell>
        </row>
        <row r="420">
          <cell r="A420" t="str">
            <v>I2596</v>
          </cell>
          <cell r="B420" t="str">
            <v>BETONEIRA COM MOTOR DIESEL</v>
          </cell>
          <cell r="C420" t="str">
            <v>UN</v>
          </cell>
          <cell r="D420">
            <v>9981</v>
          </cell>
          <cell r="E420" t="str">
            <v>Seinfra CE</v>
          </cell>
        </row>
        <row r="421">
          <cell r="A421" t="str">
            <v>I2665</v>
          </cell>
          <cell r="B421" t="str">
            <v>BETONEIRA ELÉTRICA 320L</v>
          </cell>
          <cell r="C421" t="str">
            <v>UN</v>
          </cell>
          <cell r="D421">
            <v>4918</v>
          </cell>
          <cell r="E421" t="str">
            <v>Seinfra CE</v>
          </cell>
        </row>
        <row r="422">
          <cell r="A422" t="str">
            <v>I0567</v>
          </cell>
          <cell r="B422" t="str">
            <v>BETONEIRA ELÉTRICA 320l (CHI)</v>
          </cell>
          <cell r="C422" t="str">
            <v>H</v>
          </cell>
          <cell r="D422">
            <v>7.4832767999999996</v>
          </cell>
          <cell r="E422" t="str">
            <v>Seinfra CE</v>
          </cell>
        </row>
        <row r="423">
          <cell r="A423" t="str">
            <v>I0681</v>
          </cell>
          <cell r="B423" t="str">
            <v>BETONEIRA ELÉTRICA 320l (CHP)</v>
          </cell>
          <cell r="C423" t="str">
            <v>H</v>
          </cell>
          <cell r="D423">
            <v>10.7992528</v>
          </cell>
          <cell r="E423" t="str">
            <v>Seinfra CE</v>
          </cell>
        </row>
        <row r="424">
          <cell r="A424" t="str">
            <v>I2666</v>
          </cell>
          <cell r="B424" t="str">
            <v>BETONEIRA ELÉTRICA 580L</v>
          </cell>
          <cell r="C424" t="str">
            <v>UN</v>
          </cell>
          <cell r="D424">
            <v>11617</v>
          </cell>
          <cell r="E424" t="str">
            <v>Seinfra CE</v>
          </cell>
        </row>
        <row r="425">
          <cell r="A425" t="str">
            <v>I0568</v>
          </cell>
          <cell r="B425" t="str">
            <v>BETONEIRA ELÉTRICA 580L (CHI)</v>
          </cell>
          <cell r="C425" t="str">
            <v>H</v>
          </cell>
          <cell r="D425">
            <v>7.8691392000000002</v>
          </cell>
          <cell r="E425" t="str">
            <v>Seinfra CE</v>
          </cell>
        </row>
        <row r="426">
          <cell r="A426" t="str">
            <v>I0682</v>
          </cell>
          <cell r="B426" t="str">
            <v>BETONEIRA ELÉTRICA 580L (CHP)</v>
          </cell>
          <cell r="C426" t="str">
            <v>H</v>
          </cell>
          <cell r="D426">
            <v>13.826783199999999</v>
          </cell>
          <cell r="E426" t="str">
            <v>Seinfra CE</v>
          </cell>
        </row>
        <row r="427">
          <cell r="A427" t="str">
            <v>I0217</v>
          </cell>
          <cell r="B427" t="str">
            <v>BICO DE JATO 5/16' P/JATEAMENTO DE AREIA</v>
          </cell>
          <cell r="C427" t="str">
            <v>UN</v>
          </cell>
          <cell r="D427">
            <v>488.3</v>
          </cell>
          <cell r="E427" t="str">
            <v>Seinfra CE</v>
          </cell>
        </row>
        <row r="428">
          <cell r="A428" t="str">
            <v>I8193</v>
          </cell>
          <cell r="B428" t="str">
            <v>BITS P/ PERFURATRIZ</v>
          </cell>
          <cell r="C428" t="str">
            <v>UN</v>
          </cell>
          <cell r="D428">
            <v>1000</v>
          </cell>
          <cell r="E428" t="str">
            <v>Seinfra CE</v>
          </cell>
        </row>
        <row r="429">
          <cell r="A429" t="str">
            <v>I0221</v>
          </cell>
          <cell r="B429" t="str">
            <v>BLASTER</v>
          </cell>
          <cell r="C429" t="str">
            <v>H</v>
          </cell>
          <cell r="D429">
            <v>10.4</v>
          </cell>
          <cell r="E429" t="str">
            <v>Seinfra CE</v>
          </cell>
        </row>
        <row r="430">
          <cell r="A430" t="str">
            <v>I0222</v>
          </cell>
          <cell r="B430" t="str">
            <v>BLOC.LUMINOSO AUTONOMO, INDIC.DE SETA, MOD.UNITRON</v>
          </cell>
          <cell r="C430" t="str">
            <v>UN</v>
          </cell>
          <cell r="D430">
            <v>221.45</v>
          </cell>
          <cell r="E430" t="str">
            <v>Seinfra CE</v>
          </cell>
        </row>
        <row r="431">
          <cell r="A431" t="str">
            <v>I8569</v>
          </cell>
          <cell r="B431" t="str">
            <v>BLOCO CERÂMICO ESTRUTURAL 14x19x29cm</v>
          </cell>
          <cell r="C431" t="str">
            <v>UN</v>
          </cell>
          <cell r="D431">
            <v>1.48</v>
          </cell>
          <cell r="E431" t="str">
            <v>Seinfra CE</v>
          </cell>
        </row>
        <row r="432">
          <cell r="A432" t="str">
            <v>I0225</v>
          </cell>
          <cell r="B432" t="str">
            <v>BLOCO CERAMICO ESTRUTURAL 14X19X39CM</v>
          </cell>
          <cell r="C432" t="str">
            <v>UN</v>
          </cell>
          <cell r="D432">
            <v>1.64</v>
          </cell>
          <cell r="E432" t="str">
            <v>Seinfra CE</v>
          </cell>
        </row>
        <row r="433">
          <cell r="A433" t="str">
            <v>I0226</v>
          </cell>
          <cell r="B433" t="str">
            <v>BLOCO CERAMICO ESTRUTURAL 19X19X39CM</v>
          </cell>
          <cell r="C433" t="str">
            <v>UN</v>
          </cell>
          <cell r="D433">
            <v>1.92</v>
          </cell>
          <cell r="E433" t="str">
            <v>Seinfra CE</v>
          </cell>
        </row>
        <row r="434">
          <cell r="A434" t="str">
            <v>I0227</v>
          </cell>
          <cell r="B434" t="str">
            <v>BLOCO CERAMICO ESTRUTURAL 9X19X39CM</v>
          </cell>
          <cell r="C434" t="str">
            <v>UN</v>
          </cell>
          <cell r="D434">
            <v>1.36</v>
          </cell>
          <cell r="E434" t="str">
            <v>Seinfra CE</v>
          </cell>
        </row>
        <row r="435">
          <cell r="A435" t="str">
            <v>I0228</v>
          </cell>
          <cell r="B435" t="str">
            <v>BLOCO CERAMICO FURADO VEDAÇÃO - 19X19X39 CM</v>
          </cell>
          <cell r="C435" t="str">
            <v>UN</v>
          </cell>
          <cell r="D435">
            <v>1.6</v>
          </cell>
          <cell r="E435" t="str">
            <v>Seinfra CE</v>
          </cell>
        </row>
        <row r="436">
          <cell r="A436" t="str">
            <v>I0229</v>
          </cell>
          <cell r="B436" t="str">
            <v>BLOCO CERAMICO FURADO VEDAÇÃO - 9X19X39 CM</v>
          </cell>
          <cell r="C436" t="str">
            <v>UN</v>
          </cell>
          <cell r="D436">
            <v>0.97</v>
          </cell>
          <cell r="E436" t="str">
            <v>Seinfra CE</v>
          </cell>
        </row>
        <row r="437">
          <cell r="A437" t="str">
            <v>I0230</v>
          </cell>
          <cell r="B437" t="str">
            <v>BLOCO DE CONCRETO 14x19x39cm - ESTRUTURAL</v>
          </cell>
          <cell r="C437" t="str">
            <v>UN</v>
          </cell>
          <cell r="D437">
            <v>2.31</v>
          </cell>
          <cell r="E437" t="str">
            <v>Seinfra CE</v>
          </cell>
        </row>
        <row r="438">
          <cell r="A438" t="str">
            <v>I0231</v>
          </cell>
          <cell r="B438" t="str">
            <v>BLOCO DE CONCRETO 14x19x39cm - VEDAÇÃO</v>
          </cell>
          <cell r="C438" t="str">
            <v>UN</v>
          </cell>
          <cell r="D438">
            <v>1.78</v>
          </cell>
          <cell r="E438" t="str">
            <v>Seinfra CE</v>
          </cell>
        </row>
        <row r="439">
          <cell r="A439" t="str">
            <v>I0232</v>
          </cell>
          <cell r="B439" t="str">
            <v>BLOCO DE CONCRETO 19x19x39cm - ESTRUTURAL</v>
          </cell>
          <cell r="C439" t="str">
            <v>UN</v>
          </cell>
          <cell r="D439">
            <v>3.05</v>
          </cell>
          <cell r="E439" t="str">
            <v>Seinfra CE</v>
          </cell>
        </row>
        <row r="440">
          <cell r="A440" t="str">
            <v>I0233</v>
          </cell>
          <cell r="B440" t="str">
            <v>BLOCO DE CONCRETO 19x19x39cm - VEDAÇÃO</v>
          </cell>
          <cell r="C440" t="str">
            <v>UN</v>
          </cell>
          <cell r="D440">
            <v>2.2999999999999998</v>
          </cell>
          <cell r="E440" t="str">
            <v>Seinfra CE</v>
          </cell>
        </row>
        <row r="441">
          <cell r="A441" t="str">
            <v>I0234</v>
          </cell>
          <cell r="B441" t="str">
            <v>BLOCO DE CONCRETO 6,7x19x39cm - VEDAÇÃO</v>
          </cell>
          <cell r="C441" t="str">
            <v>UN</v>
          </cell>
          <cell r="D441">
            <v>1.48</v>
          </cell>
          <cell r="E441" t="str">
            <v>Seinfra CE</v>
          </cell>
        </row>
        <row r="442">
          <cell r="A442" t="str">
            <v>I6813</v>
          </cell>
          <cell r="B442" t="str">
            <v>BLOCO DE CONCRETO 9x19x39cm - VEDAÇÃO</v>
          </cell>
          <cell r="C442" t="str">
            <v>UN</v>
          </cell>
          <cell r="D442">
            <v>1.52</v>
          </cell>
          <cell r="E442" t="str">
            <v>Seinfra CE</v>
          </cell>
        </row>
        <row r="443">
          <cell r="A443" t="str">
            <v>I0235</v>
          </cell>
          <cell r="B443" t="str">
            <v>BLOCO DE CONCRETO ARTICULADO 15X28X30CM</v>
          </cell>
          <cell r="C443" t="str">
            <v>UN</v>
          </cell>
          <cell r="D443">
            <v>3.4</v>
          </cell>
          <cell r="E443" t="str">
            <v>Seinfra CE</v>
          </cell>
        </row>
        <row r="444">
          <cell r="A444" t="str">
            <v>I0236</v>
          </cell>
          <cell r="B444" t="str">
            <v>BLOCO DE CONCRETO ARTICULADO 15X45X60CM</v>
          </cell>
          <cell r="C444" t="str">
            <v>UN</v>
          </cell>
          <cell r="D444">
            <v>13.2</v>
          </cell>
          <cell r="E444" t="str">
            <v>Seinfra CE</v>
          </cell>
        </row>
        <row r="445">
          <cell r="A445" t="str">
            <v>I6683</v>
          </cell>
          <cell r="B445" t="str">
            <v>BLOCO DE CONCRETO CINZA (14X19X49)cm TIPO STONE</v>
          </cell>
          <cell r="C445" t="str">
            <v>UN</v>
          </cell>
          <cell r="D445">
            <v>3.3</v>
          </cell>
          <cell r="E445" t="str">
            <v>Seinfra CE</v>
          </cell>
        </row>
        <row r="446">
          <cell r="A446" t="str">
            <v>I6684</v>
          </cell>
          <cell r="B446" t="str">
            <v>BLOCO DE CONCRETO COLORIDO (14X19X49)cm TIPO STONE</v>
          </cell>
          <cell r="C446" t="str">
            <v>UN</v>
          </cell>
          <cell r="D446">
            <v>4.8</v>
          </cell>
          <cell r="E446" t="str">
            <v>Seinfra CE</v>
          </cell>
        </row>
        <row r="447">
          <cell r="A447" t="str">
            <v>I8415</v>
          </cell>
          <cell r="B447" t="str">
            <v>BLOCO DE DESGASTE P/ RECICLADORA</v>
          </cell>
          <cell r="C447" t="str">
            <v>UN</v>
          </cell>
          <cell r="D447">
            <v>1887.32</v>
          </cell>
          <cell r="E447" t="str">
            <v>Seinfra CE</v>
          </cell>
        </row>
        <row r="448">
          <cell r="A448" t="str">
            <v>I0237</v>
          </cell>
          <cell r="B448" t="str">
            <v>BLOCO DE LIGAÇÃO INTERNO BLI - 10</v>
          </cell>
          <cell r="C448" t="str">
            <v>UN</v>
          </cell>
          <cell r="D448">
            <v>2.6</v>
          </cell>
          <cell r="E448" t="str">
            <v>Seinfra CE</v>
          </cell>
        </row>
        <row r="449">
          <cell r="A449" t="str">
            <v>I0238</v>
          </cell>
          <cell r="B449" t="str">
            <v>BLOCO DE VIDRO - 20X20X10CM</v>
          </cell>
          <cell r="C449" t="str">
            <v>UN</v>
          </cell>
          <cell r="D449">
            <v>17.600000000000001</v>
          </cell>
          <cell r="E449" t="str">
            <v>Seinfra CE</v>
          </cell>
        </row>
        <row r="450">
          <cell r="A450" t="str">
            <v>I8446</v>
          </cell>
          <cell r="B450" t="str">
            <v>BLOCO IDC-100 PARES INTERNO, IDC-IDC, PADRÃO 19"</v>
          </cell>
          <cell r="C450" t="str">
            <v>UN</v>
          </cell>
          <cell r="D450">
            <v>303.70999999999998</v>
          </cell>
          <cell r="E450" t="str">
            <v>Seinfra CE</v>
          </cell>
        </row>
        <row r="451">
          <cell r="A451" t="str">
            <v>I8095</v>
          </cell>
          <cell r="B451" t="str">
            <v>BLOCO VBV - LVT</v>
          </cell>
          <cell r="C451" t="str">
            <v>PAR</v>
          </cell>
          <cell r="D451">
            <v>401.93</v>
          </cell>
          <cell r="E451" t="str">
            <v>Seinfra CE</v>
          </cell>
        </row>
        <row r="452">
          <cell r="A452" t="str">
            <v>I0244</v>
          </cell>
          <cell r="B452" t="str">
            <v>BOCAL PARA CALHA FIBERGLASS</v>
          </cell>
          <cell r="C452" t="str">
            <v>M</v>
          </cell>
          <cell r="D452">
            <v>19.420000000000002</v>
          </cell>
          <cell r="E452" t="str">
            <v>Seinfra CE</v>
          </cell>
        </row>
        <row r="453">
          <cell r="A453" t="str">
            <v>I6496</v>
          </cell>
          <cell r="B453" t="str">
            <v>BÓIA DE NÍVEL PÊRA C/ CONTRAPESO - 10 METROS DE CABO</v>
          </cell>
          <cell r="C453" t="str">
            <v>UN</v>
          </cell>
          <cell r="D453">
            <v>230.32</v>
          </cell>
          <cell r="E453" t="str">
            <v>Seinfra CE</v>
          </cell>
        </row>
        <row r="454">
          <cell r="A454" t="str">
            <v>I6493</v>
          </cell>
          <cell r="B454" t="str">
            <v>BÓIA DE NÍVEL PÊRA C/ CONTRAPESO - 5 METROS DE CABO</v>
          </cell>
          <cell r="C454" t="str">
            <v>UN</v>
          </cell>
          <cell r="D454">
            <v>31.99</v>
          </cell>
          <cell r="E454" t="str">
            <v>Seinfra CE</v>
          </cell>
        </row>
        <row r="455">
          <cell r="A455" t="str">
            <v>I0245</v>
          </cell>
          <cell r="B455" t="str">
            <v>BOLSA DE BORRACHA DE 1 1/2'' PARA BACIA</v>
          </cell>
          <cell r="C455" t="str">
            <v>UN</v>
          </cell>
          <cell r="D455">
            <v>2.4300000000000002</v>
          </cell>
          <cell r="E455" t="str">
            <v>Seinfra CE</v>
          </cell>
        </row>
        <row r="456">
          <cell r="A456" t="str">
            <v>I0250</v>
          </cell>
          <cell r="B456" t="str">
            <v>BOMBA CENTRIFUGA P=1.5CV</v>
          </cell>
          <cell r="C456" t="str">
            <v>UN</v>
          </cell>
          <cell r="D456">
            <v>822.48</v>
          </cell>
          <cell r="E456" t="str">
            <v>Seinfra CE</v>
          </cell>
        </row>
        <row r="457">
          <cell r="A457" t="str">
            <v>I0251</v>
          </cell>
          <cell r="B457" t="str">
            <v>BOMBA CENTRIFUGA P=1/2CV</v>
          </cell>
          <cell r="C457" t="str">
            <v>UN</v>
          </cell>
          <cell r="D457">
            <v>370.7</v>
          </cell>
          <cell r="E457" t="str">
            <v>Seinfra CE</v>
          </cell>
        </row>
        <row r="458">
          <cell r="A458" t="str">
            <v>I0252</v>
          </cell>
          <cell r="B458" t="str">
            <v>BOMBA CENTRIFUGA P=1/3CV</v>
          </cell>
          <cell r="C458" t="str">
            <v>UN</v>
          </cell>
          <cell r="D458">
            <v>359</v>
          </cell>
          <cell r="E458" t="str">
            <v>Seinfra CE</v>
          </cell>
        </row>
        <row r="459">
          <cell r="A459" t="str">
            <v>I0852</v>
          </cell>
          <cell r="B459" t="str">
            <v>BOMBA CENTRIFUGA P=1/4CV</v>
          </cell>
          <cell r="C459" t="str">
            <v>UN</v>
          </cell>
          <cell r="D459">
            <v>325.48</v>
          </cell>
          <cell r="E459" t="str">
            <v>Seinfra CE</v>
          </cell>
        </row>
        <row r="460">
          <cell r="A460" t="str">
            <v>I0253</v>
          </cell>
          <cell r="B460" t="str">
            <v>BOMBA CENTRIFUGA P=1CV</v>
          </cell>
          <cell r="C460" t="str">
            <v>UN</v>
          </cell>
          <cell r="D460">
            <v>623.61</v>
          </cell>
          <cell r="E460" t="str">
            <v>Seinfra CE</v>
          </cell>
        </row>
        <row r="461">
          <cell r="A461" t="str">
            <v>I0254</v>
          </cell>
          <cell r="B461" t="str">
            <v>BOMBA CENTRIFUGA P=2CV</v>
          </cell>
          <cell r="C461" t="str">
            <v>UN</v>
          </cell>
          <cell r="D461">
            <v>1021.35</v>
          </cell>
          <cell r="E461" t="str">
            <v>Seinfra CE</v>
          </cell>
        </row>
        <row r="462">
          <cell r="A462" t="str">
            <v>I0255</v>
          </cell>
          <cell r="B462" t="str">
            <v>BOMBA CENTRIFUGA P=3CV</v>
          </cell>
          <cell r="C462" t="str">
            <v>UN</v>
          </cell>
          <cell r="D462">
            <v>1078</v>
          </cell>
          <cell r="E462" t="str">
            <v>Seinfra CE</v>
          </cell>
        </row>
        <row r="463">
          <cell r="A463" t="str">
            <v>I0256</v>
          </cell>
          <cell r="B463" t="str">
            <v>BOMBA CENTRIFUGA P=5CV</v>
          </cell>
          <cell r="C463" t="str">
            <v>UN</v>
          </cell>
          <cell r="D463">
            <v>1621.55</v>
          </cell>
          <cell r="E463" t="str">
            <v>Seinfra CE</v>
          </cell>
        </row>
        <row r="464">
          <cell r="A464" t="str">
            <v>I0246</v>
          </cell>
          <cell r="B464" t="str">
            <v>BOMBA CENTRIFUGA PRESSURISAÇÃO HIDRANTE P=10CV</v>
          </cell>
          <cell r="C464" t="str">
            <v>UN</v>
          </cell>
          <cell r="D464">
            <v>2222</v>
          </cell>
          <cell r="E464" t="str">
            <v>Seinfra CE</v>
          </cell>
        </row>
        <row r="465">
          <cell r="A465" t="str">
            <v>I0247</v>
          </cell>
          <cell r="B465" t="str">
            <v>BOMBA CENTRIFUGA PRESSURISAÇÃO HIDRANTE P=15CV</v>
          </cell>
          <cell r="C465" t="str">
            <v>UN</v>
          </cell>
          <cell r="D465">
            <v>2500</v>
          </cell>
          <cell r="E465" t="str">
            <v>Seinfra CE</v>
          </cell>
        </row>
        <row r="466">
          <cell r="A466" t="str">
            <v>I0248</v>
          </cell>
          <cell r="B466" t="str">
            <v>BOMBA CENTRIFUGA PRESSURISAÇÃO HIDRANTE P=20 CV</v>
          </cell>
          <cell r="C466" t="str">
            <v>UN</v>
          </cell>
          <cell r="D466">
            <v>3906.8</v>
          </cell>
          <cell r="E466" t="str">
            <v>Seinfra CE</v>
          </cell>
        </row>
        <row r="467">
          <cell r="A467" t="str">
            <v>I0249</v>
          </cell>
          <cell r="B467" t="str">
            <v>BOMBA CENTRIFUGA PRESSURISAÇÃO HIDRANTE P=25CV</v>
          </cell>
          <cell r="C467" t="str">
            <v>UN</v>
          </cell>
          <cell r="D467">
            <v>4757.53</v>
          </cell>
          <cell r="E467" t="str">
            <v>Seinfra CE</v>
          </cell>
        </row>
        <row r="468">
          <cell r="A468" t="str">
            <v>I0569</v>
          </cell>
          <cell r="B468" t="str">
            <v>BOMBA COM MOTOR A DIESEL (CHI)</v>
          </cell>
          <cell r="C468" t="str">
            <v>H</v>
          </cell>
          <cell r="D468">
            <v>6.6326527999999998</v>
          </cell>
          <cell r="E468" t="str">
            <v>Seinfra CE</v>
          </cell>
        </row>
        <row r="469">
          <cell r="A469" t="str">
            <v>I0683</v>
          </cell>
          <cell r="B469" t="str">
            <v>BOMBA COM MOTOR A DIESEL (CHP)</v>
          </cell>
          <cell r="C469" t="str">
            <v>H</v>
          </cell>
          <cell r="D469">
            <v>17.2919488</v>
          </cell>
          <cell r="E469" t="str">
            <v>Seinfra CE</v>
          </cell>
        </row>
        <row r="470">
          <cell r="A470" t="str">
            <v>I2597</v>
          </cell>
          <cell r="B470" t="str">
            <v>BOMBA COM MOTOR DIESEL</v>
          </cell>
          <cell r="C470" t="str">
            <v>UN</v>
          </cell>
          <cell r="D470">
            <v>30428</v>
          </cell>
          <cell r="E470" t="str">
            <v>Seinfra CE</v>
          </cell>
        </row>
        <row r="471">
          <cell r="A471" t="str">
            <v>I7488</v>
          </cell>
          <cell r="B471" t="str">
            <v>BOMBA DE CONCRETO</v>
          </cell>
          <cell r="C471" t="str">
            <v>H</v>
          </cell>
          <cell r="D471">
            <v>80</v>
          </cell>
          <cell r="E471" t="str">
            <v>Seinfra CE</v>
          </cell>
        </row>
        <row r="472">
          <cell r="A472" t="str">
            <v>I2667</v>
          </cell>
          <cell r="B472" t="str">
            <v>BOMBA ELÉTRICA P/ DRENAGEM (1,3HP)</v>
          </cell>
          <cell r="C472" t="str">
            <v>UN</v>
          </cell>
          <cell r="D472">
            <v>3225</v>
          </cell>
          <cell r="E472" t="str">
            <v>Seinfra CE</v>
          </cell>
        </row>
        <row r="473">
          <cell r="A473" t="str">
            <v>I2668</v>
          </cell>
          <cell r="B473" t="str">
            <v>BOMBA ELÉTRICA P/ DRENAGEM (3,6HP)</v>
          </cell>
          <cell r="C473" t="str">
            <v>UN</v>
          </cell>
          <cell r="D473">
            <v>5599</v>
          </cell>
          <cell r="E473" t="str">
            <v>Seinfra CE</v>
          </cell>
        </row>
        <row r="474">
          <cell r="A474" t="str">
            <v>I0570</v>
          </cell>
          <cell r="B474" t="str">
            <v>BOMBA ELÉTRICA P/DRENAGEM 1,3 HP (CHI)</v>
          </cell>
          <cell r="C474" t="str">
            <v>H</v>
          </cell>
          <cell r="D474">
            <v>0.1419</v>
          </cell>
          <cell r="E474" t="str">
            <v>Seinfra CE</v>
          </cell>
        </row>
        <row r="475">
          <cell r="A475" t="str">
            <v>I0684</v>
          </cell>
          <cell r="B475" t="str">
            <v>BOMBA ELÉTRICA P/DRENAGEM 1,3 HP (CHP)</v>
          </cell>
          <cell r="C475" t="str">
            <v>H</v>
          </cell>
          <cell r="D475">
            <v>1.0621499999999999</v>
          </cell>
          <cell r="E475" t="str">
            <v>Seinfra CE</v>
          </cell>
        </row>
        <row r="476">
          <cell r="A476" t="str">
            <v>I0571</v>
          </cell>
          <cell r="B476" t="str">
            <v>BOMBA ELÉTRICA P/DRENAGEM 3,6 HP (CHI)</v>
          </cell>
          <cell r="C476" t="str">
            <v>H</v>
          </cell>
          <cell r="D476">
            <v>0.24635599999999999</v>
          </cell>
          <cell r="E476" t="str">
            <v>Seinfra CE</v>
          </cell>
        </row>
        <row r="477">
          <cell r="A477" t="str">
            <v>I0685</v>
          </cell>
          <cell r="B477" t="str">
            <v>BOMBA ELÉTRICA P/DRENAGEM 3,6 HP (CHP)</v>
          </cell>
          <cell r="C477" t="str">
            <v>H</v>
          </cell>
          <cell r="D477">
            <v>2.4282460000000001</v>
          </cell>
          <cell r="E477" t="str">
            <v>Seinfra CE</v>
          </cell>
        </row>
        <row r="478">
          <cell r="A478" t="str">
            <v>I0257</v>
          </cell>
          <cell r="B478" t="str">
            <v>BOMBA INJETORA P=7,5 CV</v>
          </cell>
          <cell r="C478" t="str">
            <v>UN</v>
          </cell>
          <cell r="D478">
            <v>2152</v>
          </cell>
          <cell r="E478" t="str">
            <v>Seinfra CE</v>
          </cell>
        </row>
        <row r="479">
          <cell r="A479" t="str">
            <v>I0258</v>
          </cell>
          <cell r="B479" t="str">
            <v>BOMBA INJETORA, MONOFASICA DE 1/2 CV</v>
          </cell>
          <cell r="C479" t="str">
            <v>UN</v>
          </cell>
          <cell r="D479">
            <v>619.9</v>
          </cell>
          <cell r="E479" t="str">
            <v>Seinfra CE</v>
          </cell>
        </row>
        <row r="480">
          <cell r="A480" t="str">
            <v>I0259</v>
          </cell>
          <cell r="B480" t="str">
            <v>BOMBA INJETORA, MONOFASICA DE 1/3 CV</v>
          </cell>
          <cell r="C480" t="str">
            <v>UN</v>
          </cell>
          <cell r="D480">
            <v>592.29999999999995</v>
          </cell>
          <cell r="E480" t="str">
            <v>Seinfra CE</v>
          </cell>
        </row>
        <row r="481">
          <cell r="A481" t="str">
            <v>I0260</v>
          </cell>
          <cell r="B481" t="str">
            <v>BOMBA INJETORA, MONOFASICA DE 3/4 CV</v>
          </cell>
          <cell r="C481" t="str">
            <v>UN</v>
          </cell>
          <cell r="D481">
            <v>676.4</v>
          </cell>
          <cell r="E481" t="str">
            <v>Seinfra CE</v>
          </cell>
        </row>
        <row r="482">
          <cell r="A482" t="str">
            <v>I0261</v>
          </cell>
          <cell r="B482" t="str">
            <v>BOMBA INJETORA, TRIFASICA DE 1 1/2 CV</v>
          </cell>
          <cell r="C482" t="str">
            <v>UN</v>
          </cell>
          <cell r="D482">
            <v>811.67</v>
          </cell>
          <cell r="E482" t="str">
            <v>Seinfra CE</v>
          </cell>
        </row>
        <row r="483">
          <cell r="A483" t="str">
            <v>I0265</v>
          </cell>
          <cell r="B483" t="str">
            <v>BOMBA INJETORA, TRIFASICA DE 1CV</v>
          </cell>
          <cell r="C483" t="str">
            <v>UN</v>
          </cell>
          <cell r="D483">
            <v>700.03</v>
          </cell>
          <cell r="E483" t="str">
            <v>Seinfra CE</v>
          </cell>
        </row>
        <row r="484">
          <cell r="A484" t="str">
            <v>I0262</v>
          </cell>
          <cell r="B484" t="str">
            <v>BOMBA INJETORA, TRIFASICA DE 2  1/2 CV</v>
          </cell>
          <cell r="C484" t="str">
            <v>UN</v>
          </cell>
          <cell r="D484">
            <v>981.45</v>
          </cell>
          <cell r="E484" t="str">
            <v>Seinfra CE</v>
          </cell>
        </row>
        <row r="485">
          <cell r="A485" t="str">
            <v>I0263</v>
          </cell>
          <cell r="B485" t="str">
            <v>BOMBA INJETORA, TRIFASICA DE 2 CV</v>
          </cell>
          <cell r="C485" t="str">
            <v>UN</v>
          </cell>
          <cell r="D485">
            <v>930.73</v>
          </cell>
          <cell r="E485" t="str">
            <v>Seinfra CE</v>
          </cell>
        </row>
        <row r="486">
          <cell r="A486" t="str">
            <v>I0264</v>
          </cell>
          <cell r="B486" t="str">
            <v>BOMBA INJETORA, TRIFASICA DE 3 CV</v>
          </cell>
          <cell r="C486" t="str">
            <v>UN</v>
          </cell>
          <cell r="D486">
            <v>1062.4000000000001</v>
          </cell>
          <cell r="E486" t="str">
            <v>Seinfra CE</v>
          </cell>
        </row>
        <row r="487">
          <cell r="A487" t="str">
            <v>I2669</v>
          </cell>
          <cell r="B487" t="str">
            <v>BOMBA SUBMERSÍVEL ABS</v>
          </cell>
          <cell r="C487" t="str">
            <v>UN</v>
          </cell>
          <cell r="D487">
            <v>4868</v>
          </cell>
          <cell r="E487" t="str">
            <v>Seinfra CE</v>
          </cell>
        </row>
        <row r="488">
          <cell r="A488" t="str">
            <v>I0572</v>
          </cell>
          <cell r="B488" t="str">
            <v>BOMBA SUBMERSÍVEL ABS (CHI)</v>
          </cell>
          <cell r="C488" t="str">
            <v>H</v>
          </cell>
          <cell r="D488">
            <v>0.23366400000000001</v>
          </cell>
          <cell r="E488" t="str">
            <v>Seinfra CE</v>
          </cell>
        </row>
        <row r="489">
          <cell r="A489" t="str">
            <v>I0686</v>
          </cell>
          <cell r="B489" t="str">
            <v>BOMBA SUBMERSÍVEL ABS (CHP)</v>
          </cell>
          <cell r="C489" t="str">
            <v>H</v>
          </cell>
          <cell r="D489">
            <v>3.0446240000000002</v>
          </cell>
          <cell r="E489" t="str">
            <v>Seinfra CE</v>
          </cell>
        </row>
        <row r="490">
          <cell r="A490" t="str">
            <v>I2670</v>
          </cell>
          <cell r="B490" t="str">
            <v>BOMBA SUBMERSÍVEL FLYGT</v>
          </cell>
          <cell r="C490" t="str">
            <v>UN</v>
          </cell>
          <cell r="D490">
            <v>6573</v>
          </cell>
          <cell r="E490" t="str">
            <v>Seinfra CE</v>
          </cell>
        </row>
        <row r="491">
          <cell r="A491" t="str">
            <v>I0573</v>
          </cell>
          <cell r="B491" t="str">
            <v>BOMBA SUBMERSÍVEL FLYGT (CHI)</v>
          </cell>
          <cell r="C491" t="str">
            <v>H</v>
          </cell>
          <cell r="D491">
            <v>0.31550400000000001</v>
          </cell>
          <cell r="E491" t="str">
            <v>Seinfra CE</v>
          </cell>
        </row>
        <row r="492">
          <cell r="A492" t="str">
            <v>I0687</v>
          </cell>
          <cell r="B492" t="str">
            <v>BOMBA SUBMERSÍVEL FLYGT (CHP)</v>
          </cell>
          <cell r="C492" t="str">
            <v>H</v>
          </cell>
          <cell r="D492">
            <v>3.5015640000000001</v>
          </cell>
          <cell r="E492" t="str">
            <v>Seinfra CE</v>
          </cell>
        </row>
        <row r="493">
          <cell r="A493" t="str">
            <v>I0266</v>
          </cell>
          <cell r="B493" t="str">
            <v>BOMBEAMENTO DE CONCRETO</v>
          </cell>
          <cell r="C493" t="str">
            <v>M³</v>
          </cell>
          <cell r="D493">
            <v>41</v>
          </cell>
          <cell r="E493" t="str">
            <v>Seinfra CE</v>
          </cell>
        </row>
        <row r="494">
          <cell r="A494" t="str">
            <v>I0267</v>
          </cell>
          <cell r="B494" t="str">
            <v>BORBOLETA C/CONTADOR DE ACESSO</v>
          </cell>
          <cell r="C494" t="str">
            <v>UN</v>
          </cell>
          <cell r="D494">
            <v>2040.44</v>
          </cell>
          <cell r="E494" t="str">
            <v>Seinfra CE</v>
          </cell>
        </row>
        <row r="495">
          <cell r="A495" t="str">
            <v>I7554</v>
          </cell>
          <cell r="B495" t="str">
            <v>BORRACHA LENÇOL SINTÉTICO 4,8mm (8,10/m)</v>
          </cell>
          <cell r="C495" t="str">
            <v>KG</v>
          </cell>
          <cell r="D495">
            <v>2.93</v>
          </cell>
          <cell r="E495" t="str">
            <v>Seinfra CE</v>
          </cell>
        </row>
        <row r="496">
          <cell r="A496" t="str">
            <v>I7408</v>
          </cell>
          <cell r="B496" t="str">
            <v>BOTÃO DE COMANDO DN 22,5mm 2 CONTATOS</v>
          </cell>
          <cell r="C496" t="str">
            <v>UN</v>
          </cell>
          <cell r="D496">
            <v>25.6</v>
          </cell>
          <cell r="E496" t="str">
            <v>Seinfra CE</v>
          </cell>
        </row>
        <row r="497">
          <cell r="A497" t="str">
            <v>I0269</v>
          </cell>
          <cell r="B497" t="str">
            <v>BOTÃO DE CORREÇÃO (1002)</v>
          </cell>
          <cell r="C497" t="str">
            <v>UN</v>
          </cell>
          <cell r="D497">
            <v>5.5761000000000003</v>
          </cell>
          <cell r="E497" t="str">
            <v>Seinfra CE</v>
          </cell>
        </row>
        <row r="498">
          <cell r="A498" t="str">
            <v>I0268</v>
          </cell>
          <cell r="B498" t="str">
            <v>BOTOEIRA EM ALUMINIO FUNDIDO ' LIGA-DESLIGA'</v>
          </cell>
          <cell r="C498" t="str">
            <v>UN</v>
          </cell>
          <cell r="D498">
            <v>106.7</v>
          </cell>
          <cell r="E498" t="str">
            <v>Seinfra CE</v>
          </cell>
        </row>
        <row r="499">
          <cell r="A499" t="str">
            <v>I6425</v>
          </cell>
          <cell r="B499" t="str">
            <v>BOX RETO DE  D=1 1/2"</v>
          </cell>
          <cell r="C499" t="str">
            <v>UN</v>
          </cell>
          <cell r="D499">
            <v>4.93</v>
          </cell>
          <cell r="E499" t="str">
            <v>Seinfra CE</v>
          </cell>
        </row>
        <row r="500">
          <cell r="A500" t="str">
            <v>I6133</v>
          </cell>
          <cell r="B500" t="str">
            <v>BOX RETO DE  D=1 1/4"</v>
          </cell>
          <cell r="C500" t="str">
            <v>UN</v>
          </cell>
          <cell r="D500">
            <v>4.95</v>
          </cell>
          <cell r="E500" t="str">
            <v>Seinfra CE</v>
          </cell>
        </row>
        <row r="501">
          <cell r="A501" t="str">
            <v>I6426</v>
          </cell>
          <cell r="B501" t="str">
            <v>BOX RETO DE  D=1"</v>
          </cell>
          <cell r="C501" t="str">
            <v>UN</v>
          </cell>
          <cell r="D501">
            <v>2.34</v>
          </cell>
          <cell r="E501" t="str">
            <v>Seinfra CE</v>
          </cell>
        </row>
        <row r="502">
          <cell r="A502" t="str">
            <v>I6132</v>
          </cell>
          <cell r="B502" t="str">
            <v>BOX RETO DE  D=2"</v>
          </cell>
          <cell r="C502" t="str">
            <v>UN</v>
          </cell>
          <cell r="D502">
            <v>6.85</v>
          </cell>
          <cell r="E502" t="str">
            <v>Seinfra CE</v>
          </cell>
        </row>
        <row r="503">
          <cell r="A503" t="str">
            <v>I6427</v>
          </cell>
          <cell r="B503" t="str">
            <v>BOX RETO DE  D=3/4"</v>
          </cell>
          <cell r="C503" t="str">
            <v>UN</v>
          </cell>
          <cell r="D503">
            <v>2.1</v>
          </cell>
          <cell r="E503" t="str">
            <v>Seinfra CE</v>
          </cell>
        </row>
        <row r="504">
          <cell r="A504" t="str">
            <v>I0271</v>
          </cell>
          <cell r="B504" t="str">
            <v>BRAÇADEIRA C/ISOLADOR P/TELEFONE</v>
          </cell>
          <cell r="C504" t="str">
            <v>UN</v>
          </cell>
          <cell r="D504">
            <v>6.85</v>
          </cell>
          <cell r="E504" t="str">
            <v>Seinfra CE</v>
          </cell>
        </row>
        <row r="505">
          <cell r="A505" t="str">
            <v>I0272</v>
          </cell>
          <cell r="B505" t="str">
            <v>BRAÇADEIRA P/FIXACAO APARELHO SINALIZADOR</v>
          </cell>
          <cell r="C505" t="str">
            <v>UN</v>
          </cell>
          <cell r="D505">
            <v>1.9</v>
          </cell>
          <cell r="E505" t="str">
            <v>Seinfra CE</v>
          </cell>
        </row>
        <row r="506">
          <cell r="A506" t="str">
            <v>I0273</v>
          </cell>
          <cell r="B506" t="str">
            <v>BRAÇADEIRA TIPO "D" , METALICA DE 1"</v>
          </cell>
          <cell r="C506" t="str">
            <v>UN</v>
          </cell>
          <cell r="D506">
            <v>0.92</v>
          </cell>
          <cell r="E506" t="str">
            <v>Seinfra CE</v>
          </cell>
        </row>
        <row r="507">
          <cell r="A507" t="str">
            <v>I0274</v>
          </cell>
          <cell r="B507" t="str">
            <v>BRAÇADEIRA TIPO "D" , METALICA DE 3"</v>
          </cell>
          <cell r="C507" t="str">
            <v>UN</v>
          </cell>
          <cell r="D507">
            <v>2.89</v>
          </cell>
          <cell r="E507" t="str">
            <v>Seinfra CE</v>
          </cell>
        </row>
        <row r="508">
          <cell r="A508" t="str">
            <v>I0275</v>
          </cell>
          <cell r="B508" t="str">
            <v>BRAÇADEIRA TIPO "D", METALICA DE 2"</v>
          </cell>
          <cell r="C508" t="str">
            <v>UN</v>
          </cell>
          <cell r="D508">
            <v>1.9</v>
          </cell>
          <cell r="E508" t="str">
            <v>Seinfra CE</v>
          </cell>
        </row>
        <row r="509">
          <cell r="A509" t="str">
            <v>I0276</v>
          </cell>
          <cell r="B509" t="str">
            <v>BRAÇADEIRA TIPO "D", METALICA DE 4''</v>
          </cell>
          <cell r="C509" t="str">
            <v>UN</v>
          </cell>
          <cell r="D509">
            <v>3.1</v>
          </cell>
          <cell r="E509" t="str">
            <v>Seinfra CE</v>
          </cell>
        </row>
        <row r="510">
          <cell r="A510" t="str">
            <v>I0277</v>
          </cell>
          <cell r="B510" t="str">
            <v>BRAÇO METALICO DE 3/4", P/ POSTE DE CONCRETO</v>
          </cell>
          <cell r="C510" t="str">
            <v>UN</v>
          </cell>
          <cell r="D510">
            <v>28</v>
          </cell>
          <cell r="E510" t="str">
            <v>Seinfra CE</v>
          </cell>
        </row>
        <row r="511">
          <cell r="A511" t="str">
            <v>I0278</v>
          </cell>
          <cell r="B511" t="str">
            <v>BRAÇO METALICO P/ LUMINARIA</v>
          </cell>
          <cell r="C511" t="str">
            <v>UN</v>
          </cell>
          <cell r="D511">
            <v>21.17</v>
          </cell>
          <cell r="E511" t="str">
            <v>Seinfra CE</v>
          </cell>
        </row>
        <row r="512">
          <cell r="A512" t="str">
            <v>I0270</v>
          </cell>
          <cell r="B512" t="str">
            <v>BRAQUETE COM 3 ISOLADORES</v>
          </cell>
          <cell r="C512" t="str">
            <v>UN</v>
          </cell>
          <cell r="D512">
            <v>21.4</v>
          </cell>
          <cell r="E512" t="str">
            <v>Seinfra CE</v>
          </cell>
        </row>
        <row r="513">
          <cell r="A513" t="str">
            <v>I0280</v>
          </cell>
          <cell r="B513" t="str">
            <v>BRITA</v>
          </cell>
          <cell r="C513" t="str">
            <v>M³</v>
          </cell>
          <cell r="D513">
            <v>56</v>
          </cell>
          <cell r="E513" t="str">
            <v>Seinfra CE</v>
          </cell>
        </row>
        <row r="514">
          <cell r="A514" t="str">
            <v>I8630</v>
          </cell>
          <cell r="B514" t="str">
            <v>BROCA 3/8"</v>
          </cell>
          <cell r="C514" t="str">
            <v>UN</v>
          </cell>
          <cell r="D514">
            <v>13</v>
          </cell>
          <cell r="E514" t="str">
            <v>Seinfra CE</v>
          </cell>
        </row>
        <row r="515">
          <cell r="A515" t="str">
            <v>I1006</v>
          </cell>
          <cell r="B515" t="str">
            <v>BROCA DE WIDEA DE 1"</v>
          </cell>
          <cell r="C515" t="str">
            <v>UN</v>
          </cell>
          <cell r="D515">
            <v>68</v>
          </cell>
          <cell r="E515" t="str">
            <v>Seinfra CE</v>
          </cell>
        </row>
        <row r="516">
          <cell r="A516" t="str">
            <v>I0284</v>
          </cell>
          <cell r="B516" t="str">
            <v>BRUMASA DE 10MM</v>
          </cell>
          <cell r="C516" t="str">
            <v>UN</v>
          </cell>
          <cell r="D516">
            <v>60.07</v>
          </cell>
          <cell r="E516" t="str">
            <v>Seinfra CE</v>
          </cell>
        </row>
        <row r="517">
          <cell r="A517" t="str">
            <v>I6466</v>
          </cell>
          <cell r="B517" t="str">
            <v>BUCHA DE ALUMÍNIO PARA ELETRODUTO DN 1 1/2"</v>
          </cell>
          <cell r="C517" t="str">
            <v>UN</v>
          </cell>
          <cell r="D517">
            <v>0.78</v>
          </cell>
          <cell r="E517" t="str">
            <v>Seinfra CE</v>
          </cell>
        </row>
        <row r="518">
          <cell r="A518" t="str">
            <v>I0285</v>
          </cell>
          <cell r="B518" t="str">
            <v>BUCHA DE FERRO GALVANIZADO 1 1/2''</v>
          </cell>
          <cell r="C518" t="str">
            <v>UN</v>
          </cell>
          <cell r="D518">
            <v>0.96</v>
          </cell>
          <cell r="E518" t="str">
            <v>Seinfra CE</v>
          </cell>
        </row>
        <row r="519">
          <cell r="A519" t="str">
            <v>I0286</v>
          </cell>
          <cell r="B519" t="str">
            <v>BUCHA DE FERRO GALVANIZADO 1 1/4''</v>
          </cell>
          <cell r="C519" t="str">
            <v>UN</v>
          </cell>
          <cell r="D519">
            <v>0.71</v>
          </cell>
          <cell r="E519" t="str">
            <v>Seinfra CE</v>
          </cell>
        </row>
        <row r="520">
          <cell r="A520" t="str">
            <v>I0287</v>
          </cell>
          <cell r="B520" t="str">
            <v>BUCHA DE FERRO GALVANIZADO 1''</v>
          </cell>
          <cell r="C520" t="str">
            <v>UN</v>
          </cell>
          <cell r="D520">
            <v>0.6</v>
          </cell>
          <cell r="E520" t="str">
            <v>Seinfra CE</v>
          </cell>
        </row>
        <row r="521">
          <cell r="A521" t="str">
            <v>I0288</v>
          </cell>
          <cell r="B521" t="str">
            <v>BUCHA DE FERRO GALVANIZADO 1/2''</v>
          </cell>
          <cell r="C521" t="str">
            <v>UN</v>
          </cell>
          <cell r="D521">
            <v>0.63</v>
          </cell>
          <cell r="E521" t="str">
            <v>Seinfra CE</v>
          </cell>
        </row>
        <row r="522">
          <cell r="A522" t="str">
            <v>I0289</v>
          </cell>
          <cell r="B522" t="str">
            <v>BUCHA DE FERRO GALVANIZADO 2 1/2''</v>
          </cell>
          <cell r="C522" t="str">
            <v>UN</v>
          </cell>
          <cell r="D522">
            <v>2.37</v>
          </cell>
          <cell r="E522" t="str">
            <v>Seinfra CE</v>
          </cell>
        </row>
        <row r="523">
          <cell r="A523" t="str">
            <v>I0290</v>
          </cell>
          <cell r="B523" t="str">
            <v>BUCHA DE FERRO GALVANIZADO 2''</v>
          </cell>
          <cell r="C523" t="str">
            <v>UN</v>
          </cell>
          <cell r="D523">
            <v>1.95</v>
          </cell>
          <cell r="E523" t="str">
            <v>Seinfra CE</v>
          </cell>
        </row>
        <row r="524">
          <cell r="A524" t="str">
            <v>I0291</v>
          </cell>
          <cell r="B524" t="str">
            <v>BUCHA DE FERRO GALVANIZADO 3 1/2''</v>
          </cell>
          <cell r="C524" t="str">
            <v>UN</v>
          </cell>
          <cell r="D524">
            <v>7.75</v>
          </cell>
          <cell r="E524" t="str">
            <v>Seinfra CE</v>
          </cell>
        </row>
        <row r="525">
          <cell r="A525" t="str">
            <v>I0292</v>
          </cell>
          <cell r="B525" t="str">
            <v>BUCHA DE FERRO GALVANIZADO 3''</v>
          </cell>
          <cell r="C525" t="str">
            <v>UN</v>
          </cell>
          <cell r="D525">
            <v>4.55</v>
          </cell>
          <cell r="E525" t="str">
            <v>Seinfra CE</v>
          </cell>
        </row>
        <row r="526">
          <cell r="A526" t="str">
            <v>I0293</v>
          </cell>
          <cell r="B526" t="str">
            <v>BUCHA DE FERRO GALVANIZADO 3/4''</v>
          </cell>
          <cell r="C526" t="str">
            <v>UN</v>
          </cell>
          <cell r="D526">
            <v>0.53</v>
          </cell>
          <cell r="E526" t="str">
            <v>Seinfra CE</v>
          </cell>
        </row>
        <row r="527">
          <cell r="A527" t="str">
            <v>I0294</v>
          </cell>
          <cell r="B527" t="str">
            <v>BUCHA DE FERRO GALVANIZADO 4''</v>
          </cell>
          <cell r="C527" t="str">
            <v>UN</v>
          </cell>
          <cell r="D527">
            <v>4.6399999999999997</v>
          </cell>
          <cell r="E527" t="str">
            <v>Seinfra CE</v>
          </cell>
        </row>
        <row r="528">
          <cell r="A528" t="str">
            <v>I0299</v>
          </cell>
          <cell r="B528" t="str">
            <v>BUCHA PARA PIVOTANTE DE DOBRADICA (1201)</v>
          </cell>
          <cell r="C528" t="str">
            <v>UN</v>
          </cell>
          <cell r="D528">
            <v>5.7624000000000004</v>
          </cell>
          <cell r="E528" t="str">
            <v>Seinfra CE</v>
          </cell>
        </row>
        <row r="529">
          <cell r="A529" t="str">
            <v>I0300</v>
          </cell>
          <cell r="B529" t="str">
            <v>BUCHA PASSAGEM INTERNA/EXTERNA PORCEL. 15KV</v>
          </cell>
          <cell r="C529" t="str">
            <v>UN</v>
          </cell>
          <cell r="D529">
            <v>212</v>
          </cell>
          <cell r="E529" t="str">
            <v>Seinfra CE</v>
          </cell>
        </row>
        <row r="530">
          <cell r="A530" t="str">
            <v>I0301</v>
          </cell>
          <cell r="B530" t="str">
            <v>BUCHA PLASTICA 8MM</v>
          </cell>
          <cell r="C530" t="str">
            <v>UN</v>
          </cell>
          <cell r="D530">
            <v>0.17</v>
          </cell>
          <cell r="E530" t="str">
            <v>Seinfra CE</v>
          </cell>
        </row>
        <row r="531">
          <cell r="A531" t="str">
            <v>I8226</v>
          </cell>
          <cell r="B531" t="str">
            <v>BUCHA REDUÇÃO DE AÇO GALVANIZADO 1 1/2"x 1"</v>
          </cell>
          <cell r="C531" t="str">
            <v>UN</v>
          </cell>
          <cell r="D531">
            <v>12.61</v>
          </cell>
          <cell r="E531" t="str">
            <v>Seinfra CE</v>
          </cell>
        </row>
        <row r="532">
          <cell r="A532" t="str">
            <v>I8227</v>
          </cell>
          <cell r="B532" t="str">
            <v>BUCHA REDUÇÃO DE AÇO GALVANIZADO 11/2"x 11/4"</v>
          </cell>
          <cell r="C532" t="str">
            <v>UN</v>
          </cell>
          <cell r="D532">
            <v>13.45</v>
          </cell>
          <cell r="E532" t="str">
            <v>Seinfra CE</v>
          </cell>
        </row>
        <row r="533">
          <cell r="A533" t="str">
            <v>I8225</v>
          </cell>
          <cell r="B533" t="str">
            <v>BUCHA REDUÇÃO DE AÇO GALVANIZADO 11/4"x 1"</v>
          </cell>
          <cell r="C533" t="str">
            <v>UN</v>
          </cell>
          <cell r="D533">
            <v>9.4</v>
          </cell>
          <cell r="E533" t="str">
            <v>Seinfra CE</v>
          </cell>
        </row>
        <row r="534">
          <cell r="A534" t="str">
            <v>I8228</v>
          </cell>
          <cell r="B534" t="str">
            <v>BUCHA REDUÇÃO DE AÇO GALVANIZADO 2"x 1/2"</v>
          </cell>
          <cell r="C534" t="str">
            <v>UN</v>
          </cell>
          <cell r="D534">
            <v>16.21</v>
          </cell>
          <cell r="E534" t="str">
            <v>Seinfra CE</v>
          </cell>
        </row>
        <row r="535">
          <cell r="A535" t="str">
            <v>I0297</v>
          </cell>
          <cell r="B535" t="str">
            <v>BUCHA REDUÇÃO DE PVC P/ESGOTO 100X75MM (4"X3")</v>
          </cell>
          <cell r="C535" t="str">
            <v>UN</v>
          </cell>
          <cell r="D535">
            <v>5.7</v>
          </cell>
          <cell r="E535" t="str">
            <v>Seinfra CE</v>
          </cell>
        </row>
        <row r="536">
          <cell r="A536" t="str">
            <v>I0298</v>
          </cell>
          <cell r="B536" t="str">
            <v>BUCHA REDUÇÃO DE PVC P/ESGOTO 150X100MM (6"X4")</v>
          </cell>
          <cell r="C536" t="str">
            <v>UN</v>
          </cell>
          <cell r="D536">
            <v>15.3</v>
          </cell>
          <cell r="E536" t="str">
            <v>Seinfra CE</v>
          </cell>
        </row>
        <row r="537">
          <cell r="A537" t="str">
            <v>I0296</v>
          </cell>
          <cell r="B537" t="str">
            <v>BUCHA REDUÇÃO DE PVC P/ESGOTO 75X50MM (3"X2")</v>
          </cell>
          <cell r="C537" t="str">
            <v>UN</v>
          </cell>
          <cell r="D537">
            <v>5.3</v>
          </cell>
          <cell r="E537" t="str">
            <v>Seinfra CE</v>
          </cell>
        </row>
        <row r="538">
          <cell r="A538" t="str">
            <v>I0322</v>
          </cell>
          <cell r="B538" t="str">
            <v>BUCHA REDUÇÃO FERRO FUNDIDO 100X75MM</v>
          </cell>
          <cell r="C538" t="str">
            <v>UN</v>
          </cell>
          <cell r="D538">
            <v>71.33</v>
          </cell>
          <cell r="E538" t="str">
            <v>Seinfra CE</v>
          </cell>
        </row>
        <row r="539">
          <cell r="A539" t="str">
            <v>I0323</v>
          </cell>
          <cell r="B539" t="str">
            <v>BUCHA REDUÇÃO FERRO FUNDIDO 150X100MM</v>
          </cell>
          <cell r="C539" t="str">
            <v>UN</v>
          </cell>
          <cell r="D539">
            <v>260.89999999999998</v>
          </cell>
          <cell r="E539" t="str">
            <v>Seinfra CE</v>
          </cell>
        </row>
        <row r="540">
          <cell r="A540" t="str">
            <v>I0324</v>
          </cell>
          <cell r="B540" t="str">
            <v>BUCHA REDUÇÃO FERRO FUNDIDO 75X50MM</v>
          </cell>
          <cell r="C540" t="str">
            <v>UN</v>
          </cell>
          <cell r="D540">
            <v>60.4</v>
          </cell>
          <cell r="E540" t="str">
            <v>Seinfra CE</v>
          </cell>
        </row>
        <row r="541">
          <cell r="A541" t="str">
            <v>I0325</v>
          </cell>
          <cell r="B541" t="str">
            <v>BUCHA REDUÇÃO LONGA PVC ESGOTO 50X40MM</v>
          </cell>
          <cell r="C541" t="str">
            <v>UN</v>
          </cell>
          <cell r="D541">
            <v>2.2999999999999998</v>
          </cell>
          <cell r="E541" t="str">
            <v>Seinfra CE</v>
          </cell>
        </row>
        <row r="542">
          <cell r="A542" t="str">
            <v>I0302</v>
          </cell>
          <cell r="B542" t="str">
            <v>BUCHA REDUCAO PVC CURTA 75X50MM - AF</v>
          </cell>
          <cell r="C542" t="str">
            <v>UN</v>
          </cell>
          <cell r="D542">
            <v>13.6</v>
          </cell>
          <cell r="E542" t="str">
            <v>Seinfra CE</v>
          </cell>
        </row>
        <row r="543">
          <cell r="A543" t="str">
            <v>I0303</v>
          </cell>
          <cell r="B543" t="str">
            <v>BUCHA REDUÇÃO PVC ROSCAVEL DE 1 1/2X1 1/4''</v>
          </cell>
          <cell r="C543" t="str">
            <v>UN</v>
          </cell>
          <cell r="D543">
            <v>3.51</v>
          </cell>
          <cell r="E543" t="str">
            <v>Seinfra CE</v>
          </cell>
        </row>
        <row r="544">
          <cell r="A544" t="str">
            <v>I0304</v>
          </cell>
          <cell r="B544" t="str">
            <v>BUCHA REDUÇÃO PVC ROSCAVEL DE 1 1/2X1''</v>
          </cell>
          <cell r="C544" t="str">
            <v>UN</v>
          </cell>
          <cell r="D544">
            <v>3.8</v>
          </cell>
          <cell r="E544" t="str">
            <v>Seinfra CE</v>
          </cell>
        </row>
        <row r="545">
          <cell r="A545" t="str">
            <v>I0305</v>
          </cell>
          <cell r="B545" t="str">
            <v>BUCHA REDUÇÃO PVC ROSCAVEL DE 1 1/2X1/2''</v>
          </cell>
          <cell r="C545" t="str">
            <v>UN</v>
          </cell>
          <cell r="D545">
            <v>4.51</v>
          </cell>
          <cell r="E545" t="str">
            <v>Seinfra CE</v>
          </cell>
        </row>
        <row r="546">
          <cell r="A546" t="str">
            <v>I0306</v>
          </cell>
          <cell r="B546" t="str">
            <v>BUCHA REDUÇÃO PVC ROSCAVEL DE 1 1/2X3/4''</v>
          </cell>
          <cell r="C546" t="str">
            <v>UN</v>
          </cell>
          <cell r="D546">
            <v>3.74</v>
          </cell>
          <cell r="E546" t="str">
            <v>Seinfra CE</v>
          </cell>
        </row>
        <row r="547">
          <cell r="A547" t="str">
            <v>I0307</v>
          </cell>
          <cell r="B547" t="str">
            <v>BUCHA REDUÇÃO PVC ROSCAVEL DE 1 1/4X1''</v>
          </cell>
          <cell r="C547" t="str">
            <v>UN</v>
          </cell>
          <cell r="D547">
            <v>4.2300000000000004</v>
          </cell>
          <cell r="E547" t="str">
            <v>Seinfra CE</v>
          </cell>
        </row>
        <row r="548">
          <cell r="A548" t="str">
            <v>I0308</v>
          </cell>
          <cell r="B548" t="str">
            <v>BUCHA REDUÇÃO PVC ROSCAVEL DE 1 1/4X1/2''</v>
          </cell>
          <cell r="C548" t="str">
            <v>UN</v>
          </cell>
          <cell r="D548">
            <v>3.8</v>
          </cell>
          <cell r="E548" t="str">
            <v>Seinfra CE</v>
          </cell>
        </row>
        <row r="549">
          <cell r="A549" t="str">
            <v>I0309</v>
          </cell>
          <cell r="B549" t="str">
            <v>BUCHA REDUÇÃO PVC ROSCAVEL DE 1 1/4X3/4''</v>
          </cell>
          <cell r="C549" t="str">
            <v>UN</v>
          </cell>
          <cell r="D549">
            <v>4.0999999999999996</v>
          </cell>
          <cell r="E549" t="str">
            <v>Seinfra CE</v>
          </cell>
        </row>
        <row r="550">
          <cell r="A550" t="str">
            <v>I0310</v>
          </cell>
          <cell r="B550" t="str">
            <v>BUCHA REDUÇÃO PVC ROSCAVEL DE 1 X1/2''</v>
          </cell>
          <cell r="C550" t="str">
            <v>UN</v>
          </cell>
          <cell r="D550">
            <v>2.5</v>
          </cell>
          <cell r="E550" t="str">
            <v>Seinfra CE</v>
          </cell>
        </row>
        <row r="551">
          <cell r="A551" t="str">
            <v>I0311</v>
          </cell>
          <cell r="B551" t="str">
            <v>BUCHA REDUÇÃO PVC ROSCAVEL DE 1X3/4''</v>
          </cell>
          <cell r="C551" t="str">
            <v>UN</v>
          </cell>
          <cell r="D551">
            <v>1.5</v>
          </cell>
          <cell r="E551" t="str">
            <v>Seinfra CE</v>
          </cell>
        </row>
        <row r="552">
          <cell r="A552" t="str">
            <v>I0312</v>
          </cell>
          <cell r="B552" t="str">
            <v>BUCHA REDUÇÃO PVC ROSCAVEL DE 2 1/2X1 1/2''</v>
          </cell>
          <cell r="C552" t="str">
            <v>UN</v>
          </cell>
          <cell r="D552">
            <v>19.100000000000001</v>
          </cell>
          <cell r="E552" t="str">
            <v>Seinfra CE</v>
          </cell>
        </row>
        <row r="553">
          <cell r="A553" t="str">
            <v>I0313</v>
          </cell>
          <cell r="B553" t="str">
            <v>BUCHA REDUÇÃO PVC ROSCAVEL DE 2 1/2X1 1/4''</v>
          </cell>
          <cell r="C553" t="str">
            <v>UN</v>
          </cell>
          <cell r="D553">
            <v>17.53</v>
          </cell>
          <cell r="E553" t="str">
            <v>Seinfra CE</v>
          </cell>
        </row>
        <row r="554">
          <cell r="A554" t="str">
            <v>I0314</v>
          </cell>
          <cell r="B554" t="str">
            <v>BUCHA REDUÇÃO PVC ROSCAVEL DE 2 1/2X2''</v>
          </cell>
          <cell r="C554" t="str">
            <v>UN</v>
          </cell>
          <cell r="D554">
            <v>23.9</v>
          </cell>
          <cell r="E554" t="str">
            <v>Seinfra CE</v>
          </cell>
        </row>
        <row r="555">
          <cell r="A555" t="str">
            <v>I0315</v>
          </cell>
          <cell r="B555" t="str">
            <v>BUCHA REDUÇÃO PVC ROSCAVEL DE 2X1 1/2''</v>
          </cell>
          <cell r="C555" t="str">
            <v>UN</v>
          </cell>
          <cell r="D555">
            <v>8.5</v>
          </cell>
          <cell r="E555" t="str">
            <v>Seinfra CE</v>
          </cell>
        </row>
        <row r="556">
          <cell r="A556" t="str">
            <v>I0316</v>
          </cell>
          <cell r="B556" t="str">
            <v>BUCHA REDUÇÃO PVC ROSCAVEL DE 2X1 1/4''</v>
          </cell>
          <cell r="C556" t="str">
            <v>UN</v>
          </cell>
          <cell r="D556">
            <v>9.9</v>
          </cell>
          <cell r="E556" t="str">
            <v>Seinfra CE</v>
          </cell>
        </row>
        <row r="557">
          <cell r="A557" t="str">
            <v>I0317</v>
          </cell>
          <cell r="B557" t="str">
            <v>BUCHA REDUÇÃO PVC ROSCAVEL DE 2X1''</v>
          </cell>
          <cell r="C557" t="str">
            <v>UN</v>
          </cell>
          <cell r="D557">
            <v>9.6</v>
          </cell>
          <cell r="E557" t="str">
            <v>Seinfra CE</v>
          </cell>
        </row>
        <row r="558">
          <cell r="A558" t="str">
            <v>I0318</v>
          </cell>
          <cell r="B558" t="str">
            <v>BUCHA REDUÇÃO PVC ROSCAVEL DE 3/4X1/2''</v>
          </cell>
          <cell r="C558" t="str">
            <v>UN</v>
          </cell>
          <cell r="D558">
            <v>0.73</v>
          </cell>
          <cell r="E558" t="str">
            <v>Seinfra CE</v>
          </cell>
        </row>
        <row r="559">
          <cell r="A559" t="str">
            <v>I0319</v>
          </cell>
          <cell r="B559" t="str">
            <v>BUCHA REDUÇÃO PVC ROSCAVEL DE 3X1 1/2''</v>
          </cell>
          <cell r="C559" t="str">
            <v>UN</v>
          </cell>
          <cell r="D559">
            <v>18.55</v>
          </cell>
          <cell r="E559" t="str">
            <v>Seinfra CE</v>
          </cell>
        </row>
        <row r="560">
          <cell r="A560" t="str">
            <v>I0320</v>
          </cell>
          <cell r="B560" t="str">
            <v>BUCHA REDUÇÃO PVC ROSCAVEL DE 3X2 1/2''</v>
          </cell>
          <cell r="C560" t="str">
            <v>UN</v>
          </cell>
          <cell r="D560">
            <v>26.71</v>
          </cell>
          <cell r="E560" t="str">
            <v>Seinfra CE</v>
          </cell>
        </row>
        <row r="561">
          <cell r="A561" t="str">
            <v>I0321</v>
          </cell>
          <cell r="B561" t="str">
            <v>BUCHA REDUÇÃO PVC ROSCAVEL DE 4X3''</v>
          </cell>
          <cell r="C561" t="str">
            <v>UN</v>
          </cell>
          <cell r="D561">
            <v>67.8</v>
          </cell>
          <cell r="E561" t="str">
            <v>Seinfra CE</v>
          </cell>
        </row>
        <row r="562">
          <cell r="A562" t="str">
            <v>I0326</v>
          </cell>
          <cell r="B562" t="str">
            <v>BUJÃO AÇO GALVANIZADO 1 1/4''</v>
          </cell>
          <cell r="C562" t="str">
            <v>UN</v>
          </cell>
          <cell r="D562">
            <v>6.2</v>
          </cell>
          <cell r="E562" t="str">
            <v>Seinfra CE</v>
          </cell>
        </row>
        <row r="563">
          <cell r="A563" t="str">
            <v>I0327</v>
          </cell>
          <cell r="B563" t="str">
            <v>BUJÃO AÇO GALVANIZADO 1/2''</v>
          </cell>
          <cell r="C563" t="str">
            <v>UN</v>
          </cell>
          <cell r="D563">
            <v>1.68</v>
          </cell>
          <cell r="E563" t="str">
            <v>Seinfra CE</v>
          </cell>
        </row>
        <row r="564">
          <cell r="A564" t="str">
            <v>I0328</v>
          </cell>
          <cell r="B564" t="str">
            <v>BUJÃO AÇO GALVANIZADO 2 1/2''</v>
          </cell>
          <cell r="C564" t="str">
            <v>UN</v>
          </cell>
          <cell r="D564">
            <v>18.97</v>
          </cell>
          <cell r="E564" t="str">
            <v>Seinfra CE</v>
          </cell>
        </row>
        <row r="565">
          <cell r="A565" t="str">
            <v>I0329</v>
          </cell>
          <cell r="B565" t="str">
            <v>BUJÃO AÇO GALVANIZADO 4''</v>
          </cell>
          <cell r="C565" t="str">
            <v>UN</v>
          </cell>
          <cell r="D565">
            <v>43.95</v>
          </cell>
          <cell r="E565" t="str">
            <v>Seinfra CE</v>
          </cell>
        </row>
        <row r="566">
          <cell r="A566" t="str">
            <v>I8107</v>
          </cell>
          <cell r="B566" t="str">
            <v>BUJÃO AUTOMÁTICO</v>
          </cell>
          <cell r="C566" t="str">
            <v>UN</v>
          </cell>
          <cell r="D566">
            <v>17.61</v>
          </cell>
          <cell r="E566" t="str">
            <v>Seinfra CE</v>
          </cell>
        </row>
        <row r="567">
          <cell r="A567" t="str">
            <v>I0330</v>
          </cell>
          <cell r="B567" t="str">
            <v>BUQUE NIQUELADO 4 PONTAS</v>
          </cell>
          <cell r="C567" t="str">
            <v>UN</v>
          </cell>
          <cell r="D567">
            <v>39.92</v>
          </cell>
          <cell r="E567" t="str">
            <v>Seinfra CE</v>
          </cell>
        </row>
        <row r="568">
          <cell r="A568" t="str">
            <v>I8196</v>
          </cell>
          <cell r="B568" t="str">
            <v>CABEÇOS DE AMARRAÇÃO EM FoFo 1500 KN</v>
          </cell>
          <cell r="C568" t="str">
            <v>UN</v>
          </cell>
          <cell r="D568">
            <v>14223.72</v>
          </cell>
          <cell r="E568" t="str">
            <v>Seinfra CE</v>
          </cell>
        </row>
        <row r="569">
          <cell r="A569" t="str">
            <v>I0332</v>
          </cell>
          <cell r="B569" t="str">
            <v>CABEÇOTE DE ALUMINIO P/TELEFONE</v>
          </cell>
          <cell r="C569" t="str">
            <v>UN</v>
          </cell>
          <cell r="D569">
            <v>5.65</v>
          </cell>
          <cell r="E569" t="str">
            <v>Seinfra CE</v>
          </cell>
        </row>
        <row r="570">
          <cell r="A570" t="str">
            <v>I0333</v>
          </cell>
          <cell r="B570" t="str">
            <v>CABIDE DE LOUÇA BRANCA COM 2 GANCHOS</v>
          </cell>
          <cell r="C570" t="str">
            <v>UN</v>
          </cell>
          <cell r="D570">
            <v>5.9</v>
          </cell>
          <cell r="E570" t="str">
            <v>Seinfra CE</v>
          </cell>
        </row>
        <row r="571">
          <cell r="A571" t="str">
            <v>I0334</v>
          </cell>
          <cell r="B571" t="str">
            <v>CABIDE DE LOUÇA DE 1 GANCHO</v>
          </cell>
          <cell r="C571" t="str">
            <v>UN</v>
          </cell>
          <cell r="D571">
            <v>10.8</v>
          </cell>
          <cell r="E571" t="str">
            <v>Seinfra CE</v>
          </cell>
        </row>
        <row r="572">
          <cell r="A572" t="str">
            <v>I0335</v>
          </cell>
          <cell r="B572" t="str">
            <v>CABO AÇO 3/16"</v>
          </cell>
          <cell r="C572" t="str">
            <v>M</v>
          </cell>
          <cell r="D572">
            <v>4.2300000000000004</v>
          </cell>
          <cell r="E572" t="str">
            <v>Seinfra CE</v>
          </cell>
        </row>
        <row r="573">
          <cell r="A573" t="str">
            <v>I6399</v>
          </cell>
          <cell r="B573" t="str">
            <v>CABO BLINDADO 2x18 AWG</v>
          </cell>
          <cell r="C573" t="str">
            <v>M</v>
          </cell>
          <cell r="D573">
            <v>5.34</v>
          </cell>
          <cell r="E573" t="str">
            <v>Seinfra CE</v>
          </cell>
        </row>
        <row r="574">
          <cell r="A574" t="str">
            <v>I8500</v>
          </cell>
          <cell r="B574" t="str">
            <v>CABO BLINDADO FLEXÍVEL TETRAPOLAR 3 x 10,0 mm² + 10,0 mm²</v>
          </cell>
          <cell r="C574" t="str">
            <v>M</v>
          </cell>
          <cell r="D574">
            <v>16.399999999999999</v>
          </cell>
          <cell r="E574" t="str">
            <v>Seinfra CE</v>
          </cell>
        </row>
        <row r="575">
          <cell r="A575" t="str">
            <v>I8507</v>
          </cell>
          <cell r="B575" t="str">
            <v>CABO BLINDADO FLEXÍVEL TETRAPOLAR 3 x 120,0 mm² + 70,0 mm²</v>
          </cell>
          <cell r="C575" t="str">
            <v>M</v>
          </cell>
          <cell r="D575">
            <v>142.09</v>
          </cell>
          <cell r="E575" t="str">
            <v>Seinfra CE</v>
          </cell>
        </row>
        <row r="576">
          <cell r="A576" t="str">
            <v>I8508</v>
          </cell>
          <cell r="B576" t="str">
            <v>CABO BLINDADO FLEXÍVEL TETRAPOLAR 3 x 150,0 mm² + 95,0 mm²</v>
          </cell>
          <cell r="C576" t="str">
            <v>M</v>
          </cell>
          <cell r="D576">
            <v>179.3</v>
          </cell>
          <cell r="E576" t="str">
            <v>Seinfra CE</v>
          </cell>
        </row>
        <row r="577">
          <cell r="A577" t="str">
            <v>I8501</v>
          </cell>
          <cell r="B577" t="str">
            <v>CABO BLINDADO FLEXÍVEL TETRAPOLAR 3 x 16,0 mm² + 16,0 mm²</v>
          </cell>
          <cell r="C577" t="str">
            <v>M</v>
          </cell>
          <cell r="D577">
            <v>24.26</v>
          </cell>
          <cell r="E577" t="str">
            <v>Seinfra CE</v>
          </cell>
        </row>
        <row r="578">
          <cell r="A578" t="str">
            <v>I8509</v>
          </cell>
          <cell r="B578" t="str">
            <v>CABO BLINDADO FLEXÍVEL TETRAPOLAR 3 x 185,0 mm² + 95,0 mm²</v>
          </cell>
          <cell r="C578" t="str">
            <v>M</v>
          </cell>
          <cell r="D578">
            <v>207.62</v>
          </cell>
          <cell r="E578" t="str">
            <v>Seinfra CE</v>
          </cell>
        </row>
        <row r="579">
          <cell r="A579" t="str">
            <v>I8497</v>
          </cell>
          <cell r="B579" t="str">
            <v>CABO BLINDADO FLEXÍVEL TETRAPOLAR 3 x 2,5 mm² + 2,5 mm²</v>
          </cell>
          <cell r="C579" t="str">
            <v>M</v>
          </cell>
          <cell r="D579">
            <v>3.56</v>
          </cell>
          <cell r="E579" t="str">
            <v>Seinfra CE</v>
          </cell>
        </row>
        <row r="580">
          <cell r="A580" t="str">
            <v>I8510</v>
          </cell>
          <cell r="B580" t="str">
            <v>CABO BLINDADO FLEXÍVEL TETRAPOLAR 3 x 240,0 mm² + 120,0 mm²</v>
          </cell>
          <cell r="C580" t="str">
            <v>M</v>
          </cell>
          <cell r="D580">
            <v>252.69</v>
          </cell>
          <cell r="E580" t="str">
            <v>Seinfra CE</v>
          </cell>
        </row>
        <row r="581">
          <cell r="A581" t="str">
            <v>I8502</v>
          </cell>
          <cell r="B581" t="str">
            <v>CABO BLINDADO FLEXÍVEL TETRAPOLAR 3 x 25,0 mm² + 25,0 mm²</v>
          </cell>
          <cell r="C581" t="str">
            <v>M</v>
          </cell>
          <cell r="D581">
            <v>33.020000000000003</v>
          </cell>
          <cell r="E581" t="str">
            <v>Seinfra CE</v>
          </cell>
        </row>
        <row r="582">
          <cell r="A582" t="str">
            <v>I8503</v>
          </cell>
          <cell r="B582" t="str">
            <v>CABO BLINDADO FLEXÍVEL TETRAPOLAR 3 x 35,0 mm² + 16,0 mm²</v>
          </cell>
          <cell r="C582" t="str">
            <v>M</v>
          </cell>
          <cell r="D582">
            <v>42.4</v>
          </cell>
          <cell r="E582" t="str">
            <v>Seinfra CE</v>
          </cell>
        </row>
        <row r="583">
          <cell r="A583" t="str">
            <v>I8498</v>
          </cell>
          <cell r="B583" t="str">
            <v>CABO BLINDADO FLEXÍVEL TETRAPOLAR 3 x 4,0 mm² + 4,0 mm²</v>
          </cell>
          <cell r="C583" t="str">
            <v>M</v>
          </cell>
          <cell r="D583">
            <v>8.52</v>
          </cell>
          <cell r="E583" t="str">
            <v>Seinfra CE</v>
          </cell>
        </row>
        <row r="584">
          <cell r="A584" t="str">
            <v>I8504</v>
          </cell>
          <cell r="B584" t="str">
            <v>CABO BLINDADO FLEXÍVEL TETRAPOLAR 3 x 50,0 mm² + 25,0 mm²</v>
          </cell>
          <cell r="C584" t="str">
            <v>M</v>
          </cell>
          <cell r="D584">
            <v>60.7</v>
          </cell>
          <cell r="E584" t="str">
            <v>Seinfra CE</v>
          </cell>
        </row>
        <row r="585">
          <cell r="A585" t="str">
            <v>I8499</v>
          </cell>
          <cell r="B585" t="str">
            <v>CABO BLINDADO FLEXÍVEL TETRAPOLAR 3 x 6,0 mm² + 6,0 mm²</v>
          </cell>
          <cell r="C585" t="str">
            <v>M</v>
          </cell>
          <cell r="D585">
            <v>11.08</v>
          </cell>
          <cell r="E585" t="str">
            <v>Seinfra CE</v>
          </cell>
        </row>
        <row r="586">
          <cell r="A586" t="str">
            <v>I8505</v>
          </cell>
          <cell r="B586" t="str">
            <v>CABO BLINDADO FLEXÍVEL TETRAPOLAR 3 x 70,0 mm² + 35,0 mm²</v>
          </cell>
          <cell r="C586" t="str">
            <v>M</v>
          </cell>
          <cell r="D586">
            <v>87.1</v>
          </cell>
          <cell r="E586" t="str">
            <v>Seinfra CE</v>
          </cell>
        </row>
        <row r="587">
          <cell r="A587" t="str">
            <v>I8506</v>
          </cell>
          <cell r="B587" t="str">
            <v>CABO BLINDADO FLEXÍVEL TETRAPOLAR 3 x 95,0 mm² + 50,0 mm²</v>
          </cell>
          <cell r="C587" t="str">
            <v>M</v>
          </cell>
          <cell r="D587">
            <v>110.96</v>
          </cell>
          <cell r="E587" t="str">
            <v>Seinfra CE</v>
          </cell>
        </row>
        <row r="588">
          <cell r="A588" t="str">
            <v>I6139</v>
          </cell>
          <cell r="B588" t="str">
            <v>CABO CLASSE 1KV 2 X 1,5MM²</v>
          </cell>
          <cell r="C588" t="str">
            <v>M</v>
          </cell>
          <cell r="D588">
            <v>1.55</v>
          </cell>
          <cell r="E588" t="str">
            <v>Seinfra CE</v>
          </cell>
        </row>
        <row r="589">
          <cell r="A589" t="str">
            <v>I6138</v>
          </cell>
          <cell r="B589" t="str">
            <v>CABO CLASSE 1KV 3 X 1,5MM²</v>
          </cell>
          <cell r="C589" t="str">
            <v>M</v>
          </cell>
          <cell r="D589">
            <v>2.17</v>
          </cell>
          <cell r="E589" t="str">
            <v>Seinfra CE</v>
          </cell>
        </row>
        <row r="590">
          <cell r="A590" t="str">
            <v>I6141</v>
          </cell>
          <cell r="B590" t="str">
            <v>CABO CLASSE 1KV 3 X 2,5MM²</v>
          </cell>
          <cell r="C590" t="str">
            <v>M</v>
          </cell>
          <cell r="D590">
            <v>3.25</v>
          </cell>
          <cell r="E590" t="str">
            <v>Seinfra CE</v>
          </cell>
        </row>
        <row r="591">
          <cell r="A591" t="str">
            <v>I6143</v>
          </cell>
          <cell r="B591" t="str">
            <v>CABO CLASSE 1KV 4 X 10MM²</v>
          </cell>
          <cell r="C591" t="str">
            <v>M</v>
          </cell>
          <cell r="D591">
            <v>15.75</v>
          </cell>
          <cell r="E591" t="str">
            <v>Seinfra CE</v>
          </cell>
        </row>
        <row r="592">
          <cell r="A592" t="str">
            <v>I6144</v>
          </cell>
          <cell r="B592" t="str">
            <v>CABO CLASSE 1KV 4 X 16MM²</v>
          </cell>
          <cell r="C592" t="str">
            <v>M</v>
          </cell>
          <cell r="D592">
            <v>24.63</v>
          </cell>
          <cell r="E592" t="str">
            <v>Seinfra CE</v>
          </cell>
        </row>
        <row r="593">
          <cell r="A593" t="str">
            <v>I6140</v>
          </cell>
          <cell r="B593" t="str">
            <v>CABO CLASSE 1KV 4 X 2,5MM²</v>
          </cell>
          <cell r="C593" t="str">
            <v>M</v>
          </cell>
          <cell r="D593">
            <v>4.22</v>
          </cell>
          <cell r="E593" t="str">
            <v>Seinfra CE</v>
          </cell>
        </row>
        <row r="594">
          <cell r="A594" t="str">
            <v>I6145</v>
          </cell>
          <cell r="B594" t="str">
            <v>CABO CLASSE 1KV 4 X 25MM²</v>
          </cell>
          <cell r="C594" t="str">
            <v>M</v>
          </cell>
          <cell r="D594">
            <v>36.6</v>
          </cell>
          <cell r="E594" t="str">
            <v>Seinfra CE</v>
          </cell>
        </row>
        <row r="595">
          <cell r="A595" t="str">
            <v>I6146</v>
          </cell>
          <cell r="B595" t="str">
            <v>CABO CLASSE 1KV 4 X 35MM²</v>
          </cell>
          <cell r="C595" t="str">
            <v>M</v>
          </cell>
          <cell r="D595">
            <v>52.13</v>
          </cell>
          <cell r="E595" t="str">
            <v>Seinfra CE</v>
          </cell>
        </row>
        <row r="596">
          <cell r="A596" t="str">
            <v>I6142</v>
          </cell>
          <cell r="B596" t="str">
            <v>CABO CLASSE 1KV 4 X 6MM²</v>
          </cell>
          <cell r="C596" t="str">
            <v>M</v>
          </cell>
          <cell r="D596">
            <v>9.36</v>
          </cell>
          <cell r="E596" t="str">
            <v>Seinfra CE</v>
          </cell>
        </row>
        <row r="597">
          <cell r="A597" t="str">
            <v>I6147</v>
          </cell>
          <cell r="B597" t="str">
            <v>CABO CLASSE 1KV 4 X 70MM²</v>
          </cell>
          <cell r="C597" t="str">
            <v>M</v>
          </cell>
          <cell r="D597">
            <v>132.61000000000001</v>
          </cell>
          <cell r="E597" t="str">
            <v>Seinfra CE</v>
          </cell>
        </row>
        <row r="598">
          <cell r="A598" t="str">
            <v>I6148</v>
          </cell>
          <cell r="B598" t="str">
            <v>CABO CLASSE 1KV 4 X 95MM²</v>
          </cell>
          <cell r="C598" t="str">
            <v>M</v>
          </cell>
          <cell r="D598">
            <v>182.59</v>
          </cell>
          <cell r="E598" t="str">
            <v>Seinfra CE</v>
          </cell>
        </row>
        <row r="599">
          <cell r="A599" t="str">
            <v>I0461</v>
          </cell>
          <cell r="B599" t="str">
            <v>CABO COBRE NU  50MM²</v>
          </cell>
          <cell r="C599" t="str">
            <v>M</v>
          </cell>
          <cell r="D599">
            <v>16.989999999999998</v>
          </cell>
          <cell r="E599" t="str">
            <v>Seinfra CE</v>
          </cell>
        </row>
        <row r="600">
          <cell r="A600" t="str">
            <v>I0336</v>
          </cell>
          <cell r="B600" t="str">
            <v>CABO COBRE NU 10MM²</v>
          </cell>
          <cell r="C600" t="str">
            <v>M</v>
          </cell>
          <cell r="D600">
            <v>3.77</v>
          </cell>
          <cell r="E600" t="str">
            <v>Seinfra CE</v>
          </cell>
        </row>
        <row r="601">
          <cell r="A601" t="str">
            <v>I0337</v>
          </cell>
          <cell r="B601" t="str">
            <v>CABO COBRE NU 120MM²</v>
          </cell>
          <cell r="C601" t="str">
            <v>M</v>
          </cell>
          <cell r="D601">
            <v>45.84</v>
          </cell>
          <cell r="E601" t="str">
            <v>Seinfra CE</v>
          </cell>
        </row>
        <row r="602">
          <cell r="A602" t="str">
            <v>I0365</v>
          </cell>
          <cell r="B602" t="str">
            <v>CABO COBRE NU 16MM²</v>
          </cell>
          <cell r="C602" t="str">
            <v>M</v>
          </cell>
          <cell r="D602">
            <v>5.46</v>
          </cell>
          <cell r="E602" t="str">
            <v>Seinfra CE</v>
          </cell>
        </row>
        <row r="603">
          <cell r="A603" t="str">
            <v>I0338</v>
          </cell>
          <cell r="B603" t="str">
            <v>CABO COBRE NU 25MM²</v>
          </cell>
          <cell r="C603" t="str">
            <v>M</v>
          </cell>
          <cell r="D603">
            <v>8.0500000000000007</v>
          </cell>
          <cell r="E603" t="str">
            <v>Seinfra CE</v>
          </cell>
        </row>
        <row r="604">
          <cell r="A604" t="str">
            <v>I0339</v>
          </cell>
          <cell r="B604" t="str">
            <v>CABO COBRE NU 35MM²</v>
          </cell>
          <cell r="C604" t="str">
            <v>M</v>
          </cell>
          <cell r="D604">
            <v>13.75</v>
          </cell>
          <cell r="E604" t="str">
            <v>Seinfra CE</v>
          </cell>
        </row>
        <row r="605">
          <cell r="A605" t="str">
            <v>I0340</v>
          </cell>
          <cell r="B605" t="str">
            <v>CABO COBRE NU 6MM²</v>
          </cell>
          <cell r="C605" t="str">
            <v>M</v>
          </cell>
          <cell r="D605">
            <v>3.59</v>
          </cell>
          <cell r="E605" t="str">
            <v>Seinfra CE</v>
          </cell>
        </row>
        <row r="606">
          <cell r="A606" t="str">
            <v>I0341</v>
          </cell>
          <cell r="B606" t="str">
            <v>CABO COBRE NU 70MM²</v>
          </cell>
          <cell r="C606" t="str">
            <v>M</v>
          </cell>
          <cell r="D606">
            <v>23.2</v>
          </cell>
          <cell r="E606" t="str">
            <v>Seinfra CE</v>
          </cell>
        </row>
        <row r="607">
          <cell r="A607" t="str">
            <v>I8438</v>
          </cell>
          <cell r="B607" t="str">
            <v>CABO CORDPLAST (CABO PP) 3 x 2,50 mm²</v>
          </cell>
          <cell r="C607" t="str">
            <v>M</v>
          </cell>
          <cell r="D607">
            <v>3.44</v>
          </cell>
          <cell r="E607" t="str">
            <v>Seinfra CE</v>
          </cell>
        </row>
        <row r="608">
          <cell r="A608" t="str">
            <v>I8158</v>
          </cell>
          <cell r="B608" t="str">
            <v>CABO DE ALUMÍNIO COM ALMA DE AÇO, BITOLA 1/0 AWG, FORMAÇÃO 6/1 FIOS - RAVEM</v>
          </cell>
          <cell r="C608" t="str">
            <v>KM</v>
          </cell>
          <cell r="D608">
            <v>3773.14</v>
          </cell>
          <cell r="E608" t="str">
            <v>Seinfra CE</v>
          </cell>
        </row>
        <row r="609">
          <cell r="A609" t="str">
            <v>I8157</v>
          </cell>
          <cell r="B609" t="str">
            <v>CABO DE ALUMÍNIO COM ALMA DE AÇO, BITOLA 2 AWG, FORMAÇÃO 6/1 FIOS - SPARROW</v>
          </cell>
          <cell r="C609" t="str">
            <v>KM</v>
          </cell>
          <cell r="D609">
            <v>2364.73</v>
          </cell>
          <cell r="E609" t="str">
            <v>Seinfra CE</v>
          </cell>
        </row>
        <row r="610">
          <cell r="A610" t="str">
            <v>I8159</v>
          </cell>
          <cell r="B610" t="str">
            <v>CABO DE ALUMÍNIO COM ALMA DE AÇO, BITOLA 2/0 AWG, FORMAÇÃO 6/1 FIOS - QUAIL</v>
          </cell>
          <cell r="C610" t="str">
            <v>KM</v>
          </cell>
          <cell r="D610">
            <v>4746.8599999999997</v>
          </cell>
          <cell r="E610" t="str">
            <v>Seinfra CE</v>
          </cell>
        </row>
        <row r="611">
          <cell r="A611" t="str">
            <v>I8162</v>
          </cell>
          <cell r="B611" t="str">
            <v>CABO DE ALUMÍNIO COM ALMA DE AÇO, BITOLA 266,8 MCM, FORMAÇÃO 26/7 FIOS - PARTRIDGE</v>
          </cell>
          <cell r="C611" t="str">
            <v>KM</v>
          </cell>
          <cell r="D611">
            <v>9493.7099999999991</v>
          </cell>
          <cell r="E611" t="str">
            <v>Seinfra CE</v>
          </cell>
        </row>
        <row r="612">
          <cell r="A612" t="str">
            <v>I8160</v>
          </cell>
          <cell r="B612" t="str">
            <v>CABO DE ALUMÍNIO COM ALMA DE AÇO, BITOLA 3/0 AWG, FORMAÇÃO 6/1 FIOS - PIGEON</v>
          </cell>
          <cell r="C612" t="str">
            <v>KM</v>
          </cell>
          <cell r="D612">
            <v>5981.38</v>
          </cell>
          <cell r="E612" t="str">
            <v>Seinfra CE</v>
          </cell>
        </row>
        <row r="613">
          <cell r="A613" t="str">
            <v>I8163</v>
          </cell>
          <cell r="B613" t="str">
            <v>CABO DE ALUMÍNIO COM ALMA DE AÇO, BITOLA 300 MCM, FORMAÇÃO 26/7 FIOS - OSTRICH</v>
          </cell>
          <cell r="C613" t="str">
            <v>KM</v>
          </cell>
          <cell r="D613">
            <v>10693.46</v>
          </cell>
          <cell r="E613" t="str">
            <v>Seinfra CE</v>
          </cell>
        </row>
        <row r="614">
          <cell r="A614" t="str">
            <v>I8164</v>
          </cell>
          <cell r="B614" t="str">
            <v>CABO DE ALUMÍNIO COM ALMA DE AÇO, BITOLA 336,6 MCM, FORMAÇÃO 26/7 FIOS - LINNET</v>
          </cell>
          <cell r="C614" t="str">
            <v>KM</v>
          </cell>
          <cell r="D614">
            <v>11980.16</v>
          </cell>
          <cell r="E614" t="str">
            <v>Seinfra CE</v>
          </cell>
        </row>
        <row r="615">
          <cell r="A615" t="str">
            <v>I8165</v>
          </cell>
          <cell r="B615" t="str">
            <v>CABO DE ALUMÍNIO COM ALMA DE AÇO, BITOLA 397,5 MCM, FORMAÇÃO 26/7 FIOS - IBIS</v>
          </cell>
          <cell r="C615" t="str">
            <v>KM</v>
          </cell>
          <cell r="D615">
            <v>14152.73</v>
          </cell>
          <cell r="E615" t="str">
            <v>Seinfra CE</v>
          </cell>
        </row>
        <row r="616">
          <cell r="A616" t="str">
            <v>I8156</v>
          </cell>
          <cell r="B616" t="str">
            <v>CABO DE ALUMÍNIO COM ALMA DE AÇO, BITOLA 4 AWG, FORMAÇÃO 6/1 FIOS - SWAN</v>
          </cell>
          <cell r="C616" t="str">
            <v>KM</v>
          </cell>
          <cell r="D616">
            <v>1484.91</v>
          </cell>
          <cell r="E616" t="str">
            <v>Seinfra CE</v>
          </cell>
        </row>
        <row r="617">
          <cell r="A617" t="str">
            <v>I8161</v>
          </cell>
          <cell r="B617" t="str">
            <v>CABO DE ALUMÍNIO COM ALMA DE AÇO, BITOLA 4/0 AWG, FORMAÇÃO 6/1 FIOS - PENGUIN</v>
          </cell>
          <cell r="C617" t="str">
            <v>KM</v>
          </cell>
          <cell r="D617">
            <v>7528.9</v>
          </cell>
          <cell r="E617" t="str">
            <v>Seinfra CE</v>
          </cell>
        </row>
        <row r="618">
          <cell r="A618" t="str">
            <v>I8166</v>
          </cell>
          <cell r="B618" t="str">
            <v>CABO DE ALUMÍNIO COM ALMA DE AÇO, BITOLA 477 MCM, FORMAÇÃO 26/7 FIOS - HAWK</v>
          </cell>
          <cell r="C618" t="str">
            <v>KM</v>
          </cell>
          <cell r="D618">
            <v>17005.21</v>
          </cell>
          <cell r="E618" t="str">
            <v>Seinfra CE</v>
          </cell>
        </row>
        <row r="619">
          <cell r="A619" t="str">
            <v>I8167</v>
          </cell>
          <cell r="B619" t="str">
            <v>CABO DE ALUMÍNIO COM ALMA DE AÇO, BITOLA 556,5 MCM, FORMAÇÃO 26/7 FIOS - DOVE</v>
          </cell>
          <cell r="C619" t="str">
            <v>KM</v>
          </cell>
          <cell r="D619">
            <v>19822.03</v>
          </cell>
          <cell r="E619" t="str">
            <v>Seinfra CE</v>
          </cell>
        </row>
        <row r="620">
          <cell r="A620" t="str">
            <v>I8815</v>
          </cell>
          <cell r="B620" t="str">
            <v>CABO DE ALUMÍNIO ISOLADO XLPE 06/1KV 10MM²</v>
          </cell>
          <cell r="C620" t="str">
            <v>M</v>
          </cell>
          <cell r="D620">
            <v>1.43</v>
          </cell>
          <cell r="E620" t="str">
            <v>Seinfra CE</v>
          </cell>
        </row>
        <row r="621">
          <cell r="A621" t="str">
            <v>I8822</v>
          </cell>
          <cell r="B621" t="str">
            <v>CABO DE ALUMÍNIO ISOLADO XLPE 06/1KV 120MM²</v>
          </cell>
          <cell r="C621" t="str">
            <v>M</v>
          </cell>
          <cell r="D621">
            <v>10.59</v>
          </cell>
          <cell r="E621" t="str">
            <v>Seinfra CE</v>
          </cell>
        </row>
        <row r="622">
          <cell r="A622" t="str">
            <v>I8823</v>
          </cell>
          <cell r="B622" t="str">
            <v>CABO DE ALUMÍNIO ISOLADO XLPE 06/1KV 150MM²</v>
          </cell>
          <cell r="C622" t="str">
            <v>M</v>
          </cell>
          <cell r="D622">
            <v>12.61</v>
          </cell>
          <cell r="E622" t="str">
            <v>Seinfra CE</v>
          </cell>
        </row>
        <row r="623">
          <cell r="A623" t="str">
            <v>I8816</v>
          </cell>
          <cell r="B623" t="str">
            <v>CABO DE ALUMÍNIO ISOLADO XLPE 06/1KV 16MM²</v>
          </cell>
          <cell r="C623" t="str">
            <v>M</v>
          </cell>
          <cell r="D623">
            <v>1.82</v>
          </cell>
          <cell r="E623" t="str">
            <v>Seinfra CE</v>
          </cell>
        </row>
        <row r="624">
          <cell r="A624" t="str">
            <v>I8824</v>
          </cell>
          <cell r="B624" t="str">
            <v>CABO DE ALUMÍNIO ISOLADO XLPE 06/1KV 185MM²</v>
          </cell>
          <cell r="C624" t="str">
            <v>M</v>
          </cell>
          <cell r="D624">
            <v>16.32</v>
          </cell>
          <cell r="E624" t="str">
            <v>Seinfra CE</v>
          </cell>
        </row>
        <row r="625">
          <cell r="A625" t="str">
            <v>I8825</v>
          </cell>
          <cell r="B625" t="str">
            <v>CABO DE ALUMÍNIO ISOLADO XLPE 06/1KV 240MM²</v>
          </cell>
          <cell r="C625" t="str">
            <v>M</v>
          </cell>
          <cell r="D625">
            <v>20.85</v>
          </cell>
          <cell r="E625" t="str">
            <v>Seinfra CE</v>
          </cell>
        </row>
        <row r="626">
          <cell r="A626" t="str">
            <v>I8817</v>
          </cell>
          <cell r="B626" t="str">
            <v>CABO DE ALUMÍNIO ISOLADO XLPE 06/1KV 25MM²</v>
          </cell>
          <cell r="C626" t="str">
            <v>M</v>
          </cell>
          <cell r="D626">
            <v>2.72</v>
          </cell>
          <cell r="E626" t="str">
            <v>Seinfra CE</v>
          </cell>
        </row>
        <row r="627">
          <cell r="A627" t="str">
            <v>I8826</v>
          </cell>
          <cell r="B627" t="str">
            <v>CABO DE ALUMÍNIO ISOLADO XLPE 06/1KV 300MM²</v>
          </cell>
          <cell r="C627" t="str">
            <v>M</v>
          </cell>
          <cell r="D627">
            <v>34.79</v>
          </cell>
          <cell r="E627" t="str">
            <v>Seinfra CE</v>
          </cell>
        </row>
        <row r="628">
          <cell r="A628" t="str">
            <v>I8818</v>
          </cell>
          <cell r="B628" t="str">
            <v>CABO DE ALUMÍNIO ISOLADO XLPE 06/1KV 35MM²</v>
          </cell>
          <cell r="C628" t="str">
            <v>M</v>
          </cell>
          <cell r="D628">
            <v>3.31</v>
          </cell>
          <cell r="E628" t="str">
            <v>Seinfra CE</v>
          </cell>
        </row>
        <row r="629">
          <cell r="A629" t="str">
            <v>I8819</v>
          </cell>
          <cell r="B629" t="str">
            <v>CABO DE ALUMÍNIO ISOLADO XLPE 06/1KV 50MM²</v>
          </cell>
          <cell r="C629" t="str">
            <v>M</v>
          </cell>
          <cell r="D629">
            <v>4.57</v>
          </cell>
          <cell r="E629" t="str">
            <v>Seinfra CE</v>
          </cell>
        </row>
        <row r="630">
          <cell r="A630" t="str">
            <v>I8820</v>
          </cell>
          <cell r="B630" t="str">
            <v>CABO DE ALUMÍNIO ISOLADO XLPE 06/1KV 70MM²</v>
          </cell>
          <cell r="C630" t="str">
            <v>M</v>
          </cell>
          <cell r="D630">
            <v>6.37</v>
          </cell>
          <cell r="E630" t="str">
            <v>Seinfra CE</v>
          </cell>
        </row>
        <row r="631">
          <cell r="A631" t="str">
            <v>I8821</v>
          </cell>
          <cell r="B631" t="str">
            <v>CABO DE ALUMÍNIO ISOLADO XLPE 06/1KV 95MM²</v>
          </cell>
          <cell r="C631" t="str">
            <v>M</v>
          </cell>
          <cell r="D631">
            <v>9.08</v>
          </cell>
          <cell r="E631" t="str">
            <v>Seinfra CE</v>
          </cell>
        </row>
        <row r="632">
          <cell r="A632" t="str">
            <v>I8175</v>
          </cell>
          <cell r="B632" t="str">
            <v>CABO DE ALUMÍNIO LIGA 6201, FORMAÇÃO 19 FIOS, SEÇÃO 160 mm² - BUTTE</v>
          </cell>
          <cell r="C632" t="str">
            <v>KM</v>
          </cell>
          <cell r="D632">
            <v>8445.48</v>
          </cell>
          <cell r="E632" t="str">
            <v>Seinfra CE</v>
          </cell>
        </row>
        <row r="633">
          <cell r="A633" t="str">
            <v>I8842</v>
          </cell>
          <cell r="B633" t="str">
            <v>CABO DE ALUMÍNIO MULTIPLEX XLPE 06/1KV 1X1X10+10MM²</v>
          </cell>
          <cell r="C633" t="str">
            <v>M</v>
          </cell>
          <cell r="D633">
            <v>1.88</v>
          </cell>
          <cell r="E633" t="str">
            <v>Seinfra CE</v>
          </cell>
        </row>
        <row r="634">
          <cell r="A634" t="str">
            <v>I8843</v>
          </cell>
          <cell r="B634" t="str">
            <v>CABO DE ALUMÍNIO MULTIPLEX XLPE 06/1KV 1X1X16+16MM²</v>
          </cell>
          <cell r="C634" t="str">
            <v>M</v>
          </cell>
          <cell r="D634">
            <v>2.62</v>
          </cell>
          <cell r="E634" t="str">
            <v>Seinfra CE</v>
          </cell>
        </row>
        <row r="635">
          <cell r="A635" t="str">
            <v>I8844</v>
          </cell>
          <cell r="B635" t="str">
            <v>CABO DE ALUMÍNIO MULTIPLEX XLPE 06/1KV 1X1X25+25MM²</v>
          </cell>
          <cell r="C635" t="str">
            <v>M</v>
          </cell>
          <cell r="D635">
            <v>4.0199999999999996</v>
          </cell>
          <cell r="E635" t="str">
            <v>Seinfra CE</v>
          </cell>
        </row>
        <row r="636">
          <cell r="A636" t="str">
            <v>I8845</v>
          </cell>
          <cell r="B636" t="str">
            <v>CABO DE ALUMÍNIO MULTIPLEX XLPE 06/1KV 1X1X35+35MM²</v>
          </cell>
          <cell r="C636" t="str">
            <v>M</v>
          </cell>
          <cell r="D636">
            <v>6.34</v>
          </cell>
          <cell r="E636" t="str">
            <v>Seinfra CE</v>
          </cell>
        </row>
        <row r="637">
          <cell r="A637" t="str">
            <v>I8846</v>
          </cell>
          <cell r="B637" t="str">
            <v>CABO DE ALUMÍNIO MULTIPLEX XLPE 06/1KV 2X1X10+10MM²</v>
          </cell>
          <cell r="C637" t="str">
            <v>M</v>
          </cell>
          <cell r="D637">
            <v>2.97</v>
          </cell>
          <cell r="E637" t="str">
            <v>Seinfra CE</v>
          </cell>
        </row>
        <row r="638">
          <cell r="A638" t="str">
            <v>I8847</v>
          </cell>
          <cell r="B638" t="str">
            <v>CABO DE ALUMÍNIO MULTIPLEX XLPE 06/1KV 2X1X16+16MM²</v>
          </cell>
          <cell r="C638" t="str">
            <v>M</v>
          </cell>
          <cell r="D638">
            <v>3.67</v>
          </cell>
          <cell r="E638" t="str">
            <v>Seinfra CE</v>
          </cell>
        </row>
        <row r="639">
          <cell r="A639" t="str">
            <v>I8848</v>
          </cell>
          <cell r="B639" t="str">
            <v>CABO DE ALUMÍNIO MULTIPLEX XLPE 06/1KV 2X1X25+25MM²</v>
          </cell>
          <cell r="C639" t="str">
            <v>M</v>
          </cell>
          <cell r="D639">
            <v>6.19</v>
          </cell>
          <cell r="E639" t="str">
            <v>Seinfra CE</v>
          </cell>
        </row>
        <row r="640">
          <cell r="A640" t="str">
            <v>I8849</v>
          </cell>
          <cell r="B640" t="str">
            <v>CABO DE ALUMÍNIO MULTIPLEX XLPE 06/1KV 2X1X35+35MM²</v>
          </cell>
          <cell r="C640" t="str">
            <v>M</v>
          </cell>
          <cell r="D640">
            <v>9.2899999999999991</v>
          </cell>
          <cell r="E640" t="str">
            <v>Seinfra CE</v>
          </cell>
        </row>
        <row r="641">
          <cell r="A641" t="str">
            <v>I8850</v>
          </cell>
          <cell r="B641" t="str">
            <v>CABO DE ALUMÍNIO MULTIPLEX XLPE 06/1KV 2X1X50+50MM²</v>
          </cell>
          <cell r="C641" t="str">
            <v>M</v>
          </cell>
          <cell r="D641">
            <v>12.65</v>
          </cell>
          <cell r="E641" t="str">
            <v>Seinfra CE</v>
          </cell>
        </row>
        <row r="642">
          <cell r="A642" t="str">
            <v>I8851</v>
          </cell>
          <cell r="B642" t="str">
            <v>CABO DE ALUMÍNIO MULTIPLEX XLPE 06/1KV 2X1X70+70MM²</v>
          </cell>
          <cell r="C642" t="str">
            <v>M</v>
          </cell>
          <cell r="D642">
            <v>17.739999999999998</v>
          </cell>
          <cell r="E642" t="str">
            <v>Seinfra CE</v>
          </cell>
        </row>
        <row r="643">
          <cell r="A643" t="str">
            <v>I8852</v>
          </cell>
          <cell r="B643" t="str">
            <v>CABO DE ALUMÍNIO MULTIPLEX XLPE 06/1KV 3X1X10+10MM²</v>
          </cell>
          <cell r="C643" t="str">
            <v>M</v>
          </cell>
          <cell r="D643">
            <v>4.05</v>
          </cell>
          <cell r="E643" t="str">
            <v>Seinfra CE</v>
          </cell>
        </row>
        <row r="644">
          <cell r="A644" t="str">
            <v>I8859</v>
          </cell>
          <cell r="B644" t="str">
            <v>CABO DE ALUMÍNIO MULTIPLEX XLPE 06/1KV 3X1X120+70MM²</v>
          </cell>
          <cell r="C644" t="str">
            <v>M</v>
          </cell>
          <cell r="D644">
            <v>35.25</v>
          </cell>
          <cell r="E644" t="str">
            <v>Seinfra CE</v>
          </cell>
        </row>
        <row r="645">
          <cell r="A645" t="str">
            <v>I8853</v>
          </cell>
          <cell r="B645" t="str">
            <v>CABO DE ALUMÍNIO MULTIPLEX XLPE 06/1KV 3X1X16+16MM²</v>
          </cell>
          <cell r="C645" t="str">
            <v>M</v>
          </cell>
          <cell r="D645">
            <v>5.85</v>
          </cell>
          <cell r="E645" t="str">
            <v>Seinfra CE</v>
          </cell>
        </row>
        <row r="646">
          <cell r="A646" t="str">
            <v>I8854</v>
          </cell>
          <cell r="B646" t="str">
            <v>CABO DE ALUMÍNIO MULTIPLEX XLPE 06/1KV 3X1X25+25MM²</v>
          </cell>
          <cell r="C646" t="str">
            <v>M</v>
          </cell>
          <cell r="D646">
            <v>8.4</v>
          </cell>
          <cell r="E646" t="str">
            <v>Seinfra CE</v>
          </cell>
        </row>
        <row r="647">
          <cell r="A647" t="str">
            <v>I8855</v>
          </cell>
          <cell r="B647" t="str">
            <v>CABO DE ALUMÍNIO MULTIPLEX XLPE 06/1KV 3X1X35+35MM²</v>
          </cell>
          <cell r="C647" t="str">
            <v>M</v>
          </cell>
          <cell r="D647">
            <v>12.23</v>
          </cell>
          <cell r="E647" t="str">
            <v>Seinfra CE</v>
          </cell>
        </row>
        <row r="648">
          <cell r="A648" t="str">
            <v>I8856</v>
          </cell>
          <cell r="B648" t="str">
            <v>CABO DE ALUMÍNIO MULTIPLEX XLPE 06/1KV 3X1X50+50MM²</v>
          </cell>
          <cell r="C648" t="str">
            <v>M</v>
          </cell>
          <cell r="D648">
            <v>16.82</v>
          </cell>
          <cell r="E648" t="str">
            <v>Seinfra CE</v>
          </cell>
        </row>
        <row r="649">
          <cell r="A649" t="str">
            <v>I8857</v>
          </cell>
          <cell r="B649" t="str">
            <v>CABO DE ALUMÍNIO MULTIPLEX XLPE 06/1KV 3X1X70+70MM²</v>
          </cell>
          <cell r="C649" t="str">
            <v>M</v>
          </cell>
          <cell r="D649">
            <v>23.69</v>
          </cell>
          <cell r="E649" t="str">
            <v>Seinfra CE</v>
          </cell>
        </row>
        <row r="650">
          <cell r="A650" t="str">
            <v>I8858</v>
          </cell>
          <cell r="B650" t="str">
            <v>CABO DE ALUMÍNIO MULTIPLEX XLPE 06/1KV 3X1X95+70MM²</v>
          </cell>
          <cell r="C650" t="str">
            <v>M</v>
          </cell>
          <cell r="D650">
            <v>30.06</v>
          </cell>
          <cell r="E650" t="str">
            <v>Seinfra CE</v>
          </cell>
        </row>
        <row r="651">
          <cell r="A651" t="str">
            <v>I8827</v>
          </cell>
          <cell r="B651" t="str">
            <v>CABO DE ALUMÍNIO PROTEGIDO 15KV  35MM²</v>
          </cell>
          <cell r="C651" t="str">
            <v>M</v>
          </cell>
          <cell r="D651">
            <v>5.55</v>
          </cell>
          <cell r="E651" t="str">
            <v>Seinfra CE</v>
          </cell>
        </row>
        <row r="652">
          <cell r="A652" t="str">
            <v>I8828</v>
          </cell>
          <cell r="B652" t="str">
            <v>CABO DE ALUMÍNIO PROTEGIDO 15KV  50MM²</v>
          </cell>
          <cell r="C652" t="str">
            <v>M</v>
          </cell>
          <cell r="D652">
            <v>6.43</v>
          </cell>
          <cell r="E652" t="str">
            <v>Seinfra CE</v>
          </cell>
        </row>
        <row r="653">
          <cell r="A653" t="str">
            <v>I8831</v>
          </cell>
          <cell r="B653" t="str">
            <v>CABO DE ALUMÍNIO PROTEGIDO 15KV 120MM²</v>
          </cell>
          <cell r="C653" t="str">
            <v>M</v>
          </cell>
          <cell r="D653">
            <v>13.25</v>
          </cell>
          <cell r="E653" t="str">
            <v>Seinfra CE</v>
          </cell>
        </row>
        <row r="654">
          <cell r="A654" t="str">
            <v>I8832</v>
          </cell>
          <cell r="B654" t="str">
            <v>CABO DE ALUMÍNIO PROTEGIDO 15KV 150MM²</v>
          </cell>
          <cell r="C654" t="str">
            <v>M</v>
          </cell>
          <cell r="D654">
            <v>16.07</v>
          </cell>
          <cell r="E654" t="str">
            <v>Seinfra CE</v>
          </cell>
        </row>
        <row r="655">
          <cell r="A655" t="str">
            <v>I8833</v>
          </cell>
          <cell r="B655" t="str">
            <v>CABO DE ALUMÍNIO PROTEGIDO 15KV 185MM²</v>
          </cell>
          <cell r="C655" t="str">
            <v>M</v>
          </cell>
          <cell r="D655">
            <v>18.72</v>
          </cell>
          <cell r="E655" t="str">
            <v>Seinfra CE</v>
          </cell>
        </row>
        <row r="656">
          <cell r="A656" t="str">
            <v>I8834</v>
          </cell>
          <cell r="B656" t="str">
            <v>CABO DE ALUMÍNIO PROTEGIDO 15KV 240MM²</v>
          </cell>
          <cell r="C656" t="str">
            <v>M</v>
          </cell>
          <cell r="D656">
            <v>24.08</v>
          </cell>
          <cell r="E656" t="str">
            <v>Seinfra CE</v>
          </cell>
        </row>
        <row r="657">
          <cell r="A657" t="str">
            <v>I8835</v>
          </cell>
          <cell r="B657" t="str">
            <v>CABO DE ALUMÍNIO PROTEGIDO 15KV 300MM²</v>
          </cell>
          <cell r="C657" t="str">
            <v>M</v>
          </cell>
          <cell r="D657">
            <v>37.450000000000003</v>
          </cell>
          <cell r="E657" t="str">
            <v>Seinfra CE</v>
          </cell>
        </row>
        <row r="658">
          <cell r="A658" t="str">
            <v>I8829</v>
          </cell>
          <cell r="B658" t="str">
            <v>CABO DE ALUMÍNIO PROTEGIDO 15KV 70MM²</v>
          </cell>
          <cell r="C658" t="str">
            <v>M</v>
          </cell>
          <cell r="D658">
            <v>8.3800000000000008</v>
          </cell>
          <cell r="E658" t="str">
            <v>Seinfra CE</v>
          </cell>
        </row>
        <row r="659">
          <cell r="A659" t="str">
            <v>I8830</v>
          </cell>
          <cell r="B659" t="str">
            <v>CABO DE ALUMÍNIO PROTEGIDO 15KV 95MM²</v>
          </cell>
          <cell r="C659" t="str">
            <v>M</v>
          </cell>
          <cell r="D659">
            <v>10.61</v>
          </cell>
          <cell r="E659" t="str">
            <v>Seinfra CE</v>
          </cell>
        </row>
        <row r="660">
          <cell r="A660" t="str">
            <v>I8840</v>
          </cell>
          <cell r="B660" t="str">
            <v>CABO DE ALUMÍNIO PROTEGIDO 25KV 150MM²</v>
          </cell>
          <cell r="C660" t="str">
            <v>M</v>
          </cell>
          <cell r="D660">
            <v>16.07</v>
          </cell>
          <cell r="E660" t="str">
            <v>Seinfra CE</v>
          </cell>
        </row>
        <row r="661">
          <cell r="A661" t="str">
            <v>I8841</v>
          </cell>
          <cell r="B661" t="str">
            <v>CABO DE ALUMÍNIO PROTEGIDO 25KV 185MM²</v>
          </cell>
          <cell r="C661" t="str">
            <v>M</v>
          </cell>
          <cell r="D661">
            <v>18.72</v>
          </cell>
          <cell r="E661" t="str">
            <v>Seinfra CE</v>
          </cell>
        </row>
        <row r="662">
          <cell r="A662" t="str">
            <v>I8836</v>
          </cell>
          <cell r="B662" t="str">
            <v>CABO DE ALUMÍNIO PROTEGIDO 25KV 35MM²</v>
          </cell>
          <cell r="C662" t="str">
            <v>M</v>
          </cell>
          <cell r="D662">
            <v>8.1300000000000008</v>
          </cell>
          <cell r="E662" t="str">
            <v>Seinfra CE</v>
          </cell>
        </row>
        <row r="663">
          <cell r="A663" t="str">
            <v>I8837</v>
          </cell>
          <cell r="B663" t="str">
            <v>CABO DE ALUMÍNIO PROTEGIDO 25KV 50MM²</v>
          </cell>
          <cell r="C663" t="str">
            <v>M</v>
          </cell>
          <cell r="D663">
            <v>9.59</v>
          </cell>
          <cell r="E663" t="str">
            <v>Seinfra CE</v>
          </cell>
        </row>
        <row r="664">
          <cell r="A664" t="str">
            <v>I8838</v>
          </cell>
          <cell r="B664" t="str">
            <v>CABO DE ALUMÍNIO PROTEGIDO 25KV 70MM²</v>
          </cell>
          <cell r="C664" t="str">
            <v>M</v>
          </cell>
          <cell r="D664">
            <v>12.51</v>
          </cell>
          <cell r="E664" t="str">
            <v>Seinfra CE</v>
          </cell>
        </row>
        <row r="665">
          <cell r="A665" t="str">
            <v>I8839</v>
          </cell>
          <cell r="B665" t="str">
            <v>CABO DE ALUMÍNIO PROTEGIDO 25KV 95MM²</v>
          </cell>
          <cell r="C665" t="str">
            <v>M</v>
          </cell>
          <cell r="D665">
            <v>15.39</v>
          </cell>
          <cell r="E665" t="str">
            <v>Seinfra CE</v>
          </cell>
        </row>
        <row r="666">
          <cell r="A666" t="str">
            <v>I8170</v>
          </cell>
          <cell r="B666" t="str">
            <v>CABO DE ALUMÍNIO SIMPLES, TIPO CA, BITOLA 1/0 AWG, FORMAÇÃO 7/3,12</v>
          </cell>
          <cell r="C666" t="str">
            <v>KM</v>
          </cell>
          <cell r="D666">
            <v>2986.83</v>
          </cell>
          <cell r="E666" t="str">
            <v>Seinfra CE</v>
          </cell>
        </row>
        <row r="667">
          <cell r="A667" t="str">
            <v>I8169</v>
          </cell>
          <cell r="B667" t="str">
            <v>CABO DE ALUMÍNIO SIMPLES, TIPO CA, BITOLA 2 AWG, FORMAÇÃO 7/2,47</v>
          </cell>
          <cell r="C667" t="str">
            <v>KM</v>
          </cell>
          <cell r="D667">
            <v>1877.15</v>
          </cell>
          <cell r="E667" t="str">
            <v>Seinfra CE</v>
          </cell>
        </row>
        <row r="668">
          <cell r="A668" t="str">
            <v>I8171</v>
          </cell>
          <cell r="B668" t="str">
            <v>CABO DE ALUMÍNIO SIMPLES, TIPO CA, BITOLA 2/0 AWG, FORMAÇÃO 7/3,50</v>
          </cell>
          <cell r="C668" t="str">
            <v>KM</v>
          </cell>
          <cell r="D668">
            <v>3578.73</v>
          </cell>
          <cell r="E668" t="str">
            <v>Seinfra CE</v>
          </cell>
        </row>
        <row r="669">
          <cell r="A669" t="str">
            <v>I8174</v>
          </cell>
          <cell r="B669" t="str">
            <v>CABO DE ALUMÍNIO SIMPLES, TIPO CA, BITOLA 266,8 MCM, FORMAÇÃO 7/4,96</v>
          </cell>
          <cell r="C669" t="str">
            <v>KM</v>
          </cell>
          <cell r="D669">
            <v>7551.11</v>
          </cell>
          <cell r="E669" t="str">
            <v>Seinfra CE</v>
          </cell>
        </row>
        <row r="670">
          <cell r="A670" t="str">
            <v>I8172</v>
          </cell>
          <cell r="B670" t="str">
            <v>CABO DE ALUMÍNIO SIMPLES, TIPO CA, BITOLA 3/0 AWG, FORMAÇÃO 7/3,93</v>
          </cell>
          <cell r="C670" t="str">
            <v>KM</v>
          </cell>
          <cell r="D670">
            <v>4748.5600000000004</v>
          </cell>
          <cell r="E670" t="str">
            <v>Seinfra CE</v>
          </cell>
        </row>
        <row r="671">
          <cell r="A671" t="str">
            <v>I8168</v>
          </cell>
          <cell r="B671" t="str">
            <v>CABO DE ALUMÍNIO SIMPLES, TIPO CA, BITOLA 4 AWG, FORMAÇÃO 7/1,96</v>
          </cell>
          <cell r="C671" t="str">
            <v>KM</v>
          </cell>
          <cell r="D671">
            <v>1180.55</v>
          </cell>
          <cell r="E671" t="str">
            <v>Seinfra CE</v>
          </cell>
        </row>
        <row r="672">
          <cell r="A672" t="str">
            <v>I8173</v>
          </cell>
          <cell r="B672" t="str">
            <v>CABO DE ALUMÍNIO SIMPLES, TIPO CA, BITOLA 4/0 AWG, FORMAÇÃO 7/4,42</v>
          </cell>
          <cell r="C672" t="str">
            <v>KM</v>
          </cell>
          <cell r="D672">
            <v>5985.82</v>
          </cell>
          <cell r="E672" t="str">
            <v>Seinfra CE</v>
          </cell>
        </row>
        <row r="673">
          <cell r="A673" t="str">
            <v>I6276</v>
          </cell>
          <cell r="B673" t="str">
            <v>CABO DE COBRE ISOLADO 4x4mM² / 1KV</v>
          </cell>
          <cell r="C673" t="str">
            <v>M</v>
          </cell>
          <cell r="D673">
            <v>5.27</v>
          </cell>
          <cell r="E673" t="str">
            <v>Seinfra CE</v>
          </cell>
        </row>
        <row r="674">
          <cell r="A674" t="str">
            <v>I6149</v>
          </cell>
          <cell r="B674" t="str">
            <v>CABO DE COBRE ISOLADO 750V MULTIPOLAR 2 X 1,50MM²</v>
          </cell>
          <cell r="C674" t="str">
            <v>M</v>
          </cell>
          <cell r="D674">
            <v>1.67</v>
          </cell>
          <cell r="E674" t="str">
            <v>Seinfra CE</v>
          </cell>
        </row>
        <row r="675">
          <cell r="A675" t="str">
            <v>I8074</v>
          </cell>
          <cell r="B675" t="str">
            <v>CABO DE COBRE NÚ 25mm²</v>
          </cell>
          <cell r="C675" t="str">
            <v>KG</v>
          </cell>
          <cell r="D675">
            <v>8.09</v>
          </cell>
          <cell r="E675" t="str">
            <v>Seinfra CE</v>
          </cell>
        </row>
        <row r="676">
          <cell r="A676" t="str">
            <v>I6495</v>
          </cell>
          <cell r="B676" t="str">
            <v>CABO DE COBRE NÚ PARA ATERRAMENTO, TÊMPERA MOLE, FORMAÇÃO EM FIOS ENCORDOADOS, CONFORME ESPECIFICAÇÕES DA NBR-5111 - 10 mM²</v>
          </cell>
          <cell r="C676" t="str">
            <v>M</v>
          </cell>
          <cell r="D676">
            <v>3.52</v>
          </cell>
          <cell r="E676" t="str">
            <v>Seinfra CE</v>
          </cell>
        </row>
        <row r="677">
          <cell r="A677" t="str">
            <v>I7375</v>
          </cell>
          <cell r="B677" t="str">
            <v>CABO DE COBRE NU, FORMAÇÃO 7 FIOS, 10mm²</v>
          </cell>
          <cell r="C677" t="str">
            <v>M</v>
          </cell>
          <cell r="D677">
            <v>3.63</v>
          </cell>
          <cell r="E677" t="str">
            <v>Seinfra CE</v>
          </cell>
        </row>
        <row r="678">
          <cell r="A678" t="str">
            <v>I8181</v>
          </cell>
          <cell r="B678" t="str">
            <v>CABO DE COBRE NÚ, TÊMPERA MEIO DURA, SEÇÃO 120mm², FORMAÇÃO 19 FIOS</v>
          </cell>
          <cell r="C678" t="str">
            <v>KM</v>
          </cell>
          <cell r="D678">
            <v>36789.81</v>
          </cell>
          <cell r="E678" t="str">
            <v>Seinfra CE</v>
          </cell>
        </row>
        <row r="679">
          <cell r="A679" t="str">
            <v>I8182</v>
          </cell>
          <cell r="B679" t="str">
            <v>CABO DE COBRE NÚ, TÊMPERA MEIO DURA, SEÇÃO 150mm², FORMAÇÃO 19 FIOS</v>
          </cell>
          <cell r="C679" t="str">
            <v>KM</v>
          </cell>
          <cell r="D679">
            <v>46207.56</v>
          </cell>
          <cell r="E679" t="str">
            <v>Seinfra CE</v>
          </cell>
        </row>
        <row r="680">
          <cell r="A680" t="str">
            <v>I8183</v>
          </cell>
          <cell r="B680" t="str">
            <v>CABO DE COBRE NÚ, TÊMPERA MEIO DURA, SEÇÃO 185mm², FORMAÇÃO 19 FIOS</v>
          </cell>
          <cell r="C680" t="str">
            <v>KM</v>
          </cell>
          <cell r="D680">
            <v>53772.21</v>
          </cell>
          <cell r="E680" t="str">
            <v>Seinfra CE</v>
          </cell>
        </row>
        <row r="681">
          <cell r="A681" t="str">
            <v>I8184</v>
          </cell>
          <cell r="B681" t="str">
            <v>CABO DE COBRE NÚ, TÊMPERA MEIO DURA, SEÇÃO 240mm², FORMAÇÃO 19 FIOS</v>
          </cell>
          <cell r="C681" t="str">
            <v>KM</v>
          </cell>
          <cell r="D681">
            <v>72355.02</v>
          </cell>
          <cell r="E681" t="str">
            <v>Seinfra CE</v>
          </cell>
        </row>
        <row r="682">
          <cell r="A682" t="str">
            <v>I8176</v>
          </cell>
          <cell r="B682" t="str">
            <v>CABO DE COBRE NÚ, TÊMPERA MEIO DURA, SEÇÃO 25mm², FORMAÇÃO 7 FIOS</v>
          </cell>
          <cell r="C682" t="str">
            <v>KM</v>
          </cell>
          <cell r="D682">
            <v>6777.41</v>
          </cell>
          <cell r="E682" t="str">
            <v>Seinfra CE</v>
          </cell>
        </row>
        <row r="683">
          <cell r="A683" t="str">
            <v>I8177</v>
          </cell>
          <cell r="B683" t="str">
            <v>CABO DE COBRE NÚ, TÊMPERA MEIO DURA, SEÇÃO 35mm², FORMAÇÃO 7 FIOS</v>
          </cell>
          <cell r="C683" t="str">
            <v>KM</v>
          </cell>
          <cell r="D683">
            <v>9984.68</v>
          </cell>
          <cell r="E683" t="str">
            <v>Seinfra CE</v>
          </cell>
        </row>
        <row r="684">
          <cell r="A684" t="str">
            <v>I8178</v>
          </cell>
          <cell r="B684" t="str">
            <v>CABO DE COBRE NÚ, TÊMPERA MEIO DURA, SEÇÃO 50mm², FORMAÇÃO 7 FIOS</v>
          </cell>
          <cell r="C684" t="str">
            <v>KM</v>
          </cell>
          <cell r="D684">
            <v>14377.7</v>
          </cell>
          <cell r="E684" t="str">
            <v>Seinfra CE</v>
          </cell>
        </row>
        <row r="685">
          <cell r="A685" t="str">
            <v>I8179</v>
          </cell>
          <cell r="B685" t="str">
            <v>CABO DE COBRE NÚ, TÊMPERA MEIO DURA, SEÇÃO 70mm², FORMAÇÃO 7 FIOS</v>
          </cell>
          <cell r="C685" t="str">
            <v>KM</v>
          </cell>
          <cell r="D685">
            <v>19013.669999999998</v>
          </cell>
          <cell r="E685" t="str">
            <v>Seinfra CE</v>
          </cell>
        </row>
        <row r="686">
          <cell r="A686" t="str">
            <v>I8180</v>
          </cell>
          <cell r="B686" t="str">
            <v>CABO DE COBRE NÚ, TÊMPERA MEIO DURA, SEÇÃO 95mm², FORMAÇÃO 19 FIOS</v>
          </cell>
          <cell r="C686" t="str">
            <v>KM</v>
          </cell>
          <cell r="D686">
            <v>27112.880000000001</v>
          </cell>
          <cell r="E686" t="str">
            <v>Seinfra CE</v>
          </cell>
        </row>
        <row r="687">
          <cell r="A687" t="str">
            <v>I6816</v>
          </cell>
          <cell r="B687" t="str">
            <v>CABO DE FIBRA ÓTICA, 01 PAR</v>
          </cell>
          <cell r="C687" t="str">
            <v>M</v>
          </cell>
          <cell r="D687">
            <v>3.48</v>
          </cell>
          <cell r="E687" t="str">
            <v>Seinfra CE</v>
          </cell>
        </row>
        <row r="688">
          <cell r="A688" t="str">
            <v>I6817</v>
          </cell>
          <cell r="B688" t="str">
            <v>CABO DE FIBRA ÓTICA, 02 PARES</v>
          </cell>
          <cell r="C688" t="str">
            <v>M</v>
          </cell>
          <cell r="D688">
            <v>4.57</v>
          </cell>
          <cell r="E688" t="str">
            <v>Seinfra CE</v>
          </cell>
        </row>
        <row r="689">
          <cell r="A689" t="str">
            <v>I6818</v>
          </cell>
          <cell r="B689" t="str">
            <v>CABO DE FIBRA ÓTICA, 03 PARES</v>
          </cell>
          <cell r="C689" t="str">
            <v>M</v>
          </cell>
          <cell r="D689">
            <v>4.8099999999999996</v>
          </cell>
          <cell r="E689" t="str">
            <v>Seinfra CE</v>
          </cell>
        </row>
        <row r="690">
          <cell r="A690" t="str">
            <v>I6819</v>
          </cell>
          <cell r="B690" t="str">
            <v>CABO DE FIBRA ÓTICA, 04 PARES</v>
          </cell>
          <cell r="C690" t="str">
            <v>M</v>
          </cell>
          <cell r="D690">
            <v>5.18</v>
          </cell>
          <cell r="E690" t="str">
            <v>Seinfra CE</v>
          </cell>
        </row>
        <row r="691">
          <cell r="A691" t="str">
            <v>I0366</v>
          </cell>
          <cell r="B691" t="str">
            <v>CABO EM PVC 1000V 10MM²</v>
          </cell>
          <cell r="C691" t="str">
            <v>M</v>
          </cell>
          <cell r="D691">
            <v>5.3</v>
          </cell>
          <cell r="E691" t="str">
            <v>Seinfra CE</v>
          </cell>
        </row>
        <row r="692">
          <cell r="A692" t="str">
            <v>I0367</v>
          </cell>
          <cell r="B692" t="str">
            <v>CABO EM PVC 1000V 120MM²</v>
          </cell>
          <cell r="C692" t="str">
            <v>M</v>
          </cell>
          <cell r="D692">
            <v>49.56</v>
          </cell>
          <cell r="E692" t="str">
            <v>Seinfra CE</v>
          </cell>
        </row>
        <row r="693">
          <cell r="A693" t="str">
            <v>I0368</v>
          </cell>
          <cell r="B693" t="str">
            <v>CABO EM PVC 1000V 150MM²</v>
          </cell>
          <cell r="C693" t="str">
            <v>M</v>
          </cell>
          <cell r="D693">
            <v>62.96</v>
          </cell>
          <cell r="E693" t="str">
            <v>Seinfra CE</v>
          </cell>
        </row>
        <row r="694">
          <cell r="A694" t="str">
            <v>I0369</v>
          </cell>
          <cell r="B694" t="str">
            <v>CABO EM PVC 1000V 16MM²</v>
          </cell>
          <cell r="C694" t="str">
            <v>M</v>
          </cell>
          <cell r="D694">
            <v>7.96</v>
          </cell>
          <cell r="E694" t="str">
            <v>Seinfra CE</v>
          </cell>
        </row>
        <row r="695">
          <cell r="A695" t="str">
            <v>I0370</v>
          </cell>
          <cell r="B695" t="str">
            <v>CABO EM PVC 1000V 185MM²</v>
          </cell>
          <cell r="C695" t="str">
            <v>M</v>
          </cell>
          <cell r="D695">
            <v>77.150000000000006</v>
          </cell>
          <cell r="E695" t="str">
            <v>Seinfra CE</v>
          </cell>
        </row>
        <row r="696">
          <cell r="A696" t="str">
            <v>I8229</v>
          </cell>
          <cell r="B696" t="str">
            <v>CABO EM PVC 1000V 2,5 mm²</v>
          </cell>
          <cell r="C696" t="str">
            <v>M</v>
          </cell>
          <cell r="D696">
            <v>1.55</v>
          </cell>
          <cell r="E696" t="str">
            <v>Seinfra CE</v>
          </cell>
        </row>
        <row r="697">
          <cell r="A697" t="str">
            <v>I0371</v>
          </cell>
          <cell r="B697" t="str">
            <v>CABO EM PVC 1000V 240MM²</v>
          </cell>
          <cell r="C697" t="str">
            <v>M</v>
          </cell>
          <cell r="D697">
            <v>97.57</v>
          </cell>
          <cell r="E697" t="str">
            <v>Seinfra CE</v>
          </cell>
        </row>
        <row r="698">
          <cell r="A698" t="str">
            <v>I0372</v>
          </cell>
          <cell r="B698" t="str">
            <v>CABO EM PVC 1000V 25MM²</v>
          </cell>
          <cell r="C698" t="str">
            <v>M</v>
          </cell>
          <cell r="D698">
            <v>12.28</v>
          </cell>
          <cell r="E698" t="str">
            <v>Seinfra CE</v>
          </cell>
        </row>
        <row r="699">
          <cell r="A699" t="str">
            <v>I9074</v>
          </cell>
          <cell r="B699" t="str">
            <v>CABO EM PVC 1000V 300MM²</v>
          </cell>
          <cell r="C699" t="str">
            <v>M</v>
          </cell>
          <cell r="D699">
            <v>114.98</v>
          </cell>
          <cell r="E699" t="str">
            <v>Seinfra CE</v>
          </cell>
        </row>
        <row r="700">
          <cell r="A700" t="str">
            <v>I0373</v>
          </cell>
          <cell r="B700" t="str">
            <v>CABO EM PVC 1000V 35MM²</v>
          </cell>
          <cell r="C700" t="str">
            <v>M</v>
          </cell>
          <cell r="D700">
            <v>16.170000000000002</v>
          </cell>
          <cell r="E700" t="str">
            <v>Seinfra CE</v>
          </cell>
        </row>
        <row r="701">
          <cell r="A701" t="str">
            <v>I0374</v>
          </cell>
          <cell r="B701" t="str">
            <v>CABO EM PVC 1000V 4MM²</v>
          </cell>
          <cell r="C701" t="str">
            <v>M</v>
          </cell>
          <cell r="D701">
            <v>2.77</v>
          </cell>
          <cell r="E701" t="str">
            <v>Seinfra CE</v>
          </cell>
        </row>
        <row r="702">
          <cell r="A702" t="str">
            <v>I0331</v>
          </cell>
          <cell r="B702" t="str">
            <v>CABO EM PVC 1000V 50MM²</v>
          </cell>
          <cell r="C702" t="str">
            <v>M</v>
          </cell>
          <cell r="D702">
            <v>20.46</v>
          </cell>
          <cell r="E702" t="str">
            <v>Seinfra CE</v>
          </cell>
        </row>
        <row r="703">
          <cell r="A703" t="str">
            <v>I0375</v>
          </cell>
          <cell r="B703" t="str">
            <v>CABO EM PVC 1000V 6MM²</v>
          </cell>
          <cell r="C703" t="str">
            <v>M</v>
          </cell>
          <cell r="D703">
            <v>3.45</v>
          </cell>
          <cell r="E703" t="str">
            <v>Seinfra CE</v>
          </cell>
        </row>
        <row r="704">
          <cell r="A704" t="str">
            <v>I0376</v>
          </cell>
          <cell r="B704" t="str">
            <v>CABO EM PVC 1000V 70MM²</v>
          </cell>
          <cell r="C704" t="str">
            <v>M</v>
          </cell>
          <cell r="D704">
            <v>30.61</v>
          </cell>
          <cell r="E704" t="str">
            <v>Seinfra CE</v>
          </cell>
        </row>
        <row r="705">
          <cell r="A705" t="str">
            <v>I0377</v>
          </cell>
          <cell r="B705" t="str">
            <v>CABO EM PVC 1000V 95MM²</v>
          </cell>
          <cell r="C705" t="str">
            <v>M</v>
          </cell>
          <cell r="D705">
            <v>42.9</v>
          </cell>
          <cell r="E705" t="str">
            <v>Seinfra CE</v>
          </cell>
        </row>
        <row r="706">
          <cell r="A706" t="str">
            <v>I8374</v>
          </cell>
          <cell r="B706" t="str">
            <v>CABO EM PVC 15000V 120MM²</v>
          </cell>
          <cell r="C706" t="str">
            <v>M</v>
          </cell>
          <cell r="D706">
            <v>64.650000000000006</v>
          </cell>
          <cell r="E706" t="str">
            <v>Seinfra CE</v>
          </cell>
        </row>
        <row r="707">
          <cell r="A707" t="str">
            <v>I8373</v>
          </cell>
          <cell r="B707" t="str">
            <v>CABO EM PVC 15000V 35MM²</v>
          </cell>
          <cell r="C707" t="str">
            <v>M</v>
          </cell>
          <cell r="D707">
            <v>46.03</v>
          </cell>
          <cell r="E707" t="str">
            <v>Seinfra CE</v>
          </cell>
        </row>
        <row r="708">
          <cell r="A708" t="str">
            <v>I6150</v>
          </cell>
          <cell r="B708" t="str">
            <v>CABO EPROTENAX 3 X 1.5MM²</v>
          </cell>
          <cell r="C708" t="str">
            <v>M</v>
          </cell>
          <cell r="D708">
            <v>1.9</v>
          </cell>
          <cell r="E708" t="str">
            <v>Seinfra CE</v>
          </cell>
        </row>
        <row r="709">
          <cell r="A709" t="str">
            <v>I6152</v>
          </cell>
          <cell r="B709" t="str">
            <v>CABO EPROTENAX 3 X 35MM²</v>
          </cell>
          <cell r="C709" t="str">
            <v>M</v>
          </cell>
          <cell r="D709">
            <v>33.979999999999997</v>
          </cell>
          <cell r="E709" t="str">
            <v>Seinfra CE</v>
          </cell>
        </row>
        <row r="710">
          <cell r="A710" t="str">
            <v>I6151</v>
          </cell>
          <cell r="B710" t="str">
            <v>CABO EPROTENAX 4 X 16MM²</v>
          </cell>
          <cell r="C710" t="str">
            <v>M</v>
          </cell>
          <cell r="D710">
            <v>20.68</v>
          </cell>
          <cell r="E710" t="str">
            <v>Seinfra CE</v>
          </cell>
        </row>
        <row r="711">
          <cell r="A711" t="str">
            <v>I8451</v>
          </cell>
          <cell r="B711" t="str">
            <v>CABO FLEXÍVEL TETRAPOLAR 4 x 1,5 mm²</v>
          </cell>
          <cell r="C711" t="str">
            <v>M</v>
          </cell>
          <cell r="D711">
            <v>2.33</v>
          </cell>
          <cell r="E711" t="str">
            <v>Seinfra CE</v>
          </cell>
        </row>
        <row r="712">
          <cell r="A712" t="str">
            <v>I8455</v>
          </cell>
          <cell r="B712" t="str">
            <v>CABO FLEXÍVEL TETRAPOLAR 4 x 10,0 mm²</v>
          </cell>
          <cell r="C712" t="str">
            <v>M</v>
          </cell>
          <cell r="D712">
            <v>11.51</v>
          </cell>
          <cell r="E712" t="str">
            <v>Seinfra CE</v>
          </cell>
        </row>
        <row r="713">
          <cell r="A713" t="str">
            <v>I8462</v>
          </cell>
          <cell r="B713" t="str">
            <v>CABO FLEXÍVEL TETRAPOLAR 4 x 120,0 mm²</v>
          </cell>
          <cell r="C713" t="str">
            <v>M</v>
          </cell>
          <cell r="D713">
            <v>143.68</v>
          </cell>
          <cell r="E713" t="str">
            <v>Seinfra CE</v>
          </cell>
        </row>
        <row r="714">
          <cell r="A714" t="str">
            <v>I8463</v>
          </cell>
          <cell r="B714" t="str">
            <v>CABO FLEXÍVEL TETRAPOLAR 4 x 150,0 mm²</v>
          </cell>
          <cell r="C714" t="str">
            <v>M</v>
          </cell>
          <cell r="D714">
            <v>178.81</v>
          </cell>
          <cell r="E714" t="str">
            <v>Seinfra CE</v>
          </cell>
        </row>
        <row r="715">
          <cell r="A715" t="str">
            <v>I8456</v>
          </cell>
          <cell r="B715" t="str">
            <v>CABO FLEXÍVEL TETRAPOLAR 4 x 16,0 mm²</v>
          </cell>
          <cell r="C715" t="str">
            <v>M</v>
          </cell>
          <cell r="D715">
            <v>18.27</v>
          </cell>
          <cell r="E715" t="str">
            <v>Seinfra CE</v>
          </cell>
        </row>
        <row r="716">
          <cell r="A716" t="str">
            <v>I8464</v>
          </cell>
          <cell r="B716" t="str">
            <v>CABO FLEXÍVEL TETRAPOLAR 4 x 185,0 mm²</v>
          </cell>
          <cell r="C716" t="str">
            <v>M</v>
          </cell>
          <cell r="D716">
            <v>214.72</v>
          </cell>
          <cell r="E716" t="str">
            <v>Seinfra CE</v>
          </cell>
        </row>
        <row r="717">
          <cell r="A717" t="str">
            <v>I8452</v>
          </cell>
          <cell r="B717" t="str">
            <v>CABO FLEXÍVEL TETRAPOLAR 4 x 2,5 mm²</v>
          </cell>
          <cell r="C717" t="str">
            <v>M</v>
          </cell>
          <cell r="D717">
            <v>3.39</v>
          </cell>
          <cell r="E717" t="str">
            <v>Seinfra CE</v>
          </cell>
        </row>
        <row r="718">
          <cell r="A718" t="str">
            <v>I8465</v>
          </cell>
          <cell r="B718" t="str">
            <v>CABO FLEXÍVEL TETRAPOLAR 4 x 240,0 mm²</v>
          </cell>
          <cell r="C718" t="str">
            <v>M</v>
          </cell>
          <cell r="D718">
            <v>283.51</v>
          </cell>
          <cell r="E718" t="str">
            <v>Seinfra CE</v>
          </cell>
        </row>
        <row r="719">
          <cell r="A719" t="str">
            <v>I8457</v>
          </cell>
          <cell r="B719" t="str">
            <v>CABO FLEXÍVEL TETRAPOLAR 4 x 25,0 mm²</v>
          </cell>
          <cell r="C719" t="str">
            <v>M</v>
          </cell>
          <cell r="D719">
            <v>28.17</v>
          </cell>
          <cell r="E719" t="str">
            <v>Seinfra CE</v>
          </cell>
        </row>
        <row r="720">
          <cell r="A720" t="str">
            <v>I8458</v>
          </cell>
          <cell r="B720" t="str">
            <v>CABO FLEXÍVEL TETRAPOLAR 4 x 35,0 mm²</v>
          </cell>
          <cell r="C720" t="str">
            <v>M</v>
          </cell>
          <cell r="D720">
            <v>39.880000000000003</v>
          </cell>
          <cell r="E720" t="str">
            <v>Seinfra CE</v>
          </cell>
        </row>
        <row r="721">
          <cell r="A721" t="str">
            <v>I8453</v>
          </cell>
          <cell r="B721" t="str">
            <v>CABO FLEXÍVEL TETRAPOLAR 4 x 4,0 mm²</v>
          </cell>
          <cell r="C721" t="str">
            <v>M</v>
          </cell>
          <cell r="D721">
            <v>5.19</v>
          </cell>
          <cell r="E721" t="str">
            <v>Seinfra CE</v>
          </cell>
        </row>
        <row r="722">
          <cell r="A722" t="str">
            <v>I8459</v>
          </cell>
          <cell r="B722" t="str">
            <v>CABO FLEXÍVEL TETRAPOLAR 4 x 50,0 mm²</v>
          </cell>
          <cell r="C722" t="str">
            <v>M</v>
          </cell>
          <cell r="D722">
            <v>61.38</v>
          </cell>
          <cell r="E722" t="str">
            <v>Seinfra CE</v>
          </cell>
        </row>
        <row r="723">
          <cell r="A723" t="str">
            <v>I8454</v>
          </cell>
          <cell r="B723" t="str">
            <v>CABO FLEXÍVEL TETRAPOLAR 4 x 6,0 mm²</v>
          </cell>
          <cell r="C723" t="str">
            <v>M</v>
          </cell>
          <cell r="D723">
            <v>6.97</v>
          </cell>
          <cell r="E723" t="str">
            <v>Seinfra CE</v>
          </cell>
        </row>
        <row r="724">
          <cell r="A724" t="str">
            <v>I8460</v>
          </cell>
          <cell r="B724" t="str">
            <v>CABO FLEXÍVEL TETRAPOLAR 4 x 70,0 mm²</v>
          </cell>
          <cell r="C724" t="str">
            <v>M</v>
          </cell>
          <cell r="D724">
            <v>82.03</v>
          </cell>
          <cell r="E724" t="str">
            <v>Seinfra CE</v>
          </cell>
        </row>
        <row r="725">
          <cell r="A725" t="str">
            <v>I8461</v>
          </cell>
          <cell r="B725" t="str">
            <v>CABO FLEXÍVEL TETRAPOLAR 4 x 95,0 mm²</v>
          </cell>
          <cell r="C725" t="str">
            <v>M</v>
          </cell>
          <cell r="D725">
            <v>104.21</v>
          </cell>
          <cell r="E725" t="str">
            <v>Seinfra CE</v>
          </cell>
        </row>
        <row r="726">
          <cell r="A726" t="str">
            <v>I8472</v>
          </cell>
          <cell r="B726" t="str">
            <v>CABO FLEXÍVEL TETRAPOLAR BLINDADO 12 x 1,0 mm²</v>
          </cell>
          <cell r="C726" t="str">
            <v>M</v>
          </cell>
          <cell r="D726">
            <v>6.35</v>
          </cell>
          <cell r="E726" t="str">
            <v>Seinfra CE</v>
          </cell>
        </row>
        <row r="727">
          <cell r="A727" t="str">
            <v>I8479</v>
          </cell>
          <cell r="B727" t="str">
            <v>CABO FLEXÍVEL TETRAPOLAR BLINDADO 12 x 1,5 mm²</v>
          </cell>
          <cell r="C727" t="str">
            <v>M</v>
          </cell>
          <cell r="D727">
            <v>10.25</v>
          </cell>
          <cell r="E727" t="str">
            <v>Seinfra CE</v>
          </cell>
        </row>
        <row r="728">
          <cell r="A728" t="str">
            <v>I8486</v>
          </cell>
          <cell r="B728" t="str">
            <v>CABO FLEXÍVEL TETRAPOLAR BLINDADO 12 x 2,5 mm²</v>
          </cell>
          <cell r="C728" t="str">
            <v>M</v>
          </cell>
          <cell r="D728">
            <v>13.88</v>
          </cell>
          <cell r="E728" t="str">
            <v>Seinfra CE</v>
          </cell>
        </row>
        <row r="729">
          <cell r="A729" t="str">
            <v>I8493</v>
          </cell>
          <cell r="B729" t="str">
            <v>CABO FLEXÍVEL TETRAPOLAR BLINDADO 12 x 4,0 mm²</v>
          </cell>
          <cell r="C729" t="str">
            <v>M</v>
          </cell>
          <cell r="D729">
            <v>29.27</v>
          </cell>
          <cell r="E729" t="str">
            <v>Seinfra CE</v>
          </cell>
        </row>
        <row r="730">
          <cell r="A730" t="str">
            <v>I8473</v>
          </cell>
          <cell r="B730" t="str">
            <v>CABO FLEXÍVEL TETRAPOLAR BLINDADO 15 x 1,0 mm²</v>
          </cell>
          <cell r="C730" t="str">
            <v>M</v>
          </cell>
          <cell r="D730">
            <v>12.22</v>
          </cell>
          <cell r="E730" t="str">
            <v>Seinfra CE</v>
          </cell>
        </row>
        <row r="731">
          <cell r="A731" t="str">
            <v>I8480</v>
          </cell>
          <cell r="B731" t="str">
            <v>CABO FLEXÍVEL TETRAPOLAR BLINDADO 15 x 1,5 mm²</v>
          </cell>
          <cell r="C731" t="str">
            <v>M</v>
          </cell>
          <cell r="D731">
            <v>16.57</v>
          </cell>
          <cell r="E731" t="str">
            <v>Seinfra CE</v>
          </cell>
        </row>
        <row r="732">
          <cell r="A732" t="str">
            <v>I8487</v>
          </cell>
          <cell r="B732" t="str">
            <v>CABO FLEXÍVEL TETRAPOLAR BLINDADO 15 x 2,5 mm²</v>
          </cell>
          <cell r="C732" t="str">
            <v>M</v>
          </cell>
          <cell r="D732">
            <v>24.4</v>
          </cell>
          <cell r="E732" t="str">
            <v>Seinfra CE</v>
          </cell>
        </row>
        <row r="733">
          <cell r="A733" t="str">
            <v>I8494</v>
          </cell>
          <cell r="B733" t="str">
            <v>CABO FLEXÍVEL TETRAPOLAR BLINDADO 15 x 4,0 mm²</v>
          </cell>
          <cell r="C733" t="str">
            <v>M</v>
          </cell>
          <cell r="D733">
            <v>35.83</v>
          </cell>
          <cell r="E733" t="str">
            <v>Seinfra CE</v>
          </cell>
        </row>
        <row r="734">
          <cell r="A734" t="str">
            <v>I8466</v>
          </cell>
          <cell r="B734" t="str">
            <v>CABO FLEXÍVEL TETRAPOLAR BLINDADO 2 x 1,0 mm²</v>
          </cell>
          <cell r="C734" t="str">
            <v>M</v>
          </cell>
          <cell r="D734">
            <v>3.67</v>
          </cell>
          <cell r="E734" t="str">
            <v>Seinfra CE</v>
          </cell>
        </row>
        <row r="735">
          <cell r="A735" t="str">
            <v>I8474</v>
          </cell>
          <cell r="B735" t="str">
            <v>CABO FLEXÍVEL TETRAPOLAR BLINDADO 20 x 1,0 mm²</v>
          </cell>
          <cell r="C735" t="str">
            <v>M</v>
          </cell>
          <cell r="D735">
            <v>15.08</v>
          </cell>
          <cell r="E735" t="str">
            <v>Seinfra CE</v>
          </cell>
        </row>
        <row r="736">
          <cell r="A736" t="str">
            <v>I8481</v>
          </cell>
          <cell r="B736" t="str">
            <v>CABO FLEXÍVEL TETRAPOLAR BLINDADO 20 x 1,5 mm²</v>
          </cell>
          <cell r="C736" t="str">
            <v>M</v>
          </cell>
          <cell r="D736">
            <v>15.98</v>
          </cell>
          <cell r="E736" t="str">
            <v>Seinfra CE</v>
          </cell>
        </row>
        <row r="737">
          <cell r="A737" t="str">
            <v>I8488</v>
          </cell>
          <cell r="B737" t="str">
            <v>CABO FLEXÍVEL TETRAPOLAR BLINDADO 20 x 2,5 mm²</v>
          </cell>
          <cell r="C737" t="str">
            <v>M</v>
          </cell>
          <cell r="D737">
            <v>22.16</v>
          </cell>
          <cell r="E737" t="str">
            <v>Seinfra CE</v>
          </cell>
        </row>
        <row r="738">
          <cell r="A738" t="str">
            <v>I8495</v>
          </cell>
          <cell r="B738" t="str">
            <v>CABO FLEXÍVEL TETRAPOLAR BLINDADO 20 x 4,0 mm²</v>
          </cell>
          <cell r="C738" t="str">
            <v>M</v>
          </cell>
          <cell r="D738">
            <v>45.92</v>
          </cell>
          <cell r="E738" t="str">
            <v>Seinfra CE</v>
          </cell>
        </row>
        <row r="739">
          <cell r="A739" t="str">
            <v>I8475</v>
          </cell>
          <cell r="B739" t="str">
            <v>CABO FLEXÍVEL TETRAPOLAR BLINDADO 25 x 1,0 mm²</v>
          </cell>
          <cell r="C739" t="str">
            <v>M</v>
          </cell>
          <cell r="D739">
            <v>18.100000000000001</v>
          </cell>
          <cell r="E739" t="str">
            <v>Seinfra CE</v>
          </cell>
        </row>
        <row r="740">
          <cell r="A740" t="str">
            <v>I8482</v>
          </cell>
          <cell r="B740" t="str">
            <v>CABO FLEXÍVEL TETRAPOLAR BLINDADO 25 x 1,5 mm²</v>
          </cell>
          <cell r="C740" t="str">
            <v>M</v>
          </cell>
          <cell r="D740">
            <v>24.97</v>
          </cell>
          <cell r="E740" t="str">
            <v>Seinfra CE</v>
          </cell>
        </row>
        <row r="741">
          <cell r="A741" t="str">
            <v>I8489</v>
          </cell>
          <cell r="B741" t="str">
            <v>CABO FLEXÍVEL TETRAPOLAR BLINDADO 25 x 2,5 mm²</v>
          </cell>
          <cell r="C741" t="str">
            <v>M</v>
          </cell>
          <cell r="D741">
            <v>26.98</v>
          </cell>
          <cell r="E741" t="str">
            <v>Seinfra CE</v>
          </cell>
        </row>
        <row r="742">
          <cell r="A742" t="str">
            <v>I8496</v>
          </cell>
          <cell r="B742" t="str">
            <v>CABO FLEXÍVEL TETRAPOLAR BLINDADO 25 x 4,0 mm²</v>
          </cell>
          <cell r="C742" t="str">
            <v>M</v>
          </cell>
          <cell r="D742">
            <v>56.08</v>
          </cell>
          <cell r="E742" t="str">
            <v>Seinfra CE</v>
          </cell>
        </row>
        <row r="743">
          <cell r="A743" t="str">
            <v>I8467</v>
          </cell>
          <cell r="B743" t="str">
            <v>CABO FLEXÍVEL TETRAPOLAR BLINDADO 3 x 1,0 mm²</v>
          </cell>
          <cell r="C743" t="str">
            <v>M</v>
          </cell>
          <cell r="D743">
            <v>4.24</v>
          </cell>
          <cell r="E743" t="str">
            <v>Seinfra CE</v>
          </cell>
        </row>
        <row r="744">
          <cell r="A744" t="str">
            <v>I8468</v>
          </cell>
          <cell r="B744" t="str">
            <v>CABO FLEXÍVEL TETRAPOLAR BLINDADO 4 x 1,0 mm²</v>
          </cell>
          <cell r="C744" t="str">
            <v>M</v>
          </cell>
          <cell r="D744">
            <v>6.25</v>
          </cell>
          <cell r="E744" t="str">
            <v>Seinfra CE</v>
          </cell>
        </row>
        <row r="745">
          <cell r="A745" t="str">
            <v>I8469</v>
          </cell>
          <cell r="B745" t="str">
            <v>CABO FLEXÍVEL TETRAPOLAR BLINDADO 5 x 1,0 mm²</v>
          </cell>
          <cell r="C745" t="str">
            <v>M</v>
          </cell>
          <cell r="D745">
            <v>6.69</v>
          </cell>
          <cell r="E745" t="str">
            <v>Seinfra CE</v>
          </cell>
        </row>
        <row r="746">
          <cell r="A746" t="str">
            <v>I8476</v>
          </cell>
          <cell r="B746" t="str">
            <v>CABO FLEXÍVEL TETRAPOLAR BLINDADO 5 x 1,5 mm²</v>
          </cell>
          <cell r="C746" t="str">
            <v>M</v>
          </cell>
          <cell r="D746">
            <v>5.62</v>
          </cell>
          <cell r="E746" t="str">
            <v>Seinfra CE</v>
          </cell>
        </row>
        <row r="747">
          <cell r="A747" t="str">
            <v>I8483</v>
          </cell>
          <cell r="B747" t="str">
            <v>CABO FLEXÍVEL TETRAPOLAR BLINDADO 5 x 2,5 mm²</v>
          </cell>
          <cell r="C747" t="str">
            <v>M</v>
          </cell>
          <cell r="D747">
            <v>6.92</v>
          </cell>
          <cell r="E747" t="str">
            <v>Seinfra CE</v>
          </cell>
        </row>
        <row r="748">
          <cell r="A748" t="str">
            <v>I8490</v>
          </cell>
          <cell r="B748" t="str">
            <v>CABO FLEXÍVEL TETRAPOLAR BLINDADO 5 x 4,0 mm²</v>
          </cell>
          <cell r="C748" t="str">
            <v>M</v>
          </cell>
          <cell r="D748">
            <v>8.3699999999999992</v>
          </cell>
          <cell r="E748" t="str">
            <v>Seinfra CE</v>
          </cell>
        </row>
        <row r="749">
          <cell r="A749" t="str">
            <v>I8470</v>
          </cell>
          <cell r="B749" t="str">
            <v>CABO FLEXÍVEL TETRAPOLAR BLINDADO 7 x 1,0 mm²</v>
          </cell>
          <cell r="C749" t="str">
            <v>M</v>
          </cell>
          <cell r="D749">
            <v>4.09</v>
          </cell>
          <cell r="E749" t="str">
            <v>Seinfra CE</v>
          </cell>
        </row>
        <row r="750">
          <cell r="A750" t="str">
            <v>I8477</v>
          </cell>
          <cell r="B750" t="str">
            <v>CABO FLEXÍVEL TETRAPOLAR BLINDADO 7 x 1,5 mm²</v>
          </cell>
          <cell r="C750" t="str">
            <v>M</v>
          </cell>
          <cell r="D750">
            <v>6.77</v>
          </cell>
          <cell r="E750" t="str">
            <v>Seinfra CE</v>
          </cell>
        </row>
        <row r="751">
          <cell r="A751" t="str">
            <v>I8484</v>
          </cell>
          <cell r="B751" t="str">
            <v>CABO FLEXÍVEL TETRAPOLAR BLINDADO 7 x 2,5 mm²</v>
          </cell>
          <cell r="C751" t="str">
            <v>M</v>
          </cell>
          <cell r="D751">
            <v>8.94</v>
          </cell>
          <cell r="E751" t="str">
            <v>Seinfra CE</v>
          </cell>
        </row>
        <row r="752">
          <cell r="A752" t="str">
            <v>I8491</v>
          </cell>
          <cell r="B752" t="str">
            <v>CABO FLEXÍVEL TETRAPOLAR BLINDADO 7 x 4,0 mm²</v>
          </cell>
          <cell r="C752" t="str">
            <v>M</v>
          </cell>
          <cell r="D752">
            <v>11.04</v>
          </cell>
          <cell r="E752" t="str">
            <v>Seinfra CE</v>
          </cell>
        </row>
        <row r="753">
          <cell r="A753" t="str">
            <v>I8471</v>
          </cell>
          <cell r="B753" t="str">
            <v>CABO FLEXÍVEL TETRAPOLAR BLINDADO 9 x 1,0 mm²</v>
          </cell>
          <cell r="C753" t="str">
            <v>M</v>
          </cell>
          <cell r="D753">
            <v>4.97</v>
          </cell>
          <cell r="E753" t="str">
            <v>Seinfra CE</v>
          </cell>
        </row>
        <row r="754">
          <cell r="A754" t="str">
            <v>I8478</v>
          </cell>
          <cell r="B754" t="str">
            <v>CABO FLEXÍVEL TETRAPOLAR BLINDADO 9 x 1,5 mm²</v>
          </cell>
          <cell r="C754" t="str">
            <v>M</v>
          </cell>
          <cell r="D754">
            <v>8.43</v>
          </cell>
          <cell r="E754" t="str">
            <v>Seinfra CE</v>
          </cell>
        </row>
        <row r="755">
          <cell r="A755" t="str">
            <v>I8485</v>
          </cell>
          <cell r="B755" t="str">
            <v>CABO FLEXÍVEL TETRAPOLAR BLINDADO 9 x 2,5 mm²</v>
          </cell>
          <cell r="C755" t="str">
            <v>M</v>
          </cell>
          <cell r="D755">
            <v>11.21</v>
          </cell>
          <cell r="E755" t="str">
            <v>Seinfra CE</v>
          </cell>
        </row>
        <row r="756">
          <cell r="A756" t="str">
            <v>I8492</v>
          </cell>
          <cell r="B756" t="str">
            <v>CABO FLEXÍVEL TETRAPOLAR BLINDADO 9 x 4,0 mm²</v>
          </cell>
          <cell r="C756" t="str">
            <v>M</v>
          </cell>
          <cell r="D756">
            <v>24.45</v>
          </cell>
          <cell r="E756" t="str">
            <v>Seinfra CE</v>
          </cell>
        </row>
        <row r="757">
          <cell r="A757" t="str">
            <v>I0378</v>
          </cell>
          <cell r="B757" t="str">
            <v>CABO ISOLADO DE 35MM²-15KV</v>
          </cell>
          <cell r="C757" t="str">
            <v>M</v>
          </cell>
          <cell r="D757">
            <v>36.33</v>
          </cell>
          <cell r="E757" t="str">
            <v>Seinfra CE</v>
          </cell>
        </row>
        <row r="758">
          <cell r="A758" t="str">
            <v>I0342</v>
          </cell>
          <cell r="B758" t="str">
            <v>CABO ISOLADO EM PVC  16MM² - 750V</v>
          </cell>
          <cell r="C758" t="str">
            <v>M</v>
          </cell>
          <cell r="D758">
            <v>6.66</v>
          </cell>
          <cell r="E758" t="str">
            <v>Seinfra CE</v>
          </cell>
        </row>
        <row r="759">
          <cell r="A759" t="str">
            <v>I0343</v>
          </cell>
          <cell r="B759" t="str">
            <v>CABO ISOLADO EM PVC 120MM² - 750V</v>
          </cell>
          <cell r="C759" t="str">
            <v>M</v>
          </cell>
          <cell r="D759">
            <v>47.12</v>
          </cell>
          <cell r="E759" t="str">
            <v>Seinfra CE</v>
          </cell>
        </row>
        <row r="760">
          <cell r="A760" t="str">
            <v>I0344</v>
          </cell>
          <cell r="B760" t="str">
            <v>CABO ISOLADO EM PVC 150MM² - 750V</v>
          </cell>
          <cell r="C760" t="str">
            <v>M</v>
          </cell>
          <cell r="D760">
            <v>57.5</v>
          </cell>
          <cell r="E760" t="str">
            <v>Seinfra CE</v>
          </cell>
        </row>
        <row r="761">
          <cell r="A761" t="str">
            <v>I0345</v>
          </cell>
          <cell r="B761" t="str">
            <v>CABO ISOLADO EM PVC 185MM² - 750V</v>
          </cell>
          <cell r="C761" t="str">
            <v>M</v>
          </cell>
          <cell r="D761">
            <v>68.94</v>
          </cell>
          <cell r="E761" t="str">
            <v>Seinfra CE</v>
          </cell>
        </row>
        <row r="762">
          <cell r="A762" t="str">
            <v>I0346</v>
          </cell>
          <cell r="B762" t="str">
            <v>CABO ISOLADO EM PVC 240MM² - 750V</v>
          </cell>
          <cell r="C762" t="str">
            <v>M</v>
          </cell>
          <cell r="D762">
            <v>87.44</v>
          </cell>
          <cell r="E762" t="str">
            <v>Seinfra CE</v>
          </cell>
        </row>
        <row r="763">
          <cell r="A763" t="str">
            <v>I0347</v>
          </cell>
          <cell r="B763" t="str">
            <v>CABO ISOLADO EM PVC 25MM² - 750V</v>
          </cell>
          <cell r="C763" t="str">
            <v>M</v>
          </cell>
          <cell r="D763">
            <v>10.14</v>
          </cell>
          <cell r="E763" t="str">
            <v>Seinfra CE</v>
          </cell>
        </row>
        <row r="764">
          <cell r="A764" t="str">
            <v>I0348</v>
          </cell>
          <cell r="B764" t="str">
            <v>CABO ISOLADO EM PVC 300MM² - 750V</v>
          </cell>
          <cell r="C764" t="str">
            <v>M</v>
          </cell>
          <cell r="D764">
            <v>112.03</v>
          </cell>
          <cell r="E764" t="str">
            <v>Seinfra CE</v>
          </cell>
        </row>
        <row r="765">
          <cell r="A765" t="str">
            <v>I0349</v>
          </cell>
          <cell r="B765" t="str">
            <v>CABO ISOLADO EM PVC 35MM² - 750V</v>
          </cell>
          <cell r="C765" t="str">
            <v>M</v>
          </cell>
          <cell r="D765">
            <v>14.55</v>
          </cell>
          <cell r="E765" t="str">
            <v>Seinfra CE</v>
          </cell>
        </row>
        <row r="766">
          <cell r="A766" t="str">
            <v>I0350</v>
          </cell>
          <cell r="B766" t="str">
            <v>CABO ISOLADO EM PVC 400MM² - 750V</v>
          </cell>
          <cell r="C766" t="str">
            <v>M</v>
          </cell>
          <cell r="D766">
            <v>149</v>
          </cell>
          <cell r="E766" t="str">
            <v>Seinfra CE</v>
          </cell>
        </row>
        <row r="767">
          <cell r="A767" t="str">
            <v>I0351</v>
          </cell>
          <cell r="B767" t="str">
            <v>CABO ISOLADO EM PVC 500MM² - 750V</v>
          </cell>
          <cell r="C767" t="str">
            <v>M</v>
          </cell>
          <cell r="D767">
            <v>169.55</v>
          </cell>
          <cell r="E767" t="str">
            <v>Seinfra CE</v>
          </cell>
        </row>
        <row r="768">
          <cell r="A768" t="str">
            <v>I0352</v>
          </cell>
          <cell r="B768" t="str">
            <v>CABO ISOLADO EM PVC 50MM² - 750V</v>
          </cell>
          <cell r="C768" t="str">
            <v>M</v>
          </cell>
          <cell r="D768">
            <v>17.75</v>
          </cell>
          <cell r="E768" t="str">
            <v>Seinfra CE</v>
          </cell>
        </row>
        <row r="769">
          <cell r="A769" t="str">
            <v>I0353</v>
          </cell>
          <cell r="B769" t="str">
            <v>CABO ISOLADO EM PVC 70MM² - 750V</v>
          </cell>
          <cell r="C769" t="str">
            <v>M</v>
          </cell>
          <cell r="D769">
            <v>26.05</v>
          </cell>
          <cell r="E769" t="str">
            <v>Seinfra CE</v>
          </cell>
        </row>
        <row r="770">
          <cell r="A770" t="str">
            <v>I0354</v>
          </cell>
          <cell r="B770" t="str">
            <v>CABO ISOLADO EM PVC 95MM² - 750V</v>
          </cell>
          <cell r="C770" t="str">
            <v>M</v>
          </cell>
          <cell r="D770">
            <v>35.1</v>
          </cell>
          <cell r="E770" t="str">
            <v>Seinfra CE</v>
          </cell>
        </row>
        <row r="771">
          <cell r="A771" t="str">
            <v>I0355</v>
          </cell>
          <cell r="B771" t="str">
            <v>CABO ISOLADO PVC 750V 10MM²</v>
          </cell>
          <cell r="C771" t="str">
            <v>M</v>
          </cell>
          <cell r="D771">
            <v>4.33</v>
          </cell>
          <cell r="E771" t="str">
            <v>Seinfra CE</v>
          </cell>
        </row>
        <row r="772">
          <cell r="A772" t="str">
            <v>I0356</v>
          </cell>
          <cell r="B772" t="str">
            <v>CABO ISOLADO PVC 750V 2,5 MM²</v>
          </cell>
          <cell r="C772" t="str">
            <v>M</v>
          </cell>
          <cell r="D772">
            <v>1.21</v>
          </cell>
          <cell r="E772" t="str">
            <v>Seinfra CE</v>
          </cell>
        </row>
        <row r="773">
          <cell r="A773" t="str">
            <v>I0357</v>
          </cell>
          <cell r="B773" t="str">
            <v>CABO ISOLADO PVC 750V 4MM²</v>
          </cell>
          <cell r="C773" t="str">
            <v>M</v>
          </cell>
          <cell r="D773">
            <v>1.72</v>
          </cell>
          <cell r="E773" t="str">
            <v>Seinfra CE</v>
          </cell>
        </row>
        <row r="774">
          <cell r="A774" t="str">
            <v>I0358</v>
          </cell>
          <cell r="B774" t="str">
            <v>CABO ISOLADO PVC 750V 6MM²</v>
          </cell>
          <cell r="C774" t="str">
            <v>M</v>
          </cell>
          <cell r="D774">
            <v>2.52</v>
          </cell>
          <cell r="E774" t="str">
            <v>Seinfra CE</v>
          </cell>
        </row>
        <row r="775">
          <cell r="A775" t="str">
            <v>I0359</v>
          </cell>
          <cell r="B775" t="str">
            <v>CABO LOGICO 4 PARES, CAT. 3 - UTP (10 MBPS)</v>
          </cell>
          <cell r="C775" t="str">
            <v>M</v>
          </cell>
          <cell r="D775">
            <v>1.2</v>
          </cell>
          <cell r="E775" t="str">
            <v>Seinfra CE</v>
          </cell>
        </row>
        <row r="776">
          <cell r="A776" t="str">
            <v>I0360</v>
          </cell>
          <cell r="B776" t="str">
            <v>CABO LOGICO 4 PARES, CAT. 4 - UTP (20 MBPS)</v>
          </cell>
          <cell r="C776" t="str">
            <v>M</v>
          </cell>
          <cell r="D776">
            <v>1.5</v>
          </cell>
          <cell r="E776" t="str">
            <v>Seinfra CE</v>
          </cell>
        </row>
        <row r="777">
          <cell r="A777" t="str">
            <v>I8368</v>
          </cell>
          <cell r="B777" t="str">
            <v>CABO LÓGICO 4 PARES, CAT. 6 - UTP</v>
          </cell>
          <cell r="C777" t="str">
            <v>M</v>
          </cell>
          <cell r="D777">
            <v>2.36</v>
          </cell>
          <cell r="E777" t="str">
            <v>Seinfra CE</v>
          </cell>
        </row>
        <row r="778">
          <cell r="A778" t="str">
            <v>I0361</v>
          </cell>
          <cell r="B778" t="str">
            <v>CABO LOGICO 4 PARES, CAT.5 - UTP (100 MBPS)</v>
          </cell>
          <cell r="C778" t="str">
            <v>M</v>
          </cell>
          <cell r="D778">
            <v>1.86</v>
          </cell>
          <cell r="E778" t="str">
            <v>Seinfra CE</v>
          </cell>
        </row>
        <row r="779">
          <cell r="A779" t="str">
            <v>I8369</v>
          </cell>
          <cell r="B779" t="str">
            <v>CABO LÓGICO CTP APL-100 - 50</v>
          </cell>
          <cell r="C779" t="str">
            <v>M</v>
          </cell>
          <cell r="D779">
            <v>29.95</v>
          </cell>
          <cell r="E779" t="str">
            <v>Seinfra CE</v>
          </cell>
        </row>
        <row r="780">
          <cell r="A780" t="str">
            <v>I0362</v>
          </cell>
          <cell r="B780" t="str">
            <v>CABO LOGICO/VIDEO COAXIAL 50 (OHMS)</v>
          </cell>
          <cell r="C780" t="str">
            <v>M</v>
          </cell>
          <cell r="D780">
            <v>1.4</v>
          </cell>
          <cell r="E780" t="str">
            <v>Seinfra CE</v>
          </cell>
        </row>
        <row r="781">
          <cell r="A781" t="str">
            <v>I0363</v>
          </cell>
          <cell r="B781" t="str">
            <v>CABO LOGICO/VIDEO COAXIAL 75 (OHMS)</v>
          </cell>
          <cell r="C781" t="str">
            <v>M</v>
          </cell>
          <cell r="D781">
            <v>1.42</v>
          </cell>
          <cell r="E781" t="str">
            <v>Seinfra CE</v>
          </cell>
        </row>
        <row r="782">
          <cell r="A782" t="str">
            <v>I0364</v>
          </cell>
          <cell r="B782" t="str">
            <v>CABO LOGICO/VIDEO COAXIAL 95 (OHMS)</v>
          </cell>
          <cell r="C782" t="str">
            <v>M</v>
          </cell>
          <cell r="D782">
            <v>1.96</v>
          </cell>
          <cell r="E782" t="str">
            <v>Seinfra CE</v>
          </cell>
        </row>
        <row r="783">
          <cell r="A783" t="str">
            <v>I6796</v>
          </cell>
          <cell r="B783" t="str">
            <v>CABO POLIFÁSICO - 4 X 2,5MM</v>
          </cell>
          <cell r="C783" t="str">
            <v>M</v>
          </cell>
          <cell r="D783">
            <v>5.2</v>
          </cell>
          <cell r="E783" t="str">
            <v>Seinfra CE</v>
          </cell>
        </row>
        <row r="784">
          <cell r="A784" t="str">
            <v>I6178</v>
          </cell>
          <cell r="B784" t="str">
            <v>CABO SINGELO ISOLAÇÃO 15 kV, DIÂMETRO 240 mm² - INSTALADO</v>
          </cell>
          <cell r="C784" t="str">
            <v>M</v>
          </cell>
          <cell r="D784">
            <v>120.39</v>
          </cell>
          <cell r="E784" t="str">
            <v>Seinfra CE</v>
          </cell>
        </row>
        <row r="785">
          <cell r="A785" t="str">
            <v>I7429</v>
          </cell>
          <cell r="B785" t="str">
            <v>CABO SINGELO ISOLAÇÃO 15 kV, DIÂMETRO 25 mm²</v>
          </cell>
          <cell r="C785" t="str">
            <v>M</v>
          </cell>
          <cell r="D785">
            <v>27.03</v>
          </cell>
          <cell r="E785" t="str">
            <v>Seinfra CE</v>
          </cell>
        </row>
        <row r="786">
          <cell r="A786" t="str">
            <v>I6134</v>
          </cell>
          <cell r="B786" t="str">
            <v>CABO SINGELO ISOLAÇÃO 15 kV, DIÂMETRO 35 mm² - INSTALADO</v>
          </cell>
          <cell r="C786" t="str">
            <v>M</v>
          </cell>
          <cell r="D786">
            <v>28.22</v>
          </cell>
          <cell r="E786" t="str">
            <v>Seinfra CE</v>
          </cell>
        </row>
        <row r="787">
          <cell r="A787" t="str">
            <v>I6162</v>
          </cell>
          <cell r="B787" t="str">
            <v>CABO SINGELO ISOLAÇÃO 15 kV, DIÂMETRO 70 mm² - INSTALADO</v>
          </cell>
          <cell r="C787" t="str">
            <v>M</v>
          </cell>
          <cell r="D787">
            <v>44.63</v>
          </cell>
          <cell r="E787" t="str">
            <v>Seinfra CE</v>
          </cell>
        </row>
        <row r="788">
          <cell r="A788" t="str">
            <v>I0379</v>
          </cell>
          <cell r="B788" t="str">
            <v>CABO TELEFONICO CCE - 2</v>
          </cell>
          <cell r="C788" t="str">
            <v>M</v>
          </cell>
          <cell r="D788">
            <v>1.36</v>
          </cell>
          <cell r="E788" t="str">
            <v>Seinfra CE</v>
          </cell>
        </row>
        <row r="789">
          <cell r="A789" t="str">
            <v>I0380</v>
          </cell>
          <cell r="B789" t="str">
            <v>CABO TELEFONICO CCE - 3</v>
          </cell>
          <cell r="C789" t="str">
            <v>M</v>
          </cell>
          <cell r="D789">
            <v>1.58</v>
          </cell>
          <cell r="E789" t="str">
            <v>Seinfra CE</v>
          </cell>
        </row>
        <row r="790">
          <cell r="A790" t="str">
            <v>I0381</v>
          </cell>
          <cell r="B790" t="str">
            <v>CABO TELEFONICO CCI-1</v>
          </cell>
          <cell r="C790" t="str">
            <v>M</v>
          </cell>
          <cell r="D790">
            <v>0.44</v>
          </cell>
          <cell r="E790" t="str">
            <v>Seinfra CE</v>
          </cell>
        </row>
        <row r="791">
          <cell r="A791" t="str">
            <v>I0382</v>
          </cell>
          <cell r="B791" t="str">
            <v>CABO TELEFONICO CCI-2</v>
          </cell>
          <cell r="C791" t="str">
            <v>M</v>
          </cell>
          <cell r="D791">
            <v>0.81</v>
          </cell>
          <cell r="E791" t="str">
            <v>Seinfra CE</v>
          </cell>
        </row>
        <row r="792">
          <cell r="A792" t="str">
            <v>I0383</v>
          </cell>
          <cell r="B792" t="str">
            <v>CABO TELEFONICO CCI-3</v>
          </cell>
          <cell r="C792" t="str">
            <v>M</v>
          </cell>
          <cell r="D792">
            <v>0.87</v>
          </cell>
          <cell r="E792" t="str">
            <v>Seinfra CE</v>
          </cell>
        </row>
        <row r="793">
          <cell r="A793" t="str">
            <v>I0384</v>
          </cell>
          <cell r="B793" t="str">
            <v>CABO TELEFONICO CCI-4</v>
          </cell>
          <cell r="C793" t="str">
            <v>M</v>
          </cell>
          <cell r="D793">
            <v>0.95</v>
          </cell>
          <cell r="E793" t="str">
            <v>Seinfra CE</v>
          </cell>
        </row>
        <row r="794">
          <cell r="A794" t="str">
            <v>I0385</v>
          </cell>
          <cell r="B794" t="str">
            <v>CABO TELEFONICO CCI-5</v>
          </cell>
          <cell r="C794" t="str">
            <v>M</v>
          </cell>
          <cell r="D794">
            <v>1</v>
          </cell>
          <cell r="E794" t="str">
            <v>Seinfra CE</v>
          </cell>
        </row>
        <row r="795">
          <cell r="A795" t="str">
            <v>I0386</v>
          </cell>
          <cell r="B795" t="str">
            <v>CABO TELEFONICO CCI-6</v>
          </cell>
          <cell r="C795" t="str">
            <v>M</v>
          </cell>
          <cell r="D795">
            <v>1.85</v>
          </cell>
          <cell r="E795" t="str">
            <v>Seinfra CE</v>
          </cell>
        </row>
        <row r="796">
          <cell r="A796" t="str">
            <v>I0387</v>
          </cell>
          <cell r="B796" t="str">
            <v>CABO TELEFONICO CI 50-10</v>
          </cell>
          <cell r="C796" t="str">
            <v>M</v>
          </cell>
          <cell r="D796">
            <v>5</v>
          </cell>
          <cell r="E796" t="str">
            <v>Seinfra CE</v>
          </cell>
        </row>
        <row r="797">
          <cell r="A797" t="str">
            <v>I0388</v>
          </cell>
          <cell r="B797" t="str">
            <v>CABO TELEFONICO CI 50-100</v>
          </cell>
          <cell r="C797" t="str">
            <v>M</v>
          </cell>
          <cell r="D797">
            <v>38.24</v>
          </cell>
          <cell r="E797" t="str">
            <v>Seinfra CE</v>
          </cell>
        </row>
        <row r="798">
          <cell r="A798" t="str">
            <v>I0389</v>
          </cell>
          <cell r="B798" t="str">
            <v>CABO TELEFONICO CI 50-20</v>
          </cell>
          <cell r="C798" t="str">
            <v>M</v>
          </cell>
          <cell r="D798">
            <v>9.68</v>
          </cell>
          <cell r="E798" t="str">
            <v>Seinfra CE</v>
          </cell>
        </row>
        <row r="799">
          <cell r="A799" t="str">
            <v>I0390</v>
          </cell>
          <cell r="B799" t="str">
            <v>CABO TELEFONICO CI 50-200</v>
          </cell>
          <cell r="C799" t="str">
            <v>M</v>
          </cell>
          <cell r="D799">
            <v>49.712000000000003</v>
          </cell>
          <cell r="E799" t="str">
            <v>Seinfra CE</v>
          </cell>
        </row>
        <row r="800">
          <cell r="A800" t="str">
            <v>I0391</v>
          </cell>
          <cell r="B800" t="str">
            <v>CABO TELEFONICO CI 50-30</v>
          </cell>
          <cell r="C800" t="str">
            <v>M</v>
          </cell>
          <cell r="D800">
            <v>13.18</v>
          </cell>
          <cell r="E800" t="str">
            <v>Seinfra CE</v>
          </cell>
        </row>
        <row r="801">
          <cell r="A801" t="str">
            <v>I0392</v>
          </cell>
          <cell r="B801" t="str">
            <v>CABO TELEFONICO CI 50-50</v>
          </cell>
          <cell r="C801" t="str">
            <v>M</v>
          </cell>
          <cell r="D801">
            <v>23.41</v>
          </cell>
          <cell r="E801" t="str">
            <v>Seinfra CE</v>
          </cell>
        </row>
        <row r="802">
          <cell r="A802" t="str">
            <v>I0393</v>
          </cell>
          <cell r="B802" t="str">
            <v>CABO TELEFONICO CTP-APL 10</v>
          </cell>
          <cell r="C802" t="str">
            <v>M</v>
          </cell>
          <cell r="D802">
            <v>6.49</v>
          </cell>
          <cell r="E802" t="str">
            <v>Seinfra CE</v>
          </cell>
        </row>
        <row r="803">
          <cell r="A803" t="str">
            <v>I0394</v>
          </cell>
          <cell r="B803" t="str">
            <v>CABO TELEFONICO CTP-APL 100</v>
          </cell>
          <cell r="C803" t="str">
            <v>M</v>
          </cell>
          <cell r="D803">
            <v>25.890799999999999</v>
          </cell>
          <cell r="E803" t="str">
            <v>Seinfra CE</v>
          </cell>
        </row>
        <row r="804">
          <cell r="A804" t="str">
            <v>I0395</v>
          </cell>
          <cell r="B804" t="str">
            <v>CABO TELEFONICO CTP-APL 20</v>
          </cell>
          <cell r="C804" t="str">
            <v>M</v>
          </cell>
          <cell r="D804">
            <v>11.29</v>
          </cell>
          <cell r="E804" t="str">
            <v>Seinfra CE</v>
          </cell>
        </row>
        <row r="805">
          <cell r="A805" t="str">
            <v>I0396</v>
          </cell>
          <cell r="B805" t="str">
            <v>CABO TELEFONICO CTP-APL 200</v>
          </cell>
          <cell r="C805" t="str">
            <v>M</v>
          </cell>
          <cell r="D805">
            <v>18.84</v>
          </cell>
          <cell r="E805" t="str">
            <v>Seinfra CE</v>
          </cell>
        </row>
        <row r="806">
          <cell r="A806" t="str">
            <v>I0397</v>
          </cell>
          <cell r="B806" t="str">
            <v>CABO TELEFONICO CTP-APL 30</v>
          </cell>
          <cell r="C806" t="str">
            <v>M</v>
          </cell>
          <cell r="D806">
            <v>15.32</v>
          </cell>
          <cell r="E806" t="str">
            <v>Seinfra CE</v>
          </cell>
        </row>
        <row r="807">
          <cell r="A807" t="str">
            <v>I0398</v>
          </cell>
          <cell r="B807" t="str">
            <v>CABO TELEFONICO CTP-APL 50</v>
          </cell>
          <cell r="C807" t="str">
            <v>M</v>
          </cell>
          <cell r="D807">
            <v>19.916</v>
          </cell>
          <cell r="E807" t="str">
            <v>Seinfra CE</v>
          </cell>
        </row>
        <row r="808">
          <cell r="A808" t="str">
            <v>I7376</v>
          </cell>
          <cell r="B808" t="str">
            <v>CABO UNIPOLAR ISOLADO EM EPR 3,6/6kV, 10mm²</v>
          </cell>
          <cell r="C808" t="str">
            <v>M</v>
          </cell>
          <cell r="D808">
            <v>9.9700000000000006</v>
          </cell>
          <cell r="E808" t="str">
            <v>Seinfra CE</v>
          </cell>
        </row>
        <row r="809">
          <cell r="A809" t="str">
            <v>I6398</v>
          </cell>
          <cell r="B809" t="str">
            <v>CAÇAMBA METÁLICA DE 5 M³</v>
          </cell>
          <cell r="C809" t="str">
            <v>H</v>
          </cell>
          <cell r="D809">
            <v>22</v>
          </cell>
          <cell r="E809" t="str">
            <v>Seinfra CE</v>
          </cell>
        </row>
        <row r="810">
          <cell r="A810" t="str">
            <v>I6033</v>
          </cell>
          <cell r="B810" t="str">
            <v>CADASTRADOR</v>
          </cell>
          <cell r="C810" t="str">
            <v>H</v>
          </cell>
          <cell r="D810">
            <v>5.6</v>
          </cell>
          <cell r="E810" t="str">
            <v>Seinfra CE</v>
          </cell>
        </row>
        <row r="811">
          <cell r="A811" t="str">
            <v>I0399</v>
          </cell>
          <cell r="B811" t="str">
            <v>CADEADO GRANDE P/ CELAS</v>
          </cell>
          <cell r="C811" t="str">
            <v>UN</v>
          </cell>
          <cell r="D811">
            <v>26.27</v>
          </cell>
          <cell r="E811" t="str">
            <v>Seinfra CE</v>
          </cell>
        </row>
        <row r="812">
          <cell r="A812" t="str">
            <v>I0400</v>
          </cell>
          <cell r="B812" t="str">
            <v>CADEADO MEDIO</v>
          </cell>
          <cell r="C812" t="str">
            <v>UN</v>
          </cell>
          <cell r="D812">
            <v>15.6</v>
          </cell>
          <cell r="E812" t="str">
            <v>Seinfra CE</v>
          </cell>
        </row>
        <row r="813">
          <cell r="A813" t="str">
            <v>I0401</v>
          </cell>
          <cell r="B813" t="str">
            <v>CADEADO PEQUENO</v>
          </cell>
          <cell r="C813" t="str">
            <v>UN</v>
          </cell>
          <cell r="D813">
            <v>10</v>
          </cell>
          <cell r="E813" t="str">
            <v>Seinfra CE</v>
          </cell>
        </row>
        <row r="814">
          <cell r="A814" t="str">
            <v>I8106</v>
          </cell>
          <cell r="B814" t="str">
            <v>CADINHO LONGA VIDA</v>
          </cell>
          <cell r="C814" t="str">
            <v>UN</v>
          </cell>
          <cell r="D814">
            <v>520.01</v>
          </cell>
          <cell r="E814" t="str">
            <v>Seinfra CE</v>
          </cell>
        </row>
        <row r="815">
          <cell r="A815" t="str">
            <v>I8601</v>
          </cell>
          <cell r="B815" t="str">
            <v>CADISTA (COM ENCARGOS INCLUSOS)</v>
          </cell>
          <cell r="C815" t="str">
            <v>HxMÊS</v>
          </cell>
          <cell r="E815" t="str">
            <v>Seinfra CE</v>
          </cell>
        </row>
        <row r="816">
          <cell r="A816" t="str">
            <v>I0403</v>
          </cell>
          <cell r="B816" t="str">
            <v>CAGECE - LIGAÇÃO DE ÁGUA</v>
          </cell>
          <cell r="C816" t="str">
            <v>UN</v>
          </cell>
          <cell r="D816">
            <v>79</v>
          </cell>
          <cell r="E816" t="str">
            <v>Seinfra CE</v>
          </cell>
        </row>
        <row r="817">
          <cell r="A817" t="str">
            <v>I0402</v>
          </cell>
          <cell r="B817" t="str">
            <v>CAGECE - LIGAÇÃO DE ESGOTO</v>
          </cell>
          <cell r="C817" t="str">
            <v>UN</v>
          </cell>
          <cell r="D817">
            <v>206</v>
          </cell>
          <cell r="E817" t="str">
            <v>Seinfra CE</v>
          </cell>
        </row>
        <row r="818">
          <cell r="A818" t="str">
            <v>I0405</v>
          </cell>
          <cell r="B818" t="str">
            <v>CAIBRO DE 2"x1"</v>
          </cell>
          <cell r="C818" t="str">
            <v>M</v>
          </cell>
          <cell r="D818">
            <v>2.84</v>
          </cell>
          <cell r="E818" t="str">
            <v>Seinfra CE</v>
          </cell>
        </row>
        <row r="819">
          <cell r="A819" t="str">
            <v>I0406</v>
          </cell>
          <cell r="B819" t="str">
            <v>CAIXA ACOPLADA DE LOUÇA BRANCA PARA BACIA</v>
          </cell>
          <cell r="C819" t="str">
            <v>UN</v>
          </cell>
          <cell r="D819">
            <v>152.6</v>
          </cell>
          <cell r="E819" t="str">
            <v>Seinfra CE</v>
          </cell>
        </row>
        <row r="820">
          <cell r="A820" t="str">
            <v>I0407</v>
          </cell>
          <cell r="B820" t="str">
            <v>CAIXA AQUATIC PVC RIGIDO REF. 921.07 COM ENCAIXE</v>
          </cell>
          <cell r="C820" t="str">
            <v>UN</v>
          </cell>
          <cell r="D820">
            <v>85.24</v>
          </cell>
          <cell r="E820" t="str">
            <v>Seinfra CE</v>
          </cell>
        </row>
        <row r="821">
          <cell r="A821" t="str">
            <v>I0408</v>
          </cell>
          <cell r="B821" t="str">
            <v>CAIXA AQUATIC PVC RIGIDO REF.921.06 SEM ENCAIXE</v>
          </cell>
          <cell r="C821" t="str">
            <v>UN</v>
          </cell>
          <cell r="D821">
            <v>74.83</v>
          </cell>
          <cell r="E821" t="str">
            <v>Seinfra CE</v>
          </cell>
        </row>
        <row r="822">
          <cell r="A822" t="str">
            <v>I6249</v>
          </cell>
          <cell r="B822" t="str">
            <v>CAIXA D'ÁGUA  EM FYBERGLASS CAP. 2000L, COM TAMPA</v>
          </cell>
          <cell r="C822" t="str">
            <v>UN</v>
          </cell>
          <cell r="D822">
            <v>907.32</v>
          </cell>
          <cell r="E822" t="str">
            <v>Seinfra CE</v>
          </cell>
        </row>
        <row r="823">
          <cell r="A823" t="str">
            <v>I6245</v>
          </cell>
          <cell r="B823" t="str">
            <v>CAIXA D'ÁGUA  EM FYBERGLASS CAP. 250L, COM TAMPA</v>
          </cell>
          <cell r="C823" t="str">
            <v>UN</v>
          </cell>
          <cell r="D823">
            <v>294.25</v>
          </cell>
          <cell r="E823" t="str">
            <v>Seinfra CE</v>
          </cell>
        </row>
        <row r="824">
          <cell r="A824" t="str">
            <v>I6250</v>
          </cell>
          <cell r="B824" t="str">
            <v>CAIXA D'ÁGUA  EM FYBERGLASS CAP. 5000L, COM TAMPA</v>
          </cell>
          <cell r="C824" t="str">
            <v>UN</v>
          </cell>
          <cell r="D824">
            <v>1934.35</v>
          </cell>
          <cell r="E824" t="str">
            <v>Seinfra CE</v>
          </cell>
        </row>
        <row r="825">
          <cell r="A825" t="str">
            <v>I0409</v>
          </cell>
          <cell r="B825" t="str">
            <v>CAIXA D'AGUA DE FIBROCIMENTO DE 1000 L, COM TAMPA</v>
          </cell>
          <cell r="C825" t="str">
            <v>UN</v>
          </cell>
          <cell r="D825">
            <v>297.91000000000003</v>
          </cell>
          <cell r="E825" t="str">
            <v>Seinfra CE</v>
          </cell>
        </row>
        <row r="826">
          <cell r="A826" t="str">
            <v>I6812</v>
          </cell>
          <cell r="B826" t="str">
            <v>CAIXA D'ÁGUA EM FIBRA DE VIDRO CAP. 5.000 L, MONTADA EM ESTRUTURA DE CONCRETO PRE-FABRICADA COMPOSTA DE SAPATA, PILAR CIRCULAR D=0,40m, COM PÉ DIREITO DE 6,00m, LAJE DE APOIO (FORNECIMENTO E MONTAGEM)</v>
          </cell>
          <cell r="C826" t="str">
            <v>UN</v>
          </cell>
          <cell r="D826">
            <v>5126.38</v>
          </cell>
          <cell r="E826" t="str">
            <v>Seinfra CE</v>
          </cell>
        </row>
        <row r="827">
          <cell r="A827" t="str">
            <v>I8665</v>
          </cell>
          <cell r="B827" t="str">
            <v>CAIXA D'ÁGUA EM FYBERGLASS CAP. 1000L, COM TAMPA</v>
          </cell>
          <cell r="C827" t="str">
            <v>UN</v>
          </cell>
          <cell r="D827">
            <v>388.5</v>
          </cell>
          <cell r="E827" t="str">
            <v>Seinfra CE</v>
          </cell>
        </row>
        <row r="828">
          <cell r="A828" t="str">
            <v>I6226</v>
          </cell>
          <cell r="B828" t="str">
            <v>CAIXA D'ÁGUA EM FYBERGLASS CAP.500L, COM TAMPA</v>
          </cell>
          <cell r="C828" t="str">
            <v>UN</v>
          </cell>
          <cell r="D828">
            <v>208.58</v>
          </cell>
          <cell r="E828" t="str">
            <v>Seinfra CE</v>
          </cell>
        </row>
        <row r="829">
          <cell r="A829" t="str">
            <v>I8576</v>
          </cell>
          <cell r="B829" t="str">
            <v>CAIXA D'ÁGUA EM POLIETILENO CAP. 310 L COM TAMPA</v>
          </cell>
          <cell r="C829" t="str">
            <v>UN</v>
          </cell>
          <cell r="D829">
            <v>163.13</v>
          </cell>
          <cell r="E829" t="str">
            <v>Seinfra CE</v>
          </cell>
        </row>
        <row r="830">
          <cell r="A830" t="str">
            <v>I6070</v>
          </cell>
          <cell r="B830" t="str">
            <v>CAIXA D`ÁGUA DE FIBROCIMENTO DE 250 L, COM TAMPA</v>
          </cell>
          <cell r="C830" t="str">
            <v>UN</v>
          </cell>
          <cell r="D830">
            <v>139.9</v>
          </cell>
          <cell r="E830" t="str">
            <v>Seinfra CE</v>
          </cell>
        </row>
        <row r="831">
          <cell r="A831" t="str">
            <v>I6071</v>
          </cell>
          <cell r="B831" t="str">
            <v>CAIXA D`ÁGUA DE FIBROCIMENTO DE 500 L, COM TAMPA</v>
          </cell>
          <cell r="C831" t="str">
            <v>UN</v>
          </cell>
          <cell r="D831">
            <v>237</v>
          </cell>
          <cell r="E831" t="str">
            <v>Seinfra CE</v>
          </cell>
        </row>
        <row r="832">
          <cell r="A832" t="str">
            <v>I0411</v>
          </cell>
          <cell r="B832" t="str">
            <v>CAIXA DE AÇO 40X60CM P/RECALQUE</v>
          </cell>
          <cell r="C832" t="str">
            <v>UN</v>
          </cell>
          <cell r="D832">
            <v>222.87</v>
          </cell>
          <cell r="E832" t="str">
            <v>Seinfra CE</v>
          </cell>
        </row>
        <row r="833">
          <cell r="A833" t="str">
            <v>I0414</v>
          </cell>
          <cell r="B833" t="str">
            <v>CAIXA DE DESCARGA DE SOBREPOR COMPLETA</v>
          </cell>
          <cell r="C833" t="str">
            <v>UN</v>
          </cell>
          <cell r="D833">
            <v>32.200000000000003</v>
          </cell>
          <cell r="E833" t="str">
            <v>Seinfra CE</v>
          </cell>
        </row>
        <row r="834">
          <cell r="A834" t="str">
            <v>I0415</v>
          </cell>
          <cell r="B834" t="str">
            <v>CAIXA DE DESCARGA FIBROC. DE EMBUTIR C/REGISTRO</v>
          </cell>
          <cell r="C834" t="str">
            <v>UN</v>
          </cell>
          <cell r="D834">
            <v>167</v>
          </cell>
          <cell r="E834" t="str">
            <v>Seinfra CE</v>
          </cell>
        </row>
        <row r="835">
          <cell r="A835" t="str">
            <v>I0416</v>
          </cell>
          <cell r="B835" t="str">
            <v>CAIXA DE DESCARGA PLASTICA DE SOBREPOR</v>
          </cell>
          <cell r="C835" t="str">
            <v>UN</v>
          </cell>
          <cell r="D835">
            <v>27</v>
          </cell>
          <cell r="E835" t="str">
            <v>Seinfra CE</v>
          </cell>
        </row>
        <row r="836">
          <cell r="A836" t="str">
            <v>I6431</v>
          </cell>
          <cell r="B836" t="str">
            <v>CAIXA DE EMBUTIR PVC - 3X3 OCTOGONAL</v>
          </cell>
          <cell r="C836" t="str">
            <v>UN</v>
          </cell>
          <cell r="D836">
            <v>3.1</v>
          </cell>
          <cell r="E836" t="str">
            <v>Seinfra CE</v>
          </cell>
        </row>
        <row r="837">
          <cell r="A837" t="str">
            <v>I6432</v>
          </cell>
          <cell r="B837" t="str">
            <v>CAIXA DE EMBUTIR PVC - 4X2 RETANGULAR</v>
          </cell>
          <cell r="C837" t="str">
            <v>UN</v>
          </cell>
          <cell r="D837">
            <v>1.8</v>
          </cell>
          <cell r="E837" t="str">
            <v>Seinfra CE</v>
          </cell>
        </row>
        <row r="838">
          <cell r="A838" t="str">
            <v>I6433</v>
          </cell>
          <cell r="B838" t="str">
            <v>CAIXA DE EMBUTIR PVC - 4X4 QUADRADA</v>
          </cell>
          <cell r="C838" t="str">
            <v>UN</v>
          </cell>
          <cell r="D838">
            <v>2.86</v>
          </cell>
          <cell r="E838" t="str">
            <v>Seinfra CE</v>
          </cell>
        </row>
        <row r="839">
          <cell r="A839" t="str">
            <v>I8526</v>
          </cell>
          <cell r="B839" t="str">
            <v>CAIXA DE EQUALIZAÇÃO DE TERRA EMBUTIR COM 9 TERMINAIS</v>
          </cell>
          <cell r="C839" t="str">
            <v>UN</v>
          </cell>
          <cell r="D839">
            <v>189.69</v>
          </cell>
          <cell r="E839" t="str">
            <v>Seinfra CE</v>
          </cell>
        </row>
        <row r="840">
          <cell r="A840" t="str">
            <v>I6123</v>
          </cell>
          <cell r="B840" t="str">
            <v>CAIXA DE GORDURA PRÉ-MOLDADA DE CIMENTO (PADRÃO MUTIRÃO)</v>
          </cell>
          <cell r="C840" t="str">
            <v>UN</v>
          </cell>
          <cell r="D840">
            <v>41.81</v>
          </cell>
          <cell r="E840" t="str">
            <v>Seinfra CE</v>
          </cell>
        </row>
        <row r="841">
          <cell r="A841" t="str">
            <v>I8233</v>
          </cell>
          <cell r="B841" t="str">
            <v>CAIXA DE INCÊNDIO 75 x 45 x 17 cm EM ALUMÍNIO</v>
          </cell>
          <cell r="C841" t="str">
            <v>UN</v>
          </cell>
          <cell r="D841">
            <v>291.13</v>
          </cell>
          <cell r="E841" t="str">
            <v>Seinfra CE</v>
          </cell>
        </row>
        <row r="842">
          <cell r="A842" t="str">
            <v>I8524</v>
          </cell>
          <cell r="B842" t="str">
            <v>CAIXA DE INSPEÇÃO DE TERRA CILÍNDRICA 300x600mm</v>
          </cell>
          <cell r="C842" t="str">
            <v>UN</v>
          </cell>
          <cell r="D842">
            <v>20.09</v>
          </cell>
          <cell r="E842" t="str">
            <v>Seinfra CE</v>
          </cell>
        </row>
        <row r="843">
          <cell r="A843" t="str">
            <v>I0417</v>
          </cell>
          <cell r="B843" t="str">
            <v>CAIXA DE LIGAÇÃO PLASTICA, DE SOBREPOR SISTEMA "X"</v>
          </cell>
          <cell r="C843" t="str">
            <v>UN</v>
          </cell>
          <cell r="D843">
            <v>4.24</v>
          </cell>
          <cell r="E843" t="str">
            <v>Seinfra CE</v>
          </cell>
        </row>
        <row r="844">
          <cell r="A844" t="str">
            <v>I6620</v>
          </cell>
          <cell r="B844" t="str">
            <v>CAIXA DE MEDIÇÃO E PROTEÇÃO, PADRÃO COELCE, FABRICADA EM CHAPA METÁLICA, COM DIM. 340 X 640 X 210mm</v>
          </cell>
          <cell r="C844" t="str">
            <v>UN</v>
          </cell>
          <cell r="D844">
            <v>69.19</v>
          </cell>
          <cell r="E844" t="str">
            <v>Seinfra CE</v>
          </cell>
        </row>
        <row r="845">
          <cell r="A845" t="str">
            <v>I2512</v>
          </cell>
          <cell r="B845" t="str">
            <v>CAIXA DE PISO PARA DUAS TOMADAS EM LATÃO DIAM.=2"</v>
          </cell>
          <cell r="C845" t="str">
            <v>UN</v>
          </cell>
          <cell r="D845">
            <v>43.89</v>
          </cell>
          <cell r="E845" t="str">
            <v>Seinfra CE</v>
          </cell>
        </row>
        <row r="846">
          <cell r="A846" t="str">
            <v>I6124</v>
          </cell>
          <cell r="B846" t="str">
            <v>CAIXA DE PLÁSTICO 4" X 2" (PADRÃO MUTIRÃO)</v>
          </cell>
          <cell r="C846" t="str">
            <v>UN</v>
          </cell>
          <cell r="D846">
            <v>1.2</v>
          </cell>
          <cell r="E846" t="str">
            <v>Seinfra CE</v>
          </cell>
        </row>
        <row r="847">
          <cell r="A847" t="str">
            <v>I0418</v>
          </cell>
          <cell r="B847" t="str">
            <v>CAIXA DERIVACAO 300X300MM</v>
          </cell>
          <cell r="C847" t="str">
            <v>UN</v>
          </cell>
          <cell r="D847">
            <v>27.77</v>
          </cell>
          <cell r="E847" t="str">
            <v>Seinfra CE</v>
          </cell>
        </row>
        <row r="848">
          <cell r="A848" t="str">
            <v>I2942</v>
          </cell>
          <cell r="B848" t="str">
            <v>CAIXA EM FIBRA OU EM POLIPROPILENO - P.CAGECE-P001</v>
          </cell>
          <cell r="C848" t="str">
            <v>UN</v>
          </cell>
          <cell r="D848">
            <v>40.17</v>
          </cell>
          <cell r="E848" t="str">
            <v>Seinfra CE</v>
          </cell>
        </row>
        <row r="849">
          <cell r="A849" t="str">
            <v>I0419</v>
          </cell>
          <cell r="B849" t="str">
            <v>CAIXA ESTAMPADA 3"X3", 4''X2'', 4"X4" - CHAPA 18</v>
          </cell>
          <cell r="C849" t="str">
            <v>UN</v>
          </cell>
          <cell r="D849">
            <v>1.06</v>
          </cell>
          <cell r="E849" t="str">
            <v>Seinfra CE</v>
          </cell>
        </row>
        <row r="850">
          <cell r="A850" t="str">
            <v>I0420</v>
          </cell>
          <cell r="B850" t="str">
            <v>CAIXA ESTAMPADA 4''X6''-CHAPA 18</v>
          </cell>
          <cell r="C850" t="str">
            <v>UN</v>
          </cell>
          <cell r="D850">
            <v>3.27</v>
          </cell>
          <cell r="E850" t="str">
            <v>Seinfra CE</v>
          </cell>
        </row>
        <row r="851">
          <cell r="A851" t="str">
            <v>I0421</v>
          </cell>
          <cell r="B851" t="str">
            <v>CAIXA INSPEÇÃO DO TERRA</v>
          </cell>
          <cell r="C851" t="str">
            <v>UN</v>
          </cell>
          <cell r="D851">
            <v>47.03</v>
          </cell>
          <cell r="E851" t="str">
            <v>Seinfra CE</v>
          </cell>
        </row>
        <row r="852">
          <cell r="A852" t="str">
            <v>I0422</v>
          </cell>
          <cell r="B852" t="str">
            <v>CAIXA LIGAÇÃO 240X180MM</v>
          </cell>
          <cell r="C852" t="str">
            <v>UN</v>
          </cell>
          <cell r="D852">
            <v>18.670000000000002</v>
          </cell>
          <cell r="E852" t="str">
            <v>Seinfra CE</v>
          </cell>
        </row>
        <row r="853">
          <cell r="A853" t="str">
            <v>I0423</v>
          </cell>
          <cell r="B853" t="str">
            <v>CAIXA LIGAÇÃO 250X250MM</v>
          </cell>
          <cell r="C853" t="str">
            <v>UN</v>
          </cell>
          <cell r="D853">
            <v>21.67</v>
          </cell>
          <cell r="E853" t="str">
            <v>Seinfra CE</v>
          </cell>
        </row>
        <row r="854">
          <cell r="A854" t="str">
            <v>I0424</v>
          </cell>
          <cell r="B854" t="str">
            <v>CAIXA LIGAÇÃO DIAM. 90MM</v>
          </cell>
          <cell r="C854" t="str">
            <v>UN</v>
          </cell>
          <cell r="D854">
            <v>26.7</v>
          </cell>
          <cell r="E854" t="str">
            <v>Seinfra CE</v>
          </cell>
        </row>
        <row r="855">
          <cell r="A855" t="str">
            <v>I0425</v>
          </cell>
          <cell r="B855" t="str">
            <v>CAIXA MEDIÇÃO ENERGIA ATIVA/REATIVA 60X70X25CM</v>
          </cell>
          <cell r="C855" t="str">
            <v>UN</v>
          </cell>
          <cell r="D855">
            <v>133.88</v>
          </cell>
          <cell r="E855" t="str">
            <v>Seinfra CE</v>
          </cell>
        </row>
        <row r="856">
          <cell r="A856" t="str">
            <v>I6275</v>
          </cell>
          <cell r="B856" t="str">
            <v>CAIXA MOLDADA PARA 12 DISJUNTORES COM BARRRAMENTO (PADRÃO COELCE)</v>
          </cell>
          <cell r="C856" t="str">
            <v>UN</v>
          </cell>
          <cell r="D856">
            <v>132.72</v>
          </cell>
          <cell r="E856" t="str">
            <v>Seinfra CE</v>
          </cell>
        </row>
        <row r="857">
          <cell r="A857" t="str">
            <v>I6274</v>
          </cell>
          <cell r="B857" t="str">
            <v>CAIXA MOLDADA PARA 16 DISJUNTORES COM BARRRAMENTO (PADRÃO COELCE)</v>
          </cell>
          <cell r="C857" t="str">
            <v>UN</v>
          </cell>
          <cell r="D857">
            <v>132.72</v>
          </cell>
          <cell r="E857" t="str">
            <v>Seinfra CE</v>
          </cell>
        </row>
        <row r="858">
          <cell r="A858" t="str">
            <v>I0427</v>
          </cell>
          <cell r="B858" t="str">
            <v>CAIXA PARA CALHA FIBERGLASS</v>
          </cell>
          <cell r="C858" t="str">
            <v>UN</v>
          </cell>
          <cell r="D858">
            <v>38.619999999999997</v>
          </cell>
          <cell r="E858" t="str">
            <v>Seinfra CE</v>
          </cell>
        </row>
        <row r="859">
          <cell r="A859" t="str">
            <v>I0428</v>
          </cell>
          <cell r="B859" t="str">
            <v>CAIXA PASSAG. CHAPA C/TAMPA PARAF. 100X100X80MM</v>
          </cell>
          <cell r="C859" t="str">
            <v>UN</v>
          </cell>
          <cell r="D859">
            <v>7.41</v>
          </cell>
          <cell r="E859" t="str">
            <v>Seinfra CE</v>
          </cell>
        </row>
        <row r="860">
          <cell r="A860" t="str">
            <v>I0429</v>
          </cell>
          <cell r="B860" t="str">
            <v>CAIXA PASSAG. CHAPA C/TAMPA PARAF. 150X150X800MM</v>
          </cell>
          <cell r="C860" t="str">
            <v>UN</v>
          </cell>
          <cell r="D860">
            <v>11.6</v>
          </cell>
          <cell r="E860" t="str">
            <v>Seinfra CE</v>
          </cell>
        </row>
        <row r="861">
          <cell r="A861" t="str">
            <v>I0430</v>
          </cell>
          <cell r="B861" t="str">
            <v>CAIXA PASSAG. CHAPA C/TAMPA PARAF. 200X200X100MM</v>
          </cell>
          <cell r="C861" t="str">
            <v>UN</v>
          </cell>
          <cell r="D861">
            <v>19.09</v>
          </cell>
          <cell r="E861" t="str">
            <v>Seinfra CE</v>
          </cell>
        </row>
        <row r="862">
          <cell r="A862" t="str">
            <v>I0431</v>
          </cell>
          <cell r="B862" t="str">
            <v>CAIXA PASSAG. CHAPA C/TAMPA PARAF. 400X400X150MM</v>
          </cell>
          <cell r="C862" t="str">
            <v>UN</v>
          </cell>
          <cell r="D862">
            <v>54.85</v>
          </cell>
          <cell r="E862" t="str">
            <v>Seinfra CE</v>
          </cell>
        </row>
        <row r="863">
          <cell r="A863" t="str">
            <v>I0432</v>
          </cell>
          <cell r="B863" t="str">
            <v>CAIXA PASSAG. CHAPA C/TAMPA PARAF. 500X500X150MM</v>
          </cell>
          <cell r="C863" t="str">
            <v>UN</v>
          </cell>
          <cell r="D863">
            <v>76.55</v>
          </cell>
          <cell r="E863" t="str">
            <v>Seinfra CE</v>
          </cell>
        </row>
        <row r="864">
          <cell r="A864" t="str">
            <v>I0433</v>
          </cell>
          <cell r="B864" t="str">
            <v>CAIXA PRE MOLDADA CONC. P/ AR CONDICIONADO</v>
          </cell>
          <cell r="C864" t="str">
            <v>UN</v>
          </cell>
          <cell r="D864">
            <v>88.79</v>
          </cell>
          <cell r="E864" t="str">
            <v>Seinfra CE</v>
          </cell>
        </row>
        <row r="865">
          <cell r="A865" t="str">
            <v>I0434</v>
          </cell>
          <cell r="B865" t="str">
            <v>CAIXA PRE-MOLDADA PARA LIGAÇÃO ESGOTO C/ ALMOFADA</v>
          </cell>
          <cell r="C865" t="str">
            <v>UN</v>
          </cell>
          <cell r="D865">
            <v>63.3</v>
          </cell>
          <cell r="E865" t="str">
            <v>Seinfra CE</v>
          </cell>
        </row>
        <row r="866">
          <cell r="A866" t="str">
            <v>I0435</v>
          </cell>
          <cell r="B866" t="str">
            <v>CAIXA SIFONADA 150 x 150 x 50 COM GRELHA</v>
          </cell>
          <cell r="C866" t="str">
            <v>UN</v>
          </cell>
          <cell r="D866">
            <v>22.03</v>
          </cell>
          <cell r="E866" t="str">
            <v>Seinfra CE</v>
          </cell>
        </row>
        <row r="867">
          <cell r="A867" t="str">
            <v>I8234</v>
          </cell>
          <cell r="B867" t="str">
            <v>CAIXA SIFONADA DE ÓLEO 20 cm REBOCADA C/ TAMPA</v>
          </cell>
          <cell r="C867" t="str">
            <v>UN</v>
          </cell>
          <cell r="D867">
            <v>626.73</v>
          </cell>
          <cell r="E867" t="str">
            <v>Seinfra CE</v>
          </cell>
        </row>
        <row r="868">
          <cell r="A868" t="str">
            <v>I8230</v>
          </cell>
          <cell r="B868" t="str">
            <v>CAIXA SIFONADA EM PVC 185 x 150 x 75 mm C/ GRELHA CROMADA</v>
          </cell>
          <cell r="C868" t="str">
            <v>UN</v>
          </cell>
          <cell r="D868">
            <v>26.6</v>
          </cell>
          <cell r="E868" t="str">
            <v>Seinfra CE</v>
          </cell>
        </row>
        <row r="869">
          <cell r="A869" t="str">
            <v>I0436</v>
          </cell>
          <cell r="B869" t="str">
            <v>CAIXA TIPO 'J' 50X60X27CM</v>
          </cell>
          <cell r="C869" t="str">
            <v>UN</v>
          </cell>
          <cell r="D869">
            <v>74.31</v>
          </cell>
          <cell r="E869" t="str">
            <v>Seinfra CE</v>
          </cell>
        </row>
        <row r="870">
          <cell r="A870" t="str">
            <v>I0437</v>
          </cell>
          <cell r="B870" t="str">
            <v>CAIXILHO DE ALUMINIO CORRER</v>
          </cell>
          <cell r="C870" t="str">
            <v>M²</v>
          </cell>
          <cell r="D870">
            <v>238.2</v>
          </cell>
          <cell r="E870" t="str">
            <v>Seinfra CE</v>
          </cell>
        </row>
        <row r="871">
          <cell r="A871" t="str">
            <v>I0438</v>
          </cell>
          <cell r="B871" t="str">
            <v>CAIXILHO DE FERRO BASCULANTE</v>
          </cell>
          <cell r="C871" t="str">
            <v>M²</v>
          </cell>
          <cell r="D871">
            <v>178.43</v>
          </cell>
          <cell r="E871" t="str">
            <v>Seinfra CE</v>
          </cell>
        </row>
        <row r="872">
          <cell r="A872" t="str">
            <v>I0439</v>
          </cell>
          <cell r="B872" t="str">
            <v>CAIXILHO DE FERRO CORRER</v>
          </cell>
          <cell r="C872" t="str">
            <v>M²</v>
          </cell>
          <cell r="D872">
            <v>178.43</v>
          </cell>
          <cell r="E872" t="str">
            <v>Seinfra CE</v>
          </cell>
        </row>
        <row r="873">
          <cell r="A873" t="str">
            <v>I0440</v>
          </cell>
          <cell r="B873" t="str">
            <v>CAL EM PO PARA PINTURA</v>
          </cell>
          <cell r="C873" t="str">
            <v>KG</v>
          </cell>
          <cell r="D873">
            <v>1.06</v>
          </cell>
          <cell r="E873" t="str">
            <v>Seinfra CE</v>
          </cell>
        </row>
        <row r="874">
          <cell r="A874" t="str">
            <v>I0441</v>
          </cell>
          <cell r="B874" t="str">
            <v>CAL HIDRATADA</v>
          </cell>
          <cell r="C874" t="str">
            <v>KG</v>
          </cell>
          <cell r="D874">
            <v>0.74</v>
          </cell>
          <cell r="E874" t="str">
            <v>Seinfra CE</v>
          </cell>
        </row>
        <row r="875">
          <cell r="A875" t="str">
            <v>I0442</v>
          </cell>
          <cell r="B875" t="str">
            <v>CAL VIRGEM EM PO</v>
          </cell>
          <cell r="C875" t="str">
            <v>KG</v>
          </cell>
          <cell r="D875">
            <v>0.85</v>
          </cell>
          <cell r="E875" t="str">
            <v>Seinfra CE</v>
          </cell>
        </row>
        <row r="876">
          <cell r="A876" t="str">
            <v>I0443</v>
          </cell>
          <cell r="B876" t="str">
            <v>CALAFETADOR</v>
          </cell>
          <cell r="C876" t="str">
            <v>H</v>
          </cell>
          <cell r="D876">
            <v>7.2</v>
          </cell>
          <cell r="E876" t="str">
            <v>Seinfra CE</v>
          </cell>
        </row>
        <row r="877">
          <cell r="A877" t="str">
            <v>I7457</v>
          </cell>
          <cell r="B877" t="str">
            <v>CALANDRA ROTATIVA</v>
          </cell>
          <cell r="C877" t="str">
            <v>H</v>
          </cell>
          <cell r="D877">
            <v>14</v>
          </cell>
          <cell r="E877" t="str">
            <v>Seinfra CE</v>
          </cell>
        </row>
        <row r="878">
          <cell r="A878" t="str">
            <v>I0444</v>
          </cell>
          <cell r="B878" t="str">
            <v>CALCARIO DOLOMITICO</v>
          </cell>
          <cell r="C878" t="str">
            <v>KG</v>
          </cell>
          <cell r="D878">
            <v>0.23</v>
          </cell>
          <cell r="E878" t="str">
            <v>Seinfra CE</v>
          </cell>
        </row>
        <row r="879">
          <cell r="A879" t="str">
            <v>I0445</v>
          </cell>
          <cell r="B879" t="str">
            <v>CALCETEIRO</v>
          </cell>
          <cell r="C879" t="str">
            <v>H</v>
          </cell>
          <cell r="D879">
            <v>7.2</v>
          </cell>
          <cell r="E879" t="str">
            <v>Seinfra CE</v>
          </cell>
        </row>
        <row r="880">
          <cell r="A880" t="str">
            <v>I0446</v>
          </cell>
          <cell r="B880" t="str">
            <v>CALCO PARA TELHA DE MADEIRA COMPENSADA</v>
          </cell>
          <cell r="C880" t="str">
            <v>UN</v>
          </cell>
          <cell r="D880">
            <v>0.65</v>
          </cell>
          <cell r="E880" t="str">
            <v>Seinfra CE</v>
          </cell>
        </row>
        <row r="881">
          <cell r="A881" t="str">
            <v>I0453</v>
          </cell>
          <cell r="B881" t="str">
            <v>CALÇO PLASTICO</v>
          </cell>
          <cell r="C881" t="str">
            <v>UN</v>
          </cell>
          <cell r="D881">
            <v>2.99</v>
          </cell>
          <cell r="E881" t="str">
            <v>Seinfra CE</v>
          </cell>
        </row>
        <row r="882">
          <cell r="A882" t="str">
            <v>I6784</v>
          </cell>
          <cell r="B882" t="str">
            <v>CALHA  DUPLA DE POLIESTIRENO EXPANDIDO PARA TUBO DE 2"</v>
          </cell>
          <cell r="C882" t="str">
            <v>M</v>
          </cell>
          <cell r="D882">
            <v>7.32</v>
          </cell>
          <cell r="E882" t="str">
            <v>Seinfra CE</v>
          </cell>
        </row>
        <row r="883">
          <cell r="A883" t="str">
            <v>I0447</v>
          </cell>
          <cell r="B883" t="str">
            <v>CALHA DE ALUMINIO DESENVOL. DE 25CM</v>
          </cell>
          <cell r="C883" t="str">
            <v>M</v>
          </cell>
          <cell r="D883">
            <v>15</v>
          </cell>
          <cell r="E883" t="str">
            <v>Seinfra CE</v>
          </cell>
        </row>
        <row r="884">
          <cell r="A884" t="str">
            <v>I2455</v>
          </cell>
          <cell r="B884" t="str">
            <v>CALHA DE CONCRETO ARMADO D=0,30M</v>
          </cell>
          <cell r="C884" t="str">
            <v>M</v>
          </cell>
          <cell r="D884">
            <v>33.6</v>
          </cell>
          <cell r="E884" t="str">
            <v>Seinfra CE</v>
          </cell>
        </row>
        <row r="885">
          <cell r="A885" t="str">
            <v>I0448</v>
          </cell>
          <cell r="B885" t="str">
            <v>CALHA DE CONCRETO ARMADO D=0,40M</v>
          </cell>
          <cell r="C885" t="str">
            <v>M</v>
          </cell>
          <cell r="D885">
            <v>44</v>
          </cell>
          <cell r="E885" t="str">
            <v>Seinfra CE</v>
          </cell>
        </row>
        <row r="886">
          <cell r="A886" t="str">
            <v>I2976</v>
          </cell>
          <cell r="B886" t="str">
            <v>CALHA PARSHALL EM FIBRA DE VIDRO P/ ÁGUA W:12"</v>
          </cell>
          <cell r="C886" t="str">
            <v>UN</v>
          </cell>
          <cell r="D886">
            <v>7182.72</v>
          </cell>
          <cell r="E886" t="str">
            <v>Seinfra CE</v>
          </cell>
        </row>
        <row r="887">
          <cell r="A887" t="str">
            <v>I2973</v>
          </cell>
          <cell r="B887" t="str">
            <v>CALHA PARSHALL EM FIBRA DE VIDRO P/ ÁGUA W:3"</v>
          </cell>
          <cell r="C887" t="str">
            <v>UN</v>
          </cell>
          <cell r="D887">
            <v>1907.6</v>
          </cell>
          <cell r="E887" t="str">
            <v>Seinfra CE</v>
          </cell>
        </row>
        <row r="888">
          <cell r="A888" t="str">
            <v>I2974</v>
          </cell>
          <cell r="B888" t="str">
            <v>CALHA PARSHALL EM FIBRA DE VIDRO P/ ÁGUA W:6"</v>
          </cell>
          <cell r="C888" t="str">
            <v>UN</v>
          </cell>
          <cell r="D888">
            <v>2352.96</v>
          </cell>
          <cell r="E888" t="str">
            <v>Seinfra CE</v>
          </cell>
        </row>
        <row r="889">
          <cell r="A889" t="str">
            <v>I2975</v>
          </cell>
          <cell r="B889" t="str">
            <v>CALHA PARSHALL EM FIBRA DE VIDRO P/ ÁGUA W:9"</v>
          </cell>
          <cell r="C889" t="str">
            <v>UN</v>
          </cell>
          <cell r="D889">
            <v>3219.84</v>
          </cell>
          <cell r="E889" t="str">
            <v>Seinfra CE</v>
          </cell>
        </row>
        <row r="890">
          <cell r="A890" t="str">
            <v>I7446</v>
          </cell>
          <cell r="B890" t="str">
            <v>CALHA PARSHALL EM FIBRA DE VIDRO P/ ESGOTO W:12"</v>
          </cell>
          <cell r="C890" t="str">
            <v>UN</v>
          </cell>
          <cell r="D890">
            <v>7182.72</v>
          </cell>
          <cell r="E890" t="str">
            <v>Seinfra CE</v>
          </cell>
        </row>
        <row r="891">
          <cell r="A891" t="str">
            <v>I7441</v>
          </cell>
          <cell r="B891" t="str">
            <v>CALHA PARSHALL EM FIBRA DE VIDRO P/ ESGOTO W:3"</v>
          </cell>
          <cell r="C891" t="str">
            <v>UN</v>
          </cell>
          <cell r="D891">
            <v>1907.6</v>
          </cell>
          <cell r="E891" t="str">
            <v>Seinfra CE</v>
          </cell>
        </row>
        <row r="892">
          <cell r="A892" t="str">
            <v>I7444</v>
          </cell>
          <cell r="B892" t="str">
            <v>CALHA PARSHALL EM FIBRA DE VIDRO P/ ESGOTO W:6"</v>
          </cell>
          <cell r="C892" t="str">
            <v>UN</v>
          </cell>
          <cell r="D892">
            <v>2352.96</v>
          </cell>
          <cell r="E892" t="str">
            <v>Seinfra CE</v>
          </cell>
        </row>
        <row r="893">
          <cell r="A893" t="str">
            <v>I7445</v>
          </cell>
          <cell r="B893" t="str">
            <v>CALHA PARSHALL EM FIBRA DE VIDRO P/ ESGOTO W:9"</v>
          </cell>
          <cell r="C893" t="str">
            <v>UN</v>
          </cell>
          <cell r="D893">
            <v>3219.84</v>
          </cell>
          <cell r="E893" t="str">
            <v>Seinfra CE</v>
          </cell>
        </row>
        <row r="894">
          <cell r="A894" t="str">
            <v>I6415</v>
          </cell>
          <cell r="B894" t="str">
            <v>CALHA PRÉ-MOLDADA COM VERTEDOURO TRIANGULAR L=4,00m</v>
          </cell>
          <cell r="C894" t="str">
            <v>UN</v>
          </cell>
          <cell r="D894">
            <v>249.44</v>
          </cell>
          <cell r="E894" t="str">
            <v>Seinfra CE</v>
          </cell>
        </row>
        <row r="895">
          <cell r="A895" t="str">
            <v>I0452</v>
          </cell>
          <cell r="B895" t="str">
            <v>CALHA. CORTE 300MM. EM FIBERGLASS. ESP. 2MM</v>
          </cell>
          <cell r="C895" t="str">
            <v>M</v>
          </cell>
          <cell r="D895">
            <v>18.399999999999999</v>
          </cell>
          <cell r="E895" t="str">
            <v>Seinfra CE</v>
          </cell>
        </row>
        <row r="896">
          <cell r="A896" t="str">
            <v>I7066</v>
          </cell>
          <cell r="B896" t="str">
            <v>CÂMARA DE CARGA PARA FILTRO DIMENSÃO 0,40 x 5,80m</v>
          </cell>
          <cell r="C896" t="str">
            <v>UN</v>
          </cell>
          <cell r="D896">
            <v>14601.6</v>
          </cell>
          <cell r="E896" t="str">
            <v>Seinfra CE</v>
          </cell>
        </row>
        <row r="897">
          <cell r="A897" t="str">
            <v>I6296</v>
          </cell>
          <cell r="B897" t="str">
            <v>CÂMARA DE CARGA PARA FILTRO DIMENSÃO 0,70 x 6,40m</v>
          </cell>
          <cell r="C897" t="str">
            <v>UN</v>
          </cell>
          <cell r="D897">
            <v>24336</v>
          </cell>
          <cell r="E897" t="str">
            <v>Seinfra CE</v>
          </cell>
        </row>
        <row r="898">
          <cell r="A898" t="str">
            <v>I6297</v>
          </cell>
          <cell r="B898" t="str">
            <v>CÂMARA DE CARGA PARA FILTRO DIMENSÃO 1,00 x 6,50m</v>
          </cell>
          <cell r="C898" t="str">
            <v>UN</v>
          </cell>
          <cell r="D898">
            <v>28641.599999999999</v>
          </cell>
          <cell r="E898" t="str">
            <v>Seinfra CE</v>
          </cell>
        </row>
        <row r="899">
          <cell r="A899" t="str">
            <v>I6298</v>
          </cell>
          <cell r="B899" t="str">
            <v>CÂMARA DE CARGA PARA FILTRO DIMENSÃO 1,50 x 6,80m</v>
          </cell>
          <cell r="C899" t="str">
            <v>UN</v>
          </cell>
          <cell r="D899">
            <v>58780.800000000003</v>
          </cell>
          <cell r="E899" t="str">
            <v>Seinfra CE</v>
          </cell>
        </row>
        <row r="900">
          <cell r="A900" t="str">
            <v>I6299</v>
          </cell>
          <cell r="B900" t="str">
            <v>CÂMARA DE CARGA PARA FILTRO DIMENSÃO 2,00 x 6,80m</v>
          </cell>
          <cell r="C900" t="str">
            <v>UN</v>
          </cell>
          <cell r="D900">
            <v>79934.399999999994</v>
          </cell>
          <cell r="E900" t="str">
            <v>Seinfra CE</v>
          </cell>
        </row>
        <row r="901">
          <cell r="A901" t="str">
            <v>I6072</v>
          </cell>
          <cell r="B901" t="str">
            <v>CÂMARA DE DECANTAÇÃO P/DECANTO DIGESTOR, D = 2,00M</v>
          </cell>
          <cell r="C901" t="str">
            <v>UN</v>
          </cell>
          <cell r="D901">
            <v>708.72</v>
          </cell>
          <cell r="E901" t="str">
            <v>Seinfra CE</v>
          </cell>
        </row>
        <row r="902">
          <cell r="A902" t="str">
            <v>I6073</v>
          </cell>
          <cell r="B902" t="str">
            <v>CÂMARA DE DECANTAÇÃO P/DECANTO DIGESTOR, D = 2,50M</v>
          </cell>
          <cell r="C902" t="str">
            <v>UN</v>
          </cell>
          <cell r="D902">
            <v>1035.72</v>
          </cell>
          <cell r="E902" t="str">
            <v>Seinfra CE</v>
          </cell>
        </row>
        <row r="903">
          <cell r="A903" t="str">
            <v>I6074</v>
          </cell>
          <cell r="B903" t="str">
            <v>CÂMARA DE DECANTAÇÃO P/DECANTO DIGESTOR, D = 3,00M</v>
          </cell>
          <cell r="C903" t="str">
            <v>UN</v>
          </cell>
          <cell r="D903">
            <v>1172.01</v>
          </cell>
          <cell r="E903" t="str">
            <v>Seinfra CE</v>
          </cell>
        </row>
        <row r="904">
          <cell r="A904" t="str">
            <v>I6075</v>
          </cell>
          <cell r="B904" t="str">
            <v>CÂMARA DE DECANTAÇÃO P/DECANTO DIGESTOR, D = 3,50M</v>
          </cell>
          <cell r="C904" t="str">
            <v>UN</v>
          </cell>
          <cell r="D904">
            <v>1280.78</v>
          </cell>
          <cell r="E904" t="str">
            <v>Seinfra CE</v>
          </cell>
        </row>
        <row r="905">
          <cell r="A905" t="str">
            <v>I6414</v>
          </cell>
          <cell r="B905" t="str">
            <v>CÂMARA DE DECANTAÇÃO P/DECANTO DIGESTOR, D=5,00m</v>
          </cell>
          <cell r="C905" t="str">
            <v>UN</v>
          </cell>
          <cell r="D905">
            <v>1745.75</v>
          </cell>
          <cell r="E905" t="str">
            <v>Seinfra CE</v>
          </cell>
        </row>
        <row r="906">
          <cell r="A906" t="str">
            <v>I7468</v>
          </cell>
          <cell r="B906" t="str">
            <v>CÂMERA COLORIDA FIXA TIPO CCD 1/3", LENTE AUTO-ÍRIS, FOCO MANUAL 3,5-8mm, COM CAIXA DE PROTEÇÃO IP44 EM ALUMÍNIO, FONTE DE ALIMENTAÇÃO INCLUSA EM 220VAC/12VCC, 100VA MÁX., COM SUPORTES DE FIXAÇÃO</v>
          </cell>
          <cell r="C906" t="str">
            <v>UN</v>
          </cell>
          <cell r="D906">
            <v>751.4</v>
          </cell>
          <cell r="E906" t="str">
            <v>Seinfra CE</v>
          </cell>
        </row>
        <row r="907">
          <cell r="A907" t="str">
            <v>I7466</v>
          </cell>
          <cell r="B907" t="str">
            <v>CÂMERA COLORIDA MÓVEL, TIPO DOME, CÂMERA 1/4", LENTE ZOOM MOTORIZADA 72X, PAN, TILT MOTORIZADOS, LENTES DAY-NIGHT 3,5-8mm, COMPLETA COM SUPORTE DE FIXAÇÃO</v>
          </cell>
          <cell r="C907" t="str">
            <v>UN</v>
          </cell>
          <cell r="D907">
            <v>8746.5</v>
          </cell>
          <cell r="E907" t="str">
            <v>Seinfra CE</v>
          </cell>
        </row>
        <row r="908">
          <cell r="A908" t="str">
            <v>I7987</v>
          </cell>
          <cell r="B908" t="str">
            <v>CÂMERAS</v>
          </cell>
          <cell r="C908" t="str">
            <v>UN</v>
          </cell>
          <cell r="D908">
            <v>252.87</v>
          </cell>
          <cell r="E908" t="str">
            <v>Seinfra CE</v>
          </cell>
        </row>
        <row r="909">
          <cell r="A909" t="str">
            <v>I2598</v>
          </cell>
          <cell r="B909" t="str">
            <v>CAMINHÃO ADAPTADO A JATO</v>
          </cell>
          <cell r="C909" t="str">
            <v>UN</v>
          </cell>
          <cell r="D909">
            <v>267767</v>
          </cell>
          <cell r="E909" t="str">
            <v>Seinfra CE</v>
          </cell>
        </row>
        <row r="910">
          <cell r="A910" t="str">
            <v>I0574</v>
          </cell>
          <cell r="B910" t="str">
            <v>CAMINHÃO ADAPTADO A JATO (CHI)</v>
          </cell>
          <cell r="C910" t="str">
            <v>H</v>
          </cell>
          <cell r="D910">
            <v>19.781748</v>
          </cell>
          <cell r="E910" t="str">
            <v>Seinfra CE</v>
          </cell>
        </row>
        <row r="911">
          <cell r="A911" t="str">
            <v>I0701</v>
          </cell>
          <cell r="B911" t="str">
            <v>CAMINHÃO ADAPTADO A JATO (CHP)</v>
          </cell>
          <cell r="C911" t="str">
            <v>H</v>
          </cell>
          <cell r="D911">
            <v>99.004014666666706</v>
          </cell>
          <cell r="E911" t="str">
            <v>Seinfra CE</v>
          </cell>
        </row>
        <row r="912">
          <cell r="A912" t="str">
            <v>I2599</v>
          </cell>
          <cell r="B912" t="str">
            <v>CAMINHÃO ADAPTADO A VÁCUO</v>
          </cell>
          <cell r="C912" t="str">
            <v>UN</v>
          </cell>
          <cell r="D912">
            <v>279938</v>
          </cell>
          <cell r="E912" t="str">
            <v>Seinfra CE</v>
          </cell>
        </row>
        <row r="913">
          <cell r="A913" t="str">
            <v>I0575</v>
          </cell>
          <cell r="B913" t="str">
            <v>CAMINHÃO ADAPTADO A VACUO (CHI)</v>
          </cell>
          <cell r="C913" t="str">
            <v>H</v>
          </cell>
          <cell r="D913">
            <v>20.317271999999999</v>
          </cell>
          <cell r="E913" t="str">
            <v>Seinfra CE</v>
          </cell>
        </row>
        <row r="914">
          <cell r="A914" t="str">
            <v>I0702</v>
          </cell>
          <cell r="B914" t="str">
            <v>CAMINHÃO ADAPTADO A VÁCUO (CHP)</v>
          </cell>
          <cell r="C914" t="str">
            <v>H</v>
          </cell>
          <cell r="D914">
            <v>101.162338666667</v>
          </cell>
          <cell r="E914" t="str">
            <v>Seinfra CE</v>
          </cell>
        </row>
        <row r="915">
          <cell r="A915" t="str">
            <v>I2600</v>
          </cell>
          <cell r="B915" t="str">
            <v>CAMINHÃO BASCULANTE 12 M³</v>
          </cell>
          <cell r="C915" t="str">
            <v>UN</v>
          </cell>
          <cell r="D915">
            <v>303012</v>
          </cell>
          <cell r="E915" t="str">
            <v>Seinfra CE</v>
          </cell>
        </row>
        <row r="916">
          <cell r="A916" t="str">
            <v>I0576</v>
          </cell>
          <cell r="B916" t="str">
            <v>CAMINHÃO BASCULANTE 12 M³ (CHI)</v>
          </cell>
          <cell r="C916" t="str">
            <v>H</v>
          </cell>
          <cell r="D916">
            <v>20.031358823529398</v>
          </cell>
          <cell r="E916" t="str">
            <v>Seinfra CE</v>
          </cell>
        </row>
        <row r="917">
          <cell r="A917" t="str">
            <v>I0688</v>
          </cell>
          <cell r="B917" t="str">
            <v>CAMINHÃO BASCULANTE 12 M³ (CHP)</v>
          </cell>
          <cell r="C917" t="str">
            <v>H</v>
          </cell>
          <cell r="D917">
            <v>123.471947058824</v>
          </cell>
          <cell r="E917" t="str">
            <v>Seinfra CE</v>
          </cell>
        </row>
        <row r="918">
          <cell r="A918" t="str">
            <v>I2601</v>
          </cell>
          <cell r="B918" t="str">
            <v>CAMINHÃO BASCULANTE 12 M³ - ALUGUEL</v>
          </cell>
          <cell r="C918" t="str">
            <v>UN</v>
          </cell>
          <cell r="D918">
            <v>303012</v>
          </cell>
          <cell r="E918" t="str">
            <v>Seinfra CE</v>
          </cell>
        </row>
        <row r="919">
          <cell r="A919" t="str">
            <v>I0577</v>
          </cell>
          <cell r="B919" t="str">
            <v>CAMINHÃO BASCULANTE 12M³ - ALUGUEL (CHI)</v>
          </cell>
          <cell r="C919" t="str">
            <v>H</v>
          </cell>
          <cell r="D919">
            <v>19.763995294117599</v>
          </cell>
          <cell r="E919" t="str">
            <v>Seinfra CE</v>
          </cell>
        </row>
        <row r="920">
          <cell r="A920" t="str">
            <v>I0689</v>
          </cell>
          <cell r="B920" t="str">
            <v>CAMINHÃO BASCULANTE 12M³ - ALUGUEL (CHP)</v>
          </cell>
          <cell r="C920" t="str">
            <v>H</v>
          </cell>
          <cell r="D920">
            <v>91.281195294117694</v>
          </cell>
          <cell r="E920" t="str">
            <v>Seinfra CE</v>
          </cell>
        </row>
        <row r="921">
          <cell r="A921" t="str">
            <v>I2602</v>
          </cell>
          <cell r="B921" t="str">
            <v>CAMINHÃO BASCULANTE 6 M³</v>
          </cell>
          <cell r="C921" t="str">
            <v>UN</v>
          </cell>
          <cell r="D921">
            <v>258030</v>
          </cell>
          <cell r="E921" t="str">
            <v>Seinfra CE</v>
          </cell>
        </row>
        <row r="922">
          <cell r="A922" t="str">
            <v>I0578</v>
          </cell>
          <cell r="B922" t="str">
            <v>CAMINHÃO BASCULANTE 6 M³ (CHI)</v>
          </cell>
          <cell r="C922" t="str">
            <v>H</v>
          </cell>
          <cell r="D922">
            <v>18.245308823529399</v>
          </cell>
          <cell r="E922" t="str">
            <v>Seinfra CE</v>
          </cell>
        </row>
        <row r="923">
          <cell r="A923" t="str">
            <v>I0690</v>
          </cell>
          <cell r="B923" t="str">
            <v>CAMINHÃO BASCULANTE 6 M³ (CHP)</v>
          </cell>
          <cell r="C923" t="str">
            <v>H</v>
          </cell>
          <cell r="D923">
            <v>99.710897058823505</v>
          </cell>
          <cell r="E923" t="str">
            <v>Seinfra CE</v>
          </cell>
        </row>
        <row r="924">
          <cell r="A924" t="str">
            <v>I2603</v>
          </cell>
          <cell r="B924" t="str">
            <v>CAMINHÃO BASCULANTE 6 M³ - ALUGUEL</v>
          </cell>
          <cell r="C924" t="str">
            <v>UN</v>
          </cell>
          <cell r="D924">
            <v>258030</v>
          </cell>
          <cell r="E924" t="str">
            <v>Seinfra CE</v>
          </cell>
        </row>
        <row r="925">
          <cell r="A925" t="str">
            <v>I0579</v>
          </cell>
          <cell r="B925" t="str">
            <v>CAMINHÃO BASCULANTE 6M³ - ALUGUEL (CHI)</v>
          </cell>
          <cell r="C925" t="str">
            <v>H</v>
          </cell>
          <cell r="D925">
            <v>18.0176352941176</v>
          </cell>
          <cell r="E925" t="str">
            <v>Seinfra CE</v>
          </cell>
        </row>
        <row r="926">
          <cell r="A926" t="str">
            <v>I0691</v>
          </cell>
          <cell r="B926" t="str">
            <v>CAMINHÃO BASCULANTE 6M³ - ALUGUEL (CHP)</v>
          </cell>
          <cell r="C926" t="str">
            <v>H</v>
          </cell>
          <cell r="D926">
            <v>74.284635294117606</v>
          </cell>
          <cell r="E926" t="str">
            <v>Seinfra CE</v>
          </cell>
        </row>
        <row r="927">
          <cell r="A927" t="str">
            <v>I2604</v>
          </cell>
          <cell r="B927" t="str">
            <v>CAMINHÃO BASCULANTE P/ ROCHA</v>
          </cell>
          <cell r="C927" t="str">
            <v>UN</v>
          </cell>
          <cell r="D927">
            <v>329359</v>
          </cell>
          <cell r="E927" t="str">
            <v>Seinfra CE</v>
          </cell>
        </row>
        <row r="928">
          <cell r="A928" t="str">
            <v>I0580</v>
          </cell>
          <cell r="B928" t="str">
            <v>CAMINHÃO BASCULANTE P/ROCHA (CHI)</v>
          </cell>
          <cell r="C928" t="str">
            <v>H</v>
          </cell>
          <cell r="D928">
            <v>21.0774897058824</v>
          </cell>
          <cell r="E928" t="str">
            <v>Seinfra CE</v>
          </cell>
        </row>
        <row r="929">
          <cell r="A929" t="str">
            <v>I0692</v>
          </cell>
          <cell r="B929" t="str">
            <v>CAMINHÃO BASCULANTE P/ROCHA (CHP)</v>
          </cell>
          <cell r="C929" t="str">
            <v>H</v>
          </cell>
          <cell r="D929">
            <v>128.392636764706</v>
          </cell>
          <cell r="E929" t="str">
            <v>Seinfra CE</v>
          </cell>
        </row>
        <row r="930">
          <cell r="A930" t="str">
            <v>I7487</v>
          </cell>
          <cell r="B930" t="str">
            <v>CAMINHÃO BETONEIRA 5 M³</v>
          </cell>
          <cell r="C930" t="str">
            <v>H</v>
          </cell>
          <cell r="D930">
            <v>92</v>
          </cell>
          <cell r="E930" t="str">
            <v>Seinfra CE</v>
          </cell>
        </row>
        <row r="931">
          <cell r="A931" t="str">
            <v>I8607</v>
          </cell>
          <cell r="B931" t="str">
            <v>CAMINHÃO C/ CARROCERIA EQUIPADO C/ GUINDASTE COM COMBUSTÍVEL E MOTORISTA P/ TRANSPORTES NO CANTEIRO DE OBRA</v>
          </cell>
          <cell r="C931" t="str">
            <v>UNxMÊS</v>
          </cell>
          <cell r="D931">
            <v>12000</v>
          </cell>
          <cell r="E931" t="str">
            <v>Seinfra CE</v>
          </cell>
        </row>
        <row r="932">
          <cell r="A932" t="str">
            <v>I2605</v>
          </cell>
          <cell r="B932" t="str">
            <v>CAMINHÃO C/CARROCERIA DE MADEIRA HP 136</v>
          </cell>
          <cell r="C932" t="str">
            <v>UN</v>
          </cell>
          <cell r="D932">
            <v>194740</v>
          </cell>
          <cell r="E932" t="str">
            <v>Seinfra CE</v>
          </cell>
        </row>
        <row r="933">
          <cell r="A933" t="str">
            <v>I0581</v>
          </cell>
          <cell r="B933" t="str">
            <v>CAMINHÃO C/CARROCERIA DE MADEIRA HP 136 (CHI)</v>
          </cell>
          <cell r="C933" t="str">
            <v>H</v>
          </cell>
          <cell r="D933">
            <v>16.568560000000002</v>
          </cell>
          <cell r="E933" t="str">
            <v>Seinfra CE</v>
          </cell>
        </row>
        <row r="934">
          <cell r="A934" t="str">
            <v>I0703</v>
          </cell>
          <cell r="B934" t="str">
            <v>CAMINHÃO C/CARROCERIA DE MADEIRA HP 136 (CHP)</v>
          </cell>
          <cell r="C934" t="str">
            <v>H</v>
          </cell>
          <cell r="D934">
            <v>86.053893333333306</v>
          </cell>
          <cell r="E934" t="str">
            <v>Seinfra CE</v>
          </cell>
        </row>
        <row r="935">
          <cell r="A935" t="str">
            <v>I2606</v>
          </cell>
          <cell r="B935" t="str">
            <v>CAMINHÃO C/CARROCERIA DE MADEIRA HP 184</v>
          </cell>
          <cell r="C935" t="str">
            <v>UN</v>
          </cell>
          <cell r="D935">
            <v>267767</v>
          </cell>
          <cell r="E935" t="str">
            <v>Seinfra CE</v>
          </cell>
        </row>
        <row r="936">
          <cell r="A936" t="str">
            <v>I0582</v>
          </cell>
          <cell r="B936" t="str">
            <v>CAMINHÃO C/CARROCERIA DE MADEIRA HP 184 (CHI)</v>
          </cell>
          <cell r="C936" t="str">
            <v>H</v>
          </cell>
          <cell r="D936">
            <v>19.781748</v>
          </cell>
          <cell r="E936" t="str">
            <v>Seinfra CE</v>
          </cell>
        </row>
        <row r="937">
          <cell r="A937" t="str">
            <v>I0693</v>
          </cell>
          <cell r="B937" t="str">
            <v>CAMINHÃO C/CARROCERIA DE MADEIRA HP 184 (CHP)</v>
          </cell>
          <cell r="C937" t="str">
            <v>H</v>
          </cell>
          <cell r="D937">
            <v>114.364014666667</v>
          </cell>
          <cell r="E937" t="str">
            <v>Seinfra CE</v>
          </cell>
        </row>
        <row r="938">
          <cell r="A938" t="str">
            <v>I2607</v>
          </cell>
          <cell r="B938" t="str">
            <v>CAMINHÃO C/CARROCERIA DE MADEIRA HP 92</v>
          </cell>
          <cell r="C938" t="str">
            <v>UN</v>
          </cell>
          <cell r="D938">
            <v>136318</v>
          </cell>
          <cell r="E938" t="str">
            <v>Seinfra CE</v>
          </cell>
        </row>
        <row r="939">
          <cell r="A939" t="str">
            <v>I0583</v>
          </cell>
          <cell r="B939" t="str">
            <v>CAMINHÃO C/CARROCERIA DE MADEIRA HP 92 (CHI)</v>
          </cell>
          <cell r="C939" t="str">
            <v>H</v>
          </cell>
          <cell r="D939">
            <v>13.997992</v>
          </cell>
          <cell r="E939" t="str">
            <v>Seinfra CE</v>
          </cell>
        </row>
        <row r="940">
          <cell r="A940" t="str">
            <v>I0704</v>
          </cell>
          <cell r="B940" t="str">
            <v>CAMINHÃO C/CARROCERIA DE MADEIRA HP 92 (CHP)</v>
          </cell>
          <cell r="C940" t="str">
            <v>H</v>
          </cell>
          <cell r="D940">
            <v>61.613725333333299</v>
          </cell>
          <cell r="E940" t="str">
            <v>Seinfra CE</v>
          </cell>
        </row>
        <row r="941">
          <cell r="A941" t="str">
            <v>I0584</v>
          </cell>
          <cell r="B941" t="str">
            <v>CAMINHÃO COMERC. EQUIP. C/GUINDASTE (CHI)</v>
          </cell>
          <cell r="C941" t="str">
            <v>H</v>
          </cell>
          <cell r="D941">
            <v>19.781748</v>
          </cell>
          <cell r="E941" t="str">
            <v>Seinfra CE</v>
          </cell>
        </row>
        <row r="942">
          <cell r="A942" t="str">
            <v>I0705</v>
          </cell>
          <cell r="B942" t="str">
            <v>CAMINHÃO COMERC. EQUIP. C/GUINDASTE (CHP)</v>
          </cell>
          <cell r="C942" t="str">
            <v>H</v>
          </cell>
          <cell r="D942">
            <v>99.004014666666706</v>
          </cell>
          <cell r="E942" t="str">
            <v>Seinfra CE</v>
          </cell>
        </row>
        <row r="943">
          <cell r="A943" t="str">
            <v>I2608</v>
          </cell>
          <cell r="B943" t="str">
            <v>CAMINHÃO COMERCIAL EQUIP.C/ GUINDASTE</v>
          </cell>
          <cell r="C943" t="str">
            <v>UN</v>
          </cell>
          <cell r="D943">
            <v>267767</v>
          </cell>
          <cell r="E943" t="str">
            <v>Seinfra CE</v>
          </cell>
        </row>
        <row r="944">
          <cell r="A944" t="str">
            <v>I2609</v>
          </cell>
          <cell r="B944" t="str">
            <v>CAMINHÃO DISTRIBUIDOR DE LIGANTE</v>
          </cell>
          <cell r="C944" t="str">
            <v>UN</v>
          </cell>
          <cell r="D944">
            <v>365136</v>
          </cell>
          <cell r="E944" t="str">
            <v>Seinfra CE</v>
          </cell>
        </row>
        <row r="945">
          <cell r="A945" t="str">
            <v>I0585</v>
          </cell>
          <cell r="B945" t="str">
            <v>CAMINHÃO DISTRIBUIDOR DE LIGANTE (CHI)</v>
          </cell>
          <cell r="C945" t="str">
            <v>H</v>
          </cell>
          <cell r="D945">
            <v>36.8791808</v>
          </cell>
          <cell r="E945" t="str">
            <v>Seinfra CE</v>
          </cell>
        </row>
        <row r="946">
          <cell r="A946" t="str">
            <v>I0694</v>
          </cell>
          <cell r="B946" t="str">
            <v>CAMINHÃO DISTRIBUIDOR DE LIGANTE (CHP)</v>
          </cell>
          <cell r="C946" t="str">
            <v>H</v>
          </cell>
          <cell r="D946">
            <v>172.9300288</v>
          </cell>
          <cell r="E946" t="str">
            <v>Seinfra CE</v>
          </cell>
        </row>
        <row r="947">
          <cell r="A947" t="str">
            <v>I2610</v>
          </cell>
          <cell r="B947" t="str">
            <v>CAMINHÃO DISTRIBUIDOR DE LIGANTE - ALUGUEL</v>
          </cell>
          <cell r="C947" t="str">
            <v>UN</v>
          </cell>
          <cell r="D947">
            <v>365136</v>
          </cell>
          <cell r="E947" t="str">
            <v>Seinfra CE</v>
          </cell>
        </row>
        <row r="948">
          <cell r="A948" t="str">
            <v>I0586</v>
          </cell>
          <cell r="B948" t="str">
            <v>CAMINHÃO DISTRIBUIDOR DE LIGANTE - ALUGUEL (CHI)</v>
          </cell>
          <cell r="C948" t="str">
            <v>H</v>
          </cell>
          <cell r="D948">
            <v>36.587071999999999</v>
          </cell>
          <cell r="E948" t="str">
            <v>Seinfra CE</v>
          </cell>
        </row>
        <row r="949">
          <cell r="A949" t="str">
            <v>I0695</v>
          </cell>
          <cell r="B949" t="str">
            <v>CAMINHÃO DISTRIBUIDOR DE LIGANTE - ALUGUEL (CHP)</v>
          </cell>
          <cell r="C949" t="str">
            <v>H</v>
          </cell>
          <cell r="D949">
            <v>130.26475199999999</v>
          </cell>
          <cell r="E949" t="str">
            <v>Seinfra CE</v>
          </cell>
        </row>
        <row r="950">
          <cell r="A950" t="str">
            <v>I0587</v>
          </cell>
          <cell r="B950" t="str">
            <v>CAMINHÃO EQUIP. C/USINA LAMA ASF. (CHI)</v>
          </cell>
          <cell r="C950" t="str">
            <v>H</v>
          </cell>
          <cell r="D950">
            <v>44.590884799999998</v>
          </cell>
          <cell r="E950" t="str">
            <v>Seinfra CE</v>
          </cell>
        </row>
        <row r="951">
          <cell r="A951" t="str">
            <v>I0696</v>
          </cell>
          <cell r="B951" t="str">
            <v>CAMINHÃO EQUIP. C/USINA LAMA ASF. (CHP)</v>
          </cell>
          <cell r="C951" t="str">
            <v>H</v>
          </cell>
          <cell r="D951">
            <v>186.19497279999999</v>
          </cell>
          <cell r="E951" t="str">
            <v>Seinfra CE</v>
          </cell>
        </row>
        <row r="952">
          <cell r="A952" t="str">
            <v>I2611</v>
          </cell>
          <cell r="B952" t="str">
            <v>CAMINHÃO EQUIP.C/ USINA LAMA ASF.</v>
          </cell>
          <cell r="C952" t="str">
            <v>UN</v>
          </cell>
          <cell r="D952">
            <v>511191</v>
          </cell>
          <cell r="E952" t="str">
            <v>Seinfra CE</v>
          </cell>
        </row>
        <row r="953">
          <cell r="A953" t="str">
            <v>I8650</v>
          </cell>
          <cell r="B953" t="str">
            <v>CAMINHÃO LEVE DE CARROCERIA (92HP) C/ COMBUSTÍVEL E MOTORISTA P/ TRANSPORTES NO CANTEIRO DE OBRA</v>
          </cell>
          <cell r="C953" t="str">
            <v>UNxMÊS</v>
          </cell>
          <cell r="D953">
            <v>8270</v>
          </cell>
          <cell r="E953" t="str">
            <v>Seinfra CE</v>
          </cell>
        </row>
        <row r="954">
          <cell r="A954" t="str">
            <v>I2671</v>
          </cell>
          <cell r="B954" t="str">
            <v>CAMINHÃO TANQUE 6.000 l</v>
          </cell>
          <cell r="C954" t="str">
            <v>UN</v>
          </cell>
          <cell r="D954">
            <v>212996</v>
          </cell>
          <cell r="E954" t="str">
            <v>Seinfra CE</v>
          </cell>
        </row>
        <row r="955">
          <cell r="A955" t="str">
            <v>I0588</v>
          </cell>
          <cell r="B955" t="str">
            <v>CAMINHÃO TANQUE 6.000 l (CHI)</v>
          </cell>
          <cell r="C955" t="str">
            <v>H</v>
          </cell>
          <cell r="D955">
            <v>16.457194117647099</v>
          </cell>
          <cell r="E955" t="str">
            <v>Seinfra CE</v>
          </cell>
        </row>
        <row r="956">
          <cell r="A956" t="str">
            <v>I0706</v>
          </cell>
          <cell r="B956" t="str">
            <v>CAMINHÃO TANQUE 6.000 l (CHP)</v>
          </cell>
          <cell r="C956" t="str">
            <v>H</v>
          </cell>
          <cell r="D956">
            <v>91.300135294117695</v>
          </cell>
          <cell r="E956" t="str">
            <v>Seinfra CE</v>
          </cell>
        </row>
        <row r="957">
          <cell r="A957" t="str">
            <v>I2612</v>
          </cell>
          <cell r="B957" t="str">
            <v>CAMINHÃO TANQUE 6.000 l - ALUGUEL</v>
          </cell>
          <cell r="C957" t="str">
            <v>UN</v>
          </cell>
          <cell r="D957">
            <v>212996</v>
          </cell>
          <cell r="E957" t="str">
            <v>Seinfra CE</v>
          </cell>
        </row>
        <row r="958">
          <cell r="A958" t="str">
            <v>I0589</v>
          </cell>
          <cell r="B958" t="str">
            <v>CAMINHÃO TANQUE 6000 l - ALUGUEL (CHI)</v>
          </cell>
          <cell r="C958" t="str">
            <v>H</v>
          </cell>
          <cell r="D958">
            <v>16.2692564705882</v>
          </cell>
          <cell r="E958" t="str">
            <v>Seinfra CE</v>
          </cell>
        </row>
        <row r="959">
          <cell r="A959" t="str">
            <v>I0697</v>
          </cell>
          <cell r="B959" t="str">
            <v>CAMINHÃO TANQUE 6000 l - ALUGUEL (CHP)</v>
          </cell>
          <cell r="C959" t="str">
            <v>H</v>
          </cell>
          <cell r="D959">
            <v>68.0328564705882</v>
          </cell>
          <cell r="E959" t="str">
            <v>Seinfra CE</v>
          </cell>
        </row>
        <row r="960">
          <cell r="A960" t="str">
            <v>I2613</v>
          </cell>
          <cell r="B960" t="str">
            <v>CAMINHÃO TANQUE 8.000 l</v>
          </cell>
          <cell r="C960" t="str">
            <v>UN</v>
          </cell>
          <cell r="D960">
            <v>219082</v>
          </cell>
          <cell r="E960" t="str">
            <v>Seinfra CE</v>
          </cell>
        </row>
        <row r="961">
          <cell r="A961" t="str">
            <v>I0590</v>
          </cell>
          <cell r="B961" t="str">
            <v>CAMINHÃO TANQUE 8.000 l (CHI)</v>
          </cell>
          <cell r="C961" t="str">
            <v>H</v>
          </cell>
          <cell r="D961">
            <v>16.698844117647099</v>
          </cell>
          <cell r="E961" t="str">
            <v>Seinfra CE</v>
          </cell>
        </row>
        <row r="962">
          <cell r="A962" t="str">
            <v>I0698</v>
          </cell>
          <cell r="B962" t="str">
            <v>CAMINHÃO TANQUE 8.000 l (CHP)</v>
          </cell>
          <cell r="C962" t="str">
            <v>H</v>
          </cell>
          <cell r="D962">
            <v>107.796785294118</v>
          </cell>
          <cell r="E962" t="str">
            <v>Seinfra CE</v>
          </cell>
        </row>
        <row r="963">
          <cell r="A963" t="str">
            <v>I2614</v>
          </cell>
          <cell r="B963" t="str">
            <v>CAMINHÃO TANQUE 8.000 l - ALUGUEL</v>
          </cell>
          <cell r="C963" t="str">
            <v>UN</v>
          </cell>
          <cell r="D963">
            <v>219082</v>
          </cell>
          <cell r="E963" t="str">
            <v>Seinfra CE</v>
          </cell>
        </row>
        <row r="964">
          <cell r="A964" t="str">
            <v>I0591</v>
          </cell>
          <cell r="B964" t="str">
            <v>CAMINHÃO TANQUE 8000 l - ALUGUEL (CHI)</v>
          </cell>
          <cell r="C964" t="str">
            <v>H</v>
          </cell>
          <cell r="D964">
            <v>16.505536470588201</v>
          </cell>
          <cell r="E964" t="str">
            <v>Seinfra CE</v>
          </cell>
        </row>
        <row r="965">
          <cell r="A965" t="str">
            <v>I0699</v>
          </cell>
          <cell r="B965" t="str">
            <v>CAMINHÃO TANQUE 8000 l - ALUGUEL (CHP)</v>
          </cell>
          <cell r="C965" t="str">
            <v>H</v>
          </cell>
          <cell r="D965">
            <v>79.629736470588199</v>
          </cell>
          <cell r="E965" t="str">
            <v>Seinfra CE</v>
          </cell>
        </row>
        <row r="966">
          <cell r="A966" t="str">
            <v>I2672</v>
          </cell>
          <cell r="B966" t="str">
            <v>CAMINHONETE SAVEIRO</v>
          </cell>
          <cell r="C966" t="str">
            <v>UN</v>
          </cell>
          <cell r="D966">
            <v>42599</v>
          </cell>
          <cell r="E966" t="str">
            <v>Seinfra CE</v>
          </cell>
        </row>
        <row r="967">
          <cell r="A967" t="str">
            <v>I0592</v>
          </cell>
          <cell r="B967" t="str">
            <v>CAMINHONETE SAVEIRO (CHI)</v>
          </cell>
          <cell r="C967" t="str">
            <v>H</v>
          </cell>
          <cell r="D967">
            <v>9.4909649999999992</v>
          </cell>
          <cell r="E967" t="str">
            <v>Seinfra CE</v>
          </cell>
        </row>
        <row r="968">
          <cell r="A968" t="str">
            <v>I0700</v>
          </cell>
          <cell r="B968" t="str">
            <v>CAMINHONETE SAVEIRO (CHP)</v>
          </cell>
          <cell r="C968" t="str">
            <v>H</v>
          </cell>
          <cell r="D968">
            <v>54.0428316666667</v>
          </cell>
          <cell r="E968" t="str">
            <v>Seinfra CE</v>
          </cell>
        </row>
        <row r="969">
          <cell r="A969" t="str">
            <v>I0456</v>
          </cell>
          <cell r="B969" t="str">
            <v>CAMPAINHA TIPO SIRENE ESCOLAR</v>
          </cell>
          <cell r="C969" t="str">
            <v>UN</v>
          </cell>
          <cell r="D969">
            <v>151.33000000000001</v>
          </cell>
          <cell r="E969" t="str">
            <v>Seinfra CE</v>
          </cell>
        </row>
        <row r="970">
          <cell r="A970" t="str">
            <v>I2615</v>
          </cell>
          <cell r="B970" t="str">
            <v>CAMPÂNULA DE AR COMPRIMIDO</v>
          </cell>
          <cell r="C970" t="str">
            <v>UN</v>
          </cell>
          <cell r="D970">
            <v>87638</v>
          </cell>
          <cell r="E970" t="str">
            <v>Seinfra CE</v>
          </cell>
        </row>
        <row r="971">
          <cell r="A971" t="str">
            <v>I0593</v>
          </cell>
          <cell r="B971" t="str">
            <v>CAMPÂNULA DE AR COMPRIMIDO (CHI)</v>
          </cell>
          <cell r="C971" t="str">
            <v>H</v>
          </cell>
          <cell r="D971">
            <v>4.5302104615384602</v>
          </cell>
          <cell r="E971" t="str">
            <v>Seinfra CE</v>
          </cell>
        </row>
        <row r="972">
          <cell r="A972" t="str">
            <v>I0707</v>
          </cell>
          <cell r="B972" t="str">
            <v>CAMPÂNULA DE AR COMPRIMIDO (CHP)</v>
          </cell>
          <cell r="C972" t="str">
            <v>H</v>
          </cell>
          <cell r="D972">
            <v>12.3502166153846</v>
          </cell>
          <cell r="E972" t="str">
            <v>Seinfra CE</v>
          </cell>
        </row>
        <row r="973">
          <cell r="A973" t="str">
            <v>I0457</v>
          </cell>
          <cell r="B973" t="str">
            <v>CANALETA 25X30MM PARA CABOS</v>
          </cell>
          <cell r="C973" t="str">
            <v>M</v>
          </cell>
          <cell r="D973">
            <v>7.73</v>
          </cell>
          <cell r="E973" t="str">
            <v>Seinfra CE</v>
          </cell>
        </row>
        <row r="974">
          <cell r="A974" t="str">
            <v>I0458</v>
          </cell>
          <cell r="B974" t="str">
            <v>CANALETA PLASTICA (110 X 20)MM, SISTEMA "X"</v>
          </cell>
          <cell r="C974" t="str">
            <v>M</v>
          </cell>
          <cell r="D974">
            <v>58.3</v>
          </cell>
          <cell r="E974" t="str">
            <v>Seinfra CE</v>
          </cell>
        </row>
        <row r="975">
          <cell r="A975" t="str">
            <v>I0459</v>
          </cell>
          <cell r="B975" t="str">
            <v>CANALETA PLASTICA (20 X 10)MM, SISTEMA "X"</v>
          </cell>
          <cell r="C975" t="str">
            <v>M</v>
          </cell>
          <cell r="D975">
            <v>4.17</v>
          </cell>
          <cell r="E975" t="str">
            <v>Seinfra CE</v>
          </cell>
        </row>
        <row r="976">
          <cell r="A976" t="str">
            <v>I0460</v>
          </cell>
          <cell r="B976" t="str">
            <v>CANALETA PLASTICA (50 X 20)MM, SISTEMA "X"</v>
          </cell>
          <cell r="C976" t="str">
            <v>M</v>
          </cell>
          <cell r="D976">
            <v>26.6</v>
          </cell>
          <cell r="E976" t="str">
            <v>Seinfra CE</v>
          </cell>
        </row>
        <row r="977">
          <cell r="A977" t="str">
            <v>I6173</v>
          </cell>
          <cell r="B977" t="str">
            <v>CANALETA SISTEMA DLP 60MM X 50MM</v>
          </cell>
          <cell r="C977" t="str">
            <v>M</v>
          </cell>
          <cell r="D977">
            <v>61.4</v>
          </cell>
          <cell r="E977" t="str">
            <v>Seinfra CE</v>
          </cell>
        </row>
        <row r="978">
          <cell r="A978" t="str">
            <v>I6376</v>
          </cell>
          <cell r="B978" t="str">
            <v>CANCELA PARA PONTE MOTORIZADA</v>
          </cell>
          <cell r="C978" t="str">
            <v>UN</v>
          </cell>
          <cell r="D978">
            <v>4812.7299999999996</v>
          </cell>
          <cell r="E978" t="str">
            <v>Seinfra CE</v>
          </cell>
        </row>
        <row r="979">
          <cell r="A979" t="str">
            <v>I8199</v>
          </cell>
          <cell r="B979" t="str">
            <v>CANTONEIRA DE AÇO 3" x 3" x 5/16"</v>
          </cell>
          <cell r="C979" t="str">
            <v>KG</v>
          </cell>
          <cell r="D979">
            <v>5.22</v>
          </cell>
          <cell r="E979" t="str">
            <v>Seinfra CE</v>
          </cell>
        </row>
        <row r="980">
          <cell r="A980" t="str">
            <v>I7349</v>
          </cell>
          <cell r="B980" t="str">
            <v>CANTONEIRA DE AÇO DE 1" x 1" x 3/16"</v>
          </cell>
          <cell r="C980" t="str">
            <v>KG</v>
          </cell>
          <cell r="D980">
            <v>5.69</v>
          </cell>
          <cell r="E980" t="str">
            <v>Seinfra CE</v>
          </cell>
        </row>
        <row r="981">
          <cell r="A981" t="str">
            <v>I0462</v>
          </cell>
          <cell r="B981" t="str">
            <v>CANTONEIRA DE AJUSTE</v>
          </cell>
          <cell r="C981" t="str">
            <v>UN</v>
          </cell>
          <cell r="D981">
            <v>3.6</v>
          </cell>
          <cell r="E981" t="str">
            <v>Seinfra CE</v>
          </cell>
        </row>
        <row r="982">
          <cell r="A982" t="str">
            <v>I0464</v>
          </cell>
          <cell r="B982" t="str">
            <v>CANTONEIRA DE ALUMÍNIO 1 1/4" X 1 1/4" (0,516kg/m)</v>
          </cell>
          <cell r="C982" t="str">
            <v>M</v>
          </cell>
          <cell r="D982">
            <v>18.55</v>
          </cell>
          <cell r="E982" t="str">
            <v>Seinfra CE</v>
          </cell>
        </row>
        <row r="983">
          <cell r="A983" t="str">
            <v>I0465</v>
          </cell>
          <cell r="B983" t="str">
            <v>CANTONEIRA DE ALUMÍNIO 1/2'' X1/2" (0,102kg/m)</v>
          </cell>
          <cell r="C983" t="str">
            <v>M</v>
          </cell>
          <cell r="D983">
            <v>3.42</v>
          </cell>
          <cell r="E983" t="str">
            <v>Seinfra CE</v>
          </cell>
        </row>
        <row r="984">
          <cell r="A984" t="str">
            <v>I0463</v>
          </cell>
          <cell r="B984" t="str">
            <v>CANTONEIRA DE ALUMINIO PARA AZULEJO</v>
          </cell>
          <cell r="C984" t="str">
            <v>M</v>
          </cell>
          <cell r="D984">
            <v>3.42</v>
          </cell>
          <cell r="E984" t="str">
            <v>Seinfra CE</v>
          </cell>
        </row>
        <row r="985">
          <cell r="A985" t="str">
            <v>I0466</v>
          </cell>
          <cell r="B985" t="str">
            <v>CANTONEIRA DE FERRO 1 1/4" x 1/8" (L X E)</v>
          </cell>
          <cell r="C985" t="str">
            <v>KG</v>
          </cell>
          <cell r="D985">
            <v>5.45</v>
          </cell>
          <cell r="E985" t="str">
            <v>Seinfra CE</v>
          </cell>
        </row>
        <row r="986">
          <cell r="A986" t="str">
            <v>I0467</v>
          </cell>
          <cell r="B986" t="str">
            <v>CANTONEIRA DE FERRO 1"x 3/16" (L X E)</v>
          </cell>
          <cell r="C986" t="str">
            <v>KG</v>
          </cell>
          <cell r="D986">
            <v>5.55</v>
          </cell>
          <cell r="E986" t="str">
            <v>Seinfra CE</v>
          </cell>
        </row>
        <row r="987">
          <cell r="A987" t="str">
            <v>I0468</v>
          </cell>
          <cell r="B987" t="str">
            <v>CANTONEIRA DE FERRO 3/4" x 1/8" (L X E)</v>
          </cell>
          <cell r="C987" t="str">
            <v>KG</v>
          </cell>
          <cell r="D987">
            <v>5.65</v>
          </cell>
          <cell r="E987" t="str">
            <v>Seinfra CE</v>
          </cell>
        </row>
        <row r="988">
          <cell r="A988" t="str">
            <v>I0469</v>
          </cell>
          <cell r="B988" t="str">
            <v>CANTONEIRA DE SEPARAÇÃO</v>
          </cell>
          <cell r="C988" t="str">
            <v>UN</v>
          </cell>
          <cell r="D988">
            <v>3.51</v>
          </cell>
          <cell r="E988" t="str">
            <v>Seinfra CE</v>
          </cell>
        </row>
        <row r="989">
          <cell r="A989" t="str">
            <v>I8231</v>
          </cell>
          <cell r="B989" t="str">
            <v>CANTONEIRA EM AÇO (6 x 6 x 1/2")</v>
          </cell>
          <cell r="C989" t="str">
            <v>KG</v>
          </cell>
          <cell r="D989">
            <v>5.16</v>
          </cell>
          <cell r="E989" t="str">
            <v>Seinfra CE</v>
          </cell>
        </row>
        <row r="990">
          <cell r="A990" t="str">
            <v>I0470</v>
          </cell>
          <cell r="B990" t="str">
            <v>CANTONEIRA FIBROCIMENTO (ONDULADA)</v>
          </cell>
          <cell r="C990" t="str">
            <v>M</v>
          </cell>
          <cell r="D990">
            <v>30.4</v>
          </cell>
          <cell r="E990" t="str">
            <v>Seinfra CE</v>
          </cell>
        </row>
        <row r="991">
          <cell r="A991" t="str">
            <v>I0471</v>
          </cell>
          <cell r="B991" t="str">
            <v>CANTONEIRA METÁLICA DE 4" X 4" X 3/8"</v>
          </cell>
          <cell r="C991" t="str">
            <v>KG</v>
          </cell>
          <cell r="D991">
            <v>6.49</v>
          </cell>
          <cell r="E991" t="str">
            <v>Seinfra CE</v>
          </cell>
        </row>
        <row r="992">
          <cell r="A992" t="str">
            <v>I7694</v>
          </cell>
          <cell r="B992" t="str">
            <v>CAP FoFo JTE DN 300</v>
          </cell>
          <cell r="C992" t="str">
            <v>UN</v>
          </cell>
          <cell r="D992">
            <v>1367.87</v>
          </cell>
          <cell r="E992" t="str">
            <v>Seinfra CE</v>
          </cell>
        </row>
        <row r="993">
          <cell r="A993" t="str">
            <v>I7695</v>
          </cell>
          <cell r="B993" t="str">
            <v>CAP FoFo JTE DN 350</v>
          </cell>
          <cell r="C993" t="str">
            <v>UN</v>
          </cell>
          <cell r="D993">
            <v>1657.15</v>
          </cell>
          <cell r="E993" t="str">
            <v>Seinfra CE</v>
          </cell>
        </row>
        <row r="994">
          <cell r="A994" t="str">
            <v>I7696</v>
          </cell>
          <cell r="B994" t="str">
            <v>CAP FoFo JTE DN 400</v>
          </cell>
          <cell r="C994" t="str">
            <v>UN</v>
          </cell>
          <cell r="D994">
            <v>2039.17</v>
          </cell>
          <cell r="E994" t="str">
            <v>Seinfra CE</v>
          </cell>
        </row>
        <row r="995">
          <cell r="A995" t="str">
            <v>I7697</v>
          </cell>
          <cell r="B995" t="str">
            <v>CAP FoFo JTE DN 500</v>
          </cell>
          <cell r="C995" t="str">
            <v>UN</v>
          </cell>
          <cell r="D995">
            <v>3094.03</v>
          </cell>
          <cell r="E995" t="str">
            <v>Seinfra CE</v>
          </cell>
        </row>
        <row r="996">
          <cell r="A996" t="str">
            <v>I7698</v>
          </cell>
          <cell r="B996" t="str">
            <v>CAP FoFo JTE DN 600</v>
          </cell>
          <cell r="C996" t="str">
            <v>UN</v>
          </cell>
          <cell r="D996">
            <v>5615.4</v>
          </cell>
          <cell r="E996" t="str">
            <v>Seinfra CE</v>
          </cell>
        </row>
        <row r="997">
          <cell r="A997" t="str">
            <v>I4176</v>
          </cell>
          <cell r="B997" t="str">
            <v>CAP FoFo JUNTA ELÁSTICA DN 100</v>
          </cell>
          <cell r="C997" t="str">
            <v>UN</v>
          </cell>
          <cell r="D997">
            <v>79.61</v>
          </cell>
          <cell r="E997" t="str">
            <v>Seinfra CE</v>
          </cell>
        </row>
        <row r="998">
          <cell r="A998" t="str">
            <v>I4177</v>
          </cell>
          <cell r="B998" t="str">
            <v>CAP FoFo JUNTA ELÁSTICA DN 150</v>
          </cell>
          <cell r="C998" t="str">
            <v>UN</v>
          </cell>
          <cell r="D998">
            <v>126.36</v>
          </cell>
          <cell r="E998" t="str">
            <v>Seinfra CE</v>
          </cell>
        </row>
        <row r="999">
          <cell r="A999" t="str">
            <v>I4178</v>
          </cell>
          <cell r="B999" t="str">
            <v>CAP FoFo JUNTA ELÁSTICA DN 200</v>
          </cell>
          <cell r="C999" t="str">
            <v>UN</v>
          </cell>
          <cell r="D999">
            <v>203.02</v>
          </cell>
          <cell r="E999" t="str">
            <v>Seinfra CE</v>
          </cell>
        </row>
        <row r="1000">
          <cell r="A1000" t="str">
            <v>I4179</v>
          </cell>
          <cell r="B1000" t="str">
            <v>CAP FoFo JUNTA ELÁSTICA DN 250</v>
          </cell>
          <cell r="C1000" t="str">
            <v>UN</v>
          </cell>
          <cell r="D1000">
            <v>290.37</v>
          </cell>
          <cell r="E1000" t="str">
            <v>Seinfra CE</v>
          </cell>
        </row>
        <row r="1001">
          <cell r="A1001" t="str">
            <v>I4180</v>
          </cell>
          <cell r="B1001" t="str">
            <v>CAP FoFo JUNTA ELÁSTICA DN 300</v>
          </cell>
          <cell r="C1001" t="str">
            <v>UN</v>
          </cell>
          <cell r="D1001">
            <v>583.48</v>
          </cell>
          <cell r="E1001" t="str">
            <v>Seinfra CE</v>
          </cell>
        </row>
        <row r="1002">
          <cell r="A1002" t="str">
            <v>I4181</v>
          </cell>
          <cell r="B1002" t="str">
            <v>CAP FoFo JUNTA ELÁSTICA DN 350</v>
          </cell>
          <cell r="C1002" t="str">
            <v>UN</v>
          </cell>
          <cell r="D1002">
            <v>751.83</v>
          </cell>
          <cell r="E1002" t="str">
            <v>Seinfra CE</v>
          </cell>
        </row>
        <row r="1003">
          <cell r="A1003" t="str">
            <v>I4182</v>
          </cell>
          <cell r="B1003" t="str">
            <v>CAP FoFo JUNTA ELÁSTICA DN 400</v>
          </cell>
          <cell r="C1003" t="str">
            <v>UN</v>
          </cell>
          <cell r="D1003">
            <v>769.82</v>
          </cell>
          <cell r="E1003" t="str">
            <v>Seinfra CE</v>
          </cell>
        </row>
        <row r="1004">
          <cell r="A1004" t="str">
            <v>I7097</v>
          </cell>
          <cell r="B1004" t="str">
            <v>CAP FoFo JUNTA ELASTICA DN 450</v>
          </cell>
          <cell r="C1004" t="str">
            <v>UN</v>
          </cell>
          <cell r="D1004">
            <v>854.93</v>
          </cell>
          <cell r="E1004" t="str">
            <v>Seinfra CE</v>
          </cell>
        </row>
        <row r="1005">
          <cell r="A1005" t="str">
            <v>I4183</v>
          </cell>
          <cell r="B1005" t="str">
            <v>CAP FoFo JUNTA ELÁSTICA DN 500</v>
          </cell>
          <cell r="C1005" t="str">
            <v>UN</v>
          </cell>
          <cell r="D1005">
            <v>1196.6400000000001</v>
          </cell>
          <cell r="E1005" t="str">
            <v>Seinfra CE</v>
          </cell>
        </row>
        <row r="1006">
          <cell r="A1006" t="str">
            <v>I4184</v>
          </cell>
          <cell r="B1006" t="str">
            <v>CAP FoFo JUNTA ELÁSTICA DN 600</v>
          </cell>
          <cell r="C1006" t="str">
            <v>UN</v>
          </cell>
          <cell r="D1006">
            <v>3710.04</v>
          </cell>
          <cell r="E1006" t="str">
            <v>Seinfra CE</v>
          </cell>
        </row>
        <row r="1007">
          <cell r="A1007" t="str">
            <v>I4175</v>
          </cell>
          <cell r="B1007" t="str">
            <v>CAP FoFo JUNTA ELÁSTICA DN 75</v>
          </cell>
          <cell r="C1007" t="str">
            <v>UN</v>
          </cell>
          <cell r="D1007">
            <v>70.41</v>
          </cell>
          <cell r="E1007" t="str">
            <v>Seinfra CE</v>
          </cell>
        </row>
        <row r="1008">
          <cell r="A1008" t="str">
            <v>I7098</v>
          </cell>
          <cell r="B1008" t="str">
            <v>CAP FoFo JUNTA ELASTICA DN 80</v>
          </cell>
          <cell r="C1008" t="str">
            <v>UN</v>
          </cell>
          <cell r="D1008">
            <v>70.41</v>
          </cell>
          <cell r="E1008" t="str">
            <v>Seinfra CE</v>
          </cell>
        </row>
        <row r="1009">
          <cell r="A1009" t="str">
            <v>I3101</v>
          </cell>
          <cell r="B1009" t="str">
            <v>CAP PBA DN 100</v>
          </cell>
          <cell r="C1009" t="str">
            <v>UN</v>
          </cell>
          <cell r="D1009">
            <v>25.25</v>
          </cell>
          <cell r="E1009" t="str">
            <v>Seinfra CE</v>
          </cell>
        </row>
        <row r="1010">
          <cell r="A1010" t="str">
            <v>I3099</v>
          </cell>
          <cell r="B1010" t="str">
            <v>CAP PBA DN 50</v>
          </cell>
          <cell r="C1010" t="str">
            <v>UN</v>
          </cell>
          <cell r="D1010">
            <v>6</v>
          </cell>
          <cell r="E1010" t="str">
            <v>Seinfra CE</v>
          </cell>
        </row>
        <row r="1011">
          <cell r="A1011" t="str">
            <v>I3100</v>
          </cell>
          <cell r="B1011" t="str">
            <v>CAP PBA DN 75</v>
          </cell>
          <cell r="C1011" t="str">
            <v>UN</v>
          </cell>
          <cell r="D1011">
            <v>13.54</v>
          </cell>
          <cell r="E1011" t="str">
            <v>Seinfra CE</v>
          </cell>
        </row>
        <row r="1012">
          <cell r="A1012" t="str">
            <v>I5782</v>
          </cell>
          <cell r="B1012" t="str">
            <v>CAP PVC FEMEA REFORÇADO DN 115</v>
          </cell>
          <cell r="C1012" t="str">
            <v>UN</v>
          </cell>
          <cell r="D1012">
            <v>200.85</v>
          </cell>
          <cell r="E1012" t="str">
            <v>Seinfra CE</v>
          </cell>
        </row>
        <row r="1013">
          <cell r="A1013" t="str">
            <v>I5783</v>
          </cell>
          <cell r="B1013" t="str">
            <v>CAP PVC FEMEA REFORÇADO DN 150</v>
          </cell>
          <cell r="C1013" t="str">
            <v>UN</v>
          </cell>
          <cell r="D1013">
            <v>221.94</v>
          </cell>
          <cell r="E1013" t="str">
            <v>Seinfra CE</v>
          </cell>
        </row>
        <row r="1014">
          <cell r="A1014" t="str">
            <v>I5784</v>
          </cell>
          <cell r="B1014" t="str">
            <v>CAP PVC FEMEA REFORÇADO DN 200</v>
          </cell>
          <cell r="C1014" t="str">
            <v>UN</v>
          </cell>
          <cell r="D1014">
            <v>326.75</v>
          </cell>
          <cell r="E1014" t="str">
            <v>Seinfra CE</v>
          </cell>
        </row>
        <row r="1015">
          <cell r="A1015" t="str">
            <v>I5785</v>
          </cell>
          <cell r="B1015" t="str">
            <v>CAP PVC FEMEA STANDARD DN 100</v>
          </cell>
          <cell r="C1015" t="str">
            <v>UN</v>
          </cell>
          <cell r="D1015">
            <v>144.78</v>
          </cell>
          <cell r="E1015" t="str">
            <v>Seinfra CE</v>
          </cell>
        </row>
        <row r="1016">
          <cell r="A1016" t="str">
            <v>I5786</v>
          </cell>
          <cell r="B1016" t="str">
            <v>CAP PVC FEMEA STANDARD DN 154</v>
          </cell>
          <cell r="C1016" t="str">
            <v>UN</v>
          </cell>
          <cell r="D1016">
            <v>418.98</v>
          </cell>
          <cell r="E1016" t="str">
            <v>Seinfra CE</v>
          </cell>
        </row>
        <row r="1017">
          <cell r="A1017" t="str">
            <v>I5787</v>
          </cell>
          <cell r="B1017" t="str">
            <v>CAP PVC FEMEA STANDARD DN 206</v>
          </cell>
          <cell r="C1017" t="str">
            <v>UN</v>
          </cell>
          <cell r="D1017">
            <v>580.57000000000005</v>
          </cell>
          <cell r="E1017" t="str">
            <v>Seinfra CE</v>
          </cell>
        </row>
        <row r="1018">
          <cell r="A1018" t="str">
            <v>I5788</v>
          </cell>
          <cell r="B1018" t="str">
            <v>CAP PVC FEMEA STANDARD DN 250</v>
          </cell>
          <cell r="C1018" t="str">
            <v>UN</v>
          </cell>
          <cell r="D1018">
            <v>558.69000000000005</v>
          </cell>
          <cell r="E1018" t="str">
            <v>Seinfra CE</v>
          </cell>
        </row>
        <row r="1019">
          <cell r="A1019" t="str">
            <v>I5789</v>
          </cell>
          <cell r="B1019" t="str">
            <v>CAP PVC FEMEA STANDARD DN 300</v>
          </cell>
          <cell r="C1019" t="str">
            <v>UN</v>
          </cell>
          <cell r="D1019">
            <v>803.79</v>
          </cell>
          <cell r="E1019" t="str">
            <v>Seinfra CE</v>
          </cell>
        </row>
        <row r="1020">
          <cell r="A1020" t="str">
            <v>I5790</v>
          </cell>
          <cell r="B1020" t="str">
            <v>CAP PVC MACHO REFORÇADO DN 115</v>
          </cell>
          <cell r="C1020" t="str">
            <v>UN</v>
          </cell>
          <cell r="D1020">
            <v>235.42</v>
          </cell>
          <cell r="E1020" t="str">
            <v>Seinfra CE</v>
          </cell>
        </row>
        <row r="1021">
          <cell r="A1021" t="str">
            <v>I5791</v>
          </cell>
          <cell r="B1021" t="str">
            <v>CAP PVC MACHO REFORÇADO DN 150</v>
          </cell>
          <cell r="C1021" t="str">
            <v>UN</v>
          </cell>
          <cell r="D1021">
            <v>274.25</v>
          </cell>
          <cell r="E1021" t="str">
            <v>Seinfra CE</v>
          </cell>
        </row>
        <row r="1022">
          <cell r="A1022" t="str">
            <v>I5792</v>
          </cell>
          <cell r="B1022" t="str">
            <v>CAP PVC MACHO REFORÇADO DN 200</v>
          </cell>
          <cell r="C1022" t="str">
            <v>UN</v>
          </cell>
          <cell r="D1022">
            <v>409.13</v>
          </cell>
          <cell r="E1022" t="str">
            <v>Seinfra CE</v>
          </cell>
        </row>
        <row r="1023">
          <cell r="A1023" t="str">
            <v>I5793</v>
          </cell>
          <cell r="B1023" t="str">
            <v>CAP PVC MACHO STANDARD DN 100</v>
          </cell>
          <cell r="C1023" t="str">
            <v>UN</v>
          </cell>
          <cell r="D1023">
            <v>157.83000000000001</v>
          </cell>
          <cell r="E1023" t="str">
            <v>Seinfra CE</v>
          </cell>
        </row>
        <row r="1024">
          <cell r="A1024" t="str">
            <v>I5794</v>
          </cell>
          <cell r="B1024" t="str">
            <v>CAP PVC MACHO STANDARD DN 154</v>
          </cell>
          <cell r="C1024" t="str">
            <v>UN</v>
          </cell>
          <cell r="D1024">
            <v>271.83999999999997</v>
          </cell>
          <cell r="E1024" t="str">
            <v>Seinfra CE</v>
          </cell>
        </row>
        <row r="1025">
          <cell r="A1025" t="str">
            <v>I5795</v>
          </cell>
          <cell r="B1025" t="str">
            <v>CAP PVC MACHO STANDARD DN 206</v>
          </cell>
          <cell r="C1025" t="str">
            <v>UN</v>
          </cell>
          <cell r="D1025">
            <v>401.95</v>
          </cell>
          <cell r="E1025" t="str">
            <v>Seinfra CE</v>
          </cell>
        </row>
        <row r="1026">
          <cell r="A1026" t="str">
            <v>I5796</v>
          </cell>
          <cell r="B1026" t="str">
            <v>CAP PVC MACHO STANDARD DN 250</v>
          </cell>
          <cell r="C1026" t="str">
            <v>UN</v>
          </cell>
          <cell r="D1026">
            <v>543.01</v>
          </cell>
          <cell r="E1026" t="str">
            <v>Seinfra CE</v>
          </cell>
        </row>
        <row r="1027">
          <cell r="A1027" t="str">
            <v>I5797</v>
          </cell>
          <cell r="B1027" t="str">
            <v>CAP PVC MACHO STANDARD DN 300</v>
          </cell>
          <cell r="C1027" t="str">
            <v>UN</v>
          </cell>
          <cell r="D1027">
            <v>741.98</v>
          </cell>
          <cell r="E1027" t="str">
            <v>Seinfra CE</v>
          </cell>
        </row>
        <row r="1028">
          <cell r="A1028" t="str">
            <v>I6849</v>
          </cell>
          <cell r="B1028" t="str">
            <v>CAP PVC PBS DN 150</v>
          </cell>
          <cell r="C1028" t="str">
            <v>UN</v>
          </cell>
          <cell r="D1028">
            <v>249.53</v>
          </cell>
          <cell r="E1028" t="str">
            <v>Seinfra CE</v>
          </cell>
        </row>
        <row r="1029">
          <cell r="A1029" t="str">
            <v>I0482</v>
          </cell>
          <cell r="B1029" t="str">
            <v>CAP PVC ROSCAVEL DE 1 1/2''</v>
          </cell>
          <cell r="C1029" t="str">
            <v>UN</v>
          </cell>
          <cell r="D1029">
            <v>5.42</v>
          </cell>
          <cell r="E1029" t="str">
            <v>Seinfra CE</v>
          </cell>
        </row>
        <row r="1030">
          <cell r="A1030" t="str">
            <v>I0483</v>
          </cell>
          <cell r="B1030" t="str">
            <v>CAP PVC ROSCAVEL DE 1 1/4''</v>
          </cell>
          <cell r="C1030" t="str">
            <v>UN</v>
          </cell>
          <cell r="D1030">
            <v>4.3</v>
          </cell>
          <cell r="E1030" t="str">
            <v>Seinfra CE</v>
          </cell>
        </row>
        <row r="1031">
          <cell r="A1031" t="str">
            <v>I0484</v>
          </cell>
          <cell r="B1031" t="str">
            <v>CAP PVC ROSCAVEL DE 1''</v>
          </cell>
          <cell r="C1031" t="str">
            <v>UN</v>
          </cell>
          <cell r="D1031">
            <v>2.25</v>
          </cell>
          <cell r="E1031" t="str">
            <v>Seinfra CE</v>
          </cell>
        </row>
        <row r="1032">
          <cell r="A1032" t="str">
            <v>I0485</v>
          </cell>
          <cell r="B1032" t="str">
            <v>CAP PVC ROSCAVEL DE 1/2''</v>
          </cell>
          <cell r="C1032" t="str">
            <v>UN</v>
          </cell>
          <cell r="D1032">
            <v>0.9</v>
          </cell>
          <cell r="E1032" t="str">
            <v>Seinfra CE</v>
          </cell>
        </row>
        <row r="1033">
          <cell r="A1033" t="str">
            <v>I0486</v>
          </cell>
          <cell r="B1033" t="str">
            <v>CAP PVC ROSCAVEL DE 2 1/2''</v>
          </cell>
          <cell r="C1033" t="str">
            <v>UN</v>
          </cell>
          <cell r="D1033">
            <v>13.16</v>
          </cell>
          <cell r="E1033" t="str">
            <v>Seinfra CE</v>
          </cell>
        </row>
        <row r="1034">
          <cell r="A1034" t="str">
            <v>I0487</v>
          </cell>
          <cell r="B1034" t="str">
            <v>CAP PVC ROSCAVEL DE 3''</v>
          </cell>
          <cell r="C1034" t="str">
            <v>UN</v>
          </cell>
          <cell r="D1034">
            <v>20.07</v>
          </cell>
          <cell r="E1034" t="str">
            <v>Seinfra CE</v>
          </cell>
        </row>
        <row r="1035">
          <cell r="A1035" t="str">
            <v>I0488</v>
          </cell>
          <cell r="B1035" t="str">
            <v>CAP PVC ROSCAVEL DE 3/4''</v>
          </cell>
          <cell r="C1035" t="str">
            <v>UN</v>
          </cell>
          <cell r="D1035">
            <v>1</v>
          </cell>
          <cell r="E1035" t="str">
            <v>Seinfra CE</v>
          </cell>
        </row>
        <row r="1036">
          <cell r="A1036" t="str">
            <v>I0489</v>
          </cell>
          <cell r="B1036" t="str">
            <v>CAP PVC ROSCAVEL DE 4''</v>
          </cell>
          <cell r="C1036" t="str">
            <v>UN</v>
          </cell>
          <cell r="D1036">
            <v>37</v>
          </cell>
          <cell r="E1036" t="str">
            <v>Seinfra CE</v>
          </cell>
        </row>
        <row r="1037">
          <cell r="A1037" t="str">
            <v>I0473</v>
          </cell>
          <cell r="B1037" t="str">
            <v>CAP PVC SOLD. MARROM DIAM. 110MM (4'')</v>
          </cell>
          <cell r="C1037" t="str">
            <v>UN</v>
          </cell>
          <cell r="D1037">
            <v>61</v>
          </cell>
          <cell r="E1037" t="str">
            <v>Seinfra CE</v>
          </cell>
        </row>
        <row r="1038">
          <cell r="A1038" t="str">
            <v>I0474</v>
          </cell>
          <cell r="B1038" t="str">
            <v>CAP PVC SOLD. MARROM DIAM. 20MM (1/2'')</v>
          </cell>
          <cell r="C1038" t="str">
            <v>UN</v>
          </cell>
          <cell r="D1038">
            <v>0.87</v>
          </cell>
          <cell r="E1038" t="str">
            <v>Seinfra CE</v>
          </cell>
        </row>
        <row r="1039">
          <cell r="A1039" t="str">
            <v>I0475</v>
          </cell>
          <cell r="B1039" t="str">
            <v>CAP PVC SOLD. MARROM DIAM. 25MM (3/4'')</v>
          </cell>
          <cell r="C1039" t="str">
            <v>UN</v>
          </cell>
          <cell r="D1039">
            <v>0.95</v>
          </cell>
          <cell r="E1039" t="str">
            <v>Seinfra CE</v>
          </cell>
        </row>
        <row r="1040">
          <cell r="A1040" t="str">
            <v>I0476</v>
          </cell>
          <cell r="B1040" t="str">
            <v>CAP PVC SOLD. MARROM DIAM. 40MM (1 1/4'')</v>
          </cell>
          <cell r="C1040" t="str">
            <v>UN</v>
          </cell>
          <cell r="D1040">
            <v>2.68</v>
          </cell>
          <cell r="E1040" t="str">
            <v>Seinfra CE</v>
          </cell>
        </row>
        <row r="1041">
          <cell r="A1041" t="str">
            <v>I0477</v>
          </cell>
          <cell r="B1041" t="str">
            <v>CAP PVC SOLD. MARROM DIAM. 50MM (1 1/2'')</v>
          </cell>
          <cell r="C1041" t="str">
            <v>UN</v>
          </cell>
          <cell r="D1041">
            <v>4.55</v>
          </cell>
          <cell r="E1041" t="str">
            <v>Seinfra CE</v>
          </cell>
        </row>
        <row r="1042">
          <cell r="A1042" t="str">
            <v>I0478</v>
          </cell>
          <cell r="B1042" t="str">
            <v>CAP PVC SOLD. MARROM DIAM. 60MM (2'')</v>
          </cell>
          <cell r="C1042" t="str">
            <v>UN</v>
          </cell>
          <cell r="D1042">
            <v>6.7</v>
          </cell>
          <cell r="E1042" t="str">
            <v>Seinfra CE</v>
          </cell>
        </row>
        <row r="1043">
          <cell r="A1043" t="str">
            <v>I0479</v>
          </cell>
          <cell r="B1043" t="str">
            <v>CAP PVC SOLD. MARROM DIAM. 75MM (2 1/2'')</v>
          </cell>
          <cell r="C1043" t="str">
            <v>UN</v>
          </cell>
          <cell r="D1043">
            <v>13.7</v>
          </cell>
          <cell r="E1043" t="str">
            <v>Seinfra CE</v>
          </cell>
        </row>
        <row r="1044">
          <cell r="A1044" t="str">
            <v>I0480</v>
          </cell>
          <cell r="B1044" t="str">
            <v>CAP PVC SOLD. MARROM DIAM. 85MM (3'')</v>
          </cell>
          <cell r="C1044" t="str">
            <v>UN</v>
          </cell>
          <cell r="D1044">
            <v>32.43</v>
          </cell>
          <cell r="E1044" t="str">
            <v>Seinfra CE</v>
          </cell>
        </row>
        <row r="1045">
          <cell r="A1045" t="str">
            <v>I0481</v>
          </cell>
          <cell r="B1045" t="str">
            <v>CAP PVC SOLD. MARRON DIAM. 32MM (1'')</v>
          </cell>
          <cell r="C1045" t="str">
            <v>UN</v>
          </cell>
          <cell r="D1045">
            <v>1.35</v>
          </cell>
          <cell r="E1045" t="str">
            <v>Seinfra CE</v>
          </cell>
        </row>
        <row r="1046">
          <cell r="A1046" t="str">
            <v>I7434</v>
          </cell>
          <cell r="B1046" t="str">
            <v>CAPACITOR 380 VAC, 25 KVAR - INSTALADO</v>
          </cell>
          <cell r="C1046" t="str">
            <v>CJ</v>
          </cell>
          <cell r="D1046">
            <v>971.77</v>
          </cell>
          <cell r="E1046" t="str">
            <v>Seinfra CE</v>
          </cell>
        </row>
        <row r="1047">
          <cell r="A1047" t="str">
            <v>I6158</v>
          </cell>
          <cell r="B1047" t="str">
            <v>CAPACITOR DE 15KVA 380V</v>
          </cell>
          <cell r="C1047" t="str">
            <v>UN</v>
          </cell>
          <cell r="D1047">
            <v>249</v>
          </cell>
          <cell r="E1047" t="str">
            <v>Seinfra CE</v>
          </cell>
        </row>
        <row r="1048">
          <cell r="A1048" t="str">
            <v>I8860</v>
          </cell>
          <cell r="B1048" t="str">
            <v>CAPACITOR DE 1KVAr 380V</v>
          </cell>
          <cell r="C1048" t="str">
            <v>UN</v>
          </cell>
          <cell r="D1048">
            <v>66.16</v>
          </cell>
          <cell r="E1048" t="str">
            <v>Seinfra CE</v>
          </cell>
        </row>
        <row r="1049">
          <cell r="A1049" t="str">
            <v>I6155</v>
          </cell>
          <cell r="B1049" t="str">
            <v>CAPACITOR DE 2,5KVA 380V</v>
          </cell>
          <cell r="C1049" t="str">
            <v>UN</v>
          </cell>
          <cell r="D1049">
            <v>80.55</v>
          </cell>
          <cell r="E1049" t="str">
            <v>Seinfra CE</v>
          </cell>
        </row>
        <row r="1050">
          <cell r="A1050" t="str">
            <v>I6159</v>
          </cell>
          <cell r="B1050" t="str">
            <v>CAPACITOR DE 25KVA 380V</v>
          </cell>
          <cell r="C1050" t="str">
            <v>UN</v>
          </cell>
          <cell r="D1050">
            <v>490.3</v>
          </cell>
          <cell r="E1050" t="str">
            <v>Seinfra CE</v>
          </cell>
        </row>
        <row r="1051">
          <cell r="A1051" t="str">
            <v>I6156</v>
          </cell>
          <cell r="B1051" t="str">
            <v>CAPACITOR DE 5KVA 380V</v>
          </cell>
          <cell r="C1051" t="str">
            <v>UN</v>
          </cell>
          <cell r="D1051">
            <v>126.07</v>
          </cell>
          <cell r="E1051" t="str">
            <v>Seinfra CE</v>
          </cell>
        </row>
        <row r="1052">
          <cell r="A1052" t="str">
            <v>I6157</v>
          </cell>
          <cell r="B1052" t="str">
            <v>CAPACITOR DE 7,5KVA 380V</v>
          </cell>
          <cell r="C1052" t="str">
            <v>UN</v>
          </cell>
          <cell r="D1052">
            <v>176.81</v>
          </cell>
          <cell r="E1052" t="str">
            <v>Seinfra CE</v>
          </cell>
        </row>
        <row r="1053">
          <cell r="A1053" t="str">
            <v>I8861</v>
          </cell>
          <cell r="B1053" t="str">
            <v>CAPACITOR DE 9KVAr 380V</v>
          </cell>
          <cell r="C1053" t="str">
            <v>UN</v>
          </cell>
          <cell r="D1053">
            <v>242.85</v>
          </cell>
          <cell r="E1053" t="str">
            <v>Seinfra CE</v>
          </cell>
        </row>
        <row r="1054">
          <cell r="A1054" t="str">
            <v>I8862</v>
          </cell>
          <cell r="B1054" t="str">
            <v>CAPACITOR TRIFÁSICO DE 50KVA 440V</v>
          </cell>
          <cell r="C1054" t="str">
            <v>UN</v>
          </cell>
          <cell r="D1054">
            <v>1837.76</v>
          </cell>
          <cell r="E1054" t="str">
            <v>Seinfra CE</v>
          </cell>
        </row>
        <row r="1055">
          <cell r="A1055" t="str">
            <v>I0490</v>
          </cell>
          <cell r="B1055" t="str">
            <v>CAPATAZ DE AR COMPRIMIDO</v>
          </cell>
          <cell r="C1055" t="str">
            <v>H</v>
          </cell>
          <cell r="D1055">
            <v>15.6</v>
          </cell>
          <cell r="E1055" t="str">
            <v>Seinfra CE</v>
          </cell>
        </row>
        <row r="1056">
          <cell r="A1056" t="str">
            <v>I0491</v>
          </cell>
          <cell r="B1056" t="str">
            <v>CAPEADO DE CEREJEIRA</v>
          </cell>
          <cell r="C1056" t="str">
            <v>M²</v>
          </cell>
          <cell r="D1056">
            <v>9.07</v>
          </cell>
          <cell r="E1056" t="str">
            <v>Seinfra CE</v>
          </cell>
        </row>
        <row r="1057">
          <cell r="A1057" t="str">
            <v>I0492</v>
          </cell>
          <cell r="B1057" t="str">
            <v>CAPEADO DE MOGNO</v>
          </cell>
          <cell r="C1057" t="str">
            <v>M²</v>
          </cell>
          <cell r="D1057">
            <v>11.58</v>
          </cell>
          <cell r="E1057" t="str">
            <v>Seinfra CE</v>
          </cell>
        </row>
        <row r="1058">
          <cell r="A1058" t="str">
            <v>I0493</v>
          </cell>
          <cell r="B1058" t="str">
            <v>CAPEADO DE PAU-MARFIM</v>
          </cell>
          <cell r="C1058" t="str">
            <v>M²</v>
          </cell>
          <cell r="D1058">
            <v>11.02</v>
          </cell>
          <cell r="E1058" t="str">
            <v>Seinfra CE</v>
          </cell>
        </row>
        <row r="1059">
          <cell r="A1059" t="str">
            <v>I8575</v>
          </cell>
          <cell r="B1059" t="str">
            <v>CÁPSULA PARA SUPRESSÃO DE ÁGUA EM PVC/PEAD 3/4"</v>
          </cell>
          <cell r="C1059" t="str">
            <v>UN</v>
          </cell>
          <cell r="D1059">
            <v>3.94</v>
          </cell>
          <cell r="E1059" t="str">
            <v>Seinfra CE</v>
          </cell>
        </row>
        <row r="1060">
          <cell r="A1060" t="str">
            <v>I0494</v>
          </cell>
          <cell r="B1060" t="str">
            <v>CAPUCHINHO (1037)</v>
          </cell>
          <cell r="C1060" t="str">
            <v>UN</v>
          </cell>
          <cell r="D1060">
            <v>2.9</v>
          </cell>
          <cell r="E1060" t="str">
            <v>Seinfra CE</v>
          </cell>
        </row>
        <row r="1061">
          <cell r="A1061" t="str">
            <v>I0495</v>
          </cell>
          <cell r="B1061" t="str">
            <v>CARGA DE BATERIA A GASOLINA TIPO GOL</v>
          </cell>
          <cell r="C1061" t="str">
            <v>UN</v>
          </cell>
          <cell r="D1061">
            <v>11.44</v>
          </cell>
          <cell r="E1061" t="str">
            <v>Seinfra CE</v>
          </cell>
        </row>
        <row r="1062">
          <cell r="A1062" t="str">
            <v>I0497</v>
          </cell>
          <cell r="B1062" t="str">
            <v>CARPETE. ESPESSURA 4MM</v>
          </cell>
          <cell r="C1062" t="str">
            <v>M²</v>
          </cell>
          <cell r="D1062">
            <v>29.99</v>
          </cell>
          <cell r="E1062" t="str">
            <v>Seinfra CE</v>
          </cell>
        </row>
        <row r="1063">
          <cell r="A1063" t="str">
            <v>I0498</v>
          </cell>
          <cell r="B1063" t="str">
            <v>CARPINTEIRO</v>
          </cell>
          <cell r="C1063" t="str">
            <v>H</v>
          </cell>
          <cell r="D1063">
            <v>7.2</v>
          </cell>
          <cell r="E1063" t="str">
            <v>Seinfra CE</v>
          </cell>
        </row>
        <row r="1064">
          <cell r="A1064" t="str">
            <v>I2616</v>
          </cell>
          <cell r="B1064" t="str">
            <v>CARREGADEIRA DE PNEUS HP 111</v>
          </cell>
          <cell r="C1064" t="str">
            <v>UN</v>
          </cell>
          <cell r="D1064">
            <v>398795</v>
          </cell>
          <cell r="E1064" t="str">
            <v>Seinfra CE</v>
          </cell>
        </row>
        <row r="1065">
          <cell r="A1065" t="str">
            <v>I0594</v>
          </cell>
          <cell r="B1065" t="str">
            <v>CARREGADEIRA DE PNEUS HP 111 (CHI)</v>
          </cell>
          <cell r="C1065" t="str">
            <v>H</v>
          </cell>
          <cell r="D1065">
            <v>25.782092857142899</v>
          </cell>
          <cell r="E1065" t="str">
            <v>Seinfra CE</v>
          </cell>
        </row>
        <row r="1066">
          <cell r="A1066" t="str">
            <v>I0708</v>
          </cell>
          <cell r="B1066" t="str">
            <v>CARREGADEIRA DE PNEUS HP 111 (CHP)</v>
          </cell>
          <cell r="C1066" t="str">
            <v>H</v>
          </cell>
          <cell r="D1066">
            <v>136.032807142857</v>
          </cell>
          <cell r="E1066" t="str">
            <v>Seinfra CE</v>
          </cell>
        </row>
        <row r="1067">
          <cell r="A1067" t="str">
            <v>I2617</v>
          </cell>
          <cell r="B1067" t="str">
            <v>CARREGADEIRA DE PNEUS HP 111 - ALUGUEL</v>
          </cell>
          <cell r="C1067" t="str">
            <v>UN</v>
          </cell>
          <cell r="D1067">
            <v>398795</v>
          </cell>
          <cell r="E1067" t="str">
            <v>Seinfra CE</v>
          </cell>
        </row>
        <row r="1068">
          <cell r="A1068" t="str">
            <v>I0595</v>
          </cell>
          <cell r="B1068" t="str">
            <v>CARREGADEIRA DE PNEUS HP 111 - ALUGUEL (CHI)</v>
          </cell>
          <cell r="C1068" t="str">
            <v>H</v>
          </cell>
          <cell r="D1068">
            <v>25.4402685714286</v>
          </cell>
          <cell r="E1068" t="str">
            <v>Seinfra CE</v>
          </cell>
        </row>
        <row r="1069">
          <cell r="A1069" t="str">
            <v>I0709</v>
          </cell>
          <cell r="B1069" t="str">
            <v>CARREGADEIRA DE PNEUS HP 111 - ALUGUEL (CHP)</v>
          </cell>
          <cell r="C1069" t="str">
            <v>H</v>
          </cell>
          <cell r="D1069">
            <v>101.476354285714</v>
          </cell>
          <cell r="E1069" t="str">
            <v>Seinfra CE</v>
          </cell>
        </row>
        <row r="1070">
          <cell r="A1070" t="str">
            <v>I2618</v>
          </cell>
          <cell r="B1070" t="str">
            <v>CARREGADEIRA DE PNEUS HP 180</v>
          </cell>
          <cell r="C1070" t="str">
            <v>UN</v>
          </cell>
          <cell r="D1070">
            <v>772872</v>
          </cell>
          <cell r="E1070" t="str">
            <v>Seinfra CE</v>
          </cell>
        </row>
        <row r="1071">
          <cell r="A1071" t="str">
            <v>I0596</v>
          </cell>
          <cell r="B1071" t="str">
            <v>CARREGADEIRA DE PNEUS HP 180 (CHI)</v>
          </cell>
          <cell r="C1071" t="str">
            <v>H</v>
          </cell>
          <cell r="D1071">
            <v>40.210777142857097</v>
          </cell>
          <cell r="E1071" t="str">
            <v>Seinfra CE</v>
          </cell>
        </row>
        <row r="1072">
          <cell r="A1072" t="str">
            <v>I0710</v>
          </cell>
          <cell r="B1072" t="str">
            <v>CARREGADEIRA DE PNEUS HP 180 (CHP)</v>
          </cell>
          <cell r="C1072" t="str">
            <v>H</v>
          </cell>
          <cell r="D1072">
            <v>237.02106285714299</v>
          </cell>
          <cell r="E1072" t="str">
            <v>Seinfra CE</v>
          </cell>
        </row>
        <row r="1073">
          <cell r="A1073" t="str">
            <v>I2619</v>
          </cell>
          <cell r="B1073" t="str">
            <v>CARREGADEIRA DE PNEUS HP 180 - ALUGUEL</v>
          </cell>
          <cell r="C1073" t="str">
            <v>UN</v>
          </cell>
          <cell r="D1073">
            <v>772872</v>
          </cell>
          <cell r="E1073" t="str">
            <v>Seinfra CE</v>
          </cell>
        </row>
        <row r="1074">
          <cell r="A1074" t="str">
            <v>I0597</v>
          </cell>
          <cell r="B1074" t="str">
            <v>CARREGADEIRA DE PNEUS HP 180 - ALUGUEL (CHI)</v>
          </cell>
          <cell r="C1074" t="str">
            <v>H</v>
          </cell>
          <cell r="D1074">
            <v>39.548315428571399</v>
          </cell>
          <cell r="E1074" t="str">
            <v>Seinfra CE</v>
          </cell>
        </row>
        <row r="1075">
          <cell r="A1075" t="str">
            <v>I0711</v>
          </cell>
          <cell r="B1075" t="str">
            <v>CARREGADEIRA DE PNEUS HP 180 - ALUGUEL (CHP)</v>
          </cell>
          <cell r="C1075" t="str">
            <v>H</v>
          </cell>
          <cell r="D1075">
            <v>175.107309714286</v>
          </cell>
          <cell r="E1075" t="str">
            <v>Seinfra CE</v>
          </cell>
        </row>
        <row r="1076">
          <cell r="A1076" t="str">
            <v>I7485</v>
          </cell>
          <cell r="B1076" t="str">
            <v>CARRETA ESPECIAL P/TRANSP. DAS ESTACAS PRÉ-MOLDADAS</v>
          </cell>
          <cell r="C1076" t="str">
            <v>H</v>
          </cell>
          <cell r="D1076">
            <v>41</v>
          </cell>
          <cell r="E1076" t="str">
            <v>Seinfra CE</v>
          </cell>
        </row>
        <row r="1077">
          <cell r="A1077" t="str">
            <v>I4187</v>
          </cell>
          <cell r="B1077" t="str">
            <v>CARRETEL COMPLETO DN 100 x 250 PN10</v>
          </cell>
          <cell r="C1077" t="str">
            <v>UN</v>
          </cell>
          <cell r="D1077">
            <v>676.15</v>
          </cell>
          <cell r="E1077" t="str">
            <v>Seinfra CE</v>
          </cell>
        </row>
        <row r="1078">
          <cell r="A1078" t="str">
            <v>I4199</v>
          </cell>
          <cell r="B1078" t="str">
            <v>CARRETEL COMPLETO DN 1000 x 250 PN10</v>
          </cell>
          <cell r="C1078" t="str">
            <v>UN</v>
          </cell>
          <cell r="D1078">
            <v>11914.48</v>
          </cell>
          <cell r="E1078" t="str">
            <v>Seinfra CE</v>
          </cell>
        </row>
        <row r="1079">
          <cell r="A1079" t="str">
            <v>I4200</v>
          </cell>
          <cell r="B1079" t="str">
            <v>CARRETEL COMPLETO DN 1200 x 250 PN10</v>
          </cell>
          <cell r="C1079" t="str">
            <v>UN</v>
          </cell>
          <cell r="D1079">
            <v>15078.48</v>
          </cell>
          <cell r="E1079" t="str">
            <v>Seinfra CE</v>
          </cell>
        </row>
        <row r="1080">
          <cell r="A1080" t="str">
            <v>I4188</v>
          </cell>
          <cell r="B1080" t="str">
            <v>CARRETEL COMPLETO DN 150 x 250 PN10</v>
          </cell>
          <cell r="C1080" t="str">
            <v>UN</v>
          </cell>
          <cell r="D1080">
            <v>885.88</v>
          </cell>
          <cell r="E1080" t="str">
            <v>Seinfra CE</v>
          </cell>
        </row>
        <row r="1081">
          <cell r="A1081" t="str">
            <v>I4189</v>
          </cell>
          <cell r="B1081" t="str">
            <v>CARRETEL COMPLETO DN 200 x 250 PN10</v>
          </cell>
          <cell r="C1081" t="str">
            <v>UN</v>
          </cell>
          <cell r="D1081">
            <v>984.17</v>
          </cell>
          <cell r="E1081" t="str">
            <v>Seinfra CE</v>
          </cell>
        </row>
        <row r="1082">
          <cell r="A1082" t="str">
            <v>I4190</v>
          </cell>
          <cell r="B1082" t="str">
            <v>CARRETEL COMPLETO DN 250 x 250 PN10</v>
          </cell>
          <cell r="C1082" t="str">
            <v>UN</v>
          </cell>
          <cell r="D1082">
            <v>1464.75</v>
          </cell>
          <cell r="E1082" t="str">
            <v>Seinfra CE</v>
          </cell>
        </row>
        <row r="1083">
          <cell r="A1083" t="str">
            <v>I4191</v>
          </cell>
          <cell r="B1083" t="str">
            <v>CARRETEL COMPLETO DN 300 x 250 PN10</v>
          </cell>
          <cell r="C1083" t="str">
            <v>UN</v>
          </cell>
          <cell r="D1083">
            <v>1584.05</v>
          </cell>
          <cell r="E1083" t="str">
            <v>Seinfra CE</v>
          </cell>
        </row>
        <row r="1084">
          <cell r="A1084" t="str">
            <v>I4192</v>
          </cell>
          <cell r="B1084" t="str">
            <v>CARRETEL COMPLETO DN 350 x 250 PN10</v>
          </cell>
          <cell r="C1084" t="str">
            <v>UN</v>
          </cell>
          <cell r="D1084">
            <v>2044.48</v>
          </cell>
          <cell r="E1084" t="str">
            <v>Seinfra CE</v>
          </cell>
        </row>
        <row r="1085">
          <cell r="A1085" t="str">
            <v>I4193</v>
          </cell>
          <cell r="B1085" t="str">
            <v>CARRETEL COMPLETO DN 400 x 250 PN10</v>
          </cell>
          <cell r="C1085" t="str">
            <v>UN</v>
          </cell>
          <cell r="D1085">
            <v>2164.25</v>
          </cell>
          <cell r="E1085" t="str">
            <v>Seinfra CE</v>
          </cell>
        </row>
        <row r="1086">
          <cell r="A1086" t="str">
            <v>I4194</v>
          </cell>
          <cell r="B1086" t="str">
            <v>CARRETEL COMPLETO DN 500 x 250 PN10</v>
          </cell>
          <cell r="C1086" t="str">
            <v>UN</v>
          </cell>
          <cell r="D1086">
            <v>3008.48</v>
          </cell>
          <cell r="E1086" t="str">
            <v>Seinfra CE</v>
          </cell>
        </row>
        <row r="1087">
          <cell r="A1087" t="str">
            <v>I4195</v>
          </cell>
          <cell r="B1087" t="str">
            <v>CARRETEL COMPLETO DN 600 x 250 PN10</v>
          </cell>
          <cell r="C1087" t="str">
            <v>UN</v>
          </cell>
          <cell r="D1087">
            <v>6363.37</v>
          </cell>
          <cell r="E1087" t="str">
            <v>Seinfra CE</v>
          </cell>
        </row>
        <row r="1088">
          <cell r="A1088" t="str">
            <v>I4196</v>
          </cell>
          <cell r="B1088" t="str">
            <v>CARRETEL COMPLETO DN 700 x 250 PN10</v>
          </cell>
          <cell r="C1088" t="str">
            <v>UN</v>
          </cell>
          <cell r="D1088">
            <v>8320.7999999999993</v>
          </cell>
          <cell r="E1088" t="str">
            <v>Seinfra CE</v>
          </cell>
        </row>
        <row r="1089">
          <cell r="A1089" t="str">
            <v>I4186</v>
          </cell>
          <cell r="B1089" t="str">
            <v>CARRETEL COMPLETO DN 75 x 250 PN10</v>
          </cell>
          <cell r="C1089" t="str">
            <v>UN</v>
          </cell>
          <cell r="D1089">
            <v>372.78</v>
          </cell>
          <cell r="E1089" t="str">
            <v>Seinfra CE</v>
          </cell>
        </row>
        <row r="1090">
          <cell r="A1090" t="str">
            <v>I7100</v>
          </cell>
          <cell r="B1090" t="str">
            <v>CARRETEL COMPLETO DN 80 x 250 PN10</v>
          </cell>
          <cell r="C1090" t="str">
            <v>UN</v>
          </cell>
          <cell r="D1090">
            <v>372.78</v>
          </cell>
          <cell r="E1090" t="str">
            <v>Seinfra CE</v>
          </cell>
        </row>
        <row r="1091">
          <cell r="A1091" t="str">
            <v>I4197</v>
          </cell>
          <cell r="B1091" t="str">
            <v>CARRETEL COMPLETO DN 800 x 250 PN10</v>
          </cell>
          <cell r="C1091" t="str">
            <v>UN</v>
          </cell>
          <cell r="D1091">
            <v>9985.26</v>
          </cell>
          <cell r="E1091" t="str">
            <v>Seinfra CE</v>
          </cell>
        </row>
        <row r="1092">
          <cell r="A1092" t="str">
            <v>I4198</v>
          </cell>
          <cell r="B1092" t="str">
            <v>CARRETEL COMPLETO DN 900 x 250 PN10</v>
          </cell>
          <cell r="C1092" t="str">
            <v>UN</v>
          </cell>
          <cell r="D1092">
            <v>11295.37</v>
          </cell>
          <cell r="E1092" t="str">
            <v>Seinfra CE</v>
          </cell>
        </row>
        <row r="1093">
          <cell r="A1093" t="str">
            <v>I4203</v>
          </cell>
          <cell r="B1093" t="str">
            <v>CARRETEL SIMPLES DN 100 x 250</v>
          </cell>
          <cell r="C1093" t="str">
            <v>UN</v>
          </cell>
          <cell r="D1093">
            <v>289.79000000000002</v>
          </cell>
          <cell r="E1093" t="str">
            <v>Seinfra CE</v>
          </cell>
        </row>
        <row r="1094">
          <cell r="A1094" t="str">
            <v>I4215</v>
          </cell>
          <cell r="B1094" t="str">
            <v>CARRETEL SIMPLES DN 1000 x 250</v>
          </cell>
          <cell r="C1094" t="str">
            <v>UN</v>
          </cell>
          <cell r="D1094">
            <v>6443.83</v>
          </cell>
          <cell r="E1094" t="str">
            <v>Seinfra CE</v>
          </cell>
        </row>
        <row r="1095">
          <cell r="A1095" t="str">
            <v>I4216</v>
          </cell>
          <cell r="B1095" t="str">
            <v>CARRETEL SIMPLES DN 1200 x 250</v>
          </cell>
          <cell r="C1095" t="str">
            <v>UN</v>
          </cell>
          <cell r="D1095">
            <v>6980.2</v>
          </cell>
          <cell r="E1095" t="str">
            <v>Seinfra CE</v>
          </cell>
        </row>
        <row r="1096">
          <cell r="A1096" t="str">
            <v>I4204</v>
          </cell>
          <cell r="B1096" t="str">
            <v>CARRETEL SIMPLES DN 150 x 250</v>
          </cell>
          <cell r="C1096" t="str">
            <v>UN</v>
          </cell>
          <cell r="D1096">
            <v>491.9</v>
          </cell>
          <cell r="E1096" t="str">
            <v>Seinfra CE</v>
          </cell>
        </row>
        <row r="1097">
          <cell r="A1097" t="str">
            <v>I4205</v>
          </cell>
          <cell r="B1097" t="str">
            <v>CARRETEL SIMPLES DN 200 x 250</v>
          </cell>
          <cell r="C1097" t="str">
            <v>UN</v>
          </cell>
          <cell r="D1097">
            <v>578.02</v>
          </cell>
          <cell r="E1097" t="str">
            <v>Seinfra CE</v>
          </cell>
        </row>
        <row r="1098">
          <cell r="A1098" t="str">
            <v>I4206</v>
          </cell>
          <cell r="B1098" t="str">
            <v>CARRETEL SIMPLES DN 250 x 250</v>
          </cell>
          <cell r="C1098" t="str">
            <v>UN</v>
          </cell>
          <cell r="D1098">
            <v>862.2</v>
          </cell>
          <cell r="E1098" t="str">
            <v>Seinfra CE</v>
          </cell>
        </row>
        <row r="1099">
          <cell r="A1099" t="str">
            <v>I4207</v>
          </cell>
          <cell r="B1099" t="str">
            <v>CARRETEL SIMPLES DN 300 x 250</v>
          </cell>
          <cell r="C1099" t="str">
            <v>UN</v>
          </cell>
          <cell r="D1099">
            <v>908.05</v>
          </cell>
          <cell r="E1099" t="str">
            <v>Seinfra CE</v>
          </cell>
        </row>
        <row r="1100">
          <cell r="A1100" t="str">
            <v>I4208</v>
          </cell>
          <cell r="B1100" t="str">
            <v>CARRETEL SIMPLES DN 350 x 250</v>
          </cell>
          <cell r="C1100" t="str">
            <v>UN</v>
          </cell>
          <cell r="D1100">
            <v>1136.72</v>
          </cell>
          <cell r="E1100" t="str">
            <v>Seinfra CE</v>
          </cell>
        </row>
        <row r="1101">
          <cell r="A1101" t="str">
            <v>I4209</v>
          </cell>
          <cell r="B1101" t="str">
            <v>CARRETEL SIMPLES DN 400 x 250</v>
          </cell>
          <cell r="C1101" t="str">
            <v>UN</v>
          </cell>
          <cell r="D1101">
            <v>1211.17</v>
          </cell>
          <cell r="E1101" t="str">
            <v>Seinfra CE</v>
          </cell>
        </row>
        <row r="1102">
          <cell r="A1102" t="str">
            <v>I4210</v>
          </cell>
          <cell r="B1102" t="str">
            <v>CARRETEL SIMPLES DN 500 x 250</v>
          </cell>
          <cell r="C1102" t="str">
            <v>UN</v>
          </cell>
          <cell r="D1102">
            <v>1862.76</v>
          </cell>
          <cell r="E1102" t="str">
            <v>Seinfra CE</v>
          </cell>
        </row>
        <row r="1103">
          <cell r="A1103" t="str">
            <v>I4211</v>
          </cell>
          <cell r="B1103" t="str">
            <v>CARRETEL SIMPLES DN 600 x 250</v>
          </cell>
          <cell r="C1103" t="str">
            <v>UN</v>
          </cell>
          <cell r="D1103">
            <v>3664.64</v>
          </cell>
          <cell r="E1103" t="str">
            <v>Seinfra CE</v>
          </cell>
        </row>
        <row r="1104">
          <cell r="A1104" t="str">
            <v>I4212</v>
          </cell>
          <cell r="B1104" t="str">
            <v>CARRETEL SIMPLES DN 700 x 250</v>
          </cell>
          <cell r="C1104" t="str">
            <v>UN</v>
          </cell>
          <cell r="D1104">
            <v>4511.05</v>
          </cell>
          <cell r="E1104" t="str">
            <v>Seinfra CE</v>
          </cell>
        </row>
        <row r="1105">
          <cell r="A1105" t="str">
            <v>I4202</v>
          </cell>
          <cell r="B1105" t="str">
            <v>CARRETEL SIMPLES DN 75 x 250</v>
          </cell>
          <cell r="C1105" t="str">
            <v>UN</v>
          </cell>
          <cell r="D1105">
            <v>178.72</v>
          </cell>
          <cell r="E1105" t="str">
            <v>Seinfra CE</v>
          </cell>
        </row>
        <row r="1106">
          <cell r="A1106" t="str">
            <v>I7102</v>
          </cell>
          <cell r="B1106" t="str">
            <v>CARRETEL SIMPLES DN 80 x 250</v>
          </cell>
          <cell r="C1106" t="str">
            <v>UN</v>
          </cell>
          <cell r="D1106">
            <v>178.72</v>
          </cell>
          <cell r="E1106" t="str">
            <v>Seinfra CE</v>
          </cell>
        </row>
        <row r="1107">
          <cell r="A1107" t="str">
            <v>I4213</v>
          </cell>
          <cell r="B1107" t="str">
            <v>CARRETEL SIMPLES DN 800 x 250</v>
          </cell>
          <cell r="C1107" t="str">
            <v>UN</v>
          </cell>
          <cell r="D1107">
            <v>4958.0200000000004</v>
          </cell>
          <cell r="E1107" t="str">
            <v>Seinfra CE</v>
          </cell>
        </row>
        <row r="1108">
          <cell r="A1108" t="str">
            <v>I4214</v>
          </cell>
          <cell r="B1108" t="str">
            <v>CARRETEL SIMPLES DN 900 x 250</v>
          </cell>
          <cell r="C1108" t="str">
            <v>UN</v>
          </cell>
          <cell r="D1108">
            <v>5202.78</v>
          </cell>
          <cell r="E1108" t="str">
            <v>Seinfra CE</v>
          </cell>
        </row>
        <row r="1109">
          <cell r="A1109" t="str">
            <v>I2620</v>
          </cell>
          <cell r="B1109" t="str">
            <v>CARRINHO DE MÃO</v>
          </cell>
          <cell r="C1109" t="str">
            <v>UN</v>
          </cell>
          <cell r="D1109">
            <v>146</v>
          </cell>
          <cell r="E1109" t="str">
            <v>Seinfra CE</v>
          </cell>
        </row>
        <row r="1110">
          <cell r="A1110" t="str">
            <v>I0598</v>
          </cell>
          <cell r="B1110" t="str">
            <v>CARRINHO DE MÃO (CHI)</v>
          </cell>
          <cell r="C1110" t="str">
            <v>H</v>
          </cell>
          <cell r="D1110">
            <v>4.9019000000000004</v>
          </cell>
          <cell r="E1110" t="str">
            <v>Seinfra CE</v>
          </cell>
        </row>
        <row r="1111">
          <cell r="A1111" t="str">
            <v>I0712</v>
          </cell>
          <cell r="B1111" t="str">
            <v>CARRINHO DE MÃO (CHP)</v>
          </cell>
          <cell r="C1111" t="str">
            <v>H</v>
          </cell>
          <cell r="D1111">
            <v>5.1756500000000001</v>
          </cell>
          <cell r="E1111" t="str">
            <v>Seinfra CE</v>
          </cell>
        </row>
        <row r="1112">
          <cell r="A1112" t="str">
            <v>I0982</v>
          </cell>
          <cell r="B1112" t="str">
            <v>CARRO TROLLEY P/ 0,5 T</v>
          </cell>
          <cell r="C1112" t="str">
            <v>UN</v>
          </cell>
          <cell r="D1112">
            <v>1339</v>
          </cell>
          <cell r="E1112" t="str">
            <v>Seinfra CE</v>
          </cell>
        </row>
        <row r="1113">
          <cell r="A1113" t="str">
            <v>I0985</v>
          </cell>
          <cell r="B1113" t="str">
            <v>CARRO TROLLEY P/ 1,0 a 2,0 T</v>
          </cell>
          <cell r="C1113" t="str">
            <v>UN</v>
          </cell>
          <cell r="D1113">
            <v>1583</v>
          </cell>
          <cell r="E1113" t="str">
            <v>Seinfra CE</v>
          </cell>
        </row>
        <row r="1114">
          <cell r="A1114" t="str">
            <v>I6715</v>
          </cell>
          <cell r="B1114" t="str">
            <v>CARROSSEL ESPECIAL C/04 CADEIRAS, CONFEC. EM TUBO VAPOR E PINTURA ESMALTE SINTÉTICO</v>
          </cell>
          <cell r="C1114" t="str">
            <v>UN</v>
          </cell>
          <cell r="D1114">
            <v>637.26</v>
          </cell>
          <cell r="E1114" t="str">
            <v>Seinfra CE</v>
          </cell>
        </row>
        <row r="1115">
          <cell r="A1115" t="str">
            <v>I0496</v>
          </cell>
          <cell r="B1115" t="str">
            <v>CARROSSEL TIPO OLA</v>
          </cell>
          <cell r="C1115" t="str">
            <v>UN</v>
          </cell>
          <cell r="D1115">
            <v>821</v>
          </cell>
          <cell r="E1115" t="str">
            <v>Seinfra CE</v>
          </cell>
        </row>
        <row r="1116">
          <cell r="A1116" t="str">
            <v>I6716</v>
          </cell>
          <cell r="B1116" t="str">
            <v>CARROSSEL TIPO OLA, CONFEC. EM TUBO VAPOR E PINTURA ESMALTE SINTÉTICO</v>
          </cell>
          <cell r="C1116" t="str">
            <v>UN</v>
          </cell>
          <cell r="D1116">
            <v>821</v>
          </cell>
          <cell r="E1116" t="str">
            <v>Seinfra CE</v>
          </cell>
        </row>
        <row r="1117">
          <cell r="A1117" t="str">
            <v>I6248</v>
          </cell>
          <cell r="B1117" t="str">
            <v>CARTÃO DI COM 32 CANAIS</v>
          </cell>
          <cell r="C1117" t="str">
            <v>UN</v>
          </cell>
          <cell r="D1117">
            <v>4795.8599999999997</v>
          </cell>
          <cell r="E1117" t="str">
            <v>Seinfra CE</v>
          </cell>
        </row>
        <row r="1118">
          <cell r="A1118" t="str">
            <v>I6272</v>
          </cell>
          <cell r="B1118" t="str">
            <v>CARTÃO DO COM 32 CANAIS</v>
          </cell>
          <cell r="C1118" t="str">
            <v>UN</v>
          </cell>
          <cell r="D1118">
            <v>4795.8599999999997</v>
          </cell>
          <cell r="E1118" t="str">
            <v>Seinfra CE</v>
          </cell>
        </row>
        <row r="1119">
          <cell r="A1119" t="str">
            <v>I7527</v>
          </cell>
          <cell r="B1119" t="str">
            <v>CARTÕES</v>
          </cell>
          <cell r="C1119" t="str">
            <v>UN</v>
          </cell>
          <cell r="D1119">
            <v>8.2100000000000009</v>
          </cell>
          <cell r="E1119" t="str">
            <v>Seinfra CE</v>
          </cell>
        </row>
        <row r="1120">
          <cell r="A1120" t="str">
            <v>I6154</v>
          </cell>
          <cell r="B1120" t="str">
            <v>CARTUCHO COM PO P/SOLDA EXOTERMICA PADRAO 115</v>
          </cell>
          <cell r="C1120" t="str">
            <v>UN</v>
          </cell>
          <cell r="D1120">
            <v>9.7200000000000006</v>
          </cell>
          <cell r="E1120" t="str">
            <v>Seinfra CE</v>
          </cell>
        </row>
        <row r="1121">
          <cell r="A1121" t="str">
            <v>I6153</v>
          </cell>
          <cell r="B1121" t="str">
            <v>CARTUCHO COM PO P/SOLDA EXOTERMICA PADRAO 90</v>
          </cell>
          <cell r="C1121" t="str">
            <v>UN</v>
          </cell>
          <cell r="D1121">
            <v>7.82</v>
          </cell>
          <cell r="E1121" t="str">
            <v>Seinfra CE</v>
          </cell>
        </row>
        <row r="1122">
          <cell r="A1122" t="str">
            <v>I7377</v>
          </cell>
          <cell r="B1122" t="str">
            <v>CARTUCHO DE SOLDA EXOTÉRMICA N.º 90</v>
          </cell>
          <cell r="C1122" t="str">
            <v>UN</v>
          </cell>
          <cell r="D1122">
            <v>23.85</v>
          </cell>
          <cell r="E1122" t="str">
            <v>Seinfra CE</v>
          </cell>
        </row>
        <row r="1123">
          <cell r="A1123" t="str">
            <v>I8559</v>
          </cell>
          <cell r="B1123" t="str">
            <v>CATALISADOR MEK</v>
          </cell>
          <cell r="C1123" t="str">
            <v>L</v>
          </cell>
          <cell r="D1123">
            <v>124.44</v>
          </cell>
          <cell r="E1123" t="str">
            <v>Seinfra CE</v>
          </cell>
        </row>
        <row r="1124">
          <cell r="A1124" t="str">
            <v>I7522</v>
          </cell>
          <cell r="B1124" t="str">
            <v>CATRACAS</v>
          </cell>
          <cell r="C1124" t="str">
            <v>UN</v>
          </cell>
          <cell r="D1124">
            <v>3141.64</v>
          </cell>
          <cell r="E1124" t="str">
            <v>Seinfra CE</v>
          </cell>
        </row>
        <row r="1125">
          <cell r="A1125" t="str">
            <v>I0599</v>
          </cell>
          <cell r="B1125" t="str">
            <v>CAVALO MEC. C/PRANCHA 2 EIXOS - ALUGUEL (CHI)</v>
          </cell>
          <cell r="C1125" t="str">
            <v>H</v>
          </cell>
          <cell r="D1125">
            <v>24.320824999999999</v>
          </cell>
          <cell r="E1125" t="str">
            <v>Seinfra CE</v>
          </cell>
        </row>
        <row r="1126">
          <cell r="A1126" t="str">
            <v>I0713</v>
          </cell>
          <cell r="B1126" t="str">
            <v>CAVALO MEC. C/PRANCHA 2 EIXOS - ALUGUEL (CHP)</v>
          </cell>
          <cell r="C1126" t="str">
            <v>H</v>
          </cell>
          <cell r="D1126">
            <v>119.21764444444401</v>
          </cell>
          <cell r="E1126" t="str">
            <v>Seinfra CE</v>
          </cell>
        </row>
        <row r="1127">
          <cell r="A1127" t="str">
            <v>I0600</v>
          </cell>
          <cell r="B1127" t="str">
            <v>CAVALO MEC. C/PRANCHA 3 EIXOS - ALUGUEL (CHI)</v>
          </cell>
          <cell r="C1127" t="str">
            <v>H</v>
          </cell>
          <cell r="D1127">
            <v>25.0054625</v>
          </cell>
          <cell r="E1127" t="str">
            <v>Seinfra CE</v>
          </cell>
        </row>
        <row r="1128">
          <cell r="A1128" t="str">
            <v>I0714</v>
          </cell>
          <cell r="B1128" t="str">
            <v>CAVALO MEC. C/PRANCHA 3 EIXOS - ALUGUEL (CHP)</v>
          </cell>
          <cell r="C1128" t="str">
            <v>H</v>
          </cell>
          <cell r="D1128">
            <v>146.47362222222199</v>
          </cell>
          <cell r="E1128" t="str">
            <v>Seinfra CE</v>
          </cell>
        </row>
        <row r="1129">
          <cell r="A1129" t="str">
            <v>I2673</v>
          </cell>
          <cell r="B1129" t="str">
            <v>CAVALO MECÂNICO C/ PRANCHA 2 EIXOS</v>
          </cell>
          <cell r="C1129" t="str">
            <v>UN</v>
          </cell>
          <cell r="D1129">
            <v>371222</v>
          </cell>
          <cell r="E1129" t="str">
            <v>Seinfra CE</v>
          </cell>
        </row>
        <row r="1130">
          <cell r="A1130" t="str">
            <v>I2621</v>
          </cell>
          <cell r="B1130" t="str">
            <v>CAVALO MECÂNICO C/ PRANCHA 2 EIXOS - ALUGUEL</v>
          </cell>
          <cell r="C1130" t="str">
            <v>UN</v>
          </cell>
          <cell r="D1130">
            <v>371222</v>
          </cell>
          <cell r="E1130" t="str">
            <v>Seinfra CE</v>
          </cell>
        </row>
        <row r="1131">
          <cell r="A1131" t="str">
            <v>I2674</v>
          </cell>
          <cell r="B1131" t="str">
            <v>CAVALO MECÂNICO C/ PRANCHA 3 EIXOS</v>
          </cell>
          <cell r="C1131" t="str">
            <v>UN</v>
          </cell>
          <cell r="D1131">
            <v>389479</v>
          </cell>
          <cell r="E1131" t="str">
            <v>Seinfra CE</v>
          </cell>
        </row>
        <row r="1132">
          <cell r="A1132" t="str">
            <v>I2622</v>
          </cell>
          <cell r="B1132" t="str">
            <v>CAVALO MECÂNICO C/ PRANCHA 3 EIXOS - ALUGUEL</v>
          </cell>
          <cell r="C1132" t="str">
            <v>UN</v>
          </cell>
          <cell r="D1132">
            <v>389479</v>
          </cell>
          <cell r="E1132" t="str">
            <v>Seinfra CE</v>
          </cell>
        </row>
        <row r="1133">
          <cell r="A1133" t="str">
            <v>I0601</v>
          </cell>
          <cell r="B1133" t="str">
            <v>CAVALO MECÂNICO C/PRANC. 2 EIXOS (CHI)</v>
          </cell>
          <cell r="C1133" t="str">
            <v>H</v>
          </cell>
          <cell r="D1133">
            <v>24.836411111111101</v>
          </cell>
          <cell r="E1133" t="str">
            <v>Seinfra CE</v>
          </cell>
        </row>
        <row r="1134">
          <cell r="A1134" t="str">
            <v>I0715</v>
          </cell>
          <cell r="B1134" t="str">
            <v>CAVALO MECÂNICO C/PRANC. 2 EIXOS (CHP)</v>
          </cell>
          <cell r="C1134" t="str">
            <v>H</v>
          </cell>
          <cell r="D1134">
            <v>166.541225925926</v>
          </cell>
          <cell r="E1134" t="str">
            <v>Seinfra CE</v>
          </cell>
        </row>
        <row r="1135">
          <cell r="A1135" t="str">
            <v>I0602</v>
          </cell>
          <cell r="B1135" t="str">
            <v>CAVALO MECÂNICO C/PRANC. 3 EIXOS (CHI)</v>
          </cell>
          <cell r="C1135" t="str">
            <v>H</v>
          </cell>
          <cell r="D1135">
            <v>25.546405555555602</v>
          </cell>
          <cell r="E1135" t="str">
            <v>Seinfra CE</v>
          </cell>
        </row>
        <row r="1136">
          <cell r="A1136" t="str">
            <v>I0716</v>
          </cell>
          <cell r="B1136" t="str">
            <v>CAVALO MECÂNICO C/PRANC. 3 EIXOS (CHP)</v>
          </cell>
          <cell r="C1136" t="str">
            <v>H</v>
          </cell>
          <cell r="D1136">
            <v>205.51214629629601</v>
          </cell>
          <cell r="E1136" t="str">
            <v>Seinfra CE</v>
          </cell>
        </row>
        <row r="1137">
          <cell r="A1137" t="str">
            <v>I0500</v>
          </cell>
          <cell r="B1137" t="str">
            <v>CAVOUQUEIRO</v>
          </cell>
          <cell r="C1137" t="str">
            <v>H</v>
          </cell>
          <cell r="D1137">
            <v>4.88</v>
          </cell>
          <cell r="E1137" t="str">
            <v>Seinfra CE</v>
          </cell>
        </row>
        <row r="1138">
          <cell r="A1138" t="str">
            <v>I0502</v>
          </cell>
          <cell r="B1138" t="str">
            <v>CELULA FOTOELETRICA P/ LAMPADA 1000W, C/ SUPORTE</v>
          </cell>
          <cell r="C1138" t="str">
            <v>UN</v>
          </cell>
          <cell r="D1138">
            <v>26.4</v>
          </cell>
          <cell r="E1138" t="str">
            <v>Seinfra CE</v>
          </cell>
        </row>
        <row r="1139">
          <cell r="A1139" t="str">
            <v>I0503</v>
          </cell>
          <cell r="B1139" t="str">
            <v>CELULA FOTOELETRICA P/ LAMPADA 250W, C/ SUPORTE</v>
          </cell>
          <cell r="C1139" t="str">
            <v>UN</v>
          </cell>
          <cell r="D1139">
            <v>26.4</v>
          </cell>
          <cell r="E1139" t="str">
            <v>Seinfra CE</v>
          </cell>
        </row>
        <row r="1140">
          <cell r="A1140" t="str">
            <v>I0501</v>
          </cell>
          <cell r="B1140" t="str">
            <v>CELULA FOTOELÉTRICA P/ LÂMPADA 400W, C/ SUPORTE</v>
          </cell>
          <cell r="C1140" t="str">
            <v>UN</v>
          </cell>
          <cell r="D1140">
            <v>26.4</v>
          </cell>
          <cell r="E1140" t="str">
            <v>Seinfra CE</v>
          </cell>
        </row>
        <row r="1141">
          <cell r="A1141" t="str">
            <v>I0505</v>
          </cell>
          <cell r="B1141" t="str">
            <v>CENTRAL ALARME P/12 LAÇOS SUPERV., MOD. FIRE-LITE</v>
          </cell>
          <cell r="C1141" t="str">
            <v>UN</v>
          </cell>
          <cell r="D1141">
            <v>15211.74</v>
          </cell>
          <cell r="E1141" t="str">
            <v>Seinfra CE</v>
          </cell>
        </row>
        <row r="1142">
          <cell r="A1142" t="str">
            <v>I0506</v>
          </cell>
          <cell r="B1142" t="str">
            <v>CENTRAL ALARME P/18 LAÇOS SUPERV., MOD. FIRE-LITE</v>
          </cell>
          <cell r="C1142" t="str">
            <v>UN</v>
          </cell>
          <cell r="D1142">
            <v>22817.62</v>
          </cell>
          <cell r="E1142" t="str">
            <v>Seinfra CE</v>
          </cell>
        </row>
        <row r="1143">
          <cell r="A1143" t="str">
            <v>I0507</v>
          </cell>
          <cell r="B1143" t="str">
            <v>CENTRAL ALARME P/6 LAÇOS SUPERVIS., MOD.FIRE-LITE</v>
          </cell>
          <cell r="C1143" t="str">
            <v>UN</v>
          </cell>
          <cell r="D1143">
            <v>7605.87</v>
          </cell>
          <cell r="E1143" t="str">
            <v>Seinfra CE</v>
          </cell>
        </row>
        <row r="1144">
          <cell r="A1144" t="str">
            <v>I5980</v>
          </cell>
          <cell r="B1144" t="str">
            <v>CENTRAL DE COMAMDO DE MOTORES TIPO CPD1005</v>
          </cell>
          <cell r="C1144" t="str">
            <v>UN</v>
          </cell>
          <cell r="D1144">
            <v>4800</v>
          </cell>
          <cell r="E1144" t="str">
            <v>Seinfra CE</v>
          </cell>
        </row>
        <row r="1145">
          <cell r="A1145" t="str">
            <v>I5981</v>
          </cell>
          <cell r="B1145" t="str">
            <v>CENTRAL DE COMANDO DE MOTORES TIPO CPD2005</v>
          </cell>
          <cell r="C1145" t="str">
            <v>UN</v>
          </cell>
          <cell r="D1145">
            <v>5400</v>
          </cell>
          <cell r="E1145" t="str">
            <v>Seinfra CE</v>
          </cell>
        </row>
        <row r="1146">
          <cell r="A1146" t="str">
            <v>I7544</v>
          </cell>
          <cell r="B1146" t="str">
            <v>CENTRAL DE CONTROLE DE DETECÇÃO E ALARME DE INCÊNDIO</v>
          </cell>
          <cell r="C1146" t="str">
            <v>UN</v>
          </cell>
          <cell r="D1146">
            <v>18941.29</v>
          </cell>
          <cell r="E1146" t="str">
            <v>Seinfra CE</v>
          </cell>
        </row>
        <row r="1147">
          <cell r="A1147" t="str">
            <v>I7538</v>
          </cell>
          <cell r="B1147" t="str">
            <v>CENTRAL DE CONTROLE P/ SEGURANÇA COMPLETA</v>
          </cell>
          <cell r="C1147" t="str">
            <v>UN</v>
          </cell>
          <cell r="D1147">
            <v>3843.53</v>
          </cell>
          <cell r="E1147" t="str">
            <v>Seinfra CE</v>
          </cell>
        </row>
        <row r="1148">
          <cell r="A1148" t="str">
            <v>I7545</v>
          </cell>
          <cell r="B1148" t="str">
            <v>CENTRAL DE TELEFONIA C/ 50 RAMAIS E 10LINHAS TRONCO (FORN./MONTAGEM)</v>
          </cell>
          <cell r="C1148" t="str">
            <v>UN</v>
          </cell>
          <cell r="D1148">
            <v>21409.34</v>
          </cell>
          <cell r="E1148" t="str">
            <v>Seinfra CE</v>
          </cell>
        </row>
        <row r="1149">
          <cell r="A1149" t="str">
            <v>I7955</v>
          </cell>
          <cell r="B1149" t="str">
            <v>CENTRAL DOSADORA DE CONCRETO 50 M³/H C/ 4 SILOS</v>
          </cell>
          <cell r="C1149" t="str">
            <v>H</v>
          </cell>
          <cell r="D1149">
            <v>93</v>
          </cell>
          <cell r="E1149" t="str">
            <v>Seinfra CE</v>
          </cell>
        </row>
        <row r="1150">
          <cell r="A1150" t="str">
            <v>I8864</v>
          </cell>
          <cell r="B1150" t="str">
            <v>CENTRO DE COMANDO DE MOTORES, COMPOSTO DE 2 CHAVES TIPO SOFT STARTER, PARA MOTORES DE 100CV, TIPO CPD, CONFORME PROJETO PADRÃO CAGECE, INCLUSIVE BANCO DE CAPACITORES TRIFÁSICO 15,0KVAR</v>
          </cell>
          <cell r="C1150" t="str">
            <v>UN</v>
          </cell>
          <cell r="D1150">
            <v>39758.17</v>
          </cell>
          <cell r="E1150" t="str">
            <v>Seinfra CE</v>
          </cell>
        </row>
        <row r="1151">
          <cell r="A1151" t="str">
            <v>I8863</v>
          </cell>
          <cell r="B1151" t="str">
            <v>CENTRO DE COMANDO DE MOTORES, COMPOSTO DE 2 CHAVES TIPO SOFT STARTER, PARA MOTORES DE 25CV, TIPO CPD, CONFORME PROJETO PADRÃO CAGECE, INCLUSIVE BANCO DE CAPACITORES 5,0KVAR</v>
          </cell>
          <cell r="C1151" t="str">
            <v>UN</v>
          </cell>
          <cell r="D1151">
            <v>22409.01</v>
          </cell>
          <cell r="E1151" t="str">
            <v>Seinfra CE</v>
          </cell>
        </row>
        <row r="1152">
          <cell r="A1152" t="str">
            <v>I8865</v>
          </cell>
          <cell r="B1152" t="str">
            <v>CENTRO DE COMANDO DE MOTORES, COMPOSTO DE 3 CHAVES TIPO SOFT STARTER, PARA MOTORES DE 20CV, INCLUSIVE BANCO DE CAPACITORES TRIFÁSICO DE 3,0KVAR</v>
          </cell>
          <cell r="C1152" t="str">
            <v>UN</v>
          </cell>
          <cell r="D1152">
            <v>35577.71</v>
          </cell>
          <cell r="E1152" t="str">
            <v>Seinfra CE</v>
          </cell>
        </row>
        <row r="1153">
          <cell r="A1153" t="str">
            <v>I0508</v>
          </cell>
          <cell r="B1153" t="str">
            <v>CERA</v>
          </cell>
          <cell r="C1153" t="str">
            <v>KG</v>
          </cell>
          <cell r="D1153">
            <v>14.66</v>
          </cell>
          <cell r="E1153" t="str">
            <v>Seinfra CE</v>
          </cell>
        </row>
        <row r="1154">
          <cell r="A1154" t="str">
            <v>I6500</v>
          </cell>
          <cell r="B1154" t="str">
            <v>CERÂMICA ESMALTADA DIMENSÕES ACIMA DE 30x30cm (900 cm²) - PEI-5/PEI-4</v>
          </cell>
          <cell r="C1154" t="str">
            <v>M²</v>
          </cell>
          <cell r="D1154">
            <v>32.61</v>
          </cell>
          <cell r="E1154" t="str">
            <v>Seinfra CE</v>
          </cell>
        </row>
        <row r="1155">
          <cell r="A1155" t="str">
            <v>I6497</v>
          </cell>
          <cell r="B1155" t="str">
            <v>CERÂMICA ESMALTADA DIMENSÕES ATÉ 10x10cm (100 cm²) - DECORATIVA</v>
          </cell>
          <cell r="C1155" t="str">
            <v>M²</v>
          </cell>
          <cell r="D1155">
            <v>30.23</v>
          </cell>
          <cell r="E1155" t="str">
            <v>Seinfra CE</v>
          </cell>
        </row>
        <row r="1156">
          <cell r="A1156" t="str">
            <v>I6498</v>
          </cell>
          <cell r="B1156" t="str">
            <v>CERÂMICA ESMALTADA DIMENSÕES ATÉ 30x30cm (900 cm²) - PEI-5/PEI-4</v>
          </cell>
          <cell r="C1156" t="str">
            <v>M²</v>
          </cell>
          <cell r="D1156">
            <v>26.2</v>
          </cell>
          <cell r="E1156" t="str">
            <v>Seinfra CE</v>
          </cell>
        </row>
        <row r="1157">
          <cell r="A1157" t="str">
            <v>I0519</v>
          </cell>
          <cell r="B1157" t="str">
            <v>CERÂMICA VERMELHA 7.5X15CM</v>
          </cell>
          <cell r="C1157" t="str">
            <v>M²</v>
          </cell>
          <cell r="D1157">
            <v>12.39</v>
          </cell>
          <cell r="E1157" t="str">
            <v>Seinfra CE</v>
          </cell>
        </row>
        <row r="1158">
          <cell r="A1158" t="str">
            <v>I0521</v>
          </cell>
          <cell r="B1158" t="str">
            <v>CHAPA AÇO INOX, ESCOVADO CHAPA 20</v>
          </cell>
          <cell r="C1158" t="str">
            <v>M²</v>
          </cell>
          <cell r="D1158">
            <v>312.16000000000003</v>
          </cell>
          <cell r="E1158" t="str">
            <v>Seinfra CE</v>
          </cell>
        </row>
        <row r="1159">
          <cell r="A1159" t="str">
            <v>I0522</v>
          </cell>
          <cell r="B1159" t="str">
            <v>CHAPA COBRE N.26 DESENV 0.33M</v>
          </cell>
          <cell r="C1159" t="str">
            <v>M</v>
          </cell>
          <cell r="D1159">
            <v>57</v>
          </cell>
          <cell r="E1159" t="str">
            <v>Seinfra CE</v>
          </cell>
        </row>
        <row r="1160">
          <cell r="A1160" t="str">
            <v>I0523</v>
          </cell>
          <cell r="B1160" t="str">
            <v>CHAPA COBRE N.26 DESENV 0.50M</v>
          </cell>
          <cell r="C1160" t="str">
            <v>M</v>
          </cell>
          <cell r="D1160">
            <v>79.2</v>
          </cell>
          <cell r="E1160" t="str">
            <v>Seinfra CE</v>
          </cell>
        </row>
        <row r="1161">
          <cell r="A1161" t="str">
            <v>I0524</v>
          </cell>
          <cell r="B1161" t="str">
            <v>CHAPA COMPENSADA PLASTIFICADA 18MM (1.22 X 2.44M)</v>
          </cell>
          <cell r="C1161" t="str">
            <v>M²</v>
          </cell>
          <cell r="D1161">
            <v>38.75</v>
          </cell>
          <cell r="E1161" t="str">
            <v>Seinfra CE</v>
          </cell>
        </row>
        <row r="1162">
          <cell r="A1162" t="str">
            <v>I0526</v>
          </cell>
          <cell r="B1162" t="str">
            <v>CHAPA COMPENSADO PLASTIFICADO 12MM (1.22 X 2.44M)</v>
          </cell>
          <cell r="C1162" t="str">
            <v>M²</v>
          </cell>
          <cell r="D1162">
            <v>28.58</v>
          </cell>
          <cell r="E1162" t="str">
            <v>Seinfra CE</v>
          </cell>
        </row>
        <row r="1163">
          <cell r="A1163" t="str">
            <v>I0527</v>
          </cell>
          <cell r="B1163" t="str">
            <v>CHAPA COMPENSADO RESINAD0 6MM (1.10 X 2.20M)</v>
          </cell>
          <cell r="C1163" t="str">
            <v>M²</v>
          </cell>
          <cell r="D1163">
            <v>9.14</v>
          </cell>
          <cell r="E1163" t="str">
            <v>Seinfra CE</v>
          </cell>
        </row>
        <row r="1164">
          <cell r="A1164" t="str">
            <v>I0528</v>
          </cell>
          <cell r="B1164" t="str">
            <v>CHAPA COMPENSADO RESINADO 10MM (1.10 X 2.20M)</v>
          </cell>
          <cell r="C1164" t="str">
            <v>M²</v>
          </cell>
          <cell r="D1164">
            <v>14.42</v>
          </cell>
          <cell r="E1164" t="str">
            <v>Seinfra CE</v>
          </cell>
        </row>
        <row r="1165">
          <cell r="A1165" t="str">
            <v>I0529</v>
          </cell>
          <cell r="B1165" t="str">
            <v>CHAPA COMPENSADO RESINADO 12MM (1.10 X 2.20M)</v>
          </cell>
          <cell r="C1165" t="str">
            <v>M²</v>
          </cell>
          <cell r="D1165">
            <v>18.37</v>
          </cell>
          <cell r="E1165" t="str">
            <v>Seinfra CE</v>
          </cell>
        </row>
        <row r="1166">
          <cell r="A1166" t="str">
            <v>I0534</v>
          </cell>
          <cell r="B1166" t="str">
            <v>CHAPA DE AÇO  3/16"</v>
          </cell>
          <cell r="C1166" t="str">
            <v>KG</v>
          </cell>
          <cell r="D1166">
            <v>3.81</v>
          </cell>
          <cell r="E1166" t="str">
            <v>Seinfra CE</v>
          </cell>
        </row>
        <row r="1167">
          <cell r="A1167" t="str">
            <v>I0536</v>
          </cell>
          <cell r="B1167" t="str">
            <v>CHAPA DE AÇO  ANTI-DERRAPANTE 1/4"</v>
          </cell>
          <cell r="C1167" t="str">
            <v>KG</v>
          </cell>
          <cell r="D1167">
            <v>4.41</v>
          </cell>
          <cell r="E1167" t="str">
            <v>Seinfra CE</v>
          </cell>
        </row>
        <row r="1168">
          <cell r="A1168" t="str">
            <v>I8194</v>
          </cell>
          <cell r="B1168" t="str">
            <v>CHAPA DE AÇO (3/4" - 1")</v>
          </cell>
          <cell r="C1168" t="str">
            <v>KG</v>
          </cell>
          <cell r="D1168">
            <v>6.7</v>
          </cell>
          <cell r="E1168" t="str">
            <v>Seinfra CE</v>
          </cell>
        </row>
        <row r="1169">
          <cell r="A1169" t="str">
            <v>I6043</v>
          </cell>
          <cell r="B1169" t="str">
            <v>CHAPA DE AÇO 1/8"</v>
          </cell>
          <cell r="C1169" t="str">
            <v>KG</v>
          </cell>
          <cell r="D1169">
            <v>4.5599999999999996</v>
          </cell>
          <cell r="E1169" t="str">
            <v>Seinfra CE</v>
          </cell>
        </row>
        <row r="1170">
          <cell r="A1170" t="str">
            <v>I7480</v>
          </cell>
          <cell r="B1170" t="str">
            <v>CHAPA DE AÇO 10 MM</v>
          </cell>
          <cell r="C1170" t="str">
            <v>KG</v>
          </cell>
          <cell r="D1170">
            <v>3.91</v>
          </cell>
          <cell r="E1170" t="str">
            <v>Seinfra CE</v>
          </cell>
        </row>
        <row r="1171">
          <cell r="A1171" t="str">
            <v>I0532</v>
          </cell>
          <cell r="B1171" t="str">
            <v>CHAPA DE AÇO 3/16"</v>
          </cell>
          <cell r="C1171" t="str">
            <v>M²</v>
          </cell>
          <cell r="D1171">
            <v>144.78</v>
          </cell>
          <cell r="E1171" t="str">
            <v>Seinfra CE</v>
          </cell>
        </row>
        <row r="1172">
          <cell r="A1172" t="str">
            <v>I0531</v>
          </cell>
          <cell r="B1172" t="str">
            <v>CHAPA DE AÇO 7/8"</v>
          </cell>
          <cell r="C1172" t="str">
            <v>KG</v>
          </cell>
          <cell r="D1172">
            <v>6.71</v>
          </cell>
          <cell r="E1172" t="str">
            <v>Seinfra CE</v>
          </cell>
        </row>
        <row r="1173">
          <cell r="A1173" t="str">
            <v>I0533</v>
          </cell>
          <cell r="B1173" t="str">
            <v>CHAPA DE AÇO GALVANIZADA 2.0 x 1.0M,  ESP=1/16"</v>
          </cell>
          <cell r="C1173" t="str">
            <v>UN</v>
          </cell>
          <cell r="D1173">
            <v>167.93</v>
          </cell>
          <cell r="E1173" t="str">
            <v>Seinfra CE</v>
          </cell>
        </row>
        <row r="1174">
          <cell r="A1174" t="str">
            <v>I0537</v>
          </cell>
          <cell r="B1174" t="str">
            <v>CHAPA DE AÇO GALVANIZADA ESP. 0.3MM</v>
          </cell>
          <cell r="C1174" t="str">
            <v>M²</v>
          </cell>
          <cell r="D1174">
            <v>29.5</v>
          </cell>
          <cell r="E1174" t="str">
            <v>Seinfra CE</v>
          </cell>
        </row>
        <row r="1175">
          <cell r="A1175" t="str">
            <v>I0538</v>
          </cell>
          <cell r="B1175" t="str">
            <v>CHAPA DE AÇO GALVANIZADA N.26. DESENV 0.33M</v>
          </cell>
          <cell r="C1175" t="str">
            <v>M</v>
          </cell>
          <cell r="D1175">
            <v>14.13</v>
          </cell>
          <cell r="E1175" t="str">
            <v>Seinfra CE</v>
          </cell>
        </row>
        <row r="1176">
          <cell r="A1176" t="str">
            <v>I0539</v>
          </cell>
          <cell r="B1176" t="str">
            <v>CHAPA DE AÇO GALVANIZADA N.26. DESENV 0.50M</v>
          </cell>
          <cell r="C1176" t="str">
            <v>M</v>
          </cell>
          <cell r="D1176">
            <v>28.63</v>
          </cell>
          <cell r="E1176" t="str">
            <v>Seinfra CE</v>
          </cell>
        </row>
        <row r="1177">
          <cell r="A1177" t="str">
            <v>I0535</v>
          </cell>
          <cell r="B1177" t="str">
            <v>CHAPA DE AÇO INOX, N.300</v>
          </cell>
          <cell r="C1177" t="str">
            <v>M²</v>
          </cell>
          <cell r="D1177">
            <v>665.08</v>
          </cell>
          <cell r="E1177" t="str">
            <v>Seinfra CE</v>
          </cell>
        </row>
        <row r="1178">
          <cell r="A1178" t="str">
            <v>I8669</v>
          </cell>
          <cell r="B1178" t="str">
            <v>CHAPA DE AÇO PARA CAMISAS METÁLICAS</v>
          </cell>
          <cell r="C1178" t="str">
            <v>KG</v>
          </cell>
          <cell r="D1178">
            <v>3</v>
          </cell>
          <cell r="E1178" t="str">
            <v>Seinfra CE</v>
          </cell>
        </row>
        <row r="1179">
          <cell r="A1179" t="str">
            <v>I0530</v>
          </cell>
          <cell r="B1179" t="str">
            <v>CHAPA DE ALUMINIO 2.00  x 1.00m N. 14</v>
          </cell>
          <cell r="C1179" t="str">
            <v>UN</v>
          </cell>
          <cell r="D1179">
            <v>195.61</v>
          </cell>
          <cell r="E1179" t="str">
            <v>Seinfra CE</v>
          </cell>
        </row>
        <row r="1180">
          <cell r="A1180" t="str">
            <v>I8232</v>
          </cell>
          <cell r="B1180" t="str">
            <v>CHAPA DE ALUMÍNIO CORRUGADA COM SUPORTE DE PERFIL EM "L"</v>
          </cell>
          <cell r="C1180" t="str">
            <v>M²</v>
          </cell>
          <cell r="D1180">
            <v>768.03</v>
          </cell>
          <cell r="E1180" t="str">
            <v>Seinfra CE</v>
          </cell>
        </row>
        <row r="1181">
          <cell r="A1181" t="str">
            <v>I8618</v>
          </cell>
          <cell r="B1181" t="str">
            <v>CHAPA DE ALUMÍNIO TIPO XADREZ LAVRADA ESP. 3mm</v>
          </cell>
          <cell r="C1181" t="str">
            <v>M²</v>
          </cell>
          <cell r="D1181">
            <v>469.75</v>
          </cell>
          <cell r="E1181" t="str">
            <v>Seinfra CE</v>
          </cell>
        </row>
        <row r="1182">
          <cell r="A1182" t="str">
            <v>I7546</v>
          </cell>
          <cell r="B1182" t="str">
            <v>CHAPA DE ALUMÍNIO XADRÊS DE 1 1/4" (8,4KG/M²)</v>
          </cell>
          <cell r="C1182" t="str">
            <v>M²</v>
          </cell>
          <cell r="D1182">
            <v>97.81</v>
          </cell>
          <cell r="E1182" t="str">
            <v>Seinfra CE</v>
          </cell>
        </row>
        <row r="1183">
          <cell r="A1183" t="str">
            <v>I8624</v>
          </cell>
          <cell r="B1183" t="str">
            <v>CHAPA EM ALUMÍNIO N.16</v>
          </cell>
          <cell r="C1183" t="str">
            <v>M²</v>
          </cell>
          <cell r="D1183">
            <v>90.69</v>
          </cell>
          <cell r="E1183" t="str">
            <v>Seinfra CE</v>
          </cell>
        </row>
        <row r="1184">
          <cell r="A1184" t="str">
            <v>I8356</v>
          </cell>
          <cell r="B1184" t="str">
            <v>CHAPA GALVANIZADA PERFURADA DE 2mm COM PINTURA ELETROSTÁTICA</v>
          </cell>
          <cell r="C1184" t="str">
            <v>M²</v>
          </cell>
          <cell r="D1184">
            <v>128</v>
          </cell>
          <cell r="E1184" t="str">
            <v>Seinfra CE</v>
          </cell>
        </row>
        <row r="1185">
          <cell r="A1185" t="str">
            <v>I0540</v>
          </cell>
          <cell r="B1185" t="str">
            <v>CHAPA LISA DE FIBROCIMENTO DE 6MM</v>
          </cell>
          <cell r="C1185" t="str">
            <v>M²</v>
          </cell>
          <cell r="D1185">
            <v>54.97</v>
          </cell>
          <cell r="E1185" t="str">
            <v>Seinfra CE</v>
          </cell>
        </row>
        <row r="1186">
          <cell r="A1186" t="str">
            <v>I0541</v>
          </cell>
          <cell r="B1186" t="str">
            <v>CHAPA MADEIRA MINERALIZADA, TIPO CELOTEX</v>
          </cell>
          <cell r="C1186" t="str">
            <v>M²</v>
          </cell>
          <cell r="D1186">
            <v>37.96</v>
          </cell>
          <cell r="E1186" t="str">
            <v>Seinfra CE</v>
          </cell>
        </row>
        <row r="1187">
          <cell r="A1187" t="str">
            <v>I7483</v>
          </cell>
          <cell r="B1187" t="str">
            <v>CHAPA METÁLICA EXTERNA</v>
          </cell>
          <cell r="C1187" t="str">
            <v>KG</v>
          </cell>
          <cell r="D1187">
            <v>4.99</v>
          </cell>
          <cell r="E1187" t="str">
            <v>Seinfra CE</v>
          </cell>
        </row>
        <row r="1188">
          <cell r="A1188" t="str">
            <v>I7482</v>
          </cell>
          <cell r="B1188" t="str">
            <v>CHAPA METÁLICA INTERNA</v>
          </cell>
          <cell r="C1188" t="str">
            <v>KG</v>
          </cell>
          <cell r="D1188">
            <v>4.99</v>
          </cell>
          <cell r="E1188" t="str">
            <v>Seinfra CE</v>
          </cell>
        </row>
        <row r="1189">
          <cell r="A1189" t="str">
            <v>I0542</v>
          </cell>
          <cell r="B1189" t="str">
            <v>CHAPA POLICARBONATO 4MM, FUME</v>
          </cell>
          <cell r="C1189" t="str">
            <v>M²</v>
          </cell>
          <cell r="D1189">
            <v>43.78</v>
          </cell>
          <cell r="E1189" t="str">
            <v>Seinfra CE</v>
          </cell>
        </row>
        <row r="1190">
          <cell r="A1190" t="str">
            <v>I0543</v>
          </cell>
          <cell r="B1190" t="str">
            <v>CHAPA POLICARBONATO 4MM, FUME C/ PELICULA REFLETIVA</v>
          </cell>
          <cell r="C1190" t="str">
            <v>UN</v>
          </cell>
          <cell r="D1190">
            <v>661.12</v>
          </cell>
          <cell r="E1190" t="str">
            <v>Seinfra CE</v>
          </cell>
        </row>
        <row r="1191">
          <cell r="A1191" t="str">
            <v>I0544</v>
          </cell>
          <cell r="B1191" t="str">
            <v>CHAPA POLICARBONATO 6MM,ALVEOLAR CRISTAL</v>
          </cell>
          <cell r="C1191" t="str">
            <v>M²</v>
          </cell>
          <cell r="D1191">
            <v>96.58</v>
          </cell>
          <cell r="E1191" t="str">
            <v>Seinfra CE</v>
          </cell>
        </row>
        <row r="1192">
          <cell r="A1192" t="str">
            <v>I0545</v>
          </cell>
          <cell r="B1192" t="str">
            <v>CHAPA POLICARBONATO 6MM,COMPACTO CRISTAL</v>
          </cell>
          <cell r="C1192" t="str">
            <v>M²</v>
          </cell>
          <cell r="D1192">
            <v>349.59</v>
          </cell>
          <cell r="E1192" t="str">
            <v>Seinfra CE</v>
          </cell>
        </row>
        <row r="1193">
          <cell r="A1193" t="str">
            <v>I6619</v>
          </cell>
          <cell r="B1193" t="str">
            <v>CHAPIM DE GRANITO VERDE MERUOCA</v>
          </cell>
          <cell r="C1193" t="str">
            <v>M²</v>
          </cell>
          <cell r="D1193">
            <v>291</v>
          </cell>
          <cell r="E1193" t="str">
            <v>Seinfra CE</v>
          </cell>
        </row>
        <row r="1194">
          <cell r="A1194" t="str">
            <v>I0546</v>
          </cell>
          <cell r="B1194" t="str">
            <v>CHAVE COMUTADORA P/ AMPERIMETRO/VOLTIMETRO</v>
          </cell>
          <cell r="C1194" t="str">
            <v>UN</v>
          </cell>
          <cell r="D1194">
            <v>63.1</v>
          </cell>
          <cell r="E1194" t="str">
            <v>Seinfra CE</v>
          </cell>
        </row>
        <row r="1195">
          <cell r="A1195" t="str">
            <v>I0547</v>
          </cell>
          <cell r="B1195" t="str">
            <v>CHAVE FACA 3X200A CLASSE 15KV</v>
          </cell>
          <cell r="C1195" t="str">
            <v>UN</v>
          </cell>
          <cell r="D1195">
            <v>776</v>
          </cell>
          <cell r="E1195" t="str">
            <v>Seinfra CE</v>
          </cell>
        </row>
        <row r="1196">
          <cell r="A1196" t="str">
            <v>I0549</v>
          </cell>
          <cell r="B1196" t="str">
            <v>CHAVE FUSIVEL INDICADORA 15KV/50A-RUPTURA 1200A</v>
          </cell>
          <cell r="C1196" t="str">
            <v>UN</v>
          </cell>
          <cell r="D1196">
            <v>254</v>
          </cell>
          <cell r="E1196" t="str">
            <v>Seinfra CE</v>
          </cell>
        </row>
        <row r="1197">
          <cell r="A1197" t="str">
            <v>I8211</v>
          </cell>
          <cell r="B1197" t="str">
            <v>CHAVE FUSÍVEL INDICADORA UNIPOLAR 15KV-300A CORRENTE RUPTURA 2,0 KV</v>
          </cell>
          <cell r="C1197" t="str">
            <v>UN</v>
          </cell>
          <cell r="D1197">
            <v>159.97999999999999</v>
          </cell>
          <cell r="E1197" t="str">
            <v>Seinfra CE</v>
          </cell>
        </row>
        <row r="1198">
          <cell r="A1198" t="str">
            <v>I0551</v>
          </cell>
          <cell r="B1198" t="str">
            <v>CHAVE GERAL 3X200A-BASE DE MARMORE</v>
          </cell>
          <cell r="C1198" t="str">
            <v>UN</v>
          </cell>
          <cell r="D1198">
            <v>315.70999999999998</v>
          </cell>
          <cell r="E1198" t="str">
            <v>Seinfra CE</v>
          </cell>
        </row>
        <row r="1199">
          <cell r="A1199" t="str">
            <v>I7537</v>
          </cell>
          <cell r="B1199" t="str">
            <v>CHAVE PRESSOSTÁTICA 2"</v>
          </cell>
          <cell r="C1199" t="str">
            <v>UN</v>
          </cell>
          <cell r="D1199">
            <v>391</v>
          </cell>
          <cell r="E1199" t="str">
            <v>Seinfra CE</v>
          </cell>
        </row>
        <row r="1200">
          <cell r="A1200" t="str">
            <v>I9072</v>
          </cell>
          <cell r="B1200" t="str">
            <v>CHAVE REVERSORA TRIPOLAR SOB CARGA 630A</v>
          </cell>
          <cell r="C1200" t="str">
            <v>UN</v>
          </cell>
          <cell r="D1200">
            <v>4288</v>
          </cell>
          <cell r="E1200" t="str">
            <v>Seinfra CE</v>
          </cell>
        </row>
        <row r="1201">
          <cell r="A1201" t="str">
            <v>I0552</v>
          </cell>
          <cell r="B1201" t="str">
            <v>CHAVE SECCIONADORA ACION. ALAVANCA 1X40A</v>
          </cell>
          <cell r="C1201" t="str">
            <v>UN</v>
          </cell>
          <cell r="D1201">
            <v>131.6</v>
          </cell>
          <cell r="E1201" t="str">
            <v>Seinfra CE</v>
          </cell>
        </row>
        <row r="1202">
          <cell r="A1202" t="str">
            <v>I0553</v>
          </cell>
          <cell r="B1202" t="str">
            <v>CHAVE SECCIONADORA ACION. ALAVANCA 3X100A</v>
          </cell>
          <cell r="C1202" t="str">
            <v>UN</v>
          </cell>
          <cell r="D1202">
            <v>401.7</v>
          </cell>
          <cell r="E1202" t="str">
            <v>Seinfra CE</v>
          </cell>
        </row>
        <row r="1203">
          <cell r="A1203" t="str">
            <v>I0554</v>
          </cell>
          <cell r="B1203" t="str">
            <v>CHAVE SECCIONADORA ACION. ALAVANCA 3X40A</v>
          </cell>
          <cell r="C1203" t="str">
            <v>UN</v>
          </cell>
          <cell r="D1203">
            <v>147.27000000000001</v>
          </cell>
          <cell r="E1203" t="str">
            <v>Seinfra CE</v>
          </cell>
        </row>
        <row r="1204">
          <cell r="A1204" t="str">
            <v>I0555</v>
          </cell>
          <cell r="B1204" t="str">
            <v>CHAVE SECCIONADORA ACION. ALAVANCA 3X63A</v>
          </cell>
          <cell r="C1204" t="str">
            <v>UN</v>
          </cell>
          <cell r="D1204">
            <v>253.1</v>
          </cell>
          <cell r="E1204" t="str">
            <v>Seinfra CE</v>
          </cell>
        </row>
        <row r="1205">
          <cell r="A1205" t="str">
            <v>I7431</v>
          </cell>
          <cell r="B1205" t="str">
            <v>CHAVE SECCIONADORA C/ FUSÍVEL, ABERTURA SOB CARGA, 15 kV, 160 A</v>
          </cell>
          <cell r="C1205" t="str">
            <v>UN</v>
          </cell>
          <cell r="D1205">
            <v>1445.1</v>
          </cell>
          <cell r="E1205" t="str">
            <v>Seinfra CE</v>
          </cell>
        </row>
        <row r="1206">
          <cell r="A1206" t="str">
            <v>I0556</v>
          </cell>
          <cell r="B1206" t="str">
            <v>CHAVE SECCIONADORA ROTATIVA 3X100A</v>
          </cell>
          <cell r="C1206" t="str">
            <v>UN</v>
          </cell>
          <cell r="D1206">
            <v>495.6</v>
          </cell>
          <cell r="E1206" t="str">
            <v>Seinfra CE</v>
          </cell>
        </row>
        <row r="1207">
          <cell r="A1207" t="str">
            <v>I0557</v>
          </cell>
          <cell r="B1207" t="str">
            <v>CHAVE SECCIONADORA ROTATIVA 3X125A</v>
          </cell>
          <cell r="C1207" t="str">
            <v>UN</v>
          </cell>
          <cell r="D1207">
            <v>546.13</v>
          </cell>
          <cell r="E1207" t="str">
            <v>Seinfra CE</v>
          </cell>
        </row>
        <row r="1208">
          <cell r="A1208" t="str">
            <v>I0558</v>
          </cell>
          <cell r="B1208" t="str">
            <v>CHAVE SECCIONADORA ROTATIVA 3X16A</v>
          </cell>
          <cell r="C1208" t="str">
            <v>UN</v>
          </cell>
          <cell r="D1208">
            <v>75.39</v>
          </cell>
          <cell r="E1208" t="str">
            <v>Seinfra CE</v>
          </cell>
        </row>
        <row r="1209">
          <cell r="A1209" t="str">
            <v>I0559</v>
          </cell>
          <cell r="B1209" t="str">
            <v>CHAVE SECCIONADORA ROTATIVA 3X200A</v>
          </cell>
          <cell r="C1209" t="str">
            <v>UN</v>
          </cell>
          <cell r="D1209">
            <v>300.2</v>
          </cell>
          <cell r="E1209" t="str">
            <v>Seinfra CE</v>
          </cell>
        </row>
        <row r="1210">
          <cell r="A1210" t="str">
            <v>I0560</v>
          </cell>
          <cell r="B1210" t="str">
            <v>CHAVE SECCIONADORA ROTATIVA 3X250A</v>
          </cell>
          <cell r="C1210" t="str">
            <v>UN</v>
          </cell>
          <cell r="D1210">
            <v>300.2</v>
          </cell>
          <cell r="E1210" t="str">
            <v>Seinfra CE</v>
          </cell>
        </row>
        <row r="1211">
          <cell r="A1211" t="str">
            <v>I0561</v>
          </cell>
          <cell r="B1211" t="str">
            <v>CHAVE SECCIONADORA ROTATIVA 3X25A</v>
          </cell>
          <cell r="C1211" t="str">
            <v>UN</v>
          </cell>
          <cell r="D1211">
            <v>92.85</v>
          </cell>
          <cell r="E1211" t="str">
            <v>Seinfra CE</v>
          </cell>
        </row>
        <row r="1212">
          <cell r="A1212" t="str">
            <v>I0562</v>
          </cell>
          <cell r="B1212" t="str">
            <v>CHAVE SECCIONADORA ROTATIVA 3X40A</v>
          </cell>
          <cell r="C1212" t="str">
            <v>UN</v>
          </cell>
          <cell r="D1212">
            <v>183.4</v>
          </cell>
          <cell r="E1212" t="str">
            <v>Seinfra CE</v>
          </cell>
        </row>
        <row r="1213">
          <cell r="A1213" t="str">
            <v>I0563</v>
          </cell>
          <cell r="B1213" t="str">
            <v>CHAVE SECCIONADORA ROTATIVA 3X63A</v>
          </cell>
          <cell r="C1213" t="str">
            <v>UN</v>
          </cell>
          <cell r="D1213">
            <v>251.8</v>
          </cell>
          <cell r="E1213" t="str">
            <v>Seinfra CE</v>
          </cell>
        </row>
        <row r="1214">
          <cell r="A1214" t="str">
            <v>I7437</v>
          </cell>
          <cell r="B1214" t="str">
            <v>CHAVE SELETORA DE 3 POSIÇÕES</v>
          </cell>
          <cell r="C1214" t="str">
            <v>UN</v>
          </cell>
          <cell r="D1214">
            <v>103.5</v>
          </cell>
          <cell r="E1214" t="str">
            <v>Seinfra CE</v>
          </cell>
        </row>
        <row r="1215">
          <cell r="A1215" t="str">
            <v>I0791</v>
          </cell>
          <cell r="B1215" t="str">
            <v>CHUMBADOR DE 3/8''</v>
          </cell>
          <cell r="C1215" t="str">
            <v>UN</v>
          </cell>
          <cell r="D1215">
            <v>2</v>
          </cell>
          <cell r="E1215" t="str">
            <v>Seinfra CE</v>
          </cell>
        </row>
        <row r="1216">
          <cell r="A1216" t="str">
            <v>I7552</v>
          </cell>
          <cell r="B1216" t="str">
            <v>CHUMBADOR FISCHER FCB 1/4"</v>
          </cell>
          <cell r="C1216" t="str">
            <v>UN</v>
          </cell>
          <cell r="D1216">
            <v>1</v>
          </cell>
          <cell r="E1216" t="str">
            <v>Seinfra CE</v>
          </cell>
        </row>
        <row r="1217">
          <cell r="A1217" t="str">
            <v>I0793</v>
          </cell>
          <cell r="B1217" t="str">
            <v>CHUMBADOR TIPO PARABOULT 1/4 X 1 3/4"</v>
          </cell>
          <cell r="C1217" t="str">
            <v>UN</v>
          </cell>
          <cell r="D1217">
            <v>1.5</v>
          </cell>
          <cell r="E1217" t="str">
            <v>Seinfra CE</v>
          </cell>
        </row>
        <row r="1218">
          <cell r="A1218" t="str">
            <v>I0990</v>
          </cell>
          <cell r="B1218" t="str">
            <v>CHUMBADOR TIPO PARABOULT 3/4"x6 1/4"</v>
          </cell>
          <cell r="C1218" t="str">
            <v>UN</v>
          </cell>
          <cell r="D1218">
            <v>14.99</v>
          </cell>
          <cell r="E1218" t="str">
            <v>Seinfra CE</v>
          </cell>
        </row>
        <row r="1219">
          <cell r="A1219" t="str">
            <v>I0794</v>
          </cell>
          <cell r="B1219" t="str">
            <v>CHUMBADOR TIPO PARABOULT 3/8 X 3 1/2"</v>
          </cell>
          <cell r="C1219" t="str">
            <v>UN</v>
          </cell>
          <cell r="D1219">
            <v>2.42</v>
          </cell>
          <cell r="E1219" t="str">
            <v>Seinfra CE</v>
          </cell>
        </row>
        <row r="1220">
          <cell r="A1220" t="str">
            <v>I6167</v>
          </cell>
          <cell r="B1220" t="str">
            <v>CHUVEIRO COM ARTICULAÇÃO CROMADO 1/2"</v>
          </cell>
          <cell r="C1220" t="str">
            <v>UN</v>
          </cell>
          <cell r="D1220">
            <v>75.63</v>
          </cell>
          <cell r="E1220" t="str">
            <v>Seinfra CE</v>
          </cell>
        </row>
        <row r="1221">
          <cell r="A1221" t="str">
            <v>I0795</v>
          </cell>
          <cell r="B1221" t="str">
            <v>CHUVEIRO ELETRICO 220V/2500W</v>
          </cell>
          <cell r="C1221" t="str">
            <v>UN</v>
          </cell>
          <cell r="D1221">
            <v>225</v>
          </cell>
          <cell r="E1221" t="str">
            <v>Seinfra CE</v>
          </cell>
        </row>
        <row r="1222">
          <cell r="A1222" t="str">
            <v>I0796</v>
          </cell>
          <cell r="B1222" t="str">
            <v>CHUVEIRO PLASTICO</v>
          </cell>
          <cell r="C1222" t="str">
            <v>UN</v>
          </cell>
          <cell r="D1222">
            <v>6.5</v>
          </cell>
          <cell r="E1222" t="str">
            <v>Seinfra CE</v>
          </cell>
        </row>
        <row r="1223">
          <cell r="A1223" t="str">
            <v>I0797</v>
          </cell>
          <cell r="B1223" t="str">
            <v>CHUVEIRO-DUCHA CROMADO 1/2''</v>
          </cell>
          <cell r="C1223" t="str">
            <v>UN</v>
          </cell>
          <cell r="D1223">
            <v>46.2</v>
          </cell>
          <cell r="E1223" t="str">
            <v>Seinfra CE</v>
          </cell>
        </row>
        <row r="1224">
          <cell r="A1224" t="str">
            <v>I0799</v>
          </cell>
          <cell r="B1224" t="str">
            <v>CIMENTO BRANCO</v>
          </cell>
          <cell r="C1224" t="str">
            <v>KG</v>
          </cell>
          <cell r="D1224">
            <v>2.81</v>
          </cell>
          <cell r="E1224" t="str">
            <v>Seinfra CE</v>
          </cell>
        </row>
        <row r="1225">
          <cell r="A1225" t="str">
            <v>I0800</v>
          </cell>
          <cell r="B1225" t="str">
            <v>CIMENTO COLANTE</v>
          </cell>
          <cell r="C1225" t="str">
            <v>KG</v>
          </cell>
          <cell r="D1225">
            <v>0.65</v>
          </cell>
          <cell r="E1225" t="str">
            <v>Seinfra CE</v>
          </cell>
        </row>
        <row r="1226">
          <cell r="A1226" t="str">
            <v>I0801</v>
          </cell>
          <cell r="B1226" t="str">
            <v>CIMENTO ESPECIAL IMPERMEABILIZANTE N.1</v>
          </cell>
          <cell r="C1226" t="str">
            <v>KG</v>
          </cell>
          <cell r="D1226">
            <v>3.54</v>
          </cell>
          <cell r="E1226" t="str">
            <v>Seinfra CE</v>
          </cell>
        </row>
        <row r="1227">
          <cell r="A1227" t="str">
            <v>I0802</v>
          </cell>
          <cell r="B1227" t="str">
            <v>CIMENTO ESPECIAL TIPO K11 DA HEI'DI</v>
          </cell>
          <cell r="C1227" t="str">
            <v>KG</v>
          </cell>
          <cell r="D1227">
            <v>9.35</v>
          </cell>
          <cell r="E1227" t="str">
            <v>Seinfra CE</v>
          </cell>
        </row>
        <row r="1228">
          <cell r="A1228" t="str">
            <v>I0803</v>
          </cell>
          <cell r="B1228" t="str">
            <v>CIMENTO ESPECIAL TIPO KZ DA HEY"DI</v>
          </cell>
          <cell r="C1228" t="str">
            <v>KG</v>
          </cell>
          <cell r="D1228">
            <v>11.4</v>
          </cell>
          <cell r="E1228" t="str">
            <v>Seinfra CE</v>
          </cell>
        </row>
        <row r="1229">
          <cell r="A1229" t="str">
            <v>I0804</v>
          </cell>
          <cell r="B1229" t="str">
            <v>CIMENTO IMPERMEABILIZANTE DE PEGA ULTRA RAPIDO</v>
          </cell>
          <cell r="C1229" t="str">
            <v>KG</v>
          </cell>
          <cell r="D1229">
            <v>3.84</v>
          </cell>
          <cell r="E1229" t="str">
            <v>Seinfra CE</v>
          </cell>
        </row>
        <row r="1230">
          <cell r="A1230" t="str">
            <v>I0805</v>
          </cell>
          <cell r="B1230" t="str">
            <v>CIMENTO PORTLAND</v>
          </cell>
          <cell r="C1230" t="str">
            <v>KG</v>
          </cell>
          <cell r="D1230">
            <v>0.5</v>
          </cell>
          <cell r="E1230" t="str">
            <v>Seinfra CE</v>
          </cell>
        </row>
        <row r="1231">
          <cell r="A1231" t="str">
            <v>I7954</v>
          </cell>
          <cell r="B1231" t="str">
            <v>CIMENTO PORTLAND À GRANEL</v>
          </cell>
          <cell r="C1231" t="str">
            <v>KG</v>
          </cell>
          <cell r="D1231">
            <v>0.41</v>
          </cell>
          <cell r="E1231" t="str">
            <v>Seinfra CE</v>
          </cell>
        </row>
        <row r="1232">
          <cell r="A1232" t="str">
            <v>I0806</v>
          </cell>
          <cell r="B1232" t="str">
            <v>CINTA DE AÇO GALVANIZADO</v>
          </cell>
          <cell r="C1232" t="str">
            <v>UN</v>
          </cell>
          <cell r="D1232">
            <v>8.0299999999999994</v>
          </cell>
          <cell r="E1232" t="str">
            <v>Seinfra CE</v>
          </cell>
        </row>
        <row r="1233">
          <cell r="A1233" t="str">
            <v>I6788</v>
          </cell>
          <cell r="B1233" t="str">
            <v>CINTA DE ALUMINIO 1/2"</v>
          </cell>
          <cell r="C1233" t="str">
            <v>M</v>
          </cell>
          <cell r="D1233">
            <v>0.83</v>
          </cell>
          <cell r="E1233" t="str">
            <v>Seinfra CE</v>
          </cell>
        </row>
        <row r="1234">
          <cell r="A1234" t="str">
            <v>I0807</v>
          </cell>
          <cell r="B1234" t="str">
            <v>CITIPLAC J-2 - FORNECIMENTO E EXECUÇÃO</v>
          </cell>
          <cell r="C1234" t="str">
            <v>M²</v>
          </cell>
          <cell r="D1234">
            <v>21.6</v>
          </cell>
          <cell r="E1234" t="str">
            <v>Seinfra CE</v>
          </cell>
        </row>
        <row r="1235">
          <cell r="A1235" t="str">
            <v>I7925</v>
          </cell>
          <cell r="B1235" t="str">
            <v>CLARABÓIA ARTIFICIAL 60X200CM COM DIFUSOR APOIADO NO FORRO E LUMINÁRIA MAIS REATOR ELETRÔNICO APLICADOS NA LAJE PARA 2 FLUORESCENTES 32W COR QUENTE</v>
          </cell>
          <cell r="C1235" t="str">
            <v>UN</v>
          </cell>
          <cell r="D1235">
            <v>109.62</v>
          </cell>
          <cell r="E1235" t="str">
            <v>Seinfra CE</v>
          </cell>
        </row>
        <row r="1236">
          <cell r="A1236" t="str">
            <v>I0808</v>
          </cell>
          <cell r="B1236" t="str">
            <v>CLEATS P/LIGACAO APARENTE</v>
          </cell>
          <cell r="C1236" t="str">
            <v>UN</v>
          </cell>
          <cell r="D1236">
            <v>0.37</v>
          </cell>
          <cell r="E1236" t="str">
            <v>Seinfra CE</v>
          </cell>
        </row>
        <row r="1237">
          <cell r="A1237" t="str">
            <v>I8698</v>
          </cell>
          <cell r="B1237" t="str">
            <v>CLORADOR DE PASTILHA PARA CLORO ORGÂNICO - CAPACIDADE E AUTONOMIA MÍNIMA PARA TRATAR 2.500M³ DE ÁGUA POR CARGA DE CLORO</v>
          </cell>
          <cell r="C1237" t="str">
            <v>UN</v>
          </cell>
          <cell r="D1237">
            <v>2648.29</v>
          </cell>
          <cell r="E1237" t="str">
            <v>Seinfra CE</v>
          </cell>
        </row>
        <row r="1238">
          <cell r="A1238" t="str">
            <v>I6622</v>
          </cell>
          <cell r="B1238" t="str">
            <v>CLORADOR P/ CLORO GASOSO COMPLETO, CAPACIDADE ATÉ 2 Kg/h OU 48 Kg/dia</v>
          </cell>
          <cell r="C1238" t="str">
            <v>UN</v>
          </cell>
          <cell r="D1238">
            <v>1780</v>
          </cell>
          <cell r="E1238" t="str">
            <v>Seinfra CE</v>
          </cell>
        </row>
        <row r="1239">
          <cell r="A1239" t="str">
            <v>I6628</v>
          </cell>
          <cell r="B1239" t="str">
            <v>CLORADOR P/CLORO GASOSO COMPLETO, CAPACIDADE 10Kg/h OU 240 Kg/dia</v>
          </cell>
          <cell r="C1239" t="str">
            <v>UN</v>
          </cell>
          <cell r="D1239">
            <v>2240</v>
          </cell>
          <cell r="E1239" t="str">
            <v>Seinfra CE</v>
          </cell>
        </row>
        <row r="1240">
          <cell r="A1240" t="str">
            <v>I6627</v>
          </cell>
          <cell r="B1240" t="str">
            <v>CLORADOR P/CLORO GASOSO COMPLETO,CAPACIDADE 4 Kg/h OU 96 Kg/dia</v>
          </cell>
          <cell r="C1240" t="str">
            <v>UN</v>
          </cell>
          <cell r="D1240">
            <v>1920</v>
          </cell>
          <cell r="E1240" t="str">
            <v>Seinfra CE</v>
          </cell>
        </row>
        <row r="1241">
          <cell r="A1241" t="str">
            <v>I0810</v>
          </cell>
          <cell r="B1241" t="str">
            <v>COBOGÓ ANTI-CHUVA (50x40)CM</v>
          </cell>
          <cell r="C1241" t="str">
            <v>UN</v>
          </cell>
          <cell r="D1241">
            <v>4.21</v>
          </cell>
          <cell r="E1241" t="str">
            <v>Seinfra CE</v>
          </cell>
        </row>
        <row r="1242">
          <cell r="A1242" t="str">
            <v>I0811</v>
          </cell>
          <cell r="B1242" t="str">
            <v>COBOGO DE CIMENTO TIPO DIAMANTE</v>
          </cell>
          <cell r="C1242" t="str">
            <v>M²</v>
          </cell>
          <cell r="D1242">
            <v>49.77</v>
          </cell>
          <cell r="E1242" t="str">
            <v>Seinfra CE</v>
          </cell>
        </row>
        <row r="1243">
          <cell r="A1243" t="str">
            <v>I0822</v>
          </cell>
          <cell r="B1243" t="str">
            <v>COBOGO DE CONCRETO TIPO PESTANA (32x12x6)CM</v>
          </cell>
          <cell r="C1243" t="str">
            <v>UN</v>
          </cell>
          <cell r="D1243">
            <v>1.88</v>
          </cell>
          <cell r="E1243" t="str">
            <v>Seinfra CE</v>
          </cell>
        </row>
        <row r="1244">
          <cell r="A1244" t="str">
            <v>I0823</v>
          </cell>
          <cell r="B1244" t="str">
            <v>COBOGO DE CONCRETO TIPO VENEZIANO (50X50X6)CM</v>
          </cell>
          <cell r="C1244" t="str">
            <v>UN</v>
          </cell>
          <cell r="D1244">
            <v>4.07</v>
          </cell>
          <cell r="E1244" t="str">
            <v>Seinfra CE</v>
          </cell>
        </row>
        <row r="1245">
          <cell r="A1245" t="str">
            <v>I8360</v>
          </cell>
          <cell r="B1245" t="str">
            <v>COBOGÓ DE VIDRO 20x10x18 cm</v>
          </cell>
          <cell r="C1245" t="str">
            <v>UN</v>
          </cell>
          <cell r="D1245">
            <v>16.8</v>
          </cell>
          <cell r="E1245" t="str">
            <v>Seinfra CE</v>
          </cell>
        </row>
        <row r="1246">
          <cell r="A1246" t="str">
            <v>I0812</v>
          </cell>
          <cell r="B1246" t="str">
            <v>COELCE - LIGAÇÃO TRIFASICA</v>
          </cell>
          <cell r="C1246" t="str">
            <v>UN</v>
          </cell>
          <cell r="D1246">
            <v>369.65</v>
          </cell>
          <cell r="E1246" t="str">
            <v>Seinfra CE</v>
          </cell>
        </row>
        <row r="1247">
          <cell r="A1247" t="str">
            <v>I0813</v>
          </cell>
          <cell r="B1247" t="str">
            <v>COFRE-TRANCA PARA GRADES DE FERRO</v>
          </cell>
          <cell r="C1247" t="str">
            <v>UN</v>
          </cell>
          <cell r="D1247">
            <v>2455</v>
          </cell>
          <cell r="E1247" t="str">
            <v>Seinfra CE</v>
          </cell>
        </row>
        <row r="1248">
          <cell r="A1248" t="str">
            <v>I0814</v>
          </cell>
          <cell r="B1248" t="str">
            <v>COLA ESPECIAL 'PVA'</v>
          </cell>
          <cell r="C1248" t="str">
            <v>KG</v>
          </cell>
          <cell r="D1248">
            <v>18.3</v>
          </cell>
          <cell r="E1248" t="str">
            <v>Seinfra CE</v>
          </cell>
        </row>
        <row r="1249">
          <cell r="A1249" t="str">
            <v>I0815</v>
          </cell>
          <cell r="B1249" t="str">
            <v>COLA ESPECIAL DE NEOPRENE</v>
          </cell>
          <cell r="C1249" t="str">
            <v>KG</v>
          </cell>
          <cell r="D1249">
            <v>20.010000000000002</v>
          </cell>
          <cell r="E1249" t="str">
            <v>Seinfra CE</v>
          </cell>
        </row>
        <row r="1250">
          <cell r="A1250" t="str">
            <v>I0816</v>
          </cell>
          <cell r="B1250" t="str">
            <v>COLA FORMICA</v>
          </cell>
          <cell r="C1250" t="str">
            <v>KG</v>
          </cell>
          <cell r="D1250">
            <v>15.36</v>
          </cell>
          <cell r="E1250" t="str">
            <v>Seinfra CE</v>
          </cell>
        </row>
        <row r="1251">
          <cell r="A1251" t="str">
            <v>I0817</v>
          </cell>
          <cell r="B1251" t="str">
            <v>COLA PARA PINTURA</v>
          </cell>
          <cell r="C1251" t="str">
            <v>KG</v>
          </cell>
          <cell r="D1251">
            <v>8.36</v>
          </cell>
          <cell r="E1251" t="str">
            <v>Seinfra CE</v>
          </cell>
        </row>
        <row r="1252">
          <cell r="A1252" t="str">
            <v>I8621</v>
          </cell>
          <cell r="B1252" t="str">
            <v>COLA VINIL PARA PVC</v>
          </cell>
          <cell r="C1252" t="str">
            <v>KG</v>
          </cell>
          <cell r="D1252">
            <v>30.67</v>
          </cell>
          <cell r="E1252" t="str">
            <v>Seinfra CE</v>
          </cell>
        </row>
        <row r="1253">
          <cell r="A1253" t="str">
            <v>I2911</v>
          </cell>
          <cell r="B1253" t="str">
            <v>COLAR  DE TOMADA SAIDA ROSC. BUCHA LATÃO DN 75 x 1/2"</v>
          </cell>
          <cell r="C1253" t="str">
            <v>UN</v>
          </cell>
          <cell r="D1253">
            <v>6.4</v>
          </cell>
          <cell r="E1253" t="str">
            <v>Seinfra CE</v>
          </cell>
        </row>
        <row r="1254">
          <cell r="A1254" t="str">
            <v>I2917</v>
          </cell>
          <cell r="B1254" t="str">
            <v>COLAR DE TOMADA FoFo P/ TUBOS DE PVC DN 100 x 1"</v>
          </cell>
          <cell r="C1254" t="str">
            <v>UN</v>
          </cell>
          <cell r="D1254">
            <v>38.770000000000003</v>
          </cell>
          <cell r="E1254" t="str">
            <v>Seinfra CE</v>
          </cell>
        </row>
        <row r="1255">
          <cell r="A1255" t="str">
            <v>I2919</v>
          </cell>
          <cell r="B1255" t="str">
            <v>COLAR DE TOMADA FoFo P/ TUBOS DE PVC DN 150 x 1"</v>
          </cell>
          <cell r="C1255" t="str">
            <v>UN</v>
          </cell>
          <cell r="D1255">
            <v>48.29</v>
          </cell>
          <cell r="E1255" t="str">
            <v>Seinfra CE</v>
          </cell>
        </row>
        <row r="1256">
          <cell r="A1256" t="str">
            <v>I2918</v>
          </cell>
          <cell r="B1256" t="str">
            <v>COLAR DE TOMADA FoFo P/ TUBOS DE PVC DN 150 x 3/4"</v>
          </cell>
          <cell r="C1256" t="str">
            <v>UN</v>
          </cell>
          <cell r="D1256">
            <v>48.29</v>
          </cell>
          <cell r="E1256" t="str">
            <v>Seinfra CE</v>
          </cell>
        </row>
        <row r="1257">
          <cell r="A1257" t="str">
            <v>I2921</v>
          </cell>
          <cell r="B1257" t="str">
            <v>COLAR DE TOMADA FoFo P/ TUBOS DE PVC DN 200 x 1"</v>
          </cell>
          <cell r="C1257" t="str">
            <v>UN</v>
          </cell>
          <cell r="D1257">
            <v>75.89</v>
          </cell>
          <cell r="E1257" t="str">
            <v>Seinfra CE</v>
          </cell>
        </row>
        <row r="1258">
          <cell r="A1258" t="str">
            <v>I2920</v>
          </cell>
          <cell r="B1258" t="str">
            <v>COLAR DE TOMADA FoFo P/ TUBOS DE PVC DN 200 x 3/4"</v>
          </cell>
          <cell r="C1258" t="str">
            <v>UN</v>
          </cell>
          <cell r="D1258">
            <v>75.89</v>
          </cell>
          <cell r="E1258" t="str">
            <v>Seinfra CE</v>
          </cell>
        </row>
        <row r="1259">
          <cell r="A1259" t="str">
            <v>I2923</v>
          </cell>
          <cell r="B1259" t="str">
            <v>COLAR DE TOMADA FoFo P/ TUBOS DE PVC DN 250 x 1"</v>
          </cell>
          <cell r="C1259" t="str">
            <v>UN</v>
          </cell>
          <cell r="D1259">
            <v>84.63</v>
          </cell>
          <cell r="E1259" t="str">
            <v>Seinfra CE</v>
          </cell>
        </row>
        <row r="1260">
          <cell r="A1260" t="str">
            <v>I2922</v>
          </cell>
          <cell r="B1260" t="str">
            <v>COLAR DE TOMADA FoFo P/ TUBOS DE PVC DN 250 x 3/4"</v>
          </cell>
          <cell r="C1260" t="str">
            <v>UN</v>
          </cell>
          <cell r="D1260">
            <v>84.63</v>
          </cell>
          <cell r="E1260" t="str">
            <v>Seinfra CE</v>
          </cell>
        </row>
        <row r="1261">
          <cell r="A1261" t="str">
            <v>I2925</v>
          </cell>
          <cell r="B1261" t="str">
            <v>COLAR DE TOMADA FoFo P/ TUBOS DE PVC DN 300 x 1"</v>
          </cell>
          <cell r="C1261" t="str">
            <v>UN</v>
          </cell>
          <cell r="D1261">
            <v>94.27</v>
          </cell>
          <cell r="E1261" t="str">
            <v>Seinfra CE</v>
          </cell>
        </row>
        <row r="1262">
          <cell r="A1262" t="str">
            <v>I2924</v>
          </cell>
          <cell r="B1262" t="str">
            <v>COLAR DE TOMADA FoFo P/ TUBOS DE PVC DN 300 x 3/4"</v>
          </cell>
          <cell r="C1262" t="str">
            <v>UN</v>
          </cell>
          <cell r="D1262">
            <v>94.27</v>
          </cell>
          <cell r="E1262" t="str">
            <v>Seinfra CE</v>
          </cell>
        </row>
        <row r="1263">
          <cell r="A1263" t="str">
            <v>I2915</v>
          </cell>
          <cell r="B1263" t="str">
            <v>COLAR DE TOMADA FoFo P/ TUBOS DE PVC DN 50 x 1"</v>
          </cell>
          <cell r="C1263" t="str">
            <v>UN</v>
          </cell>
          <cell r="D1263">
            <v>27.54</v>
          </cell>
          <cell r="E1263" t="str">
            <v>Seinfra CE</v>
          </cell>
        </row>
        <row r="1264">
          <cell r="A1264" t="str">
            <v>I2916</v>
          </cell>
          <cell r="B1264" t="str">
            <v>COLAR DE TOMADA FoFo P/ TUBOS DE PVC DN 75 x 1"</v>
          </cell>
          <cell r="C1264" t="str">
            <v>UN</v>
          </cell>
          <cell r="D1264">
            <v>30.52</v>
          </cell>
          <cell r="E1264" t="str">
            <v>Seinfra CE</v>
          </cell>
        </row>
        <row r="1265">
          <cell r="A1265" t="str">
            <v>I2927</v>
          </cell>
          <cell r="B1265" t="str">
            <v>COLAR DE TOMADA FoFo P/TUBOS PVC / DEFoFo DN 100 x 1"</v>
          </cell>
          <cell r="C1265" t="str">
            <v>UN</v>
          </cell>
          <cell r="D1265">
            <v>38.770000000000003</v>
          </cell>
          <cell r="E1265" t="str">
            <v>Seinfra CE</v>
          </cell>
        </row>
        <row r="1266">
          <cell r="A1266" t="str">
            <v>I2926</v>
          </cell>
          <cell r="B1266" t="str">
            <v>COLAR DE TOMADA FoFo P/TUBOS PVC / DEFoFo DN 100 x 3/4"</v>
          </cell>
          <cell r="C1266" t="str">
            <v>UN</v>
          </cell>
          <cell r="D1266">
            <v>38.770000000000003</v>
          </cell>
          <cell r="E1266" t="str">
            <v>Seinfra CE</v>
          </cell>
        </row>
        <row r="1267">
          <cell r="A1267" t="str">
            <v>I2929</v>
          </cell>
          <cell r="B1267" t="str">
            <v>COLAR DE TOMADA FoFo P/TUBOS PVC / DEFoFo DN 150 x 1"</v>
          </cell>
          <cell r="C1267" t="str">
            <v>UN</v>
          </cell>
          <cell r="D1267">
            <v>48.29</v>
          </cell>
          <cell r="E1267" t="str">
            <v>Seinfra CE</v>
          </cell>
        </row>
        <row r="1268">
          <cell r="A1268" t="str">
            <v>I2928</v>
          </cell>
          <cell r="B1268" t="str">
            <v>COLAR DE TOMADA FoFo P/TUBOS PVC / DEFoFo DN 150 x 3/4"</v>
          </cell>
          <cell r="C1268" t="str">
            <v>UN</v>
          </cell>
          <cell r="D1268">
            <v>48.29</v>
          </cell>
          <cell r="E1268" t="str">
            <v>Seinfra CE</v>
          </cell>
        </row>
        <row r="1269">
          <cell r="A1269" t="str">
            <v>I2931</v>
          </cell>
          <cell r="B1269" t="str">
            <v>COLAR DE TOMADA FoFo P/TUBOS PVC / DEFoFo DN 200 x 1"</v>
          </cell>
          <cell r="C1269" t="str">
            <v>UN</v>
          </cell>
          <cell r="D1269">
            <v>75.89</v>
          </cell>
          <cell r="E1269" t="str">
            <v>Seinfra CE</v>
          </cell>
        </row>
        <row r="1270">
          <cell r="A1270" t="str">
            <v>I2930</v>
          </cell>
          <cell r="B1270" t="str">
            <v>COLAR DE TOMADA FoFo P/TUBOS PVC / DEFoFo DN 200 x 3/4"</v>
          </cell>
          <cell r="C1270" t="str">
            <v>UN</v>
          </cell>
          <cell r="D1270">
            <v>75.89</v>
          </cell>
          <cell r="E1270" t="str">
            <v>Seinfra CE</v>
          </cell>
        </row>
        <row r="1271">
          <cell r="A1271" t="str">
            <v>I2933</v>
          </cell>
          <cell r="B1271" t="str">
            <v>COLAR DE TOMADA FoFo P/TUBOS PVC / DEFoFo DN 250 x 1"</v>
          </cell>
          <cell r="C1271" t="str">
            <v>UN</v>
          </cell>
          <cell r="D1271">
            <v>84.63</v>
          </cell>
          <cell r="E1271" t="str">
            <v>Seinfra CE</v>
          </cell>
        </row>
        <row r="1272">
          <cell r="A1272" t="str">
            <v>I2932</v>
          </cell>
          <cell r="B1272" t="str">
            <v>COLAR DE TOMADA FoFo P/TUBOS PVC / DEFoFo DN 250 x 3/4"</v>
          </cell>
          <cell r="C1272" t="str">
            <v>UN</v>
          </cell>
          <cell r="D1272">
            <v>84.63</v>
          </cell>
          <cell r="E1272" t="str">
            <v>Seinfra CE</v>
          </cell>
        </row>
        <row r="1273">
          <cell r="A1273" t="str">
            <v>I2935</v>
          </cell>
          <cell r="B1273" t="str">
            <v>COLAR DE TOMADA FoFo P/TUBOS PVC / DEFoFo DN 300 x 1"</v>
          </cell>
          <cell r="C1273" t="str">
            <v>UN</v>
          </cell>
          <cell r="D1273">
            <v>94.27</v>
          </cell>
          <cell r="E1273" t="str">
            <v>Seinfra CE</v>
          </cell>
        </row>
        <row r="1274">
          <cell r="A1274" t="str">
            <v>I2934</v>
          </cell>
          <cell r="B1274" t="str">
            <v>COLAR DE TOMADA FoFo P/TUBOS PVC / DEFoFo DN 300 x 3/4"</v>
          </cell>
          <cell r="C1274" t="str">
            <v>UN</v>
          </cell>
          <cell r="D1274">
            <v>94.27</v>
          </cell>
          <cell r="E1274" t="str">
            <v>Seinfra CE</v>
          </cell>
        </row>
        <row r="1275">
          <cell r="A1275" t="str">
            <v>I8392</v>
          </cell>
          <cell r="B1275" t="str">
            <v>COLAR DE TOMADA POLIPROPILENO C/TRAVAS SAÍDA ROSC. DN 100 x 1/2"</v>
          </cell>
          <cell r="C1275" t="str">
            <v>UN</v>
          </cell>
          <cell r="D1275">
            <v>7.2</v>
          </cell>
          <cell r="E1275" t="str">
            <v>Seinfra CE</v>
          </cell>
        </row>
        <row r="1276">
          <cell r="A1276" t="str">
            <v>I8393</v>
          </cell>
          <cell r="B1276" t="str">
            <v>COLAR DE TOMADA POLIPROPILENO C/TRAVAS SAÍDA ROSC. DN 100 x 3/4"</v>
          </cell>
          <cell r="C1276" t="str">
            <v>UN</v>
          </cell>
          <cell r="D1276">
            <v>7.08</v>
          </cell>
          <cell r="E1276" t="str">
            <v>Seinfra CE</v>
          </cell>
        </row>
        <row r="1277">
          <cell r="A1277" t="str">
            <v>I8386</v>
          </cell>
          <cell r="B1277" t="str">
            <v>COLAR DE TOMADA POLIPROPILENO C/TRAVAS SAÍDA ROSC. DN 32 x 1/2"</v>
          </cell>
          <cell r="C1277" t="str">
            <v>UN</v>
          </cell>
          <cell r="D1277">
            <v>4.97</v>
          </cell>
          <cell r="E1277" t="str">
            <v>Seinfra CE</v>
          </cell>
        </row>
        <row r="1278">
          <cell r="A1278" t="str">
            <v>I8387</v>
          </cell>
          <cell r="B1278" t="str">
            <v>COLAR DE TOMADA POLIPROPILENO C/TRAVAS SAÍDA ROSC. DN 32 x 3/4"</v>
          </cell>
          <cell r="C1278" t="str">
            <v>UN</v>
          </cell>
          <cell r="D1278">
            <v>4.79</v>
          </cell>
          <cell r="E1278" t="str">
            <v>Seinfra CE</v>
          </cell>
        </row>
        <row r="1279">
          <cell r="A1279" t="str">
            <v>I8388</v>
          </cell>
          <cell r="B1279" t="str">
            <v>COLAR DE TOMADA POLIPROPILENO C/TRAVAS SAÍDA ROSC. DN 50 x 1/2"</v>
          </cell>
          <cell r="C1279" t="str">
            <v>UN</v>
          </cell>
          <cell r="D1279">
            <v>3.39</v>
          </cell>
          <cell r="E1279" t="str">
            <v>Seinfra CE</v>
          </cell>
        </row>
        <row r="1280">
          <cell r="A1280" t="str">
            <v>I8389</v>
          </cell>
          <cell r="B1280" t="str">
            <v>COLAR DE TOMADA POLIPROPILENO C/TRAVAS SAÍDA ROSC. DN 50 x 3/4"</v>
          </cell>
          <cell r="C1280" t="str">
            <v>UN</v>
          </cell>
          <cell r="D1280">
            <v>3.16</v>
          </cell>
          <cell r="E1280" t="str">
            <v>Seinfra CE</v>
          </cell>
        </row>
        <row r="1281">
          <cell r="A1281" t="str">
            <v>I8390</v>
          </cell>
          <cell r="B1281" t="str">
            <v>COLAR DE TOMADA POLIPROPILENO C/TRAVAS SAÍDA ROSC. DN 75 x 1/2"</v>
          </cell>
          <cell r="C1281" t="str">
            <v>UN</v>
          </cell>
          <cell r="D1281">
            <v>6.58</v>
          </cell>
          <cell r="E1281" t="str">
            <v>Seinfra CE</v>
          </cell>
        </row>
        <row r="1282">
          <cell r="A1282" t="str">
            <v>I8391</v>
          </cell>
          <cell r="B1282" t="str">
            <v>COLAR DE TOMADA POLIPROPILENO C/TRAVAS SAÍDA ROSC. DN 75 x 3/4"</v>
          </cell>
          <cell r="C1282" t="str">
            <v>UN</v>
          </cell>
          <cell r="D1282">
            <v>6.45</v>
          </cell>
          <cell r="E1282" t="str">
            <v>Seinfra CE</v>
          </cell>
        </row>
        <row r="1283">
          <cell r="A1283" t="str">
            <v>I2907</v>
          </cell>
          <cell r="B1283" t="str">
            <v>COLAR DE TOMADA PVC C/TRAVAS SAIDA ROSC. DN 100 x 1/2"</v>
          </cell>
          <cell r="C1283" t="str">
            <v>UN</v>
          </cell>
          <cell r="D1283">
            <v>8.1999999999999993</v>
          </cell>
          <cell r="E1283" t="str">
            <v>Seinfra CE</v>
          </cell>
        </row>
        <row r="1284">
          <cell r="A1284" t="str">
            <v>I2908</v>
          </cell>
          <cell r="B1284" t="str">
            <v>COLAR DE TOMADA PVC C/TRAVAS SAIDA ROSC. DN 100 x 3/4"</v>
          </cell>
          <cell r="C1284" t="str">
            <v>UN</v>
          </cell>
          <cell r="D1284">
            <v>7.85</v>
          </cell>
          <cell r="E1284" t="str">
            <v>Seinfra CE</v>
          </cell>
        </row>
        <row r="1285">
          <cell r="A1285" t="str">
            <v>I2901</v>
          </cell>
          <cell r="B1285" t="str">
            <v>COLAR DE TOMADA PVC C/TRAVAS SAIDA ROSC. DN 32 x 1/2"</v>
          </cell>
          <cell r="C1285" t="str">
            <v>UN</v>
          </cell>
          <cell r="D1285">
            <v>4.1500000000000004</v>
          </cell>
          <cell r="E1285" t="str">
            <v>Seinfra CE</v>
          </cell>
        </row>
        <row r="1286">
          <cell r="A1286" t="str">
            <v>I2902</v>
          </cell>
          <cell r="B1286" t="str">
            <v>COLAR DE TOMADA PVC C/TRAVAS SAIDA ROSC. DN 32 x 3/4"</v>
          </cell>
          <cell r="C1286" t="str">
            <v>UN</v>
          </cell>
          <cell r="D1286">
            <v>4.05</v>
          </cell>
          <cell r="E1286" t="str">
            <v>Seinfra CE</v>
          </cell>
        </row>
        <row r="1287">
          <cell r="A1287" t="str">
            <v>I2903</v>
          </cell>
          <cell r="B1287" t="str">
            <v>COLAR DE TOMADA PVC C/TRAVAS SAIDA ROSC. DN 50 x 1/2"</v>
          </cell>
          <cell r="C1287" t="str">
            <v>UN</v>
          </cell>
          <cell r="D1287">
            <v>4.9000000000000004</v>
          </cell>
          <cell r="E1287" t="str">
            <v>Seinfra CE</v>
          </cell>
        </row>
        <row r="1288">
          <cell r="A1288" t="str">
            <v>I2904</v>
          </cell>
          <cell r="B1288" t="str">
            <v>COLAR DE TOMADA PVC C/TRAVAS SAIDA ROSC. DN 50 x 3/4"</v>
          </cell>
          <cell r="C1288" t="str">
            <v>UN</v>
          </cell>
          <cell r="D1288">
            <v>4.5999999999999996</v>
          </cell>
          <cell r="E1288" t="str">
            <v>Seinfra CE</v>
          </cell>
        </row>
        <row r="1289">
          <cell r="A1289" t="str">
            <v>I2905</v>
          </cell>
          <cell r="B1289" t="str">
            <v>COLAR DE TOMADA PVC C/TRAVAS SAIDA ROSC. DN 75 x 1/2"</v>
          </cell>
          <cell r="C1289" t="str">
            <v>UN</v>
          </cell>
          <cell r="D1289">
            <v>6.6</v>
          </cell>
          <cell r="E1289" t="str">
            <v>Seinfra CE</v>
          </cell>
        </row>
        <row r="1290">
          <cell r="A1290" t="str">
            <v>I2906</v>
          </cell>
          <cell r="B1290" t="str">
            <v>COLAR DE TOMADA PVC C/TRAVAS SAIDA ROSC. DN 75 x 3/4"</v>
          </cell>
          <cell r="C1290" t="str">
            <v>UN</v>
          </cell>
          <cell r="D1290">
            <v>6.35</v>
          </cell>
          <cell r="E1290" t="str">
            <v>Seinfra CE</v>
          </cell>
        </row>
        <row r="1291">
          <cell r="A1291" t="str">
            <v>I2913</v>
          </cell>
          <cell r="B1291" t="str">
            <v>COLAR DE TOMADA SAIDA ROSC. BUCHA LATÃO DN 100 x 1/2"</v>
          </cell>
          <cell r="C1291" t="str">
            <v>UN</v>
          </cell>
          <cell r="D1291">
            <v>10.1</v>
          </cell>
          <cell r="E1291" t="str">
            <v>Seinfra CE</v>
          </cell>
        </row>
        <row r="1292">
          <cell r="A1292" t="str">
            <v>I2914</v>
          </cell>
          <cell r="B1292" t="str">
            <v>COLAR DE TOMADA SAIDA ROSC. BUCHA LATÃO DN 100 x 3/4"</v>
          </cell>
          <cell r="C1292" t="str">
            <v>UN</v>
          </cell>
          <cell r="D1292">
            <v>11.5</v>
          </cell>
          <cell r="E1292" t="str">
            <v>Seinfra CE</v>
          </cell>
        </row>
        <row r="1293">
          <cell r="A1293" t="str">
            <v>I2909</v>
          </cell>
          <cell r="B1293" t="str">
            <v>COLAR DE TOMADA SAIDA ROSC. BUCHA LATÃO DN 50 x 1/2"</v>
          </cell>
          <cell r="C1293" t="str">
            <v>UN</v>
          </cell>
          <cell r="D1293">
            <v>10.17</v>
          </cell>
          <cell r="E1293" t="str">
            <v>Seinfra CE</v>
          </cell>
        </row>
        <row r="1294">
          <cell r="A1294" t="str">
            <v>I2910</v>
          </cell>
          <cell r="B1294" t="str">
            <v>COLAR DE TOMADA SAIDA ROSC. BUCHA LATÃO DN 50 x 3/4"</v>
          </cell>
          <cell r="C1294" t="str">
            <v>UN</v>
          </cell>
          <cell r="D1294">
            <v>8.5</v>
          </cell>
          <cell r="E1294" t="str">
            <v>Seinfra CE</v>
          </cell>
        </row>
        <row r="1295">
          <cell r="A1295" t="str">
            <v>I2912</v>
          </cell>
          <cell r="B1295" t="str">
            <v>COLAR DE TOMADA SAIDA ROSC. BUCHA LATÃO DN 75 x 3/4"</v>
          </cell>
          <cell r="C1295" t="str">
            <v>UN</v>
          </cell>
          <cell r="D1295">
            <v>9.1</v>
          </cell>
          <cell r="E1295" t="str">
            <v>Seinfra CE</v>
          </cell>
        </row>
        <row r="1296">
          <cell r="A1296" t="str">
            <v>I6850</v>
          </cell>
          <cell r="B1296" t="str">
            <v>COLARINHO PEAD PN 10 DN 110 mm</v>
          </cell>
          <cell r="C1296" t="str">
            <v>UN</v>
          </cell>
          <cell r="D1296">
            <v>142.43</v>
          </cell>
          <cell r="E1296" t="str">
            <v>Seinfra CE</v>
          </cell>
        </row>
        <row r="1297">
          <cell r="A1297" t="str">
            <v>I6851</v>
          </cell>
          <cell r="B1297" t="str">
            <v>COLARINHO PEAD PN 10 DN 160 mm</v>
          </cell>
          <cell r="C1297" t="str">
            <v>UN</v>
          </cell>
          <cell r="D1297">
            <v>251.45</v>
          </cell>
          <cell r="E1297" t="str">
            <v>Seinfra CE</v>
          </cell>
        </row>
        <row r="1298">
          <cell r="A1298" t="str">
            <v>I6852</v>
          </cell>
          <cell r="B1298" t="str">
            <v>COLARINHO PEAD PN 10 DN 75 mm</v>
          </cell>
          <cell r="C1298" t="str">
            <v>UN</v>
          </cell>
          <cell r="D1298">
            <v>77.3</v>
          </cell>
          <cell r="E1298" t="str">
            <v>Seinfra CE</v>
          </cell>
        </row>
        <row r="1299">
          <cell r="A1299" t="str">
            <v>I6853</v>
          </cell>
          <cell r="B1299" t="str">
            <v>COLARINHO PEAD PN 10 DN 90 mm</v>
          </cell>
          <cell r="C1299" t="str">
            <v>UN</v>
          </cell>
          <cell r="D1299">
            <v>115.28</v>
          </cell>
          <cell r="E1299" t="str">
            <v>Seinfra CE</v>
          </cell>
        </row>
        <row r="1300">
          <cell r="A1300" t="str">
            <v>I0818</v>
          </cell>
          <cell r="B1300" t="str">
            <v>COLCHÃO ARAME GALV. REVEST. PVC TIPO RENO h=0,17M</v>
          </cell>
          <cell r="C1300" t="str">
            <v>M²</v>
          </cell>
          <cell r="D1300">
            <v>76.319999999999993</v>
          </cell>
          <cell r="E1300" t="str">
            <v>Seinfra CE</v>
          </cell>
        </row>
        <row r="1301">
          <cell r="A1301" t="str">
            <v>I0819</v>
          </cell>
          <cell r="B1301" t="str">
            <v>COLCHÃO ARAME GALV. REVEST. PVC TIPO RENO h=0,23M</v>
          </cell>
          <cell r="C1301" t="str">
            <v>M²</v>
          </cell>
          <cell r="D1301">
            <v>82.34</v>
          </cell>
          <cell r="E1301" t="str">
            <v>Seinfra CE</v>
          </cell>
        </row>
        <row r="1302">
          <cell r="A1302" t="str">
            <v>I0820</v>
          </cell>
          <cell r="B1302" t="str">
            <v>COLCHÃO ARAME GALV. REVEST. PVC TIPO RENO h=0,30M</v>
          </cell>
          <cell r="C1302" t="str">
            <v>M²</v>
          </cell>
          <cell r="D1302">
            <v>90.58</v>
          </cell>
          <cell r="E1302" t="str">
            <v>Seinfra CE</v>
          </cell>
        </row>
        <row r="1303">
          <cell r="A1303" t="str">
            <v>I8572</v>
          </cell>
          <cell r="B1303" t="str">
            <v>COLUNA CÔNICA COM BRAÇO PROJETADO CÔNICO</v>
          </cell>
          <cell r="C1303" t="str">
            <v>UN</v>
          </cell>
          <cell r="D1303">
            <v>9824.61</v>
          </cell>
          <cell r="E1303" t="str">
            <v>Seinfra CE</v>
          </cell>
        </row>
        <row r="1304">
          <cell r="A1304" t="str">
            <v>I0603</v>
          </cell>
          <cell r="B1304" t="str">
            <v>COMP. DE PNEUS PRESSÃO VAR. AUTOPR. - ALUGUEL (CHI)</v>
          </cell>
          <cell r="C1304" t="str">
            <v>H</v>
          </cell>
          <cell r="D1304">
            <v>27.5656766666667</v>
          </cell>
          <cell r="E1304" t="str">
            <v>Seinfra CE</v>
          </cell>
        </row>
        <row r="1305">
          <cell r="A1305" t="str">
            <v>I0717</v>
          </cell>
          <cell r="B1305" t="str">
            <v>COMP. DE PNEUS PRESSÃO VAR. AUTOPR. - ALUGUEL (CHP)</v>
          </cell>
          <cell r="C1305" t="str">
            <v>H</v>
          </cell>
          <cell r="D1305">
            <v>104.256593333333</v>
          </cell>
          <cell r="E1305" t="str">
            <v>Seinfra CE</v>
          </cell>
        </row>
        <row r="1306">
          <cell r="A1306" t="str">
            <v>I0604</v>
          </cell>
          <cell r="B1306" t="str">
            <v>COMP. LISO TANDEM AUTOPROPELIDO - ALUGUEL (CHI)</v>
          </cell>
          <cell r="C1306" t="str">
            <v>H</v>
          </cell>
          <cell r="D1306">
            <v>18.07715</v>
          </cell>
          <cell r="E1306" t="str">
            <v>Seinfra CE</v>
          </cell>
        </row>
        <row r="1307">
          <cell r="A1307" t="str">
            <v>I0718</v>
          </cell>
          <cell r="B1307" t="str">
            <v>COMP. LISO TANDEM AUTOPROPELIDO - ALUGUEL (CHP)</v>
          </cell>
          <cell r="C1307" t="str">
            <v>H</v>
          </cell>
          <cell r="D1307">
            <v>47.624899999999997</v>
          </cell>
          <cell r="E1307" t="str">
            <v>Seinfra CE</v>
          </cell>
        </row>
        <row r="1308">
          <cell r="A1308" t="str">
            <v>I0605</v>
          </cell>
          <cell r="B1308" t="str">
            <v>COMP. LISO VIBRATÓRIO AUTOPROPELIDO - ALUGUEL (CHI)</v>
          </cell>
          <cell r="C1308" t="str">
            <v>H</v>
          </cell>
          <cell r="D1308">
            <v>25.34207</v>
          </cell>
          <cell r="E1308" t="str">
            <v>Seinfra CE</v>
          </cell>
        </row>
        <row r="1309">
          <cell r="A1309" t="str">
            <v>I0719</v>
          </cell>
          <cell r="B1309" t="str">
            <v>COMP. LISO VIBRATÓRIO AUTOPROPELIDO - ALUGUEL (CHP)</v>
          </cell>
          <cell r="C1309" t="str">
            <v>H</v>
          </cell>
          <cell r="D1309">
            <v>100.58011999999999</v>
          </cell>
          <cell r="E1309" t="str">
            <v>Seinfra CE</v>
          </cell>
        </row>
        <row r="1310">
          <cell r="A1310" t="str">
            <v>I0606</v>
          </cell>
          <cell r="B1310" t="str">
            <v>COMP. PÉ DE CARNEIRO VIB. AUTOPROPELIDO - ALUGUEL (CHI)</v>
          </cell>
          <cell r="C1310" t="str">
            <v>H</v>
          </cell>
          <cell r="D1310">
            <v>26.1003166666667</v>
          </cell>
          <cell r="E1310" t="str">
            <v>Seinfra CE</v>
          </cell>
        </row>
        <row r="1311">
          <cell r="A1311" t="str">
            <v>I0720</v>
          </cell>
          <cell r="B1311" t="str">
            <v>COMP. PÉ DE CARNEIRO VIB. AUTOPROPELIDO - ALUGUEL (CHP)</v>
          </cell>
          <cell r="C1311" t="str">
            <v>H</v>
          </cell>
          <cell r="D1311">
            <v>102.990955555556</v>
          </cell>
          <cell r="E1311" t="str">
            <v>Seinfra CE</v>
          </cell>
        </row>
        <row r="1312">
          <cell r="A1312" t="str">
            <v>I0607</v>
          </cell>
          <cell r="B1312" t="str">
            <v>COMPAC. DE PNEUS PRES. VAR. AUTOPR. (CHI)</v>
          </cell>
          <cell r="C1312" t="str">
            <v>H</v>
          </cell>
          <cell r="D1312">
            <v>28.0058222222222</v>
          </cell>
          <cell r="E1312" t="str">
            <v>Seinfra CE</v>
          </cell>
        </row>
        <row r="1313">
          <cell r="A1313" t="str">
            <v>I0721</v>
          </cell>
          <cell r="B1313" t="str">
            <v>COMPAC. DE PNEUS PRES. VAR. AUTOPR. (CHP)</v>
          </cell>
          <cell r="C1313" t="str">
            <v>H</v>
          </cell>
          <cell r="D1313">
            <v>146.15759259259301</v>
          </cell>
          <cell r="E1313" t="str">
            <v>Seinfra CE</v>
          </cell>
        </row>
        <row r="1314">
          <cell r="A1314" t="str">
            <v>I0609</v>
          </cell>
          <cell r="B1314" t="str">
            <v>COMPAC. LISO VIBRAT. AUTOPROPELIDO (CHI)</v>
          </cell>
          <cell r="C1314" t="str">
            <v>H</v>
          </cell>
          <cell r="D1314">
            <v>25.57142</v>
          </cell>
          <cell r="E1314" t="str">
            <v>Seinfra CE</v>
          </cell>
        </row>
        <row r="1315">
          <cell r="A1315" t="str">
            <v>I0722</v>
          </cell>
          <cell r="B1315" t="str">
            <v>COMPAC. LISO VIBRAT. AUTOPROPELIDO (CHP)</v>
          </cell>
          <cell r="C1315" t="str">
            <v>H</v>
          </cell>
          <cell r="D1315">
            <v>134.80412000000001</v>
          </cell>
          <cell r="E1315" t="str">
            <v>Seinfra CE</v>
          </cell>
        </row>
        <row r="1316">
          <cell r="A1316" t="str">
            <v>I0610</v>
          </cell>
          <cell r="B1316" t="str">
            <v>COMPAC. PÉ DE CARNEIRO VIBRAT. AUTOPROP. (CHI)</v>
          </cell>
          <cell r="C1316" t="str">
            <v>H</v>
          </cell>
          <cell r="D1316">
            <v>26.34186</v>
          </cell>
          <cell r="E1316" t="str">
            <v>Seinfra CE</v>
          </cell>
        </row>
        <row r="1317">
          <cell r="A1317" t="str">
            <v>I0723</v>
          </cell>
          <cell r="B1317" t="str">
            <v>COMPAC. PÉ DE CARNEIRO VIBRAT. AUTOPROP. (CHP)</v>
          </cell>
          <cell r="C1317" t="str">
            <v>H</v>
          </cell>
          <cell r="D1317">
            <v>138.02596</v>
          </cell>
          <cell r="E1317" t="str">
            <v>Seinfra CE</v>
          </cell>
        </row>
        <row r="1318">
          <cell r="A1318" t="str">
            <v>I2631</v>
          </cell>
          <cell r="B1318" t="str">
            <v>COMPACTADOR DE PLACA VIBRATÓRIA HP 4</v>
          </cell>
          <cell r="C1318" t="str">
            <v>UN</v>
          </cell>
          <cell r="D1318">
            <v>32862</v>
          </cell>
          <cell r="E1318" t="str">
            <v>Seinfra CE</v>
          </cell>
        </row>
        <row r="1319">
          <cell r="A1319" t="str">
            <v>I0611</v>
          </cell>
          <cell r="B1319" t="str">
            <v>COMPACTADOR DE PLACA VIBRATÓRIA HP 4 (CHI)</v>
          </cell>
          <cell r="C1319" t="str">
            <v>H</v>
          </cell>
          <cell r="D1319">
            <v>9.1169499999999992</v>
          </cell>
          <cell r="E1319" t="str">
            <v>Seinfra CE</v>
          </cell>
        </row>
        <row r="1320">
          <cell r="A1320" t="str">
            <v>I0724</v>
          </cell>
          <cell r="B1320" t="str">
            <v>COMPACTADOR DE PLACA VIBRATÓRIA HP 4 (CHP)</v>
          </cell>
          <cell r="C1320" t="str">
            <v>H</v>
          </cell>
          <cell r="D1320">
            <v>20.8499083333333</v>
          </cell>
          <cell r="E1320" t="str">
            <v>Seinfra CE</v>
          </cell>
        </row>
        <row r="1321">
          <cell r="A1321" t="str">
            <v>I2694</v>
          </cell>
          <cell r="B1321" t="str">
            <v>COMPACTADOR DE PLACA VIBRATÓRIA HP 7</v>
          </cell>
          <cell r="C1321" t="str">
            <v>UN</v>
          </cell>
          <cell r="D1321">
            <v>48685</v>
          </cell>
          <cell r="E1321" t="str">
            <v>Seinfra CE</v>
          </cell>
        </row>
        <row r="1322">
          <cell r="A1322" t="str">
            <v>I0612</v>
          </cell>
          <cell r="B1322" t="str">
            <v>COMPACTADOR DE PLACA VIBRATÓRIA HP 7 (CHI)</v>
          </cell>
          <cell r="C1322" t="str">
            <v>H</v>
          </cell>
          <cell r="D1322">
            <v>10.039958333333299</v>
          </cell>
          <cell r="E1322" t="str">
            <v>Seinfra CE</v>
          </cell>
        </row>
        <row r="1323">
          <cell r="A1323" t="str">
            <v>I0725</v>
          </cell>
          <cell r="B1323" t="str">
            <v>COMPACTADOR DE PLACA VIBRATÓRIA HP 7 (CHP)</v>
          </cell>
          <cell r="C1323" t="str">
            <v>H</v>
          </cell>
          <cell r="D1323">
            <v>27.937840277777799</v>
          </cell>
          <cell r="E1323" t="str">
            <v>Seinfra CE</v>
          </cell>
        </row>
        <row r="1324">
          <cell r="A1324" t="str">
            <v>I2627</v>
          </cell>
          <cell r="B1324" t="str">
            <v>COMPACTADOR DE PNEUS PRESSÃO VAR. AUTOPROPELIDO</v>
          </cell>
          <cell r="C1324" t="str">
            <v>UN</v>
          </cell>
          <cell r="D1324">
            <v>396131</v>
          </cell>
          <cell r="E1324" t="str">
            <v>Seinfra CE</v>
          </cell>
        </row>
        <row r="1325">
          <cell r="A1325" t="str">
            <v>I2623</v>
          </cell>
          <cell r="B1325" t="str">
            <v>COMPACTADOR DE PNEUS PRESSÃO VAR. AUTOPROPELIDO - ALUGUEL</v>
          </cell>
          <cell r="C1325" t="str">
            <v>UN</v>
          </cell>
          <cell r="D1325">
            <v>396131</v>
          </cell>
          <cell r="E1325" t="str">
            <v>Seinfra CE</v>
          </cell>
        </row>
        <row r="1326">
          <cell r="A1326" t="str">
            <v>I2628</v>
          </cell>
          <cell r="B1326" t="str">
            <v>COMPACTADOR LISO TANDEM AUTOPROPELIDO</v>
          </cell>
          <cell r="C1326" t="str">
            <v>UN</v>
          </cell>
          <cell r="D1326">
            <v>177165</v>
          </cell>
          <cell r="E1326" t="str">
            <v>Seinfra CE</v>
          </cell>
        </row>
        <row r="1327">
          <cell r="A1327" t="str">
            <v>I0608</v>
          </cell>
          <cell r="B1327" t="str">
            <v>COMPACTADOR LISO TANDEM AUTOPROPELIDO (CHI)</v>
          </cell>
          <cell r="C1327" t="str">
            <v>H</v>
          </cell>
          <cell r="D1327">
            <v>18.274000000000001</v>
          </cell>
          <cell r="E1327" t="str">
            <v>Seinfra CE</v>
          </cell>
        </row>
        <row r="1328">
          <cell r="A1328" t="str">
            <v>I0726</v>
          </cell>
          <cell r="B1328" t="str">
            <v>COMPACTADOR LISO TANDEM AUTOPROPELIDO (CHP)</v>
          </cell>
          <cell r="C1328" t="str">
            <v>H</v>
          </cell>
          <cell r="D1328">
            <v>63.015999999999998</v>
          </cell>
          <cell r="E1328" t="str">
            <v>Seinfra CE</v>
          </cell>
        </row>
        <row r="1329">
          <cell r="A1329" t="str">
            <v>I2624</v>
          </cell>
          <cell r="B1329" t="str">
            <v>COMPACTADOR LISO TANDEM AUTOPROPELIDO - ALUGUEL</v>
          </cell>
          <cell r="C1329" t="str">
            <v>UN</v>
          </cell>
          <cell r="D1329">
            <v>177165</v>
          </cell>
          <cell r="E1329" t="str">
            <v>Seinfra CE</v>
          </cell>
        </row>
        <row r="1330">
          <cell r="A1330" t="str">
            <v>I2629</v>
          </cell>
          <cell r="B1330" t="str">
            <v>COMPACTADOR LISO VIBRATÓRIO AUTOPROPELIDO</v>
          </cell>
          <cell r="C1330" t="str">
            <v>UN</v>
          </cell>
          <cell r="D1330">
            <v>344805</v>
          </cell>
          <cell r="E1330" t="str">
            <v>Seinfra CE</v>
          </cell>
        </row>
        <row r="1331">
          <cell r="A1331" t="str">
            <v>I2625</v>
          </cell>
          <cell r="B1331" t="str">
            <v>COMPACTADOR LISO VIBRATÓRIO AUTOPROPELIDO - ALUGUEL</v>
          </cell>
          <cell r="C1331" t="str">
            <v>UN</v>
          </cell>
          <cell r="D1331">
            <v>344817</v>
          </cell>
          <cell r="E1331" t="str">
            <v>Seinfra CE</v>
          </cell>
        </row>
        <row r="1332">
          <cell r="A1332" t="str">
            <v>I2630</v>
          </cell>
          <cell r="B1332" t="str">
            <v>COMPACTADOR PÉ DE CARNEIRO VIBRATÓRIO AUTOPROPELIDO</v>
          </cell>
          <cell r="C1332" t="str">
            <v>UN</v>
          </cell>
          <cell r="D1332">
            <v>362315</v>
          </cell>
          <cell r="E1332" t="str">
            <v>Seinfra CE</v>
          </cell>
        </row>
        <row r="1333">
          <cell r="A1333" t="str">
            <v>I2626</v>
          </cell>
          <cell r="B1333" t="str">
            <v>COMPACTADOR PÉ DE CARNEIRO VIBRATÓRIO AUTOPROPELIDO - ALUGUEL</v>
          </cell>
          <cell r="C1333" t="str">
            <v>UN</v>
          </cell>
          <cell r="D1333">
            <v>362315</v>
          </cell>
          <cell r="E1333" t="str">
            <v>Seinfra CE</v>
          </cell>
        </row>
        <row r="1334">
          <cell r="A1334" t="str">
            <v>I0824</v>
          </cell>
          <cell r="B1334" t="str">
            <v>COMPONENTES ESTRUTURAIS DE ACO</v>
          </cell>
          <cell r="C1334" t="str">
            <v>KG</v>
          </cell>
          <cell r="D1334">
            <v>4.5999999999999996</v>
          </cell>
          <cell r="E1334" t="str">
            <v>Seinfra CE</v>
          </cell>
        </row>
        <row r="1335">
          <cell r="A1335" t="str">
            <v>I4865</v>
          </cell>
          <cell r="B1335" t="str">
            <v>COMPORTA CIRCULAR C/DUPLO SENT. DE FLUXO DN 1000</v>
          </cell>
          <cell r="C1335" t="str">
            <v>UN</v>
          </cell>
          <cell r="D1335">
            <v>94176.63</v>
          </cell>
          <cell r="E1335" t="str">
            <v>Seinfra CE</v>
          </cell>
        </row>
        <row r="1336">
          <cell r="A1336" t="str">
            <v>I4866</v>
          </cell>
          <cell r="B1336" t="str">
            <v>COMPORTA CIRCULAR C/DUPLO SENT. DE FLUXO DN 1200</v>
          </cell>
          <cell r="C1336" t="str">
            <v>UN</v>
          </cell>
          <cell r="D1336">
            <v>108828.84</v>
          </cell>
          <cell r="E1336" t="str">
            <v>Seinfra CE</v>
          </cell>
        </row>
        <row r="1337">
          <cell r="A1337" t="str">
            <v>I4867</v>
          </cell>
          <cell r="B1337" t="str">
            <v>COMPORTA CIRCULAR C/DUPLO SENT. DE FLUXO DN 1400</v>
          </cell>
          <cell r="C1337" t="str">
            <v>UN</v>
          </cell>
          <cell r="D1337">
            <v>119825.28</v>
          </cell>
          <cell r="E1337" t="str">
            <v>Seinfra CE</v>
          </cell>
        </row>
        <row r="1338">
          <cell r="A1338" t="str">
            <v>I4868</v>
          </cell>
          <cell r="B1338" t="str">
            <v>COMPORTA CIRCULAR C/DUPLO SENT. DE FLUXO DN 1500</v>
          </cell>
          <cell r="C1338" t="str">
            <v>UN</v>
          </cell>
          <cell r="D1338">
            <v>136964.89000000001</v>
          </cell>
          <cell r="E1338" t="str">
            <v>Seinfra CE</v>
          </cell>
        </row>
        <row r="1339">
          <cell r="A1339" t="str">
            <v>I4857</v>
          </cell>
          <cell r="B1339" t="str">
            <v>COMPORTA CIRCULAR C/DUPLO SENT. DE FLUXO DN 200</v>
          </cell>
          <cell r="C1339" t="str">
            <v>UN</v>
          </cell>
          <cell r="D1339">
            <v>19925.89</v>
          </cell>
          <cell r="E1339" t="str">
            <v>Seinfra CE</v>
          </cell>
        </row>
        <row r="1340">
          <cell r="A1340" t="str">
            <v>I4858</v>
          </cell>
          <cell r="B1340" t="str">
            <v>COMPORTA CIRCULAR C/DUPLO SENT. DE FLUXO DN 300</v>
          </cell>
          <cell r="C1340" t="str">
            <v>UN</v>
          </cell>
          <cell r="D1340">
            <v>32802.35</v>
          </cell>
          <cell r="E1340" t="str">
            <v>Seinfra CE</v>
          </cell>
        </row>
        <row r="1341">
          <cell r="A1341" t="str">
            <v>I4859</v>
          </cell>
          <cell r="B1341" t="str">
            <v>COMPORTA CIRCULAR C/DUPLO SENT. DE FLUXO DN 400</v>
          </cell>
          <cell r="C1341" t="str">
            <v>UN</v>
          </cell>
          <cell r="D1341">
            <v>37217.26</v>
          </cell>
          <cell r="E1341" t="str">
            <v>Seinfra CE</v>
          </cell>
        </row>
        <row r="1342">
          <cell r="A1342" t="str">
            <v>I4860</v>
          </cell>
          <cell r="B1342" t="str">
            <v>COMPORTA CIRCULAR C/DUPLO SENT. DE FLUXO DN 500</v>
          </cell>
          <cell r="C1342" t="str">
            <v>UN</v>
          </cell>
          <cell r="D1342">
            <v>42576.82</v>
          </cell>
          <cell r="E1342" t="str">
            <v>Seinfra CE</v>
          </cell>
        </row>
        <row r="1343">
          <cell r="A1343" t="str">
            <v>I4861</v>
          </cell>
          <cell r="B1343" t="str">
            <v>COMPORTA CIRCULAR C/DUPLO SENT. DE FLUXO DN 600</v>
          </cell>
          <cell r="C1343" t="str">
            <v>UN</v>
          </cell>
          <cell r="D1343">
            <v>50327.86</v>
          </cell>
          <cell r="E1343" t="str">
            <v>Seinfra CE</v>
          </cell>
        </row>
        <row r="1344">
          <cell r="A1344" t="str">
            <v>I4862</v>
          </cell>
          <cell r="B1344" t="str">
            <v>COMPORTA CIRCULAR C/DUPLO SENT. DE FLUXO DN 700</v>
          </cell>
          <cell r="C1344" t="str">
            <v>UN</v>
          </cell>
          <cell r="D1344">
            <v>64274.11</v>
          </cell>
          <cell r="E1344" t="str">
            <v>Seinfra CE</v>
          </cell>
        </row>
        <row r="1345">
          <cell r="A1345" t="str">
            <v>I4863</v>
          </cell>
          <cell r="B1345" t="str">
            <v>COMPORTA CIRCULAR C/DUPLO SENT. DE FLUXO DN 800</v>
          </cell>
          <cell r="C1345" t="str">
            <v>UN</v>
          </cell>
          <cell r="D1345">
            <v>68948.25</v>
          </cell>
          <cell r="E1345" t="str">
            <v>Seinfra CE</v>
          </cell>
        </row>
        <row r="1346">
          <cell r="A1346" t="str">
            <v>I4864</v>
          </cell>
          <cell r="B1346" t="str">
            <v>COMPORTA CIRCULAR C/DUPLO SENT. DE FLUXO DN 900</v>
          </cell>
          <cell r="C1346" t="str">
            <v>UN</v>
          </cell>
          <cell r="D1346">
            <v>79213.820000000007</v>
          </cell>
          <cell r="E1346" t="str">
            <v>Seinfra CE</v>
          </cell>
        </row>
        <row r="1347">
          <cell r="A1347" t="str">
            <v>I0825</v>
          </cell>
          <cell r="B1347" t="str">
            <v>COMPORTA EM FIBRA DE VIDRO</v>
          </cell>
          <cell r="C1347" t="str">
            <v>M²</v>
          </cell>
          <cell r="D1347">
            <v>379.18</v>
          </cell>
          <cell r="E1347" t="str">
            <v>Seinfra CE</v>
          </cell>
        </row>
        <row r="1348">
          <cell r="A1348" t="str">
            <v>I4877</v>
          </cell>
          <cell r="B1348" t="str">
            <v>COMPORTA QUADRADA C/DUPLO SENT. DE FLUXO DN 1000</v>
          </cell>
          <cell r="C1348" t="str">
            <v>UN</v>
          </cell>
          <cell r="D1348">
            <v>91466.32</v>
          </cell>
          <cell r="E1348" t="str">
            <v>Seinfra CE</v>
          </cell>
        </row>
        <row r="1349">
          <cell r="A1349" t="str">
            <v>I4878</v>
          </cell>
          <cell r="B1349" t="str">
            <v>COMPORTA QUADRADA C/DUPLO SENT. DE FLUXO DN 1200</v>
          </cell>
          <cell r="C1349" t="str">
            <v>UN</v>
          </cell>
          <cell r="D1349">
            <v>104071.78</v>
          </cell>
          <cell r="E1349" t="str">
            <v>Seinfra CE</v>
          </cell>
        </row>
        <row r="1350">
          <cell r="A1350" t="str">
            <v>I4879</v>
          </cell>
          <cell r="B1350" t="str">
            <v>COMPORTA QUADRADA C/DUPLO SENT. DE FLUXO DN 1400</v>
          </cell>
          <cell r="C1350" t="str">
            <v>UN</v>
          </cell>
          <cell r="D1350">
            <v>118941.24</v>
          </cell>
          <cell r="E1350" t="str">
            <v>Seinfra CE</v>
          </cell>
        </row>
        <row r="1351">
          <cell r="A1351" t="str">
            <v>I4880</v>
          </cell>
          <cell r="B1351" t="str">
            <v>COMPORTA QUADRADA C/DUPLO SENT. DE FLUXO DN 1500</v>
          </cell>
          <cell r="C1351" t="str">
            <v>UN</v>
          </cell>
          <cell r="D1351">
            <v>140321.51999999999</v>
          </cell>
          <cell r="E1351" t="str">
            <v>Seinfra CE</v>
          </cell>
        </row>
        <row r="1352">
          <cell r="A1352" t="str">
            <v>I4869</v>
          </cell>
          <cell r="B1352" t="str">
            <v>COMPORTA QUADRADA C/DUPLO SENT. DE FLUXO DN 200</v>
          </cell>
          <cell r="C1352" t="str">
            <v>UN</v>
          </cell>
          <cell r="D1352">
            <v>20050.3</v>
          </cell>
          <cell r="E1352" t="str">
            <v>Seinfra CE</v>
          </cell>
        </row>
        <row r="1353">
          <cell r="A1353" t="str">
            <v>I4870</v>
          </cell>
          <cell r="B1353" t="str">
            <v>COMPORTA QUADRADA C/DUPLO SENT. DE FLUXO DN 300</v>
          </cell>
          <cell r="C1353" t="str">
            <v>UN</v>
          </cell>
          <cell r="D1353">
            <v>34971.94</v>
          </cell>
          <cell r="E1353" t="str">
            <v>Seinfra CE</v>
          </cell>
        </row>
        <row r="1354">
          <cell r="A1354" t="str">
            <v>I4871</v>
          </cell>
          <cell r="B1354" t="str">
            <v>COMPORTA QUADRADA C/DUPLO SENT. DE FLUXO DN 400</v>
          </cell>
          <cell r="C1354" t="str">
            <v>UN</v>
          </cell>
          <cell r="D1354">
            <v>37331.32</v>
          </cell>
          <cell r="E1354" t="str">
            <v>Seinfra CE</v>
          </cell>
        </row>
        <row r="1355">
          <cell r="A1355" t="str">
            <v>I4872</v>
          </cell>
          <cell r="B1355" t="str">
            <v>COMPORTA QUADRADA C/DUPLO SENT. DE FLUXO DN 500</v>
          </cell>
          <cell r="C1355" t="str">
            <v>UN</v>
          </cell>
          <cell r="D1355">
            <v>42962.81</v>
          </cell>
          <cell r="E1355" t="str">
            <v>Seinfra CE</v>
          </cell>
        </row>
        <row r="1356">
          <cell r="A1356" t="str">
            <v>I4873</v>
          </cell>
          <cell r="B1356" t="str">
            <v>COMPORTA QUADRADA C/DUPLO SENT. DE FLUXO DN 600</v>
          </cell>
          <cell r="C1356" t="str">
            <v>UN</v>
          </cell>
          <cell r="D1356">
            <v>50623.839999999997</v>
          </cell>
          <cell r="E1356" t="str">
            <v>Seinfra CE</v>
          </cell>
        </row>
        <row r="1357">
          <cell r="A1357" t="str">
            <v>I4874</v>
          </cell>
          <cell r="B1357" t="str">
            <v>COMPORTA QUADRADA C/DUPLO SENT. DE FLUXO DN 700</v>
          </cell>
          <cell r="C1357" t="str">
            <v>UN</v>
          </cell>
          <cell r="D1357">
            <v>62569.61</v>
          </cell>
          <cell r="E1357" t="str">
            <v>Seinfra CE</v>
          </cell>
        </row>
        <row r="1358">
          <cell r="A1358" t="str">
            <v>I4875</v>
          </cell>
          <cell r="B1358" t="str">
            <v>COMPORTA QUADRADA C/DUPLO SENT. DE FLUXO DN 800</v>
          </cell>
          <cell r="C1358" t="str">
            <v>UN</v>
          </cell>
          <cell r="D1358">
            <v>68414.66</v>
          </cell>
          <cell r="E1358" t="str">
            <v>Seinfra CE</v>
          </cell>
        </row>
        <row r="1359">
          <cell r="A1359" t="str">
            <v>I4876</v>
          </cell>
          <cell r="B1359" t="str">
            <v>COMPORTA QUADRADA C/DUPLO SENT. DE FLUXO DN 900</v>
          </cell>
          <cell r="C1359" t="str">
            <v>UN</v>
          </cell>
          <cell r="D1359">
            <v>78997.31</v>
          </cell>
          <cell r="E1359" t="str">
            <v>Seinfra CE</v>
          </cell>
        </row>
        <row r="1360">
          <cell r="A1360" t="str">
            <v>I2632</v>
          </cell>
          <cell r="B1360" t="str">
            <v>COMPRESSOR DE AR 170 PCM</v>
          </cell>
          <cell r="C1360" t="str">
            <v>UN</v>
          </cell>
          <cell r="D1360">
            <v>85199</v>
          </cell>
          <cell r="E1360" t="str">
            <v>Seinfra CE</v>
          </cell>
        </row>
        <row r="1361">
          <cell r="A1361" t="str">
            <v>I0613</v>
          </cell>
          <cell r="B1361" t="str">
            <v>COMPRESSOR DE AR 170 PCM (CHI)</v>
          </cell>
          <cell r="C1361" t="str">
            <v>H</v>
          </cell>
          <cell r="D1361">
            <v>14.457095238095199</v>
          </cell>
          <cell r="E1361" t="str">
            <v>Seinfra CE</v>
          </cell>
        </row>
        <row r="1362">
          <cell r="A1362" t="str">
            <v>I0727</v>
          </cell>
          <cell r="B1362" t="str">
            <v>COMPRESSOR DE AR 170 PCM (CHP)</v>
          </cell>
          <cell r="C1362" t="str">
            <v>H</v>
          </cell>
          <cell r="D1362">
            <v>65.224563492063496</v>
          </cell>
          <cell r="E1362" t="str">
            <v>Seinfra CE</v>
          </cell>
        </row>
        <row r="1363">
          <cell r="A1363" t="str">
            <v>I2633</v>
          </cell>
          <cell r="B1363" t="str">
            <v>COMPRESSOR DE AR 250 PCM</v>
          </cell>
          <cell r="C1363" t="str">
            <v>UN</v>
          </cell>
          <cell r="D1363">
            <v>116227</v>
          </cell>
          <cell r="E1363" t="str">
            <v>Seinfra CE</v>
          </cell>
        </row>
        <row r="1364">
          <cell r="A1364" t="str">
            <v>I0614</v>
          </cell>
          <cell r="B1364" t="str">
            <v>COMPRESSOR DE AR 250 PCM (CHI)</v>
          </cell>
          <cell r="C1364" t="str">
            <v>H</v>
          </cell>
          <cell r="D1364">
            <v>15.934619047619</v>
          </cell>
          <cell r="E1364" t="str">
            <v>Seinfra CE</v>
          </cell>
        </row>
        <row r="1365">
          <cell r="A1365" t="str">
            <v>I0728</v>
          </cell>
          <cell r="B1365" t="str">
            <v>COMPRESSOR DE AR 250 PCM (CHP)</v>
          </cell>
          <cell r="C1365" t="str">
            <v>H</v>
          </cell>
          <cell r="D1365">
            <v>78.580912698412703</v>
          </cell>
          <cell r="E1365" t="str">
            <v>Seinfra CE</v>
          </cell>
        </row>
        <row r="1366">
          <cell r="A1366" t="str">
            <v>I2675</v>
          </cell>
          <cell r="B1366" t="str">
            <v>COMPRESSOR DE AR 335 PCM</v>
          </cell>
          <cell r="C1366" t="str">
            <v>UN</v>
          </cell>
          <cell r="D1366">
            <v>113000</v>
          </cell>
          <cell r="E1366" t="str">
            <v>Seinfra CE</v>
          </cell>
        </row>
        <row r="1367">
          <cell r="A1367" t="str">
            <v>I0615</v>
          </cell>
          <cell r="B1367" t="str">
            <v>COMPRESSOR DE AR 335 PCM (CHI)</v>
          </cell>
          <cell r="C1367" t="str">
            <v>H</v>
          </cell>
          <cell r="D1367">
            <v>15.780952380952399</v>
          </cell>
          <cell r="E1367" t="str">
            <v>Seinfra CE</v>
          </cell>
        </row>
        <row r="1368">
          <cell r="A1368" t="str">
            <v>I0729</v>
          </cell>
          <cell r="B1368" t="str">
            <v>COMPRESSOR DE AR 335 PCM (CHP)</v>
          </cell>
          <cell r="C1368" t="str">
            <v>H</v>
          </cell>
          <cell r="D1368">
            <v>89.940634920634906</v>
          </cell>
          <cell r="E1368" t="str">
            <v>Seinfra CE</v>
          </cell>
        </row>
        <row r="1369">
          <cell r="A1369" t="str">
            <v>I2676</v>
          </cell>
          <cell r="B1369" t="str">
            <v>COMPRESSOR DE AR 765 PCM</v>
          </cell>
          <cell r="C1369" t="str">
            <v>UN</v>
          </cell>
          <cell r="D1369">
            <v>243425</v>
          </cell>
          <cell r="E1369" t="str">
            <v>Seinfra CE</v>
          </cell>
        </row>
        <row r="1370">
          <cell r="A1370" t="str">
            <v>I0616</v>
          </cell>
          <cell r="B1370" t="str">
            <v>COMPRESSOR DE AR 765 PCM (CHI)</v>
          </cell>
          <cell r="C1370" t="str">
            <v>H</v>
          </cell>
          <cell r="D1370">
            <v>21.991666666666699</v>
          </cell>
          <cell r="E1370" t="str">
            <v>Seinfra CE</v>
          </cell>
        </row>
        <row r="1371">
          <cell r="A1371" t="str">
            <v>I0730</v>
          </cell>
          <cell r="B1371" t="str">
            <v>COMPRESSOR DE AR 765 PCM (CHP)</v>
          </cell>
          <cell r="C1371" t="str">
            <v>H</v>
          </cell>
          <cell r="D1371">
            <v>187.81861111111101</v>
          </cell>
          <cell r="E1371" t="str">
            <v>Seinfra CE</v>
          </cell>
        </row>
        <row r="1372">
          <cell r="A1372" t="str">
            <v>I8682</v>
          </cell>
          <cell r="B1372" t="str">
            <v>COMPRESSOR DE AR COMPRIMIDO ATÉ 5 Kg/cm²</v>
          </cell>
          <cell r="C1372" t="str">
            <v>H</v>
          </cell>
          <cell r="D1372">
            <v>1</v>
          </cell>
          <cell r="E1372" t="str">
            <v>Seinfra CE</v>
          </cell>
        </row>
        <row r="1373">
          <cell r="A1373" t="str">
            <v>I8427</v>
          </cell>
          <cell r="B1373" t="str">
            <v>COMPRESSOR DE AR P/ PINTURA</v>
          </cell>
          <cell r="C1373" t="str">
            <v>H</v>
          </cell>
          <cell r="D1373">
            <v>1</v>
          </cell>
          <cell r="E1373" t="str">
            <v>Seinfra CE</v>
          </cell>
        </row>
        <row r="1374">
          <cell r="A1374" t="str">
            <v>I8866</v>
          </cell>
          <cell r="B1374" t="str">
            <v>COMPRESSOR DE AR PARA KITS DOSADORES DE DIAFRAGMA, ACIONAMENTO DIRETO E ISENTO DE ÓLEO, C/ VAZÃO MÍN. 45L/MIN E VAZÃO MÁX. 65L/MIN, PRESSÃO MÁX. 2,8 bar. POTÊNCIA DO MOTOR 1/3 HP (250 W); TENSÃO: 220V</v>
          </cell>
          <cell r="C1374" t="str">
            <v>UN</v>
          </cell>
          <cell r="D1374">
            <v>485</v>
          </cell>
          <cell r="E1374" t="str">
            <v>Seinfra CE</v>
          </cell>
        </row>
        <row r="1375">
          <cell r="A1375" t="str">
            <v>I8867</v>
          </cell>
          <cell r="B1375" t="str">
            <v>COMPRESSOR DE AR, PRESSÃO MÁX. 40 psi, POTÊNCIA 450 W, TENSÃO: 220V ROT. 1750 rpm E MANGUEIRA DE 3M</v>
          </cell>
          <cell r="C1375" t="str">
            <v>UN</v>
          </cell>
          <cell r="D1375">
            <v>428.23</v>
          </cell>
          <cell r="E1375" t="str">
            <v>Seinfra CE</v>
          </cell>
        </row>
        <row r="1376">
          <cell r="A1376" t="str">
            <v>I8610</v>
          </cell>
          <cell r="B1376" t="str">
            <v>COMPUTADOR</v>
          </cell>
          <cell r="C1376" t="str">
            <v>UNxMÊS</v>
          </cell>
          <cell r="D1376">
            <v>170</v>
          </cell>
          <cell r="E1376" t="str">
            <v>Seinfra CE</v>
          </cell>
        </row>
        <row r="1377">
          <cell r="A1377" t="str">
            <v>I6040</v>
          </cell>
          <cell r="B1377" t="str">
            <v>COMPUTADOR C/ CAD (ALUGUEL)</v>
          </cell>
          <cell r="C1377" t="str">
            <v>DIA</v>
          </cell>
          <cell r="D1377">
            <v>15</v>
          </cell>
          <cell r="E1377" t="str">
            <v>Seinfra CE</v>
          </cell>
        </row>
        <row r="1378">
          <cell r="A1378" t="str">
            <v>I8562</v>
          </cell>
          <cell r="B1378" t="str">
            <v>COMPUTADOR DE MÃO (ALUGUEL)</v>
          </cell>
          <cell r="C1378" t="str">
            <v>DIA</v>
          </cell>
          <cell r="D1378">
            <v>3.68</v>
          </cell>
          <cell r="E1378" t="str">
            <v>Seinfra CE</v>
          </cell>
        </row>
        <row r="1379">
          <cell r="A1379" t="str">
            <v>I2677</v>
          </cell>
          <cell r="B1379" t="str">
            <v>COMPUTADOR PENTIUM</v>
          </cell>
          <cell r="C1379" t="str">
            <v>UN</v>
          </cell>
          <cell r="D1379">
            <v>3652</v>
          </cell>
          <cell r="E1379" t="str">
            <v>Seinfra CE</v>
          </cell>
        </row>
        <row r="1380">
          <cell r="A1380" t="str">
            <v>I0617</v>
          </cell>
          <cell r="B1380" t="str">
            <v>COMPUTADOR PENTIUM (CHI)</v>
          </cell>
          <cell r="C1380" t="str">
            <v>H</v>
          </cell>
          <cell r="D1380">
            <v>0.19477333333333299</v>
          </cell>
          <cell r="E1380" t="str">
            <v>Seinfra CE</v>
          </cell>
        </row>
        <row r="1381">
          <cell r="A1381" t="str">
            <v>I0731</v>
          </cell>
          <cell r="B1381" t="str">
            <v>COMPUTADOR PENTIUM (CHP)</v>
          </cell>
          <cell r="C1381" t="str">
            <v>H</v>
          </cell>
          <cell r="D1381">
            <v>1.3601733333333299</v>
          </cell>
          <cell r="E1381" t="str">
            <v>Seinfra CE</v>
          </cell>
        </row>
        <row r="1382">
          <cell r="A1382" t="str">
            <v>I7453</v>
          </cell>
          <cell r="B1382" t="str">
            <v>COMPUTADOR PENTIUM 4 , 2,80 GHz, 512 K CACHE, HD 40 GB, 128 MB DDR SDRAM, INCLUINDO PLACA</v>
          </cell>
          <cell r="C1382" t="str">
            <v>UN</v>
          </cell>
          <cell r="D1382">
            <v>2771.72</v>
          </cell>
          <cell r="E1382" t="str">
            <v>Seinfra CE</v>
          </cell>
        </row>
        <row r="1383">
          <cell r="A1383" t="str">
            <v>I0826</v>
          </cell>
          <cell r="B1383" t="str">
            <v>CONCRETO BETUMINOSO USINADO A QUENTE - CBUQ</v>
          </cell>
          <cell r="C1383" t="str">
            <v>T</v>
          </cell>
          <cell r="D1383">
            <v>181.08</v>
          </cell>
          <cell r="E1383" t="str">
            <v>Seinfra CE</v>
          </cell>
        </row>
        <row r="1384">
          <cell r="A1384" t="str">
            <v>I0827</v>
          </cell>
          <cell r="B1384" t="str">
            <v>CONCRETO USINADO FCK=10 MPA</v>
          </cell>
          <cell r="C1384" t="str">
            <v>M³</v>
          </cell>
          <cell r="D1384">
            <v>236</v>
          </cell>
          <cell r="E1384" t="str">
            <v>Seinfra CE</v>
          </cell>
        </row>
        <row r="1385">
          <cell r="A1385" t="str">
            <v>I0834</v>
          </cell>
          <cell r="B1385" t="str">
            <v>CONCRETO USINADO FCK=15 MPA</v>
          </cell>
          <cell r="C1385" t="str">
            <v>M³</v>
          </cell>
          <cell r="D1385">
            <v>242</v>
          </cell>
          <cell r="E1385" t="str">
            <v>Seinfra CE</v>
          </cell>
        </row>
        <row r="1386">
          <cell r="A1386" t="str">
            <v>I0835</v>
          </cell>
          <cell r="B1386" t="str">
            <v>CONCRETO USINADO FCK=18 MPA</v>
          </cell>
          <cell r="C1386" t="str">
            <v>M³</v>
          </cell>
          <cell r="D1386">
            <v>247</v>
          </cell>
          <cell r="E1386" t="str">
            <v>Seinfra CE</v>
          </cell>
        </row>
        <row r="1387">
          <cell r="A1387" t="str">
            <v>I0836</v>
          </cell>
          <cell r="B1387" t="str">
            <v>CONCRETO USINADO FCK=20 MPA</v>
          </cell>
          <cell r="C1387" t="str">
            <v>M³</v>
          </cell>
          <cell r="D1387">
            <v>257</v>
          </cell>
          <cell r="E1387" t="str">
            <v>Seinfra CE</v>
          </cell>
        </row>
        <row r="1388">
          <cell r="A1388" t="str">
            <v>I0828</v>
          </cell>
          <cell r="B1388" t="str">
            <v>CONCRETO USINADO FCK=25 MPA</v>
          </cell>
          <cell r="C1388" t="str">
            <v>M³</v>
          </cell>
          <cell r="D1388">
            <v>265</v>
          </cell>
          <cell r="E1388" t="str">
            <v>Seinfra CE</v>
          </cell>
        </row>
        <row r="1389">
          <cell r="A1389" t="str">
            <v>I0829</v>
          </cell>
          <cell r="B1389" t="str">
            <v>CONCRETO USINADO FCK=30 MPA</v>
          </cell>
          <cell r="C1389" t="str">
            <v>M³</v>
          </cell>
          <cell r="D1389">
            <v>278</v>
          </cell>
          <cell r="E1389" t="str">
            <v>Seinfra CE</v>
          </cell>
        </row>
        <row r="1390">
          <cell r="A1390" t="str">
            <v>I0830</v>
          </cell>
          <cell r="B1390" t="str">
            <v>CONCRETO USINADO FCK=35 MPA</v>
          </cell>
          <cell r="C1390" t="str">
            <v>M³</v>
          </cell>
          <cell r="D1390">
            <v>289.67</v>
          </cell>
          <cell r="E1390" t="str">
            <v>Seinfra CE</v>
          </cell>
        </row>
        <row r="1391">
          <cell r="A1391" t="str">
            <v>I0831</v>
          </cell>
          <cell r="B1391" t="str">
            <v>CONCRETO USINADO FCK=40MPA</v>
          </cell>
          <cell r="C1391" t="str">
            <v>M³</v>
          </cell>
          <cell r="D1391">
            <v>318.33</v>
          </cell>
          <cell r="E1391" t="str">
            <v>Seinfra CE</v>
          </cell>
        </row>
        <row r="1392">
          <cell r="A1392" t="str">
            <v>I7971</v>
          </cell>
          <cell r="B1392" t="str">
            <v>CONCRETO USINADO FCK=50 MPA</v>
          </cell>
          <cell r="C1392" t="str">
            <v>M³</v>
          </cell>
          <cell r="D1392">
            <v>445.5</v>
          </cell>
          <cell r="E1392" t="str">
            <v>Seinfra CE</v>
          </cell>
        </row>
        <row r="1393">
          <cell r="A1393" t="str">
            <v>I7972</v>
          </cell>
          <cell r="B1393" t="str">
            <v>CONCRETO USINADO FCK=50 MPA - ALTO DESEMPENHO</v>
          </cell>
          <cell r="C1393" t="str">
            <v>M³</v>
          </cell>
          <cell r="D1393">
            <v>505.58</v>
          </cell>
          <cell r="E1393" t="str">
            <v>Seinfra CE</v>
          </cell>
        </row>
        <row r="1394">
          <cell r="A1394" t="str">
            <v>I7973</v>
          </cell>
          <cell r="B1394" t="str">
            <v>CONCRETO USINADO FCK=50 MPA - BOMBEAMENTO SUBMERSO</v>
          </cell>
          <cell r="C1394" t="str">
            <v>M³</v>
          </cell>
          <cell r="D1394">
            <v>558.25</v>
          </cell>
          <cell r="E1394" t="str">
            <v>Seinfra CE</v>
          </cell>
        </row>
        <row r="1395">
          <cell r="A1395" t="str">
            <v>I0837</v>
          </cell>
          <cell r="B1395" t="str">
            <v>CONDULETE DE PVC DE 1", TIPO C - E - LL - LR</v>
          </cell>
          <cell r="C1395" t="str">
            <v>UN</v>
          </cell>
          <cell r="D1395">
            <v>12.39</v>
          </cell>
          <cell r="E1395" t="str">
            <v>Seinfra CE</v>
          </cell>
        </row>
        <row r="1396">
          <cell r="A1396" t="str">
            <v>I0838</v>
          </cell>
          <cell r="B1396" t="str">
            <v>CONDULETE DE PVC DE 1/2" TIPO C - E - LL - LR</v>
          </cell>
          <cell r="C1396" t="str">
            <v>UN</v>
          </cell>
          <cell r="D1396">
            <v>7.62</v>
          </cell>
          <cell r="E1396" t="str">
            <v>Seinfra CE</v>
          </cell>
        </row>
        <row r="1397">
          <cell r="A1397" t="str">
            <v>I0839</v>
          </cell>
          <cell r="B1397" t="str">
            <v>CONDULETE DE PVC DE 3/4"TIPO C  - E - LL - LR</v>
          </cell>
          <cell r="C1397" t="str">
            <v>UN</v>
          </cell>
          <cell r="D1397">
            <v>8.7100000000000009</v>
          </cell>
          <cell r="E1397" t="str">
            <v>Seinfra CE</v>
          </cell>
        </row>
        <row r="1398">
          <cell r="A1398" t="str">
            <v>I6739</v>
          </cell>
          <cell r="B1398" t="str">
            <v>CONE PARA EXPURGO EM AÇO INOX COM TAMPA E GRELHA - L=500MM X C=500MM, ALTURA ATÉ 300MM E SAÍDA D=100MM</v>
          </cell>
          <cell r="C1398" t="str">
            <v>UN</v>
          </cell>
          <cell r="D1398">
            <v>719.9</v>
          </cell>
          <cell r="E1398" t="str">
            <v>Seinfra CE</v>
          </cell>
        </row>
        <row r="1399">
          <cell r="A1399" t="str">
            <v>I7382</v>
          </cell>
          <cell r="B1399" t="str">
            <v>CONECTOR DE ATERRAMENTO TIPO K2C17-10mm BURDY</v>
          </cell>
          <cell r="C1399" t="str">
            <v>UN</v>
          </cell>
          <cell r="D1399">
            <v>13.11</v>
          </cell>
          <cell r="E1399" t="str">
            <v>Seinfra CE</v>
          </cell>
        </row>
        <row r="1400">
          <cell r="A1400" t="str">
            <v>I7414</v>
          </cell>
          <cell r="B1400" t="str">
            <v>CONECTOR DE COMPRESSÃO P/25mm²</v>
          </cell>
          <cell r="C1400" t="str">
            <v>UN</v>
          </cell>
          <cell r="D1400">
            <v>2</v>
          </cell>
          <cell r="E1400" t="str">
            <v>Seinfra CE</v>
          </cell>
        </row>
        <row r="1401">
          <cell r="A1401" t="str">
            <v>I8518</v>
          </cell>
          <cell r="B1401" t="str">
            <v>CONECTOR EMENDA E MEDIÇÃO PARA CABO ATÉ 50mm² 4P</v>
          </cell>
          <cell r="C1401" t="str">
            <v>UN</v>
          </cell>
          <cell r="D1401">
            <v>15.62</v>
          </cell>
          <cell r="E1401" t="str">
            <v>Seinfra CE</v>
          </cell>
        </row>
        <row r="1402">
          <cell r="A1402" t="str">
            <v>I0840</v>
          </cell>
          <cell r="B1402" t="str">
            <v>CONECTOR PARA CABO 10.0MM²</v>
          </cell>
          <cell r="C1402" t="str">
            <v>UN</v>
          </cell>
          <cell r="D1402">
            <v>2.35</v>
          </cell>
          <cell r="E1402" t="str">
            <v>Seinfra CE</v>
          </cell>
        </row>
        <row r="1403">
          <cell r="A1403" t="str">
            <v>I8084</v>
          </cell>
          <cell r="B1403" t="str">
            <v>CONECTOR PARA CONDUTOR DE AÇO COBREADO 7 x 10 AWG</v>
          </cell>
          <cell r="C1403" t="str">
            <v>UN</v>
          </cell>
          <cell r="D1403">
            <v>15.15</v>
          </cell>
          <cell r="E1403" t="str">
            <v>Seinfra CE</v>
          </cell>
        </row>
        <row r="1404">
          <cell r="A1404" t="str">
            <v>I0841</v>
          </cell>
          <cell r="B1404" t="str">
            <v>CONECTOR PARA HASTE TERRA</v>
          </cell>
          <cell r="C1404" t="str">
            <v>UN</v>
          </cell>
          <cell r="D1404">
            <v>2.35</v>
          </cell>
          <cell r="E1404" t="str">
            <v>Seinfra CE</v>
          </cell>
        </row>
        <row r="1405">
          <cell r="A1405" t="str">
            <v>I0844</v>
          </cell>
          <cell r="B1405" t="str">
            <v>CONECTOR SPLIT - BOLT P/ CABOS ATE 12OMM²</v>
          </cell>
          <cell r="C1405" t="str">
            <v>UN</v>
          </cell>
          <cell r="D1405">
            <v>13</v>
          </cell>
          <cell r="E1405" t="str">
            <v>Seinfra CE</v>
          </cell>
        </row>
        <row r="1406">
          <cell r="A1406" t="str">
            <v>I0845</v>
          </cell>
          <cell r="B1406" t="str">
            <v>CONECTOR SPLIT-BOLT P/ CABOS ATE 500MM²</v>
          </cell>
          <cell r="C1406" t="str">
            <v>UN</v>
          </cell>
          <cell r="D1406">
            <v>82.45</v>
          </cell>
          <cell r="E1406" t="str">
            <v>Seinfra CE</v>
          </cell>
        </row>
        <row r="1407">
          <cell r="A1407" t="str">
            <v>I0846</v>
          </cell>
          <cell r="B1407" t="str">
            <v>CONECTOR SPLIT-BOLT P/CABO 16MM²</v>
          </cell>
          <cell r="C1407" t="str">
            <v>UN</v>
          </cell>
          <cell r="D1407">
            <v>3.59</v>
          </cell>
          <cell r="E1407" t="str">
            <v>Seinfra CE</v>
          </cell>
        </row>
        <row r="1408">
          <cell r="A1408" t="str">
            <v>I0847</v>
          </cell>
          <cell r="B1408" t="str">
            <v>CONECTOR SPLIT-BOLT P/CABO 35MM²</v>
          </cell>
          <cell r="C1408" t="str">
            <v>UN</v>
          </cell>
          <cell r="D1408">
            <v>6.01</v>
          </cell>
          <cell r="E1408" t="str">
            <v>Seinfra CE</v>
          </cell>
        </row>
        <row r="1409">
          <cell r="A1409" t="str">
            <v>I0848</v>
          </cell>
          <cell r="B1409" t="str">
            <v>CONEXÃO 4''X48MM PARA BACIA C/SAÍDA HORIZONTAL</v>
          </cell>
          <cell r="C1409" t="str">
            <v>UN</v>
          </cell>
          <cell r="D1409">
            <v>22.63</v>
          </cell>
          <cell r="E1409" t="str">
            <v>Seinfra CE</v>
          </cell>
        </row>
        <row r="1410">
          <cell r="A1410" t="str">
            <v>I6196</v>
          </cell>
          <cell r="B1410" t="str">
            <v>CONJUNTO DE BATERIAS</v>
          </cell>
          <cell r="C1410" t="str">
            <v>CJ</v>
          </cell>
          <cell r="D1410">
            <v>17904.669999999998</v>
          </cell>
          <cell r="E1410" t="str">
            <v>Seinfra CE</v>
          </cell>
        </row>
        <row r="1411">
          <cell r="A1411" t="str">
            <v>I8643</v>
          </cell>
          <cell r="B1411" t="str">
            <v>CONJUNTO DE BOTOEIRAS EM BRAILLE</v>
          </cell>
          <cell r="C1411" t="str">
            <v>CJ</v>
          </cell>
          <cell r="D1411">
            <v>352.91</v>
          </cell>
          <cell r="E1411" t="str">
            <v>Seinfra CE</v>
          </cell>
        </row>
        <row r="1412">
          <cell r="A1412" t="str">
            <v>I2634</v>
          </cell>
          <cell r="B1412" t="str">
            <v>CONJUNTO DE BRITAGEM 30 M³/H</v>
          </cell>
          <cell r="C1412" t="str">
            <v>UN</v>
          </cell>
          <cell r="D1412">
            <v>1703971</v>
          </cell>
          <cell r="E1412" t="str">
            <v>Seinfra CE</v>
          </cell>
        </row>
        <row r="1413">
          <cell r="A1413" t="str">
            <v>I0618</v>
          </cell>
          <cell r="B1413" t="str">
            <v>CONJUNTO DE BRITAGEM 30 M³/H (CHI)</v>
          </cell>
          <cell r="C1413" t="str">
            <v>H</v>
          </cell>
          <cell r="D1413">
            <v>86.132044444444503</v>
          </cell>
          <cell r="E1413" t="str">
            <v>Seinfra CE</v>
          </cell>
        </row>
        <row r="1414">
          <cell r="A1414" t="str">
            <v>I0732</v>
          </cell>
          <cell r="B1414" t="str">
            <v>CONJUNTO DE BRITAGEM 30 M³/H (CHP)</v>
          </cell>
          <cell r="C1414" t="str">
            <v>H</v>
          </cell>
          <cell r="D1414">
            <v>363.81620740740698</v>
          </cell>
          <cell r="E1414" t="str">
            <v>Seinfra CE</v>
          </cell>
        </row>
        <row r="1415">
          <cell r="A1415" t="str">
            <v>I8516</v>
          </cell>
          <cell r="B1415" t="str">
            <v>CONJUNTO DE CONTRAVENTAGEM COM CABO PARA MASTRO DE 2"</v>
          </cell>
          <cell r="C1415" t="str">
            <v>UN</v>
          </cell>
          <cell r="D1415">
            <v>61.38</v>
          </cell>
          <cell r="E1415" t="str">
            <v>Seinfra CE</v>
          </cell>
        </row>
        <row r="1416">
          <cell r="A1416" t="str">
            <v>I7975</v>
          </cell>
          <cell r="B1416" t="str">
            <v>CONJUNTO DE CONVERSORES (EMISSOR E RECEPTOR) DE UTP/COAXIAL COM TERMINAIS DE CONEXÃO, CAIXAS DE PROTEÇÃO E FONTE DE ALIMENTAÇÃO</v>
          </cell>
          <cell r="C1416" t="str">
            <v>UN</v>
          </cell>
          <cell r="D1416">
            <v>893.6</v>
          </cell>
          <cell r="E1416" t="str">
            <v>Seinfra CE</v>
          </cell>
        </row>
        <row r="1417">
          <cell r="A1417" t="str">
            <v>I0849</v>
          </cell>
          <cell r="B1417" t="str">
            <v>CONJUNTO DE EQUIPAMENTOS PARA PROTENSAO E INJECAO</v>
          </cell>
          <cell r="C1417" t="str">
            <v>KG</v>
          </cell>
          <cell r="D1417">
            <v>3.95</v>
          </cell>
          <cell r="E1417" t="str">
            <v>Seinfra CE</v>
          </cell>
        </row>
        <row r="1418">
          <cell r="A1418" t="str">
            <v>I0850</v>
          </cell>
          <cell r="B1418" t="str">
            <v>CONJUNTO DE ESTAIAMENTO PARA PARA-RAIOS</v>
          </cell>
          <cell r="C1418" t="str">
            <v>UN</v>
          </cell>
          <cell r="D1418">
            <v>86.95</v>
          </cell>
          <cell r="E1418" t="str">
            <v>Seinfra CE</v>
          </cell>
        </row>
        <row r="1419">
          <cell r="A1419" t="str">
            <v>I0851</v>
          </cell>
          <cell r="B1419" t="str">
            <v>CONJUNTO FIXAÇÃO P/TANQUE</v>
          </cell>
          <cell r="C1419" t="str">
            <v>UN</v>
          </cell>
          <cell r="D1419">
            <v>21.63</v>
          </cell>
          <cell r="E1419" t="str">
            <v>Seinfra CE</v>
          </cell>
        </row>
        <row r="1420">
          <cell r="A1420" t="str">
            <v>I8680</v>
          </cell>
          <cell r="B1420" t="str">
            <v>CONJUNTO MISTURADOR 180 L DE ALTA ROTAÇÃO E BOMBA DE INJEÇÃO</v>
          </cell>
          <cell r="C1420" t="str">
            <v>H</v>
          </cell>
          <cell r="D1420">
            <v>34</v>
          </cell>
          <cell r="E1420" t="str">
            <v>Seinfra CE</v>
          </cell>
        </row>
        <row r="1421">
          <cell r="A1421" t="str">
            <v>I6195</v>
          </cell>
          <cell r="B1421" t="str">
            <v>CONJUNTO RETIFICADOR 15 KVA, TRIFÁSICO 380 VAC - 125VCC</v>
          </cell>
          <cell r="C1421" t="str">
            <v>CJ</v>
          </cell>
          <cell r="D1421">
            <v>100265.12</v>
          </cell>
          <cell r="E1421" t="str">
            <v>Seinfra CE</v>
          </cell>
        </row>
        <row r="1422">
          <cell r="A1422" t="str">
            <v>I0853</v>
          </cell>
          <cell r="B1422" t="str">
            <v>CONJUNTO VEDAÇÃO ELASTICA</v>
          </cell>
          <cell r="C1422" t="str">
            <v>UN</v>
          </cell>
          <cell r="D1422">
            <v>0.5</v>
          </cell>
          <cell r="E1422" t="str">
            <v>Seinfra CE</v>
          </cell>
        </row>
        <row r="1423">
          <cell r="A1423" t="str">
            <v>I0854</v>
          </cell>
          <cell r="B1423" t="str">
            <v>CONSERVADO "P" , IMPERMEAVEL</v>
          </cell>
          <cell r="C1423" t="str">
            <v>KG</v>
          </cell>
          <cell r="D1423">
            <v>9.4</v>
          </cell>
          <cell r="E1423" t="str">
            <v>Seinfra CE</v>
          </cell>
        </row>
        <row r="1424">
          <cell r="A1424" t="str">
            <v>I2897</v>
          </cell>
          <cell r="B1424" t="str">
            <v>CONSTANTE DO TRANSPORTE</v>
          </cell>
          <cell r="C1424" t="str">
            <v>UN</v>
          </cell>
          <cell r="D1424">
            <v>1</v>
          </cell>
          <cell r="E1424" t="str">
            <v>Seinfra CE</v>
          </cell>
        </row>
        <row r="1425">
          <cell r="A1425" t="str">
            <v>I0855</v>
          </cell>
          <cell r="B1425" t="str">
            <v>CONSULTOR DE ENGENHARIA</v>
          </cell>
          <cell r="C1425" t="str">
            <v>H</v>
          </cell>
          <cell r="D1425">
            <v>71.2</v>
          </cell>
          <cell r="E1425" t="str">
            <v>Seinfra CE</v>
          </cell>
        </row>
        <row r="1426">
          <cell r="A1426" t="str">
            <v>I6005</v>
          </cell>
          <cell r="B1426" t="str">
            <v>CONTACTOR 250A, 30Ø, 1KV</v>
          </cell>
          <cell r="C1426" t="str">
            <v>UN</v>
          </cell>
          <cell r="D1426">
            <v>2291.5</v>
          </cell>
          <cell r="E1426" t="str">
            <v>Seinfra CE</v>
          </cell>
        </row>
        <row r="1427">
          <cell r="A1427" t="str">
            <v>I7436</v>
          </cell>
          <cell r="B1427" t="str">
            <v>CONTACTOR 65A</v>
          </cell>
          <cell r="C1427" t="str">
            <v>UN</v>
          </cell>
          <cell r="D1427">
            <v>529.29999999999995</v>
          </cell>
          <cell r="E1427" t="str">
            <v>Seinfra CE</v>
          </cell>
        </row>
        <row r="1428">
          <cell r="A1428" t="str">
            <v>I0648</v>
          </cell>
          <cell r="B1428" t="str">
            <v>CONTACTOR AUXILIAR 2NA + 2NF</v>
          </cell>
          <cell r="C1428" t="str">
            <v>UN</v>
          </cell>
          <cell r="D1428">
            <v>116.85</v>
          </cell>
          <cell r="E1428" t="str">
            <v>Seinfra CE</v>
          </cell>
        </row>
        <row r="1429">
          <cell r="A1429" t="str">
            <v>I7405</v>
          </cell>
          <cell r="B1429" t="str">
            <v>CONTATOR DE POTÊNCIA 3TF46 45A 2NA+2NF 220V</v>
          </cell>
          <cell r="C1429" t="str">
            <v>UN</v>
          </cell>
          <cell r="D1429">
            <v>417.63</v>
          </cell>
          <cell r="E1429" t="str">
            <v>Seinfra CE</v>
          </cell>
        </row>
        <row r="1430">
          <cell r="A1430" t="str">
            <v>I0856</v>
          </cell>
          <cell r="B1430" t="str">
            <v>CONTRAPLACA DE FECHADURA CENTRAL (1504)</v>
          </cell>
          <cell r="C1430" t="str">
            <v>UN</v>
          </cell>
          <cell r="D1430">
            <v>15.0007</v>
          </cell>
          <cell r="E1430" t="str">
            <v>Seinfra CE</v>
          </cell>
        </row>
        <row r="1431">
          <cell r="A1431" t="str">
            <v>I8868</v>
          </cell>
          <cell r="B1431" t="str">
            <v>CONTROLADOR ANALÍTICO, ENTRADA PARA 2 SENSORES DIGITAIS, 2 SAÍDAS ANALÓGICAS 4-20 MA, 1 ENTRADA ANALÓGICA 4-20 MA, PROTOCOLO DE COMUNICAÇÃO PROFIBUS-DP</v>
          </cell>
          <cell r="C1431" t="str">
            <v>UN</v>
          </cell>
          <cell r="D1431">
            <v>12962.66</v>
          </cell>
          <cell r="E1431" t="str">
            <v>Seinfra CE</v>
          </cell>
        </row>
        <row r="1432">
          <cell r="A1432" t="str">
            <v>I2310</v>
          </cell>
          <cell r="B1432" t="str">
            <v>CONTROLADOR DE FATOR DE POTÊNCIA COM 8 ESTÁGIOS</v>
          </cell>
          <cell r="C1432" t="str">
            <v>UN</v>
          </cell>
          <cell r="D1432">
            <v>5231.22</v>
          </cell>
          <cell r="E1432" t="str">
            <v>Seinfra CE</v>
          </cell>
        </row>
        <row r="1433">
          <cell r="A1433" t="str">
            <v>I7465</v>
          </cell>
          <cell r="B1433" t="str">
            <v>CONTROLE TIPO JOYSTICK PARA CÂMERA MÓVEL C/ DISPLAY E TECLADO INCORPORADO</v>
          </cell>
          <cell r="C1433" t="str">
            <v>UN</v>
          </cell>
          <cell r="D1433">
            <v>3775.79</v>
          </cell>
          <cell r="E1433" t="str">
            <v>Seinfra CE</v>
          </cell>
        </row>
        <row r="1434">
          <cell r="A1434" t="str">
            <v>I6281</v>
          </cell>
          <cell r="B1434" t="str">
            <v>CONVERSOR DE F.O. COAXIAL (EMISSOR + RECEPTOR)</v>
          </cell>
          <cell r="C1434" t="str">
            <v>UN</v>
          </cell>
          <cell r="D1434">
            <v>2148.56</v>
          </cell>
          <cell r="E1434" t="str">
            <v>Seinfra CE</v>
          </cell>
        </row>
        <row r="1435">
          <cell r="A1435" t="str">
            <v>I7526</v>
          </cell>
          <cell r="B1435" t="str">
            <v>CONVERSOR RS232 P/ LINHA PLUS</v>
          </cell>
          <cell r="C1435" t="str">
            <v>UN</v>
          </cell>
          <cell r="D1435">
            <v>477.46</v>
          </cell>
          <cell r="E1435" t="str">
            <v>Seinfra CE</v>
          </cell>
        </row>
        <row r="1436">
          <cell r="A1436" t="str">
            <v>I0857</v>
          </cell>
          <cell r="B1436" t="str">
            <v>COPIA HELIOGRAFICA</v>
          </cell>
          <cell r="C1436" t="str">
            <v>M²</v>
          </cell>
          <cell r="D1436">
            <v>12.04</v>
          </cell>
          <cell r="E1436" t="str">
            <v>Seinfra CE</v>
          </cell>
        </row>
        <row r="1437">
          <cell r="A1437" t="str">
            <v>I8564</v>
          </cell>
          <cell r="B1437" t="str">
            <v>CÓPIA HELIOGRÁFICA PLANTA FORMATO A4 P/B</v>
          </cell>
          <cell r="C1437" t="str">
            <v>M/L</v>
          </cell>
          <cell r="D1437">
            <v>7.23</v>
          </cell>
          <cell r="E1437" t="str">
            <v>Seinfra CE</v>
          </cell>
        </row>
        <row r="1438">
          <cell r="A1438" t="str">
            <v>I6220</v>
          </cell>
          <cell r="B1438" t="str">
            <v>CORDA DE NYLON DE 4mm</v>
          </cell>
          <cell r="C1438" t="str">
            <v>M</v>
          </cell>
          <cell r="D1438">
            <v>0.17</v>
          </cell>
          <cell r="E1438" t="str">
            <v>Seinfra CE</v>
          </cell>
        </row>
        <row r="1439">
          <cell r="A1439" t="str">
            <v>I0858</v>
          </cell>
          <cell r="B1439" t="str">
            <v>CORDA DE SISAL 1"</v>
          </cell>
          <cell r="C1439" t="str">
            <v>KG</v>
          </cell>
          <cell r="D1439">
            <v>6.6</v>
          </cell>
          <cell r="E1439" t="str">
            <v>Seinfra CE</v>
          </cell>
        </row>
        <row r="1440">
          <cell r="A1440" t="str">
            <v>I0859</v>
          </cell>
          <cell r="B1440" t="str">
            <v>CORDA DE SISAL 1/2"</v>
          </cell>
          <cell r="C1440" t="str">
            <v>KG</v>
          </cell>
          <cell r="D1440">
            <v>6.6</v>
          </cell>
          <cell r="E1440" t="str">
            <v>Seinfra CE</v>
          </cell>
        </row>
        <row r="1441">
          <cell r="A1441" t="str">
            <v>I6751</v>
          </cell>
          <cell r="B1441" t="str">
            <v>CORDA DE SISAL DE 1 1/4"</v>
          </cell>
          <cell r="C1441" t="str">
            <v>KG</v>
          </cell>
          <cell r="D1441">
            <v>6.6</v>
          </cell>
          <cell r="E1441" t="str">
            <v>Seinfra CE</v>
          </cell>
        </row>
        <row r="1442">
          <cell r="A1442" t="str">
            <v>I0862</v>
          </cell>
          <cell r="B1442" t="str">
            <v>CORDÃO DE PEROBA (MADEIRA DE 1A QUALIDADE) P/ RODAPE</v>
          </cell>
          <cell r="C1442" t="str">
            <v>M</v>
          </cell>
          <cell r="D1442">
            <v>7.83</v>
          </cell>
          <cell r="E1442" t="str">
            <v>Seinfra CE</v>
          </cell>
        </row>
        <row r="1443">
          <cell r="A1443" t="str">
            <v>I0860</v>
          </cell>
          <cell r="B1443" t="str">
            <v>CORDEL DETONANTE</v>
          </cell>
          <cell r="C1443" t="str">
            <v>M</v>
          </cell>
          <cell r="D1443">
            <v>2.72</v>
          </cell>
          <cell r="E1443" t="str">
            <v>Seinfra CE</v>
          </cell>
        </row>
        <row r="1444">
          <cell r="A1444" t="str">
            <v>I0861</v>
          </cell>
          <cell r="B1444" t="str">
            <v>CORDOALHA CP-190 RB D=12,7 MM</v>
          </cell>
          <cell r="C1444" t="str">
            <v>KG</v>
          </cell>
          <cell r="D1444">
            <v>5.95</v>
          </cell>
          <cell r="E1444" t="str">
            <v>Seinfra CE</v>
          </cell>
        </row>
        <row r="1445">
          <cell r="A1445" t="str">
            <v>I8519</v>
          </cell>
          <cell r="B1445" t="str">
            <v>CORDOALHA DE COBRE 300mm</v>
          </cell>
          <cell r="C1445" t="str">
            <v>UN</v>
          </cell>
          <cell r="D1445">
            <v>11.71</v>
          </cell>
          <cell r="E1445" t="str">
            <v>Seinfra CE</v>
          </cell>
        </row>
        <row r="1446">
          <cell r="A1446" t="str">
            <v>I8520</v>
          </cell>
          <cell r="B1446" t="str">
            <v>CORDOALHA DE COBRE 500mm</v>
          </cell>
          <cell r="C1446" t="str">
            <v>UN</v>
          </cell>
          <cell r="D1446">
            <v>18.97</v>
          </cell>
          <cell r="E1446" t="str">
            <v>Seinfra CE</v>
          </cell>
        </row>
        <row r="1447">
          <cell r="A1447" t="str">
            <v>I0863</v>
          </cell>
          <cell r="B1447" t="str">
            <v>CORRENTE PARA BASCULANTE (1003)</v>
          </cell>
          <cell r="C1447" t="str">
            <v>M</v>
          </cell>
          <cell r="D1447">
            <v>21.4</v>
          </cell>
          <cell r="E1447" t="str">
            <v>Seinfra CE</v>
          </cell>
        </row>
        <row r="1448">
          <cell r="A1448" t="str">
            <v>I0864</v>
          </cell>
          <cell r="B1448" t="str">
            <v>CORRIMÃO EM TUBO GALVANIZADO 2"</v>
          </cell>
          <cell r="C1448" t="str">
            <v>M</v>
          </cell>
          <cell r="D1448">
            <v>67.47</v>
          </cell>
          <cell r="E1448" t="str">
            <v>Seinfra CE</v>
          </cell>
        </row>
        <row r="1449">
          <cell r="A1449" t="str">
            <v>I0865</v>
          </cell>
          <cell r="B1449" t="str">
            <v>CORTE DE PERFIL DUPLO I DE 10" X 4"X 5/8"</v>
          </cell>
          <cell r="C1449" t="str">
            <v>UN</v>
          </cell>
          <cell r="D1449">
            <v>53.29</v>
          </cell>
          <cell r="E1449" t="str">
            <v>Seinfra CE</v>
          </cell>
        </row>
        <row r="1450">
          <cell r="A1450" t="str">
            <v>I0866</v>
          </cell>
          <cell r="B1450" t="str">
            <v>CORTE DE PERFIL DUPLO I DE 12" X 5"X 1/4"</v>
          </cell>
          <cell r="C1450" t="str">
            <v>UN</v>
          </cell>
          <cell r="D1450">
            <v>63.7</v>
          </cell>
          <cell r="E1450" t="str">
            <v>Seinfra CE</v>
          </cell>
        </row>
        <row r="1451">
          <cell r="A1451" t="str">
            <v>I0867</v>
          </cell>
          <cell r="B1451" t="str">
            <v>CORTE DE PERFIL METALICO I DE 10"X4"X5/8"</v>
          </cell>
          <cell r="C1451" t="str">
            <v>UN</v>
          </cell>
          <cell r="D1451">
            <v>29.16</v>
          </cell>
          <cell r="E1451" t="str">
            <v>Seinfra CE</v>
          </cell>
        </row>
        <row r="1452">
          <cell r="A1452" t="str">
            <v>I0868</v>
          </cell>
          <cell r="B1452" t="str">
            <v>CORTE DE PERFIL METALICO I DE 12"X 5"X 1/4"</v>
          </cell>
          <cell r="C1452" t="str">
            <v>UN</v>
          </cell>
          <cell r="D1452">
            <v>34.979999999999997</v>
          </cell>
          <cell r="E1452" t="str">
            <v>Seinfra CE</v>
          </cell>
        </row>
        <row r="1453">
          <cell r="A1453" t="str">
            <v>I0869</v>
          </cell>
          <cell r="B1453" t="str">
            <v>CORTE DE SUPERFICIE C/DISCO DIAMANTADO</v>
          </cell>
          <cell r="C1453" t="str">
            <v>M²</v>
          </cell>
          <cell r="D1453">
            <v>0.52</v>
          </cell>
          <cell r="E1453" t="str">
            <v>Seinfra CE</v>
          </cell>
        </row>
        <row r="1454">
          <cell r="A1454" t="str">
            <v>I0870</v>
          </cell>
          <cell r="B1454" t="str">
            <v>CORTICA ESPESSURA 12MM</v>
          </cell>
          <cell r="C1454" t="str">
            <v>M²</v>
          </cell>
          <cell r="D1454">
            <v>122.2</v>
          </cell>
          <cell r="E1454" t="str">
            <v>Seinfra CE</v>
          </cell>
        </row>
        <row r="1455">
          <cell r="A1455" t="str">
            <v>I6175</v>
          </cell>
          <cell r="B1455" t="str">
            <v>COTOVELO 90 INTERNO SISTEMA DLP PARA CANALETA 60MM X 34/50MM</v>
          </cell>
          <cell r="C1455" t="str">
            <v>UN</v>
          </cell>
          <cell r="D1455">
            <v>36.5</v>
          </cell>
          <cell r="E1455" t="str">
            <v>Seinfra CE</v>
          </cell>
        </row>
        <row r="1456">
          <cell r="A1456" t="str">
            <v>I6174</v>
          </cell>
          <cell r="B1456" t="str">
            <v>COTOVELO 90 VARIAVEL SISTEMA DLP P/CANALETA 60MM X 34/50MM</v>
          </cell>
          <cell r="C1456" t="str">
            <v>UN</v>
          </cell>
          <cell r="D1456">
            <v>34.6</v>
          </cell>
          <cell r="E1456" t="str">
            <v>Seinfra CE</v>
          </cell>
        </row>
        <row r="1457">
          <cell r="A1457" t="str">
            <v>I6772</v>
          </cell>
          <cell r="B1457" t="str">
            <v>COTOVELO AÇO ASTM A-120 ROSCÁVEL DE  100 mm (4")</v>
          </cell>
          <cell r="C1457" t="str">
            <v>UN</v>
          </cell>
          <cell r="D1457">
            <v>78.099999999999994</v>
          </cell>
          <cell r="E1457" t="str">
            <v>Seinfra CE</v>
          </cell>
        </row>
        <row r="1458">
          <cell r="A1458" t="str">
            <v>I6766</v>
          </cell>
          <cell r="B1458" t="str">
            <v>COTOVELO AÇO ASTM A-120 ROSCÁVEL DE 20mm (3/4")</v>
          </cell>
          <cell r="C1458" t="str">
            <v>UN</v>
          </cell>
          <cell r="D1458">
            <v>28.2</v>
          </cell>
          <cell r="E1458" t="str">
            <v>Seinfra CE</v>
          </cell>
        </row>
        <row r="1459">
          <cell r="A1459" t="str">
            <v>I6767</v>
          </cell>
          <cell r="B1459" t="str">
            <v>COTOVELO AÇO ASTM A-120 ROSCÁVEL DE 25mm (1")</v>
          </cell>
          <cell r="C1459" t="str">
            <v>UN</v>
          </cell>
          <cell r="D1459">
            <v>49.9</v>
          </cell>
          <cell r="E1459" t="str">
            <v>Seinfra CE</v>
          </cell>
        </row>
        <row r="1460">
          <cell r="A1460" t="str">
            <v>I6768</v>
          </cell>
          <cell r="B1460" t="str">
            <v>COTOVELO AÇO ASTM A-120 ROSCÁVEL DE 32mm (1 1/4")</v>
          </cell>
          <cell r="C1460" t="str">
            <v>UN</v>
          </cell>
          <cell r="D1460">
            <v>64.2</v>
          </cell>
          <cell r="E1460" t="str">
            <v>Seinfra CE</v>
          </cell>
        </row>
        <row r="1461">
          <cell r="A1461" t="str">
            <v>I6769</v>
          </cell>
          <cell r="B1461" t="str">
            <v>COTOVELO AÇO ASTM A-120 ROSCÁVEL DE 40mm (1 1/2")</v>
          </cell>
          <cell r="C1461" t="str">
            <v>UN</v>
          </cell>
          <cell r="D1461">
            <v>68.900000000000006</v>
          </cell>
          <cell r="E1461" t="str">
            <v>Seinfra CE</v>
          </cell>
        </row>
        <row r="1462">
          <cell r="A1462" t="str">
            <v>I6770</v>
          </cell>
          <cell r="B1462" t="str">
            <v>COTOVELO AÇO ASTM A-120 ROSCÁVEL DE 50mm (2")</v>
          </cell>
          <cell r="C1462" t="str">
            <v>UN</v>
          </cell>
          <cell r="D1462">
            <v>73.599999999999994</v>
          </cell>
          <cell r="E1462" t="str">
            <v>Seinfra CE</v>
          </cell>
        </row>
        <row r="1463">
          <cell r="A1463" t="str">
            <v>I6771</v>
          </cell>
          <cell r="B1463" t="str">
            <v>COTOVELO AÇO ASTM A-120 ROSCÁVEL DE 80mm (3")</v>
          </cell>
          <cell r="C1463" t="str">
            <v>UN</v>
          </cell>
          <cell r="D1463">
            <v>77.099999999999994</v>
          </cell>
          <cell r="E1463" t="str">
            <v>Seinfra CE</v>
          </cell>
        </row>
        <row r="1464">
          <cell r="A1464" t="str">
            <v>I0871</v>
          </cell>
          <cell r="B1464" t="str">
            <v>COTOVELO AÇO GALVANIZADO DE 1 1/2''</v>
          </cell>
          <cell r="C1464" t="str">
            <v>UN</v>
          </cell>
          <cell r="D1464">
            <v>16.23</v>
          </cell>
          <cell r="E1464" t="str">
            <v>Seinfra CE</v>
          </cell>
        </row>
        <row r="1465">
          <cell r="A1465" t="str">
            <v>I0872</v>
          </cell>
          <cell r="B1465" t="str">
            <v>COTOVELO AÇO GALVANIZADO DE 1 1/4''</v>
          </cell>
          <cell r="C1465" t="str">
            <v>UN</v>
          </cell>
          <cell r="D1465">
            <v>12.13</v>
          </cell>
          <cell r="E1465" t="str">
            <v>Seinfra CE</v>
          </cell>
        </row>
        <row r="1466">
          <cell r="A1466" t="str">
            <v>I0873</v>
          </cell>
          <cell r="B1466" t="str">
            <v>COTOVELO AÇO GALVANIZADO DE 1''</v>
          </cell>
          <cell r="C1466" t="str">
            <v>UN</v>
          </cell>
          <cell r="D1466">
            <v>7.28</v>
          </cell>
          <cell r="E1466" t="str">
            <v>Seinfra CE</v>
          </cell>
        </row>
        <row r="1467">
          <cell r="A1467" t="str">
            <v>I0874</v>
          </cell>
          <cell r="B1467" t="str">
            <v>COTOVELO AÇO GALVANIZADO DE 1/2''</v>
          </cell>
          <cell r="C1467" t="str">
            <v>UN</v>
          </cell>
          <cell r="D1467">
            <v>3</v>
          </cell>
          <cell r="E1467" t="str">
            <v>Seinfra CE</v>
          </cell>
        </row>
        <row r="1468">
          <cell r="A1468" t="str">
            <v>I0875</v>
          </cell>
          <cell r="B1468" t="str">
            <v>COTOVELO AÇO GALVANIZADO DE 2 1/2''</v>
          </cell>
          <cell r="C1468" t="str">
            <v>UN</v>
          </cell>
          <cell r="D1468">
            <v>36</v>
          </cell>
          <cell r="E1468" t="str">
            <v>Seinfra CE</v>
          </cell>
        </row>
        <row r="1469">
          <cell r="A1469" t="str">
            <v>I0876</v>
          </cell>
          <cell r="B1469" t="str">
            <v>COTOVELO AÇO GALVANIZADO DE 2''</v>
          </cell>
          <cell r="C1469" t="str">
            <v>UN</v>
          </cell>
          <cell r="D1469">
            <v>26.77</v>
          </cell>
          <cell r="E1469" t="str">
            <v>Seinfra CE</v>
          </cell>
        </row>
        <row r="1470">
          <cell r="A1470" t="str">
            <v>I0877</v>
          </cell>
          <cell r="B1470" t="str">
            <v>COTOVELO AÇO GALVANIZADO DE 3''</v>
          </cell>
          <cell r="C1470" t="str">
            <v>UN</v>
          </cell>
          <cell r="D1470">
            <v>52.5</v>
          </cell>
          <cell r="E1470" t="str">
            <v>Seinfra CE</v>
          </cell>
        </row>
        <row r="1471">
          <cell r="A1471" t="str">
            <v>I0878</v>
          </cell>
          <cell r="B1471" t="str">
            <v>COTOVELO AÇO GALVANIZADO DE 3/4''</v>
          </cell>
          <cell r="C1471" t="str">
            <v>UN</v>
          </cell>
          <cell r="D1471">
            <v>4.87</v>
          </cell>
          <cell r="E1471" t="str">
            <v>Seinfra CE</v>
          </cell>
        </row>
        <row r="1472">
          <cell r="A1472" t="str">
            <v>I0879</v>
          </cell>
          <cell r="B1472" t="str">
            <v>COTOVELO AÇO GALVANIZADO DE 4''</v>
          </cell>
          <cell r="C1472" t="str">
            <v>UN</v>
          </cell>
          <cell r="D1472">
            <v>84.72</v>
          </cell>
          <cell r="E1472" t="str">
            <v>Seinfra CE</v>
          </cell>
        </row>
        <row r="1473">
          <cell r="A1473" t="str">
            <v>I0880</v>
          </cell>
          <cell r="B1473" t="str">
            <v>COTOVELO AÇO GALVANIZADO DE 5''</v>
          </cell>
          <cell r="C1473" t="str">
            <v>UN</v>
          </cell>
          <cell r="D1473">
            <v>250.8</v>
          </cell>
          <cell r="E1473" t="str">
            <v>Seinfra CE</v>
          </cell>
        </row>
        <row r="1474">
          <cell r="A1474" t="str">
            <v>I0881</v>
          </cell>
          <cell r="B1474" t="str">
            <v>COTOVELO AÇO GALVANIZADO DE 6''</v>
          </cell>
          <cell r="C1474" t="str">
            <v>UN</v>
          </cell>
          <cell r="D1474">
            <v>260.83</v>
          </cell>
          <cell r="E1474" t="str">
            <v>Seinfra CE</v>
          </cell>
        </row>
        <row r="1475">
          <cell r="A1475" t="str">
            <v>I0882</v>
          </cell>
          <cell r="B1475" t="str">
            <v>COTOVELO PVC SOLDAVEL DE 110MM</v>
          </cell>
          <cell r="C1475" t="str">
            <v>UN</v>
          </cell>
          <cell r="D1475">
            <v>133.77000000000001</v>
          </cell>
          <cell r="E1475" t="str">
            <v>Seinfra CE</v>
          </cell>
        </row>
        <row r="1476">
          <cell r="A1476" t="str">
            <v>I0883</v>
          </cell>
          <cell r="B1476" t="str">
            <v>COTOVELO PVC SOLDAVEL DE 20MM</v>
          </cell>
          <cell r="C1476" t="str">
            <v>UN</v>
          </cell>
          <cell r="D1476">
            <v>0.6</v>
          </cell>
          <cell r="E1476" t="str">
            <v>Seinfra CE</v>
          </cell>
        </row>
        <row r="1477">
          <cell r="A1477" t="str">
            <v>I0884</v>
          </cell>
          <cell r="B1477" t="str">
            <v>COTOVELO PVC SOLDAVEL DE 25MM</v>
          </cell>
          <cell r="C1477" t="str">
            <v>UN</v>
          </cell>
          <cell r="D1477">
            <v>0.8</v>
          </cell>
          <cell r="E1477" t="str">
            <v>Seinfra CE</v>
          </cell>
        </row>
        <row r="1478">
          <cell r="A1478" t="str">
            <v>I0885</v>
          </cell>
          <cell r="B1478" t="str">
            <v>COTOVELO PVC SOLDAVEL DE 32MM</v>
          </cell>
          <cell r="C1478" t="str">
            <v>UN</v>
          </cell>
          <cell r="D1478">
            <v>1.6</v>
          </cell>
          <cell r="E1478" t="str">
            <v>Seinfra CE</v>
          </cell>
        </row>
        <row r="1479">
          <cell r="A1479" t="str">
            <v>I0886</v>
          </cell>
          <cell r="B1479" t="str">
            <v>COTOVELO PVC SOLDAVEL DE 40MM</v>
          </cell>
          <cell r="C1479" t="str">
            <v>UN</v>
          </cell>
          <cell r="D1479">
            <v>3.2</v>
          </cell>
          <cell r="E1479" t="str">
            <v>Seinfra CE</v>
          </cell>
        </row>
        <row r="1480">
          <cell r="A1480" t="str">
            <v>I0887</v>
          </cell>
          <cell r="B1480" t="str">
            <v>COTOVELO PVC SOLDAVEL DE 50MM</v>
          </cell>
          <cell r="C1480" t="str">
            <v>UN</v>
          </cell>
          <cell r="D1480">
            <v>5</v>
          </cell>
          <cell r="E1480" t="str">
            <v>Seinfra CE</v>
          </cell>
        </row>
        <row r="1481">
          <cell r="A1481" t="str">
            <v>I0888</v>
          </cell>
          <cell r="B1481" t="str">
            <v>COTOVELO PVC SOLDAVEL DE 60MM</v>
          </cell>
          <cell r="C1481" t="str">
            <v>UN</v>
          </cell>
          <cell r="D1481">
            <v>17.11</v>
          </cell>
          <cell r="E1481" t="str">
            <v>Seinfra CE</v>
          </cell>
        </row>
        <row r="1482">
          <cell r="A1482" t="str">
            <v>I0889</v>
          </cell>
          <cell r="B1482" t="str">
            <v>COTOVELO PVC SOLDAVEL DE 75MM</v>
          </cell>
          <cell r="C1482" t="str">
            <v>UN</v>
          </cell>
          <cell r="D1482">
            <v>47.01</v>
          </cell>
          <cell r="E1482" t="str">
            <v>Seinfra CE</v>
          </cell>
        </row>
        <row r="1483">
          <cell r="A1483" t="str">
            <v>I0890</v>
          </cell>
          <cell r="B1483" t="str">
            <v>COTOVELO PVC SOLDAVEL DE 85MM</v>
          </cell>
          <cell r="C1483" t="str">
            <v>UN</v>
          </cell>
          <cell r="D1483">
            <v>59.77</v>
          </cell>
          <cell r="E1483" t="str">
            <v>Seinfra CE</v>
          </cell>
        </row>
        <row r="1484">
          <cell r="A1484" t="str">
            <v>I0891</v>
          </cell>
          <cell r="B1484" t="str">
            <v>COTOVELO REDUÇÃO  AÇO GALV 1 1/4X3/4''</v>
          </cell>
          <cell r="C1484" t="str">
            <v>UN</v>
          </cell>
          <cell r="D1484">
            <v>12.3</v>
          </cell>
          <cell r="E1484" t="str">
            <v>Seinfra CE</v>
          </cell>
        </row>
        <row r="1485">
          <cell r="A1485" t="str">
            <v>I0892</v>
          </cell>
          <cell r="B1485" t="str">
            <v>COTOVELO REDUÇÃO AÇO GALV 2 1/2X2''</v>
          </cell>
          <cell r="C1485" t="str">
            <v>UN</v>
          </cell>
          <cell r="D1485">
            <v>43.45</v>
          </cell>
          <cell r="E1485" t="str">
            <v>Seinfra CE</v>
          </cell>
        </row>
        <row r="1486">
          <cell r="A1486" t="str">
            <v>I0893</v>
          </cell>
          <cell r="B1486" t="str">
            <v>COTOVELO REDUÇÃO AÇO GALV 3/4X1/2''</v>
          </cell>
          <cell r="C1486" t="str">
            <v>UN</v>
          </cell>
          <cell r="D1486">
            <v>4.5999999999999996</v>
          </cell>
          <cell r="E1486" t="str">
            <v>Seinfra CE</v>
          </cell>
        </row>
        <row r="1487">
          <cell r="A1487" t="str">
            <v>I8686</v>
          </cell>
          <cell r="B1487" t="str">
            <v>CRAVAÇÃO DE PERFIL METÁLICO "I" OU "H"</v>
          </cell>
          <cell r="C1487" t="str">
            <v>KG</v>
          </cell>
          <cell r="D1487">
            <v>1.43</v>
          </cell>
          <cell r="E1487" t="str">
            <v>Seinfra CE</v>
          </cell>
        </row>
        <row r="1488">
          <cell r="A1488" t="str">
            <v>I4882</v>
          </cell>
          <cell r="B1488" t="str">
            <v>CRIVO COM FLANGE DN 100 PN10</v>
          </cell>
          <cell r="C1488" t="str">
            <v>UN</v>
          </cell>
          <cell r="D1488">
            <v>224.29</v>
          </cell>
          <cell r="E1488" t="str">
            <v>Seinfra CE</v>
          </cell>
        </row>
        <row r="1489">
          <cell r="A1489" t="str">
            <v>I4883</v>
          </cell>
          <cell r="B1489" t="str">
            <v>CRIVO COM FLANGE DN 150 PN10</v>
          </cell>
          <cell r="C1489" t="str">
            <v>UN</v>
          </cell>
          <cell r="D1489">
            <v>376.04</v>
          </cell>
          <cell r="E1489" t="str">
            <v>Seinfra CE</v>
          </cell>
        </row>
        <row r="1490">
          <cell r="A1490" t="str">
            <v>I4884</v>
          </cell>
          <cell r="B1490" t="str">
            <v>CRIVO COM FLANGE DN 200 PN10</v>
          </cell>
          <cell r="C1490" t="str">
            <v>UN</v>
          </cell>
          <cell r="D1490">
            <v>511.06</v>
          </cell>
          <cell r="E1490" t="str">
            <v>Seinfra CE</v>
          </cell>
        </row>
        <row r="1491">
          <cell r="A1491" t="str">
            <v>I4885</v>
          </cell>
          <cell r="B1491" t="str">
            <v>CRIVO COM FLANGE DN 250 PN10</v>
          </cell>
          <cell r="C1491" t="str">
            <v>UN</v>
          </cell>
          <cell r="D1491">
            <v>600.33000000000004</v>
          </cell>
          <cell r="E1491" t="str">
            <v>Seinfra CE</v>
          </cell>
        </row>
        <row r="1492">
          <cell r="A1492" t="str">
            <v>I4886</v>
          </cell>
          <cell r="B1492" t="str">
            <v>CRIVO COM FLANGE DN 300 PN10</v>
          </cell>
          <cell r="C1492" t="str">
            <v>UN</v>
          </cell>
          <cell r="D1492">
            <v>871.48</v>
          </cell>
          <cell r="E1492" t="str">
            <v>Seinfra CE</v>
          </cell>
        </row>
        <row r="1493">
          <cell r="A1493" t="str">
            <v>I4887</v>
          </cell>
          <cell r="B1493" t="str">
            <v>CRIVO COM FLANGE DN 350 PN10</v>
          </cell>
          <cell r="C1493" t="str">
            <v>UN</v>
          </cell>
          <cell r="D1493">
            <v>1052.25</v>
          </cell>
          <cell r="E1493" t="str">
            <v>Seinfra CE</v>
          </cell>
        </row>
        <row r="1494">
          <cell r="A1494" t="str">
            <v>I4888</v>
          </cell>
          <cell r="B1494" t="str">
            <v>CRIVO COM FLANGE DN 400 PN10</v>
          </cell>
          <cell r="C1494" t="str">
            <v>UN</v>
          </cell>
          <cell r="D1494">
            <v>1501.94</v>
          </cell>
          <cell r="E1494" t="str">
            <v>Seinfra CE</v>
          </cell>
        </row>
        <row r="1495">
          <cell r="A1495" t="str">
            <v>I4889</v>
          </cell>
          <cell r="B1495" t="str">
            <v>CRIVO COM FLANGE DN 450 PN10</v>
          </cell>
          <cell r="C1495" t="str">
            <v>UN</v>
          </cell>
          <cell r="D1495">
            <v>1803.22</v>
          </cell>
          <cell r="E1495" t="str">
            <v>Seinfra CE</v>
          </cell>
        </row>
        <row r="1496">
          <cell r="A1496" t="str">
            <v>I4890</v>
          </cell>
          <cell r="B1496" t="str">
            <v>CRIVO COM FLANGE DN 500 PN10</v>
          </cell>
          <cell r="C1496" t="str">
            <v>UN</v>
          </cell>
          <cell r="D1496">
            <v>2102.2600000000002</v>
          </cell>
          <cell r="E1496" t="str">
            <v>Seinfra CE</v>
          </cell>
        </row>
        <row r="1497">
          <cell r="A1497" t="str">
            <v>I4891</v>
          </cell>
          <cell r="B1497" t="str">
            <v>CRIVO COM FLANGE DN 600 PN10</v>
          </cell>
          <cell r="C1497" t="str">
            <v>UN</v>
          </cell>
          <cell r="D1497">
            <v>2789.64</v>
          </cell>
          <cell r="E1497" t="str">
            <v>Seinfra CE</v>
          </cell>
        </row>
        <row r="1498">
          <cell r="A1498" t="str">
            <v>I4881</v>
          </cell>
          <cell r="B1498" t="str">
            <v>CRIVO COM FLANGE DN 75 PN10</v>
          </cell>
          <cell r="C1498" t="str">
            <v>UN</v>
          </cell>
          <cell r="D1498">
            <v>180.77</v>
          </cell>
          <cell r="E1498" t="str">
            <v>Seinfra CE</v>
          </cell>
        </row>
        <row r="1499">
          <cell r="A1499" t="str">
            <v>I0895</v>
          </cell>
          <cell r="B1499" t="str">
            <v>CRUZETA AÇO GALVANIZADO 1 1/4''</v>
          </cell>
          <cell r="C1499" t="str">
            <v>UN</v>
          </cell>
          <cell r="D1499">
            <v>25.24</v>
          </cell>
          <cell r="E1499" t="str">
            <v>Seinfra CE</v>
          </cell>
        </row>
        <row r="1500">
          <cell r="A1500" t="str">
            <v>I0896</v>
          </cell>
          <cell r="B1500" t="str">
            <v>CRUZETA AÇO GALVANIZADO 1/2''</v>
          </cell>
          <cell r="C1500" t="str">
            <v>UN</v>
          </cell>
          <cell r="D1500">
            <v>9.5</v>
          </cell>
          <cell r="E1500" t="str">
            <v>Seinfra CE</v>
          </cell>
        </row>
        <row r="1501">
          <cell r="A1501" t="str">
            <v>I0897</v>
          </cell>
          <cell r="B1501" t="str">
            <v>CRUZETA AÇO GALVANIZADO 2 1/2''</v>
          </cell>
          <cell r="C1501" t="str">
            <v>UN</v>
          </cell>
          <cell r="D1501">
            <v>61.2</v>
          </cell>
          <cell r="E1501" t="str">
            <v>Seinfra CE</v>
          </cell>
        </row>
        <row r="1502">
          <cell r="A1502" t="str">
            <v>I6234</v>
          </cell>
          <cell r="B1502" t="str">
            <v>CRUZETA AÇO GALVANIZADO 2"</v>
          </cell>
          <cell r="C1502" t="str">
            <v>UN</v>
          </cell>
          <cell r="D1502">
            <v>41.2</v>
          </cell>
          <cell r="E1502" t="str">
            <v>Seinfra CE</v>
          </cell>
        </row>
        <row r="1503">
          <cell r="A1503" t="str">
            <v>I6233</v>
          </cell>
          <cell r="B1503" t="str">
            <v>CRUZETA AÇO GALVANIZADO 3/4"</v>
          </cell>
          <cell r="C1503" t="str">
            <v>UN</v>
          </cell>
          <cell r="D1503">
            <v>12.3</v>
          </cell>
          <cell r="E1503" t="str">
            <v>Seinfra CE</v>
          </cell>
        </row>
        <row r="1504">
          <cell r="A1504" t="str">
            <v>I8073</v>
          </cell>
          <cell r="B1504" t="str">
            <v>CRUZETA DE CONCRETO ARMADO 1.900mm TIPO NORMAL</v>
          </cell>
          <cell r="C1504" t="str">
            <v>UN</v>
          </cell>
          <cell r="D1504">
            <v>38.56</v>
          </cell>
          <cell r="E1504" t="str">
            <v>Seinfra CE</v>
          </cell>
        </row>
        <row r="1505">
          <cell r="A1505" t="str">
            <v>I3106</v>
          </cell>
          <cell r="B1505" t="str">
            <v>CRUZETA DE REDUÇÃO PBA COM BOLSAS DN 100 x 50</v>
          </cell>
          <cell r="C1505" t="str">
            <v>UN</v>
          </cell>
          <cell r="D1505">
            <v>65.3</v>
          </cell>
          <cell r="E1505" t="str">
            <v>Seinfra CE</v>
          </cell>
        </row>
        <row r="1506">
          <cell r="A1506" t="str">
            <v>I8026</v>
          </cell>
          <cell r="B1506" t="str">
            <v>CRUZETA DE REDUÇÃO PBA COM BOLSAS DN 100 x 75</v>
          </cell>
          <cell r="C1506" t="str">
            <v>UN</v>
          </cell>
          <cell r="D1506">
            <v>78.2</v>
          </cell>
          <cell r="E1506" t="str">
            <v>Seinfra CE</v>
          </cell>
        </row>
        <row r="1507">
          <cell r="A1507" t="str">
            <v>I3105</v>
          </cell>
          <cell r="B1507" t="str">
            <v>CRUZETA DE REDUÇÃO PBA COM BOLSAS DN 75 x 50</v>
          </cell>
          <cell r="C1507" t="str">
            <v>UN</v>
          </cell>
          <cell r="D1507">
            <v>39.89</v>
          </cell>
          <cell r="E1507" t="str">
            <v>Seinfra CE</v>
          </cell>
        </row>
        <row r="1508">
          <cell r="A1508" t="str">
            <v>I0914</v>
          </cell>
          <cell r="B1508" t="str">
            <v>CRUZETA EM CONCRETO ARMADO-PADRÃO COELCE</v>
          </cell>
          <cell r="C1508" t="str">
            <v>UN</v>
          </cell>
          <cell r="D1508">
            <v>75</v>
          </cell>
          <cell r="E1508" t="str">
            <v>Seinfra CE</v>
          </cell>
        </row>
        <row r="1509">
          <cell r="A1509" t="str">
            <v>I7869</v>
          </cell>
          <cell r="B1509" t="str">
            <v>CRUZETA FoFo JTE DN 400 x 400</v>
          </cell>
          <cell r="C1509" t="str">
            <v>UN</v>
          </cell>
          <cell r="D1509">
            <v>8481.23</v>
          </cell>
          <cell r="E1509" t="str">
            <v>Seinfra CE</v>
          </cell>
        </row>
        <row r="1510">
          <cell r="A1510" t="str">
            <v>I7870</v>
          </cell>
          <cell r="B1510" t="str">
            <v>CRUZETA FoFo JTE DN 500 x 300</v>
          </cell>
          <cell r="C1510" t="str">
            <v>UN</v>
          </cell>
          <cell r="D1510">
            <v>8675.35</v>
          </cell>
          <cell r="E1510" t="str">
            <v>Seinfra CE</v>
          </cell>
        </row>
        <row r="1511">
          <cell r="A1511" t="str">
            <v>I7871</v>
          </cell>
          <cell r="B1511" t="str">
            <v>CRUZETA FoFo JTE DN 500 x 500</v>
          </cell>
          <cell r="C1511" t="str">
            <v>UN</v>
          </cell>
          <cell r="D1511">
            <v>11306.34</v>
          </cell>
          <cell r="E1511" t="str">
            <v>Seinfra CE</v>
          </cell>
        </row>
        <row r="1512">
          <cell r="A1512" t="str">
            <v>I7872</v>
          </cell>
          <cell r="B1512" t="str">
            <v>CRUZETA FoFo JTE DN 600 x 300</v>
          </cell>
          <cell r="C1512" t="str">
            <v>UN</v>
          </cell>
          <cell r="D1512">
            <v>10178.59</v>
          </cell>
          <cell r="E1512" t="str">
            <v>Seinfra CE</v>
          </cell>
        </row>
        <row r="1513">
          <cell r="A1513" t="str">
            <v>I7873</v>
          </cell>
          <cell r="B1513" t="str">
            <v>CRUZETA FoFo JTE DN 600 x 400</v>
          </cell>
          <cell r="C1513" t="str">
            <v>UN</v>
          </cell>
          <cell r="D1513">
            <v>11708.98</v>
          </cell>
          <cell r="E1513" t="str">
            <v>Seinfra CE</v>
          </cell>
        </row>
        <row r="1514">
          <cell r="A1514" t="str">
            <v>I7874</v>
          </cell>
          <cell r="B1514" t="str">
            <v>CRUZETA FoFo JTE DN 600 x 600</v>
          </cell>
          <cell r="C1514" t="str">
            <v>UN</v>
          </cell>
          <cell r="D1514">
            <v>14119.69</v>
          </cell>
          <cell r="E1514" t="str">
            <v>Seinfra CE</v>
          </cell>
        </row>
        <row r="1515">
          <cell r="A1515" t="str">
            <v>I3491</v>
          </cell>
          <cell r="B1515" t="str">
            <v>CRUZETA FoFo JUNTA ELÁSTICA DN 100 x 100</v>
          </cell>
          <cell r="C1515" t="str">
            <v>UN</v>
          </cell>
          <cell r="D1515">
            <v>550.67999999999995</v>
          </cell>
          <cell r="E1515" t="str">
            <v>Seinfra CE</v>
          </cell>
        </row>
        <row r="1516">
          <cell r="A1516" t="str">
            <v>I3490</v>
          </cell>
          <cell r="B1516" t="str">
            <v>CRUZETA FoFo JUNTA ELÁSTICA DN 100 x 75</v>
          </cell>
          <cell r="C1516" t="str">
            <v>UN</v>
          </cell>
          <cell r="D1516">
            <v>542.82000000000005</v>
          </cell>
          <cell r="E1516" t="str">
            <v>Seinfra CE</v>
          </cell>
        </row>
        <row r="1517">
          <cell r="A1517" t="str">
            <v>I7103</v>
          </cell>
          <cell r="B1517" t="str">
            <v>CRUZETA FoFo JUNTA ELASTICA DN 100 x 80</v>
          </cell>
          <cell r="C1517" t="str">
            <v>UN</v>
          </cell>
          <cell r="D1517">
            <v>542.82000000000005</v>
          </cell>
          <cell r="E1517" t="str">
            <v>Seinfra CE</v>
          </cell>
        </row>
        <row r="1518">
          <cell r="A1518" t="str">
            <v>I3494</v>
          </cell>
          <cell r="B1518" t="str">
            <v>CRUZETA FoFo JUNTA ELÁSTICA DN 150 x 100</v>
          </cell>
          <cell r="C1518" t="str">
            <v>UN</v>
          </cell>
          <cell r="D1518">
            <v>569.19000000000005</v>
          </cell>
          <cell r="E1518" t="str">
            <v>Seinfra CE</v>
          </cell>
        </row>
        <row r="1519">
          <cell r="A1519" t="str">
            <v>I3495</v>
          </cell>
          <cell r="B1519" t="str">
            <v>CRUZETA FoFo JUNTA ELÁSTICA DN 150 x 150</v>
          </cell>
          <cell r="C1519" t="str">
            <v>UN</v>
          </cell>
          <cell r="D1519">
            <v>656.52</v>
          </cell>
          <cell r="E1519" t="str">
            <v>Seinfra CE</v>
          </cell>
        </row>
        <row r="1520">
          <cell r="A1520" t="str">
            <v>I3493</v>
          </cell>
          <cell r="B1520" t="str">
            <v>CRUZETA FoFo JUNTA ELÁSTICA DN 150 x 75</v>
          </cell>
          <cell r="C1520" t="str">
            <v>UN</v>
          </cell>
          <cell r="D1520">
            <v>524.04999999999995</v>
          </cell>
          <cell r="E1520" t="str">
            <v>Seinfra CE</v>
          </cell>
        </row>
        <row r="1521">
          <cell r="A1521" t="str">
            <v>I7104</v>
          </cell>
          <cell r="B1521" t="str">
            <v>CRUZETA FoFo JUNTA ELASTICA DN 150 x 80</v>
          </cell>
          <cell r="C1521" t="str">
            <v>UN</v>
          </cell>
          <cell r="D1521">
            <v>524.04999999999995</v>
          </cell>
          <cell r="E1521" t="str">
            <v>Seinfra CE</v>
          </cell>
        </row>
        <row r="1522">
          <cell r="A1522" t="str">
            <v>I3498</v>
          </cell>
          <cell r="B1522" t="str">
            <v>CRUZETA FoFo JUNTA ELÁSTICA DN 200 x 100</v>
          </cell>
          <cell r="C1522" t="str">
            <v>UN</v>
          </cell>
          <cell r="D1522">
            <v>999.87</v>
          </cell>
          <cell r="E1522" t="str">
            <v>Seinfra CE</v>
          </cell>
        </row>
        <row r="1523">
          <cell r="A1523" t="str">
            <v>I7105</v>
          </cell>
          <cell r="B1523" t="str">
            <v>CRUZETA FoFo JUNTA ELASTICA DN 200 x 150</v>
          </cell>
          <cell r="C1523" t="str">
            <v>UN</v>
          </cell>
          <cell r="D1523">
            <v>1016.82</v>
          </cell>
          <cell r="E1523" t="str">
            <v>Seinfra CE</v>
          </cell>
        </row>
        <row r="1524">
          <cell r="A1524" t="str">
            <v>I3499</v>
          </cell>
          <cell r="B1524" t="str">
            <v>CRUZETA FoFo JUNTA ELÁSTICA DN 200 x 200</v>
          </cell>
          <cell r="C1524" t="str">
            <v>UN</v>
          </cell>
          <cell r="D1524">
            <v>1044.6199999999999</v>
          </cell>
          <cell r="E1524" t="str">
            <v>Seinfra CE</v>
          </cell>
        </row>
        <row r="1525">
          <cell r="A1525" t="str">
            <v>I3497</v>
          </cell>
          <cell r="B1525" t="str">
            <v>CRUZETA FoFo JUNTA ELÁSTICA DN 200 x 75</v>
          </cell>
          <cell r="C1525" t="str">
            <v>UN</v>
          </cell>
          <cell r="D1525">
            <v>709.46</v>
          </cell>
          <cell r="E1525" t="str">
            <v>Seinfra CE</v>
          </cell>
        </row>
        <row r="1526">
          <cell r="A1526" t="str">
            <v>I7106</v>
          </cell>
          <cell r="B1526" t="str">
            <v>CRUZETA FoFo JUNTA ELASTICA DN 200 x 80</v>
          </cell>
          <cell r="C1526" t="str">
            <v>UN</v>
          </cell>
          <cell r="D1526">
            <v>709.46</v>
          </cell>
          <cell r="E1526" t="str">
            <v>Seinfra CE</v>
          </cell>
        </row>
        <row r="1527">
          <cell r="A1527" t="str">
            <v>I3502</v>
          </cell>
          <cell r="B1527" t="str">
            <v>CRUZETA FoFo JUNTA ELÁSTICA DN 250 x 100</v>
          </cell>
          <cell r="C1527" t="str">
            <v>UN</v>
          </cell>
          <cell r="D1527">
            <v>1145.24</v>
          </cell>
          <cell r="E1527" t="str">
            <v>Seinfra CE</v>
          </cell>
        </row>
        <row r="1528">
          <cell r="A1528" t="str">
            <v>I3503</v>
          </cell>
          <cell r="B1528" t="str">
            <v>CRUZETA FoFo JUNTA ELÁSTICA DN 250 x 250</v>
          </cell>
          <cell r="C1528" t="str">
            <v>UN</v>
          </cell>
          <cell r="D1528">
            <v>1159.4100000000001</v>
          </cell>
          <cell r="E1528" t="str">
            <v>Seinfra CE</v>
          </cell>
        </row>
        <row r="1529">
          <cell r="A1529" t="str">
            <v>I3501</v>
          </cell>
          <cell r="B1529" t="str">
            <v>CRUZETA FoFo JUNTA ELÁSTICA DN 250 x 75</v>
          </cell>
          <cell r="C1529" t="str">
            <v>UN</v>
          </cell>
          <cell r="D1529">
            <v>643.74</v>
          </cell>
          <cell r="E1529" t="str">
            <v>Seinfra CE</v>
          </cell>
        </row>
        <row r="1530">
          <cell r="A1530" t="str">
            <v>I7107</v>
          </cell>
          <cell r="B1530" t="str">
            <v>CRUZETA FoFo JUNTA ELASTICA DN 250 x 80</v>
          </cell>
          <cell r="C1530" t="str">
            <v>UN</v>
          </cell>
          <cell r="D1530">
            <v>643.74</v>
          </cell>
          <cell r="E1530" t="str">
            <v>Seinfra CE</v>
          </cell>
        </row>
        <row r="1531">
          <cell r="A1531" t="str">
            <v>I3505</v>
          </cell>
          <cell r="B1531" t="str">
            <v>CRUZETA FoFo JUNTA ELÁSTICA DN 300 x 100</v>
          </cell>
          <cell r="C1531" t="str">
            <v>UN</v>
          </cell>
          <cell r="D1531">
            <v>870.57</v>
          </cell>
          <cell r="E1531" t="str">
            <v>Seinfra CE</v>
          </cell>
        </row>
        <row r="1532">
          <cell r="A1532" t="str">
            <v>I3506</v>
          </cell>
          <cell r="B1532" t="str">
            <v>CRUZETA FoFo JUNTA ELÁSTICA DN 300 x 200</v>
          </cell>
          <cell r="C1532" t="str">
            <v>UN</v>
          </cell>
          <cell r="D1532">
            <v>1287.6500000000001</v>
          </cell>
          <cell r="E1532" t="str">
            <v>Seinfra CE</v>
          </cell>
        </row>
        <row r="1533">
          <cell r="A1533" t="str">
            <v>I3507</v>
          </cell>
          <cell r="B1533" t="str">
            <v>CRUZETA FoFo JUNTA ELÁSTICA DN 300 x 300</v>
          </cell>
          <cell r="C1533" t="str">
            <v>UN</v>
          </cell>
          <cell r="D1533">
            <v>1573.94</v>
          </cell>
          <cell r="E1533" t="str">
            <v>Seinfra CE</v>
          </cell>
        </row>
        <row r="1534">
          <cell r="A1534" t="str">
            <v>I3504</v>
          </cell>
          <cell r="B1534" t="str">
            <v>CRUZETA FoFo JUNTA ELÁSTICA DN 300 x 75</v>
          </cell>
          <cell r="C1534" t="str">
            <v>UN</v>
          </cell>
          <cell r="D1534">
            <v>761.43</v>
          </cell>
          <cell r="E1534" t="str">
            <v>Seinfra CE</v>
          </cell>
        </row>
        <row r="1535">
          <cell r="A1535" t="str">
            <v>I7108</v>
          </cell>
          <cell r="B1535" t="str">
            <v>CRUZETA FoFo JUNTA ELASTICA DN 300 x 80</v>
          </cell>
          <cell r="C1535" t="str">
            <v>UN</v>
          </cell>
          <cell r="D1535">
            <v>761.43</v>
          </cell>
          <cell r="E1535" t="str">
            <v>Seinfra CE</v>
          </cell>
        </row>
        <row r="1536">
          <cell r="A1536" t="str">
            <v>I7611</v>
          </cell>
          <cell r="B1536" t="str">
            <v>CRUZETA FoFo JUNTA ELÁSTICA DN 350 x 100</v>
          </cell>
          <cell r="C1536" t="str">
            <v>UN</v>
          </cell>
          <cell r="D1536">
            <v>1278</v>
          </cell>
          <cell r="E1536" t="str">
            <v>Seinfra CE</v>
          </cell>
        </row>
        <row r="1537">
          <cell r="A1537" t="str">
            <v>I7612</v>
          </cell>
          <cell r="B1537" t="str">
            <v>CRUZETA FoFo JUNTA ELÁSTICA DN 350 x 200</v>
          </cell>
          <cell r="C1537" t="str">
            <v>UN</v>
          </cell>
          <cell r="D1537">
            <v>1557.25</v>
          </cell>
          <cell r="E1537" t="str">
            <v>Seinfra CE</v>
          </cell>
        </row>
        <row r="1538">
          <cell r="A1538" t="str">
            <v>I7613</v>
          </cell>
          <cell r="B1538" t="str">
            <v>CRUZETA FoFo JUNTA ELÁSTICA DN 350 x 250</v>
          </cell>
          <cell r="C1538" t="str">
            <v>UN</v>
          </cell>
          <cell r="D1538">
            <v>1677.33</v>
          </cell>
          <cell r="E1538" t="str">
            <v>Seinfra CE</v>
          </cell>
        </row>
        <row r="1539">
          <cell r="A1539" t="str">
            <v>I3509</v>
          </cell>
          <cell r="B1539" t="str">
            <v>CRUZETA FoFo JUNTA ELÁSTICA DN 400 x 100</v>
          </cell>
          <cell r="C1539" t="str">
            <v>UN</v>
          </cell>
          <cell r="D1539">
            <v>1507.62</v>
          </cell>
          <cell r="E1539" t="str">
            <v>Seinfra CE</v>
          </cell>
        </row>
        <row r="1540">
          <cell r="A1540" t="str">
            <v>I3510</v>
          </cell>
          <cell r="B1540" t="str">
            <v>CRUZETA FoFo JUNTA ELÁSTICA DN 400 x 200</v>
          </cell>
          <cell r="C1540" t="str">
            <v>UN</v>
          </cell>
          <cell r="D1540">
            <v>4086.88</v>
          </cell>
          <cell r="E1540" t="str">
            <v>Seinfra CE</v>
          </cell>
        </row>
        <row r="1541">
          <cell r="A1541" t="str">
            <v>I3511</v>
          </cell>
          <cell r="B1541" t="str">
            <v>CRUZETA FoFo JUNTA ELÁSTICA DN 400 x 300</v>
          </cell>
          <cell r="C1541" t="str">
            <v>UN</v>
          </cell>
          <cell r="D1541">
            <v>4177.92</v>
          </cell>
          <cell r="E1541" t="str">
            <v>Seinfra CE</v>
          </cell>
        </row>
        <row r="1542">
          <cell r="A1542" t="str">
            <v>I3512</v>
          </cell>
          <cell r="B1542" t="str">
            <v>CRUZETA FoFo JUNTA ELÁSTICA DN 400 x 400</v>
          </cell>
          <cell r="C1542" t="str">
            <v>UN</v>
          </cell>
          <cell r="D1542">
            <v>4254.6899999999996</v>
          </cell>
          <cell r="E1542" t="str">
            <v>Seinfra CE</v>
          </cell>
        </row>
        <row r="1543">
          <cell r="A1543" t="str">
            <v>I3508</v>
          </cell>
          <cell r="B1543" t="str">
            <v>CRUZETA FoFo JUNTA ELÁSTICA DN 400 x 75</v>
          </cell>
          <cell r="C1543" t="str">
            <v>UN</v>
          </cell>
          <cell r="D1543">
            <v>1468.07</v>
          </cell>
          <cell r="E1543" t="str">
            <v>Seinfra CE</v>
          </cell>
        </row>
        <row r="1544">
          <cell r="A1544" t="str">
            <v>I7109</v>
          </cell>
          <cell r="B1544" t="str">
            <v>CRUZETA FoFo JUNTA ELASTICA DN 400 x 80</v>
          </cell>
          <cell r="C1544" t="str">
            <v>UN</v>
          </cell>
          <cell r="D1544">
            <v>1468.07</v>
          </cell>
          <cell r="E1544" t="str">
            <v>Seinfra CE</v>
          </cell>
        </row>
        <row r="1545">
          <cell r="A1545" t="str">
            <v>I3514</v>
          </cell>
          <cell r="B1545" t="str">
            <v>CRUZETA FoFo JUNTA ELÁSTICA DN 500 x 100</v>
          </cell>
          <cell r="C1545" t="str">
            <v>UN</v>
          </cell>
          <cell r="D1545">
            <v>2058.13</v>
          </cell>
          <cell r="E1545" t="str">
            <v>Seinfra CE</v>
          </cell>
        </row>
        <row r="1546">
          <cell r="A1546" t="str">
            <v>I3515</v>
          </cell>
          <cell r="B1546" t="str">
            <v>CRUZETA FoFo JUNTA ELÁSTICA DN 500 x 200</v>
          </cell>
          <cell r="C1546" t="str">
            <v>UN</v>
          </cell>
          <cell r="D1546">
            <v>4109.0600000000004</v>
          </cell>
          <cell r="E1546" t="str">
            <v>Seinfra CE</v>
          </cell>
        </row>
        <row r="1547">
          <cell r="A1547" t="str">
            <v>I3516</v>
          </cell>
          <cell r="B1547" t="str">
            <v>CRUZETA FoFo JUNTA ELÁSTICA DN 500 x 300</v>
          </cell>
          <cell r="C1547" t="str">
            <v>UN</v>
          </cell>
          <cell r="D1547">
            <v>4226.74</v>
          </cell>
          <cell r="E1547" t="str">
            <v>Seinfra CE</v>
          </cell>
        </row>
        <row r="1548">
          <cell r="A1548" t="str">
            <v>I3517</v>
          </cell>
          <cell r="B1548" t="str">
            <v>CRUZETA FoFo JUNTA ELÁSTICA DN 500 x 500</v>
          </cell>
          <cell r="C1548" t="str">
            <v>UN</v>
          </cell>
          <cell r="D1548">
            <v>5212.74</v>
          </cell>
          <cell r="E1548" t="str">
            <v>Seinfra CE</v>
          </cell>
        </row>
        <row r="1549">
          <cell r="A1549" t="str">
            <v>I7614</v>
          </cell>
          <cell r="B1549" t="str">
            <v>CRUZETA FoFo JUNTA ELÁSTICA DN 500 x 80</v>
          </cell>
          <cell r="C1549" t="str">
            <v>UN</v>
          </cell>
          <cell r="D1549">
            <v>2051.1799999999998</v>
          </cell>
          <cell r="E1549" t="str">
            <v>Seinfra CE</v>
          </cell>
        </row>
        <row r="1550">
          <cell r="A1550" t="str">
            <v>I3519</v>
          </cell>
          <cell r="B1550" t="str">
            <v>CRUZETA FoFo JUNTA ELÁSTICA DN 600 x 100</v>
          </cell>
          <cell r="C1550" t="str">
            <v>UN</v>
          </cell>
          <cell r="D1550">
            <v>4067</v>
          </cell>
          <cell r="E1550" t="str">
            <v>Seinfra CE</v>
          </cell>
        </row>
        <row r="1551">
          <cell r="A1551" t="str">
            <v>I3520</v>
          </cell>
          <cell r="B1551" t="str">
            <v>CRUZETA FoFo JUNTA ELÁSTICA DN 600 x 200</v>
          </cell>
          <cell r="C1551" t="str">
            <v>UN</v>
          </cell>
          <cell r="D1551">
            <v>4342.22</v>
          </cell>
          <cell r="E1551" t="str">
            <v>Seinfra CE</v>
          </cell>
        </row>
        <row r="1552">
          <cell r="A1552" t="str">
            <v>I3521</v>
          </cell>
          <cell r="B1552" t="str">
            <v>CRUZETA FoFo JUNTA ELÁSTICA DN 600 x 300</v>
          </cell>
          <cell r="C1552" t="str">
            <v>UN</v>
          </cell>
          <cell r="D1552">
            <v>5034.22</v>
          </cell>
          <cell r="E1552" t="str">
            <v>Seinfra CE</v>
          </cell>
        </row>
        <row r="1553">
          <cell r="A1553" t="str">
            <v>I3522</v>
          </cell>
          <cell r="B1553" t="str">
            <v>CRUZETA FoFo JUNTA ELÁSTICA DN 600 x 400</v>
          </cell>
          <cell r="C1553" t="str">
            <v>UN</v>
          </cell>
          <cell r="D1553">
            <v>6012.35</v>
          </cell>
          <cell r="E1553" t="str">
            <v>Seinfra CE</v>
          </cell>
        </row>
        <row r="1554">
          <cell r="A1554" t="str">
            <v>I3523</v>
          </cell>
          <cell r="B1554" t="str">
            <v>CRUZETA FoFo JUNTA ELÁSTICA DN 600 x 600</v>
          </cell>
          <cell r="C1554" t="str">
            <v>UN</v>
          </cell>
          <cell r="D1554">
            <v>10330.19</v>
          </cell>
          <cell r="E1554" t="str">
            <v>Seinfra CE</v>
          </cell>
        </row>
        <row r="1555">
          <cell r="A1555" t="str">
            <v>I3488</v>
          </cell>
          <cell r="B1555" t="str">
            <v>CRUZETA FoFo JUNTA ELÁSTICA DN 75 x 75</v>
          </cell>
          <cell r="C1555" t="str">
            <v>UN</v>
          </cell>
          <cell r="D1555">
            <v>441.34</v>
          </cell>
          <cell r="E1555" t="str">
            <v>Seinfra CE</v>
          </cell>
        </row>
        <row r="1556">
          <cell r="A1556" t="str">
            <v>I7110</v>
          </cell>
          <cell r="B1556" t="str">
            <v>CRUZETA FoFo JUNTA ELASTICA DN 80 x 80</v>
          </cell>
          <cell r="C1556" t="str">
            <v>UN</v>
          </cell>
          <cell r="D1556">
            <v>441.34</v>
          </cell>
          <cell r="E1556" t="str">
            <v>Seinfra CE</v>
          </cell>
        </row>
        <row r="1557">
          <cell r="A1557" t="str">
            <v>I3524</v>
          </cell>
          <cell r="B1557" t="str">
            <v>CRUZETA JE FoFo/PVC BBBB DN 100 x 50</v>
          </cell>
          <cell r="C1557" t="str">
            <v>UN</v>
          </cell>
          <cell r="D1557">
            <v>652.48</v>
          </cell>
          <cell r="E1557" t="str">
            <v>Seinfra CE</v>
          </cell>
        </row>
        <row r="1558">
          <cell r="A1558" t="str">
            <v>I3525</v>
          </cell>
          <cell r="B1558" t="str">
            <v>CRUZETA JE FoFo/PVC BBBB DN 100 x 75</v>
          </cell>
          <cell r="C1558" t="str">
            <v>UN</v>
          </cell>
          <cell r="D1558">
            <v>669.1</v>
          </cell>
          <cell r="E1558" t="str">
            <v>Seinfra CE</v>
          </cell>
        </row>
        <row r="1559">
          <cell r="A1559" t="str">
            <v>I3528</v>
          </cell>
          <cell r="B1559" t="str">
            <v>CRUZETA JE FoFo/PVC BBBB DN 150 x 100</v>
          </cell>
          <cell r="C1559" t="str">
            <v>UN</v>
          </cell>
          <cell r="D1559">
            <v>777.85</v>
          </cell>
          <cell r="E1559" t="str">
            <v>Seinfra CE</v>
          </cell>
        </row>
        <row r="1560">
          <cell r="A1560" t="str">
            <v>I3526</v>
          </cell>
          <cell r="B1560" t="str">
            <v>CRUZETA JE FoFo/PVC BBBB DN 150 x 50</v>
          </cell>
          <cell r="C1560" t="str">
            <v>UN</v>
          </cell>
          <cell r="D1560">
            <v>639.4</v>
          </cell>
          <cell r="E1560" t="str">
            <v>Seinfra CE</v>
          </cell>
        </row>
        <row r="1561">
          <cell r="A1561" t="str">
            <v>I3527</v>
          </cell>
          <cell r="B1561" t="str">
            <v>CRUZETA JE FoFo/PVC BBBB DN 150 x 75</v>
          </cell>
          <cell r="C1561" t="str">
            <v>UN</v>
          </cell>
          <cell r="D1561">
            <v>660</v>
          </cell>
          <cell r="E1561" t="str">
            <v>Seinfra CE</v>
          </cell>
        </row>
        <row r="1562">
          <cell r="A1562" t="str">
            <v>I3531</v>
          </cell>
          <cell r="B1562" t="str">
            <v>CRUZETA JE FoFo/PVC BBBB DN 200 x 100</v>
          </cell>
          <cell r="C1562" t="str">
            <v>UN</v>
          </cell>
          <cell r="D1562">
            <v>1173.0999999999999</v>
          </cell>
          <cell r="E1562" t="str">
            <v>Seinfra CE</v>
          </cell>
        </row>
        <row r="1563">
          <cell r="A1563" t="str">
            <v>I3529</v>
          </cell>
          <cell r="B1563" t="str">
            <v>CRUZETA JE FoFo/PVC BBBB DN 200 x 50</v>
          </cell>
          <cell r="C1563" t="str">
            <v>UN</v>
          </cell>
          <cell r="D1563">
            <v>818.04</v>
          </cell>
          <cell r="E1563" t="str">
            <v>Seinfra CE</v>
          </cell>
        </row>
        <row r="1564">
          <cell r="A1564" t="str">
            <v>I3530</v>
          </cell>
          <cell r="B1564" t="str">
            <v>CRUZETA JE FoFo/PVC BBBB DN 200 x 75</v>
          </cell>
          <cell r="C1564" t="str">
            <v>UN</v>
          </cell>
          <cell r="D1564">
            <v>835.91</v>
          </cell>
          <cell r="E1564" t="str">
            <v>Seinfra CE</v>
          </cell>
        </row>
        <row r="1565">
          <cell r="A1565" t="str">
            <v>I3534</v>
          </cell>
          <cell r="B1565" t="str">
            <v>CRUZETA JE FoFo/PVC BBBB DN 250 x 100</v>
          </cell>
          <cell r="C1565" t="str">
            <v>UN</v>
          </cell>
          <cell r="D1565">
            <v>1313.25</v>
          </cell>
          <cell r="E1565" t="str">
            <v>Seinfra CE</v>
          </cell>
        </row>
        <row r="1566">
          <cell r="A1566" t="str">
            <v>I3532</v>
          </cell>
          <cell r="B1566" t="str">
            <v>CRUZETA JE FoFo/PVC BBBB DN 250 x 50</v>
          </cell>
          <cell r="C1566" t="str">
            <v>UN</v>
          </cell>
          <cell r="D1566">
            <v>746.42</v>
          </cell>
          <cell r="E1566" t="str">
            <v>Seinfra CE</v>
          </cell>
        </row>
        <row r="1567">
          <cell r="A1567" t="str">
            <v>I3533</v>
          </cell>
          <cell r="B1567" t="str">
            <v>CRUZETA JE FoFo/PVC BBBB DN 250 x 75</v>
          </cell>
          <cell r="C1567" t="str">
            <v>UN</v>
          </cell>
          <cell r="D1567">
            <v>788.33</v>
          </cell>
          <cell r="E1567" t="str">
            <v>Seinfra CE</v>
          </cell>
        </row>
        <row r="1568">
          <cell r="A1568" t="str">
            <v>I3104</v>
          </cell>
          <cell r="B1568" t="str">
            <v>CRUZETA PBA COM BOLSAS DN 100</v>
          </cell>
          <cell r="C1568" t="str">
            <v>UN</v>
          </cell>
          <cell r="D1568">
            <v>92.4</v>
          </cell>
          <cell r="E1568" t="str">
            <v>Seinfra CE</v>
          </cell>
        </row>
        <row r="1569">
          <cell r="A1569" t="str">
            <v>I3102</v>
          </cell>
          <cell r="B1569" t="str">
            <v>CRUZETA PBA COM BOLSAS DN 50</v>
          </cell>
          <cell r="C1569" t="str">
            <v>UN</v>
          </cell>
          <cell r="D1569">
            <v>21</v>
          </cell>
          <cell r="E1569" t="str">
            <v>Seinfra CE</v>
          </cell>
        </row>
        <row r="1570">
          <cell r="A1570" t="str">
            <v>I3103</v>
          </cell>
          <cell r="B1570" t="str">
            <v>CRUZETA PBA COM BOLSAS DN 75</v>
          </cell>
          <cell r="C1570" t="str">
            <v>UN</v>
          </cell>
          <cell r="D1570">
            <v>51.5</v>
          </cell>
          <cell r="E1570" t="str">
            <v>Seinfra CE</v>
          </cell>
        </row>
        <row r="1571">
          <cell r="A1571" t="str">
            <v>I0900</v>
          </cell>
          <cell r="B1571" t="str">
            <v>CRUZETA PVC ROSCAVEL DE 1 1/2''</v>
          </cell>
          <cell r="C1571" t="str">
            <v>UN</v>
          </cell>
          <cell r="D1571">
            <v>22.8</v>
          </cell>
          <cell r="E1571" t="str">
            <v>Seinfra CE</v>
          </cell>
        </row>
        <row r="1572">
          <cell r="A1572" t="str">
            <v>I0901</v>
          </cell>
          <cell r="B1572" t="str">
            <v>CRUZETA PVC ROSCAVEL DE 1 1/4''</v>
          </cell>
          <cell r="C1572" t="str">
            <v>UN</v>
          </cell>
          <cell r="D1572">
            <v>17.100000000000001</v>
          </cell>
          <cell r="E1572" t="str">
            <v>Seinfra CE</v>
          </cell>
        </row>
        <row r="1573">
          <cell r="A1573" t="str">
            <v>I0899</v>
          </cell>
          <cell r="B1573" t="str">
            <v>CRUZETA PVC ROSCAVEL DE 1"</v>
          </cell>
          <cell r="C1573" t="str">
            <v>UN</v>
          </cell>
          <cell r="D1573">
            <v>14.2</v>
          </cell>
          <cell r="E1573" t="str">
            <v>Seinfra CE</v>
          </cell>
        </row>
        <row r="1574">
          <cell r="A1574" t="str">
            <v>I0902</v>
          </cell>
          <cell r="B1574" t="str">
            <v>CRUZETA PVC ROSCAVEL DE 1/2''</v>
          </cell>
          <cell r="C1574" t="str">
            <v>UN</v>
          </cell>
          <cell r="D1574">
            <v>8.3000000000000007</v>
          </cell>
          <cell r="E1574" t="str">
            <v>Seinfra CE</v>
          </cell>
        </row>
        <row r="1575">
          <cell r="A1575" t="str">
            <v>I0903</v>
          </cell>
          <cell r="B1575" t="str">
            <v>CRUZETA PVC ROSCAVEL DE 2''</v>
          </cell>
          <cell r="C1575" t="str">
            <v>UN</v>
          </cell>
          <cell r="D1575">
            <v>36.5</v>
          </cell>
          <cell r="E1575" t="str">
            <v>Seinfra CE</v>
          </cell>
        </row>
        <row r="1576">
          <cell r="A1576" t="str">
            <v>I0904</v>
          </cell>
          <cell r="B1576" t="str">
            <v>CRUZETA PVC ROSCAVEL DE 3/4''</v>
          </cell>
          <cell r="C1576" t="str">
            <v>UN</v>
          </cell>
          <cell r="D1576">
            <v>8.3699999999999992</v>
          </cell>
          <cell r="E1576" t="str">
            <v>Seinfra CE</v>
          </cell>
        </row>
        <row r="1577">
          <cell r="A1577" t="str">
            <v>I0905</v>
          </cell>
          <cell r="B1577" t="str">
            <v>CRUZETA PVC SOLD. MARROM DIAM 32MM (1'')</v>
          </cell>
          <cell r="C1577" t="str">
            <v>UN</v>
          </cell>
          <cell r="D1577">
            <v>5.9</v>
          </cell>
          <cell r="E1577" t="str">
            <v>Seinfra CE</v>
          </cell>
        </row>
        <row r="1578">
          <cell r="A1578" t="str">
            <v>I0906</v>
          </cell>
          <cell r="B1578" t="str">
            <v>CRUZETA PVC SOLD. MARROM DIAM. 110MM (4'')</v>
          </cell>
          <cell r="C1578" t="str">
            <v>UN</v>
          </cell>
          <cell r="D1578">
            <v>85.1</v>
          </cell>
          <cell r="E1578" t="str">
            <v>Seinfra CE</v>
          </cell>
        </row>
        <row r="1579">
          <cell r="A1579" t="str">
            <v>I0907</v>
          </cell>
          <cell r="B1579" t="str">
            <v>CRUZETA PVC SOLD. MARROM DIAM. 20MM (1/2'')</v>
          </cell>
          <cell r="C1579" t="str">
            <v>UN</v>
          </cell>
          <cell r="D1579">
            <v>3.7</v>
          </cell>
          <cell r="E1579" t="str">
            <v>Seinfra CE</v>
          </cell>
        </row>
        <row r="1580">
          <cell r="A1580" t="str">
            <v>I0908</v>
          </cell>
          <cell r="B1580" t="str">
            <v>CRUZETA PVC SOLD. MARROM DIAM. 25MM (3/4'')</v>
          </cell>
          <cell r="C1580" t="str">
            <v>UN</v>
          </cell>
          <cell r="D1580">
            <v>5.5</v>
          </cell>
          <cell r="E1580" t="str">
            <v>Seinfra CE</v>
          </cell>
        </row>
        <row r="1581">
          <cell r="A1581" t="str">
            <v>I0909</v>
          </cell>
          <cell r="B1581" t="str">
            <v>CRUZETA PVC SOLD. MARROM DIAM. 40MM (1 1/4'')</v>
          </cell>
          <cell r="C1581" t="str">
            <v>UN</v>
          </cell>
          <cell r="D1581">
            <v>7.43</v>
          </cell>
          <cell r="E1581" t="str">
            <v>Seinfra CE</v>
          </cell>
        </row>
        <row r="1582">
          <cell r="A1582" t="str">
            <v>I0910</v>
          </cell>
          <cell r="B1582" t="str">
            <v>CRUZETA PVC SOLD. MARROM DIAM. 50MM (1 1/2'')</v>
          </cell>
          <cell r="C1582" t="str">
            <v>UN</v>
          </cell>
          <cell r="D1582">
            <v>15.35</v>
          </cell>
          <cell r="E1582" t="str">
            <v>Seinfra CE</v>
          </cell>
        </row>
        <row r="1583">
          <cell r="A1583" t="str">
            <v>I0911</v>
          </cell>
          <cell r="B1583" t="str">
            <v>CRUZETA PVC SOLD. MARROM DIAM. 60MM (2'')</v>
          </cell>
          <cell r="C1583" t="str">
            <v>UN</v>
          </cell>
          <cell r="D1583">
            <v>16.55</v>
          </cell>
          <cell r="E1583" t="str">
            <v>Seinfra CE</v>
          </cell>
        </row>
        <row r="1584">
          <cell r="A1584" t="str">
            <v>I0912</v>
          </cell>
          <cell r="B1584" t="str">
            <v>CRUZETA PVC SOLD. MARROM DIAM. 85MM (3'')</v>
          </cell>
          <cell r="C1584" t="str">
            <v>UN</v>
          </cell>
          <cell r="D1584">
            <v>42.25</v>
          </cell>
          <cell r="E1584" t="str">
            <v>Seinfra CE</v>
          </cell>
        </row>
        <row r="1585">
          <cell r="A1585" t="str">
            <v>I0913</v>
          </cell>
          <cell r="B1585" t="str">
            <v>CRUZETA PVC SPLD. MARROM DIAM. 75MM (2 1/2'')</v>
          </cell>
          <cell r="C1585" t="str">
            <v>UN</v>
          </cell>
          <cell r="D1585">
            <v>23.3</v>
          </cell>
          <cell r="E1585" t="str">
            <v>Seinfra CE</v>
          </cell>
        </row>
        <row r="1586">
          <cell r="A1586" t="str">
            <v>I0915</v>
          </cell>
          <cell r="B1586" t="str">
            <v>CUBA DE AÇO INOX</v>
          </cell>
          <cell r="C1586" t="str">
            <v>UN</v>
          </cell>
          <cell r="D1586">
            <v>141</v>
          </cell>
          <cell r="E1586" t="str">
            <v>Seinfra CE</v>
          </cell>
        </row>
        <row r="1587">
          <cell r="A1587" t="str">
            <v>I0916</v>
          </cell>
          <cell r="B1587" t="str">
            <v>CUBA DE LOUÇA BRANCA DE EMBUTIR</v>
          </cell>
          <cell r="C1587" t="str">
            <v>UN</v>
          </cell>
          <cell r="D1587">
            <v>57.44</v>
          </cell>
          <cell r="E1587" t="str">
            <v>Seinfra CE</v>
          </cell>
        </row>
        <row r="1588">
          <cell r="A1588" t="str">
            <v>I9073</v>
          </cell>
          <cell r="B1588" t="str">
            <v>CUBA DE LOUÇA BRANCA DE SOBREPOR D=41CM, PROFUNDIDADE=8CM, COM VÁLVULA</v>
          </cell>
          <cell r="C1588" t="str">
            <v>UN</v>
          </cell>
          <cell r="D1588">
            <v>145.9</v>
          </cell>
          <cell r="E1588" t="str">
            <v>Seinfra CE</v>
          </cell>
        </row>
        <row r="1589">
          <cell r="A1589" t="str">
            <v>I0917</v>
          </cell>
          <cell r="B1589" t="str">
            <v>CUMEEIRA FIBROCIMENTO ARTICULADA (MODULADA)</v>
          </cell>
          <cell r="C1589" t="str">
            <v>M</v>
          </cell>
          <cell r="D1589">
            <v>27.48</v>
          </cell>
          <cell r="E1589" t="str">
            <v>Seinfra CE</v>
          </cell>
        </row>
        <row r="1590">
          <cell r="A1590" t="str">
            <v>I0918</v>
          </cell>
          <cell r="B1590" t="str">
            <v>CUMEEIRA FIBROCIMENTO ARTICULADA (VOGATEX)</v>
          </cell>
          <cell r="C1590" t="str">
            <v>M</v>
          </cell>
          <cell r="D1590">
            <v>16.53</v>
          </cell>
          <cell r="E1590" t="str">
            <v>Seinfra CE</v>
          </cell>
        </row>
        <row r="1591">
          <cell r="A1591" t="str">
            <v>I0919</v>
          </cell>
          <cell r="B1591" t="str">
            <v>CUMEEIRA FIBROCIMENTO NORMAL (CANALETE 49)</v>
          </cell>
          <cell r="C1591" t="str">
            <v>UN</v>
          </cell>
          <cell r="D1591">
            <v>40</v>
          </cell>
          <cell r="E1591" t="str">
            <v>Seinfra CE</v>
          </cell>
        </row>
        <row r="1592">
          <cell r="A1592" t="str">
            <v>I0920</v>
          </cell>
          <cell r="B1592" t="str">
            <v>CUMEEIRA FIBROCIMENTO NORMAL (CANALETE 90)</v>
          </cell>
          <cell r="C1592" t="str">
            <v>UN</v>
          </cell>
          <cell r="D1592">
            <v>77.27</v>
          </cell>
          <cell r="E1592" t="str">
            <v>Seinfra CE</v>
          </cell>
        </row>
        <row r="1593">
          <cell r="A1593" t="str">
            <v>I0921</v>
          </cell>
          <cell r="B1593" t="str">
            <v>CUMEEIRA FIBROCIMENTO NORMAL (KALHETA)</v>
          </cell>
          <cell r="C1593" t="str">
            <v>UN</v>
          </cell>
          <cell r="D1593">
            <v>40</v>
          </cell>
          <cell r="E1593" t="str">
            <v>Seinfra CE</v>
          </cell>
        </row>
        <row r="1594">
          <cell r="A1594" t="str">
            <v>I0922</v>
          </cell>
          <cell r="B1594" t="str">
            <v>CUMEEIRA FIBROCIMENTO NORMAL (KALHETAO)</v>
          </cell>
          <cell r="C1594" t="str">
            <v>UN</v>
          </cell>
          <cell r="D1594">
            <v>77.27</v>
          </cell>
          <cell r="E1594" t="str">
            <v>Seinfra CE</v>
          </cell>
        </row>
        <row r="1595">
          <cell r="A1595" t="str">
            <v>I0923</v>
          </cell>
          <cell r="B1595" t="str">
            <v>CUMEEIRA FIBROCIMENTO NORMAL (MAXIPLAC)</v>
          </cell>
          <cell r="C1595" t="str">
            <v>UN</v>
          </cell>
          <cell r="D1595">
            <v>59.19</v>
          </cell>
          <cell r="E1595" t="str">
            <v>Seinfra CE</v>
          </cell>
        </row>
        <row r="1596">
          <cell r="A1596" t="str">
            <v>I0924</v>
          </cell>
          <cell r="B1596" t="str">
            <v>CUMEEIRA FIBROCIMENTO NORMAL (ONDULADA)</v>
          </cell>
          <cell r="C1596" t="str">
            <v>M</v>
          </cell>
          <cell r="D1596">
            <v>31.7</v>
          </cell>
          <cell r="E1596" t="str">
            <v>Seinfra CE</v>
          </cell>
        </row>
        <row r="1597">
          <cell r="A1597" t="str">
            <v>I0925</v>
          </cell>
          <cell r="B1597" t="str">
            <v>CUMEEIRA FIBROCIMENTO UNIVERSAL (ONDULADA)</v>
          </cell>
          <cell r="C1597" t="str">
            <v>M</v>
          </cell>
          <cell r="D1597">
            <v>31.7</v>
          </cell>
          <cell r="E1597" t="str">
            <v>Seinfra CE</v>
          </cell>
        </row>
        <row r="1598">
          <cell r="A1598" t="str">
            <v>I2296</v>
          </cell>
          <cell r="B1598" t="str">
            <v>CUMEEIRA NORMAL P/TELHA DE 6MM, LARGURA 1.10M</v>
          </cell>
          <cell r="C1598" t="str">
            <v>UN</v>
          </cell>
          <cell r="D1598">
            <v>34.869999999999997</v>
          </cell>
          <cell r="E1598" t="str">
            <v>Seinfra CE</v>
          </cell>
        </row>
        <row r="1599">
          <cell r="A1599" t="str">
            <v>I0926</v>
          </cell>
          <cell r="B1599" t="str">
            <v>CUMEEIRA PARA TELHA CERAMICA</v>
          </cell>
          <cell r="C1599" t="str">
            <v>UN</v>
          </cell>
          <cell r="D1599">
            <v>1.2</v>
          </cell>
          <cell r="E1599" t="str">
            <v>Seinfra CE</v>
          </cell>
        </row>
        <row r="1600">
          <cell r="A1600" t="str">
            <v>I0927</v>
          </cell>
          <cell r="B1600" t="str">
            <v>CUMEEIRA PARA TELHA DE CONCRETO</v>
          </cell>
          <cell r="C1600" t="str">
            <v>UN</v>
          </cell>
          <cell r="D1600">
            <v>18.7</v>
          </cell>
          <cell r="E1600" t="str">
            <v>Seinfra CE</v>
          </cell>
        </row>
        <row r="1601">
          <cell r="A1601" t="str">
            <v>I0928</v>
          </cell>
          <cell r="B1601" t="str">
            <v>CUMEEIRA PARA TELHA DE MADEIRA - NORMAL</v>
          </cell>
          <cell r="C1601" t="str">
            <v>UN</v>
          </cell>
          <cell r="D1601">
            <v>14.26</v>
          </cell>
          <cell r="E1601" t="str">
            <v>Seinfra CE</v>
          </cell>
        </row>
        <row r="1602">
          <cell r="A1602" t="str">
            <v>I0929</v>
          </cell>
          <cell r="B1602" t="str">
            <v>CUMEEIRA TERMOACUSTICA</v>
          </cell>
          <cell r="C1602" t="str">
            <v>UN</v>
          </cell>
          <cell r="D1602">
            <v>68.92</v>
          </cell>
          <cell r="E1602" t="str">
            <v>Seinfra CE</v>
          </cell>
        </row>
        <row r="1603">
          <cell r="A1603" t="str">
            <v>I0930</v>
          </cell>
          <cell r="B1603" t="str">
            <v>CUMEEIRA TIPO ONDULINE (0,90 X 0,50)M</v>
          </cell>
          <cell r="C1603" t="str">
            <v>M</v>
          </cell>
          <cell r="D1603">
            <v>31.4</v>
          </cell>
          <cell r="E1603" t="str">
            <v>Seinfra CE</v>
          </cell>
        </row>
        <row r="1604">
          <cell r="A1604" t="str">
            <v>I7599</v>
          </cell>
          <cell r="B1604" t="str">
            <v>CURVA 11 15 FoFo BB JUNTA ELÁSTICA DN 450</v>
          </cell>
          <cell r="C1604" t="str">
            <v>UN</v>
          </cell>
          <cell r="D1604">
            <v>1462.9</v>
          </cell>
          <cell r="E1604" t="str">
            <v>Seinfra CE</v>
          </cell>
        </row>
        <row r="1605">
          <cell r="A1605" t="str">
            <v>I3314</v>
          </cell>
          <cell r="B1605" t="str">
            <v>CURVA 11 15' FoFo BB JUNTA ELÁSTICA DN 100</v>
          </cell>
          <cell r="C1605" t="str">
            <v>UN</v>
          </cell>
          <cell r="D1605">
            <v>165.2</v>
          </cell>
          <cell r="E1605" t="str">
            <v>Seinfra CE</v>
          </cell>
        </row>
        <row r="1606">
          <cell r="A1606" t="str">
            <v>I3326</v>
          </cell>
          <cell r="B1606" t="str">
            <v>CURVA 11 15' FoFo BB JUNTA ELÁSTICA DN 1000</v>
          </cell>
          <cell r="C1606" t="str">
            <v>UN</v>
          </cell>
          <cell r="D1606">
            <v>8407.16</v>
          </cell>
          <cell r="E1606" t="str">
            <v>Seinfra CE</v>
          </cell>
        </row>
        <row r="1607">
          <cell r="A1607" t="str">
            <v>I3327</v>
          </cell>
          <cell r="B1607" t="str">
            <v>CURVA 11 15' FoFo BB JUNTA ELÁSTICA DN 1200</v>
          </cell>
          <cell r="C1607" t="str">
            <v>UN</v>
          </cell>
          <cell r="D1607">
            <v>11542.14</v>
          </cell>
          <cell r="E1607" t="str">
            <v>Seinfra CE</v>
          </cell>
        </row>
        <row r="1608">
          <cell r="A1608" t="str">
            <v>I3315</v>
          </cell>
          <cell r="B1608" t="str">
            <v>CURVA 11 15' FoFo BB JUNTA ELÁSTICA DN 150</v>
          </cell>
          <cell r="C1608" t="str">
            <v>UN</v>
          </cell>
          <cell r="D1608">
            <v>305.14999999999998</v>
          </cell>
          <cell r="E1608" t="str">
            <v>Seinfra CE</v>
          </cell>
        </row>
        <row r="1609">
          <cell r="A1609" t="str">
            <v>I3316</v>
          </cell>
          <cell r="B1609" t="str">
            <v>CURVA 11 15' FoFo BB JUNTA ELÁSTICA DN 200</v>
          </cell>
          <cell r="C1609" t="str">
            <v>UN</v>
          </cell>
          <cell r="D1609">
            <v>604.92999999999995</v>
          </cell>
          <cell r="E1609" t="str">
            <v>Seinfra CE</v>
          </cell>
        </row>
        <row r="1610">
          <cell r="A1610" t="str">
            <v>I3317</v>
          </cell>
          <cell r="B1610" t="str">
            <v>CURVA 11 15' FoFo BB JUNTA ELÁSTICA DN 250</v>
          </cell>
          <cell r="C1610" t="str">
            <v>UN</v>
          </cell>
          <cell r="D1610">
            <v>681.22</v>
          </cell>
          <cell r="E1610" t="str">
            <v>Seinfra CE</v>
          </cell>
        </row>
        <row r="1611">
          <cell r="A1611" t="str">
            <v>I3318</v>
          </cell>
          <cell r="B1611" t="str">
            <v>CURVA 11 15' FoFo BB JUNTA ELÁSTICA DN 300</v>
          </cell>
          <cell r="C1611" t="str">
            <v>UN</v>
          </cell>
          <cell r="D1611">
            <v>778.66</v>
          </cell>
          <cell r="E1611" t="str">
            <v>Seinfra CE</v>
          </cell>
        </row>
        <row r="1612">
          <cell r="A1612" t="str">
            <v>I3319</v>
          </cell>
          <cell r="B1612" t="str">
            <v>CURVA 11 15' FoFo BB JUNTA ELÁSTICA DN 350</v>
          </cell>
          <cell r="C1612" t="str">
            <v>UN</v>
          </cell>
          <cell r="D1612">
            <v>969.65</v>
          </cell>
          <cell r="E1612" t="str">
            <v>Seinfra CE</v>
          </cell>
        </row>
        <row r="1613">
          <cell r="A1613" t="str">
            <v>I3320</v>
          </cell>
          <cell r="B1613" t="str">
            <v>CURVA 11 15' FoFo BB JUNTA ELÁSTICA DN 400</v>
          </cell>
          <cell r="C1613" t="str">
            <v>UN</v>
          </cell>
          <cell r="D1613">
            <v>1189.21</v>
          </cell>
          <cell r="E1613" t="str">
            <v>Seinfra CE</v>
          </cell>
        </row>
        <row r="1614">
          <cell r="A1614" t="str">
            <v>I3321</v>
          </cell>
          <cell r="B1614" t="str">
            <v>CURVA 11 15' FoFo BB JUNTA ELÁSTICA DN 500</v>
          </cell>
          <cell r="C1614" t="str">
            <v>UN</v>
          </cell>
          <cell r="D1614">
            <v>1615.85</v>
          </cell>
          <cell r="E1614" t="str">
            <v>Seinfra CE</v>
          </cell>
        </row>
        <row r="1615">
          <cell r="A1615" t="str">
            <v>I3322</v>
          </cell>
          <cell r="B1615" t="str">
            <v>CURVA 11 15' FoFo BB JUNTA ELÁSTICA DN 600</v>
          </cell>
          <cell r="C1615" t="str">
            <v>UN</v>
          </cell>
          <cell r="D1615">
            <v>3576.26</v>
          </cell>
          <cell r="E1615" t="str">
            <v>Seinfra CE</v>
          </cell>
        </row>
        <row r="1616">
          <cell r="A1616" t="str">
            <v>I3323</v>
          </cell>
          <cell r="B1616" t="str">
            <v>CURVA 11 15' FoFo BB JUNTA ELÁSTICA DN 700</v>
          </cell>
          <cell r="C1616" t="str">
            <v>UN</v>
          </cell>
          <cell r="D1616">
            <v>4747.5</v>
          </cell>
          <cell r="E1616" t="str">
            <v>Seinfra CE</v>
          </cell>
        </row>
        <row r="1617">
          <cell r="A1617" t="str">
            <v>I3313</v>
          </cell>
          <cell r="B1617" t="str">
            <v>CURVA 11 15' FoFo BB JUNTA ELÁSTICA DN 75</v>
          </cell>
          <cell r="C1617" t="str">
            <v>UN</v>
          </cell>
          <cell r="D1617">
            <v>143.38999999999999</v>
          </cell>
          <cell r="E1617" t="str">
            <v>Seinfra CE</v>
          </cell>
        </row>
        <row r="1618">
          <cell r="A1618" t="str">
            <v>I7111</v>
          </cell>
          <cell r="B1618" t="str">
            <v>CURVA 11 15' FoFo BB JUNTA ELASTICA DN 80</v>
          </cell>
          <cell r="C1618" t="str">
            <v>UN</v>
          </cell>
          <cell r="D1618">
            <v>143.38999999999999</v>
          </cell>
          <cell r="E1618" t="str">
            <v>Seinfra CE</v>
          </cell>
        </row>
        <row r="1619">
          <cell r="A1619" t="str">
            <v>I3324</v>
          </cell>
          <cell r="B1619" t="str">
            <v>CURVA 11 15' FoFo BB JUNTA ELÁSTICA DN 800</v>
          </cell>
          <cell r="C1619" t="str">
            <v>UN</v>
          </cell>
          <cell r="D1619">
            <v>6610.05</v>
          </cell>
          <cell r="E1619" t="str">
            <v>Seinfra CE</v>
          </cell>
        </row>
        <row r="1620">
          <cell r="A1620" t="str">
            <v>I3325</v>
          </cell>
          <cell r="B1620" t="str">
            <v>CURVA 11 15' FoFo BB JUNTA ELÁSTICA DN 900</v>
          </cell>
          <cell r="C1620" t="str">
            <v>UN</v>
          </cell>
          <cell r="D1620">
            <v>6673.69</v>
          </cell>
          <cell r="E1620" t="str">
            <v>Seinfra CE</v>
          </cell>
        </row>
        <row r="1621">
          <cell r="A1621" t="str">
            <v>I3330</v>
          </cell>
          <cell r="B1621" t="str">
            <v>CURVA 22 30' FoFo BB JUNTA ELÁSTICA DN 100</v>
          </cell>
          <cell r="C1621" t="str">
            <v>UN</v>
          </cell>
          <cell r="D1621">
            <v>151.01</v>
          </cell>
          <cell r="E1621" t="str">
            <v>Seinfra CE</v>
          </cell>
        </row>
        <row r="1622">
          <cell r="A1622" t="str">
            <v>I3343</v>
          </cell>
          <cell r="B1622" t="str">
            <v>CURVA 22 30' FoFo BB JUNTA ELÁSTICA DN 1000</v>
          </cell>
          <cell r="C1622" t="str">
            <v>UN</v>
          </cell>
          <cell r="D1622">
            <v>9881.81</v>
          </cell>
          <cell r="E1622" t="str">
            <v>Seinfra CE</v>
          </cell>
        </row>
        <row r="1623">
          <cell r="A1623" t="str">
            <v>I3344</v>
          </cell>
          <cell r="B1623" t="str">
            <v>CURVA 22 30' FoFo BB JUNTA ELÁSTICA DN 1200</v>
          </cell>
          <cell r="C1623" t="str">
            <v>UN</v>
          </cell>
          <cell r="D1623">
            <v>11795.73</v>
          </cell>
          <cell r="E1623" t="str">
            <v>Seinfra CE</v>
          </cell>
        </row>
        <row r="1624">
          <cell r="A1624" t="str">
            <v>I3331</v>
          </cell>
          <cell r="B1624" t="str">
            <v>CURVA 22 30' FoFo BB JUNTA ELÁSTICA DN 150</v>
          </cell>
          <cell r="C1624" t="str">
            <v>UN</v>
          </cell>
          <cell r="D1624">
            <v>319.89</v>
          </cell>
          <cell r="E1624" t="str">
            <v>Seinfra CE</v>
          </cell>
        </row>
        <row r="1625">
          <cell r="A1625" t="str">
            <v>I3332</v>
          </cell>
          <cell r="B1625" t="str">
            <v>CURVA 22 30' FoFo BB JUNTA ELÁSTICA DN 200</v>
          </cell>
          <cell r="C1625" t="str">
            <v>UN</v>
          </cell>
          <cell r="D1625">
            <v>364.26</v>
          </cell>
          <cell r="E1625" t="str">
            <v>Seinfra CE</v>
          </cell>
        </row>
        <row r="1626">
          <cell r="A1626" t="str">
            <v>I3333</v>
          </cell>
          <cell r="B1626" t="str">
            <v>CURVA 22 30' FoFo BB JUNTA ELÁSTICA DN 250</v>
          </cell>
          <cell r="C1626" t="str">
            <v>UN</v>
          </cell>
          <cell r="D1626">
            <v>538.33000000000004</v>
          </cell>
          <cell r="E1626" t="str">
            <v>Seinfra CE</v>
          </cell>
        </row>
        <row r="1627">
          <cell r="A1627" t="str">
            <v>I3334</v>
          </cell>
          <cell r="B1627" t="str">
            <v>CURVA 22 30' FoFo BB JUNTA ELÁSTICA DN 300</v>
          </cell>
          <cell r="C1627" t="str">
            <v>UN</v>
          </cell>
          <cell r="D1627">
            <v>714.63</v>
          </cell>
          <cell r="E1627" t="str">
            <v>Seinfra CE</v>
          </cell>
        </row>
        <row r="1628">
          <cell r="A1628" t="str">
            <v>I3335</v>
          </cell>
          <cell r="B1628" t="str">
            <v>CURVA 22 30' FoFo BB JUNTA ELÁSTICA DN 350</v>
          </cell>
          <cell r="C1628" t="str">
            <v>UN</v>
          </cell>
          <cell r="D1628">
            <v>1061.82</v>
          </cell>
          <cell r="E1628" t="str">
            <v>Seinfra CE</v>
          </cell>
        </row>
        <row r="1629">
          <cell r="A1629" t="str">
            <v>I3336</v>
          </cell>
          <cell r="B1629" t="str">
            <v>CURVA 22 30' FoFo BB JUNTA ELÁSTICA DN 400</v>
          </cell>
          <cell r="C1629" t="str">
            <v>UN</v>
          </cell>
          <cell r="D1629">
            <v>1289.82</v>
          </cell>
          <cell r="E1629" t="str">
            <v>Seinfra CE</v>
          </cell>
        </row>
        <row r="1630">
          <cell r="A1630" t="str">
            <v>I3337</v>
          </cell>
          <cell r="B1630" t="str">
            <v>CURVA 22 30' FoFo BB JUNTA ELÁSTICA DN 450</v>
          </cell>
          <cell r="C1630" t="str">
            <v>UN</v>
          </cell>
          <cell r="D1630">
            <v>1617.13</v>
          </cell>
          <cell r="E1630" t="str">
            <v>Seinfra CE</v>
          </cell>
        </row>
        <row r="1631">
          <cell r="A1631" t="str">
            <v>I3338</v>
          </cell>
          <cell r="B1631" t="str">
            <v>CURVA 22 30' FoFo BB JUNTA ELÁSTICA DN 500</v>
          </cell>
          <cell r="C1631" t="str">
            <v>UN</v>
          </cell>
          <cell r="D1631">
            <v>1719.22</v>
          </cell>
          <cell r="E1631" t="str">
            <v>Seinfra CE</v>
          </cell>
        </row>
        <row r="1632">
          <cell r="A1632" t="str">
            <v>I3339</v>
          </cell>
          <cell r="B1632" t="str">
            <v>CURVA 22 30' FoFo BB JUNTA ELÁSTICA DN 600</v>
          </cell>
          <cell r="C1632" t="str">
            <v>UN</v>
          </cell>
          <cell r="D1632">
            <v>4196.71</v>
          </cell>
          <cell r="E1632" t="str">
            <v>Seinfra CE</v>
          </cell>
        </row>
        <row r="1633">
          <cell r="A1633" t="str">
            <v>I3340</v>
          </cell>
          <cell r="B1633" t="str">
            <v>CURVA 22 30' FoFo BB JUNTA ELÁSTICA DN 700</v>
          </cell>
          <cell r="C1633" t="str">
            <v>UN</v>
          </cell>
          <cell r="D1633">
            <v>5365.57</v>
          </cell>
          <cell r="E1633" t="str">
            <v>Seinfra CE</v>
          </cell>
        </row>
        <row r="1634">
          <cell r="A1634" t="str">
            <v>I3329</v>
          </cell>
          <cell r="B1634" t="str">
            <v>CURVA 22 30' FoFo BB JUNTA ELÁSTICA DN 75</v>
          </cell>
          <cell r="C1634" t="str">
            <v>UN</v>
          </cell>
          <cell r="D1634">
            <v>134.4</v>
          </cell>
          <cell r="E1634" t="str">
            <v>Seinfra CE</v>
          </cell>
        </row>
        <row r="1635">
          <cell r="A1635" t="str">
            <v>I7112</v>
          </cell>
          <cell r="B1635" t="str">
            <v>CURVA 22 30' FoFo BB JUNTA ELASTICA DN 80</v>
          </cell>
          <cell r="C1635" t="str">
            <v>UN</v>
          </cell>
          <cell r="D1635">
            <v>134.4</v>
          </cell>
          <cell r="E1635" t="str">
            <v>Seinfra CE</v>
          </cell>
        </row>
        <row r="1636">
          <cell r="A1636" t="str">
            <v>I3341</v>
          </cell>
          <cell r="B1636" t="str">
            <v>CURVA 22 30' FoFo BB JUNTA ELÁSTICA DN 800</v>
          </cell>
          <cell r="C1636" t="str">
            <v>UN</v>
          </cell>
          <cell r="D1636">
            <v>6489.6</v>
          </cell>
          <cell r="E1636" t="str">
            <v>Seinfra CE</v>
          </cell>
        </row>
        <row r="1637">
          <cell r="A1637" t="str">
            <v>I3342</v>
          </cell>
          <cell r="B1637" t="str">
            <v>CURVA 22 30' FoFo BB JUNTA ELÁSTICA DN 900</v>
          </cell>
          <cell r="C1637" t="str">
            <v>UN</v>
          </cell>
          <cell r="D1637">
            <v>7546.29</v>
          </cell>
          <cell r="E1637" t="str">
            <v>Seinfra CE</v>
          </cell>
        </row>
        <row r="1638">
          <cell r="A1638" t="str">
            <v>I3109</v>
          </cell>
          <cell r="B1638" t="str">
            <v>CURVA 22 30' PBA COM PONTA E BOLSA DN 100</v>
          </cell>
          <cell r="C1638" t="str">
            <v>UN</v>
          </cell>
          <cell r="D1638">
            <v>61.29</v>
          </cell>
          <cell r="E1638" t="str">
            <v>Seinfra CE</v>
          </cell>
        </row>
        <row r="1639">
          <cell r="A1639" t="str">
            <v>I3107</v>
          </cell>
          <cell r="B1639" t="str">
            <v>CURVA 22 30' PBA COM PONTA E BOLSA DN 50</v>
          </cell>
          <cell r="C1639" t="str">
            <v>UN</v>
          </cell>
          <cell r="D1639">
            <v>13.7</v>
          </cell>
          <cell r="E1639" t="str">
            <v>Seinfra CE</v>
          </cell>
        </row>
        <row r="1640">
          <cell r="A1640" t="str">
            <v>I3108</v>
          </cell>
          <cell r="B1640" t="str">
            <v>CURVA 22 30' PBA COM PONTA E BOLSA DN 75</v>
          </cell>
          <cell r="C1640" t="str">
            <v>UN</v>
          </cell>
          <cell r="D1640">
            <v>40.11</v>
          </cell>
          <cell r="E1640" t="str">
            <v>Seinfra CE</v>
          </cell>
        </row>
        <row r="1641">
          <cell r="A1641" t="str">
            <v>I3347</v>
          </cell>
          <cell r="B1641" t="str">
            <v>CURVA 45 FoFo BB JUNTA ELÁSTICA DN 100</v>
          </cell>
          <cell r="C1641" t="str">
            <v>UN</v>
          </cell>
          <cell r="D1641">
            <v>178.79</v>
          </cell>
          <cell r="E1641" t="str">
            <v>Seinfra CE</v>
          </cell>
        </row>
        <row r="1642">
          <cell r="A1642" t="str">
            <v>I3359</v>
          </cell>
          <cell r="B1642" t="str">
            <v>CURVA 45 FoFo BB JUNTA ELÁSTICA DN 1000</v>
          </cell>
          <cell r="C1642" t="str">
            <v>UN</v>
          </cell>
          <cell r="D1642">
            <v>13851.42</v>
          </cell>
          <cell r="E1642" t="str">
            <v>Seinfra CE</v>
          </cell>
        </row>
        <row r="1643">
          <cell r="A1643" t="str">
            <v>I3360</v>
          </cell>
          <cell r="B1643" t="str">
            <v>CURVA 45 FoFo BB JUNTA ELÁSTICA DN 1200</v>
          </cell>
          <cell r="C1643" t="str">
            <v>UN</v>
          </cell>
          <cell r="D1643">
            <v>17972.349999999999</v>
          </cell>
          <cell r="E1643" t="str">
            <v>Seinfra CE</v>
          </cell>
        </row>
        <row r="1644">
          <cell r="A1644" t="str">
            <v>I3348</v>
          </cell>
          <cell r="B1644" t="str">
            <v>CURVA 45 FoFo BB JUNTA ELÁSTICA DN 150</v>
          </cell>
          <cell r="C1644" t="str">
            <v>UN</v>
          </cell>
          <cell r="D1644">
            <v>292.8</v>
          </cell>
          <cell r="E1644" t="str">
            <v>Seinfra CE</v>
          </cell>
        </row>
        <row r="1645">
          <cell r="A1645" t="str">
            <v>I3349</v>
          </cell>
          <cell r="B1645" t="str">
            <v>CURVA 45 FoFo BB JUNTA ELÁSTICA DN 200</v>
          </cell>
          <cell r="C1645" t="str">
            <v>UN</v>
          </cell>
          <cell r="D1645">
            <v>407.68</v>
          </cell>
          <cell r="E1645" t="str">
            <v>Seinfra CE</v>
          </cell>
        </row>
        <row r="1646">
          <cell r="A1646" t="str">
            <v>I3350</v>
          </cell>
          <cell r="B1646" t="str">
            <v>CURVA 45 FoFo BB JUNTA ELÁSTICA DN 250</v>
          </cell>
          <cell r="C1646" t="str">
            <v>UN</v>
          </cell>
          <cell r="D1646">
            <v>575.99</v>
          </cell>
          <cell r="E1646" t="str">
            <v>Seinfra CE</v>
          </cell>
        </row>
        <row r="1647">
          <cell r="A1647" t="str">
            <v>I3351</v>
          </cell>
          <cell r="B1647" t="str">
            <v>CURVA 45 FoFo BB JUNTA ELÁSTICA DN 300</v>
          </cell>
          <cell r="C1647" t="str">
            <v>UN</v>
          </cell>
          <cell r="D1647">
            <v>736.39</v>
          </cell>
          <cell r="E1647" t="str">
            <v>Seinfra CE</v>
          </cell>
        </row>
        <row r="1648">
          <cell r="A1648" t="str">
            <v>I3352</v>
          </cell>
          <cell r="B1648" t="str">
            <v>CURVA 45 FoFo BB JUNTA ELÁSTICA DN 350</v>
          </cell>
          <cell r="C1648" t="str">
            <v>UN</v>
          </cell>
          <cell r="D1648">
            <v>1165.3599999999999</v>
          </cell>
          <cell r="E1648" t="str">
            <v>Seinfra CE</v>
          </cell>
        </row>
        <row r="1649">
          <cell r="A1649" t="str">
            <v>I3353</v>
          </cell>
          <cell r="B1649" t="str">
            <v>CURVA 45 FoFo BB JUNTA ELÁSTICA DN 400</v>
          </cell>
          <cell r="C1649" t="str">
            <v>UN</v>
          </cell>
          <cell r="D1649">
            <v>1543.83</v>
          </cell>
          <cell r="E1649" t="str">
            <v>Seinfra CE</v>
          </cell>
        </row>
        <row r="1650">
          <cell r="A1650" t="str">
            <v>I7113</v>
          </cell>
          <cell r="B1650" t="str">
            <v>CURVA 45 FoFo BB JUNTA ELASTICA DN 450</v>
          </cell>
          <cell r="C1650" t="str">
            <v>UN</v>
          </cell>
          <cell r="D1650">
            <v>3873.22</v>
          </cell>
          <cell r="E1650" t="str">
            <v>Seinfra CE</v>
          </cell>
        </row>
        <row r="1651">
          <cell r="A1651" t="str">
            <v>I3354</v>
          </cell>
          <cell r="B1651" t="str">
            <v>CURVA 45 FoFo BB JUNTA ELÁSTICA DN 500</v>
          </cell>
          <cell r="C1651" t="str">
            <v>UN</v>
          </cell>
          <cell r="D1651">
            <v>4123.63</v>
          </cell>
          <cell r="E1651" t="str">
            <v>Seinfra CE</v>
          </cell>
        </row>
        <row r="1652">
          <cell r="A1652" t="str">
            <v>I3355</v>
          </cell>
          <cell r="B1652" t="str">
            <v>CURVA 45 FoFo BB JUNTA ELÁSTICA DN 600</v>
          </cell>
          <cell r="C1652" t="str">
            <v>UN</v>
          </cell>
          <cell r="D1652">
            <v>4439.32</v>
          </cell>
          <cell r="E1652" t="str">
            <v>Seinfra CE</v>
          </cell>
        </row>
        <row r="1653">
          <cell r="A1653" t="str">
            <v>I3356</v>
          </cell>
          <cell r="B1653" t="str">
            <v>CURVA 45 FoFo BB JUNTA ELÁSTICA DN 700</v>
          </cell>
          <cell r="C1653" t="str">
            <v>UN</v>
          </cell>
          <cell r="D1653">
            <v>6170.51</v>
          </cell>
          <cell r="E1653" t="str">
            <v>Seinfra CE</v>
          </cell>
        </row>
        <row r="1654">
          <cell r="A1654" t="str">
            <v>I3346</v>
          </cell>
          <cell r="B1654" t="str">
            <v>CURVA 45 FoFo BB JUNTA ELÁSTICA DN 75</v>
          </cell>
          <cell r="C1654" t="str">
            <v>UN</v>
          </cell>
          <cell r="D1654">
            <v>141.77000000000001</v>
          </cell>
          <cell r="E1654" t="str">
            <v>Seinfra CE</v>
          </cell>
        </row>
        <row r="1655">
          <cell r="A1655" t="str">
            <v>I7114</v>
          </cell>
          <cell r="B1655" t="str">
            <v>CURVA 45 FoFo BB JUNTA ELASTICA DN 80</v>
          </cell>
          <cell r="C1655" t="str">
            <v>UN</v>
          </cell>
          <cell r="D1655">
            <v>141.77000000000001</v>
          </cell>
          <cell r="E1655" t="str">
            <v>Seinfra CE</v>
          </cell>
        </row>
        <row r="1656">
          <cell r="A1656" t="str">
            <v>I3357</v>
          </cell>
          <cell r="B1656" t="str">
            <v>CURVA 45 FoFo BB JUNTA ELÁSTICA DN 800</v>
          </cell>
          <cell r="C1656" t="str">
            <v>UN</v>
          </cell>
          <cell r="D1656">
            <v>8814.2199999999993</v>
          </cell>
          <cell r="E1656" t="str">
            <v>Seinfra CE</v>
          </cell>
        </row>
        <row r="1657">
          <cell r="A1657" t="str">
            <v>I3358</v>
          </cell>
          <cell r="B1657" t="str">
            <v>CURVA 45 FoFo BB JUNTA ELÁSTICA DN 900</v>
          </cell>
          <cell r="C1657" t="str">
            <v>UN</v>
          </cell>
          <cell r="D1657">
            <v>9531.66</v>
          </cell>
          <cell r="E1657" t="str">
            <v>Seinfra CE</v>
          </cell>
        </row>
        <row r="1658">
          <cell r="A1658" t="str">
            <v>I2985</v>
          </cell>
          <cell r="B1658" t="str">
            <v>CURVA 45 OCRE PB - JE CURTA INJETADA DN 100</v>
          </cell>
          <cell r="C1658" t="str">
            <v>UN</v>
          </cell>
          <cell r="D1658">
            <v>10.92</v>
          </cell>
          <cell r="E1658" t="str">
            <v>Seinfra CE</v>
          </cell>
        </row>
        <row r="1659">
          <cell r="A1659" t="str">
            <v>I2977</v>
          </cell>
          <cell r="B1659" t="str">
            <v>CURVA 45 OCRE PB - JE DN 100</v>
          </cell>
          <cell r="C1659" t="str">
            <v>UN</v>
          </cell>
          <cell r="D1659">
            <v>18.100000000000001</v>
          </cell>
          <cell r="E1659" t="str">
            <v>Seinfra CE</v>
          </cell>
        </row>
        <row r="1660">
          <cell r="A1660" t="str">
            <v>I2978</v>
          </cell>
          <cell r="B1660" t="str">
            <v>CURVA 45 OCRE PB - JE DN 125</v>
          </cell>
          <cell r="C1660" t="str">
            <v>UN</v>
          </cell>
          <cell r="D1660">
            <v>33.200000000000003</v>
          </cell>
          <cell r="E1660" t="str">
            <v>Seinfra CE</v>
          </cell>
        </row>
        <row r="1661">
          <cell r="A1661" t="str">
            <v>I2979</v>
          </cell>
          <cell r="B1661" t="str">
            <v>CURVA 45 OCRE PB - JE DN 150</v>
          </cell>
          <cell r="C1661" t="str">
            <v>UN</v>
          </cell>
          <cell r="D1661">
            <v>56.3</v>
          </cell>
          <cell r="E1661" t="str">
            <v>Seinfra CE</v>
          </cell>
        </row>
        <row r="1662">
          <cell r="A1662" t="str">
            <v>I2980</v>
          </cell>
          <cell r="B1662" t="str">
            <v>CURVA 45 OCRE PB - JE DN 200</v>
          </cell>
          <cell r="C1662" t="str">
            <v>UN</v>
          </cell>
          <cell r="D1662">
            <v>105.05</v>
          </cell>
          <cell r="E1662" t="str">
            <v>Seinfra CE</v>
          </cell>
        </row>
        <row r="1663">
          <cell r="A1663" t="str">
            <v>I2981</v>
          </cell>
          <cell r="B1663" t="str">
            <v>CURVA 45 OCRE PB - JE DN 250</v>
          </cell>
          <cell r="C1663" t="str">
            <v>UN</v>
          </cell>
          <cell r="D1663">
            <v>243</v>
          </cell>
          <cell r="E1663" t="str">
            <v>Seinfra CE</v>
          </cell>
        </row>
        <row r="1664">
          <cell r="A1664" t="str">
            <v>I2982</v>
          </cell>
          <cell r="B1664" t="str">
            <v>CURVA 45 OCRE PB - JE DN 300</v>
          </cell>
          <cell r="C1664" t="str">
            <v>UN</v>
          </cell>
          <cell r="D1664">
            <v>402.5</v>
          </cell>
          <cell r="E1664" t="str">
            <v>Seinfra CE</v>
          </cell>
        </row>
        <row r="1665">
          <cell r="A1665" t="str">
            <v>I2983</v>
          </cell>
          <cell r="B1665" t="str">
            <v>CURVA 45 OCRE PB - JE DN 350</v>
          </cell>
          <cell r="C1665" t="str">
            <v>UN</v>
          </cell>
          <cell r="D1665">
            <v>667.98</v>
          </cell>
          <cell r="E1665" t="str">
            <v>Seinfra CE</v>
          </cell>
        </row>
        <row r="1666">
          <cell r="A1666" t="str">
            <v>I2984</v>
          </cell>
          <cell r="B1666" t="str">
            <v>CURVA 45 OCRE PB - JE DN 400</v>
          </cell>
          <cell r="C1666" t="str">
            <v>UN</v>
          </cell>
          <cell r="D1666">
            <v>829.85</v>
          </cell>
          <cell r="E1666" t="str">
            <v>Seinfra CE</v>
          </cell>
        </row>
        <row r="1667">
          <cell r="A1667" t="str">
            <v>I6862</v>
          </cell>
          <cell r="B1667" t="str">
            <v>CURVA 45° OCRE PB - JEI CURTA INJETADA DN 100</v>
          </cell>
          <cell r="C1667" t="str">
            <v>UN</v>
          </cell>
          <cell r="D1667">
            <v>12.76</v>
          </cell>
          <cell r="E1667" t="str">
            <v>Seinfra CE</v>
          </cell>
        </row>
        <row r="1668">
          <cell r="A1668" t="str">
            <v>I7549</v>
          </cell>
          <cell r="B1668" t="str">
            <v>CURVA 45 OCRE PB - JEI DN 100</v>
          </cell>
          <cell r="C1668" t="str">
            <v>UN</v>
          </cell>
          <cell r="D1668">
            <v>27.57</v>
          </cell>
          <cell r="E1668" t="str">
            <v>Seinfra CE</v>
          </cell>
        </row>
        <row r="1669">
          <cell r="A1669" t="str">
            <v>I6856</v>
          </cell>
          <cell r="B1669" t="str">
            <v>CURVA 45° OCRE PB - JEI DN 150</v>
          </cell>
          <cell r="C1669" t="str">
            <v>UN</v>
          </cell>
          <cell r="D1669">
            <v>63.06</v>
          </cell>
          <cell r="E1669" t="str">
            <v>Seinfra CE</v>
          </cell>
        </row>
        <row r="1670">
          <cell r="A1670" t="str">
            <v>I6857</v>
          </cell>
          <cell r="B1670" t="str">
            <v>CURVA 45° OCRE PB - JEI DN 200</v>
          </cell>
          <cell r="C1670" t="str">
            <v>UN</v>
          </cell>
          <cell r="D1670">
            <v>114.2</v>
          </cell>
          <cell r="E1670" t="str">
            <v>Seinfra CE</v>
          </cell>
        </row>
        <row r="1671">
          <cell r="A1671" t="str">
            <v>I6858</v>
          </cell>
          <cell r="B1671" t="str">
            <v>CURVA 45° OCRE PB - JEI DN 250</v>
          </cell>
          <cell r="C1671" t="str">
            <v>UN</v>
          </cell>
          <cell r="D1671">
            <v>361.68</v>
          </cell>
          <cell r="E1671" t="str">
            <v>Seinfra CE</v>
          </cell>
        </row>
        <row r="1672">
          <cell r="A1672" t="str">
            <v>I6859</v>
          </cell>
          <cell r="B1672" t="str">
            <v>CURVA 45° OCRE PB - JEI DN 300</v>
          </cell>
          <cell r="C1672" t="str">
            <v>UN</v>
          </cell>
          <cell r="D1672">
            <v>689.8</v>
          </cell>
          <cell r="E1672" t="str">
            <v>Seinfra CE</v>
          </cell>
        </row>
        <row r="1673">
          <cell r="A1673" t="str">
            <v>I6860</v>
          </cell>
          <cell r="B1673" t="str">
            <v>CURVA 45° OCRE PB - JEI DN 350</v>
          </cell>
          <cell r="C1673" t="str">
            <v>UN</v>
          </cell>
          <cell r="D1673">
            <v>868.99</v>
          </cell>
          <cell r="E1673" t="str">
            <v>Seinfra CE</v>
          </cell>
        </row>
        <row r="1674">
          <cell r="A1674" t="str">
            <v>I6861</v>
          </cell>
          <cell r="B1674" t="str">
            <v>CURVA 45° OCRE PB - JEI DN 400</v>
          </cell>
          <cell r="C1674" t="str">
            <v>UN</v>
          </cell>
          <cell r="D1674">
            <v>1103.28</v>
          </cell>
          <cell r="E1674" t="str">
            <v>Seinfra CE</v>
          </cell>
        </row>
        <row r="1675">
          <cell r="A1675" t="str">
            <v>I3112</v>
          </cell>
          <cell r="B1675" t="str">
            <v>CURVA 45 PBA COM PONTA E BOLSA DN 100</v>
          </cell>
          <cell r="C1675" t="str">
            <v>UN</v>
          </cell>
          <cell r="D1675">
            <v>61.29</v>
          </cell>
          <cell r="E1675" t="str">
            <v>Seinfra CE</v>
          </cell>
        </row>
        <row r="1676">
          <cell r="A1676" t="str">
            <v>I3110</v>
          </cell>
          <cell r="B1676" t="str">
            <v>CURVA 45 PBA COM PONTA E BOLSA DN 50</v>
          </cell>
          <cell r="C1676" t="str">
            <v>UN</v>
          </cell>
          <cell r="D1676">
            <v>16.38</v>
          </cell>
          <cell r="E1676" t="str">
            <v>Seinfra CE</v>
          </cell>
        </row>
        <row r="1677">
          <cell r="A1677" t="str">
            <v>I3111</v>
          </cell>
          <cell r="B1677" t="str">
            <v>CURVA 45 PBA COM PONTA E BOLSA DN 75</v>
          </cell>
          <cell r="C1677" t="str">
            <v>UN</v>
          </cell>
          <cell r="D1677">
            <v>40.11</v>
          </cell>
          <cell r="E1677" t="str">
            <v>Seinfra CE</v>
          </cell>
        </row>
        <row r="1678">
          <cell r="A1678" t="str">
            <v>I6978</v>
          </cell>
          <cell r="B1678" t="str">
            <v>CURVA 45° PRFV PB JE DN 150</v>
          </cell>
          <cell r="C1678" t="str">
            <v>UN</v>
          </cell>
          <cell r="D1678">
            <v>269.64999999999998</v>
          </cell>
          <cell r="E1678" t="str">
            <v>Seinfra CE</v>
          </cell>
        </row>
        <row r="1679">
          <cell r="A1679" t="str">
            <v>I6979</v>
          </cell>
          <cell r="B1679" t="str">
            <v>CURVA 45° PRFV PB JE DN 200</v>
          </cell>
          <cell r="C1679" t="str">
            <v>UN</v>
          </cell>
          <cell r="D1679">
            <v>455.23</v>
          </cell>
          <cell r="E1679" t="str">
            <v>Seinfra CE</v>
          </cell>
        </row>
        <row r="1680">
          <cell r="A1680" t="str">
            <v>I6980</v>
          </cell>
          <cell r="B1680" t="str">
            <v>CURVA 45° PRFV PB JE DN 250</v>
          </cell>
          <cell r="C1680" t="str">
            <v>UN</v>
          </cell>
          <cell r="D1680">
            <v>595.67999999999995</v>
          </cell>
          <cell r="E1680" t="str">
            <v>Seinfra CE</v>
          </cell>
        </row>
        <row r="1681">
          <cell r="A1681" t="str">
            <v>I6981</v>
          </cell>
          <cell r="B1681" t="str">
            <v>CURVA 45° PRFV PB JE DN 300</v>
          </cell>
          <cell r="C1681" t="str">
            <v>UN</v>
          </cell>
          <cell r="D1681">
            <v>945.65</v>
          </cell>
          <cell r="E1681" t="str">
            <v>Seinfra CE</v>
          </cell>
        </row>
        <row r="1682">
          <cell r="A1682" t="str">
            <v>I6855</v>
          </cell>
          <cell r="B1682" t="str">
            <v>CURVA 45 PVC PBS DN 150</v>
          </cell>
          <cell r="C1682" t="str">
            <v>UN</v>
          </cell>
          <cell r="D1682">
            <v>185</v>
          </cell>
          <cell r="E1682" t="str">
            <v>Seinfra CE</v>
          </cell>
        </row>
        <row r="1683">
          <cell r="A1683" t="str">
            <v>I6571</v>
          </cell>
          <cell r="B1683" t="str">
            <v>CURVA 90 EM PVC SOLDÁVEL 20</v>
          </cell>
          <cell r="C1683" t="str">
            <v>UN</v>
          </cell>
          <cell r="D1683">
            <v>1.29</v>
          </cell>
          <cell r="E1683" t="str">
            <v>Seinfra CE</v>
          </cell>
        </row>
        <row r="1684">
          <cell r="A1684" t="str">
            <v>I3363</v>
          </cell>
          <cell r="B1684" t="str">
            <v>CURVA 90 FoFo BB JUNTA ELÁSTICA DN 100</v>
          </cell>
          <cell r="C1684" t="str">
            <v>UN</v>
          </cell>
          <cell r="D1684">
            <v>213.48</v>
          </cell>
          <cell r="E1684" t="str">
            <v>Seinfra CE</v>
          </cell>
        </row>
        <row r="1685">
          <cell r="A1685" t="str">
            <v>I3364</v>
          </cell>
          <cell r="B1685" t="str">
            <v>CURVA 90 FoFo BB JUNTA ELÁSTICA DN 150</v>
          </cell>
          <cell r="C1685" t="str">
            <v>UN</v>
          </cell>
          <cell r="D1685">
            <v>332.82</v>
          </cell>
          <cell r="E1685" t="str">
            <v>Seinfra CE</v>
          </cell>
        </row>
        <row r="1686">
          <cell r="A1686" t="str">
            <v>I3365</v>
          </cell>
          <cell r="B1686" t="str">
            <v>CURVA 90 FoFo BB JUNTA ELÁSTICA DN 200</v>
          </cell>
          <cell r="C1686" t="str">
            <v>UN</v>
          </cell>
          <cell r="D1686">
            <v>505.43</v>
          </cell>
          <cell r="E1686" t="str">
            <v>Seinfra CE</v>
          </cell>
        </row>
        <row r="1687">
          <cell r="A1687" t="str">
            <v>I3366</v>
          </cell>
          <cell r="B1687" t="str">
            <v>CURVA 90 FoFo BB JUNTA ELÁSTICA DN 250</v>
          </cell>
          <cell r="C1687" t="str">
            <v>UN</v>
          </cell>
          <cell r="D1687">
            <v>752.18</v>
          </cell>
          <cell r="E1687" t="str">
            <v>Seinfra CE</v>
          </cell>
        </row>
        <row r="1688">
          <cell r="A1688" t="str">
            <v>I3367</v>
          </cell>
          <cell r="B1688" t="str">
            <v>CURVA 90 FoFo BB JUNTA ELÁSTICA DN 300</v>
          </cell>
          <cell r="C1688" t="str">
            <v>UN</v>
          </cell>
          <cell r="D1688">
            <v>1153.6400000000001</v>
          </cell>
          <cell r="E1688" t="str">
            <v>Seinfra CE</v>
          </cell>
        </row>
        <row r="1689">
          <cell r="A1689" t="str">
            <v>I3368</v>
          </cell>
          <cell r="B1689" t="str">
            <v>CURVA 90 FoFo BB JUNTA ELÁSTICA DN 350</v>
          </cell>
          <cell r="C1689" t="str">
            <v>UN</v>
          </cell>
          <cell r="D1689">
            <v>3454.69</v>
          </cell>
          <cell r="E1689" t="str">
            <v>Seinfra CE</v>
          </cell>
        </row>
        <row r="1690">
          <cell r="A1690" t="str">
            <v>I3369</v>
          </cell>
          <cell r="B1690" t="str">
            <v>CURVA 90 FoFo BB JUNTA ELÁSTICA DN 400</v>
          </cell>
          <cell r="C1690" t="str">
            <v>UN</v>
          </cell>
          <cell r="D1690">
            <v>3753.48</v>
          </cell>
          <cell r="E1690" t="str">
            <v>Seinfra CE</v>
          </cell>
        </row>
        <row r="1691">
          <cell r="A1691" t="str">
            <v>I7600</v>
          </cell>
          <cell r="B1691" t="str">
            <v>CURVA 90 FoFo BB JUNTA ELÁSTICA DN 450</v>
          </cell>
          <cell r="C1691" t="str">
            <v>UN</v>
          </cell>
          <cell r="D1691">
            <v>4309.8999999999996</v>
          </cell>
          <cell r="E1691" t="str">
            <v>Seinfra CE</v>
          </cell>
        </row>
        <row r="1692">
          <cell r="A1692" t="str">
            <v>I3370</v>
          </cell>
          <cell r="B1692" t="str">
            <v>CURVA 90 FoFo BB JUNTA ELÁSTICA DN 500</v>
          </cell>
          <cell r="C1692" t="str">
            <v>UN</v>
          </cell>
          <cell r="D1692">
            <v>4336.99</v>
          </cell>
          <cell r="E1692" t="str">
            <v>Seinfra CE</v>
          </cell>
        </row>
        <row r="1693">
          <cell r="A1693" t="str">
            <v>I3371</v>
          </cell>
          <cell r="B1693" t="str">
            <v>CURVA 90 FoFo BB JUNTA ELÁSTICA DN 600</v>
          </cell>
          <cell r="C1693" t="str">
            <v>UN</v>
          </cell>
          <cell r="D1693">
            <v>5949.59</v>
          </cell>
          <cell r="E1693" t="str">
            <v>Seinfra CE</v>
          </cell>
        </row>
        <row r="1694">
          <cell r="A1694" t="str">
            <v>I3362</v>
          </cell>
          <cell r="B1694" t="str">
            <v>CURVA 90 FoFo BB JUNTA ELÁSTICA DN 75</v>
          </cell>
          <cell r="C1694" t="str">
            <v>UN</v>
          </cell>
          <cell r="D1694">
            <v>195.47</v>
          </cell>
          <cell r="E1694" t="str">
            <v>Seinfra CE</v>
          </cell>
        </row>
        <row r="1695">
          <cell r="A1695" t="str">
            <v>I7115</v>
          </cell>
          <cell r="B1695" t="str">
            <v>CURVA 90 FoFo BB JUNTA ELASTICA DN 80</v>
          </cell>
          <cell r="C1695" t="str">
            <v>UN</v>
          </cell>
          <cell r="D1695">
            <v>195.47</v>
          </cell>
          <cell r="E1695" t="str">
            <v>Seinfra CE</v>
          </cell>
        </row>
        <row r="1696">
          <cell r="A1696" t="str">
            <v>I6264</v>
          </cell>
          <cell r="B1696" t="str">
            <v>CURVA 90 LONGA F. GALV. COM ROSCA INT./ROSCA EXT. DN 2"</v>
          </cell>
          <cell r="C1696" t="str">
            <v>UN</v>
          </cell>
          <cell r="D1696">
            <v>47.67</v>
          </cell>
          <cell r="E1696" t="str">
            <v>Seinfra CE</v>
          </cell>
        </row>
        <row r="1697">
          <cell r="A1697" t="str">
            <v>I8660</v>
          </cell>
          <cell r="B1697" t="str">
            <v>CURVA 90 LONGA F.GALV. COM ROSCA INT./ROSCA EXT. DN 3"</v>
          </cell>
          <cell r="C1697" t="str">
            <v>UN</v>
          </cell>
          <cell r="D1697">
            <v>87.41</v>
          </cell>
          <cell r="E1697" t="str">
            <v>Seinfra CE</v>
          </cell>
        </row>
        <row r="1698">
          <cell r="A1698" t="str">
            <v>I2994</v>
          </cell>
          <cell r="B1698" t="str">
            <v>CURVA 90 OCRE PB - JE CURTA INJETADA DN 100</v>
          </cell>
          <cell r="C1698" t="str">
            <v>UN</v>
          </cell>
          <cell r="D1698">
            <v>13.89</v>
          </cell>
          <cell r="E1698" t="str">
            <v>Seinfra CE</v>
          </cell>
        </row>
        <row r="1699">
          <cell r="A1699" t="str">
            <v>I2986</v>
          </cell>
          <cell r="B1699" t="str">
            <v>CURVA 90 OCRE PB - JE DN 100</v>
          </cell>
          <cell r="C1699" t="str">
            <v>UN</v>
          </cell>
          <cell r="D1699">
            <v>22.5</v>
          </cell>
          <cell r="E1699" t="str">
            <v>Seinfra CE</v>
          </cell>
        </row>
        <row r="1700">
          <cell r="A1700" t="str">
            <v>I2987</v>
          </cell>
          <cell r="B1700" t="str">
            <v>CURVA 90 OCRE PB - JE DN 125</v>
          </cell>
          <cell r="C1700" t="str">
            <v>UN</v>
          </cell>
          <cell r="D1700">
            <v>41.85</v>
          </cell>
          <cell r="E1700" t="str">
            <v>Seinfra CE</v>
          </cell>
        </row>
        <row r="1701">
          <cell r="A1701" t="str">
            <v>I2988</v>
          </cell>
          <cell r="B1701" t="str">
            <v>CURVA 90 OCRE PB - JE DN 150</v>
          </cell>
          <cell r="C1701" t="str">
            <v>UN</v>
          </cell>
          <cell r="D1701">
            <v>62.61</v>
          </cell>
          <cell r="E1701" t="str">
            <v>Seinfra CE</v>
          </cell>
        </row>
        <row r="1702">
          <cell r="A1702" t="str">
            <v>I2989</v>
          </cell>
          <cell r="B1702" t="str">
            <v>CURVA 90 OCRE PB - JE DN 200</v>
          </cell>
          <cell r="C1702" t="str">
            <v>UN</v>
          </cell>
          <cell r="D1702">
            <v>147.66</v>
          </cell>
          <cell r="E1702" t="str">
            <v>Seinfra CE</v>
          </cell>
        </row>
        <row r="1703">
          <cell r="A1703" t="str">
            <v>I2990</v>
          </cell>
          <cell r="B1703" t="str">
            <v>CURVA 90 OCRE PB - JE DN 250</v>
          </cell>
          <cell r="C1703" t="str">
            <v>UN</v>
          </cell>
          <cell r="D1703">
            <v>259</v>
          </cell>
          <cell r="E1703" t="str">
            <v>Seinfra CE</v>
          </cell>
        </row>
        <row r="1704">
          <cell r="A1704" t="str">
            <v>I2991</v>
          </cell>
          <cell r="B1704" t="str">
            <v>CURVA 90 OCRE PB - JE DN 300</v>
          </cell>
          <cell r="C1704" t="str">
            <v>UN</v>
          </cell>
          <cell r="D1704">
            <v>453</v>
          </cell>
          <cell r="E1704" t="str">
            <v>Seinfra CE</v>
          </cell>
        </row>
        <row r="1705">
          <cell r="A1705" t="str">
            <v>I2992</v>
          </cell>
          <cell r="B1705" t="str">
            <v>CURVA 90 OCRE PB - JE DN 350</v>
          </cell>
          <cell r="C1705" t="str">
            <v>UN</v>
          </cell>
          <cell r="D1705">
            <v>755</v>
          </cell>
          <cell r="E1705" t="str">
            <v>Seinfra CE</v>
          </cell>
        </row>
        <row r="1706">
          <cell r="A1706" t="str">
            <v>I2993</v>
          </cell>
          <cell r="B1706" t="str">
            <v>CURVA 90 OCRE PB - JE DN 400</v>
          </cell>
          <cell r="C1706" t="str">
            <v>UN</v>
          </cell>
          <cell r="D1706">
            <v>948</v>
          </cell>
          <cell r="E1706" t="str">
            <v>Seinfra CE</v>
          </cell>
        </row>
        <row r="1707">
          <cell r="A1707" t="str">
            <v>I6864</v>
          </cell>
          <cell r="B1707" t="str">
            <v>CURVA 90° OCRE PB - JEI CURTA INJETADA DN 100</v>
          </cell>
          <cell r="C1707" t="str">
            <v>UN</v>
          </cell>
          <cell r="D1707">
            <v>14.6</v>
          </cell>
          <cell r="E1707" t="str">
            <v>Seinfra CE</v>
          </cell>
        </row>
        <row r="1708">
          <cell r="A1708" t="str">
            <v>I7550</v>
          </cell>
          <cell r="B1708" t="str">
            <v>CURVA 90 OCRE PB - JEI DN 100</v>
          </cell>
          <cell r="C1708" t="str">
            <v>UN</v>
          </cell>
          <cell r="D1708">
            <v>25.79</v>
          </cell>
          <cell r="E1708" t="str">
            <v>Seinfra CE</v>
          </cell>
        </row>
        <row r="1709">
          <cell r="A1709" t="str">
            <v>I6865</v>
          </cell>
          <cell r="B1709" t="str">
            <v>CURVA 90° OCRE PB - JEI DN 150</v>
          </cell>
          <cell r="C1709" t="str">
            <v>UN</v>
          </cell>
          <cell r="D1709">
            <v>72.45</v>
          </cell>
          <cell r="E1709" t="str">
            <v>Seinfra CE</v>
          </cell>
        </row>
        <row r="1710">
          <cell r="A1710" t="str">
            <v>I6866</v>
          </cell>
          <cell r="B1710" t="str">
            <v>CURVA 90° OCRE PB - JEI DN 200</v>
          </cell>
          <cell r="C1710" t="str">
            <v>UN</v>
          </cell>
          <cell r="D1710">
            <v>164</v>
          </cell>
          <cell r="E1710" t="str">
            <v>Seinfra CE</v>
          </cell>
        </row>
        <row r="1711">
          <cell r="A1711" t="str">
            <v>I6867</v>
          </cell>
          <cell r="B1711" t="str">
            <v>CURVA 90° OCRE PB - JEI DN 250</v>
          </cell>
          <cell r="C1711" t="str">
            <v>UN</v>
          </cell>
          <cell r="D1711">
            <v>336</v>
          </cell>
          <cell r="E1711" t="str">
            <v>Seinfra CE</v>
          </cell>
        </row>
        <row r="1712">
          <cell r="A1712" t="str">
            <v>I6868</v>
          </cell>
          <cell r="B1712" t="str">
            <v>CURVA 90° OCRE PB - JEI DN 300</v>
          </cell>
          <cell r="C1712" t="str">
            <v>UN</v>
          </cell>
          <cell r="D1712">
            <v>563</v>
          </cell>
          <cell r="E1712" t="str">
            <v>Seinfra CE</v>
          </cell>
        </row>
        <row r="1713">
          <cell r="A1713" t="str">
            <v>I6869</v>
          </cell>
          <cell r="B1713" t="str">
            <v>CURVA 90° OCRE PB - JEI DN 350</v>
          </cell>
          <cell r="C1713" t="str">
            <v>UN</v>
          </cell>
          <cell r="D1713">
            <v>1147.27</v>
          </cell>
          <cell r="E1713" t="str">
            <v>Seinfra CE</v>
          </cell>
        </row>
        <row r="1714">
          <cell r="A1714" t="str">
            <v>I6870</v>
          </cell>
          <cell r="B1714" t="str">
            <v>CURVA 90° OCRE PB - JEI DN 400</v>
          </cell>
          <cell r="C1714" t="str">
            <v>UN</v>
          </cell>
          <cell r="D1714">
            <v>1164</v>
          </cell>
          <cell r="E1714" t="str">
            <v>Seinfra CE</v>
          </cell>
        </row>
        <row r="1715">
          <cell r="A1715" t="str">
            <v>I3115</v>
          </cell>
          <cell r="B1715" t="str">
            <v>CURVA 90 PBA COM PONTA E BOLSA DN 100</v>
          </cell>
          <cell r="C1715" t="str">
            <v>UN</v>
          </cell>
          <cell r="D1715">
            <v>72.430000000000007</v>
          </cell>
          <cell r="E1715" t="str">
            <v>Seinfra CE</v>
          </cell>
        </row>
        <row r="1716">
          <cell r="A1716" t="str">
            <v>I3113</v>
          </cell>
          <cell r="B1716" t="str">
            <v>CURVA 90 PBA COM PONTA E BOLSA DN 50</v>
          </cell>
          <cell r="C1716" t="str">
            <v>UN</v>
          </cell>
          <cell r="D1716">
            <v>17</v>
          </cell>
          <cell r="E1716" t="str">
            <v>Seinfra CE</v>
          </cell>
        </row>
        <row r="1717">
          <cell r="A1717" t="str">
            <v>I3114</v>
          </cell>
          <cell r="B1717" t="str">
            <v>CURVA 90 PBA COM PONTA E BOLSA DN 75</v>
          </cell>
          <cell r="C1717" t="str">
            <v>UN</v>
          </cell>
          <cell r="D1717">
            <v>42.35</v>
          </cell>
          <cell r="E1717" t="str">
            <v>Seinfra CE</v>
          </cell>
        </row>
        <row r="1718">
          <cell r="A1718" t="str">
            <v>I6982</v>
          </cell>
          <cell r="B1718" t="str">
            <v>CURVA 90° PRFV PB JE DN 150</v>
          </cell>
          <cell r="C1718" t="str">
            <v>UN</v>
          </cell>
          <cell r="D1718">
            <v>293.82</v>
          </cell>
          <cell r="E1718" t="str">
            <v>Seinfra CE</v>
          </cell>
        </row>
        <row r="1719">
          <cell r="A1719" t="str">
            <v>I6983</v>
          </cell>
          <cell r="B1719" t="str">
            <v>CURVA 90° PRFV PB JE DN 200</v>
          </cell>
          <cell r="C1719" t="str">
            <v>UN</v>
          </cell>
          <cell r="D1719">
            <v>506.26</v>
          </cell>
          <cell r="E1719" t="str">
            <v>Seinfra CE</v>
          </cell>
        </row>
        <row r="1720">
          <cell r="A1720" t="str">
            <v>I6984</v>
          </cell>
          <cell r="B1720" t="str">
            <v>CURVA 90° PRFV PB JE DN 250</v>
          </cell>
          <cell r="C1720" t="str">
            <v>UN</v>
          </cell>
          <cell r="D1720">
            <v>668.21</v>
          </cell>
          <cell r="E1720" t="str">
            <v>Seinfra CE</v>
          </cell>
        </row>
        <row r="1721">
          <cell r="A1721" t="str">
            <v>I6985</v>
          </cell>
          <cell r="B1721" t="str">
            <v>CURVA 90° PRFV PB JE DN 300</v>
          </cell>
          <cell r="C1721" t="str">
            <v>UN</v>
          </cell>
          <cell r="D1721">
            <v>1097.77</v>
          </cell>
          <cell r="E1721" t="str">
            <v>Seinfra CE</v>
          </cell>
        </row>
        <row r="1722">
          <cell r="A1722" t="str">
            <v>I6863</v>
          </cell>
          <cell r="B1722" t="str">
            <v>CURVA 90° PVC PBS DN 150</v>
          </cell>
          <cell r="C1722" t="str">
            <v>UN</v>
          </cell>
          <cell r="D1722">
            <v>258</v>
          </cell>
          <cell r="E1722" t="str">
            <v>Seinfra CE</v>
          </cell>
        </row>
        <row r="1723">
          <cell r="A1723" t="str">
            <v>I0931</v>
          </cell>
          <cell r="B1723" t="str">
            <v>CURVA AÇO GALV 1/2'' MACHO-FEMEA</v>
          </cell>
          <cell r="C1723" t="str">
            <v>UN</v>
          </cell>
          <cell r="D1723">
            <v>7.75</v>
          </cell>
          <cell r="E1723" t="str">
            <v>Seinfra CE</v>
          </cell>
        </row>
        <row r="1724">
          <cell r="A1724" t="str">
            <v>I0932</v>
          </cell>
          <cell r="B1724" t="str">
            <v>CURVA AÇO GALV 2 1/2'' MACHO-FEMEA</v>
          </cell>
          <cell r="C1724" t="str">
            <v>UN</v>
          </cell>
          <cell r="D1724">
            <v>81.099999999999994</v>
          </cell>
          <cell r="E1724" t="str">
            <v>Seinfra CE</v>
          </cell>
        </row>
        <row r="1725">
          <cell r="A1725" t="str">
            <v>I0933</v>
          </cell>
          <cell r="B1725" t="str">
            <v>CURVA AÇO GALVANIZADO 4''</v>
          </cell>
          <cell r="C1725" t="str">
            <v>UN</v>
          </cell>
          <cell r="D1725">
            <v>212.2</v>
          </cell>
          <cell r="E1725" t="str">
            <v>Seinfra CE</v>
          </cell>
        </row>
        <row r="1726">
          <cell r="A1726" t="str">
            <v>I8647</v>
          </cell>
          <cell r="B1726" t="str">
            <v>CURVA AÇO INOX DIAM 1 1/2"</v>
          </cell>
          <cell r="C1726" t="str">
            <v>UN</v>
          </cell>
          <cell r="D1726">
            <v>61.9</v>
          </cell>
          <cell r="E1726" t="str">
            <v>Seinfra CE</v>
          </cell>
        </row>
        <row r="1727">
          <cell r="A1727" t="str">
            <v>I0934</v>
          </cell>
          <cell r="B1727" t="str">
            <v>CURVA COBRE/BRONZE DIAMETRO 104MM</v>
          </cell>
          <cell r="C1727" t="str">
            <v>UN</v>
          </cell>
          <cell r="D1727">
            <v>501.7</v>
          </cell>
          <cell r="E1727" t="str">
            <v>Seinfra CE</v>
          </cell>
        </row>
        <row r="1728">
          <cell r="A1728" t="str">
            <v>I0937</v>
          </cell>
          <cell r="B1728" t="str">
            <v>CURVA COBRE/BRONZE DIAMETRO 15MM</v>
          </cell>
          <cell r="C1728" t="str">
            <v>UN</v>
          </cell>
          <cell r="D1728">
            <v>5.97</v>
          </cell>
          <cell r="E1728" t="str">
            <v>Seinfra CE</v>
          </cell>
        </row>
        <row r="1729">
          <cell r="A1729" t="str">
            <v>I0938</v>
          </cell>
          <cell r="B1729" t="str">
            <v>CURVA COBRE/BRONZE DIAMETRO 22MM</v>
          </cell>
          <cell r="C1729" t="str">
            <v>UN</v>
          </cell>
          <cell r="D1729">
            <v>13.19</v>
          </cell>
          <cell r="E1729" t="str">
            <v>Seinfra CE</v>
          </cell>
        </row>
        <row r="1730">
          <cell r="A1730" t="str">
            <v>I0936</v>
          </cell>
          <cell r="B1730" t="str">
            <v>CURVA COBRE/BRONZE DIAMETRO 35MM</v>
          </cell>
          <cell r="C1730" t="str">
            <v>UN</v>
          </cell>
          <cell r="D1730">
            <v>21.6</v>
          </cell>
          <cell r="E1730" t="str">
            <v>Seinfra CE</v>
          </cell>
        </row>
        <row r="1731">
          <cell r="A1731" t="str">
            <v>I0940</v>
          </cell>
          <cell r="B1731" t="str">
            <v>CURVA COBRE/BRONZE DIAMETRO 42MM</v>
          </cell>
          <cell r="C1731" t="str">
            <v>UN</v>
          </cell>
          <cell r="D1731">
            <v>38.97</v>
          </cell>
          <cell r="E1731" t="str">
            <v>Seinfra CE</v>
          </cell>
        </row>
        <row r="1732">
          <cell r="A1732" t="str">
            <v>I0941</v>
          </cell>
          <cell r="B1732" t="str">
            <v>CURVA COBRE/BRONZE DIAMETRO 54MM</v>
          </cell>
          <cell r="C1732" t="str">
            <v>UN</v>
          </cell>
          <cell r="D1732">
            <v>64.52</v>
          </cell>
          <cell r="E1732" t="str">
            <v>Seinfra CE</v>
          </cell>
        </row>
        <row r="1733">
          <cell r="A1733" t="str">
            <v>I0942</v>
          </cell>
          <cell r="B1733" t="str">
            <v>CURVA COBRE/BRONZE DIAMETRO 66MM</v>
          </cell>
          <cell r="C1733" t="str">
            <v>UN</v>
          </cell>
          <cell r="D1733">
            <v>195.4</v>
          </cell>
          <cell r="E1733" t="str">
            <v>Seinfra CE</v>
          </cell>
        </row>
        <row r="1734">
          <cell r="A1734" t="str">
            <v>I0935</v>
          </cell>
          <cell r="B1734" t="str">
            <v>CURVA COBRE/BRONZE DIAMETRO 79MM</v>
          </cell>
          <cell r="C1734" t="str">
            <v>UN</v>
          </cell>
          <cell r="D1734">
            <v>237.65</v>
          </cell>
          <cell r="E1734" t="str">
            <v>Seinfra CE</v>
          </cell>
        </row>
        <row r="1735">
          <cell r="A1735" t="str">
            <v>I0939</v>
          </cell>
          <cell r="B1735" t="str">
            <v>CURVA DE COBRE/BRONZE DIAMETRO 28MM</v>
          </cell>
          <cell r="C1735" t="str">
            <v>UN</v>
          </cell>
          <cell r="D1735">
            <v>16.600000000000001</v>
          </cell>
          <cell r="E1735" t="str">
            <v>Seinfra CE</v>
          </cell>
        </row>
        <row r="1736">
          <cell r="A1736" t="str">
            <v>I0943</v>
          </cell>
          <cell r="B1736" t="str">
            <v>CURVA DE FERRO PARA ELETRODUTO DE 1 1/2''</v>
          </cell>
          <cell r="C1736" t="str">
            <v>UN</v>
          </cell>
          <cell r="D1736">
            <v>7.7</v>
          </cell>
          <cell r="E1736" t="str">
            <v>Seinfra CE</v>
          </cell>
        </row>
        <row r="1737">
          <cell r="A1737" t="str">
            <v>I0944</v>
          </cell>
          <cell r="B1737" t="str">
            <v>CURVA DE FERRO PARA ELETRODUTO DE 1 1/4''</v>
          </cell>
          <cell r="C1737" t="str">
            <v>UN</v>
          </cell>
          <cell r="D1737">
            <v>7.36</v>
          </cell>
          <cell r="E1737" t="str">
            <v>Seinfra CE</v>
          </cell>
        </row>
        <row r="1738">
          <cell r="A1738" t="str">
            <v>I0945</v>
          </cell>
          <cell r="B1738" t="str">
            <v>CURVA DE FERRO PARA ELETRODUTO DE 1''</v>
          </cell>
          <cell r="C1738" t="str">
            <v>UN</v>
          </cell>
          <cell r="D1738">
            <v>5.8</v>
          </cell>
          <cell r="E1738" t="str">
            <v>Seinfra CE</v>
          </cell>
        </row>
        <row r="1739">
          <cell r="A1739" t="str">
            <v>I0946</v>
          </cell>
          <cell r="B1739" t="str">
            <v>CURVA DE FERRO PARA ELETRODUTO DE 2 1/2''</v>
          </cell>
          <cell r="C1739" t="str">
            <v>UN</v>
          </cell>
          <cell r="D1739">
            <v>30.78</v>
          </cell>
          <cell r="E1739" t="str">
            <v>Seinfra CE</v>
          </cell>
        </row>
        <row r="1740">
          <cell r="A1740" t="str">
            <v>I0947</v>
          </cell>
          <cell r="B1740" t="str">
            <v>CURVA DE FERRO PARA ELETRODUTO DE 2''</v>
          </cell>
          <cell r="C1740" t="str">
            <v>UN</v>
          </cell>
          <cell r="D1740">
            <v>16.399999999999999</v>
          </cell>
          <cell r="E1740" t="str">
            <v>Seinfra CE</v>
          </cell>
        </row>
        <row r="1741">
          <cell r="A1741" t="str">
            <v>I0949</v>
          </cell>
          <cell r="B1741" t="str">
            <v>CURVA DE FERRO PARA ELETRODUTO DE 3/4''</v>
          </cell>
          <cell r="C1741" t="str">
            <v>UN</v>
          </cell>
          <cell r="D1741">
            <v>5.53</v>
          </cell>
          <cell r="E1741" t="str">
            <v>Seinfra CE</v>
          </cell>
        </row>
        <row r="1742">
          <cell r="A1742" t="str">
            <v>I3476</v>
          </cell>
          <cell r="B1742" t="str">
            <v>CURVA DE PÉ 90 FF DN 100 PN10</v>
          </cell>
          <cell r="C1742" t="str">
            <v>UN</v>
          </cell>
          <cell r="D1742">
            <v>339.83</v>
          </cell>
          <cell r="E1742" t="str">
            <v>Seinfra CE</v>
          </cell>
        </row>
        <row r="1743">
          <cell r="A1743" t="str">
            <v>I3477</v>
          </cell>
          <cell r="B1743" t="str">
            <v>CURVA DE PÉ 90 FF DN 150 PN10</v>
          </cell>
          <cell r="C1743" t="str">
            <v>UN</v>
          </cell>
          <cell r="D1743">
            <v>440.35</v>
          </cell>
          <cell r="E1743" t="str">
            <v>Seinfra CE</v>
          </cell>
        </row>
        <row r="1744">
          <cell r="A1744" t="str">
            <v>I3478</v>
          </cell>
          <cell r="B1744" t="str">
            <v>CURVA DE PÉ 90 FF DN 200 PN10</v>
          </cell>
          <cell r="C1744" t="str">
            <v>UN</v>
          </cell>
          <cell r="D1744">
            <v>514.62</v>
          </cell>
          <cell r="E1744" t="str">
            <v>Seinfra CE</v>
          </cell>
        </row>
        <row r="1745">
          <cell r="A1745" t="str">
            <v>I3479</v>
          </cell>
          <cell r="B1745" t="str">
            <v>CURVA DE PÉ 90 FF DN 250 PN10</v>
          </cell>
          <cell r="C1745" t="str">
            <v>UN</v>
          </cell>
          <cell r="D1745">
            <v>1171.4100000000001</v>
          </cell>
          <cell r="E1745" t="str">
            <v>Seinfra CE</v>
          </cell>
        </row>
        <row r="1746">
          <cell r="A1746" t="str">
            <v>I3480</v>
          </cell>
          <cell r="B1746" t="str">
            <v>CURVA DE PÉ 90 FF DN 300 PN10</v>
          </cell>
          <cell r="C1746" t="str">
            <v>UN</v>
          </cell>
          <cell r="D1746">
            <v>1598.56</v>
          </cell>
          <cell r="E1746" t="str">
            <v>Seinfra CE</v>
          </cell>
        </row>
        <row r="1747">
          <cell r="A1747" t="str">
            <v>I3481</v>
          </cell>
          <cell r="B1747" t="str">
            <v>CURVA DE PÉ 90 FF DN 350 PN10</v>
          </cell>
          <cell r="C1747" t="str">
            <v>UN</v>
          </cell>
          <cell r="D1747">
            <v>1885.64</v>
          </cell>
          <cell r="E1747" t="str">
            <v>Seinfra CE</v>
          </cell>
        </row>
        <row r="1748">
          <cell r="A1748" t="str">
            <v>I3482</v>
          </cell>
          <cell r="B1748" t="str">
            <v>CURVA DE PÉ 90 FF DN 400 PN10</v>
          </cell>
          <cell r="C1748" t="str">
            <v>UN</v>
          </cell>
          <cell r="D1748">
            <v>4274.13</v>
          </cell>
          <cell r="E1748" t="str">
            <v>Seinfra CE</v>
          </cell>
        </row>
        <row r="1749">
          <cell r="A1749" t="str">
            <v>I3483</v>
          </cell>
          <cell r="B1749" t="str">
            <v>CURVA DE PÉ 90 FF DN 450 PN10</v>
          </cell>
          <cell r="C1749" t="str">
            <v>UN</v>
          </cell>
          <cell r="D1749">
            <v>5712.98</v>
          </cell>
          <cell r="E1749" t="str">
            <v>Seinfra CE</v>
          </cell>
        </row>
        <row r="1750">
          <cell r="A1750" t="str">
            <v>I3484</v>
          </cell>
          <cell r="B1750" t="str">
            <v>CURVA DE PÉ 90 FF DN 500 PN10</v>
          </cell>
          <cell r="C1750" t="str">
            <v>UN</v>
          </cell>
          <cell r="D1750">
            <v>7161.46</v>
          </cell>
          <cell r="E1750" t="str">
            <v>Seinfra CE</v>
          </cell>
        </row>
        <row r="1751">
          <cell r="A1751" t="str">
            <v>I3485</v>
          </cell>
          <cell r="B1751" t="str">
            <v>CURVA DE PÉ 90 FF DN 600 PN10</v>
          </cell>
          <cell r="C1751" t="str">
            <v>UN</v>
          </cell>
          <cell r="D1751">
            <v>9447.4699999999993</v>
          </cell>
          <cell r="E1751" t="str">
            <v>Seinfra CE</v>
          </cell>
        </row>
        <row r="1752">
          <cell r="A1752" t="str">
            <v>I3475</v>
          </cell>
          <cell r="B1752" t="str">
            <v>CURVA DE PÉ 90 FF DN 75 PN10</v>
          </cell>
          <cell r="C1752" t="str">
            <v>UN</v>
          </cell>
          <cell r="D1752">
            <v>220.92</v>
          </cell>
          <cell r="E1752" t="str">
            <v>Seinfra CE</v>
          </cell>
        </row>
        <row r="1753">
          <cell r="A1753" t="str">
            <v>I7548</v>
          </cell>
          <cell r="B1753" t="str">
            <v>CURVA DE PÉ 90 FF DN 80 PN10</v>
          </cell>
          <cell r="C1753" t="str">
            <v>UN</v>
          </cell>
          <cell r="D1753">
            <v>220.92</v>
          </cell>
          <cell r="E1753" t="str">
            <v>Seinfra CE</v>
          </cell>
        </row>
        <row r="1754">
          <cell r="A1754" t="str">
            <v>I0950</v>
          </cell>
          <cell r="B1754" t="str">
            <v>CURVA DE PVC RIGIDO PARA ELETRODUTO DE 1 1/2''</v>
          </cell>
          <cell r="C1754" t="str">
            <v>UN</v>
          </cell>
          <cell r="D1754">
            <v>4.3</v>
          </cell>
          <cell r="E1754" t="str">
            <v>Seinfra CE</v>
          </cell>
        </row>
        <row r="1755">
          <cell r="A1755" t="str">
            <v>I0951</v>
          </cell>
          <cell r="B1755" t="str">
            <v>CURVA DE PVC RIGIDO PARA ELETRODUTO DE 1 1/4''</v>
          </cell>
          <cell r="C1755" t="str">
            <v>UN</v>
          </cell>
          <cell r="D1755">
            <v>4.0999999999999996</v>
          </cell>
          <cell r="E1755" t="str">
            <v>Seinfra CE</v>
          </cell>
        </row>
        <row r="1756">
          <cell r="A1756" t="str">
            <v>I0952</v>
          </cell>
          <cell r="B1756" t="str">
            <v>CURVA DE PVC RIGIDO PARA ELETRODUTO DE 1''</v>
          </cell>
          <cell r="C1756" t="str">
            <v>UN</v>
          </cell>
          <cell r="D1756">
            <v>2.9</v>
          </cell>
          <cell r="E1756" t="str">
            <v>Seinfra CE</v>
          </cell>
        </row>
        <row r="1757">
          <cell r="A1757" t="str">
            <v>I0953</v>
          </cell>
          <cell r="B1757" t="str">
            <v>CURVA DE PVC RIGIDO PARA ELETRODUTO DE 1/2''</v>
          </cell>
          <cell r="C1757" t="str">
            <v>UN</v>
          </cell>
          <cell r="D1757">
            <v>1.8</v>
          </cell>
          <cell r="E1757" t="str">
            <v>Seinfra CE</v>
          </cell>
        </row>
        <row r="1758">
          <cell r="A1758" t="str">
            <v>I0954</v>
          </cell>
          <cell r="B1758" t="str">
            <v>CURVA DE PVC RIGIDO PARA ELETRODUTO DE 2 1/2''</v>
          </cell>
          <cell r="C1758" t="str">
            <v>UN</v>
          </cell>
          <cell r="D1758">
            <v>12.4</v>
          </cell>
          <cell r="E1758" t="str">
            <v>Seinfra CE</v>
          </cell>
        </row>
        <row r="1759">
          <cell r="A1759" t="str">
            <v>I0955</v>
          </cell>
          <cell r="B1759" t="str">
            <v>CURVA DE PVC RIGIDO PARA ELETRODUTO DE 2''</v>
          </cell>
          <cell r="C1759" t="str">
            <v>UN</v>
          </cell>
          <cell r="D1759">
            <v>8.3000000000000007</v>
          </cell>
          <cell r="E1759" t="str">
            <v>Seinfra CE</v>
          </cell>
        </row>
        <row r="1760">
          <cell r="A1760" t="str">
            <v>I0956</v>
          </cell>
          <cell r="B1760" t="str">
            <v>CURVA DE PVC RIGIDO PARA ELETRODUTO DE 3''</v>
          </cell>
          <cell r="C1760" t="str">
            <v>UN</v>
          </cell>
          <cell r="D1760">
            <v>21.7</v>
          </cell>
          <cell r="E1760" t="str">
            <v>Seinfra CE</v>
          </cell>
        </row>
        <row r="1761">
          <cell r="A1761" t="str">
            <v>I0957</v>
          </cell>
          <cell r="B1761" t="str">
            <v>CURVA DE PVC RIGIDO PARA ELETRODUTO DE 3/4''</v>
          </cell>
          <cell r="C1761" t="str">
            <v>UN</v>
          </cell>
          <cell r="D1761">
            <v>2.1</v>
          </cell>
          <cell r="E1761" t="str">
            <v>Seinfra CE</v>
          </cell>
        </row>
        <row r="1762">
          <cell r="A1762" t="str">
            <v>I0958</v>
          </cell>
          <cell r="B1762" t="str">
            <v>CURVA DE PVC RIGIDO PARA ELETRODUTO DE 4''</v>
          </cell>
          <cell r="C1762" t="str">
            <v>UN</v>
          </cell>
          <cell r="D1762">
            <v>30.5</v>
          </cell>
          <cell r="E1762" t="str">
            <v>Seinfra CE</v>
          </cell>
        </row>
        <row r="1763">
          <cell r="A1763" t="str">
            <v>I6471</v>
          </cell>
          <cell r="B1763" t="str">
            <v>CURVA EM AÇO GALV. D= 15 A 25mm  (1/2")  A  (1")</v>
          </cell>
          <cell r="C1763" t="str">
            <v>UN</v>
          </cell>
          <cell r="D1763">
            <v>26.68</v>
          </cell>
          <cell r="E1763" t="str">
            <v>Seinfra CE</v>
          </cell>
        </row>
        <row r="1764">
          <cell r="A1764" t="str">
            <v>I7636</v>
          </cell>
          <cell r="B1764" t="str">
            <v>CURVA FoFo 11 15 JTE DN 1000</v>
          </cell>
          <cell r="C1764" t="str">
            <v>UN</v>
          </cell>
          <cell r="D1764">
            <v>25215.439999999999</v>
          </cell>
          <cell r="E1764" t="str">
            <v>Seinfra CE</v>
          </cell>
        </row>
        <row r="1765">
          <cell r="A1765" t="str">
            <v>I7637</v>
          </cell>
          <cell r="B1765" t="str">
            <v>CURVA FoFo 11 15 JTE DN 1200</v>
          </cell>
          <cell r="C1765" t="str">
            <v>UN</v>
          </cell>
          <cell r="D1765">
            <v>27428.43</v>
          </cell>
          <cell r="E1765" t="str">
            <v>Seinfra CE</v>
          </cell>
        </row>
        <row r="1766">
          <cell r="A1766" t="str">
            <v>I7628</v>
          </cell>
          <cell r="B1766" t="str">
            <v>CURVA FoFo 11 15 JTE DN 300</v>
          </cell>
          <cell r="C1766" t="str">
            <v>UN</v>
          </cell>
          <cell r="D1766">
            <v>2436.0700000000002</v>
          </cell>
          <cell r="E1766" t="str">
            <v>Seinfra CE</v>
          </cell>
        </row>
        <row r="1767">
          <cell r="A1767" t="str">
            <v>I7629</v>
          </cell>
          <cell r="B1767" t="str">
            <v>CURVA FoFo 11 15 JTE DN 350</v>
          </cell>
          <cell r="C1767" t="str">
            <v>UN</v>
          </cell>
          <cell r="D1767">
            <v>2932.42</v>
          </cell>
          <cell r="E1767" t="str">
            <v>Seinfra CE</v>
          </cell>
        </row>
        <row r="1768">
          <cell r="A1768" t="str">
            <v>I7630</v>
          </cell>
          <cell r="B1768" t="str">
            <v>CURVA FoFo 11 15 JTE DN 400</v>
          </cell>
          <cell r="C1768" t="str">
            <v>UN</v>
          </cell>
          <cell r="D1768">
            <v>3559.98</v>
          </cell>
          <cell r="E1768" t="str">
            <v>Seinfra CE</v>
          </cell>
        </row>
        <row r="1769">
          <cell r="A1769" t="str">
            <v>I7631</v>
          </cell>
          <cell r="B1769" t="str">
            <v>CURVA FoFo 11 15 JTE DN 500</v>
          </cell>
          <cell r="C1769" t="str">
            <v>UN</v>
          </cell>
          <cell r="D1769">
            <v>5099.4799999999996</v>
          </cell>
          <cell r="E1769" t="str">
            <v>Seinfra CE</v>
          </cell>
        </row>
        <row r="1770">
          <cell r="A1770" t="str">
            <v>I7632</v>
          </cell>
          <cell r="B1770" t="str">
            <v>CURVA FoFo 11 15 JTE DN 600</v>
          </cell>
          <cell r="C1770" t="str">
            <v>UN</v>
          </cell>
          <cell r="D1770">
            <v>7165.66</v>
          </cell>
          <cell r="E1770" t="str">
            <v>Seinfra CE</v>
          </cell>
        </row>
        <row r="1771">
          <cell r="A1771" t="str">
            <v>I7633</v>
          </cell>
          <cell r="B1771" t="str">
            <v>CURVA FoFo 11 15 JTE DN 700</v>
          </cell>
          <cell r="C1771" t="str">
            <v>UN</v>
          </cell>
          <cell r="D1771">
            <v>13750.49</v>
          </cell>
          <cell r="E1771" t="str">
            <v>Seinfra CE</v>
          </cell>
        </row>
        <row r="1772">
          <cell r="A1772" t="str">
            <v>I7634</v>
          </cell>
          <cell r="B1772" t="str">
            <v>CURVA FoFo 11 15 JTE DN 800</v>
          </cell>
          <cell r="C1772" t="str">
            <v>UN</v>
          </cell>
          <cell r="D1772">
            <v>16055.97</v>
          </cell>
          <cell r="E1772" t="str">
            <v>Seinfra CE</v>
          </cell>
        </row>
        <row r="1773">
          <cell r="A1773" t="str">
            <v>I7635</v>
          </cell>
          <cell r="B1773" t="str">
            <v>CURVA FoFo 11 15 JTE DN 900</v>
          </cell>
          <cell r="C1773" t="str">
            <v>UN</v>
          </cell>
          <cell r="D1773">
            <v>17403.54</v>
          </cell>
          <cell r="E1773" t="str">
            <v>Seinfra CE</v>
          </cell>
        </row>
        <row r="1774">
          <cell r="A1774" t="str">
            <v>I3387</v>
          </cell>
          <cell r="B1774" t="str">
            <v>CURVA FoFo 11 15' FF DN 1000 PN10</v>
          </cell>
          <cell r="C1774" t="str">
            <v>UN</v>
          </cell>
          <cell r="D1774">
            <v>10613.77</v>
          </cell>
          <cell r="E1774" t="str">
            <v>Seinfra CE</v>
          </cell>
        </row>
        <row r="1775">
          <cell r="A1775" t="str">
            <v>I3388</v>
          </cell>
          <cell r="B1775" t="str">
            <v>CURVA FoFo 11 15' FF DN 1200 PN10</v>
          </cell>
          <cell r="C1775" t="str">
            <v>UN</v>
          </cell>
          <cell r="D1775">
            <v>13004.1</v>
          </cell>
          <cell r="E1775" t="str">
            <v>Seinfra CE</v>
          </cell>
        </row>
        <row r="1776">
          <cell r="A1776" t="str">
            <v>I3375</v>
          </cell>
          <cell r="B1776" t="str">
            <v>CURVA FoFo 11 15' FF DN 150 PN10</v>
          </cell>
          <cell r="C1776" t="str">
            <v>UN</v>
          </cell>
          <cell r="D1776">
            <v>396.61</v>
          </cell>
          <cell r="E1776" t="str">
            <v>Seinfra CE</v>
          </cell>
        </row>
        <row r="1777">
          <cell r="A1777" t="str">
            <v>I3376</v>
          </cell>
          <cell r="B1777" t="str">
            <v>CURVA FoFo 11 15' FF DN 200 PN10</v>
          </cell>
          <cell r="C1777" t="str">
            <v>UN</v>
          </cell>
          <cell r="D1777">
            <v>707.84</v>
          </cell>
          <cell r="E1777" t="str">
            <v>Seinfra CE</v>
          </cell>
        </row>
        <row r="1778">
          <cell r="A1778" t="str">
            <v>I3377</v>
          </cell>
          <cell r="B1778" t="str">
            <v>CURVA FoFo 11 15' FF DN 250 PN10</v>
          </cell>
          <cell r="C1778" t="str">
            <v>UN</v>
          </cell>
          <cell r="D1778">
            <v>755.34</v>
          </cell>
          <cell r="E1778" t="str">
            <v>Seinfra CE</v>
          </cell>
        </row>
        <row r="1779">
          <cell r="A1779" t="str">
            <v>I3378</v>
          </cell>
          <cell r="B1779" t="str">
            <v>CURVA FoFo 11 15' FF DN 300 PN10</v>
          </cell>
          <cell r="C1779" t="str">
            <v>UN</v>
          </cell>
          <cell r="D1779">
            <v>917.31</v>
          </cell>
          <cell r="E1779" t="str">
            <v>Seinfra CE</v>
          </cell>
        </row>
        <row r="1780">
          <cell r="A1780" t="str">
            <v>I3379</v>
          </cell>
          <cell r="B1780" t="str">
            <v>CURVA FoFo 11 15' FF DN 350 PN10</v>
          </cell>
          <cell r="C1780" t="str">
            <v>UN</v>
          </cell>
          <cell r="D1780">
            <v>2108.1799999999998</v>
          </cell>
          <cell r="E1780" t="str">
            <v>Seinfra CE</v>
          </cell>
        </row>
        <row r="1781">
          <cell r="A1781" t="str">
            <v>I3380</v>
          </cell>
          <cell r="B1781" t="str">
            <v>CURVA FoFo 11 15' FF DN 400 PN10</v>
          </cell>
          <cell r="C1781" t="str">
            <v>UN</v>
          </cell>
          <cell r="D1781">
            <v>2157.04</v>
          </cell>
          <cell r="E1781" t="str">
            <v>Seinfra CE</v>
          </cell>
        </row>
        <row r="1782">
          <cell r="A1782" t="str">
            <v>I3381</v>
          </cell>
          <cell r="B1782" t="str">
            <v>CURVA FoFo 11 15' FF DN 450 PN10</v>
          </cell>
          <cell r="C1782" t="str">
            <v>UN</v>
          </cell>
          <cell r="D1782">
            <v>3652.19</v>
          </cell>
          <cell r="E1782" t="str">
            <v>Seinfra CE</v>
          </cell>
        </row>
        <row r="1783">
          <cell r="A1783" t="str">
            <v>I3382</v>
          </cell>
          <cell r="B1783" t="str">
            <v>CURVA FoFo 11 15' FF DN 500 PN10</v>
          </cell>
          <cell r="C1783" t="str">
            <v>UN</v>
          </cell>
          <cell r="D1783">
            <v>3992.65</v>
          </cell>
          <cell r="E1783" t="str">
            <v>Seinfra CE</v>
          </cell>
        </row>
        <row r="1784">
          <cell r="A1784" t="str">
            <v>I3383</v>
          </cell>
          <cell r="B1784" t="str">
            <v>CURVA FoFo 11 15' FF DN 600 PN10</v>
          </cell>
          <cell r="C1784" t="str">
            <v>UN</v>
          </cell>
          <cell r="D1784">
            <v>4391.8900000000003</v>
          </cell>
          <cell r="E1784" t="str">
            <v>Seinfra CE</v>
          </cell>
        </row>
        <row r="1785">
          <cell r="A1785" t="str">
            <v>I3384</v>
          </cell>
          <cell r="B1785" t="str">
            <v>CURVA FoFo 11 15' FF DN 700 PN10</v>
          </cell>
          <cell r="C1785" t="str">
            <v>UN</v>
          </cell>
          <cell r="D1785">
            <v>5231.8900000000003</v>
          </cell>
          <cell r="E1785" t="str">
            <v>Seinfra CE</v>
          </cell>
        </row>
        <row r="1786">
          <cell r="A1786" t="str">
            <v>I3373</v>
          </cell>
          <cell r="B1786" t="str">
            <v>CURVA FoFo 11 15' FF DN 75 PN10</v>
          </cell>
          <cell r="C1786" t="str">
            <v>UN</v>
          </cell>
          <cell r="D1786">
            <v>132.07</v>
          </cell>
          <cell r="E1786" t="str">
            <v>Seinfra CE</v>
          </cell>
        </row>
        <row r="1787">
          <cell r="A1787" t="str">
            <v>I3385</v>
          </cell>
          <cell r="B1787" t="str">
            <v>CURVA FoFo 11 15' FF DN 800 PN10</v>
          </cell>
          <cell r="C1787" t="str">
            <v>UN</v>
          </cell>
          <cell r="D1787">
            <v>5688.27</v>
          </cell>
          <cell r="E1787" t="str">
            <v>Seinfra CE</v>
          </cell>
        </row>
        <row r="1788">
          <cell r="A1788" t="str">
            <v>I3386</v>
          </cell>
          <cell r="B1788" t="str">
            <v>CURVA FoFo 11 15' FF DN 900 PN10</v>
          </cell>
          <cell r="C1788" t="str">
            <v>UN</v>
          </cell>
          <cell r="D1788">
            <v>8136.46</v>
          </cell>
          <cell r="E1788" t="str">
            <v>Seinfra CE</v>
          </cell>
        </row>
        <row r="1789">
          <cell r="A1789" t="str">
            <v>I7116</v>
          </cell>
          <cell r="B1789" t="str">
            <v>CURVA FoFo 11 15'FF DN 80 PN10</v>
          </cell>
          <cell r="C1789" t="str">
            <v>UN</v>
          </cell>
          <cell r="D1789">
            <v>132.07</v>
          </cell>
          <cell r="E1789" t="str">
            <v>Seinfra CE</v>
          </cell>
        </row>
        <row r="1790">
          <cell r="A1790" t="str">
            <v>I3374</v>
          </cell>
          <cell r="B1790" t="str">
            <v>CURVA FoFo 11º15' FF DN 100 PN10</v>
          </cell>
          <cell r="C1790" t="str">
            <v>UN</v>
          </cell>
          <cell r="D1790">
            <v>146.11000000000001</v>
          </cell>
          <cell r="E1790" t="str">
            <v>Seinfra CE</v>
          </cell>
        </row>
        <row r="1791">
          <cell r="A1791" t="str">
            <v>I7646</v>
          </cell>
          <cell r="B1791" t="str">
            <v>CURVA FoFo 22 30 JTE DN 1000</v>
          </cell>
          <cell r="C1791" t="str">
            <v>UN</v>
          </cell>
          <cell r="D1791">
            <v>26183.56</v>
          </cell>
          <cell r="E1791" t="str">
            <v>Seinfra CE</v>
          </cell>
        </row>
        <row r="1792">
          <cell r="A1792" t="str">
            <v>I7647</v>
          </cell>
          <cell r="B1792" t="str">
            <v>CURVA FoFo 22 30 JTE DN 1200</v>
          </cell>
          <cell r="C1792" t="str">
            <v>UN</v>
          </cell>
          <cell r="D1792">
            <v>27725.85</v>
          </cell>
          <cell r="E1792" t="str">
            <v>Seinfra CE</v>
          </cell>
        </row>
        <row r="1793">
          <cell r="A1793" t="str">
            <v>I7638</v>
          </cell>
          <cell r="B1793" t="str">
            <v>CURVA FoFo 22 30 JTE DN 300</v>
          </cell>
          <cell r="C1793" t="str">
            <v>UN</v>
          </cell>
          <cell r="D1793">
            <v>2382.0700000000002</v>
          </cell>
          <cell r="E1793" t="str">
            <v>Seinfra CE</v>
          </cell>
        </row>
        <row r="1794">
          <cell r="A1794" t="str">
            <v>I7639</v>
          </cell>
          <cell r="B1794" t="str">
            <v>CURVA FoFo 22 30 JTE DN 350</v>
          </cell>
          <cell r="C1794" t="str">
            <v>UN</v>
          </cell>
          <cell r="D1794">
            <v>3023.87</v>
          </cell>
          <cell r="E1794" t="str">
            <v>Seinfra CE</v>
          </cell>
        </row>
        <row r="1795">
          <cell r="A1795" t="str">
            <v>I7640</v>
          </cell>
          <cell r="B1795" t="str">
            <v>CURVA FoFo 22 30 JTE DN 400</v>
          </cell>
          <cell r="C1795" t="str">
            <v>UN</v>
          </cell>
          <cell r="D1795">
            <v>3645.41</v>
          </cell>
          <cell r="E1795" t="str">
            <v>Seinfra CE</v>
          </cell>
        </row>
        <row r="1796">
          <cell r="A1796" t="str">
            <v>I7641</v>
          </cell>
          <cell r="B1796" t="str">
            <v>CURVA FoFo 22 30 JTE DN 500</v>
          </cell>
          <cell r="C1796" t="str">
            <v>UN</v>
          </cell>
          <cell r="D1796">
            <v>5152.5</v>
          </cell>
          <cell r="E1796" t="str">
            <v>Seinfra CE</v>
          </cell>
        </row>
        <row r="1797">
          <cell r="A1797" t="str">
            <v>I7642</v>
          </cell>
          <cell r="B1797" t="str">
            <v>CURVA FoFo 22 30 JTE DN 600</v>
          </cell>
          <cell r="C1797" t="str">
            <v>UN</v>
          </cell>
          <cell r="D1797">
            <v>7783.15</v>
          </cell>
          <cell r="E1797" t="str">
            <v>Seinfra CE</v>
          </cell>
        </row>
        <row r="1798">
          <cell r="A1798" t="str">
            <v>I7643</v>
          </cell>
          <cell r="B1798" t="str">
            <v>CURVA FoFo 22 30 JTE DN 700</v>
          </cell>
          <cell r="C1798" t="str">
            <v>UN</v>
          </cell>
          <cell r="D1798">
            <v>14388.12</v>
          </cell>
          <cell r="E1798" t="str">
            <v>Seinfra CE</v>
          </cell>
        </row>
        <row r="1799">
          <cell r="A1799" t="str">
            <v>I7644</v>
          </cell>
          <cell r="B1799" t="str">
            <v>CURVA FoFo 22 30 JTE DN 800</v>
          </cell>
          <cell r="C1799" t="str">
            <v>UN</v>
          </cell>
          <cell r="D1799">
            <v>16419.060000000001</v>
          </cell>
          <cell r="E1799" t="str">
            <v>Seinfra CE</v>
          </cell>
        </row>
        <row r="1800">
          <cell r="A1800" t="str">
            <v>I7645</v>
          </cell>
          <cell r="B1800" t="str">
            <v>CURVA FoFo 22 30 JTE DN 900</v>
          </cell>
          <cell r="C1800" t="str">
            <v>UN</v>
          </cell>
          <cell r="D1800">
            <v>18372.43</v>
          </cell>
          <cell r="E1800" t="str">
            <v>Seinfra CE</v>
          </cell>
        </row>
        <row r="1801">
          <cell r="A1801" t="str">
            <v>I3391</v>
          </cell>
          <cell r="B1801" t="str">
            <v>CURVA FoFo 22 30' FF DN 100 PN10</v>
          </cell>
          <cell r="C1801" t="str">
            <v>UN</v>
          </cell>
          <cell r="D1801">
            <v>332.06</v>
          </cell>
          <cell r="E1801" t="str">
            <v>Seinfra CE</v>
          </cell>
        </row>
        <row r="1802">
          <cell r="A1802" t="str">
            <v>I3404</v>
          </cell>
          <cell r="B1802" t="str">
            <v>CURVA FoFo 22 30' FF DN 1000 PN10</v>
          </cell>
          <cell r="C1802" t="str">
            <v>UN</v>
          </cell>
          <cell r="D1802">
            <v>13368.2</v>
          </cell>
          <cell r="E1802" t="str">
            <v>Seinfra CE</v>
          </cell>
        </row>
        <row r="1803">
          <cell r="A1803" t="str">
            <v>I3405</v>
          </cell>
          <cell r="B1803" t="str">
            <v>CURVA FoFo 22 30' FF DN 1200 PN10</v>
          </cell>
          <cell r="C1803" t="str">
            <v>UN</v>
          </cell>
          <cell r="D1803">
            <v>16117.14</v>
          </cell>
          <cell r="E1803" t="str">
            <v>Seinfra CE</v>
          </cell>
        </row>
        <row r="1804">
          <cell r="A1804" t="str">
            <v>I3392</v>
          </cell>
          <cell r="B1804" t="str">
            <v>CURVA FoFo 22 30' FF DN 150 PN10</v>
          </cell>
          <cell r="C1804" t="str">
            <v>UN</v>
          </cell>
          <cell r="D1804">
            <v>510.62</v>
          </cell>
          <cell r="E1804" t="str">
            <v>Seinfra CE</v>
          </cell>
        </row>
        <row r="1805">
          <cell r="A1805" t="str">
            <v>I3393</v>
          </cell>
          <cell r="B1805" t="str">
            <v>CURVA FoFo 22 30' FF DN 200 PN10</v>
          </cell>
          <cell r="C1805" t="str">
            <v>UN</v>
          </cell>
          <cell r="D1805">
            <v>735.29</v>
          </cell>
          <cell r="E1805" t="str">
            <v>Seinfra CE</v>
          </cell>
        </row>
        <row r="1806">
          <cell r="A1806" t="str">
            <v>I3394</v>
          </cell>
          <cell r="B1806" t="str">
            <v>CURVA FoFo 22 30' FF DN 250 PN10</v>
          </cell>
          <cell r="C1806" t="str">
            <v>UN</v>
          </cell>
          <cell r="D1806">
            <v>774.39</v>
          </cell>
          <cell r="E1806" t="str">
            <v>Seinfra CE</v>
          </cell>
        </row>
        <row r="1807">
          <cell r="A1807" t="str">
            <v>I3395</v>
          </cell>
          <cell r="B1807" t="str">
            <v>CURVA FoFo 22 30' FF DN 300 PN10</v>
          </cell>
          <cell r="C1807" t="str">
            <v>UN</v>
          </cell>
          <cell r="D1807">
            <v>1269.73</v>
          </cell>
          <cell r="E1807" t="str">
            <v>Seinfra CE</v>
          </cell>
        </row>
        <row r="1808">
          <cell r="A1808" t="str">
            <v>I3396</v>
          </cell>
          <cell r="B1808" t="str">
            <v>CURVA FoFo 22 30' FF DN 350 PN10</v>
          </cell>
          <cell r="C1808" t="str">
            <v>UN</v>
          </cell>
          <cell r="D1808">
            <v>1378.52</v>
          </cell>
          <cell r="E1808" t="str">
            <v>Seinfra CE</v>
          </cell>
        </row>
        <row r="1809">
          <cell r="A1809" t="str">
            <v>I3397</v>
          </cell>
          <cell r="B1809" t="str">
            <v>CURVA FoFo 22 30' FF DN 400 PN10</v>
          </cell>
          <cell r="C1809" t="str">
            <v>UN</v>
          </cell>
          <cell r="D1809">
            <v>3712.68</v>
          </cell>
          <cell r="E1809" t="str">
            <v>Seinfra CE</v>
          </cell>
        </row>
        <row r="1810">
          <cell r="A1810" t="str">
            <v>I3398</v>
          </cell>
          <cell r="B1810" t="str">
            <v>CURVA FoFo 22 30' FF DN 450 PN10</v>
          </cell>
          <cell r="C1810" t="str">
            <v>UN</v>
          </cell>
          <cell r="D1810">
            <v>3866.8</v>
          </cell>
          <cell r="E1810" t="str">
            <v>Seinfra CE</v>
          </cell>
        </row>
        <row r="1811">
          <cell r="A1811" t="str">
            <v>I3399</v>
          </cell>
          <cell r="B1811" t="str">
            <v>CURVA FoFo 22 30' FF DN 500 PN10</v>
          </cell>
          <cell r="C1811" t="str">
            <v>UN</v>
          </cell>
          <cell r="D1811">
            <v>4538.3900000000003</v>
          </cell>
          <cell r="E1811" t="str">
            <v>Seinfra CE</v>
          </cell>
        </row>
        <row r="1812">
          <cell r="A1812" t="str">
            <v>I3400</v>
          </cell>
          <cell r="B1812" t="str">
            <v>CURVA FoFo 22 30' FF DN 600 PN10</v>
          </cell>
          <cell r="C1812" t="str">
            <v>UN</v>
          </cell>
          <cell r="D1812">
            <v>7058.32</v>
          </cell>
          <cell r="E1812" t="str">
            <v>Seinfra CE</v>
          </cell>
        </row>
        <row r="1813">
          <cell r="A1813" t="str">
            <v>I3401</v>
          </cell>
          <cell r="B1813" t="str">
            <v>CURVA FoFo 22 30' FF DN 700 PN10</v>
          </cell>
          <cell r="C1813" t="str">
            <v>UN</v>
          </cell>
          <cell r="D1813">
            <v>7180.09</v>
          </cell>
          <cell r="E1813" t="str">
            <v>Seinfra CE</v>
          </cell>
        </row>
        <row r="1814">
          <cell r="A1814" t="str">
            <v>I3390</v>
          </cell>
          <cell r="B1814" t="str">
            <v>CURVA FoFo 22 30' FF DN 75 PN10</v>
          </cell>
          <cell r="C1814" t="str">
            <v>UN</v>
          </cell>
          <cell r="D1814">
            <v>192.43</v>
          </cell>
          <cell r="E1814" t="str">
            <v>Seinfra CE</v>
          </cell>
        </row>
        <row r="1815">
          <cell r="A1815" t="str">
            <v>I7117</v>
          </cell>
          <cell r="B1815" t="str">
            <v>CURVA FoFo 22 30' FF DN 80 PN10</v>
          </cell>
          <cell r="C1815" t="str">
            <v>UN</v>
          </cell>
          <cell r="D1815">
            <v>192.43</v>
          </cell>
          <cell r="E1815" t="str">
            <v>Seinfra CE</v>
          </cell>
        </row>
        <row r="1816">
          <cell r="A1816" t="str">
            <v>I3402</v>
          </cell>
          <cell r="B1816" t="str">
            <v>CURVA FoFo 22 30' FF DN 800 PN10</v>
          </cell>
          <cell r="C1816" t="str">
            <v>UN</v>
          </cell>
          <cell r="D1816">
            <v>7628.79</v>
          </cell>
          <cell r="E1816" t="str">
            <v>Seinfra CE</v>
          </cell>
        </row>
        <row r="1817">
          <cell r="A1817" t="str">
            <v>I3403</v>
          </cell>
          <cell r="B1817" t="str">
            <v>CURVA FoFo 22 30' FF DN 900 PN10</v>
          </cell>
          <cell r="C1817" t="str">
            <v>UN</v>
          </cell>
          <cell r="D1817">
            <v>9385.2199999999993</v>
          </cell>
          <cell r="E1817" t="str">
            <v>Seinfra CE</v>
          </cell>
        </row>
        <row r="1818">
          <cell r="A1818" t="str">
            <v>I3408</v>
          </cell>
          <cell r="B1818" t="str">
            <v>CURVA FoFo 45 FF DN 100 PN10</v>
          </cell>
          <cell r="C1818" t="str">
            <v>UN</v>
          </cell>
          <cell r="D1818">
            <v>192.5</v>
          </cell>
          <cell r="E1818" t="str">
            <v>Seinfra CE</v>
          </cell>
        </row>
        <row r="1819">
          <cell r="A1819" t="str">
            <v>I3421</v>
          </cell>
          <cell r="B1819" t="str">
            <v>CURVA FoFo 45 FF DN 1000 PN10</v>
          </cell>
          <cell r="C1819" t="str">
            <v>UN</v>
          </cell>
          <cell r="D1819">
            <v>15076.44</v>
          </cell>
          <cell r="E1819" t="str">
            <v>Seinfra CE</v>
          </cell>
        </row>
        <row r="1820">
          <cell r="A1820" t="str">
            <v>I3422</v>
          </cell>
          <cell r="B1820" t="str">
            <v>CURVA FoFo 45 FF DN 1200 PN10</v>
          </cell>
          <cell r="C1820" t="str">
            <v>UN</v>
          </cell>
          <cell r="D1820">
            <v>18779.16</v>
          </cell>
          <cell r="E1820" t="str">
            <v>Seinfra CE</v>
          </cell>
        </row>
        <row r="1821">
          <cell r="A1821" t="str">
            <v>I3409</v>
          </cell>
          <cell r="B1821" t="str">
            <v>CURVA FoFo 45 FF DN 150 PN10</v>
          </cell>
          <cell r="C1821" t="str">
            <v>UN</v>
          </cell>
          <cell r="D1821">
            <v>310.61</v>
          </cell>
          <cell r="E1821" t="str">
            <v>Seinfra CE</v>
          </cell>
        </row>
        <row r="1822">
          <cell r="A1822" t="str">
            <v>I3410</v>
          </cell>
          <cell r="B1822" t="str">
            <v>CURVA FoFo 45 FF DN 200 PN10</v>
          </cell>
          <cell r="C1822" t="str">
            <v>UN</v>
          </cell>
          <cell r="D1822">
            <v>407.73</v>
          </cell>
          <cell r="E1822" t="str">
            <v>Seinfra CE</v>
          </cell>
        </row>
        <row r="1823">
          <cell r="A1823" t="str">
            <v>I3411</v>
          </cell>
          <cell r="B1823" t="str">
            <v>CURVA FoFo 45 FF DN 250 PN10</v>
          </cell>
          <cell r="C1823" t="str">
            <v>UN</v>
          </cell>
          <cell r="D1823">
            <v>1021.56</v>
          </cell>
          <cell r="E1823" t="str">
            <v>Seinfra CE</v>
          </cell>
        </row>
        <row r="1824">
          <cell r="A1824" t="str">
            <v>I3412</v>
          </cell>
          <cell r="B1824" t="str">
            <v>CURVA FoFo 45 FF DN 300 PN10</v>
          </cell>
          <cell r="C1824" t="str">
            <v>UN</v>
          </cell>
          <cell r="D1824">
            <v>1538.21</v>
          </cell>
          <cell r="E1824" t="str">
            <v>Seinfra CE</v>
          </cell>
        </row>
        <row r="1825">
          <cell r="A1825" t="str">
            <v>I3413</v>
          </cell>
          <cell r="B1825" t="str">
            <v>CURVA FoFo 45 FF DN 350 PN10</v>
          </cell>
          <cell r="C1825" t="str">
            <v>UN</v>
          </cell>
          <cell r="D1825">
            <v>1717.69</v>
          </cell>
          <cell r="E1825" t="str">
            <v>Seinfra CE</v>
          </cell>
        </row>
        <row r="1826">
          <cell r="A1826" t="str">
            <v>I3414</v>
          </cell>
          <cell r="B1826" t="str">
            <v>CURVA FoFo 45 FF DN 400 PN10</v>
          </cell>
          <cell r="C1826" t="str">
            <v>UN</v>
          </cell>
          <cell r="D1826">
            <v>1812.63</v>
          </cell>
          <cell r="E1826" t="str">
            <v>Seinfra CE</v>
          </cell>
        </row>
        <row r="1827">
          <cell r="A1827" t="str">
            <v>I3415</v>
          </cell>
          <cell r="B1827" t="str">
            <v>CURVA FoFo 45 FF DN 450 PN10</v>
          </cell>
          <cell r="C1827" t="str">
            <v>UN</v>
          </cell>
          <cell r="D1827">
            <v>2120.5100000000002</v>
          </cell>
          <cell r="E1827" t="str">
            <v>Seinfra CE</v>
          </cell>
        </row>
        <row r="1828">
          <cell r="A1828" t="str">
            <v>I3416</v>
          </cell>
          <cell r="B1828" t="str">
            <v>CURVA FoFo 45 FF DN 500 PN10</v>
          </cell>
          <cell r="C1828" t="str">
            <v>UN</v>
          </cell>
          <cell r="D1828">
            <v>5053.3599999999997</v>
          </cell>
          <cell r="E1828" t="str">
            <v>Seinfra CE</v>
          </cell>
        </row>
        <row r="1829">
          <cell r="A1829" t="str">
            <v>I3417</v>
          </cell>
          <cell r="B1829" t="str">
            <v>CURVA FoFo 45 FF DN 600 PN10</v>
          </cell>
          <cell r="C1829" t="str">
            <v>UN</v>
          </cell>
          <cell r="D1829">
            <v>5427.58</v>
          </cell>
          <cell r="E1829" t="str">
            <v>Seinfra CE</v>
          </cell>
        </row>
        <row r="1830">
          <cell r="A1830" t="str">
            <v>I3418</v>
          </cell>
          <cell r="B1830" t="str">
            <v>CURVA FoFo 45 FF DN 700 PN10</v>
          </cell>
          <cell r="C1830" t="str">
            <v>UN</v>
          </cell>
          <cell r="D1830">
            <v>7123.95</v>
          </cell>
          <cell r="E1830" t="str">
            <v>Seinfra CE</v>
          </cell>
        </row>
        <row r="1831">
          <cell r="A1831" t="str">
            <v>I3407</v>
          </cell>
          <cell r="B1831" t="str">
            <v>CURVA FoFo 45 FF DN 75 PN10</v>
          </cell>
          <cell r="C1831" t="str">
            <v>UN</v>
          </cell>
          <cell r="D1831">
            <v>184.31</v>
          </cell>
          <cell r="E1831" t="str">
            <v>Seinfra CE</v>
          </cell>
        </row>
        <row r="1832">
          <cell r="A1832" t="str">
            <v>I7118</v>
          </cell>
          <cell r="B1832" t="str">
            <v>CURVA FoFo 45 FF DN 80 PN10</v>
          </cell>
          <cell r="C1832" t="str">
            <v>UN</v>
          </cell>
          <cell r="D1832">
            <v>184.31</v>
          </cell>
          <cell r="E1832" t="str">
            <v>Seinfra CE</v>
          </cell>
        </row>
        <row r="1833">
          <cell r="A1833" t="str">
            <v>I3419</v>
          </cell>
          <cell r="B1833" t="str">
            <v>CURVA FoFo 45 FF DN 800 PN10</v>
          </cell>
          <cell r="C1833" t="str">
            <v>UN</v>
          </cell>
          <cell r="D1833">
            <v>7181.28</v>
          </cell>
          <cell r="E1833" t="str">
            <v>Seinfra CE</v>
          </cell>
        </row>
        <row r="1834">
          <cell r="A1834" t="str">
            <v>I3420</v>
          </cell>
          <cell r="B1834" t="str">
            <v>CURVA FoFo 45 FF DN 900 PN10</v>
          </cell>
          <cell r="C1834" t="str">
            <v>UN</v>
          </cell>
          <cell r="D1834">
            <v>9126.24</v>
          </cell>
          <cell r="E1834" t="str">
            <v>Seinfra CE</v>
          </cell>
        </row>
        <row r="1835">
          <cell r="A1835" t="str">
            <v>I7656</v>
          </cell>
          <cell r="B1835" t="str">
            <v>CURVA FoFo 45 JTE DN 1000</v>
          </cell>
          <cell r="C1835" t="str">
            <v>UN</v>
          </cell>
          <cell r="D1835">
            <v>30415.05</v>
          </cell>
          <cell r="E1835" t="str">
            <v>Seinfra CE</v>
          </cell>
        </row>
        <row r="1836">
          <cell r="A1836" t="str">
            <v>I7657</v>
          </cell>
          <cell r="B1836" t="str">
            <v>CURVA FoFo 45 JTE DN 1200</v>
          </cell>
          <cell r="C1836" t="str">
            <v>UN</v>
          </cell>
          <cell r="D1836">
            <v>33894</v>
          </cell>
          <cell r="E1836" t="str">
            <v>Seinfra CE</v>
          </cell>
        </row>
        <row r="1837">
          <cell r="A1837" t="str">
            <v>I7648</v>
          </cell>
          <cell r="B1837" t="str">
            <v>CURVA FoFo 45 JTE DN 300</v>
          </cell>
          <cell r="C1837" t="str">
            <v>UN</v>
          </cell>
          <cell r="D1837">
            <v>2369.19</v>
          </cell>
          <cell r="E1837" t="str">
            <v>Seinfra CE</v>
          </cell>
        </row>
        <row r="1838">
          <cell r="A1838" t="str">
            <v>I7649</v>
          </cell>
          <cell r="B1838" t="str">
            <v>CURVA FoFo 45 JTE DN 350</v>
          </cell>
          <cell r="C1838" t="str">
            <v>UN</v>
          </cell>
          <cell r="D1838">
            <v>3105.27</v>
          </cell>
          <cell r="E1838" t="str">
            <v>Seinfra CE</v>
          </cell>
        </row>
        <row r="1839">
          <cell r="A1839" t="str">
            <v>I7650</v>
          </cell>
          <cell r="B1839" t="str">
            <v>CURVA FoFo 45 JTE DN 400</v>
          </cell>
          <cell r="C1839" t="str">
            <v>UN</v>
          </cell>
          <cell r="D1839">
            <v>3849.86</v>
          </cell>
          <cell r="E1839" t="str">
            <v>Seinfra CE</v>
          </cell>
        </row>
        <row r="1840">
          <cell r="A1840" t="str">
            <v>I7651</v>
          </cell>
          <cell r="B1840" t="str">
            <v>CURVA FoFo 45 JTE DN 500</v>
          </cell>
          <cell r="C1840" t="str">
            <v>UN</v>
          </cell>
          <cell r="D1840">
            <v>7058.18</v>
          </cell>
          <cell r="E1840" t="str">
            <v>Seinfra CE</v>
          </cell>
        </row>
        <row r="1841">
          <cell r="A1841" t="str">
            <v>I7652</v>
          </cell>
          <cell r="B1841" t="str">
            <v>CURVA FoFo 45 JTE DN 600</v>
          </cell>
          <cell r="C1841" t="str">
            <v>UN</v>
          </cell>
          <cell r="D1841">
            <v>7962.02</v>
          </cell>
          <cell r="E1841" t="str">
            <v>Seinfra CE</v>
          </cell>
        </row>
        <row r="1842">
          <cell r="A1842" t="str">
            <v>I7653</v>
          </cell>
          <cell r="B1842" t="str">
            <v>CURVA FoFo 45 JTE DN 700</v>
          </cell>
          <cell r="C1842" t="str">
            <v>UN</v>
          </cell>
          <cell r="D1842">
            <v>15127.19</v>
          </cell>
          <cell r="E1842" t="str">
            <v>Seinfra CE</v>
          </cell>
        </row>
        <row r="1843">
          <cell r="A1843" t="str">
            <v>I7654</v>
          </cell>
          <cell r="B1843" t="str">
            <v>CURVA FoFo 45 JTE DN 800</v>
          </cell>
          <cell r="C1843" t="str">
            <v>UN</v>
          </cell>
          <cell r="D1843">
            <v>18775.47</v>
          </cell>
          <cell r="E1843" t="str">
            <v>Seinfra CE</v>
          </cell>
        </row>
        <row r="1844">
          <cell r="A1844" t="str">
            <v>I7655</v>
          </cell>
          <cell r="B1844" t="str">
            <v>CURVA FoFo 45 JTE DN 900</v>
          </cell>
          <cell r="C1844" t="str">
            <v>UN</v>
          </cell>
          <cell r="D1844">
            <v>19999.259999999998</v>
          </cell>
          <cell r="E1844" t="str">
            <v>Seinfra CE</v>
          </cell>
        </row>
        <row r="1845">
          <cell r="A1845" t="str">
            <v>I3425</v>
          </cell>
          <cell r="B1845" t="str">
            <v>CURVA FoFo 90 FF DN 100 PN10</v>
          </cell>
          <cell r="C1845" t="str">
            <v>UN</v>
          </cell>
          <cell r="D1845">
            <v>156.74</v>
          </cell>
          <cell r="E1845" t="str">
            <v>Seinfra CE</v>
          </cell>
        </row>
        <row r="1846">
          <cell r="A1846" t="str">
            <v>I3438</v>
          </cell>
          <cell r="B1846" t="str">
            <v>CURVA FoFo 90 FF DN 1000 PN10</v>
          </cell>
          <cell r="C1846" t="str">
            <v>UN</v>
          </cell>
          <cell r="D1846">
            <v>17203.47</v>
          </cell>
          <cell r="E1846" t="str">
            <v>Seinfra CE</v>
          </cell>
        </row>
        <row r="1847">
          <cell r="A1847" t="str">
            <v>I3439</v>
          </cell>
          <cell r="B1847" t="str">
            <v>CURVA FoFo 90 FF DN 1200 PN10</v>
          </cell>
          <cell r="C1847" t="str">
            <v>UN</v>
          </cell>
          <cell r="D1847">
            <v>21202.560000000001</v>
          </cell>
          <cell r="E1847" t="str">
            <v>Seinfra CE</v>
          </cell>
        </row>
        <row r="1848">
          <cell r="A1848" t="str">
            <v>I3426</v>
          </cell>
          <cell r="B1848" t="str">
            <v>CURVA FoFo 90 FF DN 150 PN10</v>
          </cell>
          <cell r="C1848" t="str">
            <v>UN</v>
          </cell>
          <cell r="D1848">
            <v>335.13</v>
          </cell>
          <cell r="E1848" t="str">
            <v>Seinfra CE</v>
          </cell>
        </row>
        <row r="1849">
          <cell r="A1849" t="str">
            <v>I3427</v>
          </cell>
          <cell r="B1849" t="str">
            <v>CURVA FoFo 90 FF DN 200 PN10</v>
          </cell>
          <cell r="C1849" t="str">
            <v>UN</v>
          </cell>
          <cell r="D1849">
            <v>476.7</v>
          </cell>
          <cell r="E1849" t="str">
            <v>Seinfra CE</v>
          </cell>
        </row>
        <row r="1850">
          <cell r="A1850" t="str">
            <v>I3428</v>
          </cell>
          <cell r="B1850" t="str">
            <v>CURVA FoFo 90 FF DN 250 PN10</v>
          </cell>
          <cell r="C1850" t="str">
            <v>UN</v>
          </cell>
          <cell r="D1850">
            <v>893.26</v>
          </cell>
          <cell r="E1850" t="str">
            <v>Seinfra CE</v>
          </cell>
        </row>
        <row r="1851">
          <cell r="A1851" t="str">
            <v>I3429</v>
          </cell>
          <cell r="B1851" t="str">
            <v>CURVA FoFo 90 FF DN 300 PN10</v>
          </cell>
          <cell r="C1851" t="str">
            <v>UN</v>
          </cell>
          <cell r="D1851">
            <v>1113.92</v>
          </cell>
          <cell r="E1851" t="str">
            <v>Seinfra CE</v>
          </cell>
        </row>
        <row r="1852">
          <cell r="A1852" t="str">
            <v>I3430</v>
          </cell>
          <cell r="B1852" t="str">
            <v>CURVA FoFo 90 FF DN 350 PN10</v>
          </cell>
          <cell r="C1852" t="str">
            <v>UN</v>
          </cell>
          <cell r="D1852">
            <v>1489.87</v>
          </cell>
          <cell r="E1852" t="str">
            <v>Seinfra CE</v>
          </cell>
        </row>
        <row r="1853">
          <cell r="A1853" t="str">
            <v>I3431</v>
          </cell>
          <cell r="B1853" t="str">
            <v>CURVA FoFo 90 FF DN 400 PN10</v>
          </cell>
          <cell r="C1853" t="str">
            <v>UN</v>
          </cell>
          <cell r="D1853">
            <v>3625.66</v>
          </cell>
          <cell r="E1853" t="str">
            <v>Seinfra CE</v>
          </cell>
        </row>
        <row r="1854">
          <cell r="A1854" t="str">
            <v>I3432</v>
          </cell>
          <cell r="B1854" t="str">
            <v>CURVA FoFo 90 FF DN 450 PN10</v>
          </cell>
          <cell r="C1854" t="str">
            <v>UN</v>
          </cell>
          <cell r="D1854">
            <v>4250.45</v>
          </cell>
          <cell r="E1854" t="str">
            <v>Seinfra CE</v>
          </cell>
        </row>
        <row r="1855">
          <cell r="A1855" t="str">
            <v>I3423</v>
          </cell>
          <cell r="B1855" t="str">
            <v>CURVA FoFo 90 FF DN 50 PN10</v>
          </cell>
          <cell r="C1855" t="str">
            <v>UN</v>
          </cell>
          <cell r="D1855">
            <v>79.86</v>
          </cell>
          <cell r="E1855" t="str">
            <v>Seinfra CE</v>
          </cell>
        </row>
        <row r="1856">
          <cell r="A1856" t="str">
            <v>I3433</v>
          </cell>
          <cell r="B1856" t="str">
            <v>CURVA FoFo 90 FF DN 500 PN10</v>
          </cell>
          <cell r="C1856" t="str">
            <v>UN</v>
          </cell>
          <cell r="D1856">
            <v>4767.92</v>
          </cell>
          <cell r="E1856" t="str">
            <v>Seinfra CE</v>
          </cell>
        </row>
        <row r="1857">
          <cell r="A1857" t="str">
            <v>I3434</v>
          </cell>
          <cell r="B1857" t="str">
            <v>CURVA FoFo 90 FF DN 600 PN10</v>
          </cell>
          <cell r="C1857" t="str">
            <v>UN</v>
          </cell>
          <cell r="D1857">
            <v>6701.37</v>
          </cell>
          <cell r="E1857" t="str">
            <v>Seinfra CE</v>
          </cell>
        </row>
        <row r="1858">
          <cell r="A1858" t="str">
            <v>I3435</v>
          </cell>
          <cell r="B1858" t="str">
            <v>CURVA FoFo 90 FF DN 700 PN10</v>
          </cell>
          <cell r="C1858" t="str">
            <v>UN</v>
          </cell>
          <cell r="D1858">
            <v>9158.48</v>
          </cell>
          <cell r="E1858" t="str">
            <v>Seinfra CE</v>
          </cell>
        </row>
        <row r="1859">
          <cell r="A1859" t="str">
            <v>I3424</v>
          </cell>
          <cell r="B1859" t="str">
            <v>CURVA FoFo 90 FF DN 75 PN10</v>
          </cell>
          <cell r="C1859" t="str">
            <v>UN</v>
          </cell>
          <cell r="D1859">
            <v>147.93</v>
          </cell>
          <cell r="E1859" t="str">
            <v>Seinfra CE</v>
          </cell>
        </row>
        <row r="1860">
          <cell r="A1860" t="str">
            <v>I7119</v>
          </cell>
          <cell r="B1860" t="str">
            <v>CURVA FoFo 90 FF DN 80 PN10</v>
          </cell>
          <cell r="C1860" t="str">
            <v>UN</v>
          </cell>
          <cell r="D1860">
            <v>147.93</v>
          </cell>
          <cell r="E1860" t="str">
            <v>Seinfra CE</v>
          </cell>
        </row>
        <row r="1861">
          <cell r="A1861" t="str">
            <v>I3436</v>
          </cell>
          <cell r="B1861" t="str">
            <v>CURVA FoFo 90 FF DN 800 PN10</v>
          </cell>
          <cell r="C1861" t="str">
            <v>UN</v>
          </cell>
          <cell r="D1861">
            <v>9807.6200000000008</v>
          </cell>
          <cell r="E1861" t="str">
            <v>Seinfra CE</v>
          </cell>
        </row>
        <row r="1862">
          <cell r="A1862" t="str">
            <v>I3437</v>
          </cell>
          <cell r="B1862" t="str">
            <v>CURVA FoFo 90 FF DN 900 PN10</v>
          </cell>
          <cell r="C1862" t="str">
            <v>UN</v>
          </cell>
          <cell r="D1862">
            <v>13066.89</v>
          </cell>
          <cell r="E1862" t="str">
            <v>Seinfra CE</v>
          </cell>
        </row>
        <row r="1863">
          <cell r="A1863" t="str">
            <v>I7658</v>
          </cell>
          <cell r="B1863" t="str">
            <v>CURVA FoFo 90 JTE DN 300</v>
          </cell>
          <cell r="C1863" t="str">
            <v>UN</v>
          </cell>
          <cell r="D1863">
            <v>2785.95</v>
          </cell>
          <cell r="E1863" t="str">
            <v>Seinfra CE</v>
          </cell>
        </row>
        <row r="1864">
          <cell r="A1864" t="str">
            <v>I7659</v>
          </cell>
          <cell r="B1864" t="str">
            <v>CURVA FoFo 90 JTE DN 350</v>
          </cell>
          <cell r="C1864" t="str">
            <v>UN</v>
          </cell>
          <cell r="D1864">
            <v>5183.54</v>
          </cell>
          <cell r="E1864" t="str">
            <v>Seinfra CE</v>
          </cell>
        </row>
        <row r="1865">
          <cell r="A1865" t="str">
            <v>I7660</v>
          </cell>
          <cell r="B1865" t="str">
            <v>CURVA FoFo 90 JTE DN 400</v>
          </cell>
          <cell r="C1865" t="str">
            <v>UN</v>
          </cell>
          <cell r="D1865">
            <v>5849.15</v>
          </cell>
          <cell r="E1865" t="str">
            <v>Seinfra CE</v>
          </cell>
        </row>
        <row r="1866">
          <cell r="A1866" t="str">
            <v>I7661</v>
          </cell>
          <cell r="B1866" t="str">
            <v>CURVA FoFo 90 JTE DN 500</v>
          </cell>
          <cell r="C1866" t="str">
            <v>UN</v>
          </cell>
          <cell r="D1866">
            <v>7296.08</v>
          </cell>
          <cell r="E1866" t="str">
            <v>Seinfra CE</v>
          </cell>
        </row>
        <row r="1867">
          <cell r="A1867" t="str">
            <v>I7662</v>
          </cell>
          <cell r="B1867" t="str">
            <v>CURVA FoFo 90 JTE DN 600</v>
          </cell>
          <cell r="C1867" t="str">
            <v>UN</v>
          </cell>
          <cell r="D1867">
            <v>9163.27</v>
          </cell>
          <cell r="E1867" t="str">
            <v>Seinfra CE</v>
          </cell>
        </row>
        <row r="1868">
          <cell r="A1868" t="str">
            <v>I2298</v>
          </cell>
          <cell r="B1868" t="str">
            <v>CURVA PVC LONGA DN 100</v>
          </cell>
          <cell r="C1868" t="str">
            <v>UN</v>
          </cell>
          <cell r="D1868">
            <v>23.37</v>
          </cell>
          <cell r="E1868" t="str">
            <v>Seinfra CE</v>
          </cell>
        </row>
        <row r="1869">
          <cell r="A1869" t="str">
            <v>I2297</v>
          </cell>
          <cell r="B1869" t="str">
            <v>CURVA PVC SOLDÁVEL 25 MM</v>
          </cell>
          <cell r="C1869" t="str">
            <v>UN</v>
          </cell>
          <cell r="D1869">
            <v>2.6</v>
          </cell>
          <cell r="E1869" t="str">
            <v>Seinfra CE</v>
          </cell>
        </row>
        <row r="1870">
          <cell r="A1870" t="str">
            <v>I0959</v>
          </cell>
          <cell r="B1870" t="str">
            <v>CURVA SANFONADA</v>
          </cell>
          <cell r="C1870" t="str">
            <v>UN</v>
          </cell>
          <cell r="D1870">
            <v>6.5</v>
          </cell>
          <cell r="E1870" t="str">
            <v>Seinfra CE</v>
          </cell>
        </row>
        <row r="1871">
          <cell r="A1871" t="str">
            <v>I0960</v>
          </cell>
          <cell r="B1871" t="str">
            <v>CURVA VERTICAL 90. P/INTERLIGAÇÃO</v>
          </cell>
          <cell r="C1871" t="str">
            <v>UN</v>
          </cell>
          <cell r="D1871">
            <v>29.5</v>
          </cell>
          <cell r="E1871" t="str">
            <v>Seinfra CE</v>
          </cell>
        </row>
        <row r="1872">
          <cell r="A1872" t="str">
            <v>I0961</v>
          </cell>
          <cell r="B1872" t="str">
            <v>CX.ALUMINIO FUND.(40X40X15)CM,C/TAMPA CEGA</v>
          </cell>
          <cell r="C1872" t="str">
            <v>UN</v>
          </cell>
          <cell r="D1872">
            <v>216.3</v>
          </cell>
          <cell r="E1872" t="str">
            <v>Seinfra CE</v>
          </cell>
        </row>
        <row r="1873">
          <cell r="A1873" t="str">
            <v>I8195</v>
          </cell>
          <cell r="B1873" t="str">
            <v>DEFENSAS E=600 KN</v>
          </cell>
          <cell r="C1873" t="str">
            <v>UN</v>
          </cell>
          <cell r="D1873">
            <v>49783.040000000001</v>
          </cell>
          <cell r="E1873" t="str">
            <v>Seinfra CE</v>
          </cell>
        </row>
        <row r="1874">
          <cell r="A1874" t="str">
            <v>I2505</v>
          </cell>
          <cell r="B1874" t="str">
            <v>DEFENSAS METALICAS SIMPLES</v>
          </cell>
          <cell r="C1874" t="str">
            <v>ML</v>
          </cell>
          <cell r="D1874">
            <v>242.8</v>
          </cell>
          <cell r="E1874" t="str">
            <v>Seinfra CE</v>
          </cell>
        </row>
        <row r="1875">
          <cell r="A1875" t="str">
            <v>I0962</v>
          </cell>
          <cell r="B1875" t="str">
            <v>DEGRAU DE MARMORE COLOCADO</v>
          </cell>
          <cell r="C1875" t="str">
            <v>M</v>
          </cell>
          <cell r="D1875">
            <v>90.21</v>
          </cell>
          <cell r="E1875" t="str">
            <v>Seinfra CE</v>
          </cell>
        </row>
        <row r="1876">
          <cell r="A1876" t="str">
            <v>I0963</v>
          </cell>
          <cell r="B1876" t="str">
            <v>DEGRAU PRE-MOLDADO DE GRANILITE DE 30X100CM</v>
          </cell>
          <cell r="C1876" t="str">
            <v>UN</v>
          </cell>
          <cell r="D1876">
            <v>32.020000000000003</v>
          </cell>
          <cell r="E1876" t="str">
            <v>Seinfra CE</v>
          </cell>
        </row>
        <row r="1877">
          <cell r="A1877" t="str">
            <v>I8417</v>
          </cell>
          <cell r="B1877" t="str">
            <v>DENTE DE CORTE P/ RECICLADORA</v>
          </cell>
          <cell r="C1877" t="str">
            <v>UN</v>
          </cell>
          <cell r="D1877">
            <v>28.55</v>
          </cell>
          <cell r="E1877" t="str">
            <v>Seinfra CE</v>
          </cell>
        </row>
        <row r="1878">
          <cell r="A1878" t="str">
            <v>I8413</v>
          </cell>
          <cell r="B1878" t="str">
            <v>DENTE P/ FRESADORA</v>
          </cell>
          <cell r="C1878" t="str">
            <v>UN</v>
          </cell>
          <cell r="D1878">
            <v>23.96</v>
          </cell>
          <cell r="E1878" t="str">
            <v>Seinfra CE</v>
          </cell>
        </row>
        <row r="1879">
          <cell r="A1879" t="str">
            <v>I2701</v>
          </cell>
          <cell r="B1879" t="str">
            <v>DEPRECIAÇÃO</v>
          </cell>
          <cell r="C1879" t="str">
            <v>H</v>
          </cell>
          <cell r="D1879">
            <v>1</v>
          </cell>
          <cell r="E1879" t="str">
            <v>Seinfra CE</v>
          </cell>
        </row>
        <row r="1880">
          <cell r="A1880" t="str">
            <v>I6179</v>
          </cell>
          <cell r="B1880" t="str">
            <v>DERIVAÇÃO SISTEMA DLP 60MM X 50MM</v>
          </cell>
          <cell r="C1880" t="str">
            <v>UN</v>
          </cell>
          <cell r="D1880">
            <v>39</v>
          </cell>
          <cell r="E1880" t="str">
            <v>Seinfra CE</v>
          </cell>
        </row>
        <row r="1881">
          <cell r="A1881" t="str">
            <v>I2678</v>
          </cell>
          <cell r="B1881" t="str">
            <v>DESEMPENADEIRA ELÉTRICA</v>
          </cell>
          <cell r="C1881" t="str">
            <v>UN</v>
          </cell>
          <cell r="D1881">
            <v>2921</v>
          </cell>
          <cell r="E1881" t="str">
            <v>Seinfra CE</v>
          </cell>
        </row>
        <row r="1882">
          <cell r="A1882" t="str">
            <v>I0619</v>
          </cell>
          <cell r="B1882" t="str">
            <v>DESEMPENADEIRA ELÉTRICA (CHI)</v>
          </cell>
          <cell r="C1882" t="str">
            <v>H</v>
          </cell>
          <cell r="D1882">
            <v>0.23368</v>
          </cell>
          <cell r="E1882" t="str">
            <v>Seinfra CE</v>
          </cell>
        </row>
        <row r="1883">
          <cell r="A1883" t="str">
            <v>I0733</v>
          </cell>
          <cell r="B1883" t="str">
            <v>DESEMPENADEIRA ELÉTRICA (CHP)</v>
          </cell>
          <cell r="C1883" t="str">
            <v>H</v>
          </cell>
          <cell r="D1883">
            <v>1.6098911111111101</v>
          </cell>
          <cell r="E1883" t="str">
            <v>Seinfra CE</v>
          </cell>
        </row>
        <row r="1884">
          <cell r="A1884" t="str">
            <v>I2299</v>
          </cell>
          <cell r="B1884" t="str">
            <v>DESENHISTA</v>
          </cell>
          <cell r="C1884" t="str">
            <v>H</v>
          </cell>
          <cell r="D1884">
            <v>11.2</v>
          </cell>
          <cell r="E1884" t="str">
            <v>Seinfra CE</v>
          </cell>
        </row>
        <row r="1885">
          <cell r="A1885" t="str">
            <v>I2300</v>
          </cell>
          <cell r="B1885" t="str">
            <v>DESENHISTA COPISTA</v>
          </cell>
          <cell r="C1885" t="str">
            <v>H</v>
          </cell>
          <cell r="D1885">
            <v>7.2</v>
          </cell>
          <cell r="E1885" t="str">
            <v>Seinfra CE</v>
          </cell>
        </row>
        <row r="1886">
          <cell r="A1886" t="str">
            <v>I0965</v>
          </cell>
          <cell r="B1886" t="str">
            <v>DESMOLDANTE PARA FORMAS</v>
          </cell>
          <cell r="C1886" t="str">
            <v>L</v>
          </cell>
          <cell r="D1886">
            <v>6.6</v>
          </cell>
          <cell r="E1886" t="str">
            <v>Seinfra CE</v>
          </cell>
        </row>
        <row r="1887">
          <cell r="A1887" t="str">
            <v>I8874</v>
          </cell>
          <cell r="B1887" t="str">
            <v>DETECTOR DE GÁS CLORO PARA EMERGÊNCIAS</v>
          </cell>
          <cell r="C1887" t="str">
            <v>UN</v>
          </cell>
          <cell r="D1887">
            <v>3959.78</v>
          </cell>
          <cell r="E1887" t="str">
            <v>Seinfra CE</v>
          </cell>
        </row>
        <row r="1888">
          <cell r="A1888" t="str">
            <v>I7976</v>
          </cell>
          <cell r="B1888" t="str">
            <v>DETECTOR TERMO-VELOCIMÉTRICO, MONTAGEM DE TETO, C/ BASE ALIMENTAÇÃO 220 VAC, OPERAÇÃO EM REDE - INSTALADO</v>
          </cell>
          <cell r="C1888" t="str">
            <v>UN</v>
          </cell>
          <cell r="D1888">
            <v>253.85</v>
          </cell>
          <cell r="E1888" t="str">
            <v>Seinfra CE</v>
          </cell>
        </row>
        <row r="1889">
          <cell r="A1889" t="str">
            <v>I7373</v>
          </cell>
          <cell r="B1889" t="str">
            <v>DETERGENTE</v>
          </cell>
          <cell r="C1889" t="str">
            <v>L</v>
          </cell>
          <cell r="D1889">
            <v>2.83</v>
          </cell>
          <cell r="E1889" t="str">
            <v>Seinfra CE</v>
          </cell>
        </row>
        <row r="1890">
          <cell r="A1890" t="str">
            <v>I7451</v>
          </cell>
          <cell r="B1890" t="str">
            <v>DETETOR IÔNICO DE FUMAÇA, MONTAGEM DE TETO, C/ BASE ALIMENTAÇÃO 220VAC, UMA SAÍDA DIGITAL</v>
          </cell>
          <cell r="C1890" t="str">
            <v>UN</v>
          </cell>
          <cell r="D1890">
            <v>214</v>
          </cell>
          <cell r="E1890" t="str">
            <v>Seinfra CE</v>
          </cell>
        </row>
        <row r="1891">
          <cell r="A1891" t="str">
            <v>I8563</v>
          </cell>
          <cell r="B1891" t="str">
            <v>DIÁRIA EM GERAL</v>
          </cell>
          <cell r="C1891" t="str">
            <v>DIA</v>
          </cell>
          <cell r="D1891">
            <v>90</v>
          </cell>
          <cell r="E1891" t="str">
            <v>Seinfra CE</v>
          </cell>
        </row>
        <row r="1892">
          <cell r="A1892" t="str">
            <v>I7942</v>
          </cell>
          <cell r="B1892" t="str">
            <v>DIFUSOR LINEAR DE INSUFLAMENTO, EM ALUMÍNIO, COM REGISTROS ETC.</v>
          </cell>
          <cell r="C1892" t="str">
            <v>M</v>
          </cell>
          <cell r="D1892">
            <v>200.21</v>
          </cell>
          <cell r="E1892" t="str">
            <v>Seinfra CE</v>
          </cell>
        </row>
        <row r="1893">
          <cell r="A1893" t="str">
            <v>I6034</v>
          </cell>
          <cell r="B1893" t="str">
            <v>DIGITADOR</v>
          </cell>
          <cell r="C1893" t="str">
            <v>H</v>
          </cell>
          <cell r="D1893">
            <v>5.6</v>
          </cell>
          <cell r="E1893" t="str">
            <v>Seinfra CE</v>
          </cell>
        </row>
        <row r="1894">
          <cell r="A1894" t="str">
            <v>I6036</v>
          </cell>
          <cell r="B1894" t="str">
            <v>DIGITALIZAÇÃO PLANILHA FORMATO AO</v>
          </cell>
          <cell r="C1894" t="str">
            <v>UN</v>
          </cell>
          <cell r="D1894">
            <v>320</v>
          </cell>
          <cell r="E1894" t="str">
            <v>Seinfra CE</v>
          </cell>
        </row>
        <row r="1895">
          <cell r="A1895" t="str">
            <v>I0966</v>
          </cell>
          <cell r="B1895" t="str">
            <v>DINAMITE 40%</v>
          </cell>
          <cell r="C1895" t="str">
            <v>KG</v>
          </cell>
          <cell r="D1895">
            <v>11</v>
          </cell>
          <cell r="E1895" t="str">
            <v>Seinfra CE</v>
          </cell>
        </row>
        <row r="1896">
          <cell r="A1896" t="str">
            <v>I2507</v>
          </cell>
          <cell r="B1896" t="str">
            <v>DINAMITE 60%</v>
          </cell>
          <cell r="C1896" t="str">
            <v>KG</v>
          </cell>
          <cell r="D1896">
            <v>14.25</v>
          </cell>
          <cell r="E1896" t="str">
            <v>Seinfra CE</v>
          </cell>
        </row>
        <row r="1897">
          <cell r="A1897" t="str">
            <v>I2568</v>
          </cell>
          <cell r="B1897" t="str">
            <v>DINAMITE GRANULADA</v>
          </cell>
          <cell r="C1897" t="str">
            <v>KG</v>
          </cell>
          <cell r="D1897">
            <v>8.3000000000000007</v>
          </cell>
          <cell r="E1897" t="str">
            <v>Seinfra CE</v>
          </cell>
        </row>
        <row r="1898">
          <cell r="A1898" t="str">
            <v>I2301</v>
          </cell>
          <cell r="B1898" t="str">
            <v>DISCO DE CORTE 1/8" DE 7"</v>
          </cell>
          <cell r="C1898" t="str">
            <v>UN</v>
          </cell>
          <cell r="D1898">
            <v>6.17</v>
          </cell>
          <cell r="E1898" t="str">
            <v>Seinfra CE</v>
          </cell>
        </row>
        <row r="1899">
          <cell r="A1899" t="str">
            <v>I2302</v>
          </cell>
          <cell r="B1899" t="str">
            <v>DISCO DE DESBASTE 1/4" DE 7"</v>
          </cell>
          <cell r="C1899" t="str">
            <v>UN</v>
          </cell>
          <cell r="D1899">
            <v>16.03</v>
          </cell>
          <cell r="E1899" t="str">
            <v>Seinfra CE</v>
          </cell>
        </row>
        <row r="1900">
          <cell r="A1900" t="str">
            <v>I0967</v>
          </cell>
          <cell r="B1900" t="str">
            <v>DISCO DE DESBASTE DE 7'</v>
          </cell>
          <cell r="C1900" t="str">
            <v>UN</v>
          </cell>
          <cell r="D1900">
            <v>16.03</v>
          </cell>
          <cell r="E1900" t="str">
            <v>Seinfra CE</v>
          </cell>
        </row>
        <row r="1901">
          <cell r="A1901" t="str">
            <v>I8633</v>
          </cell>
          <cell r="B1901" t="str">
            <v>DISCO DIAMANTADO PARA MÁQUINA DE CORTE</v>
          </cell>
          <cell r="C1901" t="str">
            <v>UN</v>
          </cell>
          <cell r="D1901">
            <v>44.22</v>
          </cell>
          <cell r="E1901" t="str">
            <v>Seinfra CE</v>
          </cell>
        </row>
        <row r="1902">
          <cell r="A1902" t="str">
            <v>I0968</v>
          </cell>
          <cell r="B1902" t="str">
            <v>DISJUNTOR AUT. TRIP. VOL. NORMAL 15KV - 400A</v>
          </cell>
          <cell r="C1902" t="str">
            <v>UN</v>
          </cell>
          <cell r="D1902">
            <v>9558.2000000000007</v>
          </cell>
          <cell r="E1902" t="str">
            <v>Seinfra CE</v>
          </cell>
        </row>
        <row r="1903">
          <cell r="A1903" t="str">
            <v>I0969</v>
          </cell>
          <cell r="B1903" t="str">
            <v>DISJUNTOR BIPOLAR 10A</v>
          </cell>
          <cell r="C1903" t="str">
            <v>UN</v>
          </cell>
          <cell r="D1903">
            <v>44</v>
          </cell>
          <cell r="E1903" t="str">
            <v>Seinfra CE</v>
          </cell>
        </row>
        <row r="1904">
          <cell r="A1904" t="str">
            <v>I0970</v>
          </cell>
          <cell r="B1904" t="str">
            <v>DISJUNTOR BIPOLAR 16A</v>
          </cell>
          <cell r="C1904" t="str">
            <v>UN</v>
          </cell>
          <cell r="D1904">
            <v>44</v>
          </cell>
          <cell r="E1904" t="str">
            <v>Seinfra CE</v>
          </cell>
        </row>
        <row r="1905">
          <cell r="A1905" t="str">
            <v>I0972</v>
          </cell>
          <cell r="B1905" t="str">
            <v>DISJUNTOR BIPOLAR 20A</v>
          </cell>
          <cell r="C1905" t="str">
            <v>UN</v>
          </cell>
          <cell r="D1905">
            <v>44</v>
          </cell>
          <cell r="E1905" t="str">
            <v>Seinfra CE</v>
          </cell>
        </row>
        <row r="1906">
          <cell r="A1906" t="str">
            <v>I0973</v>
          </cell>
          <cell r="B1906" t="str">
            <v>DISJUNTOR BIPOLAR 25A</v>
          </cell>
          <cell r="C1906" t="str">
            <v>UN</v>
          </cell>
          <cell r="D1906">
            <v>44</v>
          </cell>
          <cell r="E1906" t="str">
            <v>Seinfra CE</v>
          </cell>
        </row>
        <row r="1907">
          <cell r="A1907" t="str">
            <v>I0975</v>
          </cell>
          <cell r="B1907" t="str">
            <v>DISJUNTOR BIPOLAR 32A</v>
          </cell>
          <cell r="C1907" t="str">
            <v>UN</v>
          </cell>
          <cell r="D1907">
            <v>44</v>
          </cell>
          <cell r="E1907" t="str">
            <v>Seinfra CE</v>
          </cell>
        </row>
        <row r="1908">
          <cell r="A1908" t="str">
            <v>I0976</v>
          </cell>
          <cell r="B1908" t="str">
            <v>DISJUNTOR BIPOLAR 40A</v>
          </cell>
          <cell r="C1908" t="str">
            <v>UN</v>
          </cell>
          <cell r="D1908">
            <v>45.4</v>
          </cell>
          <cell r="E1908" t="str">
            <v>Seinfra CE</v>
          </cell>
        </row>
        <row r="1909">
          <cell r="A1909" t="str">
            <v>I0978</v>
          </cell>
          <cell r="B1909" t="str">
            <v>DISJUNTOR BIPOLAR 50A</v>
          </cell>
          <cell r="C1909" t="str">
            <v>UN</v>
          </cell>
          <cell r="D1909">
            <v>45.4</v>
          </cell>
          <cell r="E1909" t="str">
            <v>Seinfra CE</v>
          </cell>
        </row>
        <row r="1910">
          <cell r="A1910" t="str">
            <v>I7424</v>
          </cell>
          <cell r="B1910" t="str">
            <v>DISJUNTOR DE MÉDIA TENSÃO SF6 15 kV, 630 A, 3 PÓLOS, 30 kA/15kV, EXTRAÍVEL</v>
          </cell>
          <cell r="C1910" t="str">
            <v>UN</v>
          </cell>
          <cell r="D1910">
            <v>33878.25</v>
          </cell>
          <cell r="E1910" t="str">
            <v>Seinfra CE</v>
          </cell>
        </row>
        <row r="1911">
          <cell r="A1911" t="str">
            <v>I8365</v>
          </cell>
          <cell r="B1911" t="str">
            <v>DISJUNTOR DIFERENCIAL DR-16A - 40A, 30mA</v>
          </cell>
          <cell r="C1911" t="str">
            <v>UN</v>
          </cell>
          <cell r="D1911">
            <v>117.89</v>
          </cell>
          <cell r="E1911" t="str">
            <v>Seinfra CE</v>
          </cell>
        </row>
        <row r="1912">
          <cell r="A1912" t="str">
            <v>I8366</v>
          </cell>
          <cell r="B1912" t="str">
            <v>DISJUNTOR DIFERENCIAL DR-80A, 30mA</v>
          </cell>
          <cell r="C1912" t="str">
            <v>UN</v>
          </cell>
          <cell r="D1912">
            <v>158.22</v>
          </cell>
          <cell r="E1912" t="str">
            <v>Seinfra CE</v>
          </cell>
        </row>
        <row r="1913">
          <cell r="A1913" t="str">
            <v>I0980</v>
          </cell>
          <cell r="B1913" t="str">
            <v>DISJUNTOR MONOPOLAR 10A</v>
          </cell>
          <cell r="C1913" t="str">
            <v>UN</v>
          </cell>
          <cell r="D1913">
            <v>8.3000000000000007</v>
          </cell>
          <cell r="E1913" t="str">
            <v>Seinfra CE</v>
          </cell>
        </row>
        <row r="1914">
          <cell r="A1914" t="str">
            <v>I0981</v>
          </cell>
          <cell r="B1914" t="str">
            <v>DISJUNTOR MONOPOLAR 16A</v>
          </cell>
          <cell r="C1914" t="str">
            <v>UN</v>
          </cell>
          <cell r="D1914">
            <v>8.3000000000000007</v>
          </cell>
          <cell r="E1914" t="str">
            <v>Seinfra CE</v>
          </cell>
        </row>
        <row r="1915">
          <cell r="A1915" t="str">
            <v>I0983</v>
          </cell>
          <cell r="B1915" t="str">
            <v>DISJUNTOR MONOPOLAR 20A</v>
          </cell>
          <cell r="C1915" t="str">
            <v>UN</v>
          </cell>
          <cell r="D1915">
            <v>8.3000000000000007</v>
          </cell>
          <cell r="E1915" t="str">
            <v>Seinfra CE</v>
          </cell>
        </row>
        <row r="1916">
          <cell r="A1916" t="str">
            <v>I0984</v>
          </cell>
          <cell r="B1916" t="str">
            <v>DISJUNTOR MONOPOLAR 25A</v>
          </cell>
          <cell r="C1916" t="str">
            <v>UN</v>
          </cell>
          <cell r="D1916">
            <v>8.3000000000000007</v>
          </cell>
          <cell r="E1916" t="str">
            <v>Seinfra CE</v>
          </cell>
        </row>
        <row r="1917">
          <cell r="A1917" t="str">
            <v>I6489</v>
          </cell>
          <cell r="B1917" t="str">
            <v>DISJUNTOR MONOPOLAR 2A</v>
          </cell>
          <cell r="C1917" t="str">
            <v>UN</v>
          </cell>
          <cell r="D1917">
            <v>28.44</v>
          </cell>
          <cell r="E1917" t="str">
            <v>Seinfra CE</v>
          </cell>
        </row>
        <row r="1918">
          <cell r="A1918" t="str">
            <v>I0986</v>
          </cell>
          <cell r="B1918" t="str">
            <v>DISJUNTOR MONOPOLAR 32A</v>
          </cell>
          <cell r="C1918" t="str">
            <v>UN</v>
          </cell>
          <cell r="D1918">
            <v>13.5</v>
          </cell>
          <cell r="E1918" t="str">
            <v>Seinfra CE</v>
          </cell>
        </row>
        <row r="1919">
          <cell r="A1919" t="str">
            <v>I0987</v>
          </cell>
          <cell r="B1919" t="str">
            <v>DISJUNTOR MONOPOLAR 40A</v>
          </cell>
          <cell r="C1919" t="str">
            <v>UN</v>
          </cell>
          <cell r="D1919">
            <v>13.5</v>
          </cell>
          <cell r="E1919" t="str">
            <v>Seinfra CE</v>
          </cell>
        </row>
        <row r="1920">
          <cell r="A1920" t="str">
            <v>I6490</v>
          </cell>
          <cell r="B1920" t="str">
            <v>DISJUNTOR MONOPOLAR 4A</v>
          </cell>
          <cell r="C1920" t="str">
            <v>UN</v>
          </cell>
          <cell r="D1920">
            <v>28.44</v>
          </cell>
          <cell r="E1920" t="str">
            <v>Seinfra CE</v>
          </cell>
        </row>
        <row r="1921">
          <cell r="A1921" t="str">
            <v>I0989</v>
          </cell>
          <cell r="B1921" t="str">
            <v>DISJUNTOR MONOPOLAR 50A</v>
          </cell>
          <cell r="C1921" t="str">
            <v>UN</v>
          </cell>
          <cell r="D1921">
            <v>13.5</v>
          </cell>
          <cell r="E1921" t="str">
            <v>Seinfra CE</v>
          </cell>
        </row>
        <row r="1922">
          <cell r="A1922" t="str">
            <v>I6491</v>
          </cell>
          <cell r="B1922" t="str">
            <v>DISJUNTOR MONOPOLAR 6A</v>
          </cell>
          <cell r="C1922" t="str">
            <v>UN</v>
          </cell>
          <cell r="D1922">
            <v>21.34</v>
          </cell>
          <cell r="E1922" t="str">
            <v>Seinfra CE</v>
          </cell>
        </row>
        <row r="1923">
          <cell r="A1923" t="str">
            <v>I9065</v>
          </cell>
          <cell r="B1923" t="str">
            <v>DISJUNTOR TÉRMICO E MAGNÉTICO AJUSTÁVEIS,TRIPOLAR DE 450 ATÉ 600A, CAPACIDADE DE INTERRUPÇÃO DE 35KA</v>
          </cell>
          <cell r="C1923" t="str">
            <v>UN</v>
          </cell>
          <cell r="D1923">
            <v>2509.2600000000002</v>
          </cell>
          <cell r="E1923" t="str">
            <v>Seinfra CE</v>
          </cell>
        </row>
        <row r="1924">
          <cell r="A1924" t="str">
            <v>I0991</v>
          </cell>
          <cell r="B1924" t="str">
            <v>DISJUNTOR TIPO COMPACTO 3X100A</v>
          </cell>
          <cell r="C1924" t="str">
            <v>UN</v>
          </cell>
          <cell r="D1924">
            <v>143.53</v>
          </cell>
          <cell r="E1924" t="str">
            <v>Seinfra CE</v>
          </cell>
        </row>
        <row r="1925">
          <cell r="A1925" t="str">
            <v>I0992</v>
          </cell>
          <cell r="B1925" t="str">
            <v>DISJUNTOR TIPO COMPACTO 3X160A</v>
          </cell>
          <cell r="C1925" t="str">
            <v>UN</v>
          </cell>
          <cell r="D1925">
            <v>185.05</v>
          </cell>
          <cell r="E1925" t="str">
            <v>Seinfra CE</v>
          </cell>
        </row>
        <row r="1926">
          <cell r="A1926" t="str">
            <v>I0993</v>
          </cell>
          <cell r="B1926" t="str">
            <v>DISJUNTOR TIPO COMPACTO 3X16A</v>
          </cell>
          <cell r="C1926" t="str">
            <v>UN</v>
          </cell>
          <cell r="D1926">
            <v>46.15</v>
          </cell>
          <cell r="E1926" t="str">
            <v>Seinfra CE</v>
          </cell>
        </row>
        <row r="1927">
          <cell r="A1927" t="str">
            <v>I0994</v>
          </cell>
          <cell r="B1927" t="str">
            <v>DISJUNTOR TIPO COMPACTO 3X250A</v>
          </cell>
          <cell r="C1927" t="str">
            <v>UN</v>
          </cell>
          <cell r="D1927">
            <v>1899</v>
          </cell>
          <cell r="E1927" t="str">
            <v>Seinfra CE</v>
          </cell>
        </row>
        <row r="1928">
          <cell r="A1928" t="str">
            <v>I0995</v>
          </cell>
          <cell r="B1928" t="str">
            <v>DISJUNTOR TIPO COMPACTO 3X32A</v>
          </cell>
          <cell r="C1928" t="str">
            <v>UN</v>
          </cell>
          <cell r="D1928">
            <v>55.65</v>
          </cell>
          <cell r="E1928" t="str">
            <v>Seinfra CE</v>
          </cell>
        </row>
        <row r="1929">
          <cell r="A1929" t="str">
            <v>I0996</v>
          </cell>
          <cell r="B1929" t="str">
            <v>DISJUNTOR TIPO COMPACTO 3X400A</v>
          </cell>
          <cell r="C1929" t="str">
            <v>UN</v>
          </cell>
          <cell r="D1929">
            <v>2112</v>
          </cell>
          <cell r="E1929" t="str">
            <v>Seinfra CE</v>
          </cell>
        </row>
        <row r="1930">
          <cell r="A1930" t="str">
            <v>I0997</v>
          </cell>
          <cell r="B1930" t="str">
            <v>DISJUNTOR TIPO COMPACTO 3X63A</v>
          </cell>
          <cell r="C1930" t="str">
            <v>UN</v>
          </cell>
          <cell r="D1930">
            <v>92.96</v>
          </cell>
          <cell r="E1930" t="str">
            <v>Seinfra CE</v>
          </cell>
        </row>
        <row r="1931">
          <cell r="A1931" t="str">
            <v>I0998</v>
          </cell>
          <cell r="B1931" t="str">
            <v>DISJUNTOR TIPO COMPACTO E ABERTO 3X1000A</v>
          </cell>
          <cell r="C1931" t="str">
            <v>UN</v>
          </cell>
          <cell r="D1931">
            <v>12665.8</v>
          </cell>
          <cell r="E1931" t="str">
            <v>Seinfra CE</v>
          </cell>
        </row>
        <row r="1932">
          <cell r="A1932" t="str">
            <v>I0999</v>
          </cell>
          <cell r="B1932" t="str">
            <v>DISJUNTOR TIPO COMPACTO E ABERTO 3X1250A</v>
          </cell>
          <cell r="C1932" t="str">
            <v>UN</v>
          </cell>
          <cell r="D1932">
            <v>12665.8</v>
          </cell>
          <cell r="E1932" t="str">
            <v>Seinfra CE</v>
          </cell>
        </row>
        <row r="1933">
          <cell r="A1933" t="str">
            <v>I1000</v>
          </cell>
          <cell r="B1933" t="str">
            <v>DISJUNTOR TIPO COMPACTO E ABERTO 3X1600A</v>
          </cell>
          <cell r="C1933" t="str">
            <v>UN</v>
          </cell>
          <cell r="D1933">
            <v>15424.14</v>
          </cell>
          <cell r="E1933" t="str">
            <v>Seinfra CE</v>
          </cell>
        </row>
        <row r="1934">
          <cell r="A1934" t="str">
            <v>I1001</v>
          </cell>
          <cell r="B1934" t="str">
            <v>DISJUNTOR TIPO COMPACTO E ABERTO 3X2500A</v>
          </cell>
          <cell r="C1934" t="str">
            <v>UN</v>
          </cell>
          <cell r="D1934">
            <v>28424.9</v>
          </cell>
          <cell r="E1934" t="str">
            <v>Seinfra CE</v>
          </cell>
        </row>
        <row r="1935">
          <cell r="A1935" t="str">
            <v>I1002</v>
          </cell>
          <cell r="B1935" t="str">
            <v>DISJUNTOR TIPO COMPACTO E ABERTO 3X3150A</v>
          </cell>
          <cell r="C1935" t="str">
            <v>UN</v>
          </cell>
          <cell r="D1935">
            <v>28699.99</v>
          </cell>
          <cell r="E1935" t="str">
            <v>Seinfra CE</v>
          </cell>
        </row>
        <row r="1936">
          <cell r="A1936" t="str">
            <v>I1003</v>
          </cell>
          <cell r="B1936" t="str">
            <v>DISJUNTOR TIPO COMPACTO E ABERTO 3X630A</v>
          </cell>
          <cell r="C1936" t="str">
            <v>UN</v>
          </cell>
          <cell r="D1936">
            <v>2808.57</v>
          </cell>
          <cell r="E1936" t="str">
            <v>Seinfra CE</v>
          </cell>
        </row>
        <row r="1937">
          <cell r="A1937" t="str">
            <v>I1004</v>
          </cell>
          <cell r="B1937" t="str">
            <v>DISJUNTOR TRIPOLAR 10A</v>
          </cell>
          <cell r="C1937" t="str">
            <v>UN</v>
          </cell>
          <cell r="D1937">
            <v>45.6</v>
          </cell>
          <cell r="E1937" t="str">
            <v>Seinfra CE</v>
          </cell>
        </row>
        <row r="1938">
          <cell r="A1938" t="str">
            <v>I1005</v>
          </cell>
          <cell r="B1938" t="str">
            <v>DISJUNTOR TRIPOLAR 16A</v>
          </cell>
          <cell r="C1938" t="str">
            <v>UN</v>
          </cell>
          <cell r="D1938">
            <v>45.6</v>
          </cell>
          <cell r="E1938" t="str">
            <v>Seinfra CE</v>
          </cell>
        </row>
        <row r="1939">
          <cell r="A1939" t="str">
            <v>I1007</v>
          </cell>
          <cell r="B1939" t="str">
            <v>DISJUNTOR TRIPOLAR 20A</v>
          </cell>
          <cell r="C1939" t="str">
            <v>UN</v>
          </cell>
          <cell r="D1939">
            <v>45.6</v>
          </cell>
          <cell r="E1939" t="str">
            <v>Seinfra CE</v>
          </cell>
        </row>
        <row r="1940">
          <cell r="A1940" t="str">
            <v>I1008</v>
          </cell>
          <cell r="B1940" t="str">
            <v>DISJUNTOR TRIPOLAR 25A</v>
          </cell>
          <cell r="C1940" t="str">
            <v>UN</v>
          </cell>
          <cell r="D1940">
            <v>45.6</v>
          </cell>
          <cell r="E1940" t="str">
            <v>Seinfra CE</v>
          </cell>
        </row>
        <row r="1941">
          <cell r="A1941" t="str">
            <v>I1010</v>
          </cell>
          <cell r="B1941" t="str">
            <v>DISJUNTOR TRIPOLAR 32A</v>
          </cell>
          <cell r="C1941" t="str">
            <v>UN</v>
          </cell>
          <cell r="D1941">
            <v>45.6</v>
          </cell>
          <cell r="E1941" t="str">
            <v>Seinfra CE</v>
          </cell>
        </row>
        <row r="1942">
          <cell r="A1942" t="str">
            <v>I7404</v>
          </cell>
          <cell r="B1942" t="str">
            <v>DISJUNTOR TRIPOLAR 35kA ED63B060</v>
          </cell>
          <cell r="C1942" t="str">
            <v>UN</v>
          </cell>
          <cell r="D1942">
            <v>797.2</v>
          </cell>
          <cell r="E1942" t="str">
            <v>Seinfra CE</v>
          </cell>
        </row>
        <row r="1943">
          <cell r="A1943" t="str">
            <v>I7400</v>
          </cell>
          <cell r="B1943" t="str">
            <v>DISJUNTOR TRIPOLAR 35kA FXD63B150</v>
          </cell>
          <cell r="C1943" t="str">
            <v>UN</v>
          </cell>
          <cell r="D1943">
            <v>1249.68</v>
          </cell>
          <cell r="E1943" t="str">
            <v>Seinfra CE</v>
          </cell>
        </row>
        <row r="1944">
          <cell r="A1944" t="str">
            <v>I1011</v>
          </cell>
          <cell r="B1944" t="str">
            <v>DISJUNTOR TRIPOLAR 40A</v>
          </cell>
          <cell r="C1944" t="str">
            <v>UN</v>
          </cell>
          <cell r="D1944">
            <v>45.6</v>
          </cell>
          <cell r="E1944" t="str">
            <v>Seinfra CE</v>
          </cell>
        </row>
        <row r="1945">
          <cell r="A1945" t="str">
            <v>I1013</v>
          </cell>
          <cell r="B1945" t="str">
            <v>DISJUNTOR TRIPOLAR 50A</v>
          </cell>
          <cell r="C1945" t="str">
            <v>UN</v>
          </cell>
          <cell r="D1945">
            <v>45.6</v>
          </cell>
          <cell r="E1945" t="str">
            <v>Seinfra CE</v>
          </cell>
        </row>
        <row r="1946">
          <cell r="A1946" t="str">
            <v>I9075</v>
          </cell>
          <cell r="B1946" t="str">
            <v>DISJUNTOR TRIPOLAR 800A</v>
          </cell>
          <cell r="C1946" t="str">
            <v>UN</v>
          </cell>
          <cell r="D1946">
            <v>2631.71</v>
          </cell>
          <cell r="E1946" t="str">
            <v>Seinfra CE</v>
          </cell>
        </row>
        <row r="1947">
          <cell r="A1947" t="str">
            <v>I1015</v>
          </cell>
          <cell r="B1947" t="str">
            <v>DISJUNTOR TRIPOLAR COMPACTO DE - 175A</v>
          </cell>
          <cell r="C1947" t="str">
            <v>UN</v>
          </cell>
          <cell r="D1947">
            <v>185.05</v>
          </cell>
          <cell r="E1947" t="str">
            <v>Seinfra CE</v>
          </cell>
        </row>
        <row r="1948">
          <cell r="A1948" t="str">
            <v>I1016</v>
          </cell>
          <cell r="B1948" t="str">
            <v>DISJUNTOR TRIPOLAR DE 100A</v>
          </cell>
          <cell r="C1948" t="str">
            <v>UN</v>
          </cell>
          <cell r="D1948">
            <v>77.930000000000007</v>
          </cell>
          <cell r="E1948" t="str">
            <v>Seinfra CE</v>
          </cell>
        </row>
        <row r="1949">
          <cell r="A1949" t="str">
            <v>I1017</v>
          </cell>
          <cell r="B1949" t="str">
            <v>DISJUNTOR TRIPOLAR DE 60A</v>
          </cell>
          <cell r="C1949" t="str">
            <v>UN</v>
          </cell>
          <cell r="D1949">
            <v>77.930000000000007</v>
          </cell>
          <cell r="E1949" t="str">
            <v>Seinfra CE</v>
          </cell>
        </row>
        <row r="1950">
          <cell r="A1950" t="str">
            <v>I1018</v>
          </cell>
          <cell r="B1950" t="str">
            <v>DISJUNTOR TRIPOLAR DE 70A</v>
          </cell>
          <cell r="C1950" t="str">
            <v>UN</v>
          </cell>
          <cell r="D1950">
            <v>77.930000000000007</v>
          </cell>
          <cell r="E1950" t="str">
            <v>Seinfra CE</v>
          </cell>
        </row>
        <row r="1951">
          <cell r="A1951" t="str">
            <v>I1019</v>
          </cell>
          <cell r="B1951" t="str">
            <v>DISJUNTOR TRIPOLAR DE 90A</v>
          </cell>
          <cell r="C1951" t="str">
            <v>UN</v>
          </cell>
          <cell r="D1951">
            <v>77.930000000000007</v>
          </cell>
          <cell r="E1951" t="str">
            <v>Seinfra CE</v>
          </cell>
        </row>
        <row r="1952">
          <cell r="A1952" t="str">
            <v>I8442</v>
          </cell>
          <cell r="B1952" t="str">
            <v>DISPOSITIVO DE PROTEÇÃO CONTRA SURTOS DE TENSÃO - DPS's - 40 KA/440V - FORNECIMENTO E INSTALAÇÃO</v>
          </cell>
          <cell r="C1952" t="str">
            <v>UN</v>
          </cell>
          <cell r="D1952">
            <v>106.63</v>
          </cell>
          <cell r="E1952" t="str">
            <v>Seinfra CE</v>
          </cell>
        </row>
        <row r="1953">
          <cell r="A1953" t="str">
            <v>I8875</v>
          </cell>
          <cell r="B1953" t="str">
            <v>DISPOSITIVO DIFERENCIAL RESIDUAL TETRAPOLAR 25A, SENSIBILIDADE 300mA 380V</v>
          </cell>
          <cell r="C1953" t="str">
            <v>UN</v>
          </cell>
          <cell r="D1953">
            <v>142.63999999999999</v>
          </cell>
          <cell r="E1953" t="str">
            <v>Seinfra CE</v>
          </cell>
        </row>
        <row r="1954">
          <cell r="A1954" t="str">
            <v>I8876</v>
          </cell>
          <cell r="B1954" t="str">
            <v>DISPOSITIVO DPS 1 FASE, REDE TN-S/TT 240VAC, CLASSES 1 E 2 INTEGRADOS</v>
          </cell>
          <cell r="C1954" t="str">
            <v>UN</v>
          </cell>
          <cell r="D1954">
            <v>2456.79</v>
          </cell>
          <cell r="E1954" t="str">
            <v>Seinfra CE</v>
          </cell>
        </row>
        <row r="1955">
          <cell r="A1955" t="str">
            <v>I8877</v>
          </cell>
          <cell r="B1955" t="str">
            <v>DISPOSITIVO DPS P/ REDE DE SINAL 4-20MA</v>
          </cell>
          <cell r="C1955" t="str">
            <v>UN</v>
          </cell>
          <cell r="D1955">
            <v>65.819999999999993</v>
          </cell>
          <cell r="E1955" t="str">
            <v>Seinfra CE</v>
          </cell>
        </row>
        <row r="1956">
          <cell r="A1956" t="str">
            <v>I8878</v>
          </cell>
          <cell r="B1956" t="str">
            <v>DISPOSITIVO DPS P/ REDE PROFIBUS</v>
          </cell>
          <cell r="C1956" t="str">
            <v>UN</v>
          </cell>
          <cell r="D1956">
            <v>634.30999999999995</v>
          </cell>
          <cell r="E1956" t="str">
            <v>Seinfra CE</v>
          </cell>
        </row>
        <row r="1957">
          <cell r="A1957" t="str">
            <v>I8444</v>
          </cell>
          <cell r="B1957" t="str">
            <v>DISTRIBUIDOR INTERNO ÓPTICO - D.I.O. PARA 12 FIBRAS MONO-MODO, COM CONCETORES ST, PADRÃO 19"</v>
          </cell>
          <cell r="C1957" t="str">
            <v>UN</v>
          </cell>
          <cell r="D1957">
            <v>412.44</v>
          </cell>
          <cell r="E1957" t="str">
            <v>Seinfra CE</v>
          </cell>
        </row>
        <row r="1958">
          <cell r="A1958" t="str">
            <v>I8445</v>
          </cell>
          <cell r="B1958" t="str">
            <v>DISTRIBUIDOR INTERNO ÓPTICO - D.I.O. PARA 24 FIBRAS MONO-MODO, COM CONECTORES ST, PADRÃO 19"</v>
          </cell>
          <cell r="C1958" t="str">
            <v>UN</v>
          </cell>
          <cell r="D1958">
            <v>745.79</v>
          </cell>
          <cell r="E1958" t="str">
            <v>Seinfra CE</v>
          </cell>
        </row>
        <row r="1959">
          <cell r="A1959" t="str">
            <v>I6829</v>
          </cell>
          <cell r="B1959" t="str">
            <v>DISTRIBUIDOR INTERNO ÓPTICO PARA 24 FIBRAS</v>
          </cell>
          <cell r="C1959" t="str">
            <v>UN</v>
          </cell>
          <cell r="D1959">
            <v>1082.52</v>
          </cell>
          <cell r="E1959" t="str">
            <v>Seinfra CE</v>
          </cell>
        </row>
        <row r="1960">
          <cell r="A1960" t="str">
            <v>I8320</v>
          </cell>
          <cell r="B1960" t="str">
            <v>DIVISÓRIA DE GESSO ACARTONADO e=48mm, S/ REVESTIMENTO</v>
          </cell>
          <cell r="C1960" t="str">
            <v>M²</v>
          </cell>
          <cell r="D1960">
            <v>85</v>
          </cell>
          <cell r="E1960" t="str">
            <v>Seinfra CE</v>
          </cell>
        </row>
        <row r="1961">
          <cell r="A1961" t="str">
            <v>I8321</v>
          </cell>
          <cell r="B1961" t="str">
            <v>DIVISÓRIA DE GESSO ACARTONADO e=70mm, S/ REVESTIMENTO</v>
          </cell>
          <cell r="C1961" t="str">
            <v>M²</v>
          </cell>
          <cell r="D1961">
            <v>86.646299999999997</v>
          </cell>
          <cell r="E1961" t="str">
            <v>Seinfra CE</v>
          </cell>
        </row>
        <row r="1962">
          <cell r="A1962" t="str">
            <v>I7895</v>
          </cell>
          <cell r="B1962" t="str">
            <v>DIVISÓRIA DE GRANITO CINZA E=2cm</v>
          </cell>
          <cell r="C1962" t="str">
            <v>M²</v>
          </cell>
          <cell r="D1962">
            <v>286.67</v>
          </cell>
          <cell r="E1962" t="str">
            <v>Seinfra CE</v>
          </cell>
        </row>
        <row r="1963">
          <cell r="A1963" t="str">
            <v>I7917</v>
          </cell>
          <cell r="B1963" t="str">
            <v>DIVISÓRIA DE GRANITO CINZA E=3CM</v>
          </cell>
          <cell r="C1963" t="str">
            <v>M²</v>
          </cell>
          <cell r="D1963">
            <v>315</v>
          </cell>
          <cell r="E1963" t="str">
            <v>Seinfra CE</v>
          </cell>
        </row>
        <row r="1964">
          <cell r="A1964" t="str">
            <v>I8312</v>
          </cell>
          <cell r="B1964" t="str">
            <v>DIVISÓRIA PAINEL CELULAR, MONTANTE/RODAPÉ DUPLO, PERFIL EM AÇO</v>
          </cell>
          <cell r="C1964" t="str">
            <v>M²</v>
          </cell>
          <cell r="D1964">
            <v>88.14</v>
          </cell>
          <cell r="E1964" t="str">
            <v>Seinfra CE</v>
          </cell>
        </row>
        <row r="1965">
          <cell r="A1965" t="str">
            <v>I8314</v>
          </cell>
          <cell r="B1965" t="str">
            <v>DIVISÓRIA PAINEL CELULAR, MONTANTE/RODAPÉ DUPLO, PERFIL EM ALUMÍNIO</v>
          </cell>
          <cell r="C1965" t="str">
            <v>M²</v>
          </cell>
          <cell r="D1965">
            <v>98</v>
          </cell>
          <cell r="E1965" t="str">
            <v>Seinfra CE</v>
          </cell>
        </row>
        <row r="1966">
          <cell r="A1966" t="str">
            <v>I8311</v>
          </cell>
          <cell r="B1966" t="str">
            <v>DIVISÓRIA PAINEL CELULAR, MONTANTE/RODAPÉ SIMPLES, PERFIL EM AÇO</v>
          </cell>
          <cell r="C1966" t="str">
            <v>M²</v>
          </cell>
          <cell r="D1966">
            <v>75</v>
          </cell>
          <cell r="E1966" t="str">
            <v>Seinfra CE</v>
          </cell>
        </row>
        <row r="1967">
          <cell r="A1967" t="str">
            <v>I8313</v>
          </cell>
          <cell r="B1967" t="str">
            <v>DIVISÓRIA PAINEL CELULAR, MONTANTE/RODAPÉ SIMPLES, PERFIL EM ALUMÍNIO</v>
          </cell>
          <cell r="C1967" t="str">
            <v>M²</v>
          </cell>
          <cell r="D1967">
            <v>81</v>
          </cell>
          <cell r="E1967" t="str">
            <v>Seinfra CE</v>
          </cell>
        </row>
        <row r="1968">
          <cell r="A1968" t="str">
            <v>I8324</v>
          </cell>
          <cell r="B1968" t="str">
            <v>DIVISÓRIA PAINEL FIBRAROC, MONTANTE/RODAPÉ DUPLO, PERFIL EM AÇO</v>
          </cell>
          <cell r="C1968" t="str">
            <v>M²</v>
          </cell>
          <cell r="D1968">
            <v>141</v>
          </cell>
          <cell r="E1968" t="str">
            <v>Seinfra CE</v>
          </cell>
        </row>
        <row r="1969">
          <cell r="A1969" t="str">
            <v>I8325</v>
          </cell>
          <cell r="B1969" t="str">
            <v>DIVISÓRIA PAINEL FIBRAROC, MONTANTE/RODAPÉ DUPLO, PERFIL EM ALUMÍNIO</v>
          </cell>
          <cell r="C1969" t="str">
            <v>M²</v>
          </cell>
          <cell r="D1969">
            <v>207.03</v>
          </cell>
          <cell r="E1969" t="str">
            <v>Seinfra CE</v>
          </cell>
        </row>
        <row r="1970">
          <cell r="A1970" t="str">
            <v>I8322</v>
          </cell>
          <cell r="B1970" t="str">
            <v>DIVISÓRIA PAINEL FIBRAROC, MONTANTE/RODAPÉ SIMPLES, PERFIL EM AÇO</v>
          </cell>
          <cell r="C1970" t="str">
            <v>M²</v>
          </cell>
          <cell r="D1970">
            <v>137.22999999999999</v>
          </cell>
          <cell r="E1970" t="str">
            <v>Seinfra CE</v>
          </cell>
        </row>
        <row r="1971">
          <cell r="A1971" t="str">
            <v>I8323</v>
          </cell>
          <cell r="B1971" t="str">
            <v>DIVISÓRIA PAINEL FIBRAROC, MONTANTE/RODAPÉ SIMPLES, PERFIL EM ALUMÍNIO</v>
          </cell>
          <cell r="C1971" t="str">
            <v>M²</v>
          </cell>
          <cell r="D1971">
            <v>154.19999999999999</v>
          </cell>
          <cell r="E1971" t="str">
            <v>Seinfra CE</v>
          </cell>
        </row>
        <row r="1972">
          <cell r="A1972" t="str">
            <v>I8318</v>
          </cell>
          <cell r="B1972" t="str">
            <v>DIVISÓRIA PAINEL PVC, MONTANTE/RODAPÉ SIMPLES, PERFIL EM AÇO</v>
          </cell>
          <cell r="C1972" t="str">
            <v>M²</v>
          </cell>
          <cell r="D1972">
            <v>128.19999999999999</v>
          </cell>
          <cell r="E1972" t="str">
            <v>Seinfra CE</v>
          </cell>
        </row>
        <row r="1973">
          <cell r="A1973" t="str">
            <v>I8319</v>
          </cell>
          <cell r="B1973" t="str">
            <v>DIVISÓRIA PAINEL PVC, MONTANTE/RODAPÉ SIMPLES, PERFIL EM ALUMÍNIO</v>
          </cell>
          <cell r="C1973" t="str">
            <v>M²</v>
          </cell>
          <cell r="D1973">
            <v>155.9</v>
          </cell>
          <cell r="E1973" t="str">
            <v>Seinfra CE</v>
          </cell>
        </row>
        <row r="1974">
          <cell r="A1974" t="str">
            <v>I1027</v>
          </cell>
          <cell r="B1974" t="str">
            <v>DOBRADIÇA 3''X2 1/2'' CROMADA</v>
          </cell>
          <cell r="C1974" t="str">
            <v>UN</v>
          </cell>
          <cell r="D1974">
            <v>9.24</v>
          </cell>
          <cell r="E1974" t="str">
            <v>Seinfra CE</v>
          </cell>
        </row>
        <row r="1975">
          <cell r="A1975" t="str">
            <v>I1028</v>
          </cell>
          <cell r="B1975" t="str">
            <v>DOBRADIÇA CROMADA 3 1/2''X3'' REF.1523</v>
          </cell>
          <cell r="C1975" t="str">
            <v>UN</v>
          </cell>
          <cell r="D1975">
            <v>13.65</v>
          </cell>
          <cell r="E1975" t="str">
            <v>Seinfra CE</v>
          </cell>
        </row>
        <row r="1976">
          <cell r="A1976" t="str">
            <v>I1029</v>
          </cell>
          <cell r="B1976" t="str">
            <v>DOBRADIÇA CROMADA, TIPO "PALMELA"</v>
          </cell>
          <cell r="C1976" t="str">
            <v>UN</v>
          </cell>
          <cell r="D1976">
            <v>9</v>
          </cell>
          <cell r="E1976" t="str">
            <v>Seinfra CE</v>
          </cell>
        </row>
        <row r="1977">
          <cell r="A1977" t="str">
            <v>I8697</v>
          </cell>
          <cell r="B1977" t="str">
            <v>DOBRADIÇA DE AÇO CROMADO DE CANTO 4 1/2" x 3 1/2"</v>
          </cell>
          <cell r="C1977" t="str">
            <v>UN</v>
          </cell>
          <cell r="D1977">
            <v>19.27</v>
          </cell>
          <cell r="E1977" t="str">
            <v>Seinfra CE</v>
          </cell>
        </row>
        <row r="1978">
          <cell r="A1978" t="str">
            <v>I2311</v>
          </cell>
          <cell r="B1978" t="str">
            <v>DOBRADIÇA DE FERRO 3 x 2 1/2" ( PADRÃO POPULAR )</v>
          </cell>
          <cell r="C1978" t="str">
            <v>UN</v>
          </cell>
          <cell r="D1978">
            <v>6.74</v>
          </cell>
          <cell r="E1978" t="str">
            <v>Seinfra CE</v>
          </cell>
        </row>
        <row r="1979">
          <cell r="A1979" t="str">
            <v>I1030</v>
          </cell>
          <cell r="B1979" t="str">
            <v>DOBRADIÇA DE FERRO PARA PORTA EXTERNA</v>
          </cell>
          <cell r="C1979" t="str">
            <v>UN</v>
          </cell>
          <cell r="D1979">
            <v>5.9</v>
          </cell>
          <cell r="E1979" t="str">
            <v>Seinfra CE</v>
          </cell>
        </row>
        <row r="1980">
          <cell r="A1980" t="str">
            <v>I1031</v>
          </cell>
          <cell r="B1980" t="str">
            <v>DOBRADIÇA DE FERRO PARA PORTA INTERNA</v>
          </cell>
          <cell r="C1980" t="str">
            <v>UN</v>
          </cell>
          <cell r="D1980">
            <v>5.9</v>
          </cell>
          <cell r="E1980" t="str">
            <v>Seinfra CE</v>
          </cell>
        </row>
        <row r="1981">
          <cell r="A1981" t="str">
            <v>I6114</v>
          </cell>
          <cell r="B1981" t="str">
            <v>DOBRADIÇA DE FERRO TIPO CRUZ (PADRÃO MUTIRÃO)</v>
          </cell>
          <cell r="C1981" t="str">
            <v>UN</v>
          </cell>
          <cell r="D1981">
            <v>2.04</v>
          </cell>
          <cell r="E1981" t="str">
            <v>Seinfra CE</v>
          </cell>
        </row>
        <row r="1982">
          <cell r="A1982" t="str">
            <v>I1032</v>
          </cell>
          <cell r="B1982" t="str">
            <v>DOBRADIÇA DE LATÃO EM VARA</v>
          </cell>
          <cell r="C1982" t="str">
            <v>M</v>
          </cell>
          <cell r="D1982">
            <v>9.33</v>
          </cell>
          <cell r="E1982" t="str">
            <v>Seinfra CE</v>
          </cell>
        </row>
        <row r="1983">
          <cell r="A1983" t="str">
            <v>I1033</v>
          </cell>
          <cell r="B1983" t="str">
            <v>DOBRADIÇA DE PRESSÃO</v>
          </cell>
          <cell r="C1983" t="str">
            <v>UN</v>
          </cell>
          <cell r="D1983">
            <v>2.5499999999999998</v>
          </cell>
          <cell r="E1983" t="str">
            <v>Seinfra CE</v>
          </cell>
        </row>
        <row r="1984">
          <cell r="A1984" t="str">
            <v>I1034</v>
          </cell>
          <cell r="B1984" t="str">
            <v>DOBRADIÇA INFERIOR (1103)</v>
          </cell>
          <cell r="C1984" t="str">
            <v>UN</v>
          </cell>
          <cell r="D1984">
            <v>20.9</v>
          </cell>
          <cell r="E1984" t="str">
            <v>Seinfra CE</v>
          </cell>
        </row>
        <row r="1985">
          <cell r="A1985" t="str">
            <v>I1035</v>
          </cell>
          <cell r="B1985" t="str">
            <v>DOBRADIÇA PARA BASCULANTE (1123)</v>
          </cell>
          <cell r="C1985" t="str">
            <v>UN</v>
          </cell>
          <cell r="D1985">
            <v>9.85</v>
          </cell>
          <cell r="E1985" t="str">
            <v>Seinfra CE</v>
          </cell>
        </row>
        <row r="1986">
          <cell r="A1986" t="str">
            <v>I8431</v>
          </cell>
          <cell r="B1986" t="str">
            <v>DOBRADIÇA PARA FIXAÇÃO EM GRANITO</v>
          </cell>
          <cell r="C1986" t="str">
            <v>UN</v>
          </cell>
          <cell r="D1986">
            <v>37.9</v>
          </cell>
          <cell r="E1986" t="str">
            <v>Seinfra CE</v>
          </cell>
        </row>
        <row r="1987">
          <cell r="A1987" t="str">
            <v>I1036</v>
          </cell>
          <cell r="B1987" t="str">
            <v>DOBRADIÇA SUPERIOR (1101)</v>
          </cell>
          <cell r="C1987" t="str">
            <v>UN</v>
          </cell>
          <cell r="D1987">
            <v>17.899999999999999</v>
          </cell>
          <cell r="E1987" t="str">
            <v>Seinfra CE</v>
          </cell>
        </row>
        <row r="1988">
          <cell r="A1988" t="str">
            <v>I1037</v>
          </cell>
          <cell r="B1988" t="str">
            <v>DOBRADIÇA VAI - VEM CROMADA</v>
          </cell>
          <cell r="C1988" t="str">
            <v>UN</v>
          </cell>
          <cell r="D1988">
            <v>43.45</v>
          </cell>
          <cell r="E1988" t="str">
            <v>Seinfra CE</v>
          </cell>
        </row>
        <row r="1989">
          <cell r="A1989" t="str">
            <v>I1038</v>
          </cell>
          <cell r="B1989" t="str">
            <v>DOLOMITA</v>
          </cell>
          <cell r="C1989" t="str">
            <v>M³</v>
          </cell>
          <cell r="D1989">
            <v>20.12</v>
          </cell>
          <cell r="E1989" t="str">
            <v>Seinfra CE</v>
          </cell>
        </row>
        <row r="1990">
          <cell r="A1990" t="str">
            <v>I1039</v>
          </cell>
          <cell r="B1990" t="str">
            <v>DOMO DE ACRILICO - INDIVIDUAL</v>
          </cell>
          <cell r="C1990" t="str">
            <v>M²</v>
          </cell>
          <cell r="D1990">
            <v>343.83</v>
          </cell>
          <cell r="E1990" t="str">
            <v>Seinfra CE</v>
          </cell>
        </row>
        <row r="1991">
          <cell r="A1991" t="str">
            <v>I1040</v>
          </cell>
          <cell r="B1991" t="str">
            <v>DOMO DE ACRILICO - MODULAR</v>
          </cell>
          <cell r="C1991" t="str">
            <v>M²</v>
          </cell>
          <cell r="D1991">
            <v>430.26</v>
          </cell>
          <cell r="E1991" t="str">
            <v>Seinfra CE</v>
          </cell>
        </row>
        <row r="1992">
          <cell r="A1992" t="str">
            <v>I1041</v>
          </cell>
          <cell r="B1992" t="str">
            <v>DOMO DE FIBRA DE VIDRO - INDIVIDUAL</v>
          </cell>
          <cell r="C1992" t="str">
            <v>M²</v>
          </cell>
          <cell r="D1992">
            <v>288.23</v>
          </cell>
          <cell r="E1992" t="str">
            <v>Seinfra CE</v>
          </cell>
        </row>
        <row r="1993">
          <cell r="A1993" t="str">
            <v>I1042</v>
          </cell>
          <cell r="B1993" t="str">
            <v>DOMO DE FIBRA DE VIDRO - MODULAR</v>
          </cell>
          <cell r="C1993" t="str">
            <v>M²</v>
          </cell>
          <cell r="D1993">
            <v>466.39</v>
          </cell>
          <cell r="E1993" t="str">
            <v>Seinfra CE</v>
          </cell>
        </row>
        <row r="1994">
          <cell r="A1994" t="str">
            <v>I8425</v>
          </cell>
          <cell r="B1994" t="str">
            <v>DOPE</v>
          </cell>
          <cell r="C1994" t="str">
            <v>KG</v>
          </cell>
          <cell r="D1994">
            <v>30.05</v>
          </cell>
          <cell r="E1994" t="str">
            <v>Seinfra CE</v>
          </cell>
        </row>
        <row r="1995">
          <cell r="A1995" t="str">
            <v>I8093</v>
          </cell>
          <cell r="B1995" t="str">
            <v>DORMENTE BIBLOCO</v>
          </cell>
          <cell r="C1995" t="str">
            <v>UN</v>
          </cell>
          <cell r="D1995">
            <v>179.29</v>
          </cell>
          <cell r="E1995" t="str">
            <v>Seinfra CE</v>
          </cell>
        </row>
        <row r="1996">
          <cell r="A1996" t="str">
            <v>I8092</v>
          </cell>
          <cell r="B1996" t="str">
            <v>DORMENTE DE CONCRETO MONOBLOCO</v>
          </cell>
          <cell r="C1996" t="str">
            <v>UN</v>
          </cell>
          <cell r="D1996">
            <v>255.84</v>
          </cell>
          <cell r="E1996" t="str">
            <v>Seinfra CE</v>
          </cell>
        </row>
        <row r="1997">
          <cell r="A1997" t="str">
            <v>I8091</v>
          </cell>
          <cell r="B1997" t="str">
            <v>DORMENTE DE MADEIRA 2,00 x 0,22 x 0,16 m</v>
          </cell>
          <cell r="C1997" t="str">
            <v>UN</v>
          </cell>
          <cell r="D1997">
            <v>154.74</v>
          </cell>
          <cell r="E1997" t="str">
            <v>Seinfra CE</v>
          </cell>
        </row>
        <row r="1998">
          <cell r="A1998" t="str">
            <v>I8879</v>
          </cell>
          <cell r="B1998" t="str">
            <v>DOSADOR DE CLORO GÁS MANUAL (26KG/DIA)</v>
          </cell>
          <cell r="C1998" t="str">
            <v>UN</v>
          </cell>
          <cell r="D1998">
            <v>3660.92</v>
          </cell>
          <cell r="E1998" t="str">
            <v>Seinfra CE</v>
          </cell>
        </row>
        <row r="1999">
          <cell r="A1999" t="str">
            <v>I2679</v>
          </cell>
          <cell r="B1999" t="str">
            <v>DRAG LINE</v>
          </cell>
          <cell r="C1999" t="str">
            <v>UN</v>
          </cell>
          <cell r="D1999">
            <v>912842</v>
          </cell>
          <cell r="E1999" t="str">
            <v>Seinfra CE</v>
          </cell>
        </row>
        <row r="2000">
          <cell r="A2000" t="str">
            <v>I0620</v>
          </cell>
          <cell r="B2000" t="str">
            <v>DRAG LINE (CHI)</v>
          </cell>
          <cell r="C2000" t="str">
            <v>H</v>
          </cell>
          <cell r="D2000">
            <v>46.645197058823499</v>
          </cell>
          <cell r="E2000" t="str">
            <v>Seinfra CE</v>
          </cell>
        </row>
        <row r="2001">
          <cell r="A2001" t="str">
            <v>I0734</v>
          </cell>
          <cell r="B2001" t="str">
            <v>DRAG LINE (CHP)</v>
          </cell>
          <cell r="C2001" t="str">
            <v>H</v>
          </cell>
          <cell r="D2001">
            <v>234.662520588235</v>
          </cell>
          <cell r="E2001" t="str">
            <v>Seinfra CE</v>
          </cell>
        </row>
        <row r="2002">
          <cell r="A2002" t="str">
            <v>I8189</v>
          </cell>
          <cell r="B2002" t="str">
            <v>DRAGAGEM INCLUINDO MOBILIZAÇÃO/DESMOBILIZAÇÃO DA DRAGA</v>
          </cell>
          <cell r="C2002" t="str">
            <v>M³</v>
          </cell>
          <cell r="D2002">
            <v>21.24</v>
          </cell>
          <cell r="E2002" t="str">
            <v>Seinfra CE</v>
          </cell>
        </row>
        <row r="2003">
          <cell r="A2003" t="str">
            <v>I1043</v>
          </cell>
          <cell r="B2003" t="str">
            <v>DUTO DE ALONGAMENTO P/EXAUSTOR EOLICO</v>
          </cell>
          <cell r="C2003" t="str">
            <v>M</v>
          </cell>
          <cell r="D2003">
            <v>94.68</v>
          </cell>
          <cell r="E2003" t="str">
            <v>Seinfra CE</v>
          </cell>
        </row>
        <row r="2004">
          <cell r="A2004" t="str">
            <v>I6690</v>
          </cell>
          <cell r="B2004" t="str">
            <v>DUTO FLEXIVEL EM PEAD - D=110mm (4"), C/CONEXÕES</v>
          </cell>
          <cell r="C2004" t="str">
            <v>M</v>
          </cell>
          <cell r="D2004">
            <v>11</v>
          </cell>
          <cell r="E2004" t="str">
            <v>Seinfra CE</v>
          </cell>
        </row>
        <row r="2005">
          <cell r="A2005" t="str">
            <v>I6692</v>
          </cell>
          <cell r="B2005" t="str">
            <v>DUTO FLEXIVEL EM PEAD - D=140mm (5"), C/CONEXÕES</v>
          </cell>
          <cell r="C2005" t="str">
            <v>M</v>
          </cell>
          <cell r="D2005">
            <v>37.5</v>
          </cell>
          <cell r="E2005" t="str">
            <v>Seinfra CE</v>
          </cell>
        </row>
        <row r="2006">
          <cell r="A2006" t="str">
            <v>I6693</v>
          </cell>
          <cell r="B2006" t="str">
            <v>DUTO FLEXIVEL EM PEAD - D=160mm (6"), C/CONEXÕES</v>
          </cell>
          <cell r="C2006" t="str">
            <v>M</v>
          </cell>
          <cell r="D2006">
            <v>38</v>
          </cell>
          <cell r="E2006" t="str">
            <v>Seinfra CE</v>
          </cell>
        </row>
        <row r="2007">
          <cell r="A2007" t="str">
            <v>I6686</v>
          </cell>
          <cell r="B2007" t="str">
            <v>DUTO FLEXIVEL EM PEAD - D=40mm (1 1/4"), C/CONEXÕES</v>
          </cell>
          <cell r="C2007" t="str">
            <v>M</v>
          </cell>
          <cell r="D2007">
            <v>3.94</v>
          </cell>
          <cell r="E2007" t="str">
            <v>Seinfra CE</v>
          </cell>
        </row>
        <row r="2008">
          <cell r="A2008" t="str">
            <v>I6687</v>
          </cell>
          <cell r="B2008" t="str">
            <v>DUTO FLEXIVEL EM PEAD - D=50mm (1 1/2"), C/CONEXÕES</v>
          </cell>
          <cell r="C2008" t="str">
            <v>M</v>
          </cell>
          <cell r="D2008">
            <v>5.3</v>
          </cell>
          <cell r="E2008" t="str">
            <v>Seinfra CE</v>
          </cell>
        </row>
        <row r="2009">
          <cell r="A2009" t="str">
            <v>I6688</v>
          </cell>
          <cell r="B2009" t="str">
            <v>DUTO FLEXIVEL EM PEAD - D=63mm (2"), C/CONEXÕES</v>
          </cell>
          <cell r="C2009" t="str">
            <v>M</v>
          </cell>
          <cell r="D2009">
            <v>5.77</v>
          </cell>
          <cell r="E2009" t="str">
            <v>Seinfra CE</v>
          </cell>
        </row>
        <row r="2010">
          <cell r="A2010" t="str">
            <v>I6689</v>
          </cell>
          <cell r="B2010" t="str">
            <v>DUTO FLEXIVEL EM PEAD - D=90mm (3"), C/CONEXÕES</v>
          </cell>
          <cell r="C2010" t="str">
            <v>M</v>
          </cell>
          <cell r="D2010">
            <v>9.7899999999999991</v>
          </cell>
          <cell r="E2010" t="str">
            <v>Seinfra CE</v>
          </cell>
        </row>
        <row r="2011">
          <cell r="A2011" t="str">
            <v>I1044</v>
          </cell>
          <cell r="B2011" t="str">
            <v>DUTO PERFURADO-ELETROCALHA CHAPA DE AÇO (100X100)MM</v>
          </cell>
          <cell r="C2011" t="str">
            <v>M</v>
          </cell>
          <cell r="D2011">
            <v>53.55</v>
          </cell>
          <cell r="E2011" t="str">
            <v>Seinfra CE</v>
          </cell>
        </row>
        <row r="2012">
          <cell r="A2012" t="str">
            <v>I1045</v>
          </cell>
          <cell r="B2012" t="str">
            <v>DUTO PERFURADO-ELETROCALHA CHAPA DE AÇO (100X200)MM</v>
          </cell>
          <cell r="C2012" t="str">
            <v>M</v>
          </cell>
          <cell r="D2012">
            <v>71.5</v>
          </cell>
          <cell r="E2012" t="str">
            <v>Seinfra CE</v>
          </cell>
        </row>
        <row r="2013">
          <cell r="A2013" t="str">
            <v>I8370</v>
          </cell>
          <cell r="B2013" t="str">
            <v>DUTO PERFURADO-ELETROCALHA CHAPA DE AÇO (100X300)MM</v>
          </cell>
          <cell r="C2013" t="str">
            <v>M</v>
          </cell>
          <cell r="D2013">
            <v>173.57</v>
          </cell>
          <cell r="E2013" t="str">
            <v>Seinfra CE</v>
          </cell>
        </row>
        <row r="2014">
          <cell r="A2014" t="str">
            <v>I1046</v>
          </cell>
          <cell r="B2014" t="str">
            <v>DUTO PERFURADO-ELETROCALHA CHAPA DE AÇO (25X50)MM</v>
          </cell>
          <cell r="C2014" t="str">
            <v>M</v>
          </cell>
          <cell r="D2014">
            <v>17.100000000000001</v>
          </cell>
          <cell r="E2014" t="str">
            <v>Seinfra CE</v>
          </cell>
        </row>
        <row r="2015">
          <cell r="A2015" t="str">
            <v>I1047</v>
          </cell>
          <cell r="B2015" t="str">
            <v>DUTO PERFURADO-ELETROCALHA CHAPA DE AÇO (25X75)MM</v>
          </cell>
          <cell r="C2015" t="str">
            <v>M</v>
          </cell>
          <cell r="D2015">
            <v>25.87</v>
          </cell>
          <cell r="E2015" t="str">
            <v>Seinfra CE</v>
          </cell>
        </row>
        <row r="2016">
          <cell r="A2016" t="str">
            <v>I1048</v>
          </cell>
          <cell r="B2016" t="str">
            <v>DUTO PERFURADO-ELETROCALHA CHAPA DE AÇO (50X100)MM</v>
          </cell>
          <cell r="C2016" t="str">
            <v>M</v>
          </cell>
          <cell r="D2016">
            <v>35.5</v>
          </cell>
          <cell r="E2016" t="str">
            <v>Seinfra CE</v>
          </cell>
        </row>
        <row r="2017">
          <cell r="A2017" t="str">
            <v>I1049</v>
          </cell>
          <cell r="B2017" t="str">
            <v>DUTO PERFURADO-ELETROCALHA CHAPA DE AÇO (50X50)MM</v>
          </cell>
          <cell r="C2017" t="str">
            <v>M</v>
          </cell>
          <cell r="D2017">
            <v>28.4</v>
          </cell>
          <cell r="E2017" t="str">
            <v>Seinfra CE</v>
          </cell>
        </row>
        <row r="2018">
          <cell r="A2018" t="str">
            <v>I1050</v>
          </cell>
          <cell r="B2018" t="str">
            <v>DUTO PERFURADO-ELETROCALHA CHAPA DE AÇO (50X75)MM</v>
          </cell>
          <cell r="C2018" t="str">
            <v>M</v>
          </cell>
          <cell r="D2018">
            <v>30.1</v>
          </cell>
          <cell r="E2018" t="str">
            <v>Seinfra CE</v>
          </cell>
        </row>
        <row r="2019">
          <cell r="A2019" t="str">
            <v>I1051</v>
          </cell>
          <cell r="B2019" t="str">
            <v>DUTO PERFURADO-ELETROCALHA CHAPA DE AÇO (75X75)MM</v>
          </cell>
          <cell r="C2019" t="str">
            <v>M</v>
          </cell>
          <cell r="D2019">
            <v>30</v>
          </cell>
          <cell r="E2019" t="str">
            <v>Seinfra CE</v>
          </cell>
        </row>
        <row r="2020">
          <cell r="A2020" t="str">
            <v>I1052</v>
          </cell>
          <cell r="B2020" t="str">
            <v>DUTO PERFURADO-PERFILADOS CHAPA DE AÇO (15 X 35)MM</v>
          </cell>
          <cell r="C2020" t="str">
            <v>M</v>
          </cell>
          <cell r="D2020">
            <v>6.17</v>
          </cell>
          <cell r="E2020" t="str">
            <v>Seinfra CE</v>
          </cell>
        </row>
        <row r="2021">
          <cell r="A2021" t="str">
            <v>I1053</v>
          </cell>
          <cell r="B2021" t="str">
            <v>DUTO PERFURADO-PERFILADOS CHAPA DE AÇO (19 X 39)MM</v>
          </cell>
          <cell r="C2021" t="str">
            <v>M</v>
          </cell>
          <cell r="D2021">
            <v>7.9151999999999996</v>
          </cell>
          <cell r="E2021" t="str">
            <v>Seinfra CE</v>
          </cell>
        </row>
        <row r="2022">
          <cell r="A2022" t="str">
            <v>I1054</v>
          </cell>
          <cell r="B2022" t="str">
            <v>DUTO PERFURADO-PERFILADOS CHAPA DE AÇO (25 X 25)MM</v>
          </cell>
          <cell r="C2022" t="str">
            <v>M</v>
          </cell>
          <cell r="D2022">
            <v>10.040800000000001</v>
          </cell>
          <cell r="E2022" t="str">
            <v>Seinfra CE</v>
          </cell>
        </row>
        <row r="2023">
          <cell r="A2023" t="str">
            <v>I1055</v>
          </cell>
          <cell r="B2023" t="str">
            <v>DUTO PERFURADO-PERFILADOS CHAPA DE AÇO (35 X 35)MM</v>
          </cell>
          <cell r="C2023" t="str">
            <v>M</v>
          </cell>
          <cell r="D2023">
            <v>10.472899999999999</v>
          </cell>
          <cell r="E2023" t="str">
            <v>Seinfra CE</v>
          </cell>
        </row>
        <row r="2024">
          <cell r="A2024" t="str">
            <v>I1056</v>
          </cell>
          <cell r="B2024" t="str">
            <v>DUTO PERFURADO-PERFILADOS CHAPA DE AÇO (38 X 38)MM</v>
          </cell>
          <cell r="C2024" t="str">
            <v>M</v>
          </cell>
          <cell r="D2024">
            <v>11.673999999999999</v>
          </cell>
          <cell r="E2024" t="str">
            <v>Seinfra CE</v>
          </cell>
        </row>
        <row r="2025">
          <cell r="A2025" t="str">
            <v>I1059</v>
          </cell>
          <cell r="B2025" t="str">
            <v>ELEMENTO VAZADO CERÂMICO(20x20x10)CM</v>
          </cell>
          <cell r="C2025" t="str">
            <v>UN</v>
          </cell>
          <cell r="D2025">
            <v>2.83</v>
          </cell>
          <cell r="E2025" t="str">
            <v>Seinfra CE</v>
          </cell>
        </row>
        <row r="2026">
          <cell r="A2026" t="str">
            <v>I1060</v>
          </cell>
          <cell r="B2026" t="str">
            <v>ELEMENTO VAZADO CONCRETO (20 X 10 X 6)CM</v>
          </cell>
          <cell r="C2026" t="str">
            <v>UN</v>
          </cell>
          <cell r="D2026">
            <v>3.1</v>
          </cell>
          <cell r="E2026" t="str">
            <v>Seinfra CE</v>
          </cell>
        </row>
        <row r="2027">
          <cell r="A2027" t="str">
            <v>I1058</v>
          </cell>
          <cell r="B2027" t="str">
            <v>ELEMENTO VAZADO DE CONCRETO (20X20X20)CM</v>
          </cell>
          <cell r="C2027" t="str">
            <v>UN</v>
          </cell>
          <cell r="D2027">
            <v>4.2</v>
          </cell>
          <cell r="E2027" t="str">
            <v>Seinfra CE</v>
          </cell>
        </row>
        <row r="2028">
          <cell r="A2028" t="str">
            <v>I2312</v>
          </cell>
          <cell r="B2028" t="str">
            <v>ELETRICISTA</v>
          </cell>
          <cell r="C2028" t="str">
            <v>H</v>
          </cell>
          <cell r="D2028">
            <v>7.2</v>
          </cell>
          <cell r="E2028" t="str">
            <v>Seinfra CE</v>
          </cell>
        </row>
        <row r="2029">
          <cell r="A2029" t="str">
            <v>I6125</v>
          </cell>
          <cell r="B2029" t="str">
            <v>ELETROD. FLEXÍVEL DE 1/2" (PADRÃO MUTIRÃO)</v>
          </cell>
          <cell r="C2029" t="str">
            <v>M</v>
          </cell>
          <cell r="D2029">
            <v>1.35</v>
          </cell>
          <cell r="E2029" t="str">
            <v>Seinfra CE</v>
          </cell>
        </row>
        <row r="2030">
          <cell r="A2030" t="str">
            <v>I8954</v>
          </cell>
          <cell r="B2030" t="str">
            <v>ELETRODO DE NÍVEL EM AÇO INOX</v>
          </cell>
          <cell r="C2030" t="str">
            <v>UN</v>
          </cell>
          <cell r="D2030">
            <v>12.55</v>
          </cell>
          <cell r="E2030" t="str">
            <v>Seinfra CE</v>
          </cell>
        </row>
        <row r="2031">
          <cell r="A2031" t="str">
            <v>I1061</v>
          </cell>
          <cell r="B2031" t="str">
            <v>ELETRODOS</v>
          </cell>
          <cell r="C2031" t="str">
            <v>KG</v>
          </cell>
          <cell r="D2031">
            <v>16.5</v>
          </cell>
          <cell r="E2031" t="str">
            <v>Seinfra CE</v>
          </cell>
        </row>
        <row r="2032">
          <cell r="A2032" t="str">
            <v>I1062</v>
          </cell>
          <cell r="B2032" t="str">
            <v>ELETRODUTO DE ALUMINIO DE 1 1/2"</v>
          </cell>
          <cell r="C2032" t="str">
            <v>M</v>
          </cell>
          <cell r="D2032">
            <v>18.899999999999999</v>
          </cell>
          <cell r="E2032" t="str">
            <v>Seinfra CE</v>
          </cell>
        </row>
        <row r="2033">
          <cell r="A2033" t="str">
            <v>I1063</v>
          </cell>
          <cell r="B2033" t="str">
            <v>ELETRODUTO DE ALUMINIO DE 1 1/4"</v>
          </cell>
          <cell r="C2033" t="str">
            <v>M</v>
          </cell>
          <cell r="D2033">
            <v>15.9</v>
          </cell>
          <cell r="E2033" t="str">
            <v>Seinfra CE</v>
          </cell>
        </row>
        <row r="2034">
          <cell r="A2034" t="str">
            <v>I1064</v>
          </cell>
          <cell r="B2034" t="str">
            <v>ELETRODUTO DE ALUMINIO DE 1"</v>
          </cell>
          <cell r="C2034" t="str">
            <v>M</v>
          </cell>
          <cell r="D2034">
            <v>12.55</v>
          </cell>
          <cell r="E2034" t="str">
            <v>Seinfra CE</v>
          </cell>
        </row>
        <row r="2035">
          <cell r="A2035" t="str">
            <v>I1065</v>
          </cell>
          <cell r="B2035" t="str">
            <v>ELETRODUTO DE ALUMINIO DE 2 1/2"</v>
          </cell>
          <cell r="C2035" t="str">
            <v>M</v>
          </cell>
          <cell r="D2035">
            <v>34.93</v>
          </cell>
          <cell r="E2035" t="str">
            <v>Seinfra CE</v>
          </cell>
        </row>
        <row r="2036">
          <cell r="A2036" t="str">
            <v>I1066</v>
          </cell>
          <cell r="B2036" t="str">
            <v>ELETRODUTO DE ALUMINIO DE 2"</v>
          </cell>
          <cell r="C2036" t="str">
            <v>M</v>
          </cell>
          <cell r="D2036">
            <v>29.22</v>
          </cell>
          <cell r="E2036" t="str">
            <v>Seinfra CE</v>
          </cell>
        </row>
        <row r="2037">
          <cell r="A2037" t="str">
            <v>I1067</v>
          </cell>
          <cell r="B2037" t="str">
            <v>ELETRODUTO DE ALUMINIO DE 3/4"</v>
          </cell>
          <cell r="C2037" t="str">
            <v>M</v>
          </cell>
          <cell r="D2037">
            <v>10.4</v>
          </cell>
          <cell r="E2037" t="str">
            <v>Seinfra CE</v>
          </cell>
        </row>
        <row r="2038">
          <cell r="A2038" t="str">
            <v>I8371</v>
          </cell>
          <cell r="B2038" t="str">
            <v>ELETRODUTO DE ALUMÍNIO, INCLUSIVE CONEXÕES 3"</v>
          </cell>
          <cell r="C2038" t="str">
            <v>M</v>
          </cell>
          <cell r="D2038">
            <v>55.07</v>
          </cell>
          <cell r="E2038" t="str">
            <v>Seinfra CE</v>
          </cell>
        </row>
        <row r="2039">
          <cell r="A2039" t="str">
            <v>I1068</v>
          </cell>
          <cell r="B2039" t="str">
            <v>ELETRODUTO DE PVC RIGIDO 1 1/2''</v>
          </cell>
          <cell r="C2039" t="str">
            <v>M</v>
          </cell>
          <cell r="D2039">
            <v>7.87</v>
          </cell>
          <cell r="E2039" t="str">
            <v>Seinfra CE</v>
          </cell>
        </row>
        <row r="2040">
          <cell r="A2040" t="str">
            <v>I1069</v>
          </cell>
          <cell r="B2040" t="str">
            <v>ELETRODUTO DE PVC RIGIDO 1 1/4''</v>
          </cell>
          <cell r="C2040" t="str">
            <v>M</v>
          </cell>
          <cell r="D2040">
            <v>6.3</v>
          </cell>
          <cell r="E2040" t="str">
            <v>Seinfra CE</v>
          </cell>
        </row>
        <row r="2041">
          <cell r="A2041" t="str">
            <v>I1070</v>
          </cell>
          <cell r="B2041" t="str">
            <v>ELETRODUTO DE PVC RIGIDO 1''</v>
          </cell>
          <cell r="C2041" t="str">
            <v>M</v>
          </cell>
          <cell r="D2041">
            <v>4.25</v>
          </cell>
          <cell r="E2041" t="str">
            <v>Seinfra CE</v>
          </cell>
        </row>
        <row r="2042">
          <cell r="A2042" t="str">
            <v>I1071</v>
          </cell>
          <cell r="B2042" t="str">
            <v>ELETRODUTO DE PVC RIGIDO 1/2''</v>
          </cell>
          <cell r="C2042" t="str">
            <v>M</v>
          </cell>
          <cell r="D2042">
            <v>2.2000000000000002</v>
          </cell>
          <cell r="E2042" t="str">
            <v>Seinfra CE</v>
          </cell>
        </row>
        <row r="2043">
          <cell r="A2043" t="str">
            <v>I1072</v>
          </cell>
          <cell r="B2043" t="str">
            <v>ELETRODUTO DE PVC RIGIDO 2 1/2''</v>
          </cell>
          <cell r="C2043" t="str">
            <v>M</v>
          </cell>
          <cell r="D2043">
            <v>20.260000000000002</v>
          </cell>
          <cell r="E2043" t="str">
            <v>Seinfra CE</v>
          </cell>
        </row>
        <row r="2044">
          <cell r="A2044" t="str">
            <v>I1073</v>
          </cell>
          <cell r="B2044" t="str">
            <v>ELETRODUTO DE PVC RIGIDO 2''</v>
          </cell>
          <cell r="C2044" t="str">
            <v>M</v>
          </cell>
          <cell r="D2044">
            <v>10.130000000000001</v>
          </cell>
          <cell r="E2044" t="str">
            <v>Seinfra CE</v>
          </cell>
        </row>
        <row r="2045">
          <cell r="A2045" t="str">
            <v>I1074</v>
          </cell>
          <cell r="B2045" t="str">
            <v>ELETRODUTO DE PVC RIGIDO 3''</v>
          </cell>
          <cell r="C2045" t="str">
            <v>M</v>
          </cell>
          <cell r="D2045">
            <v>25.63</v>
          </cell>
          <cell r="E2045" t="str">
            <v>Seinfra CE</v>
          </cell>
        </row>
        <row r="2046">
          <cell r="A2046" t="str">
            <v>I1075</v>
          </cell>
          <cell r="B2046" t="str">
            <v>ELETRODUTO DE PVC RIGIDO 3/4''</v>
          </cell>
          <cell r="C2046" t="str">
            <v>M</v>
          </cell>
          <cell r="D2046">
            <v>3.2</v>
          </cell>
          <cell r="E2046" t="str">
            <v>Seinfra CE</v>
          </cell>
        </row>
        <row r="2047">
          <cell r="A2047" t="str">
            <v>I1076</v>
          </cell>
          <cell r="B2047" t="str">
            <v>ELETRODUTO DE PVC RIGIDO 4''</v>
          </cell>
          <cell r="C2047" t="str">
            <v>M</v>
          </cell>
          <cell r="D2047">
            <v>39.04</v>
          </cell>
          <cell r="E2047" t="str">
            <v>Seinfra CE</v>
          </cell>
        </row>
        <row r="2048">
          <cell r="A2048" t="str">
            <v>I1077</v>
          </cell>
          <cell r="B2048" t="str">
            <v>ELETRODUTO FERRO CLASSE LI ESMALTADO 1 1/2''</v>
          </cell>
          <cell r="C2048" t="str">
            <v>M</v>
          </cell>
          <cell r="D2048">
            <v>15.8</v>
          </cell>
          <cell r="E2048" t="str">
            <v>Seinfra CE</v>
          </cell>
        </row>
        <row r="2049">
          <cell r="A2049" t="str">
            <v>I1078</v>
          </cell>
          <cell r="B2049" t="str">
            <v>ELETRODUTO FERRO CLASSE LI ESMALTADO 1 1/4''</v>
          </cell>
          <cell r="C2049" t="str">
            <v>M</v>
          </cell>
          <cell r="D2049">
            <v>12.85</v>
          </cell>
          <cell r="E2049" t="str">
            <v>Seinfra CE</v>
          </cell>
        </row>
        <row r="2050">
          <cell r="A2050" t="str">
            <v>I1079</v>
          </cell>
          <cell r="B2050" t="str">
            <v>ELETRODUTO FERRO CLASSE LI ESMALTADO 1''</v>
          </cell>
          <cell r="C2050" t="str">
            <v>M</v>
          </cell>
          <cell r="D2050">
            <v>8.8000000000000007</v>
          </cell>
          <cell r="E2050" t="str">
            <v>Seinfra CE</v>
          </cell>
        </row>
        <row r="2051">
          <cell r="A2051" t="str">
            <v>I1080</v>
          </cell>
          <cell r="B2051" t="str">
            <v>ELETRODUTO FERRO CLASSE LI ESMALTADO 1/2''</v>
          </cell>
          <cell r="C2051" t="str">
            <v>M</v>
          </cell>
          <cell r="D2051">
            <v>5.53</v>
          </cell>
          <cell r="E2051" t="str">
            <v>Seinfra CE</v>
          </cell>
        </row>
        <row r="2052">
          <cell r="A2052" t="str">
            <v>I1081</v>
          </cell>
          <cell r="B2052" t="str">
            <v>ELETRODUTO FERRO CLASSE LI ESMALTADO 2''</v>
          </cell>
          <cell r="C2052" t="str">
            <v>M</v>
          </cell>
          <cell r="D2052">
            <v>26.37</v>
          </cell>
          <cell r="E2052" t="str">
            <v>Seinfra CE</v>
          </cell>
        </row>
        <row r="2053">
          <cell r="A2053" t="str">
            <v>I1083</v>
          </cell>
          <cell r="B2053" t="str">
            <v>ELETRODUTO FERRO CLASSE LI ESMALTADO 3/4''</v>
          </cell>
          <cell r="C2053" t="str">
            <v>M</v>
          </cell>
          <cell r="D2053">
            <v>6.47</v>
          </cell>
          <cell r="E2053" t="str">
            <v>Seinfra CE</v>
          </cell>
        </row>
        <row r="2054">
          <cell r="A2054" t="str">
            <v>I6277</v>
          </cell>
          <cell r="B2054" t="str">
            <v>ELETRODUTO FLEXÍVEL SEALTUBE DN 1"</v>
          </cell>
          <cell r="C2054" t="str">
            <v>M</v>
          </cell>
          <cell r="D2054">
            <v>6.75</v>
          </cell>
          <cell r="E2054" t="str">
            <v>Seinfra CE</v>
          </cell>
        </row>
        <row r="2055">
          <cell r="A2055" t="str">
            <v>I6279</v>
          </cell>
          <cell r="B2055" t="str">
            <v>ELETRODUTO FLEXÍVEL SEALTUBE DN 3/4"</v>
          </cell>
          <cell r="C2055" t="str">
            <v>M</v>
          </cell>
          <cell r="D2055">
            <v>5.21</v>
          </cell>
          <cell r="E2055" t="str">
            <v>Seinfra CE</v>
          </cell>
        </row>
        <row r="2056">
          <cell r="A2056" t="str">
            <v>I1084</v>
          </cell>
          <cell r="B2056" t="str">
            <v>ELETRODUTO FLEXIVEL TIPO GARGANTA</v>
          </cell>
          <cell r="C2056" t="str">
            <v>M</v>
          </cell>
          <cell r="D2056">
            <v>1.98</v>
          </cell>
          <cell r="E2056" t="str">
            <v>Seinfra CE</v>
          </cell>
        </row>
        <row r="2057">
          <cell r="A2057" t="str">
            <v>I1085</v>
          </cell>
          <cell r="B2057" t="str">
            <v>ELETRODUTO TIPO CONDULETE DE PVC DE 1"</v>
          </cell>
          <cell r="C2057" t="str">
            <v>M</v>
          </cell>
          <cell r="D2057">
            <v>8.5</v>
          </cell>
          <cell r="E2057" t="str">
            <v>Seinfra CE</v>
          </cell>
        </row>
        <row r="2058">
          <cell r="A2058" t="str">
            <v>I1086</v>
          </cell>
          <cell r="B2058" t="str">
            <v>ELETRODUTO TIPO CONDULETE DE PVC DE 1/2"</v>
          </cell>
          <cell r="C2058" t="str">
            <v>M</v>
          </cell>
          <cell r="D2058">
            <v>4.33</v>
          </cell>
          <cell r="E2058" t="str">
            <v>Seinfra CE</v>
          </cell>
        </row>
        <row r="2059">
          <cell r="A2059" t="str">
            <v>I1087</v>
          </cell>
          <cell r="B2059" t="str">
            <v>ELETRODUTO TIPO CONDULETE DE PVC DE 3/4"</v>
          </cell>
          <cell r="C2059" t="str">
            <v>M</v>
          </cell>
          <cell r="D2059">
            <v>5.2</v>
          </cell>
          <cell r="E2059" t="str">
            <v>Seinfra CE</v>
          </cell>
        </row>
        <row r="2060">
          <cell r="A2060" t="str">
            <v>I1088</v>
          </cell>
          <cell r="B2060" t="str">
            <v>ELETROTECNICO MONTADOR</v>
          </cell>
          <cell r="C2060" t="str">
            <v>H</v>
          </cell>
          <cell r="D2060">
            <v>7.2</v>
          </cell>
          <cell r="E2060" t="str">
            <v>Seinfra CE</v>
          </cell>
        </row>
        <row r="2061">
          <cell r="A2061" t="str">
            <v>I9066</v>
          </cell>
          <cell r="B2061" t="str">
            <v xml:space="preserve">ELO FUSÍVEL
</v>
          </cell>
          <cell r="C2061" t="str">
            <v>UN</v>
          </cell>
          <cell r="D2061">
            <v>7.92</v>
          </cell>
          <cell r="E2061" t="str">
            <v>Seinfra CE</v>
          </cell>
        </row>
        <row r="2062">
          <cell r="A2062" t="str">
            <v>I2313</v>
          </cell>
          <cell r="B2062" t="str">
            <v>ELO FUSIVEL 1H</v>
          </cell>
          <cell r="C2062" t="str">
            <v>UN</v>
          </cell>
          <cell r="D2062">
            <v>1.8</v>
          </cell>
          <cell r="E2062" t="str">
            <v>Seinfra CE</v>
          </cell>
        </row>
        <row r="2063">
          <cell r="A2063" t="str">
            <v>I2315</v>
          </cell>
          <cell r="B2063" t="str">
            <v>ELO FUSIVEL 3H</v>
          </cell>
          <cell r="C2063" t="str">
            <v>UN</v>
          </cell>
          <cell r="D2063">
            <v>1.8</v>
          </cell>
          <cell r="E2063" t="str">
            <v>Seinfra CE</v>
          </cell>
        </row>
        <row r="2064">
          <cell r="A2064" t="str">
            <v>I6020</v>
          </cell>
          <cell r="B2064" t="str">
            <v>EMENDA PARA LEITO ABA 100mm C/ PARAFUSOS EM INOX</v>
          </cell>
          <cell r="C2064" t="str">
            <v>UN</v>
          </cell>
          <cell r="D2064">
            <v>39.700000000000003</v>
          </cell>
          <cell r="E2064" t="str">
            <v>Seinfra CE</v>
          </cell>
        </row>
        <row r="2065">
          <cell r="A2065" t="str">
            <v>I1089</v>
          </cell>
          <cell r="B2065" t="str">
            <v>EMULSÃO ADESIVA</v>
          </cell>
          <cell r="C2065" t="str">
            <v>KG</v>
          </cell>
          <cell r="D2065">
            <v>9.02</v>
          </cell>
          <cell r="E2065" t="str">
            <v>Seinfra CE</v>
          </cell>
        </row>
        <row r="2066">
          <cell r="A2066" t="str">
            <v>I1090</v>
          </cell>
          <cell r="B2066" t="str">
            <v>EMULSÃO ASFALTICA</v>
          </cell>
          <cell r="C2066" t="str">
            <v>KG</v>
          </cell>
          <cell r="D2066">
            <v>7.72</v>
          </cell>
          <cell r="E2066" t="str">
            <v>Seinfra CE</v>
          </cell>
        </row>
        <row r="2067">
          <cell r="A2067" t="str">
            <v>I2320</v>
          </cell>
          <cell r="B2067" t="str">
            <v>ENCANADOR</v>
          </cell>
          <cell r="C2067" t="str">
            <v>H</v>
          </cell>
          <cell r="D2067">
            <v>7.2</v>
          </cell>
          <cell r="E2067" t="str">
            <v>Seinfra CE</v>
          </cell>
        </row>
        <row r="2068">
          <cell r="A2068" t="str">
            <v>I2510</v>
          </cell>
          <cell r="B2068" t="str">
            <v>ENCARREGADO DE SERVIÇOS</v>
          </cell>
          <cell r="C2068" t="str">
            <v>H</v>
          </cell>
          <cell r="D2068">
            <v>13.6</v>
          </cell>
          <cell r="E2068" t="str">
            <v>Seinfra CE</v>
          </cell>
        </row>
        <row r="2069">
          <cell r="A2069" t="str">
            <v>I6815</v>
          </cell>
          <cell r="B2069" t="str">
            <v>ENCARREGADO DE TURMA / FEITOR</v>
          </cell>
          <cell r="C2069" t="str">
            <v>H</v>
          </cell>
          <cell r="D2069">
            <v>13.44</v>
          </cell>
          <cell r="E2069" t="str">
            <v>Seinfra CE</v>
          </cell>
        </row>
        <row r="2070">
          <cell r="A2070" t="str">
            <v>I8591</v>
          </cell>
          <cell r="B2070" t="str">
            <v>ENCARREGADO DE TURMA / FEITOR (COM ENCARGOS INCLUSOS)</v>
          </cell>
          <cell r="C2070" t="str">
            <v>HxMÊS</v>
          </cell>
          <cell r="E2070" t="str">
            <v>Seinfra CE</v>
          </cell>
        </row>
        <row r="2071">
          <cell r="A2071" t="str">
            <v>I8590</v>
          </cell>
          <cell r="B2071" t="str">
            <v>ENCARREGADO GERAL/MESTRE DE OBRA (COM ENCARGOS INCLUSOS)</v>
          </cell>
          <cell r="C2071" t="str">
            <v>HxMÊS</v>
          </cell>
          <cell r="E2071" t="str">
            <v>Seinfra CE</v>
          </cell>
        </row>
        <row r="2072">
          <cell r="A2072" t="str">
            <v>I2321</v>
          </cell>
          <cell r="B2072" t="str">
            <v>ENERGIA ELETRICA</v>
          </cell>
          <cell r="C2072" t="str">
            <v>KWH</v>
          </cell>
          <cell r="D2072">
            <v>0.57999999999999996</v>
          </cell>
          <cell r="E2072" t="str">
            <v>Seinfra CE</v>
          </cell>
        </row>
        <row r="2073">
          <cell r="A2073" t="str">
            <v>I8602</v>
          </cell>
          <cell r="B2073" t="str">
            <v>ENFERMEIRO (COM ENCARGOS INCLUSOS)</v>
          </cell>
          <cell r="C2073" t="str">
            <v>HxMÊS</v>
          </cell>
          <cell r="E2073" t="str">
            <v>Seinfra CE</v>
          </cell>
        </row>
        <row r="2074">
          <cell r="A2074" t="str">
            <v>I1091</v>
          </cell>
          <cell r="B2074" t="str">
            <v>ENGATE CROMADO</v>
          </cell>
          <cell r="C2074" t="str">
            <v>UN</v>
          </cell>
          <cell r="D2074">
            <v>16.059999999999999</v>
          </cell>
          <cell r="E2074" t="str">
            <v>Seinfra CE</v>
          </cell>
        </row>
        <row r="2075">
          <cell r="A2075" t="str">
            <v>I1092</v>
          </cell>
          <cell r="B2075" t="str">
            <v>ENGATE DE PVC</v>
          </cell>
          <cell r="C2075" t="str">
            <v>UN</v>
          </cell>
          <cell r="D2075">
            <v>4.9400000000000004</v>
          </cell>
          <cell r="E2075" t="str">
            <v>Seinfra CE</v>
          </cell>
        </row>
        <row r="2076">
          <cell r="A2076" t="str">
            <v>I2322</v>
          </cell>
          <cell r="B2076" t="str">
            <v>ENGENHEIRO</v>
          </cell>
          <cell r="C2076" t="str">
            <v>H</v>
          </cell>
          <cell r="D2076">
            <v>36.200000000000003</v>
          </cell>
          <cell r="E2076" t="str">
            <v>Seinfra CE</v>
          </cell>
        </row>
        <row r="2077">
          <cell r="A2077" t="str">
            <v>I8960</v>
          </cell>
          <cell r="B2077" t="str">
            <v>ENGENHEIRO COORDENADOR (COM ENCARGOS INCLUSOS)</v>
          </cell>
          <cell r="C2077" t="str">
            <v>HXMÊS</v>
          </cell>
          <cell r="E2077" t="str">
            <v>Seinfra CE</v>
          </cell>
        </row>
        <row r="2078">
          <cell r="A2078" t="str">
            <v>I8585</v>
          </cell>
          <cell r="B2078" t="str">
            <v>ENGENHEIRO DE SEGURANÇA DO TRABALHO (COM ENCARGOS INCLUSOS)</v>
          </cell>
          <cell r="C2078" t="str">
            <v>HxMÊS</v>
          </cell>
          <cell r="E2078" t="str">
            <v>Seinfra CE</v>
          </cell>
        </row>
        <row r="2079">
          <cell r="A2079" t="str">
            <v>I8584</v>
          </cell>
          <cell r="B2079" t="str">
            <v>ENGENHEIRO JÚNIOR (COM ENCARGOS INCLUSOS)</v>
          </cell>
          <cell r="C2079" t="str">
            <v>HxMÊS</v>
          </cell>
          <cell r="E2079" t="str">
            <v>Seinfra CE</v>
          </cell>
        </row>
        <row r="2080">
          <cell r="A2080" t="str">
            <v>I8583</v>
          </cell>
          <cell r="B2080" t="str">
            <v>ENGENHEIRO PLENO (COM ENCARGOS INCLUSOS)</v>
          </cell>
          <cell r="C2080" t="str">
            <v>HxMÊS</v>
          </cell>
          <cell r="E2080" t="str">
            <v>Seinfra CE</v>
          </cell>
        </row>
        <row r="2081">
          <cell r="A2081" t="str">
            <v>I8582</v>
          </cell>
          <cell r="B2081" t="str">
            <v>ENGENHEIRO SENIOR (COM ENCARGOS INCLUSOS)</v>
          </cell>
          <cell r="C2081" t="str">
            <v>HxMÊS</v>
          </cell>
          <cell r="E2081" t="str">
            <v>Seinfra CE</v>
          </cell>
        </row>
        <row r="2082">
          <cell r="A2082" t="str">
            <v>I2324</v>
          </cell>
          <cell r="B2082" t="str">
            <v>EQUIPAMENTO DE REBAIXAMENTO DE LENÇOL FREATICO</v>
          </cell>
          <cell r="C2082" t="str">
            <v>DIA</v>
          </cell>
          <cell r="D2082">
            <v>200</v>
          </cell>
          <cell r="E2082" t="str">
            <v>Seinfra CE</v>
          </cell>
        </row>
        <row r="2083">
          <cell r="A2083" t="str">
            <v>I6717</v>
          </cell>
          <cell r="B2083" t="str">
            <v>EQUIPAMENTO GINASIUM, CONFEC. EM TUBO VAPOR E PINTURA ESMALTE SINTÉTICO</v>
          </cell>
          <cell r="C2083" t="str">
            <v>UN</v>
          </cell>
          <cell r="D2083">
            <v>735.29</v>
          </cell>
          <cell r="E2083" t="str">
            <v>Seinfra CE</v>
          </cell>
        </row>
        <row r="2084">
          <cell r="A2084" t="str">
            <v>I6242</v>
          </cell>
          <cell r="B2084" t="str">
            <v>EQUIPAMENTO P/ CLORAÇÃO, CLORADOR DE PASTILHAS, TIPO SANY-CLOR 5000 INCL. INSTALAÇÃO</v>
          </cell>
          <cell r="C2084" t="str">
            <v>UN</v>
          </cell>
          <cell r="D2084">
            <v>823.6</v>
          </cell>
          <cell r="E2084" t="str">
            <v>Seinfra CE</v>
          </cell>
        </row>
        <row r="2085">
          <cell r="A2085" t="str">
            <v>I7433</v>
          </cell>
          <cell r="B2085" t="str">
            <v>EQUIPAMENTO P/ CLORAÇÃO, PASTILHAS TIPO CLOROPLAST 1040</v>
          </cell>
          <cell r="C2085" t="str">
            <v>KG</v>
          </cell>
          <cell r="D2085">
            <v>32.65</v>
          </cell>
          <cell r="E2085" t="str">
            <v>Seinfra CE</v>
          </cell>
        </row>
        <row r="2086">
          <cell r="A2086" t="str">
            <v>I8609</v>
          </cell>
          <cell r="B2086" t="str">
            <v>EQUIPAMENTOS DE LABORATÓRIO</v>
          </cell>
          <cell r="C2086" t="str">
            <v>UNxMÊS</v>
          </cell>
          <cell r="D2086">
            <v>2850</v>
          </cell>
          <cell r="E2086" t="str">
            <v>Seinfra CE</v>
          </cell>
        </row>
        <row r="2087">
          <cell r="A2087" t="str">
            <v>I8608</v>
          </cell>
          <cell r="B2087" t="str">
            <v>EQUIPAMENTOS DE TOPOGRAFIA</v>
          </cell>
          <cell r="C2087" t="str">
            <v>UNxMÊS</v>
          </cell>
          <cell r="D2087">
            <v>2800</v>
          </cell>
          <cell r="E2087" t="str">
            <v>Seinfra CE</v>
          </cell>
        </row>
        <row r="2088">
          <cell r="A2088" t="str">
            <v>I9061</v>
          </cell>
          <cell r="B2088" t="str">
            <v>ESCADA DE MARINHEIRO EM FIBRA DE VIDRO PULTRUDADA, PERFIL QUADRADO, PINTURA PROTETORA CONTRA RAIOS UV, COM GUARDA CORPO</v>
          </cell>
          <cell r="C2088" t="str">
            <v>M</v>
          </cell>
          <cell r="D2088">
            <v>1521.49</v>
          </cell>
          <cell r="E2088" t="str">
            <v>Seinfra CE</v>
          </cell>
        </row>
        <row r="2089">
          <cell r="A2089" t="str">
            <v>I9062</v>
          </cell>
          <cell r="B2089" t="str">
            <v>ESCADA DE MARINHEIRO EM FIBRA DE VIDRO PULTRUDADA, PERFIL QUADRADO, PINTURA PROTETORA CONTRA RAIOS UV, SEM GUARDA CORPO</v>
          </cell>
          <cell r="C2089" t="str">
            <v>M</v>
          </cell>
          <cell r="D2089">
            <v>1190</v>
          </cell>
          <cell r="E2089" t="str">
            <v>Seinfra CE</v>
          </cell>
        </row>
        <row r="2090">
          <cell r="A2090" t="str">
            <v>I1093</v>
          </cell>
          <cell r="B2090" t="str">
            <v>ESCADA HELICOIDAL PM CONCRETO D=1,0M</v>
          </cell>
          <cell r="C2090" t="str">
            <v>M</v>
          </cell>
          <cell r="D2090">
            <v>538.4615</v>
          </cell>
          <cell r="E2090" t="str">
            <v>Seinfra CE</v>
          </cell>
        </row>
        <row r="2091">
          <cell r="A2091" t="str">
            <v>I2474</v>
          </cell>
          <cell r="B2091" t="str">
            <v>ESCADA HORIZANTAL E VERTICAL, CONFEC. EM TUBO VAPOR E PINTURA ESMALTE SINTETICO</v>
          </cell>
          <cell r="C2091" t="str">
            <v>UN</v>
          </cell>
          <cell r="D2091">
            <v>441.18</v>
          </cell>
          <cell r="E2091" t="str">
            <v>Seinfra CE</v>
          </cell>
        </row>
        <row r="2092">
          <cell r="A2092" t="str">
            <v>I8235</v>
          </cell>
          <cell r="B2092" t="str">
            <v>ESCADA PRÉ-MOLDADA EM CONCRETO Ø = 1,80m - h = 3,50m - FORNECIMENTO / MONTAGEM</v>
          </cell>
          <cell r="C2092" t="str">
            <v>UN</v>
          </cell>
          <cell r="D2092">
            <v>2863.42</v>
          </cell>
          <cell r="E2092" t="str">
            <v>Seinfra CE</v>
          </cell>
        </row>
        <row r="2093">
          <cell r="A2093" t="str">
            <v>I8566</v>
          </cell>
          <cell r="B2093" t="str">
            <v>ESCANERIZAÇÃO DE PLANTA FORMATO A4</v>
          </cell>
          <cell r="C2093" t="str">
            <v>M</v>
          </cell>
          <cell r="D2093">
            <v>1.27</v>
          </cell>
          <cell r="E2093" t="str">
            <v>Seinfra CE</v>
          </cell>
        </row>
        <row r="2094">
          <cell r="A2094" t="str">
            <v>I2635</v>
          </cell>
          <cell r="B2094" t="str">
            <v>ESCAVADEIRA HIDRÁULICA</v>
          </cell>
          <cell r="C2094" t="str">
            <v>UN</v>
          </cell>
          <cell r="D2094">
            <v>756727</v>
          </cell>
          <cell r="E2094" t="str">
            <v>Seinfra CE</v>
          </cell>
        </row>
        <row r="2095">
          <cell r="A2095" t="str">
            <v>I0621</v>
          </cell>
          <cell r="B2095" t="str">
            <v>ESCAVADEIRA HIDRÁULICA (CHI)</v>
          </cell>
          <cell r="C2095" t="str">
            <v>H</v>
          </cell>
          <cell r="D2095">
            <v>40.446513235294098</v>
          </cell>
          <cell r="E2095" t="str">
            <v>Seinfra CE</v>
          </cell>
        </row>
        <row r="2096">
          <cell r="A2096" t="str">
            <v>I0735</v>
          </cell>
          <cell r="B2096" t="str">
            <v>ESCAVADEIRA HIDRÁULICA (CHP)</v>
          </cell>
          <cell r="C2096" t="str">
            <v>H</v>
          </cell>
          <cell r="D2096">
            <v>191.481557352941</v>
          </cell>
          <cell r="E2096" t="str">
            <v>Seinfra CE</v>
          </cell>
        </row>
        <row r="2097">
          <cell r="A2097" t="str">
            <v>I2636</v>
          </cell>
          <cell r="B2097" t="str">
            <v>ESCAVADEIRA HIDRÁULICA - ALUGUEL</v>
          </cell>
          <cell r="C2097" t="str">
            <v>UN</v>
          </cell>
          <cell r="D2097">
            <v>756727</v>
          </cell>
          <cell r="E2097" t="str">
            <v>Seinfra CE</v>
          </cell>
        </row>
        <row r="2098">
          <cell r="A2098" t="str">
            <v>I0622</v>
          </cell>
          <cell r="B2098" t="str">
            <v>ESCAVADEIRA HIDRÁULICA - ALUGUEL (CHI)</v>
          </cell>
          <cell r="C2098" t="str">
            <v>H</v>
          </cell>
          <cell r="D2098">
            <v>39.778812941176497</v>
          </cell>
          <cell r="E2098" t="str">
            <v>Seinfra CE</v>
          </cell>
        </row>
        <row r="2099">
          <cell r="A2099" t="str">
            <v>I0736</v>
          </cell>
          <cell r="B2099" t="str">
            <v>ESCAVADEIRA HIDRÁULICA - ALUGUEL (CHP)</v>
          </cell>
          <cell r="C2099" t="str">
            <v>H</v>
          </cell>
          <cell r="D2099">
            <v>142.16484235294101</v>
          </cell>
          <cell r="E2099" t="str">
            <v>Seinfra CE</v>
          </cell>
        </row>
        <row r="2100">
          <cell r="A2100" t="str">
            <v>I1094</v>
          </cell>
          <cell r="B2100" t="str">
            <v>ESCORA DE 20CM</v>
          </cell>
          <cell r="C2100" t="str">
            <v>M</v>
          </cell>
          <cell r="D2100">
            <v>8.15</v>
          </cell>
          <cell r="E2100" t="str">
            <v>Seinfra CE</v>
          </cell>
        </row>
        <row r="2101">
          <cell r="A2101" t="str">
            <v>I1095</v>
          </cell>
          <cell r="B2101" t="str">
            <v>ESCORA METALICA - LOCAÇÃO</v>
          </cell>
          <cell r="C2101" t="str">
            <v>UN</v>
          </cell>
          <cell r="D2101">
            <v>8</v>
          </cell>
          <cell r="E2101" t="str">
            <v>Seinfra CE</v>
          </cell>
        </row>
        <row r="2102">
          <cell r="A2102" t="str">
            <v>I1014</v>
          </cell>
          <cell r="B2102" t="str">
            <v>ESCORAMENTO METÁLICO P/ CIMBRAMENTO C/ CONTRAVENTAMENTO</v>
          </cell>
          <cell r="C2102" t="str">
            <v>M³xMÊS</v>
          </cell>
          <cell r="D2102">
            <v>7</v>
          </cell>
          <cell r="E2102" t="str">
            <v>Seinfra CE</v>
          </cell>
        </row>
        <row r="2103">
          <cell r="A2103" t="str">
            <v>I2513</v>
          </cell>
          <cell r="B2103" t="str">
            <v>ESCORAMENTO TUBULAR</v>
          </cell>
          <cell r="C2103" t="str">
            <v>M³</v>
          </cell>
          <cell r="D2103">
            <v>29.5</v>
          </cell>
          <cell r="E2103" t="str">
            <v>Seinfra CE</v>
          </cell>
        </row>
        <row r="2104">
          <cell r="A2104" t="str">
            <v>I2475</v>
          </cell>
          <cell r="B2104" t="str">
            <v>ESCORREGADOR GRANDE, CONFEC. EM TUBO VAPOR E PINTURA ESMALTE SINTETICO</v>
          </cell>
          <cell r="C2104" t="str">
            <v>UN</v>
          </cell>
          <cell r="D2104">
            <v>635.25</v>
          </cell>
          <cell r="E2104" t="str">
            <v>Seinfra CE</v>
          </cell>
        </row>
        <row r="2105">
          <cell r="A2105" t="str">
            <v>I6718</v>
          </cell>
          <cell r="B2105" t="str">
            <v>ESCORREGADOR PEQUENO,  CONFEC. EM TUBO VAPOR E PINTURA ESMALTE SINTÉTICO</v>
          </cell>
          <cell r="C2105" t="str">
            <v>UN</v>
          </cell>
          <cell r="D2105">
            <v>519.75</v>
          </cell>
          <cell r="E2105" t="str">
            <v>Seinfra CE</v>
          </cell>
        </row>
        <row r="2106">
          <cell r="A2106" t="str">
            <v>I1096</v>
          </cell>
          <cell r="B2106" t="str">
            <v>ESFERA PM-CONCRETO, D=25CM</v>
          </cell>
          <cell r="C2106" t="str">
            <v>UN</v>
          </cell>
          <cell r="D2106">
            <v>20.8</v>
          </cell>
          <cell r="E2106" t="str">
            <v>Seinfra CE</v>
          </cell>
        </row>
        <row r="2107">
          <cell r="A2107" t="str">
            <v>I1097</v>
          </cell>
          <cell r="B2107" t="str">
            <v>ESFERA PM-CONCRETO, D=40CM</v>
          </cell>
          <cell r="C2107" t="str">
            <v>UN</v>
          </cell>
          <cell r="D2107">
            <v>35.229999999999997</v>
          </cell>
          <cell r="E2107" t="str">
            <v>Seinfra CE</v>
          </cell>
        </row>
        <row r="2108">
          <cell r="A2108" t="str">
            <v>I1098</v>
          </cell>
          <cell r="B2108" t="str">
            <v>ESGUICHO C/ENGATE RÁPIDO 2 1/2" X 5/8"</v>
          </cell>
          <cell r="C2108" t="str">
            <v>UN</v>
          </cell>
          <cell r="D2108">
            <v>109.92</v>
          </cell>
          <cell r="E2108" t="str">
            <v>Seinfra CE</v>
          </cell>
        </row>
        <row r="2109">
          <cell r="A2109" t="str">
            <v>I8237</v>
          </cell>
          <cell r="B2109" t="str">
            <v>ESGUICHO DE AGULHA 1/2" x 1/2"</v>
          </cell>
          <cell r="C2109" t="str">
            <v>UN</v>
          </cell>
          <cell r="D2109">
            <v>70.650000000000006</v>
          </cell>
          <cell r="E2109" t="str">
            <v>Seinfra CE</v>
          </cell>
        </row>
        <row r="2110">
          <cell r="A2110" t="str">
            <v>I1099</v>
          </cell>
          <cell r="B2110" t="str">
            <v>ESMALTE A BASE DE BORRACHA CLORADA</v>
          </cell>
          <cell r="C2110" t="str">
            <v>L</v>
          </cell>
          <cell r="D2110">
            <v>42.2</v>
          </cell>
          <cell r="E2110" t="str">
            <v>Seinfra CE</v>
          </cell>
        </row>
        <row r="2111">
          <cell r="A2111" t="str">
            <v>I1100</v>
          </cell>
          <cell r="B2111" t="str">
            <v>ESMALTE SINTETICO</v>
          </cell>
          <cell r="C2111" t="str">
            <v>L</v>
          </cell>
          <cell r="D2111">
            <v>12</v>
          </cell>
          <cell r="E2111" t="str">
            <v>Seinfra CE</v>
          </cell>
        </row>
        <row r="2112">
          <cell r="A2112" t="str">
            <v>I1101</v>
          </cell>
          <cell r="B2112" t="str">
            <v>ESMERIL N.36</v>
          </cell>
          <cell r="C2112" t="str">
            <v>UN</v>
          </cell>
          <cell r="D2112">
            <v>30.41</v>
          </cell>
          <cell r="E2112" t="str">
            <v>Seinfra CE</v>
          </cell>
        </row>
        <row r="2113">
          <cell r="A2113" t="str">
            <v>I1102</v>
          </cell>
          <cell r="B2113" t="str">
            <v>ESMERIL N.60</v>
          </cell>
          <cell r="C2113" t="str">
            <v>UN</v>
          </cell>
          <cell r="D2113">
            <v>30.41</v>
          </cell>
          <cell r="E2113" t="str">
            <v>Seinfra CE</v>
          </cell>
        </row>
        <row r="2114">
          <cell r="A2114" t="str">
            <v>I2680</v>
          </cell>
          <cell r="B2114" t="str">
            <v>ESMERILHADEIRA INDUSTRIAL</v>
          </cell>
          <cell r="C2114" t="str">
            <v>UN</v>
          </cell>
          <cell r="D2114">
            <v>1217</v>
          </cell>
          <cell r="E2114" t="str">
            <v>Seinfra CE</v>
          </cell>
        </row>
        <row r="2115">
          <cell r="A2115" t="str">
            <v>I0623</v>
          </cell>
          <cell r="B2115" t="str">
            <v>ESMERILHADEIRA INDUSTRIAL (CHI)</v>
          </cell>
          <cell r="C2115" t="str">
            <v>H</v>
          </cell>
          <cell r="D2115">
            <v>6.5717999999999999E-2</v>
          </cell>
          <cell r="E2115" t="str">
            <v>Seinfra CE</v>
          </cell>
        </row>
        <row r="2116">
          <cell r="A2116" t="str">
            <v>I0737</v>
          </cell>
          <cell r="B2116" t="str">
            <v>ESMERILHADEIRA INDUSTRIAL (CHP)</v>
          </cell>
          <cell r="C2116" t="str">
            <v>H</v>
          </cell>
          <cell r="D2116">
            <v>1.093928</v>
          </cell>
          <cell r="E2116" t="str">
            <v>Seinfra CE</v>
          </cell>
        </row>
        <row r="2117">
          <cell r="A2117" t="str">
            <v>I2325</v>
          </cell>
          <cell r="B2117" t="str">
            <v>ESMERILHADOR</v>
          </cell>
          <cell r="C2117" t="str">
            <v>H</v>
          </cell>
          <cell r="D2117">
            <v>7.2</v>
          </cell>
          <cell r="E2117" t="str">
            <v>Seinfra CE</v>
          </cell>
        </row>
        <row r="2118">
          <cell r="A2118" t="str">
            <v>I1104</v>
          </cell>
          <cell r="B2118" t="str">
            <v>ESPAÇADOR (MAXIPLAC)</v>
          </cell>
          <cell r="C2118" t="str">
            <v>UN</v>
          </cell>
          <cell r="D2118">
            <v>2.0099999999999998</v>
          </cell>
          <cell r="E2118" t="str">
            <v>Seinfra CE</v>
          </cell>
        </row>
        <row r="2119">
          <cell r="A2119" t="str">
            <v>I0624</v>
          </cell>
          <cell r="B2119" t="str">
            <v>ESPALHADOR DE AGREGADOS REBOC. (CHI)</v>
          </cell>
          <cell r="C2119" t="str">
            <v>H</v>
          </cell>
          <cell r="D2119">
            <v>2.3759999999999999</v>
          </cell>
          <cell r="E2119" t="str">
            <v>Seinfra CE</v>
          </cell>
        </row>
        <row r="2120">
          <cell r="A2120" t="str">
            <v>I0738</v>
          </cell>
          <cell r="B2120" t="str">
            <v>ESPALHADOR DE AGREGADOS REBOC. (CHP)</v>
          </cell>
          <cell r="C2120" t="str">
            <v>H</v>
          </cell>
          <cell r="D2120">
            <v>7.5960000000000001</v>
          </cell>
          <cell r="E2120" t="str">
            <v>Seinfra CE</v>
          </cell>
        </row>
        <row r="2121">
          <cell r="A2121" t="str">
            <v>I2637</v>
          </cell>
          <cell r="B2121" t="str">
            <v>ESPALHADOR DE AGREGADOS REBOCÁVEL</v>
          </cell>
          <cell r="C2121" t="str">
            <v>UN</v>
          </cell>
          <cell r="D2121">
            <v>36000</v>
          </cell>
          <cell r="E2121" t="str">
            <v>Seinfra CE</v>
          </cell>
        </row>
        <row r="2122">
          <cell r="A2122" t="str">
            <v>I1103</v>
          </cell>
          <cell r="B2122" t="str">
            <v>ESPARGIDOR PARA MICTORIO</v>
          </cell>
          <cell r="C2122" t="str">
            <v>UN</v>
          </cell>
          <cell r="D2122">
            <v>27.3</v>
          </cell>
          <cell r="E2122" t="str">
            <v>Seinfra CE</v>
          </cell>
        </row>
        <row r="2123">
          <cell r="A2123" t="str">
            <v>I1105</v>
          </cell>
          <cell r="B2123" t="str">
            <v>ESPELHO 4''X2'' OU 3"X3"</v>
          </cell>
          <cell r="C2123" t="str">
            <v>UN</v>
          </cell>
          <cell r="D2123">
            <v>2.1</v>
          </cell>
          <cell r="E2123" t="str">
            <v>Seinfra CE</v>
          </cell>
        </row>
        <row r="2124">
          <cell r="A2124" t="str">
            <v>I1106</v>
          </cell>
          <cell r="B2124" t="str">
            <v>ESPELHO 4''X4''</v>
          </cell>
          <cell r="C2124" t="str">
            <v>UN</v>
          </cell>
          <cell r="D2124">
            <v>4.1900000000000004</v>
          </cell>
          <cell r="E2124" t="str">
            <v>Seinfra CE</v>
          </cell>
        </row>
        <row r="2125">
          <cell r="A2125" t="str">
            <v>I8634</v>
          </cell>
          <cell r="B2125" t="str">
            <v>ESPELHO EM GRANITO OUTRAS CORES ESP. 3cm E ALTURA 10cm</v>
          </cell>
          <cell r="C2125" t="str">
            <v>M</v>
          </cell>
          <cell r="D2125">
            <v>22.077000000000002</v>
          </cell>
          <cell r="E2125" t="str">
            <v>Seinfra CE</v>
          </cell>
        </row>
        <row r="2126">
          <cell r="A2126" t="str">
            <v>I1107</v>
          </cell>
          <cell r="B2126" t="str">
            <v>ESPELHO TIPO CRISMETAL,MOD. P/WC (INSTALADO)</v>
          </cell>
          <cell r="C2126" t="str">
            <v>UN</v>
          </cell>
          <cell r="D2126">
            <v>82.85</v>
          </cell>
          <cell r="E2126" t="str">
            <v>Seinfra CE</v>
          </cell>
        </row>
        <row r="2127">
          <cell r="A2127" t="str">
            <v>I2326</v>
          </cell>
          <cell r="B2127" t="str">
            <v>ESPOLETA</v>
          </cell>
          <cell r="C2127" t="str">
            <v>UN</v>
          </cell>
          <cell r="D2127">
            <v>2.35</v>
          </cell>
          <cell r="E2127" t="str">
            <v>Seinfra CE</v>
          </cell>
        </row>
        <row r="2128">
          <cell r="A2128" t="str">
            <v>I1108</v>
          </cell>
          <cell r="B2128" t="str">
            <v>ESPUMA DE POLIURETANO</v>
          </cell>
          <cell r="C2128" t="str">
            <v>M³</v>
          </cell>
          <cell r="D2128">
            <v>67.69</v>
          </cell>
          <cell r="E2128" t="str">
            <v>Seinfra CE</v>
          </cell>
        </row>
        <row r="2129">
          <cell r="A2129" t="str">
            <v>I1109</v>
          </cell>
          <cell r="B2129" t="str">
            <v>ESTABILIZADOR DE TENSÃO/CORRENTE DE 10KVA</v>
          </cell>
          <cell r="C2129" t="str">
            <v>UN</v>
          </cell>
          <cell r="D2129">
            <v>1197.6300000000001</v>
          </cell>
          <cell r="E2129" t="str">
            <v>Seinfra CE</v>
          </cell>
        </row>
        <row r="2130">
          <cell r="A2130" t="str">
            <v>I1110</v>
          </cell>
          <cell r="B2130" t="str">
            <v>ESTABILIZADOR DE TENSÃO/CORRENTE DE 1KV</v>
          </cell>
          <cell r="C2130" t="str">
            <v>UN</v>
          </cell>
          <cell r="D2130">
            <v>172.4</v>
          </cell>
          <cell r="E2130" t="str">
            <v>Seinfra CE</v>
          </cell>
        </row>
        <row r="2131">
          <cell r="A2131" t="str">
            <v>I1111</v>
          </cell>
          <cell r="B2131" t="str">
            <v>ESTABILIZADOR DE TENSÃO/CORRENTE DE 3KV</v>
          </cell>
          <cell r="C2131" t="str">
            <v>UN</v>
          </cell>
          <cell r="D2131">
            <v>263.48</v>
          </cell>
          <cell r="E2131" t="str">
            <v>Seinfra CE</v>
          </cell>
        </row>
        <row r="2132">
          <cell r="A2132" t="str">
            <v>I1112</v>
          </cell>
          <cell r="B2132" t="str">
            <v>ESTABILIZADOR DE TENSÃO/CORRENTE DE 5KV</v>
          </cell>
          <cell r="C2132" t="str">
            <v>UN</v>
          </cell>
          <cell r="D2132">
            <v>447.1</v>
          </cell>
          <cell r="E2132" t="str">
            <v>Seinfra CE</v>
          </cell>
        </row>
        <row r="2133">
          <cell r="A2133" t="str">
            <v>I1113</v>
          </cell>
          <cell r="B2133" t="str">
            <v>ESTABILIZADOR DE TENSÃO/CORRENTE DE 7.5 KVA</v>
          </cell>
          <cell r="C2133" t="str">
            <v>UN</v>
          </cell>
          <cell r="D2133">
            <v>745.18</v>
          </cell>
          <cell r="E2133" t="str">
            <v>Seinfra CE</v>
          </cell>
        </row>
        <row r="2134">
          <cell r="A2134" t="str">
            <v>I2327</v>
          </cell>
          <cell r="B2134" t="str">
            <v>ESTACA DE CONCRETO ARMADO PONTA VIRADA, L=2.80M</v>
          </cell>
          <cell r="C2134" t="str">
            <v>UN</v>
          </cell>
          <cell r="D2134">
            <v>29.7</v>
          </cell>
          <cell r="E2134" t="str">
            <v>Seinfra CE</v>
          </cell>
        </row>
        <row r="2135">
          <cell r="A2135" t="str">
            <v>I1114</v>
          </cell>
          <cell r="B2135" t="str">
            <v>ESTACA DE MADEIRA  D=22 CM P/ 6 ATÉ 8 TON</v>
          </cell>
          <cell r="C2135" t="str">
            <v>M</v>
          </cell>
          <cell r="D2135">
            <v>27.3</v>
          </cell>
          <cell r="E2135" t="str">
            <v>Seinfra CE</v>
          </cell>
        </row>
        <row r="2136">
          <cell r="A2136" t="str">
            <v>I1115</v>
          </cell>
          <cell r="B2136" t="str">
            <v>ESTACA DE MADEIRA  D=25 CM P/ 8 ATÉ 10 TON</v>
          </cell>
          <cell r="C2136" t="str">
            <v>M</v>
          </cell>
          <cell r="D2136">
            <v>32.270000000000003</v>
          </cell>
          <cell r="E2136" t="str">
            <v>Seinfra CE</v>
          </cell>
        </row>
        <row r="2137">
          <cell r="A2137" t="str">
            <v>I2329</v>
          </cell>
          <cell r="B2137" t="str">
            <v>ESTOPIM</v>
          </cell>
          <cell r="C2137" t="str">
            <v>M</v>
          </cell>
          <cell r="D2137">
            <v>2.75</v>
          </cell>
          <cell r="E2137" t="str">
            <v>Seinfra CE</v>
          </cell>
        </row>
        <row r="2138">
          <cell r="A2138" t="str">
            <v>I2330</v>
          </cell>
          <cell r="B2138" t="str">
            <v>ESTRONCA EM MADEIRA ROLIÇA</v>
          </cell>
          <cell r="C2138" t="str">
            <v>M</v>
          </cell>
          <cell r="D2138">
            <v>6.52</v>
          </cell>
          <cell r="E2138" t="str">
            <v>Seinfra CE</v>
          </cell>
        </row>
        <row r="2139">
          <cell r="A2139" t="str">
            <v>I8357</v>
          </cell>
          <cell r="B2139" t="str">
            <v>ESTRUTURA DE APOIO CONFECCIONADA EM AÇO INOXIDÁVEL DE 1" E 2"</v>
          </cell>
          <cell r="C2139" t="str">
            <v>KG</v>
          </cell>
          <cell r="D2139">
            <v>62.4</v>
          </cell>
          <cell r="E2139" t="str">
            <v>Seinfra CE</v>
          </cell>
        </row>
        <row r="2140">
          <cell r="A2140" t="str">
            <v>I8354</v>
          </cell>
          <cell r="B2140" t="str">
            <v>ESTRUTURA METÁLICA DE APOIO - PILARES</v>
          </cell>
          <cell r="C2140" t="str">
            <v>KG</v>
          </cell>
          <cell r="D2140">
            <v>12.48</v>
          </cell>
          <cell r="E2140" t="str">
            <v>Seinfra CE</v>
          </cell>
        </row>
        <row r="2141">
          <cell r="A2141" t="str">
            <v>I1137</v>
          </cell>
          <cell r="B2141" t="str">
            <v>ESTRUTURA METALICA DE TRAVES DE FUTSAL</v>
          </cell>
          <cell r="C2141" t="str">
            <v>CJ</v>
          </cell>
          <cell r="D2141">
            <v>882.35</v>
          </cell>
          <cell r="E2141" t="str">
            <v>Seinfra CE</v>
          </cell>
        </row>
        <row r="2142">
          <cell r="A2142" t="str">
            <v>I1138</v>
          </cell>
          <cell r="B2142" t="str">
            <v>ESTRUTURA METALICA DE TRAVES FUTEBOL DE CAMPO OFICIAL</v>
          </cell>
          <cell r="C2142" t="str">
            <v>CJ</v>
          </cell>
          <cell r="D2142">
            <v>1960.78</v>
          </cell>
          <cell r="E2142" t="str">
            <v>Seinfra CE</v>
          </cell>
        </row>
        <row r="2143">
          <cell r="A2143" t="str">
            <v>I1139</v>
          </cell>
          <cell r="B2143" t="str">
            <v>ESTRUTURA METALICA P/ BASQUETE</v>
          </cell>
          <cell r="C2143" t="str">
            <v>CJ</v>
          </cell>
          <cell r="D2143">
            <v>1715.69</v>
          </cell>
          <cell r="E2143" t="str">
            <v>Seinfra CE</v>
          </cell>
        </row>
        <row r="2144">
          <cell r="A2144" t="str">
            <v>I1140</v>
          </cell>
          <cell r="B2144" t="str">
            <v>ESTRUTURA METALICA P/ REDE DE VOLEY</v>
          </cell>
          <cell r="C2144" t="str">
            <v>CJ</v>
          </cell>
          <cell r="D2144">
            <v>355.39</v>
          </cell>
          <cell r="E2144" t="str">
            <v>Seinfra CE</v>
          </cell>
        </row>
        <row r="2145">
          <cell r="A2145" t="str">
            <v>I8238</v>
          </cell>
          <cell r="B2145" t="str">
            <v>ESTRUTURA PRÉ-FABRICADA EM AÇO GALVANIZADO PARA ESCADA (FORNECIMENTO E MONTAGEM)</v>
          </cell>
          <cell r="C2145" t="str">
            <v>KG</v>
          </cell>
          <cell r="D2145">
            <v>28.43</v>
          </cell>
          <cell r="E2145" t="str">
            <v>Seinfra CE</v>
          </cell>
        </row>
        <row r="2146">
          <cell r="A2146" t="str">
            <v>I1142</v>
          </cell>
          <cell r="B2146" t="str">
            <v>ESTUCADOR</v>
          </cell>
          <cell r="C2146" t="str">
            <v>H</v>
          </cell>
          <cell r="D2146">
            <v>7.2</v>
          </cell>
          <cell r="E2146" t="str">
            <v>Seinfra CE</v>
          </cell>
        </row>
        <row r="2147">
          <cell r="A2147" t="str">
            <v>I1143</v>
          </cell>
          <cell r="B2147" t="str">
            <v>EXAUSTOR ELETRICO DOMICILIAR</v>
          </cell>
          <cell r="C2147" t="str">
            <v>UN</v>
          </cell>
          <cell r="D2147">
            <v>201.78</v>
          </cell>
          <cell r="E2147" t="str">
            <v>Seinfra CE</v>
          </cell>
        </row>
        <row r="2148">
          <cell r="A2148" t="str">
            <v>I1144</v>
          </cell>
          <cell r="B2148" t="str">
            <v>EXAUSTOR ELETROMECANICO INDUST. D=400MM</v>
          </cell>
          <cell r="C2148" t="str">
            <v>UN</v>
          </cell>
          <cell r="D2148">
            <v>1457.32</v>
          </cell>
          <cell r="E2148" t="str">
            <v>Seinfra CE</v>
          </cell>
        </row>
        <row r="2149">
          <cell r="A2149" t="str">
            <v>I8261</v>
          </cell>
          <cell r="B2149" t="str">
            <v>EXECUÇÃO DE FURO EM CONCRETO COM BROCA - Ø 1 1/2" A 2"</v>
          </cell>
          <cell r="C2149" t="str">
            <v>M</v>
          </cell>
          <cell r="D2149">
            <v>78.37</v>
          </cell>
          <cell r="E2149" t="str">
            <v>Seinfra CE</v>
          </cell>
        </row>
        <row r="2150">
          <cell r="A2150" t="str">
            <v>I1145</v>
          </cell>
          <cell r="B2150" t="str">
            <v>EXTINTOR CO2 DE 6 KG</v>
          </cell>
          <cell r="C2150" t="str">
            <v>UN</v>
          </cell>
          <cell r="D2150">
            <v>690</v>
          </cell>
          <cell r="E2150" t="str">
            <v>Seinfra CE</v>
          </cell>
        </row>
        <row r="2151">
          <cell r="A2151" t="str">
            <v>I1146</v>
          </cell>
          <cell r="B2151" t="str">
            <v>EXTINTOR DE ÁGUA PRESSURIZADA, CAPACIDADE 10L</v>
          </cell>
          <cell r="C2151" t="str">
            <v>UN</v>
          </cell>
          <cell r="D2151">
            <v>201.25</v>
          </cell>
          <cell r="E2151" t="str">
            <v>Seinfra CE</v>
          </cell>
        </row>
        <row r="2152">
          <cell r="A2152" t="str">
            <v>I6217</v>
          </cell>
          <cell r="B2152" t="str">
            <v>EXTINTOR DE PO QUIMICO PRESSURIZADO DE 4KG</v>
          </cell>
          <cell r="C2152" t="str">
            <v>UN</v>
          </cell>
          <cell r="D2152">
            <v>118.3</v>
          </cell>
          <cell r="E2152" t="str">
            <v>Seinfra CE</v>
          </cell>
        </row>
        <row r="2153">
          <cell r="A2153" t="str">
            <v>I6218</v>
          </cell>
          <cell r="B2153" t="str">
            <v>EXTINTOR DE PO QUIMICO PRESSURIZADO DE 6KG</v>
          </cell>
          <cell r="C2153" t="str">
            <v>UN</v>
          </cell>
          <cell r="D2153">
            <v>142.19999999999999</v>
          </cell>
          <cell r="E2153" t="str">
            <v>Seinfra CE</v>
          </cell>
        </row>
        <row r="2154">
          <cell r="A2154" t="str">
            <v>I8571</v>
          </cell>
          <cell r="B2154" t="str">
            <v>EXTINTOR EM CARRETA, CAP. 50KG - PO QUIMICO</v>
          </cell>
          <cell r="C2154" t="str">
            <v>UN</v>
          </cell>
          <cell r="D2154">
            <v>3100</v>
          </cell>
          <cell r="E2154" t="str">
            <v>Seinfra CE</v>
          </cell>
        </row>
        <row r="2155">
          <cell r="A2155" t="str">
            <v>I8557</v>
          </cell>
          <cell r="B2155" t="str">
            <v>EXTINTOR PARA INCÊNDIO PÓ QUÍMICO DE 20 Kg</v>
          </cell>
          <cell r="C2155" t="str">
            <v>UN</v>
          </cell>
          <cell r="D2155">
            <v>835</v>
          </cell>
          <cell r="E2155" t="str">
            <v>Seinfra CE</v>
          </cell>
        </row>
        <row r="2156">
          <cell r="A2156" t="str">
            <v>I3761</v>
          </cell>
          <cell r="B2156" t="str">
            <v>EXTREMIDADE BF FLANGE JUNTA ELASTICA DN 100 PN10</v>
          </cell>
          <cell r="C2156" t="str">
            <v>UN</v>
          </cell>
          <cell r="D2156">
            <v>158.82</v>
          </cell>
          <cell r="E2156" t="str">
            <v>Seinfra CE</v>
          </cell>
        </row>
        <row r="2157">
          <cell r="A2157" t="str">
            <v>I3774</v>
          </cell>
          <cell r="B2157" t="str">
            <v>EXTREMIDADE BF FLANGE JUNTA ELASTICA DN 1000 PN10</v>
          </cell>
          <cell r="C2157" t="str">
            <v>UN</v>
          </cell>
          <cell r="D2157">
            <v>7276.99</v>
          </cell>
          <cell r="E2157" t="str">
            <v>Seinfra CE</v>
          </cell>
        </row>
        <row r="2158">
          <cell r="A2158" t="str">
            <v>I3776</v>
          </cell>
          <cell r="B2158" t="str">
            <v>EXTREMIDADE BF FLANGE JUNTA ELASTICA DN 1200 PN10</v>
          </cell>
          <cell r="C2158" t="str">
            <v>UN</v>
          </cell>
          <cell r="D2158">
            <v>9279.2099999999991</v>
          </cell>
          <cell r="E2158" t="str">
            <v>Seinfra CE</v>
          </cell>
        </row>
        <row r="2159">
          <cell r="A2159" t="str">
            <v>I3762</v>
          </cell>
          <cell r="B2159" t="str">
            <v>EXTREMIDADE BF FLANGE JUNTA ELASTICA DN 150 PN10</v>
          </cell>
          <cell r="C2159" t="str">
            <v>UN</v>
          </cell>
          <cell r="D2159">
            <v>224.2</v>
          </cell>
          <cell r="E2159" t="str">
            <v>Seinfra CE</v>
          </cell>
        </row>
        <row r="2160">
          <cell r="A2160" t="str">
            <v>I3763</v>
          </cell>
          <cell r="B2160" t="str">
            <v>EXTREMIDADE BF FLANGE JUNTA ELASTICA DN 200 PN10</v>
          </cell>
          <cell r="C2160" t="str">
            <v>UN</v>
          </cell>
          <cell r="D2160">
            <v>343.09</v>
          </cell>
          <cell r="E2160" t="str">
            <v>Seinfra CE</v>
          </cell>
        </row>
        <row r="2161">
          <cell r="A2161" t="str">
            <v>I3764</v>
          </cell>
          <cell r="B2161" t="str">
            <v>EXTREMIDADE BF FLANGE JUNTA ELASTICA DN 250 PN10</v>
          </cell>
          <cell r="C2161" t="str">
            <v>UN</v>
          </cell>
          <cell r="D2161">
            <v>418.43</v>
          </cell>
          <cell r="E2161" t="str">
            <v>Seinfra CE</v>
          </cell>
        </row>
        <row r="2162">
          <cell r="A2162" t="str">
            <v>I3765</v>
          </cell>
          <cell r="B2162" t="str">
            <v>EXTREMIDADE BF FLANGE JUNTA ELASTICA DN 300 PN 10</v>
          </cell>
          <cell r="C2162" t="str">
            <v>UN</v>
          </cell>
          <cell r="D2162">
            <v>617.44000000000005</v>
          </cell>
          <cell r="E2162" t="str">
            <v>Seinfra CE</v>
          </cell>
        </row>
        <row r="2163">
          <cell r="A2163" t="str">
            <v>I3766</v>
          </cell>
          <cell r="B2163" t="str">
            <v>EXTREMIDADE BF FLANGE JUNTA ELASTICA DN 350 PN10</v>
          </cell>
          <cell r="C2163" t="str">
            <v>UN</v>
          </cell>
          <cell r="D2163">
            <v>929.53</v>
          </cell>
          <cell r="E2163" t="str">
            <v>Seinfra CE</v>
          </cell>
        </row>
        <row r="2164">
          <cell r="A2164" t="str">
            <v>I3767</v>
          </cell>
          <cell r="B2164" t="str">
            <v>EXTREMIDADE BF FLANGE JUNTA ELASTICA DN 400 PN10</v>
          </cell>
          <cell r="C2164" t="str">
            <v>UN</v>
          </cell>
          <cell r="D2164">
            <v>1202.17</v>
          </cell>
          <cell r="E2164" t="str">
            <v>Seinfra CE</v>
          </cell>
        </row>
        <row r="2165">
          <cell r="A2165" t="str">
            <v>I3768</v>
          </cell>
          <cell r="B2165" t="str">
            <v>EXTREMIDADE BF FLANGE JUNTA ELASTICA DN 450 PN10</v>
          </cell>
          <cell r="C2165" t="str">
            <v>UN</v>
          </cell>
          <cell r="D2165">
            <v>1227.74</v>
          </cell>
          <cell r="E2165" t="str">
            <v>Seinfra CE</v>
          </cell>
        </row>
        <row r="2166">
          <cell r="A2166" t="str">
            <v>I3769</v>
          </cell>
          <cell r="B2166" t="str">
            <v>EXTREMIDADE BF FLANGE JUNTA ELASTICA DN 500 PN10</v>
          </cell>
          <cell r="C2166" t="str">
            <v>UN</v>
          </cell>
          <cell r="D2166">
            <v>1524.82</v>
          </cell>
          <cell r="E2166" t="str">
            <v>Seinfra CE</v>
          </cell>
        </row>
        <row r="2167">
          <cell r="A2167" t="str">
            <v>I3770</v>
          </cell>
          <cell r="B2167" t="str">
            <v>EXTREMIDADE BF FLANGE JUNTA ELASTICA DN 600 PN10</v>
          </cell>
          <cell r="C2167" t="str">
            <v>UN</v>
          </cell>
          <cell r="D2167">
            <v>3784.28</v>
          </cell>
          <cell r="E2167" t="str">
            <v>Seinfra CE</v>
          </cell>
        </row>
        <row r="2168">
          <cell r="A2168" t="str">
            <v>I3771</v>
          </cell>
          <cell r="B2168" t="str">
            <v>EXTREMIDADE BF FLANGE JUNTA ELASTICA DN 700 PN10</v>
          </cell>
          <cell r="C2168" t="str">
            <v>UN</v>
          </cell>
          <cell r="D2168">
            <v>4501.8999999999996</v>
          </cell>
          <cell r="E2168" t="str">
            <v>Seinfra CE</v>
          </cell>
        </row>
        <row r="2169">
          <cell r="A2169" t="str">
            <v>I3760</v>
          </cell>
          <cell r="B2169" t="str">
            <v>EXTREMIDADE BF FLANGE JUNTA ELASTICA DN 75 PN10</v>
          </cell>
          <cell r="C2169" t="str">
            <v>UN</v>
          </cell>
          <cell r="D2169">
            <v>139.88999999999999</v>
          </cell>
          <cell r="E2169" t="str">
            <v>Seinfra CE</v>
          </cell>
        </row>
        <row r="2170">
          <cell r="A2170" t="str">
            <v>I7120</v>
          </cell>
          <cell r="B2170" t="str">
            <v>EXTREMIDADE BF FLANGE JUNTA ELASTICA DN 80 PN10</v>
          </cell>
          <cell r="C2170" t="str">
            <v>UN</v>
          </cell>
          <cell r="D2170">
            <v>139.88999999999999</v>
          </cell>
          <cell r="E2170" t="str">
            <v>Seinfra CE</v>
          </cell>
        </row>
        <row r="2171">
          <cell r="A2171" t="str">
            <v>I3772</v>
          </cell>
          <cell r="B2171" t="str">
            <v>EXTREMIDADE BF FLANGE JUNTA ELASTICA DN 800 PN10</v>
          </cell>
          <cell r="C2171" t="str">
            <v>UN</v>
          </cell>
          <cell r="D2171">
            <v>5488.57</v>
          </cell>
          <cell r="E2171" t="str">
            <v>Seinfra CE</v>
          </cell>
        </row>
        <row r="2172">
          <cell r="A2172" t="str">
            <v>I3773</v>
          </cell>
          <cell r="B2172" t="str">
            <v>EXTREMIDADE BF FLANGE JUNTA ELASTICA DN 900 PN10</v>
          </cell>
          <cell r="C2172" t="str">
            <v>UN</v>
          </cell>
          <cell r="D2172">
            <v>6630.35</v>
          </cell>
          <cell r="E2172" t="str">
            <v>Seinfra CE</v>
          </cell>
        </row>
        <row r="2173">
          <cell r="A2173" t="str">
            <v>I7672</v>
          </cell>
          <cell r="B2173" t="str">
            <v>EXTREMIDADE FJTE DN 1000 PN10</v>
          </cell>
          <cell r="C2173" t="str">
            <v>UN</v>
          </cell>
          <cell r="D2173">
            <v>15299.99</v>
          </cell>
          <cell r="E2173" t="str">
            <v>Seinfra CE</v>
          </cell>
        </row>
        <row r="2174">
          <cell r="A2174" t="str">
            <v>I7682</v>
          </cell>
          <cell r="B2174" t="str">
            <v>EXTREMIDADE FJTE DN 1000 PN16</v>
          </cell>
          <cell r="C2174" t="str">
            <v>UN</v>
          </cell>
          <cell r="D2174">
            <v>15608.08</v>
          </cell>
          <cell r="E2174" t="str">
            <v>Seinfra CE</v>
          </cell>
        </row>
        <row r="2175">
          <cell r="A2175" t="str">
            <v>I7692</v>
          </cell>
          <cell r="B2175" t="str">
            <v>EXTREMIDADE FJTE DN 1000 PN25</v>
          </cell>
          <cell r="C2175" t="str">
            <v>UN</v>
          </cell>
          <cell r="D2175">
            <v>15035.15</v>
          </cell>
          <cell r="E2175" t="str">
            <v>Seinfra CE</v>
          </cell>
        </row>
        <row r="2176">
          <cell r="A2176" t="str">
            <v>I7673</v>
          </cell>
          <cell r="B2176" t="str">
            <v>EXTREMIDADE FJTE DN 1200 PN10</v>
          </cell>
          <cell r="C2176" t="str">
            <v>UN</v>
          </cell>
          <cell r="D2176">
            <v>16934.13</v>
          </cell>
          <cell r="E2176" t="str">
            <v>Seinfra CE</v>
          </cell>
        </row>
        <row r="2177">
          <cell r="A2177" t="str">
            <v>I7683</v>
          </cell>
          <cell r="B2177" t="str">
            <v>EXTREMIDADE FJTE DN 1200 PN16</v>
          </cell>
          <cell r="C2177" t="str">
            <v>UN</v>
          </cell>
          <cell r="D2177">
            <v>17277.03</v>
          </cell>
          <cell r="E2177" t="str">
            <v>Seinfra CE</v>
          </cell>
        </row>
        <row r="2178">
          <cell r="A2178" t="str">
            <v>I7693</v>
          </cell>
          <cell r="B2178" t="str">
            <v>EXTREMIDADE FJTE DN 1200 PN25</v>
          </cell>
          <cell r="C2178" t="str">
            <v>UN</v>
          </cell>
          <cell r="D2178">
            <v>16617.7</v>
          </cell>
          <cell r="E2178" t="str">
            <v>Seinfra CE</v>
          </cell>
        </row>
        <row r="2179">
          <cell r="A2179" t="str">
            <v>I7663</v>
          </cell>
          <cell r="B2179" t="str">
            <v>EXTREMIDADE FJTE DN 300 PN10</v>
          </cell>
          <cell r="C2179" t="str">
            <v>UN</v>
          </cell>
          <cell r="D2179">
            <v>1459.6</v>
          </cell>
          <cell r="E2179" t="str">
            <v>Seinfra CE</v>
          </cell>
        </row>
        <row r="2180">
          <cell r="A2180" t="str">
            <v>I7674</v>
          </cell>
          <cell r="B2180" t="str">
            <v>EXTREMIDADE FJTE DN 300 PN16</v>
          </cell>
          <cell r="C2180" t="str">
            <v>UN</v>
          </cell>
          <cell r="D2180">
            <v>1487.52</v>
          </cell>
          <cell r="E2180" t="str">
            <v>Seinfra CE</v>
          </cell>
        </row>
        <row r="2181">
          <cell r="A2181" t="str">
            <v>I7684</v>
          </cell>
          <cell r="B2181" t="str">
            <v>EXTREMIDADE FJTE DN 300 PN25</v>
          </cell>
          <cell r="C2181" t="str">
            <v>UN</v>
          </cell>
          <cell r="D2181">
            <v>1379.32</v>
          </cell>
          <cell r="E2181" t="str">
            <v>Seinfra CE</v>
          </cell>
        </row>
        <row r="2182">
          <cell r="A2182" t="str">
            <v>I7664</v>
          </cell>
          <cell r="B2182" t="str">
            <v>EXTREMIDADE FJTE DN 350 PN10</v>
          </cell>
          <cell r="C2182" t="str">
            <v>UN</v>
          </cell>
          <cell r="D2182">
            <v>1920.01</v>
          </cell>
          <cell r="E2182" t="str">
            <v>Seinfra CE</v>
          </cell>
        </row>
        <row r="2183">
          <cell r="A2183" t="str">
            <v>I7675</v>
          </cell>
          <cell r="B2183" t="str">
            <v>EXTREMIDADE FJTE DN 350 PN16</v>
          </cell>
          <cell r="C2183" t="str">
            <v>UN</v>
          </cell>
          <cell r="D2183">
            <v>1941.12</v>
          </cell>
          <cell r="E2183" t="str">
            <v>Seinfra CE</v>
          </cell>
        </row>
        <row r="2184">
          <cell r="A2184" t="str">
            <v>I7685</v>
          </cell>
          <cell r="B2184" t="str">
            <v>EXTREMIDADE FJTE DN 350 PN25</v>
          </cell>
          <cell r="C2184" t="str">
            <v>UN</v>
          </cell>
          <cell r="D2184">
            <v>1840.31</v>
          </cell>
          <cell r="E2184" t="str">
            <v>Seinfra CE</v>
          </cell>
        </row>
        <row r="2185">
          <cell r="A2185" t="str">
            <v>I7665</v>
          </cell>
          <cell r="B2185" t="str">
            <v>EXTREMIDADE FJTE DN 400 PN10</v>
          </cell>
          <cell r="C2185" t="str">
            <v>UN</v>
          </cell>
          <cell r="D2185">
            <v>2363.81</v>
          </cell>
          <cell r="E2185" t="str">
            <v>Seinfra CE</v>
          </cell>
        </row>
        <row r="2186">
          <cell r="A2186" t="str">
            <v>I7676</v>
          </cell>
          <cell r="B2186" t="str">
            <v>EXTREMIDADE FJTE DN 400 PN16</v>
          </cell>
          <cell r="C2186" t="str">
            <v>UN</v>
          </cell>
          <cell r="D2186">
            <v>2387.5700000000002</v>
          </cell>
          <cell r="E2186" t="str">
            <v>Seinfra CE</v>
          </cell>
        </row>
        <row r="2187">
          <cell r="A2187" t="str">
            <v>I7686</v>
          </cell>
          <cell r="B2187" t="str">
            <v>EXTREMIDADE FJTE DN 400 PN25</v>
          </cell>
          <cell r="C2187" t="str">
            <v>UN</v>
          </cell>
          <cell r="D2187">
            <v>2232.25</v>
          </cell>
          <cell r="E2187" t="str">
            <v>Seinfra CE</v>
          </cell>
        </row>
        <row r="2188">
          <cell r="A2188" t="str">
            <v>I7666</v>
          </cell>
          <cell r="B2188" t="str">
            <v>EXTREMIDADE FJTE DN 450 PN10</v>
          </cell>
          <cell r="C2188" t="str">
            <v>UN</v>
          </cell>
          <cell r="D2188">
            <v>2539.19</v>
          </cell>
          <cell r="E2188" t="str">
            <v>Seinfra CE</v>
          </cell>
        </row>
        <row r="2189">
          <cell r="A2189" t="str">
            <v>I7667</v>
          </cell>
          <cell r="B2189" t="str">
            <v>EXTREMIDADE FJTE DN 500 PN10</v>
          </cell>
          <cell r="C2189" t="str">
            <v>UN</v>
          </cell>
          <cell r="D2189">
            <v>5310.56</v>
          </cell>
          <cell r="E2189" t="str">
            <v>Seinfra CE</v>
          </cell>
        </row>
        <row r="2190">
          <cell r="A2190" t="str">
            <v>I7677</v>
          </cell>
          <cell r="B2190" t="str">
            <v>EXTREMIDADE FJTE DN 500 PN16</v>
          </cell>
          <cell r="C2190" t="str">
            <v>UN</v>
          </cell>
          <cell r="D2190">
            <v>5419.38</v>
          </cell>
          <cell r="E2190" t="str">
            <v>Seinfra CE</v>
          </cell>
        </row>
        <row r="2191">
          <cell r="A2191" t="str">
            <v>I7687</v>
          </cell>
          <cell r="B2191" t="str">
            <v>EXTREMIDADE FJTE DN 500 PN25</v>
          </cell>
          <cell r="C2191" t="str">
            <v>UN</v>
          </cell>
          <cell r="D2191">
            <v>5095.1499999999996</v>
          </cell>
          <cell r="E2191" t="str">
            <v>Seinfra CE</v>
          </cell>
        </row>
        <row r="2192">
          <cell r="A2192" t="str">
            <v>I7668</v>
          </cell>
          <cell r="B2192" t="str">
            <v>EXTREMIDADE FJTE DN 600 PN10</v>
          </cell>
          <cell r="C2192" t="str">
            <v>UN</v>
          </cell>
          <cell r="D2192">
            <v>6945.42</v>
          </cell>
          <cell r="E2192" t="str">
            <v>Seinfra CE</v>
          </cell>
        </row>
        <row r="2193">
          <cell r="A2193" t="str">
            <v>I7678</v>
          </cell>
          <cell r="B2193" t="str">
            <v>EXTREMIDADE FJTE DN 600 PN16</v>
          </cell>
          <cell r="C2193" t="str">
            <v>UN</v>
          </cell>
          <cell r="D2193">
            <v>7117.21</v>
          </cell>
          <cell r="E2193" t="str">
            <v>Seinfra CE</v>
          </cell>
        </row>
        <row r="2194">
          <cell r="A2194" t="str">
            <v>I7688</v>
          </cell>
          <cell r="B2194" t="str">
            <v>EXTREMIDADE FJTE DN 600 PN25</v>
          </cell>
          <cell r="C2194" t="str">
            <v>UN</v>
          </cell>
          <cell r="D2194">
            <v>6627.9</v>
          </cell>
          <cell r="E2194" t="str">
            <v>Seinfra CE</v>
          </cell>
        </row>
        <row r="2195">
          <cell r="A2195" t="str">
            <v>I7669</v>
          </cell>
          <cell r="B2195" t="str">
            <v>EXTREMIDADE FJTE DN 700 PN10</v>
          </cell>
          <cell r="C2195" t="str">
            <v>UN</v>
          </cell>
          <cell r="D2195">
            <v>8779.65</v>
          </cell>
          <cell r="E2195" t="str">
            <v>Seinfra CE</v>
          </cell>
        </row>
        <row r="2196">
          <cell r="A2196" t="str">
            <v>I7679</v>
          </cell>
          <cell r="B2196" t="str">
            <v>EXTREMIDADE FJTE DN 700 PN16</v>
          </cell>
          <cell r="C2196" t="str">
            <v>UN</v>
          </cell>
          <cell r="D2196">
            <v>9017.5</v>
          </cell>
          <cell r="E2196" t="str">
            <v>Seinfra CE</v>
          </cell>
        </row>
        <row r="2197">
          <cell r="A2197" t="str">
            <v>I7689</v>
          </cell>
          <cell r="B2197" t="str">
            <v>EXTREMIDADE FJTE DN 700 PN25</v>
          </cell>
          <cell r="C2197" t="str">
            <v>UN</v>
          </cell>
          <cell r="D2197">
            <v>8438.98</v>
          </cell>
          <cell r="E2197" t="str">
            <v>Seinfra CE</v>
          </cell>
        </row>
        <row r="2198">
          <cell r="A2198" t="str">
            <v>I7670</v>
          </cell>
          <cell r="B2198" t="str">
            <v>EXTREMIDADE FJTE DN 800 PN10</v>
          </cell>
          <cell r="C2198" t="str">
            <v>UN</v>
          </cell>
          <cell r="D2198">
            <v>10559.97</v>
          </cell>
          <cell r="E2198" t="str">
            <v>Seinfra CE</v>
          </cell>
        </row>
        <row r="2199">
          <cell r="A2199" t="str">
            <v>I7680</v>
          </cell>
          <cell r="B2199" t="str">
            <v>EXTREMIDADE FJTE DN 800 PN16</v>
          </cell>
          <cell r="C2199" t="str">
            <v>UN</v>
          </cell>
          <cell r="D2199">
            <v>10725.14</v>
          </cell>
          <cell r="E2199" t="str">
            <v>Seinfra CE</v>
          </cell>
        </row>
        <row r="2200">
          <cell r="A2200" t="str">
            <v>I7690</v>
          </cell>
          <cell r="B2200" t="str">
            <v>EXTREMIDADE FJTE DN 800 PN25</v>
          </cell>
          <cell r="C2200" t="str">
            <v>UN</v>
          </cell>
          <cell r="D2200">
            <v>9831.35</v>
          </cell>
          <cell r="E2200" t="str">
            <v>Seinfra CE</v>
          </cell>
        </row>
        <row r="2201">
          <cell r="A2201" t="str">
            <v>I7671</v>
          </cell>
          <cell r="B2201" t="str">
            <v>EXTREMIDADE FJTE DN 900 PN10</v>
          </cell>
          <cell r="C2201" t="str">
            <v>UN</v>
          </cell>
          <cell r="D2201">
            <v>11616.93</v>
          </cell>
          <cell r="E2201" t="str">
            <v>Seinfra CE</v>
          </cell>
        </row>
        <row r="2202">
          <cell r="A2202" t="str">
            <v>I7681</v>
          </cell>
          <cell r="B2202" t="str">
            <v>EXTREMIDADE FJTE DN 900 PN16</v>
          </cell>
          <cell r="C2202" t="str">
            <v>UN</v>
          </cell>
          <cell r="D2202">
            <v>11924.32</v>
          </cell>
          <cell r="E2202" t="str">
            <v>Seinfra CE</v>
          </cell>
        </row>
        <row r="2203">
          <cell r="A2203" t="str">
            <v>I7691</v>
          </cell>
          <cell r="B2203" t="str">
            <v>EXTREMIDADE FJTE DN 900 PN25</v>
          </cell>
          <cell r="C2203" t="str">
            <v>UN</v>
          </cell>
          <cell r="D2203">
            <v>11129.77</v>
          </cell>
          <cell r="E2203" t="str">
            <v>Seinfra CE</v>
          </cell>
        </row>
        <row r="2204">
          <cell r="A2204" t="str">
            <v>I3835</v>
          </cell>
          <cell r="B2204" t="str">
            <v>EXTREMIDADE FLANGE E JUNTA MECÂNICA DN 1000 PN10</v>
          </cell>
          <cell r="C2204" t="str">
            <v>UN</v>
          </cell>
          <cell r="D2204">
            <v>6931.47</v>
          </cell>
          <cell r="E2204" t="str">
            <v>Seinfra CE</v>
          </cell>
        </row>
        <row r="2205">
          <cell r="A2205" t="str">
            <v>I3836</v>
          </cell>
          <cell r="B2205" t="str">
            <v>EXTREMIDADE FLANGE E JUNTA MECÂNICA DN 1200 PN10</v>
          </cell>
          <cell r="C2205" t="str">
            <v>UN</v>
          </cell>
          <cell r="D2205">
            <v>7661.07</v>
          </cell>
          <cell r="E2205" t="str">
            <v>Seinfra CE</v>
          </cell>
        </row>
        <row r="2206">
          <cell r="A2206" t="str">
            <v>I3826</v>
          </cell>
          <cell r="B2206" t="str">
            <v>EXTREMIDADE FLANGE E JUNTA MECÂNICA DN 300 PN10</v>
          </cell>
          <cell r="C2206" t="str">
            <v>UN</v>
          </cell>
          <cell r="D2206">
            <v>835.52</v>
          </cell>
          <cell r="E2206" t="str">
            <v>Seinfra CE</v>
          </cell>
        </row>
        <row r="2207">
          <cell r="A2207" t="str">
            <v>I3827</v>
          </cell>
          <cell r="B2207" t="str">
            <v>EXTREMIDADE FLANGE E JUNTA MECÂNICA DN 350 PN10</v>
          </cell>
          <cell r="C2207" t="str">
            <v>UN</v>
          </cell>
          <cell r="D2207">
            <v>1068.97</v>
          </cell>
          <cell r="E2207" t="str">
            <v>Seinfra CE</v>
          </cell>
        </row>
        <row r="2208">
          <cell r="A2208" t="str">
            <v>I3828</v>
          </cell>
          <cell r="B2208" t="str">
            <v>EXTREMIDADE FLANGE E JUNTA MECÂNICA DN 400 PN10</v>
          </cell>
          <cell r="C2208" t="str">
            <v>UN</v>
          </cell>
          <cell r="D2208">
            <v>1213.8499999999999</v>
          </cell>
          <cell r="E2208" t="str">
            <v>Seinfra CE</v>
          </cell>
        </row>
        <row r="2209">
          <cell r="A2209" t="str">
            <v>I3829</v>
          </cell>
          <cell r="B2209" t="str">
            <v>EXTREMIDADE FLANGE E JUNTA MECÂNICA DN 450 PN10</v>
          </cell>
          <cell r="C2209" t="str">
            <v>UN</v>
          </cell>
          <cell r="D2209">
            <v>1931.5</v>
          </cell>
          <cell r="E2209" t="str">
            <v>Seinfra CE</v>
          </cell>
        </row>
        <row r="2210">
          <cell r="A2210" t="str">
            <v>I3830</v>
          </cell>
          <cell r="B2210" t="str">
            <v>EXTREMIDADE FLANGE E JUNTA MECÂNICA DN 500 PN10</v>
          </cell>
          <cell r="C2210" t="str">
            <v>UN</v>
          </cell>
          <cell r="D2210">
            <v>3477.06</v>
          </cell>
          <cell r="E2210" t="str">
            <v>Seinfra CE</v>
          </cell>
        </row>
        <row r="2211">
          <cell r="A2211" t="str">
            <v>I3831</v>
          </cell>
          <cell r="B2211" t="str">
            <v>EXTREMIDADE FLANGE E JUNTA MECÂNICA DN 600 PN10</v>
          </cell>
          <cell r="C2211" t="str">
            <v>UN</v>
          </cell>
          <cell r="D2211">
            <v>3891.56</v>
          </cell>
          <cell r="E2211" t="str">
            <v>Seinfra CE</v>
          </cell>
        </row>
        <row r="2212">
          <cell r="A2212" t="str">
            <v>I3832</v>
          </cell>
          <cell r="B2212" t="str">
            <v>EXTREMIDADE FLANGE E JUNTA MECÂNICA DN 700 PN10</v>
          </cell>
          <cell r="C2212" t="str">
            <v>UN</v>
          </cell>
          <cell r="D2212">
            <v>4742.51</v>
          </cell>
          <cell r="E2212" t="str">
            <v>Seinfra CE</v>
          </cell>
        </row>
        <row r="2213">
          <cell r="A2213" t="str">
            <v>I3833</v>
          </cell>
          <cell r="B2213" t="str">
            <v>EXTREMIDADE FLANGE E JUNTA MECÂNICA DN 800 PN10</v>
          </cell>
          <cell r="C2213" t="str">
            <v>UN</v>
          </cell>
          <cell r="D2213">
            <v>5098.12</v>
          </cell>
          <cell r="E2213" t="str">
            <v>Seinfra CE</v>
          </cell>
        </row>
        <row r="2214">
          <cell r="A2214" t="str">
            <v>I3834</v>
          </cell>
          <cell r="B2214" t="str">
            <v>EXTREMIDADE FLANGE E JUNTA MECÂNICA DN 900 PN10</v>
          </cell>
          <cell r="C2214" t="str">
            <v>UN</v>
          </cell>
          <cell r="D2214">
            <v>6051.81</v>
          </cell>
          <cell r="E2214" t="str">
            <v>Seinfra CE</v>
          </cell>
        </row>
        <row r="2215">
          <cell r="A2215" t="str">
            <v>I3795</v>
          </cell>
          <cell r="B2215" t="str">
            <v>EXTREMIDADE FLANGE E PONTA DN 100 PN10</v>
          </cell>
          <cell r="C2215" t="str">
            <v>UN</v>
          </cell>
          <cell r="D2215">
            <v>188.15</v>
          </cell>
          <cell r="E2215" t="str">
            <v>Seinfra CE</v>
          </cell>
        </row>
        <row r="2216">
          <cell r="A2216" t="str">
            <v>I3808</v>
          </cell>
          <cell r="B2216" t="str">
            <v>EXTREMIDADE FLANGE E PONTA DN 1000 PN10</v>
          </cell>
          <cell r="C2216" t="str">
            <v>UN</v>
          </cell>
          <cell r="D2216">
            <v>6868</v>
          </cell>
          <cell r="E2216" t="str">
            <v>Seinfra CE</v>
          </cell>
        </row>
        <row r="2217">
          <cell r="A2217" t="str">
            <v>I3809</v>
          </cell>
          <cell r="B2217" t="str">
            <v>EXTREMIDADE FLANGE E PONTA DN 1200 PN10</v>
          </cell>
          <cell r="C2217" t="str">
            <v>UN</v>
          </cell>
          <cell r="D2217">
            <v>7814.9</v>
          </cell>
          <cell r="E2217" t="str">
            <v>Seinfra CE</v>
          </cell>
        </row>
        <row r="2218">
          <cell r="A2218" t="str">
            <v>I3796</v>
          </cell>
          <cell r="B2218" t="str">
            <v>EXTREMIDADE FLANGE E PONTA DN 150 PN10</v>
          </cell>
          <cell r="C2218" t="str">
            <v>UN</v>
          </cell>
          <cell r="D2218">
            <v>272.99</v>
          </cell>
          <cell r="E2218" t="str">
            <v>Seinfra CE</v>
          </cell>
        </row>
        <row r="2219">
          <cell r="A2219" t="str">
            <v>I3797</v>
          </cell>
          <cell r="B2219" t="str">
            <v>EXTREMIDADE FLANGE E PONTA DN 200 PN10</v>
          </cell>
          <cell r="C2219" t="str">
            <v>UN</v>
          </cell>
          <cell r="D2219">
            <v>517.19000000000005</v>
          </cell>
          <cell r="E2219" t="str">
            <v>Seinfra CE</v>
          </cell>
        </row>
        <row r="2220">
          <cell r="A2220" t="str">
            <v>I3798</v>
          </cell>
          <cell r="B2220" t="str">
            <v>EXTREMIDADE FLANGE E PONTA DN 250 PN10</v>
          </cell>
          <cell r="C2220" t="str">
            <v>UN</v>
          </cell>
          <cell r="D2220">
            <v>673.19</v>
          </cell>
          <cell r="E2220" t="str">
            <v>Seinfra CE</v>
          </cell>
        </row>
        <row r="2221">
          <cell r="A2221" t="str">
            <v>I3799</v>
          </cell>
          <cell r="B2221" t="str">
            <v>EXTREMIDADE FLANGE E PONTA DN 300 PN10</v>
          </cell>
          <cell r="C2221" t="str">
            <v>UN</v>
          </cell>
          <cell r="D2221">
            <v>945.09</v>
          </cell>
          <cell r="E2221" t="str">
            <v>Seinfra CE</v>
          </cell>
        </row>
        <row r="2222">
          <cell r="A2222" t="str">
            <v>I3800</v>
          </cell>
          <cell r="B2222" t="str">
            <v>EXTREMIDADE FLANGE E PONTA DN 350 PN10</v>
          </cell>
          <cell r="C2222" t="str">
            <v>UN</v>
          </cell>
          <cell r="D2222">
            <v>1075.3699999999999</v>
          </cell>
          <cell r="E2222" t="str">
            <v>Seinfra CE</v>
          </cell>
        </row>
        <row r="2223">
          <cell r="A2223" t="str">
            <v>I3801</v>
          </cell>
          <cell r="B2223" t="str">
            <v>EXTREMIDADE FLANGE E PONTA DN 400 PN10</v>
          </cell>
          <cell r="C2223" t="str">
            <v>UN</v>
          </cell>
          <cell r="D2223">
            <v>1198.02</v>
          </cell>
          <cell r="E2223" t="str">
            <v>Seinfra CE</v>
          </cell>
        </row>
        <row r="2224">
          <cell r="A2224" t="str">
            <v>I3802</v>
          </cell>
          <cell r="B2224" t="str">
            <v>EXTREMIDADE FLANGE E PONTA DN 450 PN10</v>
          </cell>
          <cell r="C2224" t="str">
            <v>UN</v>
          </cell>
          <cell r="D2224">
            <v>3236.87</v>
          </cell>
          <cell r="E2224" t="str">
            <v>Seinfra CE</v>
          </cell>
        </row>
        <row r="2225">
          <cell r="A2225" t="str">
            <v>I3793</v>
          </cell>
          <cell r="B2225" t="str">
            <v>EXTREMIDADE FLANGE E PONTA DN 50 PN10</v>
          </cell>
          <cell r="C2225" t="str">
            <v>UN</v>
          </cell>
          <cell r="D2225">
            <v>131.09</v>
          </cell>
          <cell r="E2225" t="str">
            <v>Seinfra CE</v>
          </cell>
        </row>
        <row r="2226">
          <cell r="A2226" t="str">
            <v>I3803</v>
          </cell>
          <cell r="B2226" t="str">
            <v>EXTREMIDADE FLANGE E PONTA DN 500 PN10</v>
          </cell>
          <cell r="C2226" t="str">
            <v>UN</v>
          </cell>
          <cell r="D2226">
            <v>3484.77</v>
          </cell>
          <cell r="E2226" t="str">
            <v>Seinfra CE</v>
          </cell>
        </row>
        <row r="2227">
          <cell r="A2227" t="str">
            <v>I3804</v>
          </cell>
          <cell r="B2227" t="str">
            <v>EXTREMIDADE FLANGE E PONTA DN 600 PN10</v>
          </cell>
          <cell r="C2227" t="str">
            <v>UN</v>
          </cell>
          <cell r="D2227">
            <v>3901.15</v>
          </cell>
          <cell r="E2227" t="str">
            <v>Seinfra CE</v>
          </cell>
        </row>
        <row r="2228">
          <cell r="A2228" t="str">
            <v>I3805</v>
          </cell>
          <cell r="B2228" t="str">
            <v>EXTREMIDADE FLANGE E PONTA DN 700 PN10</v>
          </cell>
          <cell r="C2228" t="str">
            <v>UN</v>
          </cell>
          <cell r="D2228">
            <v>4762.59</v>
          </cell>
          <cell r="E2228" t="str">
            <v>Seinfra CE</v>
          </cell>
        </row>
        <row r="2229">
          <cell r="A2229" t="str">
            <v>I3794</v>
          </cell>
          <cell r="B2229" t="str">
            <v>EXTREMIDADE FLANGE E PONTA DN 75 PN10</v>
          </cell>
          <cell r="C2229" t="str">
            <v>UN</v>
          </cell>
          <cell r="D2229">
            <v>137.53</v>
          </cell>
          <cell r="E2229" t="str">
            <v>Seinfra CE</v>
          </cell>
        </row>
        <row r="2230">
          <cell r="A2230" t="str">
            <v>I7121</v>
          </cell>
          <cell r="B2230" t="str">
            <v>EXTREMIDADE FLANGE E PONTA DN 80 PN10</v>
          </cell>
          <cell r="C2230" t="str">
            <v>UN</v>
          </cell>
          <cell r="D2230">
            <v>137.53</v>
          </cell>
          <cell r="E2230" t="str">
            <v>Seinfra CE</v>
          </cell>
        </row>
        <row r="2231">
          <cell r="A2231" t="str">
            <v>I3806</v>
          </cell>
          <cell r="B2231" t="str">
            <v>EXTREMIDADE FLANGE E PONTA DN 800 PN10</v>
          </cell>
          <cell r="C2231" t="str">
            <v>UN</v>
          </cell>
          <cell r="D2231">
            <v>5128.91</v>
          </cell>
          <cell r="E2231" t="str">
            <v>Seinfra CE</v>
          </cell>
        </row>
        <row r="2232">
          <cell r="A2232" t="str">
            <v>I3807</v>
          </cell>
          <cell r="B2232" t="str">
            <v>EXTREMIDADE FLANGE E PONTA DN 900 PN10</v>
          </cell>
          <cell r="C2232" t="str">
            <v>UN</v>
          </cell>
          <cell r="D2232">
            <v>6015.78</v>
          </cell>
          <cell r="E2232" t="str">
            <v>Seinfra CE</v>
          </cell>
        </row>
        <row r="2233">
          <cell r="A2233" t="str">
            <v>I3118</v>
          </cell>
          <cell r="B2233" t="str">
            <v>EXTREMIDADE PBA BOLSA / FLANGE DN 100</v>
          </cell>
          <cell r="C2233" t="str">
            <v>UN</v>
          </cell>
          <cell r="D2233">
            <v>113.7</v>
          </cell>
          <cell r="E2233" t="str">
            <v>Seinfra CE</v>
          </cell>
        </row>
        <row r="2234">
          <cell r="A2234" t="str">
            <v>I3116</v>
          </cell>
          <cell r="B2234" t="str">
            <v>EXTREMIDADE PBA BOLSA / FLANGE DN 50</v>
          </cell>
          <cell r="C2234" t="str">
            <v>UN</v>
          </cell>
          <cell r="D2234">
            <v>45.43</v>
          </cell>
          <cell r="E2234" t="str">
            <v>Seinfra CE</v>
          </cell>
        </row>
        <row r="2235">
          <cell r="A2235" t="str">
            <v>I3117</v>
          </cell>
          <cell r="B2235" t="str">
            <v>EXTREMIDADE PBA BOLSA / FLANGE DN 75</v>
          </cell>
          <cell r="C2235" t="str">
            <v>UN</v>
          </cell>
          <cell r="D2235">
            <v>80.81</v>
          </cell>
          <cell r="E2235" t="str">
            <v>Seinfra CE</v>
          </cell>
        </row>
        <row r="2236">
          <cell r="A2236" t="str">
            <v>I3121</v>
          </cell>
          <cell r="B2236" t="str">
            <v>EXTREMIDADE PBA PONTA / FLANGE DN 100</v>
          </cell>
          <cell r="C2236" t="str">
            <v>UN</v>
          </cell>
          <cell r="D2236">
            <v>94.5</v>
          </cell>
          <cell r="E2236" t="str">
            <v>Seinfra CE</v>
          </cell>
        </row>
        <row r="2237">
          <cell r="A2237" t="str">
            <v>I3119</v>
          </cell>
          <cell r="B2237" t="str">
            <v>EXTREMIDADE PBA PONTA / FLANGE DN 50</v>
          </cell>
          <cell r="C2237" t="str">
            <v>UN</v>
          </cell>
          <cell r="D2237">
            <v>47.67</v>
          </cell>
          <cell r="E2237" t="str">
            <v>Seinfra CE</v>
          </cell>
        </row>
        <row r="2238">
          <cell r="A2238" t="str">
            <v>I3120</v>
          </cell>
          <cell r="B2238" t="str">
            <v>EXTREMIDADE PBA PONTA / FLANGE DN 75</v>
          </cell>
          <cell r="C2238" t="str">
            <v>UN</v>
          </cell>
          <cell r="D2238">
            <v>68.25</v>
          </cell>
          <cell r="E2238" t="str">
            <v>Seinfra CE</v>
          </cell>
        </row>
        <row r="2239">
          <cell r="A2239" t="str">
            <v>I3812</v>
          </cell>
          <cell r="B2239" t="str">
            <v>EXTREMIDADE PF C/ ABA DE VEDAÇÃO DN 100 PN10</v>
          </cell>
          <cell r="C2239" t="str">
            <v>UN</v>
          </cell>
          <cell r="D2239">
            <v>415.34</v>
          </cell>
          <cell r="E2239" t="str">
            <v>Seinfra CE</v>
          </cell>
        </row>
        <row r="2240">
          <cell r="A2240" t="str">
            <v>I3824</v>
          </cell>
          <cell r="B2240" t="str">
            <v>EXTREMIDADE PF C/ ABA DE VEDAÇÃO DN 1000 PN10</v>
          </cell>
          <cell r="C2240" t="str">
            <v>UN</v>
          </cell>
          <cell r="D2240">
            <v>7830.11</v>
          </cell>
          <cell r="E2240" t="str">
            <v>Seinfra CE</v>
          </cell>
        </row>
        <row r="2241">
          <cell r="A2241" t="str">
            <v>I3825</v>
          </cell>
          <cell r="B2241" t="str">
            <v>EXTREMIDADE PF C/ ABA DE VEDAÇÃO DN 1200 PN10</v>
          </cell>
          <cell r="C2241" t="str">
            <v>UN</v>
          </cell>
          <cell r="D2241">
            <v>10014.42</v>
          </cell>
          <cell r="E2241" t="str">
            <v>Seinfra CE</v>
          </cell>
        </row>
        <row r="2242">
          <cell r="A2242" t="str">
            <v>I3813</v>
          </cell>
          <cell r="B2242" t="str">
            <v>EXTREMIDADE PF C/ ABA DE VEDAÇÃO DN 150 PN10</v>
          </cell>
          <cell r="C2242" t="str">
            <v>UN</v>
          </cell>
          <cell r="D2242">
            <v>496.73</v>
          </cell>
          <cell r="E2242" t="str">
            <v>Seinfra CE</v>
          </cell>
        </row>
        <row r="2243">
          <cell r="A2243" t="str">
            <v>I3814</v>
          </cell>
          <cell r="B2243" t="str">
            <v>EXTREMIDADE PF C/ ABA DE VEDAÇÃO DN 200 PN10</v>
          </cell>
          <cell r="C2243" t="str">
            <v>UN</v>
          </cell>
          <cell r="D2243">
            <v>875.9</v>
          </cell>
          <cell r="E2243" t="str">
            <v>Seinfra CE</v>
          </cell>
        </row>
        <row r="2244">
          <cell r="A2244" t="str">
            <v>I3815</v>
          </cell>
          <cell r="B2244" t="str">
            <v>EXTREMIDADE PF C/ ABA DE VEDAÇÃO DN 250 PN10</v>
          </cell>
          <cell r="C2244" t="str">
            <v>UN</v>
          </cell>
          <cell r="D2244">
            <v>952.91</v>
          </cell>
          <cell r="E2244" t="str">
            <v>Seinfra CE</v>
          </cell>
        </row>
        <row r="2245">
          <cell r="A2245" t="str">
            <v>I3816</v>
          </cell>
          <cell r="B2245" t="str">
            <v>EXTREMIDADE PF C/ ABA DE VEDAÇÃO DN 300 PN10</v>
          </cell>
          <cell r="C2245" t="str">
            <v>UN</v>
          </cell>
          <cell r="D2245">
            <v>1165.29</v>
          </cell>
          <cell r="E2245" t="str">
            <v>Seinfra CE</v>
          </cell>
        </row>
        <row r="2246">
          <cell r="A2246" t="str">
            <v>I3817</v>
          </cell>
          <cell r="B2246" t="str">
            <v>EXTREMIDADE PF C/ ABA DE VEDAÇÃO DN 350 PN10</v>
          </cell>
          <cell r="C2246" t="str">
            <v>UN</v>
          </cell>
          <cell r="D2246">
            <v>1447.69</v>
          </cell>
          <cell r="E2246" t="str">
            <v>Seinfra CE</v>
          </cell>
        </row>
        <row r="2247">
          <cell r="A2247" t="str">
            <v>I3818</v>
          </cell>
          <cell r="B2247" t="str">
            <v>EXTREMIDADE PF C/ ABA DE VEDAÇÃO DN 400 PN10</v>
          </cell>
          <cell r="C2247" t="str">
            <v>UN</v>
          </cell>
          <cell r="D2247">
            <v>1674.88</v>
          </cell>
          <cell r="E2247" t="str">
            <v>Seinfra CE</v>
          </cell>
        </row>
        <row r="2248">
          <cell r="A2248" t="str">
            <v>I7122</v>
          </cell>
          <cell r="B2248" t="str">
            <v>EXTREMIDADE PF C/ ABA DE VEDAÇÃO DN 450 PN10</v>
          </cell>
          <cell r="C2248" t="str">
            <v>UN</v>
          </cell>
          <cell r="D2248">
            <v>3691.75</v>
          </cell>
          <cell r="E2248" t="str">
            <v>Seinfra CE</v>
          </cell>
        </row>
        <row r="2249">
          <cell r="A2249" t="str">
            <v>I3819</v>
          </cell>
          <cell r="B2249" t="str">
            <v>EXTREMIDADE PF C/ ABA DE VEDAÇÃO DN 500 PN10</v>
          </cell>
          <cell r="C2249" t="str">
            <v>UN</v>
          </cell>
          <cell r="D2249">
            <v>3910.06</v>
          </cell>
          <cell r="E2249" t="str">
            <v>Seinfra CE</v>
          </cell>
        </row>
        <row r="2250">
          <cell r="A2250" t="str">
            <v>I3820</v>
          </cell>
          <cell r="B2250" t="str">
            <v>EXTREMIDADE PF C/ ABA DE VEDAÇÃO DN 600 PN10</v>
          </cell>
          <cell r="C2250" t="str">
            <v>UN</v>
          </cell>
          <cell r="D2250">
            <v>4921.66</v>
          </cell>
          <cell r="E2250" t="str">
            <v>Seinfra CE</v>
          </cell>
        </row>
        <row r="2251">
          <cell r="A2251" t="str">
            <v>I3821</v>
          </cell>
          <cell r="B2251" t="str">
            <v>EXTREMIDADE PF C/ ABA DE VEDAÇÃO DN 700 PN10</v>
          </cell>
          <cell r="C2251" t="str">
            <v>UN</v>
          </cell>
          <cell r="D2251">
            <v>5358.36</v>
          </cell>
          <cell r="E2251" t="str">
            <v>Seinfra CE</v>
          </cell>
        </row>
        <row r="2252">
          <cell r="A2252" t="str">
            <v>I3811</v>
          </cell>
          <cell r="B2252" t="str">
            <v>EXTREMIDADE PF C/ ABA DE VEDAÇÃO DN 75 PN10</v>
          </cell>
          <cell r="C2252" t="str">
            <v>UN</v>
          </cell>
          <cell r="D2252">
            <v>395.12</v>
          </cell>
          <cell r="E2252" t="str">
            <v>Seinfra CE</v>
          </cell>
        </row>
        <row r="2253">
          <cell r="A2253" t="str">
            <v>I7123</v>
          </cell>
          <cell r="B2253" t="str">
            <v>EXTREMIDADE PF C/ ABA DE VEDAÇÃO DN 80 PN10</v>
          </cell>
          <cell r="C2253" t="str">
            <v>UN</v>
          </cell>
          <cell r="D2253">
            <v>395.12</v>
          </cell>
          <cell r="E2253" t="str">
            <v>Seinfra CE</v>
          </cell>
        </row>
        <row r="2254">
          <cell r="A2254" t="str">
            <v>I3822</v>
          </cell>
          <cell r="B2254" t="str">
            <v>EXTREMIDADE PF C/ ABA DE VEDAÇÃO DN 800 PN10</v>
          </cell>
          <cell r="C2254" t="str">
            <v>UN</v>
          </cell>
          <cell r="D2254">
            <v>5708.46</v>
          </cell>
          <cell r="E2254" t="str">
            <v>Seinfra CE</v>
          </cell>
        </row>
        <row r="2255">
          <cell r="A2255" t="str">
            <v>I3823</v>
          </cell>
          <cell r="B2255" t="str">
            <v>EXTREMIDADE PF C/ ABA DE VEDAÇÃO DN 900 PN10</v>
          </cell>
          <cell r="C2255" t="str">
            <v>UN</v>
          </cell>
          <cell r="D2255">
            <v>7220.24</v>
          </cell>
          <cell r="E2255" t="str">
            <v>Seinfra CE</v>
          </cell>
        </row>
        <row r="2256">
          <cell r="A2256" t="str">
            <v>I8567</v>
          </cell>
          <cell r="B2256" t="str">
            <v>EXTRUSORA DE PERFIS DE CONCRETO ACOPLADA C/ FORMA E MOTOR DIESL 10 HP</v>
          </cell>
          <cell r="C2256" t="str">
            <v>H</v>
          </cell>
          <cell r="D2256">
            <v>41</v>
          </cell>
          <cell r="E2256" t="str">
            <v>Seinfra CE</v>
          </cell>
        </row>
        <row r="2257">
          <cell r="A2257" t="str">
            <v>I6393</v>
          </cell>
          <cell r="B2257" t="str">
            <v>FÁBRICA DE CLORO MODELO HIDROGEROX HG 3000 COM CAPACIDADE DE 3.000g/dia/CLORO, CONSUMO DE SAL DE 9 kg/dia, COMPOSTA DE 01 (UM) REATOR, 01 (UMA) FONTE DE TENSÃO 220V, VAZÃO DE 35 M³/h E DOSAGEM DE 3,7 ppm, INCLUINDO FORNECIMENTO E MONTAGEM</v>
          </cell>
          <cell r="C2257" t="str">
            <v>UN</v>
          </cell>
          <cell r="D2257">
            <v>42592.1</v>
          </cell>
          <cell r="E2257" t="str">
            <v>Seinfra CE</v>
          </cell>
        </row>
        <row r="2258">
          <cell r="A2258" t="str">
            <v>I6392</v>
          </cell>
          <cell r="B2258" t="str">
            <v xml:space="preserve">FÁBRICA DE CLORO MODELO HIDROGEROX HG plus 12 COM CAPACIDADE DE 12.000g/dia/CLORO, CONSUMO DE SAL DE 36 kg/dia, COMPOSTA DE 01 (UM) REATOR, 01 (UMA) FONTE DE TENSÃO 220V, VAZÃO DE 75 M³/h E DOSAGEM DE </v>
          </cell>
          <cell r="C2258" t="str">
            <v>UN</v>
          </cell>
          <cell r="D2258">
            <v>65075.6</v>
          </cell>
          <cell r="E2258" t="str">
            <v>Seinfra CE</v>
          </cell>
        </row>
        <row r="2259">
          <cell r="E2259" t="str">
            <v>Seinfra CE</v>
          </cell>
        </row>
        <row r="2260">
          <cell r="B2260" t="str">
            <v>3,7 ppm, INCLUINDO FORNECIMENTO E MONTAGEM</v>
          </cell>
          <cell r="E2260" t="str">
            <v>Seinfra CE</v>
          </cell>
        </row>
        <row r="2261">
          <cell r="A2261" t="str">
            <v>I6585</v>
          </cell>
          <cell r="B2261" t="str">
            <v>FÁBRICA PARA GERAÇÃO E DOSAGEM DE CLORO COM DOSAGEM DE APLICAÇÃO DE 2 ppm E DOSAG</v>
          </cell>
          <cell r="C2261" t="str">
            <v>UN</v>
          </cell>
          <cell r="D2261">
            <v>24649.15</v>
          </cell>
          <cell r="E2261" t="str">
            <v>Seinfra CE</v>
          </cell>
        </row>
        <row r="2262">
          <cell r="A2262" t="str">
            <v>I6583</v>
          </cell>
          <cell r="B2262" t="str">
            <v>FÁBRICA PARA GERAÇÃO E DOSAGEM DE CLORO COM DOSAGEM DE APLICAÇÃO DE 2 ppm E DOSAG</v>
          </cell>
          <cell r="C2262" t="str">
            <v>UN</v>
          </cell>
          <cell r="D2262">
            <v>24649.15</v>
          </cell>
          <cell r="E2262" t="str">
            <v>Seinfra CE</v>
          </cell>
        </row>
        <row r="2263">
          <cell r="A2263" t="str">
            <v>I8615</v>
          </cell>
          <cell r="B2263" t="str">
            <v>FAC-SÍMILE</v>
          </cell>
          <cell r="C2263" t="str">
            <v>UNxMÊS</v>
          </cell>
          <cell r="D2263">
            <v>160</v>
          </cell>
          <cell r="E2263" t="str">
            <v>Seinfra CE</v>
          </cell>
        </row>
        <row r="2264">
          <cell r="A2264" t="str">
            <v>I1149</v>
          </cell>
          <cell r="B2264" t="str">
            <v>FACAO DIREITO PARA LATERAL E BANDEIRA (1210)</v>
          </cell>
          <cell r="C2264" t="str">
            <v>UN</v>
          </cell>
          <cell r="D2264">
            <v>80.77</v>
          </cell>
          <cell r="E2264" t="str">
            <v>Seinfra CE</v>
          </cell>
        </row>
        <row r="2265">
          <cell r="A2265" t="str">
            <v>I1150</v>
          </cell>
          <cell r="B2265" t="str">
            <v>FACAO ESQUERDO PARA LATERAL E BANDEIRA (1211)</v>
          </cell>
          <cell r="C2265" t="str">
            <v>UN</v>
          </cell>
          <cell r="D2265">
            <v>84.42</v>
          </cell>
          <cell r="E2265" t="str">
            <v>Seinfra CE</v>
          </cell>
        </row>
        <row r="2266">
          <cell r="A2266" t="str">
            <v>I1151</v>
          </cell>
          <cell r="B2266" t="str">
            <v>FACAO SIMPLES PARA LATERAL E BANDEIRA (1209)</v>
          </cell>
          <cell r="C2266" t="str">
            <v>UN</v>
          </cell>
          <cell r="D2266">
            <v>44.75</v>
          </cell>
          <cell r="E2266" t="str">
            <v>Seinfra CE</v>
          </cell>
        </row>
        <row r="2267">
          <cell r="A2267" t="str">
            <v>I1152</v>
          </cell>
          <cell r="B2267" t="str">
            <v>FECHADURA CENTRAL COM 2 CILINDROS (1521)</v>
          </cell>
          <cell r="C2267" t="str">
            <v>UN</v>
          </cell>
          <cell r="D2267">
            <v>71.400000000000006</v>
          </cell>
          <cell r="E2267" t="str">
            <v>Seinfra CE</v>
          </cell>
        </row>
        <row r="2268">
          <cell r="A2268" t="str">
            <v>I1154</v>
          </cell>
          <cell r="B2268" t="str">
            <v>FECHADURA COMPLETA PARA PORTA EXTERNA</v>
          </cell>
          <cell r="C2268" t="str">
            <v>UN</v>
          </cell>
          <cell r="D2268">
            <v>52.5</v>
          </cell>
          <cell r="E2268" t="str">
            <v>Seinfra CE</v>
          </cell>
        </row>
        <row r="2269">
          <cell r="A2269" t="str">
            <v>I1155</v>
          </cell>
          <cell r="B2269" t="str">
            <v>FECHADURA COMPLETA PARA PORTA INTERNA</v>
          </cell>
          <cell r="C2269" t="str">
            <v>UN</v>
          </cell>
          <cell r="D2269">
            <v>46</v>
          </cell>
          <cell r="E2269" t="str">
            <v>Seinfra CE</v>
          </cell>
        </row>
        <row r="2270">
          <cell r="A2270" t="str">
            <v>I2331</v>
          </cell>
          <cell r="B2270" t="str">
            <v>FECHADURA DE SOBREPOR</v>
          </cell>
          <cell r="C2270" t="str">
            <v>UN</v>
          </cell>
          <cell r="D2270">
            <v>35</v>
          </cell>
          <cell r="E2270" t="str">
            <v>Seinfra CE</v>
          </cell>
        </row>
        <row r="2271">
          <cell r="A2271" t="str">
            <v>I8433</v>
          </cell>
          <cell r="B2271" t="str">
            <v>FECHADURA DE TARJETA (LIVRE-OCUPADA) PARA FIXAÇÃO EM GRANITO</v>
          </cell>
          <cell r="C2271" t="str">
            <v>UN</v>
          </cell>
          <cell r="D2271">
            <v>20.5</v>
          </cell>
          <cell r="E2271" t="str">
            <v>Seinfra CE</v>
          </cell>
        </row>
        <row r="2272">
          <cell r="A2272" t="str">
            <v>I7530</v>
          </cell>
          <cell r="B2272" t="str">
            <v>FECHADURA ELETROMAGNÉTICA</v>
          </cell>
          <cell r="C2272" t="str">
            <v>UN</v>
          </cell>
          <cell r="D2272">
            <v>621</v>
          </cell>
          <cell r="E2272" t="str">
            <v>Seinfra CE</v>
          </cell>
        </row>
        <row r="2273">
          <cell r="A2273" t="str">
            <v>I1157</v>
          </cell>
          <cell r="B2273" t="str">
            <v>FECHADURA P/ MOVEIS</v>
          </cell>
          <cell r="C2273" t="str">
            <v>UN</v>
          </cell>
          <cell r="D2273">
            <v>8.43</v>
          </cell>
          <cell r="E2273" t="str">
            <v>Seinfra CE</v>
          </cell>
        </row>
        <row r="2274">
          <cell r="A2274" t="str">
            <v>I8696</v>
          </cell>
          <cell r="B2274" t="str">
            <v>FECHADURA TUBULAR 90MM EM AÇO CROMADO PARA PORTAS</v>
          </cell>
          <cell r="C2274" t="str">
            <v>UN</v>
          </cell>
          <cell r="D2274">
            <v>48.3</v>
          </cell>
          <cell r="E2274" t="str">
            <v>Seinfra CE</v>
          </cell>
        </row>
        <row r="2275">
          <cell r="A2275" t="str">
            <v>I1158</v>
          </cell>
          <cell r="B2275" t="str">
            <v>FECHO DE ALAVANCA DE FERR0 DE 22CM</v>
          </cell>
          <cell r="C2275" t="str">
            <v>UN</v>
          </cell>
          <cell r="D2275">
            <v>20.56</v>
          </cell>
          <cell r="E2275" t="str">
            <v>Seinfra CE</v>
          </cell>
        </row>
        <row r="2276">
          <cell r="A2276" t="str">
            <v>I1159</v>
          </cell>
          <cell r="B2276" t="str">
            <v>FECHO TIPO ROLETE P/ARMARIO</v>
          </cell>
          <cell r="C2276" t="str">
            <v>UN</v>
          </cell>
          <cell r="D2276">
            <v>1.23</v>
          </cell>
          <cell r="E2276" t="str">
            <v>Seinfra CE</v>
          </cell>
        </row>
        <row r="2277">
          <cell r="A2277" t="str">
            <v>I6786</v>
          </cell>
          <cell r="B2277" t="str">
            <v>FELTRO BETUMINOSO (VEU DE VIDRO)</v>
          </cell>
          <cell r="C2277" t="str">
            <v>M²</v>
          </cell>
          <cell r="D2277">
            <v>4.8</v>
          </cell>
          <cell r="E2277" t="str">
            <v>Seinfra CE</v>
          </cell>
        </row>
        <row r="2278">
          <cell r="A2278" t="str">
            <v>I1160</v>
          </cell>
          <cell r="B2278" t="str">
            <v>FERRAGEM PARA PORTAO DE TAPUME</v>
          </cell>
          <cell r="C2278" t="str">
            <v>KG</v>
          </cell>
          <cell r="D2278">
            <v>6.66</v>
          </cell>
          <cell r="E2278" t="str">
            <v>Seinfra CE</v>
          </cell>
        </row>
        <row r="2279">
          <cell r="A2279" t="str">
            <v>I1161</v>
          </cell>
          <cell r="B2279" t="str">
            <v>FERRAGEM PARA TELHADOS</v>
          </cell>
          <cell r="C2279" t="str">
            <v>KG</v>
          </cell>
          <cell r="D2279">
            <v>10.9</v>
          </cell>
          <cell r="E2279" t="str">
            <v>Seinfra CE</v>
          </cell>
        </row>
        <row r="2280">
          <cell r="A2280" t="str">
            <v>I2332</v>
          </cell>
          <cell r="B2280" t="str">
            <v>FERRO CHATO 1 1/4" x 1/2"</v>
          </cell>
          <cell r="C2280" t="str">
            <v>KG</v>
          </cell>
          <cell r="D2280">
            <v>5.6</v>
          </cell>
          <cell r="E2280" t="str">
            <v>Seinfra CE</v>
          </cell>
        </row>
        <row r="2281">
          <cell r="A2281" t="str">
            <v>I2333</v>
          </cell>
          <cell r="B2281" t="str">
            <v>FERRO CHATO 2" x 1/4"</v>
          </cell>
          <cell r="C2281" t="str">
            <v>KG</v>
          </cell>
          <cell r="D2281">
            <v>5.2</v>
          </cell>
          <cell r="E2281" t="str">
            <v>Seinfra CE</v>
          </cell>
        </row>
        <row r="2282">
          <cell r="A2282" t="str">
            <v>I2334</v>
          </cell>
          <cell r="B2282" t="str">
            <v>FERRO CHATO 2" x 1/8"</v>
          </cell>
          <cell r="C2282" t="str">
            <v>KG</v>
          </cell>
          <cell r="D2282">
            <v>5</v>
          </cell>
          <cell r="E2282" t="str">
            <v>Seinfra CE</v>
          </cell>
        </row>
        <row r="2283">
          <cell r="A2283" t="str">
            <v>I0191</v>
          </cell>
          <cell r="B2283" t="str">
            <v>FERRO CHATO 2" x 3/8"</v>
          </cell>
          <cell r="C2283" t="str">
            <v>KG</v>
          </cell>
          <cell r="D2283">
            <v>6.02</v>
          </cell>
          <cell r="E2283" t="str">
            <v>Seinfra CE</v>
          </cell>
        </row>
        <row r="2284">
          <cell r="A2284" t="str">
            <v>I2335</v>
          </cell>
          <cell r="B2284" t="str">
            <v>FERRO CHATO 2.1/2" x 1/2"</v>
          </cell>
          <cell r="C2284" t="str">
            <v>KG</v>
          </cell>
          <cell r="D2284">
            <v>4.22</v>
          </cell>
          <cell r="E2284" t="str">
            <v>Seinfra CE</v>
          </cell>
        </row>
        <row r="2285">
          <cell r="A2285" t="str">
            <v>I2336</v>
          </cell>
          <cell r="B2285" t="str">
            <v>FERRO CHATO 2.1/2"x 3/8"</v>
          </cell>
          <cell r="C2285" t="str">
            <v>KG</v>
          </cell>
          <cell r="D2285">
            <v>4.07</v>
          </cell>
          <cell r="E2285" t="str">
            <v>Seinfra CE</v>
          </cell>
        </row>
        <row r="2286">
          <cell r="A2286" t="str">
            <v>I2337</v>
          </cell>
          <cell r="B2286" t="str">
            <v>FERRO CHATO 3/4" x 3/16"</v>
          </cell>
          <cell r="C2286" t="str">
            <v>KG</v>
          </cell>
          <cell r="D2286">
            <v>6.03</v>
          </cell>
          <cell r="E2286" t="str">
            <v>Seinfra CE</v>
          </cell>
        </row>
        <row r="2287">
          <cell r="A2287" t="str">
            <v>I2338</v>
          </cell>
          <cell r="B2287" t="str">
            <v>FERRO CHATO DE 1/2" x 3/16"</v>
          </cell>
          <cell r="C2287" t="str">
            <v>KG</v>
          </cell>
          <cell r="D2287">
            <v>4.07</v>
          </cell>
          <cell r="E2287" t="str">
            <v>Seinfra CE</v>
          </cell>
        </row>
        <row r="2288">
          <cell r="A2288" t="str">
            <v>I2339</v>
          </cell>
          <cell r="B2288" t="str">
            <v>FERRO CHATO DE 2" x 3/16"</v>
          </cell>
          <cell r="C2288" t="str">
            <v>KG</v>
          </cell>
          <cell r="D2288">
            <v>6.33</v>
          </cell>
          <cell r="E2288" t="str">
            <v>Seinfra CE</v>
          </cell>
        </row>
        <row r="2289">
          <cell r="A2289" t="str">
            <v>I6115</v>
          </cell>
          <cell r="B2289" t="str">
            <v>FERROLHO DE FERRO CHATO DE 3" (PADRÃO MUTIRÃO)</v>
          </cell>
          <cell r="C2289" t="str">
            <v>UN</v>
          </cell>
          <cell r="D2289">
            <v>2.5</v>
          </cell>
          <cell r="E2289" t="str">
            <v>Seinfra CE</v>
          </cell>
        </row>
        <row r="2290">
          <cell r="A2290" t="str">
            <v>I1162</v>
          </cell>
          <cell r="B2290" t="str">
            <v>FERROLHO DE SOBREPOR OU EMBUTIR GRANDE</v>
          </cell>
          <cell r="C2290" t="str">
            <v>UN</v>
          </cell>
          <cell r="D2290">
            <v>15.77</v>
          </cell>
          <cell r="E2290" t="str">
            <v>Seinfra CE</v>
          </cell>
        </row>
        <row r="2291">
          <cell r="A2291" t="str">
            <v>I1163</v>
          </cell>
          <cell r="B2291" t="str">
            <v>FERROLHO DE SOBREPOR OU EMBUTIR MEDIO</v>
          </cell>
          <cell r="C2291" t="str">
            <v>UN</v>
          </cell>
          <cell r="D2291">
            <v>12.4</v>
          </cell>
          <cell r="E2291" t="str">
            <v>Seinfra CE</v>
          </cell>
        </row>
        <row r="2292">
          <cell r="A2292" t="str">
            <v>I1164</v>
          </cell>
          <cell r="B2292" t="str">
            <v>FERROLHO DE SOBREPOR OU EMBUTIR PEQUENO</v>
          </cell>
          <cell r="C2292" t="str">
            <v>UN</v>
          </cell>
          <cell r="D2292">
            <v>6.3</v>
          </cell>
          <cell r="E2292" t="str">
            <v>Seinfra CE</v>
          </cell>
        </row>
        <row r="2293">
          <cell r="A2293" t="str">
            <v>I2937</v>
          </cell>
          <cell r="B2293" t="str">
            <v>FERRULE DE BRONZE 1"</v>
          </cell>
          <cell r="C2293" t="str">
            <v>UN</v>
          </cell>
          <cell r="D2293">
            <v>162.46</v>
          </cell>
          <cell r="E2293" t="str">
            <v>Seinfra CE</v>
          </cell>
        </row>
        <row r="2294">
          <cell r="A2294" t="str">
            <v>I2936</v>
          </cell>
          <cell r="B2294" t="str">
            <v>FERRULE DE BRONZE 3/4"</v>
          </cell>
          <cell r="C2294" t="str">
            <v>UN</v>
          </cell>
          <cell r="D2294">
            <v>111.23</v>
          </cell>
          <cell r="E2294" t="str">
            <v>Seinfra CE</v>
          </cell>
        </row>
        <row r="2295">
          <cell r="A2295" t="str">
            <v>I1165</v>
          </cell>
          <cell r="B2295" t="str">
            <v>FILETE DE GRANITO  L = 4CM</v>
          </cell>
          <cell r="C2295" t="str">
            <v>M</v>
          </cell>
          <cell r="D2295">
            <v>9.6</v>
          </cell>
          <cell r="E2295" t="str">
            <v>Seinfra CE</v>
          </cell>
        </row>
        <row r="2296">
          <cell r="A2296" t="str">
            <v>I2570</v>
          </cell>
          <cell r="B2296" t="str">
            <v>FILLER (PO CALCÁREO)</v>
          </cell>
          <cell r="C2296" t="str">
            <v>KG</v>
          </cell>
          <cell r="D2296">
            <v>0.2</v>
          </cell>
          <cell r="E2296" t="str">
            <v>Seinfra CE</v>
          </cell>
        </row>
        <row r="2297">
          <cell r="A2297" t="str">
            <v>I8948</v>
          </cell>
          <cell r="B2297" t="str">
            <v>FILTRO ASCENDENTE EM FIBRA D=2,00M E H=4,00M</v>
          </cell>
          <cell r="C2297" t="str">
            <v>UN</v>
          </cell>
          <cell r="D2297">
            <v>23594.5</v>
          </cell>
          <cell r="E2297" t="str">
            <v>Seinfra CE</v>
          </cell>
        </row>
        <row r="2298">
          <cell r="A2298" t="str">
            <v>I8952</v>
          </cell>
          <cell r="B2298" t="str">
            <v>FILTRO ASCENDENTE EM FIBRA D=2,50M E H=3,6M, Q=30M³/H</v>
          </cell>
          <cell r="C2298" t="str">
            <v>UN</v>
          </cell>
          <cell r="D2298">
            <v>45933.42</v>
          </cell>
          <cell r="E2298" t="str">
            <v>Seinfra CE</v>
          </cell>
        </row>
        <row r="2299">
          <cell r="A2299" t="str">
            <v>I8947</v>
          </cell>
          <cell r="B2299" t="str">
            <v>FILTRO ASCENDENTE EM FIBRA D=3,50M E H=3,78M</v>
          </cell>
          <cell r="C2299" t="str">
            <v>UN</v>
          </cell>
          <cell r="D2299">
            <v>100451.24</v>
          </cell>
          <cell r="E2299" t="str">
            <v>Seinfra CE</v>
          </cell>
        </row>
        <row r="2300">
          <cell r="A2300" t="str">
            <v>I7076</v>
          </cell>
          <cell r="B2300" t="str">
            <v>FILTRO DE FLUXO ASCENDENTE EM FIBRA COMPLETO COM TAMPA, BARRILETE, ESCADA E MATERIAL FILTRANTE, CAPACIDADE 119,26 m³/h A 178,20 m³/h</v>
          </cell>
          <cell r="C2300" t="str">
            <v>UN</v>
          </cell>
          <cell r="D2300">
            <v>363476.16</v>
          </cell>
          <cell r="E2300" t="str">
            <v>Seinfra CE</v>
          </cell>
        </row>
        <row r="2301">
          <cell r="A2301" t="str">
            <v>I7070</v>
          </cell>
          <cell r="B2301" t="str">
            <v>FILTRO DE FLUXO ASCENDENTE EM FIBRA COMPLETO COM TAMPA, BARRILETE, ESCADA E MATERIAL FILTRANTE, CAPACIDADE 13,29 m³/h A 23,55 m³/h</v>
          </cell>
          <cell r="C2301" t="str">
            <v>UN</v>
          </cell>
          <cell r="D2301">
            <v>64042.559999999998</v>
          </cell>
          <cell r="E2301" t="str">
            <v>Seinfra CE</v>
          </cell>
        </row>
        <row r="2302">
          <cell r="A2302" t="str">
            <v>I7071</v>
          </cell>
          <cell r="B2302" t="str">
            <v>FILTRO DE FLUXO ASCENDENTE EM FIBRA COMPLETO COM TAMPA, BARRILETE, ESCADA E MATERIAL FILTRANTE, CAPACIDADE 23,56 m³/h A 36,83 m³/h</v>
          </cell>
          <cell r="C2302" t="str">
            <v>UN</v>
          </cell>
          <cell r="D2302">
            <v>82071.360000000001</v>
          </cell>
          <cell r="E2302" t="str">
            <v>Seinfra CE</v>
          </cell>
        </row>
        <row r="2303">
          <cell r="A2303" t="str">
            <v>I7067</v>
          </cell>
          <cell r="B2303" t="str">
            <v>FILTRO DE FLUXO ASCENDENTE EM FIBRA COMPLETO COM TAMPA, BARRILETE, ESCADA E MATERIAL FILTRANTE, CAPACIDADE 3,75 m³/h</v>
          </cell>
          <cell r="C2303" t="str">
            <v>UN</v>
          </cell>
          <cell r="D2303">
            <v>18923.04</v>
          </cell>
          <cell r="E2303" t="str">
            <v>Seinfra CE</v>
          </cell>
        </row>
        <row r="2304">
          <cell r="A2304" t="str">
            <v>I7068</v>
          </cell>
          <cell r="B2304" t="str">
            <v>FILTRO DE FLUXO ASCENDENTE EM FIBRA COMPLETO COM TAMPA, BARRILETE, ESCADA E MATERIAL FILTRANTE, CAPACIDADE 3,76 m³/h A 5,93 m³/h</v>
          </cell>
          <cell r="C2304" t="str">
            <v>UN</v>
          </cell>
          <cell r="D2304">
            <v>25452</v>
          </cell>
          <cell r="E2304" t="str">
            <v>Seinfra CE</v>
          </cell>
        </row>
        <row r="2305">
          <cell r="A2305" t="str">
            <v>I7072</v>
          </cell>
          <cell r="B2305" t="str">
            <v>FILTRO DE FLUXO ASCENDENTE EM FIBRA COMPLETO COM TAMPA, BARRILETE, ESCADA E MATERIAL FILTRANTE, CAPACIDADE 36,84 m³/h A 53,03 m³/h</v>
          </cell>
          <cell r="C2305" t="str">
            <v>UN</v>
          </cell>
          <cell r="D2305">
            <v>108321.12</v>
          </cell>
          <cell r="E2305" t="str">
            <v>Seinfra CE</v>
          </cell>
        </row>
        <row r="2306">
          <cell r="A2306" t="str">
            <v>I7069</v>
          </cell>
          <cell r="B2306" t="str">
            <v>FILTRO DE FLUXO ASCENDENTE EM FIBRA COMPLETO COM TAMPA, BARRILETE, ESCADA E MATERIAL FILTRANTE, CAPACIDADE 5,94 m³/h A 13,28 m³/h</v>
          </cell>
          <cell r="C2306" t="str">
            <v>UN</v>
          </cell>
          <cell r="D2306">
            <v>46438.559999999998</v>
          </cell>
          <cell r="E2306" t="str">
            <v>Seinfra CE</v>
          </cell>
        </row>
        <row r="2307">
          <cell r="A2307" t="str">
            <v>I7073</v>
          </cell>
          <cell r="B2307" t="str">
            <v>FILTRO DE FLUXO ASCENDENTE EM FIBRA COMPLETO COM TAMPA, BARRILETE, ESCADA E MATERIAL FILTRANTE, CAPACIDADE 53,04 m³/h A 72,15 m³/h</v>
          </cell>
          <cell r="C2307" t="str">
            <v>UN</v>
          </cell>
          <cell r="D2307">
            <v>147676.32</v>
          </cell>
          <cell r="E2307" t="str">
            <v>Seinfra CE</v>
          </cell>
        </row>
        <row r="2308">
          <cell r="A2308" t="str">
            <v>I7074</v>
          </cell>
          <cell r="B2308" t="str">
            <v>FILTRO DE FLUXO ASCENDENTE EM FIBRA COMPLETO COM TAMPA, BARRILETE, ESCADA E MATERIAL FILTRANTE, CAPACIDADE 72,16 m³/h A 94,28 m³/h</v>
          </cell>
          <cell r="C2308" t="str">
            <v>UN</v>
          </cell>
          <cell r="D2308">
            <v>183562.56</v>
          </cell>
          <cell r="E2308" t="str">
            <v>Seinfra CE</v>
          </cell>
        </row>
        <row r="2309">
          <cell r="A2309" t="str">
            <v>I7075</v>
          </cell>
          <cell r="B2309" t="str">
            <v>FILTRO DE FLUXO ASCENDENTE EM FIBRA COMPLETO COM TAMPA, BARRILETE, ESCADA E MATERIAL FILTRANTE, CAPACIDADE 94,29 m³/h A 119,25 m³/h</v>
          </cell>
          <cell r="C2309" t="str">
            <v>UN</v>
          </cell>
          <cell r="D2309">
            <v>233259.84</v>
          </cell>
          <cell r="E2309" t="str">
            <v>Seinfra CE</v>
          </cell>
        </row>
        <row r="2310">
          <cell r="A2310" t="str">
            <v>I1166</v>
          </cell>
          <cell r="B2310" t="str">
            <v>FILTRO DE PAREDE INDUSTRIAL</v>
          </cell>
          <cell r="C2310" t="str">
            <v>UN</v>
          </cell>
          <cell r="D2310">
            <v>172.66</v>
          </cell>
          <cell r="E2310" t="str">
            <v>Seinfra CE</v>
          </cell>
        </row>
        <row r="2311">
          <cell r="A2311" t="str">
            <v>I8950</v>
          </cell>
          <cell r="B2311" t="str">
            <v>FILTRO DESCENDENTE EM FIBRA D=1,20M E H=4,00M</v>
          </cell>
          <cell r="C2311" t="str">
            <v>UN</v>
          </cell>
          <cell r="D2311">
            <v>23594.5</v>
          </cell>
          <cell r="E2311" t="str">
            <v>Seinfra CE</v>
          </cell>
        </row>
        <row r="2312">
          <cell r="A2312" t="str">
            <v>I8949</v>
          </cell>
          <cell r="B2312" t="str">
            <v>FILTRO DESCENDENTE EM FIBRA D=3,00M E H=3,78M</v>
          </cell>
          <cell r="C2312" t="str">
            <v>UN</v>
          </cell>
          <cell r="D2312">
            <v>87762.66</v>
          </cell>
          <cell r="E2312" t="str">
            <v>Seinfra CE</v>
          </cell>
        </row>
        <row r="2313">
          <cell r="A2313" t="str">
            <v>I8951</v>
          </cell>
          <cell r="B2313" t="str">
            <v>FILTRO DESCENDENTE EM FIBRA DE VIDRO D=1,00M E Q=6,38M³/H</v>
          </cell>
          <cell r="C2313" t="str">
            <v>UN</v>
          </cell>
          <cell r="D2313">
            <v>12408.05</v>
          </cell>
          <cell r="E2313" t="str">
            <v>Seinfra CE</v>
          </cell>
        </row>
        <row r="2314">
          <cell r="A2314" t="str">
            <v>I7582</v>
          </cell>
          <cell r="B2314" t="str">
            <v>FILTRO PVC NERV. REFORÇADO DN 200x2mx0,50mm</v>
          </cell>
          <cell r="C2314" t="str">
            <v>UN</v>
          </cell>
          <cell r="D2314">
            <v>779.43</v>
          </cell>
          <cell r="E2314" t="str">
            <v>Seinfra CE</v>
          </cell>
        </row>
        <row r="2315">
          <cell r="A2315" t="str">
            <v>I7583</v>
          </cell>
          <cell r="B2315" t="str">
            <v>FILTRO PVC NERV. REFORÇADO DN 200x2mx0,75mm</v>
          </cell>
          <cell r="C2315" t="str">
            <v>UN</v>
          </cell>
          <cell r="D2315">
            <v>779.43</v>
          </cell>
          <cell r="E2315" t="str">
            <v>Seinfra CE</v>
          </cell>
        </row>
        <row r="2316">
          <cell r="A2316" t="str">
            <v>I7584</v>
          </cell>
          <cell r="B2316" t="str">
            <v>FILTRO PVC NERV. REFORÇADO DN 200x2mx1,00mm</v>
          </cell>
          <cell r="C2316" t="str">
            <v>UN</v>
          </cell>
          <cell r="D2316">
            <v>975.96</v>
          </cell>
          <cell r="E2316" t="str">
            <v>Seinfra CE</v>
          </cell>
        </row>
        <row r="2317">
          <cell r="A2317" t="str">
            <v>I7585</v>
          </cell>
          <cell r="B2317" t="str">
            <v>FILTRO PVC NERV. REFORÇADO DN 200x2mx1,50mm</v>
          </cell>
          <cell r="C2317" t="str">
            <v>UN</v>
          </cell>
          <cell r="D2317">
            <v>975.96</v>
          </cell>
          <cell r="E2317" t="str">
            <v>Seinfra CE</v>
          </cell>
        </row>
        <row r="2318">
          <cell r="A2318" t="str">
            <v>I7586</v>
          </cell>
          <cell r="B2318" t="str">
            <v>FILTRO PVC NERV. REFORÇADO DN 200x4mx0,50mm</v>
          </cell>
          <cell r="C2318" t="str">
            <v>UN</v>
          </cell>
          <cell r="D2318">
            <v>1958.83</v>
          </cell>
          <cell r="E2318" t="str">
            <v>Seinfra CE</v>
          </cell>
        </row>
        <row r="2319">
          <cell r="A2319" t="str">
            <v>I7587</v>
          </cell>
          <cell r="B2319" t="str">
            <v>FILTRO PVC NERV. REFORÇADO DN 200x4mx0,75mm</v>
          </cell>
          <cell r="C2319" t="str">
            <v>UN</v>
          </cell>
          <cell r="D2319">
            <v>1558.86</v>
          </cell>
          <cell r="E2319" t="str">
            <v>Seinfra CE</v>
          </cell>
        </row>
        <row r="2320">
          <cell r="A2320" t="str">
            <v>I7588</v>
          </cell>
          <cell r="B2320" t="str">
            <v>FILTRO PVC NERV. REFORÇADO DN 200x4mx1,00mm</v>
          </cell>
          <cell r="C2320" t="str">
            <v>UN</v>
          </cell>
          <cell r="D2320">
            <v>1871.35</v>
          </cell>
          <cell r="E2320" t="str">
            <v>Seinfra CE</v>
          </cell>
        </row>
        <row r="2321">
          <cell r="A2321" t="str">
            <v>I7589</v>
          </cell>
          <cell r="B2321" t="str">
            <v>FILTRO PVC NERV. REFORÇADO DN 200x4mx1,50mm</v>
          </cell>
          <cell r="C2321" t="str">
            <v>UN</v>
          </cell>
          <cell r="D2321">
            <v>1871.35</v>
          </cell>
          <cell r="E2321" t="str">
            <v>Seinfra CE</v>
          </cell>
        </row>
        <row r="2322">
          <cell r="A2322" t="str">
            <v>I7566</v>
          </cell>
          <cell r="B2322" t="str">
            <v>FILTRO PVC NERV. STANDARD DN 154x2mx0,50mm</v>
          </cell>
          <cell r="C2322" t="str">
            <v>UN</v>
          </cell>
          <cell r="D2322">
            <v>363.21</v>
          </cell>
          <cell r="E2322" t="str">
            <v>Seinfra CE</v>
          </cell>
        </row>
        <row r="2323">
          <cell r="A2323" t="str">
            <v>I7567</v>
          </cell>
          <cell r="B2323" t="str">
            <v>FILTRO PVC NERV. STANDARD DN 154x2mx0,75mm</v>
          </cell>
          <cell r="C2323" t="str">
            <v>UN</v>
          </cell>
          <cell r="D2323">
            <v>363.21</v>
          </cell>
          <cell r="E2323" t="str">
            <v>Seinfra CE</v>
          </cell>
        </row>
        <row r="2324">
          <cell r="A2324" t="str">
            <v>I7568</v>
          </cell>
          <cell r="B2324" t="str">
            <v>FILTRO PVC NERV. STANDARD DN 154x2mx1,00mm</v>
          </cell>
          <cell r="C2324" t="str">
            <v>UN</v>
          </cell>
          <cell r="D2324">
            <v>363.21</v>
          </cell>
          <cell r="E2324" t="str">
            <v>Seinfra CE</v>
          </cell>
        </row>
        <row r="2325">
          <cell r="A2325" t="str">
            <v>I7569</v>
          </cell>
          <cell r="B2325" t="str">
            <v>FILTRO PVC NERV. STANDARD DN 154x2mx1,50mm</v>
          </cell>
          <cell r="C2325" t="str">
            <v>UN</v>
          </cell>
          <cell r="D2325">
            <v>435.07</v>
          </cell>
          <cell r="E2325" t="str">
            <v>Seinfra CE</v>
          </cell>
        </row>
        <row r="2326">
          <cell r="A2326" t="str">
            <v>I7570</v>
          </cell>
          <cell r="B2326" t="str">
            <v>FILTRO PVC NERV. STANDARD DN 154x4mx0,50mm</v>
          </cell>
          <cell r="C2326" t="str">
            <v>UN</v>
          </cell>
          <cell r="D2326">
            <v>728.81</v>
          </cell>
          <cell r="E2326" t="str">
            <v>Seinfra CE</v>
          </cell>
        </row>
        <row r="2327">
          <cell r="A2327" t="str">
            <v>I7571</v>
          </cell>
          <cell r="B2327" t="str">
            <v>FILTRO PVC NERV. STANDARD DN 154x4mx0,75mm</v>
          </cell>
          <cell r="C2327" t="str">
            <v>UN</v>
          </cell>
          <cell r="D2327">
            <v>728.81</v>
          </cell>
          <cell r="E2327" t="str">
            <v>Seinfra CE</v>
          </cell>
        </row>
        <row r="2328">
          <cell r="A2328" t="str">
            <v>I7572</v>
          </cell>
          <cell r="B2328" t="str">
            <v>FILTRO PVC NERV. STANDARD DN 154x4mx1,00mm</v>
          </cell>
          <cell r="C2328" t="str">
            <v>UN</v>
          </cell>
          <cell r="D2328">
            <v>730.57</v>
          </cell>
          <cell r="E2328" t="str">
            <v>Seinfra CE</v>
          </cell>
        </row>
        <row r="2329">
          <cell r="A2329" t="str">
            <v>I7573</v>
          </cell>
          <cell r="B2329" t="str">
            <v>FILTRO PVC NERV. STANDARD DN 154x4mx1,50mm</v>
          </cell>
          <cell r="C2329" t="str">
            <v>UN</v>
          </cell>
          <cell r="D2329">
            <v>887.08</v>
          </cell>
          <cell r="E2329" t="str">
            <v>Seinfra CE</v>
          </cell>
        </row>
        <row r="2330">
          <cell r="A2330" t="str">
            <v>I7574</v>
          </cell>
          <cell r="B2330" t="str">
            <v>FILTRO PVC NERV. STANDARD DN 206x2mx0,50mm</v>
          </cell>
          <cell r="C2330" t="str">
            <v>UN</v>
          </cell>
          <cell r="D2330">
            <v>707.66</v>
          </cell>
          <cell r="E2330" t="str">
            <v>Seinfra CE</v>
          </cell>
        </row>
        <row r="2331">
          <cell r="A2331" t="str">
            <v>I7575</v>
          </cell>
          <cell r="B2331" t="str">
            <v>FILTRO PVC NERV. STANDARD DN 206x2mx0,75mm</v>
          </cell>
          <cell r="C2331" t="str">
            <v>UN</v>
          </cell>
          <cell r="D2331">
            <v>707.66</v>
          </cell>
          <cell r="E2331" t="str">
            <v>Seinfra CE</v>
          </cell>
        </row>
        <row r="2332">
          <cell r="A2332" t="str">
            <v>I7576</v>
          </cell>
          <cell r="B2332" t="str">
            <v>FILTRO PVC NERV. STANDARD DN 206x2mx1,00mm</v>
          </cell>
          <cell r="C2332" t="str">
            <v>UN</v>
          </cell>
          <cell r="D2332">
            <v>707.66</v>
          </cell>
          <cell r="E2332" t="str">
            <v>Seinfra CE</v>
          </cell>
        </row>
        <row r="2333">
          <cell r="A2333" t="str">
            <v>I7577</v>
          </cell>
          <cell r="B2333" t="str">
            <v>FILTRO PVC NERV. STANDARD DN 206x2mx1,50mm</v>
          </cell>
          <cell r="C2333" t="str">
            <v>UN</v>
          </cell>
          <cell r="D2333">
            <v>901.29</v>
          </cell>
          <cell r="E2333" t="str">
            <v>Seinfra CE</v>
          </cell>
        </row>
        <row r="2334">
          <cell r="A2334" t="str">
            <v>I7578</v>
          </cell>
          <cell r="B2334" t="str">
            <v>FILTRO PVC NERV. STANDARD DN 206x4mx0,50mm</v>
          </cell>
          <cell r="C2334" t="str">
            <v>UN</v>
          </cell>
          <cell r="D2334">
            <v>1415.27</v>
          </cell>
          <cell r="E2334" t="str">
            <v>Seinfra CE</v>
          </cell>
        </row>
        <row r="2335">
          <cell r="A2335" t="str">
            <v>I7579</v>
          </cell>
          <cell r="B2335" t="str">
            <v>FILTRO PVC NERV. STANDARD DN 206x4mx0,75mm</v>
          </cell>
          <cell r="C2335" t="str">
            <v>UN</v>
          </cell>
          <cell r="D2335">
            <v>1415.36</v>
          </cell>
          <cell r="E2335" t="str">
            <v>Seinfra CE</v>
          </cell>
        </row>
        <row r="2336">
          <cell r="A2336" t="str">
            <v>I2340</v>
          </cell>
          <cell r="B2336" t="str">
            <v>FIO DE COBRE ANTICHAMA 2.5MM²</v>
          </cell>
          <cell r="C2336" t="str">
            <v>M</v>
          </cell>
          <cell r="D2336">
            <v>1.07</v>
          </cell>
          <cell r="E2336" t="str">
            <v>Seinfra CE</v>
          </cell>
        </row>
        <row r="2337">
          <cell r="A2337" t="str">
            <v>I8075</v>
          </cell>
          <cell r="B2337" t="str">
            <v>FIO DE COBRE NÚ 25mm²</v>
          </cell>
          <cell r="C2337" t="str">
            <v>KG</v>
          </cell>
          <cell r="D2337">
            <v>48.58</v>
          </cell>
          <cell r="E2337" t="str">
            <v>Seinfra CE</v>
          </cell>
        </row>
        <row r="2338">
          <cell r="A2338" t="str">
            <v>I1167</v>
          </cell>
          <cell r="B2338" t="str">
            <v>FIO ISOLADO EM PVC 0.50MM² - 750V</v>
          </cell>
          <cell r="C2338" t="str">
            <v>M</v>
          </cell>
          <cell r="D2338">
            <v>0.44</v>
          </cell>
          <cell r="E2338" t="str">
            <v>Seinfra CE</v>
          </cell>
        </row>
        <row r="2339">
          <cell r="A2339" t="str">
            <v>I1168</v>
          </cell>
          <cell r="B2339" t="str">
            <v>FIO ISOLADO EM PVC 0.75MM² - 750V</v>
          </cell>
          <cell r="C2339" t="str">
            <v>M</v>
          </cell>
          <cell r="D2339">
            <v>0.59</v>
          </cell>
          <cell r="E2339" t="str">
            <v>Seinfra CE</v>
          </cell>
        </row>
        <row r="2340">
          <cell r="A2340" t="str">
            <v>I1169</v>
          </cell>
          <cell r="B2340" t="str">
            <v>FIO ISOLADO EM PVC 1.00MM² - 750V</v>
          </cell>
          <cell r="C2340" t="str">
            <v>M</v>
          </cell>
          <cell r="D2340">
            <v>0.62</v>
          </cell>
          <cell r="E2340" t="str">
            <v>Seinfra CE</v>
          </cell>
        </row>
        <row r="2341">
          <cell r="A2341" t="str">
            <v>I1170</v>
          </cell>
          <cell r="B2341" t="str">
            <v>FIO ISOLADO EM PVC 1.50MM² - 750V</v>
          </cell>
          <cell r="C2341" t="str">
            <v>M</v>
          </cell>
          <cell r="D2341">
            <v>0.67</v>
          </cell>
          <cell r="E2341" t="str">
            <v>Seinfra CE</v>
          </cell>
        </row>
        <row r="2342">
          <cell r="A2342" t="str">
            <v>I1171</v>
          </cell>
          <cell r="B2342" t="str">
            <v>FIO ISOLADO EM PVC 10.0 MM² - 750V</v>
          </cell>
          <cell r="C2342" t="str">
            <v>M</v>
          </cell>
          <cell r="D2342">
            <v>4.6100000000000003</v>
          </cell>
          <cell r="E2342" t="str">
            <v>Seinfra CE</v>
          </cell>
        </row>
        <row r="2343">
          <cell r="A2343" t="str">
            <v>I1172</v>
          </cell>
          <cell r="B2343" t="str">
            <v>FIO ISOLADO EM PVC 2.50MM² - 750V</v>
          </cell>
          <cell r="C2343" t="str">
            <v>M</v>
          </cell>
          <cell r="D2343">
            <v>0.98</v>
          </cell>
          <cell r="E2343" t="str">
            <v>Seinfra CE</v>
          </cell>
        </row>
        <row r="2344">
          <cell r="A2344" t="str">
            <v>I1173</v>
          </cell>
          <cell r="B2344" t="str">
            <v>FIO ISOLADO EM PVC 4.00MM² - 750V</v>
          </cell>
          <cell r="C2344" t="str">
            <v>M</v>
          </cell>
          <cell r="D2344">
            <v>1.65</v>
          </cell>
          <cell r="E2344" t="str">
            <v>Seinfra CE</v>
          </cell>
        </row>
        <row r="2345">
          <cell r="A2345" t="str">
            <v>I1174</v>
          </cell>
          <cell r="B2345" t="str">
            <v>FIO ISOLADO EM PVC 6.00MM² - 750V</v>
          </cell>
          <cell r="C2345" t="str">
            <v>M</v>
          </cell>
          <cell r="D2345">
            <v>2.0699999999999998</v>
          </cell>
          <cell r="E2345" t="str">
            <v>Seinfra CE</v>
          </cell>
        </row>
        <row r="2346">
          <cell r="A2346" t="str">
            <v>I2342</v>
          </cell>
          <cell r="B2346" t="str">
            <v>FIO PARA COSTURAR SACO</v>
          </cell>
          <cell r="C2346" t="str">
            <v>M</v>
          </cell>
          <cell r="D2346">
            <v>0.09</v>
          </cell>
          <cell r="E2346" t="str">
            <v>Seinfra CE</v>
          </cell>
        </row>
        <row r="2347">
          <cell r="A2347" t="str">
            <v>I1175</v>
          </cell>
          <cell r="B2347" t="str">
            <v>FIO PARALELO ISOLADO, ( 2 X 0,75 )MM²</v>
          </cell>
          <cell r="C2347" t="str">
            <v>M</v>
          </cell>
          <cell r="D2347">
            <v>1.2</v>
          </cell>
          <cell r="E2347" t="str">
            <v>Seinfra CE</v>
          </cell>
        </row>
        <row r="2348">
          <cell r="A2348" t="str">
            <v>I1176</v>
          </cell>
          <cell r="B2348" t="str">
            <v>FIO PARALELO ISOLADO, ( 2 X 1,00 )MM²</v>
          </cell>
          <cell r="C2348" t="str">
            <v>M</v>
          </cell>
          <cell r="D2348">
            <v>1.21</v>
          </cell>
          <cell r="E2348" t="str">
            <v>Seinfra CE</v>
          </cell>
        </row>
        <row r="2349">
          <cell r="A2349" t="str">
            <v>I1177</v>
          </cell>
          <cell r="B2349" t="str">
            <v>FIO PARALELO ISOLADO, ( 2 X 1,50 )MM²</v>
          </cell>
          <cell r="C2349" t="str">
            <v>M</v>
          </cell>
          <cell r="D2349">
            <v>1.79</v>
          </cell>
          <cell r="E2349" t="str">
            <v>Seinfra CE</v>
          </cell>
        </row>
        <row r="2350">
          <cell r="A2350" t="str">
            <v>I6126</v>
          </cell>
          <cell r="B2350" t="str">
            <v>FIO RETORCIDO DE 2 X 0,75 MM² (PADRÃO MUTIRÃO)</v>
          </cell>
          <cell r="C2350" t="str">
            <v>M</v>
          </cell>
          <cell r="D2350">
            <v>1.1000000000000001</v>
          </cell>
          <cell r="E2350" t="str">
            <v>Seinfra CE</v>
          </cell>
        </row>
        <row r="2351">
          <cell r="A2351" t="str">
            <v>I8105</v>
          </cell>
          <cell r="B2351" t="str">
            <v>FITA ADESIVA INELÁSTICA PARA FIXAÇÃO DAS GALOCHAS E PALMILHAS AO BLOCO LBV (54,8m x 48mm)</v>
          </cell>
          <cell r="C2351" t="str">
            <v>RL</v>
          </cell>
          <cell r="D2351">
            <v>91.69</v>
          </cell>
          <cell r="E2351" t="str">
            <v>Seinfra CE</v>
          </cell>
        </row>
        <row r="2352">
          <cell r="A2352" t="str">
            <v>I8620</v>
          </cell>
          <cell r="B2352" t="str">
            <v>FITA ANTIDERRAPANTE LARG. 5cm FOSFORESCENTE 5m</v>
          </cell>
          <cell r="C2352" t="str">
            <v>RL</v>
          </cell>
          <cell r="D2352">
            <v>34.92</v>
          </cell>
          <cell r="E2352" t="str">
            <v>Seinfra CE</v>
          </cell>
        </row>
        <row r="2353">
          <cell r="A2353" t="str">
            <v>I6278</v>
          </cell>
          <cell r="B2353" t="str">
            <v>FITA AUTO FUSÃO DE 1A QUALIDADE</v>
          </cell>
          <cell r="C2353" t="str">
            <v>UN</v>
          </cell>
          <cell r="D2353">
            <v>8.15</v>
          </cell>
          <cell r="E2353" t="str">
            <v>Seinfra CE</v>
          </cell>
        </row>
        <row r="2354">
          <cell r="A2354" t="str">
            <v>I1178</v>
          </cell>
          <cell r="B2354" t="str">
            <v>FITA CREPE 16MM</v>
          </cell>
          <cell r="C2354" t="str">
            <v>M</v>
          </cell>
          <cell r="D2354">
            <v>0.33</v>
          </cell>
          <cell r="E2354" t="str">
            <v>Seinfra CE</v>
          </cell>
        </row>
        <row r="2355">
          <cell r="A2355" t="str">
            <v>I1179</v>
          </cell>
          <cell r="B2355" t="str">
            <v>FITA DE CALDEAÇÃO</v>
          </cell>
          <cell r="C2355" t="str">
            <v>M</v>
          </cell>
          <cell r="D2355">
            <v>2.4</v>
          </cell>
          <cell r="E2355" t="str">
            <v>Seinfra CE</v>
          </cell>
        </row>
        <row r="2356">
          <cell r="A2356" t="str">
            <v>I6422</v>
          </cell>
          <cell r="B2356" t="str">
            <v>FITA DE INOX P/ FIXAÇÃO DO ELETRODUTO NO POSTE</v>
          </cell>
          <cell r="C2356" t="str">
            <v>M</v>
          </cell>
          <cell r="D2356">
            <v>2.4900000000000002</v>
          </cell>
          <cell r="E2356" t="str">
            <v>Seinfra CE</v>
          </cell>
        </row>
        <row r="2357">
          <cell r="A2357" t="str">
            <v>I1180</v>
          </cell>
          <cell r="B2357" t="str">
            <v>FITA DE VEDAÇÃO</v>
          </cell>
          <cell r="C2357" t="str">
            <v>M</v>
          </cell>
          <cell r="D2357">
            <v>0.38</v>
          </cell>
          <cell r="E2357" t="str">
            <v>Seinfra CE</v>
          </cell>
        </row>
        <row r="2358">
          <cell r="A2358" t="str">
            <v>I8619</v>
          </cell>
          <cell r="B2358" t="str">
            <v>FITA DUPLA FACE ACRÍLICA</v>
          </cell>
          <cell r="C2358" t="str">
            <v>M</v>
          </cell>
          <cell r="D2358">
            <v>1.65</v>
          </cell>
          <cell r="E2358" t="str">
            <v>Seinfra CE</v>
          </cell>
        </row>
        <row r="2359">
          <cell r="A2359" t="str">
            <v>I1181</v>
          </cell>
          <cell r="B2359" t="str">
            <v>FITA ISOLANTE</v>
          </cell>
          <cell r="C2359" t="str">
            <v>M</v>
          </cell>
          <cell r="D2359">
            <v>0.69</v>
          </cell>
          <cell r="E2359" t="str">
            <v>Seinfra CE</v>
          </cell>
        </row>
        <row r="2360">
          <cell r="A2360" t="str">
            <v>I7392</v>
          </cell>
          <cell r="B2360" t="str">
            <v>FITA ISOLANTE COMUM N.º33</v>
          </cell>
          <cell r="C2360" t="str">
            <v>UN</v>
          </cell>
          <cell r="D2360">
            <v>11.2</v>
          </cell>
          <cell r="E2360" t="str">
            <v>Seinfra CE</v>
          </cell>
        </row>
        <row r="2361">
          <cell r="A2361" t="str">
            <v>I7391</v>
          </cell>
          <cell r="B2361" t="str">
            <v>FITA ISOLANTE DE AUTO-FUSÃO N.º23</v>
          </cell>
          <cell r="C2361" t="str">
            <v>UN</v>
          </cell>
          <cell r="D2361">
            <v>12.4</v>
          </cell>
          <cell r="E2361" t="str">
            <v>Seinfra CE</v>
          </cell>
        </row>
        <row r="2362">
          <cell r="A2362" t="str">
            <v>I2515</v>
          </cell>
          <cell r="B2362" t="str">
            <v>FITA REFLETIVA</v>
          </cell>
          <cell r="C2362" t="str">
            <v>M²</v>
          </cell>
          <cell r="D2362">
            <v>247.72</v>
          </cell>
          <cell r="E2362" t="str">
            <v>Seinfra CE</v>
          </cell>
        </row>
        <row r="2363">
          <cell r="A2363" t="str">
            <v>I2344</v>
          </cell>
          <cell r="B2363" t="str">
            <v>FITA VEDA ROSCA 25M x 3/4"</v>
          </cell>
          <cell r="C2363" t="str">
            <v>UN</v>
          </cell>
          <cell r="D2363">
            <v>6.5</v>
          </cell>
          <cell r="E2363" t="str">
            <v>Seinfra CE</v>
          </cell>
        </row>
        <row r="2364">
          <cell r="A2364" t="str">
            <v>I8104</v>
          </cell>
          <cell r="B2364" t="str">
            <v>FIXAÇÃO PARA BLOCO LVT</v>
          </cell>
          <cell r="C2364" t="str">
            <v>CJ</v>
          </cell>
          <cell r="D2364">
            <v>150.72</v>
          </cell>
          <cell r="E2364" t="str">
            <v>Seinfra CE</v>
          </cell>
        </row>
        <row r="2365">
          <cell r="A2365" t="str">
            <v>I8097</v>
          </cell>
          <cell r="B2365" t="str">
            <v>FIXAÇÃO PARA DORMENTE DE CONCRETO BIBLOCO (S-75)</v>
          </cell>
          <cell r="C2365" t="str">
            <v>CJ</v>
          </cell>
          <cell r="D2365">
            <v>150.72</v>
          </cell>
          <cell r="E2365" t="str">
            <v>Seinfra CE</v>
          </cell>
        </row>
        <row r="2366">
          <cell r="A2366" t="str">
            <v>I8096</v>
          </cell>
          <cell r="B2366" t="str">
            <v>FIXAÇÃO PARA DORMENTE DE CONCRETO MONOBLOCO, PLACA AMORTECEDORA E PINO ISOLANTE</v>
          </cell>
          <cell r="C2366" t="str">
            <v>CJ</v>
          </cell>
          <cell r="D2366">
            <v>129.37</v>
          </cell>
          <cell r="E2366" t="str">
            <v>Seinfra CE</v>
          </cell>
        </row>
        <row r="2367">
          <cell r="A2367" t="str">
            <v>I8102</v>
          </cell>
          <cell r="B2367" t="str">
            <v>FIXAÇÃO RÍGIDA (DORMENTE DE MADEIRA) - TIREFOND</v>
          </cell>
          <cell r="C2367" t="str">
            <v>UN</v>
          </cell>
          <cell r="D2367">
            <v>4.2699999999999996</v>
          </cell>
          <cell r="E2367" t="str">
            <v>Seinfra CE</v>
          </cell>
        </row>
        <row r="2368">
          <cell r="A2368" t="str">
            <v>I1182</v>
          </cell>
          <cell r="B2368" t="str">
            <v>FIXADOR DE ABA (KALHETA DELTA)</v>
          </cell>
          <cell r="C2368" t="str">
            <v>UN</v>
          </cell>
          <cell r="D2368">
            <v>2.23</v>
          </cell>
          <cell r="E2368" t="str">
            <v>Seinfra CE</v>
          </cell>
        </row>
        <row r="2369">
          <cell r="A2369" t="str">
            <v>I1183</v>
          </cell>
          <cell r="B2369" t="str">
            <v>FIXADOR DE ABA (KALHETAO)</v>
          </cell>
          <cell r="C2369" t="str">
            <v>UN</v>
          </cell>
          <cell r="D2369">
            <v>2.79</v>
          </cell>
          <cell r="E2369" t="str">
            <v>Seinfra CE</v>
          </cell>
        </row>
        <row r="2370">
          <cell r="A2370" t="str">
            <v>I1184</v>
          </cell>
          <cell r="B2370" t="str">
            <v>FIXADOR DE ABAS (MAXIPLAC)</v>
          </cell>
          <cell r="C2370" t="str">
            <v>UN</v>
          </cell>
          <cell r="D2370">
            <v>1.8</v>
          </cell>
          <cell r="E2370" t="str">
            <v>Seinfra CE</v>
          </cell>
        </row>
        <row r="2371">
          <cell r="A2371" t="str">
            <v>I1185</v>
          </cell>
          <cell r="B2371" t="str">
            <v>FIXADOR DE ABAS (MODULADA)</v>
          </cell>
          <cell r="C2371" t="str">
            <v>UN</v>
          </cell>
          <cell r="D2371">
            <v>1.4</v>
          </cell>
          <cell r="E2371" t="str">
            <v>Seinfra CE</v>
          </cell>
        </row>
        <row r="2372">
          <cell r="A2372" t="str">
            <v>I1186</v>
          </cell>
          <cell r="B2372" t="str">
            <v>FIXADOR DE ABAS C/ ANILHA DE PVC</v>
          </cell>
          <cell r="C2372" t="str">
            <v>UN</v>
          </cell>
          <cell r="D2372">
            <v>2.96</v>
          </cell>
          <cell r="E2372" t="str">
            <v>Seinfra CE</v>
          </cell>
        </row>
        <row r="2373">
          <cell r="A2373" t="str">
            <v>I1187</v>
          </cell>
          <cell r="B2373" t="str">
            <v>FIXADOR DE ABAS SIMPLES (CANALETE 90)</v>
          </cell>
          <cell r="C2373" t="str">
            <v>UN</v>
          </cell>
          <cell r="D2373">
            <v>2.68</v>
          </cell>
          <cell r="E2373" t="str">
            <v>Seinfra CE</v>
          </cell>
        </row>
        <row r="2374">
          <cell r="A2374" t="str">
            <v>I9048</v>
          </cell>
          <cell r="B2374" t="str">
            <v>FIXADOR POLIAMIDA PARA POSTE, NAS CORES VERDE OU BRANCA</v>
          </cell>
          <cell r="C2374" t="str">
            <v>UN</v>
          </cell>
          <cell r="D2374">
            <v>3.5</v>
          </cell>
          <cell r="E2374" t="str">
            <v>Seinfra CE</v>
          </cell>
        </row>
        <row r="2375">
          <cell r="A2375" t="str">
            <v>I3856</v>
          </cell>
          <cell r="B2375" t="str">
            <v>FLANGE AVULSO DN 100 PN10</v>
          </cell>
          <cell r="C2375" t="str">
            <v>UN</v>
          </cell>
          <cell r="D2375">
            <v>83.76</v>
          </cell>
          <cell r="E2375" t="str">
            <v>Seinfra CE</v>
          </cell>
        </row>
        <row r="2376">
          <cell r="A2376" t="str">
            <v>I3869</v>
          </cell>
          <cell r="B2376" t="str">
            <v>FLANGE AVULSO DN 1000 PN10</v>
          </cell>
          <cell r="C2376" t="str">
            <v>UN</v>
          </cell>
          <cell r="D2376">
            <v>4850.2299999999996</v>
          </cell>
          <cell r="E2376" t="str">
            <v>Seinfra CE</v>
          </cell>
        </row>
        <row r="2377">
          <cell r="A2377" t="str">
            <v>I3871</v>
          </cell>
          <cell r="B2377" t="str">
            <v>FLANGE AVULSO DN 1200 PN10</v>
          </cell>
          <cell r="C2377" t="str">
            <v>UN</v>
          </cell>
          <cell r="D2377">
            <v>6952.31</v>
          </cell>
          <cell r="E2377" t="str">
            <v>Seinfra CE</v>
          </cell>
        </row>
        <row r="2378">
          <cell r="A2378" t="str">
            <v>I3857</v>
          </cell>
          <cell r="B2378" t="str">
            <v>FLANGE AVULSO DN 150 PN10</v>
          </cell>
          <cell r="C2378" t="str">
            <v>UN</v>
          </cell>
          <cell r="D2378">
            <v>118.32</v>
          </cell>
          <cell r="E2378" t="str">
            <v>Seinfra CE</v>
          </cell>
        </row>
        <row r="2379">
          <cell r="A2379" t="str">
            <v>I3858</v>
          </cell>
          <cell r="B2379" t="str">
            <v>FLANGE AVULSO DN 200 PN10</v>
          </cell>
          <cell r="C2379" t="str">
            <v>UN</v>
          </cell>
          <cell r="D2379">
            <v>157.82</v>
          </cell>
          <cell r="E2379" t="str">
            <v>Seinfra CE</v>
          </cell>
        </row>
        <row r="2380">
          <cell r="A2380" t="str">
            <v>I3859</v>
          </cell>
          <cell r="B2380" t="str">
            <v>FLANGE AVULSO DN 250 PN10</v>
          </cell>
          <cell r="C2380" t="str">
            <v>UN</v>
          </cell>
          <cell r="D2380">
            <v>262.47000000000003</v>
          </cell>
          <cell r="E2380" t="str">
            <v>Seinfra CE</v>
          </cell>
        </row>
        <row r="2381">
          <cell r="A2381" t="str">
            <v>I3860</v>
          </cell>
          <cell r="B2381" t="str">
            <v>FLANGE AVULSO DN 300 PN10</v>
          </cell>
          <cell r="C2381" t="str">
            <v>UN</v>
          </cell>
          <cell r="D2381">
            <v>308.05</v>
          </cell>
          <cell r="E2381" t="str">
            <v>Seinfra CE</v>
          </cell>
        </row>
        <row r="2382">
          <cell r="A2382" t="str">
            <v>I3861</v>
          </cell>
          <cell r="B2382" t="str">
            <v>FLANGE AVULSO DN 350 PN10</v>
          </cell>
          <cell r="C2382" t="str">
            <v>UN</v>
          </cell>
          <cell r="D2382">
            <v>526.03</v>
          </cell>
          <cell r="E2382" t="str">
            <v>Seinfra CE</v>
          </cell>
        </row>
        <row r="2383">
          <cell r="A2383" t="str">
            <v>I3862</v>
          </cell>
          <cell r="B2383" t="str">
            <v>FLANGE AVULSO DN 400 PN10</v>
          </cell>
          <cell r="C2383" t="str">
            <v>UN</v>
          </cell>
          <cell r="D2383">
            <v>564.16</v>
          </cell>
          <cell r="E2383" t="str">
            <v>Seinfra CE</v>
          </cell>
        </row>
        <row r="2384">
          <cell r="A2384" t="str">
            <v>I3863</v>
          </cell>
          <cell r="B2384" t="str">
            <v>FLANGE AVULSO DN 450 PN10</v>
          </cell>
          <cell r="C2384" t="str">
            <v>UN</v>
          </cell>
          <cell r="D2384">
            <v>754.14</v>
          </cell>
          <cell r="E2384" t="str">
            <v>Seinfra CE</v>
          </cell>
        </row>
        <row r="2385">
          <cell r="A2385" t="str">
            <v>I3864</v>
          </cell>
          <cell r="B2385" t="str">
            <v>FLANGE AVULSO DN 500 PN10</v>
          </cell>
          <cell r="C2385" t="str">
            <v>UN</v>
          </cell>
          <cell r="D2385">
            <v>775.51</v>
          </cell>
          <cell r="E2385" t="str">
            <v>Seinfra CE</v>
          </cell>
        </row>
        <row r="2386">
          <cell r="A2386" t="str">
            <v>I3865</v>
          </cell>
          <cell r="B2386" t="str">
            <v>FLANGE AVULSO DN 600 PN10</v>
          </cell>
          <cell r="C2386" t="str">
            <v>UN</v>
          </cell>
          <cell r="D2386">
            <v>809.18</v>
          </cell>
          <cell r="E2386" t="str">
            <v>Seinfra CE</v>
          </cell>
        </row>
        <row r="2387">
          <cell r="A2387" t="str">
            <v>I3866</v>
          </cell>
          <cell r="B2387" t="str">
            <v>FLANGE AVULSO DN 700 PN10</v>
          </cell>
          <cell r="C2387" t="str">
            <v>UN</v>
          </cell>
          <cell r="D2387">
            <v>1657.23</v>
          </cell>
          <cell r="E2387" t="str">
            <v>Seinfra CE</v>
          </cell>
        </row>
        <row r="2388">
          <cell r="A2388" t="str">
            <v>I3855</v>
          </cell>
          <cell r="B2388" t="str">
            <v>FLANGE AVULSO DN 75 PN10</v>
          </cell>
          <cell r="C2388" t="str">
            <v>UN</v>
          </cell>
          <cell r="D2388">
            <v>90.94</v>
          </cell>
          <cell r="E2388" t="str">
            <v>Seinfra CE</v>
          </cell>
        </row>
        <row r="2389">
          <cell r="A2389" t="str">
            <v>I7124</v>
          </cell>
          <cell r="B2389" t="str">
            <v>FLANGE AVULSO DN 80 PN10</v>
          </cell>
          <cell r="C2389" t="str">
            <v>UN</v>
          </cell>
          <cell r="D2389">
            <v>90.94</v>
          </cell>
          <cell r="E2389" t="str">
            <v>Seinfra CE</v>
          </cell>
        </row>
        <row r="2390">
          <cell r="A2390" t="str">
            <v>I3867</v>
          </cell>
          <cell r="B2390" t="str">
            <v>FLANGE AVULSO DN 800 PN10</v>
          </cell>
          <cell r="C2390" t="str">
            <v>UN</v>
          </cell>
          <cell r="D2390">
            <v>1835.03</v>
          </cell>
          <cell r="E2390" t="str">
            <v>Seinfra CE</v>
          </cell>
        </row>
        <row r="2391">
          <cell r="A2391" t="str">
            <v>I3868</v>
          </cell>
          <cell r="B2391" t="str">
            <v>FLANGE AVULSO DN 900 PN10</v>
          </cell>
          <cell r="C2391" t="str">
            <v>UN</v>
          </cell>
          <cell r="D2391">
            <v>4581.04</v>
          </cell>
          <cell r="E2391" t="str">
            <v>Seinfra CE</v>
          </cell>
        </row>
        <row r="2392">
          <cell r="A2392" t="str">
            <v>I1188</v>
          </cell>
          <cell r="B2392" t="str">
            <v>FLANGE C/SEXTAVADO AÇO GALVANIZADO 1 1/4''</v>
          </cell>
          <cell r="C2392" t="str">
            <v>UN</v>
          </cell>
          <cell r="D2392">
            <v>12.8</v>
          </cell>
          <cell r="E2392" t="str">
            <v>Seinfra CE</v>
          </cell>
        </row>
        <row r="2393">
          <cell r="A2393" t="str">
            <v>I1189</v>
          </cell>
          <cell r="B2393" t="str">
            <v>FLANGE C/SEXTAVADO AÇO GALVANIZADO 1/2''</v>
          </cell>
          <cell r="C2393" t="str">
            <v>UN</v>
          </cell>
          <cell r="D2393">
            <v>8.3000000000000007</v>
          </cell>
          <cell r="E2393" t="str">
            <v>Seinfra CE</v>
          </cell>
        </row>
        <row r="2394">
          <cell r="A2394" t="str">
            <v>I1190</v>
          </cell>
          <cell r="B2394" t="str">
            <v>FLANGE C/SEXTAVADO AÇO GALVANIZADO 2 1/2''</v>
          </cell>
          <cell r="C2394" t="str">
            <v>UN</v>
          </cell>
          <cell r="D2394">
            <v>31.7</v>
          </cell>
          <cell r="E2394" t="str">
            <v>Seinfra CE</v>
          </cell>
        </row>
        <row r="2395">
          <cell r="A2395" t="str">
            <v>I1191</v>
          </cell>
          <cell r="B2395" t="str">
            <v>FLANGE C/SEXTAVADO AÇO GALVANIZADO 4''</v>
          </cell>
          <cell r="C2395" t="str">
            <v>UN</v>
          </cell>
          <cell r="D2395">
            <v>62.7</v>
          </cell>
          <cell r="E2395" t="str">
            <v>Seinfra CE</v>
          </cell>
        </row>
        <row r="2396">
          <cell r="A2396" t="str">
            <v>I7125</v>
          </cell>
          <cell r="B2396" t="str">
            <v>FLANGE CEGO DN 80 PN10</v>
          </cell>
          <cell r="C2396" t="str">
            <v>UN</v>
          </cell>
          <cell r="D2396">
            <v>61.73</v>
          </cell>
          <cell r="E2396" t="str">
            <v>Seinfra CE</v>
          </cell>
        </row>
        <row r="2397">
          <cell r="A2397" t="str">
            <v>I3839</v>
          </cell>
          <cell r="B2397" t="str">
            <v>FLANGE CEGO FoFo C/ FUROS DN 100 PN10</v>
          </cell>
          <cell r="C2397" t="str">
            <v>UN</v>
          </cell>
          <cell r="D2397">
            <v>79.680000000000007</v>
          </cell>
          <cell r="E2397" t="str">
            <v>Seinfra CE</v>
          </cell>
        </row>
        <row r="2398">
          <cell r="A2398" t="str">
            <v>I3852</v>
          </cell>
          <cell r="B2398" t="str">
            <v>FLANGE CEGO FoFo C/ FUROS DN 1000 PN10</v>
          </cell>
          <cell r="C2398" t="str">
            <v>UN</v>
          </cell>
          <cell r="D2398">
            <v>6756.06</v>
          </cell>
          <cell r="E2398" t="str">
            <v>Seinfra CE</v>
          </cell>
        </row>
        <row r="2399">
          <cell r="A2399" t="str">
            <v>I3853</v>
          </cell>
          <cell r="B2399" t="str">
            <v>FLANGE CEGO FoFo C/ FUROS DN 1200 PN10</v>
          </cell>
          <cell r="C2399" t="str">
            <v>UN</v>
          </cell>
          <cell r="D2399">
            <v>7624.46</v>
          </cell>
          <cell r="E2399" t="str">
            <v>Seinfra CE</v>
          </cell>
        </row>
        <row r="2400">
          <cell r="A2400" t="str">
            <v>I3840</v>
          </cell>
          <cell r="B2400" t="str">
            <v>FLANGE CEGO FoFo C/ FUROS DN 150 PN10</v>
          </cell>
          <cell r="C2400" t="str">
            <v>UN</v>
          </cell>
          <cell r="D2400">
            <v>115.91</v>
          </cell>
          <cell r="E2400" t="str">
            <v>Seinfra CE</v>
          </cell>
        </row>
        <row r="2401">
          <cell r="A2401" t="str">
            <v>I3841</v>
          </cell>
          <cell r="B2401" t="str">
            <v>FLANGE CEGO FoFo C/ FUROS DN 200 PN10</v>
          </cell>
          <cell r="C2401" t="str">
            <v>UN</v>
          </cell>
          <cell r="D2401">
            <v>146.13999999999999</v>
          </cell>
          <cell r="E2401" t="str">
            <v>Seinfra CE</v>
          </cell>
        </row>
        <row r="2402">
          <cell r="A2402" t="str">
            <v>I3842</v>
          </cell>
          <cell r="B2402" t="str">
            <v>FLANGE CEGO FoFo C/ FUROS DN 250 PN10</v>
          </cell>
          <cell r="C2402" t="str">
            <v>UN</v>
          </cell>
          <cell r="D2402">
            <v>233.04</v>
          </cell>
          <cell r="E2402" t="str">
            <v>Seinfra CE</v>
          </cell>
        </row>
        <row r="2403">
          <cell r="A2403" t="str">
            <v>I3843</v>
          </cell>
          <cell r="B2403" t="str">
            <v>FLANGE CEGO FoFo C/ FUROS DN 300 PN10</v>
          </cell>
          <cell r="C2403" t="str">
            <v>UN</v>
          </cell>
          <cell r="D2403">
            <v>480.86</v>
          </cell>
          <cell r="E2403" t="str">
            <v>Seinfra CE</v>
          </cell>
        </row>
        <row r="2404">
          <cell r="A2404" t="str">
            <v>I3844</v>
          </cell>
          <cell r="B2404" t="str">
            <v>FLANGE CEGO FoFo C/ FUROS DN 350 PN10</v>
          </cell>
          <cell r="C2404" t="str">
            <v>UN</v>
          </cell>
          <cell r="D2404">
            <v>534.09</v>
          </cell>
          <cell r="E2404" t="str">
            <v>Seinfra CE</v>
          </cell>
        </row>
        <row r="2405">
          <cell r="A2405" t="str">
            <v>I3845</v>
          </cell>
          <cell r="B2405" t="str">
            <v>FLANGE CEGO FoFo C/ FUROS DN 400 PN10</v>
          </cell>
          <cell r="C2405" t="str">
            <v>UN</v>
          </cell>
          <cell r="D2405">
            <v>602.53</v>
          </cell>
          <cell r="E2405" t="str">
            <v>Seinfra CE</v>
          </cell>
        </row>
        <row r="2406">
          <cell r="A2406" t="str">
            <v>I3846</v>
          </cell>
          <cell r="B2406" t="str">
            <v>FLANGE CEGO FoFo C/ FUROS DN 450 PN10</v>
          </cell>
          <cell r="C2406" t="str">
            <v>UN</v>
          </cell>
          <cell r="D2406">
            <v>867.22</v>
          </cell>
          <cell r="E2406" t="str">
            <v>Seinfra CE</v>
          </cell>
        </row>
        <row r="2407">
          <cell r="A2407" t="str">
            <v>I3837</v>
          </cell>
          <cell r="B2407" t="str">
            <v>FLANGE CEGO FoFo C/ FUROS DN 50 PN10</v>
          </cell>
          <cell r="C2407" t="str">
            <v>UN</v>
          </cell>
          <cell r="D2407">
            <v>29.97</v>
          </cell>
          <cell r="E2407" t="str">
            <v>Seinfra CE</v>
          </cell>
        </row>
        <row r="2408">
          <cell r="A2408" t="str">
            <v>I3847</v>
          </cell>
          <cell r="B2408" t="str">
            <v>FLANGE CEGO FoFo C/ FUROS DN 500 PN10</v>
          </cell>
          <cell r="C2408" t="str">
            <v>UN</v>
          </cell>
          <cell r="D2408">
            <v>907.55</v>
          </cell>
          <cell r="E2408" t="str">
            <v>Seinfra CE</v>
          </cell>
        </row>
        <row r="2409">
          <cell r="A2409" t="str">
            <v>I3848</v>
          </cell>
          <cell r="B2409" t="str">
            <v>FLANGE CEGO FoFo C/ FUROS DN 600 PN10</v>
          </cell>
          <cell r="C2409" t="str">
            <v>UN</v>
          </cell>
          <cell r="D2409">
            <v>1356.64</v>
          </cell>
          <cell r="E2409" t="str">
            <v>Seinfra CE</v>
          </cell>
        </row>
        <row r="2410">
          <cell r="A2410" t="str">
            <v>I3849</v>
          </cell>
          <cell r="B2410" t="str">
            <v>FLANGE CEGO FoFo C/ FUROS DN 700 PN10</v>
          </cell>
          <cell r="C2410" t="str">
            <v>UN</v>
          </cell>
          <cell r="D2410">
            <v>4036.84</v>
          </cell>
          <cell r="E2410" t="str">
            <v>Seinfra CE</v>
          </cell>
        </row>
        <row r="2411">
          <cell r="A2411" t="str">
            <v>I3838</v>
          </cell>
          <cell r="B2411" t="str">
            <v>FLANGE CEGO FoFo C/ FUROS DN 75 PN10</v>
          </cell>
          <cell r="C2411" t="str">
            <v>UN</v>
          </cell>
          <cell r="D2411">
            <v>64.459999999999994</v>
          </cell>
          <cell r="E2411" t="str">
            <v>Seinfra CE</v>
          </cell>
        </row>
        <row r="2412">
          <cell r="A2412" t="str">
            <v>I3850</v>
          </cell>
          <cell r="B2412" t="str">
            <v>FLANGE CEGO FoFo C/ FUROS DN 800 PN10</v>
          </cell>
          <cell r="C2412" t="str">
            <v>UN</v>
          </cell>
          <cell r="D2412">
            <v>4946.96</v>
          </cell>
          <cell r="E2412" t="str">
            <v>Seinfra CE</v>
          </cell>
        </row>
        <row r="2413">
          <cell r="A2413" t="str">
            <v>I3851</v>
          </cell>
          <cell r="B2413" t="str">
            <v>FLANGE CEGO FoFo C/ FUROS DN 900 PN10</v>
          </cell>
          <cell r="C2413" t="str">
            <v>UN</v>
          </cell>
          <cell r="D2413">
            <v>5266.82</v>
          </cell>
          <cell r="E2413" t="str">
            <v>Seinfra CE</v>
          </cell>
        </row>
        <row r="2414">
          <cell r="A2414" t="str">
            <v>I6871</v>
          </cell>
          <cell r="B2414" t="str">
            <v>FLANGE LIVRE C/F P/ CONEX. PVC PBS DN 100</v>
          </cell>
          <cell r="C2414" t="str">
            <v>UN</v>
          </cell>
          <cell r="D2414">
            <v>99.19</v>
          </cell>
          <cell r="E2414" t="str">
            <v>Seinfra CE</v>
          </cell>
        </row>
        <row r="2415">
          <cell r="A2415" t="str">
            <v>I6872</v>
          </cell>
          <cell r="B2415" t="str">
            <v>FLANGE LIVRE C/F P/ CONEX. PVC PBS DN 50</v>
          </cell>
          <cell r="C2415" t="str">
            <v>UN</v>
          </cell>
          <cell r="D2415">
            <v>40.65</v>
          </cell>
          <cell r="E2415" t="str">
            <v>Seinfra CE</v>
          </cell>
        </row>
        <row r="2416">
          <cell r="A2416" t="str">
            <v>I6873</v>
          </cell>
          <cell r="B2416" t="str">
            <v>FLANGE LIVRE C/F P/ CONEX. PVC PBS DN 75</v>
          </cell>
          <cell r="C2416" t="str">
            <v>UN</v>
          </cell>
          <cell r="D2416">
            <v>55.9</v>
          </cell>
          <cell r="E2416" t="str">
            <v>Seinfra CE</v>
          </cell>
        </row>
        <row r="2417">
          <cell r="A2417" t="str">
            <v>I6874</v>
          </cell>
          <cell r="B2417" t="str">
            <v>FLANGE LIVRE C/F P/ TUBOS PVC PBS DN 100</v>
          </cell>
          <cell r="C2417" t="str">
            <v>UN</v>
          </cell>
          <cell r="D2417">
            <v>96.79</v>
          </cell>
          <cell r="E2417" t="str">
            <v>Seinfra CE</v>
          </cell>
        </row>
        <row r="2418">
          <cell r="A2418" t="str">
            <v>I6875</v>
          </cell>
          <cell r="B2418" t="str">
            <v>FLANGE LIVRE C/F P/ TUBOS PVC PBS DN 150</v>
          </cell>
          <cell r="C2418" t="str">
            <v>UN</v>
          </cell>
          <cell r="D2418">
            <v>193.88</v>
          </cell>
          <cell r="E2418" t="str">
            <v>Seinfra CE</v>
          </cell>
        </row>
        <row r="2419">
          <cell r="A2419" t="str">
            <v>I6876</v>
          </cell>
          <cell r="B2419" t="str">
            <v>FLANGE LIVRE C/F P/ TUBOS PVC PBS DN 50</v>
          </cell>
          <cell r="C2419" t="str">
            <v>UN</v>
          </cell>
          <cell r="D2419">
            <v>41.44</v>
          </cell>
          <cell r="E2419" t="str">
            <v>Seinfra CE</v>
          </cell>
        </row>
        <row r="2420">
          <cell r="A2420" t="str">
            <v>I6877</v>
          </cell>
          <cell r="B2420" t="str">
            <v>FLANGE LIVRE C/F P/ TUBOS PVC PBS DN 75</v>
          </cell>
          <cell r="C2420" t="str">
            <v>UN</v>
          </cell>
          <cell r="D2420">
            <v>55.9</v>
          </cell>
          <cell r="E2420" t="str">
            <v>Seinfra CE</v>
          </cell>
        </row>
        <row r="2421">
          <cell r="A2421" t="str">
            <v>I6878</v>
          </cell>
          <cell r="B2421" t="str">
            <v>FLANGE LIVRE S/F P/ CONEX. PVC PBS DN 100</v>
          </cell>
          <cell r="C2421" t="str">
            <v>UN</v>
          </cell>
          <cell r="D2421">
            <v>97.79</v>
          </cell>
          <cell r="E2421" t="str">
            <v>Seinfra CE</v>
          </cell>
        </row>
        <row r="2422">
          <cell r="A2422" t="str">
            <v>I6879</v>
          </cell>
          <cell r="B2422" t="str">
            <v>FLANGE LIVRE S/F P/ CONEX. PVC PBS DN 75</v>
          </cell>
          <cell r="C2422" t="str">
            <v>UN</v>
          </cell>
          <cell r="D2422">
            <v>86.04</v>
          </cell>
          <cell r="E2422" t="str">
            <v>Seinfra CE</v>
          </cell>
        </row>
        <row r="2423">
          <cell r="A2423" t="str">
            <v>I6880</v>
          </cell>
          <cell r="B2423" t="str">
            <v>FLANGE LIVRE S/F P/ TUBOS PVC PBS DN 100</v>
          </cell>
          <cell r="C2423" t="str">
            <v>UN</v>
          </cell>
          <cell r="D2423">
            <v>85.54</v>
          </cell>
          <cell r="E2423" t="str">
            <v>Seinfra CE</v>
          </cell>
        </row>
        <row r="2424">
          <cell r="A2424" t="str">
            <v>I6881</v>
          </cell>
          <cell r="B2424" t="str">
            <v>FLANGE LIVRE S/F P/ TUBOS PVC PBS DN 50</v>
          </cell>
          <cell r="C2424" t="str">
            <v>UN</v>
          </cell>
          <cell r="D2424">
            <v>47.85</v>
          </cell>
          <cell r="E2424" t="str">
            <v>Seinfra CE</v>
          </cell>
        </row>
        <row r="2425">
          <cell r="A2425" t="str">
            <v>I6882</v>
          </cell>
          <cell r="B2425" t="str">
            <v>FLANGE LIVRE S/F P/ TUBOS PVC PBS DN 75</v>
          </cell>
          <cell r="C2425" t="str">
            <v>UN</v>
          </cell>
          <cell r="D2425">
            <v>73.069999999999993</v>
          </cell>
          <cell r="E2425" t="str">
            <v>Seinfra CE</v>
          </cell>
        </row>
        <row r="2426">
          <cell r="A2426" t="str">
            <v>I7418</v>
          </cell>
          <cell r="B2426" t="str">
            <v>FLANGE P/ BASE METÁLICA DN 330mm FUROS 3/8"</v>
          </cell>
          <cell r="C2426" t="str">
            <v>UN</v>
          </cell>
          <cell r="D2426">
            <v>167.8</v>
          </cell>
          <cell r="E2426" t="str">
            <v>Seinfra CE</v>
          </cell>
        </row>
        <row r="2427">
          <cell r="A2427" t="str">
            <v>I7333</v>
          </cell>
          <cell r="B2427" t="str">
            <v>FLUTUADOR PARA TUBO PEAD EM FIBRA DN 250 mm</v>
          </cell>
          <cell r="C2427" t="str">
            <v>UN</v>
          </cell>
          <cell r="D2427">
            <v>910.49</v>
          </cell>
          <cell r="E2427" t="str">
            <v>Seinfra CE</v>
          </cell>
        </row>
        <row r="2428">
          <cell r="A2428" t="str">
            <v>I7470</v>
          </cell>
          <cell r="B2428" t="str">
            <v>FLUTUANTE EM PRFV COM CAP. ATÉ 1.000Kg</v>
          </cell>
          <cell r="C2428" t="str">
            <v>UN</v>
          </cell>
          <cell r="D2428">
            <v>6607.45</v>
          </cell>
          <cell r="E2428" t="str">
            <v>Seinfra CE</v>
          </cell>
        </row>
        <row r="2429">
          <cell r="A2429" t="str">
            <v>I8626</v>
          </cell>
          <cell r="B2429" t="str">
            <v>FOLHA DE ADESIVO SILICONADO EM ALTO RELEVO</v>
          </cell>
          <cell r="C2429" t="str">
            <v>M²</v>
          </cell>
          <cell r="D2429">
            <v>44.4</v>
          </cell>
          <cell r="E2429" t="str">
            <v>Seinfra CE</v>
          </cell>
        </row>
        <row r="2430">
          <cell r="A2430" t="str">
            <v>I1192</v>
          </cell>
          <cell r="B2430" t="str">
            <v>FOLHA P/PORTA ARM. EMB.C/BAT. E GUARNIÇÃO</v>
          </cell>
          <cell r="C2430" t="str">
            <v>M²</v>
          </cell>
          <cell r="D2430">
            <v>36</v>
          </cell>
          <cell r="E2430" t="str">
            <v>Seinfra CE</v>
          </cell>
        </row>
        <row r="2431">
          <cell r="A2431" t="str">
            <v>I7467</v>
          </cell>
          <cell r="B2431" t="str">
            <v>FONTE DE ALIMENTAÇÃO PARA CÂMERA MÓVEL COM SUPRESSOR DE SURTO, ISOLAMENTO ELÉTRICO DOS CANAIS DE VÍDEOS E DADOS, 220/24 VAC, EM CAIXA IPC-66</v>
          </cell>
          <cell r="C2431" t="str">
            <v>UN</v>
          </cell>
          <cell r="D2431">
            <v>1438.59</v>
          </cell>
          <cell r="E2431" t="str">
            <v>Seinfra CE</v>
          </cell>
        </row>
        <row r="2432">
          <cell r="A2432" t="str">
            <v>I7524</v>
          </cell>
          <cell r="B2432" t="str">
            <v>FONTE P/ FECHADURA</v>
          </cell>
          <cell r="C2432" t="str">
            <v>UN</v>
          </cell>
          <cell r="D2432">
            <v>137.28</v>
          </cell>
          <cell r="E2432" t="str">
            <v>Seinfra CE</v>
          </cell>
        </row>
        <row r="2433">
          <cell r="A2433" t="str">
            <v>I7456</v>
          </cell>
          <cell r="B2433" t="str">
            <v>FORMA DE PAPELÃO RESINADO TIPO ESTRUTUBOS D=1,20 M (FORNECIMENTO/MONTAGEM/DESMONTAGEM)</v>
          </cell>
          <cell r="C2433" t="str">
            <v>M</v>
          </cell>
          <cell r="D2433">
            <v>156.75</v>
          </cell>
          <cell r="E2433" t="str">
            <v>Seinfra CE</v>
          </cell>
        </row>
        <row r="2434">
          <cell r="A2434" t="str">
            <v>I2544</v>
          </cell>
          <cell r="B2434" t="str">
            <v>FORMA METÁLICA P/BANQUETAS (ALUGUEL)</v>
          </cell>
          <cell r="C2434" t="str">
            <v>M</v>
          </cell>
          <cell r="D2434">
            <v>3</v>
          </cell>
          <cell r="E2434" t="str">
            <v>Seinfra CE</v>
          </cell>
        </row>
        <row r="2435">
          <cell r="A2435" t="str">
            <v>I8111</v>
          </cell>
          <cell r="B2435" t="str">
            <v>FORMA SOWOS TR 37</v>
          </cell>
          <cell r="C2435" t="str">
            <v>PAR</v>
          </cell>
          <cell r="D2435">
            <v>20.86</v>
          </cell>
          <cell r="E2435" t="str">
            <v>Seinfra CE</v>
          </cell>
        </row>
        <row r="2436">
          <cell r="A2436" t="str">
            <v>I8109</v>
          </cell>
          <cell r="B2436" t="str">
            <v>FORMA SOWOS TR 45</v>
          </cell>
          <cell r="C2436" t="str">
            <v>PAR</v>
          </cell>
          <cell r="D2436">
            <v>20.86</v>
          </cell>
          <cell r="E2436" t="str">
            <v>Seinfra CE</v>
          </cell>
        </row>
        <row r="2437">
          <cell r="A2437" t="str">
            <v>I2345</v>
          </cell>
          <cell r="B2437" t="str">
            <v>FORMICA LISA FOSCA</v>
          </cell>
          <cell r="C2437" t="str">
            <v>UN</v>
          </cell>
          <cell r="D2437">
            <v>68.180000000000007</v>
          </cell>
          <cell r="E2437" t="str">
            <v>Seinfra CE</v>
          </cell>
        </row>
        <row r="2438">
          <cell r="A2438" t="str">
            <v>I1193</v>
          </cell>
          <cell r="B2438" t="str">
            <v>FORMICA P/REVESTIMENTO</v>
          </cell>
          <cell r="C2438" t="str">
            <v>M²</v>
          </cell>
          <cell r="D2438">
            <v>17.71</v>
          </cell>
          <cell r="E2438" t="str">
            <v>Seinfra CE</v>
          </cell>
        </row>
        <row r="2439">
          <cell r="A2439" t="str">
            <v>I8206</v>
          </cell>
          <cell r="B2439" t="str">
            <v>FORNECIMENTO E INSTALAÇÃO DE E.T.E.</v>
          </cell>
          <cell r="C2439" t="str">
            <v>UN</v>
          </cell>
          <cell r="D2439">
            <v>16683.509999999998</v>
          </cell>
          <cell r="E2439" t="str">
            <v>Seinfra CE</v>
          </cell>
        </row>
        <row r="2440">
          <cell r="A2440" t="str">
            <v>I8269</v>
          </cell>
          <cell r="B2440" t="str">
            <v>FORRAMENTO DE MADEIRA L = 15 cm</v>
          </cell>
          <cell r="C2440" t="str">
            <v>M</v>
          </cell>
          <cell r="D2440">
            <v>18.86</v>
          </cell>
          <cell r="E2440" t="str">
            <v>Seinfra CE</v>
          </cell>
        </row>
        <row r="2441">
          <cell r="A2441" t="str">
            <v>I8270</v>
          </cell>
          <cell r="B2441" t="str">
            <v>FORRAMENTO DE MADEIRA L= 15 cm</v>
          </cell>
          <cell r="C2441" t="str">
            <v>CJ</v>
          </cell>
          <cell r="D2441">
            <v>98.05</v>
          </cell>
          <cell r="E2441" t="str">
            <v>Seinfra CE</v>
          </cell>
        </row>
        <row r="2442">
          <cell r="A2442" t="str">
            <v>I6109</v>
          </cell>
          <cell r="B2442" t="str">
            <v>FORRAMENTO LISO 10 X 3 CM MADEIRA MISTA (PADRÃO MUTIRÃO)</v>
          </cell>
          <cell r="C2442" t="str">
            <v>M</v>
          </cell>
          <cell r="D2442">
            <v>10.54</v>
          </cell>
          <cell r="E2442" t="str">
            <v>Seinfra CE</v>
          </cell>
        </row>
        <row r="2443">
          <cell r="A2443" t="str">
            <v>I8274</v>
          </cell>
          <cell r="B2443" t="str">
            <v>FORRAMENTO OU BATENTE DE MADEIRA, L = 15 cm</v>
          </cell>
          <cell r="C2443" t="str">
            <v>CJ</v>
          </cell>
          <cell r="D2443">
            <v>98.05</v>
          </cell>
          <cell r="E2443" t="str">
            <v>Seinfra CE</v>
          </cell>
        </row>
        <row r="2444">
          <cell r="A2444" t="str">
            <v>I8301</v>
          </cell>
          <cell r="B2444" t="str">
            <v>FORRO ACÚSTICO TIPO "SONEX" EM ESPUMA FLEXÍVEL DE POLIURETANO, AUTO-EXTINGUÍVEL, C/ SUPERFÍCIE ESCULPIDA, COR BRANCA 20/35</v>
          </cell>
          <cell r="C2444" t="str">
            <v>M²</v>
          </cell>
          <cell r="D2444">
            <v>96.72</v>
          </cell>
          <cell r="E2444" t="str">
            <v>Seinfra CE</v>
          </cell>
        </row>
        <row r="2445">
          <cell r="A2445" t="str">
            <v>I8302</v>
          </cell>
          <cell r="B2445" t="str">
            <v>FORRO ACÚSTICO TIPO "SONEX" EM ESPUMA FLEXÍVEL DE POLIURETANO, AUTO-EXTINGUÍVEL, C/ SUPERFÍCIE ESCULPIDA, COR BRANCA 35/35</v>
          </cell>
          <cell r="C2445" t="str">
            <v>M²</v>
          </cell>
          <cell r="D2445">
            <v>134.1</v>
          </cell>
          <cell r="E2445" t="str">
            <v>Seinfra CE</v>
          </cell>
        </row>
        <row r="2446">
          <cell r="A2446" t="str">
            <v>I8303</v>
          </cell>
          <cell r="B2446" t="str">
            <v>FORRO ACÚSTICO TIPO "SONEX" EM ESPUMA FLEXÍVEL DE POLIURETANO, AUTO-EXTINGUÍVEL, C/ SUPERFÍCIE ESCULPIDA, COR BRANCA 50/75</v>
          </cell>
          <cell r="C2446" t="str">
            <v>M²</v>
          </cell>
          <cell r="D2446">
            <v>145.80000000000001</v>
          </cell>
          <cell r="E2446" t="str">
            <v>Seinfra CE</v>
          </cell>
        </row>
        <row r="2447">
          <cell r="A2447" t="str">
            <v>I8298</v>
          </cell>
          <cell r="B2447" t="str">
            <v>FORRO ACÚSTICO TIPO "SONEX" EM ESPUMA FLEXÍVEL DE POLIURETANO, AUTO-EXTINGUÍVEL, C/ SUPERFÍCIE ESCULPIDA, COR GRAFITE 20/35</v>
          </cell>
          <cell r="C2447" t="str">
            <v>M²</v>
          </cell>
          <cell r="D2447">
            <v>80.900000000000006</v>
          </cell>
          <cell r="E2447" t="str">
            <v>Seinfra CE</v>
          </cell>
        </row>
        <row r="2448">
          <cell r="A2448" t="str">
            <v>I8299</v>
          </cell>
          <cell r="B2448" t="str">
            <v>FORRO ACÚSTICO TIPO "SONEX" EM ESPUMA FLEXÍVEL DE POLIURETANO, AUTO-EXTINGUÍVEL, C/ SUPERFÍCIE ESCULPIDA, COR GRAFITE 35/35</v>
          </cell>
          <cell r="C2448" t="str">
            <v>M²</v>
          </cell>
          <cell r="D2448">
            <v>96.2</v>
          </cell>
          <cell r="E2448" t="str">
            <v>Seinfra CE</v>
          </cell>
        </row>
        <row r="2449">
          <cell r="A2449" t="str">
            <v>I8300</v>
          </cell>
          <cell r="B2449" t="str">
            <v>FORRO ACÚSTICO TIPO "SONEX" EM ESPUMA FLEXÍVEL DE POLIURETANO, AUTO-EXTINGUÍVEL, C/ SUPERFÍCIE ESCULPIDA, COR GRAFITE 50/75</v>
          </cell>
          <cell r="C2449" t="str">
            <v>M²</v>
          </cell>
          <cell r="D2449">
            <v>115.9</v>
          </cell>
          <cell r="E2449" t="str">
            <v>Seinfra CE</v>
          </cell>
        </row>
        <row r="2450">
          <cell r="A2450" t="str">
            <v>I8306</v>
          </cell>
          <cell r="B2450" t="str">
            <v>FORRO ACÚSTICO TIPO "SONEX" EM PLACAS DE FIBRA MINERAL C/PERFIL "CARTOLA" EM ALUMÍNIO</v>
          </cell>
          <cell r="C2450" t="str">
            <v>M²</v>
          </cell>
          <cell r="D2450">
            <v>92.7</v>
          </cell>
          <cell r="E2450" t="str">
            <v>Seinfra CE</v>
          </cell>
        </row>
        <row r="2451">
          <cell r="A2451" t="str">
            <v>I8304</v>
          </cell>
          <cell r="B2451" t="str">
            <v>FORRO ACÚSTICO TIPO "SONEX" EM PLACAS DE FIBRA MINERAL C/PERFIL "T" EM AÇO</v>
          </cell>
          <cell r="C2451" t="str">
            <v>M²</v>
          </cell>
          <cell r="D2451">
            <v>85.27</v>
          </cell>
          <cell r="E2451" t="str">
            <v>Seinfra CE</v>
          </cell>
        </row>
        <row r="2452">
          <cell r="A2452" t="str">
            <v>I8305</v>
          </cell>
          <cell r="B2452" t="str">
            <v>FORRO ACÚSTICO TIPO "SONEX" EM PLACAS DE FIBRA MINERAL C/PERFIL "T" EM ALUMÍNIO</v>
          </cell>
          <cell r="C2452" t="str">
            <v>M²</v>
          </cell>
          <cell r="D2452">
            <v>90.07</v>
          </cell>
          <cell r="E2452" t="str">
            <v>Seinfra CE</v>
          </cell>
        </row>
        <row r="2453">
          <cell r="A2453" t="str">
            <v>I8291</v>
          </cell>
          <cell r="B2453" t="str">
            <v>FORRO DE GESSO ACARTONADO ARAMADO</v>
          </cell>
          <cell r="C2453" t="str">
            <v>M²</v>
          </cell>
          <cell r="D2453">
            <v>35.200000000000003</v>
          </cell>
          <cell r="E2453" t="str">
            <v>Seinfra CE</v>
          </cell>
        </row>
        <row r="2454">
          <cell r="A2454" t="str">
            <v>I8292</v>
          </cell>
          <cell r="B2454" t="str">
            <v>FORRO DE GESSO ACARTONADO ESTRUTURADO</v>
          </cell>
          <cell r="C2454" t="str">
            <v>M²</v>
          </cell>
          <cell r="D2454">
            <v>46.3</v>
          </cell>
          <cell r="E2454" t="str">
            <v>Seinfra CE</v>
          </cell>
        </row>
        <row r="2455">
          <cell r="A2455" t="str">
            <v>I8288</v>
          </cell>
          <cell r="B2455" t="str">
            <v>FORRO DE GESSO CONVENCIONAL (60x60)cm COM TIRO E ARAME GALVANIZADO ENCAPADO</v>
          </cell>
          <cell r="C2455" t="str">
            <v>M²</v>
          </cell>
          <cell r="D2455">
            <v>24.4</v>
          </cell>
          <cell r="E2455" t="str">
            <v>Seinfra CE</v>
          </cell>
        </row>
        <row r="2456">
          <cell r="A2456" t="str">
            <v>I8289</v>
          </cell>
          <cell r="B2456" t="str">
            <v>FORRO DE GESSO CONVENCIONAL (60x60)cm SEM TIRO E ARAME GALVANIZADO ENCAPADO</v>
          </cell>
          <cell r="C2456" t="str">
            <v>M²</v>
          </cell>
          <cell r="D2456">
            <v>19.52</v>
          </cell>
          <cell r="E2456" t="str">
            <v>Seinfra CE</v>
          </cell>
        </row>
        <row r="2457">
          <cell r="A2457" t="str">
            <v>I8309</v>
          </cell>
          <cell r="B2457" t="str">
            <v>FORRO PACOTE C/ PERFIL "CARTOLA" EM AÇO</v>
          </cell>
          <cell r="C2457" t="str">
            <v>M²</v>
          </cell>
          <cell r="D2457">
            <v>61.34</v>
          </cell>
          <cell r="E2457" t="str">
            <v>Seinfra CE</v>
          </cell>
        </row>
        <row r="2458">
          <cell r="A2458" t="str">
            <v>I8310</v>
          </cell>
          <cell r="B2458" t="str">
            <v>FORRO PACOTE C/ PERFIL "CARTOLA" EM ALUMÍNIO</v>
          </cell>
          <cell r="C2458" t="str">
            <v>M²</v>
          </cell>
          <cell r="D2458">
            <v>84.5</v>
          </cell>
          <cell r="E2458" t="str">
            <v>Seinfra CE</v>
          </cell>
        </row>
        <row r="2459">
          <cell r="A2459" t="str">
            <v>I8307</v>
          </cell>
          <cell r="B2459" t="str">
            <v>FORRO PACOTE C/ PERFIL "T" EM AÇO</v>
          </cell>
          <cell r="C2459" t="str">
            <v>M²</v>
          </cell>
          <cell r="D2459">
            <v>50.43</v>
          </cell>
          <cell r="E2459" t="str">
            <v>Seinfra CE</v>
          </cell>
        </row>
        <row r="2460">
          <cell r="A2460" t="str">
            <v>I8308</v>
          </cell>
          <cell r="B2460" t="str">
            <v>FORRO PACOTE C/ PERFIL "T" EM ALUMÍNIO</v>
          </cell>
          <cell r="C2460" t="str">
            <v>M²</v>
          </cell>
          <cell r="D2460">
            <v>54.52</v>
          </cell>
          <cell r="E2460" t="str">
            <v>Seinfra CE</v>
          </cell>
        </row>
        <row r="2461">
          <cell r="A2461" t="str">
            <v>I8297</v>
          </cell>
          <cell r="B2461" t="str">
            <v>FORRO PVC - COLMÉIA</v>
          </cell>
          <cell r="C2461" t="str">
            <v>M²</v>
          </cell>
          <cell r="D2461">
            <v>153.9</v>
          </cell>
          <cell r="E2461" t="str">
            <v>Seinfra CE</v>
          </cell>
        </row>
        <row r="2462">
          <cell r="A2462" t="str">
            <v>I8293</v>
          </cell>
          <cell r="B2462" t="str">
            <v>FORRO PVC - LAMBRI (100x6000 OU 200x6000)mm</v>
          </cell>
          <cell r="C2462" t="str">
            <v>M²</v>
          </cell>
          <cell r="D2462">
            <v>36</v>
          </cell>
          <cell r="E2462" t="str">
            <v>Seinfra CE</v>
          </cell>
        </row>
        <row r="2463">
          <cell r="A2463" t="str">
            <v>I8296</v>
          </cell>
          <cell r="B2463" t="str">
            <v>FORRO PVC - MODULADO (618x1250)mm C/ PERFIL "CARTOLA" EM ALUMÍNIO</v>
          </cell>
          <cell r="C2463" t="str">
            <v>M²</v>
          </cell>
          <cell r="D2463">
            <v>98.5</v>
          </cell>
          <cell r="E2463" t="str">
            <v>Seinfra CE</v>
          </cell>
        </row>
        <row r="2464">
          <cell r="A2464" t="str">
            <v>I8294</v>
          </cell>
          <cell r="B2464" t="str">
            <v>FORRO PVC - MODULADO (618x1250)mm C/ PERFIL "T" EM AÇO</v>
          </cell>
          <cell r="C2464" t="str">
            <v>M²</v>
          </cell>
          <cell r="D2464">
            <v>69.67</v>
          </cell>
          <cell r="E2464" t="str">
            <v>Seinfra CE</v>
          </cell>
        </row>
        <row r="2465">
          <cell r="A2465" t="str">
            <v>I8295</v>
          </cell>
          <cell r="B2465" t="str">
            <v>FORRO PVC - MODULADO (618x1250)mm C/ PERFIL "T" EM ALUMÍNIO</v>
          </cell>
          <cell r="C2465" t="str">
            <v>M²</v>
          </cell>
          <cell r="D2465">
            <v>71.73</v>
          </cell>
          <cell r="E2465" t="str">
            <v>Seinfra CE</v>
          </cell>
        </row>
        <row r="2466">
          <cell r="A2466" t="str">
            <v>I8418</v>
          </cell>
          <cell r="B2466" t="str">
            <v>FRESADORA A FRIO</v>
          </cell>
          <cell r="C2466" t="str">
            <v>UN</v>
          </cell>
          <cell r="D2466">
            <v>2100000</v>
          </cell>
          <cell r="E2466" t="str">
            <v>Seinfra CE</v>
          </cell>
        </row>
        <row r="2467">
          <cell r="A2467" t="str">
            <v>I8422</v>
          </cell>
          <cell r="B2467" t="str">
            <v>FRESADORA A FRIO (CHI)</v>
          </cell>
          <cell r="C2467" t="str">
            <v>H</v>
          </cell>
          <cell r="D2467">
            <v>138</v>
          </cell>
          <cell r="E2467" t="str">
            <v>Seinfra CE</v>
          </cell>
        </row>
        <row r="2468">
          <cell r="A2468" t="str">
            <v>I8421</v>
          </cell>
          <cell r="B2468" t="str">
            <v>FRESADORA A FRIO (CHP)</v>
          </cell>
          <cell r="C2468" t="str">
            <v>H</v>
          </cell>
          <cell r="D2468">
            <v>910.56</v>
          </cell>
          <cell r="E2468" t="str">
            <v>Seinfra CE</v>
          </cell>
        </row>
        <row r="2469">
          <cell r="A2469" t="str">
            <v>I2708</v>
          </cell>
          <cell r="B2469" t="str">
            <v>FUEL OIL</v>
          </cell>
          <cell r="C2469" t="str">
            <v>L</v>
          </cell>
          <cell r="D2469">
            <v>2.4900000000000002</v>
          </cell>
          <cell r="E2469" t="str">
            <v>Seinfra CE</v>
          </cell>
        </row>
        <row r="2470">
          <cell r="A2470" t="str">
            <v>I1199</v>
          </cell>
          <cell r="B2470" t="str">
            <v>FUNDO BRANCO FOSCO NIVELADOR P/ MADEIRAS</v>
          </cell>
          <cell r="C2470" t="str">
            <v>L</v>
          </cell>
          <cell r="D2470">
            <v>16.18</v>
          </cell>
          <cell r="E2470" t="str">
            <v>Seinfra CE</v>
          </cell>
        </row>
        <row r="2471">
          <cell r="A2471" t="str">
            <v>I1200</v>
          </cell>
          <cell r="B2471" t="str">
            <v>FUNDO OXIDO DE FERRO</v>
          </cell>
          <cell r="C2471" t="str">
            <v>L</v>
          </cell>
          <cell r="D2471">
            <v>21.71</v>
          </cell>
          <cell r="E2471" t="str">
            <v>Seinfra CE</v>
          </cell>
        </row>
        <row r="2472">
          <cell r="A2472" t="str">
            <v>I1201</v>
          </cell>
          <cell r="B2472" t="str">
            <v>FUNDO PRIMER PARA CONCRETO</v>
          </cell>
          <cell r="C2472" t="str">
            <v>L</v>
          </cell>
          <cell r="D2472">
            <v>9.07</v>
          </cell>
          <cell r="E2472" t="str">
            <v>Seinfra CE</v>
          </cell>
        </row>
        <row r="2473">
          <cell r="A2473" t="str">
            <v>I1202</v>
          </cell>
          <cell r="B2473" t="str">
            <v>FUNGENBAND P/ JUNTAS DE DILATAÇÃO</v>
          </cell>
          <cell r="C2473" t="str">
            <v>M</v>
          </cell>
          <cell r="D2473">
            <v>73.7</v>
          </cell>
          <cell r="E2473" t="str">
            <v>Seinfra CE</v>
          </cell>
        </row>
        <row r="2474">
          <cell r="A2474" t="str">
            <v>I1203</v>
          </cell>
          <cell r="B2474" t="str">
            <v>FURAÇÃO DE FORRO EM LAJE - E. EOLICO</v>
          </cell>
          <cell r="C2474" t="str">
            <v>UN</v>
          </cell>
          <cell r="D2474">
            <v>120.06</v>
          </cell>
          <cell r="E2474" t="str">
            <v>Seinfra CE</v>
          </cell>
        </row>
        <row r="2475">
          <cell r="A2475" t="str">
            <v>I7442</v>
          </cell>
          <cell r="B2475" t="str">
            <v>FUSE MDL 1.32 AMP FOR AC FIXED HARDWARE PWR SUPPLY, MOD. 1746-F4-AHGB</v>
          </cell>
          <cell r="C2475" t="str">
            <v>UN</v>
          </cell>
          <cell r="D2475">
            <v>2.75</v>
          </cell>
          <cell r="E2475" t="str">
            <v>Seinfra CE</v>
          </cell>
        </row>
        <row r="2476">
          <cell r="A2476" t="str">
            <v>I1204</v>
          </cell>
          <cell r="B2476" t="str">
            <v>FUSIVEL DIAZED 25A</v>
          </cell>
          <cell r="C2476" t="str">
            <v>UN</v>
          </cell>
          <cell r="D2476">
            <v>1.79</v>
          </cell>
          <cell r="E2476" t="str">
            <v>Seinfra CE</v>
          </cell>
        </row>
        <row r="2477">
          <cell r="A2477" t="str">
            <v>I1205</v>
          </cell>
          <cell r="B2477" t="str">
            <v>FUSIVEL DIAZED 63A</v>
          </cell>
          <cell r="C2477" t="str">
            <v>UN</v>
          </cell>
          <cell r="D2477">
            <v>3.87</v>
          </cell>
          <cell r="E2477" t="str">
            <v>Seinfra CE</v>
          </cell>
        </row>
        <row r="2478">
          <cell r="A2478" t="str">
            <v>I7409</v>
          </cell>
          <cell r="B2478" t="str">
            <v>FUSÍVEL DIAZED RETARDADO 2A, C/ BASE</v>
          </cell>
          <cell r="C2478" t="str">
            <v>UN</v>
          </cell>
          <cell r="D2478">
            <v>23.95</v>
          </cell>
          <cell r="E2478" t="str">
            <v>Seinfra CE</v>
          </cell>
        </row>
        <row r="2479">
          <cell r="A2479" t="str">
            <v>I1206</v>
          </cell>
          <cell r="B2479" t="str">
            <v>FUSIVEL NH 00 - 125A</v>
          </cell>
          <cell r="C2479" t="str">
            <v>UN</v>
          </cell>
          <cell r="D2479">
            <v>14.07</v>
          </cell>
          <cell r="E2479" t="str">
            <v>Seinfra CE</v>
          </cell>
        </row>
        <row r="2480">
          <cell r="A2480" t="str">
            <v>I1207</v>
          </cell>
          <cell r="B2480" t="str">
            <v>FUSIVEL NH 1 - 250A</v>
          </cell>
          <cell r="C2480" t="str">
            <v>UN</v>
          </cell>
          <cell r="D2480">
            <v>33.700000000000003</v>
          </cell>
          <cell r="E2480" t="str">
            <v>Seinfra CE</v>
          </cell>
        </row>
        <row r="2481">
          <cell r="A2481" t="str">
            <v>I7435</v>
          </cell>
          <cell r="B2481" t="str">
            <v>FUSÍVEL NH 100A</v>
          </cell>
          <cell r="C2481" t="str">
            <v>UN</v>
          </cell>
          <cell r="D2481">
            <v>17.100000000000001</v>
          </cell>
          <cell r="E2481" t="str">
            <v>Seinfra CE</v>
          </cell>
        </row>
        <row r="2482">
          <cell r="A2482" t="str">
            <v>I1208</v>
          </cell>
          <cell r="B2482" t="str">
            <v>FUSIVEL NH 2 - 400A</v>
          </cell>
          <cell r="C2482" t="str">
            <v>UN</v>
          </cell>
          <cell r="D2482">
            <v>43.14</v>
          </cell>
          <cell r="E2482" t="str">
            <v>Seinfra CE</v>
          </cell>
        </row>
        <row r="2483">
          <cell r="A2483" t="str">
            <v>I1209</v>
          </cell>
          <cell r="B2483" t="str">
            <v>FUSIVEL NH 3 - 630A</v>
          </cell>
          <cell r="C2483" t="str">
            <v>UN</v>
          </cell>
          <cell r="D2483">
            <v>69.97</v>
          </cell>
          <cell r="E2483" t="str">
            <v>Seinfra CE</v>
          </cell>
        </row>
        <row r="2484">
          <cell r="A2484" t="str">
            <v>I1210</v>
          </cell>
          <cell r="B2484" t="str">
            <v>FUSIVEL NH 4 - 1250A</v>
          </cell>
          <cell r="C2484" t="str">
            <v>UN</v>
          </cell>
          <cell r="D2484">
            <v>635.9</v>
          </cell>
          <cell r="E2484" t="str">
            <v>Seinfra CE</v>
          </cell>
        </row>
        <row r="2485">
          <cell r="A2485" t="str">
            <v>I6007</v>
          </cell>
          <cell r="B2485" t="str">
            <v>FUSÍVEL ULTRA-RÁPIDO P/ COORDENAÇÃO ----2, 900A</v>
          </cell>
          <cell r="C2485" t="str">
            <v>UN</v>
          </cell>
          <cell r="D2485">
            <v>1370.24</v>
          </cell>
          <cell r="E2485" t="str">
            <v>Seinfra CE</v>
          </cell>
        </row>
        <row r="2486">
          <cell r="A2486" t="str">
            <v>I2346</v>
          </cell>
          <cell r="B2486" t="str">
            <v>GABIÃO ARAME GALV. REVEST. PVC TIPO CAIXA, h=0,50M</v>
          </cell>
          <cell r="C2486" t="str">
            <v>M³</v>
          </cell>
          <cell r="D2486">
            <v>279.95</v>
          </cell>
          <cell r="E2486" t="str">
            <v>Seinfra CE</v>
          </cell>
        </row>
        <row r="2487">
          <cell r="A2487" t="str">
            <v>I2347</v>
          </cell>
          <cell r="B2487" t="str">
            <v>GABIÃO ARAME GALV. REVEST. PVC TIPO CAIXA, h=1,00M</v>
          </cell>
          <cell r="C2487" t="str">
            <v>M³</v>
          </cell>
          <cell r="D2487">
            <v>195.71</v>
          </cell>
          <cell r="E2487" t="str">
            <v>Seinfra CE</v>
          </cell>
        </row>
        <row r="2488">
          <cell r="A2488" t="str">
            <v>I1211</v>
          </cell>
          <cell r="B2488" t="str">
            <v>GABIÃO COLCHÃO MALHA HEXAGONAL 6X8CM. ESP 30CM</v>
          </cell>
          <cell r="C2488" t="str">
            <v>M²</v>
          </cell>
          <cell r="D2488">
            <v>90.58</v>
          </cell>
          <cell r="E2488" t="str">
            <v>Seinfra CE</v>
          </cell>
        </row>
        <row r="2489">
          <cell r="A2489" t="str">
            <v>I1213</v>
          </cell>
          <cell r="B2489" t="str">
            <v>GABIÃO COM MALHA HEXAGONAL 8X10CM - ZINCADO</v>
          </cell>
          <cell r="C2489" t="str">
            <v>M³</v>
          </cell>
          <cell r="D2489">
            <v>278.69</v>
          </cell>
          <cell r="E2489" t="str">
            <v>Seinfra CE</v>
          </cell>
        </row>
        <row r="2490">
          <cell r="A2490" t="str">
            <v>I9054</v>
          </cell>
          <cell r="B2490" t="str">
            <v>GABIÃO SACO MALHA HEXAGONAL 8 X 10 CM (ZN/AL + PVC), FIO 2,4 MM</v>
          </cell>
          <cell r="C2490" t="str">
            <v>M³</v>
          </cell>
          <cell r="D2490">
            <v>209.94</v>
          </cell>
          <cell r="E2490" t="str">
            <v>Seinfra CE</v>
          </cell>
        </row>
        <row r="2491">
          <cell r="A2491" t="str">
            <v>I6719</v>
          </cell>
          <cell r="B2491" t="str">
            <v>GAIOLA ESCORREGADOR PEQUENO,  CONFEC. EM TUBO VAPOR E PINTURA ESMALTE SINTÉTICO</v>
          </cell>
          <cell r="C2491" t="str">
            <v>UN</v>
          </cell>
          <cell r="D2491">
            <v>588.24</v>
          </cell>
          <cell r="E2491" t="str">
            <v>Seinfra CE</v>
          </cell>
        </row>
        <row r="2492">
          <cell r="A2492" t="str">
            <v>I8103</v>
          </cell>
          <cell r="B2492" t="str">
            <v>GALOCHA DE BORRACHA E PALMILHA MICROCELULAR (02 UN. DE CADA), COMPONENTES ELASTÔMEROS PARA O PAR DE BLOCOS VBV</v>
          </cell>
          <cell r="C2492" t="str">
            <v>CJ</v>
          </cell>
          <cell r="D2492">
            <v>301.45</v>
          </cell>
          <cell r="E2492" t="str">
            <v>Seinfra CE</v>
          </cell>
        </row>
        <row r="2493">
          <cell r="A2493" t="str">
            <v>I1214</v>
          </cell>
          <cell r="B2493" t="str">
            <v>GANCHO CHATO DE 110MM</v>
          </cell>
          <cell r="C2493" t="str">
            <v>UN</v>
          </cell>
          <cell r="D2493">
            <v>3.06</v>
          </cell>
          <cell r="E2493" t="str">
            <v>Seinfra CE</v>
          </cell>
        </row>
        <row r="2494">
          <cell r="A2494" t="str">
            <v>I1215</v>
          </cell>
          <cell r="B2494" t="str">
            <v>GANCHO COM PORCA E ARRUELA</v>
          </cell>
          <cell r="C2494" t="str">
            <v>UN</v>
          </cell>
          <cell r="D2494">
            <v>1.82</v>
          </cell>
          <cell r="E2494" t="str">
            <v>Seinfra CE</v>
          </cell>
        </row>
        <row r="2495">
          <cell r="A2495" t="str">
            <v>I2348</v>
          </cell>
          <cell r="B2495" t="str">
            <v>GANCHO DE 450MM</v>
          </cell>
          <cell r="C2495" t="str">
            <v>UN</v>
          </cell>
          <cell r="D2495">
            <v>2.2999999999999998</v>
          </cell>
          <cell r="E2495" t="str">
            <v>Seinfra CE</v>
          </cell>
        </row>
        <row r="2496">
          <cell r="A2496" t="str">
            <v>I2349</v>
          </cell>
          <cell r="B2496" t="str">
            <v>GANCHO DE 500MM</v>
          </cell>
          <cell r="C2496" t="str">
            <v>UN</v>
          </cell>
          <cell r="D2496">
            <v>3.18</v>
          </cell>
          <cell r="E2496" t="str">
            <v>Seinfra CE</v>
          </cell>
        </row>
        <row r="2497">
          <cell r="A2497" t="str">
            <v>I1216</v>
          </cell>
          <cell r="B2497" t="str">
            <v>GANCHO DE ALUMINIO</v>
          </cell>
          <cell r="C2497" t="str">
            <v>UN</v>
          </cell>
          <cell r="D2497">
            <v>4.3</v>
          </cell>
          <cell r="E2497" t="str">
            <v>Seinfra CE</v>
          </cell>
        </row>
        <row r="2498">
          <cell r="A2498" t="str">
            <v>I1217</v>
          </cell>
          <cell r="B2498" t="str">
            <v>GANCHO OLHAL</v>
          </cell>
          <cell r="C2498" t="str">
            <v>UN</v>
          </cell>
          <cell r="D2498">
            <v>9.9</v>
          </cell>
          <cell r="E2498" t="str">
            <v>Seinfra CE</v>
          </cell>
        </row>
        <row r="2499">
          <cell r="A2499" t="str">
            <v>I8076</v>
          </cell>
          <cell r="B2499" t="str">
            <v>GANCHO OLHAL</v>
          </cell>
          <cell r="C2499" t="str">
            <v>UN</v>
          </cell>
          <cell r="D2499">
            <v>7.58</v>
          </cell>
          <cell r="E2499" t="str">
            <v>Seinfra CE</v>
          </cell>
        </row>
        <row r="2500">
          <cell r="A2500" t="str">
            <v>I6221</v>
          </cell>
          <cell r="B2500" t="str">
            <v>GANCHOS GALVANIZADOS P/FIXAÇÃO DAS REDES NOS TUBOS</v>
          </cell>
          <cell r="C2500" t="str">
            <v>UN</v>
          </cell>
          <cell r="D2500">
            <v>3.5</v>
          </cell>
          <cell r="E2500" t="str">
            <v>Seinfra CE</v>
          </cell>
        </row>
        <row r="2501">
          <cell r="A2501" t="str">
            <v>I6720</v>
          </cell>
          <cell r="B2501" t="str">
            <v>GANGORRA C/02 PRANCHAS, CONFEC. EM TUBO VAPOR E PINTURA ESMALTE SINTÉTICO</v>
          </cell>
          <cell r="C2501" t="str">
            <v>UN</v>
          </cell>
          <cell r="D2501">
            <v>730</v>
          </cell>
          <cell r="E2501" t="str">
            <v>Seinfra CE</v>
          </cell>
        </row>
        <row r="2502">
          <cell r="A2502" t="str">
            <v>I2477</v>
          </cell>
          <cell r="B2502" t="str">
            <v>GANGORRA C/03 PRANCHAS, CONFEC. EM TUBO VAPOR E PINTURA ESMALTE SINTETICO</v>
          </cell>
          <cell r="C2502" t="str">
            <v>UN</v>
          </cell>
          <cell r="D2502">
            <v>808.5</v>
          </cell>
          <cell r="E2502" t="str">
            <v>Seinfra CE</v>
          </cell>
        </row>
        <row r="2503">
          <cell r="A2503" t="str">
            <v>I1218</v>
          </cell>
          <cell r="B2503" t="str">
            <v>GAS</v>
          </cell>
          <cell r="C2503" t="str">
            <v>KG</v>
          </cell>
          <cell r="D2503">
            <v>4.5199999999999996</v>
          </cell>
          <cell r="E2503" t="str">
            <v>Seinfra CE</v>
          </cell>
        </row>
        <row r="2504">
          <cell r="A2504" t="str">
            <v>I2707</v>
          </cell>
          <cell r="B2504" t="str">
            <v>GASOLINA</v>
          </cell>
          <cell r="C2504" t="str">
            <v>L</v>
          </cell>
          <cell r="D2504">
            <v>4</v>
          </cell>
          <cell r="E2504" t="str">
            <v>Seinfra CE</v>
          </cell>
        </row>
        <row r="2505">
          <cell r="A2505" t="str">
            <v>I2498</v>
          </cell>
          <cell r="B2505" t="str">
            <v>GATEWAY ETHERNET, 2 SAÍDAS - RS485</v>
          </cell>
          <cell r="C2505" t="str">
            <v>UN</v>
          </cell>
          <cell r="D2505">
            <v>20590.36</v>
          </cell>
          <cell r="E2505" t="str">
            <v>Seinfra CE</v>
          </cell>
        </row>
        <row r="2506">
          <cell r="A2506" t="str">
            <v>I8570</v>
          </cell>
          <cell r="B2506" t="str">
            <v>GEOTÊXTIL NÃO-TECIDO 100% POLIÉSTER COM RESISTÊNCIA A TRAÇÃO LONGITUDINAL MÍNIMA DE 10 kN/m (BIDIM RT-10 OU SIMILAR)</v>
          </cell>
          <cell r="C2506" t="str">
            <v>M²</v>
          </cell>
          <cell r="D2506">
            <v>7.2</v>
          </cell>
          <cell r="E2506" t="str">
            <v>Seinfra CE</v>
          </cell>
        </row>
        <row r="2507">
          <cell r="A2507" t="str">
            <v>I8655</v>
          </cell>
          <cell r="B2507" t="str">
            <v xml:space="preserve">GEOTÊXTIL NÃO-TECIDO 100% POLIÉSTER COM RESISTÊNCIA A TRAÇÃO </v>
          </cell>
          <cell r="C2507" t="str">
            <v>M²</v>
          </cell>
          <cell r="D2507">
            <v>9.09</v>
          </cell>
          <cell r="E2507" t="str">
            <v>Seinfra CE</v>
          </cell>
        </row>
        <row r="2508">
          <cell r="E2508" t="str">
            <v>Seinfra CE</v>
          </cell>
        </row>
        <row r="2509">
          <cell r="B2509" t="str">
            <v>LONGITUDINAL MÍNIMA DE 14 kN/m (BIDIM RT-14 OU SIMILAR)</v>
          </cell>
          <cell r="E2509" t="str">
            <v>Seinfra CE</v>
          </cell>
        </row>
        <row r="2510">
          <cell r="A2510" t="str">
            <v>I8656</v>
          </cell>
          <cell r="B2510" t="str">
            <v>GEOTÊXTIL NÃO-TECIDO 100% POLIÉSTER COM RESISTÊNCIA A TRAÇÃO LONGITUDINAL MÍNIMA DE 16 kN/m (BIDIM RT-16 OU SIMILAR)</v>
          </cell>
          <cell r="C2510" t="str">
            <v>M²</v>
          </cell>
          <cell r="D2510">
            <v>10.76</v>
          </cell>
          <cell r="E2510" t="str">
            <v>Seinfra CE</v>
          </cell>
        </row>
        <row r="2511">
          <cell r="A2511" t="str">
            <v>I8657</v>
          </cell>
          <cell r="B2511" t="str">
            <v>GEOTÊXTIL NÃO-TECIDO 100% POLIÉSTER COM RESISTÊNCIA A TRAÇÃO LONGITUDINAL MÍNIMA DE 21 kN/m (BIDIM RT-21 OU SIMILAR)</v>
          </cell>
          <cell r="C2511" t="str">
            <v>M²</v>
          </cell>
          <cell r="D2511">
            <v>13.89</v>
          </cell>
          <cell r="E2511" t="str">
            <v>Seinfra CE</v>
          </cell>
        </row>
        <row r="2512">
          <cell r="A2512" t="str">
            <v>I8658</v>
          </cell>
          <cell r="B2512" t="str">
            <v>GEOTÊXTIL NÃO-TECIDO 100% POLIÉSTER COM RESISTÊNCIA A TRAÇÃO LONGITUDINAL MÍNIMA DE 26 kN/m (BIDIM RT-26 OU SIMILAR)</v>
          </cell>
          <cell r="C2512" t="str">
            <v>M²</v>
          </cell>
          <cell r="D2512">
            <v>17.14</v>
          </cell>
          <cell r="E2512" t="str">
            <v>Seinfra CE</v>
          </cell>
        </row>
        <row r="2513">
          <cell r="A2513" t="str">
            <v>I8659</v>
          </cell>
          <cell r="B2513" t="str">
            <v>GEOTÊXTIL NÃO-TECIDO 100% POLIÉSTER COM RESISTÊNCIA A TRAÇÃO LONGITUDINAL MÍNIMA DE 31 kN/m (BIDIM RT-31 OU SIMILAR)</v>
          </cell>
          <cell r="C2513" t="str">
            <v>M²</v>
          </cell>
          <cell r="D2513">
            <v>20.84</v>
          </cell>
          <cell r="E2513" t="str">
            <v>Seinfra CE</v>
          </cell>
        </row>
        <row r="2514">
          <cell r="A2514" t="str">
            <v>I8652</v>
          </cell>
          <cell r="B2514" t="str">
            <v>GEOTÊXTIL NÃO-TECIDO 100% POLIÉSTER COM RESISTÊNCIA A TRAÇÃO LONGITUDINAL MÍNIMA DE 7 kN/m (BIDIM RT-07 OU SIMILAR)</v>
          </cell>
          <cell r="C2514" t="str">
            <v>M²</v>
          </cell>
          <cell r="D2514">
            <v>4.84</v>
          </cell>
          <cell r="E2514" t="str">
            <v>Seinfra CE</v>
          </cell>
        </row>
        <row r="2515">
          <cell r="A2515" t="str">
            <v>I8653</v>
          </cell>
          <cell r="B2515" t="str">
            <v>GEOTÊXTIL NÃO-TECIDO 100% POLIÉSTER COM RESISTÊNCIA A TRAÇÃO LONGITUDINAL MÍNIMA DE 8 kN/m (BIDIM RT-08 OU SIMILAR)</v>
          </cell>
          <cell r="C2515" t="str">
            <v>M²</v>
          </cell>
          <cell r="D2515">
            <v>5.5</v>
          </cell>
          <cell r="E2515" t="str">
            <v>Seinfra CE</v>
          </cell>
        </row>
        <row r="2516">
          <cell r="A2516" t="str">
            <v>I8654</v>
          </cell>
          <cell r="B2516" t="str">
            <v>GEOTÊXTIL NÃO-TECIDO 100% POLIÉSTER COM RESISTÊNCIA A TRAÇÃO LONGITUDINAL MÍNIMA DE 9 kN/m (BIDIM RT-09 OU SIMILAR)</v>
          </cell>
          <cell r="C2516" t="str">
            <v>M²</v>
          </cell>
          <cell r="D2516">
            <v>6.34</v>
          </cell>
          <cell r="E2516" t="str">
            <v>Seinfra CE</v>
          </cell>
        </row>
        <row r="2517">
          <cell r="A2517" t="str">
            <v>I8597</v>
          </cell>
          <cell r="B2517" t="str">
            <v>GERENTE ADMINISTRATIVO FINANCEIRO (COM ENCARGOS INCLUSOS)</v>
          </cell>
          <cell r="C2517" t="str">
            <v>HxMÊS</v>
          </cell>
          <cell r="E2517" t="str">
            <v>Seinfra CE</v>
          </cell>
        </row>
        <row r="2518">
          <cell r="A2518" t="str">
            <v>I1220</v>
          </cell>
          <cell r="B2518" t="str">
            <v>GESSEIRO</v>
          </cell>
          <cell r="C2518" t="str">
            <v>H</v>
          </cell>
          <cell r="D2518">
            <v>7.2</v>
          </cell>
          <cell r="E2518" t="str">
            <v>Seinfra CE</v>
          </cell>
        </row>
        <row r="2519">
          <cell r="A2519" t="str">
            <v>I1221</v>
          </cell>
          <cell r="B2519" t="str">
            <v>GESSO</v>
          </cell>
          <cell r="C2519" t="str">
            <v>KG</v>
          </cell>
          <cell r="D2519">
            <v>0.28999999999999998</v>
          </cell>
          <cell r="E2519" t="str">
            <v>Seinfra CE</v>
          </cell>
        </row>
        <row r="2520">
          <cell r="A2520" t="str">
            <v>I8090</v>
          </cell>
          <cell r="B2520" t="str">
            <v>GLIFOSATO NA</v>
          </cell>
          <cell r="C2520" t="str">
            <v>L</v>
          </cell>
          <cell r="D2520">
            <v>17.53</v>
          </cell>
          <cell r="E2520" t="str">
            <v>Seinfra CE</v>
          </cell>
        </row>
        <row r="2521">
          <cell r="A2521" t="str">
            <v>I7387</v>
          </cell>
          <cell r="B2521" t="str">
            <v>GLOBO CLARO / ÂMBAR P/ LUMINÁRIA SN-05 (30W)</v>
          </cell>
          <cell r="C2521" t="str">
            <v>UN</v>
          </cell>
          <cell r="D2521">
            <v>377.8</v>
          </cell>
          <cell r="E2521" t="str">
            <v>Seinfra CE</v>
          </cell>
        </row>
        <row r="2522">
          <cell r="A2522" t="str">
            <v>I7386</v>
          </cell>
          <cell r="B2522" t="str">
            <v>GLOBO CLARO PARA LUMINÁRIA SN-05 (30W)</v>
          </cell>
          <cell r="C2522" t="str">
            <v>UN</v>
          </cell>
          <cell r="D2522">
            <v>224.8</v>
          </cell>
          <cell r="E2522" t="str">
            <v>Seinfra CE</v>
          </cell>
        </row>
        <row r="2523">
          <cell r="A2523" t="str">
            <v>I7385</v>
          </cell>
          <cell r="B2523" t="str">
            <v>GLOBO PRISMÁTICO AZUL PARA LUMINÁRIA SN-05 (45W)</v>
          </cell>
          <cell r="C2523" t="str">
            <v>UN</v>
          </cell>
          <cell r="D2523">
            <v>284.10000000000002</v>
          </cell>
          <cell r="E2523" t="str">
            <v>Seinfra CE</v>
          </cell>
        </row>
        <row r="2524">
          <cell r="A2524" t="str">
            <v>I8440</v>
          </cell>
          <cell r="B2524" t="str">
            <v>GRADE DE ALUMÍNIO DE PROTEÇÃO</v>
          </cell>
          <cell r="C2524" t="str">
            <v>M²</v>
          </cell>
          <cell r="D2524">
            <v>134.19999999999999</v>
          </cell>
          <cell r="E2524" t="str">
            <v>Seinfra CE</v>
          </cell>
        </row>
        <row r="2525">
          <cell r="A2525" t="str">
            <v>I2638</v>
          </cell>
          <cell r="B2525" t="str">
            <v>GRADE DE DISCOS</v>
          </cell>
          <cell r="C2525" t="str">
            <v>UN</v>
          </cell>
          <cell r="D2525">
            <v>21815</v>
          </cell>
          <cell r="E2525" t="str">
            <v>Seinfra CE</v>
          </cell>
        </row>
        <row r="2526">
          <cell r="A2526" t="str">
            <v>I0625</v>
          </cell>
          <cell r="B2526" t="str">
            <v>GRADE DE DISCOS (CHI)</v>
          </cell>
          <cell r="C2526" t="str">
            <v>H</v>
          </cell>
          <cell r="D2526">
            <v>1.4397899999999999</v>
          </cell>
          <cell r="E2526" t="str">
            <v>Seinfra CE</v>
          </cell>
        </row>
        <row r="2527">
          <cell r="A2527" t="str">
            <v>I0739</v>
          </cell>
          <cell r="B2527" t="str">
            <v>GRADE DE DISCOS (CHP)</v>
          </cell>
          <cell r="C2527" t="str">
            <v>H</v>
          </cell>
          <cell r="D2527">
            <v>4.4938900000000004</v>
          </cell>
          <cell r="E2527" t="str">
            <v>Seinfra CE</v>
          </cell>
        </row>
        <row r="2528">
          <cell r="A2528" t="str">
            <v>I1222</v>
          </cell>
          <cell r="B2528" t="str">
            <v>GRADE DE FERRO</v>
          </cell>
          <cell r="C2528" t="str">
            <v>M²</v>
          </cell>
          <cell r="D2528">
            <v>98.62</v>
          </cell>
          <cell r="E2528" t="str">
            <v>Seinfra CE</v>
          </cell>
        </row>
        <row r="2529">
          <cell r="A2529" t="str">
            <v>I6748</v>
          </cell>
          <cell r="B2529" t="str">
            <v>GRADE DE FERRO EM TUBO DE AÇO GALVANIZADO D=15MM E MOLDURA C/BARRA CHATA DE FERRO 2"X3/8"</v>
          </cell>
          <cell r="C2529" t="str">
            <v>M²</v>
          </cell>
          <cell r="D2529">
            <v>226.72</v>
          </cell>
          <cell r="E2529" t="str">
            <v>Seinfra CE</v>
          </cell>
        </row>
        <row r="2530">
          <cell r="A2530" t="str">
            <v>I2478</v>
          </cell>
          <cell r="B2530" t="str">
            <v>GRADE PINTADA P/ ARVORE DE 1,50 a 2,00m</v>
          </cell>
          <cell r="C2530" t="str">
            <v>UN</v>
          </cell>
          <cell r="D2530">
            <v>34</v>
          </cell>
          <cell r="E2530" t="str">
            <v>Seinfra CE</v>
          </cell>
        </row>
        <row r="2531">
          <cell r="A2531" t="str">
            <v>I1223</v>
          </cell>
          <cell r="B2531" t="str">
            <v>GRADIL DE FERRO</v>
          </cell>
          <cell r="C2531" t="str">
            <v>M²</v>
          </cell>
          <cell r="D2531">
            <v>98.62</v>
          </cell>
          <cell r="E2531" t="str">
            <v>Seinfra CE</v>
          </cell>
        </row>
        <row r="2532">
          <cell r="A2532" t="str">
            <v>I1224</v>
          </cell>
          <cell r="B2532" t="str">
            <v>GRADIL DE FERRO COM BARRA CHATA</v>
          </cell>
          <cell r="C2532" t="str">
            <v>M²</v>
          </cell>
          <cell r="D2532">
            <v>119.8</v>
          </cell>
          <cell r="E2532" t="str">
            <v>Seinfra CE</v>
          </cell>
        </row>
        <row r="2533">
          <cell r="A2533" t="str">
            <v>I2479</v>
          </cell>
          <cell r="B2533" t="str">
            <v>GRAMA C/ARBUSTO</v>
          </cell>
          <cell r="C2533" t="str">
            <v>M²</v>
          </cell>
          <cell r="D2533">
            <v>4.3499999999999996</v>
          </cell>
          <cell r="E2533" t="str">
            <v>Seinfra CE</v>
          </cell>
        </row>
        <row r="2534">
          <cell r="A2534" t="str">
            <v>I6228</v>
          </cell>
          <cell r="B2534" t="str">
            <v>GRAMA CAPIM DE BURRO/PAPUAN C/ADUBO VEGETAL</v>
          </cell>
          <cell r="C2534" t="str">
            <v>M²</v>
          </cell>
          <cell r="D2534">
            <v>6.3</v>
          </cell>
          <cell r="E2534" t="str">
            <v>Seinfra CE</v>
          </cell>
        </row>
        <row r="2535">
          <cell r="A2535" t="str">
            <v>I1225</v>
          </cell>
          <cell r="B2535" t="str">
            <v>GRAMA TIPO BATATAIS EM PLACA</v>
          </cell>
          <cell r="C2535" t="str">
            <v>M²</v>
          </cell>
          <cell r="D2535">
            <v>7.55</v>
          </cell>
          <cell r="E2535" t="str">
            <v>Seinfra CE</v>
          </cell>
        </row>
        <row r="2536">
          <cell r="A2536" t="str">
            <v>I7381</v>
          </cell>
          <cell r="B2536" t="str">
            <v>GRAMPO DE ATERRAMENTO GKP</v>
          </cell>
          <cell r="C2536" t="str">
            <v>UN</v>
          </cell>
          <cell r="D2536">
            <v>4.7</v>
          </cell>
          <cell r="E2536" t="str">
            <v>Seinfra CE</v>
          </cell>
        </row>
        <row r="2537">
          <cell r="A2537" t="str">
            <v>I6423</v>
          </cell>
          <cell r="B2537" t="str">
            <v>GRAMPO DE INOX P/ PRENDER FITA DE FIXAÇÃO</v>
          </cell>
          <cell r="C2537" t="str">
            <v>UN</v>
          </cell>
          <cell r="D2537">
            <v>0.77</v>
          </cell>
          <cell r="E2537" t="str">
            <v>Seinfra CE</v>
          </cell>
        </row>
        <row r="2538">
          <cell r="A2538" t="str">
            <v>I6177</v>
          </cell>
          <cell r="B2538" t="str">
            <v>GRAMPO DE SUSTENTAÇÃO DLP</v>
          </cell>
          <cell r="C2538" t="str">
            <v>UN</v>
          </cell>
          <cell r="D2538">
            <v>2.75</v>
          </cell>
          <cell r="E2538" t="str">
            <v>Seinfra CE</v>
          </cell>
        </row>
        <row r="2539">
          <cell r="A2539" t="str">
            <v>I2516</v>
          </cell>
          <cell r="B2539" t="str">
            <v>GRAMPOS PARA CERCA</v>
          </cell>
          <cell r="C2539" t="str">
            <v>KG</v>
          </cell>
          <cell r="D2539">
            <v>10.31</v>
          </cell>
          <cell r="E2539" t="str">
            <v>Seinfra CE</v>
          </cell>
        </row>
        <row r="2540">
          <cell r="A2540" t="str">
            <v>I1227</v>
          </cell>
          <cell r="B2540" t="str">
            <v>GRANITEIRO/MAMORISTA</v>
          </cell>
          <cell r="C2540" t="str">
            <v>H</v>
          </cell>
          <cell r="D2540">
            <v>7.2</v>
          </cell>
          <cell r="E2540" t="str">
            <v>Seinfra CE</v>
          </cell>
        </row>
        <row r="2541">
          <cell r="A2541" t="str">
            <v>I2351</v>
          </cell>
          <cell r="B2541" t="str">
            <v>GRANITO PARA PISO INDUSTRIAL</v>
          </cell>
          <cell r="C2541" t="str">
            <v>KG</v>
          </cell>
          <cell r="D2541">
            <v>0.24</v>
          </cell>
          <cell r="E2541" t="str">
            <v>Seinfra CE</v>
          </cell>
        </row>
        <row r="2542">
          <cell r="A2542" t="str">
            <v>I7892</v>
          </cell>
          <cell r="B2542" t="str">
            <v>GRANITO POLIDO BRANCO E=2cm</v>
          </cell>
          <cell r="C2542" t="str">
            <v>M²</v>
          </cell>
          <cell r="D2542">
            <v>235</v>
          </cell>
          <cell r="E2542" t="str">
            <v>Seinfra CE</v>
          </cell>
        </row>
        <row r="2543">
          <cell r="A2543" t="str">
            <v>I1659</v>
          </cell>
          <cell r="B2543" t="str">
            <v>GRANITO POLIDO CINZA E=2cm</v>
          </cell>
          <cell r="C2543" t="str">
            <v>M²</v>
          </cell>
          <cell r="D2543">
            <v>143.29</v>
          </cell>
          <cell r="E2543" t="str">
            <v>Seinfra CE</v>
          </cell>
        </row>
        <row r="2544">
          <cell r="A2544" t="str">
            <v>I1229</v>
          </cell>
          <cell r="B2544" t="str">
            <v>GRANITO POLIDO OUTRAS CORES E=2cm</v>
          </cell>
          <cell r="C2544" t="str">
            <v>M²</v>
          </cell>
          <cell r="D2544">
            <v>175</v>
          </cell>
          <cell r="E2544" t="str">
            <v>Seinfra CE</v>
          </cell>
        </row>
        <row r="2545">
          <cell r="A2545" t="str">
            <v>I1231</v>
          </cell>
          <cell r="B2545" t="str">
            <v>GRANITO POLIDO PRETO E=2cm</v>
          </cell>
          <cell r="C2545" t="str">
            <v>M²</v>
          </cell>
          <cell r="D2545">
            <v>200.73</v>
          </cell>
          <cell r="E2545" t="str">
            <v>Seinfra CE</v>
          </cell>
        </row>
        <row r="2546">
          <cell r="A2546" t="str">
            <v>I7464</v>
          </cell>
          <cell r="B2546" t="str">
            <v>GRAVADOR DE VÍDEO, TIPO TIME HOPSE, 960 HORAS</v>
          </cell>
          <cell r="C2546" t="str">
            <v>UN</v>
          </cell>
          <cell r="D2546">
            <v>1628.3</v>
          </cell>
          <cell r="E2546" t="str">
            <v>Seinfra CE</v>
          </cell>
        </row>
        <row r="2547">
          <cell r="A2547" t="str">
            <v>I7461</v>
          </cell>
          <cell r="B2547" t="str">
            <v>GRAVADOR DIGITAL COM 16 CANAIS DE ENTRADA, 2 SAÍDAS MULTIPLEXADAS, GRAVADOR DE CD-ROM INCORPORADO, MEMÓRIA DE 960 H, TECLADO, SOFTWARE DE CONFIGURAÇÃO, SEM LOOPE DE ENTRADA, ALIMENTAÇÃO 220 VAC</v>
          </cell>
          <cell r="C2547" t="str">
            <v>UN</v>
          </cell>
          <cell r="D2547">
            <v>31255.97</v>
          </cell>
          <cell r="E2547" t="str">
            <v>Seinfra CE</v>
          </cell>
        </row>
        <row r="2548">
          <cell r="A2548" t="str">
            <v>I8200</v>
          </cell>
          <cell r="B2548" t="str">
            <v>GRELHA DE FoFo (900 x 500 x 70) mm</v>
          </cell>
          <cell r="C2548" t="str">
            <v>UN</v>
          </cell>
          <cell r="D2548">
            <v>504</v>
          </cell>
          <cell r="E2548" t="str">
            <v>Seinfra CE</v>
          </cell>
        </row>
        <row r="2549">
          <cell r="A2549" t="str">
            <v>I7493</v>
          </cell>
          <cell r="B2549" t="str">
            <v>GRELHA HEMISFÉRICA DE FERRO FUNDIDO D=150 mm (6")</v>
          </cell>
          <cell r="C2549" t="str">
            <v>UN</v>
          </cell>
          <cell r="D2549">
            <v>109.3</v>
          </cell>
          <cell r="E2549" t="str">
            <v>Seinfra CE</v>
          </cell>
        </row>
        <row r="2550">
          <cell r="A2550" t="str">
            <v>I1232</v>
          </cell>
          <cell r="B2550" t="str">
            <v>GRELHA HEMISFERICA DE FF. - 75MM (3'')</v>
          </cell>
          <cell r="C2550" t="str">
            <v>UN</v>
          </cell>
          <cell r="D2550">
            <v>48.59</v>
          </cell>
          <cell r="E2550" t="str">
            <v>Seinfra CE</v>
          </cell>
        </row>
        <row r="2551">
          <cell r="A2551" t="str">
            <v>I7363</v>
          </cell>
          <cell r="B2551" t="str">
            <v>GRELHAS DE INSUFLAMENTO/RETORNO EM ALUMÍNIO ATÉ 0,25 M² (FORN. E MONTAGEM)</v>
          </cell>
          <cell r="C2551" t="str">
            <v>UN</v>
          </cell>
          <cell r="D2551">
            <v>124.67</v>
          </cell>
          <cell r="E2551" t="str">
            <v>Seinfra CE</v>
          </cell>
        </row>
        <row r="2552">
          <cell r="A2552" t="str">
            <v>I7364</v>
          </cell>
          <cell r="B2552" t="str">
            <v>GRELHAS DE INSUFLAMENTO/RETORNO EM ALUMÍNIO DE 0,26 M² À 0,49 M²  (FORN. E MONTAGEM)</v>
          </cell>
          <cell r="C2552" t="str">
            <v>UN</v>
          </cell>
          <cell r="D2552">
            <v>185.17</v>
          </cell>
          <cell r="E2552" t="str">
            <v>Seinfra CE</v>
          </cell>
        </row>
        <row r="2553">
          <cell r="A2553" t="str">
            <v>I7365</v>
          </cell>
          <cell r="B2553" t="str">
            <v>GRELHAS DE INSUFLAMENTO/RETORNO EM ALUMÍNIO DE 0,50 M² À 0,64 M²  (FORN. E MONTAGEM)</v>
          </cell>
          <cell r="C2553" t="str">
            <v>UN</v>
          </cell>
          <cell r="D2553">
            <v>220</v>
          </cell>
          <cell r="E2553" t="str">
            <v>Seinfra CE</v>
          </cell>
        </row>
        <row r="2554">
          <cell r="A2554" t="str">
            <v>I7366</v>
          </cell>
          <cell r="B2554" t="str">
            <v>GRELHAS DE INSUFLAMENTO/RETORNO EM ALUMÍNIO DE 0,65 M² À 0,81 M²  (FORN. E MONTAGEM)</v>
          </cell>
          <cell r="C2554" t="str">
            <v>UN</v>
          </cell>
          <cell r="D2554">
            <v>274.43</v>
          </cell>
          <cell r="E2554" t="str">
            <v>Seinfra CE</v>
          </cell>
        </row>
        <row r="2555">
          <cell r="A2555" t="str">
            <v>I7367</v>
          </cell>
          <cell r="B2555" t="str">
            <v>GRELHAS DE INSUFLAMENTO/RETORNO EM ALUMÍNIO DE 0,82 M² À 1,00 M²  (FORN. E MONTAGEM)</v>
          </cell>
          <cell r="C2555" t="str">
            <v>UN</v>
          </cell>
          <cell r="D2555">
            <v>332.77</v>
          </cell>
          <cell r="E2555" t="str">
            <v>Seinfra CE</v>
          </cell>
        </row>
        <row r="2556">
          <cell r="A2556" t="str">
            <v>I7960</v>
          </cell>
          <cell r="B2556" t="str">
            <v>GRUA</v>
          </cell>
          <cell r="C2556" t="str">
            <v>H</v>
          </cell>
          <cell r="D2556">
            <v>394</v>
          </cell>
          <cell r="E2556" t="str">
            <v>Seinfra CE</v>
          </cell>
        </row>
        <row r="2557">
          <cell r="A2557" t="str">
            <v>I6729</v>
          </cell>
          <cell r="B2557" t="str">
            <v>GRUPO GERADOR 121/140 KVA, C/ QUADRO AUTOMÁTICO</v>
          </cell>
          <cell r="C2557" t="str">
            <v>UN</v>
          </cell>
          <cell r="D2557">
            <v>49860</v>
          </cell>
          <cell r="E2557" t="str">
            <v>Seinfra CE</v>
          </cell>
        </row>
        <row r="2558">
          <cell r="A2558" t="str">
            <v>I1234</v>
          </cell>
          <cell r="B2558" t="str">
            <v>GRUPO GERADOR 141/170 KVA, C/ QUADRO AUTOMATICO</v>
          </cell>
          <cell r="C2558" t="str">
            <v>UN</v>
          </cell>
          <cell r="D2558">
            <v>58552.5</v>
          </cell>
          <cell r="E2558" t="str">
            <v>Seinfra CE</v>
          </cell>
        </row>
        <row r="2559">
          <cell r="A2559" t="str">
            <v>I2639</v>
          </cell>
          <cell r="B2559" t="str">
            <v>GRUPO GERADOR 145 KVA</v>
          </cell>
          <cell r="C2559" t="str">
            <v>UN</v>
          </cell>
          <cell r="D2559">
            <v>74244</v>
          </cell>
          <cell r="E2559" t="str">
            <v>Seinfra CE</v>
          </cell>
        </row>
        <row r="2560">
          <cell r="A2560" t="str">
            <v>I0626</v>
          </cell>
          <cell r="B2560" t="str">
            <v>GRUPO GERADOR 145 KVA (CHI)</v>
          </cell>
          <cell r="C2560" t="str">
            <v>H</v>
          </cell>
          <cell r="D2560">
            <v>10.540979999999999</v>
          </cell>
          <cell r="E2560" t="str">
            <v>Seinfra CE</v>
          </cell>
        </row>
        <row r="2561">
          <cell r="A2561" t="str">
            <v>I0740</v>
          </cell>
          <cell r="B2561" t="str">
            <v>GRUPO GERADOR 145 KVA (CHP)</v>
          </cell>
          <cell r="C2561" t="str">
            <v>H</v>
          </cell>
          <cell r="D2561">
            <v>106.22148</v>
          </cell>
          <cell r="E2561" t="str">
            <v>Seinfra CE</v>
          </cell>
        </row>
        <row r="2562">
          <cell r="A2562" t="str">
            <v>I6731</v>
          </cell>
          <cell r="B2562" t="str">
            <v>GRUPO GERADOR 171/215 KVA, C/ QUADRO AUTOMÁTICO</v>
          </cell>
          <cell r="C2562" t="str">
            <v>UN</v>
          </cell>
          <cell r="D2562">
            <v>70468.92</v>
          </cell>
          <cell r="E2562" t="str">
            <v>Seinfra CE</v>
          </cell>
        </row>
        <row r="2563">
          <cell r="A2563" t="str">
            <v>I2640</v>
          </cell>
          <cell r="B2563" t="str">
            <v>GRUPO GERADOR 180 KVA</v>
          </cell>
          <cell r="C2563" t="str">
            <v>UN</v>
          </cell>
          <cell r="D2563">
            <v>91284</v>
          </cell>
          <cell r="E2563" t="str">
            <v>Seinfra CE</v>
          </cell>
        </row>
        <row r="2564">
          <cell r="A2564" t="str">
            <v>I0627</v>
          </cell>
          <cell r="B2564" t="str">
            <v>GRUPO GERADOR 180 KVA (CHI)</v>
          </cell>
          <cell r="C2564" t="str">
            <v>H</v>
          </cell>
          <cell r="D2564">
            <v>11.307779999999999</v>
          </cell>
          <cell r="E2564" t="str">
            <v>Seinfra CE</v>
          </cell>
        </row>
        <row r="2565">
          <cell r="A2565" t="str">
            <v>I0741</v>
          </cell>
          <cell r="B2565" t="str">
            <v>GRUPO GERADOR 180 KVA (CHP)</v>
          </cell>
          <cell r="C2565" t="str">
            <v>H</v>
          </cell>
          <cell r="D2565">
            <v>130.71827999999999</v>
          </cell>
          <cell r="E2565" t="str">
            <v>Seinfra CE</v>
          </cell>
        </row>
        <row r="2566">
          <cell r="A2566" t="str">
            <v>I7983</v>
          </cell>
          <cell r="B2566" t="str">
            <v>GRUPO GERADOR 216/235 KVA, C/ QUADRO AUTOMÁTICO</v>
          </cell>
          <cell r="C2566" t="str">
            <v>UN</v>
          </cell>
          <cell r="D2566">
            <v>71045</v>
          </cell>
          <cell r="E2566" t="str">
            <v>Seinfra CE</v>
          </cell>
        </row>
        <row r="2567">
          <cell r="A2567" t="str">
            <v>I6732</v>
          </cell>
          <cell r="B2567" t="str">
            <v>GRUPO GERADOR 236/260 KVA, C/ QUADRO AUTOMÁTICO</v>
          </cell>
          <cell r="C2567" t="str">
            <v>UN</v>
          </cell>
          <cell r="D2567">
            <v>74085</v>
          </cell>
          <cell r="E2567" t="str">
            <v>Seinfra CE</v>
          </cell>
        </row>
        <row r="2568">
          <cell r="A2568" t="str">
            <v>I1236</v>
          </cell>
          <cell r="B2568" t="str">
            <v>GRUPO GERADOR 261/290 KVA, C/ QUADRO AUTOMATICO</v>
          </cell>
          <cell r="C2568" t="str">
            <v>UN</v>
          </cell>
          <cell r="D2568">
            <v>84087.5</v>
          </cell>
          <cell r="E2568" t="str">
            <v>Seinfra CE</v>
          </cell>
        </row>
        <row r="2569">
          <cell r="A2569" t="str">
            <v>I6734</v>
          </cell>
          <cell r="B2569" t="str">
            <v>GRUPO GERADOR 291/360 KVA, C/ QUADRO AUTOMÁTICO</v>
          </cell>
          <cell r="C2569" t="str">
            <v>UN</v>
          </cell>
          <cell r="D2569">
            <v>93410</v>
          </cell>
          <cell r="E2569" t="str">
            <v>Seinfra CE</v>
          </cell>
        </row>
        <row r="2570">
          <cell r="A2570" t="str">
            <v>I2641</v>
          </cell>
          <cell r="B2570" t="str">
            <v>GRUPO GERADOR 36 KVA</v>
          </cell>
          <cell r="C2570" t="str">
            <v>UN</v>
          </cell>
          <cell r="D2570">
            <v>37730</v>
          </cell>
          <cell r="E2570" t="str">
            <v>Seinfra CE</v>
          </cell>
        </row>
        <row r="2571">
          <cell r="A2571" t="str">
            <v>I0628</v>
          </cell>
          <cell r="B2571" t="str">
            <v>GRUPO GERADOR 36 KVA (CHI)</v>
          </cell>
          <cell r="C2571" t="str">
            <v>H</v>
          </cell>
          <cell r="D2571">
            <v>8.89785</v>
          </cell>
          <cell r="E2571" t="str">
            <v>Seinfra CE</v>
          </cell>
        </row>
        <row r="2572">
          <cell r="A2572" t="str">
            <v>I0742</v>
          </cell>
          <cell r="B2572" t="str">
            <v>GRUPO GERADOR 36 KVA (CHP)</v>
          </cell>
          <cell r="C2572" t="str">
            <v>H</v>
          </cell>
          <cell r="D2572">
            <v>35.214100000000002</v>
          </cell>
          <cell r="E2572" t="str">
            <v>Seinfra CE</v>
          </cell>
        </row>
        <row r="2573">
          <cell r="A2573" t="str">
            <v>I6735</v>
          </cell>
          <cell r="B2573" t="str">
            <v>GRUPO GERADOR 361/385 KVA, C/ QUADRO AUTOMÁTICO</v>
          </cell>
          <cell r="C2573" t="str">
            <v>UN</v>
          </cell>
          <cell r="D2573">
            <v>103382.5</v>
          </cell>
          <cell r="E2573" t="str">
            <v>Seinfra CE</v>
          </cell>
        </row>
        <row r="2574">
          <cell r="A2574" t="str">
            <v>I7984</v>
          </cell>
          <cell r="B2574" t="str">
            <v>GRUPO GERADOR 386/450 KVA, C/ QUADRO AUTOMÁTICO</v>
          </cell>
          <cell r="C2574" t="str">
            <v>UN</v>
          </cell>
          <cell r="D2574">
            <v>117320</v>
          </cell>
          <cell r="E2574" t="str">
            <v>Seinfra CE</v>
          </cell>
        </row>
        <row r="2575">
          <cell r="A2575" t="str">
            <v>I6728</v>
          </cell>
          <cell r="B2575" t="str">
            <v>GRUPO GERADOR 45/55 KVA, C/ QUADRO AUTOMÁTICO</v>
          </cell>
          <cell r="C2575" t="str">
            <v>UN</v>
          </cell>
          <cell r="D2575">
            <v>38408.44</v>
          </cell>
          <cell r="E2575" t="str">
            <v>Seinfra CE</v>
          </cell>
        </row>
        <row r="2576">
          <cell r="A2576" t="str">
            <v>I7547</v>
          </cell>
          <cell r="B2576" t="str">
            <v>GRUPO GERADOR 451/500 KVA COM QUADRO AUTOMÁTICO</v>
          </cell>
          <cell r="C2576" t="str">
            <v>UN</v>
          </cell>
          <cell r="D2576">
            <v>122872.5</v>
          </cell>
          <cell r="E2576" t="str">
            <v>Seinfra CE</v>
          </cell>
        </row>
        <row r="2577">
          <cell r="A2577" t="str">
            <v>I6736</v>
          </cell>
          <cell r="B2577" t="str">
            <v>GRUPO GERADOR 501/635 KVA, C/ QUADRO AUTOMÁTICO</v>
          </cell>
          <cell r="C2577" t="str">
            <v>UN</v>
          </cell>
          <cell r="D2577">
            <v>164110</v>
          </cell>
          <cell r="E2577" t="str">
            <v>Seinfra CE</v>
          </cell>
        </row>
        <row r="2578">
          <cell r="A2578" t="str">
            <v>I1237</v>
          </cell>
          <cell r="B2578" t="str">
            <v>GRUPO GERADOR 56/85 KVA, C/ QUADRO AUTOMATICO</v>
          </cell>
          <cell r="C2578" t="str">
            <v>UN</v>
          </cell>
          <cell r="D2578">
            <v>40885</v>
          </cell>
          <cell r="E2578" t="str">
            <v>Seinfra CE</v>
          </cell>
        </row>
        <row r="2579">
          <cell r="A2579" t="str">
            <v>I7888</v>
          </cell>
          <cell r="B2579" t="str">
            <v>GRUPO GERADOR 636/780 KVA C/ QUADRO AUTOMÁTICO</v>
          </cell>
          <cell r="C2579" t="str">
            <v>UN</v>
          </cell>
          <cell r="D2579">
            <v>287000</v>
          </cell>
          <cell r="E2579" t="str">
            <v>Seinfra CE</v>
          </cell>
        </row>
        <row r="2580">
          <cell r="A2580" t="str">
            <v>I7889</v>
          </cell>
          <cell r="B2580" t="str">
            <v>GRUPO GERADOR 781/950 KVA C/ QUADRO AUTOMÁTICO</v>
          </cell>
          <cell r="C2580" t="str">
            <v>UN</v>
          </cell>
          <cell r="D2580">
            <v>348000</v>
          </cell>
          <cell r="E2580" t="str">
            <v>Seinfra CE</v>
          </cell>
        </row>
        <row r="2581">
          <cell r="A2581" t="str">
            <v>I1233</v>
          </cell>
          <cell r="B2581" t="str">
            <v>GRUPO GERADOR 86/120 KVA, C/ QUADRO AUTOMATICO</v>
          </cell>
          <cell r="C2581" t="str">
            <v>UN</v>
          </cell>
          <cell r="D2581">
            <v>45940</v>
          </cell>
          <cell r="E2581" t="str">
            <v>Seinfra CE</v>
          </cell>
        </row>
        <row r="2582">
          <cell r="A2582" t="str">
            <v>I7985</v>
          </cell>
          <cell r="B2582" t="str">
            <v>GRUPO GERADOR 951/1000 KVA, C/ QUADRO AUTOMÁTICO</v>
          </cell>
          <cell r="C2582" t="str">
            <v>UN</v>
          </cell>
          <cell r="D2582">
            <v>383000</v>
          </cell>
          <cell r="E2582" t="str">
            <v>Seinfra CE</v>
          </cell>
        </row>
        <row r="2583">
          <cell r="A2583" t="str">
            <v>I7003</v>
          </cell>
          <cell r="B2583" t="str">
            <v>GRUPO GERADOR PARA MOTOR DE 100 CV PARTIDA SOFT START, AUTOMÁTICO C/ QUADRO DE REVERSÃO, COMPLETO, CONFORME TR-04</v>
          </cell>
          <cell r="C2583" t="str">
            <v>UN</v>
          </cell>
          <cell r="D2583">
            <v>110779</v>
          </cell>
          <cell r="E2583" t="str">
            <v>Seinfra CE</v>
          </cell>
        </row>
        <row r="2584">
          <cell r="A2584" t="str">
            <v>I6997</v>
          </cell>
          <cell r="B2584" t="str">
            <v>GRUPO GERADOR PARA MOTOR DE 12,5 A 15 CV PARTIDA SOFT START, AUTOMÁTICO C/ QUADRO DE REVERSÃO, COMPLETO, CONFORME TR-04</v>
          </cell>
          <cell r="C2584" t="str">
            <v>UN</v>
          </cell>
          <cell r="D2584">
            <v>45520</v>
          </cell>
          <cell r="E2584" t="str">
            <v>Seinfra CE</v>
          </cell>
        </row>
        <row r="2585">
          <cell r="A2585" t="str">
            <v>I6994</v>
          </cell>
          <cell r="B2585" t="str">
            <v>GRUPO GERADOR PARA MOTOR DE 2 CV PARTIDA DIRETA, AUTOMÁTICO C/ QUADRO DE REVERSÃO, COMPLETO, CONFORME TR-04</v>
          </cell>
          <cell r="C2585" t="str">
            <v>UN</v>
          </cell>
          <cell r="D2585">
            <v>26072</v>
          </cell>
          <cell r="E2585" t="str">
            <v>Seinfra CE</v>
          </cell>
        </row>
        <row r="2586">
          <cell r="A2586" t="str">
            <v>I6998</v>
          </cell>
          <cell r="B2586" t="str">
            <v>GRUPO GERADOR PARA MOTOR DE 20 A 25 CV PARTIDA SOFT START, AUTOMÁTICO C/ QUADRO DE REVERSÃO, COMPLETO, CONFORME TR-04</v>
          </cell>
          <cell r="C2586" t="str">
            <v>UN</v>
          </cell>
          <cell r="D2586">
            <v>50800</v>
          </cell>
          <cell r="E2586" t="str">
            <v>Seinfra CE</v>
          </cell>
        </row>
        <row r="2587">
          <cell r="A2587" t="str">
            <v>I6999</v>
          </cell>
          <cell r="B2587" t="str">
            <v>GRUPO GERADOR PARA MOTOR DE 25 A 30 CV PARTIDA SOFT START, AUTOMÁTICO C/ QUADRO DE REVERSÃO, COMPLETO, CONFORME TR-04</v>
          </cell>
          <cell r="C2587" t="str">
            <v>UN</v>
          </cell>
          <cell r="D2587">
            <v>50855</v>
          </cell>
          <cell r="E2587" t="str">
            <v>Seinfra CE</v>
          </cell>
        </row>
        <row r="2588">
          <cell r="A2588" t="str">
            <v>I6995</v>
          </cell>
          <cell r="B2588" t="str">
            <v>GRUPO GERADOR PARA MOTOR DE 3 A 5 CV PARTIDA DIRETA, AUTOMÁTICO C/ QUADRO DE REVERSÃO, COMPLETO, CONFORME TR-04</v>
          </cell>
          <cell r="C2588" t="str">
            <v>UN</v>
          </cell>
          <cell r="D2588">
            <v>46383</v>
          </cell>
          <cell r="E2588" t="str">
            <v>Seinfra CE</v>
          </cell>
        </row>
        <row r="2589">
          <cell r="A2589" t="str">
            <v>I7000</v>
          </cell>
          <cell r="B2589" t="str">
            <v>GRUPO GERADOR PARA MOTOR DE 40 A 50 CV PARTIDA SOFT START, AUTOMÁTICO C/ QUADRO DE REVERSÃO, COMPLETO, CONFORME TR-04</v>
          </cell>
          <cell r="C2589" t="str">
            <v>UN</v>
          </cell>
          <cell r="D2589">
            <v>65751</v>
          </cell>
          <cell r="E2589" t="str">
            <v>Seinfra CE</v>
          </cell>
        </row>
        <row r="2590">
          <cell r="A2590" t="str">
            <v>I7001</v>
          </cell>
          <cell r="B2590" t="str">
            <v>GRUPO GERADOR PARA MOTOR DE 60 CV PARTIDA SOFT START, AUTOMÁTICO C/ QUADRO DE REVERSÃO, COMPLETO, CONFORME TR-04</v>
          </cell>
          <cell r="C2590" t="str">
            <v>UN</v>
          </cell>
          <cell r="D2590">
            <v>70110</v>
          </cell>
          <cell r="E2590" t="str">
            <v>Seinfra CE</v>
          </cell>
        </row>
        <row r="2591">
          <cell r="A2591" t="str">
            <v>I6996</v>
          </cell>
          <cell r="B2591" t="str">
            <v>GRUPO GERADOR PARA MOTOR DE 7,5 A 10 CV PARTIDA SOFT START, AUTOMÁTICO C/ QUADRO DE REVERSÃO, COMPLETO, CONFORME TR-04</v>
          </cell>
          <cell r="C2591" t="str">
            <v>UN</v>
          </cell>
          <cell r="D2591">
            <v>42728</v>
          </cell>
          <cell r="E2591" t="str">
            <v>Seinfra CE</v>
          </cell>
        </row>
        <row r="2592">
          <cell r="A2592" t="str">
            <v>I7002</v>
          </cell>
          <cell r="B2592" t="str">
            <v>GRUPO GERADOR PARA MOTOR DE 75 CV PARTIDA SOFT START, AUTOMÁTICO C/ QUADRO DE REVERSÃO, COMPLETO, CONFORME TR-04</v>
          </cell>
          <cell r="C2592" t="str">
            <v>UN</v>
          </cell>
          <cell r="D2592">
            <v>79543</v>
          </cell>
          <cell r="E2592" t="str">
            <v>Seinfra CE</v>
          </cell>
        </row>
        <row r="2593">
          <cell r="A2593" t="str">
            <v>I9060</v>
          </cell>
          <cell r="B2593" t="str">
            <v>GUARDA CORPO EM FIBRA DE VIDRO C/ PERFIS PULTRUDADOS PINTADOS EM ESMALTE PU ACRÍLICO E SISTEMA DE ANCORAGEM EM AÇO INOXIDÁVEL AISI304 - H=1,10M</v>
          </cell>
          <cell r="C2593" t="str">
            <v>M</v>
          </cell>
          <cell r="D2593">
            <v>437.1</v>
          </cell>
          <cell r="E2593" t="str">
            <v>Seinfra CE</v>
          </cell>
        </row>
        <row r="2594">
          <cell r="A2594" t="str">
            <v>I1240</v>
          </cell>
          <cell r="B2594" t="str">
            <v>GUARNIÇÃO PEROBA (MADEIRA DE 1A QUALIDADE) 5CM PARA PORTA 1FL.</v>
          </cell>
          <cell r="C2594" t="str">
            <v>UN</v>
          </cell>
          <cell r="D2594">
            <v>15.6</v>
          </cell>
          <cell r="E2594" t="str">
            <v>Seinfra CE</v>
          </cell>
        </row>
        <row r="2595">
          <cell r="A2595" t="str">
            <v>I1241</v>
          </cell>
          <cell r="B2595" t="str">
            <v>GUARNIÇÃO PEROBA (MADEIRA DE 1A QUALIDADE) 5CM PARA PORTA 2FL.</v>
          </cell>
          <cell r="C2595" t="str">
            <v>UN</v>
          </cell>
          <cell r="D2595">
            <v>18.3</v>
          </cell>
          <cell r="E2595" t="str">
            <v>Seinfra CE</v>
          </cell>
        </row>
        <row r="2596">
          <cell r="A2596" t="str">
            <v>I6202</v>
          </cell>
          <cell r="B2596" t="str">
            <v>GUIAS DE CRAVAÇÃO</v>
          </cell>
          <cell r="C2596" t="str">
            <v>KG</v>
          </cell>
          <cell r="D2596">
            <v>9.4700000000000006</v>
          </cell>
          <cell r="E2596" t="str">
            <v>Seinfra CE</v>
          </cell>
        </row>
        <row r="2597">
          <cell r="A2597" t="str">
            <v>I7481</v>
          </cell>
          <cell r="B2597" t="str">
            <v>GUINCHO HIDRÁULICO</v>
          </cell>
          <cell r="C2597" t="str">
            <v>H</v>
          </cell>
          <cell r="D2597">
            <v>48</v>
          </cell>
          <cell r="E2597" t="str">
            <v>Seinfra CE</v>
          </cell>
        </row>
        <row r="2598">
          <cell r="A2598" t="str">
            <v>I2681</v>
          </cell>
          <cell r="B2598" t="str">
            <v>GUINDASTE DE TORRE HP 11</v>
          </cell>
          <cell r="C2598" t="str">
            <v>UN</v>
          </cell>
          <cell r="D2598">
            <v>158226</v>
          </cell>
          <cell r="E2598" t="str">
            <v>Seinfra CE</v>
          </cell>
        </row>
        <row r="2599">
          <cell r="A2599" t="str">
            <v>I0629</v>
          </cell>
          <cell r="B2599" t="str">
            <v>GUINDASTE DE TORRE HP 11 (CHI)</v>
          </cell>
          <cell r="C2599" t="str">
            <v>H</v>
          </cell>
          <cell r="D2599">
            <v>16.096136000000001</v>
          </cell>
          <cell r="E2599" t="str">
            <v>Seinfra CE</v>
          </cell>
        </row>
        <row r="2600">
          <cell r="A2600" t="str">
            <v>I0743</v>
          </cell>
          <cell r="B2600" t="str">
            <v>GUINDASTE DE TORRE HP 11 (CHP)</v>
          </cell>
          <cell r="C2600" t="str">
            <v>H</v>
          </cell>
          <cell r="D2600">
            <v>44.615036000000003</v>
          </cell>
          <cell r="E2600" t="str">
            <v>Seinfra CE</v>
          </cell>
        </row>
        <row r="2601">
          <cell r="A2601" t="str">
            <v>I2682</v>
          </cell>
          <cell r="B2601" t="str">
            <v>GUINDASTE DE TORRE HP 20</v>
          </cell>
          <cell r="C2601" t="str">
            <v>UN</v>
          </cell>
          <cell r="D2601">
            <v>298195</v>
          </cell>
          <cell r="E2601" t="str">
            <v>Seinfra CE</v>
          </cell>
        </row>
        <row r="2602">
          <cell r="A2602" t="str">
            <v>I0630</v>
          </cell>
          <cell r="B2602" t="str">
            <v>GUINDASTE DE TORRE HP 20 (CHI)</v>
          </cell>
          <cell r="C2602" t="str">
            <v>H</v>
          </cell>
          <cell r="D2602">
            <v>21.135020000000001</v>
          </cell>
          <cell r="E2602" t="str">
            <v>Seinfra CE</v>
          </cell>
        </row>
        <row r="2603">
          <cell r="A2603" t="str">
            <v>I0744</v>
          </cell>
          <cell r="B2603" t="str">
            <v>GUINDASTE DE TORRE HP 20 (CHP)</v>
          </cell>
          <cell r="C2603" t="str">
            <v>H</v>
          </cell>
          <cell r="D2603">
            <v>74.564269999999993</v>
          </cell>
          <cell r="E2603" t="str">
            <v>Seinfra CE</v>
          </cell>
        </row>
        <row r="2604">
          <cell r="A2604" t="str">
            <v>I2683</v>
          </cell>
          <cell r="B2604" t="str">
            <v>GUINDASTE DE TORRE HP 40</v>
          </cell>
          <cell r="C2604" t="str">
            <v>UN</v>
          </cell>
          <cell r="D2604">
            <v>450335</v>
          </cell>
          <cell r="E2604" t="str">
            <v>Seinfra CE</v>
          </cell>
        </row>
        <row r="2605">
          <cell r="A2605" t="str">
            <v>I0631</v>
          </cell>
          <cell r="B2605" t="str">
            <v>GUINDASTE DE TORRE HP 40 (CHI)</v>
          </cell>
          <cell r="C2605" t="str">
            <v>H</v>
          </cell>
          <cell r="D2605">
            <v>26.61206</v>
          </cell>
          <cell r="E2605" t="str">
            <v>Seinfra CE</v>
          </cell>
        </row>
        <row r="2606">
          <cell r="A2606" t="str">
            <v>I0745</v>
          </cell>
          <cell r="B2606" t="str">
            <v>GUINDASTE DE TORRE HP 40 (CHP)</v>
          </cell>
          <cell r="C2606" t="str">
            <v>H</v>
          </cell>
          <cell r="D2606">
            <v>111.56231</v>
          </cell>
          <cell r="E2606" t="str">
            <v>Seinfra CE</v>
          </cell>
        </row>
        <row r="2607">
          <cell r="A2607" t="str">
            <v>I2685</v>
          </cell>
          <cell r="B2607" t="str">
            <v>GUINDASTE HIDRÁULICO SOBRE PNEUS HP 142</v>
          </cell>
          <cell r="C2607" t="str">
            <v>UN</v>
          </cell>
          <cell r="D2607">
            <v>645075</v>
          </cell>
          <cell r="E2607" t="str">
            <v>Seinfra CE</v>
          </cell>
        </row>
        <row r="2608">
          <cell r="A2608" t="str">
            <v>I0633</v>
          </cell>
          <cell r="B2608" t="str">
            <v>GUINDASTE HIDRÁULICO SOBRE PNEUS HP 142 (CHI)</v>
          </cell>
          <cell r="C2608" t="str">
            <v>H</v>
          </cell>
          <cell r="D2608">
            <v>31.9025</v>
          </cell>
          <cell r="E2608" t="str">
            <v>Seinfra CE</v>
          </cell>
        </row>
        <row r="2609">
          <cell r="A2609" t="str">
            <v>I0747</v>
          </cell>
          <cell r="B2609" t="str">
            <v>GUINDASTE HIDRÁULICO SOBRE PNEUS HP 142 (CHP)</v>
          </cell>
          <cell r="C2609" t="str">
            <v>H</v>
          </cell>
          <cell r="D2609">
            <v>164.57</v>
          </cell>
          <cell r="E2609" t="str">
            <v>Seinfra CE</v>
          </cell>
        </row>
        <row r="2610">
          <cell r="A2610" t="str">
            <v>I2684</v>
          </cell>
          <cell r="B2610" t="str">
            <v>GUINDASTE HIDRÁULICO SOBRE PNEUS HP 45</v>
          </cell>
          <cell r="C2610" t="str">
            <v>UN</v>
          </cell>
          <cell r="D2610">
            <v>182568</v>
          </cell>
          <cell r="E2610" t="str">
            <v>Seinfra CE</v>
          </cell>
        </row>
        <row r="2611">
          <cell r="A2611" t="str">
            <v>I0632</v>
          </cell>
          <cell r="B2611" t="str">
            <v>GUINDASTE HIDRÁULICO SOBRE PNEUS HP 45 (CHI)</v>
          </cell>
          <cell r="C2611" t="str">
            <v>H</v>
          </cell>
          <cell r="D2611">
            <v>16.972448</v>
          </cell>
          <cell r="E2611" t="str">
            <v>Seinfra CE</v>
          </cell>
        </row>
        <row r="2612">
          <cell r="A2612" t="str">
            <v>I0746</v>
          </cell>
          <cell r="B2612" t="str">
            <v>GUINDASTE HIDRÁULICO SOBRE PNEUS HP 45 (CHP)</v>
          </cell>
          <cell r="C2612" t="str">
            <v>H</v>
          </cell>
          <cell r="D2612">
            <v>71.434687999999994</v>
          </cell>
          <cell r="E2612" t="str">
            <v>Seinfra CE</v>
          </cell>
        </row>
        <row r="2613">
          <cell r="A2613" t="str">
            <v>I7426</v>
          </cell>
          <cell r="B2613" t="str">
            <v>GUINDASTE SOBRE PNEUS CAP. 135 TON</v>
          </cell>
          <cell r="C2613" t="str">
            <v>H</v>
          </cell>
          <cell r="D2613">
            <v>532</v>
          </cell>
          <cell r="E2613" t="str">
            <v>Seinfra CE</v>
          </cell>
        </row>
        <row r="2614">
          <cell r="A2614" t="str">
            <v>I7380</v>
          </cell>
          <cell r="B2614" t="str">
            <v>HASTE DE ATERRAMENTO 5/8" x 3,00m GCW 19L30 BURDY</v>
          </cell>
          <cell r="C2614" t="str">
            <v>UN</v>
          </cell>
          <cell r="D2614">
            <v>39.4</v>
          </cell>
          <cell r="E2614" t="str">
            <v>Seinfra CE</v>
          </cell>
        </row>
        <row r="2615">
          <cell r="A2615" t="str">
            <v>I2352</v>
          </cell>
          <cell r="B2615" t="str">
            <v>HASTE DE ATERRAMENTO COPERWELD 5/8" x 2.40M</v>
          </cell>
          <cell r="C2615" t="str">
            <v>UN</v>
          </cell>
          <cell r="D2615">
            <v>25.92</v>
          </cell>
          <cell r="E2615" t="str">
            <v>Seinfra CE</v>
          </cell>
        </row>
        <row r="2616">
          <cell r="A2616" t="str">
            <v>I1243</v>
          </cell>
          <cell r="B2616" t="str">
            <v>HASTE DE ATERRAMENTO COPPERWELD 3/4'' x 3M</v>
          </cell>
          <cell r="C2616" t="str">
            <v>UN</v>
          </cell>
          <cell r="D2616">
            <v>48.37</v>
          </cell>
          <cell r="E2616" t="str">
            <v>Seinfra CE</v>
          </cell>
        </row>
        <row r="2617">
          <cell r="A2617" t="str">
            <v>I1244</v>
          </cell>
          <cell r="B2617" t="str">
            <v>HASTE DE ATERRAMENTO COPPERWELD DE 3/4'' x 2.40M</v>
          </cell>
          <cell r="C2617" t="str">
            <v>UN</v>
          </cell>
          <cell r="D2617">
            <v>48.2</v>
          </cell>
          <cell r="E2617" t="str">
            <v>Seinfra CE</v>
          </cell>
        </row>
        <row r="2618">
          <cell r="A2618" t="str">
            <v>I6127</v>
          </cell>
          <cell r="B2618" t="str">
            <v>HASTE DE FERRO GALVANIZADO 1,20 M PARA ATERRAMENTO (PADRÃO MUTIRÃO)</v>
          </cell>
          <cell r="C2618" t="str">
            <v>UN</v>
          </cell>
          <cell r="D2618">
            <v>11.9</v>
          </cell>
          <cell r="E2618" t="str">
            <v>Seinfra CE</v>
          </cell>
        </row>
        <row r="2619">
          <cell r="A2619" t="str">
            <v>I8083</v>
          </cell>
          <cell r="B2619" t="str">
            <v>HASTE DE TERRA EM AÇO COBREADO, COM SEÇÃO CIRCULAR MÍNIMA DE 13 x 2000mm</v>
          </cell>
          <cell r="C2619" t="str">
            <v>UN</v>
          </cell>
          <cell r="D2619">
            <v>20.74</v>
          </cell>
          <cell r="E2619" t="str">
            <v>Seinfra CE</v>
          </cell>
        </row>
        <row r="2620">
          <cell r="A2620" t="str">
            <v>I8191</v>
          </cell>
          <cell r="B2620" t="str">
            <v>HASTE P/ PERFURATRIZ</v>
          </cell>
          <cell r="C2620" t="str">
            <v>UN</v>
          </cell>
          <cell r="D2620">
            <v>629.04999999999995</v>
          </cell>
          <cell r="E2620" t="str">
            <v>Seinfra CE</v>
          </cell>
        </row>
        <row r="2621">
          <cell r="A2621" t="str">
            <v>I4900</v>
          </cell>
          <cell r="B2621" t="str">
            <v>HASTE PROLONG. C/ ROSCA/ROSCA DN 1.1/8 L=1,00m</v>
          </cell>
          <cell r="C2621" t="str">
            <v>UN</v>
          </cell>
          <cell r="D2621">
            <v>975.75</v>
          </cell>
          <cell r="E2621" t="str">
            <v>Seinfra CE</v>
          </cell>
        </row>
        <row r="2622">
          <cell r="A2622" t="str">
            <v>I4901</v>
          </cell>
          <cell r="B2622" t="str">
            <v>HASTE PROLONG. C/ ROSCA/ROSCA DN 1.3/4 L=1,00m</v>
          </cell>
          <cell r="C2622" t="str">
            <v>UN</v>
          </cell>
          <cell r="D2622">
            <v>1205.73</v>
          </cell>
          <cell r="E2622" t="str">
            <v>Seinfra CE</v>
          </cell>
        </row>
        <row r="2623">
          <cell r="A2623" t="str">
            <v>I4902</v>
          </cell>
          <cell r="B2623" t="str">
            <v>HASTE PROLONG. C/ ROSCA/ROSCA DN 2 x 1 L=1,00m</v>
          </cell>
          <cell r="C2623" t="str">
            <v>UN</v>
          </cell>
          <cell r="D2623">
            <v>1332.27</v>
          </cell>
          <cell r="E2623" t="str">
            <v>Seinfra CE</v>
          </cell>
        </row>
        <row r="2624">
          <cell r="A2624" t="str">
            <v>I4903</v>
          </cell>
          <cell r="B2624" t="str">
            <v>HASTE PROLONG. C/ ROSCA/ROSCA DN 2.1/2 L=1,00m</v>
          </cell>
          <cell r="C2624" t="str">
            <v>UN</v>
          </cell>
          <cell r="D2624">
            <v>1454.38</v>
          </cell>
          <cell r="E2624" t="str">
            <v>Seinfra CE</v>
          </cell>
        </row>
        <row r="2625">
          <cell r="A2625" t="str">
            <v>I4896</v>
          </cell>
          <cell r="B2625" t="str">
            <v>HASTE PROLONG.C/ROSCA BOCA CHAVE DN 1.1/8 L=1,00m</v>
          </cell>
          <cell r="C2625" t="str">
            <v>UN</v>
          </cell>
          <cell r="D2625">
            <v>1602.87</v>
          </cell>
          <cell r="E2625" t="str">
            <v>Seinfra CE</v>
          </cell>
        </row>
        <row r="2626">
          <cell r="A2626" t="str">
            <v>I4897</v>
          </cell>
          <cell r="B2626" t="str">
            <v>HASTE PROLONG.C/ROSCA BOCA CHAVE DN 1.3/4 L=1,00m</v>
          </cell>
          <cell r="C2626" t="str">
            <v>UN</v>
          </cell>
          <cell r="D2626">
            <v>2210.35</v>
          </cell>
          <cell r="E2626" t="str">
            <v>Seinfra CE</v>
          </cell>
        </row>
        <row r="2627">
          <cell r="A2627" t="str">
            <v>I4898</v>
          </cell>
          <cell r="B2627" t="str">
            <v>HASTE PROLONG.C/ROSCA BOCA CHAVE DN 2 x 1 L=1,00m</v>
          </cell>
          <cell r="C2627" t="str">
            <v>UN</v>
          </cell>
          <cell r="D2627">
            <v>2555.7600000000002</v>
          </cell>
          <cell r="E2627" t="str">
            <v>Seinfra CE</v>
          </cell>
        </row>
        <row r="2628">
          <cell r="A2628" t="str">
            <v>I4899</v>
          </cell>
          <cell r="B2628" t="str">
            <v>HASTE PROLONG.C/ROSCA BOCA CHAVE DN 2.1/2 L=1,00m</v>
          </cell>
          <cell r="C2628" t="str">
            <v>UN</v>
          </cell>
          <cell r="D2628">
            <v>2885.83</v>
          </cell>
          <cell r="E2628" t="str">
            <v>Seinfra CE</v>
          </cell>
        </row>
        <row r="2629">
          <cell r="A2629" t="str">
            <v>I4892</v>
          </cell>
          <cell r="B2629" t="str">
            <v>HASTE PROLONG.QUADRADO BOCA/CHAVE DN 1.1/8 L=1,00m</v>
          </cell>
          <cell r="C2629" t="str">
            <v>UN</v>
          </cell>
          <cell r="D2629">
            <v>2576.5300000000002</v>
          </cell>
          <cell r="E2629" t="str">
            <v>Seinfra CE</v>
          </cell>
        </row>
        <row r="2630">
          <cell r="A2630" t="str">
            <v>I4893</v>
          </cell>
          <cell r="B2630" t="str">
            <v>HASTE PROLONG.QUADRADO BOCA/CHAVE DN 1.3/4 L=1,00m</v>
          </cell>
          <cell r="C2630" t="str">
            <v>UN</v>
          </cell>
          <cell r="D2630">
            <v>2898.28</v>
          </cell>
          <cell r="E2630" t="str">
            <v>Seinfra CE</v>
          </cell>
        </row>
        <row r="2631">
          <cell r="A2631" t="str">
            <v>I4894</v>
          </cell>
          <cell r="B2631" t="str">
            <v>HASTE PROLONG.QUADRADO BOCA/CHAVE DN 2 x 1 L=1,00m</v>
          </cell>
          <cell r="C2631" t="str">
            <v>UN</v>
          </cell>
          <cell r="D2631">
            <v>3123.2</v>
          </cell>
          <cell r="E2631" t="str">
            <v>Seinfra CE</v>
          </cell>
        </row>
        <row r="2632">
          <cell r="A2632" t="str">
            <v>I4895</v>
          </cell>
          <cell r="B2632" t="str">
            <v>HASTE PROLONG.QUADRADO BOCA/CHAVE DN 2.1/2 L=1,00m</v>
          </cell>
          <cell r="C2632" t="str">
            <v>UN</v>
          </cell>
          <cell r="D2632">
            <v>3414.04</v>
          </cell>
          <cell r="E2632" t="str">
            <v>Seinfra CE</v>
          </cell>
        </row>
        <row r="2633">
          <cell r="A2633" t="str">
            <v>I1245</v>
          </cell>
          <cell r="B2633" t="str">
            <v>HERBACEA ORNAMENTAL-EXTERNA</v>
          </cell>
          <cell r="C2633" t="str">
            <v>UN</v>
          </cell>
          <cell r="D2633">
            <v>5.5</v>
          </cell>
          <cell r="E2633" t="str">
            <v>Seinfra CE</v>
          </cell>
        </row>
        <row r="2634">
          <cell r="A2634" t="str">
            <v>I2353</v>
          </cell>
          <cell r="B2634" t="str">
            <v>HIDRACOR</v>
          </cell>
          <cell r="C2634" t="str">
            <v>KG</v>
          </cell>
          <cell r="D2634">
            <v>3.73</v>
          </cell>
          <cell r="E2634" t="str">
            <v>Seinfra CE</v>
          </cell>
        </row>
        <row r="2635">
          <cell r="A2635" t="str">
            <v>I7126</v>
          </cell>
          <cell r="B2635" t="str">
            <v>HIDRANTE COLUNA COMPL.C/CURVA DISSIMETRICA DN 80</v>
          </cell>
          <cell r="C2635" t="str">
            <v>UN</v>
          </cell>
          <cell r="D2635">
            <v>6741.36</v>
          </cell>
          <cell r="E2635" t="str">
            <v>Seinfra CE</v>
          </cell>
        </row>
        <row r="2636">
          <cell r="A2636" t="str">
            <v>I1246</v>
          </cell>
          <cell r="B2636" t="str">
            <v>HIDRANTE COM REGISTRO GLOBO AMARELO 2 1/2''</v>
          </cell>
          <cell r="C2636" t="str">
            <v>UN</v>
          </cell>
          <cell r="D2636">
            <v>608.29999999999995</v>
          </cell>
          <cell r="E2636" t="str">
            <v>Seinfra CE</v>
          </cell>
        </row>
        <row r="2637">
          <cell r="A2637" t="str">
            <v>I4905</v>
          </cell>
          <cell r="B2637" t="str">
            <v>HIDRANTE DE COLUNA COM CURVA DN 100</v>
          </cell>
          <cell r="C2637" t="str">
            <v>UN</v>
          </cell>
          <cell r="D2637">
            <v>5605.92</v>
          </cell>
          <cell r="E2637" t="str">
            <v>Seinfra CE</v>
          </cell>
        </row>
        <row r="2638">
          <cell r="A2638" t="str">
            <v>I4904</v>
          </cell>
          <cell r="B2638" t="str">
            <v>HIDRANTE DE COLUNA COM CURVA DN 75</v>
          </cell>
          <cell r="C2638" t="str">
            <v>UN</v>
          </cell>
          <cell r="D2638">
            <v>5578.51</v>
          </cell>
          <cell r="E2638" t="str">
            <v>Seinfra CE</v>
          </cell>
        </row>
        <row r="2639">
          <cell r="A2639" t="str">
            <v>I7127</v>
          </cell>
          <cell r="B2639" t="str">
            <v>HIDRANTE DE COLUNA COM CURVA DN 80</v>
          </cell>
          <cell r="C2639" t="str">
            <v>UN</v>
          </cell>
          <cell r="D2639">
            <v>5578.51</v>
          </cell>
          <cell r="E2639" t="str">
            <v>Seinfra CE</v>
          </cell>
        </row>
        <row r="2640">
          <cell r="A2640" t="str">
            <v>I4907</v>
          </cell>
          <cell r="B2640" t="str">
            <v>HIDRANTE DE COLUNA COMPL.C/CURVA DISSIMETRICA DN 100</v>
          </cell>
          <cell r="C2640" t="str">
            <v>UN</v>
          </cell>
          <cell r="D2640">
            <v>6830.03</v>
          </cell>
          <cell r="E2640" t="str">
            <v>Seinfra CE</v>
          </cell>
        </row>
        <row r="2641">
          <cell r="A2641" t="str">
            <v>I4906</v>
          </cell>
          <cell r="B2641" t="str">
            <v>HIDRANTE DE COLUNA COMPL.C/CURVA DISSIMETRICA DN 75</v>
          </cell>
          <cell r="C2641" t="str">
            <v>UN</v>
          </cell>
          <cell r="D2641">
            <v>6741.36</v>
          </cell>
          <cell r="E2641" t="str">
            <v>Seinfra CE</v>
          </cell>
        </row>
        <row r="2642">
          <cell r="A2642" t="str">
            <v>I4908</v>
          </cell>
          <cell r="B2642" t="str">
            <v>HIDRANTE DE COLUNA SIMPLES DN 100</v>
          </cell>
          <cell r="C2642" t="str">
            <v>UN</v>
          </cell>
          <cell r="D2642">
            <v>5101.6499999999996</v>
          </cell>
          <cell r="E2642" t="str">
            <v>Seinfra CE</v>
          </cell>
        </row>
        <row r="2643">
          <cell r="A2643" t="str">
            <v>I8205</v>
          </cell>
          <cell r="B2643" t="str">
            <v>HIDRANTE DE PISO</v>
          </cell>
          <cell r="C2643" t="str">
            <v>UN</v>
          </cell>
          <cell r="D2643">
            <v>713.53</v>
          </cell>
          <cell r="E2643" t="str">
            <v>Seinfra CE</v>
          </cell>
        </row>
        <row r="2644">
          <cell r="A2644" t="str">
            <v>I4911</v>
          </cell>
          <cell r="B2644" t="str">
            <v>HIDRANTE SUBTERRÂNEO .C/CURVA CURTA E CAIXA DN 75 x 60</v>
          </cell>
          <cell r="C2644" t="str">
            <v>UN</v>
          </cell>
          <cell r="D2644">
            <v>2185.85</v>
          </cell>
          <cell r="E2644" t="str">
            <v>Seinfra CE</v>
          </cell>
        </row>
        <row r="2645">
          <cell r="A2645" t="str">
            <v>I4912</v>
          </cell>
          <cell r="B2645" t="str">
            <v>HIDRANTE SUBTERRÂNEO .C/CURVA LONGA E CAIXA DN 75 x 60</v>
          </cell>
          <cell r="C2645" t="str">
            <v>UN</v>
          </cell>
          <cell r="D2645">
            <v>2320.38</v>
          </cell>
          <cell r="E2645" t="str">
            <v>Seinfra CE</v>
          </cell>
        </row>
        <row r="2646">
          <cell r="A2646" t="str">
            <v>I4909</v>
          </cell>
          <cell r="B2646" t="str">
            <v>HIDRANTE SUBTERRÂNEO C/ CURVA CURTA DN 75 x 60</v>
          </cell>
          <cell r="C2646" t="str">
            <v>UN</v>
          </cell>
          <cell r="D2646">
            <v>1614.18</v>
          </cell>
          <cell r="E2646" t="str">
            <v>Seinfra CE</v>
          </cell>
        </row>
        <row r="2647">
          <cell r="A2647" t="str">
            <v>I4910</v>
          </cell>
          <cell r="B2647" t="str">
            <v>HIDRANTE SUBTERRÂNEO C/ CURVA LONGA DN 75 x 60</v>
          </cell>
          <cell r="C2647" t="str">
            <v>UN</v>
          </cell>
          <cell r="D2647">
            <v>1849.58</v>
          </cell>
          <cell r="E2647" t="str">
            <v>Seinfra CE</v>
          </cell>
        </row>
        <row r="2648">
          <cell r="A2648" t="str">
            <v>I2948</v>
          </cell>
          <cell r="B2648" t="str">
            <v>HIDROM  TIPO TAQUIMÉTRICO  30 M³/h, 2" -  COMPLETO</v>
          </cell>
          <cell r="C2648" t="str">
            <v>UN</v>
          </cell>
          <cell r="D2648">
            <v>526.82000000000005</v>
          </cell>
          <cell r="E2648" t="str">
            <v>Seinfra CE</v>
          </cell>
        </row>
        <row r="2649">
          <cell r="A2649" t="str">
            <v>I2946</v>
          </cell>
          <cell r="B2649" t="str">
            <v>HIDROM  TIPO TAQUIMÉTRICO 10 M³/h, 1"- COMPLETO</v>
          </cell>
          <cell r="C2649" t="str">
            <v>UN</v>
          </cell>
          <cell r="D2649">
            <v>210</v>
          </cell>
          <cell r="E2649" t="str">
            <v>Seinfra CE</v>
          </cell>
        </row>
        <row r="2650">
          <cell r="A2650" t="str">
            <v>I2947</v>
          </cell>
          <cell r="B2650" t="str">
            <v>HIDROM TIPO TAQUIMÉTRICO  20 M³/h, 1 1/2" -  COMPLETO</v>
          </cell>
          <cell r="C2650" t="str">
            <v>UN</v>
          </cell>
          <cell r="D2650">
            <v>372</v>
          </cell>
          <cell r="E2650" t="str">
            <v>Seinfra CE</v>
          </cell>
        </row>
        <row r="2651">
          <cell r="A2651" t="str">
            <v>I2945</v>
          </cell>
          <cell r="B2651" t="str">
            <v>HIDROM TIPO TAQUIMÉTRICO  7 M³/h, 1" - COMPLETO</v>
          </cell>
          <cell r="C2651" t="str">
            <v>UN</v>
          </cell>
          <cell r="D2651">
            <v>190</v>
          </cell>
          <cell r="E2651" t="str">
            <v>Seinfra CE</v>
          </cell>
        </row>
        <row r="2652">
          <cell r="A2652" t="str">
            <v>I2943</v>
          </cell>
          <cell r="B2652" t="str">
            <v>HIDROM TIPO TAQUIMÉTRICO 3 M³/h, 3/4"- COMPLETO</v>
          </cell>
          <cell r="C2652" t="str">
            <v>UN</v>
          </cell>
          <cell r="D2652">
            <v>68.3</v>
          </cell>
          <cell r="E2652" t="str">
            <v>Seinfra CE</v>
          </cell>
        </row>
        <row r="2653">
          <cell r="A2653" t="str">
            <v>I2944</v>
          </cell>
          <cell r="B2653" t="str">
            <v>HIDROM TIPO TAQUIMÉTRICO 5 M³/h, 3/4"- COMPLETO</v>
          </cell>
          <cell r="C2653" t="str">
            <v>UN</v>
          </cell>
          <cell r="D2653">
            <v>78.88</v>
          </cell>
          <cell r="E2653" t="str">
            <v>Seinfra CE</v>
          </cell>
        </row>
        <row r="2654">
          <cell r="A2654" t="str">
            <v>I8668</v>
          </cell>
          <cell r="B2654" t="str">
            <v>HIDRÔMETRO TIPO WOLTMANN HORIZONTAL Qn=150m³/h, Dn 150mm - COMPLETO</v>
          </cell>
          <cell r="C2654" t="str">
            <v>UN</v>
          </cell>
          <cell r="D2654">
            <v>5690</v>
          </cell>
          <cell r="E2654" t="str">
            <v>Seinfra CE</v>
          </cell>
        </row>
        <row r="2655">
          <cell r="A2655" t="str">
            <v>I8666</v>
          </cell>
          <cell r="B2655" t="str">
            <v>HIDRÔMETRO TIPO WOLTMANN HORIZONTAL Qn=40m³/h, Dn 80mm - COMPLETO</v>
          </cell>
          <cell r="C2655" t="str">
            <v>UN</v>
          </cell>
          <cell r="D2655">
            <v>2740</v>
          </cell>
          <cell r="E2655" t="str">
            <v>Seinfra CE</v>
          </cell>
        </row>
        <row r="2656">
          <cell r="A2656" t="str">
            <v>I8667</v>
          </cell>
          <cell r="B2656" t="str">
            <v>HIDRÔMETRO TIPO WOLTMANN HORIZONTAL Qn=60m³/h, Dn 100mm - COMPLETO</v>
          </cell>
          <cell r="C2656" t="str">
            <v>UN</v>
          </cell>
          <cell r="D2656">
            <v>3060</v>
          </cell>
          <cell r="E2656" t="str">
            <v>Seinfra CE</v>
          </cell>
        </row>
        <row r="2657">
          <cell r="A2657" t="str">
            <v>I1248</v>
          </cell>
          <cell r="B2657" t="str">
            <v>HIGIENIZAÇÃO EM METRAGEM DE DUTOS DE AR-CONDICION.</v>
          </cell>
          <cell r="C2657" t="str">
            <v>M</v>
          </cell>
          <cell r="D2657">
            <v>89.18</v>
          </cell>
          <cell r="E2657" t="str">
            <v>Seinfra CE</v>
          </cell>
        </row>
        <row r="2658">
          <cell r="A2658" t="str">
            <v>I6824</v>
          </cell>
          <cell r="B2658" t="str">
            <v>HUB TIPO 24 PORTAS</v>
          </cell>
          <cell r="C2658" t="str">
            <v>UN</v>
          </cell>
          <cell r="D2658">
            <v>1702.8</v>
          </cell>
          <cell r="E2658" t="str">
            <v>Seinfra CE</v>
          </cell>
        </row>
        <row r="2659">
          <cell r="A2659" t="str">
            <v>I7378</v>
          </cell>
          <cell r="B2659" t="str">
            <v>IGNEX - PALITO IGNITOR PARA SOLDA EXOTÉRMICA</v>
          </cell>
          <cell r="C2659" t="str">
            <v>UN</v>
          </cell>
          <cell r="D2659">
            <v>3.41</v>
          </cell>
          <cell r="E2659" t="str">
            <v>Seinfra CE</v>
          </cell>
        </row>
        <row r="2660">
          <cell r="A2660" t="str">
            <v>I6229</v>
          </cell>
          <cell r="B2660" t="str">
            <v>IGOL A</v>
          </cell>
          <cell r="C2660" t="str">
            <v>KG</v>
          </cell>
          <cell r="D2660">
            <v>13.26</v>
          </cell>
          <cell r="E2660" t="str">
            <v>Seinfra CE</v>
          </cell>
        </row>
        <row r="2661">
          <cell r="A2661" t="str">
            <v>I7540</v>
          </cell>
          <cell r="B2661" t="str">
            <v>IMPERMEABILIZAÇÃO DE ACABAMENTO C/ HEYDICRYL PLUS, COR BRANCA,CONSUMO 3,0 KG/M², REFORÇADO C/ TELA DE PLIESTER MALHA 2x2m</v>
          </cell>
          <cell r="C2661" t="str">
            <v>M²</v>
          </cell>
          <cell r="D2661">
            <v>14.9</v>
          </cell>
          <cell r="E2661" t="str">
            <v>Seinfra CE</v>
          </cell>
        </row>
        <row r="2662">
          <cell r="A2662" t="str">
            <v>I1249</v>
          </cell>
          <cell r="B2662" t="str">
            <v>IMPERMEABILIZANTE</v>
          </cell>
          <cell r="C2662" t="str">
            <v>KG</v>
          </cell>
          <cell r="D2662">
            <v>6.5</v>
          </cell>
          <cell r="E2662" t="str">
            <v>Seinfra CE</v>
          </cell>
        </row>
        <row r="2663">
          <cell r="A2663" t="str">
            <v>I1250</v>
          </cell>
          <cell r="B2663" t="str">
            <v>IMPERMEABILIZANTE ESTRUTURAL</v>
          </cell>
          <cell r="C2663" t="str">
            <v>KG</v>
          </cell>
          <cell r="D2663">
            <v>2.12</v>
          </cell>
          <cell r="E2663" t="str">
            <v>Seinfra CE</v>
          </cell>
        </row>
        <row r="2664">
          <cell r="A2664" t="str">
            <v>I8565</v>
          </cell>
          <cell r="B2664" t="str">
            <v>IMPRESSÃO MONOCROMÁTICA EM PAPEL VEGETAL</v>
          </cell>
          <cell r="C2664" t="str">
            <v>M</v>
          </cell>
          <cell r="D2664">
            <v>20</v>
          </cell>
          <cell r="E2664" t="str">
            <v>Seinfra CE</v>
          </cell>
        </row>
        <row r="2665">
          <cell r="A2665" t="str">
            <v>I7986</v>
          </cell>
          <cell r="B2665" t="str">
            <v>IMPRESSORA</v>
          </cell>
          <cell r="C2665" t="str">
            <v>UN</v>
          </cell>
          <cell r="D2665">
            <v>401.06</v>
          </cell>
          <cell r="E2665" t="str">
            <v>Seinfra CE</v>
          </cell>
        </row>
        <row r="2666">
          <cell r="A2666" t="str">
            <v>I8611</v>
          </cell>
          <cell r="B2666" t="str">
            <v>IMPRESSORA</v>
          </cell>
          <cell r="C2666" t="str">
            <v>UNxMÊS</v>
          </cell>
          <cell r="D2666">
            <v>15</v>
          </cell>
          <cell r="E2666" t="str">
            <v>Seinfra CE</v>
          </cell>
        </row>
        <row r="2667">
          <cell r="A2667" t="str">
            <v>I6377</v>
          </cell>
          <cell r="B2667" t="str">
            <v>IMPRESSORA DE CARTÕES DE PROXIMIDADE</v>
          </cell>
          <cell r="C2667" t="str">
            <v>UN</v>
          </cell>
          <cell r="D2667">
            <v>1345.22</v>
          </cell>
          <cell r="E2667" t="str">
            <v>Seinfra CE</v>
          </cell>
        </row>
        <row r="2668">
          <cell r="A2668" t="str">
            <v>I2354</v>
          </cell>
          <cell r="B2668" t="str">
            <v>INDENIZAÇÃO DE JAZIDA</v>
          </cell>
          <cell r="C2668" t="str">
            <v>M³</v>
          </cell>
          <cell r="D2668">
            <v>1.1200000000000001</v>
          </cell>
          <cell r="E2668" t="str">
            <v>Seinfra CE</v>
          </cell>
        </row>
        <row r="2669">
          <cell r="A2669" t="str">
            <v>I6008</v>
          </cell>
          <cell r="B2669" t="str">
            <v>INDUTÂNCIA DE LINHA TRIFÁSICA 0,1 MH - 250 A</v>
          </cell>
          <cell r="C2669" t="str">
            <v>UN</v>
          </cell>
          <cell r="D2669">
            <v>3288.58</v>
          </cell>
          <cell r="E2669" t="str">
            <v>Seinfra CE</v>
          </cell>
        </row>
        <row r="2670">
          <cell r="A2670" t="str">
            <v>I2355</v>
          </cell>
          <cell r="B2670" t="str">
            <v>INIBIDOR DE CORROSÃO MIGRATÓRIO MCI2020</v>
          </cell>
          <cell r="C2670" t="str">
            <v>L</v>
          </cell>
          <cell r="D2670">
            <v>24.11</v>
          </cell>
          <cell r="E2670" t="str">
            <v>Seinfra CE</v>
          </cell>
        </row>
        <row r="2671">
          <cell r="A2671" t="str">
            <v>I9056</v>
          </cell>
          <cell r="B2671" t="str">
            <v>INIBIDOR NITROPRIMER PARA PROTEÇÃO DE ARMADURA</v>
          </cell>
          <cell r="C2671" t="str">
            <v>KG</v>
          </cell>
          <cell r="D2671">
            <v>42</v>
          </cell>
          <cell r="E2671" t="str">
            <v>Seinfra CE</v>
          </cell>
        </row>
        <row r="2672">
          <cell r="A2672" t="str">
            <v>I2356</v>
          </cell>
          <cell r="B2672" t="str">
            <v>INJETOR P/APLICAÇÃO RESINA POLIURETANA</v>
          </cell>
          <cell r="C2672" t="str">
            <v>UN</v>
          </cell>
          <cell r="D2672">
            <v>9.91</v>
          </cell>
          <cell r="E2672" t="str">
            <v>Seinfra CE</v>
          </cell>
        </row>
        <row r="2673">
          <cell r="A2673" t="str">
            <v>I1251</v>
          </cell>
          <cell r="B2673" t="str">
            <v>INSETICIDA TIPO "JINO CUPIM" E "PENETROL"</v>
          </cell>
          <cell r="C2673" t="str">
            <v>L</v>
          </cell>
          <cell r="D2673">
            <v>16</v>
          </cell>
          <cell r="E2673" t="str">
            <v>Seinfra CE</v>
          </cell>
        </row>
        <row r="2674">
          <cell r="A2674" t="str">
            <v>I8260</v>
          </cell>
          <cell r="B2674" t="str">
            <v>INSTALAÇÃO ELÉTRICA E SISTEMA ATERRAMENTO E PÁRA-RAIOS</v>
          </cell>
          <cell r="C2674" t="str">
            <v>CJ</v>
          </cell>
          <cell r="D2674">
            <v>29804.1</v>
          </cell>
          <cell r="E2674" t="str">
            <v>Seinfra CE</v>
          </cell>
        </row>
        <row r="2675">
          <cell r="A2675" t="str">
            <v>I2361</v>
          </cell>
          <cell r="B2675" t="str">
            <v>INTERFACE HOMEM/MÁQUINA 5,7" TOUCHSCREEN, COLORIDA</v>
          </cell>
          <cell r="C2675" t="str">
            <v>UN</v>
          </cell>
          <cell r="D2675">
            <v>10981.53</v>
          </cell>
          <cell r="E2675" t="str">
            <v>Seinfra CE</v>
          </cell>
        </row>
        <row r="2676">
          <cell r="A2676" t="str">
            <v>I8616</v>
          </cell>
          <cell r="B2676" t="str">
            <v>INTERNET</v>
          </cell>
          <cell r="C2676" t="str">
            <v>UNxMÊS</v>
          </cell>
          <cell r="D2676">
            <v>130</v>
          </cell>
          <cell r="E2676" t="str">
            <v>Seinfra CE</v>
          </cell>
        </row>
        <row r="2677">
          <cell r="A2677" t="str">
            <v>I1252</v>
          </cell>
          <cell r="B2677" t="str">
            <v>INTERRUPTOR 1 TECLA BIPOLAR PARALELO</v>
          </cell>
          <cell r="C2677" t="str">
            <v>UN</v>
          </cell>
          <cell r="D2677">
            <v>16.7</v>
          </cell>
          <cell r="E2677" t="str">
            <v>Seinfra CE</v>
          </cell>
        </row>
        <row r="2678">
          <cell r="A2678" t="str">
            <v>I1253</v>
          </cell>
          <cell r="B2678" t="str">
            <v>INTERRUPTOR 1 TECLA PARALELO</v>
          </cell>
          <cell r="C2678" t="str">
            <v>UN</v>
          </cell>
          <cell r="D2678">
            <v>7.53</v>
          </cell>
          <cell r="E2678" t="str">
            <v>Seinfra CE</v>
          </cell>
        </row>
        <row r="2679">
          <cell r="A2679" t="str">
            <v>I1254</v>
          </cell>
          <cell r="B2679" t="str">
            <v>INTERRUPTOR 1 TECLA PARALELO 1 TOMADA 2POLOS UNIV.</v>
          </cell>
          <cell r="C2679" t="str">
            <v>UN</v>
          </cell>
          <cell r="D2679">
            <v>9.3000000000000007</v>
          </cell>
          <cell r="E2679" t="str">
            <v>Seinfra CE</v>
          </cell>
        </row>
        <row r="2680">
          <cell r="A2680" t="str">
            <v>I1255</v>
          </cell>
          <cell r="B2680" t="str">
            <v>INTERRUPTOR 1 TECLA SIMPLES</v>
          </cell>
          <cell r="C2680" t="str">
            <v>UN</v>
          </cell>
          <cell r="D2680">
            <v>6</v>
          </cell>
          <cell r="E2680" t="str">
            <v>Seinfra CE</v>
          </cell>
        </row>
        <row r="2681">
          <cell r="A2681" t="str">
            <v>I1256</v>
          </cell>
          <cell r="B2681" t="str">
            <v>INTERRUPTOR 1 TECLA SIMPLES 1 CAMPAINHA</v>
          </cell>
          <cell r="C2681" t="str">
            <v>UN</v>
          </cell>
          <cell r="D2681">
            <v>6.54</v>
          </cell>
          <cell r="E2681" t="str">
            <v>Seinfra CE</v>
          </cell>
        </row>
        <row r="2682">
          <cell r="A2682" t="str">
            <v>I1257</v>
          </cell>
          <cell r="B2682" t="str">
            <v>INTERRUPTOR 1 TECLA SIMPLES 1 PARALELO</v>
          </cell>
          <cell r="C2682" t="str">
            <v>UN</v>
          </cell>
          <cell r="D2682">
            <v>11.93</v>
          </cell>
          <cell r="E2682" t="str">
            <v>Seinfra CE</v>
          </cell>
        </row>
        <row r="2683">
          <cell r="A2683" t="str">
            <v>I1258</v>
          </cell>
          <cell r="B2683" t="str">
            <v>INTERRUPTOR 1 TECLA SIMPLES 1 PARALELO 1TOM. 2POLO</v>
          </cell>
          <cell r="C2683" t="str">
            <v>UN</v>
          </cell>
          <cell r="D2683">
            <v>14.43</v>
          </cell>
          <cell r="E2683" t="str">
            <v>Seinfra CE</v>
          </cell>
        </row>
        <row r="2684">
          <cell r="A2684" t="str">
            <v>I1259</v>
          </cell>
          <cell r="B2684" t="str">
            <v>INTERRUPTOR 1 TECLA SIMPLES 1 TOMADA 2POLOS UNIV.</v>
          </cell>
          <cell r="C2684" t="str">
            <v>UN</v>
          </cell>
          <cell r="D2684">
            <v>13.9</v>
          </cell>
          <cell r="E2684" t="str">
            <v>Seinfra CE</v>
          </cell>
        </row>
        <row r="2685">
          <cell r="A2685" t="str">
            <v>I1260</v>
          </cell>
          <cell r="B2685" t="str">
            <v>INTERRUPTOR 1 TECLA SIMPLES 2 PARALELO</v>
          </cell>
          <cell r="C2685" t="str">
            <v>UN</v>
          </cell>
          <cell r="D2685">
            <v>14.3</v>
          </cell>
          <cell r="E2685" t="str">
            <v>Seinfra CE</v>
          </cell>
        </row>
        <row r="2686">
          <cell r="A2686" t="str">
            <v>I1261</v>
          </cell>
          <cell r="B2686" t="str">
            <v>INTERRUPTOR 2 TECLAS PARALELO</v>
          </cell>
          <cell r="C2686" t="str">
            <v>UN</v>
          </cell>
          <cell r="D2686">
            <v>13.9</v>
          </cell>
          <cell r="E2686" t="str">
            <v>Seinfra CE</v>
          </cell>
        </row>
        <row r="2687">
          <cell r="A2687" t="str">
            <v>I1262</v>
          </cell>
          <cell r="B2687" t="str">
            <v>INTERRUPTOR 2 TECLAS PARALELO 1 TOMADA 2POLOS</v>
          </cell>
          <cell r="C2687" t="str">
            <v>UN</v>
          </cell>
          <cell r="D2687">
            <v>16.23</v>
          </cell>
          <cell r="E2687" t="str">
            <v>Seinfra CE</v>
          </cell>
        </row>
        <row r="2688">
          <cell r="A2688" t="str">
            <v>I1263</v>
          </cell>
          <cell r="B2688" t="str">
            <v>INTERRUPTOR 2 TECLAS SIMPLES</v>
          </cell>
          <cell r="C2688" t="str">
            <v>UN</v>
          </cell>
          <cell r="D2688">
            <v>7.93</v>
          </cell>
          <cell r="E2688" t="str">
            <v>Seinfra CE</v>
          </cell>
        </row>
        <row r="2689">
          <cell r="A2689" t="str">
            <v>I1264</v>
          </cell>
          <cell r="B2689" t="str">
            <v>INTERRUPTOR 2 TECLAS SIMPLES 1 PARALELO</v>
          </cell>
          <cell r="C2689" t="str">
            <v>UN</v>
          </cell>
          <cell r="D2689">
            <v>14.63</v>
          </cell>
          <cell r="E2689" t="str">
            <v>Seinfra CE</v>
          </cell>
        </row>
        <row r="2690">
          <cell r="A2690" t="str">
            <v>I1265</v>
          </cell>
          <cell r="B2690" t="str">
            <v>INTERRUPTOR 2 TECLAS SIMPLES 1TOMADA 2POLOS</v>
          </cell>
          <cell r="C2690" t="str">
            <v>UN</v>
          </cell>
          <cell r="D2690">
            <v>16.7</v>
          </cell>
          <cell r="E2690" t="str">
            <v>Seinfra CE</v>
          </cell>
        </row>
        <row r="2691">
          <cell r="A2691" t="str">
            <v>I1266</v>
          </cell>
          <cell r="B2691" t="str">
            <v>INTERRUPTOR 3 TECLAS PARALELOS</v>
          </cell>
          <cell r="C2691" t="str">
            <v>UN</v>
          </cell>
          <cell r="D2691">
            <v>17.190000000000001</v>
          </cell>
          <cell r="E2691" t="str">
            <v>Seinfra CE</v>
          </cell>
        </row>
        <row r="2692">
          <cell r="A2692" t="str">
            <v>I1267</v>
          </cell>
          <cell r="B2692" t="str">
            <v>INTERRUPTOR 3 TECLAS SIMPLES</v>
          </cell>
          <cell r="C2692" t="str">
            <v>UN</v>
          </cell>
          <cell r="D2692">
            <v>12.93</v>
          </cell>
          <cell r="E2692" t="str">
            <v>Seinfra CE</v>
          </cell>
        </row>
        <row r="2693">
          <cell r="A2693" t="str">
            <v>I2357</v>
          </cell>
          <cell r="B2693" t="str">
            <v>INTERRUPTOR DE SOBREPOR 1 SEÇÃO</v>
          </cell>
          <cell r="C2693" t="str">
            <v>UN</v>
          </cell>
          <cell r="D2693">
            <v>8.1999999999999993</v>
          </cell>
          <cell r="E2693" t="str">
            <v>Seinfra CE</v>
          </cell>
        </row>
        <row r="2694">
          <cell r="A2694" t="str">
            <v>I1268</v>
          </cell>
          <cell r="B2694" t="str">
            <v>INTERRUPTOR DUAS TECLAS 10A - 250V, SISTEMA "X"</v>
          </cell>
          <cell r="C2694" t="str">
            <v>UN</v>
          </cell>
          <cell r="D2694">
            <v>8.1999999999999993</v>
          </cell>
          <cell r="E2694" t="str">
            <v>Seinfra CE</v>
          </cell>
        </row>
        <row r="2695">
          <cell r="A2695" t="str">
            <v>I1269</v>
          </cell>
          <cell r="B2695" t="str">
            <v>INTERRUPTOR PULSADOR CAMPAINHA</v>
          </cell>
          <cell r="C2695" t="str">
            <v>UN</v>
          </cell>
          <cell r="D2695">
            <v>6.42</v>
          </cell>
          <cell r="E2695" t="str">
            <v>Seinfra CE</v>
          </cell>
        </row>
        <row r="2696">
          <cell r="A2696" t="str">
            <v>I1270</v>
          </cell>
          <cell r="B2696" t="str">
            <v>INTERRUPTOR UMA TECLA 10A - 250V, SISTEMA "X"</v>
          </cell>
          <cell r="C2696" t="str">
            <v>UN</v>
          </cell>
          <cell r="D2696">
            <v>7</v>
          </cell>
          <cell r="E2696" t="str">
            <v>Seinfra CE</v>
          </cell>
        </row>
        <row r="2697">
          <cell r="A2697" t="str">
            <v>I6006</v>
          </cell>
          <cell r="B2697" t="str">
            <v>INVERSOR DE FREQUÊNCIA P/ IM = 250A, SERVIÇO SEVERO, IP 20</v>
          </cell>
          <cell r="C2697" t="str">
            <v>UN</v>
          </cell>
          <cell r="D2697">
            <v>48044.18</v>
          </cell>
          <cell r="E2697" t="str">
            <v>Seinfra CE</v>
          </cell>
        </row>
        <row r="2698">
          <cell r="A2698" t="str">
            <v>I9067</v>
          </cell>
          <cell r="B2698" t="str">
            <v xml:space="preserve">ISOLADOR DE PINO PARA DISTRIBUIÇÃO 15KV
</v>
          </cell>
          <cell r="C2698" t="str">
            <v>UN</v>
          </cell>
          <cell r="D2698">
            <v>17.649999999999999</v>
          </cell>
          <cell r="E2698" t="str">
            <v>Seinfra CE</v>
          </cell>
        </row>
        <row r="2699">
          <cell r="A2699" t="str">
            <v>I8958</v>
          </cell>
          <cell r="B2699" t="str">
            <v>ISOLADOR DE SUSPENSÃO POLIMÉRICO, 15KV</v>
          </cell>
          <cell r="C2699" t="str">
            <v>UN</v>
          </cell>
          <cell r="D2699">
            <v>1716.09</v>
          </cell>
          <cell r="E2699" t="str">
            <v>Seinfra CE</v>
          </cell>
        </row>
        <row r="2700">
          <cell r="A2700" t="str">
            <v>I8081</v>
          </cell>
          <cell r="B2700" t="str">
            <v>ISOLADOR DE SUSPENSÃO, VIDRO OU PORCELANA, 15 kV</v>
          </cell>
          <cell r="C2700" t="str">
            <v>UN</v>
          </cell>
          <cell r="D2700">
            <v>52.49</v>
          </cell>
          <cell r="E2700" t="str">
            <v>Seinfra CE</v>
          </cell>
        </row>
        <row r="2701">
          <cell r="A2701" t="str">
            <v>I7415</v>
          </cell>
          <cell r="B2701" t="str">
            <v>ISOLADOR EPÓXI 1kV - 25mm</v>
          </cell>
          <cell r="C2701" t="str">
            <v>UN</v>
          </cell>
          <cell r="D2701">
            <v>6.5</v>
          </cell>
          <cell r="E2701" t="str">
            <v>Seinfra CE</v>
          </cell>
        </row>
        <row r="2702">
          <cell r="A2702" t="str">
            <v>I1271</v>
          </cell>
          <cell r="B2702" t="str">
            <v>ISOLADOR PORCEL. TIPO PEDESTAL CLASSE 15KV</v>
          </cell>
          <cell r="C2702" t="str">
            <v>UN</v>
          </cell>
          <cell r="D2702">
            <v>57.4</v>
          </cell>
          <cell r="E2702" t="str">
            <v>Seinfra CE</v>
          </cell>
        </row>
        <row r="2703">
          <cell r="A2703" t="str">
            <v>I8515</v>
          </cell>
          <cell r="B2703" t="str">
            <v>ISOLADOR REFORÇADO 200mm FIXAÇÃO HORIZONTAL</v>
          </cell>
          <cell r="C2703" t="str">
            <v>UN</v>
          </cell>
          <cell r="D2703">
            <v>2.68</v>
          </cell>
          <cell r="E2703" t="str">
            <v>Seinfra CE</v>
          </cell>
        </row>
        <row r="2704">
          <cell r="A2704" t="str">
            <v>I8514</v>
          </cell>
          <cell r="B2704" t="str">
            <v>ISOLADOR SIMPLES DE USO GERAL 200mm ROSCA MECÂNICA</v>
          </cell>
          <cell r="C2704" t="str">
            <v>UN</v>
          </cell>
          <cell r="D2704">
            <v>1.79</v>
          </cell>
          <cell r="E2704" t="str">
            <v>Seinfra CE</v>
          </cell>
        </row>
        <row r="2705">
          <cell r="A2705" t="str">
            <v>I8522</v>
          </cell>
          <cell r="B2705" t="str">
            <v>ISOLADOR SIMPLES PARA MASTRO 2" COM 1 DESCIDA</v>
          </cell>
          <cell r="C2705" t="str">
            <v>UN</v>
          </cell>
          <cell r="D2705">
            <v>3.69</v>
          </cell>
          <cell r="E2705" t="str">
            <v>Seinfra CE</v>
          </cell>
        </row>
        <row r="2706">
          <cell r="A2706" t="str">
            <v>I8523</v>
          </cell>
          <cell r="B2706" t="str">
            <v>ISOLADOR SIMPLES PARA MASTRO 2" COM 2 DESCIDAS</v>
          </cell>
          <cell r="C2706" t="str">
            <v>UN</v>
          </cell>
          <cell r="D2706">
            <v>6.36</v>
          </cell>
          <cell r="E2706" t="str">
            <v>Seinfra CE</v>
          </cell>
        </row>
        <row r="2707">
          <cell r="A2707" t="str">
            <v>I1272</v>
          </cell>
          <cell r="B2707" t="str">
            <v>ISOLADOR TIPO DISCO 175MM DE VIDRO</v>
          </cell>
          <cell r="C2707" t="str">
            <v>UN</v>
          </cell>
          <cell r="D2707">
            <v>57.7</v>
          </cell>
          <cell r="E2707" t="str">
            <v>Seinfra CE</v>
          </cell>
        </row>
        <row r="2708">
          <cell r="A2708" t="str">
            <v>I2360</v>
          </cell>
          <cell r="B2708" t="str">
            <v>ISOPOR 20MM (PLACA DE 1,20 X 0,60 M)</v>
          </cell>
          <cell r="C2708" t="str">
            <v>UN</v>
          </cell>
          <cell r="D2708">
            <v>4.5999999999999996</v>
          </cell>
          <cell r="E2708" t="str">
            <v>Seinfra CE</v>
          </cell>
        </row>
        <row r="2709">
          <cell r="A2709" t="str">
            <v>I8339</v>
          </cell>
          <cell r="B2709" t="str">
            <v>JANELA EM ALUMÍNIO ANODIZADO NATURAL/FOSCO, DE CORRER, COM BANDEIROLA E/OU PEITORIL, SEM VIDRO</v>
          </cell>
          <cell r="C2709" t="str">
            <v>M²</v>
          </cell>
          <cell r="D2709">
            <v>287.10000000000002</v>
          </cell>
          <cell r="E2709" t="str">
            <v>Seinfra CE</v>
          </cell>
        </row>
        <row r="2710">
          <cell r="A2710" t="str">
            <v>I8337</v>
          </cell>
          <cell r="B2710" t="str">
            <v>JANELA EM ALUMÍNIO ANODIZADO NATURAL/FOSCO, DE CORRER, SEM BANDEIROLA E/OU PEITORIL, SEM VIDRO</v>
          </cell>
          <cell r="C2710" t="str">
            <v>M²</v>
          </cell>
          <cell r="D2710">
            <v>244.51</v>
          </cell>
          <cell r="E2710" t="str">
            <v>Seinfra CE</v>
          </cell>
        </row>
        <row r="2711">
          <cell r="A2711" t="str">
            <v>I8345</v>
          </cell>
          <cell r="B2711" t="str">
            <v>JANELA EM ALUMÍNIO ANODIZADO PRETO, DE CORRER, COM BANDEIROLA E/OU PEITORIL, SEM VIDRO</v>
          </cell>
          <cell r="C2711" t="str">
            <v>M²</v>
          </cell>
          <cell r="D2711">
            <v>311.70999999999998</v>
          </cell>
          <cell r="E2711" t="str">
            <v>Seinfra CE</v>
          </cell>
        </row>
        <row r="2712">
          <cell r="A2712" t="str">
            <v>I8343</v>
          </cell>
          <cell r="B2712" t="str">
            <v>JANELA EM ALUMÍNIO ANODIZADO PRETO, DE CORRER, SEM BANDEIROLA E/OU PEITORIL, SEM VIDRO</v>
          </cell>
          <cell r="C2712" t="str">
            <v>M²</v>
          </cell>
          <cell r="D2712">
            <v>270.2</v>
          </cell>
          <cell r="E2712" t="str">
            <v>Seinfra CE</v>
          </cell>
        </row>
        <row r="2713">
          <cell r="A2713" t="str">
            <v>I1275</v>
          </cell>
          <cell r="B2713" t="str">
            <v>JANELA EM ALUMINIO, TIPO VENEZIANA</v>
          </cell>
          <cell r="C2713" t="str">
            <v>M²</v>
          </cell>
          <cell r="D2713">
            <v>321.33999999999997</v>
          </cell>
          <cell r="E2713" t="str">
            <v>Seinfra CE</v>
          </cell>
        </row>
        <row r="2714">
          <cell r="A2714" t="str">
            <v>I6110</v>
          </cell>
          <cell r="B2714" t="str">
            <v>JANELA TIPO FICHA 1,40 X 1,00 M MADEIRA MISTA (PADRÃO MUTIRÃO)</v>
          </cell>
          <cell r="C2714" t="str">
            <v>UN</v>
          </cell>
          <cell r="D2714">
            <v>54.6</v>
          </cell>
          <cell r="E2714" t="str">
            <v>Seinfra CE</v>
          </cell>
        </row>
        <row r="2715">
          <cell r="A2715" t="str">
            <v>I1276</v>
          </cell>
          <cell r="B2715" t="str">
            <v>JANELA VENEZIANA MOVEL</v>
          </cell>
          <cell r="C2715" t="str">
            <v>M²</v>
          </cell>
          <cell r="D2715">
            <v>160</v>
          </cell>
          <cell r="E2715" t="str">
            <v>Seinfra CE</v>
          </cell>
        </row>
        <row r="2716">
          <cell r="A2716" t="str">
            <v>I1277</v>
          </cell>
          <cell r="B2716" t="str">
            <v>JARDINEIRO</v>
          </cell>
          <cell r="C2716" t="str">
            <v>H</v>
          </cell>
          <cell r="D2716">
            <v>7.2</v>
          </cell>
          <cell r="E2716" t="str">
            <v>Seinfra CE</v>
          </cell>
        </row>
        <row r="2717">
          <cell r="A2717" t="str">
            <v>I1278</v>
          </cell>
          <cell r="B2717" t="str">
            <v>JATISTA</v>
          </cell>
          <cell r="C2717" t="str">
            <v>H</v>
          </cell>
          <cell r="D2717">
            <v>7.2</v>
          </cell>
          <cell r="E2717" t="str">
            <v>Seinfra CE</v>
          </cell>
        </row>
        <row r="2718">
          <cell r="A2718" t="str">
            <v>I8242</v>
          </cell>
          <cell r="B2718" t="str">
            <v>JOELHO 45 PVC BRANCO PARA ESGOTO D=100mm</v>
          </cell>
          <cell r="C2718" t="str">
            <v>UN</v>
          </cell>
          <cell r="D2718">
            <v>5.4</v>
          </cell>
          <cell r="E2718" t="str">
            <v>Seinfra CE</v>
          </cell>
        </row>
        <row r="2719">
          <cell r="A2719" t="str">
            <v>I8240</v>
          </cell>
          <cell r="B2719" t="str">
            <v>JOELHO 45 PVC BRANCO PARA ESGOTO D=40mm</v>
          </cell>
          <cell r="C2719" t="str">
            <v>UN</v>
          </cell>
          <cell r="D2719">
            <v>1.4</v>
          </cell>
          <cell r="E2719" t="str">
            <v>Seinfra CE</v>
          </cell>
        </row>
        <row r="2720">
          <cell r="A2720" t="str">
            <v>I6235</v>
          </cell>
          <cell r="B2720" t="str">
            <v>JOELHO 45 PVC BRANCO PARA ESGOTO D=50mm</v>
          </cell>
          <cell r="C2720" t="str">
            <v>UN</v>
          </cell>
          <cell r="D2720">
            <v>1.82</v>
          </cell>
          <cell r="E2720" t="str">
            <v>Seinfra CE</v>
          </cell>
        </row>
        <row r="2721">
          <cell r="A2721" t="str">
            <v>I8241</v>
          </cell>
          <cell r="B2721" t="str">
            <v>JOELHO 45 PVC BRANCO PARA ESGOTO D=75mm</v>
          </cell>
          <cell r="C2721" t="str">
            <v>UN</v>
          </cell>
          <cell r="D2721">
            <v>4.1100000000000003</v>
          </cell>
          <cell r="E2721" t="str">
            <v>Seinfra CE</v>
          </cell>
        </row>
        <row r="2722">
          <cell r="A2722" t="str">
            <v>I6883</v>
          </cell>
          <cell r="B2722" t="str">
            <v>JOELHO 45° PVC PBS DN 150</v>
          </cell>
          <cell r="C2722" t="str">
            <v>UN</v>
          </cell>
          <cell r="D2722">
            <v>343</v>
          </cell>
          <cell r="E2722" t="str">
            <v>Seinfra CE</v>
          </cell>
        </row>
        <row r="2723">
          <cell r="A2723" t="str">
            <v>I8243</v>
          </cell>
          <cell r="B2723" t="str">
            <v>JOELHO 45 PVC SOLDÁVEL D=25mm</v>
          </cell>
          <cell r="C2723" t="str">
            <v>UN</v>
          </cell>
          <cell r="D2723">
            <v>0.8</v>
          </cell>
          <cell r="E2723" t="str">
            <v>Seinfra CE</v>
          </cell>
        </row>
        <row r="2724">
          <cell r="A2724" t="str">
            <v>I8244</v>
          </cell>
          <cell r="B2724" t="str">
            <v>JOELHO 45 PVC SOLDÁVEL D=32mm</v>
          </cell>
          <cell r="C2724" t="str">
            <v>UN</v>
          </cell>
          <cell r="D2724">
            <v>1.42</v>
          </cell>
          <cell r="E2724" t="str">
            <v>Seinfra CE</v>
          </cell>
        </row>
        <row r="2725">
          <cell r="A2725" t="str">
            <v>I8245</v>
          </cell>
          <cell r="B2725" t="str">
            <v>JOELHO 45 PVC SOLDÁVEL D=40mm</v>
          </cell>
          <cell r="C2725" t="str">
            <v>UN</v>
          </cell>
          <cell r="D2725">
            <v>2.44</v>
          </cell>
          <cell r="E2725" t="str">
            <v>Seinfra CE</v>
          </cell>
        </row>
        <row r="2726">
          <cell r="A2726" t="str">
            <v>I1279</v>
          </cell>
          <cell r="B2726" t="str">
            <v>JOELHO 90 C/VISITA PVC ESGOTO DE 100X50MM</v>
          </cell>
          <cell r="C2726" t="str">
            <v>UN</v>
          </cell>
          <cell r="D2726">
            <v>12.7</v>
          </cell>
          <cell r="E2726" t="str">
            <v>Seinfra CE</v>
          </cell>
        </row>
        <row r="2727">
          <cell r="A2727" t="str">
            <v>I1280</v>
          </cell>
          <cell r="B2727" t="str">
            <v>JOELHO 90 C/VISITA PVC ESGOTO DE 100X75MM</v>
          </cell>
          <cell r="C2727" t="str">
            <v>UN</v>
          </cell>
          <cell r="D2727">
            <v>16.27</v>
          </cell>
          <cell r="E2727" t="str">
            <v>Seinfra CE</v>
          </cell>
        </row>
        <row r="2728">
          <cell r="A2728" t="str">
            <v>I1281</v>
          </cell>
          <cell r="B2728" t="str">
            <v>JOELHO 90 C/VISITA PVC ESGOTO DE 75X50MM</v>
          </cell>
          <cell r="C2728" t="str">
            <v>UN</v>
          </cell>
          <cell r="D2728">
            <v>10.75</v>
          </cell>
          <cell r="E2728" t="str">
            <v>Seinfra CE</v>
          </cell>
        </row>
        <row r="2729">
          <cell r="A2729" t="str">
            <v>I6884</v>
          </cell>
          <cell r="B2729" t="str">
            <v>JOELHO 90° PVC PBS DN 150</v>
          </cell>
          <cell r="C2729" t="str">
            <v>UN</v>
          </cell>
          <cell r="D2729">
            <v>488</v>
          </cell>
          <cell r="E2729" t="str">
            <v>Seinfra CE</v>
          </cell>
        </row>
        <row r="2730">
          <cell r="A2730" t="str">
            <v>I7885</v>
          </cell>
          <cell r="B2730" t="str">
            <v>JOELHO ADAPTADOR EM POLIPROPILENO 20x3/4</v>
          </cell>
          <cell r="C2730" t="str">
            <v>UN</v>
          </cell>
          <cell r="D2730">
            <v>4.6100000000000003</v>
          </cell>
          <cell r="E2730" t="str">
            <v>Seinfra CE</v>
          </cell>
        </row>
        <row r="2731">
          <cell r="A2731" t="str">
            <v>I1286</v>
          </cell>
          <cell r="B2731" t="str">
            <v>JOELHO FERRO FUNDIDO 150MM</v>
          </cell>
          <cell r="C2731" t="str">
            <v>UN</v>
          </cell>
          <cell r="D2731">
            <v>358.05</v>
          </cell>
          <cell r="E2731" t="str">
            <v>Seinfra CE</v>
          </cell>
        </row>
        <row r="2732">
          <cell r="A2732" t="str">
            <v>I1287</v>
          </cell>
          <cell r="B2732" t="str">
            <v>JOELHO FERRO FUNDIDO C/VISITA 100X50MM</v>
          </cell>
          <cell r="C2732" t="str">
            <v>UN</v>
          </cell>
          <cell r="D2732">
            <v>110.3</v>
          </cell>
          <cell r="E2732" t="str">
            <v>Seinfra CE</v>
          </cell>
        </row>
        <row r="2733">
          <cell r="A2733" t="str">
            <v>I1288</v>
          </cell>
          <cell r="B2733" t="str">
            <v>JOELHO FERRO FUNDIDO DE 100MM</v>
          </cell>
          <cell r="C2733" t="str">
            <v>UN</v>
          </cell>
          <cell r="D2733">
            <v>189.95</v>
          </cell>
          <cell r="E2733" t="str">
            <v>Seinfra CE</v>
          </cell>
        </row>
        <row r="2734">
          <cell r="A2734" t="str">
            <v>I1289</v>
          </cell>
          <cell r="B2734" t="str">
            <v>JOELHO FERRO FUNDIDO DE 50MM</v>
          </cell>
          <cell r="C2734" t="str">
            <v>UN</v>
          </cell>
          <cell r="D2734">
            <v>101.35</v>
          </cell>
          <cell r="E2734" t="str">
            <v>Seinfra CE</v>
          </cell>
        </row>
        <row r="2735">
          <cell r="A2735" t="str">
            <v>I1290</v>
          </cell>
          <cell r="B2735" t="str">
            <v>JOELHO FERRO FUNDIDO DE 75MM</v>
          </cell>
          <cell r="C2735" t="str">
            <v>UN</v>
          </cell>
          <cell r="D2735">
            <v>123.8</v>
          </cell>
          <cell r="E2735" t="str">
            <v>Seinfra CE</v>
          </cell>
        </row>
        <row r="2736">
          <cell r="A2736" t="str">
            <v>I2364</v>
          </cell>
          <cell r="B2736" t="str">
            <v>JOELHO FERRO GALVANIZADO 1"</v>
          </cell>
          <cell r="C2736" t="str">
            <v>UN</v>
          </cell>
          <cell r="D2736">
            <v>4.8</v>
          </cell>
          <cell r="E2736" t="str">
            <v>Seinfra CE</v>
          </cell>
        </row>
        <row r="2737">
          <cell r="A2737" t="str">
            <v>I1305</v>
          </cell>
          <cell r="B2737" t="str">
            <v>JOELHO PVC CINZA P/ ESG DIAM 150MM (6'')</v>
          </cell>
          <cell r="C2737" t="str">
            <v>UN</v>
          </cell>
          <cell r="D2737">
            <v>67.02</v>
          </cell>
          <cell r="E2737" t="str">
            <v>Seinfra CE</v>
          </cell>
        </row>
        <row r="2738">
          <cell r="A2738" t="str">
            <v>I1282</v>
          </cell>
          <cell r="B2738" t="str">
            <v>JOELHO PVC PARA ESGOTO DE 100MM</v>
          </cell>
          <cell r="C2738" t="str">
            <v>UN</v>
          </cell>
          <cell r="D2738">
            <v>5.8</v>
          </cell>
          <cell r="E2738" t="str">
            <v>Seinfra CE</v>
          </cell>
        </row>
        <row r="2739">
          <cell r="A2739" t="str">
            <v>I1283</v>
          </cell>
          <cell r="B2739" t="str">
            <v>JOELHO PVC PARA ESGOTO DE 40MM</v>
          </cell>
          <cell r="C2739" t="str">
            <v>UN</v>
          </cell>
          <cell r="D2739">
            <v>1.4</v>
          </cell>
          <cell r="E2739" t="str">
            <v>Seinfra CE</v>
          </cell>
        </row>
        <row r="2740">
          <cell r="A2740" t="str">
            <v>I1284</v>
          </cell>
          <cell r="B2740" t="str">
            <v>JOELHO PVC PARA ESGOTO DE 50MM</v>
          </cell>
          <cell r="C2740" t="str">
            <v>UN</v>
          </cell>
          <cell r="D2740">
            <v>1.9</v>
          </cell>
          <cell r="E2740" t="str">
            <v>Seinfra CE</v>
          </cell>
        </row>
        <row r="2741">
          <cell r="A2741" t="str">
            <v>I1285</v>
          </cell>
          <cell r="B2741" t="str">
            <v>JOELHO PVC PARA ESGOTO DE 75MM</v>
          </cell>
          <cell r="C2741" t="str">
            <v>UN</v>
          </cell>
          <cell r="D2741">
            <v>4.0999999999999996</v>
          </cell>
          <cell r="E2741" t="str">
            <v>Seinfra CE</v>
          </cell>
        </row>
        <row r="2742">
          <cell r="A2742" t="str">
            <v>I1291</v>
          </cell>
          <cell r="B2742" t="str">
            <v>JOELHO PVC ROSCAVEL DE 1 1/2''</v>
          </cell>
          <cell r="C2742" t="str">
            <v>UN</v>
          </cell>
          <cell r="D2742">
            <v>9.2100000000000009</v>
          </cell>
          <cell r="E2742" t="str">
            <v>Seinfra CE</v>
          </cell>
        </row>
        <row r="2743">
          <cell r="A2743" t="str">
            <v>I1292</v>
          </cell>
          <cell r="B2743" t="str">
            <v>JOELHO PVC ROSCAVEL DE 1 1/4''</v>
          </cell>
          <cell r="C2743" t="str">
            <v>UN</v>
          </cell>
          <cell r="D2743">
            <v>8.01</v>
          </cell>
          <cell r="E2743" t="str">
            <v>Seinfra CE</v>
          </cell>
        </row>
        <row r="2744">
          <cell r="A2744" t="str">
            <v>I1293</v>
          </cell>
          <cell r="B2744" t="str">
            <v>JOELHO PVC ROSCAVEL DE 1''</v>
          </cell>
          <cell r="C2744" t="str">
            <v>UN</v>
          </cell>
          <cell r="D2744">
            <v>3.1</v>
          </cell>
          <cell r="E2744" t="str">
            <v>Seinfra CE</v>
          </cell>
        </row>
        <row r="2745">
          <cell r="A2745" t="str">
            <v>I1294</v>
          </cell>
          <cell r="B2745" t="str">
            <v>JOELHO PVC ROSCAVEL DE 1/2''</v>
          </cell>
          <cell r="C2745" t="str">
            <v>UN</v>
          </cell>
          <cell r="D2745">
            <v>1.1599999999999999</v>
          </cell>
          <cell r="E2745" t="str">
            <v>Seinfra CE</v>
          </cell>
        </row>
        <row r="2746">
          <cell r="A2746" t="str">
            <v>I1295</v>
          </cell>
          <cell r="B2746" t="str">
            <v>JOELHO PVC ROSCAVEL DE 2 1/2''</v>
          </cell>
          <cell r="C2746" t="str">
            <v>UN</v>
          </cell>
          <cell r="D2746">
            <v>44.9</v>
          </cell>
          <cell r="E2746" t="str">
            <v>Seinfra CE</v>
          </cell>
        </row>
        <row r="2747">
          <cell r="A2747" t="str">
            <v>I1296</v>
          </cell>
          <cell r="B2747" t="str">
            <v>JOELHO PVC ROSCAVEL DE 2''</v>
          </cell>
          <cell r="C2747" t="str">
            <v>UN</v>
          </cell>
          <cell r="D2747">
            <v>17.335000000000001</v>
          </cell>
          <cell r="E2747" t="str">
            <v>Seinfra CE</v>
          </cell>
        </row>
        <row r="2748">
          <cell r="A2748" t="str">
            <v>I1297</v>
          </cell>
          <cell r="B2748" t="str">
            <v>JOELHO PVC ROSCAVEL DE 3''</v>
          </cell>
          <cell r="C2748" t="str">
            <v>UN</v>
          </cell>
          <cell r="D2748">
            <v>42.95</v>
          </cell>
          <cell r="E2748" t="str">
            <v>Seinfra CE</v>
          </cell>
        </row>
        <row r="2749">
          <cell r="A2749" t="str">
            <v>I1298</v>
          </cell>
          <cell r="B2749" t="str">
            <v>JOELHO PVC ROSCAVEL DE 3/4''</v>
          </cell>
          <cell r="C2749" t="str">
            <v>UN</v>
          </cell>
          <cell r="D2749">
            <v>1.8</v>
          </cell>
          <cell r="E2749" t="str">
            <v>Seinfra CE</v>
          </cell>
        </row>
        <row r="2750">
          <cell r="A2750" t="str">
            <v>I1299</v>
          </cell>
          <cell r="B2750" t="str">
            <v>JOELHO PVC ROSCAVEL DE 4''</v>
          </cell>
          <cell r="C2750" t="str">
            <v>UN</v>
          </cell>
          <cell r="D2750">
            <v>107.59</v>
          </cell>
          <cell r="E2750" t="str">
            <v>Seinfra CE</v>
          </cell>
        </row>
        <row r="2751">
          <cell r="A2751" t="str">
            <v>I1300</v>
          </cell>
          <cell r="B2751" t="str">
            <v>JOELHO PVC SOLD.AZUL DE 20X1/2''</v>
          </cell>
          <cell r="C2751" t="str">
            <v>UN</v>
          </cell>
          <cell r="D2751">
            <v>4</v>
          </cell>
          <cell r="E2751" t="str">
            <v>Seinfra CE</v>
          </cell>
        </row>
        <row r="2752">
          <cell r="A2752" t="str">
            <v>I1301</v>
          </cell>
          <cell r="B2752" t="str">
            <v>JOELHO PVC SOLD.AZUL DE 25X3/4''</v>
          </cell>
          <cell r="C2752" t="str">
            <v>UN</v>
          </cell>
          <cell r="D2752">
            <v>5.3</v>
          </cell>
          <cell r="E2752" t="str">
            <v>Seinfra CE</v>
          </cell>
        </row>
        <row r="2753">
          <cell r="A2753" t="str">
            <v>I2363</v>
          </cell>
          <cell r="B2753" t="str">
            <v>JOELHO PVC SOLDAVEL 25MM</v>
          </cell>
          <cell r="C2753" t="str">
            <v>UN</v>
          </cell>
          <cell r="D2753">
            <v>0.9</v>
          </cell>
          <cell r="E2753" t="str">
            <v>Seinfra CE</v>
          </cell>
        </row>
        <row r="2754">
          <cell r="A2754" t="str">
            <v>I1302</v>
          </cell>
          <cell r="B2754" t="str">
            <v>JOELHO PVC SOLDAVEL/ROSCA DE 20X1/2''</v>
          </cell>
          <cell r="C2754" t="str">
            <v>UN</v>
          </cell>
          <cell r="D2754">
            <v>1.1299999999999999</v>
          </cell>
          <cell r="E2754" t="str">
            <v>Seinfra CE</v>
          </cell>
        </row>
        <row r="2755">
          <cell r="A2755" t="str">
            <v>I1303</v>
          </cell>
          <cell r="B2755" t="str">
            <v>JOELHO PVC SOLDAVEL/ROSCA DE 25X3/4''</v>
          </cell>
          <cell r="C2755" t="str">
            <v>UN</v>
          </cell>
          <cell r="D2755">
            <v>1.8</v>
          </cell>
          <cell r="E2755" t="str">
            <v>Seinfra CE</v>
          </cell>
        </row>
        <row r="2756">
          <cell r="A2756" t="str">
            <v>I1304</v>
          </cell>
          <cell r="B2756" t="str">
            <v>JOELHO REDUÇÃO PVC DE 32X 1''</v>
          </cell>
          <cell r="C2756" t="str">
            <v>UN</v>
          </cell>
          <cell r="D2756">
            <v>6.3</v>
          </cell>
          <cell r="E2756" t="str">
            <v>Seinfra CE</v>
          </cell>
        </row>
        <row r="2757">
          <cell r="A2757" t="str">
            <v>I1313</v>
          </cell>
          <cell r="B2757" t="str">
            <v>JOELHO REDUÇÃO PVC ROSCAVEL 1''X3/4''</v>
          </cell>
          <cell r="C2757" t="str">
            <v>UN</v>
          </cell>
          <cell r="D2757">
            <v>3.53</v>
          </cell>
          <cell r="E2757" t="str">
            <v>Seinfra CE</v>
          </cell>
        </row>
        <row r="2758">
          <cell r="A2758" t="str">
            <v>I1314</v>
          </cell>
          <cell r="B2758" t="str">
            <v>JOELHO REDUÇÃO PVC ROSCAVEL 3/4X1/2''</v>
          </cell>
          <cell r="C2758" t="str">
            <v>UN</v>
          </cell>
          <cell r="D2758">
            <v>2.1</v>
          </cell>
          <cell r="E2758" t="str">
            <v>Seinfra CE</v>
          </cell>
        </row>
        <row r="2759">
          <cell r="A2759" t="str">
            <v>I1306</v>
          </cell>
          <cell r="B2759" t="str">
            <v>JOELHO REDUÇÃO PVC SOLD.AZUL DE 25X1/2''</v>
          </cell>
          <cell r="C2759" t="str">
            <v>UN</v>
          </cell>
          <cell r="D2759">
            <v>3.9</v>
          </cell>
          <cell r="E2759" t="str">
            <v>Seinfra CE</v>
          </cell>
        </row>
        <row r="2760">
          <cell r="A2760" t="str">
            <v>I1307</v>
          </cell>
          <cell r="B2760" t="str">
            <v>JOELHO REDUÇÃO PVC SOLD.AZUL DE 32X3/4''</v>
          </cell>
          <cell r="C2760" t="str">
            <v>UN</v>
          </cell>
          <cell r="D2760">
            <v>8.2799999999999994</v>
          </cell>
          <cell r="E2760" t="str">
            <v>Seinfra CE</v>
          </cell>
        </row>
        <row r="2761">
          <cell r="A2761" t="str">
            <v>I1308</v>
          </cell>
          <cell r="B2761" t="str">
            <v>JOELHO REDUÇÃO PVC SOLD/ROSCA DE 25X1/2''</v>
          </cell>
          <cell r="C2761" t="str">
            <v>UN</v>
          </cell>
          <cell r="D2761">
            <v>1.7</v>
          </cell>
          <cell r="E2761" t="str">
            <v>Seinfra CE</v>
          </cell>
        </row>
        <row r="2762">
          <cell r="A2762" t="str">
            <v>I1309</v>
          </cell>
          <cell r="B2762" t="str">
            <v>JOELHO REDUÇÃO PVC SOLD/ROSCA DE 32X3/4''</v>
          </cell>
          <cell r="C2762" t="str">
            <v>UN</v>
          </cell>
          <cell r="D2762">
            <v>8.3699999999999992</v>
          </cell>
          <cell r="E2762" t="str">
            <v>Seinfra CE</v>
          </cell>
        </row>
        <row r="2763">
          <cell r="A2763" t="str">
            <v>I1310</v>
          </cell>
          <cell r="B2763" t="str">
            <v>JOELHO REDUÇÃO PVC SOLDAVEL 25X20MM</v>
          </cell>
          <cell r="C2763" t="str">
            <v>UN</v>
          </cell>
          <cell r="D2763">
            <v>1.86</v>
          </cell>
          <cell r="E2763" t="str">
            <v>Seinfra CE</v>
          </cell>
        </row>
        <row r="2764">
          <cell r="A2764" t="str">
            <v>I1311</v>
          </cell>
          <cell r="B2764" t="str">
            <v>JOELHO REDUÇÃO PVC SOLDAVEL 32X25MM</v>
          </cell>
          <cell r="C2764" t="str">
            <v>UN</v>
          </cell>
          <cell r="D2764">
            <v>2.2000000000000002</v>
          </cell>
          <cell r="E2764" t="str">
            <v>Seinfra CE</v>
          </cell>
        </row>
        <row r="2765">
          <cell r="A2765" t="str">
            <v>I1312</v>
          </cell>
          <cell r="B2765" t="str">
            <v>JOELHO REDUÇÃO PVC SOLDAVEL 40X32MM</v>
          </cell>
          <cell r="C2765" t="str">
            <v>UN</v>
          </cell>
          <cell r="D2765">
            <v>3</v>
          </cell>
          <cell r="E2765" t="str">
            <v>Seinfra CE</v>
          </cell>
        </row>
        <row r="2766">
          <cell r="A2766" t="str">
            <v>I8684</v>
          </cell>
          <cell r="B2766" t="str">
            <v>JOGO DE DORMENTE ESPECIAL DE MADEIRA PARA AMV TRATADOS COM CCA</v>
          </cell>
          <cell r="C2766" t="str">
            <v>JG</v>
          </cell>
          <cell r="D2766">
            <v>14143.24</v>
          </cell>
          <cell r="E2766" t="str">
            <v>Seinfra CE</v>
          </cell>
        </row>
        <row r="2767">
          <cell r="A2767" t="str">
            <v>I1315</v>
          </cell>
          <cell r="B2767" t="str">
            <v>JOGO METAIS PARA MICTORIO</v>
          </cell>
          <cell r="C2767" t="str">
            <v>UN</v>
          </cell>
          <cell r="D2767">
            <v>37.24</v>
          </cell>
          <cell r="E2767" t="str">
            <v>Seinfra CE</v>
          </cell>
        </row>
        <row r="2768">
          <cell r="A2768" t="str">
            <v>I3875</v>
          </cell>
          <cell r="B2768" t="str">
            <v>JUNÇÃO 45 FoFo FFF DN 100 x 100 PN10</v>
          </cell>
          <cell r="C2768" t="str">
            <v>UN</v>
          </cell>
          <cell r="D2768">
            <v>329.57</v>
          </cell>
          <cell r="E2768" t="str">
            <v>Seinfra CE</v>
          </cell>
        </row>
        <row r="2769">
          <cell r="A2769" t="str">
            <v>I3874</v>
          </cell>
          <cell r="B2769" t="str">
            <v>JUNÇÃO 45 FoFo FFF DN 100 x 75 PN10</v>
          </cell>
          <cell r="C2769" t="str">
            <v>UN</v>
          </cell>
          <cell r="D2769">
            <v>322.33999999999997</v>
          </cell>
          <cell r="E2769" t="str">
            <v>Seinfra CE</v>
          </cell>
        </row>
        <row r="2770">
          <cell r="A2770" t="str">
            <v>I7128</v>
          </cell>
          <cell r="B2770" t="str">
            <v>JUNÇÃO 45 FoFo FFF DN 100 x 80 PN10</v>
          </cell>
          <cell r="C2770" t="str">
            <v>UN</v>
          </cell>
          <cell r="D2770">
            <v>322.33999999999997</v>
          </cell>
          <cell r="E2770" t="str">
            <v>Seinfra CE</v>
          </cell>
        </row>
        <row r="2771">
          <cell r="A2771" t="str">
            <v>I3876</v>
          </cell>
          <cell r="B2771" t="str">
            <v>JUNÇÃO 45 FoFo FFF DN 150 x 100 PN10</v>
          </cell>
          <cell r="C2771" t="str">
            <v>UN</v>
          </cell>
          <cell r="D2771">
            <v>568.71</v>
          </cell>
          <cell r="E2771" t="str">
            <v>Seinfra CE</v>
          </cell>
        </row>
        <row r="2772">
          <cell r="A2772" t="str">
            <v>I3877</v>
          </cell>
          <cell r="B2772" t="str">
            <v>JUNÇÃO 45 FoFo FFF DN 150 x 150 PN10</v>
          </cell>
          <cell r="C2772" t="str">
            <v>UN</v>
          </cell>
          <cell r="D2772">
            <v>926.97</v>
          </cell>
          <cell r="E2772" t="str">
            <v>Seinfra CE</v>
          </cell>
        </row>
        <row r="2773">
          <cell r="A2773" t="str">
            <v>I3878</v>
          </cell>
          <cell r="B2773" t="str">
            <v>JUNÇÃO 45 FoFo FFF DN 200 x 100 PN10</v>
          </cell>
          <cell r="C2773" t="str">
            <v>UN</v>
          </cell>
          <cell r="D2773">
            <v>850.58</v>
          </cell>
          <cell r="E2773" t="str">
            <v>Seinfra CE</v>
          </cell>
        </row>
        <row r="2774">
          <cell r="A2774" t="str">
            <v>I3879</v>
          </cell>
          <cell r="B2774" t="str">
            <v>JUNÇÃO 45 FoFo FFF DN 200 x 150 PN10</v>
          </cell>
          <cell r="C2774" t="str">
            <v>UN</v>
          </cell>
          <cell r="D2774">
            <v>961.75</v>
          </cell>
          <cell r="E2774" t="str">
            <v>Seinfra CE</v>
          </cell>
        </row>
        <row r="2775">
          <cell r="A2775" t="str">
            <v>I3880</v>
          </cell>
          <cell r="B2775" t="str">
            <v>JUNÇÃO 45 FoFo FFF DN 200 x 200 PN10</v>
          </cell>
          <cell r="C2775" t="str">
            <v>UN</v>
          </cell>
          <cell r="D2775">
            <v>1034.6199999999999</v>
          </cell>
          <cell r="E2775" t="str">
            <v>Seinfra CE</v>
          </cell>
        </row>
        <row r="2776">
          <cell r="A2776" t="str">
            <v>I3881</v>
          </cell>
          <cell r="B2776" t="str">
            <v>JUNÇÃO 45 FoFo FFF DN 250 x 150 PN10</v>
          </cell>
          <cell r="C2776" t="str">
            <v>UN</v>
          </cell>
          <cell r="D2776">
            <v>1237.27</v>
          </cell>
          <cell r="E2776" t="str">
            <v>Seinfra CE</v>
          </cell>
        </row>
        <row r="2777">
          <cell r="A2777" t="str">
            <v>I3882</v>
          </cell>
          <cell r="B2777" t="str">
            <v>JUNÇÃO 45 FoFo FFF DN 250 x 200 PN10</v>
          </cell>
          <cell r="C2777" t="str">
            <v>UN</v>
          </cell>
          <cell r="D2777">
            <v>1305.8399999999999</v>
          </cell>
          <cell r="E2777" t="str">
            <v>Seinfra CE</v>
          </cell>
        </row>
        <row r="2778">
          <cell r="A2778" t="str">
            <v>I3883</v>
          </cell>
          <cell r="B2778" t="str">
            <v>JUNÇÃO 45 FoFo FFF DN 250 x 250 PN10</v>
          </cell>
          <cell r="C2778" t="str">
            <v>UN</v>
          </cell>
          <cell r="D2778">
            <v>1713.2</v>
          </cell>
          <cell r="E2778" t="str">
            <v>Seinfra CE</v>
          </cell>
        </row>
        <row r="2779">
          <cell r="A2779" t="str">
            <v>I7129</v>
          </cell>
          <cell r="B2779" t="str">
            <v>JUNÇÃO 45 FoFo FFF DN 250 x 250 PN10</v>
          </cell>
          <cell r="C2779" t="str">
            <v>UN</v>
          </cell>
          <cell r="D2779">
            <v>1765.84</v>
          </cell>
          <cell r="E2779" t="str">
            <v>Seinfra CE</v>
          </cell>
        </row>
        <row r="2780">
          <cell r="A2780" t="str">
            <v>I3884</v>
          </cell>
          <cell r="B2780" t="str">
            <v>JUNÇÃO 45 FoFo FFF DN 300 x 200 PN10</v>
          </cell>
          <cell r="C2780" t="str">
            <v>UN</v>
          </cell>
          <cell r="D2780">
            <v>1789.97</v>
          </cell>
          <cell r="E2780" t="str">
            <v>Seinfra CE</v>
          </cell>
        </row>
        <row r="2781">
          <cell r="A2781" t="str">
            <v>I3885</v>
          </cell>
          <cell r="B2781" t="str">
            <v>JUNÇÃO 45 FoFo FFF DN 300 x 250 PN10</v>
          </cell>
          <cell r="C2781" t="str">
            <v>UN</v>
          </cell>
          <cell r="D2781">
            <v>2204.54</v>
          </cell>
          <cell r="E2781" t="str">
            <v>Seinfra CE</v>
          </cell>
        </row>
        <row r="2782">
          <cell r="A2782" t="str">
            <v>I3886</v>
          </cell>
          <cell r="B2782" t="str">
            <v>JUNÇÃO 45 FoFo FFF DN 300 x 300 PN10</v>
          </cell>
          <cell r="C2782" t="str">
            <v>UN</v>
          </cell>
          <cell r="D2782">
            <v>2250.5300000000002</v>
          </cell>
          <cell r="E2782" t="str">
            <v>Seinfra CE</v>
          </cell>
        </row>
        <row r="2783">
          <cell r="A2783" t="str">
            <v>I3887</v>
          </cell>
          <cell r="B2783" t="str">
            <v>JUNÇÃO 45 FoFo FFF DN 400 x 300 PN10</v>
          </cell>
          <cell r="C2783" t="str">
            <v>UN</v>
          </cell>
          <cell r="D2783">
            <v>4523.8999999999996</v>
          </cell>
          <cell r="E2783" t="str">
            <v>Seinfra CE</v>
          </cell>
        </row>
        <row r="2784">
          <cell r="A2784" t="str">
            <v>I3888</v>
          </cell>
          <cell r="B2784" t="str">
            <v>JUNÇÃO 45 FoFo FFF DN 400 x 350 PN10</v>
          </cell>
          <cell r="C2784" t="str">
            <v>UN</v>
          </cell>
          <cell r="D2784">
            <v>4861.24</v>
          </cell>
          <cell r="E2784" t="str">
            <v>Seinfra CE</v>
          </cell>
        </row>
        <row r="2785">
          <cell r="A2785" t="str">
            <v>I3889</v>
          </cell>
          <cell r="B2785" t="str">
            <v>JUNÇÃO 45 FoFo FFF DN 400 x 400 PN10</v>
          </cell>
          <cell r="C2785" t="str">
            <v>UN</v>
          </cell>
          <cell r="D2785">
            <v>5280.97</v>
          </cell>
          <cell r="E2785" t="str">
            <v>Seinfra CE</v>
          </cell>
        </row>
        <row r="2786">
          <cell r="A2786" t="str">
            <v>I3873</v>
          </cell>
          <cell r="B2786" t="str">
            <v>JUNÇÃO 45 FoFo FFF DN 75 x 75 PN10</v>
          </cell>
          <cell r="C2786" t="str">
            <v>UN</v>
          </cell>
          <cell r="D2786">
            <v>276.81</v>
          </cell>
          <cell r="E2786" t="str">
            <v>Seinfra CE</v>
          </cell>
        </row>
        <row r="2787">
          <cell r="A2787" t="str">
            <v>I7130</v>
          </cell>
          <cell r="B2787" t="str">
            <v>JUNÇÃO 45 FoFo FFF DN 80 x 80 PN10</v>
          </cell>
          <cell r="C2787" t="str">
            <v>UN</v>
          </cell>
          <cell r="D2787">
            <v>276.81</v>
          </cell>
          <cell r="E2787" t="str">
            <v>Seinfra CE</v>
          </cell>
        </row>
        <row r="2788">
          <cell r="A2788" t="str">
            <v>I2995</v>
          </cell>
          <cell r="B2788" t="str">
            <v>JUNÇÃO 45 OCRE BBB - JE DN 100</v>
          </cell>
          <cell r="C2788" t="str">
            <v>UN</v>
          </cell>
          <cell r="D2788">
            <v>29</v>
          </cell>
          <cell r="E2788" t="str">
            <v>Seinfra CE</v>
          </cell>
        </row>
        <row r="2789">
          <cell r="A2789" t="str">
            <v>I2996</v>
          </cell>
          <cell r="B2789" t="str">
            <v>JUNÇÃO 45 OCRE BBB - JE DN 150</v>
          </cell>
          <cell r="C2789" t="str">
            <v>UN</v>
          </cell>
          <cell r="D2789">
            <v>76</v>
          </cell>
          <cell r="E2789" t="str">
            <v>Seinfra CE</v>
          </cell>
        </row>
        <row r="2790">
          <cell r="A2790" t="str">
            <v>I2997</v>
          </cell>
          <cell r="B2790" t="str">
            <v>JUNÇÃO 45 OCRE BBB - JE DN 200</v>
          </cell>
          <cell r="C2790" t="str">
            <v>UN</v>
          </cell>
          <cell r="D2790">
            <v>151</v>
          </cell>
          <cell r="E2790" t="str">
            <v>Seinfra CE</v>
          </cell>
        </row>
        <row r="2791">
          <cell r="A2791" t="str">
            <v>I2998</v>
          </cell>
          <cell r="B2791" t="str">
            <v>JUNÇÃO 45 OCRE BBB - JE DN 250</v>
          </cell>
          <cell r="C2791" t="str">
            <v>UN</v>
          </cell>
          <cell r="D2791">
            <v>372</v>
          </cell>
          <cell r="E2791" t="str">
            <v>Seinfra CE</v>
          </cell>
        </row>
        <row r="2792">
          <cell r="A2792" t="str">
            <v>I2999</v>
          </cell>
          <cell r="B2792" t="str">
            <v>JUNÇÃO 45 OCRE BBB - JE DN 300</v>
          </cell>
          <cell r="C2792" t="str">
            <v>UN</v>
          </cell>
          <cell r="D2792">
            <v>647</v>
          </cell>
          <cell r="E2792" t="str">
            <v>Seinfra CE</v>
          </cell>
        </row>
        <row r="2793">
          <cell r="A2793" t="str">
            <v>I3000</v>
          </cell>
          <cell r="B2793" t="str">
            <v>JUNÇÃO 45 OCRE BBB - JE DN 350</v>
          </cell>
          <cell r="C2793" t="str">
            <v>UN</v>
          </cell>
          <cell r="D2793">
            <v>1055.25</v>
          </cell>
          <cell r="E2793" t="str">
            <v>Seinfra CE</v>
          </cell>
        </row>
        <row r="2794">
          <cell r="A2794" t="str">
            <v>I3001</v>
          </cell>
          <cell r="B2794" t="str">
            <v>JUNÇÃO 45 OCRE BBB - JE DN 400</v>
          </cell>
          <cell r="C2794" t="str">
            <v>UN</v>
          </cell>
          <cell r="D2794">
            <v>1837.74</v>
          </cell>
          <cell r="E2794" t="str">
            <v>Seinfra CE</v>
          </cell>
        </row>
        <row r="2795">
          <cell r="A2795" t="str">
            <v>I6885</v>
          </cell>
          <cell r="B2795" t="str">
            <v>JUNÇÃO 45° OCRE BBB - JEI DN 100</v>
          </cell>
          <cell r="C2795" t="str">
            <v>UN</v>
          </cell>
          <cell r="D2795">
            <v>125.06</v>
          </cell>
          <cell r="E2795" t="str">
            <v>Seinfra CE</v>
          </cell>
        </row>
        <row r="2796">
          <cell r="A2796" t="str">
            <v>I6886</v>
          </cell>
          <cell r="B2796" t="str">
            <v>JUNÇÃO 45° OCRE BBB - JEI DN 150</v>
          </cell>
          <cell r="C2796" t="str">
            <v>UN</v>
          </cell>
          <cell r="D2796">
            <v>179.71</v>
          </cell>
          <cell r="E2796" t="str">
            <v>Seinfra CE</v>
          </cell>
        </row>
        <row r="2797">
          <cell r="A2797" t="str">
            <v>I6887</v>
          </cell>
          <cell r="B2797" t="str">
            <v>JUNÇÃO 45° OCRE BBB - JEI DN 200</v>
          </cell>
          <cell r="C2797" t="str">
            <v>UN</v>
          </cell>
          <cell r="D2797">
            <v>268.60000000000002</v>
          </cell>
          <cell r="E2797" t="str">
            <v>Seinfra CE</v>
          </cell>
        </row>
        <row r="2798">
          <cell r="A2798" t="str">
            <v>I6888</v>
          </cell>
          <cell r="B2798" t="str">
            <v>JUNÇÃO 45° OCRE BBB - JEI DN 250</v>
          </cell>
          <cell r="C2798" t="str">
            <v>UN</v>
          </cell>
          <cell r="D2798">
            <v>525.82000000000005</v>
          </cell>
          <cell r="E2798" t="str">
            <v>Seinfra CE</v>
          </cell>
        </row>
        <row r="2799">
          <cell r="A2799" t="str">
            <v>I6889</v>
          </cell>
          <cell r="B2799" t="str">
            <v>JUNÇÃO 45° OCRE BBB - JEI DN 300</v>
          </cell>
          <cell r="C2799" t="str">
            <v>UN</v>
          </cell>
          <cell r="D2799">
            <v>1051.06</v>
          </cell>
          <cell r="E2799" t="str">
            <v>Seinfra CE</v>
          </cell>
        </row>
        <row r="2800">
          <cell r="A2800" t="str">
            <v>I6890</v>
          </cell>
          <cell r="B2800" t="str">
            <v>JUNÇÃO 45° OCRE BBB - JEI DN 350</v>
          </cell>
          <cell r="C2800" t="str">
            <v>UN</v>
          </cell>
          <cell r="D2800">
            <v>2059.29</v>
          </cell>
          <cell r="E2800" t="str">
            <v>Seinfra CE</v>
          </cell>
        </row>
        <row r="2801">
          <cell r="A2801" t="str">
            <v>I6891</v>
          </cell>
          <cell r="B2801" t="str">
            <v>JUNÇÃO 45° OCRE BBB - JEI DN 400</v>
          </cell>
          <cell r="C2801" t="str">
            <v>UN</v>
          </cell>
          <cell r="D2801">
            <v>2078.14</v>
          </cell>
          <cell r="E2801" t="str">
            <v>Seinfra CE</v>
          </cell>
        </row>
        <row r="2802">
          <cell r="A2802" t="str">
            <v>I3122</v>
          </cell>
          <cell r="B2802" t="str">
            <v>JUNÇÃO 45 PBA COM BOLSAS DN 50</v>
          </cell>
          <cell r="C2802" t="str">
            <v>UN</v>
          </cell>
          <cell r="D2802">
            <v>38</v>
          </cell>
          <cell r="E2802" t="str">
            <v>Seinfra CE</v>
          </cell>
        </row>
        <row r="2803">
          <cell r="A2803" t="str">
            <v>I2365</v>
          </cell>
          <cell r="B2803" t="str">
            <v>JUNÇÃO 45 PVC COM ROSCA DE 1.1/2"</v>
          </cell>
          <cell r="C2803" t="str">
            <v>UN</v>
          </cell>
          <cell r="D2803">
            <v>23.86</v>
          </cell>
          <cell r="E2803" t="str">
            <v>Seinfra CE</v>
          </cell>
        </row>
        <row r="2804">
          <cell r="A2804" t="str">
            <v>I1322</v>
          </cell>
          <cell r="B2804" t="str">
            <v>JUNÇÃO DUPLA 45 FERRO FUND.100X100MM (4X4'')</v>
          </cell>
          <cell r="C2804" t="str">
            <v>UN</v>
          </cell>
          <cell r="D2804">
            <v>380.2</v>
          </cell>
          <cell r="E2804" t="str">
            <v>Seinfra CE</v>
          </cell>
        </row>
        <row r="2805">
          <cell r="A2805" t="str">
            <v>I1323</v>
          </cell>
          <cell r="B2805" t="str">
            <v>JUNÇÃO DUPLA PVC ESGOTO DE 100MM</v>
          </cell>
          <cell r="C2805" t="str">
            <v>UN</v>
          </cell>
          <cell r="D2805">
            <v>17.5</v>
          </cell>
          <cell r="E2805" t="str">
            <v>Seinfra CE</v>
          </cell>
        </row>
        <row r="2806">
          <cell r="A2806" t="str">
            <v>I1324</v>
          </cell>
          <cell r="B2806" t="str">
            <v>JUNÇÃO DUPLA PVC ESGOTO DE 75MM</v>
          </cell>
          <cell r="C2806" t="str">
            <v>UN</v>
          </cell>
          <cell r="D2806">
            <v>12.8</v>
          </cell>
          <cell r="E2806" t="str">
            <v>Seinfra CE</v>
          </cell>
        </row>
        <row r="2807">
          <cell r="A2807" t="str">
            <v>I7492</v>
          </cell>
          <cell r="B2807" t="str">
            <v>JUNÇÃO PVC BRANCO 50 x 50 mm (2")</v>
          </cell>
          <cell r="C2807" t="str">
            <v>UN</v>
          </cell>
          <cell r="D2807">
            <v>4.0999999999999996</v>
          </cell>
          <cell r="E2807" t="str">
            <v>Seinfra CE</v>
          </cell>
        </row>
        <row r="2808">
          <cell r="A2808" t="str">
            <v>I1325</v>
          </cell>
          <cell r="B2808" t="str">
            <v>JUNÇÃO PVC BRANCO C/INSP P/ESG DIAM 75MM (3'')</v>
          </cell>
          <cell r="C2808" t="str">
            <v>UN</v>
          </cell>
          <cell r="D2808">
            <v>14</v>
          </cell>
          <cell r="E2808" t="str">
            <v>Seinfra CE</v>
          </cell>
        </row>
        <row r="2809">
          <cell r="A2809" t="str">
            <v>I1319</v>
          </cell>
          <cell r="B2809" t="str">
            <v>JUNÇÃO PVC PARA ESGOTO 100X50MM (4X2'')</v>
          </cell>
          <cell r="C2809" t="str">
            <v>UN</v>
          </cell>
          <cell r="D2809">
            <v>8.3000000000000007</v>
          </cell>
          <cell r="E2809" t="str">
            <v>Seinfra CE</v>
          </cell>
        </row>
        <row r="2810">
          <cell r="A2810" t="str">
            <v>I1318</v>
          </cell>
          <cell r="B2810" t="str">
            <v>JUNÇÃO PVC PARA ESGOTO 3X2''</v>
          </cell>
          <cell r="C2810" t="str">
            <v>UN</v>
          </cell>
          <cell r="D2810">
            <v>10.33</v>
          </cell>
          <cell r="E2810" t="str">
            <v>Seinfra CE</v>
          </cell>
        </row>
        <row r="2811">
          <cell r="A2811" t="str">
            <v>I1320</v>
          </cell>
          <cell r="B2811" t="str">
            <v>JUNÇÃO PVC PARA ESGOTO 4X3''</v>
          </cell>
          <cell r="C2811" t="str">
            <v>UN</v>
          </cell>
          <cell r="D2811">
            <v>18.37</v>
          </cell>
          <cell r="E2811" t="str">
            <v>Seinfra CE</v>
          </cell>
        </row>
        <row r="2812">
          <cell r="A2812" t="str">
            <v>I1321</v>
          </cell>
          <cell r="B2812" t="str">
            <v>JUNÇÃO PVC PARA ESGOTO 6X4''</v>
          </cell>
          <cell r="C2812" t="str">
            <v>UN</v>
          </cell>
          <cell r="D2812">
            <v>44.67</v>
          </cell>
          <cell r="E2812" t="str">
            <v>Seinfra CE</v>
          </cell>
        </row>
        <row r="2813">
          <cell r="A2813" t="str">
            <v>I1326</v>
          </cell>
          <cell r="B2813" t="str">
            <v>JUNÇÃO SIMPLES PVC BRANCO C/INSP.P/ESG.DIAM.100MM</v>
          </cell>
          <cell r="C2813" t="str">
            <v>UN</v>
          </cell>
          <cell r="D2813">
            <v>16.27</v>
          </cell>
          <cell r="E2813" t="str">
            <v>Seinfra CE</v>
          </cell>
        </row>
        <row r="2814">
          <cell r="A2814" t="str">
            <v>I6791</v>
          </cell>
          <cell r="B2814" t="str">
            <v>JUNTA BORRACHA ROSQUEADA DE 1"</v>
          </cell>
          <cell r="C2814" t="str">
            <v>UN</v>
          </cell>
          <cell r="D2814">
            <v>179.5</v>
          </cell>
          <cell r="E2814" t="str">
            <v>Seinfra CE</v>
          </cell>
        </row>
        <row r="2815">
          <cell r="A2815" t="str">
            <v>I6790</v>
          </cell>
          <cell r="B2815" t="str">
            <v>JUNTA BORRACHA ROSQUEADA DE 3/4"</v>
          </cell>
          <cell r="C2815" t="str">
            <v>UN</v>
          </cell>
          <cell r="D2815">
            <v>154.19999999999999</v>
          </cell>
          <cell r="E2815" t="str">
            <v>Seinfra CE</v>
          </cell>
        </row>
        <row r="2816">
          <cell r="A2816" t="str">
            <v>I7394</v>
          </cell>
          <cell r="B2816" t="str">
            <v>JUNTA DE BORRACHA TAMANHO GRANDE</v>
          </cell>
          <cell r="C2816" t="str">
            <v>UN</v>
          </cell>
          <cell r="D2816">
            <v>30.28</v>
          </cell>
          <cell r="E2816" t="str">
            <v>Seinfra CE</v>
          </cell>
        </row>
        <row r="2817">
          <cell r="A2817" t="str">
            <v>I4006</v>
          </cell>
          <cell r="B2817" t="str">
            <v>JUNTA DE DESMONTAGEM TRAVADA AXIALMENTE PN10 DN200</v>
          </cell>
          <cell r="C2817" t="str">
            <v>UN</v>
          </cell>
          <cell r="D2817">
            <v>3529.31</v>
          </cell>
          <cell r="E2817" t="str">
            <v>Seinfra CE</v>
          </cell>
        </row>
        <row r="2818">
          <cell r="A2818" t="str">
            <v>I7616</v>
          </cell>
          <cell r="B2818" t="str">
            <v>JUNTA DE DESMONTAGEM TRAVADA AXIALMENTE PN10 DN250</v>
          </cell>
          <cell r="C2818" t="str">
            <v>UN</v>
          </cell>
          <cell r="D2818">
            <v>4451.2700000000004</v>
          </cell>
          <cell r="E2818" t="str">
            <v>Seinfra CE</v>
          </cell>
        </row>
        <row r="2819">
          <cell r="A2819" t="str">
            <v>I4007</v>
          </cell>
          <cell r="B2819" t="str">
            <v>JUNTA DE DESMONTAGEM TRAVADA AXIALMENTE PN10 DN300</v>
          </cell>
          <cell r="C2819" t="str">
            <v>UN</v>
          </cell>
          <cell r="D2819">
            <v>3325.78</v>
          </cell>
          <cell r="E2819" t="str">
            <v>Seinfra CE</v>
          </cell>
        </row>
        <row r="2820">
          <cell r="A2820" t="str">
            <v>I4008</v>
          </cell>
          <cell r="B2820" t="str">
            <v>JUNTA DE DESMONTAGEM TRAVADA AXIALMENTE PN10 DN400</v>
          </cell>
          <cell r="C2820" t="str">
            <v>UN</v>
          </cell>
          <cell r="D2820">
            <v>3951.51</v>
          </cell>
          <cell r="E2820" t="str">
            <v>Seinfra CE</v>
          </cell>
        </row>
        <row r="2821">
          <cell r="A2821" t="str">
            <v>I4009</v>
          </cell>
          <cell r="B2821" t="str">
            <v>JUNTA DE DESMONTAGEM TRAVADA AXIALMENTE PN10 DN500</v>
          </cell>
          <cell r="C2821" t="str">
            <v>UN</v>
          </cell>
          <cell r="D2821">
            <v>4615.7299999999996</v>
          </cell>
          <cell r="E2821" t="str">
            <v>Seinfra CE</v>
          </cell>
        </row>
        <row r="2822">
          <cell r="A2822" t="str">
            <v>I4010</v>
          </cell>
          <cell r="B2822" t="str">
            <v>JUNTA DE DESMONTAGEM TRAVADA AXIALMENTE PN16 DN100</v>
          </cell>
          <cell r="C2822" t="str">
            <v>UN</v>
          </cell>
          <cell r="D2822">
            <v>1596.54</v>
          </cell>
          <cell r="E2822" t="str">
            <v>Seinfra CE</v>
          </cell>
        </row>
        <row r="2823">
          <cell r="A2823" t="str">
            <v>I7617</v>
          </cell>
          <cell r="B2823" t="str">
            <v>JUNTA DE DESMONTAGEM TRAVADA AXIALMENTE PN16 DN150</v>
          </cell>
          <cell r="C2823" t="str">
            <v>UN</v>
          </cell>
          <cell r="D2823">
            <v>3311.89</v>
          </cell>
          <cell r="E2823" t="str">
            <v>Seinfra CE</v>
          </cell>
        </row>
        <row r="2824">
          <cell r="A2824" t="str">
            <v>I4011</v>
          </cell>
          <cell r="B2824" t="str">
            <v>JUNTA DE DESMONTAGEM TRAVADA AXIALMENTE PN16 DN200</v>
          </cell>
          <cell r="C2824" t="str">
            <v>UN</v>
          </cell>
          <cell r="D2824">
            <v>4217.05</v>
          </cell>
          <cell r="E2824" t="str">
            <v>Seinfra CE</v>
          </cell>
        </row>
        <row r="2825">
          <cell r="A2825" t="str">
            <v>I7618</v>
          </cell>
          <cell r="B2825" t="str">
            <v>JUNTA DE DESMONTAGEM TRAVADA AXIALMENTE PN16 DN250</v>
          </cell>
          <cell r="C2825" t="str">
            <v>UN</v>
          </cell>
          <cell r="D2825">
            <v>3314.05</v>
          </cell>
          <cell r="E2825" t="str">
            <v>Seinfra CE</v>
          </cell>
        </row>
        <row r="2826">
          <cell r="A2826" t="str">
            <v>I4012</v>
          </cell>
          <cell r="B2826" t="str">
            <v>JUNTA DE DESMONTAGEM TRAVADA AXIALMENTE PN16 DN300</v>
          </cell>
          <cell r="C2826" t="str">
            <v>UN</v>
          </cell>
          <cell r="D2826">
            <v>3426.34</v>
          </cell>
          <cell r="E2826" t="str">
            <v>Seinfra CE</v>
          </cell>
        </row>
        <row r="2827">
          <cell r="A2827" t="str">
            <v>I4013</v>
          </cell>
          <cell r="B2827" t="str">
            <v>JUNTA DE DESMONTAGEM TRAVADA AXIALMENTE PN16 DN400</v>
          </cell>
          <cell r="C2827" t="str">
            <v>UN</v>
          </cell>
          <cell r="D2827">
            <v>4092.64</v>
          </cell>
          <cell r="E2827" t="str">
            <v>Seinfra CE</v>
          </cell>
        </row>
        <row r="2828">
          <cell r="A2828" t="str">
            <v>I4014</v>
          </cell>
          <cell r="B2828" t="str">
            <v>JUNTA DE DESMONTAGEM TRAVADA AXIALMENTE PN16 DN500</v>
          </cell>
          <cell r="C2828" t="str">
            <v>UN</v>
          </cell>
          <cell r="D2828">
            <v>5250.47</v>
          </cell>
          <cell r="E2828" t="str">
            <v>Seinfra CE</v>
          </cell>
        </row>
        <row r="2829">
          <cell r="A2829" t="str">
            <v>I6448</v>
          </cell>
          <cell r="B2829" t="str">
            <v>JUNTA DRESSERCOM HARNESS, FABRICADA EM AÇO CARBONO ASTM A 36, DN 100mm, DIMENSÕES CONFORME AWWA M 11, REVESTIMENTO INTERNO CONFORME AWWA C - 210 E EXTERNO CONFORME AWWA C - 204</v>
          </cell>
          <cell r="C2829" t="str">
            <v>UN</v>
          </cell>
          <cell r="D2829">
            <v>2937.71</v>
          </cell>
          <cell r="E2829" t="str">
            <v>Seinfra CE</v>
          </cell>
        </row>
        <row r="2830">
          <cell r="A2830" t="str">
            <v>I6449</v>
          </cell>
          <cell r="B2830" t="str">
            <v>JUNTA DRESSERCOM HARNESS, FABRICADA EM AÇO CARBONO ASTM A 36, DN 150mm, DIMENSÕES CONFORME AWWA M 11, REVESTIMENTO INTERNO CONFORME AWWA C - 210 E EXTERNO CONFORME AWWA C - 204</v>
          </cell>
          <cell r="C2830" t="str">
            <v>UN</v>
          </cell>
          <cell r="D2830">
            <v>3091.97</v>
          </cell>
          <cell r="E2830" t="str">
            <v>Seinfra CE</v>
          </cell>
        </row>
        <row r="2831">
          <cell r="A2831" t="str">
            <v>I6463</v>
          </cell>
          <cell r="B2831" t="str">
            <v>JUNTA DRESSERCOM HARNESS, FABRICADA EM AÇO CARBONO ASTM A 36, DN 200mm, DIMENSÕES CONFORME AWWA M 11, REVESTIMENTO INTERNO CONFORME AWWA C - 210 E EXTERNO CONFORME AWWA C - 204</v>
          </cell>
          <cell r="C2831" t="str">
            <v>UN</v>
          </cell>
          <cell r="D2831">
            <v>3782.8</v>
          </cell>
          <cell r="E2831" t="str">
            <v>Seinfra CE</v>
          </cell>
        </row>
        <row r="2832">
          <cell r="A2832" t="str">
            <v>I6484</v>
          </cell>
          <cell r="B2832" t="str">
            <v>JUNTA DRESSERCOM HARNESS, FABRICADA EM AÇO CARBONO ASTM A 36, DN 250mm, DIMENSÕES CONFORME AWWA M 11, REVESTIMENTO INTERNO CONFORME AWWA C - 210 E EXTERNO CONFORME AWWA C - 204</v>
          </cell>
          <cell r="C2832" t="str">
            <v>UN</v>
          </cell>
          <cell r="D2832">
            <v>4366.32</v>
          </cell>
          <cell r="E2832" t="str">
            <v>Seinfra CE</v>
          </cell>
        </row>
        <row r="2833">
          <cell r="A2833" t="str">
            <v>I6485</v>
          </cell>
          <cell r="B2833" t="str">
            <v>JUNTA DRESSERCOM HARNESS, FABRICADA EM AÇO CARBONO ASTM A 36, DN 300mm, DIMENSÕES CONFORME AWWA M 11, REVESTIMENTO INTERNO CONFORME AWWA C - 210 E EXTERNO CONFORME AWWA C - 204</v>
          </cell>
          <cell r="C2833" t="str">
            <v>UN</v>
          </cell>
          <cell r="D2833">
            <v>4648.01</v>
          </cell>
          <cell r="E2833" t="str">
            <v>Seinfra CE</v>
          </cell>
        </row>
        <row r="2834">
          <cell r="A2834" t="str">
            <v>I6486</v>
          </cell>
          <cell r="B2834" t="str">
            <v>JUNTA DRESSERCOM HARNESS, FABRICADA EM AÇO CARBONO ASTM A 36, DN 400mm, DIMENSÕES CONFORME AWWA M 11, REVESTIMENTO INTERNO CONFORME AWWA C - 210 E EXTERNO CONFORME AWWA C - 204</v>
          </cell>
          <cell r="C2834" t="str">
            <v>UN</v>
          </cell>
          <cell r="D2834">
            <v>4795.57</v>
          </cell>
          <cell r="E2834" t="str">
            <v>Seinfra CE</v>
          </cell>
        </row>
        <row r="2835">
          <cell r="A2835" t="str">
            <v>I6487</v>
          </cell>
          <cell r="B2835" t="str">
            <v>JUNTA DRESSERCOM HARNESS, FABRICADA EM AÇO CARBONO ASTM A 36, DN 500mm, DIMENSÕES CONFORME AWWA M 11, REVESTIMENTO INTERNO CONFORME AWWA C - 210 E EXTERNO CONFORME AWWA C - 204</v>
          </cell>
          <cell r="C2835" t="str">
            <v>UN</v>
          </cell>
          <cell r="D2835">
            <v>6552.84</v>
          </cell>
          <cell r="E2835" t="str">
            <v>Seinfra CE</v>
          </cell>
        </row>
        <row r="2836">
          <cell r="A2836" t="str">
            <v>I6488</v>
          </cell>
          <cell r="B2836" t="str">
            <v>JUNTA DRESSERCOM HARNESS, FABRICADA EM AÇO CARBONO ASTM A 36, DN 600mm, DIMENSÕES CONFORME AWWA M 11, REVESTIMENTO INTERNO CONFORME AWWA C - 210 E EXTERNO CONFORME AWWA C - 204</v>
          </cell>
          <cell r="C2836" t="str">
            <v>UN</v>
          </cell>
          <cell r="D2836">
            <v>9846.01</v>
          </cell>
          <cell r="E2836" t="str">
            <v>Seinfra CE</v>
          </cell>
        </row>
        <row r="2837">
          <cell r="A2837" t="str">
            <v>I3892</v>
          </cell>
          <cell r="B2837" t="str">
            <v>JUNTA GIBAULT DN 100</v>
          </cell>
          <cell r="C2837" t="str">
            <v>UN</v>
          </cell>
          <cell r="D2837">
            <v>172.01</v>
          </cell>
          <cell r="E2837" t="str">
            <v>Seinfra CE</v>
          </cell>
        </row>
        <row r="2838">
          <cell r="A2838" t="str">
            <v>I3893</v>
          </cell>
          <cell r="B2838" t="str">
            <v>JUNTA GIBAULT DN 150</v>
          </cell>
          <cell r="C2838" t="str">
            <v>UN</v>
          </cell>
          <cell r="D2838">
            <v>291.72000000000003</v>
          </cell>
          <cell r="E2838" t="str">
            <v>Seinfra CE</v>
          </cell>
        </row>
        <row r="2839">
          <cell r="A2839" t="str">
            <v>I3894</v>
          </cell>
          <cell r="B2839" t="str">
            <v>JUNTA GIBAULT DN 200</v>
          </cell>
          <cell r="C2839" t="str">
            <v>UN</v>
          </cell>
          <cell r="D2839">
            <v>340.82</v>
          </cell>
          <cell r="E2839" t="str">
            <v>Seinfra CE</v>
          </cell>
        </row>
        <row r="2840">
          <cell r="A2840" t="str">
            <v>I3895</v>
          </cell>
          <cell r="B2840" t="str">
            <v>JUNTA GIBAULT DN 250</v>
          </cell>
          <cell r="C2840" t="str">
            <v>UN</v>
          </cell>
          <cell r="D2840">
            <v>454.97</v>
          </cell>
          <cell r="E2840" t="str">
            <v>Seinfra CE</v>
          </cell>
        </row>
        <row r="2841">
          <cell r="A2841" t="str">
            <v>I3896</v>
          </cell>
          <cell r="B2841" t="str">
            <v>JUNTA GIBAULT DN 300</v>
          </cell>
          <cell r="C2841" t="str">
            <v>UN</v>
          </cell>
          <cell r="D2841">
            <v>583.61</v>
          </cell>
          <cell r="E2841" t="str">
            <v>Seinfra CE</v>
          </cell>
        </row>
        <row r="2842">
          <cell r="A2842" t="str">
            <v>I3897</v>
          </cell>
          <cell r="B2842" t="str">
            <v>JUNTA GIBAULT DN 350</v>
          </cell>
          <cell r="C2842" t="str">
            <v>UN</v>
          </cell>
          <cell r="D2842">
            <v>910.36</v>
          </cell>
          <cell r="E2842" t="str">
            <v>Seinfra CE</v>
          </cell>
        </row>
        <row r="2843">
          <cell r="A2843" t="str">
            <v>I3898</v>
          </cell>
          <cell r="B2843" t="str">
            <v>JUNTA GIBAULT DN 400</v>
          </cell>
          <cell r="C2843" t="str">
            <v>UN</v>
          </cell>
          <cell r="D2843">
            <v>1004.93</v>
          </cell>
          <cell r="E2843" t="str">
            <v>Seinfra CE</v>
          </cell>
        </row>
        <row r="2844">
          <cell r="A2844" t="str">
            <v>I3899</v>
          </cell>
          <cell r="B2844" t="str">
            <v>JUNTA GIBAULT DN 450</v>
          </cell>
          <cell r="C2844" t="str">
            <v>UN</v>
          </cell>
          <cell r="D2844">
            <v>1668.9</v>
          </cell>
          <cell r="E2844" t="str">
            <v>Seinfra CE</v>
          </cell>
        </row>
        <row r="2845">
          <cell r="A2845" t="str">
            <v>I3890</v>
          </cell>
          <cell r="B2845" t="str">
            <v>JUNTA GIBAULT DN 50</v>
          </cell>
          <cell r="C2845" t="str">
            <v>UN</v>
          </cell>
          <cell r="D2845">
            <v>118.19</v>
          </cell>
          <cell r="E2845" t="str">
            <v>Seinfra CE</v>
          </cell>
        </row>
        <row r="2846">
          <cell r="A2846" t="str">
            <v>I3900</v>
          </cell>
          <cell r="B2846" t="str">
            <v>JUNTA GIBAULT DN 500</v>
          </cell>
          <cell r="C2846" t="str">
            <v>UN</v>
          </cell>
          <cell r="D2846">
            <v>1810.92</v>
          </cell>
          <cell r="E2846" t="str">
            <v>Seinfra CE</v>
          </cell>
        </row>
        <row r="2847">
          <cell r="A2847" t="str">
            <v>I3901</v>
          </cell>
          <cell r="B2847" t="str">
            <v>JUNTA GIBAULT DN 600</v>
          </cell>
          <cell r="C2847" t="str">
            <v>UN</v>
          </cell>
          <cell r="D2847">
            <v>2287.27</v>
          </cell>
          <cell r="E2847" t="str">
            <v>Seinfra CE</v>
          </cell>
        </row>
        <row r="2848">
          <cell r="A2848" t="str">
            <v>I3891</v>
          </cell>
          <cell r="B2848" t="str">
            <v>JUNTA GIBAULT DN 75</v>
          </cell>
          <cell r="C2848" t="str">
            <v>UN</v>
          </cell>
          <cell r="D2848">
            <v>135.4</v>
          </cell>
          <cell r="E2848" t="str">
            <v>Seinfra CE</v>
          </cell>
        </row>
        <row r="2849">
          <cell r="A2849" t="str">
            <v>I7131</v>
          </cell>
          <cell r="B2849" t="str">
            <v>JUNTA GIBAULT DN 80</v>
          </cell>
          <cell r="C2849" t="str">
            <v>UN</v>
          </cell>
          <cell r="D2849">
            <v>145.63</v>
          </cell>
          <cell r="E2849" t="str">
            <v>Seinfra CE</v>
          </cell>
        </row>
        <row r="2850">
          <cell r="A2850" t="str">
            <v>I7491</v>
          </cell>
          <cell r="B2850" t="str">
            <v>JUNTA JEENE JJ 5070 VV</v>
          </cell>
          <cell r="C2850" t="str">
            <v>M</v>
          </cell>
          <cell r="D2850">
            <v>534.16</v>
          </cell>
          <cell r="E2850" t="str">
            <v>Seinfra CE</v>
          </cell>
        </row>
        <row r="2851">
          <cell r="A2851" t="str">
            <v>I1316</v>
          </cell>
          <cell r="B2851" t="str">
            <v>JUNTA PLASTICA 'I' 27MM PARA PISOS</v>
          </cell>
          <cell r="C2851" t="str">
            <v>M</v>
          </cell>
          <cell r="D2851">
            <v>1.03</v>
          </cell>
          <cell r="E2851" t="str">
            <v>Seinfra CE</v>
          </cell>
        </row>
        <row r="2852">
          <cell r="A2852" t="str">
            <v>I1317</v>
          </cell>
          <cell r="B2852" t="str">
            <v>JUNTA PLASTICA 3/4''X1/8'' PARA PISOS</v>
          </cell>
          <cell r="C2852" t="str">
            <v>M</v>
          </cell>
          <cell r="D2852">
            <v>1.03</v>
          </cell>
          <cell r="E2852" t="str">
            <v>Seinfra CE</v>
          </cell>
        </row>
        <row r="2853">
          <cell r="A2853" t="str">
            <v>I2518</v>
          </cell>
          <cell r="B2853" t="str">
            <v>JUNTA TRAFLEX-TR-CS</v>
          </cell>
          <cell r="C2853" t="str">
            <v>M</v>
          </cell>
          <cell r="D2853">
            <v>36.799999999999997</v>
          </cell>
          <cell r="E2853" t="str">
            <v>Seinfra CE</v>
          </cell>
        </row>
        <row r="2854">
          <cell r="A2854" t="str">
            <v>I2702</v>
          </cell>
          <cell r="B2854" t="str">
            <v>JUROS</v>
          </cell>
          <cell r="C2854" t="str">
            <v>H</v>
          </cell>
          <cell r="D2854">
            <v>1</v>
          </cell>
          <cell r="E2854" t="str">
            <v>Seinfra CE</v>
          </cell>
        </row>
        <row r="2855">
          <cell r="A2855" t="str">
            <v>I8915</v>
          </cell>
          <cell r="B2855" t="str">
            <v>KIT ACÚSTICO ATENUADOR DE RUÍDOS P/ ENTRADA AR FRIO E SAÍDA AR QUENTE C/ PORTA ACÚSTICA 1,20X2,10M</v>
          </cell>
          <cell r="C2855" t="str">
            <v>UN</v>
          </cell>
          <cell r="D2855">
            <v>12279.74</v>
          </cell>
          <cell r="E2855" t="str">
            <v>Seinfra CE</v>
          </cell>
        </row>
        <row r="2856">
          <cell r="A2856" t="str">
            <v>I8383</v>
          </cell>
          <cell r="B2856" t="str">
            <v>KIT CAVALETE POLIPROPILENO 3/4" - P002 (CONEXÕES C/REFORÇO BLIN)</v>
          </cell>
          <cell r="C2856" t="str">
            <v>UN</v>
          </cell>
          <cell r="D2856">
            <v>30.05</v>
          </cell>
          <cell r="E2856" t="str">
            <v>Seinfra CE</v>
          </cell>
        </row>
        <row r="2857">
          <cell r="A2857" t="str">
            <v>I8384</v>
          </cell>
          <cell r="B2857" t="str">
            <v>KIT CAVALETE POLIPROPILENO 3/4" - P003 (CONEXÕES C/REFORÇO BLIN)</v>
          </cell>
          <cell r="C2857" t="str">
            <v>UN</v>
          </cell>
          <cell r="D2857">
            <v>38.770000000000003</v>
          </cell>
          <cell r="E2857" t="str">
            <v>Seinfra CE</v>
          </cell>
        </row>
        <row r="2858">
          <cell r="A2858" t="str">
            <v>I8385</v>
          </cell>
          <cell r="B2858" t="str">
            <v>KIT CAVALETE POLIPROPILENO 3/4" - P005 (CONEXÕES C/REFORÇO BLIN)</v>
          </cell>
          <cell r="C2858" t="str">
            <v>UN</v>
          </cell>
          <cell r="D2858">
            <v>46.3</v>
          </cell>
          <cell r="E2858" t="str">
            <v>Seinfra CE</v>
          </cell>
        </row>
        <row r="2859">
          <cell r="A2859" t="str">
            <v>I2938</v>
          </cell>
          <cell r="B2859" t="str">
            <v>KIT CAVALETE PVC 3/4"-P002(CONEXÕES C/REFORÇO BLIN)</v>
          </cell>
          <cell r="C2859" t="str">
            <v>UN</v>
          </cell>
          <cell r="D2859">
            <v>24.8</v>
          </cell>
          <cell r="E2859" t="str">
            <v>Seinfra CE</v>
          </cell>
        </row>
        <row r="2860">
          <cell r="A2860" t="str">
            <v>I2939</v>
          </cell>
          <cell r="B2860" t="str">
            <v>KIT CAVALETE PVC 3/4"-P003(CONEXÕES C/REFORÇO BLIN)</v>
          </cell>
          <cell r="C2860" t="str">
            <v>UN</v>
          </cell>
          <cell r="D2860">
            <v>33.299999999999997</v>
          </cell>
          <cell r="E2860" t="str">
            <v>Seinfra CE</v>
          </cell>
        </row>
        <row r="2861">
          <cell r="A2861" t="str">
            <v>I2940</v>
          </cell>
          <cell r="B2861" t="str">
            <v>KIT CAVALETE PVC 3/4"-P005(CONEXÕES C/REFORÇO BLIN)</v>
          </cell>
          <cell r="C2861" t="str">
            <v>UN</v>
          </cell>
          <cell r="D2861">
            <v>49.42</v>
          </cell>
          <cell r="E2861" t="str">
            <v>Seinfra CE</v>
          </cell>
        </row>
        <row r="2862">
          <cell r="A2862" t="str">
            <v>I7397</v>
          </cell>
          <cell r="B2862" t="str">
            <v>KIT CONECTOR SN-10, 5kV-20A, CABO 10mm²</v>
          </cell>
          <cell r="C2862" t="str">
            <v>UN</v>
          </cell>
          <cell r="D2862">
            <v>53.4</v>
          </cell>
          <cell r="E2862" t="str">
            <v>Seinfra CE</v>
          </cell>
        </row>
        <row r="2863">
          <cell r="A2863" t="str">
            <v>I7995</v>
          </cell>
          <cell r="B2863" t="str">
            <v>KIT DE DOSAGEM CLORO COM TANQUE DE 500L, BOMBA DOSADORA E AGITADOR, COMPLETO</v>
          </cell>
          <cell r="C2863" t="str">
            <v>UN</v>
          </cell>
          <cell r="D2863">
            <v>17539.2</v>
          </cell>
          <cell r="E2863" t="str">
            <v>Seinfra CE</v>
          </cell>
        </row>
        <row r="2864">
          <cell r="A2864" t="str">
            <v>I7997</v>
          </cell>
          <cell r="B2864" t="str">
            <v>KIT DE DOSAGEM DE CLORO COM TANQUE DE 1000L, BOMBA DOSADORA E AGITADOR, COMPLETO</v>
          </cell>
          <cell r="C2864" t="str">
            <v>UN</v>
          </cell>
          <cell r="D2864">
            <v>20563.2</v>
          </cell>
          <cell r="E2864" t="str">
            <v>Seinfra CE</v>
          </cell>
        </row>
        <row r="2865">
          <cell r="A2865" t="str">
            <v>I7998</v>
          </cell>
          <cell r="B2865" t="str">
            <v>KIT DE DOSAGEM DE CLORO COM TANQUE DE 1500L, BOMBA DOSADORA E AGITADOR, COMPLETO</v>
          </cell>
          <cell r="C2865" t="str">
            <v>UN</v>
          </cell>
          <cell r="D2865">
            <v>22780.799999999999</v>
          </cell>
          <cell r="E2865" t="str">
            <v>Seinfra CE</v>
          </cell>
        </row>
        <row r="2866">
          <cell r="A2866" t="str">
            <v>I7993</v>
          </cell>
          <cell r="B2866" t="str">
            <v>KIT DE DOSAGEM DE CLORO COM TANQUE DE 150L, BOMBA DOSADORA E AGITADOR, COMPLETO</v>
          </cell>
          <cell r="C2866" t="str">
            <v>UN</v>
          </cell>
          <cell r="D2866">
            <v>10886.4</v>
          </cell>
          <cell r="E2866" t="str">
            <v>Seinfra CE</v>
          </cell>
        </row>
        <row r="2867">
          <cell r="A2867" t="str">
            <v>I7999</v>
          </cell>
          <cell r="B2867" t="str">
            <v>KIT DE DOSAGEM DE CLORO COM TANQUE DE 2000L, BOMBA DOSADORA E AGITADOR, COMPLETO</v>
          </cell>
          <cell r="C2867" t="str">
            <v>UN</v>
          </cell>
          <cell r="D2867">
            <v>29836.799999999999</v>
          </cell>
          <cell r="E2867" t="str">
            <v>Seinfra CE</v>
          </cell>
        </row>
        <row r="2868">
          <cell r="A2868" t="str">
            <v>I7994</v>
          </cell>
          <cell r="B2868" t="str">
            <v>KIT DE DOSAGEM DE CLORO COM TANQUE DE 250L, BOMBA DOSADORA E AGITADOR, COMPLETO</v>
          </cell>
          <cell r="C2868" t="str">
            <v>UN</v>
          </cell>
          <cell r="D2868">
            <v>10886.4</v>
          </cell>
          <cell r="E2868" t="str">
            <v>Seinfra CE</v>
          </cell>
        </row>
        <row r="2869">
          <cell r="A2869" t="str">
            <v>I8000</v>
          </cell>
          <cell r="B2869" t="str">
            <v>KIT DE DOSAGEM DE CLORO COM TANQUE DE 5000L, BOMBA DOSADORA E AGITADOR, COMPLETO</v>
          </cell>
          <cell r="C2869" t="str">
            <v>UN</v>
          </cell>
          <cell r="D2869">
            <v>44553.599999999999</v>
          </cell>
          <cell r="E2869" t="str">
            <v>Seinfra CE</v>
          </cell>
        </row>
        <row r="2870">
          <cell r="A2870" t="str">
            <v>I7992</v>
          </cell>
          <cell r="B2870" t="str">
            <v>KIT DE DOSAGEM DE CLORO COM TANQUE DE 70L, BOMBA DOSADORA E AGITADOR, COMPLETO</v>
          </cell>
          <cell r="C2870" t="str">
            <v>UN</v>
          </cell>
          <cell r="D2870">
            <v>7660.8</v>
          </cell>
          <cell r="E2870" t="str">
            <v>Seinfra CE</v>
          </cell>
        </row>
        <row r="2871">
          <cell r="A2871" t="str">
            <v>I7996</v>
          </cell>
          <cell r="B2871" t="str">
            <v>KIT DE DOSAGEM DE CLORO COM TANQUE DE 750L, BOMBA DOSADORA E AGITADOR, COMPLETO</v>
          </cell>
          <cell r="C2871" t="str">
            <v>UN</v>
          </cell>
          <cell r="D2871">
            <v>19958.400000000001</v>
          </cell>
          <cell r="E2871" t="str">
            <v>Seinfra CE</v>
          </cell>
        </row>
        <row r="2872">
          <cell r="A2872" t="str">
            <v>I6302</v>
          </cell>
          <cell r="B2872" t="str">
            <v>KIT DE DOSAGEM DE SULFATO DE ALUMÍNIO OU CAL  COM TANQUE DE 500L, BOMBA DOSADORA E AGITADOR, COMPLETO</v>
          </cell>
          <cell r="C2872" t="str">
            <v>UN</v>
          </cell>
          <cell r="D2872">
            <v>16142.4</v>
          </cell>
          <cell r="E2872" t="str">
            <v>Seinfra CE</v>
          </cell>
        </row>
        <row r="2873">
          <cell r="A2873" t="str">
            <v>I6304</v>
          </cell>
          <cell r="B2873" t="str">
            <v>KIT DE DOSAGEM DE SULFATO DE ALUMÍNIO OU CAL COM TANQUE DE 1000L, BOMBA DOSADORA E AGITADOR, COMPLETO</v>
          </cell>
          <cell r="C2873" t="str">
            <v>UN</v>
          </cell>
          <cell r="D2873">
            <v>19094.400000000001</v>
          </cell>
          <cell r="E2873" t="str">
            <v>Seinfra CE</v>
          </cell>
        </row>
        <row r="2874">
          <cell r="A2874" t="str">
            <v>I6305</v>
          </cell>
          <cell r="B2874" t="str">
            <v>KIT DE DOSAGEM DE SULFATO DE ALUMÍNIO OU CAL COM TANQUE DE 1500L, BOMBA DOSADORA E AGITADOR, COMPLETO</v>
          </cell>
          <cell r="C2874" t="str">
            <v>UN</v>
          </cell>
          <cell r="D2874">
            <v>21153.599999999999</v>
          </cell>
          <cell r="E2874" t="str">
            <v>Seinfra CE</v>
          </cell>
        </row>
        <row r="2875">
          <cell r="A2875" t="str">
            <v>I7991</v>
          </cell>
          <cell r="B2875" t="str">
            <v>KIT DE DOSAGEM DE SULFATO DE ALUMÍNIO OU CAL COM TANQUE DE 150L, BOMBA DOSADORA E AGITADOR, COMPLETO</v>
          </cell>
          <cell r="C2875" t="str">
            <v>UN</v>
          </cell>
          <cell r="D2875">
            <v>10108.799999999999</v>
          </cell>
          <cell r="E2875" t="str">
            <v>Seinfra CE</v>
          </cell>
        </row>
        <row r="2876">
          <cell r="A2876" t="str">
            <v>I6306</v>
          </cell>
          <cell r="B2876" t="str">
            <v>KIT DE DOSAGEM DE SULFATO DE ALUMÍNIO OU CAL COM TANQUE DE 2000L, BOMBA DOSADORA E AGITADOR, COMPLETO</v>
          </cell>
          <cell r="C2876" t="str">
            <v>UN</v>
          </cell>
          <cell r="D2876">
            <v>27705.599999999999</v>
          </cell>
          <cell r="E2876" t="str">
            <v>Seinfra CE</v>
          </cell>
        </row>
        <row r="2877">
          <cell r="A2877" t="str">
            <v>I6301</v>
          </cell>
          <cell r="B2877" t="str">
            <v>KIT DE DOSAGEM DE SULFATO DE ALUMÍNIO OU CAL COM TANQUE DE 250L, BOMBA DOSADORA E AGITADOR, COMPLETO</v>
          </cell>
          <cell r="C2877" t="str">
            <v>UN</v>
          </cell>
          <cell r="D2877">
            <v>10108.799999999999</v>
          </cell>
          <cell r="E2877" t="str">
            <v>Seinfra CE</v>
          </cell>
        </row>
        <row r="2878">
          <cell r="A2878" t="str">
            <v>I6307</v>
          </cell>
          <cell r="B2878" t="str">
            <v>KIT DE DOSAGEM DE SULFATO DE ALUMÍNIO OU CAL COM TANQUE DE 5000L, BOMBA DOSADORA E AGITADOR, COMPLETO</v>
          </cell>
          <cell r="C2878" t="str">
            <v>UN</v>
          </cell>
          <cell r="D2878">
            <v>41371.199999999997</v>
          </cell>
          <cell r="E2878" t="str">
            <v>Seinfra CE</v>
          </cell>
        </row>
        <row r="2879">
          <cell r="A2879" t="str">
            <v>I7990</v>
          </cell>
          <cell r="B2879" t="str">
            <v>KIT DE DOSAGEM DE SULFATO DE ALUMÍNIO OU CAL COM TANQUE DE 70L, BOMBA DOSADORA E AGITADOR, COMPLETO</v>
          </cell>
          <cell r="C2879" t="str">
            <v>UN</v>
          </cell>
          <cell r="D2879">
            <v>7113.6</v>
          </cell>
          <cell r="E2879" t="str">
            <v>Seinfra CE</v>
          </cell>
        </row>
        <row r="2880">
          <cell r="A2880" t="str">
            <v>I6303</v>
          </cell>
          <cell r="B2880" t="str">
            <v>KIT DE DOSAGEM DE SULFATO DE ALUMÍNIO OU CAL COM TANQUE DE 750L, BOMBA DOSADORA E AGITADOR, COMPLETO</v>
          </cell>
          <cell r="C2880" t="str">
            <v>UN</v>
          </cell>
          <cell r="D2880">
            <v>18532.8</v>
          </cell>
          <cell r="E2880" t="str">
            <v>Seinfra CE</v>
          </cell>
        </row>
        <row r="2881">
          <cell r="A2881" t="str">
            <v>I8578</v>
          </cell>
          <cell r="B2881" t="str">
            <v>KIT DE RELIGAÇÃO DE ÁGUA</v>
          </cell>
          <cell r="C2881" t="str">
            <v>UN</v>
          </cell>
          <cell r="D2881">
            <v>2.7</v>
          </cell>
          <cell r="E2881" t="str">
            <v>Seinfra CE</v>
          </cell>
        </row>
        <row r="2882">
          <cell r="A2882" t="str">
            <v>I6042</v>
          </cell>
          <cell r="B2882" t="str">
            <v>KIT DE VEDAÇÃO P/ CORTE DE LIGAÇÃO D'ÁGUA</v>
          </cell>
          <cell r="C2882" t="str">
            <v>UN</v>
          </cell>
          <cell r="D2882">
            <v>5.8</v>
          </cell>
          <cell r="E2882" t="str">
            <v>Seinfra CE</v>
          </cell>
        </row>
        <row r="2883">
          <cell r="A2883" t="str">
            <v>I8959</v>
          </cell>
          <cell r="B2883" t="str">
            <v>KIT MEDIÇÃO COMPARADOR DE CLORO E PH</v>
          </cell>
          <cell r="C2883" t="str">
            <v>UN</v>
          </cell>
          <cell r="D2883">
            <v>49.74</v>
          </cell>
          <cell r="E2883" t="str">
            <v>Seinfra CE</v>
          </cell>
        </row>
        <row r="2884">
          <cell r="A2884" t="str">
            <v>I7528</v>
          </cell>
          <cell r="B2884" t="str">
            <v>KIT P/ DEPOSIÇÃO DE CARTÕES</v>
          </cell>
          <cell r="C2884" t="str">
            <v>UN</v>
          </cell>
          <cell r="D2884">
            <v>822.14</v>
          </cell>
          <cell r="E2884" t="str">
            <v>Seinfra CE</v>
          </cell>
        </row>
        <row r="2885">
          <cell r="A2885" t="str">
            <v>I6191</v>
          </cell>
          <cell r="B2885" t="str">
            <v>KIT P/ TERMINAL TERMOCONTRÁTIL P/ CABO 8,7 - 15 kV - Ø 240 mm²</v>
          </cell>
          <cell r="C2885" t="str">
            <v>UN</v>
          </cell>
          <cell r="D2885">
            <v>919.2</v>
          </cell>
          <cell r="E2885" t="str">
            <v>Seinfra CE</v>
          </cell>
        </row>
        <row r="2886">
          <cell r="A2886" t="str">
            <v>I6199</v>
          </cell>
          <cell r="B2886" t="str">
            <v>KIT P/ TERMINAL TERMOCONTRÁTIL P/ CABO 8,7 - 15 kV - Ø 25 mm²</v>
          </cell>
          <cell r="C2886" t="str">
            <v>UN</v>
          </cell>
          <cell r="D2886">
            <v>683.24</v>
          </cell>
          <cell r="E2886" t="str">
            <v>Seinfra CE</v>
          </cell>
        </row>
        <row r="2887">
          <cell r="A2887" t="str">
            <v>I6180</v>
          </cell>
          <cell r="B2887" t="str">
            <v>KIT P/ TERMINAL TERMOCONTRÁTIL P/ CABO 8,7 - 15 kV - Ø 35 mm²</v>
          </cell>
          <cell r="C2887" t="str">
            <v>UN</v>
          </cell>
          <cell r="D2887">
            <v>683.24</v>
          </cell>
          <cell r="E2887" t="str">
            <v>Seinfra CE</v>
          </cell>
        </row>
        <row r="2888">
          <cell r="A2888" t="str">
            <v>I6200</v>
          </cell>
          <cell r="B2888" t="str">
            <v>KIT P/ TERMINAL TERMOCONTRÁTIL P/ CABO 8,7 - 15 kV - Ø 50 mm²</v>
          </cell>
          <cell r="C2888" t="str">
            <v>UN</v>
          </cell>
          <cell r="D2888">
            <v>795.38</v>
          </cell>
          <cell r="E2888" t="str">
            <v>Seinfra CE</v>
          </cell>
        </row>
        <row r="2889">
          <cell r="A2889" t="str">
            <v>I6181</v>
          </cell>
          <cell r="B2889" t="str">
            <v>KIT P/ TERMINAL TERMOCONTRÁTIL P/ CABO 8,7 - 15 kV - Ø 70 mm²</v>
          </cell>
          <cell r="C2889" t="str">
            <v>UN</v>
          </cell>
          <cell r="D2889">
            <v>797.4</v>
          </cell>
          <cell r="E2889" t="str">
            <v>Seinfra CE</v>
          </cell>
        </row>
        <row r="2890">
          <cell r="A2890" t="str">
            <v>I8594</v>
          </cell>
          <cell r="B2890" t="str">
            <v>LABORATORISTA (COM ENCARGOS INCLUSOS)</v>
          </cell>
          <cell r="C2890" t="str">
            <v>HxMÊS</v>
          </cell>
          <cell r="E2890" t="str">
            <v>Seinfra CE</v>
          </cell>
        </row>
        <row r="2891">
          <cell r="A2891" t="str">
            <v>I2953</v>
          </cell>
          <cell r="B2891" t="str">
            <v>LACRE DE SEGURANÇA TERMOPLÁSTICO C/ARAME, P.CAGECE</v>
          </cell>
          <cell r="C2891" t="str">
            <v>MIL</v>
          </cell>
          <cell r="D2891">
            <v>186.65</v>
          </cell>
          <cell r="E2891" t="str">
            <v>Seinfra CE</v>
          </cell>
        </row>
        <row r="2892">
          <cell r="A2892" t="str">
            <v>I1328</v>
          </cell>
          <cell r="B2892" t="str">
            <v>LADRILHISTA</v>
          </cell>
          <cell r="C2892" t="str">
            <v>H</v>
          </cell>
          <cell r="D2892">
            <v>7.2</v>
          </cell>
          <cell r="E2892" t="str">
            <v>Seinfra CE</v>
          </cell>
        </row>
        <row r="2893">
          <cell r="A2893" t="str">
            <v>I1332</v>
          </cell>
          <cell r="B2893" t="str">
            <v>LADRILHO HIDRAULICO DE UMA COR</v>
          </cell>
          <cell r="C2893" t="str">
            <v>M²</v>
          </cell>
          <cell r="D2893">
            <v>40.5</v>
          </cell>
          <cell r="E2893" t="str">
            <v>Seinfra CE</v>
          </cell>
        </row>
        <row r="2894">
          <cell r="A2894" t="str">
            <v>I7966</v>
          </cell>
          <cell r="B2894" t="str">
            <v>LAJE DE FUNDO P/ FOSSA DE D=1,20M, E=0,10M</v>
          </cell>
          <cell r="C2894" t="str">
            <v>UN</v>
          </cell>
          <cell r="D2894">
            <v>168.23</v>
          </cell>
          <cell r="E2894" t="str">
            <v>Seinfra CE</v>
          </cell>
        </row>
        <row r="2895">
          <cell r="A2895" t="str">
            <v>I8267</v>
          </cell>
          <cell r="B2895" t="str">
            <v>LAJE PRÉ-FABRICADA COMUM DE 8 cm P/ FÔRRO - VÃO ACIMA DE 4,01 m</v>
          </cell>
          <cell r="C2895" t="str">
            <v>M²</v>
          </cell>
          <cell r="D2895">
            <v>29.96</v>
          </cell>
          <cell r="E2895" t="str">
            <v>Seinfra CE</v>
          </cell>
        </row>
        <row r="2896">
          <cell r="A2896" t="str">
            <v>I8276</v>
          </cell>
          <cell r="B2896" t="str">
            <v>LAJE PRÉ-FABRICADA COMUM DE 8 cm P/ FÔRRO - VÃO ATÉ 2 m</v>
          </cell>
          <cell r="C2896" t="str">
            <v>M²</v>
          </cell>
          <cell r="D2896">
            <v>22</v>
          </cell>
          <cell r="E2896" t="str">
            <v>Seinfra CE</v>
          </cell>
        </row>
        <row r="2897">
          <cell r="A2897" t="str">
            <v>I8265</v>
          </cell>
          <cell r="B2897" t="str">
            <v>LAJE PRÉ-FABRICADA COMUM DE 8 cm P/ FÔRRO - VÃO ATÉ 2,01 A 3 m</v>
          </cell>
          <cell r="C2897" t="str">
            <v>M²</v>
          </cell>
          <cell r="D2897">
            <v>25</v>
          </cell>
          <cell r="E2897" t="str">
            <v>Seinfra CE</v>
          </cell>
        </row>
        <row r="2898">
          <cell r="A2898" t="str">
            <v>I8266</v>
          </cell>
          <cell r="B2898" t="str">
            <v>LAJE PRÉ-FABRICADA COMUM DE 8 cm P/ FÔRRO - VÃO DE 3,01 A 4 m</v>
          </cell>
          <cell r="C2898" t="str">
            <v>M²</v>
          </cell>
          <cell r="D2898">
            <v>27.5</v>
          </cell>
          <cell r="E2898" t="str">
            <v>Seinfra CE</v>
          </cell>
        </row>
        <row r="2899">
          <cell r="A2899" t="str">
            <v>I8264</v>
          </cell>
          <cell r="B2899" t="str">
            <v>LAJE PRÉ-FABRICADA COMUM DE 8 cm P/ PISO - VÃO ACIMA DE 4,01 m</v>
          </cell>
          <cell r="C2899" t="str">
            <v>M²</v>
          </cell>
          <cell r="D2899">
            <v>31.5</v>
          </cell>
          <cell r="E2899" t="str">
            <v>Seinfra CE</v>
          </cell>
        </row>
        <row r="2900">
          <cell r="A2900" t="str">
            <v>I8275</v>
          </cell>
          <cell r="B2900" t="str">
            <v>LAJE PRÉ-FABRICADA COMUM DE 8 cm P/ PISO - VÃO ATÉ 2 m</v>
          </cell>
          <cell r="C2900" t="str">
            <v>M²</v>
          </cell>
          <cell r="D2900">
            <v>24.2</v>
          </cell>
          <cell r="E2900" t="str">
            <v>Seinfra CE</v>
          </cell>
        </row>
        <row r="2901">
          <cell r="A2901" t="str">
            <v>I8262</v>
          </cell>
          <cell r="B2901" t="str">
            <v>LAJE PRÉ-FABRICADA COMUM DE 8 cm P/ PISO - VÃO DE 2,01 A 3 m</v>
          </cell>
          <cell r="C2901" t="str">
            <v>M²</v>
          </cell>
          <cell r="D2901">
            <v>27.73</v>
          </cell>
          <cell r="E2901" t="str">
            <v>Seinfra CE</v>
          </cell>
        </row>
        <row r="2902">
          <cell r="A2902" t="str">
            <v>I8263</v>
          </cell>
          <cell r="B2902" t="str">
            <v>LAJE PRÉ-FABRICADA COMUM DE 8 cm P/ PISO - VÃO DE 3,01 A 4 m</v>
          </cell>
          <cell r="C2902" t="str">
            <v>M²</v>
          </cell>
          <cell r="D2902">
            <v>28</v>
          </cell>
          <cell r="E2902" t="str">
            <v>Seinfra CE</v>
          </cell>
        </row>
        <row r="2903">
          <cell r="A2903" t="str">
            <v>I1339</v>
          </cell>
          <cell r="B2903" t="str">
            <v>LAJE PRE-FABRICADA DE 8CM</v>
          </cell>
          <cell r="C2903" t="str">
            <v>M²</v>
          </cell>
          <cell r="D2903">
            <v>22</v>
          </cell>
          <cell r="E2903" t="str">
            <v>Seinfra CE</v>
          </cell>
        </row>
        <row r="2904">
          <cell r="A2904" t="str">
            <v>I8285</v>
          </cell>
          <cell r="B2904" t="str">
            <v>LAJE PRÉ-FABRICADA TRELIÇADA P/ FÔRRO, DE 12 cm DE ALTURA E 4 cm DE CAPEADO - VÃO ACIMA DE 5,01 m</v>
          </cell>
          <cell r="C2904" t="str">
            <v>M²</v>
          </cell>
          <cell r="D2904">
            <v>40</v>
          </cell>
          <cell r="E2904" t="str">
            <v>Seinfra CE</v>
          </cell>
        </row>
        <row r="2905">
          <cell r="A2905" t="str">
            <v>I8282</v>
          </cell>
          <cell r="B2905" t="str">
            <v>LAJE PRÉ-FABRICADA TRELIÇADA P/ FÔRRO, DE 8 cm DE ALTURA E 2 cm DE CAPEADO - VÃO ATÉ 3 m</v>
          </cell>
          <cell r="C2905" t="str">
            <v>M²</v>
          </cell>
          <cell r="D2905">
            <v>30</v>
          </cell>
          <cell r="E2905" t="str">
            <v>Seinfra CE</v>
          </cell>
        </row>
        <row r="2906">
          <cell r="A2906" t="str">
            <v>I8283</v>
          </cell>
          <cell r="B2906" t="str">
            <v>LAJE PRÉ-FABRICADA TRELIÇADA P/ FÔRRO, DE 8 cm DE ALTURA E 2 cm DE CAPEADO - VÃO DE 3,01 A 4,0 m</v>
          </cell>
          <cell r="C2906" t="str">
            <v>M²</v>
          </cell>
          <cell r="D2906">
            <v>32</v>
          </cell>
          <cell r="E2906" t="str">
            <v>Seinfra CE</v>
          </cell>
        </row>
        <row r="2907">
          <cell r="A2907" t="str">
            <v>I8284</v>
          </cell>
          <cell r="B2907" t="str">
            <v>LAJE PRÉ-FABRICADA TRELIÇADA P/ FÔRRO, DE 8 cm DE ALTURA E 2 cm DE CAPEADO - VÃO DE 4,01 A 5,0 m</v>
          </cell>
          <cell r="C2907" t="str">
            <v>M²</v>
          </cell>
          <cell r="D2907">
            <v>35.93</v>
          </cell>
          <cell r="E2907" t="str">
            <v>Seinfra CE</v>
          </cell>
        </row>
        <row r="2908">
          <cell r="A2908" t="str">
            <v>I8281</v>
          </cell>
          <cell r="B2908" t="str">
            <v>LAJE PRÉ-FABRICADA TRELIÇADA P/ PISO, DE 12 cm DE ALTURA E 4 cm DE CAPEADO - VÃO ACIMA 5,01 m</v>
          </cell>
          <cell r="C2908" t="str">
            <v>M²</v>
          </cell>
          <cell r="D2908">
            <v>44.63</v>
          </cell>
          <cell r="E2908" t="str">
            <v>Seinfra CE</v>
          </cell>
        </row>
        <row r="2909">
          <cell r="A2909" t="str">
            <v>I8277</v>
          </cell>
          <cell r="B2909" t="str">
            <v>LAJE PRÉ-FABRICADA TRELIÇADA P/ PISO, DE 8 cm DE ALTURA E 2 cm DE CAPEADO - VÃO ATÉ 2 m</v>
          </cell>
          <cell r="C2909" t="str">
            <v>M²</v>
          </cell>
          <cell r="D2909">
            <v>32</v>
          </cell>
          <cell r="E2909" t="str">
            <v>Seinfra CE</v>
          </cell>
        </row>
        <row r="2910">
          <cell r="A2910" t="str">
            <v>I8278</v>
          </cell>
          <cell r="B2910" t="str">
            <v>LAJE PRÉ-FABRICADA TRELIÇADA P/ PISO, DE 8 cm DE ALTURA E 2 cm DE CAPEADO - VÃO DE 2,01 A 3,0 m</v>
          </cell>
          <cell r="C2910" t="str">
            <v>M²</v>
          </cell>
          <cell r="D2910">
            <v>35.700000000000003</v>
          </cell>
          <cell r="E2910" t="str">
            <v>Seinfra CE</v>
          </cell>
        </row>
        <row r="2911">
          <cell r="A2911" t="str">
            <v>I8279</v>
          </cell>
          <cell r="B2911" t="str">
            <v>LAJE PRÉ-FABRICADA TRELIÇADA P/ PISO, DE 8 cm DE ALTURA E 2 cm DE CAPEADO - VÃO DE 3,01 A 4,0 m</v>
          </cell>
          <cell r="C2911" t="str">
            <v>M²</v>
          </cell>
          <cell r="D2911">
            <v>39.9</v>
          </cell>
          <cell r="E2911" t="str">
            <v>Seinfra CE</v>
          </cell>
        </row>
        <row r="2912">
          <cell r="A2912" t="str">
            <v>I8280</v>
          </cell>
          <cell r="B2912" t="str">
            <v>LAJE PRÉ-FABRICADA TRELIÇADA P/ PISO, DE 8 cm DE ALTURA E 2 cm DE CAPEADO - VÃO DE 4,01 A 5,0 m</v>
          </cell>
          <cell r="C2912" t="str">
            <v>M²</v>
          </cell>
          <cell r="D2912">
            <v>41.33</v>
          </cell>
          <cell r="E2912" t="str">
            <v>Seinfra CE</v>
          </cell>
        </row>
        <row r="2913">
          <cell r="A2913" t="str">
            <v>I1341</v>
          </cell>
          <cell r="B2913" t="str">
            <v>LAJOTA PRE-MOLDADA DE CONCRETO E = 5cm</v>
          </cell>
          <cell r="C2913" t="str">
            <v>M²</v>
          </cell>
          <cell r="D2913">
            <v>19.5</v>
          </cell>
          <cell r="E2913" t="str">
            <v>Seinfra CE</v>
          </cell>
        </row>
        <row r="2914">
          <cell r="A2914" t="str">
            <v>I2480</v>
          </cell>
          <cell r="B2914" t="str">
            <v>LAMBRI 7x1cm EM ANGELIM</v>
          </cell>
          <cell r="C2914" t="str">
            <v>M²</v>
          </cell>
          <cell r="D2914">
            <v>71.27</v>
          </cell>
          <cell r="E2914" t="str">
            <v>Seinfra CE</v>
          </cell>
        </row>
        <row r="2915">
          <cell r="A2915" t="str">
            <v>I2372</v>
          </cell>
          <cell r="B2915" t="str">
            <v>LÂMINA DE SERRA PARA PVC</v>
          </cell>
          <cell r="C2915" t="str">
            <v>UN</v>
          </cell>
          <cell r="D2915">
            <v>5.8</v>
          </cell>
          <cell r="E2915" t="str">
            <v>Seinfra CE</v>
          </cell>
        </row>
        <row r="2916">
          <cell r="A2916" t="str">
            <v>I1342</v>
          </cell>
          <cell r="B2916" t="str">
            <v>LAMINADO MELAMINICO,  ESP.=1MM</v>
          </cell>
          <cell r="C2916" t="str">
            <v>M²</v>
          </cell>
          <cell r="D2916">
            <v>27.94</v>
          </cell>
          <cell r="E2916" t="str">
            <v>Seinfra CE</v>
          </cell>
        </row>
        <row r="2917">
          <cell r="A2917" t="str">
            <v>I7388</v>
          </cell>
          <cell r="B2917" t="str">
            <v>LÂMPADA 30W-6.6A, BASE MÉDIUM PREFOCUS</v>
          </cell>
          <cell r="C2917" t="str">
            <v>UN</v>
          </cell>
          <cell r="D2917">
            <v>113.9</v>
          </cell>
          <cell r="E2917" t="str">
            <v>Seinfra CE</v>
          </cell>
        </row>
        <row r="2918">
          <cell r="A2918" t="str">
            <v>I7389</v>
          </cell>
          <cell r="B2918" t="str">
            <v>LÂMPADA 45W-6.6A, BASE MÉDIUM PREFOCUS</v>
          </cell>
          <cell r="C2918" t="str">
            <v>UN</v>
          </cell>
          <cell r="D2918">
            <v>113.9</v>
          </cell>
          <cell r="E2918" t="str">
            <v>Seinfra CE</v>
          </cell>
        </row>
        <row r="2919">
          <cell r="A2919" t="str">
            <v>I1462</v>
          </cell>
          <cell r="B2919" t="str">
            <v>LÂMPADA DE SEGURANÇA RED. STANDART 13,9CM</v>
          </cell>
          <cell r="C2919" t="str">
            <v>UN</v>
          </cell>
          <cell r="D2919">
            <v>288.02999999999997</v>
          </cell>
          <cell r="E2919" t="str">
            <v>Seinfra CE</v>
          </cell>
        </row>
        <row r="2920">
          <cell r="A2920" t="str">
            <v>I7924</v>
          </cell>
          <cell r="B2920" t="str">
            <v>LÂMPADA FLUORESCENTE 32W/3000K MAIS REATOR ELETRÔNICO FIXADOS SOBRE LANÇA</v>
          </cell>
          <cell r="C2920" t="str">
            <v>UN</v>
          </cell>
          <cell r="D2920">
            <v>34.47</v>
          </cell>
          <cell r="E2920" t="str">
            <v>Seinfra CE</v>
          </cell>
        </row>
        <row r="2921">
          <cell r="A2921" t="str">
            <v>I1463</v>
          </cell>
          <cell r="B2921" t="str">
            <v>LÂMPADA FLUORESCENTE DE 16W</v>
          </cell>
          <cell r="C2921" t="str">
            <v>UN</v>
          </cell>
          <cell r="D2921">
            <v>8.6</v>
          </cell>
          <cell r="E2921" t="str">
            <v>Seinfra CE</v>
          </cell>
        </row>
        <row r="2922">
          <cell r="A2922" t="str">
            <v>I1464</v>
          </cell>
          <cell r="B2922" t="str">
            <v>LÂMPADA FLUORESCENTE DE 32 W</v>
          </cell>
          <cell r="C2922" t="str">
            <v>UN</v>
          </cell>
          <cell r="D2922">
            <v>8.6</v>
          </cell>
          <cell r="E2922" t="str">
            <v>Seinfra CE</v>
          </cell>
        </row>
        <row r="2923">
          <cell r="A2923" t="str">
            <v>I1465</v>
          </cell>
          <cell r="B2923" t="str">
            <v>LÂMPADA FLUORESCENTE PL - 13W</v>
          </cell>
          <cell r="C2923" t="str">
            <v>UN</v>
          </cell>
          <cell r="D2923">
            <v>11.55</v>
          </cell>
          <cell r="E2923" t="str">
            <v>Seinfra CE</v>
          </cell>
        </row>
        <row r="2924">
          <cell r="A2924" t="str">
            <v>I1466</v>
          </cell>
          <cell r="B2924" t="str">
            <v>LÂMPADA FLUORESCENTE PL - 15W</v>
          </cell>
          <cell r="C2924" t="str">
            <v>UN</v>
          </cell>
          <cell r="D2924">
            <v>12.3</v>
          </cell>
          <cell r="E2924" t="str">
            <v>Seinfra CE</v>
          </cell>
        </row>
        <row r="2925">
          <cell r="A2925" t="str">
            <v>I1467</v>
          </cell>
          <cell r="B2925" t="str">
            <v>LÂMPADA FLUORESCENTE PL - 9W</v>
          </cell>
          <cell r="C2925" t="str">
            <v>UN</v>
          </cell>
          <cell r="D2925">
            <v>11.55</v>
          </cell>
          <cell r="E2925" t="str">
            <v>Seinfra CE</v>
          </cell>
        </row>
        <row r="2926">
          <cell r="A2926" t="str">
            <v>I1468</v>
          </cell>
          <cell r="B2926" t="str">
            <v>LÂMPADA FLURESCENTE PL - 18W</v>
          </cell>
          <cell r="C2926" t="str">
            <v>UN</v>
          </cell>
          <cell r="D2926">
            <v>12.3</v>
          </cell>
          <cell r="E2926" t="str">
            <v>Seinfra CE</v>
          </cell>
        </row>
        <row r="2927">
          <cell r="A2927" t="str">
            <v>I1469</v>
          </cell>
          <cell r="B2927" t="str">
            <v>LÂMPADA HALOGENA DE 1000W</v>
          </cell>
          <cell r="C2927" t="str">
            <v>UN</v>
          </cell>
          <cell r="D2927">
            <v>33</v>
          </cell>
          <cell r="E2927" t="str">
            <v>Seinfra CE</v>
          </cell>
        </row>
        <row r="2928">
          <cell r="A2928" t="str">
            <v>I1470</v>
          </cell>
          <cell r="B2928" t="str">
            <v>LÂMPADA HALOGENA, DUPLO ENVELOPE DE 500W</v>
          </cell>
          <cell r="C2928" t="str">
            <v>UN</v>
          </cell>
          <cell r="D2928">
            <v>36.369999999999997</v>
          </cell>
          <cell r="E2928" t="str">
            <v>Seinfra CE</v>
          </cell>
        </row>
        <row r="2929">
          <cell r="A2929" t="str">
            <v>I2373</v>
          </cell>
          <cell r="B2929" t="str">
            <v>LÂMPADA INCANDECENTE DE 100W</v>
          </cell>
          <cell r="C2929" t="str">
            <v>UN</v>
          </cell>
          <cell r="D2929">
            <v>2.0299999999999998</v>
          </cell>
          <cell r="E2929" t="str">
            <v>Seinfra CE</v>
          </cell>
        </row>
        <row r="2930">
          <cell r="A2930" t="str">
            <v>I1471</v>
          </cell>
          <cell r="B2930" t="str">
            <v>LÂMPADA INCANDESCENTE ( 25 A 100 )W</v>
          </cell>
          <cell r="C2930" t="str">
            <v>UN</v>
          </cell>
          <cell r="D2930">
            <v>2</v>
          </cell>
          <cell r="E2930" t="str">
            <v>Seinfra CE</v>
          </cell>
        </row>
        <row r="2931">
          <cell r="A2931" t="str">
            <v>I1472</v>
          </cell>
          <cell r="B2931" t="str">
            <v>LÂMPADA INCANDESCENTE 60W</v>
          </cell>
          <cell r="C2931" t="str">
            <v>UN</v>
          </cell>
          <cell r="D2931">
            <v>2</v>
          </cell>
          <cell r="E2931" t="str">
            <v>Seinfra CE</v>
          </cell>
        </row>
        <row r="2932">
          <cell r="A2932" t="str">
            <v>I1473</v>
          </cell>
          <cell r="B2932" t="str">
            <v>LÂMPADA MISTA DE 160 A 500W</v>
          </cell>
          <cell r="C2932" t="str">
            <v>UN</v>
          </cell>
          <cell r="D2932">
            <v>56.5</v>
          </cell>
          <cell r="E2932" t="str">
            <v>Seinfra CE</v>
          </cell>
        </row>
        <row r="2933">
          <cell r="A2933" t="str">
            <v>I1474</v>
          </cell>
          <cell r="B2933" t="str">
            <v>LÂMPADA MISTA DE 160W</v>
          </cell>
          <cell r="C2933" t="str">
            <v>UN</v>
          </cell>
          <cell r="D2933">
            <v>15.8</v>
          </cell>
          <cell r="E2933" t="str">
            <v>Seinfra CE</v>
          </cell>
        </row>
        <row r="2934">
          <cell r="A2934" t="str">
            <v>I1475</v>
          </cell>
          <cell r="B2934" t="str">
            <v>LÂMPADA MULTIVAPORES METALICOS 2000W</v>
          </cell>
          <cell r="C2934" t="str">
            <v>UN</v>
          </cell>
          <cell r="D2934">
            <v>823</v>
          </cell>
          <cell r="E2934" t="str">
            <v>Seinfra CE</v>
          </cell>
        </row>
        <row r="2935">
          <cell r="A2935" t="str">
            <v>I1476</v>
          </cell>
          <cell r="B2935" t="str">
            <v>LÂMPADA SINALIZADORAS ATE 5W</v>
          </cell>
          <cell r="C2935" t="str">
            <v>UN</v>
          </cell>
          <cell r="D2935">
            <v>8.01</v>
          </cell>
          <cell r="E2935" t="str">
            <v>Seinfra CE</v>
          </cell>
        </row>
        <row r="2936">
          <cell r="A2936" t="str">
            <v>I1477</v>
          </cell>
          <cell r="B2936" t="str">
            <v>LÂMPADA VAPOR DE MERCURIO 250W</v>
          </cell>
          <cell r="C2936" t="str">
            <v>UN</v>
          </cell>
          <cell r="D2936">
            <v>28.04</v>
          </cell>
          <cell r="E2936" t="str">
            <v>Seinfra CE</v>
          </cell>
        </row>
        <row r="2937">
          <cell r="A2937" t="str">
            <v>I1478</v>
          </cell>
          <cell r="B2937" t="str">
            <v>LÂMPADA VAPOR DE MERCURIO 400W/220V</v>
          </cell>
          <cell r="C2937" t="str">
            <v>UN</v>
          </cell>
          <cell r="D2937">
            <v>44.4</v>
          </cell>
          <cell r="E2937" t="str">
            <v>Seinfra CE</v>
          </cell>
        </row>
        <row r="2938">
          <cell r="A2938" t="str">
            <v>I1479</v>
          </cell>
          <cell r="B2938" t="str">
            <v>LÂMPADA VAPOR DE SÓDIO 220W</v>
          </cell>
          <cell r="C2938" t="str">
            <v>UN</v>
          </cell>
          <cell r="D2938">
            <v>44.3</v>
          </cell>
          <cell r="E2938" t="str">
            <v>Seinfra CE</v>
          </cell>
        </row>
        <row r="2939">
          <cell r="A2939" t="str">
            <v>I1480</v>
          </cell>
          <cell r="B2939" t="str">
            <v>LÂMPADA VAPOR DE SÓDIO 360W</v>
          </cell>
          <cell r="C2939" t="str">
            <v>UN</v>
          </cell>
          <cell r="D2939">
            <v>49.4</v>
          </cell>
          <cell r="E2939" t="str">
            <v>Seinfra CE</v>
          </cell>
        </row>
        <row r="2940">
          <cell r="A2940" t="str">
            <v>I1481</v>
          </cell>
          <cell r="B2940" t="str">
            <v>LÂMPADA VAPOR DE SÓDIO 70W</v>
          </cell>
          <cell r="C2940" t="str">
            <v>UN</v>
          </cell>
          <cell r="D2940">
            <v>30.9</v>
          </cell>
          <cell r="E2940" t="str">
            <v>Seinfra CE</v>
          </cell>
        </row>
        <row r="2941">
          <cell r="A2941" t="str">
            <v>I1482</v>
          </cell>
          <cell r="B2941" t="str">
            <v>LÂMPADA VAPOR MERCURIO 160W</v>
          </cell>
          <cell r="C2941" t="str">
            <v>UN</v>
          </cell>
          <cell r="D2941">
            <v>29.4</v>
          </cell>
          <cell r="E2941" t="str">
            <v>Seinfra CE</v>
          </cell>
        </row>
        <row r="2942">
          <cell r="A2942" t="str">
            <v>I8351</v>
          </cell>
          <cell r="B2942" t="str">
            <v>LÂMPADA VAPOR METÁLICO 70W</v>
          </cell>
          <cell r="C2942" t="str">
            <v>UN</v>
          </cell>
          <cell r="D2942">
            <v>44.12</v>
          </cell>
          <cell r="E2942" t="str">
            <v>Seinfra CE</v>
          </cell>
        </row>
        <row r="2943">
          <cell r="A2943" t="str">
            <v>I1483</v>
          </cell>
          <cell r="B2943" t="str">
            <v>LÂMPADA VAPOR METÁLICO DE 1000W</v>
          </cell>
          <cell r="C2943" t="str">
            <v>UN</v>
          </cell>
          <cell r="D2943">
            <v>528.04999999999995</v>
          </cell>
          <cell r="E2943" t="str">
            <v>Seinfra CE</v>
          </cell>
        </row>
        <row r="2944">
          <cell r="A2944" t="str">
            <v>I1484</v>
          </cell>
          <cell r="B2944" t="str">
            <v>LÂMPADA VAPOR METÁLICO DE 150W/220V</v>
          </cell>
          <cell r="C2944" t="str">
            <v>UN</v>
          </cell>
          <cell r="D2944">
            <v>67.900000000000006</v>
          </cell>
          <cell r="E2944" t="str">
            <v>Seinfra CE</v>
          </cell>
        </row>
        <row r="2945">
          <cell r="A2945" t="str">
            <v>I1485</v>
          </cell>
          <cell r="B2945" t="str">
            <v>LÂMPADA VAPOR METÁLICO DE 2000W</v>
          </cell>
          <cell r="C2945" t="str">
            <v>UN</v>
          </cell>
          <cell r="D2945">
            <v>589.70000000000005</v>
          </cell>
          <cell r="E2945" t="str">
            <v>Seinfra CE</v>
          </cell>
        </row>
        <row r="2946">
          <cell r="A2946" t="str">
            <v>I1486</v>
          </cell>
          <cell r="B2946" t="str">
            <v>LÂMPADA VAPOR METÁLICO DE 250W/220V</v>
          </cell>
          <cell r="C2946" t="str">
            <v>UN</v>
          </cell>
          <cell r="D2946">
            <v>78.599999999999994</v>
          </cell>
          <cell r="E2946" t="str">
            <v>Seinfra CE</v>
          </cell>
        </row>
        <row r="2947">
          <cell r="A2947" t="str">
            <v>I1487</v>
          </cell>
          <cell r="B2947" t="str">
            <v>LÂMPADA VAPOR METÁLICO DE 400W/220V</v>
          </cell>
          <cell r="C2947" t="str">
            <v>UN</v>
          </cell>
          <cell r="D2947">
            <v>109.6</v>
          </cell>
          <cell r="E2947" t="str">
            <v>Seinfra CE</v>
          </cell>
        </row>
        <row r="2948">
          <cell r="A2948" t="str">
            <v>I6737</v>
          </cell>
          <cell r="B2948" t="str">
            <v>LAVA OLHOS DE EMERGÊNCIA C/ CUBA FLEXÍVEL E CHUVEIRO P/ LABORATÓRIO</v>
          </cell>
          <cell r="C2948" t="str">
            <v>UN</v>
          </cell>
          <cell r="D2948">
            <v>1137.5</v>
          </cell>
          <cell r="E2948" t="str">
            <v>Seinfra CE</v>
          </cell>
        </row>
        <row r="2949">
          <cell r="A2949" t="str">
            <v>I2481</v>
          </cell>
          <cell r="B2949" t="str">
            <v>LAVANDERIA DE MARMORITE 1,10x0,60m</v>
          </cell>
          <cell r="C2949" t="str">
            <v>UN</v>
          </cell>
          <cell r="D2949">
            <v>202.93</v>
          </cell>
          <cell r="E2949" t="str">
            <v>Seinfra CE</v>
          </cell>
        </row>
        <row r="2950">
          <cell r="A2950" t="str">
            <v>I8637</v>
          </cell>
          <cell r="B2950" t="str">
            <v>LAVATÓRIO COM COLUNA SUSPENSA</v>
          </cell>
          <cell r="C2950" t="str">
            <v>UN</v>
          </cell>
          <cell r="D2950">
            <v>277.8</v>
          </cell>
          <cell r="E2950" t="str">
            <v>Seinfra CE</v>
          </cell>
        </row>
        <row r="2951">
          <cell r="A2951" t="str">
            <v>I1343</v>
          </cell>
          <cell r="B2951" t="str">
            <v>LAVATÓRIO DE LOUÇA BRANCA COM COLUNA</v>
          </cell>
          <cell r="C2951" t="str">
            <v>UN</v>
          </cell>
          <cell r="D2951">
            <v>163.97</v>
          </cell>
          <cell r="E2951" t="str">
            <v>Seinfra CE</v>
          </cell>
        </row>
        <row r="2952">
          <cell r="A2952" t="str">
            <v>I1344</v>
          </cell>
          <cell r="B2952" t="str">
            <v>LAVATÓRIO DE LOUÇA BRANCA SEM COLUNA</v>
          </cell>
          <cell r="C2952" t="str">
            <v>UN</v>
          </cell>
          <cell r="D2952">
            <v>72.31</v>
          </cell>
          <cell r="E2952" t="str">
            <v>Seinfra CE</v>
          </cell>
        </row>
        <row r="2953">
          <cell r="A2953" t="str">
            <v>I6018</v>
          </cell>
          <cell r="B2953" t="str">
            <v>LEITO EM FIBRA DE VIDRO 0,30 x 0,10 x 3,00m</v>
          </cell>
          <cell r="C2953" t="str">
            <v>UN</v>
          </cell>
          <cell r="D2953">
            <v>999.63</v>
          </cell>
          <cell r="E2953" t="str">
            <v>Seinfra CE</v>
          </cell>
        </row>
        <row r="2954">
          <cell r="A2954" t="str">
            <v>I6019</v>
          </cell>
          <cell r="B2954" t="str">
            <v>LEITO EM FIBRA DE VIDRO 0,50 x 0,10 x 3,00m</v>
          </cell>
          <cell r="C2954" t="str">
            <v>UN</v>
          </cell>
          <cell r="D2954">
            <v>1658.68</v>
          </cell>
          <cell r="E2954" t="str">
            <v>Seinfra CE</v>
          </cell>
        </row>
        <row r="2955">
          <cell r="A2955" t="str">
            <v>I6374</v>
          </cell>
          <cell r="B2955" t="str">
            <v>LEITORA DE CARTÃO TECNOLOGIA DE PROXIMIDADE</v>
          </cell>
          <cell r="C2955" t="str">
            <v>UN</v>
          </cell>
          <cell r="D2955">
            <v>3294.46</v>
          </cell>
          <cell r="E2955" t="str">
            <v>Seinfra CE</v>
          </cell>
        </row>
        <row r="2956">
          <cell r="A2956" t="str">
            <v>I7529</v>
          </cell>
          <cell r="B2956" t="str">
            <v>LEITORA DE CARTÕES</v>
          </cell>
          <cell r="C2956" t="str">
            <v>UN</v>
          </cell>
          <cell r="D2956">
            <v>1372.7</v>
          </cell>
          <cell r="E2956" t="str">
            <v>Seinfra CE</v>
          </cell>
        </row>
        <row r="2957">
          <cell r="A2957" t="str">
            <v>I0175</v>
          </cell>
          <cell r="B2957" t="str">
            <v>LEVANTAMENTO BATIMÉTRICO</v>
          </cell>
          <cell r="C2957" t="str">
            <v>M²</v>
          </cell>
          <cell r="D2957">
            <v>0.44</v>
          </cell>
          <cell r="E2957" t="str">
            <v>Seinfra CE</v>
          </cell>
        </row>
        <row r="2958">
          <cell r="A2958" t="str">
            <v>I7525</v>
          </cell>
          <cell r="B2958" t="str">
            <v>LICENÇA PLACA JAM ETHERNET</v>
          </cell>
          <cell r="C2958" t="str">
            <v>UN</v>
          </cell>
          <cell r="D2958">
            <v>479.59</v>
          </cell>
          <cell r="E2958" t="str">
            <v>Seinfra CE</v>
          </cell>
        </row>
        <row r="2959">
          <cell r="A2959" t="str">
            <v>I2367</v>
          </cell>
          <cell r="B2959" t="str">
            <v>LINHA DE MADEIRA DE LEI DE 6"x3"</v>
          </cell>
          <cell r="C2959" t="str">
            <v>M</v>
          </cell>
          <cell r="D2959">
            <v>31.5</v>
          </cell>
          <cell r="E2959" t="str">
            <v>Seinfra CE</v>
          </cell>
        </row>
        <row r="2960">
          <cell r="A2960" t="str">
            <v>I6519</v>
          </cell>
          <cell r="B2960" t="str">
            <v>LINHA DE MASSARANDUBA 12 x 6 CM ( 5" x 2 1/2")</v>
          </cell>
          <cell r="C2960" t="str">
            <v>M</v>
          </cell>
          <cell r="D2960">
            <v>21.88</v>
          </cell>
          <cell r="E2960" t="str">
            <v>Seinfra CE</v>
          </cell>
        </row>
        <row r="2961">
          <cell r="A2961" t="str">
            <v>I6509</v>
          </cell>
          <cell r="B2961" t="str">
            <v>LINHA DE MASSARANDUBA 14 x 7 CM ( 6" x 3")</v>
          </cell>
          <cell r="C2961" t="str">
            <v>M</v>
          </cell>
          <cell r="D2961">
            <v>31.5</v>
          </cell>
          <cell r="E2961" t="str">
            <v>Seinfra CE</v>
          </cell>
        </row>
        <row r="2962">
          <cell r="A2962" t="str">
            <v>I2368</v>
          </cell>
          <cell r="B2962" t="str">
            <v>LINHA DE NYLON REF. 050</v>
          </cell>
          <cell r="C2962" t="str">
            <v>KG</v>
          </cell>
          <cell r="D2962">
            <v>57.2</v>
          </cell>
          <cell r="E2962" t="str">
            <v>Seinfra CE</v>
          </cell>
        </row>
        <row r="2963">
          <cell r="A2963" t="str">
            <v>I2369</v>
          </cell>
          <cell r="B2963" t="str">
            <v>LINHA EM MADEIRA DE LEI DE 4"x2"</v>
          </cell>
          <cell r="C2963" t="str">
            <v>M</v>
          </cell>
          <cell r="D2963">
            <v>14</v>
          </cell>
          <cell r="E2963" t="str">
            <v>Seinfra CE</v>
          </cell>
        </row>
        <row r="2964">
          <cell r="A2964" t="str">
            <v>I2370</v>
          </cell>
          <cell r="B2964" t="str">
            <v>LINHA EM MADEIRA DE LEI DE 5"x2.1/2"</v>
          </cell>
          <cell r="C2964" t="str">
            <v>M</v>
          </cell>
          <cell r="D2964">
            <v>21.88</v>
          </cell>
          <cell r="E2964" t="str">
            <v>Seinfra CE</v>
          </cell>
        </row>
        <row r="2965">
          <cell r="A2965" t="str">
            <v>I6165</v>
          </cell>
          <cell r="B2965" t="str">
            <v>LIQUIBRILHO INCOLOR</v>
          </cell>
          <cell r="C2965" t="str">
            <v>L</v>
          </cell>
          <cell r="D2965">
            <v>14.91</v>
          </cell>
          <cell r="E2965" t="str">
            <v>Seinfra CE</v>
          </cell>
        </row>
        <row r="2966">
          <cell r="A2966" t="str">
            <v>I1488</v>
          </cell>
          <cell r="B2966" t="str">
            <v>LÍQUIDO PREPARADOR DE SUPERFICIES</v>
          </cell>
          <cell r="C2966" t="str">
            <v>L</v>
          </cell>
          <cell r="D2966">
            <v>16.64</v>
          </cell>
          <cell r="E2966" t="str">
            <v>Seinfra CE</v>
          </cell>
        </row>
        <row r="2967">
          <cell r="A2967" t="str">
            <v>I1489</v>
          </cell>
          <cell r="B2967" t="str">
            <v>LÍQUIDO SELADOR IF</v>
          </cell>
          <cell r="C2967" t="str">
            <v>L</v>
          </cell>
          <cell r="D2967">
            <v>7.1</v>
          </cell>
          <cell r="E2967" t="str">
            <v>Seinfra CE</v>
          </cell>
        </row>
        <row r="2968">
          <cell r="A2968" t="str">
            <v>I1490</v>
          </cell>
          <cell r="B2968" t="str">
            <v>LÍQUIDO SELADOR PARA PINTURA LATEX</v>
          </cell>
          <cell r="C2968" t="str">
            <v>L</v>
          </cell>
          <cell r="D2968">
            <v>10.039999999999999</v>
          </cell>
          <cell r="E2968" t="str">
            <v>Seinfra CE</v>
          </cell>
        </row>
        <row r="2969">
          <cell r="A2969" t="str">
            <v>I8627</v>
          </cell>
          <cell r="B2969" t="str">
            <v>LIXA D'ÁGUA N.100</v>
          </cell>
          <cell r="C2969" t="str">
            <v>UN</v>
          </cell>
          <cell r="D2969">
            <v>1.08</v>
          </cell>
          <cell r="E2969" t="str">
            <v>Seinfra CE</v>
          </cell>
        </row>
        <row r="2970">
          <cell r="A2970" t="str">
            <v>I1345</v>
          </cell>
          <cell r="B2970" t="str">
            <v>LIXA DE CARBURETO DE SILÍCIO DE 7''</v>
          </cell>
          <cell r="C2970" t="str">
            <v>UN</v>
          </cell>
          <cell r="D2970">
            <v>3.94</v>
          </cell>
          <cell r="E2970" t="str">
            <v>Seinfra CE</v>
          </cell>
        </row>
        <row r="2971">
          <cell r="A2971" t="str">
            <v>I1346</v>
          </cell>
          <cell r="B2971" t="str">
            <v>LIXA PARA FERRO</v>
          </cell>
          <cell r="C2971" t="str">
            <v>UN</v>
          </cell>
          <cell r="D2971">
            <v>2.23</v>
          </cell>
          <cell r="E2971" t="str">
            <v>Seinfra CE</v>
          </cell>
        </row>
        <row r="2972">
          <cell r="A2972" t="str">
            <v>I1347</v>
          </cell>
          <cell r="B2972" t="str">
            <v>LIXA PARA MADEIRA/MASSA</v>
          </cell>
          <cell r="C2972" t="str">
            <v>UN</v>
          </cell>
          <cell r="D2972">
            <v>0.55000000000000004</v>
          </cell>
          <cell r="E2972" t="str">
            <v>Seinfra CE</v>
          </cell>
        </row>
        <row r="2973">
          <cell r="A2973" t="str">
            <v>I8426</v>
          </cell>
          <cell r="B2973" t="str">
            <v>LIXADEIRA</v>
          </cell>
          <cell r="C2973" t="str">
            <v>H</v>
          </cell>
          <cell r="D2973">
            <v>0.1</v>
          </cell>
          <cell r="E2973" t="str">
            <v>Seinfra CE</v>
          </cell>
        </row>
        <row r="2974">
          <cell r="A2974" t="str">
            <v>I0974</v>
          </cell>
          <cell r="B2974" t="str">
            <v>LIXEIRA EM FIBRA DE VIDRO CAP.=40L E DIAM.=35cm</v>
          </cell>
          <cell r="C2974" t="str">
            <v>UN</v>
          </cell>
          <cell r="D2974">
            <v>221</v>
          </cell>
          <cell r="E2974" t="str">
            <v>Seinfra CE</v>
          </cell>
        </row>
        <row r="2975">
          <cell r="A2975" t="str">
            <v>I9070</v>
          </cell>
          <cell r="B2975" t="str">
            <v>LOCAÇÃO DE CUBETAS (61X61)CM H=21CM, PARA LAJE NERVURADA - FORNECIMENTO</v>
          </cell>
          <cell r="C2975" t="str">
            <v>M²XMÊS</v>
          </cell>
          <cell r="D2975">
            <v>5</v>
          </cell>
          <cell r="E2975" t="str">
            <v>Seinfra CE</v>
          </cell>
        </row>
        <row r="2976">
          <cell r="A2976" t="str">
            <v>I0499</v>
          </cell>
          <cell r="B2976" t="str">
            <v>LOCAÇÃO DE JAZIDAS EM MAR</v>
          </cell>
          <cell r="C2976" t="str">
            <v>M²</v>
          </cell>
          <cell r="D2976">
            <v>0.51</v>
          </cell>
          <cell r="E2976" t="str">
            <v>Seinfra CE</v>
          </cell>
        </row>
        <row r="2977">
          <cell r="A2977" t="str">
            <v>I0472</v>
          </cell>
          <cell r="B2977" t="str">
            <v>LOCAÇÃO DE OBRAS EM MAR</v>
          </cell>
          <cell r="C2977" t="str">
            <v>M²</v>
          </cell>
          <cell r="D2977">
            <v>0.44</v>
          </cell>
          <cell r="E2977" t="str">
            <v>Seinfra CE</v>
          </cell>
        </row>
        <row r="2978">
          <cell r="A2978" t="str">
            <v>I9081</v>
          </cell>
          <cell r="B2978" t="str">
            <v>LOCAÇÃO MENSAL DE CIMBRAMENTO P/ LAJES NERVURADAS</v>
          </cell>
          <cell r="C2978" t="str">
            <v>M²XMÊS</v>
          </cell>
          <cell r="D2978">
            <v>8</v>
          </cell>
          <cell r="E2978" t="str">
            <v>Seinfra CE</v>
          </cell>
        </row>
        <row r="2979">
          <cell r="A2979" t="str">
            <v>I8395</v>
          </cell>
          <cell r="B2979" t="str">
            <v>LONA C/ APLICAÇÃO DE ILHOSES E LACRES, IMPRESSA C/ LOGOMARCAS E DESCRIÇÃO DA OBRA</v>
          </cell>
          <cell r="C2979" t="str">
            <v>M²</v>
          </cell>
          <cell r="D2979">
            <v>79.39</v>
          </cell>
          <cell r="E2979" t="str">
            <v>Seinfra CE</v>
          </cell>
        </row>
        <row r="2980">
          <cell r="A2980" t="str">
            <v>I1348</v>
          </cell>
          <cell r="B2980" t="str">
            <v>LONA PLASTICA PRETA</v>
          </cell>
          <cell r="C2980" t="str">
            <v>M²</v>
          </cell>
          <cell r="D2980">
            <v>2.1</v>
          </cell>
          <cell r="E2980" t="str">
            <v>Seinfra CE</v>
          </cell>
        </row>
        <row r="2981">
          <cell r="A2981" t="str">
            <v>I1350</v>
          </cell>
          <cell r="B2981" t="str">
            <v>LUBRIFICANTE PARA TUBO DE FERRO FUNDIDO</v>
          </cell>
          <cell r="C2981" t="str">
            <v>KG</v>
          </cell>
          <cell r="D2981">
            <v>42</v>
          </cell>
          <cell r="E2981" t="str">
            <v>Seinfra CE</v>
          </cell>
        </row>
        <row r="2982">
          <cell r="A2982" t="str">
            <v>I1351</v>
          </cell>
          <cell r="B2982" t="str">
            <v>LUBRIFICANTE PARA TUBO DE PVC</v>
          </cell>
          <cell r="C2982" t="str">
            <v>KG</v>
          </cell>
          <cell r="D2982">
            <v>33</v>
          </cell>
          <cell r="E2982" t="str">
            <v>Seinfra CE</v>
          </cell>
        </row>
        <row r="2983">
          <cell r="A2983" t="str">
            <v>I1353</v>
          </cell>
          <cell r="B2983" t="str">
            <v>LUM.REFLETORA C/LAMP. DICROICA 50W</v>
          </cell>
          <cell r="C2983" t="str">
            <v>UN</v>
          </cell>
          <cell r="D2983">
            <v>22.73</v>
          </cell>
          <cell r="E2983" t="str">
            <v>Seinfra CE</v>
          </cell>
        </row>
        <row r="2984">
          <cell r="A2984" t="str">
            <v>I1354</v>
          </cell>
          <cell r="B2984" t="str">
            <v>LUMINARIA A PROVA DE TEMPO, VAPOR, ETC</v>
          </cell>
          <cell r="C2984" t="str">
            <v>UN</v>
          </cell>
          <cell r="D2984">
            <v>46.1</v>
          </cell>
          <cell r="E2984" t="str">
            <v>Seinfra CE</v>
          </cell>
        </row>
        <row r="2985">
          <cell r="A2985" t="str">
            <v>I6697</v>
          </cell>
          <cell r="B2985" t="str">
            <v>LUMINARIA ALTO RENDIMENTO, CORPO EM ALUMINIO FUNDIDO MOD. TP-295 VP-40 FAB.TROPICO OU SUMILAR</v>
          </cell>
          <cell r="C2985" t="str">
            <v>UN</v>
          </cell>
          <cell r="D2985">
            <v>345.38</v>
          </cell>
          <cell r="E2985" t="str">
            <v>Seinfra CE</v>
          </cell>
        </row>
        <row r="2986">
          <cell r="A2986" t="str">
            <v>I7932</v>
          </cell>
          <cell r="B2986" t="str">
            <v>LUMINÁRIA APLICADA NAS LATERAIS DAS PAREDES EXPOSITORAS EM CHAPA DE AÇO PINTADA COM REFLETOR DE ALUMÍNIO ANODIZADO ALTO BRILHO E DIFUSOR EM VIDRO TRANSPARENTE TEMPERADO COM PONTO DE LUZ DE 300W A 2M DO PISO</v>
          </cell>
          <cell r="C2986" t="str">
            <v>UN</v>
          </cell>
          <cell r="D2986">
            <v>246.65</v>
          </cell>
          <cell r="E2986" t="str">
            <v>Seinfra CE</v>
          </cell>
        </row>
        <row r="2987">
          <cell r="A2987" t="str">
            <v>I7921</v>
          </cell>
          <cell r="B2987" t="str">
            <v>LUMINÁRIA CILÍNDRICA DE EMBUTIR COM ANEL DE ARREMATE EM ALUMÍNIO ANODIZADO E PINTADO POR PROCESSO ELETROSTÁTICO COM REFLETOR EM ALUMÍNIO ANODIZADO ALTO BRILHO COM CONTROLE ANTIOFUSCAMENTO PARA LÂMPADA FLUORESCENTE COMPACTA DE 23W</v>
          </cell>
          <cell r="C2987" t="str">
            <v>UN</v>
          </cell>
          <cell r="D2987">
            <v>102.78</v>
          </cell>
          <cell r="E2987" t="str">
            <v>Seinfra CE</v>
          </cell>
        </row>
        <row r="2988">
          <cell r="A2988" t="str">
            <v>I7930</v>
          </cell>
          <cell r="B2988" t="str">
            <v xml:space="preserve">LUMINÁRIA DE APLICAR EM CHAPA DE AÇO TRATADA E PINTADA EM EPÓXI BRANCO COM REFLETOR PARABÓLICO EM CHAPA DE ALUMÍNIO ANODIZADO ALTO BRILHO PARA LÂMPADA FLUORESCENTE 1X32W COR QUENTE MAIS </v>
          </cell>
          <cell r="C2988" t="str">
            <v>UN</v>
          </cell>
          <cell r="D2988">
            <v>109.62</v>
          </cell>
          <cell r="E2988" t="str">
            <v>Seinfra CE</v>
          </cell>
        </row>
        <row r="2989">
          <cell r="E2989" t="str">
            <v>Seinfra CE</v>
          </cell>
        </row>
        <row r="2990">
          <cell r="B2990" t="str">
            <v>REATOR AFP-PR</v>
          </cell>
          <cell r="E2990" t="str">
            <v>Seinfra CE</v>
          </cell>
        </row>
        <row r="2991">
          <cell r="A2991" t="str">
            <v>I7922</v>
          </cell>
          <cell r="B2991" t="str">
            <v>LUMINÁRIA DE EMBUTIR COM ANEL DE ARREMATE EM ALUMÍNIO ANODIZADO E PINTADO POR PROCESSO ELETROSTÁTICO COM REFLETOR EM ALUMÍNIO ANODIZADO ALTO BRILHO COM CONTROLE ANTIOFUSCAMENTO PARA LÂMPADA FLUORESCENTE COMPACTA DE 26W</v>
          </cell>
          <cell r="C2991" t="str">
            <v>UN</v>
          </cell>
          <cell r="D2991">
            <v>102.78</v>
          </cell>
          <cell r="E2991" t="str">
            <v>Seinfra CE</v>
          </cell>
        </row>
        <row r="2992">
          <cell r="A2992" t="str">
            <v>I7923</v>
          </cell>
          <cell r="B2992" t="str">
            <v>LUMINÁRIA DE EMBUTIR COM ANEL DE ARREMATE EM ALUMÍNIO ANODIZADO E PINTADO POR PROCESSO ELETROSTÁTICO PARA LÂMPADA DICRÓICA DE 50W</v>
          </cell>
          <cell r="C2992" t="str">
            <v>UN</v>
          </cell>
          <cell r="D2992">
            <v>67.2</v>
          </cell>
          <cell r="E2992" t="str">
            <v>Seinfra CE</v>
          </cell>
        </row>
        <row r="2993">
          <cell r="A2993" t="str">
            <v>I8394</v>
          </cell>
          <cell r="B2993" t="str">
            <v>LUMINÁRIA DE EMBUTIR CORPO E GRADE DE PROTEÇÃO EM LIGA DE ALUMÍNIO FUNDIDO, REFLETOR EM CHAPA DE ALUMÍNIO ANODIZADO</v>
          </cell>
          <cell r="C2993" t="str">
            <v>UN</v>
          </cell>
          <cell r="D2993">
            <v>84.8</v>
          </cell>
          <cell r="E2993" t="str">
            <v>Seinfra CE</v>
          </cell>
        </row>
        <row r="2994">
          <cell r="A2994" t="str">
            <v>I8353</v>
          </cell>
          <cell r="B2994" t="str">
            <v>LUMINÁRIA DE EMBUTIR EM TETO, CIRCULAR, CORPO EM ALUM. ANOD. C/ LÂMPADA HQI DE 70W</v>
          </cell>
          <cell r="C2994" t="str">
            <v>UN</v>
          </cell>
          <cell r="D2994">
            <v>31.41</v>
          </cell>
          <cell r="E2994" t="str">
            <v>Seinfra CE</v>
          </cell>
        </row>
        <row r="2995">
          <cell r="A2995" t="str">
            <v>I8246</v>
          </cell>
          <cell r="B2995" t="str">
            <v>LUMINÁRIA DE EMERGÊNCIA</v>
          </cell>
          <cell r="C2995" t="str">
            <v>UN</v>
          </cell>
          <cell r="D2995">
            <v>252.78</v>
          </cell>
          <cell r="E2995" t="str">
            <v>Seinfra CE</v>
          </cell>
        </row>
        <row r="2996">
          <cell r="A2996" t="str">
            <v>I8350</v>
          </cell>
          <cell r="B2996" t="str">
            <v>LUMINÁRIA DE PISO MÓVEL, CORPO EM ALUMÍNIO, REFLETOR EM ALUM. ANOD. C/ PROTETOR DE VIDRO EM GRADE DE ALUMÍNIO</v>
          </cell>
          <cell r="C2996" t="str">
            <v>UN</v>
          </cell>
          <cell r="D2996">
            <v>48.6</v>
          </cell>
          <cell r="E2996" t="str">
            <v>Seinfra CE</v>
          </cell>
        </row>
        <row r="2997">
          <cell r="A2997" t="str">
            <v>I6698</v>
          </cell>
          <cell r="B2997" t="str">
            <v>LUMINARIA DECORATIVA, CORPO EM ALUMINIO FUNDIDO MOD.TPD-288 VP-40 FAB.TROPICO OU SUMILAR</v>
          </cell>
          <cell r="C2997" t="str">
            <v>UN</v>
          </cell>
          <cell r="D2997">
            <v>286.33</v>
          </cell>
          <cell r="E2997" t="str">
            <v>Seinfra CE</v>
          </cell>
        </row>
        <row r="2998">
          <cell r="A2998" t="str">
            <v>I7399</v>
          </cell>
          <cell r="B2998" t="str">
            <v>LUMINÁRIA ELEVADA MÉDIA INTENSIDADE SN-05</v>
          </cell>
          <cell r="C2998" t="str">
            <v>UN</v>
          </cell>
          <cell r="D2998">
            <v>257.41000000000003</v>
          </cell>
          <cell r="E2998" t="str">
            <v>Seinfra CE</v>
          </cell>
        </row>
        <row r="2999">
          <cell r="A2999" t="str">
            <v>I1358</v>
          </cell>
          <cell r="B2999" t="str">
            <v>LUMINARIA FECHADA C/ LENTE DE VIDRO</v>
          </cell>
          <cell r="C2999" t="str">
            <v>UN</v>
          </cell>
          <cell r="D2999">
            <v>134.97999999999999</v>
          </cell>
          <cell r="E2999" t="str">
            <v>Seinfra CE</v>
          </cell>
        </row>
        <row r="3000">
          <cell r="A3000" t="str">
            <v>I2371</v>
          </cell>
          <cell r="B3000" t="str">
            <v>LUMINARIA FECHADA DO TIPO INCORPA LP 14/2</v>
          </cell>
          <cell r="C3000" t="str">
            <v>UN</v>
          </cell>
          <cell r="D3000">
            <v>79.28</v>
          </cell>
          <cell r="E3000" t="str">
            <v>Seinfra CE</v>
          </cell>
        </row>
        <row r="3001">
          <cell r="A3001" t="str">
            <v>I1359</v>
          </cell>
          <cell r="B3001" t="str">
            <v>LUMINARIA FECHADA P/MURO C/LAMPADA,TIPO"TROPICOS"</v>
          </cell>
          <cell r="C3001" t="str">
            <v>UN</v>
          </cell>
          <cell r="D3001">
            <v>41.7</v>
          </cell>
          <cell r="E3001" t="str">
            <v>Seinfra CE</v>
          </cell>
        </row>
        <row r="3002">
          <cell r="A3002" t="str">
            <v>I1360</v>
          </cell>
          <cell r="B3002" t="str">
            <v>LUMINARIA FLUOR. 1X20W COMPLETA C/ LAMPADA</v>
          </cell>
          <cell r="C3002" t="str">
            <v>UN</v>
          </cell>
          <cell r="D3002">
            <v>36.5</v>
          </cell>
          <cell r="E3002" t="str">
            <v>Seinfra CE</v>
          </cell>
        </row>
        <row r="3003">
          <cell r="A3003" t="str">
            <v>I1361</v>
          </cell>
          <cell r="B3003" t="str">
            <v>LUMINARIA FLUOR. 1X40W COMPLETA C/ LAMPADA</v>
          </cell>
          <cell r="C3003" t="str">
            <v>UN</v>
          </cell>
          <cell r="D3003">
            <v>37.380000000000003</v>
          </cell>
          <cell r="E3003" t="str">
            <v>Seinfra CE</v>
          </cell>
        </row>
        <row r="3004">
          <cell r="A3004" t="str">
            <v>I1362</v>
          </cell>
          <cell r="B3004" t="str">
            <v>LUMINARIA FLUOR. 3X40 W COMPLETA C/ LAMPADA</v>
          </cell>
          <cell r="C3004" t="str">
            <v>UN</v>
          </cell>
          <cell r="D3004">
            <v>71.27</v>
          </cell>
          <cell r="E3004" t="str">
            <v>Seinfra CE</v>
          </cell>
        </row>
        <row r="3005">
          <cell r="A3005" t="str">
            <v>I1363</v>
          </cell>
          <cell r="B3005" t="str">
            <v>LUMINARIA FLUORESCENTE 2X20W COMPLETA COM LAMPADA</v>
          </cell>
          <cell r="C3005" t="str">
            <v>UN</v>
          </cell>
          <cell r="D3005">
            <v>46</v>
          </cell>
          <cell r="E3005" t="str">
            <v>Seinfra CE</v>
          </cell>
        </row>
        <row r="3006">
          <cell r="A3006" t="str">
            <v>I1364</v>
          </cell>
          <cell r="B3006" t="str">
            <v>LUMINARIA FLUORESCENTE 2X40W COMPLETA COM LAMPADA</v>
          </cell>
          <cell r="C3006" t="str">
            <v>UN</v>
          </cell>
          <cell r="D3006">
            <v>57.77</v>
          </cell>
          <cell r="E3006" t="str">
            <v>Seinfra CE</v>
          </cell>
        </row>
        <row r="3007">
          <cell r="A3007" t="str">
            <v>I1365</v>
          </cell>
          <cell r="B3007" t="str">
            <v>LUMINARIA FLUORESCENTE 2X65W COMPLETA COM LAMPADA</v>
          </cell>
          <cell r="C3007" t="str">
            <v>UN</v>
          </cell>
          <cell r="D3007">
            <v>131.47</v>
          </cell>
          <cell r="E3007" t="str">
            <v>Seinfra CE</v>
          </cell>
        </row>
        <row r="3008">
          <cell r="A3008" t="str">
            <v>I1366</v>
          </cell>
          <cell r="B3008" t="str">
            <v>LUMINARIA FLUORESCENTE 4X20W COMPLETA COM LAMPADA</v>
          </cell>
          <cell r="C3008" t="str">
            <v>UN</v>
          </cell>
          <cell r="D3008">
            <v>87.33</v>
          </cell>
          <cell r="E3008" t="str">
            <v>Seinfra CE</v>
          </cell>
        </row>
        <row r="3009">
          <cell r="A3009" t="str">
            <v>I1367</v>
          </cell>
          <cell r="B3009" t="str">
            <v>LUMINARIA FLUORESCENTE 4X40W COMPLETA COM LAMPADA</v>
          </cell>
          <cell r="C3009" t="str">
            <v>UN</v>
          </cell>
          <cell r="D3009">
            <v>120.07</v>
          </cell>
          <cell r="E3009" t="str">
            <v>Seinfra CE</v>
          </cell>
        </row>
        <row r="3010">
          <cell r="A3010" t="str">
            <v>I1368</v>
          </cell>
          <cell r="B3010" t="str">
            <v>LUMINARIA FLUORESCENTE COMPLETA ( 1 X 16 )W</v>
          </cell>
          <cell r="C3010" t="str">
            <v>UN</v>
          </cell>
          <cell r="D3010">
            <v>38.950000000000003</v>
          </cell>
          <cell r="E3010" t="str">
            <v>Seinfra CE</v>
          </cell>
        </row>
        <row r="3011">
          <cell r="A3011" t="str">
            <v>I1369</v>
          </cell>
          <cell r="B3011" t="str">
            <v>LUMINARIA FLUORESCENTE COMPLETA ( 1 X 32 )W</v>
          </cell>
          <cell r="C3011" t="str">
            <v>UN</v>
          </cell>
          <cell r="D3011">
            <v>55.36</v>
          </cell>
          <cell r="E3011" t="str">
            <v>Seinfra CE</v>
          </cell>
        </row>
        <row r="3012">
          <cell r="A3012" t="str">
            <v>I1370</v>
          </cell>
          <cell r="B3012" t="str">
            <v>LUMINARIA FLUORESCENTE COMPLETA ( 2 X 16 )W</v>
          </cell>
          <cell r="C3012" t="str">
            <v>UN</v>
          </cell>
          <cell r="D3012">
            <v>61.2</v>
          </cell>
          <cell r="E3012" t="str">
            <v>Seinfra CE</v>
          </cell>
        </row>
        <row r="3013">
          <cell r="A3013" t="str">
            <v>I1371</v>
          </cell>
          <cell r="B3013" t="str">
            <v>LUMINARIA FLUORESCENTE COMPLETA ( 2 X 32 )W</v>
          </cell>
          <cell r="C3013" t="str">
            <v>UN</v>
          </cell>
          <cell r="D3013">
            <v>94.63</v>
          </cell>
          <cell r="E3013" t="str">
            <v>Seinfra CE</v>
          </cell>
        </row>
        <row r="3014">
          <cell r="A3014" t="str">
            <v>I1372</v>
          </cell>
          <cell r="B3014" t="str">
            <v>LUMINARIA FLUORESCENTE COMPLETA ( 4 X 16 )W</v>
          </cell>
          <cell r="C3014" t="str">
            <v>UN</v>
          </cell>
          <cell r="D3014">
            <v>146.36000000000001</v>
          </cell>
          <cell r="E3014" t="str">
            <v>Seinfra CE</v>
          </cell>
        </row>
        <row r="3015">
          <cell r="A3015" t="str">
            <v>I1373</v>
          </cell>
          <cell r="B3015" t="str">
            <v>LUMINARIA FLUORESCENTE COMPLETA ( 4 X 32 )W</v>
          </cell>
          <cell r="C3015" t="str">
            <v>UN</v>
          </cell>
          <cell r="D3015">
            <v>190.57</v>
          </cell>
          <cell r="E3015" t="str">
            <v>Seinfra CE</v>
          </cell>
        </row>
        <row r="3016">
          <cell r="A3016" t="str">
            <v>I1374</v>
          </cell>
          <cell r="B3016" t="str">
            <v>LUMINARIA PAREDE, TIPO ARANDELA</v>
          </cell>
          <cell r="C3016" t="str">
            <v>UN</v>
          </cell>
          <cell r="D3016">
            <v>26.7</v>
          </cell>
          <cell r="E3016" t="str">
            <v>Seinfra CE</v>
          </cell>
        </row>
        <row r="3017">
          <cell r="A3017" t="str">
            <v>I7929</v>
          </cell>
          <cell r="B3017" t="str">
            <v>LUMINÁRIA QUADRADA EMBUTIDA NA PAREDE PARA LÂMPADA FLUORESCENTE COMPACTA 2X26W EM ALUMÍNIO FUNDIDO E PINTADO POR PROCESSO ELETROSTÁTICO COM REFLETOR EM ALUMÍNIO ANODIZADO ALTO BRILHO E DIFUSOR EM VIDRO TRANSPARENTE PRISMÁTICO</v>
          </cell>
          <cell r="C3017" t="str">
            <v>UN</v>
          </cell>
          <cell r="D3017">
            <v>390.51</v>
          </cell>
          <cell r="E3017" t="str">
            <v>Seinfra CE</v>
          </cell>
        </row>
        <row r="3018">
          <cell r="A3018" t="str">
            <v>I1375</v>
          </cell>
          <cell r="B3018" t="str">
            <v>LUMINARIA REF.TPD-285,FAB.TROPICO</v>
          </cell>
          <cell r="C3018" t="str">
            <v>UN</v>
          </cell>
          <cell r="D3018">
            <v>619.17999999999995</v>
          </cell>
          <cell r="E3018" t="str">
            <v>Seinfra CE</v>
          </cell>
        </row>
        <row r="3019">
          <cell r="A3019" t="str">
            <v>I1352</v>
          </cell>
          <cell r="B3019" t="str">
            <v>LUMINARIA REFLETORA C/LAMP. DICROICA 75W</v>
          </cell>
          <cell r="C3019" t="str">
            <v>UN</v>
          </cell>
          <cell r="D3019">
            <v>41.7</v>
          </cell>
          <cell r="E3019" t="str">
            <v>Seinfra CE</v>
          </cell>
        </row>
        <row r="3020">
          <cell r="A3020" t="str">
            <v>I1376</v>
          </cell>
          <cell r="B3020" t="str">
            <v>LUMINARIA REFLETORA SIMPLES COM VIDRO</v>
          </cell>
          <cell r="C3020" t="str">
            <v>UN</v>
          </cell>
          <cell r="D3020">
            <v>44.3</v>
          </cell>
          <cell r="E3020" t="str">
            <v>Seinfra CE</v>
          </cell>
        </row>
        <row r="3021">
          <cell r="A3021" t="str">
            <v>I1377</v>
          </cell>
          <cell r="B3021" t="str">
            <v>LUMINARIA SPOT DIRECIONAL C/BRACO</v>
          </cell>
          <cell r="C3021" t="str">
            <v>UN</v>
          </cell>
          <cell r="D3021">
            <v>37.200000000000003</v>
          </cell>
          <cell r="E3021" t="str">
            <v>Seinfra CE</v>
          </cell>
        </row>
        <row r="3022">
          <cell r="A3022" t="str">
            <v>I1378</v>
          </cell>
          <cell r="B3022" t="str">
            <v>LUMINARIA TIPO GLOBO DE VIDRO</v>
          </cell>
          <cell r="C3022" t="str">
            <v>UN</v>
          </cell>
          <cell r="D3022">
            <v>35.9</v>
          </cell>
          <cell r="E3022" t="str">
            <v>Seinfra CE</v>
          </cell>
        </row>
        <row r="3023">
          <cell r="A3023" t="str">
            <v>I1379</v>
          </cell>
          <cell r="B3023" t="str">
            <v>LUMINARIA TIPO GLOBO PLASTICO</v>
          </cell>
          <cell r="C3023" t="str">
            <v>UN</v>
          </cell>
          <cell r="D3023">
            <v>15.3</v>
          </cell>
          <cell r="E3023" t="str">
            <v>Seinfra CE</v>
          </cell>
        </row>
        <row r="3024">
          <cell r="A3024" t="str">
            <v>I6793</v>
          </cell>
          <cell r="B3024" t="str">
            <v>LUMINÁRIA TIPO PÉTALA FAB.REEME REF.: ZE-157 OU SIMILAR</v>
          </cell>
          <cell r="C3024" t="str">
            <v>UN</v>
          </cell>
          <cell r="D3024">
            <v>255.9</v>
          </cell>
          <cell r="E3024" t="str">
            <v>Seinfra CE</v>
          </cell>
        </row>
        <row r="3025">
          <cell r="A3025" t="str">
            <v>I1380</v>
          </cell>
          <cell r="B3025" t="str">
            <v>LUMINARIA TIPO SPOT SIMPLES</v>
          </cell>
          <cell r="C3025" t="str">
            <v>UN</v>
          </cell>
          <cell r="D3025">
            <v>11.1</v>
          </cell>
          <cell r="E3025" t="str">
            <v>Seinfra CE</v>
          </cell>
        </row>
        <row r="3026">
          <cell r="A3026" t="str">
            <v>I3921</v>
          </cell>
          <cell r="B3026" t="str">
            <v>LUVA  CORRER JUNTA MECÂNICA DN 100</v>
          </cell>
          <cell r="C3026" t="str">
            <v>UN</v>
          </cell>
          <cell r="D3026">
            <v>448.25</v>
          </cell>
          <cell r="E3026" t="str">
            <v>Seinfra CE</v>
          </cell>
        </row>
        <row r="3027">
          <cell r="A3027" t="str">
            <v>I3934</v>
          </cell>
          <cell r="B3027" t="str">
            <v>LUVA  CORRER JUNTA MECÂNICA DN 1000</v>
          </cell>
          <cell r="C3027" t="str">
            <v>UN</v>
          </cell>
          <cell r="D3027">
            <v>18563.580000000002</v>
          </cell>
          <cell r="E3027" t="str">
            <v>Seinfra CE</v>
          </cell>
        </row>
        <row r="3028">
          <cell r="A3028" t="str">
            <v>I3935</v>
          </cell>
          <cell r="B3028" t="str">
            <v>LUVA  CORRER JUNTA MECÂNICA DN 1200</v>
          </cell>
          <cell r="C3028" t="str">
            <v>UN</v>
          </cell>
          <cell r="D3028">
            <v>21785.31</v>
          </cell>
          <cell r="E3028" t="str">
            <v>Seinfra CE</v>
          </cell>
        </row>
        <row r="3029">
          <cell r="A3029" t="str">
            <v>I3922</v>
          </cell>
          <cell r="B3029" t="str">
            <v>LUVA  CORRER JUNTA MECÂNICA DN 150</v>
          </cell>
          <cell r="C3029" t="str">
            <v>UN</v>
          </cell>
          <cell r="D3029">
            <v>550.26</v>
          </cell>
          <cell r="E3029" t="str">
            <v>Seinfra CE</v>
          </cell>
        </row>
        <row r="3030">
          <cell r="A3030" t="str">
            <v>I3923</v>
          </cell>
          <cell r="B3030" t="str">
            <v>LUVA  CORRER JUNTA MECÂNICA DN 200</v>
          </cell>
          <cell r="C3030" t="str">
            <v>UN</v>
          </cell>
          <cell r="D3030">
            <v>666.96</v>
          </cell>
          <cell r="E3030" t="str">
            <v>Seinfra CE</v>
          </cell>
        </row>
        <row r="3031">
          <cell r="A3031" t="str">
            <v>I3924</v>
          </cell>
          <cell r="B3031" t="str">
            <v>LUVA  CORRER JUNTA MECÂNICA DN 250</v>
          </cell>
          <cell r="C3031" t="str">
            <v>UN</v>
          </cell>
          <cell r="D3031">
            <v>1056.97</v>
          </cell>
          <cell r="E3031" t="str">
            <v>Seinfra CE</v>
          </cell>
        </row>
        <row r="3032">
          <cell r="A3032" t="str">
            <v>I3925</v>
          </cell>
          <cell r="B3032" t="str">
            <v>LUVA  CORRER JUNTA MECÂNICA DN 300</v>
          </cell>
          <cell r="C3032" t="str">
            <v>UN</v>
          </cell>
          <cell r="D3032">
            <v>1618.35</v>
          </cell>
          <cell r="E3032" t="str">
            <v>Seinfra CE</v>
          </cell>
        </row>
        <row r="3033">
          <cell r="A3033" t="str">
            <v>I3926</v>
          </cell>
          <cell r="B3033" t="str">
            <v>LUVA  CORRER JUNTA MECÂNICA DN 350</v>
          </cell>
          <cell r="C3033" t="str">
            <v>UN</v>
          </cell>
          <cell r="D3033">
            <v>2317.04</v>
          </cell>
          <cell r="E3033" t="str">
            <v>Seinfra CE</v>
          </cell>
        </row>
        <row r="3034">
          <cell r="A3034" t="str">
            <v>I3927</v>
          </cell>
          <cell r="B3034" t="str">
            <v>LUVA  CORRER JUNTA MECÂNICA DN 400</v>
          </cell>
          <cell r="C3034" t="str">
            <v>UN</v>
          </cell>
          <cell r="D3034">
            <v>2361.98</v>
          </cell>
          <cell r="E3034" t="str">
            <v>Seinfra CE</v>
          </cell>
        </row>
        <row r="3035">
          <cell r="A3035" t="str">
            <v>I3928</v>
          </cell>
          <cell r="B3035" t="str">
            <v>LUVA  CORRER JUNTA MECÂNICA DN 450</v>
          </cell>
          <cell r="C3035" t="str">
            <v>UN</v>
          </cell>
          <cell r="D3035">
            <v>3163.53</v>
          </cell>
          <cell r="E3035" t="str">
            <v>Seinfra CE</v>
          </cell>
        </row>
        <row r="3036">
          <cell r="A3036" t="str">
            <v>I3919</v>
          </cell>
          <cell r="B3036" t="str">
            <v>LUVA  CORRER JUNTA MECÂNICA DN 50</v>
          </cell>
          <cell r="C3036" t="str">
            <v>UN</v>
          </cell>
          <cell r="D3036">
            <v>238.74</v>
          </cell>
          <cell r="E3036" t="str">
            <v>Seinfra CE</v>
          </cell>
        </row>
        <row r="3037">
          <cell r="A3037" t="str">
            <v>I3929</v>
          </cell>
          <cell r="B3037" t="str">
            <v>LUVA  CORRER JUNTA MECÂNICA DN 500</v>
          </cell>
          <cell r="C3037" t="str">
            <v>UN</v>
          </cell>
          <cell r="D3037">
            <v>3890.04</v>
          </cell>
          <cell r="E3037" t="str">
            <v>Seinfra CE</v>
          </cell>
        </row>
        <row r="3038">
          <cell r="A3038" t="str">
            <v>I3930</v>
          </cell>
          <cell r="B3038" t="str">
            <v>LUVA  CORRER JUNTA MECÂNICA DN 600</v>
          </cell>
          <cell r="C3038" t="str">
            <v>UN</v>
          </cell>
          <cell r="D3038">
            <v>7180.32</v>
          </cell>
          <cell r="E3038" t="str">
            <v>Seinfra CE</v>
          </cell>
        </row>
        <row r="3039">
          <cell r="A3039" t="str">
            <v>I3931</v>
          </cell>
          <cell r="B3039" t="str">
            <v>LUVA  CORRER JUNTA MECÂNICA DN 700</v>
          </cell>
          <cell r="C3039" t="str">
            <v>UN</v>
          </cell>
          <cell r="D3039">
            <v>12491.37</v>
          </cell>
          <cell r="E3039" t="str">
            <v>Seinfra CE</v>
          </cell>
        </row>
        <row r="3040">
          <cell r="A3040" t="str">
            <v>I3920</v>
          </cell>
          <cell r="B3040" t="str">
            <v>LUVA  CORRER JUNTA MECÂNICA DN 75</v>
          </cell>
          <cell r="C3040" t="str">
            <v>UN</v>
          </cell>
          <cell r="D3040">
            <v>316.68</v>
          </cell>
          <cell r="E3040" t="str">
            <v>Seinfra CE</v>
          </cell>
        </row>
        <row r="3041">
          <cell r="A3041" t="str">
            <v>I7132</v>
          </cell>
          <cell r="B3041" t="str">
            <v>LUVA  CORRER JUNTA MECÂNICA DN 80</v>
          </cell>
          <cell r="C3041" t="str">
            <v>UN</v>
          </cell>
          <cell r="D3041">
            <v>426.89</v>
          </cell>
          <cell r="E3041" t="str">
            <v>Seinfra CE</v>
          </cell>
        </row>
        <row r="3042">
          <cell r="A3042" t="str">
            <v>I3932</v>
          </cell>
          <cell r="B3042" t="str">
            <v>LUVA  CORRER JUNTA MECÂNICA DN 800</v>
          </cell>
          <cell r="C3042" t="str">
            <v>UN</v>
          </cell>
          <cell r="D3042">
            <v>13624.36</v>
          </cell>
          <cell r="E3042" t="str">
            <v>Seinfra CE</v>
          </cell>
        </row>
        <row r="3043">
          <cell r="A3043" t="str">
            <v>I3933</v>
          </cell>
          <cell r="B3043" t="str">
            <v>LUVA  CORRER JUNTA MECÂNICA DN 900</v>
          </cell>
          <cell r="C3043" t="str">
            <v>UN</v>
          </cell>
          <cell r="D3043">
            <v>14894.65</v>
          </cell>
          <cell r="E3043" t="str">
            <v>Seinfra CE</v>
          </cell>
        </row>
        <row r="3044">
          <cell r="A3044" t="str">
            <v>I4938</v>
          </cell>
          <cell r="B3044" t="str">
            <v>LUVA  HASTE DN 1</v>
          </cell>
          <cell r="C3044" t="str">
            <v>UN</v>
          </cell>
          <cell r="D3044">
            <v>540.29999999999995</v>
          </cell>
          <cell r="E3044" t="str">
            <v>Seinfra CE</v>
          </cell>
        </row>
        <row r="3045">
          <cell r="A3045" t="str">
            <v>I4939</v>
          </cell>
          <cell r="B3045" t="str">
            <v>LUVA  HASTE DN 2</v>
          </cell>
          <cell r="C3045" t="str">
            <v>UN</v>
          </cell>
          <cell r="D3045">
            <v>578.87</v>
          </cell>
          <cell r="E3045" t="str">
            <v>Seinfra CE</v>
          </cell>
        </row>
        <row r="3046">
          <cell r="A3046" t="str">
            <v>I4940</v>
          </cell>
          <cell r="B3046" t="str">
            <v>LUVA  HASTE DN 3</v>
          </cell>
          <cell r="C3046" t="str">
            <v>UN</v>
          </cell>
          <cell r="D3046">
            <v>734.17</v>
          </cell>
          <cell r="E3046" t="str">
            <v>Seinfra CE</v>
          </cell>
        </row>
        <row r="3047">
          <cell r="A3047" t="str">
            <v>I4941</v>
          </cell>
          <cell r="B3047" t="str">
            <v>LUVA  HASTE DN 4</v>
          </cell>
          <cell r="C3047" t="str">
            <v>UN</v>
          </cell>
          <cell r="D3047">
            <v>727.08</v>
          </cell>
          <cell r="E3047" t="str">
            <v>Seinfra CE</v>
          </cell>
        </row>
        <row r="3048">
          <cell r="A3048" t="str">
            <v>I1385</v>
          </cell>
          <cell r="B3048" t="str">
            <v>LUVA AÇO GALVANIZADO 3 X 2 1/2''</v>
          </cell>
          <cell r="C3048" t="str">
            <v>UN</v>
          </cell>
          <cell r="D3048">
            <v>44.7</v>
          </cell>
          <cell r="E3048" t="str">
            <v>Seinfra CE</v>
          </cell>
        </row>
        <row r="3049">
          <cell r="A3049" t="str">
            <v>I1386</v>
          </cell>
          <cell r="B3049" t="str">
            <v>LUVA AÇO GALVANIZADO 3/4 X 1/2''</v>
          </cell>
          <cell r="C3049" t="str">
            <v>UN</v>
          </cell>
          <cell r="D3049">
            <v>5.2</v>
          </cell>
          <cell r="E3049" t="str">
            <v>Seinfra CE</v>
          </cell>
        </row>
        <row r="3050">
          <cell r="A3050" t="str">
            <v>I1387</v>
          </cell>
          <cell r="B3050" t="str">
            <v>LUVA AÇO GALVANIZADO DE 1 1/4''</v>
          </cell>
          <cell r="C3050" t="str">
            <v>UN</v>
          </cell>
          <cell r="D3050">
            <v>7</v>
          </cell>
          <cell r="E3050" t="str">
            <v>Seinfra CE</v>
          </cell>
        </row>
        <row r="3051">
          <cell r="A3051" t="str">
            <v>I1388</v>
          </cell>
          <cell r="B3051" t="str">
            <v>LUVA AÇO GALVANIZADO DE 2 1/2''</v>
          </cell>
          <cell r="C3051" t="str">
            <v>UN</v>
          </cell>
          <cell r="D3051">
            <v>25.07</v>
          </cell>
          <cell r="E3051" t="str">
            <v>Seinfra CE</v>
          </cell>
        </row>
        <row r="3052">
          <cell r="A3052" t="str">
            <v>I1389</v>
          </cell>
          <cell r="B3052" t="str">
            <v>LUVA AÇO GALVANIZADO DE 2''</v>
          </cell>
          <cell r="C3052" t="str">
            <v>UN</v>
          </cell>
          <cell r="D3052">
            <v>20</v>
          </cell>
          <cell r="E3052" t="str">
            <v>Seinfra CE</v>
          </cell>
        </row>
        <row r="3053">
          <cell r="A3053" t="str">
            <v>I8661</v>
          </cell>
          <cell r="B3053" t="str">
            <v>LUVA AÇO GALVANIZADO DE 3"</v>
          </cell>
          <cell r="C3053" t="str">
            <v>UN</v>
          </cell>
          <cell r="D3053">
            <v>32.770000000000003</v>
          </cell>
          <cell r="E3053" t="str">
            <v>Seinfra CE</v>
          </cell>
        </row>
        <row r="3054">
          <cell r="A3054" t="str">
            <v>I1390</v>
          </cell>
          <cell r="B3054" t="str">
            <v>LUVA AÇO GALVANIZADO DE 4''</v>
          </cell>
          <cell r="C3054" t="str">
            <v>UN</v>
          </cell>
          <cell r="D3054">
            <v>78.760000000000005</v>
          </cell>
          <cell r="E3054" t="str">
            <v>Seinfra CE</v>
          </cell>
        </row>
        <row r="3055">
          <cell r="A3055" t="str">
            <v>I1391</v>
          </cell>
          <cell r="B3055" t="str">
            <v>LUVA BIPARTIDA FERRO FUNDIDO 100MM (4'')</v>
          </cell>
          <cell r="C3055" t="str">
            <v>UN</v>
          </cell>
          <cell r="D3055">
            <v>103.9</v>
          </cell>
          <cell r="E3055" t="str">
            <v>Seinfra CE</v>
          </cell>
        </row>
        <row r="3056">
          <cell r="A3056" t="str">
            <v>I1392</v>
          </cell>
          <cell r="B3056" t="str">
            <v>LUVA BIPARTIDA FERRO FUNDIDO 150MM (6'')</v>
          </cell>
          <cell r="C3056" t="str">
            <v>UN</v>
          </cell>
          <cell r="D3056">
            <v>185.7</v>
          </cell>
          <cell r="E3056" t="str">
            <v>Seinfra CE</v>
          </cell>
        </row>
        <row r="3057">
          <cell r="A3057" t="str">
            <v>I1393</v>
          </cell>
          <cell r="B3057" t="str">
            <v>LUVA BIPARTIDA FERRO FUNDIDO 50MM (2'')</v>
          </cell>
          <cell r="C3057" t="str">
            <v>UN</v>
          </cell>
          <cell r="D3057">
            <v>71.2</v>
          </cell>
          <cell r="E3057" t="str">
            <v>Seinfra CE</v>
          </cell>
        </row>
        <row r="3058">
          <cell r="A3058" t="str">
            <v>I1394</v>
          </cell>
          <cell r="B3058" t="str">
            <v>LUVA BIPARTIDA FERRO FUNDIDO 75MM (3'')</v>
          </cell>
          <cell r="C3058" t="str">
            <v>UN</v>
          </cell>
          <cell r="D3058">
            <v>90.6</v>
          </cell>
          <cell r="E3058" t="str">
            <v>Seinfra CE</v>
          </cell>
        </row>
        <row r="3059">
          <cell r="A3059" t="str">
            <v>I7620</v>
          </cell>
          <cell r="B3059" t="str">
            <v>LUVA BIPARTIDA P/BOLSAS DN 200</v>
          </cell>
          <cell r="C3059" t="str">
            <v>UN</v>
          </cell>
          <cell r="D3059">
            <v>1017.84</v>
          </cell>
          <cell r="E3059" t="str">
            <v>Seinfra CE</v>
          </cell>
        </row>
        <row r="3060">
          <cell r="A3060" t="str">
            <v>I7621</v>
          </cell>
          <cell r="B3060" t="str">
            <v>LUVA BIPARTIDA P/BOLSAS DN 250</v>
          </cell>
          <cell r="C3060" t="str">
            <v>UN</v>
          </cell>
          <cell r="D3060">
            <v>2459.69</v>
          </cell>
          <cell r="E3060" t="str">
            <v>Seinfra CE</v>
          </cell>
        </row>
        <row r="3061">
          <cell r="A3061" t="str">
            <v>I7622</v>
          </cell>
          <cell r="B3061" t="str">
            <v>LUVA BIPARTIDA P/BOLSAS DN 300</v>
          </cell>
          <cell r="C3061" t="str">
            <v>UN</v>
          </cell>
          <cell r="D3061">
            <v>3348.32</v>
          </cell>
          <cell r="E3061" t="str">
            <v>Seinfra CE</v>
          </cell>
        </row>
        <row r="3062">
          <cell r="A3062" t="str">
            <v>I7623</v>
          </cell>
          <cell r="B3062" t="str">
            <v>LUVA BIPARTIDA P/BOLSAS DN 350</v>
          </cell>
          <cell r="C3062" t="str">
            <v>UN</v>
          </cell>
          <cell r="D3062">
            <v>3886.96</v>
          </cell>
          <cell r="E3062" t="str">
            <v>Seinfra CE</v>
          </cell>
        </row>
        <row r="3063">
          <cell r="A3063" t="str">
            <v>I7624</v>
          </cell>
          <cell r="B3063" t="str">
            <v>LUVA BIPARTIDA P/BOLSAS DN 400</v>
          </cell>
          <cell r="C3063" t="str">
            <v>UN</v>
          </cell>
          <cell r="D3063">
            <v>5025.29</v>
          </cell>
          <cell r="E3063" t="str">
            <v>Seinfra CE</v>
          </cell>
        </row>
        <row r="3064">
          <cell r="A3064" t="str">
            <v>I7625</v>
          </cell>
          <cell r="B3064" t="str">
            <v>LUVA BIPARTIDA P/BOLSAS DN 450</v>
          </cell>
          <cell r="C3064" t="str">
            <v>UN</v>
          </cell>
          <cell r="D3064">
            <v>5263.3</v>
          </cell>
          <cell r="E3064" t="str">
            <v>Seinfra CE</v>
          </cell>
        </row>
        <row r="3065">
          <cell r="A3065" t="str">
            <v>I7626</v>
          </cell>
          <cell r="B3065" t="str">
            <v>LUVA BIPARTIDA P/BOLSAS DN 500</v>
          </cell>
          <cell r="C3065" t="str">
            <v>UN</v>
          </cell>
          <cell r="D3065">
            <v>5277.31</v>
          </cell>
          <cell r="E3065" t="str">
            <v>Seinfra CE</v>
          </cell>
        </row>
        <row r="3066">
          <cell r="A3066" t="str">
            <v>I7627</v>
          </cell>
          <cell r="B3066" t="str">
            <v>LUVA BIPARTIDA P/BOLSAS DN 600</v>
          </cell>
          <cell r="C3066" t="str">
            <v>UN</v>
          </cell>
          <cell r="D3066">
            <v>6708.79</v>
          </cell>
          <cell r="E3066" t="str">
            <v>Seinfra CE</v>
          </cell>
        </row>
        <row r="3067">
          <cell r="A3067" t="str">
            <v>I1395</v>
          </cell>
          <cell r="B3067" t="str">
            <v>LUVA BOLSAXBOLSA FERRO FUNDIDO 100MM (4'')</v>
          </cell>
          <cell r="C3067" t="str">
            <v>UN</v>
          </cell>
          <cell r="D3067">
            <v>129.71</v>
          </cell>
          <cell r="E3067" t="str">
            <v>Seinfra CE</v>
          </cell>
        </row>
        <row r="3068">
          <cell r="A3068" t="str">
            <v>I1396</v>
          </cell>
          <cell r="B3068" t="str">
            <v>LUVA BOLSAXBOLSA FERRO FUNDIDO 150MM (6'')</v>
          </cell>
          <cell r="C3068" t="str">
            <v>UN</v>
          </cell>
          <cell r="D3068">
            <v>165.96</v>
          </cell>
          <cell r="E3068" t="str">
            <v>Seinfra CE</v>
          </cell>
        </row>
        <row r="3069">
          <cell r="A3069" t="str">
            <v>I1397</v>
          </cell>
          <cell r="B3069" t="str">
            <v>LUVA BOLSAXBOLSA FERRO FUNDIDO 50MM (2'')</v>
          </cell>
          <cell r="C3069" t="str">
            <v>UN</v>
          </cell>
          <cell r="D3069">
            <v>18.07</v>
          </cell>
          <cell r="E3069" t="str">
            <v>Seinfra CE</v>
          </cell>
        </row>
        <row r="3070">
          <cell r="A3070" t="str">
            <v>I1398</v>
          </cell>
          <cell r="B3070" t="str">
            <v>LUVA BOLSAXBOLSA FERRO FUNDIDO 75MM (3'')</v>
          </cell>
          <cell r="C3070" t="str">
            <v>UN</v>
          </cell>
          <cell r="D3070">
            <v>24.57</v>
          </cell>
          <cell r="E3070" t="str">
            <v>Seinfra CE</v>
          </cell>
        </row>
        <row r="3071">
          <cell r="A3071" t="str">
            <v>I1399</v>
          </cell>
          <cell r="B3071" t="str">
            <v>LUVA DE BORRACHA PARA ALTA TENSAO 15KV</v>
          </cell>
          <cell r="C3071" t="str">
            <v>UN</v>
          </cell>
          <cell r="D3071">
            <v>222.6</v>
          </cell>
          <cell r="E3071" t="str">
            <v>Seinfra CE</v>
          </cell>
        </row>
        <row r="3072">
          <cell r="A3072" t="str">
            <v>I3002</v>
          </cell>
          <cell r="B3072" t="str">
            <v>LUVA DE CORRER OCRE DN 100</v>
          </cell>
          <cell r="C3072" t="str">
            <v>UN</v>
          </cell>
          <cell r="D3072">
            <v>8.25</v>
          </cell>
          <cell r="E3072" t="str">
            <v>Seinfra CE</v>
          </cell>
        </row>
        <row r="3073">
          <cell r="A3073" t="str">
            <v>I3003</v>
          </cell>
          <cell r="B3073" t="str">
            <v>LUVA DE CORRER OCRE DN 125</v>
          </cell>
          <cell r="C3073" t="str">
            <v>UN</v>
          </cell>
          <cell r="D3073">
            <v>24.3</v>
          </cell>
          <cell r="E3073" t="str">
            <v>Seinfra CE</v>
          </cell>
        </row>
        <row r="3074">
          <cell r="A3074" t="str">
            <v>I3004</v>
          </cell>
          <cell r="B3074" t="str">
            <v>LUVA DE CORRER OCRE DN 150</v>
          </cell>
          <cell r="C3074" t="str">
            <v>UN</v>
          </cell>
          <cell r="D3074">
            <v>28</v>
          </cell>
          <cell r="E3074" t="str">
            <v>Seinfra CE</v>
          </cell>
        </row>
        <row r="3075">
          <cell r="A3075" t="str">
            <v>I3005</v>
          </cell>
          <cell r="B3075" t="str">
            <v>LUVA DE CORRER OCRE DN 200</v>
          </cell>
          <cell r="C3075" t="str">
            <v>UN</v>
          </cell>
          <cell r="D3075">
            <v>44</v>
          </cell>
          <cell r="E3075" t="str">
            <v>Seinfra CE</v>
          </cell>
        </row>
        <row r="3076">
          <cell r="A3076" t="str">
            <v>I3006</v>
          </cell>
          <cell r="B3076" t="str">
            <v>LUVA DE CORRER OCRE DN 250</v>
          </cell>
          <cell r="C3076" t="str">
            <v>UN</v>
          </cell>
          <cell r="D3076">
            <v>82.25</v>
          </cell>
          <cell r="E3076" t="str">
            <v>Seinfra CE</v>
          </cell>
        </row>
        <row r="3077">
          <cell r="A3077" t="str">
            <v>I3007</v>
          </cell>
          <cell r="B3077" t="str">
            <v>LUVA DE CORRER OCRE DN 300</v>
          </cell>
          <cell r="C3077" t="str">
            <v>UN</v>
          </cell>
          <cell r="D3077">
            <v>186</v>
          </cell>
          <cell r="E3077" t="str">
            <v>Seinfra CE</v>
          </cell>
        </row>
        <row r="3078">
          <cell r="A3078" t="str">
            <v>I3008</v>
          </cell>
          <cell r="B3078" t="str">
            <v>LUVA DE CORRER OCRE DN 350</v>
          </cell>
          <cell r="C3078" t="str">
            <v>UN</v>
          </cell>
          <cell r="D3078">
            <v>242.84</v>
          </cell>
          <cell r="E3078" t="str">
            <v>Seinfra CE</v>
          </cell>
        </row>
        <row r="3079">
          <cell r="A3079" t="str">
            <v>I3009</v>
          </cell>
          <cell r="B3079" t="str">
            <v>LUVA DE CORRER OCRE DN 400</v>
          </cell>
          <cell r="C3079" t="str">
            <v>UN</v>
          </cell>
          <cell r="D3079">
            <v>281.27999999999997</v>
          </cell>
          <cell r="E3079" t="str">
            <v>Seinfra CE</v>
          </cell>
        </row>
        <row r="3080">
          <cell r="A3080" t="str">
            <v>I6892</v>
          </cell>
          <cell r="B3080" t="str">
            <v>LUVA DE CORRER OCRE JEI DN 100</v>
          </cell>
          <cell r="C3080" t="str">
            <v>UN</v>
          </cell>
          <cell r="D3080">
            <v>10.17</v>
          </cell>
          <cell r="E3080" t="str">
            <v>Seinfra CE</v>
          </cell>
        </row>
        <row r="3081">
          <cell r="A3081" t="str">
            <v>I6893</v>
          </cell>
          <cell r="B3081" t="str">
            <v>LUVA DE CORRER OCRE JEI DN 150</v>
          </cell>
          <cell r="C3081" t="str">
            <v>UN</v>
          </cell>
          <cell r="D3081">
            <v>22.6</v>
          </cell>
          <cell r="E3081" t="str">
            <v>Seinfra CE</v>
          </cell>
        </row>
        <row r="3082">
          <cell r="A3082" t="str">
            <v>I6894</v>
          </cell>
          <cell r="B3082" t="str">
            <v>LUVA DE CORRER OCRE JEI DN 200</v>
          </cell>
          <cell r="C3082" t="str">
            <v>UN</v>
          </cell>
          <cell r="D3082">
            <v>74.44</v>
          </cell>
          <cell r="E3082" t="str">
            <v>Seinfra CE</v>
          </cell>
        </row>
        <row r="3083">
          <cell r="A3083" t="str">
            <v>I6895</v>
          </cell>
          <cell r="B3083" t="str">
            <v>LUVA DE CORRER OCRE JEI DN 250</v>
          </cell>
          <cell r="C3083" t="str">
            <v>UN</v>
          </cell>
          <cell r="D3083">
            <v>128.35</v>
          </cell>
          <cell r="E3083" t="str">
            <v>Seinfra CE</v>
          </cell>
        </row>
        <row r="3084">
          <cell r="A3084" t="str">
            <v>I6896</v>
          </cell>
          <cell r="B3084" t="str">
            <v>LUVA DE CORRER OCRE JEI DN 300</v>
          </cell>
          <cell r="C3084" t="str">
            <v>UN</v>
          </cell>
          <cell r="D3084">
            <v>185.22</v>
          </cell>
          <cell r="E3084" t="str">
            <v>Seinfra CE</v>
          </cell>
        </row>
        <row r="3085">
          <cell r="A3085" t="str">
            <v>I6897</v>
          </cell>
          <cell r="B3085" t="str">
            <v>LUVA DE CORRER OCRE JEI DN 350</v>
          </cell>
          <cell r="C3085" t="str">
            <v>UN</v>
          </cell>
          <cell r="D3085">
            <v>244.99</v>
          </cell>
          <cell r="E3085" t="str">
            <v>Seinfra CE</v>
          </cell>
        </row>
        <row r="3086">
          <cell r="A3086" t="str">
            <v>I6898</v>
          </cell>
          <cell r="B3086" t="str">
            <v>LUVA DE CORRER OCRE JEI DN 400</v>
          </cell>
          <cell r="C3086" t="str">
            <v>UN</v>
          </cell>
          <cell r="D3086">
            <v>289.39999999999998</v>
          </cell>
          <cell r="E3086" t="str">
            <v>Seinfra CE</v>
          </cell>
        </row>
        <row r="3087">
          <cell r="A3087" t="str">
            <v>I3125</v>
          </cell>
          <cell r="B3087" t="str">
            <v>LUVA DE CORRER PBA DN 100</v>
          </cell>
          <cell r="C3087" t="str">
            <v>UN</v>
          </cell>
          <cell r="D3087">
            <v>43</v>
          </cell>
          <cell r="E3087" t="str">
            <v>Seinfra CE</v>
          </cell>
        </row>
        <row r="3088">
          <cell r="A3088" t="str">
            <v>I3123</v>
          </cell>
          <cell r="B3088" t="str">
            <v>LUVA DE CORRER PBA DN 50</v>
          </cell>
          <cell r="C3088" t="str">
            <v>UN</v>
          </cell>
          <cell r="D3088">
            <v>10.71</v>
          </cell>
          <cell r="E3088" t="str">
            <v>Seinfra CE</v>
          </cell>
        </row>
        <row r="3089">
          <cell r="A3089" t="str">
            <v>I3124</v>
          </cell>
          <cell r="B3089" t="str">
            <v>LUVA DE CORRER PBA DN 75</v>
          </cell>
          <cell r="C3089" t="str">
            <v>UN</v>
          </cell>
          <cell r="D3089">
            <v>17</v>
          </cell>
          <cell r="E3089" t="str">
            <v>Seinfra CE</v>
          </cell>
        </row>
        <row r="3090">
          <cell r="A3090" t="str">
            <v>I3127</v>
          </cell>
          <cell r="B3090" t="str">
            <v>LUVA DE CORRER PVC DEFoFo DN 100</v>
          </cell>
          <cell r="C3090" t="str">
            <v>UN</v>
          </cell>
          <cell r="D3090">
            <v>47.25</v>
          </cell>
          <cell r="E3090" t="str">
            <v>Seinfra CE</v>
          </cell>
        </row>
        <row r="3091">
          <cell r="A3091" t="str">
            <v>I3128</v>
          </cell>
          <cell r="B3091" t="str">
            <v>LUVA DE CORRER PVC DEFoFo DN 150</v>
          </cell>
          <cell r="C3091" t="str">
            <v>UN</v>
          </cell>
          <cell r="D3091">
            <v>71.400000000000006</v>
          </cell>
          <cell r="E3091" t="str">
            <v>Seinfra CE</v>
          </cell>
        </row>
        <row r="3092">
          <cell r="A3092" t="str">
            <v>I3129</v>
          </cell>
          <cell r="B3092" t="str">
            <v>LUVA DE CORRER PVC DEFoFo DN 200</v>
          </cell>
          <cell r="C3092" t="str">
            <v>UN</v>
          </cell>
          <cell r="D3092">
            <v>115</v>
          </cell>
          <cell r="E3092" t="str">
            <v>Seinfra CE</v>
          </cell>
        </row>
        <row r="3093">
          <cell r="A3093" t="str">
            <v>I3130</v>
          </cell>
          <cell r="B3093" t="str">
            <v>LUVA DE CORRER PVC DEFoFo DN 250</v>
          </cell>
          <cell r="C3093" t="str">
            <v>UN</v>
          </cell>
          <cell r="D3093">
            <v>174</v>
          </cell>
          <cell r="E3093" t="str">
            <v>Seinfra CE</v>
          </cell>
        </row>
        <row r="3094">
          <cell r="A3094" t="str">
            <v>I3131</v>
          </cell>
          <cell r="B3094" t="str">
            <v>LUVA DE CORRER PVC DEFoFo DN 300</v>
          </cell>
          <cell r="C3094" t="str">
            <v>UN</v>
          </cell>
          <cell r="D3094">
            <v>356.5</v>
          </cell>
          <cell r="E3094" t="str">
            <v>Seinfra CE</v>
          </cell>
        </row>
        <row r="3095">
          <cell r="A3095" t="str">
            <v>I1401</v>
          </cell>
          <cell r="B3095" t="str">
            <v>LUVA DE PVC PARA ELETRODUTO 2 1/2''</v>
          </cell>
          <cell r="C3095" t="str">
            <v>UN</v>
          </cell>
          <cell r="D3095">
            <v>10.199999999999999</v>
          </cell>
          <cell r="E3095" t="str">
            <v>Seinfra CE</v>
          </cell>
        </row>
        <row r="3096">
          <cell r="A3096" t="str">
            <v>I1402</v>
          </cell>
          <cell r="B3096" t="str">
            <v>LUVA DE PVC PARA ELETRODUTO 3''</v>
          </cell>
          <cell r="C3096" t="str">
            <v>UN</v>
          </cell>
          <cell r="D3096">
            <v>13.5</v>
          </cell>
          <cell r="E3096" t="str">
            <v>Seinfra CE</v>
          </cell>
        </row>
        <row r="3097">
          <cell r="A3097" t="str">
            <v>I1403</v>
          </cell>
          <cell r="B3097" t="str">
            <v>LUVA DE PVC PARA ELETRODUTO 4''</v>
          </cell>
          <cell r="C3097" t="str">
            <v>UN</v>
          </cell>
          <cell r="D3097">
            <v>25.77</v>
          </cell>
          <cell r="E3097" t="str">
            <v>Seinfra CE</v>
          </cell>
        </row>
        <row r="3098">
          <cell r="A3098" t="str">
            <v>I1404</v>
          </cell>
          <cell r="B3098" t="str">
            <v>LUVA DE PVC RIGIDO PARA ELETRODUTO 1 1/2''</v>
          </cell>
          <cell r="C3098" t="str">
            <v>UN</v>
          </cell>
          <cell r="D3098">
            <v>2.25</v>
          </cell>
          <cell r="E3098" t="str">
            <v>Seinfra CE</v>
          </cell>
        </row>
        <row r="3099">
          <cell r="A3099" t="str">
            <v>I1405</v>
          </cell>
          <cell r="B3099" t="str">
            <v>LUVA DE PVC RIGIDO PARA ELETRODUTO 1 1/4''</v>
          </cell>
          <cell r="C3099" t="str">
            <v>UN</v>
          </cell>
          <cell r="D3099">
            <v>1.93</v>
          </cell>
          <cell r="E3099" t="str">
            <v>Seinfra CE</v>
          </cell>
        </row>
        <row r="3100">
          <cell r="A3100" t="str">
            <v>I1406</v>
          </cell>
          <cell r="B3100" t="str">
            <v>LUVA DE PVC RIGIDO PARA ELETRODUTO 1''</v>
          </cell>
          <cell r="C3100" t="str">
            <v>UN</v>
          </cell>
          <cell r="D3100">
            <v>1.25</v>
          </cell>
          <cell r="E3100" t="str">
            <v>Seinfra CE</v>
          </cell>
        </row>
        <row r="3101">
          <cell r="A3101" t="str">
            <v>I1407</v>
          </cell>
          <cell r="B3101" t="str">
            <v>LUVA DE PVC RIGIDO PARA ELETRODUTO 1/2''</v>
          </cell>
          <cell r="C3101" t="str">
            <v>UN</v>
          </cell>
          <cell r="D3101">
            <v>0.7</v>
          </cell>
          <cell r="E3101" t="str">
            <v>Seinfra CE</v>
          </cell>
        </row>
        <row r="3102">
          <cell r="A3102" t="str">
            <v>I1408</v>
          </cell>
          <cell r="B3102" t="str">
            <v>LUVA DE PVC RIGIDO PARA ELETRODUTO 2''</v>
          </cell>
          <cell r="C3102" t="str">
            <v>UN</v>
          </cell>
          <cell r="D3102">
            <v>3.56</v>
          </cell>
          <cell r="E3102" t="str">
            <v>Seinfra CE</v>
          </cell>
        </row>
        <row r="3103">
          <cell r="A3103" t="str">
            <v>I1409</v>
          </cell>
          <cell r="B3103" t="str">
            <v>LUVA DE PVC RIGIDO PARA ELETRODUTO 3/4''</v>
          </cell>
          <cell r="C3103" t="str">
            <v>UN</v>
          </cell>
          <cell r="D3103">
            <v>0.83</v>
          </cell>
          <cell r="E3103" t="str">
            <v>Seinfra CE</v>
          </cell>
        </row>
        <row r="3104">
          <cell r="A3104" t="str">
            <v>I6357</v>
          </cell>
          <cell r="B3104" t="str">
            <v>LUVA DE REDUÇÃO AÇO GALVANIZADO COM ROSCA DN 3x2"</v>
          </cell>
          <cell r="C3104" t="str">
            <v>UN</v>
          </cell>
          <cell r="D3104">
            <v>34.479999999999997</v>
          </cell>
          <cell r="E3104" t="str">
            <v>Seinfra CE</v>
          </cell>
        </row>
        <row r="3105">
          <cell r="A3105" t="str">
            <v>I8664</v>
          </cell>
          <cell r="B3105" t="str">
            <v>LUVA DE REDUÇÃO DE AÇO GALV. 2"x1/2"</v>
          </cell>
          <cell r="C3105" t="str">
            <v>UN</v>
          </cell>
          <cell r="D3105">
            <v>7.5</v>
          </cell>
          <cell r="E3105" t="str">
            <v>Seinfra CE</v>
          </cell>
        </row>
        <row r="3106">
          <cell r="A3106" t="str">
            <v>I6265</v>
          </cell>
          <cell r="B3106" t="str">
            <v>LUVA DE UNIÃO F. GALV. COM ROSCA DN 2"</v>
          </cell>
          <cell r="C3106" t="str">
            <v>UN</v>
          </cell>
          <cell r="D3106">
            <v>37.200000000000003</v>
          </cell>
          <cell r="E3106" t="str">
            <v>Seinfra CE</v>
          </cell>
        </row>
        <row r="3107">
          <cell r="A3107" t="str">
            <v>I7384</v>
          </cell>
          <cell r="B3107" t="str">
            <v>LUVA DE UNIÃO FG DN 2"</v>
          </cell>
          <cell r="C3107" t="str">
            <v>UN</v>
          </cell>
          <cell r="D3107">
            <v>42</v>
          </cell>
          <cell r="E3107" t="str">
            <v>Seinfra CE</v>
          </cell>
        </row>
        <row r="3108">
          <cell r="A3108" t="str">
            <v>I1434</v>
          </cell>
          <cell r="B3108" t="str">
            <v>LUVA DUPLA PVC ESGOTO 100MM</v>
          </cell>
          <cell r="C3108" t="str">
            <v>UN</v>
          </cell>
          <cell r="D3108">
            <v>8.6</v>
          </cell>
          <cell r="E3108" t="str">
            <v>Seinfra CE</v>
          </cell>
        </row>
        <row r="3109">
          <cell r="A3109" t="str">
            <v>I1435</v>
          </cell>
          <cell r="B3109" t="str">
            <v>LUVA DUPLA PVC ESGOTO 50MM</v>
          </cell>
          <cell r="C3109" t="str">
            <v>UN</v>
          </cell>
          <cell r="D3109">
            <v>4</v>
          </cell>
          <cell r="E3109" t="str">
            <v>Seinfra CE</v>
          </cell>
        </row>
        <row r="3110">
          <cell r="A3110" t="str">
            <v>I1436</v>
          </cell>
          <cell r="B3110" t="str">
            <v>LUVA DUPLA PVC ESGOTO 75MM</v>
          </cell>
          <cell r="C3110" t="str">
            <v>UN</v>
          </cell>
          <cell r="D3110">
            <v>6.97</v>
          </cell>
          <cell r="E3110" t="str">
            <v>Seinfra CE</v>
          </cell>
        </row>
        <row r="3111">
          <cell r="A3111" t="str">
            <v>I5806</v>
          </cell>
          <cell r="B3111" t="str">
            <v>LUVA EDUTOR PVC DN 40</v>
          </cell>
          <cell r="C3111" t="str">
            <v>UN</v>
          </cell>
          <cell r="D3111">
            <v>339.6</v>
          </cell>
          <cell r="E3111" t="str">
            <v>Seinfra CE</v>
          </cell>
        </row>
        <row r="3112">
          <cell r="A3112" t="str">
            <v>I5807</v>
          </cell>
          <cell r="B3112" t="str">
            <v>LUVA EDUTOR PVC DN 50</v>
          </cell>
          <cell r="C3112" t="str">
            <v>UN</v>
          </cell>
          <cell r="D3112">
            <v>496.13</v>
          </cell>
          <cell r="E3112" t="str">
            <v>Seinfra CE</v>
          </cell>
        </row>
        <row r="3113">
          <cell r="A3113" t="str">
            <v>I8192</v>
          </cell>
          <cell r="B3113" t="str">
            <v>LUVA P/ PERFURATRIZ</v>
          </cell>
          <cell r="C3113" t="str">
            <v>UN</v>
          </cell>
          <cell r="D3113">
            <v>191.07</v>
          </cell>
          <cell r="E3113" t="str">
            <v>Seinfra CE</v>
          </cell>
        </row>
        <row r="3114">
          <cell r="A3114" t="str">
            <v>I6176</v>
          </cell>
          <cell r="B3114" t="str">
            <v>LUVA PARA CANALETA SISTEMA DLP 60MM X 50MM</v>
          </cell>
          <cell r="C3114" t="str">
            <v>UN</v>
          </cell>
          <cell r="D3114">
            <v>12.03</v>
          </cell>
          <cell r="E3114" t="str">
            <v>Seinfra CE</v>
          </cell>
        </row>
        <row r="3115">
          <cell r="A3115" t="str">
            <v>I6899</v>
          </cell>
          <cell r="B3115" t="str">
            <v>LUVA PVC PBS DN 160</v>
          </cell>
          <cell r="C3115" t="str">
            <v>UN</v>
          </cell>
          <cell r="D3115">
            <v>113.64</v>
          </cell>
          <cell r="E3115" t="str">
            <v>Seinfra CE</v>
          </cell>
        </row>
        <row r="3116">
          <cell r="A3116" t="str">
            <v>I1437</v>
          </cell>
          <cell r="B3116" t="str">
            <v>LUVA PVC ROSCAVEL DE 1 1/2''</v>
          </cell>
          <cell r="C3116" t="str">
            <v>UN</v>
          </cell>
          <cell r="D3116">
            <v>4.2</v>
          </cell>
          <cell r="E3116" t="str">
            <v>Seinfra CE</v>
          </cell>
        </row>
        <row r="3117">
          <cell r="A3117" t="str">
            <v>I1438</v>
          </cell>
          <cell r="B3117" t="str">
            <v>LUVA PVC ROSCAVEL DE 1 1/4''</v>
          </cell>
          <cell r="C3117" t="str">
            <v>UN</v>
          </cell>
          <cell r="D3117">
            <v>4</v>
          </cell>
          <cell r="E3117" t="str">
            <v>Seinfra CE</v>
          </cell>
        </row>
        <row r="3118">
          <cell r="A3118" t="str">
            <v>I1439</v>
          </cell>
          <cell r="B3118" t="str">
            <v>LUVA PVC ROSCAVEL DE 1''</v>
          </cell>
          <cell r="C3118" t="str">
            <v>UN</v>
          </cell>
          <cell r="D3118">
            <v>2</v>
          </cell>
          <cell r="E3118" t="str">
            <v>Seinfra CE</v>
          </cell>
        </row>
        <row r="3119">
          <cell r="A3119" t="str">
            <v>I1440</v>
          </cell>
          <cell r="B3119" t="str">
            <v>LUVA PVC ROSCAVEL DE 1/2''</v>
          </cell>
          <cell r="C3119" t="str">
            <v>UN</v>
          </cell>
          <cell r="D3119">
            <v>0.7</v>
          </cell>
          <cell r="E3119" t="str">
            <v>Seinfra CE</v>
          </cell>
        </row>
        <row r="3120">
          <cell r="A3120" t="str">
            <v>I1441</v>
          </cell>
          <cell r="B3120" t="str">
            <v>LUVA PVC ROSCAVEL DE 2 1/2''</v>
          </cell>
          <cell r="C3120" t="str">
            <v>UN</v>
          </cell>
          <cell r="D3120">
            <v>13.91</v>
          </cell>
          <cell r="E3120" t="str">
            <v>Seinfra CE</v>
          </cell>
        </row>
        <row r="3121">
          <cell r="A3121" t="str">
            <v>I1442</v>
          </cell>
          <cell r="B3121" t="str">
            <v>LUVA PVC ROSCAVEL DE 2''</v>
          </cell>
          <cell r="C3121" t="str">
            <v>UN</v>
          </cell>
          <cell r="D3121">
            <v>9.42</v>
          </cell>
          <cell r="E3121" t="str">
            <v>Seinfra CE</v>
          </cell>
        </row>
        <row r="3122">
          <cell r="A3122" t="str">
            <v>I1443</v>
          </cell>
          <cell r="B3122" t="str">
            <v>LUVA PVC ROSCAVEL DE 3''</v>
          </cell>
          <cell r="C3122" t="str">
            <v>UN</v>
          </cell>
          <cell r="D3122">
            <v>20.2</v>
          </cell>
          <cell r="E3122" t="str">
            <v>Seinfra CE</v>
          </cell>
        </row>
        <row r="3123">
          <cell r="A3123" t="str">
            <v>I1444</v>
          </cell>
          <cell r="B3123" t="str">
            <v>LUVA PVC ROSCAVEL DE 3/4''</v>
          </cell>
          <cell r="C3123" t="str">
            <v>UN</v>
          </cell>
          <cell r="D3123">
            <v>1.1000000000000001</v>
          </cell>
          <cell r="E3123" t="str">
            <v>Seinfra CE</v>
          </cell>
        </row>
        <row r="3124">
          <cell r="A3124" t="str">
            <v>I1445</v>
          </cell>
          <cell r="B3124" t="str">
            <v>LUVA PVC ROSCAVEL DE 4''</v>
          </cell>
          <cell r="C3124" t="str">
            <v>UN</v>
          </cell>
          <cell r="D3124">
            <v>27.3</v>
          </cell>
          <cell r="E3124" t="str">
            <v>Seinfra CE</v>
          </cell>
        </row>
        <row r="3125">
          <cell r="A3125" t="str">
            <v>I1446</v>
          </cell>
          <cell r="B3125" t="str">
            <v>LUVA PVC SOLDAVEL AZUL DE 20X1/2''</v>
          </cell>
          <cell r="C3125" t="str">
            <v>UN</v>
          </cell>
          <cell r="D3125">
            <v>3.7</v>
          </cell>
          <cell r="E3125" t="str">
            <v>Seinfra CE</v>
          </cell>
        </row>
        <row r="3126">
          <cell r="A3126" t="str">
            <v>I1447</v>
          </cell>
          <cell r="B3126" t="str">
            <v>LUVA PVC SOLDAVEL AZUL DE 25X3/4''</v>
          </cell>
          <cell r="C3126" t="str">
            <v>UN</v>
          </cell>
          <cell r="D3126">
            <v>3.4</v>
          </cell>
          <cell r="E3126" t="str">
            <v>Seinfra CE</v>
          </cell>
        </row>
        <row r="3127">
          <cell r="A3127" t="str">
            <v>I1410</v>
          </cell>
          <cell r="B3127" t="str">
            <v>LUVA PVC SOLDAVEL DE 20MM</v>
          </cell>
          <cell r="C3127" t="str">
            <v>UN</v>
          </cell>
          <cell r="D3127">
            <v>0.5</v>
          </cell>
          <cell r="E3127" t="str">
            <v>Seinfra CE</v>
          </cell>
        </row>
        <row r="3128">
          <cell r="A3128" t="str">
            <v>I1411</v>
          </cell>
          <cell r="B3128" t="str">
            <v>LUVA PVC SOLDAVEL DE 25MM</v>
          </cell>
          <cell r="C3128" t="str">
            <v>UN</v>
          </cell>
          <cell r="D3128">
            <v>0.55000000000000004</v>
          </cell>
          <cell r="E3128" t="str">
            <v>Seinfra CE</v>
          </cell>
        </row>
        <row r="3129">
          <cell r="A3129" t="str">
            <v>I1412</v>
          </cell>
          <cell r="B3129" t="str">
            <v>LUVA PVC SOLDAVEL DE 32MM</v>
          </cell>
          <cell r="C3129" t="str">
            <v>UN</v>
          </cell>
          <cell r="D3129">
            <v>1.2</v>
          </cell>
          <cell r="E3129" t="str">
            <v>Seinfra CE</v>
          </cell>
        </row>
        <row r="3130">
          <cell r="A3130" t="str">
            <v>I1413</v>
          </cell>
          <cell r="B3130" t="str">
            <v>LUVA PVC SOLDAVEL DE 40MM</v>
          </cell>
          <cell r="C3130" t="str">
            <v>UN</v>
          </cell>
          <cell r="D3130">
            <v>2.7</v>
          </cell>
          <cell r="E3130" t="str">
            <v>Seinfra CE</v>
          </cell>
        </row>
        <row r="3131">
          <cell r="A3131" t="str">
            <v>I1414</v>
          </cell>
          <cell r="B3131" t="str">
            <v>LUVA PVC SOLDAVEL DE 50MM</v>
          </cell>
          <cell r="C3131" t="str">
            <v>UN</v>
          </cell>
          <cell r="D3131">
            <v>3.2</v>
          </cell>
          <cell r="E3131" t="str">
            <v>Seinfra CE</v>
          </cell>
        </row>
        <row r="3132">
          <cell r="A3132" t="str">
            <v>I1415</v>
          </cell>
          <cell r="B3132" t="str">
            <v>LUVA PVC SOLDAVEL DE 60MM</v>
          </cell>
          <cell r="C3132" t="str">
            <v>UN</v>
          </cell>
          <cell r="D3132">
            <v>8.6</v>
          </cell>
          <cell r="E3132" t="str">
            <v>Seinfra CE</v>
          </cell>
        </row>
        <row r="3133">
          <cell r="A3133" t="str">
            <v>I1416</v>
          </cell>
          <cell r="B3133" t="str">
            <v>LUVA PVC SOLDAVEL DE 75MM</v>
          </cell>
          <cell r="C3133" t="str">
            <v>UN</v>
          </cell>
          <cell r="D3133">
            <v>11.7</v>
          </cell>
          <cell r="E3133" t="str">
            <v>Seinfra CE</v>
          </cell>
        </row>
        <row r="3134">
          <cell r="A3134" t="str">
            <v>I1417</v>
          </cell>
          <cell r="B3134" t="str">
            <v>LUVA PVC SOLDAVEL DE 85MM</v>
          </cell>
          <cell r="C3134" t="str">
            <v>UN</v>
          </cell>
          <cell r="D3134">
            <v>30.2</v>
          </cell>
          <cell r="E3134" t="str">
            <v>Seinfra CE</v>
          </cell>
        </row>
        <row r="3135">
          <cell r="A3135" t="str">
            <v>I1448</v>
          </cell>
          <cell r="B3135" t="str">
            <v>LUVA PVC SOLDAVEL/ROSCA DE 20X1/2''</v>
          </cell>
          <cell r="C3135" t="str">
            <v>UN</v>
          </cell>
          <cell r="D3135">
            <v>0.9</v>
          </cell>
          <cell r="E3135" t="str">
            <v>Seinfra CE</v>
          </cell>
        </row>
        <row r="3136">
          <cell r="A3136" t="str">
            <v>I1449</v>
          </cell>
          <cell r="B3136" t="str">
            <v>LUVA PVC SOLDAVEL/ROSCA DE 25X3/4''</v>
          </cell>
          <cell r="C3136" t="str">
            <v>UN</v>
          </cell>
          <cell r="D3136">
            <v>1.17</v>
          </cell>
          <cell r="E3136" t="str">
            <v>Seinfra CE</v>
          </cell>
        </row>
        <row r="3137">
          <cell r="A3137" t="str">
            <v>I1450</v>
          </cell>
          <cell r="B3137" t="str">
            <v>LUVA PVC SOLDAVEL/ROSCA DE 32X1''</v>
          </cell>
          <cell r="C3137" t="str">
            <v>UN</v>
          </cell>
          <cell r="D3137">
            <v>2.2999999999999998</v>
          </cell>
          <cell r="E3137" t="str">
            <v>Seinfra CE</v>
          </cell>
        </row>
        <row r="3138">
          <cell r="A3138" t="str">
            <v>I1451</v>
          </cell>
          <cell r="B3138" t="str">
            <v>LUVA PVC SOLDAVEL/ROSCA DE 40X11/4''</v>
          </cell>
          <cell r="C3138" t="str">
            <v>UN</v>
          </cell>
          <cell r="D3138">
            <v>7.1</v>
          </cell>
          <cell r="E3138" t="str">
            <v>Seinfra CE</v>
          </cell>
        </row>
        <row r="3139">
          <cell r="A3139" t="str">
            <v>I1452</v>
          </cell>
          <cell r="B3139" t="str">
            <v>LUVA PVC SOLDAVEL/ROSCA DE 50X1 1/2''</v>
          </cell>
          <cell r="C3139" t="str">
            <v>UN</v>
          </cell>
          <cell r="D3139">
            <v>8.7899999999999991</v>
          </cell>
          <cell r="E3139" t="str">
            <v>Seinfra CE</v>
          </cell>
        </row>
        <row r="3140">
          <cell r="A3140" t="str">
            <v>I1418</v>
          </cell>
          <cell r="B3140" t="str">
            <v>LUVA REDUÇÃO AÇO GALV 1 1/4X1/2''</v>
          </cell>
          <cell r="C3140" t="str">
            <v>UN</v>
          </cell>
          <cell r="D3140">
            <v>8.0299999999999994</v>
          </cell>
          <cell r="E3140" t="str">
            <v>Seinfra CE</v>
          </cell>
        </row>
        <row r="3141">
          <cell r="A3141" t="str">
            <v>I1419</v>
          </cell>
          <cell r="B3141" t="str">
            <v>LUVA REDUÇÃO AÇO GALV 4X2 1/2''</v>
          </cell>
          <cell r="C3141" t="str">
            <v>UN</v>
          </cell>
          <cell r="D3141">
            <v>63</v>
          </cell>
          <cell r="E3141" t="str">
            <v>Seinfra CE</v>
          </cell>
        </row>
        <row r="3142">
          <cell r="A3142" t="str">
            <v>I1420</v>
          </cell>
          <cell r="B3142" t="str">
            <v>LUVA REDUÇÃO AÇO GALV 4X2''</v>
          </cell>
          <cell r="C3142" t="str">
            <v>UN</v>
          </cell>
          <cell r="D3142">
            <v>63</v>
          </cell>
          <cell r="E3142" t="str">
            <v>Seinfra CE</v>
          </cell>
        </row>
        <row r="3143">
          <cell r="A3143" t="str">
            <v>I1421</v>
          </cell>
          <cell r="B3143" t="str">
            <v>LUVA REDUÇÃO AÇO GALV 4X3''</v>
          </cell>
          <cell r="C3143" t="str">
            <v>UN</v>
          </cell>
          <cell r="D3143">
            <v>79.89</v>
          </cell>
          <cell r="E3143" t="str">
            <v>Seinfra CE</v>
          </cell>
        </row>
        <row r="3144">
          <cell r="A3144" t="str">
            <v>I6900</v>
          </cell>
          <cell r="B3144" t="str">
            <v>LUVA REDUÇÃO PVC PBS C/ BOLSAS DN 150 x 100 mm</v>
          </cell>
          <cell r="C3144" t="str">
            <v>UN</v>
          </cell>
          <cell r="D3144">
            <v>129.13999999999999</v>
          </cell>
          <cell r="E3144" t="str">
            <v>Seinfra CE</v>
          </cell>
        </row>
        <row r="3145">
          <cell r="A3145" t="str">
            <v>I1455</v>
          </cell>
          <cell r="B3145" t="str">
            <v>LUVA REDUÇÃO PVC ROSCAVEL DE 1X3/4''</v>
          </cell>
          <cell r="C3145" t="str">
            <v>UN</v>
          </cell>
          <cell r="D3145">
            <v>2.1</v>
          </cell>
          <cell r="E3145" t="str">
            <v>Seinfra CE</v>
          </cell>
        </row>
        <row r="3146">
          <cell r="A3146" t="str">
            <v>I1456</v>
          </cell>
          <cell r="B3146" t="str">
            <v>LUVA REDUÇÃO PVC ROSCAVEL DE 3/4X1/2''</v>
          </cell>
          <cell r="C3146" t="str">
            <v>UN</v>
          </cell>
          <cell r="D3146">
            <v>1.5</v>
          </cell>
          <cell r="E3146" t="str">
            <v>Seinfra CE</v>
          </cell>
        </row>
        <row r="3147">
          <cell r="A3147" t="str">
            <v>I1453</v>
          </cell>
          <cell r="B3147" t="str">
            <v>LUVA REDUÇÃO PVC SOLD. AZUL DE 25X1/2''</v>
          </cell>
          <cell r="C3147" t="str">
            <v>UN</v>
          </cell>
          <cell r="D3147">
            <v>2.9</v>
          </cell>
          <cell r="E3147" t="str">
            <v>Seinfra CE</v>
          </cell>
        </row>
        <row r="3148">
          <cell r="A3148" t="str">
            <v>I1454</v>
          </cell>
          <cell r="B3148" t="str">
            <v>LUVA REDUÇÃO PVC SOLD/ROSCA DE 25X1/2''</v>
          </cell>
          <cell r="C3148" t="str">
            <v>UN</v>
          </cell>
          <cell r="D3148">
            <v>1.43</v>
          </cell>
          <cell r="E3148" t="str">
            <v>Seinfra CE</v>
          </cell>
        </row>
        <row r="3149">
          <cell r="A3149" t="str">
            <v>I1422</v>
          </cell>
          <cell r="B3149" t="str">
            <v>LUVA REDUÇÃO PVC SOLDAVEL DE 110X60MM</v>
          </cell>
          <cell r="C3149" t="str">
            <v>UN</v>
          </cell>
          <cell r="D3149">
            <v>32.590000000000003</v>
          </cell>
          <cell r="E3149" t="str">
            <v>Seinfra CE</v>
          </cell>
        </row>
        <row r="3150">
          <cell r="A3150" t="str">
            <v>I1423</v>
          </cell>
          <cell r="B3150" t="str">
            <v>LUVA REDUÇÃO PVC SOLDAVEL DE 110X75MM</v>
          </cell>
          <cell r="C3150" t="str">
            <v>UN</v>
          </cell>
          <cell r="D3150">
            <v>38.5</v>
          </cell>
          <cell r="E3150" t="str">
            <v>Seinfra CE</v>
          </cell>
        </row>
        <row r="3151">
          <cell r="A3151" t="str">
            <v>I1424</v>
          </cell>
          <cell r="B3151" t="str">
            <v>LUVA REDUÇÃO PVC SOLDAVEL DE 110X85MM</v>
          </cell>
          <cell r="C3151" t="str">
            <v>UN</v>
          </cell>
          <cell r="D3151">
            <v>36.9</v>
          </cell>
          <cell r="E3151" t="str">
            <v>Seinfra CE</v>
          </cell>
        </row>
        <row r="3152">
          <cell r="A3152" t="str">
            <v>I1425</v>
          </cell>
          <cell r="B3152" t="str">
            <v>LUVA REDUÇÃO PVC SOLDAVEL DE 25X20MM</v>
          </cell>
          <cell r="C3152" t="str">
            <v>UN</v>
          </cell>
          <cell r="D3152">
            <v>0.9</v>
          </cell>
          <cell r="E3152" t="str">
            <v>Seinfra CE</v>
          </cell>
        </row>
        <row r="3153">
          <cell r="A3153" t="str">
            <v>I1426</v>
          </cell>
          <cell r="B3153" t="str">
            <v>LUVA REDUÇÃO PVC SOLDAVEL DE 32X25MM</v>
          </cell>
          <cell r="C3153" t="str">
            <v>UN</v>
          </cell>
          <cell r="D3153">
            <v>2.2000000000000002</v>
          </cell>
          <cell r="E3153" t="str">
            <v>Seinfra CE</v>
          </cell>
        </row>
        <row r="3154">
          <cell r="A3154" t="str">
            <v>I1427</v>
          </cell>
          <cell r="B3154" t="str">
            <v>LUVA REDUÇÃO PVC SOLDAVEL DE 40X32MM</v>
          </cell>
          <cell r="C3154" t="str">
            <v>UN</v>
          </cell>
          <cell r="D3154">
            <v>2.2999999999999998</v>
          </cell>
          <cell r="E3154" t="str">
            <v>Seinfra CE</v>
          </cell>
        </row>
        <row r="3155">
          <cell r="A3155" t="str">
            <v>I1428</v>
          </cell>
          <cell r="B3155" t="str">
            <v>LUVA REDUÇÃO PVC SOLDAVEL DE 75X60MM</v>
          </cell>
          <cell r="C3155" t="str">
            <v>UN</v>
          </cell>
          <cell r="D3155">
            <v>11.5</v>
          </cell>
          <cell r="E3155" t="str">
            <v>Seinfra CE</v>
          </cell>
        </row>
        <row r="3156">
          <cell r="A3156" t="str">
            <v>I1429</v>
          </cell>
          <cell r="B3156" t="str">
            <v>LUVA REDUÇÃO PVC SOLDAVEL DE 85X60MM</v>
          </cell>
          <cell r="C3156" t="str">
            <v>UN</v>
          </cell>
          <cell r="D3156">
            <v>18.98</v>
          </cell>
          <cell r="E3156" t="str">
            <v>Seinfra CE</v>
          </cell>
        </row>
        <row r="3157">
          <cell r="A3157" t="str">
            <v>I1430</v>
          </cell>
          <cell r="B3157" t="str">
            <v>LUVA REDUÇÃO PVC SOLDAVEL DE 85X75MM</v>
          </cell>
          <cell r="C3157" t="str">
            <v>UN</v>
          </cell>
          <cell r="D3157">
            <v>22.87</v>
          </cell>
          <cell r="E3157" t="str">
            <v>Seinfra CE</v>
          </cell>
        </row>
        <row r="3158">
          <cell r="A3158" t="str">
            <v>I6469</v>
          </cell>
          <cell r="B3158" t="str">
            <v>LUVA RETA PARA EMENDA DE ELETRODUTO DE AÇO ZINCADO DN 1 1/2"</v>
          </cell>
          <cell r="C3158" t="str">
            <v>UN</v>
          </cell>
          <cell r="D3158">
            <v>4.1500000000000004</v>
          </cell>
          <cell r="E3158" t="str">
            <v>Seinfra CE</v>
          </cell>
        </row>
        <row r="3159">
          <cell r="A3159" t="str">
            <v>I6468</v>
          </cell>
          <cell r="B3159" t="str">
            <v>LUVA RETA PARA EMENDA DE ELETRODUTO DE AÇO ZINCADO DN 1/2"</v>
          </cell>
          <cell r="C3159" t="str">
            <v>UN</v>
          </cell>
          <cell r="D3159">
            <v>1.31</v>
          </cell>
          <cell r="E3159" t="str">
            <v>Seinfra CE</v>
          </cell>
        </row>
        <row r="3160">
          <cell r="A3160" t="str">
            <v>I7706</v>
          </cell>
          <cell r="B3160" t="str">
            <v>LUVA SIMPLES FoFo JTE DN 1000</v>
          </cell>
          <cell r="C3160" t="str">
            <v>UN</v>
          </cell>
          <cell r="D3160">
            <v>25257</v>
          </cell>
          <cell r="E3160" t="str">
            <v>Seinfra CE</v>
          </cell>
        </row>
        <row r="3161">
          <cell r="A3161" t="str">
            <v>I7707</v>
          </cell>
          <cell r="B3161" t="str">
            <v>LUVA SIMPLES FoFo JTE DN 1200</v>
          </cell>
          <cell r="C3161" t="str">
            <v>UN</v>
          </cell>
          <cell r="D3161">
            <v>26772.1</v>
          </cell>
          <cell r="E3161" t="str">
            <v>Seinfra CE</v>
          </cell>
        </row>
        <row r="3162">
          <cell r="A3162" t="str">
            <v>I7699</v>
          </cell>
          <cell r="B3162" t="str">
            <v>LUVA SIMPLES FoFo JTE DN 300</v>
          </cell>
          <cell r="C3162" t="str">
            <v>UN</v>
          </cell>
          <cell r="D3162">
            <v>2308.29</v>
          </cell>
          <cell r="E3162" t="str">
            <v>Seinfra CE</v>
          </cell>
        </row>
        <row r="3163">
          <cell r="A3163" t="str">
            <v>I7700</v>
          </cell>
          <cell r="B3163" t="str">
            <v>LUVA SIMPLES FoFo JTE DN 350</v>
          </cell>
          <cell r="C3163" t="str">
            <v>UN</v>
          </cell>
          <cell r="D3163">
            <v>3026.53</v>
          </cell>
          <cell r="E3163" t="str">
            <v>Seinfra CE</v>
          </cell>
        </row>
        <row r="3164">
          <cell r="A3164" t="str">
            <v>I7701</v>
          </cell>
          <cell r="B3164" t="str">
            <v>LUVA SIMPLES FoFo JTE DN 400</v>
          </cell>
          <cell r="C3164" t="str">
            <v>UN</v>
          </cell>
          <cell r="D3164">
            <v>3952.22</v>
          </cell>
          <cell r="E3164" t="str">
            <v>Seinfra CE</v>
          </cell>
        </row>
        <row r="3165">
          <cell r="A3165" t="str">
            <v>I7702</v>
          </cell>
          <cell r="B3165" t="str">
            <v>LUVA SIMPLES FoFo JTE DN 500</v>
          </cell>
          <cell r="C3165" t="str">
            <v>UN</v>
          </cell>
          <cell r="D3165">
            <v>5345.25</v>
          </cell>
          <cell r="E3165" t="str">
            <v>Seinfra CE</v>
          </cell>
        </row>
        <row r="3166">
          <cell r="A3166" t="str">
            <v>I7703</v>
          </cell>
          <cell r="B3166" t="str">
            <v>LUVA SIMPLES FoFo JTE DN 600</v>
          </cell>
          <cell r="C3166" t="str">
            <v>UN</v>
          </cell>
          <cell r="D3166">
            <v>7916.89</v>
          </cell>
          <cell r="E3166" t="str">
            <v>Seinfra CE</v>
          </cell>
        </row>
        <row r="3167">
          <cell r="A3167" t="str">
            <v>I7704</v>
          </cell>
          <cell r="B3167" t="str">
            <v>LUVA SIMPLES FoFo JTE DN 700</v>
          </cell>
          <cell r="C3167" t="str">
            <v>UN</v>
          </cell>
          <cell r="D3167">
            <v>14173.87</v>
          </cell>
          <cell r="E3167" t="str">
            <v>Seinfra CE</v>
          </cell>
        </row>
        <row r="3168">
          <cell r="A3168" t="str">
            <v>I7705</v>
          </cell>
          <cell r="B3168" t="str">
            <v>LUVA SIMPLES FoFo JTE DN 800</v>
          </cell>
          <cell r="C3168" t="str">
            <v>UN</v>
          </cell>
          <cell r="D3168">
            <v>16827.54</v>
          </cell>
          <cell r="E3168" t="str">
            <v>Seinfra CE</v>
          </cell>
        </row>
        <row r="3169">
          <cell r="A3169" t="str">
            <v>I3904</v>
          </cell>
          <cell r="B3169" t="str">
            <v>LUVA SIMPLES FoFo JUNTA ELASTICA DN 100</v>
          </cell>
          <cell r="C3169" t="str">
            <v>UN</v>
          </cell>
          <cell r="D3169">
            <v>174.42</v>
          </cell>
          <cell r="E3169" t="str">
            <v>Seinfra CE</v>
          </cell>
        </row>
        <row r="3170">
          <cell r="A3170" t="str">
            <v>I3916</v>
          </cell>
          <cell r="B3170" t="str">
            <v>LUVA SIMPLES FoFo JUNTA ELASTICA DN 1000</v>
          </cell>
          <cell r="C3170" t="str">
            <v>UN</v>
          </cell>
          <cell r="D3170">
            <v>8753.27</v>
          </cell>
          <cell r="E3170" t="str">
            <v>Seinfra CE</v>
          </cell>
        </row>
        <row r="3171">
          <cell r="A3171" t="str">
            <v>I3918</v>
          </cell>
          <cell r="B3171" t="str">
            <v>LUVA SIMPLES FoFo JUNTA ELASTICA DN 1200</v>
          </cell>
          <cell r="C3171" t="str">
            <v>UN</v>
          </cell>
          <cell r="D3171">
            <v>9453.4500000000007</v>
          </cell>
          <cell r="E3171" t="str">
            <v>Seinfra CE</v>
          </cell>
        </row>
        <row r="3172">
          <cell r="A3172" t="str">
            <v>I3905</v>
          </cell>
          <cell r="B3172" t="str">
            <v>LUVA SIMPLES FoFo JUNTA ELASTICA DN 150</v>
          </cell>
          <cell r="C3172" t="str">
            <v>UN</v>
          </cell>
          <cell r="D3172">
            <v>262.51</v>
          </cell>
          <cell r="E3172" t="str">
            <v>Seinfra CE</v>
          </cell>
        </row>
        <row r="3173">
          <cell r="A3173" t="str">
            <v>I3906</v>
          </cell>
          <cell r="B3173" t="str">
            <v>LUVA SIMPLES FoFo JUNTA ELASTICA DN 200</v>
          </cell>
          <cell r="C3173" t="str">
            <v>UN</v>
          </cell>
          <cell r="D3173">
            <v>367.38</v>
          </cell>
          <cell r="E3173" t="str">
            <v>Seinfra CE</v>
          </cell>
        </row>
        <row r="3174">
          <cell r="A3174" t="str">
            <v>I3907</v>
          </cell>
          <cell r="B3174" t="str">
            <v>LUVA SIMPLES FoFo JUNTA ELASTICA DN 250</v>
          </cell>
          <cell r="C3174" t="str">
            <v>UN</v>
          </cell>
          <cell r="D3174">
            <v>479.18</v>
          </cell>
          <cell r="E3174" t="str">
            <v>Seinfra CE</v>
          </cell>
        </row>
        <row r="3175">
          <cell r="A3175" t="str">
            <v>I3908</v>
          </cell>
          <cell r="B3175" t="str">
            <v>LUVA SIMPLES FoFo JUNTA ELASTICA DN 300</v>
          </cell>
          <cell r="C3175" t="str">
            <v>UN</v>
          </cell>
          <cell r="D3175">
            <v>582.49</v>
          </cell>
          <cell r="E3175" t="str">
            <v>Seinfra CE</v>
          </cell>
        </row>
        <row r="3176">
          <cell r="A3176" t="str">
            <v>I3909</v>
          </cell>
          <cell r="B3176" t="str">
            <v>LUVA SIMPLES FoFo JUNTA ELASTICA DN 350</v>
          </cell>
          <cell r="C3176" t="str">
            <v>UN</v>
          </cell>
          <cell r="D3176">
            <v>986.73</v>
          </cell>
          <cell r="E3176" t="str">
            <v>Seinfra CE</v>
          </cell>
        </row>
        <row r="3177">
          <cell r="A3177" t="str">
            <v>I3910</v>
          </cell>
          <cell r="B3177" t="str">
            <v>LUVA SIMPLES FoFo JUNTA ELASTICA DN 400</v>
          </cell>
          <cell r="C3177" t="str">
            <v>UN</v>
          </cell>
          <cell r="D3177">
            <v>1155.51</v>
          </cell>
          <cell r="E3177" t="str">
            <v>Seinfra CE</v>
          </cell>
        </row>
        <row r="3178">
          <cell r="A3178" t="str">
            <v>I7604</v>
          </cell>
          <cell r="B3178" t="str">
            <v>LUVA SIMPLES FoFo JUNTA ELÁSTICA DN 450</v>
          </cell>
          <cell r="C3178" t="str">
            <v>UN</v>
          </cell>
          <cell r="D3178">
            <v>1444.69</v>
          </cell>
          <cell r="E3178" t="str">
            <v>Seinfra CE</v>
          </cell>
        </row>
        <row r="3179">
          <cell r="A3179" t="str">
            <v>I3902</v>
          </cell>
          <cell r="B3179" t="str">
            <v>LUVA SIMPLES FoFo JUNTA ELASTICA DN 50</v>
          </cell>
          <cell r="C3179" t="str">
            <v>UN</v>
          </cell>
          <cell r="D3179">
            <v>66.5</v>
          </cell>
          <cell r="E3179" t="str">
            <v>Seinfra CE</v>
          </cell>
        </row>
        <row r="3180">
          <cell r="A3180" t="str">
            <v>I3911</v>
          </cell>
          <cell r="B3180" t="str">
            <v>LUVA SIMPLES FoFo JUNTA ELASTICA DN 500</v>
          </cell>
          <cell r="C3180" t="str">
            <v>UN</v>
          </cell>
          <cell r="D3180">
            <v>1617.21</v>
          </cell>
          <cell r="E3180" t="str">
            <v>Seinfra CE</v>
          </cell>
        </row>
        <row r="3181">
          <cell r="A3181" t="str">
            <v>I3912</v>
          </cell>
          <cell r="B3181" t="str">
            <v>LUVA SIMPLES FoFo JUNTA ELASTICA DN 600</v>
          </cell>
          <cell r="C3181" t="str">
            <v>UN</v>
          </cell>
          <cell r="D3181">
            <v>3959.01</v>
          </cell>
          <cell r="E3181" t="str">
            <v>Seinfra CE</v>
          </cell>
        </row>
        <row r="3182">
          <cell r="A3182" t="str">
            <v>I3913</v>
          </cell>
          <cell r="B3182" t="str">
            <v>LUVA SIMPLES FoFo JUNTA ELASTICA DN 700</v>
          </cell>
          <cell r="C3182" t="str">
            <v>UN</v>
          </cell>
          <cell r="D3182">
            <v>4787.32</v>
          </cell>
          <cell r="E3182" t="str">
            <v>Seinfra CE</v>
          </cell>
        </row>
        <row r="3183">
          <cell r="A3183" t="str">
            <v>I3903</v>
          </cell>
          <cell r="B3183" t="str">
            <v>LUVA SIMPLES FoFo JUNTA ELASTICA DN 75</v>
          </cell>
          <cell r="C3183" t="str">
            <v>UN</v>
          </cell>
          <cell r="D3183">
            <v>172.05</v>
          </cell>
          <cell r="E3183" t="str">
            <v>Seinfra CE</v>
          </cell>
        </row>
        <row r="3184">
          <cell r="A3184" t="str">
            <v>I7133</v>
          </cell>
          <cell r="B3184" t="str">
            <v>LUVA SIMPLES FoFo JUNTA ELASTICA DN 80</v>
          </cell>
          <cell r="C3184" t="str">
            <v>UN</v>
          </cell>
          <cell r="D3184">
            <v>172.05</v>
          </cell>
          <cell r="E3184" t="str">
            <v>Seinfra CE</v>
          </cell>
        </row>
        <row r="3185">
          <cell r="A3185" t="str">
            <v>I3914</v>
          </cell>
          <cell r="B3185" t="str">
            <v>LUVA SIMPLES FoFo JUNTA ELASTICA DN 800</v>
          </cell>
          <cell r="C3185" t="str">
            <v>UN</v>
          </cell>
          <cell r="D3185">
            <v>6248.42</v>
          </cell>
          <cell r="E3185" t="str">
            <v>Seinfra CE</v>
          </cell>
        </row>
        <row r="3186">
          <cell r="A3186" t="str">
            <v>I3915</v>
          </cell>
          <cell r="B3186" t="str">
            <v>LUVA SIMPLES FoFo JUNTA ELASTICA DN 900</v>
          </cell>
          <cell r="C3186" t="str">
            <v>UN</v>
          </cell>
          <cell r="D3186">
            <v>7898.67</v>
          </cell>
          <cell r="E3186" t="str">
            <v>Seinfra CE</v>
          </cell>
        </row>
        <row r="3187">
          <cell r="A3187" t="str">
            <v>I1457</v>
          </cell>
          <cell r="B3187" t="str">
            <v>LUVA SIMPLES PVC ESGOTO 100MM</v>
          </cell>
          <cell r="C3187" t="str">
            <v>UN</v>
          </cell>
          <cell r="D3187">
            <v>4.8</v>
          </cell>
          <cell r="E3187" t="str">
            <v>Seinfra CE</v>
          </cell>
        </row>
        <row r="3188">
          <cell r="A3188" t="str">
            <v>I1458</v>
          </cell>
          <cell r="B3188" t="str">
            <v>LUVA SIMPLES PVC ESGOTO 40MM</v>
          </cell>
          <cell r="C3188" t="str">
            <v>UN</v>
          </cell>
          <cell r="D3188">
            <v>0.9</v>
          </cell>
          <cell r="E3188" t="str">
            <v>Seinfra CE</v>
          </cell>
        </row>
        <row r="3189">
          <cell r="A3189" t="str">
            <v>I1459</v>
          </cell>
          <cell r="B3189" t="str">
            <v>LUVA SIMPLES PVC ESGOTO 50MM</v>
          </cell>
          <cell r="C3189" t="str">
            <v>UN</v>
          </cell>
          <cell r="D3189">
            <v>2</v>
          </cell>
          <cell r="E3189" t="str">
            <v>Seinfra CE</v>
          </cell>
        </row>
        <row r="3190">
          <cell r="A3190" t="str">
            <v>I1460</v>
          </cell>
          <cell r="B3190" t="str">
            <v>LUVA SIMPLES PVC ESGOTO 75MM</v>
          </cell>
          <cell r="C3190" t="str">
            <v>UN</v>
          </cell>
          <cell r="D3190">
            <v>3</v>
          </cell>
          <cell r="E3190" t="str">
            <v>Seinfra CE</v>
          </cell>
        </row>
        <row r="3191">
          <cell r="A3191" t="str">
            <v>I1461</v>
          </cell>
          <cell r="B3191" t="str">
            <v>LUVA SIMPLES PVC ESGOTO DE 150MM</v>
          </cell>
          <cell r="C3191" t="str">
            <v>UN</v>
          </cell>
          <cell r="D3191">
            <v>19.8</v>
          </cell>
          <cell r="E3191" t="str">
            <v>Seinfra CE</v>
          </cell>
        </row>
        <row r="3192">
          <cell r="A3192" t="str">
            <v>I3134</v>
          </cell>
          <cell r="B3192" t="str">
            <v>LUVA SIMPLES PVC PBA DN 100</v>
          </cell>
          <cell r="C3192" t="str">
            <v>UN</v>
          </cell>
          <cell r="D3192">
            <v>34.15</v>
          </cell>
          <cell r="E3192" t="str">
            <v>Seinfra CE</v>
          </cell>
        </row>
        <row r="3193">
          <cell r="A3193" t="str">
            <v>I3132</v>
          </cell>
          <cell r="B3193" t="str">
            <v>LUVA SIMPLES PVC PBA DN 50</v>
          </cell>
          <cell r="C3193" t="str">
            <v>UN</v>
          </cell>
          <cell r="D3193">
            <v>14</v>
          </cell>
          <cell r="E3193" t="str">
            <v>Seinfra CE</v>
          </cell>
        </row>
        <row r="3194">
          <cell r="A3194" t="str">
            <v>I3133</v>
          </cell>
          <cell r="B3194" t="str">
            <v>LUVA SIMPLES PVC PBA DN 75</v>
          </cell>
          <cell r="C3194" t="str">
            <v>UN</v>
          </cell>
          <cell r="D3194">
            <v>21</v>
          </cell>
          <cell r="E3194" t="str">
            <v>Seinfra CE</v>
          </cell>
        </row>
        <row r="3195">
          <cell r="A3195" t="str">
            <v>I6778</v>
          </cell>
          <cell r="B3195" t="str">
            <v>LUVA UNIÃO AÇO ASTM A-120 DE 20mm (3/4")</v>
          </cell>
          <cell r="C3195" t="str">
            <v>UN</v>
          </cell>
          <cell r="D3195">
            <v>53.5</v>
          </cell>
          <cell r="E3195" t="str">
            <v>Seinfra CE</v>
          </cell>
        </row>
        <row r="3196">
          <cell r="A3196" t="str">
            <v>I6779</v>
          </cell>
          <cell r="B3196" t="str">
            <v>LUVA UNIÃO AÇO ASTM A-120 DE 25mm (1")</v>
          </cell>
          <cell r="C3196" t="str">
            <v>UN</v>
          </cell>
          <cell r="D3196">
            <v>67.3</v>
          </cell>
          <cell r="E3196" t="str">
            <v>Seinfra CE</v>
          </cell>
        </row>
        <row r="3197">
          <cell r="A3197" t="str">
            <v>I8254</v>
          </cell>
          <cell r="B3197" t="str">
            <v>LUVA UNIÃO AÇO ASTM A-120 DE 40mm (1 1/2")</v>
          </cell>
          <cell r="C3197" t="str">
            <v>UN</v>
          </cell>
          <cell r="D3197">
            <v>87.71</v>
          </cell>
          <cell r="E3197" t="str">
            <v>Seinfra CE</v>
          </cell>
        </row>
        <row r="3198">
          <cell r="A3198" t="str">
            <v>I1433</v>
          </cell>
          <cell r="B3198" t="str">
            <v>LUVA UNIÃO AÇO GALVANIZADO (F.G) (2 1/2")</v>
          </cell>
          <cell r="C3198" t="str">
            <v>UN</v>
          </cell>
          <cell r="D3198">
            <v>60.1</v>
          </cell>
          <cell r="E3198" t="str">
            <v>Seinfra CE</v>
          </cell>
        </row>
        <row r="3199">
          <cell r="A3199" t="str">
            <v>I1431</v>
          </cell>
          <cell r="B3199" t="str">
            <v>LUVA UNIÃO AÇO GALVANIZADO (F.G) (3'')</v>
          </cell>
          <cell r="C3199" t="str">
            <v>UN</v>
          </cell>
          <cell r="D3199">
            <v>89.7</v>
          </cell>
          <cell r="E3199" t="str">
            <v>Seinfra CE</v>
          </cell>
        </row>
        <row r="3200">
          <cell r="A3200" t="str">
            <v>I1432</v>
          </cell>
          <cell r="B3200" t="str">
            <v>LUVA UNIÃO AÇO GALVANIZADO (F.G) (4'')</v>
          </cell>
          <cell r="C3200" t="str">
            <v>UN</v>
          </cell>
          <cell r="D3200">
            <v>128</v>
          </cell>
          <cell r="E3200" t="str">
            <v>Seinfra CE</v>
          </cell>
        </row>
        <row r="3201">
          <cell r="A3201" t="str">
            <v>I8916</v>
          </cell>
          <cell r="B3201" t="str">
            <v>LUVAS DE PROTEÇÃO EM PVC DE CANO LONGO</v>
          </cell>
          <cell r="C3201" t="str">
            <v>UN</v>
          </cell>
          <cell r="D3201">
            <v>8.33</v>
          </cell>
          <cell r="E3201" t="str">
            <v>Seinfra CE</v>
          </cell>
        </row>
        <row r="3202">
          <cell r="A3202" t="str">
            <v>I7956</v>
          </cell>
          <cell r="B3202" t="str">
            <v>MACACO HIDRÁULICO - 200 T</v>
          </cell>
          <cell r="C3202" t="str">
            <v>H</v>
          </cell>
          <cell r="D3202">
            <v>93</v>
          </cell>
          <cell r="E3202" t="str">
            <v>Seinfra CE</v>
          </cell>
        </row>
        <row r="3203">
          <cell r="A3203" t="str">
            <v>I1012</v>
          </cell>
          <cell r="B3203" t="str">
            <v>MACACO HIDRAULICO DE 50 T(ALUGUEL)</v>
          </cell>
          <cell r="C3203" t="str">
            <v>MÊS</v>
          </cell>
          <cell r="D3203">
            <v>658</v>
          </cell>
          <cell r="E3203" t="str">
            <v>Seinfra CE</v>
          </cell>
        </row>
        <row r="3204">
          <cell r="A3204" t="str">
            <v>I8638</v>
          </cell>
          <cell r="B3204" t="str">
            <v>MAÇANETA TIPO ALAVANCA CROMADO</v>
          </cell>
          <cell r="C3204" t="str">
            <v>PAR</v>
          </cell>
          <cell r="D3204">
            <v>45</v>
          </cell>
          <cell r="E3204" t="str">
            <v>Seinfra CE</v>
          </cell>
        </row>
        <row r="3205">
          <cell r="A3205" t="str">
            <v>I1495</v>
          </cell>
          <cell r="B3205" t="str">
            <v>MADEIRA (PEROBA)</v>
          </cell>
          <cell r="C3205" t="str">
            <v>M³</v>
          </cell>
          <cell r="D3205">
            <v>2800</v>
          </cell>
          <cell r="E3205" t="str">
            <v>Seinfra CE</v>
          </cell>
        </row>
        <row r="3206">
          <cell r="A3206" t="str">
            <v>I1496</v>
          </cell>
          <cell r="B3206" t="str">
            <v>MADEIRA (PINHO) DE 1A.</v>
          </cell>
          <cell r="C3206" t="str">
            <v>M³</v>
          </cell>
          <cell r="D3206">
            <v>1894.73</v>
          </cell>
          <cell r="E3206" t="str">
            <v>Seinfra CE</v>
          </cell>
        </row>
        <row r="3207">
          <cell r="A3207" t="str">
            <v>I1497</v>
          </cell>
          <cell r="B3207" t="str">
            <v>MADEIRA DE SUCUPIRA</v>
          </cell>
          <cell r="C3207" t="str">
            <v>M³</v>
          </cell>
          <cell r="D3207">
            <v>1894.73</v>
          </cell>
          <cell r="E3207" t="str">
            <v>Seinfra CE</v>
          </cell>
        </row>
        <row r="3208">
          <cell r="A3208" t="str">
            <v>I1498</v>
          </cell>
          <cell r="B3208" t="str">
            <v>MADEIRA TRABALHADA P/ CORRIMÃO</v>
          </cell>
          <cell r="C3208" t="str">
            <v>M</v>
          </cell>
          <cell r="D3208">
            <v>28.9</v>
          </cell>
          <cell r="E3208" t="str">
            <v>Seinfra CE</v>
          </cell>
        </row>
        <row r="3209">
          <cell r="A3209" t="str">
            <v>I4942</v>
          </cell>
          <cell r="B3209" t="str">
            <v>MANCAL INTERMEDIÁRIO DN 1</v>
          </cell>
          <cell r="C3209" t="str">
            <v>UN</v>
          </cell>
          <cell r="D3209">
            <v>1444.23</v>
          </cell>
          <cell r="E3209" t="str">
            <v>Seinfra CE</v>
          </cell>
        </row>
        <row r="3210">
          <cell r="A3210" t="str">
            <v>I4943</v>
          </cell>
          <cell r="B3210" t="str">
            <v>MANCAL INTERMEDIÁRIO DN 2</v>
          </cell>
          <cell r="C3210" t="str">
            <v>UN</v>
          </cell>
          <cell r="D3210">
            <v>1444.5</v>
          </cell>
          <cell r="E3210" t="str">
            <v>Seinfra CE</v>
          </cell>
        </row>
        <row r="3211">
          <cell r="A3211" t="str">
            <v>I4944</v>
          </cell>
          <cell r="B3211" t="str">
            <v>MANCAL INTERMEDIÁRIO DN 3</v>
          </cell>
          <cell r="C3211" t="str">
            <v>UN</v>
          </cell>
          <cell r="D3211">
            <v>1443.58</v>
          </cell>
          <cell r="E3211" t="str">
            <v>Seinfra CE</v>
          </cell>
        </row>
        <row r="3212">
          <cell r="A3212" t="str">
            <v>I4945</v>
          </cell>
          <cell r="B3212" t="str">
            <v>MANCAL INTERMEDIÁRIO DN 4</v>
          </cell>
          <cell r="C3212" t="str">
            <v>UN</v>
          </cell>
          <cell r="D3212">
            <v>1437.13</v>
          </cell>
          <cell r="E3212" t="str">
            <v>Seinfra CE</v>
          </cell>
        </row>
        <row r="3213">
          <cell r="A3213" t="str">
            <v>I1499</v>
          </cell>
          <cell r="B3213" t="str">
            <v>MANGUEIRA COM UNIÃO ENGATE RÁPIDO 2 1/2''X30M</v>
          </cell>
          <cell r="C3213" t="str">
            <v>UN</v>
          </cell>
          <cell r="D3213">
            <v>869.78</v>
          </cell>
          <cell r="E3213" t="str">
            <v>Seinfra CE</v>
          </cell>
        </row>
        <row r="3214">
          <cell r="A3214" t="str">
            <v>I2374</v>
          </cell>
          <cell r="B3214" t="str">
            <v>MANILHA DE BARRO VITRIFICADO PB D=100mm(L=1.00m)</v>
          </cell>
          <cell r="C3214" t="str">
            <v>M</v>
          </cell>
          <cell r="D3214">
            <v>10.88</v>
          </cell>
          <cell r="E3214" t="str">
            <v>Seinfra CE</v>
          </cell>
        </row>
        <row r="3215">
          <cell r="A3215" t="str">
            <v>I2375</v>
          </cell>
          <cell r="B3215" t="str">
            <v>MANILHA DE BARRO VITRIFICADO PB D=150mm(L=1.50m)</v>
          </cell>
          <cell r="C3215" t="str">
            <v>M</v>
          </cell>
          <cell r="D3215">
            <v>15.09</v>
          </cell>
          <cell r="E3215" t="str">
            <v>Seinfra CE</v>
          </cell>
        </row>
        <row r="3216">
          <cell r="A3216" t="str">
            <v>I2376</v>
          </cell>
          <cell r="B3216" t="str">
            <v>MANILHA DE BARRO VITRIFICADO PB D=200mm(L=1.50m)</v>
          </cell>
          <cell r="C3216" t="str">
            <v>M</v>
          </cell>
          <cell r="D3216">
            <v>25.27</v>
          </cell>
          <cell r="E3216" t="str">
            <v>Seinfra CE</v>
          </cell>
        </row>
        <row r="3217">
          <cell r="A3217" t="str">
            <v>I7402</v>
          </cell>
          <cell r="B3217" t="str">
            <v>MANILHA DE CONCRETO CA-2 DN 600mm</v>
          </cell>
          <cell r="C3217" t="str">
            <v>UN</v>
          </cell>
          <cell r="D3217">
            <v>136.69</v>
          </cell>
          <cell r="E3217" t="str">
            <v>Seinfra CE</v>
          </cell>
        </row>
        <row r="3218">
          <cell r="A3218" t="str">
            <v>I8077</v>
          </cell>
          <cell r="B3218" t="str">
            <v>MANILHA SAPATILHA PARA ALÇA PREFORMADA</v>
          </cell>
          <cell r="C3218" t="str">
            <v>UN</v>
          </cell>
          <cell r="D3218">
            <v>7.32</v>
          </cell>
          <cell r="E3218" t="str">
            <v>Seinfra CE</v>
          </cell>
        </row>
        <row r="3219">
          <cell r="A3219" t="str">
            <v>I6375</v>
          </cell>
          <cell r="B3219" t="str">
            <v>MANÔMETRO 1/2 x 4" escala 0 -20 kg/cM²</v>
          </cell>
          <cell r="C3219" t="str">
            <v>UN</v>
          </cell>
          <cell r="D3219">
            <v>148.13999999999999</v>
          </cell>
          <cell r="E3219" t="str">
            <v>Seinfra CE</v>
          </cell>
        </row>
        <row r="3220">
          <cell r="A3220" t="str">
            <v>I8917</v>
          </cell>
          <cell r="B3220" t="str">
            <v>MANÔMETRO GLICERINADO DN 62MM, CONEXÃO 1/4 NPT, CLASSE DE PRECISÃO ABNT, ATÉ 150PSI</v>
          </cell>
          <cell r="C3220" t="str">
            <v>UN</v>
          </cell>
          <cell r="D3220">
            <v>111.03</v>
          </cell>
          <cell r="E3220" t="str">
            <v>Seinfra CE</v>
          </cell>
        </row>
        <row r="3221">
          <cell r="A3221" t="str">
            <v>I1500</v>
          </cell>
          <cell r="B3221" t="str">
            <v>MANTA ASFALT.C/ ARMADURA FILME POLIETILENO E= 3MM</v>
          </cell>
          <cell r="C3221" t="str">
            <v>M²</v>
          </cell>
          <cell r="D3221">
            <v>27.37</v>
          </cell>
          <cell r="E3221" t="str">
            <v>Seinfra CE</v>
          </cell>
        </row>
        <row r="3222">
          <cell r="A3222" t="str">
            <v>I1501</v>
          </cell>
          <cell r="B3222" t="str">
            <v>MANTA ASFALTICA AUTO-ADESIVA</v>
          </cell>
          <cell r="C3222" t="str">
            <v>M²</v>
          </cell>
          <cell r="D3222">
            <v>24.32</v>
          </cell>
          <cell r="E3222" t="str">
            <v>Seinfra CE</v>
          </cell>
        </row>
        <row r="3223">
          <cell r="A3223" t="str">
            <v>I1502</v>
          </cell>
          <cell r="B3223" t="str">
            <v>MANTA ASFALTICA POLIMERICA</v>
          </cell>
          <cell r="C3223" t="str">
            <v>M²</v>
          </cell>
          <cell r="D3223">
            <v>24.32</v>
          </cell>
          <cell r="E3223" t="str">
            <v>Seinfra CE</v>
          </cell>
        </row>
        <row r="3224">
          <cell r="A3224" t="str">
            <v>I1503</v>
          </cell>
          <cell r="B3224" t="str">
            <v>MANTA BUTILICA. ESPESSURA 0.8MM</v>
          </cell>
          <cell r="C3224" t="str">
            <v>M²</v>
          </cell>
          <cell r="D3224">
            <v>56.16</v>
          </cell>
          <cell r="E3224" t="str">
            <v>Seinfra CE</v>
          </cell>
        </row>
        <row r="3225">
          <cell r="A3225" t="str">
            <v>I7946</v>
          </cell>
          <cell r="B3225" t="str">
            <v>MANTA DE ALUMÍNIO P/ IMPERMEABILIZAÇÃO</v>
          </cell>
          <cell r="C3225" t="str">
            <v>M²</v>
          </cell>
          <cell r="D3225">
            <v>24.97</v>
          </cell>
          <cell r="E3225" t="str">
            <v>Seinfra CE</v>
          </cell>
        </row>
        <row r="3226">
          <cell r="A3226" t="str">
            <v>I8555</v>
          </cell>
          <cell r="B3226" t="str">
            <v>MANTA DE FIBRA DE VIDRO 450 g/m²</v>
          </cell>
          <cell r="C3226" t="str">
            <v>KG</v>
          </cell>
          <cell r="D3226">
            <v>12.9</v>
          </cell>
          <cell r="E3226" t="str">
            <v>Seinfra CE</v>
          </cell>
        </row>
        <row r="3227">
          <cell r="A3227" t="str">
            <v>I1504</v>
          </cell>
          <cell r="B3227" t="str">
            <v>MANTA DE FIBRA DE VIDRO DE 7.5CM</v>
          </cell>
          <cell r="C3227" t="str">
            <v>M²</v>
          </cell>
          <cell r="D3227">
            <v>14.98</v>
          </cell>
          <cell r="E3227" t="str">
            <v>Seinfra CE</v>
          </cell>
        </row>
        <row r="3228">
          <cell r="A3228" t="str">
            <v>I1505</v>
          </cell>
          <cell r="B3228" t="str">
            <v>MANTA DE FIBRA DE VIDRO. ESPESSURA 5CM</v>
          </cell>
          <cell r="C3228" t="str">
            <v>M²</v>
          </cell>
          <cell r="D3228">
            <v>50.77</v>
          </cell>
          <cell r="E3228" t="str">
            <v>Seinfra CE</v>
          </cell>
        </row>
        <row r="3229">
          <cell r="A3229" t="str">
            <v>I1506</v>
          </cell>
          <cell r="B3229" t="str">
            <v>MANTA EM FELTRO P/ REVESTIMENTO</v>
          </cell>
          <cell r="C3229" t="str">
            <v>M²</v>
          </cell>
          <cell r="D3229">
            <v>15.21</v>
          </cell>
          <cell r="E3229" t="str">
            <v>Seinfra CE</v>
          </cell>
        </row>
        <row r="3230">
          <cell r="A3230" t="str">
            <v>I9064</v>
          </cell>
          <cell r="B3230" t="str">
            <v>MANTA GEOTEXTIL, TECIDA 100% POLIPROPILENO, RESISTÊNCIA A TRAÇÃO DE 55KN/M E DEFORMAÇÃO INFERIOR A 15%</v>
          </cell>
          <cell r="C3230" t="str">
            <v>M²</v>
          </cell>
          <cell r="D3230">
            <v>6.44</v>
          </cell>
          <cell r="E3230" t="str">
            <v>Seinfra CE</v>
          </cell>
        </row>
        <row r="3231">
          <cell r="A3231" t="str">
            <v>I7945</v>
          </cell>
          <cell r="B3231" t="str">
            <v>MANTA POLIÉSTER ESTRUTURADA 4mm - TIPO IV (NBR 9952/98)</v>
          </cell>
          <cell r="C3231" t="str">
            <v>M²</v>
          </cell>
          <cell r="D3231">
            <v>32.82</v>
          </cell>
          <cell r="E3231" t="str">
            <v>Seinfra CE</v>
          </cell>
        </row>
        <row r="3232">
          <cell r="A3232" t="str">
            <v>I2703</v>
          </cell>
          <cell r="B3232" t="str">
            <v>MANUTENÇÃO</v>
          </cell>
          <cell r="C3232" t="str">
            <v>H</v>
          </cell>
          <cell r="D3232">
            <v>1</v>
          </cell>
          <cell r="E3232" t="str">
            <v>Seinfra CE</v>
          </cell>
        </row>
        <row r="3233">
          <cell r="A3233" t="str">
            <v>I2710</v>
          </cell>
          <cell r="B3233" t="str">
            <v>MAO DE OBRA DE OPERACAO AQ.FLUIDO TERMICO</v>
          </cell>
          <cell r="C3233" t="str">
            <v>H</v>
          </cell>
          <cell r="D3233">
            <v>7.2</v>
          </cell>
          <cell r="E3233" t="str">
            <v>Seinfra CE</v>
          </cell>
        </row>
        <row r="3234">
          <cell r="A3234" t="str">
            <v>I2712</v>
          </cell>
          <cell r="B3234" t="str">
            <v>MAO DE OBRA DE OPERAÇÃO BET.ELET.320L</v>
          </cell>
          <cell r="C3234" t="str">
            <v>H</v>
          </cell>
          <cell r="D3234">
            <v>7.2</v>
          </cell>
          <cell r="E3234" t="str">
            <v>Seinfra CE</v>
          </cell>
        </row>
        <row r="3235">
          <cell r="A3235" t="str">
            <v>I2714</v>
          </cell>
          <cell r="B3235" t="str">
            <v>MAO DE OBRA DE OPERAÇÃO BET.ELET.580L</v>
          </cell>
          <cell r="C3235" t="str">
            <v>H</v>
          </cell>
          <cell r="D3235">
            <v>7.2</v>
          </cell>
          <cell r="E3235" t="str">
            <v>Seinfra CE</v>
          </cell>
        </row>
        <row r="3236">
          <cell r="A3236" t="str">
            <v>I2716</v>
          </cell>
          <cell r="B3236" t="str">
            <v>MAO DE OBRA DE OPERAÇÃO BET.MOTOR DIESEL</v>
          </cell>
          <cell r="C3236" t="str">
            <v>H</v>
          </cell>
          <cell r="D3236">
            <v>7.2</v>
          </cell>
          <cell r="E3236" t="str">
            <v>Seinfra CE</v>
          </cell>
        </row>
        <row r="3237">
          <cell r="A3237" t="str">
            <v>I2751</v>
          </cell>
          <cell r="B3237" t="str">
            <v>MÃO DE OBRA DE OPERAÇÃO DA BOMBA C/ MOTOR DIESEL</v>
          </cell>
          <cell r="C3237" t="str">
            <v>H</v>
          </cell>
          <cell r="D3237">
            <v>4.88</v>
          </cell>
          <cell r="E3237" t="str">
            <v>Seinfra CE</v>
          </cell>
        </row>
        <row r="3238">
          <cell r="A3238" t="str">
            <v>I2748</v>
          </cell>
          <cell r="B3238" t="str">
            <v>MÃO DE OBRA DE OPERAÇÃO DA CAMINHONETE SAVEIRO</v>
          </cell>
          <cell r="C3238" t="str">
            <v>H</v>
          </cell>
          <cell r="D3238">
            <v>8</v>
          </cell>
          <cell r="E3238" t="str">
            <v>Seinfra CE</v>
          </cell>
        </row>
        <row r="3239">
          <cell r="A3239" t="str">
            <v>I2753</v>
          </cell>
          <cell r="B3239" t="str">
            <v>MÃO DE OBRA DE OPERAÇÃO DA CARREGADEIRA DE PNEUS (111 HP)</v>
          </cell>
          <cell r="C3239" t="str">
            <v>H</v>
          </cell>
          <cell r="D3239">
            <v>10.4</v>
          </cell>
          <cell r="E3239" t="str">
            <v>Seinfra CE</v>
          </cell>
        </row>
        <row r="3240">
          <cell r="A3240" t="str">
            <v>I2868</v>
          </cell>
          <cell r="B3240" t="str">
            <v>MÃO DE OBRA DE OPERAÇÃO DA CARREGADEIRA DE PNEUS (111 HP) (ALUGUEL)</v>
          </cell>
          <cell r="C3240" t="str">
            <v>H</v>
          </cell>
          <cell r="D3240">
            <v>10.4</v>
          </cell>
          <cell r="E3240" t="str">
            <v>Seinfra CE</v>
          </cell>
        </row>
        <row r="3241">
          <cell r="A3241" t="str">
            <v>I2755</v>
          </cell>
          <cell r="B3241" t="str">
            <v>MÃO DE OBRA DE OPERAÇÃO DA CARREGADEIRA DE PNEUS (180 HP)</v>
          </cell>
          <cell r="C3241" t="str">
            <v>H</v>
          </cell>
          <cell r="D3241">
            <v>10.4</v>
          </cell>
          <cell r="E3241" t="str">
            <v>Seinfra CE</v>
          </cell>
        </row>
        <row r="3242">
          <cell r="A3242" t="str">
            <v>I2870</v>
          </cell>
          <cell r="B3242" t="str">
            <v>MÃO DE OBRA DE OPERAÇÃO DA CARREGADEIRA DE PNEUS (180 HP) (ALUGUEL)</v>
          </cell>
          <cell r="C3242" t="str">
            <v>H</v>
          </cell>
          <cell r="D3242">
            <v>10.4</v>
          </cell>
          <cell r="E3242" t="str">
            <v>Seinfra CE</v>
          </cell>
        </row>
        <row r="3243">
          <cell r="A3243" t="str">
            <v>I2785</v>
          </cell>
          <cell r="B3243" t="str">
            <v>MÃO DE OBRA DE OPERAÇÃO DA DRAG LINE</v>
          </cell>
          <cell r="C3243" t="str">
            <v>H</v>
          </cell>
          <cell r="D3243">
            <v>10.4</v>
          </cell>
          <cell r="E3243" t="str">
            <v>Seinfra CE</v>
          </cell>
        </row>
        <row r="3244">
          <cell r="A3244" t="str">
            <v>I2787</v>
          </cell>
          <cell r="B3244" t="str">
            <v>MÃO DE OBRA DE OPERAÇÃO DA ESCAVADEIRA HIDRÁULICA</v>
          </cell>
          <cell r="C3244" t="str">
            <v>H</v>
          </cell>
          <cell r="D3244">
            <v>10.4</v>
          </cell>
          <cell r="E3244" t="str">
            <v>Seinfra CE</v>
          </cell>
        </row>
        <row r="3245">
          <cell r="A3245" t="str">
            <v>I2884</v>
          </cell>
          <cell r="B3245" t="str">
            <v>MÃO DE OBRA DE OPERAÇÃO DA ESCAVADEIRA HIDRÁULICA (ALUGUEL)</v>
          </cell>
          <cell r="C3245" t="str">
            <v>H</v>
          </cell>
          <cell r="D3245">
            <v>10.4</v>
          </cell>
          <cell r="E3245" t="str">
            <v>Seinfra CE</v>
          </cell>
        </row>
        <row r="3246">
          <cell r="A3246" t="str">
            <v>I8419</v>
          </cell>
          <cell r="B3246" t="str">
            <v>MÃO DE OBRA DE OPERAÇÃO DA FRESADORA A FRIO</v>
          </cell>
          <cell r="C3246" t="str">
            <v>H</v>
          </cell>
          <cell r="D3246">
            <v>12</v>
          </cell>
          <cell r="E3246" t="str">
            <v>Seinfra CE</v>
          </cell>
        </row>
        <row r="3247">
          <cell r="A3247" t="str">
            <v>I2809</v>
          </cell>
          <cell r="B3247" t="str">
            <v>MÃO DE OBRA DE OPERAÇÃO DA MÁQUINA DE POLIR</v>
          </cell>
          <cell r="C3247" t="str">
            <v>H</v>
          </cell>
          <cell r="D3247">
            <v>4.88</v>
          </cell>
          <cell r="E3247" t="str">
            <v>Seinfra CE</v>
          </cell>
        </row>
        <row r="3248">
          <cell r="A3248" t="str">
            <v>I2805</v>
          </cell>
          <cell r="B3248" t="str">
            <v>MÃO DE OBRA DE OPERAÇÃO DA MÁQUINA DE SOLDA</v>
          </cell>
          <cell r="C3248" t="str">
            <v>H</v>
          </cell>
          <cell r="D3248">
            <v>7.2</v>
          </cell>
          <cell r="E3248" t="str">
            <v>Seinfra CE</v>
          </cell>
        </row>
        <row r="3249">
          <cell r="A3249" t="str">
            <v>I2807</v>
          </cell>
          <cell r="B3249" t="str">
            <v>MÃO DE OBRA DE OPERAÇÃO DA MÁQUINA P/ CONCRETO PROJETADO</v>
          </cell>
          <cell r="C3249" t="str">
            <v>H</v>
          </cell>
          <cell r="D3249">
            <v>7.2</v>
          </cell>
          <cell r="E3249" t="str">
            <v>Seinfra CE</v>
          </cell>
        </row>
        <row r="3250">
          <cell r="A3250" t="str">
            <v>I2811</v>
          </cell>
          <cell r="B3250" t="str">
            <v>MÃO DE OBRA DE OPERAÇÃO DA MÁQUINA P/ JATEAMENTO</v>
          </cell>
          <cell r="C3250" t="str">
            <v>H</v>
          </cell>
          <cell r="D3250">
            <v>7.2</v>
          </cell>
          <cell r="E3250" t="str">
            <v>Seinfra CE</v>
          </cell>
        </row>
        <row r="3251">
          <cell r="A3251" t="str">
            <v>I2813</v>
          </cell>
          <cell r="B3251" t="str">
            <v>MÃO DE OBRA DE OPERAÇÃO DA MÁQUINA P/ PINT. FAIXAS SINALIZ. AUTOP.</v>
          </cell>
          <cell r="C3251" t="str">
            <v>H</v>
          </cell>
          <cell r="D3251">
            <v>7.2</v>
          </cell>
          <cell r="E3251" t="str">
            <v>Seinfra CE</v>
          </cell>
        </row>
        <row r="3252">
          <cell r="A3252" t="str">
            <v>I2815</v>
          </cell>
          <cell r="B3252" t="str">
            <v>MÃO DE OBRA DE OPERAÇÃO DA MESA VIBRATÓRIA E FORMAS</v>
          </cell>
          <cell r="C3252" t="str">
            <v>H</v>
          </cell>
          <cell r="D3252">
            <v>4.88</v>
          </cell>
          <cell r="E3252" t="str">
            <v>Seinfra CE</v>
          </cell>
        </row>
        <row r="3253">
          <cell r="A3253" t="str">
            <v>I2819</v>
          </cell>
          <cell r="B3253" t="str">
            <v>MÃO DE OBRA DE OPERAÇÃO DA MOTO ESCAV. TRANSPORTADOR</v>
          </cell>
          <cell r="C3253" t="str">
            <v>H</v>
          </cell>
          <cell r="D3253">
            <v>10.4</v>
          </cell>
          <cell r="E3253" t="str">
            <v>Seinfra CE</v>
          </cell>
        </row>
        <row r="3254">
          <cell r="A3254" t="str">
            <v>I2821</v>
          </cell>
          <cell r="B3254" t="str">
            <v>MÃO DE OBRA DE OPERAÇÃO DA MOTO NIVELADORA</v>
          </cell>
          <cell r="C3254" t="str">
            <v>H</v>
          </cell>
          <cell r="D3254">
            <v>12</v>
          </cell>
          <cell r="E3254" t="str">
            <v>Seinfra CE</v>
          </cell>
        </row>
        <row r="3255">
          <cell r="A3255" t="str">
            <v>I2886</v>
          </cell>
          <cell r="B3255" t="str">
            <v>MÃO DE OBRA DE OPERAÇÃO DA MOTONIVELADORA (ALUGUEL)</v>
          </cell>
          <cell r="C3255" t="str">
            <v>H</v>
          </cell>
          <cell r="D3255">
            <v>12</v>
          </cell>
          <cell r="E3255" t="str">
            <v>Seinfra CE</v>
          </cell>
        </row>
        <row r="3256">
          <cell r="A3256" t="str">
            <v>I2823</v>
          </cell>
          <cell r="B3256" t="str">
            <v>MÃO DE OBRA DE OPERAÇÃO DA PERFURATRIZ PNEUMÁTICA</v>
          </cell>
          <cell r="C3256" t="str">
            <v>H</v>
          </cell>
          <cell r="D3256">
            <v>7.2</v>
          </cell>
          <cell r="E3256" t="str">
            <v>Seinfra CE</v>
          </cell>
        </row>
        <row r="3257">
          <cell r="A3257" t="str">
            <v>I2830</v>
          </cell>
          <cell r="B3257" t="str">
            <v>MÃO DE OBRA DE OPERAÇÃO DA RÉGUA VIBRATÓRIA DE CONCRETO (1,5 HP)</v>
          </cell>
          <cell r="C3257" t="str">
            <v>H</v>
          </cell>
          <cell r="D3257">
            <v>4.88</v>
          </cell>
          <cell r="E3257" t="str">
            <v>Seinfra CE</v>
          </cell>
        </row>
        <row r="3258">
          <cell r="A3258" t="str">
            <v>I2832</v>
          </cell>
          <cell r="B3258" t="str">
            <v>MÃO DE OBRA DE OPERAÇÃO DA RÉGUA VIBRATÓRIA DE CONCRETO (3 HP)</v>
          </cell>
          <cell r="C3258" t="str">
            <v>H</v>
          </cell>
          <cell r="D3258">
            <v>4.88</v>
          </cell>
          <cell r="E3258" t="str">
            <v>Seinfra CE</v>
          </cell>
        </row>
        <row r="3259">
          <cell r="A3259" t="str">
            <v>I2827</v>
          </cell>
          <cell r="B3259" t="str">
            <v>MÃO DE OBRA DE OPERAÇÃO DA RETRO ESCAVADEIRA DE PNEUS</v>
          </cell>
          <cell r="C3259" t="str">
            <v>H</v>
          </cell>
          <cell r="D3259">
            <v>10.4</v>
          </cell>
          <cell r="E3259" t="str">
            <v>Seinfra CE</v>
          </cell>
        </row>
        <row r="3260">
          <cell r="A3260" t="str">
            <v>I2888</v>
          </cell>
          <cell r="B3260" t="str">
            <v>MÃO DE OBRA DE OPERAÇÃO DA RETRO ESCAVADEIRA DE PNEUS (ALUGUEL)</v>
          </cell>
          <cell r="C3260" t="str">
            <v>H</v>
          </cell>
          <cell r="D3260">
            <v>10.4</v>
          </cell>
          <cell r="E3260" t="str">
            <v>Seinfra CE</v>
          </cell>
        </row>
        <row r="3261">
          <cell r="A3261" t="str">
            <v>I2834</v>
          </cell>
          <cell r="B3261" t="str">
            <v>MÃO DE OBRA DE OPERAÇÃO DA ROÇADEIRA COSTAL</v>
          </cell>
          <cell r="C3261" t="str">
            <v>H</v>
          </cell>
          <cell r="D3261">
            <v>4.88</v>
          </cell>
          <cell r="E3261" t="str">
            <v>Seinfra CE</v>
          </cell>
        </row>
        <row r="3262">
          <cell r="A3262" t="str">
            <v>I2835</v>
          </cell>
          <cell r="B3262" t="str">
            <v>MÃO DE OBRA DE OPERAÇÃO DA ROÇADEIRA REBOCÁVEL</v>
          </cell>
          <cell r="C3262" t="str">
            <v>H</v>
          </cell>
          <cell r="D3262">
            <v>5.6</v>
          </cell>
          <cell r="E3262" t="str">
            <v>Seinfra CE</v>
          </cell>
        </row>
        <row r="3263">
          <cell r="A3263" t="str">
            <v>I8397</v>
          </cell>
          <cell r="B3263" t="str">
            <v>MÃO DE OBRA DE OPERAÇÃO DA USINA DE MICRO-REVESTIMENTO</v>
          </cell>
          <cell r="C3263" t="str">
            <v>H</v>
          </cell>
          <cell r="D3263">
            <v>20</v>
          </cell>
          <cell r="E3263" t="str">
            <v>Seinfra CE</v>
          </cell>
        </row>
        <row r="3264">
          <cell r="A3264" t="str">
            <v>I2845</v>
          </cell>
          <cell r="B3264" t="str">
            <v>MÃO DE OBRA DE OPERAÇÃO DA USINA DE MISTURAS BETUM. A FRIO</v>
          </cell>
          <cell r="C3264" t="str">
            <v>H</v>
          </cell>
          <cell r="D3264">
            <v>9.6</v>
          </cell>
          <cell r="E3264" t="str">
            <v>Seinfra CE</v>
          </cell>
        </row>
        <row r="3265">
          <cell r="A3265" t="str">
            <v>I2847</v>
          </cell>
          <cell r="B3265" t="str">
            <v>MÃO DE OBRA DE OPERAÇÃO DA USINA DE MISTURAS BETUM. A QUENTE</v>
          </cell>
          <cell r="C3265" t="str">
            <v>H</v>
          </cell>
          <cell r="D3265">
            <v>9.6</v>
          </cell>
          <cell r="E3265" t="str">
            <v>Seinfra CE</v>
          </cell>
        </row>
        <row r="3266">
          <cell r="A3266" t="str">
            <v>I2848</v>
          </cell>
          <cell r="B3266" t="str">
            <v>MÃO DE OBRA DE OPERAÇÃO DA USINA MISTURADORA DE SOLOS</v>
          </cell>
          <cell r="C3266" t="str">
            <v>H</v>
          </cell>
          <cell r="D3266">
            <v>10.4</v>
          </cell>
          <cell r="E3266" t="str">
            <v>Seinfra CE</v>
          </cell>
        </row>
        <row r="3267">
          <cell r="A3267" t="str">
            <v>I2894</v>
          </cell>
          <cell r="B3267" t="str">
            <v>MÃO DE OBRA DE OPERAÇÃO DA VIBRO ACABADORA MIST. BETUMINOSAS (ALUGUEL)</v>
          </cell>
          <cell r="C3267" t="str">
            <v>H</v>
          </cell>
          <cell r="D3267">
            <v>10.4</v>
          </cell>
          <cell r="E3267" t="str">
            <v>Seinfra CE</v>
          </cell>
        </row>
        <row r="3268">
          <cell r="A3268" t="str">
            <v>I2705</v>
          </cell>
          <cell r="B3268" t="str">
            <v>MAO DE OBRA DE OPERAÇÃO DO BATE ESTACA</v>
          </cell>
          <cell r="C3268" t="str">
            <v>H</v>
          </cell>
          <cell r="D3268">
            <v>13.6</v>
          </cell>
          <cell r="E3268" t="str">
            <v>Seinfra CE</v>
          </cell>
        </row>
        <row r="3269">
          <cell r="A3269" t="str">
            <v>I2736</v>
          </cell>
          <cell r="B3269" t="str">
            <v>MÃO DE OBRA DE OPERAÇÃO DO CAMINHÃO ADAPTADO A JATO</v>
          </cell>
          <cell r="C3269" t="str">
            <v>H</v>
          </cell>
          <cell r="D3269">
            <v>8</v>
          </cell>
          <cell r="E3269" t="str">
            <v>Seinfra CE</v>
          </cell>
        </row>
        <row r="3270">
          <cell r="A3270" t="str">
            <v>I2738</v>
          </cell>
          <cell r="B3270" t="str">
            <v>MÃO DE OBRA DE OPERAÇÃO DO CAMINHÃO ADAPTADO A VÁCUO</v>
          </cell>
          <cell r="C3270" t="str">
            <v>H</v>
          </cell>
          <cell r="D3270">
            <v>8</v>
          </cell>
          <cell r="E3270" t="str">
            <v>Seinfra CE</v>
          </cell>
        </row>
        <row r="3271">
          <cell r="A3271" t="str">
            <v>I2860</v>
          </cell>
          <cell r="B3271" t="str">
            <v>MÃO DE OBRA DE OPERAÇÃO DO CAMINHÃO BASCULANTE 12 M³ (ALUGUEL)</v>
          </cell>
          <cell r="C3271" t="str">
            <v>H</v>
          </cell>
          <cell r="D3271">
            <v>8</v>
          </cell>
          <cell r="E3271" t="str">
            <v>Seinfra CE</v>
          </cell>
        </row>
        <row r="3272">
          <cell r="A3272" t="str">
            <v>I2724</v>
          </cell>
          <cell r="B3272" t="str">
            <v>MÃO DE OBRA DE OPERAÇÃO DO CAMINHÃO BASCULANTE 12M³</v>
          </cell>
          <cell r="C3272" t="str">
            <v>H</v>
          </cell>
          <cell r="D3272">
            <v>8</v>
          </cell>
          <cell r="E3272" t="str">
            <v>Seinfra CE</v>
          </cell>
        </row>
        <row r="3273">
          <cell r="A3273" t="str">
            <v>I2722</v>
          </cell>
          <cell r="B3273" t="str">
            <v>MÃO DE OBRA DE OPERAÇÃO DO CAMINHÃO BASCULANTE 6M³</v>
          </cell>
          <cell r="C3273" t="str">
            <v>H</v>
          </cell>
          <cell r="D3273">
            <v>8</v>
          </cell>
          <cell r="E3273" t="str">
            <v>Seinfra CE</v>
          </cell>
        </row>
        <row r="3274">
          <cell r="A3274" t="str">
            <v>I2858</v>
          </cell>
          <cell r="B3274" t="str">
            <v>MÃO DE OBRA DE OPERAÇÃO DO CAMINHÃO BASCULANTE 6M³ (ALUGUEL)</v>
          </cell>
          <cell r="C3274" t="str">
            <v>H</v>
          </cell>
          <cell r="D3274">
            <v>8</v>
          </cell>
          <cell r="E3274" t="str">
            <v>Seinfra CE</v>
          </cell>
        </row>
        <row r="3275">
          <cell r="A3275" t="str">
            <v>I2726</v>
          </cell>
          <cell r="B3275" t="str">
            <v>MÃO DE OBRA DE OPERAÇÃO DO CAMINHÃO BASCULANTE P/ ROCHA</v>
          </cell>
          <cell r="C3275" t="str">
            <v>H</v>
          </cell>
          <cell r="D3275">
            <v>8</v>
          </cell>
          <cell r="E3275" t="str">
            <v>Seinfra CE</v>
          </cell>
        </row>
        <row r="3276">
          <cell r="A3276" t="str">
            <v>I2730</v>
          </cell>
          <cell r="B3276" t="str">
            <v>MÃO DE OBRA DE OPERAÇÃO DO CAMINHÃO C/ CARROCERIA DE MADEIRA (136 HP)</v>
          </cell>
          <cell r="C3276" t="str">
            <v>H</v>
          </cell>
          <cell r="D3276">
            <v>8</v>
          </cell>
          <cell r="E3276" t="str">
            <v>Seinfra CE</v>
          </cell>
        </row>
        <row r="3277">
          <cell r="A3277" t="str">
            <v>I2732</v>
          </cell>
          <cell r="B3277" t="str">
            <v>MÃO DE OBRA DE OPERAÇÃO DO CAMINHÃO C/ CARROCERIA DE MADEIRA (184 HP)</v>
          </cell>
          <cell r="C3277" t="str">
            <v>H</v>
          </cell>
          <cell r="D3277">
            <v>8</v>
          </cell>
          <cell r="E3277" t="str">
            <v>Seinfra CE</v>
          </cell>
        </row>
        <row r="3278">
          <cell r="A3278" t="str">
            <v>I2728</v>
          </cell>
          <cell r="B3278" t="str">
            <v>MÃO DE OBRA DE OPERAÇÃO DO CAMINHÃO C/ CARROCERIA DE MADEIRA (92 HP)</v>
          </cell>
          <cell r="C3278" t="str">
            <v>H</v>
          </cell>
          <cell r="D3278">
            <v>8</v>
          </cell>
          <cell r="E3278" t="str">
            <v>Seinfra CE</v>
          </cell>
        </row>
        <row r="3279">
          <cell r="A3279" t="str">
            <v>I2734</v>
          </cell>
          <cell r="B3279" t="str">
            <v>MÃO DE OBRA DE OPERAÇÃO DO CAMINHÃO COMERC. EQUIP. C/ GUINDAUTO</v>
          </cell>
          <cell r="C3279" t="str">
            <v>H</v>
          </cell>
          <cell r="D3279">
            <v>8</v>
          </cell>
          <cell r="E3279" t="str">
            <v>Seinfra CE</v>
          </cell>
        </row>
        <row r="3280">
          <cell r="A3280" t="str">
            <v>I2740</v>
          </cell>
          <cell r="B3280" t="str">
            <v>MÃO DE OBRA DE OPERAÇÃO DO CAMINHÃO DISTRIBUIDOR DE LIGANTE</v>
          </cell>
          <cell r="C3280" t="str">
            <v>H</v>
          </cell>
          <cell r="D3280">
            <v>17.600000000000001</v>
          </cell>
          <cell r="E3280" t="str">
            <v>Seinfra CE</v>
          </cell>
        </row>
        <row r="3281">
          <cell r="A3281" t="str">
            <v>I2866</v>
          </cell>
          <cell r="B3281" t="str">
            <v>MÃO DE OBRA DE OPERAÇÃO DO CAMINHÃO DISTRIBUIDOR DE LIGANTE (ALUGUEL)</v>
          </cell>
          <cell r="C3281" t="str">
            <v>H</v>
          </cell>
          <cell r="D3281">
            <v>17.600000000000001</v>
          </cell>
          <cell r="E3281" t="str">
            <v>Seinfra CE</v>
          </cell>
        </row>
        <row r="3282">
          <cell r="A3282" t="str">
            <v>I2742</v>
          </cell>
          <cell r="B3282" t="str">
            <v>MÃO DE OBRA DE OPERAÇÃO DO CAMINHÃO EQUIP. C/ USINA LAMA ASF.</v>
          </cell>
          <cell r="C3282" t="str">
            <v>H</v>
          </cell>
          <cell r="D3282">
            <v>17.600000000000001</v>
          </cell>
          <cell r="E3282" t="str">
            <v>Seinfra CE</v>
          </cell>
        </row>
        <row r="3283">
          <cell r="A3283" t="str">
            <v>I2744</v>
          </cell>
          <cell r="B3283" t="str">
            <v>MÃO DE OBRA DE OPERAÇÃO DO CAMINHÃO TANQUE 6.000 L</v>
          </cell>
          <cell r="C3283" t="str">
            <v>H</v>
          </cell>
          <cell r="D3283">
            <v>8</v>
          </cell>
          <cell r="E3283" t="str">
            <v>Seinfra CE</v>
          </cell>
        </row>
        <row r="3284">
          <cell r="A3284" t="str">
            <v>I2862</v>
          </cell>
          <cell r="B3284" t="str">
            <v>MÃO DE OBRA DE OPERAÇÃO DO CAMINHÃO TANQUE 6000 L (ALUGUEL)</v>
          </cell>
          <cell r="C3284" t="str">
            <v>H</v>
          </cell>
          <cell r="D3284">
            <v>8</v>
          </cell>
          <cell r="E3284" t="str">
            <v>Seinfra CE</v>
          </cell>
        </row>
        <row r="3285">
          <cell r="A3285" t="str">
            <v>I2746</v>
          </cell>
          <cell r="B3285" t="str">
            <v>MÃO DE OBRA DE OPERAÇÃO DO CAMINHÃO TANQUE 8.000 L</v>
          </cell>
          <cell r="C3285" t="str">
            <v>H</v>
          </cell>
          <cell r="D3285">
            <v>8</v>
          </cell>
          <cell r="E3285" t="str">
            <v>Seinfra CE</v>
          </cell>
        </row>
        <row r="3286">
          <cell r="A3286" t="str">
            <v>I2864</v>
          </cell>
          <cell r="B3286" t="str">
            <v>MÃO DE OBRA DE OPERAÇÃO DO CAMINHÃO TANQUE 8000 L (ALUGUEL)</v>
          </cell>
          <cell r="C3286" t="str">
            <v>H</v>
          </cell>
          <cell r="D3286">
            <v>8</v>
          </cell>
          <cell r="E3286" t="str">
            <v>Seinfra CE</v>
          </cell>
        </row>
        <row r="3287">
          <cell r="A3287" t="str">
            <v>I2756</v>
          </cell>
          <cell r="B3287" t="str">
            <v>MÃO DE OBRA DE OPERAÇÃO DO CARRINHO DE MÃO</v>
          </cell>
          <cell r="C3287" t="str">
            <v>H</v>
          </cell>
          <cell r="D3287">
            <v>4.88</v>
          </cell>
          <cell r="E3287" t="str">
            <v>Seinfra CE</v>
          </cell>
        </row>
        <row r="3288">
          <cell r="A3288" t="str">
            <v>I2758</v>
          </cell>
          <cell r="B3288" t="str">
            <v>MÃO DE OBRA DE OPERAÇÃO DO CAVALO MEC. C/ PRANC. 2 EIXOS</v>
          </cell>
          <cell r="C3288" t="str">
            <v>H</v>
          </cell>
          <cell r="D3288">
            <v>10.4</v>
          </cell>
          <cell r="E3288" t="str">
            <v>Seinfra CE</v>
          </cell>
        </row>
        <row r="3289">
          <cell r="A3289" t="str">
            <v>I2760</v>
          </cell>
          <cell r="B3289" t="str">
            <v>MÃO DE OBRA DE OPERAÇÃO DO CAVALO MEC. C/ PRANC. 3 EIXOS</v>
          </cell>
          <cell r="C3289" t="str">
            <v>H</v>
          </cell>
          <cell r="D3289">
            <v>10.4</v>
          </cell>
          <cell r="E3289" t="str">
            <v>Seinfra CE</v>
          </cell>
        </row>
        <row r="3290">
          <cell r="A3290" t="str">
            <v>I2872</v>
          </cell>
          <cell r="B3290" t="str">
            <v>MÃO DE OBRA DE OPERAÇÃO DO CAVALO MEC. C/ PRANCHA 2 EIXOS (ALUGUEL)</v>
          </cell>
          <cell r="C3290" t="str">
            <v>H</v>
          </cell>
          <cell r="D3290">
            <v>10.4</v>
          </cell>
          <cell r="E3290" t="str">
            <v>Seinfra CE</v>
          </cell>
        </row>
        <row r="3291">
          <cell r="A3291" t="str">
            <v>I2874</v>
          </cell>
          <cell r="B3291" t="str">
            <v>MÃO DE OBRA DE OPERAÇÃO DO CAVALO MEC. C/ PRANCHA 3 EIXOS (ALUGUEL)</v>
          </cell>
          <cell r="C3291" t="str">
            <v>H</v>
          </cell>
          <cell r="D3291">
            <v>10.4</v>
          </cell>
          <cell r="E3291" t="str">
            <v>Seinfra CE</v>
          </cell>
        </row>
        <row r="3292">
          <cell r="A3292" t="str">
            <v>I2882</v>
          </cell>
          <cell r="B3292" t="str">
            <v>MÃO DE OBRA DE OPERAÇÃO DO COMP. DE PNEUS PRESSÃO VAR. AUTOP. (ALUGUEL)</v>
          </cell>
          <cell r="C3292" t="str">
            <v>H</v>
          </cell>
          <cell r="D3292">
            <v>10.4</v>
          </cell>
          <cell r="E3292" t="str">
            <v>Seinfra CE</v>
          </cell>
        </row>
        <row r="3293">
          <cell r="A3293" t="str">
            <v>I2876</v>
          </cell>
          <cell r="B3293" t="str">
            <v>MÃO DE OBRA DE OPERAÇÃO DO COMP. LISO TANDEM AUTOPROPELIDO (ALUGUEL)</v>
          </cell>
          <cell r="C3293" t="str">
            <v>H</v>
          </cell>
          <cell r="D3293">
            <v>10.4</v>
          </cell>
          <cell r="E3293" t="str">
            <v>Seinfra CE</v>
          </cell>
        </row>
        <row r="3294">
          <cell r="A3294" t="str">
            <v>I2878</v>
          </cell>
          <cell r="B3294" t="str">
            <v>MÃO DE OBRA DE OPERAÇÃO DO COMP. LISO VIBRATÓRIO AUTOPROPELIDO (ALUGUEL)</v>
          </cell>
          <cell r="C3294" t="str">
            <v>H</v>
          </cell>
          <cell r="D3294">
            <v>10.4</v>
          </cell>
          <cell r="E3294" t="str">
            <v>Seinfra CE</v>
          </cell>
        </row>
        <row r="3295">
          <cell r="A3295" t="str">
            <v>I2880</v>
          </cell>
          <cell r="B3295" t="str">
            <v>MÃO DE OBRA DE OPERAÇÃO DO COMP. PÉ DE CARNEIRO VIB. AUTOPROP. (ALUGUEL)</v>
          </cell>
          <cell r="C3295" t="str">
            <v>H</v>
          </cell>
          <cell r="D3295">
            <v>10.4</v>
          </cell>
          <cell r="E3295" t="str">
            <v>Seinfra CE</v>
          </cell>
        </row>
        <row r="3296">
          <cell r="A3296" t="str">
            <v>I2768</v>
          </cell>
          <cell r="B3296" t="str">
            <v>MÃO DE OBRA DE OPERAÇÃO DO COMPAC. DE PNEUS PRES. VAR. AUTOPR.</v>
          </cell>
          <cell r="C3296" t="str">
            <v>H</v>
          </cell>
          <cell r="D3296">
            <v>10.4</v>
          </cell>
          <cell r="E3296" t="str">
            <v>Seinfra CE</v>
          </cell>
        </row>
        <row r="3297">
          <cell r="A3297" t="str">
            <v>I2762</v>
          </cell>
          <cell r="B3297" t="str">
            <v>MÃO DE OBRA DE OPERAÇÃO DO COMPAC. LISO TANDEM AUTOPR.</v>
          </cell>
          <cell r="C3297" t="str">
            <v>H</v>
          </cell>
          <cell r="D3297">
            <v>10.4</v>
          </cell>
          <cell r="E3297" t="str">
            <v>Seinfra CE</v>
          </cell>
        </row>
        <row r="3298">
          <cell r="A3298" t="str">
            <v>I2764</v>
          </cell>
          <cell r="B3298" t="str">
            <v>MÃO DE OBRA DE OPERAÇÃO DO COMPAC. LISO VIBRAT. AUTOPROPELIDO</v>
          </cell>
          <cell r="C3298" t="str">
            <v>H</v>
          </cell>
          <cell r="D3298">
            <v>10.4</v>
          </cell>
          <cell r="E3298" t="str">
            <v>Seinfra CE</v>
          </cell>
        </row>
        <row r="3299">
          <cell r="A3299" t="str">
            <v>I2766</v>
          </cell>
          <cell r="B3299" t="str">
            <v>MÃO DE OBRA DE OPERAÇÃO DO COMPAC. PE DE CARN. VIBRAT. AUTOPR.</v>
          </cell>
          <cell r="C3299" t="str">
            <v>H</v>
          </cell>
          <cell r="D3299">
            <v>10.4</v>
          </cell>
          <cell r="E3299" t="str">
            <v>Seinfra CE</v>
          </cell>
        </row>
        <row r="3300">
          <cell r="A3300" t="str">
            <v>I2770</v>
          </cell>
          <cell r="B3300" t="str">
            <v>MÃO DE OBRA DE OPERAÇÃO DO COMPACTADOR DE PLACA VIBRATÓRIA (4 HP)</v>
          </cell>
          <cell r="C3300" t="str">
            <v>H</v>
          </cell>
          <cell r="D3300">
            <v>7.2</v>
          </cell>
          <cell r="E3300" t="str">
            <v>Seinfra CE</v>
          </cell>
        </row>
        <row r="3301">
          <cell r="A3301" t="str">
            <v>I2772</v>
          </cell>
          <cell r="B3301" t="str">
            <v>MÃO DE OBRA DE OPERAÇÃO DO COMPACTADOR DE PLACA VIBRATÓRIA (7 HP)</v>
          </cell>
          <cell r="C3301" t="str">
            <v>H</v>
          </cell>
          <cell r="D3301">
            <v>7.2</v>
          </cell>
          <cell r="E3301" t="str">
            <v>Seinfra CE</v>
          </cell>
        </row>
        <row r="3302">
          <cell r="A3302" t="str">
            <v>I2774</v>
          </cell>
          <cell r="B3302" t="str">
            <v>MÃO DE OBRA DE OPERAÇÃO DO COMPRESSOR DE AR 170PCM</v>
          </cell>
          <cell r="C3302" t="str">
            <v>H</v>
          </cell>
          <cell r="D3302">
            <v>10.4</v>
          </cell>
          <cell r="E3302" t="str">
            <v>Seinfra CE</v>
          </cell>
        </row>
        <row r="3303">
          <cell r="A3303" t="str">
            <v>I2776</v>
          </cell>
          <cell r="B3303" t="str">
            <v>MÃO DE OBRA DE OPERAÇÃO DO COMPRESSOR DE AR 250 PCM</v>
          </cell>
          <cell r="C3303" t="str">
            <v>H</v>
          </cell>
          <cell r="D3303">
            <v>10.4</v>
          </cell>
          <cell r="E3303" t="str">
            <v>Seinfra CE</v>
          </cell>
        </row>
        <row r="3304">
          <cell r="A3304" t="str">
            <v>I2778</v>
          </cell>
          <cell r="B3304" t="str">
            <v>MÃO DE OBRA DE OPERAÇÃO DO COMPRESSOR DE AR 335 PCM</v>
          </cell>
          <cell r="C3304" t="str">
            <v>H</v>
          </cell>
          <cell r="D3304">
            <v>10.4</v>
          </cell>
          <cell r="E3304" t="str">
            <v>Seinfra CE</v>
          </cell>
        </row>
        <row r="3305">
          <cell r="A3305" t="str">
            <v>I2780</v>
          </cell>
          <cell r="B3305" t="str">
            <v>MÃO DE OBRA DE OPERAÇÃO DO COMPRESSOR DE AR 765 PCM</v>
          </cell>
          <cell r="C3305" t="str">
            <v>H</v>
          </cell>
          <cell r="D3305">
            <v>10.4</v>
          </cell>
          <cell r="E3305" t="str">
            <v>Seinfra CE</v>
          </cell>
        </row>
        <row r="3306">
          <cell r="A3306" t="str">
            <v>I2781</v>
          </cell>
          <cell r="B3306" t="str">
            <v>MÃO DE OBRA DE OPERAÇÃO DO CONJUNTO DE BRITAGEM 30 M³/H</v>
          </cell>
          <cell r="C3306" t="str">
            <v>H</v>
          </cell>
          <cell r="D3306">
            <v>10.4</v>
          </cell>
          <cell r="E3306" t="str">
            <v>Seinfra CE</v>
          </cell>
        </row>
        <row r="3307">
          <cell r="A3307" t="str">
            <v>I2792</v>
          </cell>
          <cell r="B3307" t="str">
            <v>MÃO DE OBRA DE OPERAÇÃO DO GRUPO GERADOR 145 KVA</v>
          </cell>
          <cell r="C3307" t="str">
            <v>H</v>
          </cell>
          <cell r="D3307">
            <v>7.2</v>
          </cell>
          <cell r="E3307" t="str">
            <v>Seinfra CE</v>
          </cell>
        </row>
        <row r="3308">
          <cell r="A3308" t="str">
            <v>I2794</v>
          </cell>
          <cell r="B3308" t="str">
            <v>MÃO DE OBRA DE OPERAÇÃO DO GRUPO GERADOR 180 KVA</v>
          </cell>
          <cell r="C3308" t="str">
            <v>H</v>
          </cell>
          <cell r="D3308">
            <v>7.2</v>
          </cell>
          <cell r="E3308" t="str">
            <v>Seinfra CE</v>
          </cell>
        </row>
        <row r="3309">
          <cell r="A3309" t="str">
            <v>I2790</v>
          </cell>
          <cell r="B3309" t="str">
            <v>MÃO DE OBRA DE OPERAÇÃO DO GRUPO GERADOR 36 KVA</v>
          </cell>
          <cell r="C3309" t="str">
            <v>H</v>
          </cell>
          <cell r="D3309">
            <v>7.2</v>
          </cell>
          <cell r="E3309" t="str">
            <v>Seinfra CE</v>
          </cell>
        </row>
        <row r="3310">
          <cell r="A3310" t="str">
            <v>I2796</v>
          </cell>
          <cell r="B3310" t="str">
            <v>MÃO DE OBRA DE OPERAÇÃO DO GUINDASTE DE TORRE (11 HP)</v>
          </cell>
          <cell r="C3310" t="str">
            <v>H</v>
          </cell>
          <cell r="D3310">
            <v>10.4</v>
          </cell>
          <cell r="E3310" t="str">
            <v>Seinfra CE</v>
          </cell>
        </row>
        <row r="3311">
          <cell r="A3311" t="str">
            <v>I2798</v>
          </cell>
          <cell r="B3311" t="str">
            <v>MÃO DE OBRA DE OPERAÇÃO DO GUINDASTE DE TORRE (20 HP)</v>
          </cell>
          <cell r="C3311" t="str">
            <v>H</v>
          </cell>
          <cell r="D3311">
            <v>10.4</v>
          </cell>
          <cell r="E3311" t="str">
            <v>Seinfra CE</v>
          </cell>
        </row>
        <row r="3312">
          <cell r="A3312" t="str">
            <v>I2800</v>
          </cell>
          <cell r="B3312" t="str">
            <v>MÃO DE OBRA DE OPERAÇÃO DO GUINDASTE DE TORRE (40 HP)</v>
          </cell>
          <cell r="C3312" t="str">
            <v>H</v>
          </cell>
          <cell r="D3312">
            <v>10.4</v>
          </cell>
          <cell r="E3312" t="str">
            <v>Seinfra CE</v>
          </cell>
        </row>
        <row r="3313">
          <cell r="A3313" t="str">
            <v>I2804</v>
          </cell>
          <cell r="B3313" t="str">
            <v>MÃO DE OBRA DE OPERAÇÃO DO GUINDASTE HIDRÁULICO SOBRE PNEUS (142 HP)</v>
          </cell>
          <cell r="C3313" t="str">
            <v>H</v>
          </cell>
          <cell r="D3313">
            <v>10.4</v>
          </cell>
          <cell r="E3313" t="str">
            <v>Seinfra CE</v>
          </cell>
        </row>
        <row r="3314">
          <cell r="A3314" t="str">
            <v>I2802</v>
          </cell>
          <cell r="B3314" t="str">
            <v>MÃO DE OBRA DE OPERAÇÃO DO GUINDASTE HIDRÁULICO SOBRE PNEUS (45 HP)</v>
          </cell>
          <cell r="C3314" t="str">
            <v>H</v>
          </cell>
          <cell r="D3314">
            <v>10.4</v>
          </cell>
          <cell r="E3314" t="str">
            <v>Seinfra CE</v>
          </cell>
        </row>
        <row r="3315">
          <cell r="A3315" t="str">
            <v>I2817</v>
          </cell>
          <cell r="B3315" t="str">
            <v>MÃO DE OBRA DE OPERAÇÃO DO MICROTRATOR C/ APAR. DE GRAMA</v>
          </cell>
          <cell r="C3315" t="str">
            <v>H</v>
          </cell>
          <cell r="D3315">
            <v>8</v>
          </cell>
          <cell r="E3315" t="str">
            <v>Seinfra CE</v>
          </cell>
        </row>
        <row r="3316">
          <cell r="A3316" t="str">
            <v>I2822</v>
          </cell>
          <cell r="B3316" t="str">
            <v>MÃO DE OBRA DE OPERAÇÃO DO NÍVEL</v>
          </cell>
          <cell r="C3316" t="str">
            <v>H</v>
          </cell>
          <cell r="D3316">
            <v>11.6</v>
          </cell>
          <cell r="E3316" t="str">
            <v>Seinfra CE</v>
          </cell>
        </row>
        <row r="3317">
          <cell r="A3317" t="str">
            <v>I2825</v>
          </cell>
          <cell r="B3317" t="str">
            <v>MÃO DE OBRA DE OPERAÇÃO DO PULVERIZADOR SOBRE PNEUS</v>
          </cell>
          <cell r="C3317" t="str">
            <v>H</v>
          </cell>
          <cell r="D3317">
            <v>4.88</v>
          </cell>
          <cell r="E3317" t="str">
            <v>Seinfra CE</v>
          </cell>
        </row>
        <row r="3318">
          <cell r="A3318" t="str">
            <v>I2828</v>
          </cell>
          <cell r="B3318" t="str">
            <v>MÃO DE OBRA DE OPERAÇÃO DO ROMPEDOR PNEUMÁTICO</v>
          </cell>
          <cell r="C3318" t="str">
            <v>H</v>
          </cell>
          <cell r="D3318">
            <v>7.2</v>
          </cell>
          <cell r="E3318" t="str">
            <v>Seinfra CE</v>
          </cell>
        </row>
        <row r="3319">
          <cell r="A3319" t="str">
            <v>I2836</v>
          </cell>
          <cell r="B3319" t="str">
            <v>MÃO DE OBRA DE OPERAÇÃO DO TEODOLITO</v>
          </cell>
          <cell r="C3319" t="str">
            <v>H</v>
          </cell>
          <cell r="D3319">
            <v>12.4</v>
          </cell>
          <cell r="E3319" t="str">
            <v>Seinfra CE</v>
          </cell>
        </row>
        <row r="3320">
          <cell r="A3320" t="str">
            <v>I2890</v>
          </cell>
          <cell r="B3320" t="str">
            <v>MÃO DE OBRA DE OPERAÇÃO DO TRATOR DE ESTEIRA C/ LÂM. E ESCARIF. (ALUGUEL)</v>
          </cell>
          <cell r="C3320" t="str">
            <v>H</v>
          </cell>
          <cell r="D3320">
            <v>10.4</v>
          </cell>
          <cell r="E3320" t="str">
            <v>Seinfra CE</v>
          </cell>
        </row>
        <row r="3321">
          <cell r="A3321" t="str">
            <v>I2840</v>
          </cell>
          <cell r="B3321" t="str">
            <v>MÃO DE OBRA DE OPERAÇÃO DO TRATOR DE ESTEIRAS C/ LÂMINA</v>
          </cell>
          <cell r="C3321" t="str">
            <v>H</v>
          </cell>
          <cell r="D3321">
            <v>10.4</v>
          </cell>
          <cell r="E3321" t="str">
            <v>Seinfra CE</v>
          </cell>
        </row>
        <row r="3322">
          <cell r="A3322" t="str">
            <v>I2842</v>
          </cell>
          <cell r="B3322" t="str">
            <v>MÃO DE OBRA DE OPERAÇÃO DO TRATOR DE ESTEIRAS C/ LÂMINA E ESC. (155 HP)</v>
          </cell>
          <cell r="C3322" t="str">
            <v>H</v>
          </cell>
          <cell r="D3322">
            <v>10.4</v>
          </cell>
          <cell r="E3322" t="str">
            <v>Seinfra CE</v>
          </cell>
        </row>
        <row r="3323">
          <cell r="A3323" t="str">
            <v>I2838</v>
          </cell>
          <cell r="B3323" t="str">
            <v>MÃO DE OBRA DE OPERAÇÃO DO TRATOR DE ESTEIRAS C/ LÂMINA E ESC. (328 HP)</v>
          </cell>
          <cell r="C3323" t="str">
            <v>H</v>
          </cell>
          <cell r="D3323">
            <v>10.4</v>
          </cell>
          <cell r="E3323" t="str">
            <v>Seinfra CE</v>
          </cell>
        </row>
        <row r="3324">
          <cell r="A3324" t="str">
            <v>I2844</v>
          </cell>
          <cell r="B3324" t="str">
            <v>MÃO DE OBRA DE OPERAÇÃO DO TRATOR DE PNEUS</v>
          </cell>
          <cell r="C3324" t="str">
            <v>H</v>
          </cell>
          <cell r="D3324">
            <v>8</v>
          </cell>
          <cell r="E3324" t="str">
            <v>Seinfra CE</v>
          </cell>
        </row>
        <row r="3325">
          <cell r="A3325" t="str">
            <v>I2892</v>
          </cell>
          <cell r="B3325" t="str">
            <v>MÃO DE OBRA DE OPERAÇÃO DO TRATOR DE PNEUS (ALUGUEL)</v>
          </cell>
          <cell r="C3325" t="str">
            <v>H</v>
          </cell>
          <cell r="D3325">
            <v>8</v>
          </cell>
          <cell r="E3325" t="str">
            <v>Seinfra CE</v>
          </cell>
        </row>
        <row r="3326">
          <cell r="A3326" t="str">
            <v>I2856</v>
          </cell>
          <cell r="B3326" t="str">
            <v>MÃO DE OBRA DE OPERAÇÃO DO VEÍCULO UTILITÁRIO KOMBI</v>
          </cell>
          <cell r="C3326" t="str">
            <v>H</v>
          </cell>
          <cell r="D3326">
            <v>8</v>
          </cell>
          <cell r="E3326" t="str">
            <v>Seinfra CE</v>
          </cell>
        </row>
        <row r="3327">
          <cell r="A3327" t="str">
            <v>I2850</v>
          </cell>
          <cell r="B3327" t="str">
            <v>MÃO DE OBRA DE OPERAÇÃO DO VIBRADOR IMERSÃO C/ MOTOR DIESEL</v>
          </cell>
          <cell r="C3327" t="str">
            <v>H</v>
          </cell>
          <cell r="D3327">
            <v>7.2</v>
          </cell>
          <cell r="E3327" t="str">
            <v>Seinfra CE</v>
          </cell>
        </row>
        <row r="3328">
          <cell r="A3328" t="str">
            <v>I2852</v>
          </cell>
          <cell r="B3328" t="str">
            <v>MÃO DE OBRA DE OPERAÇÃO DO VIBRADOR IMERSÃO C/ MOTOR ELÉTRICO</v>
          </cell>
          <cell r="C3328" t="str">
            <v>H</v>
          </cell>
          <cell r="D3328">
            <v>7.2</v>
          </cell>
          <cell r="E3328" t="str">
            <v>Seinfra CE</v>
          </cell>
        </row>
        <row r="3329">
          <cell r="A3329" t="str">
            <v>I2854</v>
          </cell>
          <cell r="B3329" t="str">
            <v>MÃO DE OBRA DE OPERAÇÃO DO VIBRO ACABAD. DE MISTURAS BETUM.</v>
          </cell>
          <cell r="C3329" t="str">
            <v>H</v>
          </cell>
          <cell r="D3329">
            <v>10.4</v>
          </cell>
          <cell r="E3329" t="str">
            <v>Seinfra CE</v>
          </cell>
        </row>
        <row r="3330">
          <cell r="A3330" t="str">
            <v>I8971</v>
          </cell>
          <cell r="B3330" t="str">
            <v>MÃO DE OBRA DE OPERAÇÃO MOTO CG 125</v>
          </cell>
          <cell r="C3330" t="str">
            <v>H</v>
          </cell>
          <cell r="D3330">
            <v>6.49</v>
          </cell>
          <cell r="E3330" t="str">
            <v>Seinfra CE</v>
          </cell>
        </row>
        <row r="3331">
          <cell r="A3331" t="str">
            <v>I6021</v>
          </cell>
          <cell r="B3331" t="str">
            <v>MÃO FRANCESA EM AÇO GALVANIZADO A FOGO REVESTIDA EM FIBRA DE VIDRO PARA ELETROCALHA 300mm</v>
          </cell>
          <cell r="C3331" t="str">
            <v>UN</v>
          </cell>
          <cell r="D3331">
            <v>47.17</v>
          </cell>
          <cell r="E3331" t="str">
            <v>Seinfra CE</v>
          </cell>
        </row>
        <row r="3332">
          <cell r="A3332" t="str">
            <v>I6022</v>
          </cell>
          <cell r="B3332" t="str">
            <v>MÃO FRANCESA EM AÇO GALVANIZADO A FOGO REVESTIDA EM FIBRA DE VIDRO PARA ELETROCALHA 500mm</v>
          </cell>
          <cell r="C3332" t="str">
            <v>UN</v>
          </cell>
          <cell r="D3332">
            <v>60.64</v>
          </cell>
          <cell r="E3332" t="str">
            <v>Seinfra CE</v>
          </cell>
        </row>
        <row r="3333">
          <cell r="A3333" t="str">
            <v>I8632</v>
          </cell>
          <cell r="B3333" t="str">
            <v>MÁQUINA DE CORTE</v>
          </cell>
          <cell r="C3333" t="str">
            <v>H</v>
          </cell>
          <cell r="D3333">
            <v>8.8699999999999992</v>
          </cell>
          <cell r="E3333" t="str">
            <v>Seinfra CE</v>
          </cell>
        </row>
        <row r="3334">
          <cell r="A3334" t="str">
            <v>I2686</v>
          </cell>
          <cell r="B3334" t="str">
            <v>MÁQUINA DE POLIR</v>
          </cell>
          <cell r="C3334" t="str">
            <v>UN</v>
          </cell>
          <cell r="D3334">
            <v>3894</v>
          </cell>
          <cell r="E3334" t="str">
            <v>Seinfra CE</v>
          </cell>
        </row>
        <row r="3335">
          <cell r="A3335" t="str">
            <v>I0634</v>
          </cell>
          <cell r="B3335" t="str">
            <v>MÁQUINA DE POLIR (CHI)</v>
          </cell>
          <cell r="C3335" t="str">
            <v>H</v>
          </cell>
          <cell r="D3335">
            <v>5.0936137142857101</v>
          </cell>
          <cell r="E3335" t="str">
            <v>Seinfra CE</v>
          </cell>
        </row>
        <row r="3336">
          <cell r="A3336" t="str">
            <v>I0748</v>
          </cell>
          <cell r="B3336" t="str">
            <v>MÁQUINA DE POLIR (CHP)</v>
          </cell>
          <cell r="C3336" t="str">
            <v>H</v>
          </cell>
          <cell r="D3336">
            <v>7.04390514285714</v>
          </cell>
          <cell r="E3336" t="str">
            <v>Seinfra CE</v>
          </cell>
        </row>
        <row r="3337">
          <cell r="A3337" t="str">
            <v>I2687</v>
          </cell>
          <cell r="B3337" t="str">
            <v>MÁQUINA DE SOLDA</v>
          </cell>
          <cell r="C3337" t="str">
            <v>UN</v>
          </cell>
          <cell r="D3337">
            <v>4504</v>
          </cell>
          <cell r="E3337" t="str">
            <v>Seinfra CE</v>
          </cell>
        </row>
        <row r="3338">
          <cell r="A3338" t="str">
            <v>I0635</v>
          </cell>
          <cell r="B3338" t="str">
            <v>MÁQUINA DE SOLDA (CHI)</v>
          </cell>
          <cell r="C3338" t="str">
            <v>H</v>
          </cell>
          <cell r="D3338">
            <v>7.5603199999999999</v>
          </cell>
          <cell r="E3338" t="str">
            <v>Seinfra CE</v>
          </cell>
        </row>
        <row r="3339">
          <cell r="A3339" t="str">
            <v>I0749</v>
          </cell>
          <cell r="B3339" t="str">
            <v>MÁQUINA DE SOLDA (CHP)</v>
          </cell>
          <cell r="C3339" t="str">
            <v>H</v>
          </cell>
          <cell r="D3339">
            <v>13.2172533333333</v>
          </cell>
          <cell r="E3339" t="str">
            <v>Seinfra CE</v>
          </cell>
        </row>
        <row r="3340">
          <cell r="A3340" t="str">
            <v>I8410</v>
          </cell>
          <cell r="B3340" t="str">
            <v>MÁQUINA ESPARGIDORA C/ CONTROLE COMPUTADORIZADO</v>
          </cell>
          <cell r="C3340" t="str">
            <v>H</v>
          </cell>
          <cell r="D3340">
            <v>321</v>
          </cell>
          <cell r="E3340" t="str">
            <v>Seinfra CE</v>
          </cell>
        </row>
        <row r="3341">
          <cell r="A3341" t="str">
            <v>I2642</v>
          </cell>
          <cell r="B3341" t="str">
            <v>MÁQUINA P/ CONCRETO PROJETADO</v>
          </cell>
          <cell r="C3341" t="str">
            <v>UN</v>
          </cell>
          <cell r="D3341">
            <v>82764</v>
          </cell>
          <cell r="E3341" t="str">
            <v>Seinfra CE</v>
          </cell>
        </row>
        <row r="3342">
          <cell r="A3342" t="str">
            <v>I6169</v>
          </cell>
          <cell r="B3342" t="str">
            <v>MÁQUINA P/ CRAVAÇÃO (MÉTODO NÃO DESTRUTIVO)</v>
          </cell>
          <cell r="C3342" t="str">
            <v>H</v>
          </cell>
          <cell r="D3342">
            <v>214</v>
          </cell>
          <cell r="E3342" t="str">
            <v>Seinfra CE</v>
          </cell>
        </row>
        <row r="3343">
          <cell r="A3343" t="str">
            <v>I2688</v>
          </cell>
          <cell r="B3343" t="str">
            <v>MÁQUINA P/ JATEAMENTO</v>
          </cell>
          <cell r="C3343" t="str">
            <v>UN</v>
          </cell>
          <cell r="D3343">
            <v>54443</v>
          </cell>
          <cell r="E3343" t="str">
            <v>Seinfra CE</v>
          </cell>
        </row>
        <row r="3344">
          <cell r="A3344" t="str">
            <v>I2643</v>
          </cell>
          <cell r="B3344" t="str">
            <v>MÁQUINA P/ PINTURA FAIXAS SINAL. AUTOPROPELIDO</v>
          </cell>
          <cell r="C3344" t="str">
            <v>UN</v>
          </cell>
          <cell r="D3344">
            <v>328623</v>
          </cell>
          <cell r="E3344" t="str">
            <v>Seinfra CE</v>
          </cell>
        </row>
        <row r="3345">
          <cell r="A3345" t="str">
            <v>I0636</v>
          </cell>
          <cell r="B3345" t="str">
            <v>MÁQUINA P/CONCRETO PROJETADO (CHI)</v>
          </cell>
          <cell r="C3345" t="str">
            <v>H</v>
          </cell>
          <cell r="D3345">
            <v>11.855475</v>
          </cell>
          <cell r="E3345" t="str">
            <v>Seinfra CE</v>
          </cell>
        </row>
        <row r="3346">
          <cell r="A3346" t="str">
            <v>I0750</v>
          </cell>
          <cell r="B3346" t="str">
            <v>MÁQUINA P/CONCRETO PROJETADO (CHP)</v>
          </cell>
          <cell r="C3346" t="str">
            <v>H</v>
          </cell>
          <cell r="D3346">
            <v>38.197537500000003</v>
          </cell>
          <cell r="E3346" t="str">
            <v>Seinfra CE</v>
          </cell>
        </row>
        <row r="3347">
          <cell r="A3347" t="str">
            <v>I0637</v>
          </cell>
          <cell r="B3347" t="str">
            <v>MÁQUINA P/JATEAMENTO (CHI)</v>
          </cell>
          <cell r="C3347" t="str">
            <v>H</v>
          </cell>
          <cell r="D3347">
            <v>10.139922</v>
          </cell>
          <cell r="E3347" t="str">
            <v>Seinfra CE</v>
          </cell>
        </row>
        <row r="3348">
          <cell r="A3348" t="str">
            <v>I0751</v>
          </cell>
          <cell r="B3348" t="str">
            <v>MÁQUINA P/JATEAMENTO (CHP)</v>
          </cell>
          <cell r="C3348" t="str">
            <v>H</v>
          </cell>
          <cell r="D3348">
            <v>21.874157</v>
          </cell>
          <cell r="E3348" t="str">
            <v>Seinfra CE</v>
          </cell>
        </row>
        <row r="3349">
          <cell r="A3349" t="str">
            <v>I0638</v>
          </cell>
          <cell r="B3349" t="str">
            <v>MÁQUINA P/PINT. FAIXAS SINAL. AUTOPR. (CHI)</v>
          </cell>
          <cell r="C3349" t="str">
            <v>H</v>
          </cell>
          <cell r="D3349">
            <v>29.3820525</v>
          </cell>
          <cell r="E3349" t="str">
            <v>Seinfra CE</v>
          </cell>
        </row>
        <row r="3350">
          <cell r="A3350" t="str">
            <v>I0752</v>
          </cell>
          <cell r="B3350" t="str">
            <v>MÁQUINA P/PINT. FAIXAS SINAL. AUTOPR. (CHP)</v>
          </cell>
          <cell r="C3350" t="str">
            <v>H</v>
          </cell>
          <cell r="D3350">
            <v>130.41444000000001</v>
          </cell>
          <cell r="E3350" t="str">
            <v>Seinfra CE</v>
          </cell>
        </row>
        <row r="3351">
          <cell r="A3351" t="str">
            <v>I1508</v>
          </cell>
          <cell r="B3351" t="str">
            <v>MAQUINISTA ELEVADOR</v>
          </cell>
          <cell r="C3351" t="str">
            <v>H</v>
          </cell>
          <cell r="D3351">
            <v>5.6</v>
          </cell>
          <cell r="E3351" t="str">
            <v>Seinfra CE</v>
          </cell>
        </row>
        <row r="3352">
          <cell r="A3352" t="str">
            <v>I1509</v>
          </cell>
          <cell r="B3352" t="str">
            <v>MARMORE BRANCO, ESP.=3CM</v>
          </cell>
          <cell r="C3352" t="str">
            <v>M²</v>
          </cell>
          <cell r="D3352">
            <v>180.42</v>
          </cell>
          <cell r="E3352" t="str">
            <v>Seinfra CE</v>
          </cell>
        </row>
        <row r="3353">
          <cell r="A3353" t="str">
            <v>I8918</v>
          </cell>
          <cell r="B3353" t="str">
            <v>MARRETA MÉDIA OITAVADA DE 500G</v>
          </cell>
          <cell r="C3353" t="str">
            <v>UN</v>
          </cell>
          <cell r="D3353">
            <v>20.190000000000001</v>
          </cell>
          <cell r="E3353" t="str">
            <v>Seinfra CE</v>
          </cell>
        </row>
        <row r="3354">
          <cell r="A3354" t="str">
            <v>I7430</v>
          </cell>
          <cell r="B3354" t="str">
            <v>MARTELO PNEUMÁTICO</v>
          </cell>
          <cell r="C3354" t="str">
            <v>H</v>
          </cell>
          <cell r="D3354">
            <v>135</v>
          </cell>
          <cell r="E3354" t="str">
            <v>Seinfra CE</v>
          </cell>
        </row>
        <row r="3355">
          <cell r="A3355" t="str">
            <v>I7959</v>
          </cell>
          <cell r="B3355" t="str">
            <v>MARTELO PNEUMÁTICO (VIBRATÓRIO)</v>
          </cell>
          <cell r="C3355" t="str">
            <v>H</v>
          </cell>
          <cell r="D3355">
            <v>183</v>
          </cell>
          <cell r="E3355" t="str">
            <v>Seinfra CE</v>
          </cell>
        </row>
        <row r="3356">
          <cell r="A3356" t="str">
            <v>I1510</v>
          </cell>
          <cell r="B3356" t="str">
            <v>MASSA A BASE DE EPOXI</v>
          </cell>
          <cell r="C3356" t="str">
            <v>KG</v>
          </cell>
          <cell r="D3356">
            <v>2.65</v>
          </cell>
          <cell r="E3356" t="str">
            <v>Seinfra CE</v>
          </cell>
        </row>
        <row r="3357">
          <cell r="A3357" t="str">
            <v>I1511</v>
          </cell>
          <cell r="B3357" t="str">
            <v>MASSA ACRILICA PARA PINTURA LATEX</v>
          </cell>
          <cell r="C3357" t="str">
            <v>KG</v>
          </cell>
          <cell r="D3357">
            <v>6.83</v>
          </cell>
          <cell r="E3357" t="str">
            <v>Seinfra CE</v>
          </cell>
        </row>
        <row r="3358">
          <cell r="A3358" t="str">
            <v>I1512</v>
          </cell>
          <cell r="B3358" t="str">
            <v>MASSA CORRIDA A BASE DE OLEO</v>
          </cell>
          <cell r="C3358" t="str">
            <v>KG</v>
          </cell>
          <cell r="D3358">
            <v>9.4600000000000009</v>
          </cell>
          <cell r="E3358" t="str">
            <v>Seinfra CE</v>
          </cell>
        </row>
        <row r="3359">
          <cell r="A3359" t="str">
            <v>I1513</v>
          </cell>
          <cell r="B3359" t="str">
            <v>MASSA CORRIDA A BASE DE PVA</v>
          </cell>
          <cell r="C3359" t="str">
            <v>KG</v>
          </cell>
          <cell r="D3359">
            <v>5.26</v>
          </cell>
          <cell r="E3359" t="str">
            <v>Seinfra CE</v>
          </cell>
        </row>
        <row r="3360">
          <cell r="A3360" t="str">
            <v>I1514</v>
          </cell>
          <cell r="B3360" t="str">
            <v>MASSA DE VEDAÇÃO</v>
          </cell>
          <cell r="C3360" t="str">
            <v>KG</v>
          </cell>
          <cell r="D3360">
            <v>11.8</v>
          </cell>
          <cell r="E3360" t="str">
            <v>Seinfra CE</v>
          </cell>
        </row>
        <row r="3361">
          <cell r="A3361" t="str">
            <v>I1515</v>
          </cell>
          <cell r="B3361" t="str">
            <v>MASSA IGAS PARA CAIXILHO DE ALUMINIO</v>
          </cell>
          <cell r="C3361" t="str">
            <v>KG</v>
          </cell>
          <cell r="D3361">
            <v>6.59</v>
          </cell>
          <cell r="E3361" t="str">
            <v>Seinfra CE</v>
          </cell>
        </row>
        <row r="3362">
          <cell r="A3362" t="str">
            <v>I1516</v>
          </cell>
          <cell r="B3362" t="str">
            <v>MASSA PARA VIDRO</v>
          </cell>
          <cell r="C3362" t="str">
            <v>KG</v>
          </cell>
          <cell r="D3362">
            <v>6.59</v>
          </cell>
          <cell r="E3362" t="str">
            <v>Seinfra CE</v>
          </cell>
        </row>
        <row r="3363">
          <cell r="A3363" t="str">
            <v>I8554</v>
          </cell>
          <cell r="B3363" t="str">
            <v>MASTIQUE BETUMINOSO MODIFICADO COM POLIURETANO, TIXOTRÓPICO, BICOMPONENTE PARA JUNTA DE DILATAÇÃO</v>
          </cell>
          <cell r="C3363" t="str">
            <v>KG</v>
          </cell>
          <cell r="D3363">
            <v>20.71</v>
          </cell>
          <cell r="E3363" t="str">
            <v>Seinfra CE</v>
          </cell>
        </row>
        <row r="3364">
          <cell r="A3364" t="str">
            <v>I1517</v>
          </cell>
          <cell r="B3364" t="str">
            <v>MASTIQUE ELASTICO</v>
          </cell>
          <cell r="C3364" t="str">
            <v>KG</v>
          </cell>
          <cell r="D3364">
            <v>24.46</v>
          </cell>
          <cell r="E3364" t="str">
            <v>Seinfra CE</v>
          </cell>
        </row>
        <row r="3365">
          <cell r="A3365" t="str">
            <v>I6804</v>
          </cell>
          <cell r="B3365" t="str">
            <v>MASTIQUE ELASTICO A BASE DE POLIURETANO NA COR CINZA - UNIPLAC 400ml</v>
          </cell>
          <cell r="C3365" t="str">
            <v>UN</v>
          </cell>
          <cell r="D3365">
            <v>124.01</v>
          </cell>
          <cell r="E3365" t="str">
            <v>Seinfra CE</v>
          </cell>
        </row>
        <row r="3366">
          <cell r="A3366" t="str">
            <v>I1518</v>
          </cell>
          <cell r="B3366" t="str">
            <v>MASTRO SIMPLE FG DE 1 1/2''X3M</v>
          </cell>
          <cell r="C3366" t="str">
            <v>M</v>
          </cell>
          <cell r="D3366">
            <v>15.93</v>
          </cell>
          <cell r="E3366" t="str">
            <v>Seinfra CE</v>
          </cell>
        </row>
        <row r="3367">
          <cell r="A3367" t="str">
            <v>I8517</v>
          </cell>
          <cell r="B3367" t="str">
            <v>MASTRO SIMPLES 2,0m x 2"</v>
          </cell>
          <cell r="C3367" t="str">
            <v>UN</v>
          </cell>
          <cell r="D3367">
            <v>45.75</v>
          </cell>
          <cell r="E3367" t="str">
            <v>Seinfra CE</v>
          </cell>
        </row>
        <row r="3368">
          <cell r="A3368" t="str">
            <v>I6111</v>
          </cell>
          <cell r="B3368" t="str">
            <v>MATA JUNTA (PADRÃO MUTIRÃO)</v>
          </cell>
          <cell r="C3368" t="str">
            <v>M</v>
          </cell>
          <cell r="D3368">
            <v>3</v>
          </cell>
          <cell r="E3368" t="str">
            <v>Seinfra CE</v>
          </cell>
        </row>
        <row r="3369">
          <cell r="A3369" t="str">
            <v>I8155</v>
          </cell>
          <cell r="B3369" t="str">
            <v>MATERIAIS E ACESSÓRIOS PARA LINHA DE TRANSMISSÃO, CLASSE 72,5 KV, PADRÃO RURAL, COM CRUZETA DE CONCRETO ARMADO PARA CABO DE ALUMÍNIO LIGA 6201, EM POSTE DE CONCRETO ARMADO DUPLO T1500/17 B (CONDUTOR NÃO INCLUSO)</v>
          </cell>
          <cell r="C3369" t="str">
            <v>KM</v>
          </cell>
          <cell r="D3369">
            <v>100484.76</v>
          </cell>
          <cell r="E3369" t="str">
            <v>Seinfra CE</v>
          </cell>
        </row>
        <row r="3370">
          <cell r="A3370" t="str">
            <v>I8154</v>
          </cell>
          <cell r="B3370" t="str">
            <v>MATERIAIS E ACESSÓRIOS PARA LINHA DE TRANSMISSÃO, CLASSE 72,5 KV, PADRÃO URBANO, COM ISOLADOR POLIMÉRICO PARA CABO DE ALUMÍNIO LIGA 6201, EM POSTE DE CONCRETO ARMADO DUPLO T600/17 B (CONDUTOR NÃO INCLUSO)</v>
          </cell>
          <cell r="C3370" t="str">
            <v>KM</v>
          </cell>
          <cell r="D3370">
            <v>158568.6</v>
          </cell>
          <cell r="E3370" t="str">
            <v>Seinfra CE</v>
          </cell>
        </row>
        <row r="3371">
          <cell r="A3371" t="str">
            <v>I8150</v>
          </cell>
          <cell r="B3371" t="str">
            <v>MATERIAIS E ACESSÓRIOS PARA REDE DE DISTRIBUIÇÃO RURAL PRIMÁRIA, TENSÃO DE 13,80 KV, PARA CABO DE ALUMÍNIO, COM ESTRUTURA DE ALINHAMENTO EM POSTE DE CONCRETO ARMADO DUPLO T 150/10 (CONDUTOR NÃO INCLUSO)</v>
          </cell>
          <cell r="C3371" t="str">
            <v>KM</v>
          </cell>
          <cell r="D3371">
            <v>14731.61</v>
          </cell>
          <cell r="E3371" t="str">
            <v>Seinfra CE</v>
          </cell>
        </row>
        <row r="3372">
          <cell r="A3372" t="str">
            <v>I8151</v>
          </cell>
          <cell r="B3372" t="str">
            <v>MATERIAIS E ACESSÓRIOS PARA REDE DE DISTRIBUIÇÃO RURAL PRIMÁRIA, TENSÃO DE 13,80 KV, PARA CABO DE COBRE, COM ESTRUTURA DE ALINHAMENTO EM POSTE DE CONCRETO ARMADO DUPLO T 150/10 (CONDUTOR NÃO INCLUSO)</v>
          </cell>
          <cell r="C3372" t="str">
            <v>KM</v>
          </cell>
          <cell r="D3372">
            <v>20548.14</v>
          </cell>
          <cell r="E3372" t="str">
            <v>Seinfra CE</v>
          </cell>
        </row>
        <row r="3373">
          <cell r="A3373" t="str">
            <v>I8148</v>
          </cell>
          <cell r="B3373" t="str">
            <v>MATERIAIS E ACESSÓRIOS PARA REDE DE DISTRIBUIÇÃO SECUNDÁRIA, PARA CABO DE ALUMÍNIO, NA TENSÃO DE 380 V, COM ESTRUTURA DE ALINHAMENTO EM POSTE DE CONCRETO ARMADO DUPLO T 150/9 (CONDUTOR E TRANSFORMADOR NÃO INCLUSOS)</v>
          </cell>
          <cell r="C3373" t="str">
            <v>KM</v>
          </cell>
          <cell r="D3373">
            <v>19080.419999999998</v>
          </cell>
          <cell r="E3373" t="str">
            <v>Seinfra CE</v>
          </cell>
        </row>
        <row r="3374">
          <cell r="A3374" t="str">
            <v>I8152</v>
          </cell>
          <cell r="B3374" t="str">
            <v>MATERIAIS E ACESSÓRIOS PARA REDE DE DISTRIBUIÇÃO SECUNDÁRIA, PARA CABO DE ALUMÍNIO, TENSÃO DE 380 V, COM ESTRUTURA DE ALINHAMENTO EM POSTE DE CONCRETO ARMADO DUPLO T 150/9 (CONDUTOR E TRANSFORMADOR NÃO INCLUSOS)</v>
          </cell>
          <cell r="C3374" t="str">
            <v>KM</v>
          </cell>
          <cell r="D3374">
            <v>19080.419999999998</v>
          </cell>
          <cell r="E3374" t="str">
            <v>Seinfra CE</v>
          </cell>
        </row>
        <row r="3375">
          <cell r="A3375" t="str">
            <v>I8149</v>
          </cell>
          <cell r="B3375" t="str">
            <v>MATERIAIS E ACESSÓRIOS PARA REDE DE DISTRIBUIÇÃO SECUNDÁRIA, PARA CABO DE COBRE, NA TENSÃO DE 380 V, COM ESTRUTURA DE ALINHAMENTO EM POSTE DE CONCRETO ARMADO DUPLO T 150/9 (CONDUTOR E TRANSFORMADOR NÃO INCLUSOS)</v>
          </cell>
          <cell r="C3375" t="str">
            <v>KM</v>
          </cell>
          <cell r="D3375">
            <v>25277.48</v>
          </cell>
          <cell r="E3375" t="str">
            <v>Seinfra CE</v>
          </cell>
        </row>
        <row r="3376">
          <cell r="A3376" t="str">
            <v>I8153</v>
          </cell>
          <cell r="B3376" t="str">
            <v>MATERIAIS E ACESSÓRIOS PARA REDE DE DISTRIBUIÇÃO SECUNDÁRIA, PARA CABO DE COBRE, TENSÃO DE 380 V, COM ESTRUTURA DE ALINHAMENTO EM POSTE DE CONCRETO ARMADO DUPLO T 150/9 (CONDUTOR E TRANSFORMADOR NÃO INCLUSOS)</v>
          </cell>
          <cell r="C3376" t="str">
            <v>KM</v>
          </cell>
          <cell r="D3376">
            <v>25277.48</v>
          </cell>
          <cell r="E3376" t="str">
            <v>Seinfra CE</v>
          </cell>
        </row>
        <row r="3377">
          <cell r="A3377" t="str">
            <v>I8146</v>
          </cell>
          <cell r="B3377" t="str">
            <v>MATERIAIS E ACESSÓRIOS PARA REDE DE DISTRIBUIÇÃO URBANA PRIMÁRIA NA TENSÃO DE 13,80 KV, PARA CABO DE ALUMÍNIO, COM ESTRUTURA DE ALINHAMENTO EM POSTE DE CONCRETO ARMADO DUPLO T 150/10 (CONDUTOR NÃO INCLUSO)</v>
          </cell>
          <cell r="C3377" t="str">
            <v>KM</v>
          </cell>
          <cell r="D3377">
            <v>38791.410000000003</v>
          </cell>
          <cell r="E3377" t="str">
            <v>Seinfra CE</v>
          </cell>
        </row>
        <row r="3378">
          <cell r="A3378" t="str">
            <v>I8147</v>
          </cell>
          <cell r="B3378" t="str">
            <v>MATERIAIS E ACESSÓRIOS PARA REDE DE DISTRIBUIÇÃO URBANA PRIMÁRIA NA TENSÃO DE 13,80 KV, PARA CABO DE COBRE, COM ESTRUTURA DE ALINHAMENTO EM POSTE DE CONCRETO ARMADO DUPLO T 150/10 (CONDUTOR NÃO INCLUSO)</v>
          </cell>
          <cell r="C3378" t="str">
            <v>KM</v>
          </cell>
          <cell r="D3378">
            <v>41835.58</v>
          </cell>
          <cell r="E3378" t="str">
            <v>Seinfra CE</v>
          </cell>
        </row>
        <row r="3379">
          <cell r="A3379" t="str">
            <v>I8126</v>
          </cell>
          <cell r="B3379" t="str">
            <v>MATERIAIS E ACESSÓRIOS PARA SUBESTAÇÃO ABRIGADA EM ALVENARIA DE 1000 KVA/13.800-380/220 V, ENTRADA AÉREA, COM POSTO DE MEDIÇÃO, DISJUNÇÃO E TRANSFORMAÇÃO, FORNECIDA COM QUADRO DE PROTEÇÃO GERAL DE BAIXA TENSÃO</v>
          </cell>
          <cell r="C3379" t="str">
            <v>UN</v>
          </cell>
          <cell r="D3379">
            <v>100979.43</v>
          </cell>
          <cell r="E3379" t="str">
            <v>Seinfra CE</v>
          </cell>
        </row>
        <row r="3380">
          <cell r="A3380" t="str">
            <v>I8127</v>
          </cell>
          <cell r="B3380" t="str">
            <v>MATERIAIS E ACESSÓRIOS PARA SUBESTAÇÃO ABRIGADA EM ALVENARIA DE 1250 KVA/13.800-380/220 V, ENTRADA AÉREA, COM POSTO DE MEDIÇÃO, DISJUNÇÃO E TRANSFORMAÇÃO, FORNECIDA COM QUADRO DE PROTEÇÃO GERAL DE BAIXA TENSÃO</v>
          </cell>
          <cell r="C3380" t="str">
            <v>UN</v>
          </cell>
          <cell r="D3380">
            <v>117037.43</v>
          </cell>
          <cell r="E3380" t="str">
            <v>Seinfra CE</v>
          </cell>
        </row>
        <row r="3381">
          <cell r="A3381" t="str">
            <v>I8128</v>
          </cell>
          <cell r="B3381" t="str">
            <v>MATERIAIS E ACESSÓRIOS PARA SUBESTAÇÃO ABRIGADA EM ALVENARIA DE 1500 KVA/13.800-380/220 V, ENTRADA AÉREA, COM POSTO DE MEDIÇÃO, DISJUNÇÃO E TRANSFORMAÇÃO, FORNECIDA COM QUADRO DE PROTEÇÃO GERAL DE BAIXA TENSÃO</v>
          </cell>
          <cell r="C3381" t="str">
            <v>UN</v>
          </cell>
          <cell r="D3381">
            <v>138053.07</v>
          </cell>
          <cell r="E3381" t="str">
            <v>Seinfra CE</v>
          </cell>
        </row>
        <row r="3382">
          <cell r="A3382" t="str">
            <v>I8122</v>
          </cell>
          <cell r="B3382" t="str">
            <v>MATERIAIS E ACESSÓRIOS PARA SUBESTAÇÃO ABRIGADA EM ALVENARIA DE 225 KVA/13.800-380/220 V, ENTRADA AÉREA, COM POSTO DE TRANSFORMAÇÃO, FORNECIDA COM QUADRO DE MEDIÇÃO E PROTEÇÃO GERAL DE BAIXA TENSÃO</v>
          </cell>
          <cell r="C3382" t="str">
            <v>UN</v>
          </cell>
          <cell r="D3382">
            <v>37899.9</v>
          </cell>
          <cell r="E3382" t="str">
            <v>Seinfra CE</v>
          </cell>
        </row>
        <row r="3383">
          <cell r="A3383" t="str">
            <v>I8123</v>
          </cell>
          <cell r="B3383" t="str">
            <v>MATERIAIS E ACESSÓRIOS PARA SUBESTAÇÃO ABRIGADA EM ALVENARIA DE 300 KVA/13.800-380/220 V, ENTRADA AÉREA, COM POSTO DE MEDIÇÃO, DISJUNÇÃO E TRANSFORMAÇÃO, FORNECIDA COM QUADRO DE PROTEÇÃO GERAL DE BAIXA TENSÃO</v>
          </cell>
          <cell r="C3383" t="str">
            <v>UN</v>
          </cell>
          <cell r="D3383">
            <v>65871.47</v>
          </cell>
          <cell r="E3383" t="str">
            <v>Seinfra CE</v>
          </cell>
        </row>
        <row r="3384">
          <cell r="A3384" t="str">
            <v>I8124</v>
          </cell>
          <cell r="B3384" t="str">
            <v>MATERIAIS E ACESSÓRIOS PARA SUBESTAÇÃO ABRIGADA EM ALVENARIA DE 500 KVA/13.800-380/220 V, ENTRADA AÉREA, COM POSTO DE MEDIÇÃO, DISJUNÇÃO E TRANSFORMAÇÃO, FORNECIDA COM QUADRO DE PROTEÇÃO GERAL DE BAIXA TENSÃO</v>
          </cell>
          <cell r="C3384" t="str">
            <v>UN</v>
          </cell>
          <cell r="D3384">
            <v>77571.960000000006</v>
          </cell>
          <cell r="E3384" t="str">
            <v>Seinfra CE</v>
          </cell>
        </row>
        <row r="3385">
          <cell r="A3385" t="str">
            <v>I8125</v>
          </cell>
          <cell r="B3385" t="str">
            <v>MATERIAIS E ACESSÓRIOS PARA SUBESTAÇÃO ABRIGADA EM ALVENARIA DE 750 KVA/13.800-380/220 V, ENTRADA AÉREA, COM POSTO DE MEDIÇÃO, DISJUNÇÃO E TRANSFORMAÇÃO, FORNECIDA COM QUADRO DE PROTEÇÃO GERAL DE BAIXA TENSÃO</v>
          </cell>
          <cell r="C3385" t="str">
            <v>UN</v>
          </cell>
          <cell r="D3385">
            <v>88661.43</v>
          </cell>
          <cell r="E3385" t="str">
            <v>Seinfra CE</v>
          </cell>
        </row>
        <row r="3386">
          <cell r="A3386" t="str">
            <v>I8119</v>
          </cell>
          <cell r="B3386" t="str">
            <v>MATERIAIS E ACESSÓRIOS PARA SUBESTAÇÃO AÉREA DE 112,5 KVA / 13.800-380/220V COM QUADRO DE MEDIÇÃO E PROTEÇÃO GERAL</v>
          </cell>
          <cell r="C3386" t="str">
            <v>UN</v>
          </cell>
          <cell r="D3386">
            <v>11415.63</v>
          </cell>
          <cell r="E3386" t="str">
            <v>Seinfra CE</v>
          </cell>
        </row>
        <row r="3387">
          <cell r="A3387" t="str">
            <v>I8115</v>
          </cell>
          <cell r="B3387" t="str">
            <v>MATERIAIS E ACESSÓRIOS PARA SUBESTAÇÃO AÉREA DE 15 KVA / 13.800-380/220V COM QUADRO DE MEDIÇÃO E PROTEÇÃO GERAL</v>
          </cell>
          <cell r="C3387" t="str">
            <v>UN</v>
          </cell>
          <cell r="D3387">
            <v>6327.52</v>
          </cell>
          <cell r="E3387" t="str">
            <v>Seinfra CE</v>
          </cell>
        </row>
        <row r="3388">
          <cell r="A3388" t="str">
            <v>I8120</v>
          </cell>
          <cell r="B3388" t="str">
            <v>MATERIAIS E ACESSÓRIOS PARA SUBESTAÇÃO AÉREA DE 150 KVA / 13.800-380/220V COM QUADRO DE MEDIÇÃO E PROTEÇÃO GERAL</v>
          </cell>
          <cell r="C3388" t="str">
            <v>UN</v>
          </cell>
          <cell r="D3388">
            <v>13524.81</v>
          </cell>
          <cell r="E3388" t="str">
            <v>Seinfra CE</v>
          </cell>
        </row>
        <row r="3389">
          <cell r="A3389" t="str">
            <v>I8121</v>
          </cell>
          <cell r="B3389" t="str">
            <v>MATERIAIS E ACESSÓRIOS PARA SUBESTAÇÃO AÉREA DE 225 KVA / 13.800-380/220V COM QUADRO DE MEDIÇÃO E PROTEÇÃO GERAL</v>
          </cell>
          <cell r="C3389" t="str">
            <v>UN</v>
          </cell>
          <cell r="D3389">
            <v>17351.759999999998</v>
          </cell>
          <cell r="E3389" t="str">
            <v>Seinfra CE</v>
          </cell>
        </row>
        <row r="3390">
          <cell r="A3390" t="str">
            <v>I8116</v>
          </cell>
          <cell r="B3390" t="str">
            <v>MATERIAIS E ACESSÓRIOS PARA SUBESTAÇÃO AÉREA DE 30 KVA / 13.800-380/220V COM QUADRO DE MEDIÇÃO E PROTEÇÃO GERAL</v>
          </cell>
          <cell r="C3390" t="str">
            <v>UN</v>
          </cell>
          <cell r="D3390">
            <v>7121.19</v>
          </cell>
          <cell r="E3390" t="str">
            <v>Seinfra CE</v>
          </cell>
        </row>
        <row r="3391">
          <cell r="A3391" t="str">
            <v>I8117</v>
          </cell>
          <cell r="B3391" t="str">
            <v>MATERIAIS E ACESSÓRIOS PARA SUBESTAÇÃO AÉREA DE 45 KVA / 13.800-380/220V COM QUADRO DE MEDIÇÃO E PROTEÇÃO GERAL</v>
          </cell>
          <cell r="C3391" t="str">
            <v>UN</v>
          </cell>
          <cell r="D3391">
            <v>7903.96</v>
          </cell>
          <cell r="E3391" t="str">
            <v>Seinfra CE</v>
          </cell>
        </row>
        <row r="3392">
          <cell r="A3392" t="str">
            <v>I8118</v>
          </cell>
          <cell r="B3392" t="str">
            <v>MATERIAIS E ACESSÓRIOS PARA SUBESTAÇÃO AÉREA DE 75 KVA / 13.800-380/220V COM QUADRO DE MEDIÇÃO E PROTEÇÃO GERAL</v>
          </cell>
          <cell r="C3392" t="str">
            <v>UN</v>
          </cell>
          <cell r="D3392">
            <v>9458.67</v>
          </cell>
          <cell r="E3392" t="str">
            <v>Seinfra CE</v>
          </cell>
        </row>
        <row r="3393">
          <cell r="A3393" t="str">
            <v>I8132</v>
          </cell>
          <cell r="B3393" t="str">
            <v>MATERIAIS E ACESSÓRIOS PARA SUBESTAÇÃO AO TEMPO AO NÍVEL DO SOLO DE 1000 KVA/13.800-380/220 V, COM CONJUNTO DE MEDIÇÃO PRIMÁRIA EM POSTE DE CONCRETO, POSTO DE DISJUNÇÃO EM CUBÍCULO METÁLICO, FORNECIDA COM QUADRO GERAL DE PROTEÇÃO DE BAIXA TENSÃO</v>
          </cell>
          <cell r="C3393" t="str">
            <v>UN</v>
          </cell>
          <cell r="D3393">
            <v>86324.22</v>
          </cell>
          <cell r="E3393" t="str">
            <v>Seinfra CE</v>
          </cell>
        </row>
        <row r="3394">
          <cell r="A3394" t="str">
            <v>I8133</v>
          </cell>
          <cell r="B3394" t="str">
            <v>MATERIAIS E ACESSÓRIOS PARA SUBESTAÇÃO AO TEMPO AO NÍVEL DO SOLO DE 1250 KVA/13.800-380/220 V, COM CONJUNTO DE MEDIÇÃO PRIMÁRIA EM POSTE DE CONCRETO, POSTO DE DISJUNÇÃO EM CUBÍCULO METÁLICO, FORNECIDA COM QUADRO GERAL DE PROTEÇÃO DE BAIXA TENSÃO</v>
          </cell>
          <cell r="C3394" t="str">
            <v>UN</v>
          </cell>
          <cell r="D3394">
            <v>102414.55</v>
          </cell>
          <cell r="E3394" t="str">
            <v>Seinfra CE</v>
          </cell>
        </row>
        <row r="3395">
          <cell r="A3395" t="str">
            <v>I8134</v>
          </cell>
          <cell r="B3395" t="str">
            <v>MATERIAIS E ACESSÓRIOS PARA SUBESTAÇÃO AO TEMPO AO NÍVEL DO SOLO DE 1500 KVA/13.800-380/220 V, COM CONJUNTO DE MEDIÇÃO PRIMÁRIA EM POSTE DE CONCRETO, POSTO DE DISJUNÇÃO EM CUBÍCULO METÁLICO, FORNECIDA COM QUADRO GERAL DE PROTEÇÃO DE BAIXA TENSÃO</v>
          </cell>
          <cell r="C3395" t="str">
            <v>UN</v>
          </cell>
          <cell r="D3395">
            <v>117635.39</v>
          </cell>
          <cell r="E3395" t="str">
            <v>Seinfra CE</v>
          </cell>
        </row>
        <row r="3396">
          <cell r="A3396" t="str">
            <v>I8129</v>
          </cell>
          <cell r="B3396" t="str">
            <v>MATERIAIS E ACESSÓRIOS PARA SUBESTAÇÃO AO TEMPO AO NÍVEL DO SOLO DE 300 KVA/13.800-380/220 V, COM CONJUNTO DE MEDIÇÃO PRIMÁRIA EM POSTE DE CONCRETO, POSTO DE DISJUNÇÃO EM CUBÍCULO METÁLICO, FORNECIDA COM QUADRO GERAL DE PROTEÇÃO DE BAIXA TENSÃO</v>
          </cell>
          <cell r="C3396" t="str">
            <v>UN</v>
          </cell>
          <cell r="D3396">
            <v>57600.03</v>
          </cell>
          <cell r="E3396" t="str">
            <v>Seinfra CE</v>
          </cell>
        </row>
        <row r="3397">
          <cell r="A3397" t="str">
            <v>I8130</v>
          </cell>
          <cell r="B3397" t="str">
            <v>MATERIAIS E ACESSÓRIOS PARA SUBESTAÇÃO AO TEMPO AO NÍVEL DO SOLO DE 500 KVA/13.800-380/220 V, COM CONJUNTO DE MEDIÇÃO PRIMÁRIA EM POSTE DE CONCRETO, POSTO DE DISJUNÇÃO EM CUBÍCULO METÁLICO, FORNECIDA COM QUADRO GERAL DE PROTEÇÃO DE BAIXA TENSÃO</v>
          </cell>
          <cell r="C3397" t="str">
            <v>UN</v>
          </cell>
          <cell r="D3397">
            <v>68102.42</v>
          </cell>
          <cell r="E3397" t="str">
            <v>Seinfra CE</v>
          </cell>
        </row>
        <row r="3398">
          <cell r="A3398" t="str">
            <v>I8131</v>
          </cell>
          <cell r="B3398" t="str">
            <v>MATERIAIS E ACESSÓRIOS PARA SUBESTAÇÃO AO TEMPO AO NÍVEL DO SOLO DE 750 KVA/13.800-380/220 V, COM CONJUNTO DE MEDIÇÃO PRIMÁRIA EM POSTE DE CONCRETO, POSTO DE DISJUNÇÃO EM CUBÍCULO METÁLICO, FORNECIDA COM QUADRO GERAL DE PROTEÇÃO DE BAIXA TENSÃO</v>
          </cell>
          <cell r="C3398" t="str">
            <v>UN</v>
          </cell>
          <cell r="D3398">
            <v>77207.740000000005</v>
          </cell>
          <cell r="E3398" t="str">
            <v>Seinfra CE</v>
          </cell>
        </row>
        <row r="3399">
          <cell r="A3399" t="str">
            <v>I8143</v>
          </cell>
          <cell r="B3399" t="str">
            <v>MATERIAIS E ACESSÓRIOS PARA SUBESTAÇÃO AO TEMPO, AO NÍVEL DO SOLO, DE 10/12,5 MVA/69.000-13.800 V, COM 1 (UM) VÃO DE ENTRADA (69 KV) E 4 (QUATRO) VÃOS DE SAÍDA (13,8 KV) EM ESTRUTURA DE CONCRETO ARMADO, COM DISJUNTOR DE PROTEÇÃO NO PRIMÁRIO E SECUNDÁRIO, CASA DE COMANDO E BANCO DE CAPACITORES</v>
          </cell>
          <cell r="C3399" t="str">
            <v>UN</v>
          </cell>
          <cell r="D3399">
            <v>2436205.02</v>
          </cell>
          <cell r="E3399" t="str">
            <v>Seinfra CE</v>
          </cell>
        </row>
        <row r="3400">
          <cell r="A3400" t="str">
            <v>I8144</v>
          </cell>
          <cell r="B3400" t="str">
            <v>MATERIAIS E ACESSÓRIOS PARA SUBESTAÇÃO AO TEMPO, AO NÍVEL DO SOLO, DE 15/20 MVA/69.000-13.800 V, COM 1 (UM) VÃO DE ENTRADA (69 KV) E 5 (CINCO) VÃOS DE SAÍDA (13,8 KV) EM ESTRUTURA DE CONCRETO ARMADO, COM DISJUNTOR DE PROTEÇÃO NO PRIMÁRIO E SECUNDÁRIO, TRANSFORMADOR COM REGULAÇÃO INCORPORADA, CASA DE COMANDO E BANCO DE CAPACITORES</v>
          </cell>
          <cell r="C3400" t="str">
            <v>UN</v>
          </cell>
          <cell r="D3400">
            <v>4316740.46</v>
          </cell>
          <cell r="E3400" t="str">
            <v>Seinfra CE</v>
          </cell>
        </row>
        <row r="3401">
          <cell r="A3401" t="str">
            <v>I8145</v>
          </cell>
          <cell r="B3401" t="str">
            <v>MATERIAIS E ACESSÓRIOS PARA SUBESTAÇÃO AO TEMPO, AO NÍVEL DO SOLO, DE 20/33 MVA/69.000-13.800 V, COM 1 (UM) VÃO DE ENTRADA (69 KV) E 5 (CINCO) VÃOS DE SAÍDA (13,8 KV) EM ESTRUTURA DE CONCRETO ARMADO, COM DISJUNTOR DE PROTEÇÃO NO PRIMÁRIO E SECUNDÁRIO, TRANSFORMADOR COM REGULAÇÃO INCORPORADA, CASA DE COMANDO E BANCO DE CAPACITORES</v>
          </cell>
          <cell r="C3401" t="str">
            <v>UN</v>
          </cell>
          <cell r="D3401">
            <v>4923834.75</v>
          </cell>
          <cell r="E3401" t="str">
            <v>Seinfra CE</v>
          </cell>
        </row>
        <row r="3402">
          <cell r="A3402" t="str">
            <v>I8141</v>
          </cell>
          <cell r="B3402" t="str">
            <v>MATERIAIS E ACESSÓRIOS PARA SUBESTAÇÃO AO TEMPO, AO NÍVEL DO SOLO, DE 5 MVA/69.000-13.800 V, COM 1 (UM) VÃO DE ENTRADA (69 KV) E 2 (DOIS) VÃOS DE SAÍDA (13,8 KV) EM ESTRUTURA DE CONCRETO ARMADO, COM DISJUNTOR DE PROTEÇÃO SOMENTE NO SECUNDÁRIO, CASA DE COMANDO E BANCO DE CAPACITORES</v>
          </cell>
          <cell r="C3402" t="str">
            <v>UN</v>
          </cell>
          <cell r="D3402">
            <v>1239432.33</v>
          </cell>
          <cell r="E3402" t="str">
            <v>Seinfra CE</v>
          </cell>
        </row>
        <row r="3403">
          <cell r="A3403" t="str">
            <v>I8142</v>
          </cell>
          <cell r="B3403" t="str">
            <v>MATERIAIS E ACESSÓRIOS PARA SUBESTAÇÃO AO TEMPO, AO NÍVEL DO SOLO, DE 7,5 MVA/69.000-13.800 V, COM 1 (UM) VÃO DE ENTRADA (69 KV) E 3 (TRÊS) VÃOS DE SAÍDA (13,8 KV) EM ESTRUTURA DE CONCRETO ARMADO, COM DISJUNTOR DE PROTEÇÃO SOMENTE NO SECUNDÁRIO, CASA DE COMANDO E BANCO DE CAPACITORES</v>
          </cell>
          <cell r="C3403" t="str">
            <v>UN</v>
          </cell>
          <cell r="D3403">
            <v>1750417.85</v>
          </cell>
          <cell r="E3403" t="str">
            <v>Seinfra CE</v>
          </cell>
        </row>
        <row r="3404">
          <cell r="A3404" t="str">
            <v>I8136</v>
          </cell>
          <cell r="B3404" t="str">
            <v>MATERIAIS E ACESSÓRIOS PARA SUBESTAÇÃO TIPO PEDESTAL DE 112,5 KVA/13.800-380/220 V, ENTRADA SUBTERRÂNEA, COM FUSÍVEL PRIMÁRIO BAIONETA, FORNECIDA COM PROTEÇÃO, SECCIONAMENTO GERAL E MEDIÇÃO EM BAIXA TENSÃO</v>
          </cell>
          <cell r="C3404" t="str">
            <v>UN</v>
          </cell>
          <cell r="D3404">
            <v>28232.5</v>
          </cell>
          <cell r="E3404" t="str">
            <v>Seinfra CE</v>
          </cell>
        </row>
        <row r="3405">
          <cell r="A3405" t="str">
            <v>I8137</v>
          </cell>
          <cell r="B3405" t="str">
            <v>MATERIAIS E ACESSÓRIOS PARA SUBESTAÇÃO TIPO PEDESTAL DE 150 KVA/13.800-380/220 V, ENTRADA SUBTERRÂNEA, COM FUSÍVEL PRIMÁRIO BAIONETA, FORNECIDA COM PROTEÇÃO, SECCIONAMENTO GERAL E MEDIÇÃO EM BAIXA TENSÃO</v>
          </cell>
          <cell r="C3405" t="str">
            <v>UN</v>
          </cell>
          <cell r="D3405">
            <v>30311.22</v>
          </cell>
          <cell r="E3405" t="str">
            <v>Seinfra CE</v>
          </cell>
        </row>
        <row r="3406">
          <cell r="A3406" t="str">
            <v>I8138</v>
          </cell>
          <cell r="B3406" t="str">
            <v>MATERIAIS E ACESSÓRIOS PARA SUBESTAÇÃO TIPO PEDESTAL DE 225 KVA/13.800-380/220 V, ENTRADA SUBTERRÂNEA, COM FUSÍVEL PRIMÁRIO BAIONETA, FORNECIDA COM PROTEÇÃO, SECCIONAMENTO GERAL E MEDIÇÃO EM BAIXA TENSÃO</v>
          </cell>
          <cell r="C3406" t="str">
            <v>UN</v>
          </cell>
          <cell r="D3406">
            <v>34469.78</v>
          </cell>
          <cell r="E3406" t="str">
            <v>Seinfra CE</v>
          </cell>
        </row>
        <row r="3407">
          <cell r="A3407" t="str">
            <v>I8139</v>
          </cell>
          <cell r="B3407" t="str">
            <v>MATERIAIS E ACESSÓRIOS PARA SUBESTAÇÃO TIPO PEDESTAL DE 300 KVA/13.800-380/220 V, ENTRADA SUBTERRÂNEA, COM FUSÍVEL PRIMÁRIO BAIONETA, FORNECIDA COM PROTEÇÃO, SECCIONAMENTO GERAL E MEDIÇÃO EM BAIXA TENSÃO</v>
          </cell>
          <cell r="C3407" t="str">
            <v>UN</v>
          </cell>
          <cell r="D3407">
            <v>38658.78</v>
          </cell>
          <cell r="E3407" t="str">
            <v>Seinfra CE</v>
          </cell>
        </row>
        <row r="3408">
          <cell r="A3408" t="str">
            <v>I8140</v>
          </cell>
          <cell r="B3408" t="str">
            <v>MATERIAIS E ACESSÓRIOS PARA SUBESTAÇÃO TIPO PEDESTAL DE 500 KVA/13.800-380/220 V, ENTRADA SUBTERRÂNEA, COM FUSÍVEL PRIMÁRIO BAIONETA, FORNECIDA COM PROTEÇÃO, SECCIONAMENTO GERAL E MEDIÇÃO EM BAIXA TENSÃO</v>
          </cell>
          <cell r="C3408" t="str">
            <v>UN</v>
          </cell>
          <cell r="D3408">
            <v>49780.86</v>
          </cell>
          <cell r="E3408" t="str">
            <v>Seinfra CE</v>
          </cell>
        </row>
        <row r="3409">
          <cell r="A3409" t="str">
            <v>I8135</v>
          </cell>
          <cell r="B3409" t="str">
            <v>MATERIAIS E ACESSÓRIOS PARA SUBESTAÇÃO TIPO PEDESTAL DE 75 KVA/13.800-380/220 V, ENTRADA SUBTERRÂNEA, COM FUSÍVEL PRIMÁRIO BAIONETA, FORNECIDA COM PROTEÇÃO, SECCIONAMENTO GERAL E MEDIÇÃO EM BAIXA TENSÃO</v>
          </cell>
          <cell r="C3409" t="str">
            <v>UN</v>
          </cell>
          <cell r="D3409">
            <v>26153.759999999998</v>
          </cell>
          <cell r="E3409" t="str">
            <v>Seinfra CE</v>
          </cell>
        </row>
        <row r="3410">
          <cell r="A3410" t="str">
            <v>I2841</v>
          </cell>
          <cell r="B3410" t="str">
            <v>MATERIAL  DE OPERAÇÃO DO TRATOR DE ESTEIRAS C/ LÂMINA E ESC. (155 HP)</v>
          </cell>
          <cell r="C3410" t="str">
            <v>H</v>
          </cell>
          <cell r="D3410">
            <v>74.400000000000006</v>
          </cell>
          <cell r="E3410" t="str">
            <v>Seinfra CE</v>
          </cell>
        </row>
        <row r="3411">
          <cell r="A3411" t="str">
            <v>I2709</v>
          </cell>
          <cell r="B3411" t="str">
            <v>MATERIAL DE OPERACAO AQ.FLUIDO TERMICO</v>
          </cell>
          <cell r="C3411" t="str">
            <v>H</v>
          </cell>
          <cell r="D3411">
            <v>99.6</v>
          </cell>
          <cell r="E3411" t="str">
            <v>Seinfra CE</v>
          </cell>
        </row>
        <row r="3412">
          <cell r="A3412" t="str">
            <v>I2711</v>
          </cell>
          <cell r="B3412" t="str">
            <v>MATERIAL DE OPERAÇÃO BET.ELET.320L</v>
          </cell>
          <cell r="C3412" t="str">
            <v>H</v>
          </cell>
          <cell r="D3412">
            <v>2.1749999999999998</v>
          </cell>
          <cell r="E3412" t="str">
            <v>Seinfra CE</v>
          </cell>
        </row>
        <row r="3413">
          <cell r="A3413" t="str">
            <v>I2713</v>
          </cell>
          <cell r="B3413" t="str">
            <v>MATERIAL DE OPERAÇÃO BET.ELET.580L</v>
          </cell>
          <cell r="C3413" t="str">
            <v>H</v>
          </cell>
          <cell r="D3413">
            <v>3.2625000000000002</v>
          </cell>
          <cell r="E3413" t="str">
            <v>Seinfra CE</v>
          </cell>
        </row>
        <row r="3414">
          <cell r="A3414" t="str">
            <v>I2715</v>
          </cell>
          <cell r="B3414" t="str">
            <v>MATERIAL DE OPERAÇÃO BET.MOTOR DIESEL</v>
          </cell>
          <cell r="C3414" t="str">
            <v>H</v>
          </cell>
          <cell r="D3414">
            <v>3.6</v>
          </cell>
          <cell r="E3414" t="str">
            <v>Seinfra CE</v>
          </cell>
        </row>
        <row r="3415">
          <cell r="A3415" t="str">
            <v>I2750</v>
          </cell>
          <cell r="B3415" t="str">
            <v>MATERIAL DE OPERAÇÃO DA BOMBA C/ MOTOR DIESEL</v>
          </cell>
          <cell r="C3415" t="str">
            <v>H</v>
          </cell>
          <cell r="D3415">
            <v>3.6</v>
          </cell>
          <cell r="E3415" t="str">
            <v>Seinfra CE</v>
          </cell>
        </row>
        <row r="3416">
          <cell r="A3416" t="str">
            <v>I2717</v>
          </cell>
          <cell r="B3416" t="str">
            <v>MATERIAL DE OPERAÇÃO DA BOMBA ELÉTRICA P/ DRENAGEM (1,3 HP)</v>
          </cell>
          <cell r="C3416" t="str">
            <v>H</v>
          </cell>
          <cell r="D3416">
            <v>0.5655</v>
          </cell>
          <cell r="E3416" t="str">
            <v>Seinfra CE</v>
          </cell>
        </row>
        <row r="3417">
          <cell r="A3417" t="str">
            <v>I2718</v>
          </cell>
          <cell r="B3417" t="str">
            <v>MATERIAL DE OPERAÇÃO DA BOMBA ELÉTRICA P/ DRENAGEM (3,6 HP)</v>
          </cell>
          <cell r="C3417" t="str">
            <v>H</v>
          </cell>
          <cell r="D3417">
            <v>1.5660000000000001</v>
          </cell>
          <cell r="E3417" t="str">
            <v>Seinfra CE</v>
          </cell>
        </row>
        <row r="3418">
          <cell r="A3418" t="str">
            <v>I2720</v>
          </cell>
          <cell r="B3418" t="str">
            <v>MATERIAL DE OPERAÇÃO DA BOMBA SUBMERSÍVEL ABS</v>
          </cell>
          <cell r="C3418" t="str">
            <v>H</v>
          </cell>
          <cell r="D3418">
            <v>1.74</v>
          </cell>
          <cell r="E3418" t="str">
            <v>Seinfra CE</v>
          </cell>
        </row>
        <row r="3419">
          <cell r="A3419" t="str">
            <v>I2719</v>
          </cell>
          <cell r="B3419" t="str">
            <v>MATERIAL DE OPERAÇÃO DA BOMBA SUBMERSÍVEL FLYGT</v>
          </cell>
          <cell r="C3419" t="str">
            <v>H</v>
          </cell>
          <cell r="D3419">
            <v>1.74</v>
          </cell>
          <cell r="E3419" t="str">
            <v>Seinfra CE</v>
          </cell>
        </row>
        <row r="3420">
          <cell r="A3420" t="str">
            <v>I2747</v>
          </cell>
          <cell r="B3420" t="str">
            <v>MATERIAL DE OPERAÇÃO DA CAMINHONETE SAVEIRO</v>
          </cell>
          <cell r="C3420" t="str">
            <v>H</v>
          </cell>
          <cell r="D3420">
            <v>38.872</v>
          </cell>
          <cell r="E3420" t="str">
            <v>Seinfra CE</v>
          </cell>
        </row>
        <row r="3421">
          <cell r="A3421" t="str">
            <v>I2749</v>
          </cell>
          <cell r="B3421" t="str">
            <v>MATERIAL DE OPERAÇÃO DA CARREGADEIRA DE PNEUS</v>
          </cell>
          <cell r="C3421" t="str">
            <v>H</v>
          </cell>
          <cell r="D3421">
            <v>86.4</v>
          </cell>
          <cell r="E3421" t="str">
            <v>Seinfra CE</v>
          </cell>
        </row>
        <row r="3422">
          <cell r="A3422" t="str">
            <v>I2752</v>
          </cell>
          <cell r="B3422" t="str">
            <v>MATERIAL DE OPERAÇÃO DA CARREGADEIRA DE PNEUS (111 HP)</v>
          </cell>
          <cell r="C3422" t="str">
            <v>H</v>
          </cell>
          <cell r="D3422">
            <v>53.28</v>
          </cell>
          <cell r="E3422" t="str">
            <v>Seinfra CE</v>
          </cell>
        </row>
        <row r="3423">
          <cell r="A3423" t="str">
            <v>I2867</v>
          </cell>
          <cell r="B3423" t="str">
            <v>MATERIAL DE OPERAÇÃO DA CARREGADEIRA DE PNEUS (111 HP) (ALUGUEL)</v>
          </cell>
          <cell r="C3423" t="str">
            <v>H</v>
          </cell>
          <cell r="D3423">
            <v>37.295999999999999</v>
          </cell>
          <cell r="E3423" t="str">
            <v>Seinfra CE</v>
          </cell>
        </row>
        <row r="3424">
          <cell r="A3424" t="str">
            <v>I2754</v>
          </cell>
          <cell r="B3424" t="str">
            <v>MATERIAL DE OPERAÇÃO DA CARREGADEIRA DE PNEUS (180 HP)</v>
          </cell>
          <cell r="C3424" t="str">
            <v>H</v>
          </cell>
          <cell r="D3424">
            <v>86.4</v>
          </cell>
          <cell r="E3424" t="str">
            <v>Seinfra CE</v>
          </cell>
        </row>
        <row r="3425">
          <cell r="A3425" t="str">
            <v>I2869</v>
          </cell>
          <cell r="B3425" t="str">
            <v>MATERIAL DE OPERAÇÃO DA CARREGADEIRA DE PNEUS (180 HP) (ALUGUEL)</v>
          </cell>
          <cell r="C3425" t="str">
            <v>H</v>
          </cell>
          <cell r="D3425">
            <v>60.48</v>
          </cell>
          <cell r="E3425" t="str">
            <v>Seinfra CE</v>
          </cell>
        </row>
        <row r="3426">
          <cell r="A3426" t="str">
            <v>I2783</v>
          </cell>
          <cell r="B3426" t="str">
            <v>MATERIAL DE OPERAÇÃO DA DESEMPENADEIRA ELÉTRICA</v>
          </cell>
          <cell r="C3426" t="str">
            <v>H</v>
          </cell>
          <cell r="D3426">
            <v>0.435</v>
          </cell>
          <cell r="E3426" t="str">
            <v>Seinfra CE</v>
          </cell>
        </row>
        <row r="3427">
          <cell r="A3427" t="str">
            <v>I2784</v>
          </cell>
          <cell r="B3427" t="str">
            <v>MATERIAL DE OPERAÇÃO DA DRAG LINE</v>
          </cell>
          <cell r="C3427" t="str">
            <v>H</v>
          </cell>
          <cell r="D3427">
            <v>67.2</v>
          </cell>
          <cell r="E3427" t="str">
            <v>Seinfra CE</v>
          </cell>
        </row>
        <row r="3428">
          <cell r="A3428" t="str">
            <v>I2786</v>
          </cell>
          <cell r="B3428" t="str">
            <v>MATERIAL DE OPERAÇÃO DA ESCAVADEIRA HIDRÁULICA</v>
          </cell>
          <cell r="C3428" t="str">
            <v>H</v>
          </cell>
          <cell r="D3428">
            <v>50.88</v>
          </cell>
          <cell r="E3428" t="str">
            <v>Seinfra CE</v>
          </cell>
        </row>
        <row r="3429">
          <cell r="A3429" t="str">
            <v>I2883</v>
          </cell>
          <cell r="B3429" t="str">
            <v>MATERIAL DE OPERAÇÃO DA ESCAVADEIRA HIDRÁULICA (ALUGUEL)</v>
          </cell>
          <cell r="C3429" t="str">
            <v>H</v>
          </cell>
          <cell r="D3429">
            <v>35.616</v>
          </cell>
          <cell r="E3429" t="str">
            <v>Seinfra CE</v>
          </cell>
        </row>
        <row r="3430">
          <cell r="A3430" t="str">
            <v>I2788</v>
          </cell>
          <cell r="B3430" t="str">
            <v>MATERIAL DE OPERAÇÃO DA ESMERILHADEIRA INDUSTRIAL</v>
          </cell>
          <cell r="C3430" t="str">
            <v>H</v>
          </cell>
          <cell r="D3430">
            <v>0.87</v>
          </cell>
          <cell r="E3430" t="str">
            <v>Seinfra CE</v>
          </cell>
        </row>
        <row r="3431">
          <cell r="A3431" t="str">
            <v>I8420</v>
          </cell>
          <cell r="B3431" t="str">
            <v>MATERIAL DE OPERAÇÃO DA FRESADORA A FRIO</v>
          </cell>
          <cell r="C3431" t="str">
            <v>H</v>
          </cell>
          <cell r="D3431">
            <v>142.56</v>
          </cell>
          <cell r="E3431" t="str">
            <v>Seinfra CE</v>
          </cell>
        </row>
        <row r="3432">
          <cell r="A3432" t="str">
            <v>I2808</v>
          </cell>
          <cell r="B3432" t="str">
            <v>MATERIAL DE OPERAÇÃO DA MÁQUINA DE POLIR</v>
          </cell>
          <cell r="C3432" t="str">
            <v>H</v>
          </cell>
          <cell r="D3432">
            <v>1.3049999999999999</v>
          </cell>
          <cell r="E3432" t="str">
            <v>Seinfra CE</v>
          </cell>
        </row>
        <row r="3433">
          <cell r="A3433" t="str">
            <v>I2806</v>
          </cell>
          <cell r="B3433" t="str">
            <v>MATERIAL DE OPERAÇÃO DA MÁQUINA P/ CONCRETO PROJETADO</v>
          </cell>
          <cell r="C3433" t="str">
            <v>H</v>
          </cell>
          <cell r="D3433">
            <v>5.22</v>
          </cell>
          <cell r="E3433" t="str">
            <v>Seinfra CE</v>
          </cell>
        </row>
        <row r="3434">
          <cell r="A3434" t="str">
            <v>I2810</v>
          </cell>
          <cell r="B3434" t="str">
            <v>MATERIAL DE OPERAÇÃO DA MÁQUINA P/ JATEAMENTO</v>
          </cell>
          <cell r="C3434" t="str">
            <v>H</v>
          </cell>
          <cell r="D3434">
            <v>3.84</v>
          </cell>
          <cell r="E3434" t="str">
            <v>Seinfra CE</v>
          </cell>
        </row>
        <row r="3435">
          <cell r="A3435" t="str">
            <v>I2812</v>
          </cell>
          <cell r="B3435" t="str">
            <v>MATERIAL DE OPERAÇÃO DA MÁQUINA P/ PINT. FAIXAS SINALIZ. AUTOP.</v>
          </cell>
          <cell r="C3435" t="str">
            <v>H</v>
          </cell>
          <cell r="D3435">
            <v>31.2</v>
          </cell>
          <cell r="E3435" t="str">
            <v>Seinfra CE</v>
          </cell>
        </row>
        <row r="3436">
          <cell r="A3436" t="str">
            <v>I2814</v>
          </cell>
          <cell r="B3436" t="str">
            <v>MATERIAL DE OPERAÇÃO DA MESA VIBRATÓRIA E FORMAS</v>
          </cell>
          <cell r="C3436" t="str">
            <v>H</v>
          </cell>
          <cell r="D3436">
            <v>4.3499999999999996</v>
          </cell>
          <cell r="E3436" t="str">
            <v>Seinfra CE</v>
          </cell>
        </row>
        <row r="3437">
          <cell r="A3437" t="str">
            <v>I2818</v>
          </cell>
          <cell r="B3437" t="str">
            <v>MATERIAL DE OPERAÇÃO DA MOTO ESCAV. TRANSPORTADOR</v>
          </cell>
          <cell r="C3437" t="str">
            <v>H</v>
          </cell>
          <cell r="D3437">
            <v>166.56</v>
          </cell>
          <cell r="E3437" t="str">
            <v>Seinfra CE</v>
          </cell>
        </row>
        <row r="3438">
          <cell r="A3438" t="str">
            <v>I2820</v>
          </cell>
          <cell r="B3438" t="str">
            <v>MATERIAL DE OPERAÇÃO DA MOTO NIVELADORA</v>
          </cell>
          <cell r="C3438" t="str">
            <v>H</v>
          </cell>
          <cell r="D3438">
            <v>67.2</v>
          </cell>
          <cell r="E3438" t="str">
            <v>Seinfra CE</v>
          </cell>
        </row>
        <row r="3439">
          <cell r="A3439" t="str">
            <v>I2885</v>
          </cell>
          <cell r="B3439" t="str">
            <v>MATERIAL DE OPERAÇÃO DA MOTONIVELADORA (ALUGUEL)</v>
          </cell>
          <cell r="C3439" t="str">
            <v>H</v>
          </cell>
          <cell r="D3439">
            <v>47.04</v>
          </cell>
          <cell r="E3439" t="str">
            <v>Seinfra CE</v>
          </cell>
        </row>
        <row r="3440">
          <cell r="A3440" t="str">
            <v>I2829</v>
          </cell>
          <cell r="B3440" t="str">
            <v>MATERIAL DE OPERAÇÃO DA RÉGUA VIBRATÓRIA DE CONCRETO (1,5 HP)</v>
          </cell>
          <cell r="C3440" t="str">
            <v>H</v>
          </cell>
          <cell r="D3440">
            <v>0.65249999999999997</v>
          </cell>
          <cell r="E3440" t="str">
            <v>Seinfra CE</v>
          </cell>
        </row>
        <row r="3441">
          <cell r="A3441" t="str">
            <v>I2831</v>
          </cell>
          <cell r="B3441" t="str">
            <v>MATERIAL DE OPERAÇÃO DA RÉGUA VIBRATÓRIA DE CONCRETO (3 HP)</v>
          </cell>
          <cell r="C3441" t="str">
            <v>H</v>
          </cell>
          <cell r="D3441">
            <v>1.3049999999999999</v>
          </cell>
          <cell r="E3441" t="str">
            <v>Seinfra CE</v>
          </cell>
        </row>
        <row r="3442">
          <cell r="A3442" t="str">
            <v>I2826</v>
          </cell>
          <cell r="B3442" t="str">
            <v>MATERIAL DE OPERAÇÃO DA RETRO ESCAVADEIRA DE PNEUS</v>
          </cell>
          <cell r="C3442" t="str">
            <v>H</v>
          </cell>
          <cell r="D3442">
            <v>36</v>
          </cell>
          <cell r="E3442" t="str">
            <v>Seinfra CE</v>
          </cell>
        </row>
        <row r="3443">
          <cell r="A3443" t="str">
            <v>I2887</v>
          </cell>
          <cell r="B3443" t="str">
            <v>MATERIAL DE OPERAÇÃO DA RETRO ESCAVADEIRA DE PNEUS (ALUGUEL)</v>
          </cell>
          <cell r="C3443" t="str">
            <v>H</v>
          </cell>
          <cell r="D3443">
            <v>25.2</v>
          </cell>
          <cell r="E3443" t="str">
            <v>Seinfra CE</v>
          </cell>
        </row>
        <row r="3444">
          <cell r="A3444" t="str">
            <v>I2833</v>
          </cell>
          <cell r="B3444" t="str">
            <v>MATERIAL DE OPERAÇÃO DA ROÇADEIRA COSTAL</v>
          </cell>
          <cell r="C3444" t="str">
            <v>H</v>
          </cell>
          <cell r="D3444">
            <v>1.3560000000000001</v>
          </cell>
          <cell r="E3444" t="str">
            <v>Seinfra CE</v>
          </cell>
        </row>
        <row r="3445">
          <cell r="A3445" t="str">
            <v>I8398</v>
          </cell>
          <cell r="B3445" t="str">
            <v>MATERIAL DE OPERAÇÃO DA USINA DE MICRO-REVESTIMENTO</v>
          </cell>
          <cell r="C3445" t="str">
            <v>H</v>
          </cell>
          <cell r="D3445">
            <v>131.52000000000001</v>
          </cell>
          <cell r="E3445" t="str">
            <v>Seinfra CE</v>
          </cell>
        </row>
        <row r="3446">
          <cell r="A3446" t="str">
            <v>I2846</v>
          </cell>
          <cell r="B3446" t="str">
            <v>MATERIAL DE OPERAÇÃO DA USINA DE MISTURAS BETUM. A QUENTE</v>
          </cell>
          <cell r="C3446" t="str">
            <v>H</v>
          </cell>
          <cell r="D3446">
            <v>622.5</v>
          </cell>
          <cell r="E3446" t="str">
            <v>Seinfra CE</v>
          </cell>
        </row>
        <row r="3447">
          <cell r="A3447" t="str">
            <v>I2893</v>
          </cell>
          <cell r="B3447" t="str">
            <v>MATERIAL DE OPERAÇÃO DA VIBRO ACABADORA MIST. BETUMINOSAS (ALUGUEL)</v>
          </cell>
          <cell r="C3447" t="str">
            <v>H</v>
          </cell>
          <cell r="D3447">
            <v>16.463999999999999</v>
          </cell>
          <cell r="E3447" t="str">
            <v>Seinfra CE</v>
          </cell>
        </row>
        <row r="3448">
          <cell r="A3448" t="str">
            <v>I2895</v>
          </cell>
          <cell r="B3448" t="str">
            <v>MATERIAL DE OPERAÇÃO DE MÁQUINA DE SOLDA</v>
          </cell>
          <cell r="C3448" t="str">
            <v>H</v>
          </cell>
          <cell r="D3448">
            <v>3.48</v>
          </cell>
          <cell r="E3448" t="str">
            <v>Seinfra CE</v>
          </cell>
        </row>
        <row r="3449">
          <cell r="A3449" t="str">
            <v>I2704</v>
          </cell>
          <cell r="B3449" t="str">
            <v>MATERIAL DE OPERAÇÃO DO BATE ESTACA</v>
          </cell>
          <cell r="C3449" t="str">
            <v>H</v>
          </cell>
          <cell r="D3449">
            <v>13.92</v>
          </cell>
          <cell r="E3449" t="str">
            <v>Seinfra CE</v>
          </cell>
        </row>
        <row r="3450">
          <cell r="A3450" t="str">
            <v>I2735</v>
          </cell>
          <cell r="B3450" t="str">
            <v>MATERIAL DE OPERAÇÃO DO CAMINHÃO ADAPTADO A JATO</v>
          </cell>
          <cell r="C3450" t="str">
            <v>H</v>
          </cell>
          <cell r="D3450">
            <v>43.52</v>
          </cell>
          <cell r="E3450" t="str">
            <v>Seinfra CE</v>
          </cell>
        </row>
        <row r="3451">
          <cell r="A3451" t="str">
            <v>I2737</v>
          </cell>
          <cell r="B3451" t="str">
            <v>MATERIAL DE OPERAÇÃO DO CAMINHÃO ADAPTADO A VÁCUO</v>
          </cell>
          <cell r="C3451" t="str">
            <v>H</v>
          </cell>
          <cell r="D3451">
            <v>43.52</v>
          </cell>
          <cell r="E3451" t="str">
            <v>Seinfra CE</v>
          </cell>
        </row>
        <row r="3452">
          <cell r="A3452" t="str">
            <v>I2859</v>
          </cell>
          <cell r="B3452" t="str">
            <v>MATERIAL DE OPERAÇÃO DO CAMINHÃO BASCULANTE 12 M³ (ALUGUEL)</v>
          </cell>
          <cell r="C3452" t="str">
            <v>H</v>
          </cell>
          <cell r="D3452">
            <v>41.216000000000001</v>
          </cell>
          <cell r="E3452" t="str">
            <v>Seinfra CE</v>
          </cell>
        </row>
        <row r="3453">
          <cell r="A3453" t="str">
            <v>I2723</v>
          </cell>
          <cell r="B3453" t="str">
            <v>MATERIAL DE OPERAÇÃO DO CAMINHÃO BASCULANTE 12M³</v>
          </cell>
          <cell r="C3453" t="str">
            <v>H</v>
          </cell>
          <cell r="D3453">
            <v>58.88</v>
          </cell>
          <cell r="E3453" t="str">
            <v>Seinfra CE</v>
          </cell>
        </row>
        <row r="3454">
          <cell r="A3454" t="str">
            <v>I2721</v>
          </cell>
          <cell r="B3454" t="str">
            <v>MATERIAL DE OPERAÇÃO DO CAMINHÃO BASCULANTE 6M³</v>
          </cell>
          <cell r="C3454" t="str">
            <v>H</v>
          </cell>
          <cell r="D3454">
            <v>43.52</v>
          </cell>
          <cell r="E3454" t="str">
            <v>Seinfra CE</v>
          </cell>
        </row>
        <row r="3455">
          <cell r="A3455" t="str">
            <v>I2857</v>
          </cell>
          <cell r="B3455" t="str">
            <v>MATERIAL DE OPERAÇÃO DO CAMINHÃO BASCULANTE 6M³ (ALUGUEL)</v>
          </cell>
          <cell r="C3455" t="str">
            <v>H</v>
          </cell>
          <cell r="D3455">
            <v>30.463999999999999</v>
          </cell>
          <cell r="E3455" t="str">
            <v>Seinfra CE</v>
          </cell>
        </row>
        <row r="3456">
          <cell r="A3456" t="str">
            <v>I2725</v>
          </cell>
          <cell r="B3456" t="str">
            <v>MATERIAL DE OPERAÇÃO DO CAMINHÃO BASCULANTE P/ ROCHA</v>
          </cell>
          <cell r="C3456" t="str">
            <v>H</v>
          </cell>
          <cell r="D3456">
            <v>58.88</v>
          </cell>
          <cell r="E3456" t="str">
            <v>Seinfra CE</v>
          </cell>
        </row>
        <row r="3457">
          <cell r="A3457" t="str">
            <v>I2729</v>
          </cell>
          <cell r="B3457" t="str">
            <v>MATERIAL DE OPERAÇÃO DO CAMINHÃO C/ CARROCERIA DE MADEIRA (136 HP)</v>
          </cell>
          <cell r="C3457" t="str">
            <v>H</v>
          </cell>
          <cell r="D3457">
            <v>43.52</v>
          </cell>
          <cell r="E3457" t="str">
            <v>Seinfra CE</v>
          </cell>
        </row>
        <row r="3458">
          <cell r="A3458" t="str">
            <v>I2731</v>
          </cell>
          <cell r="B3458" t="str">
            <v>MATERIAL DE OPERAÇÃO DO CAMINHÃO C/ CARROCERIA DE MADEIRA (184 HP)</v>
          </cell>
          <cell r="C3458" t="str">
            <v>H</v>
          </cell>
          <cell r="D3458">
            <v>58.88</v>
          </cell>
          <cell r="E3458" t="str">
            <v>Seinfra CE</v>
          </cell>
        </row>
        <row r="3459">
          <cell r="A3459" t="str">
            <v>I2727</v>
          </cell>
          <cell r="B3459" t="str">
            <v>MATERIAL DE OPERAÇÃO DO CAMINHÃO C/ CARROCERIA DE MADEIRA (92 HP)</v>
          </cell>
          <cell r="C3459" t="str">
            <v>H</v>
          </cell>
          <cell r="D3459">
            <v>29.44</v>
          </cell>
          <cell r="E3459" t="str">
            <v>Seinfra CE</v>
          </cell>
        </row>
        <row r="3460">
          <cell r="A3460" t="str">
            <v>I2733</v>
          </cell>
          <cell r="B3460" t="str">
            <v>MATERIAL DE OPERAÇÃO DO CAMINHÃO COMERC. EQUIP. C/ GUINDAUTO</v>
          </cell>
          <cell r="C3460" t="str">
            <v>H</v>
          </cell>
          <cell r="D3460">
            <v>43.52</v>
          </cell>
          <cell r="E3460" t="str">
            <v>Seinfra CE</v>
          </cell>
        </row>
        <row r="3461">
          <cell r="A3461" t="str">
            <v>I2739</v>
          </cell>
          <cell r="B3461" t="str">
            <v>MATERIAL DE OPERAÇÃO DO CAMINHÃO DISTRIBUIDOR DE LIGANTE</v>
          </cell>
          <cell r="C3461" t="str">
            <v>H</v>
          </cell>
          <cell r="D3461">
            <v>74.707999999999998</v>
          </cell>
          <cell r="E3461" t="str">
            <v>Seinfra CE</v>
          </cell>
        </row>
        <row r="3462">
          <cell r="A3462" t="str">
            <v>I2865</v>
          </cell>
          <cell r="B3462" t="str">
            <v>MATERIAL DE OPERAÇÃO DO CAMINHÃO DISTRIBUIDOR DE LIGANTE (ALUGUEL)</v>
          </cell>
          <cell r="C3462" t="str">
            <v>H</v>
          </cell>
          <cell r="D3462">
            <v>52.2956</v>
          </cell>
          <cell r="E3462" t="str">
            <v>Seinfra CE</v>
          </cell>
        </row>
        <row r="3463">
          <cell r="A3463" t="str">
            <v>I2741</v>
          </cell>
          <cell r="B3463" t="str">
            <v>MATERIAL DE OPERAÇÃO DO CAMINHÃO EQUIP. C/ USINA LAMA ASF.</v>
          </cell>
          <cell r="C3463" t="str">
            <v>H</v>
          </cell>
          <cell r="D3463">
            <v>55.723999999999997</v>
          </cell>
          <cell r="E3463" t="str">
            <v>Seinfra CE</v>
          </cell>
        </row>
        <row r="3464">
          <cell r="A3464" t="str">
            <v>I2743</v>
          </cell>
          <cell r="B3464" t="str">
            <v>MATERIAL DE OPERAÇÃO DO CAMINHÃO TANQUE 6.000 L</v>
          </cell>
          <cell r="C3464" t="str">
            <v>H</v>
          </cell>
          <cell r="D3464">
            <v>43.52</v>
          </cell>
          <cell r="E3464" t="str">
            <v>Seinfra CE</v>
          </cell>
        </row>
        <row r="3465">
          <cell r="A3465" t="str">
            <v>I2861</v>
          </cell>
          <cell r="B3465" t="str">
            <v>MATERIAL DE OPERAÇÃO DO CAMINHÃO TANQUE 6000 L (ALUGUEL)</v>
          </cell>
          <cell r="C3465" t="str">
            <v>H</v>
          </cell>
          <cell r="D3465">
            <v>30.463999999999999</v>
          </cell>
          <cell r="E3465" t="str">
            <v>Seinfra CE</v>
          </cell>
        </row>
        <row r="3466">
          <cell r="A3466" t="str">
            <v>I2745</v>
          </cell>
          <cell r="B3466" t="str">
            <v>MATERIAL DE OPERAÇÃO DO CAMINHÃO TANQUE 8.000 L</v>
          </cell>
          <cell r="C3466" t="str">
            <v>H</v>
          </cell>
          <cell r="D3466">
            <v>58.88</v>
          </cell>
          <cell r="E3466" t="str">
            <v>Seinfra CE</v>
          </cell>
        </row>
        <row r="3467">
          <cell r="A3467" t="str">
            <v>I2863</v>
          </cell>
          <cell r="B3467" t="str">
            <v>MATERIAL DE OPERAÇÃO DO CAMINHÃO TANQUE 8000 L (ALUGUEL)</v>
          </cell>
          <cell r="C3467" t="str">
            <v>H</v>
          </cell>
          <cell r="D3467">
            <v>41.216000000000001</v>
          </cell>
          <cell r="E3467" t="str">
            <v>Seinfra CE</v>
          </cell>
        </row>
        <row r="3468">
          <cell r="A3468" t="str">
            <v>I2757</v>
          </cell>
          <cell r="B3468" t="str">
            <v>MATERIAL DE OPERAÇÃO DO CAVALO MEC. C/ PRANC. 2 EIXOS</v>
          </cell>
          <cell r="C3468" t="str">
            <v>H</v>
          </cell>
          <cell r="D3468">
            <v>72.959999999999994</v>
          </cell>
          <cell r="E3468" t="str">
            <v>Seinfra CE</v>
          </cell>
        </row>
        <row r="3469">
          <cell r="A3469" t="str">
            <v>I2759</v>
          </cell>
          <cell r="B3469" t="str">
            <v>MATERIAL DE OPERAÇÃO DO CAVALO MEC. C/ PRANC. 3 EIXOS</v>
          </cell>
          <cell r="C3469" t="str">
            <v>H</v>
          </cell>
          <cell r="D3469">
            <v>107.84</v>
          </cell>
          <cell r="E3469" t="str">
            <v>Seinfra CE</v>
          </cell>
        </row>
        <row r="3470">
          <cell r="A3470" t="str">
            <v>I2871</v>
          </cell>
          <cell r="B3470" t="str">
            <v>MATERIAL DE OPERAÇÃO DO CAVALO MEC. C/ PRANCHA 2 EIXOS (ALUGUEL)</v>
          </cell>
          <cell r="C3470" t="str">
            <v>H</v>
          </cell>
          <cell r="D3470">
            <v>51.072000000000003</v>
          </cell>
          <cell r="E3470" t="str">
            <v>Seinfra CE</v>
          </cell>
        </row>
        <row r="3471">
          <cell r="A3471" t="str">
            <v>I2873</v>
          </cell>
          <cell r="B3471" t="str">
            <v>MATERIAL DE OPERAÇÃO DO CAVALO MEC. C/ PRANCHA 3 EIXOS (ALUGUEL)</v>
          </cell>
          <cell r="C3471" t="str">
            <v>H</v>
          </cell>
          <cell r="D3471">
            <v>75.488</v>
          </cell>
          <cell r="E3471" t="str">
            <v>Seinfra CE</v>
          </cell>
        </row>
        <row r="3472">
          <cell r="A3472" t="str">
            <v>I2881</v>
          </cell>
          <cell r="B3472" t="str">
            <v>MATERIAL DE OPERAÇÃO DO COMP. DE PNEUS PRESSÃO VAR. AUTOP. (ALUGUEL)</v>
          </cell>
          <cell r="C3472" t="str">
            <v>H</v>
          </cell>
          <cell r="D3472">
            <v>43.68</v>
          </cell>
          <cell r="E3472" t="str">
            <v>Seinfra CE</v>
          </cell>
        </row>
        <row r="3473">
          <cell r="A3473" t="str">
            <v>I2875</v>
          </cell>
          <cell r="B3473" t="str">
            <v>MATERIAL DE OPERAÇÃO DO COMP. LISO TANDEM AUTOPROPELIDO (ALUGUEL)</v>
          </cell>
          <cell r="C3473" t="str">
            <v>H</v>
          </cell>
          <cell r="D3473">
            <v>14.784000000000001</v>
          </cell>
          <cell r="E3473" t="str">
            <v>Seinfra CE</v>
          </cell>
        </row>
        <row r="3474">
          <cell r="A3474" t="str">
            <v>I2877</v>
          </cell>
          <cell r="B3474" t="str">
            <v>MATERIAL DE OPERAÇÃO DO COMP. LISO VIBRATÓRIO AUTOPROPELIDO (ALUGUEL)</v>
          </cell>
          <cell r="C3474" t="str">
            <v>H</v>
          </cell>
          <cell r="D3474">
            <v>42.671999999999997</v>
          </cell>
          <cell r="E3474" t="str">
            <v>Seinfra CE</v>
          </cell>
        </row>
        <row r="3475">
          <cell r="A3475" t="str">
            <v>I2879</v>
          </cell>
          <cell r="B3475" t="str">
            <v>MATERIAL DE OPERAÇÃO DO COMP. PÉ DE CARNEIRO VIB. AUTOPROP. (ALUGUEL)</v>
          </cell>
          <cell r="C3475" t="str">
            <v>H</v>
          </cell>
          <cell r="D3475">
            <v>42.671999999999997</v>
          </cell>
          <cell r="E3475" t="str">
            <v>Seinfra CE</v>
          </cell>
        </row>
        <row r="3476">
          <cell r="A3476" t="str">
            <v>I2767</v>
          </cell>
          <cell r="B3476" t="str">
            <v>MATERIAL DE OPERAÇÃO DO COMPAC. DE PNEUS PRES. VAR. AUTOPR.</v>
          </cell>
          <cell r="C3476" t="str">
            <v>H</v>
          </cell>
          <cell r="D3476">
            <v>62.4</v>
          </cell>
          <cell r="E3476" t="str">
            <v>Seinfra CE</v>
          </cell>
        </row>
        <row r="3477">
          <cell r="A3477" t="str">
            <v>I2761</v>
          </cell>
          <cell r="B3477" t="str">
            <v>MATERIAL DE OPERAÇÃO DO COMPAC. LISO TANDEM AUTOPR.</v>
          </cell>
          <cell r="C3477" t="str">
            <v>H</v>
          </cell>
          <cell r="D3477">
            <v>21.12</v>
          </cell>
          <cell r="E3477" t="str">
            <v>Seinfra CE</v>
          </cell>
        </row>
        <row r="3478">
          <cell r="A3478" t="str">
            <v>I2763</v>
          </cell>
          <cell r="B3478" t="str">
            <v>MATERIAL DE OPERAÇÃO DO COMPAC. LISO VIBRAT. AUTOPROPELIDO</v>
          </cell>
          <cell r="C3478" t="str">
            <v>H</v>
          </cell>
          <cell r="D3478">
            <v>60.96</v>
          </cell>
          <cell r="E3478" t="str">
            <v>Seinfra CE</v>
          </cell>
        </row>
        <row r="3479">
          <cell r="A3479" t="str">
            <v>I2765</v>
          </cell>
          <cell r="B3479" t="str">
            <v>MATERIAL DE OPERAÇÃO DO COMPAC. PE DE CARN. VIBRAT. AUTOPR.</v>
          </cell>
          <cell r="C3479" t="str">
            <v>H</v>
          </cell>
          <cell r="D3479">
            <v>60.96</v>
          </cell>
          <cell r="E3479" t="str">
            <v>Seinfra CE</v>
          </cell>
        </row>
        <row r="3480">
          <cell r="A3480" t="str">
            <v>I2769</v>
          </cell>
          <cell r="B3480" t="str">
            <v>MATERIAL DE OPERAÇÃO DO COMPACTADOR DE PLACA VIBRATÓRIA (4HP)</v>
          </cell>
          <cell r="C3480" t="str">
            <v>H</v>
          </cell>
          <cell r="D3480">
            <v>1.92</v>
          </cell>
          <cell r="E3480" t="str">
            <v>Seinfra CE</v>
          </cell>
        </row>
        <row r="3481">
          <cell r="A3481" t="str">
            <v>I2771</v>
          </cell>
          <cell r="B3481" t="str">
            <v>MATERIAL DE OPERAÇÃO DO COMPACTADOR DE PLACA VIBRATÓRIA (7 HP)</v>
          </cell>
          <cell r="C3481" t="str">
            <v>H</v>
          </cell>
          <cell r="D3481">
            <v>3.36</v>
          </cell>
          <cell r="E3481" t="str">
            <v>Seinfra CE</v>
          </cell>
        </row>
        <row r="3482">
          <cell r="A3482" t="str">
            <v>I2773</v>
          </cell>
          <cell r="B3482" t="str">
            <v>MATERIAL DE OPERAÇÃO DO COMPRESSOR DE AR 170PCM</v>
          </cell>
          <cell r="C3482" t="str">
            <v>H</v>
          </cell>
          <cell r="D3482">
            <v>37.92</v>
          </cell>
          <cell r="E3482" t="str">
            <v>Seinfra CE</v>
          </cell>
        </row>
        <row r="3483">
          <cell r="A3483" t="str">
            <v>I2775</v>
          </cell>
          <cell r="B3483" t="str">
            <v>MATERIAL DE OPERAÇÃO DO COMPRESSOR DE AR 250 PCM</v>
          </cell>
          <cell r="C3483" t="str">
            <v>H</v>
          </cell>
          <cell r="D3483">
            <v>45.12</v>
          </cell>
          <cell r="E3483" t="str">
            <v>Seinfra CE</v>
          </cell>
        </row>
        <row r="3484">
          <cell r="A3484" t="str">
            <v>I2777</v>
          </cell>
          <cell r="B3484" t="str">
            <v>MATERIAL DE OPERAÇÃO DO COMPRESSOR DE AR 335 PCM</v>
          </cell>
          <cell r="C3484" t="str">
            <v>H</v>
          </cell>
          <cell r="D3484">
            <v>57.12</v>
          </cell>
          <cell r="E3484" t="str">
            <v>Seinfra CE</v>
          </cell>
        </row>
        <row r="3485">
          <cell r="A3485" t="str">
            <v>I2779</v>
          </cell>
          <cell r="B3485" t="str">
            <v>MATERIAL DE OPERAÇÃO DO COMPRESSOR DE AR 765 PCM</v>
          </cell>
          <cell r="C3485" t="str">
            <v>H</v>
          </cell>
          <cell r="D3485">
            <v>129.12</v>
          </cell>
          <cell r="E3485" t="str">
            <v>Seinfra CE</v>
          </cell>
        </row>
        <row r="3486">
          <cell r="A3486" t="str">
            <v>I2782</v>
          </cell>
          <cell r="B3486" t="str">
            <v>MATERIAL DE OPERAÇÃO DO COMPUTADOR PENTIUM</v>
          </cell>
          <cell r="C3486" t="str">
            <v>H</v>
          </cell>
          <cell r="D3486">
            <v>0.435</v>
          </cell>
          <cell r="E3486" t="str">
            <v>Seinfra CE</v>
          </cell>
        </row>
        <row r="3487">
          <cell r="A3487" t="str">
            <v>I2791</v>
          </cell>
          <cell r="B3487" t="str">
            <v>MATERIAL DE OPERAÇÃO DO GRUPO GERADOR 145 KVA</v>
          </cell>
          <cell r="C3487" t="str">
            <v>H</v>
          </cell>
          <cell r="D3487">
            <v>86.4</v>
          </cell>
          <cell r="E3487" t="str">
            <v>Seinfra CE</v>
          </cell>
        </row>
        <row r="3488">
          <cell r="A3488" t="str">
            <v>I2793</v>
          </cell>
          <cell r="B3488" t="str">
            <v>MATERIAL DE OPERAÇÃO DO GRUPO GERADOR 180 KVA</v>
          </cell>
          <cell r="C3488" t="str">
            <v>H</v>
          </cell>
          <cell r="D3488">
            <v>108</v>
          </cell>
          <cell r="E3488" t="str">
            <v>Seinfra CE</v>
          </cell>
        </row>
        <row r="3489">
          <cell r="A3489" t="str">
            <v>I2789</v>
          </cell>
          <cell r="B3489" t="str">
            <v>MATERIAL DE OPERAÇÃO DO GRUPO GERADOR 36 KVA</v>
          </cell>
          <cell r="C3489" t="str">
            <v>H</v>
          </cell>
          <cell r="D3489">
            <v>21.6</v>
          </cell>
          <cell r="E3489" t="str">
            <v>Seinfra CE</v>
          </cell>
        </row>
        <row r="3490">
          <cell r="A3490" t="str">
            <v>I2795</v>
          </cell>
          <cell r="B3490" t="str">
            <v>MATERIAL DE OPERAÇÃO DO GUINDASTE DE TORRE (11 HP)</v>
          </cell>
          <cell r="C3490" t="str">
            <v>H</v>
          </cell>
          <cell r="D3490">
            <v>4.7850000000000001</v>
          </cell>
          <cell r="E3490" t="str">
            <v>Seinfra CE</v>
          </cell>
        </row>
        <row r="3491">
          <cell r="A3491" t="str">
            <v>I2797</v>
          </cell>
          <cell r="B3491" t="str">
            <v>MATERIAL DE OPERAÇÃO DO GUINDASTE DE TORRE (20 HP)</v>
          </cell>
          <cell r="C3491" t="str">
            <v>H</v>
          </cell>
          <cell r="D3491">
            <v>8.6999999999999993</v>
          </cell>
          <cell r="E3491" t="str">
            <v>Seinfra CE</v>
          </cell>
        </row>
        <row r="3492">
          <cell r="A3492" t="str">
            <v>I2799</v>
          </cell>
          <cell r="B3492" t="str">
            <v>MATERIAL DE OPERAÇÃO DO GUINDASTE DE TORRE (40 HP)</v>
          </cell>
          <cell r="C3492" t="str">
            <v>H</v>
          </cell>
          <cell r="D3492">
            <v>17.399999999999999</v>
          </cell>
          <cell r="E3492" t="str">
            <v>Seinfra CE</v>
          </cell>
        </row>
        <row r="3493">
          <cell r="A3493" t="str">
            <v>I2803</v>
          </cell>
          <cell r="B3493" t="str">
            <v>MATERIAL DE OPERAÇÃO DO GUINDASTE HIDRÁULICO SOBRE PNEUS (142 HP)</v>
          </cell>
          <cell r="C3493" t="str">
            <v>H</v>
          </cell>
          <cell r="D3493">
            <v>68.16</v>
          </cell>
          <cell r="E3493" t="str">
            <v>Seinfra CE</v>
          </cell>
        </row>
        <row r="3494">
          <cell r="A3494" t="str">
            <v>I2801</v>
          </cell>
          <cell r="B3494" t="str">
            <v>MATERIAL DE OPERAÇÃO DO GUINDASTE HIDRÁULICO SOBRE PNEUS (45 HP)</v>
          </cell>
          <cell r="C3494" t="str">
            <v>H</v>
          </cell>
          <cell r="D3494">
            <v>21.6</v>
          </cell>
          <cell r="E3494" t="str">
            <v>Seinfra CE</v>
          </cell>
        </row>
        <row r="3495">
          <cell r="A3495" t="str">
            <v>I2816</v>
          </cell>
          <cell r="B3495" t="str">
            <v>MATERIAL DE OPERAÇÃO DO MICROTRATOR C/ APAR. DE GRAMA</v>
          </cell>
          <cell r="C3495" t="str">
            <v>H</v>
          </cell>
          <cell r="D3495">
            <v>4.32</v>
          </cell>
          <cell r="E3495" t="str">
            <v>Seinfra CE</v>
          </cell>
        </row>
        <row r="3496">
          <cell r="A3496" t="str">
            <v>I2824</v>
          </cell>
          <cell r="B3496" t="str">
            <v>MATERIAL DE OPERAÇÃO DO PLOTTER</v>
          </cell>
          <cell r="C3496" t="str">
            <v>H</v>
          </cell>
          <cell r="D3496">
            <v>0.435</v>
          </cell>
          <cell r="E3496" t="str">
            <v>Seinfra CE</v>
          </cell>
        </row>
        <row r="3497">
          <cell r="A3497" t="str">
            <v>I2889</v>
          </cell>
          <cell r="B3497" t="str">
            <v>MATERIAL DE OPERAÇÃO DO TRATOR DE ESTEIRA C/ LÂM. E ESCARIF. (ALUGUEL)</v>
          </cell>
          <cell r="C3497" t="str">
            <v>H</v>
          </cell>
          <cell r="D3497">
            <v>52.08</v>
          </cell>
          <cell r="E3497" t="str">
            <v>Seinfra CE</v>
          </cell>
        </row>
        <row r="3498">
          <cell r="A3498" t="str">
            <v>I2839</v>
          </cell>
          <cell r="B3498" t="str">
            <v>MATERIAL DE OPERAÇÃO DO TRATOR DE ESTEIRAS C/ LÂMINA</v>
          </cell>
          <cell r="C3498" t="str">
            <v>H</v>
          </cell>
          <cell r="D3498">
            <v>157.44</v>
          </cell>
          <cell r="E3498" t="str">
            <v>Seinfra CE</v>
          </cell>
        </row>
        <row r="3499">
          <cell r="A3499" t="str">
            <v>I2837</v>
          </cell>
          <cell r="B3499" t="str">
            <v>MATERIAL DE OPERAÇÃO DO TRATOR DE ESTEIRAS C/ LÂMINA E ESC. (328 HP)</v>
          </cell>
          <cell r="C3499" t="str">
            <v>H</v>
          </cell>
          <cell r="D3499">
            <v>157.44</v>
          </cell>
          <cell r="E3499" t="str">
            <v>Seinfra CE</v>
          </cell>
        </row>
        <row r="3500">
          <cell r="A3500" t="str">
            <v>I2843</v>
          </cell>
          <cell r="B3500" t="str">
            <v>MATERIAL DE OPERAÇÃO DO TRATOR DE PNEUS</v>
          </cell>
          <cell r="C3500" t="str">
            <v>H</v>
          </cell>
          <cell r="D3500">
            <v>48</v>
          </cell>
          <cell r="E3500" t="str">
            <v>Seinfra CE</v>
          </cell>
        </row>
        <row r="3501">
          <cell r="A3501" t="str">
            <v>I2891</v>
          </cell>
          <cell r="B3501" t="str">
            <v>MATERIAL DE OPERAÇÃO DO TRATOR DE PNEUS (ALUGUEL)</v>
          </cell>
          <cell r="C3501" t="str">
            <v>H</v>
          </cell>
          <cell r="D3501">
            <v>33.6</v>
          </cell>
          <cell r="E3501" t="str">
            <v>Seinfra CE</v>
          </cell>
        </row>
        <row r="3502">
          <cell r="A3502" t="str">
            <v>I2855</v>
          </cell>
          <cell r="B3502" t="str">
            <v>MATERIAL DE OPERAÇÃO DO VEÍCULO UTILITÁRIO KOMBI</v>
          </cell>
          <cell r="C3502" t="str">
            <v>H</v>
          </cell>
          <cell r="D3502">
            <v>38.872</v>
          </cell>
          <cell r="E3502" t="str">
            <v>Seinfra CE</v>
          </cell>
        </row>
        <row r="3503">
          <cell r="A3503" t="str">
            <v>I2849</v>
          </cell>
          <cell r="B3503" t="str">
            <v>MATERIAL DE OPERAÇÃO DO VIBRADOR IMERSÃO C/ MOTOR DIESEL</v>
          </cell>
          <cell r="C3503" t="str">
            <v>H</v>
          </cell>
          <cell r="D3503">
            <v>0.96</v>
          </cell>
          <cell r="E3503" t="str">
            <v>Seinfra CE</v>
          </cell>
        </row>
        <row r="3504">
          <cell r="A3504" t="str">
            <v>I2851</v>
          </cell>
          <cell r="B3504" t="str">
            <v>MATERIAL DE OPERAÇÃO DO VIBRADOR IMERSÃO C/ MOTOR ELÉTRICO</v>
          </cell>
          <cell r="C3504" t="str">
            <v>H</v>
          </cell>
          <cell r="D3504">
            <v>0.87</v>
          </cell>
          <cell r="E3504" t="str">
            <v>Seinfra CE</v>
          </cell>
        </row>
        <row r="3505">
          <cell r="A3505" t="str">
            <v>I2853</v>
          </cell>
          <cell r="B3505" t="str">
            <v>MATERIAL DE OPERAÇÃO DO VIBRO ACABAD. DE MISTURAS BETUM.</v>
          </cell>
          <cell r="C3505" t="str">
            <v>H</v>
          </cell>
          <cell r="D3505">
            <v>23.52</v>
          </cell>
          <cell r="E3505" t="str">
            <v>Seinfra CE</v>
          </cell>
        </row>
        <row r="3506">
          <cell r="A3506" t="str">
            <v>I8972</v>
          </cell>
          <cell r="B3506" t="str">
            <v>MATERIAL DE OPERAÇÃO MOTO CG 125</v>
          </cell>
          <cell r="C3506" t="str">
            <v>H</v>
          </cell>
          <cell r="D3506">
            <v>5.2431999999999999</v>
          </cell>
          <cell r="E3506" t="str">
            <v>Seinfra CE</v>
          </cell>
        </row>
        <row r="3507">
          <cell r="A3507" t="str">
            <v>I1519</v>
          </cell>
          <cell r="B3507" t="str">
            <v>MATERIAL PARA EMENDA DE CALHAS DE FIBERGLASS</v>
          </cell>
          <cell r="C3507" t="str">
            <v>KG</v>
          </cell>
          <cell r="D3507">
            <v>12.83</v>
          </cell>
          <cell r="E3507" t="str">
            <v>Seinfra CE</v>
          </cell>
        </row>
        <row r="3508">
          <cell r="A3508" t="str">
            <v>I7460</v>
          </cell>
          <cell r="B3508" t="str">
            <v>MATRIX DE CHAVEAMENTO MICROPROCESSADA, LOOP DE INPUTS INCORPORADO, 24 ENTRADAS, 4 SAÍDAS, CCU INCORPORADA, ALIMENTAÇÃO 220 VAC, CONEXÕES EM BNC</v>
          </cell>
          <cell r="C3508" t="str">
            <v>UN</v>
          </cell>
          <cell r="D3508">
            <v>8355.43</v>
          </cell>
          <cell r="E3508" t="str">
            <v>Seinfra CE</v>
          </cell>
        </row>
        <row r="3509">
          <cell r="A3509" t="str">
            <v>I1520</v>
          </cell>
          <cell r="B3509" t="str">
            <v>MEADA</v>
          </cell>
          <cell r="C3509" t="str">
            <v>KG</v>
          </cell>
          <cell r="D3509">
            <v>5.25</v>
          </cell>
          <cell r="E3509" t="str">
            <v>Seinfra CE</v>
          </cell>
        </row>
        <row r="3510">
          <cell r="A3510" t="str">
            <v>I2378</v>
          </cell>
          <cell r="B3510" t="str">
            <v>MECANICO HIDROMETRO INIC. CAGE</v>
          </cell>
          <cell r="C3510" t="str">
            <v>H</v>
          </cell>
          <cell r="D3510">
            <v>10.8</v>
          </cell>
          <cell r="E3510" t="str">
            <v>Seinfra CE</v>
          </cell>
        </row>
        <row r="3511">
          <cell r="A3511" t="str">
            <v>I8589</v>
          </cell>
          <cell r="B3511" t="str">
            <v>MÉDICO DO TRABALHO (COM ENCARGOS INCLUSOS)</v>
          </cell>
          <cell r="C3511" t="str">
            <v>HxMÊS</v>
          </cell>
          <cell r="E3511" t="str">
            <v>Seinfra CE</v>
          </cell>
        </row>
        <row r="3512">
          <cell r="A3512" t="str">
            <v>I8919</v>
          </cell>
          <cell r="B3512" t="str">
            <v>MEDIDOR DE COR, IN-LINE, FAIXA, 0 A 300UH, SAÍDA 4-20MA</v>
          </cell>
          <cell r="C3512" t="str">
            <v>UN</v>
          </cell>
          <cell r="D3512">
            <v>103785.24</v>
          </cell>
          <cell r="E3512" t="str">
            <v>Seinfra CE</v>
          </cell>
        </row>
        <row r="3513">
          <cell r="A3513" t="str">
            <v>I7440</v>
          </cell>
          <cell r="B3513" t="str">
            <v>MEDIDOR DE GRANDEZAS ELÉTRICAS TIPO "POWER METER" PM 600 SCHNEIDER COM DISPLAY NÃO INCORPORADO</v>
          </cell>
          <cell r="C3513" t="str">
            <v>UN</v>
          </cell>
          <cell r="D3513">
            <v>6015.91</v>
          </cell>
          <cell r="E3513" t="str">
            <v>Seinfra CE</v>
          </cell>
        </row>
        <row r="3514">
          <cell r="A3514" t="str">
            <v>I8881</v>
          </cell>
          <cell r="B3514" t="str">
            <v>MEDIDOR DE VAZÃO ELETROMAGNÉTICO DN 250 C/ CONV./TOTALIZAD</v>
          </cell>
          <cell r="C3514" t="str">
            <v>UN</v>
          </cell>
          <cell r="D3514">
            <v>11025</v>
          </cell>
          <cell r="E3514" t="str">
            <v>Seinfra CE</v>
          </cell>
        </row>
        <row r="3515">
          <cell r="A3515" t="str">
            <v>I8880</v>
          </cell>
          <cell r="B3515" t="str">
            <v>MEDIDOR DE VAZÃO ELETROMAGNÉTICO DN 300 C/ CONV./TOTALIZAD</v>
          </cell>
          <cell r="C3515" t="str">
            <v>UN</v>
          </cell>
          <cell r="D3515">
            <v>12852.91</v>
          </cell>
          <cell r="E3515" t="str">
            <v>Seinfra CE</v>
          </cell>
        </row>
        <row r="3516">
          <cell r="A3516" t="str">
            <v>I8882</v>
          </cell>
          <cell r="B3516" t="str">
            <v>MEDIDOR DE VAZÃO ELETROMAGNÉTICO DN 500 C/ CONV./TOTALIZAD</v>
          </cell>
          <cell r="C3516" t="str">
            <v>UN</v>
          </cell>
          <cell r="D3516">
            <v>25900</v>
          </cell>
          <cell r="E3516" t="str">
            <v>Seinfra CE</v>
          </cell>
        </row>
        <row r="3517">
          <cell r="A3517" t="str">
            <v>I8883</v>
          </cell>
          <cell r="B3517" t="str">
            <v>MEDIDOR DE VAZÃO ELETROMAGNÉTICO DN 80 C/ CONV./TOTALIZAD</v>
          </cell>
          <cell r="C3517" t="str">
            <v>UN</v>
          </cell>
          <cell r="D3517">
            <v>6945.75</v>
          </cell>
          <cell r="E3517" t="str">
            <v>Seinfra CE</v>
          </cell>
        </row>
        <row r="3518">
          <cell r="A3518" t="str">
            <v>I2956</v>
          </cell>
          <cell r="B3518" t="str">
            <v>MEDIDOR DE VAZÃO MAGNÉTICO DN 100 C/ CONV./ TOTALIZAD</v>
          </cell>
          <cell r="C3518" t="str">
            <v>UN</v>
          </cell>
          <cell r="D3518">
            <v>7697.49</v>
          </cell>
          <cell r="E3518" t="str">
            <v>Seinfra CE</v>
          </cell>
        </row>
        <row r="3519">
          <cell r="A3519" t="str">
            <v>I2957</v>
          </cell>
          <cell r="B3519" t="str">
            <v>MEDIDOR DE VAZÃO MAGNÉTICO DN 150 C/ CONV./ TOTALIZAD</v>
          </cell>
          <cell r="C3519" t="str">
            <v>UN</v>
          </cell>
          <cell r="D3519">
            <v>9615.6</v>
          </cell>
          <cell r="E3519" t="str">
            <v>Seinfra CE</v>
          </cell>
        </row>
        <row r="3520">
          <cell r="A3520" t="str">
            <v>I2958</v>
          </cell>
          <cell r="B3520" t="str">
            <v>MEDIDOR DE VAZÃO MAGNÉTICO DN 200 C/ CONV./ TOTALIZAD</v>
          </cell>
          <cell r="C3520" t="str">
            <v>UN</v>
          </cell>
          <cell r="D3520">
            <v>11395.8</v>
          </cell>
          <cell r="E3520" t="str">
            <v>Seinfra CE</v>
          </cell>
        </row>
        <row r="3521">
          <cell r="A3521" t="str">
            <v>I2959</v>
          </cell>
          <cell r="B3521" t="str">
            <v>MEDIDOR DE VAZÃO MAGNÉTICO DN 250 C/ CONV./ TOTALIZAD</v>
          </cell>
          <cell r="C3521" t="str">
            <v>UN</v>
          </cell>
          <cell r="D3521">
            <v>12235.74</v>
          </cell>
          <cell r="E3521" t="str">
            <v>Seinfra CE</v>
          </cell>
        </row>
        <row r="3522">
          <cell r="A3522" t="str">
            <v>I2960</v>
          </cell>
          <cell r="B3522" t="str">
            <v>MEDIDOR DE VAZÃO MAGNÉTICO DN 350 C/ CONV./ TOTALIZAD</v>
          </cell>
          <cell r="C3522" t="str">
            <v>UN</v>
          </cell>
          <cell r="D3522">
            <v>15984.21</v>
          </cell>
          <cell r="E3522" t="str">
            <v>Seinfra CE</v>
          </cell>
        </row>
        <row r="3523">
          <cell r="A3523" t="str">
            <v>I2954</v>
          </cell>
          <cell r="B3523" t="str">
            <v>MEDIDOR DE VAZÃO MAGNÉTICO DN 50 C/ CONV./ TOTALIZAD</v>
          </cell>
          <cell r="C3523" t="str">
            <v>UN</v>
          </cell>
          <cell r="D3523">
            <v>5904.75</v>
          </cell>
          <cell r="E3523" t="str">
            <v>Seinfra CE</v>
          </cell>
        </row>
        <row r="3524">
          <cell r="A3524" t="str">
            <v>I2955</v>
          </cell>
          <cell r="B3524" t="str">
            <v>MEDIDOR DE VAZÃO MAGNÉTICO DN 75 C/ CONV./ TOTALIZAD</v>
          </cell>
          <cell r="C3524" t="str">
            <v>UN</v>
          </cell>
          <cell r="D3524">
            <v>6694.56</v>
          </cell>
          <cell r="E3524" t="str">
            <v>Seinfra CE</v>
          </cell>
        </row>
        <row r="3525">
          <cell r="A3525" t="str">
            <v>I2520</v>
          </cell>
          <cell r="B3525" t="str">
            <v>MEIO FIO DE PEDRA GRANITICA</v>
          </cell>
          <cell r="C3525" t="str">
            <v>M</v>
          </cell>
          <cell r="D3525">
            <v>8.2528000000000006</v>
          </cell>
          <cell r="E3525" t="str">
            <v>Seinfra CE</v>
          </cell>
        </row>
        <row r="3526">
          <cell r="A3526" t="str">
            <v>I0971</v>
          </cell>
          <cell r="B3526" t="str">
            <v>MEIO FIO PRE MOLDADO DIM.=(0,07x0,30x1,00)m</v>
          </cell>
          <cell r="C3526" t="str">
            <v>M</v>
          </cell>
          <cell r="D3526">
            <v>11.27</v>
          </cell>
          <cell r="E3526" t="str">
            <v>Seinfra CE</v>
          </cell>
        </row>
        <row r="3527">
          <cell r="A3527" t="str">
            <v>I1521</v>
          </cell>
          <cell r="B3527" t="str">
            <v>MEMBRANA ACRILICA</v>
          </cell>
          <cell r="C3527" t="str">
            <v>KG</v>
          </cell>
          <cell r="D3527">
            <v>11.72</v>
          </cell>
          <cell r="E3527" t="str">
            <v>Seinfra CE</v>
          </cell>
        </row>
        <row r="3528">
          <cell r="A3528" t="str">
            <v>I1522</v>
          </cell>
          <cell r="B3528" t="str">
            <v>MEMBRANA ELASTICA</v>
          </cell>
          <cell r="C3528" t="str">
            <v>KG</v>
          </cell>
          <cell r="D3528">
            <v>5.62</v>
          </cell>
          <cell r="E3528" t="str">
            <v>Seinfra CE</v>
          </cell>
        </row>
        <row r="3529">
          <cell r="A3529" t="str">
            <v>I7961</v>
          </cell>
          <cell r="B3529" t="str">
            <v>MERGULHADOR</v>
          </cell>
          <cell r="C3529" t="str">
            <v>H</v>
          </cell>
          <cell r="D3529">
            <v>13.6</v>
          </cell>
          <cell r="E3529" t="str">
            <v>Seinfra CE</v>
          </cell>
        </row>
        <row r="3530">
          <cell r="A3530" t="str">
            <v>I8920</v>
          </cell>
          <cell r="B3530" t="str">
            <v>MESA DE COMANDO PARA VÁLVULAS LAVAGEM FILTROS (8X3/4CV - 380V - 60HZ</v>
          </cell>
          <cell r="C3530" t="str">
            <v>UN</v>
          </cell>
          <cell r="D3530">
            <v>14567.03</v>
          </cell>
          <cell r="E3530" t="str">
            <v>Seinfra CE</v>
          </cell>
        </row>
        <row r="3531">
          <cell r="A3531" t="str">
            <v>I8921</v>
          </cell>
          <cell r="B3531" t="str">
            <v>MESA DE PLÁSTICO QUADRADA</v>
          </cell>
          <cell r="C3531" t="str">
            <v>UN</v>
          </cell>
          <cell r="D3531">
            <v>73.53</v>
          </cell>
          <cell r="E3531" t="str">
            <v>Seinfra CE</v>
          </cell>
        </row>
        <row r="3532">
          <cell r="A3532" t="str">
            <v>I2644</v>
          </cell>
          <cell r="B3532" t="str">
            <v>MESA VIBRATÓRIA E FORMAS</v>
          </cell>
          <cell r="C3532" t="str">
            <v>UN</v>
          </cell>
          <cell r="D3532">
            <v>20692</v>
          </cell>
          <cell r="E3532" t="str">
            <v>Seinfra CE</v>
          </cell>
        </row>
        <row r="3533">
          <cell r="A3533" t="str">
            <v>I0639</v>
          </cell>
          <cell r="B3533" t="str">
            <v>MESA VIBRATÓRIA E FORMAS (CHI)</v>
          </cell>
          <cell r="C3533" t="str">
            <v>H</v>
          </cell>
          <cell r="D3533">
            <v>6.2456719999999999</v>
          </cell>
          <cell r="E3533" t="str">
            <v>Seinfra CE</v>
          </cell>
        </row>
        <row r="3534">
          <cell r="A3534" t="str">
            <v>I0753</v>
          </cell>
          <cell r="B3534" t="str">
            <v>MESA VIBRATÓRIA E FORMAS (CHP)</v>
          </cell>
          <cell r="C3534" t="str">
            <v>H</v>
          </cell>
          <cell r="D3534">
            <v>13.492552</v>
          </cell>
          <cell r="E3534" t="str">
            <v>Seinfra CE</v>
          </cell>
        </row>
        <row r="3535">
          <cell r="A3535" t="str">
            <v>I7989</v>
          </cell>
          <cell r="B3535" t="str">
            <v>MESTRE DE LINHA</v>
          </cell>
          <cell r="C3535" t="str">
            <v>H</v>
          </cell>
          <cell r="D3535">
            <v>13.6</v>
          </cell>
          <cell r="E3535" t="str">
            <v>Seinfra CE</v>
          </cell>
        </row>
        <row r="3536">
          <cell r="A3536" t="str">
            <v>I2521</v>
          </cell>
          <cell r="B3536" t="str">
            <v>MICRO ESFERA DE VIDRO</v>
          </cell>
          <cell r="C3536" t="str">
            <v>KG</v>
          </cell>
          <cell r="D3536">
            <v>4.51</v>
          </cell>
          <cell r="E3536" t="str">
            <v>Seinfra CE</v>
          </cell>
        </row>
        <row r="3537">
          <cell r="A3537" t="str">
            <v>I9057</v>
          </cell>
          <cell r="B3537" t="str">
            <v>MICROCONCRETO PARA REPAROS PROFUNDOS ATÉ 300MM</v>
          </cell>
          <cell r="C3537" t="str">
            <v>KG</v>
          </cell>
          <cell r="D3537">
            <v>2.6</v>
          </cell>
          <cell r="E3537" t="str">
            <v>Seinfra CE</v>
          </cell>
        </row>
        <row r="3538">
          <cell r="A3538" t="str">
            <v>I2689</v>
          </cell>
          <cell r="B3538" t="str">
            <v>MICROTRATOR C/ APAR. DE GRAMA</v>
          </cell>
          <cell r="C3538" t="str">
            <v>UN</v>
          </cell>
          <cell r="D3538">
            <v>24342</v>
          </cell>
          <cell r="E3538" t="str">
            <v>Seinfra CE</v>
          </cell>
        </row>
        <row r="3539">
          <cell r="A3539" t="str">
            <v>I0640</v>
          </cell>
          <cell r="B3539" t="str">
            <v>MICROTRATOR C/APAR. DE GRAMA (CHI)</v>
          </cell>
          <cell r="C3539" t="str">
            <v>H</v>
          </cell>
          <cell r="D3539">
            <v>9.0953900000000001</v>
          </cell>
          <cell r="E3539" t="str">
            <v>Seinfra CE</v>
          </cell>
        </row>
        <row r="3540">
          <cell r="A3540" t="str">
            <v>I0754</v>
          </cell>
          <cell r="B3540" t="str">
            <v>MICROTRATOR C/APAR. DE GRAMA (CHP)</v>
          </cell>
          <cell r="C3540" t="str">
            <v>H</v>
          </cell>
          <cell r="D3540">
            <v>18.892340000000001</v>
          </cell>
          <cell r="E3540" t="str">
            <v>Seinfra CE</v>
          </cell>
        </row>
        <row r="3541">
          <cell r="A3541" t="str">
            <v>I1523</v>
          </cell>
          <cell r="B3541" t="str">
            <v>MICTORIO COLETIVO DE AÇO INOXIDAVEL</v>
          </cell>
          <cell r="C3541" t="str">
            <v>M</v>
          </cell>
          <cell r="D3541">
            <v>482.53</v>
          </cell>
          <cell r="E3541" t="str">
            <v>Seinfra CE</v>
          </cell>
        </row>
        <row r="3542">
          <cell r="A3542" t="str">
            <v>I1524</v>
          </cell>
          <cell r="B3542" t="str">
            <v>MICTORIO DE LOUÇA BRANCA COM ACESSÓRIOS</v>
          </cell>
          <cell r="C3542" t="str">
            <v>UN</v>
          </cell>
          <cell r="D3542">
            <v>201.5</v>
          </cell>
          <cell r="E3542" t="str">
            <v>Seinfra CE</v>
          </cell>
        </row>
        <row r="3543">
          <cell r="A3543" t="str">
            <v>I6128</v>
          </cell>
          <cell r="B3543" t="str">
            <v>MINI POSTE 1,50 M, REX MONO E ROLD. (PADRÃO MUTIRÃO)</v>
          </cell>
          <cell r="C3543" t="str">
            <v>UN</v>
          </cell>
          <cell r="D3543">
            <v>18.87</v>
          </cell>
          <cell r="E3543" t="str">
            <v>Seinfra CE</v>
          </cell>
        </row>
        <row r="3544">
          <cell r="A3544" t="str">
            <v>I2379</v>
          </cell>
          <cell r="B3544" t="str">
            <v>MINI POSTE F.G. 1 1/14" C/2.00M E REX MONOFASICO</v>
          </cell>
          <cell r="C3544" t="str">
            <v>UN</v>
          </cell>
          <cell r="D3544">
            <v>47.96</v>
          </cell>
          <cell r="E3544" t="str">
            <v>Seinfra CE</v>
          </cell>
        </row>
        <row r="3545">
          <cell r="A3545" t="str">
            <v>I7988</v>
          </cell>
          <cell r="B3545" t="str">
            <v>MISCELÂNEOS</v>
          </cell>
          <cell r="C3545" t="str">
            <v>UN</v>
          </cell>
          <cell r="D3545">
            <v>137.03</v>
          </cell>
          <cell r="E3545" t="str">
            <v>Seinfra CE</v>
          </cell>
        </row>
        <row r="3546">
          <cell r="A3546" t="str">
            <v>I8922</v>
          </cell>
          <cell r="B3546" t="str">
            <v>MISTURADOR SUBMERSÍVEL TRIFÁSICO PARA LÍQUIDOS CORROSIVOS - P=4 CV</v>
          </cell>
          <cell r="C3546" t="str">
            <v>UN</v>
          </cell>
          <cell r="D3546">
            <v>6532.3</v>
          </cell>
          <cell r="E3546" t="str">
            <v>Seinfra CE</v>
          </cell>
        </row>
        <row r="3547">
          <cell r="A3547" t="str">
            <v>I7503</v>
          </cell>
          <cell r="B3547" t="str">
            <v>MODULAR CARD SLOT FILLER FOR PLC MOD. 1746 - N2 AB</v>
          </cell>
          <cell r="C3547" t="str">
            <v>UN</v>
          </cell>
          <cell r="D3547">
            <v>24.71</v>
          </cell>
          <cell r="E3547" t="str">
            <v>Seinfra CE</v>
          </cell>
        </row>
        <row r="3548">
          <cell r="A3548" t="str">
            <v>I8955</v>
          </cell>
          <cell r="B3548" t="str">
            <v>MÓDULO ACOPLADOR DP/PA</v>
          </cell>
          <cell r="C3548" t="str">
            <v>UN</v>
          </cell>
          <cell r="D3548">
            <v>5957.05</v>
          </cell>
          <cell r="E3548" t="str">
            <v>Seinfra CE</v>
          </cell>
        </row>
        <row r="3549">
          <cell r="A3549" t="str">
            <v>I8923</v>
          </cell>
          <cell r="B3549" t="str">
            <v>MÓDULO CAPACITOR TRIFÁSICO 440V, 60HZ, EM CANECA DE ALUMÍNIO CILÍNDRICA, C/ DISPOSITIVO ANTI-EXPLOSÃO, POTÊNCIA DE 1,0KVAr</v>
          </cell>
          <cell r="C3549" t="str">
            <v>UN</v>
          </cell>
          <cell r="D3549">
            <v>52.53</v>
          </cell>
          <cell r="E3549" t="str">
            <v>Seinfra CE</v>
          </cell>
        </row>
        <row r="3550">
          <cell r="A3550" t="str">
            <v>I8924</v>
          </cell>
          <cell r="B3550" t="str">
            <v>MÓDULO CAPACITOR TRIFÁSICO 440V, 60HZ, EM CANECA DE ALUMÍNIO CILÍNDRICA, C/ DISPOSITIVO ANTI-EXPLOSÃO, POTÊNCIA DE 10,0KVAr</v>
          </cell>
          <cell r="C3550" t="str">
            <v>UN</v>
          </cell>
          <cell r="D3550">
            <v>128.96</v>
          </cell>
          <cell r="E3550" t="str">
            <v>Seinfra CE</v>
          </cell>
        </row>
        <row r="3551">
          <cell r="A3551" t="str">
            <v>I8925</v>
          </cell>
          <cell r="B3551" t="str">
            <v>MÓDULO CAPACITOR TRIFÁSICO 440V, 60HZ, EM CANECA DE ALUMÍNIO CILÍNDRICA, C/ DISPOSITIVO ANTI-EXPLOSÃO, POTÊNCIA DE 2,5KVAr</v>
          </cell>
          <cell r="C3551" t="str">
            <v>UN</v>
          </cell>
          <cell r="D3551">
            <v>65.489999999999995</v>
          </cell>
          <cell r="E3551" t="str">
            <v>Seinfra CE</v>
          </cell>
        </row>
        <row r="3552">
          <cell r="A3552" t="str">
            <v>I8926</v>
          </cell>
          <cell r="B3552" t="str">
            <v xml:space="preserve">MÓDULO CAPACITOR TRIFÁSICO 440V, 60HZ, EM CANECA DE ALUMÍNIO </v>
          </cell>
          <cell r="C3552" t="str">
            <v>UN</v>
          </cell>
          <cell r="D3552">
            <v>68.3</v>
          </cell>
          <cell r="E3552" t="str">
            <v>Seinfra CE</v>
          </cell>
        </row>
        <row r="3553">
          <cell r="E3553" t="str">
            <v>Seinfra CE</v>
          </cell>
        </row>
        <row r="3554">
          <cell r="B3554" t="str">
            <v>CILÍNDRICA, C/ DISPOSITIVO ANTI-EXPLOSÃO, POTÊNCIA DE 3,0KVAr</v>
          </cell>
          <cell r="E3554" t="str">
            <v>Seinfra CE</v>
          </cell>
        </row>
        <row r="3555">
          <cell r="A3555" t="str">
            <v>I8884</v>
          </cell>
          <cell r="B3555" t="str">
            <v>MÓDULO CPU REMOTA C/ 3 PORTAS ETHERNET INDUSTRIAL TCP/IP E 1 PORTA PROFIBUS-DP INTEGRADA</v>
          </cell>
          <cell r="C3555" t="str">
            <v>UN</v>
          </cell>
          <cell r="D3555">
            <v>3987.92</v>
          </cell>
          <cell r="E3555" t="str">
            <v>Seinfra CE</v>
          </cell>
        </row>
        <row r="3556">
          <cell r="A3556" t="str">
            <v>I6368</v>
          </cell>
          <cell r="B3556" t="str">
            <v>MÓDULO DE CONTROLE DE SIRENE</v>
          </cell>
          <cell r="C3556" t="str">
            <v>UN</v>
          </cell>
          <cell r="D3556">
            <v>54.91</v>
          </cell>
          <cell r="E3556" t="str">
            <v>Seinfra CE</v>
          </cell>
        </row>
        <row r="3557">
          <cell r="A3557" t="str">
            <v>I8441</v>
          </cell>
          <cell r="B3557" t="str">
            <v>MÓDULO DE EMERGÊNCIA PARA LUMINÁRIA COMUM - FORNECIMENTO E INSTALAÇÃO</v>
          </cell>
          <cell r="C3557" t="str">
            <v>UN</v>
          </cell>
          <cell r="D3557">
            <v>88.09</v>
          </cell>
          <cell r="E3557" t="str">
            <v>Seinfra CE</v>
          </cell>
        </row>
        <row r="3558">
          <cell r="A3558" t="str">
            <v>I8927</v>
          </cell>
          <cell r="B3558" t="str">
            <v>MÓDULO DE REDUNDÂNCIA DE FONTES VDC 15A</v>
          </cell>
          <cell r="C3558" t="str">
            <v>UN</v>
          </cell>
          <cell r="D3558">
            <v>827.56</v>
          </cell>
          <cell r="E3558" t="str">
            <v>Seinfra CE</v>
          </cell>
        </row>
        <row r="3559">
          <cell r="A3559" t="str">
            <v>I6369</v>
          </cell>
          <cell r="B3559" t="str">
            <v>MÓDULO DE SINALIZAÇÃO DE DETECTORES</v>
          </cell>
          <cell r="C3559" t="str">
            <v>UN</v>
          </cell>
          <cell r="D3559">
            <v>68.64</v>
          </cell>
          <cell r="E3559" t="str">
            <v>Seinfra CE</v>
          </cell>
        </row>
        <row r="3560">
          <cell r="A3560" t="str">
            <v>I8885</v>
          </cell>
          <cell r="B3560" t="str">
            <v>MÓDULO INTERFACE PROFIBUS-DP MASTER</v>
          </cell>
          <cell r="C3560" t="str">
            <v>UN</v>
          </cell>
          <cell r="D3560">
            <v>2818.2</v>
          </cell>
          <cell r="E3560" t="str">
            <v>Seinfra CE</v>
          </cell>
        </row>
        <row r="3561">
          <cell r="A3561" t="str">
            <v>I7980</v>
          </cell>
          <cell r="B3561" t="str">
            <v>MÓDULO PARA COMUNICAÇÃO EM REDE RS 485 PROTOCOLO MODBUS RTU</v>
          </cell>
          <cell r="C3561" t="str">
            <v>UN</v>
          </cell>
          <cell r="D3561">
            <v>2293.86</v>
          </cell>
          <cell r="E3561" t="str">
            <v>Seinfra CE</v>
          </cell>
        </row>
        <row r="3562">
          <cell r="A3562" t="str">
            <v>I8928</v>
          </cell>
          <cell r="B3562" t="str">
            <v>MÓDULO UPS 24 Vdc/6A</v>
          </cell>
          <cell r="C3562" t="str">
            <v>UN</v>
          </cell>
          <cell r="D3562">
            <v>852.38</v>
          </cell>
          <cell r="E3562" t="str">
            <v>Seinfra CE</v>
          </cell>
        </row>
        <row r="3563">
          <cell r="A3563" t="str">
            <v>I1525</v>
          </cell>
          <cell r="B3563" t="str">
            <v>MOLA HIDRAULICA P/PORTA DE VIDRO (1012)</v>
          </cell>
          <cell r="C3563" t="str">
            <v>UN</v>
          </cell>
          <cell r="D3563">
            <v>564.79999999999995</v>
          </cell>
          <cell r="E3563" t="str">
            <v>Seinfra CE</v>
          </cell>
        </row>
        <row r="3564">
          <cell r="A3564" t="str">
            <v>I1526</v>
          </cell>
          <cell r="B3564" t="str">
            <v>MOLA P/ PORTA, TIPO "COIMBRA"</v>
          </cell>
          <cell r="C3564" t="str">
            <v>UN</v>
          </cell>
          <cell r="D3564">
            <v>173.36</v>
          </cell>
          <cell r="E3564" t="str">
            <v>Seinfra CE</v>
          </cell>
        </row>
        <row r="3565">
          <cell r="A3565" t="str">
            <v>I7379</v>
          </cell>
          <cell r="B3565" t="str">
            <v>MOLDE P/ SOLDA TIPO "T" ATÉ 35mm²</v>
          </cell>
          <cell r="C3565" t="str">
            <v>UN</v>
          </cell>
          <cell r="D3565">
            <v>176.58</v>
          </cell>
          <cell r="E3565" t="str">
            <v>Seinfra CE</v>
          </cell>
        </row>
        <row r="3566">
          <cell r="A3566" t="str">
            <v>I1527</v>
          </cell>
          <cell r="B3566" t="str">
            <v>MOLDURA 110X110MM P/CAIXA LIGAÇÃO</v>
          </cell>
          <cell r="C3566" t="str">
            <v>UN</v>
          </cell>
          <cell r="D3566">
            <v>22.93</v>
          </cell>
          <cell r="E3566" t="str">
            <v>Seinfra CE</v>
          </cell>
        </row>
        <row r="3567">
          <cell r="A3567" t="str">
            <v>I8929</v>
          </cell>
          <cell r="B3567" t="str">
            <v>MONITOR DE COAGULAÇÃO, IN-LINE, SAÍDA 4-20 MA</v>
          </cell>
          <cell r="C3567" t="str">
            <v>UN</v>
          </cell>
          <cell r="D3567">
            <v>48765.23</v>
          </cell>
          <cell r="E3567" t="str">
            <v>Seinfra CE</v>
          </cell>
        </row>
        <row r="3568">
          <cell r="A3568" t="str">
            <v>I7462</v>
          </cell>
          <cell r="B3568" t="str">
            <v>MONITOR INDUSTRIAL DE VÍDEO COLORIDO, DIGITAL, TELA 19", PORTA PARALELA</v>
          </cell>
          <cell r="C3568" t="str">
            <v>UN</v>
          </cell>
          <cell r="D3568">
            <v>1430.46</v>
          </cell>
          <cell r="E3568" t="str">
            <v>Seinfra CE</v>
          </cell>
        </row>
        <row r="3569">
          <cell r="A3569" t="str">
            <v>I7463</v>
          </cell>
          <cell r="B3569" t="str">
            <v>MONITOR INDUSTRIAL DE VÍDEO COLORIDO, VÍDEO COMPOSTO, 2 CANAIS DE ENTRADA E 1 DE SAÍDA, DIMENSÕES 14"</v>
          </cell>
          <cell r="C3569" t="str">
            <v>UN</v>
          </cell>
          <cell r="D3569">
            <v>816.76</v>
          </cell>
          <cell r="E3569" t="str">
            <v>Seinfra CE</v>
          </cell>
        </row>
        <row r="3570">
          <cell r="A3570" t="str">
            <v>I1530</v>
          </cell>
          <cell r="B3570" t="str">
            <v>MONTADOR</v>
          </cell>
          <cell r="C3570" t="str">
            <v>H</v>
          </cell>
          <cell r="D3570">
            <v>7.2</v>
          </cell>
          <cell r="E3570" t="str">
            <v>Seinfra CE</v>
          </cell>
        </row>
        <row r="3571">
          <cell r="A3571" t="str">
            <v>I1531</v>
          </cell>
          <cell r="B3571" t="str">
            <v>MOSAICO VIDROSO 2X2CM</v>
          </cell>
          <cell r="C3571" t="str">
            <v>M²</v>
          </cell>
          <cell r="D3571">
            <v>177.78</v>
          </cell>
          <cell r="E3571" t="str">
            <v>Seinfra CE</v>
          </cell>
        </row>
        <row r="3572">
          <cell r="A3572" t="str">
            <v>I8968</v>
          </cell>
          <cell r="B3572" t="str">
            <v>MOTO CG 125</v>
          </cell>
          <cell r="C3572" t="str">
            <v>UN</v>
          </cell>
          <cell r="D3572">
            <v>7298</v>
          </cell>
          <cell r="E3572" t="str">
            <v>Seinfra CE</v>
          </cell>
        </row>
        <row r="3573">
          <cell r="A3573" t="str">
            <v>I8970</v>
          </cell>
          <cell r="B3573" t="str">
            <v>MOTO COM MOTOQUEIRO ENCANADOR (CHI)</v>
          </cell>
          <cell r="C3573" t="str">
            <v>H</v>
          </cell>
          <cell r="D3573">
            <v>6.7527280000000003</v>
          </cell>
          <cell r="E3573" t="str">
            <v>Seinfra CE</v>
          </cell>
        </row>
        <row r="3574">
          <cell r="A3574" t="str">
            <v>I8969</v>
          </cell>
          <cell r="B3574" t="str">
            <v>MOTO COM MOTOQUEIRO ENCANADOR(CHP)</v>
          </cell>
          <cell r="C3574" t="str">
            <v>H</v>
          </cell>
          <cell r="D3574">
            <v>13.309568000000001</v>
          </cell>
          <cell r="E3574" t="str">
            <v>Seinfra CE</v>
          </cell>
        </row>
        <row r="3575">
          <cell r="A3575" t="str">
            <v>I0641</v>
          </cell>
          <cell r="B3575" t="str">
            <v>MOTO ESCAV. TRANSPORTADOR (CHI)</v>
          </cell>
          <cell r="C3575" t="str">
            <v>H</v>
          </cell>
          <cell r="D3575">
            <v>178.18887941176499</v>
          </cell>
          <cell r="E3575" t="str">
            <v>Seinfra CE</v>
          </cell>
        </row>
        <row r="3576">
          <cell r="A3576" t="str">
            <v>I0755</v>
          </cell>
          <cell r="B3576" t="str">
            <v>MOTO ESCAV. TRANSPORTADOR (CHP)</v>
          </cell>
          <cell r="C3576" t="str">
            <v>H</v>
          </cell>
          <cell r="D3576">
            <v>1059.40521764706</v>
          </cell>
          <cell r="E3576" t="str">
            <v>Seinfra CE</v>
          </cell>
        </row>
        <row r="3577">
          <cell r="A3577" t="str">
            <v>I2690</v>
          </cell>
          <cell r="B3577" t="str">
            <v>MOTO ESCAVO TRANSPORTADOR</v>
          </cell>
          <cell r="C3577" t="str">
            <v>UN</v>
          </cell>
          <cell r="D3577">
            <v>4225794</v>
          </cell>
          <cell r="E3577" t="str">
            <v>Seinfra CE</v>
          </cell>
        </row>
        <row r="3578">
          <cell r="A3578" t="str">
            <v>I0642</v>
          </cell>
          <cell r="B3578" t="str">
            <v>MOTO NIVELADORA (CHI)</v>
          </cell>
          <cell r="C3578" t="str">
            <v>H</v>
          </cell>
          <cell r="D3578">
            <v>38.660761904761898</v>
          </cell>
          <cell r="E3578" t="str">
            <v>Seinfra CE</v>
          </cell>
        </row>
        <row r="3579">
          <cell r="A3579" t="str">
            <v>I0756</v>
          </cell>
          <cell r="B3579" t="str">
            <v>MOTO NIVELADORA (CHP)</v>
          </cell>
          <cell r="C3579" t="str">
            <v>H</v>
          </cell>
          <cell r="D3579">
            <v>185.84304761904801</v>
          </cell>
          <cell r="E3579" t="str">
            <v>Seinfra CE</v>
          </cell>
        </row>
        <row r="3580">
          <cell r="A3580" t="str">
            <v>I8683</v>
          </cell>
          <cell r="B3580" t="str">
            <v>MOTOBOMBA DE LAVAGEM</v>
          </cell>
          <cell r="C3580" t="str">
            <v>H</v>
          </cell>
          <cell r="D3580">
            <v>2.6</v>
          </cell>
          <cell r="E3580" t="str">
            <v>Seinfra CE</v>
          </cell>
        </row>
        <row r="3581">
          <cell r="A3581" t="str">
            <v>I2645</v>
          </cell>
          <cell r="B3581" t="str">
            <v>MOTONIVELADORA</v>
          </cell>
          <cell r="C3581" t="str">
            <v>UN</v>
          </cell>
          <cell r="D3581">
            <v>699845</v>
          </cell>
          <cell r="E3581" t="str">
            <v>Seinfra CE</v>
          </cell>
        </row>
        <row r="3582">
          <cell r="A3582" t="str">
            <v>I2646</v>
          </cell>
          <cell r="B3582" t="str">
            <v>MOTONIVELADORA - ALUGUEL</v>
          </cell>
          <cell r="C3582" t="str">
            <v>UN</v>
          </cell>
          <cell r="D3582">
            <v>699845</v>
          </cell>
          <cell r="E3582" t="str">
            <v>Seinfra CE</v>
          </cell>
        </row>
        <row r="3583">
          <cell r="A3583" t="str">
            <v>I0643</v>
          </cell>
          <cell r="B3583" t="str">
            <v>MOTONIVELADORA - ALUGUEL (CHI)</v>
          </cell>
          <cell r="C3583" t="str">
            <v>H</v>
          </cell>
          <cell r="D3583">
            <v>37.994242857142901</v>
          </cell>
          <cell r="E3583" t="str">
            <v>Seinfra CE</v>
          </cell>
        </row>
        <row r="3584">
          <cell r="A3584" t="str">
            <v>I0757</v>
          </cell>
          <cell r="B3584" t="str">
            <v>MOTONIVELADORA - ALUGUEL (CHP)</v>
          </cell>
          <cell r="C3584" t="str">
            <v>H</v>
          </cell>
          <cell r="D3584">
            <v>135.023171428571</v>
          </cell>
          <cell r="E3584" t="str">
            <v>Seinfra CE</v>
          </cell>
        </row>
        <row r="3585">
          <cell r="A3585" t="str">
            <v>I8978</v>
          </cell>
          <cell r="B3585" t="str">
            <v>MOTOQUEIRO/ENCANADOR</v>
          </cell>
          <cell r="C3585" t="str">
            <v>H</v>
          </cell>
          <cell r="D3585">
            <v>6.49</v>
          </cell>
          <cell r="E3585" t="str">
            <v>Seinfra CE</v>
          </cell>
        </row>
        <row r="3586">
          <cell r="A3586" t="str">
            <v>I8886</v>
          </cell>
          <cell r="B3586" t="str">
            <v>MOTOR ELÉTRICO P/ ACIONAMENTO DE COMPORTAS, P=1 CV</v>
          </cell>
          <cell r="C3586" t="str">
            <v>UN</v>
          </cell>
          <cell r="D3586">
            <v>15813.88</v>
          </cell>
          <cell r="E3586" t="str">
            <v>Seinfra CE</v>
          </cell>
        </row>
        <row r="3587">
          <cell r="A3587" t="str">
            <v>I8887</v>
          </cell>
          <cell r="B3587" t="str">
            <v>MOTOR ELÉTRICO P/ ACIONAMENTO DE VÁLVULAS BORBOLETAS 250 MM, P=1CV</v>
          </cell>
          <cell r="C3587" t="str">
            <v>UN</v>
          </cell>
          <cell r="D3587">
            <v>13674.13</v>
          </cell>
          <cell r="E3587" t="str">
            <v>Seinfra CE</v>
          </cell>
        </row>
        <row r="3588">
          <cell r="A3588" t="str">
            <v>I8888</v>
          </cell>
          <cell r="B3588" t="str">
            <v>MOTOR ELÉTRICO P/ ACIONAMENTO DE VÁLVULAS BORBOLETAS 400 MM, P=1CV</v>
          </cell>
          <cell r="C3588" t="str">
            <v>UN</v>
          </cell>
          <cell r="D3588">
            <v>16750.810000000001</v>
          </cell>
          <cell r="E3588" t="str">
            <v>Seinfra CE</v>
          </cell>
        </row>
        <row r="3589">
          <cell r="A3589" t="str">
            <v>I8889</v>
          </cell>
          <cell r="B3589" t="str">
            <v>MOTOR ELÉTRICO P/ ACIONAMENTO DE VÁLVULAS BORBOLETAS 600 MM, P=1CV</v>
          </cell>
          <cell r="C3589" t="str">
            <v>UN</v>
          </cell>
          <cell r="D3589">
            <v>16750.810000000001</v>
          </cell>
          <cell r="E3589" t="str">
            <v>Seinfra CE</v>
          </cell>
        </row>
        <row r="3590">
          <cell r="A3590" t="str">
            <v>I2380</v>
          </cell>
          <cell r="B3590" t="str">
            <v>MOTORISTA</v>
          </cell>
          <cell r="C3590" t="str">
            <v>H</v>
          </cell>
          <cell r="D3590">
            <v>8</v>
          </cell>
          <cell r="E3590" t="str">
            <v>Seinfra CE</v>
          </cell>
        </row>
        <row r="3591">
          <cell r="A3591" t="str">
            <v>I8603</v>
          </cell>
          <cell r="B3591" t="str">
            <v>MOTORISTA (COM ENCARGOS INCLUSOS)</v>
          </cell>
          <cell r="C3591" t="str">
            <v>HxMÊS</v>
          </cell>
          <cell r="E3591" t="str">
            <v>Seinfra CE</v>
          </cell>
        </row>
        <row r="3592">
          <cell r="A3592" t="str">
            <v>I2545</v>
          </cell>
          <cell r="B3592" t="str">
            <v>MOTORISTA DE CARRETA</v>
          </cell>
          <cell r="C3592" t="str">
            <v>H</v>
          </cell>
          <cell r="D3592">
            <v>10.4</v>
          </cell>
          <cell r="E3592" t="str">
            <v>Seinfra CE</v>
          </cell>
        </row>
        <row r="3593">
          <cell r="A3593" t="str">
            <v>I1532</v>
          </cell>
          <cell r="B3593" t="str">
            <v>MOURÃO CONCRETO 'T' H=2.7M C/45CM INCL. 3 FUROS</v>
          </cell>
          <cell r="C3593" t="str">
            <v>UN</v>
          </cell>
          <cell r="D3593">
            <v>29.7</v>
          </cell>
          <cell r="E3593" t="str">
            <v>Seinfra CE</v>
          </cell>
        </row>
        <row r="3594">
          <cell r="A3594" t="str">
            <v>I1533</v>
          </cell>
          <cell r="B3594" t="str">
            <v>MOURÃO CONCRETO BASE 15X15CM H=2.3 C/ 12 FUROS</v>
          </cell>
          <cell r="C3594" t="str">
            <v>UN</v>
          </cell>
          <cell r="D3594">
            <v>26.7</v>
          </cell>
          <cell r="E3594" t="str">
            <v>Seinfra CE</v>
          </cell>
        </row>
        <row r="3595">
          <cell r="A3595" t="str">
            <v>I1534</v>
          </cell>
          <cell r="B3595" t="str">
            <v>MOURÃO CONCRETO COM ENCAIXE 12X12X260CM</v>
          </cell>
          <cell r="C3595" t="str">
            <v>UN</v>
          </cell>
          <cell r="D3595">
            <v>32</v>
          </cell>
          <cell r="E3595" t="str">
            <v>Seinfra CE</v>
          </cell>
        </row>
        <row r="3596">
          <cell r="A3596" t="str">
            <v>I1535</v>
          </cell>
          <cell r="B3596" t="str">
            <v>MUFLA INTERNA/EXTERNA 15KV</v>
          </cell>
          <cell r="C3596" t="str">
            <v>UN</v>
          </cell>
          <cell r="D3596">
            <v>659.2</v>
          </cell>
          <cell r="E3596" t="str">
            <v>Seinfra CE</v>
          </cell>
        </row>
        <row r="3597">
          <cell r="A3597" t="str">
            <v>I8930</v>
          </cell>
          <cell r="B3597" t="str">
            <v>MULTIMEDIDOR DE GRANDEZAS ELÉTRICAS, DIGITAL, COM MEMÓRIA DE MASSA 800KB, 4 REGISTROS DE DADOS, DISPLAY LCD, SAÍDA 485/234, OU ACOMPANHADO DE CONVERSOR, ENTRADA TRIFÁSICA ATÉ 600VCA, ENTRADA DE CORRENTE 5A</v>
          </cell>
          <cell r="C3597" t="str">
            <v>UN</v>
          </cell>
          <cell r="D3597">
            <v>2033</v>
          </cell>
          <cell r="E3597" t="str">
            <v>Seinfra CE</v>
          </cell>
        </row>
        <row r="3598">
          <cell r="A3598" t="str">
            <v>I1538</v>
          </cell>
          <cell r="B3598" t="str">
            <v>NEOPRENE P/ JUNTAS DE DILATAÇÃO</v>
          </cell>
          <cell r="C3598" t="str">
            <v>M</v>
          </cell>
          <cell r="D3598">
            <v>28.35</v>
          </cell>
          <cell r="E3598" t="str">
            <v>Seinfra CE</v>
          </cell>
        </row>
        <row r="3599">
          <cell r="A3599" t="str">
            <v>I7506</v>
          </cell>
          <cell r="B3599" t="str">
            <v>NET CONVERTER USB/DH 485 MODULAR, MOD. 1747 - UIC</v>
          </cell>
          <cell r="C3599" t="str">
            <v>UN</v>
          </cell>
          <cell r="D3599">
            <v>778.07</v>
          </cell>
          <cell r="E3599" t="str">
            <v>Seinfra CE</v>
          </cell>
        </row>
        <row r="3600">
          <cell r="A3600" t="str">
            <v>I6358</v>
          </cell>
          <cell r="B3600" t="str">
            <v>NIPLE DUPLO AÇO GALV. COM ROSCA DN 1"</v>
          </cell>
          <cell r="C3600" t="str">
            <v>UN</v>
          </cell>
          <cell r="D3600">
            <v>4.4000000000000004</v>
          </cell>
          <cell r="E3600" t="str">
            <v>Seinfra CE</v>
          </cell>
        </row>
        <row r="3601">
          <cell r="A3601" t="str">
            <v>I6355</v>
          </cell>
          <cell r="B3601" t="str">
            <v>NIPLE DUPLO AÇO GALV. COM ROSCA DN 2"</v>
          </cell>
          <cell r="C3601" t="str">
            <v>UN</v>
          </cell>
          <cell r="D3601">
            <v>13.74</v>
          </cell>
          <cell r="E3601" t="str">
            <v>Seinfra CE</v>
          </cell>
        </row>
        <row r="3602">
          <cell r="A3602" t="str">
            <v>I1539</v>
          </cell>
          <cell r="B3602" t="str">
            <v>NIPLE DUPLO AÇO GALVANIZADO 1 1/4''</v>
          </cell>
          <cell r="C3602" t="str">
            <v>UN</v>
          </cell>
          <cell r="D3602">
            <v>8</v>
          </cell>
          <cell r="E3602" t="str">
            <v>Seinfra CE</v>
          </cell>
        </row>
        <row r="3603">
          <cell r="A3603" t="str">
            <v>I1540</v>
          </cell>
          <cell r="B3603" t="str">
            <v>NIPLE DUPLO AÇO GALVANIZADO 1/2''</v>
          </cell>
          <cell r="C3603" t="str">
            <v>UN</v>
          </cell>
          <cell r="D3603">
            <v>2.5</v>
          </cell>
          <cell r="E3603" t="str">
            <v>Seinfra CE</v>
          </cell>
        </row>
        <row r="3604">
          <cell r="A3604" t="str">
            <v>I1541</v>
          </cell>
          <cell r="B3604" t="str">
            <v>NIPLE DUPLO AÇO GALVANIZADO 2 1/2''</v>
          </cell>
          <cell r="C3604" t="str">
            <v>UN</v>
          </cell>
          <cell r="D3604">
            <v>25.6</v>
          </cell>
          <cell r="E3604" t="str">
            <v>Seinfra CE</v>
          </cell>
        </row>
        <row r="3605">
          <cell r="A3605" t="str">
            <v>I8662</v>
          </cell>
          <cell r="B3605" t="str">
            <v>NIPLE DUPLO AÇO GALVANIZADO 3"</v>
          </cell>
          <cell r="C3605" t="str">
            <v>UN</v>
          </cell>
          <cell r="D3605">
            <v>24.48</v>
          </cell>
          <cell r="E3605" t="str">
            <v>Seinfra CE</v>
          </cell>
        </row>
        <row r="3606">
          <cell r="A3606" t="str">
            <v>I1542</v>
          </cell>
          <cell r="B3606" t="str">
            <v>NIPLE DUPLO AÇO GALVANIZADO 4''</v>
          </cell>
          <cell r="C3606" t="str">
            <v>UN</v>
          </cell>
          <cell r="D3606">
            <v>57.3</v>
          </cell>
          <cell r="E3606" t="str">
            <v>Seinfra CE</v>
          </cell>
        </row>
        <row r="3607">
          <cell r="A3607" t="str">
            <v>I1543</v>
          </cell>
          <cell r="B3607" t="str">
            <v>NIPLE DUPLO REDUCÃO GALV 1 1/4X1/2''</v>
          </cell>
          <cell r="C3607" t="str">
            <v>UN</v>
          </cell>
          <cell r="D3607">
            <v>8.15</v>
          </cell>
          <cell r="E3607" t="str">
            <v>Seinfra CE</v>
          </cell>
        </row>
        <row r="3608">
          <cell r="A3608" t="str">
            <v>I1544</v>
          </cell>
          <cell r="B3608" t="str">
            <v>NIPLE DUPLO REDUCÃO GALV 2 1/2X1 1/4''</v>
          </cell>
          <cell r="C3608" t="str">
            <v>UN</v>
          </cell>
          <cell r="D3608">
            <v>25.21</v>
          </cell>
          <cell r="E3608" t="str">
            <v>Seinfra CE</v>
          </cell>
        </row>
        <row r="3609">
          <cell r="A3609" t="str">
            <v>I1545</v>
          </cell>
          <cell r="B3609" t="str">
            <v>NIPLE DUPLO REDUCÃO GALV 3/4X1/2''</v>
          </cell>
          <cell r="C3609" t="str">
            <v>UN</v>
          </cell>
          <cell r="D3609">
            <v>3.9</v>
          </cell>
          <cell r="E3609" t="str">
            <v>Seinfra CE</v>
          </cell>
        </row>
        <row r="3610">
          <cell r="A3610" t="str">
            <v>I1546</v>
          </cell>
          <cell r="B3610" t="str">
            <v>NIPLE DUPLO REDUCÃO GALV 3X2''</v>
          </cell>
          <cell r="C3610" t="str">
            <v>UN</v>
          </cell>
          <cell r="D3610">
            <v>35.96</v>
          </cell>
          <cell r="E3610" t="str">
            <v>Seinfra CE</v>
          </cell>
        </row>
        <row r="3611">
          <cell r="A3611" t="str">
            <v>I1547</v>
          </cell>
          <cell r="B3611" t="str">
            <v>NIPLE PVC COM ROSCA DE 1 1/4''</v>
          </cell>
          <cell r="C3611" t="str">
            <v>UN</v>
          </cell>
          <cell r="D3611">
            <v>4.0999999999999996</v>
          </cell>
          <cell r="E3611" t="str">
            <v>Seinfra CE</v>
          </cell>
        </row>
        <row r="3612">
          <cell r="A3612" t="str">
            <v>I1548</v>
          </cell>
          <cell r="B3612" t="str">
            <v>NIPLE PVC COM ROSCA DE 2 1/2''</v>
          </cell>
          <cell r="C3612" t="str">
            <v>UN</v>
          </cell>
          <cell r="D3612">
            <v>14.13</v>
          </cell>
          <cell r="E3612" t="str">
            <v>Seinfra CE</v>
          </cell>
        </row>
        <row r="3613">
          <cell r="A3613" t="str">
            <v>I2381</v>
          </cell>
          <cell r="B3613" t="str">
            <v>NIPLE PVC COM ROSCA DE 3/4"</v>
          </cell>
          <cell r="C3613" t="str">
            <v>UN</v>
          </cell>
          <cell r="D3613">
            <v>0.75</v>
          </cell>
          <cell r="E3613" t="str">
            <v>Seinfra CE</v>
          </cell>
        </row>
        <row r="3614">
          <cell r="A3614" t="str">
            <v>I9055</v>
          </cell>
          <cell r="B3614" t="str">
            <v>NITOBOND AR EMULSÃO P/APLICAÇÃO DE PONTE DE ADERÊNCIA</v>
          </cell>
          <cell r="C3614" t="str">
            <v>KG</v>
          </cell>
          <cell r="D3614">
            <v>5.52</v>
          </cell>
          <cell r="E3614" t="str">
            <v>Seinfra CE</v>
          </cell>
        </row>
        <row r="3615">
          <cell r="A3615" t="str">
            <v>I2691</v>
          </cell>
          <cell r="B3615" t="str">
            <v>NÍVEL</v>
          </cell>
          <cell r="C3615" t="str">
            <v>UN</v>
          </cell>
          <cell r="D3615">
            <v>5234</v>
          </cell>
          <cell r="E3615" t="str">
            <v>Seinfra CE</v>
          </cell>
        </row>
        <row r="3616">
          <cell r="A3616" t="str">
            <v>I0644</v>
          </cell>
          <cell r="B3616" t="str">
            <v>NÍVEL (CHI)</v>
          </cell>
          <cell r="C3616" t="str">
            <v>H</v>
          </cell>
          <cell r="D3616">
            <v>11.7973965714286</v>
          </cell>
          <cell r="E3616" t="str">
            <v>Seinfra CE</v>
          </cell>
        </row>
        <row r="3617">
          <cell r="A3617" t="str">
            <v>I0758</v>
          </cell>
          <cell r="B3617" t="str">
            <v>NÍVEL (CHP)</v>
          </cell>
          <cell r="C3617" t="str">
            <v>H</v>
          </cell>
          <cell r="D3617">
            <v>12.186208000000001</v>
          </cell>
          <cell r="E3617" t="str">
            <v>Seinfra CE</v>
          </cell>
        </row>
        <row r="3618">
          <cell r="A3618" t="str">
            <v>I2382</v>
          </cell>
          <cell r="B3618" t="str">
            <v>NIVELADOR</v>
          </cell>
          <cell r="C3618" t="str">
            <v>H</v>
          </cell>
          <cell r="D3618">
            <v>11.6</v>
          </cell>
          <cell r="E3618" t="str">
            <v>Seinfra CE</v>
          </cell>
        </row>
        <row r="3619">
          <cell r="A3619" t="str">
            <v>I8593</v>
          </cell>
          <cell r="B3619" t="str">
            <v>NIVELADOR (COM ENCARGOS INCLUSOS)</v>
          </cell>
          <cell r="C3619" t="str">
            <v>HxMÊS</v>
          </cell>
          <cell r="E3619" t="str">
            <v>Seinfra CE</v>
          </cell>
        </row>
        <row r="3620">
          <cell r="A3620" t="str">
            <v>I7432</v>
          </cell>
          <cell r="B3620" t="str">
            <v>NO-BREAK 3Ø, 380/380 VAC-LL, 60 Hz, 2000VA, BATERIAS INCORPORADAS, AUTO-PORTANTE EM GABINETE IP-44</v>
          </cell>
          <cell r="C3620" t="str">
            <v>CJ</v>
          </cell>
          <cell r="D3620">
            <v>917.1</v>
          </cell>
          <cell r="E3620" t="str">
            <v>Seinfra CE</v>
          </cell>
        </row>
        <row r="3621">
          <cell r="A3621" t="str">
            <v>I2383</v>
          </cell>
          <cell r="B3621" t="str">
            <v>NOFUSE DE 70 A.</v>
          </cell>
          <cell r="C3621" t="str">
            <v>UN</v>
          </cell>
          <cell r="D3621">
            <v>70.239999999999995</v>
          </cell>
          <cell r="E3621" t="str">
            <v>Seinfra CE</v>
          </cell>
        </row>
        <row r="3622">
          <cell r="A3622" t="str">
            <v>I6395</v>
          </cell>
          <cell r="B3622" t="str">
            <v>NOTEBOOK, 40 GB, 516MB, 2,5MHz, DRIVERS</v>
          </cell>
          <cell r="C3622" t="str">
            <v>UN</v>
          </cell>
          <cell r="D3622">
            <v>2343.44</v>
          </cell>
          <cell r="E3622" t="str">
            <v>Seinfra CE</v>
          </cell>
        </row>
        <row r="3623">
          <cell r="A3623" t="str">
            <v>I6794</v>
          </cell>
          <cell r="B3623" t="str">
            <v>NÚCLEO P/01 LUMINÁRIA   FAB. REEME REF.:ZE-157 OU SIMILAR</v>
          </cell>
          <cell r="C3623" t="str">
            <v>UN</v>
          </cell>
          <cell r="D3623">
            <v>57.7</v>
          </cell>
          <cell r="E3623" t="str">
            <v>Seinfra CE</v>
          </cell>
        </row>
        <row r="3624">
          <cell r="A3624" t="str">
            <v>I6797</v>
          </cell>
          <cell r="B3624" t="str">
            <v>NÚCLEO P/02 LUMINÁRIAS FAB. REEME REF.:ZE-157 OU SIMILAR</v>
          </cell>
          <cell r="C3624" t="str">
            <v>UN</v>
          </cell>
          <cell r="D3624">
            <v>72</v>
          </cell>
          <cell r="E3624" t="str">
            <v>Seinfra CE</v>
          </cell>
        </row>
        <row r="3625">
          <cell r="A3625" t="str">
            <v>I6798</v>
          </cell>
          <cell r="B3625" t="str">
            <v>NÚCLEO P/03 LUMINÁRIAS FAB. REEME REF.:ZE-157 OU SIMILAR</v>
          </cell>
          <cell r="C3625" t="str">
            <v>UN</v>
          </cell>
          <cell r="D3625">
            <v>94.7</v>
          </cell>
          <cell r="E3625" t="str">
            <v>Seinfra CE</v>
          </cell>
        </row>
        <row r="3626">
          <cell r="A3626" t="str">
            <v>I6799</v>
          </cell>
          <cell r="B3626" t="str">
            <v>NÚCLEO P/04 LUMINÁRIAS FAB. REEME REF.:ZE-157 OU SIMILAR</v>
          </cell>
          <cell r="C3626" t="str">
            <v>UN</v>
          </cell>
          <cell r="D3626">
            <v>129.91630000000001</v>
          </cell>
          <cell r="E3626" t="str">
            <v>Seinfra CE</v>
          </cell>
        </row>
        <row r="3627">
          <cell r="A3627" t="str">
            <v>I8931</v>
          </cell>
          <cell r="B3627" t="str">
            <v>ÓCULOS DE PLÁSTICO TRANSPARENTE C/ PROTEÇÃO DE PARTÍCULAS VOLANTES</v>
          </cell>
          <cell r="C3627" t="str">
            <v>UN</v>
          </cell>
          <cell r="D3627">
            <v>5.5</v>
          </cell>
          <cell r="E3627" t="str">
            <v>Seinfra CE</v>
          </cell>
        </row>
        <row r="3628">
          <cell r="A3628" t="str">
            <v>I8932</v>
          </cell>
          <cell r="B3628" t="str">
            <v>ÓCULOS INCOLOR ANTIEMBAÇANTE</v>
          </cell>
          <cell r="C3628" t="str">
            <v>UN</v>
          </cell>
          <cell r="D3628">
            <v>18.690000000000001</v>
          </cell>
          <cell r="E3628" t="str">
            <v>Seinfra CE</v>
          </cell>
        </row>
        <row r="3629">
          <cell r="A3629" t="str">
            <v>I2295</v>
          </cell>
          <cell r="B3629" t="str">
            <v>ÓLEO DE LINHACA</v>
          </cell>
          <cell r="C3629" t="str">
            <v>L</v>
          </cell>
          <cell r="D3629">
            <v>17.54</v>
          </cell>
          <cell r="E3629" t="str">
            <v>Seinfra CE</v>
          </cell>
        </row>
        <row r="3630">
          <cell r="A3630" t="str">
            <v>I2706</v>
          </cell>
          <cell r="B3630" t="str">
            <v>OLEO DIESEL</v>
          </cell>
          <cell r="C3630" t="str">
            <v>L</v>
          </cell>
          <cell r="D3630">
            <v>3.2</v>
          </cell>
          <cell r="E3630" t="str">
            <v>Seinfra CE</v>
          </cell>
        </row>
        <row r="3631">
          <cell r="A3631" t="str">
            <v>I8078</v>
          </cell>
          <cell r="B3631" t="str">
            <v>OLHAL PARA PARAFUSO</v>
          </cell>
          <cell r="C3631" t="str">
            <v>UN</v>
          </cell>
          <cell r="D3631">
            <v>8.4600000000000009</v>
          </cell>
          <cell r="E3631" t="str">
            <v>Seinfra CE</v>
          </cell>
        </row>
        <row r="3632">
          <cell r="A3632" t="str">
            <v>I1549</v>
          </cell>
          <cell r="B3632" t="str">
            <v>OLHAL PARA PARAFUSO DE 5/8''</v>
          </cell>
          <cell r="C3632" t="str">
            <v>UN</v>
          </cell>
          <cell r="D3632">
            <v>12.41</v>
          </cell>
          <cell r="E3632" t="str">
            <v>Seinfra CE</v>
          </cell>
        </row>
        <row r="3633">
          <cell r="A3633" t="str">
            <v>I1550</v>
          </cell>
          <cell r="B3633" t="str">
            <v>OPERADOR BOMBA CONCRETO</v>
          </cell>
          <cell r="C3633" t="str">
            <v>H</v>
          </cell>
          <cell r="D3633">
            <v>7.2</v>
          </cell>
          <cell r="E3633" t="str">
            <v>Seinfra CE</v>
          </cell>
        </row>
        <row r="3634">
          <cell r="A3634" t="str">
            <v>I2546</v>
          </cell>
          <cell r="B3634" t="str">
            <v>OPERADOR DE AQUECEDOR DE FLUIDO TERMICO</v>
          </cell>
          <cell r="C3634" t="str">
            <v>H</v>
          </cell>
          <cell r="D3634">
            <v>7.2</v>
          </cell>
          <cell r="E3634" t="str">
            <v>Seinfra CE</v>
          </cell>
        </row>
        <row r="3635">
          <cell r="A3635" t="str">
            <v>I2547</v>
          </cell>
          <cell r="B3635" t="str">
            <v>OPERADOR DE BATE ESTACA</v>
          </cell>
          <cell r="C3635" t="str">
            <v>H</v>
          </cell>
          <cell r="D3635">
            <v>13.6</v>
          </cell>
          <cell r="E3635" t="str">
            <v>Seinfra CE</v>
          </cell>
        </row>
        <row r="3636">
          <cell r="A3636" t="str">
            <v>I2548</v>
          </cell>
          <cell r="B3636" t="str">
            <v>OPERADOR DE BETONEIRA</v>
          </cell>
          <cell r="C3636" t="str">
            <v>H</v>
          </cell>
          <cell r="D3636">
            <v>7.2</v>
          </cell>
          <cell r="E3636" t="str">
            <v>Seinfra CE</v>
          </cell>
        </row>
        <row r="3637">
          <cell r="A3637" t="str">
            <v>I1551</v>
          </cell>
          <cell r="B3637" t="str">
            <v>OPERADOR DE BOMBA A JATO</v>
          </cell>
          <cell r="C3637" t="str">
            <v>H</v>
          </cell>
          <cell r="D3637">
            <v>7.2</v>
          </cell>
          <cell r="E3637" t="str">
            <v>Seinfra CE</v>
          </cell>
        </row>
        <row r="3638">
          <cell r="A3638" t="str">
            <v>I2549</v>
          </cell>
          <cell r="B3638" t="str">
            <v>OPERADOR DE CALDEIRA ESPARGIDORA DE ASFALTO</v>
          </cell>
          <cell r="C3638" t="str">
            <v>H</v>
          </cell>
          <cell r="D3638">
            <v>9.6</v>
          </cell>
          <cell r="E3638" t="str">
            <v>Seinfra CE</v>
          </cell>
        </row>
        <row r="3639">
          <cell r="A3639" t="str">
            <v>I2550</v>
          </cell>
          <cell r="B3639" t="str">
            <v>OPERADOR DE CARREGADEIRA</v>
          </cell>
          <cell r="C3639" t="str">
            <v>H</v>
          </cell>
          <cell r="D3639">
            <v>10.4</v>
          </cell>
          <cell r="E3639" t="str">
            <v>Seinfra CE</v>
          </cell>
        </row>
        <row r="3640">
          <cell r="A3640" t="str">
            <v>I2551</v>
          </cell>
          <cell r="B3640" t="str">
            <v>OPERADOR DE COMPACTADOR AUTO PROPELIDO</v>
          </cell>
          <cell r="C3640" t="str">
            <v>H</v>
          </cell>
          <cell r="D3640">
            <v>10.4</v>
          </cell>
          <cell r="E3640" t="str">
            <v>Seinfra CE</v>
          </cell>
        </row>
        <row r="3641">
          <cell r="A3641" t="str">
            <v>I2552</v>
          </cell>
          <cell r="B3641" t="str">
            <v>OPERADOR DE COMPACTADOR DE PLACA VIBRATORIA</v>
          </cell>
          <cell r="C3641" t="str">
            <v>H</v>
          </cell>
          <cell r="D3641">
            <v>7.2</v>
          </cell>
          <cell r="E3641" t="str">
            <v>Seinfra CE</v>
          </cell>
        </row>
        <row r="3642">
          <cell r="A3642" t="str">
            <v>I2553</v>
          </cell>
          <cell r="B3642" t="str">
            <v>OPERADOR DE COMPRESSOR DE AR</v>
          </cell>
          <cell r="C3642" t="str">
            <v>H</v>
          </cell>
          <cell r="D3642">
            <v>10.4</v>
          </cell>
          <cell r="E3642" t="str">
            <v>Seinfra CE</v>
          </cell>
        </row>
        <row r="3643">
          <cell r="A3643" t="str">
            <v>I2384</v>
          </cell>
          <cell r="B3643" t="str">
            <v>OPERADOR DE COMPUTADOR</v>
          </cell>
          <cell r="C3643" t="str">
            <v>H</v>
          </cell>
          <cell r="D3643">
            <v>10.8</v>
          </cell>
          <cell r="E3643" t="str">
            <v>Seinfra CE</v>
          </cell>
        </row>
        <row r="3644">
          <cell r="A3644" t="str">
            <v>I2554</v>
          </cell>
          <cell r="B3644" t="str">
            <v>OPERADOR DE CONJUNTO DE BRITAGEM</v>
          </cell>
          <cell r="C3644" t="str">
            <v>H</v>
          </cell>
          <cell r="D3644">
            <v>10.4</v>
          </cell>
          <cell r="E3644" t="str">
            <v>Seinfra CE</v>
          </cell>
        </row>
        <row r="3645">
          <cell r="A3645" t="str">
            <v>I1009</v>
          </cell>
          <cell r="B3645" t="str">
            <v>OPERADOR DE EQUIPAMENTOS</v>
          </cell>
          <cell r="C3645" t="str">
            <v>H</v>
          </cell>
          <cell r="D3645">
            <v>8.8000000000000007</v>
          </cell>
          <cell r="E3645" t="str">
            <v>Seinfra CE</v>
          </cell>
        </row>
        <row r="3646">
          <cell r="A3646" t="str">
            <v>I2555</v>
          </cell>
          <cell r="B3646" t="str">
            <v>OPERADOR DE GRUPO GERADOR</v>
          </cell>
          <cell r="C3646" t="str">
            <v>H</v>
          </cell>
          <cell r="D3646">
            <v>7.2</v>
          </cell>
          <cell r="E3646" t="str">
            <v>Seinfra CE</v>
          </cell>
        </row>
        <row r="3647">
          <cell r="A3647" t="str">
            <v>I2556</v>
          </cell>
          <cell r="B3647" t="str">
            <v>OPERADOR DE MAQUINA DE CONCRETO PROJETADO</v>
          </cell>
          <cell r="C3647" t="str">
            <v>H</v>
          </cell>
          <cell r="D3647">
            <v>7.2</v>
          </cell>
          <cell r="E3647" t="str">
            <v>Seinfra CE</v>
          </cell>
        </row>
        <row r="3648">
          <cell r="A3648" t="str">
            <v>I2557</v>
          </cell>
          <cell r="B3648" t="str">
            <v>OPERADOR DE MAQUINA DE PINTAR FAIXAS</v>
          </cell>
          <cell r="C3648" t="str">
            <v>H</v>
          </cell>
          <cell r="D3648">
            <v>7.2</v>
          </cell>
          <cell r="E3648" t="str">
            <v>Seinfra CE</v>
          </cell>
        </row>
        <row r="3649">
          <cell r="A3649" t="str">
            <v>I2559</v>
          </cell>
          <cell r="B3649" t="str">
            <v>OPERADOR DE MOTO ESCAVO TRASPORTADOR</v>
          </cell>
          <cell r="C3649" t="str">
            <v>H</v>
          </cell>
          <cell r="D3649">
            <v>10.4</v>
          </cell>
          <cell r="E3649" t="str">
            <v>Seinfra CE</v>
          </cell>
        </row>
        <row r="3650">
          <cell r="A3650" t="str">
            <v>I2560</v>
          </cell>
          <cell r="B3650" t="str">
            <v>OPERADOR DE MOTONIVELADORA</v>
          </cell>
          <cell r="C3650" t="str">
            <v>H</v>
          </cell>
          <cell r="D3650">
            <v>12</v>
          </cell>
          <cell r="E3650" t="str">
            <v>Seinfra CE</v>
          </cell>
        </row>
        <row r="3651">
          <cell r="A3651" t="str">
            <v>I2523</v>
          </cell>
          <cell r="B3651" t="str">
            <v>OPERADOR DE PERFURATRIZ/ROMPEDOR PNEUMATICO</v>
          </cell>
          <cell r="C3651" t="str">
            <v>H</v>
          </cell>
          <cell r="D3651">
            <v>7.2</v>
          </cell>
          <cell r="E3651" t="str">
            <v>Seinfra CE</v>
          </cell>
        </row>
        <row r="3652">
          <cell r="A3652" t="str">
            <v>I7422</v>
          </cell>
          <cell r="B3652" t="str">
            <v>OPERADOR DE RECICLADORA</v>
          </cell>
          <cell r="C3652" t="str">
            <v>H</v>
          </cell>
          <cell r="D3652">
            <v>12</v>
          </cell>
          <cell r="E3652" t="str">
            <v>Seinfra CE</v>
          </cell>
        </row>
        <row r="3653">
          <cell r="A3653" t="str">
            <v>I2561</v>
          </cell>
          <cell r="B3653" t="str">
            <v>OPERADOR DE RETRO ESCAVADEIRA</v>
          </cell>
          <cell r="C3653" t="str">
            <v>H</v>
          </cell>
          <cell r="D3653">
            <v>10.4</v>
          </cell>
          <cell r="E3653" t="str">
            <v>Seinfra CE</v>
          </cell>
        </row>
        <row r="3654">
          <cell r="A3654" t="str">
            <v>I2562</v>
          </cell>
          <cell r="B3654" t="str">
            <v>OPERADOR DE TRATOR DE ESTEIRAS</v>
          </cell>
          <cell r="C3654" t="str">
            <v>H</v>
          </cell>
          <cell r="D3654">
            <v>10.4</v>
          </cell>
          <cell r="E3654" t="str">
            <v>Seinfra CE</v>
          </cell>
        </row>
        <row r="3655">
          <cell r="A3655" t="str">
            <v>I2563</v>
          </cell>
          <cell r="B3655" t="str">
            <v>OPERADOR DE TRATOR DE PNEUS</v>
          </cell>
          <cell r="C3655" t="str">
            <v>H</v>
          </cell>
          <cell r="D3655">
            <v>8</v>
          </cell>
          <cell r="E3655" t="str">
            <v>Seinfra CE</v>
          </cell>
        </row>
        <row r="3656">
          <cell r="A3656" t="str">
            <v>I2564</v>
          </cell>
          <cell r="B3656" t="str">
            <v>OPERADOR DE USINA DE MISTURA BETUMINOSA</v>
          </cell>
          <cell r="C3656" t="str">
            <v>H</v>
          </cell>
          <cell r="D3656">
            <v>9.6</v>
          </cell>
          <cell r="E3656" t="str">
            <v>Seinfra CE</v>
          </cell>
        </row>
        <row r="3657">
          <cell r="A3657" t="str">
            <v>I2524</v>
          </cell>
          <cell r="B3657" t="str">
            <v>OPERADOR DE USINA MISTURADORA DE SOLOS E AGREGADOS</v>
          </cell>
          <cell r="C3657" t="str">
            <v>H</v>
          </cell>
          <cell r="D3657">
            <v>10.4</v>
          </cell>
          <cell r="E3657" t="str">
            <v>Seinfra CE</v>
          </cell>
        </row>
        <row r="3658">
          <cell r="A3658" t="str">
            <v>I2565</v>
          </cell>
          <cell r="B3658" t="str">
            <v>OPERADOR DE VIBRADOR DE IMERSAO</v>
          </cell>
          <cell r="C3658" t="str">
            <v>H</v>
          </cell>
          <cell r="D3658">
            <v>7.2</v>
          </cell>
          <cell r="E3658" t="str">
            <v>Seinfra CE</v>
          </cell>
        </row>
        <row r="3659">
          <cell r="A3659" t="str">
            <v>I2566</v>
          </cell>
          <cell r="B3659" t="str">
            <v>OPERADOR DE VIBRO ACABADORA DE MISTURAS BETUMINOSAS</v>
          </cell>
          <cell r="C3659" t="str">
            <v>H</v>
          </cell>
          <cell r="D3659">
            <v>10.4</v>
          </cell>
          <cell r="E3659" t="str">
            <v>Seinfra CE</v>
          </cell>
        </row>
        <row r="3660">
          <cell r="A3660" t="str">
            <v>I1552</v>
          </cell>
          <cell r="B3660" t="str">
            <v>OPERADOR GUINCHO</v>
          </cell>
          <cell r="C3660" t="str">
            <v>H</v>
          </cell>
          <cell r="D3660">
            <v>7.2</v>
          </cell>
          <cell r="E3660" t="str">
            <v>Seinfra CE</v>
          </cell>
        </row>
        <row r="3661">
          <cell r="A3661" t="str">
            <v>I8448</v>
          </cell>
          <cell r="B3661" t="str">
            <v>ORGANIZADOR DE CABOS HORIZONTAL, ABERTO, PADRÃO RACK 19"</v>
          </cell>
          <cell r="C3661" t="str">
            <v>UN</v>
          </cell>
          <cell r="D3661">
            <v>39.590000000000003</v>
          </cell>
          <cell r="E3661" t="str">
            <v>Seinfra CE</v>
          </cell>
        </row>
        <row r="3662">
          <cell r="A3662" t="str">
            <v>I8628</v>
          </cell>
          <cell r="B3662" t="str">
            <v>ORQUIMOL</v>
          </cell>
          <cell r="C3662" t="str">
            <v>L</v>
          </cell>
          <cell r="D3662">
            <v>10.9</v>
          </cell>
          <cell r="E3662" t="str">
            <v>Seinfra CE</v>
          </cell>
        </row>
        <row r="3663">
          <cell r="A3663" t="str">
            <v>I0988</v>
          </cell>
          <cell r="B3663" t="str">
            <v>OXIGÊNIO</v>
          </cell>
          <cell r="C3663" t="str">
            <v>M³</v>
          </cell>
          <cell r="D3663">
            <v>8.27</v>
          </cell>
          <cell r="E3663" t="str">
            <v>Seinfra CE</v>
          </cell>
        </row>
        <row r="3664">
          <cell r="A3664" t="str">
            <v>I8933</v>
          </cell>
          <cell r="B3664" t="str">
            <v>PÁ DE BICO</v>
          </cell>
          <cell r="C3664" t="str">
            <v>UN</v>
          </cell>
          <cell r="D3664">
            <v>25.36</v>
          </cell>
          <cell r="E3664" t="str">
            <v>Seinfra CE</v>
          </cell>
        </row>
        <row r="3665">
          <cell r="A3665" t="str">
            <v>I1553</v>
          </cell>
          <cell r="B3665" t="str">
            <v>PAINEL DE CONCRETO PROTENDIDO 10CM</v>
          </cell>
          <cell r="C3665" t="str">
            <v>M²</v>
          </cell>
          <cell r="D3665">
            <v>146</v>
          </cell>
          <cell r="E3665" t="str">
            <v>Seinfra CE</v>
          </cell>
        </row>
        <row r="3666">
          <cell r="A3666" t="str">
            <v>I1554</v>
          </cell>
          <cell r="B3666" t="str">
            <v>PAINEL DE CONCRETO PROTENDIDO 15CM</v>
          </cell>
          <cell r="C3666" t="str">
            <v>M²</v>
          </cell>
          <cell r="D3666">
            <v>181</v>
          </cell>
          <cell r="E3666" t="str">
            <v>Seinfra CE</v>
          </cell>
        </row>
        <row r="3667">
          <cell r="A3667" t="str">
            <v>I1555</v>
          </cell>
          <cell r="B3667" t="str">
            <v>PAINEL DE CONCRETO PROTENDIDO 20CM</v>
          </cell>
          <cell r="C3667" t="str">
            <v>M²</v>
          </cell>
          <cell r="D3667">
            <v>221</v>
          </cell>
          <cell r="E3667" t="str">
            <v>Seinfra CE</v>
          </cell>
        </row>
        <row r="3668">
          <cell r="A3668" t="str">
            <v>I6197</v>
          </cell>
          <cell r="B3668" t="str">
            <v>PAINEL DE CORRENTE CONTÍNUA 125VCC</v>
          </cell>
          <cell r="C3668" t="str">
            <v>UN</v>
          </cell>
          <cell r="D3668">
            <v>2740.48</v>
          </cell>
          <cell r="E3668" t="str">
            <v>Seinfra CE</v>
          </cell>
        </row>
        <row r="3669">
          <cell r="A3669" t="str">
            <v>I1556</v>
          </cell>
          <cell r="B3669" t="str">
            <v>PAINEL DIV.COMP.NAVAL.E=40MM REV C/PLACA FIBROC.</v>
          </cell>
          <cell r="C3669" t="str">
            <v>M²</v>
          </cell>
          <cell r="D3669">
            <v>134.08000000000001</v>
          </cell>
          <cell r="E3669" t="str">
            <v>Seinfra CE</v>
          </cell>
        </row>
        <row r="3670">
          <cell r="A3670" t="str">
            <v>I8934</v>
          </cell>
          <cell r="B3670"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3670" t="str">
            <v>UN</v>
          </cell>
          <cell r="D3670">
            <v>9613.5300000000007</v>
          </cell>
          <cell r="E3670" t="str">
            <v>Seinfra CE</v>
          </cell>
        </row>
        <row r="3671">
          <cell r="A3671" t="str">
            <v>I8935</v>
          </cell>
          <cell r="B3671" t="str">
            <v>PAINEL DO MÓDULO - CAIXA METÁLICA 1100X1800X360MM, AUTO-SUPORTADA, PARA MONTAGEM DE COMPONENTES, PORTA COM VISOR EM ACRÍLICO, COM ENTRADA DE AR LATERAL COM GRELHA E FILTRO E EXAUSTÃO INDIVIDUAL</v>
          </cell>
          <cell r="C3671" t="str">
            <v>UN</v>
          </cell>
          <cell r="D3671">
            <v>420.8</v>
          </cell>
          <cell r="E3671" t="str">
            <v>Seinfra CE</v>
          </cell>
        </row>
        <row r="3672">
          <cell r="A3672" t="str">
            <v>I8936</v>
          </cell>
          <cell r="B3672" t="str">
            <v>PAINEL ELÉTRICO C/ 2 INVERSORES DE FREQUÊNCIA 0,5 CV, 380 V / 60HZ</v>
          </cell>
          <cell r="C3672" t="str">
            <v>UN</v>
          </cell>
          <cell r="D3672">
            <v>21830.21</v>
          </cell>
          <cell r="E3672" t="str">
            <v>Seinfra CE</v>
          </cell>
        </row>
        <row r="3673">
          <cell r="A3673" t="str">
            <v>I8528</v>
          </cell>
          <cell r="B3673" t="str">
            <v>PAINEL ELÉTRICO C/ 2 INVERSORES DE FREQUÊNCIA 10 CV, 380 V / 60 Hz</v>
          </cell>
          <cell r="C3673" t="str">
            <v>UN</v>
          </cell>
          <cell r="D3673">
            <v>18460</v>
          </cell>
          <cell r="E3673" t="str">
            <v>Seinfra CE</v>
          </cell>
        </row>
        <row r="3674">
          <cell r="A3674" t="str">
            <v>I8529</v>
          </cell>
          <cell r="B3674" t="str">
            <v>PAINEL ELÉTRICO C/ 2 INVERSORES DE FREQUÊNCIA 15 CV, 380 V / 60 Hz</v>
          </cell>
          <cell r="C3674" t="str">
            <v>UN</v>
          </cell>
          <cell r="D3674">
            <v>21820</v>
          </cell>
          <cell r="E3674" t="str">
            <v>Seinfra CE</v>
          </cell>
        </row>
        <row r="3675">
          <cell r="A3675" t="str">
            <v>I8530</v>
          </cell>
          <cell r="B3675" t="str">
            <v>PAINEL ELÉTRICO C/ 2 INVERSORES DE FREQUÊNCIA 20 CV, 380 V / 60 Hz</v>
          </cell>
          <cell r="C3675" t="str">
            <v>UN</v>
          </cell>
          <cell r="D3675">
            <v>27110</v>
          </cell>
          <cell r="E3675" t="str">
            <v>Seinfra CE</v>
          </cell>
        </row>
        <row r="3676">
          <cell r="A3676" t="str">
            <v>I8938</v>
          </cell>
          <cell r="B3676" t="str">
            <v>PAINEL ELÉTRICO C/ 2 INVERSORES DE FREQUÊNCIA 250 CV, 380 V / 60HZ</v>
          </cell>
          <cell r="C3676" t="str">
            <v>UN</v>
          </cell>
          <cell r="D3676">
            <v>69710.240000000005</v>
          </cell>
          <cell r="E3676" t="str">
            <v>Seinfra CE</v>
          </cell>
        </row>
        <row r="3677">
          <cell r="A3677" t="str">
            <v>I8531</v>
          </cell>
          <cell r="B3677" t="str">
            <v>PAINEL ELÉTRICO C/ 2 INVERSORES DE FREQUÊNCIA 30 CV, 380 V / 60 Hz</v>
          </cell>
          <cell r="C3677" t="str">
            <v>UN</v>
          </cell>
          <cell r="D3677">
            <v>30780</v>
          </cell>
          <cell r="E3677" t="str">
            <v>Seinfra CE</v>
          </cell>
        </row>
        <row r="3678">
          <cell r="A3678" t="str">
            <v>I8532</v>
          </cell>
          <cell r="B3678" t="str">
            <v>PAINEL ELÉTRICO C/ 2 INVERSORES DE FREQUÊNCIA 40 CV, 380 V / 60 Hz</v>
          </cell>
          <cell r="C3678" t="str">
            <v>UN</v>
          </cell>
          <cell r="D3678">
            <v>33380</v>
          </cell>
          <cell r="E3678" t="str">
            <v>Seinfra CE</v>
          </cell>
        </row>
        <row r="3679">
          <cell r="A3679" t="str">
            <v>I8533</v>
          </cell>
          <cell r="B3679" t="str">
            <v>PAINEL ELÉTRICO C/ 2 INVERSORES DE FREQUÊNCIA 50 CV, 380 V / 60 Hz</v>
          </cell>
          <cell r="C3679" t="str">
            <v>UN</v>
          </cell>
          <cell r="D3679">
            <v>35640</v>
          </cell>
          <cell r="E3679" t="str">
            <v>Seinfra CE</v>
          </cell>
        </row>
        <row r="3680">
          <cell r="A3680" t="str">
            <v>I8534</v>
          </cell>
          <cell r="B3680" t="str">
            <v>PAINEL ELÉTRICO C/ 2 INVERSORES DE FREQUÊNCIA 60 CV, 380 V / 60 Hz</v>
          </cell>
          <cell r="C3680" t="str">
            <v>UN</v>
          </cell>
          <cell r="D3680">
            <v>38670</v>
          </cell>
          <cell r="E3680" t="str">
            <v>Seinfra CE</v>
          </cell>
        </row>
        <row r="3681">
          <cell r="A3681" t="str">
            <v>I8527</v>
          </cell>
          <cell r="B3681" t="str">
            <v>PAINEL ELÉTRICO C/ 2 INVERSORES DE FREQUÊNCIA 7,5 CV, 380 V / 60 Hz</v>
          </cell>
          <cell r="C3681" t="str">
            <v>UN</v>
          </cell>
          <cell r="D3681">
            <v>17090</v>
          </cell>
          <cell r="E3681" t="str">
            <v>Seinfra CE</v>
          </cell>
        </row>
        <row r="3682">
          <cell r="A3682" t="str">
            <v>I8535</v>
          </cell>
          <cell r="B3682" t="str">
            <v>PAINEL ELÉTRICO C/ 2 INVERSORES DE FREQUÊNCIA 75 CV, 380 V / 60 Hz</v>
          </cell>
          <cell r="C3682" t="str">
            <v>UN</v>
          </cell>
          <cell r="D3682">
            <v>42770</v>
          </cell>
          <cell r="E3682" t="str">
            <v>Seinfra CE</v>
          </cell>
        </row>
        <row r="3683">
          <cell r="A3683" t="str">
            <v>I8939</v>
          </cell>
          <cell r="B3683" t="str">
            <v>PAINEL ELÉTRICO C/ 2 INVERSORES DE FREQUÊNCIA 80 CV, 380 V / 60HZ</v>
          </cell>
          <cell r="C3683" t="str">
            <v>UN</v>
          </cell>
          <cell r="D3683">
            <v>56054.97</v>
          </cell>
          <cell r="E3683" t="str">
            <v>Seinfra CE</v>
          </cell>
        </row>
        <row r="3684">
          <cell r="A3684" t="str">
            <v>I8940</v>
          </cell>
          <cell r="B3684" t="str">
            <v>PAINEL ELÉTRICO C/ 2 SOFT START 35 CV, 380 V / 60HZ</v>
          </cell>
          <cell r="C3684" t="str">
            <v>UN</v>
          </cell>
          <cell r="D3684">
            <v>15350</v>
          </cell>
          <cell r="E3684" t="str">
            <v>Seinfra CE</v>
          </cell>
        </row>
        <row r="3685">
          <cell r="A3685" t="str">
            <v>I6004</v>
          </cell>
          <cell r="B3685" t="str">
            <v>PAINEL ELÉTRICO C/ 2 SOFT START 60CV,380V,60Hz</v>
          </cell>
          <cell r="C3685" t="str">
            <v>UN</v>
          </cell>
          <cell r="D3685">
            <v>18600</v>
          </cell>
          <cell r="E3685" t="str">
            <v>Seinfra CE</v>
          </cell>
        </row>
        <row r="3686">
          <cell r="A3686" t="str">
            <v>I8937</v>
          </cell>
          <cell r="B3686" t="str">
            <v>PAINEL ELÉTRICO C/ 3 INVERSORES DE FREQUÊNCIA 15 CV, 380 V / 60HZ</v>
          </cell>
          <cell r="C3686" t="str">
            <v>UN</v>
          </cell>
          <cell r="D3686">
            <v>57314.53</v>
          </cell>
          <cell r="E3686" t="str">
            <v>Seinfra CE</v>
          </cell>
        </row>
        <row r="3687">
          <cell r="A3687" t="str">
            <v>I6010</v>
          </cell>
          <cell r="B3687" t="str">
            <v>PAINEL ELETRICO C/1 SOFT START 10CV,380V,60Hz</v>
          </cell>
          <cell r="C3687" t="str">
            <v>UN</v>
          </cell>
          <cell r="D3687">
            <v>11720</v>
          </cell>
          <cell r="E3687" t="str">
            <v>Seinfra CE</v>
          </cell>
        </row>
        <row r="3688">
          <cell r="A3688" t="str">
            <v>I6011</v>
          </cell>
          <cell r="B3688" t="str">
            <v>PAINEL ELETRICO C/1 SOFT START 12.5CV,380,60Hz</v>
          </cell>
          <cell r="C3688" t="str">
            <v>UN</v>
          </cell>
          <cell r="D3688">
            <v>12350</v>
          </cell>
          <cell r="E3688" t="str">
            <v>Seinfra CE</v>
          </cell>
        </row>
        <row r="3689">
          <cell r="A3689" t="str">
            <v>I6013</v>
          </cell>
          <cell r="B3689" t="str">
            <v>PAINEL ELETRICO C/1 SOFT START 20CV,380V,60Hz</v>
          </cell>
          <cell r="C3689" t="str">
            <v>UN</v>
          </cell>
          <cell r="D3689">
            <v>11880</v>
          </cell>
          <cell r="E3689" t="str">
            <v>Seinfra CE</v>
          </cell>
        </row>
        <row r="3690">
          <cell r="A3690" t="str">
            <v>I6014</v>
          </cell>
          <cell r="B3690" t="str">
            <v>PAINEL ELETRICO C/1 SOFT START 25CV,380V,60Hz</v>
          </cell>
          <cell r="C3690" t="str">
            <v>UN</v>
          </cell>
          <cell r="D3690">
            <v>12280</v>
          </cell>
          <cell r="E3690" t="str">
            <v>Seinfra CE</v>
          </cell>
        </row>
        <row r="3691">
          <cell r="A3691" t="str">
            <v>I6015</v>
          </cell>
          <cell r="B3691" t="str">
            <v>PAINEL ELETRICO C/1 SOFT START 30CV,380V,60Hz</v>
          </cell>
          <cell r="C3691" t="str">
            <v>UN</v>
          </cell>
          <cell r="D3691">
            <v>12920</v>
          </cell>
          <cell r="E3691" t="str">
            <v>Seinfra CE</v>
          </cell>
        </row>
        <row r="3692">
          <cell r="A3692" t="str">
            <v>I6016</v>
          </cell>
          <cell r="B3692" t="str">
            <v>PAINEL ELETRICO C/1 SOFT START 40CV,380V,60Hz</v>
          </cell>
          <cell r="C3692" t="str">
            <v>UN</v>
          </cell>
          <cell r="D3692">
            <v>13370</v>
          </cell>
          <cell r="E3692" t="str">
            <v>Seinfra CE</v>
          </cell>
        </row>
        <row r="3693">
          <cell r="A3693" t="str">
            <v>I6017</v>
          </cell>
          <cell r="B3693" t="str">
            <v>PAINEL ELETRICO C/1 SOFT START 50CV,380V,60Hz</v>
          </cell>
          <cell r="C3693" t="str">
            <v>UN</v>
          </cell>
          <cell r="D3693">
            <v>13540</v>
          </cell>
          <cell r="E3693" t="str">
            <v>Seinfra CE</v>
          </cell>
        </row>
        <row r="3694">
          <cell r="A3694" t="str">
            <v>I6009</v>
          </cell>
          <cell r="B3694" t="str">
            <v>PAINEL ELETRICO C/1 SOFT START 7,5CV,380V,60Hz</v>
          </cell>
          <cell r="C3694" t="str">
            <v>UN</v>
          </cell>
          <cell r="D3694">
            <v>11540</v>
          </cell>
          <cell r="E3694" t="str">
            <v>Seinfra CE</v>
          </cell>
        </row>
        <row r="3695">
          <cell r="A3695" t="str">
            <v>I5996</v>
          </cell>
          <cell r="B3695" t="str">
            <v>PAINEL ELETRICO C/2 SOFT START 10CV,380V,60Hz</v>
          </cell>
          <cell r="C3695" t="str">
            <v>UN</v>
          </cell>
          <cell r="D3695">
            <v>13640</v>
          </cell>
          <cell r="E3695" t="str">
            <v>Seinfra CE</v>
          </cell>
        </row>
        <row r="3696">
          <cell r="A3696" t="str">
            <v>I5997</v>
          </cell>
          <cell r="B3696" t="str">
            <v>PAINEL ELETRICO C/2 SOFT START 12,5CV,380/60Hz</v>
          </cell>
          <cell r="C3696" t="str">
            <v>UN</v>
          </cell>
          <cell r="D3696">
            <v>13930</v>
          </cell>
          <cell r="E3696" t="str">
            <v>Seinfra CE</v>
          </cell>
        </row>
        <row r="3697">
          <cell r="A3697" t="str">
            <v>I5998</v>
          </cell>
          <cell r="B3697" t="str">
            <v>PAINEL ELETRICO C/2 SOFT START 15CV,380V,60Hz</v>
          </cell>
          <cell r="C3697" t="str">
            <v>UN</v>
          </cell>
          <cell r="D3697">
            <v>14320</v>
          </cell>
          <cell r="E3697" t="str">
            <v>Seinfra CE</v>
          </cell>
        </row>
        <row r="3698">
          <cell r="A3698" t="str">
            <v>I5999</v>
          </cell>
          <cell r="B3698" t="str">
            <v>PAINEL ELETRICO C/2 SOFT START 20CV,380,60Hz</v>
          </cell>
          <cell r="C3698" t="str">
            <v>UN</v>
          </cell>
          <cell r="D3698">
            <v>14650</v>
          </cell>
          <cell r="E3698" t="str">
            <v>Seinfra CE</v>
          </cell>
        </row>
        <row r="3699">
          <cell r="A3699" t="str">
            <v>I6000</v>
          </cell>
          <cell r="B3699" t="str">
            <v>PAINEL ELETRICO C/2 SOFT START 25CV,380V,60Hz</v>
          </cell>
          <cell r="C3699" t="str">
            <v>UN</v>
          </cell>
          <cell r="D3699">
            <v>14810</v>
          </cell>
          <cell r="E3699" t="str">
            <v>Seinfra CE</v>
          </cell>
        </row>
        <row r="3700">
          <cell r="A3700" t="str">
            <v>I6001</v>
          </cell>
          <cell r="B3700" t="str">
            <v>PAINEL ELETRICO C/2 SOFT START 30CV,380V,60Hz</v>
          </cell>
          <cell r="C3700" t="str">
            <v>UN</v>
          </cell>
          <cell r="D3700">
            <v>14900</v>
          </cell>
          <cell r="E3700" t="str">
            <v>Seinfra CE</v>
          </cell>
        </row>
        <row r="3701">
          <cell r="A3701" t="str">
            <v>I6002</v>
          </cell>
          <cell r="B3701" t="str">
            <v>PAINEL ELETRICO C/2 SOFT START 40CV,380V,60Hz</v>
          </cell>
          <cell r="C3701" t="str">
            <v>UN</v>
          </cell>
          <cell r="D3701">
            <v>15610</v>
          </cell>
          <cell r="E3701" t="str">
            <v>Seinfra CE</v>
          </cell>
        </row>
        <row r="3702">
          <cell r="A3702" t="str">
            <v>I6003</v>
          </cell>
          <cell r="B3702" t="str">
            <v>PAINEL ELETRICO C/2 SOFT START 50CV,380V,60Hz</v>
          </cell>
          <cell r="C3702" t="str">
            <v>UN</v>
          </cell>
          <cell r="D3702">
            <v>17380</v>
          </cell>
          <cell r="E3702" t="str">
            <v>Seinfra CE</v>
          </cell>
        </row>
        <row r="3703">
          <cell r="A3703" t="str">
            <v>I5995</v>
          </cell>
          <cell r="B3703" t="str">
            <v>PAINEL ELETRICO C/2 SOFT START 7,5CV,380V/60Hz</v>
          </cell>
          <cell r="C3703" t="str">
            <v>UN</v>
          </cell>
          <cell r="D3703">
            <v>13400</v>
          </cell>
          <cell r="E3703" t="str">
            <v>Seinfra CE</v>
          </cell>
        </row>
        <row r="3704">
          <cell r="A3704" t="str">
            <v>I1557</v>
          </cell>
          <cell r="B3704" t="str">
            <v>PAINEL FLEXIVEL DE LA DE VIDRO. ESPESSURA 50MM</v>
          </cell>
          <cell r="C3704" t="str">
            <v>M²</v>
          </cell>
          <cell r="D3704">
            <v>20.12</v>
          </cell>
          <cell r="E3704" t="str">
            <v>Seinfra CE</v>
          </cell>
        </row>
        <row r="3705">
          <cell r="A3705" t="str">
            <v>I9044</v>
          </cell>
          <cell r="B3705" t="str">
            <v>PAINEL NYLOFOR 1,53M x 2,5M (A X L) - MALHA 5 x 20 CM - FIO 4,30MM, REVESTIDO EM POLIESTER POR PROCESSO DE PINTURA ELETROSTÁTICA, NAS CORES VERDE OU BRANCA</v>
          </cell>
          <cell r="C3705" t="str">
            <v>UN</v>
          </cell>
          <cell r="D3705">
            <v>285.89</v>
          </cell>
          <cell r="E3705" t="str">
            <v>Seinfra CE</v>
          </cell>
        </row>
        <row r="3706">
          <cell r="A3706" t="str">
            <v>I9041</v>
          </cell>
          <cell r="B3706" t="str">
            <v>PAINEL NYLOFOR 1,53M x 2,5M (A X L) - MALHA 5 x 20 CM - FIO 5,00MM, REVESTIDO EM POLIESTER POR PROCESSO DE PINTURA ELETROSTÁTICA, NAS CORES VERDE OU BRANCA</v>
          </cell>
          <cell r="C3706" t="str">
            <v>UN</v>
          </cell>
          <cell r="D3706">
            <v>395.72</v>
          </cell>
          <cell r="E3706" t="str">
            <v>Seinfra CE</v>
          </cell>
        </row>
        <row r="3707">
          <cell r="A3707" t="str">
            <v>I9043</v>
          </cell>
          <cell r="B3707" t="str">
            <v>PAINEL NYLOFOR 2,03M x 2,5M (A X L) - MALHA 5 x 20 CM - FIO 4,30MM, REVESTIDO EM POLIESTER POR PROCESSO DE PINTURA ELETROSTÁTICA, NAS CORES VERDE OU BRANCA</v>
          </cell>
          <cell r="C3707" t="str">
            <v>UN</v>
          </cell>
          <cell r="D3707">
            <v>344.51</v>
          </cell>
          <cell r="E3707" t="str">
            <v>Seinfra CE</v>
          </cell>
        </row>
        <row r="3708">
          <cell r="A3708" t="str">
            <v>I9040</v>
          </cell>
          <cell r="B3708" t="str">
            <v>PAINEL NYLOFOR 2,03M x 2,5M (A X L) - MALHA 5 x 20 CM - FIO 5,00MM, REVESTIDO EM POLIESTER POR PROCESSO DE PINTURA ELETROSTÁTICA, NAS CORES VERDE OU BRANCA</v>
          </cell>
          <cell r="C3708" t="str">
            <v>UN</v>
          </cell>
          <cell r="D3708">
            <v>476.67</v>
          </cell>
          <cell r="E3708" t="str">
            <v>Seinfra CE</v>
          </cell>
        </row>
        <row r="3709">
          <cell r="A3709" t="str">
            <v>I9042</v>
          </cell>
          <cell r="B3709" t="str">
            <v>PAINEL NYLOFOR 2,43M x 2,5M (A X L) - MALHA 5 x 20 CM - FIO 4,30MM, REVESTIDO EM POLIESTER POR PROCESSO DE PINTURA ELETROSTÁTICA, NAS CORES VERDE OU BRANCA</v>
          </cell>
          <cell r="C3709" t="str">
            <v>UN</v>
          </cell>
          <cell r="D3709">
            <v>418.64</v>
          </cell>
          <cell r="E3709" t="str">
            <v>Seinfra CE</v>
          </cell>
        </row>
        <row r="3710">
          <cell r="A3710" t="str">
            <v>I9039</v>
          </cell>
          <cell r="B3710" t="str">
            <v xml:space="preserve">PAINEL NYLOFOR 2,43M x 2,5M (A X L) - MALHA 5 x 20 CM - FIO 5MM, REVESTIDO EM POLIESTER POR PROCESSO DE PINTURA ELETROSTÁTICA, NAS CORES VERDE OU BRANCA
</v>
          </cell>
          <cell r="C3710" t="str">
            <v>UN</v>
          </cell>
          <cell r="D3710">
            <v>562.83000000000004</v>
          </cell>
          <cell r="E3710" t="str">
            <v>Seinfra CE</v>
          </cell>
        </row>
        <row r="3711">
          <cell r="A3711" t="str">
            <v>I1558</v>
          </cell>
          <cell r="B3711" t="str">
            <v>PAINEL RIGIDO DE LA DE VIDRO. ESPESSURA 25MM</v>
          </cell>
          <cell r="C3711" t="str">
            <v>M²</v>
          </cell>
          <cell r="D3711">
            <v>59.01</v>
          </cell>
          <cell r="E3711" t="str">
            <v>Seinfra CE</v>
          </cell>
        </row>
        <row r="3712">
          <cell r="A3712" t="str">
            <v>I1559</v>
          </cell>
          <cell r="B3712" t="str">
            <v>PAINEL-COBERTURA CONCR CELULAR 7.5X40X280CM</v>
          </cell>
          <cell r="C3712" t="str">
            <v>M²</v>
          </cell>
          <cell r="D3712">
            <v>62.3</v>
          </cell>
          <cell r="E3712" t="str">
            <v>Seinfra CE</v>
          </cell>
        </row>
        <row r="3713">
          <cell r="A3713" t="str">
            <v>I1560</v>
          </cell>
          <cell r="B3713" t="str">
            <v>PAINEL-LAJE CONCRETO CELULAR 10X40X280CM</v>
          </cell>
          <cell r="C3713" t="str">
            <v>M²</v>
          </cell>
          <cell r="D3713">
            <v>71.7</v>
          </cell>
          <cell r="E3713" t="str">
            <v>Seinfra CE</v>
          </cell>
        </row>
        <row r="3714">
          <cell r="A3714" t="str">
            <v>I6750</v>
          </cell>
          <cell r="B3714" t="str">
            <v>PALHAS DE CARNAÚBA</v>
          </cell>
          <cell r="C3714" t="str">
            <v>UN</v>
          </cell>
          <cell r="D3714">
            <v>0.15</v>
          </cell>
          <cell r="E3714" t="str">
            <v>Seinfra CE</v>
          </cell>
        </row>
        <row r="3715">
          <cell r="A3715" t="str">
            <v>I1561</v>
          </cell>
          <cell r="B3715" t="str">
            <v>PAPEL DE PAREDE</v>
          </cell>
          <cell r="C3715" t="str">
            <v>M²</v>
          </cell>
          <cell r="D3715">
            <v>42.03</v>
          </cell>
          <cell r="E3715" t="str">
            <v>Seinfra CE</v>
          </cell>
        </row>
        <row r="3716">
          <cell r="A3716" t="str">
            <v>I1562</v>
          </cell>
          <cell r="B3716" t="str">
            <v>PAPEL KRAFT BETUMADO DUPLO</v>
          </cell>
          <cell r="C3716" t="str">
            <v>M²</v>
          </cell>
          <cell r="D3716">
            <v>3.9</v>
          </cell>
          <cell r="E3716" t="str">
            <v>Seinfra CE</v>
          </cell>
        </row>
        <row r="3717">
          <cell r="A3717" t="str">
            <v>I6039</v>
          </cell>
          <cell r="B3717" t="str">
            <v>PAPEL OFÍCIO</v>
          </cell>
          <cell r="C3717" t="str">
            <v>UN</v>
          </cell>
          <cell r="D3717">
            <v>0.06</v>
          </cell>
          <cell r="E3717" t="str">
            <v>Seinfra CE</v>
          </cell>
        </row>
        <row r="3718">
          <cell r="A3718" t="str">
            <v>I2385</v>
          </cell>
          <cell r="B3718" t="str">
            <v>PAPEL VEGETAL GRAMATURA 90/95g</v>
          </cell>
          <cell r="C3718" t="str">
            <v>M²</v>
          </cell>
          <cell r="D3718">
            <v>6.8</v>
          </cell>
          <cell r="E3718" t="str">
            <v>Seinfra CE</v>
          </cell>
        </row>
        <row r="3719">
          <cell r="A3719" t="str">
            <v>I8082</v>
          </cell>
          <cell r="B3719" t="str">
            <v>PÁRA-RAIO TIPO VÁLVULA PARA SISTEMA DE DISTRIBUIÇÃO DE 15 kV</v>
          </cell>
          <cell r="C3719" t="str">
            <v>UN</v>
          </cell>
          <cell r="D3719">
            <v>56.42</v>
          </cell>
          <cell r="E3719" t="str">
            <v>Seinfra CE</v>
          </cell>
        </row>
        <row r="3720">
          <cell r="A3720" t="str">
            <v>I1563</v>
          </cell>
          <cell r="B3720" t="str">
            <v>PARA-RAIOS TIPO CRISTAL VALVER</v>
          </cell>
          <cell r="C3720" t="str">
            <v>UN</v>
          </cell>
          <cell r="D3720">
            <v>202.2</v>
          </cell>
          <cell r="E3720" t="str">
            <v>Seinfra CE</v>
          </cell>
        </row>
        <row r="3721">
          <cell r="A3721" t="str">
            <v>I1564</v>
          </cell>
          <cell r="B3721" t="str">
            <v>PARA-RAIOS TIPO VALVULA - 15KV</v>
          </cell>
          <cell r="C3721" t="str">
            <v>UN</v>
          </cell>
          <cell r="D3721">
            <v>188</v>
          </cell>
          <cell r="E3721" t="str">
            <v>Seinfra CE</v>
          </cell>
        </row>
        <row r="3722">
          <cell r="A3722" t="str">
            <v>I1565</v>
          </cell>
          <cell r="B3722" t="str">
            <v>PARAF GALV 5/16''X50 C/BUCHA S 10 PUMEX</v>
          </cell>
          <cell r="C3722" t="str">
            <v>UN</v>
          </cell>
          <cell r="D3722">
            <v>0.67</v>
          </cell>
          <cell r="E3722" t="str">
            <v>Seinfra CE</v>
          </cell>
        </row>
        <row r="3723">
          <cell r="A3723" t="str">
            <v>I1566</v>
          </cell>
          <cell r="B3723" t="str">
            <v>PARAFUSO - 8MM COM BUCHA PLASTICA</v>
          </cell>
          <cell r="C3723" t="str">
            <v>UN</v>
          </cell>
          <cell r="D3723">
            <v>0.35</v>
          </cell>
          <cell r="E3723" t="str">
            <v>Seinfra CE</v>
          </cell>
        </row>
        <row r="3724">
          <cell r="A3724" t="str">
            <v>I1568</v>
          </cell>
          <cell r="B3724" t="str">
            <v>PARAFUSO ABAULADO M16X150MM</v>
          </cell>
          <cell r="C3724" t="str">
            <v>UN</v>
          </cell>
          <cell r="D3724">
            <v>5.66</v>
          </cell>
          <cell r="E3724" t="str">
            <v>Seinfra CE</v>
          </cell>
        </row>
        <row r="3725">
          <cell r="A3725" t="str">
            <v>I6397</v>
          </cell>
          <cell r="B3725" t="str">
            <v>PARAFUSO C/ PORCA E ARRUELA P/ TALA DE JUNÇÃO DE TRILHO TR 37</v>
          </cell>
          <cell r="C3725" t="str">
            <v>UN</v>
          </cell>
          <cell r="D3725">
            <v>13.81</v>
          </cell>
          <cell r="E3725" t="str">
            <v>Seinfra CE</v>
          </cell>
        </row>
        <row r="3726">
          <cell r="A3726" t="str">
            <v>I4241</v>
          </cell>
          <cell r="B3726" t="str">
            <v>PARAFUSO C/ PORCAS PARA FLANGES DN 16 x 80</v>
          </cell>
          <cell r="C3726" t="str">
            <v>UN</v>
          </cell>
          <cell r="D3726">
            <v>31.88</v>
          </cell>
          <cell r="E3726" t="str">
            <v>Seinfra CE</v>
          </cell>
        </row>
        <row r="3727">
          <cell r="A3727" t="str">
            <v>I4242</v>
          </cell>
          <cell r="B3727" t="str">
            <v>PARAFUSO C/ PORCAS PARA FLANGES DN 20 x 90</v>
          </cell>
          <cell r="C3727" t="str">
            <v>UN</v>
          </cell>
          <cell r="D3727">
            <v>51.2</v>
          </cell>
          <cell r="E3727" t="str">
            <v>Seinfra CE</v>
          </cell>
        </row>
        <row r="3728">
          <cell r="A3728" t="str">
            <v>I4243</v>
          </cell>
          <cell r="B3728" t="str">
            <v>PARAFUSO C/ PORCAS PARA FLANGES DN 24 x 100</v>
          </cell>
          <cell r="C3728" t="str">
            <v>UN</v>
          </cell>
          <cell r="D3728">
            <v>66.510000000000005</v>
          </cell>
          <cell r="E3728" t="str">
            <v>Seinfra CE</v>
          </cell>
        </row>
        <row r="3729">
          <cell r="A3729" t="str">
            <v>I4244</v>
          </cell>
          <cell r="B3729" t="str">
            <v>PARAFUSO C/ PORCAS PARA FLANGES DN 27 x 120</v>
          </cell>
          <cell r="C3729" t="str">
            <v>UN</v>
          </cell>
          <cell r="D3729">
            <v>103.15</v>
          </cell>
          <cell r="E3729" t="str">
            <v>Seinfra CE</v>
          </cell>
        </row>
        <row r="3730">
          <cell r="A3730" t="str">
            <v>I4245</v>
          </cell>
          <cell r="B3730" t="str">
            <v>PARAFUSO C/ PORCAS PARA FLANGES DN 30 x 130</v>
          </cell>
          <cell r="C3730" t="str">
            <v>UN</v>
          </cell>
          <cell r="D3730">
            <v>107.19</v>
          </cell>
          <cell r="E3730" t="str">
            <v>Seinfra CE</v>
          </cell>
        </row>
        <row r="3731">
          <cell r="A3731" t="str">
            <v>I4246</v>
          </cell>
          <cell r="B3731" t="str">
            <v>PARAFUSO C/ PORCAS PARA FLANGES DN 33 x 130</v>
          </cell>
          <cell r="C3731" t="str">
            <v>UN</v>
          </cell>
          <cell r="D3731">
            <v>141.01</v>
          </cell>
          <cell r="E3731" t="str">
            <v>Seinfra CE</v>
          </cell>
        </row>
        <row r="3732">
          <cell r="A3732" t="str">
            <v>I4247</v>
          </cell>
          <cell r="B3732" t="str">
            <v>PARAFUSO C/ PORCAS PARA FLANGES DN 36 x 140</v>
          </cell>
          <cell r="C3732" t="str">
            <v>UN</v>
          </cell>
          <cell r="D3732">
            <v>223.5</v>
          </cell>
          <cell r="E3732" t="str">
            <v>Seinfra CE</v>
          </cell>
        </row>
        <row r="3733">
          <cell r="A3733" t="str">
            <v>I4248</v>
          </cell>
          <cell r="B3733" t="str">
            <v>PARAFUSO C/ PORCAS PARA FLANGES DN 39 x 150</v>
          </cell>
          <cell r="C3733" t="str">
            <v>UN</v>
          </cell>
          <cell r="D3733">
            <v>404.97</v>
          </cell>
          <cell r="E3733" t="str">
            <v>Seinfra CE</v>
          </cell>
        </row>
        <row r="3734">
          <cell r="A3734" t="str">
            <v>I4249</v>
          </cell>
          <cell r="B3734" t="str">
            <v>PARAFUSO C/ PORCAS PARA FLANGES DN 45 x 180</v>
          </cell>
          <cell r="C3734" t="str">
            <v>UN</v>
          </cell>
          <cell r="D3734">
            <v>37.36</v>
          </cell>
          <cell r="E3734" t="str">
            <v>Seinfra CE</v>
          </cell>
        </row>
        <row r="3735">
          <cell r="A3735" t="str">
            <v>I4250</v>
          </cell>
          <cell r="B3735" t="str">
            <v>PARAFUSO C/ PORCAS PARA FLANGES DN 52 x 200</v>
          </cell>
          <cell r="C3735" t="str">
            <v>UN</v>
          </cell>
          <cell r="D3735">
            <v>50.49</v>
          </cell>
          <cell r="E3735" t="str">
            <v>Seinfra CE</v>
          </cell>
        </row>
        <row r="3736">
          <cell r="A3736" t="str">
            <v>I2525</v>
          </cell>
          <cell r="B3736" t="str">
            <v>PARAFUSO C/PORCA E ARRUELA DE 1/4X1 1/2"</v>
          </cell>
          <cell r="C3736" t="str">
            <v>UN</v>
          </cell>
          <cell r="D3736">
            <v>0.48</v>
          </cell>
          <cell r="E3736" t="str">
            <v>Seinfra CE</v>
          </cell>
        </row>
        <row r="3737">
          <cell r="A3737" t="str">
            <v>I2526</v>
          </cell>
          <cell r="B3737" t="str">
            <v>PARAFUSO C/PORCA E ARRUELA DE 5/16X3 1/2"</v>
          </cell>
          <cell r="C3737" t="str">
            <v>UN</v>
          </cell>
          <cell r="D3737">
            <v>0.84</v>
          </cell>
          <cell r="E3737" t="str">
            <v>Seinfra CE</v>
          </cell>
        </row>
        <row r="3738">
          <cell r="A3738" t="str">
            <v>I8079</v>
          </cell>
          <cell r="B3738" t="str">
            <v>PARAFUSO CABEÇA QUADRADA M16 x 2 C-350, R-220</v>
          </cell>
          <cell r="C3738" t="str">
            <v>UN</v>
          </cell>
          <cell r="D3738">
            <v>6.78</v>
          </cell>
          <cell r="E3738" t="str">
            <v>Seinfra CE</v>
          </cell>
        </row>
        <row r="3739">
          <cell r="A3739" t="str">
            <v>I8080</v>
          </cell>
          <cell r="B3739" t="str">
            <v>PARAFUSO CABEÇA QUADRADA M16 x 2 C-400, R-320</v>
          </cell>
          <cell r="C3739" t="str">
            <v>UN</v>
          </cell>
          <cell r="D3739">
            <v>7.61</v>
          </cell>
          <cell r="E3739" t="str">
            <v>Seinfra CE</v>
          </cell>
        </row>
        <row r="3740">
          <cell r="A3740" t="str">
            <v>I8100</v>
          </cell>
          <cell r="B3740" t="str">
            <v>PARAFUSO COM PORCA E ARRUELA TR 45</v>
          </cell>
          <cell r="C3740" t="str">
            <v>UN</v>
          </cell>
          <cell r="D3740">
            <v>14.44</v>
          </cell>
          <cell r="E3740" t="str">
            <v>Seinfra CE</v>
          </cell>
        </row>
        <row r="3741">
          <cell r="A3741" t="str">
            <v>I1570</v>
          </cell>
          <cell r="B3741" t="str">
            <v>PARAFUSO COM ROSCA SOBERBA 1/4X 1 1/2''</v>
          </cell>
          <cell r="C3741" t="str">
            <v>UN</v>
          </cell>
          <cell r="D3741">
            <v>0.2</v>
          </cell>
          <cell r="E3741" t="str">
            <v>Seinfra CE</v>
          </cell>
        </row>
        <row r="3742">
          <cell r="A3742" t="str">
            <v>I1571</v>
          </cell>
          <cell r="B3742" t="str">
            <v>PARAFUSO COM ROSCA SOBERBA 8X110MM</v>
          </cell>
          <cell r="C3742" t="str">
            <v>UN</v>
          </cell>
          <cell r="D3742">
            <v>1.03</v>
          </cell>
          <cell r="E3742" t="str">
            <v>Seinfra CE</v>
          </cell>
        </row>
        <row r="3743">
          <cell r="A3743" t="str">
            <v>I1572</v>
          </cell>
          <cell r="B3743" t="str">
            <v>PARAFUSO COM ROSCA SOBERBA 8X130MM</v>
          </cell>
          <cell r="C3743" t="str">
            <v>UN</v>
          </cell>
          <cell r="D3743">
            <v>1.1499999999999999</v>
          </cell>
          <cell r="E3743" t="str">
            <v>Seinfra CE</v>
          </cell>
        </row>
        <row r="3744">
          <cell r="A3744" t="str">
            <v>I1573</v>
          </cell>
          <cell r="B3744" t="str">
            <v>PARAFUSO COM ROSCA SOBERBA 8X165MM</v>
          </cell>
          <cell r="C3744" t="str">
            <v>UN</v>
          </cell>
          <cell r="D3744">
            <v>1.1499999999999999</v>
          </cell>
          <cell r="E3744" t="str">
            <v>Seinfra CE</v>
          </cell>
        </row>
        <row r="3745">
          <cell r="A3745" t="str">
            <v>I1574</v>
          </cell>
          <cell r="B3745" t="str">
            <v>PARAFUSO COM ROSCA SOBERBA 8X180MM</v>
          </cell>
          <cell r="C3745" t="str">
            <v>UN</v>
          </cell>
          <cell r="D3745">
            <v>1.25</v>
          </cell>
          <cell r="E3745" t="str">
            <v>Seinfra CE</v>
          </cell>
        </row>
        <row r="3746">
          <cell r="A3746" t="str">
            <v>I1575</v>
          </cell>
          <cell r="B3746" t="str">
            <v>PARAFUSO COM ROSCA SOBERBA 8X230MM</v>
          </cell>
          <cell r="C3746" t="str">
            <v>UN</v>
          </cell>
          <cell r="D3746">
            <v>1.31</v>
          </cell>
          <cell r="E3746" t="str">
            <v>Seinfra CE</v>
          </cell>
        </row>
        <row r="3747">
          <cell r="A3747" t="str">
            <v>I1576</v>
          </cell>
          <cell r="B3747" t="str">
            <v>PARAFUSO COM ROSCA SOBERBA 8X250MM</v>
          </cell>
          <cell r="C3747" t="str">
            <v>UN</v>
          </cell>
          <cell r="D3747">
            <v>1.44</v>
          </cell>
          <cell r="E3747" t="str">
            <v>Seinfra CE</v>
          </cell>
        </row>
        <row r="3748">
          <cell r="A3748" t="str">
            <v>I1577</v>
          </cell>
          <cell r="B3748" t="str">
            <v>PARAFUSO COM ROSCA SOBERBA 8X50MM</v>
          </cell>
          <cell r="C3748" t="str">
            <v>UN</v>
          </cell>
          <cell r="D3748">
            <v>0.57999999999999996</v>
          </cell>
          <cell r="E3748" t="str">
            <v>Seinfra CE</v>
          </cell>
        </row>
        <row r="3749">
          <cell r="A3749" t="str">
            <v>I1578</v>
          </cell>
          <cell r="B3749" t="str">
            <v>PARAFUSO COM ROSCA SOBERBA 8X85MM</v>
          </cell>
          <cell r="C3749" t="str">
            <v>UN</v>
          </cell>
          <cell r="D3749">
            <v>0.81</v>
          </cell>
          <cell r="E3749" t="str">
            <v>Seinfra CE</v>
          </cell>
        </row>
        <row r="3750">
          <cell r="A3750" t="str">
            <v>I1579</v>
          </cell>
          <cell r="B3750" t="str">
            <v>PARAFUSO CROMADO P/FIXAÇÃO SANITARIOS</v>
          </cell>
          <cell r="C3750" t="str">
            <v>UN</v>
          </cell>
          <cell r="D3750">
            <v>2.5499999999999998</v>
          </cell>
          <cell r="E3750" t="str">
            <v>Seinfra CE</v>
          </cell>
        </row>
        <row r="3751">
          <cell r="A3751" t="str">
            <v>I2387</v>
          </cell>
          <cell r="B3751" t="str">
            <v>PARAFUSO DE 5/16"x 110MM C/ARRUELA</v>
          </cell>
          <cell r="C3751" t="str">
            <v>UN</v>
          </cell>
          <cell r="D3751">
            <v>1</v>
          </cell>
          <cell r="E3751" t="str">
            <v>Seinfra CE</v>
          </cell>
        </row>
        <row r="3752">
          <cell r="A3752" t="str">
            <v>I7348</v>
          </cell>
          <cell r="B3752" t="str">
            <v>PARAFUSO DE AÇO C/ PORCA E ARRUELA - 1/2" x  4"</v>
          </cell>
          <cell r="C3752" t="str">
            <v>UN</v>
          </cell>
          <cell r="D3752">
            <v>2.7</v>
          </cell>
          <cell r="E3752" t="str">
            <v>Seinfra CE</v>
          </cell>
        </row>
        <row r="3753">
          <cell r="A3753" t="str">
            <v>I8114</v>
          </cell>
          <cell r="B3753" t="str">
            <v>PARAFUSO DE AÇO COM PORCA E ARRUELA 1" x 10"</v>
          </cell>
          <cell r="C3753" t="str">
            <v>UN</v>
          </cell>
          <cell r="D3753">
            <v>22.55</v>
          </cell>
          <cell r="E3753" t="str">
            <v>Seinfra CE</v>
          </cell>
        </row>
        <row r="3754">
          <cell r="A3754" t="str">
            <v>I7411</v>
          </cell>
          <cell r="B3754" t="str">
            <v>PARAFUSO DE AJUSTE 16A</v>
          </cell>
          <cell r="C3754" t="str">
            <v>UN</v>
          </cell>
          <cell r="D3754">
            <v>3.49</v>
          </cell>
          <cell r="E3754" t="str">
            <v>Seinfra CE</v>
          </cell>
        </row>
        <row r="3755">
          <cell r="A3755" t="str">
            <v>I2483</v>
          </cell>
          <cell r="B3755" t="str">
            <v>PARAFUSO DE FIXAÇÃO 8MM</v>
          </cell>
          <cell r="C3755" t="str">
            <v>UN</v>
          </cell>
          <cell r="D3755">
            <v>0.55000000000000004</v>
          </cell>
          <cell r="E3755" t="str">
            <v>Seinfra CE</v>
          </cell>
        </row>
        <row r="3756">
          <cell r="A3756" t="str">
            <v>I2388</v>
          </cell>
          <cell r="B3756" t="str">
            <v>PARAFUSO EM AÇO C/PORCA, CABEÇA SEXTAVADA 1/2 x  2"</v>
          </cell>
          <cell r="C3756" t="str">
            <v>UN</v>
          </cell>
          <cell r="D3756">
            <v>1.37</v>
          </cell>
          <cell r="E3756" t="str">
            <v>Seinfra CE</v>
          </cell>
        </row>
        <row r="3757">
          <cell r="A3757" t="str">
            <v>I7395</v>
          </cell>
          <cell r="B3757" t="str">
            <v>PARAFUSO EM AÇO INOX 3/8" x 3/4" ROSCA 16NC-2</v>
          </cell>
          <cell r="C3757" t="str">
            <v>UN</v>
          </cell>
          <cell r="D3757">
            <v>6.5</v>
          </cell>
          <cell r="E3757" t="str">
            <v>Seinfra CE</v>
          </cell>
        </row>
        <row r="3758">
          <cell r="A3758" t="str">
            <v>I1580</v>
          </cell>
          <cell r="B3758" t="str">
            <v>PARAFUSO FRANCES 1/2''X8'' COM 2 PORCAS</v>
          </cell>
          <cell r="C3758" t="str">
            <v>UN</v>
          </cell>
          <cell r="D3758">
            <v>3.89</v>
          </cell>
          <cell r="E3758" t="str">
            <v>Seinfra CE</v>
          </cell>
        </row>
        <row r="3759">
          <cell r="A3759" t="str">
            <v>I1581</v>
          </cell>
          <cell r="B3759" t="str">
            <v>PARAFUSO FRANCES 1/2''X9'' COM 2 PORCAS</v>
          </cell>
          <cell r="C3759" t="str">
            <v>UN</v>
          </cell>
          <cell r="D3759">
            <v>4.5599999999999996</v>
          </cell>
          <cell r="E3759" t="str">
            <v>Seinfra CE</v>
          </cell>
        </row>
        <row r="3760">
          <cell r="A3760" t="str">
            <v>I2389</v>
          </cell>
          <cell r="B3760" t="str">
            <v>PARAFUSO MAQUINA ZINCADO 5/8 x 14" C/ ARRUELAS/PORCA</v>
          </cell>
          <cell r="C3760" t="str">
            <v>UN</v>
          </cell>
          <cell r="D3760">
            <v>5.66</v>
          </cell>
          <cell r="E3760" t="str">
            <v>Seinfra CE</v>
          </cell>
        </row>
        <row r="3761">
          <cell r="A3761" t="str">
            <v>I2390</v>
          </cell>
          <cell r="B3761" t="str">
            <v>PARAFUSO MAQUINA ZINCADO 5/8 x 16" C/ ARRUELAS/PORCA</v>
          </cell>
          <cell r="C3761" t="str">
            <v>UN</v>
          </cell>
          <cell r="D3761">
            <v>12</v>
          </cell>
          <cell r="E3761" t="str">
            <v>Seinfra CE</v>
          </cell>
        </row>
        <row r="3762">
          <cell r="A3762" t="str">
            <v>I1582</v>
          </cell>
          <cell r="B3762" t="str">
            <v>PARAFUSO N.12X25MM</v>
          </cell>
          <cell r="C3762" t="str">
            <v>UN</v>
          </cell>
          <cell r="D3762">
            <v>0.62</v>
          </cell>
          <cell r="E3762" t="str">
            <v>Seinfra CE</v>
          </cell>
        </row>
        <row r="3763">
          <cell r="A3763" t="str">
            <v>I1583</v>
          </cell>
          <cell r="B3763" t="str">
            <v>PARAFUSO N.14X40MM</v>
          </cell>
          <cell r="C3763" t="str">
            <v>UN</v>
          </cell>
          <cell r="D3763">
            <v>1.6</v>
          </cell>
          <cell r="E3763" t="str">
            <v>Seinfra CE</v>
          </cell>
        </row>
        <row r="3764">
          <cell r="A3764" t="str">
            <v>I4234</v>
          </cell>
          <cell r="B3764" t="str">
            <v>PARAFUSO P/ JUNTA MECÂNICA DN 16 x 80</v>
          </cell>
          <cell r="C3764" t="str">
            <v>UN</v>
          </cell>
          <cell r="D3764">
            <v>23.56</v>
          </cell>
          <cell r="E3764" t="str">
            <v>Seinfra CE</v>
          </cell>
        </row>
        <row r="3765">
          <cell r="A3765" t="str">
            <v>I4236</v>
          </cell>
          <cell r="B3765" t="str">
            <v>PARAFUSO P/ JUNTA MECÂNICA DN 18 x 110</v>
          </cell>
          <cell r="C3765" t="str">
            <v>UN</v>
          </cell>
          <cell r="D3765">
            <v>24.96</v>
          </cell>
          <cell r="E3765" t="str">
            <v>Seinfra CE</v>
          </cell>
        </row>
        <row r="3766">
          <cell r="A3766" t="str">
            <v>I4237</v>
          </cell>
          <cell r="B3766" t="str">
            <v>PARAFUSO P/ JUNTA MECÂNICA DN 18 x 120</v>
          </cell>
          <cell r="C3766" t="str">
            <v>UN</v>
          </cell>
          <cell r="D3766">
            <v>24.8</v>
          </cell>
          <cell r="E3766" t="str">
            <v>Seinfra CE</v>
          </cell>
        </row>
        <row r="3767">
          <cell r="A3767" t="str">
            <v>I4235</v>
          </cell>
          <cell r="B3767" t="str">
            <v>PARAFUSO P/ JUNTA MECÂNICA DN 18 x 90</v>
          </cell>
          <cell r="C3767" t="str">
            <v>UN</v>
          </cell>
          <cell r="D3767">
            <v>24.99</v>
          </cell>
          <cell r="E3767" t="str">
            <v>Seinfra CE</v>
          </cell>
        </row>
        <row r="3768">
          <cell r="A3768" t="str">
            <v>I4238</v>
          </cell>
          <cell r="B3768" t="str">
            <v>PARAFUSO P/ JUNTA MECÂNICA DN 20 x 120</v>
          </cell>
          <cell r="C3768" t="str">
            <v>UN</v>
          </cell>
          <cell r="D3768">
            <v>50.11</v>
          </cell>
          <cell r="E3768" t="str">
            <v>Seinfra CE</v>
          </cell>
        </row>
        <row r="3769">
          <cell r="A3769" t="str">
            <v>I4239</v>
          </cell>
          <cell r="B3769" t="str">
            <v>PARAFUSO P/ JUNTA MECÂNICA DN 20 x 130</v>
          </cell>
          <cell r="C3769" t="str">
            <v>UN</v>
          </cell>
          <cell r="D3769">
            <v>30.14</v>
          </cell>
          <cell r="E3769" t="str">
            <v>Seinfra CE</v>
          </cell>
        </row>
        <row r="3770">
          <cell r="A3770" t="str">
            <v>I4240</v>
          </cell>
          <cell r="B3770" t="str">
            <v>PARAFUSO P/ JUNTA MECÂNICA DN 24 x 160</v>
          </cell>
          <cell r="C3770" t="str">
            <v>UN</v>
          </cell>
          <cell r="D3770">
            <v>35.729999999999997</v>
          </cell>
          <cell r="E3770" t="str">
            <v>Seinfra CE</v>
          </cell>
        </row>
        <row r="3771">
          <cell r="A3771" t="str">
            <v>I1584</v>
          </cell>
          <cell r="B3771" t="str">
            <v>PARAFUSO P/ MADEIRA CABEÇA CHATA 3.8 X 30MM</v>
          </cell>
          <cell r="C3771" t="str">
            <v>UN</v>
          </cell>
          <cell r="D3771">
            <v>0.06</v>
          </cell>
          <cell r="E3771" t="str">
            <v>Seinfra CE</v>
          </cell>
        </row>
        <row r="3772">
          <cell r="A3772" t="str">
            <v>I1586</v>
          </cell>
          <cell r="B3772" t="str">
            <v>PARAFUSO P/MADEIRA CABEÇA CHATA 2.8X16MM</v>
          </cell>
          <cell r="C3772" t="str">
            <v>UN</v>
          </cell>
          <cell r="D3772">
            <v>7.0000000000000007E-2</v>
          </cell>
          <cell r="E3772" t="str">
            <v>Seinfra CE</v>
          </cell>
        </row>
        <row r="3773">
          <cell r="A3773" t="str">
            <v>I8432</v>
          </cell>
          <cell r="B3773" t="str">
            <v>PARAFUSO PARA GRANITO</v>
          </cell>
          <cell r="C3773" t="str">
            <v>UN</v>
          </cell>
          <cell r="D3773">
            <v>2.6484000000000001</v>
          </cell>
          <cell r="E3773" t="str">
            <v>Seinfra CE</v>
          </cell>
        </row>
        <row r="3774">
          <cell r="A3774" t="str">
            <v>I1587</v>
          </cell>
          <cell r="B3774" t="str">
            <v>PARAFUSO PARA MADEIRA 1 3/4''X10MM</v>
          </cell>
          <cell r="C3774" t="str">
            <v>UN</v>
          </cell>
          <cell r="D3774">
            <v>0.15</v>
          </cell>
          <cell r="E3774" t="str">
            <v>Seinfra CE</v>
          </cell>
        </row>
        <row r="3775">
          <cell r="A3775" t="str">
            <v>I1588</v>
          </cell>
          <cell r="B3775" t="str">
            <v>PARAFUSO PARA MADEIRA 1''X10MM</v>
          </cell>
          <cell r="C3775" t="str">
            <v>UN</v>
          </cell>
          <cell r="D3775">
            <v>0.2</v>
          </cell>
          <cell r="E3775" t="str">
            <v>Seinfra CE</v>
          </cell>
        </row>
        <row r="3776">
          <cell r="A3776" t="str">
            <v>I1589</v>
          </cell>
          <cell r="B3776" t="str">
            <v>PARAFUSO PARA MADEIRA COM CABEÇA REDONDA 5X38</v>
          </cell>
          <cell r="C3776" t="str">
            <v>UN</v>
          </cell>
          <cell r="D3776">
            <v>0.2</v>
          </cell>
          <cell r="E3776" t="str">
            <v>Seinfra CE</v>
          </cell>
        </row>
        <row r="3777">
          <cell r="A3777" t="str">
            <v>I1590</v>
          </cell>
          <cell r="B3777" t="str">
            <v>PARAFUSO PARA MADEIRA DE 80MM</v>
          </cell>
          <cell r="C3777" t="str">
            <v>UN</v>
          </cell>
          <cell r="D3777">
            <v>0.27</v>
          </cell>
          <cell r="E3777" t="str">
            <v>Seinfra CE</v>
          </cell>
        </row>
        <row r="3778">
          <cell r="A3778" t="str">
            <v>I7553</v>
          </cell>
          <cell r="B3778" t="str">
            <v>PARAFUSO SEXT. UNC. GALVANIZADO 1/4"x2"</v>
          </cell>
          <cell r="C3778" t="str">
            <v>UN</v>
          </cell>
          <cell r="D3778">
            <v>0.47</v>
          </cell>
          <cell r="E3778" t="str">
            <v>Seinfra CE</v>
          </cell>
        </row>
        <row r="3779">
          <cell r="A3779" t="str">
            <v>I1592</v>
          </cell>
          <cell r="B3779" t="str">
            <v>PARAFUSO SEXTAVADO 1/4''X2''</v>
          </cell>
          <cell r="C3779" t="str">
            <v>UN</v>
          </cell>
          <cell r="D3779">
            <v>0.4</v>
          </cell>
          <cell r="E3779" t="str">
            <v>Seinfra CE</v>
          </cell>
        </row>
        <row r="3780">
          <cell r="A3780" t="str">
            <v>I1593</v>
          </cell>
          <cell r="B3780" t="str">
            <v>PARAFUSO SEXTAVADO 5/16''X1''</v>
          </cell>
          <cell r="C3780" t="str">
            <v>UN</v>
          </cell>
          <cell r="D3780">
            <v>0.43</v>
          </cell>
          <cell r="E3780" t="str">
            <v>Seinfra CE</v>
          </cell>
        </row>
        <row r="3781">
          <cell r="A3781" t="str">
            <v>I2527</v>
          </cell>
          <cell r="B3781" t="str">
            <v>PARALELEPIPEDO (11 X 18 CM)</v>
          </cell>
          <cell r="C3781" t="str">
            <v>UN</v>
          </cell>
          <cell r="D3781">
            <v>0.71</v>
          </cell>
          <cell r="E3781" t="str">
            <v>Seinfra CE</v>
          </cell>
        </row>
        <row r="3782">
          <cell r="A3782" t="str">
            <v>I8333</v>
          </cell>
          <cell r="B3782" t="str">
            <v>PAREDE DE BLOCO DE GESSO HIDROFUGANTE, INCLUSIVE EMASSAMENTO</v>
          </cell>
          <cell r="C3782" t="str">
            <v>M²</v>
          </cell>
          <cell r="D3782">
            <v>55.31</v>
          </cell>
          <cell r="E3782" t="str">
            <v>Seinfra CE</v>
          </cell>
        </row>
        <row r="3783">
          <cell r="A3783" t="str">
            <v>I8332</v>
          </cell>
          <cell r="B3783" t="str">
            <v>PAREDE DE BLOCO DE GESSO STAND, INCLUSIVE EMASSAMENTO</v>
          </cell>
          <cell r="C3783" t="str">
            <v>M²</v>
          </cell>
          <cell r="D3783">
            <v>44.54</v>
          </cell>
          <cell r="E3783" t="str">
            <v>Seinfra CE</v>
          </cell>
        </row>
        <row r="3784">
          <cell r="A3784" t="str">
            <v>I1594</v>
          </cell>
          <cell r="B3784" t="str">
            <v>PARQUETE DE PEROBA (MADEIRA DE 1A QUALIDADE) DE 12X12CM</v>
          </cell>
          <cell r="C3784" t="str">
            <v>M²</v>
          </cell>
          <cell r="D3784">
            <v>52.76</v>
          </cell>
          <cell r="E3784" t="str">
            <v>Seinfra CE</v>
          </cell>
        </row>
        <row r="3785">
          <cell r="A3785" t="str">
            <v>I1595</v>
          </cell>
          <cell r="B3785" t="str">
            <v>PASTA DE CIMENTO BRANCO</v>
          </cell>
          <cell r="C3785" t="str">
            <v>KG</v>
          </cell>
          <cell r="D3785">
            <v>3</v>
          </cell>
          <cell r="E3785" t="str">
            <v>Seinfra CE</v>
          </cell>
        </row>
        <row r="3786">
          <cell r="A3786" t="str">
            <v>I7500</v>
          </cell>
          <cell r="B3786" t="str">
            <v>PASTA LUBRIFICANTE - BISNAGA 1000 g</v>
          </cell>
          <cell r="C3786" t="str">
            <v>UN</v>
          </cell>
          <cell r="D3786">
            <v>42.94</v>
          </cell>
          <cell r="E3786" t="str">
            <v>Seinfra CE</v>
          </cell>
        </row>
        <row r="3787">
          <cell r="A3787" t="str">
            <v>I7475</v>
          </cell>
          <cell r="B3787" t="str">
            <v>PASTA LUBRIFICANTE - BISNAGA 160 g</v>
          </cell>
          <cell r="C3787" t="str">
            <v>UN</v>
          </cell>
          <cell r="D3787">
            <v>7.73</v>
          </cell>
          <cell r="E3787" t="str">
            <v>Seinfra CE</v>
          </cell>
        </row>
        <row r="3788">
          <cell r="A3788" t="str">
            <v>I7476</v>
          </cell>
          <cell r="B3788" t="str">
            <v>PASTA LUBRIFICANTE - BISNAGA 400 g</v>
          </cell>
          <cell r="C3788" t="str">
            <v>UN</v>
          </cell>
          <cell r="D3788">
            <v>19.7</v>
          </cell>
          <cell r="E3788" t="str">
            <v>Seinfra CE</v>
          </cell>
        </row>
        <row r="3789">
          <cell r="A3789" t="str">
            <v>I7474</v>
          </cell>
          <cell r="B3789" t="str">
            <v>PASTA LUBRIFICANTE - POTE 2400 g</v>
          </cell>
          <cell r="C3789" t="str">
            <v>UN</v>
          </cell>
          <cell r="D3789">
            <v>117.08</v>
          </cell>
          <cell r="E3789" t="str">
            <v>Seinfra CE</v>
          </cell>
        </row>
        <row r="3790">
          <cell r="A3790" t="str">
            <v>I1596</v>
          </cell>
          <cell r="B3790" t="str">
            <v>PASTA PARA SOLDAR</v>
          </cell>
          <cell r="C3790" t="str">
            <v>UN</v>
          </cell>
          <cell r="D3790">
            <v>42.7</v>
          </cell>
          <cell r="E3790" t="str">
            <v>Seinfra CE</v>
          </cell>
        </row>
        <row r="3791">
          <cell r="A3791" t="str">
            <v>I8112</v>
          </cell>
          <cell r="B3791" t="str">
            <v>PASTA VEDAÇÃO THERMIT - 1,5 Kg</v>
          </cell>
          <cell r="C3791" t="str">
            <v>UN</v>
          </cell>
          <cell r="D3791">
            <v>4.16</v>
          </cell>
          <cell r="E3791" t="str">
            <v>Seinfra CE</v>
          </cell>
        </row>
        <row r="3792">
          <cell r="A3792" t="str">
            <v>I8349</v>
          </cell>
          <cell r="B3792" t="str">
            <v>PASTILHA 5x5cm</v>
          </cell>
          <cell r="C3792" t="str">
            <v>M²</v>
          </cell>
          <cell r="D3792">
            <v>89.68</v>
          </cell>
          <cell r="E3792" t="str">
            <v>Seinfra CE</v>
          </cell>
        </row>
        <row r="3793">
          <cell r="A3793" t="str">
            <v>I8699</v>
          </cell>
          <cell r="B3793" t="str">
            <v>PASTILHA DE CLORO ORGÂNICO - TRICOLO-S-TRIAZINA-TRIONA 99%</v>
          </cell>
          <cell r="C3793" t="str">
            <v>KG</v>
          </cell>
          <cell r="D3793">
            <v>31.78</v>
          </cell>
          <cell r="E3793" t="str">
            <v>Seinfra CE</v>
          </cell>
        </row>
        <row r="3794">
          <cell r="A3794" t="str">
            <v>I1598</v>
          </cell>
          <cell r="B3794" t="str">
            <v>PASTILHA DE PORCELANA ESMALTADA</v>
          </cell>
          <cell r="C3794" t="str">
            <v>M²</v>
          </cell>
          <cell r="D3794">
            <v>90.37</v>
          </cell>
          <cell r="E3794" t="str">
            <v>Seinfra CE</v>
          </cell>
        </row>
        <row r="3795">
          <cell r="A3795" t="str">
            <v>I1599</v>
          </cell>
          <cell r="B3795" t="str">
            <v>PASTILHEIRO</v>
          </cell>
          <cell r="C3795" t="str">
            <v>H</v>
          </cell>
          <cell r="D3795">
            <v>7.2</v>
          </cell>
          <cell r="E3795" t="str">
            <v>Seinfra CE</v>
          </cell>
        </row>
        <row r="3796">
          <cell r="A3796" t="str">
            <v>I8361</v>
          </cell>
          <cell r="B3796" t="str">
            <v>PATCH CABLE EXTRA-FLEXÍVEL RJ-45/RJ-45 - 2,50m</v>
          </cell>
          <cell r="C3796" t="str">
            <v>UN</v>
          </cell>
          <cell r="D3796">
            <v>12.26</v>
          </cell>
          <cell r="E3796" t="str">
            <v>Seinfra CE</v>
          </cell>
        </row>
        <row r="3797">
          <cell r="A3797" t="str">
            <v>I6834</v>
          </cell>
          <cell r="B3797" t="str">
            <v>PATCH CABLE EXTRA-FLEXÍVEL RJ-45/RJ-45 DE 1,50m</v>
          </cell>
          <cell r="C3797" t="str">
            <v>UN</v>
          </cell>
          <cell r="D3797">
            <v>7.88</v>
          </cell>
          <cell r="E3797" t="str">
            <v>Seinfra CE</v>
          </cell>
        </row>
        <row r="3798">
          <cell r="A3798" t="str">
            <v>I6832</v>
          </cell>
          <cell r="B3798" t="str">
            <v>PATCH PANEL 24 PORTAS, CATEGORIA "5" FURUKAWA</v>
          </cell>
          <cell r="C3798" t="str">
            <v>UN</v>
          </cell>
          <cell r="D3798">
            <v>297.2</v>
          </cell>
          <cell r="E3798" t="str">
            <v>Seinfra CE</v>
          </cell>
        </row>
        <row r="3799">
          <cell r="A3799" t="str">
            <v>I0242</v>
          </cell>
          <cell r="B3799" t="str">
            <v>PAVIMENTO ARTICULADO COM 6 FACES e = 4,5 cm</v>
          </cell>
          <cell r="C3799" t="str">
            <v>M²</v>
          </cell>
          <cell r="D3799">
            <v>25</v>
          </cell>
          <cell r="E3799" t="str">
            <v>Seinfra CE</v>
          </cell>
        </row>
        <row r="3800">
          <cell r="A3800" t="str">
            <v>I0243</v>
          </cell>
          <cell r="B3800" t="str">
            <v>PAVIMENTO ARTICULADO COM 6 FACES e = 6,0 cm</v>
          </cell>
          <cell r="C3800" t="str">
            <v>M²</v>
          </cell>
          <cell r="D3800">
            <v>27</v>
          </cell>
          <cell r="E3800" t="str">
            <v>Seinfra CE</v>
          </cell>
        </row>
        <row r="3801">
          <cell r="A3801" t="str">
            <v>I1644</v>
          </cell>
          <cell r="B3801" t="str">
            <v>PEÇA ' L' DE ANCORAGEM</v>
          </cell>
          <cell r="C3801" t="str">
            <v>UN</v>
          </cell>
          <cell r="D3801">
            <v>0.3</v>
          </cell>
          <cell r="E3801" t="str">
            <v>Seinfra CE</v>
          </cell>
        </row>
        <row r="3802">
          <cell r="A3802" t="str">
            <v>I9052</v>
          </cell>
          <cell r="B3802" t="str">
            <v>PEÇA DE MADEIRA ROLIÇA (EUCALIPTO OU REGIONAL EQUIVALENTE) D = 10CM (DE 7 ATÉ 11CM), H = 2,20M</v>
          </cell>
          <cell r="C3802" t="str">
            <v>UN</v>
          </cell>
          <cell r="D3802">
            <v>3.59</v>
          </cell>
          <cell r="E3802" t="str">
            <v>Seinfra CE</v>
          </cell>
        </row>
        <row r="3803">
          <cell r="A3803" t="str">
            <v>I9053</v>
          </cell>
          <cell r="B3803" t="str">
            <v>PEÇA DE MADEIRA ROLIÇA (EUCALIPTO OU REGIONAL EQUIVALENTE) D = 12CM (DE 10 ATÉ 15CM), H = 2,20M</v>
          </cell>
          <cell r="C3803" t="str">
            <v>UN</v>
          </cell>
          <cell r="D3803">
            <v>3.74</v>
          </cell>
          <cell r="E3803" t="str">
            <v>Seinfra CE</v>
          </cell>
        </row>
        <row r="3804">
          <cell r="A3804" t="str">
            <v>I1645</v>
          </cell>
          <cell r="B3804" t="str">
            <v>PEÇA DE MAMORITE POLIDO 1 FACE</v>
          </cell>
          <cell r="C3804" t="str">
            <v>M²</v>
          </cell>
          <cell r="D3804">
            <v>85.13</v>
          </cell>
          <cell r="E3804" t="str">
            <v>Seinfra CE</v>
          </cell>
        </row>
        <row r="3805">
          <cell r="A3805" t="str">
            <v>I1646</v>
          </cell>
          <cell r="B3805" t="str">
            <v>PEÇAS DE APOIO DEFICIENTE C/TUBO INOX EM WC'S</v>
          </cell>
          <cell r="C3805" t="str">
            <v>M</v>
          </cell>
          <cell r="D3805">
            <v>176</v>
          </cell>
          <cell r="E3805" t="str">
            <v>Seinfra CE</v>
          </cell>
        </row>
        <row r="3806">
          <cell r="A3806" t="str">
            <v>I2528</v>
          </cell>
          <cell r="B3806" t="str">
            <v>PEÇAS DE DESGASTE DO BRITADOR</v>
          </cell>
          <cell r="C3806" t="str">
            <v>CJ</v>
          </cell>
          <cell r="D3806">
            <v>26583</v>
          </cell>
          <cell r="E3806" t="str">
            <v>Seinfra CE</v>
          </cell>
        </row>
        <row r="3807">
          <cell r="A3807" t="str">
            <v>I1647</v>
          </cell>
          <cell r="B3807" t="str">
            <v>PEÇAS DE MARMORITE NATURAL, POLIDA 2 FACES</v>
          </cell>
          <cell r="C3807" t="str">
            <v>M²</v>
          </cell>
          <cell r="D3807">
            <v>103.06</v>
          </cell>
          <cell r="E3807" t="str">
            <v>Seinfra CE</v>
          </cell>
        </row>
        <row r="3808">
          <cell r="A3808" t="str">
            <v>I8207</v>
          </cell>
          <cell r="B3808" t="str">
            <v>PEÇAS METÁLICAS P/ FORMAS</v>
          </cell>
          <cell r="C3808" t="str">
            <v>KG</v>
          </cell>
          <cell r="D3808">
            <v>7.55</v>
          </cell>
          <cell r="E3808" t="str">
            <v>Seinfra CE</v>
          </cell>
        </row>
        <row r="3809">
          <cell r="A3809" t="str">
            <v>I4974</v>
          </cell>
          <cell r="B3809" t="str">
            <v>PEDESTAL MANOBRA C/ ENGRENAGEM DN 06</v>
          </cell>
          <cell r="C3809" t="str">
            <v>UN</v>
          </cell>
          <cell r="D3809">
            <v>10752.52</v>
          </cell>
          <cell r="E3809" t="str">
            <v>Seinfra CE</v>
          </cell>
        </row>
        <row r="3810">
          <cell r="A3810" t="str">
            <v>I4975</v>
          </cell>
          <cell r="B3810" t="str">
            <v>PEDESTAL MANOBRA C/ ENGRENAGEM DN 07</v>
          </cell>
          <cell r="C3810" t="str">
            <v>UN</v>
          </cell>
          <cell r="D3810">
            <v>10822.87</v>
          </cell>
          <cell r="E3810" t="str">
            <v>Seinfra CE</v>
          </cell>
        </row>
        <row r="3811">
          <cell r="A3811" t="str">
            <v>I4976</v>
          </cell>
          <cell r="B3811" t="str">
            <v>PEDESTAL MANOBRA C/ENGRENAGEM E INDICADOR DN 18x62</v>
          </cell>
          <cell r="C3811" t="str">
            <v>UN</v>
          </cell>
          <cell r="D3811">
            <v>14978.87</v>
          </cell>
          <cell r="E3811" t="str">
            <v>Seinfra CE</v>
          </cell>
        </row>
        <row r="3812">
          <cell r="A3812" t="str">
            <v>I4977</v>
          </cell>
          <cell r="B3812" t="str">
            <v>PEDESTAL MANOBRA C/ENGRENAGEM E INDICADOR DN 18x63</v>
          </cell>
          <cell r="C3812" t="str">
            <v>UN</v>
          </cell>
          <cell r="D3812">
            <v>14948.44</v>
          </cell>
          <cell r="E3812" t="str">
            <v>Seinfra CE</v>
          </cell>
        </row>
        <row r="3813">
          <cell r="A3813" t="str">
            <v>I4978</v>
          </cell>
          <cell r="B3813" t="str">
            <v>PEDESTAL MANOBRA C/ENGRENAGEM E INDICADOR DN 18x65</v>
          </cell>
          <cell r="C3813" t="str">
            <v>UN</v>
          </cell>
          <cell r="D3813">
            <v>14929.43</v>
          </cell>
          <cell r="E3813" t="str">
            <v>Seinfra CE</v>
          </cell>
        </row>
        <row r="3814">
          <cell r="A3814" t="str">
            <v>I4979</v>
          </cell>
          <cell r="B3814" t="str">
            <v>PEDESTAL MANOBRA C/ENGRENAGEM E INDICADOR DN 18x78</v>
          </cell>
          <cell r="C3814" t="str">
            <v>UN</v>
          </cell>
          <cell r="D3814">
            <v>14931.74</v>
          </cell>
          <cell r="E3814" t="str">
            <v>Seinfra CE</v>
          </cell>
        </row>
        <row r="3815">
          <cell r="A3815" t="str">
            <v>I4980</v>
          </cell>
          <cell r="B3815" t="str">
            <v>PEDESTAL MANOBRA C/ENGRENAGEM E INDICADOR DN 18x79</v>
          </cell>
          <cell r="C3815" t="str">
            <v>UN</v>
          </cell>
          <cell r="D3815">
            <v>15007.6</v>
          </cell>
          <cell r="E3815" t="str">
            <v>Seinfra CE</v>
          </cell>
        </row>
        <row r="3816">
          <cell r="A3816" t="str">
            <v>I4981</v>
          </cell>
          <cell r="B3816" t="str">
            <v>PEDESTAL MANOBRA C/ENGRENAGEM E INDICADOR DN 20x65</v>
          </cell>
          <cell r="C3816" t="str">
            <v>UN</v>
          </cell>
          <cell r="D3816">
            <v>15241.47</v>
          </cell>
          <cell r="E3816" t="str">
            <v>Seinfra CE</v>
          </cell>
        </row>
        <row r="3817">
          <cell r="A3817" t="str">
            <v>I4982</v>
          </cell>
          <cell r="B3817" t="str">
            <v>PEDESTAL MANOBRA C/ENGRENAGEM E INDICADOR DN 20x66</v>
          </cell>
          <cell r="C3817" t="str">
            <v>UN</v>
          </cell>
          <cell r="D3817">
            <v>15197.91</v>
          </cell>
          <cell r="E3817" t="str">
            <v>Seinfra CE</v>
          </cell>
        </row>
        <row r="3818">
          <cell r="A3818" t="str">
            <v>I4983</v>
          </cell>
          <cell r="B3818" t="str">
            <v>PEDESTAL MANOBRA C/ENGRENAGEM E INDICADOR DN 20x67</v>
          </cell>
          <cell r="C3818" t="str">
            <v>UN</v>
          </cell>
          <cell r="D3818">
            <v>15331.38</v>
          </cell>
          <cell r="E3818" t="str">
            <v>Seinfra CE</v>
          </cell>
        </row>
        <row r="3819">
          <cell r="A3819" t="str">
            <v>I4984</v>
          </cell>
          <cell r="B3819" t="str">
            <v>PEDESTAL MANOBRA C/ENGRENAGEM E INDICADOR DN 20x80</v>
          </cell>
          <cell r="C3819" t="str">
            <v>UN</v>
          </cell>
          <cell r="D3819">
            <v>15248.81</v>
          </cell>
          <cell r="E3819" t="str">
            <v>Seinfra CE</v>
          </cell>
        </row>
        <row r="3820">
          <cell r="A3820" t="str">
            <v>I4985</v>
          </cell>
          <cell r="B3820" t="str">
            <v>PEDESTAL MANOBRA C/ENGRENAGEM E INDICADOR DN 20x98</v>
          </cell>
          <cell r="C3820" t="str">
            <v>UN</v>
          </cell>
          <cell r="D3820">
            <v>15251.35</v>
          </cell>
          <cell r="E3820" t="str">
            <v>Seinfra CE</v>
          </cell>
        </row>
        <row r="3821">
          <cell r="A3821" t="str">
            <v>I4986</v>
          </cell>
          <cell r="B3821" t="str">
            <v>PEDESTAL MANOBRA C/ENGRENAGEM E INDICADOR DN 20x99</v>
          </cell>
          <cell r="C3821" t="str">
            <v>UN</v>
          </cell>
          <cell r="D3821">
            <v>15185.26</v>
          </cell>
          <cell r="E3821" t="str">
            <v>Seinfra CE</v>
          </cell>
        </row>
        <row r="3822">
          <cell r="A3822" t="str">
            <v>I4987</v>
          </cell>
          <cell r="B3822" t="str">
            <v>PEDESTAL MANOBRA SIMPLES DN 1</v>
          </cell>
          <cell r="C3822" t="str">
            <v>UN</v>
          </cell>
          <cell r="D3822">
            <v>5198.25</v>
          </cell>
          <cell r="E3822" t="str">
            <v>Seinfra CE</v>
          </cell>
        </row>
        <row r="3823">
          <cell r="A3823" t="str">
            <v>I4988</v>
          </cell>
          <cell r="B3823" t="str">
            <v>PEDESTAL MANOBRA SIMPLES DN 2</v>
          </cell>
          <cell r="C3823" t="str">
            <v>UN</v>
          </cell>
          <cell r="D3823">
            <v>5253.53</v>
          </cell>
          <cell r="E3823" t="str">
            <v>Seinfra CE</v>
          </cell>
        </row>
        <row r="3824">
          <cell r="A3824" t="str">
            <v>I4989</v>
          </cell>
          <cell r="B3824" t="str">
            <v>PEDESTAL MANOBRA SIMPLES DN 3</v>
          </cell>
          <cell r="C3824" t="str">
            <v>UN</v>
          </cell>
          <cell r="D3824">
            <v>7301.38</v>
          </cell>
          <cell r="E3824" t="str">
            <v>Seinfra CE</v>
          </cell>
        </row>
        <row r="3825">
          <cell r="A3825" t="str">
            <v>I4990</v>
          </cell>
          <cell r="B3825" t="str">
            <v>PEDESTAL MANOBRA SIMPLES DN 4</v>
          </cell>
          <cell r="C3825" t="str">
            <v>UN</v>
          </cell>
          <cell r="D3825">
            <v>7349.13</v>
          </cell>
          <cell r="E3825" t="str">
            <v>Seinfra CE</v>
          </cell>
        </row>
        <row r="3826">
          <cell r="A3826" t="str">
            <v>I4992</v>
          </cell>
          <cell r="B3826" t="str">
            <v>PEDESTAL MANOBRA SIMPLES INDIC. ABERTURA DN 08x50</v>
          </cell>
          <cell r="C3826" t="str">
            <v>UN</v>
          </cell>
          <cell r="D3826">
            <v>6202.78</v>
          </cell>
          <cell r="E3826" t="str">
            <v>Seinfra CE</v>
          </cell>
        </row>
        <row r="3827">
          <cell r="A3827" t="str">
            <v>I4993</v>
          </cell>
          <cell r="B3827" t="str">
            <v>PEDESTAL MANOBRA SIMPLES INDIC. ABERTURA DN 08x52</v>
          </cell>
          <cell r="C3827" t="str">
            <v>UN</v>
          </cell>
          <cell r="D3827">
            <v>6217.92</v>
          </cell>
          <cell r="E3827" t="str">
            <v>Seinfra CE</v>
          </cell>
        </row>
        <row r="3828">
          <cell r="A3828" t="str">
            <v>I4994</v>
          </cell>
          <cell r="B3828" t="str">
            <v>PEDESTAL MANOBRA SIMPLES INDIC. ABERTURA DN 08x53</v>
          </cell>
          <cell r="C3828" t="str">
            <v>UN</v>
          </cell>
          <cell r="D3828">
            <v>6210.1</v>
          </cell>
          <cell r="E3828" t="str">
            <v>Seinfra CE</v>
          </cell>
        </row>
        <row r="3829">
          <cell r="A3829" t="str">
            <v>I4995</v>
          </cell>
          <cell r="B3829" t="str">
            <v>PEDESTAL MANOBRA SIMPLES INDIC. ABERTURA DN 09x55</v>
          </cell>
          <cell r="C3829" t="str">
            <v>UN</v>
          </cell>
          <cell r="D3829">
            <v>6186.84</v>
          </cell>
          <cell r="E3829" t="str">
            <v>Seinfra CE</v>
          </cell>
        </row>
        <row r="3830">
          <cell r="A3830" t="str">
            <v>I4996</v>
          </cell>
          <cell r="B3830" t="str">
            <v>PEDESTAL MANOBRA SIMPLES INDIC. ABERTURA DN 09x56</v>
          </cell>
          <cell r="C3830" t="str">
            <v>UN</v>
          </cell>
          <cell r="D3830">
            <v>6508.52</v>
          </cell>
          <cell r="E3830" t="str">
            <v>Seinfra CE</v>
          </cell>
        </row>
        <row r="3831">
          <cell r="A3831" t="str">
            <v>I4997</v>
          </cell>
          <cell r="B3831" t="str">
            <v>PEDESTAL MANOBRA SIMPLES INDIC. ABERTURA DN 09x58</v>
          </cell>
          <cell r="C3831" t="str">
            <v>UN</v>
          </cell>
          <cell r="D3831">
            <v>6199.5</v>
          </cell>
          <cell r="E3831" t="str">
            <v>Seinfra CE</v>
          </cell>
        </row>
        <row r="3832">
          <cell r="A3832" t="str">
            <v>I4998</v>
          </cell>
          <cell r="B3832" t="str">
            <v>PEDESTAL MANOBRA SIMPLES INDIC. ABERTURA DN 09x59</v>
          </cell>
          <cell r="C3832" t="str">
            <v>UN</v>
          </cell>
          <cell r="D3832">
            <v>6198.8</v>
          </cell>
          <cell r="E3832" t="str">
            <v>Seinfra CE</v>
          </cell>
        </row>
        <row r="3833">
          <cell r="A3833" t="str">
            <v>I4999</v>
          </cell>
          <cell r="B3833" t="str">
            <v>PEDESTAL MANOBRA SIMPLES INDIC. ABERTURA DN 09x60</v>
          </cell>
          <cell r="C3833" t="str">
            <v>UN</v>
          </cell>
          <cell r="D3833">
            <v>6214.89</v>
          </cell>
          <cell r="E3833" t="str">
            <v>Seinfra CE</v>
          </cell>
        </row>
        <row r="3834">
          <cell r="A3834" t="str">
            <v>I5000</v>
          </cell>
          <cell r="B3834" t="str">
            <v>PEDESTAL MANOBRA SIMPLES INDIC. ABERTURA DN 10x55</v>
          </cell>
          <cell r="C3834" t="str">
            <v>UN</v>
          </cell>
          <cell r="D3834">
            <v>6483.08</v>
          </cell>
          <cell r="E3834" t="str">
            <v>Seinfra CE</v>
          </cell>
        </row>
        <row r="3835">
          <cell r="A3835" t="str">
            <v>I5001</v>
          </cell>
          <cell r="B3835" t="str">
            <v>PEDESTAL MANOBRA SIMPLES INDIC. ABERTURA DN 10x56</v>
          </cell>
          <cell r="C3835" t="str">
            <v>UN</v>
          </cell>
          <cell r="D3835">
            <v>6414.17</v>
          </cell>
          <cell r="E3835" t="str">
            <v>Seinfra CE</v>
          </cell>
        </row>
        <row r="3836">
          <cell r="A3836" t="str">
            <v>I5002</v>
          </cell>
          <cell r="B3836" t="str">
            <v>PEDESTAL MANOBRA SIMPLES INDIC. ABERTURA DN 10x58</v>
          </cell>
          <cell r="C3836" t="str">
            <v>UN</v>
          </cell>
          <cell r="D3836">
            <v>6444.64</v>
          </cell>
          <cell r="E3836" t="str">
            <v>Seinfra CE</v>
          </cell>
        </row>
        <row r="3837">
          <cell r="A3837" t="str">
            <v>I5003</v>
          </cell>
          <cell r="B3837" t="str">
            <v>PEDESTAL MANOBRA SIMPLES INDIC. ABERTURA DN 10x60</v>
          </cell>
          <cell r="C3837" t="str">
            <v>UN</v>
          </cell>
          <cell r="D3837">
            <v>6471.53</v>
          </cell>
          <cell r="E3837" t="str">
            <v>Seinfra CE</v>
          </cell>
        </row>
        <row r="3838">
          <cell r="A3838" t="str">
            <v>I5004</v>
          </cell>
          <cell r="B3838" t="str">
            <v>PEDESTAL MANOBRA SIMPLES INDIC. ABERTURA DN 10x61</v>
          </cell>
          <cell r="C3838" t="str">
            <v>UN</v>
          </cell>
          <cell r="D3838">
            <v>6453.01</v>
          </cell>
          <cell r="E3838" t="str">
            <v>Seinfra CE</v>
          </cell>
        </row>
        <row r="3839">
          <cell r="A3839" t="str">
            <v>I5005</v>
          </cell>
          <cell r="B3839" t="str">
            <v>PEDESTAL MANOBRA SIMPLES INDIC. ABERTURA DN 10x62</v>
          </cell>
          <cell r="C3839" t="str">
            <v>UN</v>
          </cell>
          <cell r="D3839">
            <v>6434.18</v>
          </cell>
          <cell r="E3839" t="str">
            <v>Seinfra CE</v>
          </cell>
        </row>
        <row r="3840">
          <cell r="A3840" t="str">
            <v>I5006</v>
          </cell>
          <cell r="B3840" t="str">
            <v>PEDESTAL MANOBRA SIMPLES INDIC. ABERTURA DN 12x63</v>
          </cell>
          <cell r="C3840" t="str">
            <v>UN</v>
          </cell>
          <cell r="D3840">
            <v>6474.59</v>
          </cell>
          <cell r="E3840" t="str">
            <v>Seinfra CE</v>
          </cell>
        </row>
        <row r="3841">
          <cell r="A3841" t="str">
            <v>I5007</v>
          </cell>
          <cell r="B3841" t="str">
            <v>PEDESTAL MANOBRA SIMPLES INDIC. ABERTURA DN 12x65</v>
          </cell>
          <cell r="C3841" t="str">
            <v>UN</v>
          </cell>
          <cell r="D3841">
            <v>6474.59</v>
          </cell>
          <cell r="E3841" t="str">
            <v>Seinfra CE</v>
          </cell>
        </row>
        <row r="3842">
          <cell r="A3842" t="str">
            <v>I5008</v>
          </cell>
          <cell r="B3842" t="str">
            <v>PEDESTAL MANOBRA SIMPLES INDIC. ABERTURA DN 13x62</v>
          </cell>
          <cell r="C3842" t="str">
            <v>UN</v>
          </cell>
          <cell r="D3842">
            <v>9463.35</v>
          </cell>
          <cell r="E3842" t="str">
            <v>Seinfra CE</v>
          </cell>
        </row>
        <row r="3843">
          <cell r="A3843" t="str">
            <v>I5009</v>
          </cell>
          <cell r="B3843" t="str">
            <v>PEDESTAL MANOBRA SIMPLES INDIC. ABERTURA DN 13x63</v>
          </cell>
          <cell r="C3843" t="str">
            <v>UN</v>
          </cell>
          <cell r="D3843">
            <v>9381.2900000000009</v>
          </cell>
          <cell r="E3843" t="str">
            <v>Seinfra CE</v>
          </cell>
        </row>
        <row r="3844">
          <cell r="A3844" t="str">
            <v>I5010</v>
          </cell>
          <cell r="B3844" t="str">
            <v>PEDESTAL MANOBRA SIMPLES INDIC. ABERTURA DN 13x65</v>
          </cell>
          <cell r="C3844" t="str">
            <v>UN</v>
          </cell>
          <cell r="D3844">
            <v>9339.84</v>
          </cell>
          <cell r="E3844" t="str">
            <v>Seinfra CE</v>
          </cell>
        </row>
        <row r="3845">
          <cell r="A3845" t="str">
            <v>I5011</v>
          </cell>
          <cell r="B3845" t="str">
            <v>PEDESTAL MANOBRA SIMPLES INDIC. ABERTURA DN 13x77</v>
          </cell>
          <cell r="C3845" t="str">
            <v>UN</v>
          </cell>
          <cell r="D3845">
            <v>9345.06</v>
          </cell>
          <cell r="E3845" t="str">
            <v>Seinfra CE</v>
          </cell>
        </row>
        <row r="3846">
          <cell r="A3846" t="str">
            <v>I5012</v>
          </cell>
          <cell r="B3846" t="str">
            <v>PEDESTAL MANOBRA SIMPLES INDIC. ABERTURA DN 13x78</v>
          </cell>
          <cell r="C3846" t="str">
            <v>UN</v>
          </cell>
          <cell r="D3846">
            <v>9424.33</v>
          </cell>
          <cell r="E3846" t="str">
            <v>Seinfra CE</v>
          </cell>
        </row>
        <row r="3847">
          <cell r="A3847" t="str">
            <v>I5013</v>
          </cell>
          <cell r="B3847" t="str">
            <v>PEDESTAL MANOBRA SIMPLES INDIC. ABERTURA DN 13x79</v>
          </cell>
          <cell r="C3847" t="str">
            <v>UN</v>
          </cell>
          <cell r="D3847">
            <v>9433.2199999999993</v>
          </cell>
          <cell r="E3847" t="str">
            <v>Seinfra CE</v>
          </cell>
        </row>
        <row r="3848">
          <cell r="A3848" t="str">
            <v>I5014</v>
          </cell>
          <cell r="B3848" t="str">
            <v>PEDESTAL MANOBRA SIMPLES INDIC. ABERTURA DN 14x65</v>
          </cell>
          <cell r="C3848" t="str">
            <v>UN</v>
          </cell>
          <cell r="D3848">
            <v>9748.09</v>
          </cell>
          <cell r="E3848" t="str">
            <v>Seinfra CE</v>
          </cell>
        </row>
        <row r="3849">
          <cell r="A3849" t="str">
            <v>I5015</v>
          </cell>
          <cell r="B3849" t="str">
            <v>PEDESTAL MANOBRA SIMPLES INDIC. ABERTURA DN 14x66</v>
          </cell>
          <cell r="C3849" t="str">
            <v>UN</v>
          </cell>
          <cell r="D3849">
            <v>9804.4699999999993</v>
          </cell>
          <cell r="E3849" t="str">
            <v>Seinfra CE</v>
          </cell>
        </row>
        <row r="3850">
          <cell r="A3850" t="str">
            <v>I5016</v>
          </cell>
          <cell r="B3850" t="str">
            <v>PEDESTAL MANOBRA SIMPLES INDIC. ABERTURA DN 14x67</v>
          </cell>
          <cell r="C3850" t="str">
            <v>UN</v>
          </cell>
          <cell r="D3850">
            <v>9748.9</v>
          </cell>
          <cell r="E3850" t="str">
            <v>Seinfra CE</v>
          </cell>
        </row>
        <row r="3851">
          <cell r="A3851" t="str">
            <v>I5017</v>
          </cell>
          <cell r="B3851" t="str">
            <v>PEDESTAL MANOBRA SIMPLES INDIC. ABERTURA DN 14x68</v>
          </cell>
          <cell r="C3851" t="str">
            <v>UN</v>
          </cell>
          <cell r="D3851">
            <v>9752.85</v>
          </cell>
          <cell r="E3851" t="str">
            <v>Seinfra CE</v>
          </cell>
        </row>
        <row r="3852">
          <cell r="A3852" t="str">
            <v>I5018</v>
          </cell>
          <cell r="B3852" t="str">
            <v>PEDESTAL MANOBRA SIMPLES INDIC. ABERTURA DN 14x69</v>
          </cell>
          <cell r="C3852" t="str">
            <v>UN</v>
          </cell>
          <cell r="D3852">
            <v>9828.83</v>
          </cell>
          <cell r="E3852" t="str">
            <v>Seinfra CE</v>
          </cell>
        </row>
        <row r="3853">
          <cell r="A3853" t="str">
            <v>I4953</v>
          </cell>
          <cell r="B3853" t="str">
            <v>PEDESTAL SUSPENSÃO C/ ENGRENAGEM DN 46</v>
          </cell>
          <cell r="C3853" t="str">
            <v>UN</v>
          </cell>
          <cell r="D3853">
            <v>14290.95</v>
          </cell>
          <cell r="E3853" t="str">
            <v>Seinfra CE</v>
          </cell>
        </row>
        <row r="3854">
          <cell r="A3854" t="str">
            <v>I4954</v>
          </cell>
          <cell r="B3854" t="str">
            <v>PEDESTAL SUSPENSÃO C/ ENGRENAGEM DN 47</v>
          </cell>
          <cell r="C3854" t="str">
            <v>UN</v>
          </cell>
          <cell r="D3854">
            <v>14982.11</v>
          </cell>
          <cell r="E3854" t="str">
            <v>Seinfra CE</v>
          </cell>
        </row>
        <row r="3855">
          <cell r="A3855" t="str">
            <v>I4955</v>
          </cell>
          <cell r="B3855" t="str">
            <v>PEDESTAL SUSPENSÃO C/ ENGRENAGEM DN 48</v>
          </cell>
          <cell r="C3855" t="str">
            <v>UN</v>
          </cell>
          <cell r="D3855">
            <v>15014.13</v>
          </cell>
          <cell r="E3855" t="str">
            <v>Seinfra CE</v>
          </cell>
        </row>
        <row r="3856">
          <cell r="A3856" t="str">
            <v>I4956</v>
          </cell>
          <cell r="B3856" t="str">
            <v>PEDESTAL SUSPENSÃO C/ ENGRENAGEM DN 49</v>
          </cell>
          <cell r="C3856" t="str">
            <v>UN</v>
          </cell>
          <cell r="D3856">
            <v>15026.9</v>
          </cell>
          <cell r="E3856" t="str">
            <v>Seinfra CE</v>
          </cell>
        </row>
        <row r="3857">
          <cell r="A3857" t="str">
            <v>I4957</v>
          </cell>
          <cell r="B3857" t="str">
            <v>PEDESTAL SUSPENSÃO C/ ENGRENAGEM DN 50</v>
          </cell>
          <cell r="C3857" t="str">
            <v>UN</v>
          </cell>
          <cell r="D3857">
            <v>15564.5</v>
          </cell>
          <cell r="E3857" t="str">
            <v>Seinfra CE</v>
          </cell>
        </row>
        <row r="3858">
          <cell r="A3858" t="str">
            <v>I4958</v>
          </cell>
          <cell r="B3858" t="str">
            <v>PEDESTAL SUSPENSÃO C/ ENGRENAGEM DN 51</v>
          </cell>
          <cell r="C3858" t="str">
            <v>UN</v>
          </cell>
          <cell r="D3858">
            <v>15590.09</v>
          </cell>
          <cell r="E3858" t="str">
            <v>Seinfra CE</v>
          </cell>
        </row>
        <row r="3859">
          <cell r="A3859" t="str">
            <v>I4959</v>
          </cell>
          <cell r="B3859" t="str">
            <v>PEDESTAL SUSPENSÃO C/ ENGRENAGEM DN 52</v>
          </cell>
          <cell r="C3859" t="str">
            <v>UN</v>
          </cell>
          <cell r="D3859">
            <v>15980.47</v>
          </cell>
          <cell r="E3859" t="str">
            <v>Seinfra CE</v>
          </cell>
        </row>
        <row r="3860">
          <cell r="A3860" t="str">
            <v>I4967</v>
          </cell>
          <cell r="B3860" t="str">
            <v>PEDESTAL SUSPENSÃO C/ENGRENAGEM E INDICADOR DN 35x92</v>
          </cell>
          <cell r="C3860" t="str">
            <v>UN</v>
          </cell>
          <cell r="D3860">
            <v>19203.7</v>
          </cell>
          <cell r="E3860" t="str">
            <v>Seinfra CE</v>
          </cell>
        </row>
        <row r="3861">
          <cell r="A3861" t="str">
            <v>I4968</v>
          </cell>
          <cell r="B3861" t="str">
            <v>PEDESTAL SUSPENSÃO C/ENGRENAGEM E INDICADOR DN 36x93</v>
          </cell>
          <cell r="C3861" t="str">
            <v>UN</v>
          </cell>
          <cell r="D3861">
            <v>18787.169999999998</v>
          </cell>
          <cell r="E3861" t="str">
            <v>Seinfra CE</v>
          </cell>
        </row>
        <row r="3862">
          <cell r="A3862" t="str">
            <v>I4969</v>
          </cell>
          <cell r="B3862" t="str">
            <v>PEDESTAL SUSPENSÃO C/ENGRENAGEM E INDICADOR DN 37x94</v>
          </cell>
          <cell r="C3862" t="str">
            <v>UN</v>
          </cell>
          <cell r="D3862">
            <v>18599.16</v>
          </cell>
          <cell r="E3862" t="str">
            <v>Seinfra CE</v>
          </cell>
        </row>
        <row r="3863">
          <cell r="A3863" t="str">
            <v>I4970</v>
          </cell>
          <cell r="B3863" t="str">
            <v>PEDESTAL SUSPENSÃO C/ENGRENAGEM E INDICADOR DN 38x95</v>
          </cell>
          <cell r="C3863" t="str">
            <v>UN</v>
          </cell>
          <cell r="D3863">
            <v>18763.830000000002</v>
          </cell>
          <cell r="E3863" t="str">
            <v>Seinfra CE</v>
          </cell>
        </row>
        <row r="3864">
          <cell r="A3864" t="str">
            <v>I4971</v>
          </cell>
          <cell r="B3864" t="str">
            <v>PEDESTAL SUSPENSÃO C/ENGRENAGEM E INDICADOR DN 39x96</v>
          </cell>
          <cell r="C3864" t="str">
            <v>UN</v>
          </cell>
          <cell r="D3864">
            <v>18972.349999999999</v>
          </cell>
          <cell r="E3864" t="str">
            <v>Seinfra CE</v>
          </cell>
        </row>
        <row r="3865">
          <cell r="A3865" t="str">
            <v>I4972</v>
          </cell>
          <cell r="B3865" t="str">
            <v>PEDESTAL SUSPENSÃO C/ENGRENAGEM E INDICADOR DN 40x97</v>
          </cell>
          <cell r="C3865" t="str">
            <v>UN</v>
          </cell>
          <cell r="D3865">
            <v>19004.61</v>
          </cell>
          <cell r="E3865" t="str">
            <v>Seinfra CE</v>
          </cell>
        </row>
        <row r="3866">
          <cell r="A3866" t="str">
            <v>I4973</v>
          </cell>
          <cell r="B3866" t="str">
            <v>PEDESTAL SUSPENSÃO C/ENGRENAGEM E INDICADOR DN 41x98</v>
          </cell>
          <cell r="C3866" t="str">
            <v>UN</v>
          </cell>
          <cell r="D3866">
            <v>20840.55</v>
          </cell>
          <cell r="E3866" t="str">
            <v>Seinfra CE</v>
          </cell>
        </row>
        <row r="3867">
          <cell r="A3867" t="str">
            <v>I5045</v>
          </cell>
          <cell r="B3867" t="str">
            <v>PEDESTAL SUSPENSÃO SIMPLES C/INDIC. ABERTURA DN 54x10</v>
          </cell>
          <cell r="C3867" t="str">
            <v>UN</v>
          </cell>
          <cell r="D3867">
            <v>8500.68</v>
          </cell>
          <cell r="E3867" t="str">
            <v>Seinfra CE</v>
          </cell>
        </row>
        <row r="3868">
          <cell r="A3868" t="str">
            <v>I5046</v>
          </cell>
          <cell r="B3868" t="str">
            <v>PEDESTAL SUSPENSÃO SIMPLES C/INDIC. ABERTURA DN 55x11</v>
          </cell>
          <cell r="C3868" t="str">
            <v>UN</v>
          </cell>
          <cell r="D3868">
            <v>8766.76</v>
          </cell>
          <cell r="E3868" t="str">
            <v>Seinfra CE</v>
          </cell>
        </row>
        <row r="3869">
          <cell r="A3869" t="str">
            <v>I5047</v>
          </cell>
          <cell r="B3869" t="str">
            <v>PEDESTAL SUSPENSÃO SIMPLES C/INDIC. ABERTURA DN 56x12</v>
          </cell>
          <cell r="C3869" t="str">
            <v>UN</v>
          </cell>
          <cell r="D3869">
            <v>9080.19</v>
          </cell>
          <cell r="E3869" t="str">
            <v>Seinfra CE</v>
          </cell>
        </row>
        <row r="3870">
          <cell r="A3870" t="str">
            <v>I5026</v>
          </cell>
          <cell r="B3870" t="str">
            <v>PEDESTAL SUSPENSÃO SIMPLES DN 01</v>
          </cell>
          <cell r="C3870" t="str">
            <v>UN</v>
          </cell>
          <cell r="D3870">
            <v>8192.16</v>
          </cell>
          <cell r="E3870" t="str">
            <v>Seinfra CE</v>
          </cell>
        </row>
        <row r="3871">
          <cell r="A3871" t="str">
            <v>I1600</v>
          </cell>
          <cell r="B3871" t="str">
            <v>PEDRA DE MÃO (RACHÃO)</v>
          </cell>
          <cell r="C3871" t="str">
            <v>M³</v>
          </cell>
          <cell r="D3871">
            <v>45.37</v>
          </cell>
          <cell r="E3871" t="str">
            <v>Seinfra CE</v>
          </cell>
        </row>
        <row r="3872">
          <cell r="A3872" t="str">
            <v>I1601</v>
          </cell>
          <cell r="B3872" t="str">
            <v>PEDRA PORTUGUESA  BRANCA</v>
          </cell>
          <cell r="C3872" t="str">
            <v>M³</v>
          </cell>
          <cell r="D3872">
            <v>374</v>
          </cell>
          <cell r="E3872" t="str">
            <v>Seinfra CE</v>
          </cell>
        </row>
        <row r="3873">
          <cell r="A3873" t="str">
            <v>I1602</v>
          </cell>
          <cell r="B3873" t="str">
            <v>PEDRA PORTUGUESA PRETA/VERMELHA</v>
          </cell>
          <cell r="C3873" t="str">
            <v>M³</v>
          </cell>
          <cell r="D3873">
            <v>374</v>
          </cell>
          <cell r="E3873" t="str">
            <v>Seinfra CE</v>
          </cell>
        </row>
        <row r="3874">
          <cell r="A3874" t="str">
            <v>I2484</v>
          </cell>
          <cell r="B3874" t="str">
            <v>PEDRA SÃO TOMÉ</v>
          </cell>
          <cell r="C3874" t="str">
            <v>M²</v>
          </cell>
          <cell r="D3874">
            <v>85.27</v>
          </cell>
          <cell r="E3874" t="str">
            <v>Seinfra CE</v>
          </cell>
        </row>
        <row r="3875">
          <cell r="A3875" t="str">
            <v>I1603</v>
          </cell>
          <cell r="B3875" t="str">
            <v>PEDRAS NATURAIS DECORATIVAS</v>
          </cell>
          <cell r="C3875" t="str">
            <v>M²</v>
          </cell>
          <cell r="D3875">
            <v>25.85</v>
          </cell>
          <cell r="E3875" t="str">
            <v>Seinfra CE</v>
          </cell>
        </row>
        <row r="3876">
          <cell r="A3876" t="str">
            <v>I1604</v>
          </cell>
          <cell r="B3876" t="str">
            <v>PEDRAS NATURAIS DECORATIVAS POLIDAS</v>
          </cell>
          <cell r="C3876" t="str">
            <v>M²</v>
          </cell>
          <cell r="D3876">
            <v>29.88</v>
          </cell>
          <cell r="E3876" t="str">
            <v>Seinfra CE</v>
          </cell>
        </row>
        <row r="3877">
          <cell r="A3877" t="str">
            <v>I6046</v>
          </cell>
          <cell r="B3877" t="str">
            <v>PEDREGULHO 12,70 A 6,35MM</v>
          </cell>
          <cell r="C3877" t="str">
            <v>M³</v>
          </cell>
          <cell r="D3877">
            <v>922.5</v>
          </cell>
          <cell r="E3877" t="str">
            <v>Seinfra CE</v>
          </cell>
        </row>
        <row r="3878">
          <cell r="A3878" t="str">
            <v>I6045</v>
          </cell>
          <cell r="B3878" t="str">
            <v>PEDREGULHO 19,05 A 12,70MM</v>
          </cell>
          <cell r="C3878" t="str">
            <v>M³</v>
          </cell>
          <cell r="D3878">
            <v>922.5</v>
          </cell>
          <cell r="E3878" t="str">
            <v>Seinfra CE</v>
          </cell>
        </row>
        <row r="3879">
          <cell r="A3879" t="str">
            <v>I6044</v>
          </cell>
          <cell r="B3879" t="str">
            <v>PEDREGULHO 25,40 A 19,05MM</v>
          </cell>
          <cell r="C3879" t="str">
            <v>M³</v>
          </cell>
          <cell r="D3879">
            <v>922.5</v>
          </cell>
          <cell r="E3879" t="str">
            <v>Seinfra CE</v>
          </cell>
        </row>
        <row r="3880">
          <cell r="A3880" t="str">
            <v>I6048</v>
          </cell>
          <cell r="B3880" t="str">
            <v>PEDREGULHO 3,20 A 2,362MM</v>
          </cell>
          <cell r="C3880" t="str">
            <v>M³</v>
          </cell>
          <cell r="D3880">
            <v>922.5</v>
          </cell>
          <cell r="E3880" t="str">
            <v>Seinfra CE</v>
          </cell>
        </row>
        <row r="3881">
          <cell r="A3881" t="str">
            <v>I6047</v>
          </cell>
          <cell r="B3881" t="str">
            <v>PEDREGULHO 6,35 A 3,20MM</v>
          </cell>
          <cell r="C3881" t="str">
            <v>M³</v>
          </cell>
          <cell r="D3881">
            <v>922.5</v>
          </cell>
          <cell r="E3881" t="str">
            <v>Seinfra CE</v>
          </cell>
        </row>
        <row r="3882">
          <cell r="A3882" t="str">
            <v>I2391</v>
          </cell>
          <cell r="B3882" t="str">
            <v>PEDREIRO</v>
          </cell>
          <cell r="C3882" t="str">
            <v>H</v>
          </cell>
          <cell r="D3882">
            <v>7.2</v>
          </cell>
          <cell r="E3882" t="str">
            <v>Seinfra CE</v>
          </cell>
        </row>
        <row r="3883">
          <cell r="A3883" t="str">
            <v>I1605</v>
          </cell>
          <cell r="B3883" t="str">
            <v>PEDRISCO</v>
          </cell>
          <cell r="C3883" t="str">
            <v>M³</v>
          </cell>
          <cell r="D3883">
            <v>63.2</v>
          </cell>
          <cell r="E3883" t="str">
            <v>Seinfra CE</v>
          </cell>
        </row>
        <row r="3884">
          <cell r="A3884" t="str">
            <v>I1606</v>
          </cell>
          <cell r="B3884" t="str">
            <v>PEGADOR METALICO P/PORTA, INTERNO</v>
          </cell>
          <cell r="C3884" t="str">
            <v>UN</v>
          </cell>
          <cell r="D3884">
            <v>10.9</v>
          </cell>
          <cell r="E3884" t="str">
            <v>Seinfra CE</v>
          </cell>
        </row>
        <row r="3885">
          <cell r="A3885" t="str">
            <v>I1608</v>
          </cell>
          <cell r="B3885" t="str">
            <v>PEITORIL DE MARMORE  - 25CM</v>
          </cell>
          <cell r="C3885" t="str">
            <v>M</v>
          </cell>
          <cell r="D3885">
            <v>51.8765</v>
          </cell>
          <cell r="E3885" t="str">
            <v>Seinfra CE</v>
          </cell>
        </row>
        <row r="3886">
          <cell r="A3886" t="str">
            <v>I1607</v>
          </cell>
          <cell r="B3886" t="str">
            <v>PEITORIL DE MARMORE - 15CM</v>
          </cell>
          <cell r="C3886" t="str">
            <v>M</v>
          </cell>
          <cell r="D3886">
            <v>31.119</v>
          </cell>
          <cell r="E3886" t="str">
            <v>Seinfra CE</v>
          </cell>
        </row>
        <row r="3887">
          <cell r="A3887" t="str">
            <v>I2485</v>
          </cell>
          <cell r="B3887" t="str">
            <v>PEITORIL DE MARMORITE</v>
          </cell>
          <cell r="C3887" t="str">
            <v>M²</v>
          </cell>
          <cell r="D3887">
            <v>64.319999999999993</v>
          </cell>
          <cell r="E3887" t="str">
            <v>Seinfra CE</v>
          </cell>
        </row>
        <row r="3888">
          <cell r="A3888" t="str">
            <v>I1609</v>
          </cell>
          <cell r="B3888" t="str">
            <v>PEITORIL PRE-MOLDADO DE GRANILITE DE L= 10 cm</v>
          </cell>
          <cell r="C3888" t="str">
            <v>M</v>
          </cell>
          <cell r="D3888">
            <v>14.27</v>
          </cell>
          <cell r="E3888" t="str">
            <v>Seinfra CE</v>
          </cell>
        </row>
        <row r="3889">
          <cell r="A3889" t="str">
            <v>I1610</v>
          </cell>
          <cell r="B3889" t="str">
            <v>PEITORIS DE GRANITO 15CM</v>
          </cell>
          <cell r="C3889" t="str">
            <v>M</v>
          </cell>
          <cell r="D3889">
            <v>40</v>
          </cell>
          <cell r="E3889" t="str">
            <v>Seinfra CE</v>
          </cell>
        </row>
        <row r="3890">
          <cell r="A3890" t="str">
            <v>I1611</v>
          </cell>
          <cell r="B3890" t="str">
            <v>PELICULA DE INSULFILM</v>
          </cell>
          <cell r="C3890" t="str">
            <v>M²</v>
          </cell>
          <cell r="D3890">
            <v>37.450000000000003</v>
          </cell>
          <cell r="E3890" t="str">
            <v>Seinfra CE</v>
          </cell>
        </row>
        <row r="3891">
          <cell r="A3891" t="str">
            <v>I1612</v>
          </cell>
          <cell r="B3891" t="str">
            <v>PELÍCULA DE POLIESTER , INVESTIGAÇÃO</v>
          </cell>
          <cell r="C3891" t="str">
            <v>M²</v>
          </cell>
          <cell r="D3891">
            <v>37.450000000000003</v>
          </cell>
          <cell r="E3891" t="str">
            <v>Seinfra CE</v>
          </cell>
        </row>
        <row r="3892">
          <cell r="A3892" t="str">
            <v>I8430</v>
          </cell>
          <cell r="B3892" t="str">
            <v>PELÍCULA REFLETIVA LENTES EXPOSTAS</v>
          </cell>
          <cell r="C3892" t="str">
            <v>M²</v>
          </cell>
          <cell r="D3892">
            <v>119.54</v>
          </cell>
          <cell r="E3892" t="str">
            <v>Seinfra CE</v>
          </cell>
        </row>
        <row r="3893">
          <cell r="A3893" t="str">
            <v>I8429</v>
          </cell>
          <cell r="B3893" t="str">
            <v>PELÍCULA REFLETIVA LENTES INCLUSAS</v>
          </cell>
          <cell r="C3893" t="str">
            <v>M²</v>
          </cell>
          <cell r="D3893">
            <v>80.41</v>
          </cell>
          <cell r="E3893" t="str">
            <v>Seinfra CE</v>
          </cell>
        </row>
        <row r="3894">
          <cell r="A3894" t="str">
            <v>I1613</v>
          </cell>
          <cell r="B3894" t="str">
            <v>PENTOX P/ MADEIRAS</v>
          </cell>
          <cell r="C3894" t="str">
            <v>L</v>
          </cell>
          <cell r="D3894">
            <v>17.16</v>
          </cell>
          <cell r="E3894" t="str">
            <v>Seinfra CE</v>
          </cell>
        </row>
        <row r="3895">
          <cell r="A3895" t="str">
            <v>I7951</v>
          </cell>
          <cell r="B3895" t="str">
            <v>PERFIL "I" 12" ASTM A36 (ALMA 6,6 mm)</v>
          </cell>
          <cell r="C3895" t="str">
            <v>KG</v>
          </cell>
          <cell r="D3895">
            <v>5.55</v>
          </cell>
          <cell r="E3895" t="str">
            <v>Seinfra CE</v>
          </cell>
        </row>
        <row r="3896">
          <cell r="A3896" t="str">
            <v>I1614</v>
          </cell>
          <cell r="B3896" t="str">
            <v>PERFIL "U" EM ALUMÍNIO  (1X1) CM P/ FACHADAS</v>
          </cell>
          <cell r="C3896" t="str">
            <v>M</v>
          </cell>
          <cell r="D3896">
            <v>3.42</v>
          </cell>
          <cell r="E3896" t="str">
            <v>Seinfra CE</v>
          </cell>
        </row>
        <row r="3897">
          <cell r="A3897" t="str">
            <v>I8247</v>
          </cell>
          <cell r="B3897" t="str">
            <v>PERFIL "U" EM ALUMÍNIO 3/4" x 3/4"</v>
          </cell>
          <cell r="C3897" t="str">
            <v>M</v>
          </cell>
          <cell r="D3897">
            <v>10.029999999999999</v>
          </cell>
          <cell r="E3897" t="str">
            <v>Seinfra CE</v>
          </cell>
        </row>
        <row r="3898">
          <cell r="A3898" t="str">
            <v>I2392</v>
          </cell>
          <cell r="B3898" t="str">
            <v>PERFIL ' I '  10" 1A. ALMA</v>
          </cell>
          <cell r="C3898" t="str">
            <v>KG</v>
          </cell>
          <cell r="D3898">
            <v>5.55</v>
          </cell>
          <cell r="E3898" t="str">
            <v>Seinfra CE</v>
          </cell>
        </row>
        <row r="3899">
          <cell r="A3899" t="str">
            <v>I1618</v>
          </cell>
          <cell r="B3899" t="str">
            <v>PERFIL 'U' - CHAPA 20 (ACO) 41.5X15MM</v>
          </cell>
          <cell r="C3899" t="str">
            <v>KG</v>
          </cell>
          <cell r="D3899">
            <v>1.7</v>
          </cell>
          <cell r="E3899" t="str">
            <v>Seinfra CE</v>
          </cell>
        </row>
        <row r="3900">
          <cell r="A3900" t="str">
            <v>I1619</v>
          </cell>
          <cell r="B3900" t="str">
            <v>PERFIL 'U' DE AÇO 1 1/2X3X1/8' CHAPA 26 (DIVISÓRIA)</v>
          </cell>
          <cell r="C3900" t="str">
            <v>M</v>
          </cell>
          <cell r="D3900">
            <v>8.9</v>
          </cell>
          <cell r="E3900" t="str">
            <v>Seinfra CE</v>
          </cell>
        </row>
        <row r="3901">
          <cell r="A3901" t="str">
            <v>I1135</v>
          </cell>
          <cell r="B3901" t="str">
            <v>PERFIL 'U' DE AÇO ENRIJECIDO, C/PRIMER CHAPA 10 (DIVISÓRIA)</v>
          </cell>
          <cell r="C3901" t="str">
            <v>KG</v>
          </cell>
          <cell r="D3901">
            <v>1.2</v>
          </cell>
          <cell r="E3901" t="str">
            <v>Seinfra CE</v>
          </cell>
        </row>
        <row r="3902">
          <cell r="A3902" t="str">
            <v>I1621</v>
          </cell>
          <cell r="B3902" t="str">
            <v>PERFIL BATENTE DE AÇO (14/24)X44MM CHAPA 20 (DIVISÓRIA)</v>
          </cell>
          <cell r="C3902" t="str">
            <v>KG</v>
          </cell>
          <cell r="D3902">
            <v>2.7</v>
          </cell>
          <cell r="E3902" t="str">
            <v>Seinfra CE</v>
          </cell>
        </row>
        <row r="3903">
          <cell r="A3903" t="str">
            <v>I8355</v>
          </cell>
          <cell r="B3903" t="str">
            <v>PERFIL C (VENEZIANA) DE 2" x 1" EM CHAPA GALVANIZADA DE 2mm COM PINTURA ELETROSTÁTICA</v>
          </cell>
          <cell r="C3903" t="str">
            <v>M²</v>
          </cell>
          <cell r="D3903">
            <v>88.5</v>
          </cell>
          <cell r="E3903" t="str">
            <v>Seinfra CE</v>
          </cell>
        </row>
        <row r="3904">
          <cell r="A3904" t="str">
            <v>I6809</v>
          </cell>
          <cell r="B3904" t="str">
            <v>PERFIL DE ALUMINIO (5X5)CM</v>
          </cell>
          <cell r="C3904" t="str">
            <v>M</v>
          </cell>
          <cell r="D3904">
            <v>15.03</v>
          </cell>
          <cell r="E3904" t="str">
            <v>Seinfra CE</v>
          </cell>
        </row>
        <row r="3905">
          <cell r="A3905" t="str">
            <v>I1623</v>
          </cell>
          <cell r="B3905" t="str">
            <v>PERFIL DE ALUMINIO ANODIZADO FOSCO (DIVISORIA)</v>
          </cell>
          <cell r="C3905" t="str">
            <v>KG</v>
          </cell>
          <cell r="D3905">
            <v>41.94</v>
          </cell>
          <cell r="E3905" t="str">
            <v>Seinfra CE</v>
          </cell>
        </row>
        <row r="3906">
          <cell r="A3906" t="str">
            <v>I1624</v>
          </cell>
          <cell r="B3906" t="str">
            <v>PERFIL DE ALUMINIO TIPO ( L - T - U )</v>
          </cell>
          <cell r="C3906" t="str">
            <v>M</v>
          </cell>
          <cell r="D3906">
            <v>3.24</v>
          </cell>
          <cell r="E3906" t="str">
            <v>Seinfra CE</v>
          </cell>
        </row>
        <row r="3907">
          <cell r="A3907" t="str">
            <v>I1625</v>
          </cell>
          <cell r="B3907" t="str">
            <v>PERFIL ESTRUTURAL 100X50X15X2.65MM</v>
          </cell>
          <cell r="C3907" t="str">
            <v>M</v>
          </cell>
          <cell r="D3907">
            <v>16.95</v>
          </cell>
          <cell r="E3907" t="str">
            <v>Seinfra CE</v>
          </cell>
        </row>
        <row r="3908">
          <cell r="A3908" t="str">
            <v>I1626</v>
          </cell>
          <cell r="B3908" t="str">
            <v>PERFIL ESTRUTURAL 35X35X15X1.25MM</v>
          </cell>
          <cell r="C3908" t="str">
            <v>M</v>
          </cell>
          <cell r="D3908">
            <v>10.79</v>
          </cell>
          <cell r="E3908" t="str">
            <v>Seinfra CE</v>
          </cell>
        </row>
        <row r="3909">
          <cell r="A3909" t="str">
            <v>I1627</v>
          </cell>
          <cell r="B3909" t="str">
            <v>PERFIL ESTRUTURAL 35X35X7X1.5MM</v>
          </cell>
          <cell r="C3909" t="str">
            <v>M</v>
          </cell>
          <cell r="D3909">
            <v>2.82</v>
          </cell>
          <cell r="E3909" t="str">
            <v>Seinfra CE</v>
          </cell>
        </row>
        <row r="3910">
          <cell r="A3910" t="str">
            <v>I1628</v>
          </cell>
          <cell r="B3910" t="str">
            <v>PERFIL ESTRUTURAL 75X50X15X2.65MM</v>
          </cell>
          <cell r="C3910" t="str">
            <v>M</v>
          </cell>
          <cell r="D3910">
            <v>15.52</v>
          </cell>
          <cell r="E3910" t="str">
            <v>Seinfra CE</v>
          </cell>
        </row>
        <row r="3911">
          <cell r="A3911" t="str">
            <v>I8685</v>
          </cell>
          <cell r="B3911" t="str">
            <v>PERFIL METÁLICO "I" OU "H"</v>
          </cell>
          <cell r="C3911" t="str">
            <v>KG</v>
          </cell>
          <cell r="D3911">
            <v>5.55</v>
          </cell>
          <cell r="E3911" t="str">
            <v>Seinfra CE</v>
          </cell>
        </row>
        <row r="3912">
          <cell r="A3912" t="str">
            <v>I1629</v>
          </cell>
          <cell r="B3912" t="str">
            <v>PERFIL METÁLICO ' I ' , H=300MM (66,97KG/M)</v>
          </cell>
          <cell r="C3912" t="str">
            <v>M</v>
          </cell>
          <cell r="D3912">
            <v>371.68</v>
          </cell>
          <cell r="E3912" t="str">
            <v>Seinfra CE</v>
          </cell>
        </row>
        <row r="3913">
          <cell r="A3913" t="str">
            <v>I1630</v>
          </cell>
          <cell r="B3913" t="str">
            <v>PERFIL METÁLICO ' I ' , H=400MM (89,29KG/M)</v>
          </cell>
          <cell r="C3913" t="str">
            <v>M</v>
          </cell>
          <cell r="D3913">
            <v>495.56</v>
          </cell>
          <cell r="E3913" t="str">
            <v>Seinfra CE</v>
          </cell>
        </row>
        <row r="3914">
          <cell r="A3914" t="str">
            <v>I1631</v>
          </cell>
          <cell r="B3914" t="str">
            <v>PERFIL METÁLICO ' I ' , H=500MM (126,50KG/M)</v>
          </cell>
          <cell r="C3914" t="str">
            <v>M</v>
          </cell>
          <cell r="D3914">
            <v>702.08</v>
          </cell>
          <cell r="E3914" t="str">
            <v>Seinfra CE</v>
          </cell>
        </row>
        <row r="3915">
          <cell r="A3915" t="str">
            <v>I1632</v>
          </cell>
          <cell r="B3915" t="str">
            <v>PERFIL METÁLICO ' I ',  H=200MM (30,50KG/M)</v>
          </cell>
          <cell r="C3915" t="str">
            <v>M</v>
          </cell>
          <cell r="D3915">
            <v>169.28</v>
          </cell>
          <cell r="E3915" t="str">
            <v>Seinfra CE</v>
          </cell>
        </row>
        <row r="3916">
          <cell r="A3916" t="str">
            <v>I6740</v>
          </cell>
          <cell r="B3916" t="str">
            <v>PERFIL METÁLICO EM " U " -  6"x2"x3/16"</v>
          </cell>
          <cell r="C3916" t="str">
            <v>M</v>
          </cell>
          <cell r="D3916">
            <v>26.42</v>
          </cell>
          <cell r="E3916" t="str">
            <v>Seinfra CE</v>
          </cell>
        </row>
        <row r="3917">
          <cell r="A3917" t="str">
            <v>I1633</v>
          </cell>
          <cell r="B3917" t="str">
            <v>PERFIS LEVES DE AÇO CHAPA 20 (DIVISÓRIA)</v>
          </cell>
          <cell r="C3917" t="str">
            <v>KG</v>
          </cell>
          <cell r="D3917">
            <v>2.7</v>
          </cell>
          <cell r="E3917" t="str">
            <v>Seinfra CE</v>
          </cell>
        </row>
        <row r="3918">
          <cell r="A3918" t="str">
            <v>I7332</v>
          </cell>
          <cell r="B3918" t="str">
            <v xml:space="preserve">PERFURAÇÃO DE POÇO PROFUNDO D=6" COMPLETAMENTE EXECUTADO
</v>
          </cell>
          <cell r="C3918" t="str">
            <v>M</v>
          </cell>
          <cell r="D3918">
            <v>265</v>
          </cell>
          <cell r="E3918" t="str">
            <v>Seinfra CE</v>
          </cell>
        </row>
        <row r="3919">
          <cell r="A3919" t="str">
            <v>I2647</v>
          </cell>
          <cell r="B3919" t="str">
            <v>PERFURATRIZ PNEUMÁTICA</v>
          </cell>
          <cell r="C3919" t="str">
            <v>UN</v>
          </cell>
          <cell r="D3919">
            <v>7485</v>
          </cell>
          <cell r="E3919" t="str">
            <v>Seinfra CE</v>
          </cell>
        </row>
        <row r="3920">
          <cell r="A3920" t="str">
            <v>I0645</v>
          </cell>
          <cell r="B3920" t="str">
            <v>PERFURATRIZ PNEUMÁTICA (CHI)</v>
          </cell>
          <cell r="C3920" t="str">
            <v>H</v>
          </cell>
          <cell r="D3920">
            <v>7.6490999999999998</v>
          </cell>
          <cell r="E3920" t="str">
            <v>Seinfra CE</v>
          </cell>
        </row>
        <row r="3921">
          <cell r="A3921" t="str">
            <v>I0759</v>
          </cell>
          <cell r="B3921" t="str">
            <v>PERFURATRIZ PNEUMÁTICA (CHP)</v>
          </cell>
          <cell r="C3921" t="str">
            <v>H</v>
          </cell>
          <cell r="D3921">
            <v>9.7448999999999995</v>
          </cell>
          <cell r="E3921" t="str">
            <v>Seinfra CE</v>
          </cell>
        </row>
        <row r="3922">
          <cell r="A3922" t="str">
            <v>I8208</v>
          </cell>
          <cell r="B3922" t="str">
            <v>PERFURATRIZ PNEUMÁTICA MONTADA EM CARRETA</v>
          </cell>
          <cell r="C3922" t="str">
            <v>H</v>
          </cell>
          <cell r="D3922">
            <v>160</v>
          </cell>
          <cell r="E3922" t="str">
            <v>Seinfra CE</v>
          </cell>
        </row>
        <row r="3923">
          <cell r="A3923" t="str">
            <v>I8681</v>
          </cell>
          <cell r="B3923" t="str">
            <v>PERFURATRIZ ROTATIVA HIDRÁULICA COM SACA TUBOS E MOTOR ELÉTRICO</v>
          </cell>
          <cell r="C3923" t="str">
            <v>H</v>
          </cell>
          <cell r="D3923">
            <v>136</v>
          </cell>
          <cell r="E3923" t="str">
            <v>Seinfra CE</v>
          </cell>
        </row>
        <row r="3924">
          <cell r="A3924" t="str">
            <v>I7439</v>
          </cell>
          <cell r="B3924" t="str">
            <v>PERFURATRIZ WIRTH C/ ACESSÓRIOS</v>
          </cell>
          <cell r="C3924" t="str">
            <v>H</v>
          </cell>
          <cell r="D3924">
            <v>726</v>
          </cell>
          <cell r="E3924" t="str">
            <v>Seinfra CE</v>
          </cell>
        </row>
        <row r="3925">
          <cell r="A3925" t="str">
            <v>I1635</v>
          </cell>
          <cell r="B3925" t="str">
            <v>PETROLET ALUMÍNIO DE 1 1/2", TIPO T- X - L</v>
          </cell>
          <cell r="C3925" t="str">
            <v>UN</v>
          </cell>
          <cell r="D3925">
            <v>27.73</v>
          </cell>
          <cell r="E3925" t="str">
            <v>Seinfra CE</v>
          </cell>
        </row>
        <row r="3926">
          <cell r="A3926" t="str">
            <v>I1636</v>
          </cell>
          <cell r="B3926" t="str">
            <v>PETROLET ALUMÍNIO DE 1 1/4", TIPO T- X- L</v>
          </cell>
          <cell r="C3926" t="str">
            <v>UN</v>
          </cell>
          <cell r="D3926">
            <v>22.73</v>
          </cell>
          <cell r="E3926" t="str">
            <v>Seinfra CE</v>
          </cell>
        </row>
        <row r="3927">
          <cell r="A3927" t="str">
            <v>I1637</v>
          </cell>
          <cell r="B3927" t="str">
            <v>PETROLET ALUMÍNIO DE 1", TIPO T- X- L</v>
          </cell>
          <cell r="C3927" t="str">
            <v>UN</v>
          </cell>
          <cell r="D3927">
            <v>13.6</v>
          </cell>
          <cell r="E3927" t="str">
            <v>Seinfra CE</v>
          </cell>
        </row>
        <row r="3928">
          <cell r="A3928" t="str">
            <v>I1638</v>
          </cell>
          <cell r="B3928" t="str">
            <v>PETROLET ALUMÍNIO DE 1/2", TIPO T- X - L</v>
          </cell>
          <cell r="C3928" t="str">
            <v>UN</v>
          </cell>
          <cell r="D3928">
            <v>8</v>
          </cell>
          <cell r="E3928" t="str">
            <v>Seinfra CE</v>
          </cell>
        </row>
        <row r="3929">
          <cell r="A3929" t="str">
            <v>I1639</v>
          </cell>
          <cell r="B3929" t="str">
            <v>PETROLET ALUMÍNIO DE 2 1/2", TIPO T- X - L</v>
          </cell>
          <cell r="C3929" t="str">
            <v>UN</v>
          </cell>
          <cell r="D3929">
            <v>70.25</v>
          </cell>
          <cell r="E3929" t="str">
            <v>Seinfra CE</v>
          </cell>
        </row>
        <row r="3930">
          <cell r="A3930" t="str">
            <v>I1634</v>
          </cell>
          <cell r="B3930" t="str">
            <v>PETROLET ALUMÍNIO DE 2", TIPO T- X - L</v>
          </cell>
          <cell r="C3930" t="str">
            <v>UN</v>
          </cell>
          <cell r="D3930">
            <v>43.9</v>
          </cell>
          <cell r="E3930" t="str">
            <v>Seinfra CE</v>
          </cell>
        </row>
        <row r="3931">
          <cell r="A3931" t="str">
            <v>I1640</v>
          </cell>
          <cell r="B3931" t="str">
            <v>PETROLET ALUMÍNIO DE 3 1/2", TIPO T - X - L</v>
          </cell>
          <cell r="C3931" t="str">
            <v>UN</v>
          </cell>
          <cell r="D3931">
            <v>96.3</v>
          </cell>
          <cell r="E3931" t="str">
            <v>Seinfra CE</v>
          </cell>
        </row>
        <row r="3932">
          <cell r="A3932" t="str">
            <v>I1641</v>
          </cell>
          <cell r="B3932" t="str">
            <v>PETROLET ALUMÍNIO DE 3", TIPO T -  X - L</v>
          </cell>
          <cell r="C3932" t="str">
            <v>UN</v>
          </cell>
          <cell r="D3932">
            <v>90.44</v>
          </cell>
          <cell r="E3932" t="str">
            <v>Seinfra CE</v>
          </cell>
        </row>
        <row r="3933">
          <cell r="A3933" t="str">
            <v>I1642</v>
          </cell>
          <cell r="B3933" t="str">
            <v>PETROLET ALUMÍNIO DE 3/4", TIPO T- X - L</v>
          </cell>
          <cell r="C3933" t="str">
            <v>UN</v>
          </cell>
          <cell r="D3933">
            <v>9.83</v>
          </cell>
          <cell r="E3933" t="str">
            <v>Seinfra CE</v>
          </cell>
        </row>
        <row r="3934">
          <cell r="A3934" t="str">
            <v>I1643</v>
          </cell>
          <cell r="B3934" t="str">
            <v>PETROLET ALUMÍNIO DE 4", TIPO T - X - L</v>
          </cell>
          <cell r="C3934" t="str">
            <v>UN</v>
          </cell>
          <cell r="D3934">
            <v>182.13</v>
          </cell>
          <cell r="E3934" t="str">
            <v>Seinfra CE</v>
          </cell>
        </row>
        <row r="3935">
          <cell r="A3935" t="str">
            <v>I6119</v>
          </cell>
          <cell r="B3935" t="str">
            <v>PIA DE COZINHA DE CIMENTO - 1,20 M (PADRÃO MUTIRÃO)</v>
          </cell>
          <cell r="C3935" t="str">
            <v>UN</v>
          </cell>
          <cell r="D3935">
            <v>32.159999999999997</v>
          </cell>
          <cell r="E3935" t="str">
            <v>Seinfra CE</v>
          </cell>
        </row>
        <row r="3936">
          <cell r="A3936" t="str">
            <v>I2486</v>
          </cell>
          <cell r="B3936" t="str">
            <v>PIA DE MARMORITE (1,00x0,50)m  C/CUBA (0,45x0,36x0,15)m  (PADRÃO POPULAR)</v>
          </cell>
          <cell r="C3936" t="str">
            <v>UN</v>
          </cell>
          <cell r="D3936">
            <v>139.5</v>
          </cell>
          <cell r="E3936" t="str">
            <v>Seinfra CE</v>
          </cell>
        </row>
        <row r="3937">
          <cell r="A3937" t="str">
            <v>I2487</v>
          </cell>
          <cell r="B3937" t="str">
            <v>PIA EM INOX 1,20x0,60 C/ 1 CUBA - C18/A304</v>
          </cell>
          <cell r="C3937" t="str">
            <v>UN</v>
          </cell>
          <cell r="D3937">
            <v>136.5</v>
          </cell>
          <cell r="E3937" t="str">
            <v>Seinfra CE</v>
          </cell>
        </row>
        <row r="3938">
          <cell r="A3938" t="str">
            <v>I1649</v>
          </cell>
          <cell r="B3938" t="str">
            <v>PIA EM INOX 1.50x0.58 C/ 1 CUBA</v>
          </cell>
          <cell r="C3938" t="str">
            <v>UN</v>
          </cell>
          <cell r="D3938">
            <v>188.5</v>
          </cell>
          <cell r="E3938" t="str">
            <v>Seinfra CE</v>
          </cell>
        </row>
        <row r="3939">
          <cell r="A3939" t="str">
            <v>I2490</v>
          </cell>
          <cell r="B3939" t="str">
            <v>PIA EM INOX 2,20x0,60 C/ 1 CUBA - C18/A304</v>
          </cell>
          <cell r="C3939" t="str">
            <v>UN</v>
          </cell>
          <cell r="D3939">
            <v>370.77</v>
          </cell>
          <cell r="E3939" t="str">
            <v>Seinfra CE</v>
          </cell>
        </row>
        <row r="3940">
          <cell r="A3940" t="str">
            <v>I1648</v>
          </cell>
          <cell r="B3940" t="str">
            <v>PIA EM INOX 2.00x0.58 C/ 2 CUBAS</v>
          </cell>
          <cell r="C3940" t="str">
            <v>UN</v>
          </cell>
          <cell r="D3940">
            <v>370.77</v>
          </cell>
          <cell r="E3940" t="str">
            <v>Seinfra CE</v>
          </cell>
        </row>
        <row r="3941">
          <cell r="A3941" t="str">
            <v>I2491</v>
          </cell>
          <cell r="B3941" t="str">
            <v>PIA EM INOX 3,00x0,60 C/ 1 CUBA - C18/A304</v>
          </cell>
          <cell r="C3941" t="str">
            <v>UN</v>
          </cell>
          <cell r="D3941">
            <v>917</v>
          </cell>
          <cell r="E3941" t="str">
            <v>Seinfra CE</v>
          </cell>
        </row>
        <row r="3942">
          <cell r="A3942" t="str">
            <v>I2492</v>
          </cell>
          <cell r="B3942" t="str">
            <v>PIA EM INOX 4,20x0,60m C/ 2 CUBAS</v>
          </cell>
          <cell r="C3942" t="str">
            <v>UN</v>
          </cell>
          <cell r="D3942">
            <v>1483.14</v>
          </cell>
          <cell r="E3942" t="str">
            <v>Seinfra CE</v>
          </cell>
        </row>
        <row r="3943">
          <cell r="A3943" t="str">
            <v>I2493</v>
          </cell>
          <cell r="B3943" t="str">
            <v>PIÇARRA</v>
          </cell>
          <cell r="C3943" t="str">
            <v>M³</v>
          </cell>
          <cell r="D3943">
            <v>46.45</v>
          </cell>
          <cell r="E3943" t="str">
            <v>Seinfra CE</v>
          </cell>
        </row>
        <row r="3944">
          <cell r="A3944" t="str">
            <v>I1650</v>
          </cell>
          <cell r="B3944" t="str">
            <v>PIGMENTO PARA TINTA</v>
          </cell>
          <cell r="C3944" t="str">
            <v>KG</v>
          </cell>
          <cell r="D3944">
            <v>12.62</v>
          </cell>
          <cell r="E3944" t="str">
            <v>Seinfra CE</v>
          </cell>
        </row>
        <row r="3945">
          <cell r="A3945" t="str">
            <v>I6617</v>
          </cell>
          <cell r="B3945" t="str">
            <v>PILAR EM MADEIRA LIMPA DE 1A QUALIDADE  20x20cm</v>
          </cell>
          <cell r="C3945" t="str">
            <v>M</v>
          </cell>
          <cell r="D3945">
            <v>75.790000000000006</v>
          </cell>
          <cell r="E3945" t="str">
            <v>Seinfra CE</v>
          </cell>
        </row>
        <row r="3946">
          <cell r="A3946" t="str">
            <v>I6131</v>
          </cell>
          <cell r="B3946" t="str">
            <v>PINCEL DE TUCUM PARA CAIAÇÃO (PADRÃO MUTIRÃO)</v>
          </cell>
          <cell r="C3946" t="str">
            <v>KG</v>
          </cell>
          <cell r="D3946">
            <v>4.8</v>
          </cell>
          <cell r="E3946" t="str">
            <v>Seinfra CE</v>
          </cell>
        </row>
        <row r="3947">
          <cell r="A3947" t="str">
            <v>I2394</v>
          </cell>
          <cell r="B3947" t="str">
            <v>PINO DE FIXAÇÃO COM CARTUCHO</v>
          </cell>
          <cell r="C3947" t="str">
            <v>UN</v>
          </cell>
          <cell r="D3947">
            <v>1.1000000000000001</v>
          </cell>
          <cell r="E3947" t="str">
            <v>Seinfra CE</v>
          </cell>
        </row>
        <row r="3948">
          <cell r="A3948" t="str">
            <v>I1651</v>
          </cell>
          <cell r="B3948" t="str">
            <v>PINO PARA ISOLADOR 15KV</v>
          </cell>
          <cell r="C3948" t="str">
            <v>UN</v>
          </cell>
          <cell r="D3948">
            <v>19.11</v>
          </cell>
          <cell r="E3948" t="str">
            <v>Seinfra CE</v>
          </cell>
        </row>
        <row r="3949">
          <cell r="A3949" t="str">
            <v>I2395</v>
          </cell>
          <cell r="B3949" t="str">
            <v>PINTOR</v>
          </cell>
          <cell r="C3949" t="str">
            <v>H</v>
          </cell>
          <cell r="D3949">
            <v>7.2</v>
          </cell>
          <cell r="E3949" t="str">
            <v>Seinfra CE</v>
          </cell>
        </row>
        <row r="3950">
          <cell r="A3950" t="str">
            <v>I1652</v>
          </cell>
          <cell r="B3950" t="str">
            <v>PIQUETE DE PEROBA (MADEIRA DE 1A QUALIDADE)</v>
          </cell>
          <cell r="C3950" t="str">
            <v>M</v>
          </cell>
          <cell r="D3950">
            <v>1.43</v>
          </cell>
          <cell r="E3950" t="str">
            <v>Seinfra CE</v>
          </cell>
        </row>
        <row r="3951">
          <cell r="A3951" t="str">
            <v>I1653</v>
          </cell>
          <cell r="B3951" t="str">
            <v>PISO ANTIDERR. NITROPISO TF-5000, SELADO C/FC-140</v>
          </cell>
          <cell r="C3951" t="str">
            <v>M²</v>
          </cell>
          <cell r="D3951">
            <v>107.6</v>
          </cell>
          <cell r="E3951" t="str">
            <v>Seinfra CE</v>
          </cell>
        </row>
        <row r="3952">
          <cell r="A3952" t="str">
            <v>I1655</v>
          </cell>
          <cell r="B3952" t="str">
            <v>PISO CERÂMICO GAIL 240X115X14 MM</v>
          </cell>
          <cell r="C3952" t="str">
            <v>M²</v>
          </cell>
          <cell r="D3952">
            <v>89.98</v>
          </cell>
          <cell r="E3952" t="str">
            <v>Seinfra CE</v>
          </cell>
        </row>
        <row r="3953">
          <cell r="A3953" t="str">
            <v>I1657</v>
          </cell>
          <cell r="B3953" t="str">
            <v>PISO DE BORRACHA 50X50CM ESPESSURA 13MM</v>
          </cell>
          <cell r="C3953" t="str">
            <v>M²</v>
          </cell>
          <cell r="D3953">
            <v>187</v>
          </cell>
          <cell r="E3953" t="str">
            <v>Seinfra CE</v>
          </cell>
        </row>
        <row r="3954">
          <cell r="A3954" t="str">
            <v>I1656</v>
          </cell>
          <cell r="B3954" t="str">
            <v>PISO DE BORRACHA 50x50cm ESPESSURA 7,5mm</v>
          </cell>
          <cell r="C3954" t="str">
            <v>M²</v>
          </cell>
          <cell r="D3954">
            <v>148</v>
          </cell>
          <cell r="E3954" t="str">
            <v>Seinfra CE</v>
          </cell>
        </row>
        <row r="3955">
          <cell r="A3955" t="str">
            <v>I1658</v>
          </cell>
          <cell r="B3955" t="str">
            <v>PISO ELEVADO COMPOSTO DE PLACAS DE AÇO GALVANIZADO ESTAMPADO, MIOLO EM CONCRETO LEVE, REVESTIMENTO EM PAVIFLEX, MONTADO EM ESTRUTURA DE SUSTENTAÇÃO REGULÁVEL ( FORNECIMENTO E MONTAGEM )</v>
          </cell>
          <cell r="C3955" t="str">
            <v>M²</v>
          </cell>
          <cell r="D3955">
            <v>462.48</v>
          </cell>
          <cell r="E3955" t="str">
            <v>Seinfra CE</v>
          </cell>
        </row>
        <row r="3956">
          <cell r="A3956" t="str">
            <v>I2396</v>
          </cell>
          <cell r="B3956" t="str">
            <v>PISO EM BORRACHA ANTI-DERRAPANTE (COLOCADO)</v>
          </cell>
          <cell r="C3956" t="str">
            <v>M²</v>
          </cell>
          <cell r="D3956">
            <v>139.72</v>
          </cell>
          <cell r="E3956" t="str">
            <v>Seinfra CE</v>
          </cell>
        </row>
        <row r="3957">
          <cell r="A3957" t="str">
            <v>I1660</v>
          </cell>
          <cell r="B3957" t="str">
            <v>PISO LENCOL  BORRACHA ANTIDER. TIPO GRAO DE ARROZ</v>
          </cell>
          <cell r="C3957" t="str">
            <v>M²</v>
          </cell>
          <cell r="D3957">
            <v>82.45</v>
          </cell>
          <cell r="E3957" t="str">
            <v>Seinfra CE</v>
          </cell>
        </row>
        <row r="3958">
          <cell r="A3958" t="str">
            <v>I7969</v>
          </cell>
          <cell r="B3958" t="str">
            <v>PISO MONOLÍTICO DE POLIURETANO, ANTIDERRAPANTE, AUTONIVELANTE, S/ JUNTA</v>
          </cell>
          <cell r="C3958" t="str">
            <v>M²</v>
          </cell>
          <cell r="D3958">
            <v>161.1</v>
          </cell>
          <cell r="E3958" t="str">
            <v>Seinfra CE</v>
          </cell>
        </row>
        <row r="3959">
          <cell r="A3959" t="str">
            <v>I1661</v>
          </cell>
          <cell r="B3959" t="str">
            <v>PISO PEDRA CARIRI E=2CM</v>
          </cell>
          <cell r="C3959" t="str">
            <v>M²</v>
          </cell>
          <cell r="D3959">
            <v>20.2</v>
          </cell>
          <cell r="E3959" t="str">
            <v>Seinfra CE</v>
          </cell>
        </row>
        <row r="3960">
          <cell r="A3960" t="str">
            <v>I1662</v>
          </cell>
          <cell r="B3960" t="str">
            <v>PISO PRÉ-MOLDADO ARTICULADO E INTERTRAVADO DE 16 FACES - e = 4,5 cm P/ PASSEIO</v>
          </cell>
          <cell r="C3960" t="str">
            <v>M²</v>
          </cell>
          <cell r="D3960">
            <v>25.83</v>
          </cell>
          <cell r="E3960" t="str">
            <v>Seinfra CE</v>
          </cell>
        </row>
        <row r="3961">
          <cell r="A3961" t="str">
            <v>I6201</v>
          </cell>
          <cell r="B3961" t="str">
            <v>PISO PRÉ-MOLDADO ARTICULADO E INTERTRAVADO DE 16 FACES - e = 6,0 cm P/ TRÁFEGO LEVE</v>
          </cell>
          <cell r="C3961" t="str">
            <v>M²</v>
          </cell>
          <cell r="D3961">
            <v>30</v>
          </cell>
          <cell r="E3961" t="str">
            <v>Seinfra CE</v>
          </cell>
        </row>
        <row r="3962">
          <cell r="A3962" t="str">
            <v>I7004</v>
          </cell>
          <cell r="B3962" t="str">
            <v>PISO PRÉ-MOLDADO ARTICULADO E INTERTRAVADO DE 16 FACES - e = 8,0 cm (35 MPa) P/ TRÁFEGO PESADO</v>
          </cell>
          <cell r="C3962" t="str">
            <v>M²</v>
          </cell>
          <cell r="D3962">
            <v>35</v>
          </cell>
          <cell r="E3962" t="str">
            <v>Seinfra CE</v>
          </cell>
        </row>
        <row r="3963">
          <cell r="A3963" t="str">
            <v>I8558</v>
          </cell>
          <cell r="B3963" t="str">
            <v>PISO PRÉ-MOLDADO ARTICULADO, INTERTRAVADO, SEXTAVADO E COM CUNHAS MACHO E FÊMEA NAS FACES LATERAIS e=8,0cm (fck=35Mpa) P/ TRÁFEGO PESADO</v>
          </cell>
          <cell r="C3963" t="str">
            <v>M²</v>
          </cell>
          <cell r="D3963">
            <v>40.43</v>
          </cell>
          <cell r="E3963" t="str">
            <v>Seinfra CE</v>
          </cell>
        </row>
        <row r="3964">
          <cell r="A3964" t="str">
            <v>I8623</v>
          </cell>
          <cell r="B3964" t="str">
            <v>PISO TÁTIL ALERTA OU DIRECIONAL EM PMC ESP. 3cm</v>
          </cell>
          <cell r="C3964" t="str">
            <v>M²</v>
          </cell>
          <cell r="D3964">
            <v>25.31</v>
          </cell>
          <cell r="E3964" t="str">
            <v>Seinfra CE</v>
          </cell>
        </row>
        <row r="3965">
          <cell r="A3965" t="str">
            <v>I8622</v>
          </cell>
          <cell r="B3965" t="str">
            <v>PISO TÁTIL ALERTA OU DIRECIONAL EMBORRACHADO COR PRETO</v>
          </cell>
          <cell r="C3965" t="str">
            <v>M²</v>
          </cell>
          <cell r="D3965">
            <v>87.3</v>
          </cell>
          <cell r="E3965" t="str">
            <v>Seinfra CE</v>
          </cell>
        </row>
        <row r="3966">
          <cell r="A3966" t="str">
            <v>I7541</v>
          </cell>
          <cell r="B3966" t="str">
            <v>PISO TIPO MONOLÍTICO DE ALTA RESISTÊNCIA, DE BAIXA ESPESSURA, DE POLIURETAMO ANTIDERRAPANTE, S/ JUNTAS, TIPO DUROCOR OU SIMILAR (FORN/MONT)</v>
          </cell>
          <cell r="C3966" t="str">
            <v>M²</v>
          </cell>
          <cell r="D3966">
            <v>235.12</v>
          </cell>
          <cell r="E3966" t="str">
            <v>Seinfra CE</v>
          </cell>
        </row>
        <row r="3967">
          <cell r="A3967" t="str">
            <v>I8328</v>
          </cell>
          <cell r="B3967" t="str">
            <v>PISO VINÍLICO TIPO "PAVIFLEX", e=1,6mm (COLOCADO)</v>
          </cell>
          <cell r="C3967" t="str">
            <v>M²</v>
          </cell>
          <cell r="D3967">
            <v>44</v>
          </cell>
          <cell r="E3967" t="str">
            <v>Seinfra CE</v>
          </cell>
        </row>
        <row r="3968">
          <cell r="A3968" t="str">
            <v>I8329</v>
          </cell>
          <cell r="B3968" t="str">
            <v>PISO VINÍLICO TIPO "PAVIFLEX", e=2,0mm (COLOCADO)</v>
          </cell>
          <cell r="C3968" t="str">
            <v>M²</v>
          </cell>
          <cell r="D3968">
            <v>55</v>
          </cell>
          <cell r="E3968" t="str">
            <v>Seinfra CE</v>
          </cell>
        </row>
        <row r="3969">
          <cell r="A3969" t="str">
            <v>I2397</v>
          </cell>
          <cell r="B3969" t="str">
            <v>PISTOLA WALSYVA</v>
          </cell>
          <cell r="C3969" t="str">
            <v>UN</v>
          </cell>
          <cell r="D3969">
            <v>1061.98</v>
          </cell>
          <cell r="E3969" t="str">
            <v>Seinfra CE</v>
          </cell>
        </row>
        <row r="3970">
          <cell r="A3970" t="str">
            <v>I4015</v>
          </cell>
          <cell r="B3970" t="str">
            <v>PLACA  REDUÇÃO DN 100 x 50 PN10</v>
          </cell>
          <cell r="C3970" t="str">
            <v>UN</v>
          </cell>
          <cell r="D3970">
            <v>112.99</v>
          </cell>
          <cell r="E3970" t="str">
            <v>Seinfra CE</v>
          </cell>
        </row>
        <row r="3971">
          <cell r="A3971" t="str">
            <v>I4032</v>
          </cell>
          <cell r="B3971" t="str">
            <v>PLACA  REDUÇÃO DN 1000 x 700 PN10</v>
          </cell>
          <cell r="C3971" t="str">
            <v>UN</v>
          </cell>
          <cell r="D3971">
            <v>4917.03</v>
          </cell>
          <cell r="E3971" t="str">
            <v>Seinfra CE</v>
          </cell>
        </row>
        <row r="3972">
          <cell r="A3972" t="str">
            <v>I4033</v>
          </cell>
          <cell r="B3972" t="str">
            <v>PLACA  REDUÇÃO DN 1000 x 800 PN10</v>
          </cell>
          <cell r="C3972" t="str">
            <v>UN</v>
          </cell>
          <cell r="D3972">
            <v>5057.07</v>
          </cell>
          <cell r="E3972" t="str">
            <v>Seinfra CE</v>
          </cell>
        </row>
        <row r="3973">
          <cell r="A3973" t="str">
            <v>I4017</v>
          </cell>
          <cell r="B3973" t="str">
            <v>PLACA  REDUÇÃO DN 200 x 100 PN10</v>
          </cell>
          <cell r="C3973" t="str">
            <v>UN</v>
          </cell>
          <cell r="D3973">
            <v>422.22</v>
          </cell>
          <cell r="E3973" t="str">
            <v>Seinfra CE</v>
          </cell>
        </row>
        <row r="3974">
          <cell r="A3974" t="str">
            <v>I4016</v>
          </cell>
          <cell r="B3974" t="str">
            <v>PLACA  REDUÇÃO DN 200 x 75 PN10</v>
          </cell>
          <cell r="C3974" t="str">
            <v>UN</v>
          </cell>
          <cell r="D3974">
            <v>262.56</v>
          </cell>
          <cell r="E3974" t="str">
            <v>Seinfra CE</v>
          </cell>
        </row>
        <row r="3975">
          <cell r="A3975" t="str">
            <v>I7135</v>
          </cell>
          <cell r="B3975" t="str">
            <v>PLACA  REDUÇÃO DN 200 x 80 PN10</v>
          </cell>
          <cell r="C3975" t="str">
            <v>UN</v>
          </cell>
          <cell r="D3975">
            <v>261.62</v>
          </cell>
          <cell r="E3975" t="str">
            <v>Seinfra CE</v>
          </cell>
        </row>
        <row r="3976">
          <cell r="A3976" t="str">
            <v>I4018</v>
          </cell>
          <cell r="B3976" t="str">
            <v>PLACA  REDUÇÃO DN 250 x 200 PN10</v>
          </cell>
          <cell r="C3976" t="str">
            <v>UN</v>
          </cell>
          <cell r="D3976">
            <v>715.72</v>
          </cell>
          <cell r="E3976" t="str">
            <v>Seinfra CE</v>
          </cell>
        </row>
        <row r="3977">
          <cell r="A3977" t="str">
            <v>I4019</v>
          </cell>
          <cell r="B3977" t="str">
            <v>PLACA  REDUÇÃO DN 350 x 150 PN10</v>
          </cell>
          <cell r="C3977" t="str">
            <v>UN</v>
          </cell>
          <cell r="D3977">
            <v>846.07</v>
          </cell>
          <cell r="E3977" t="str">
            <v>Seinfra CE</v>
          </cell>
        </row>
        <row r="3978">
          <cell r="A3978" t="str">
            <v>I4020</v>
          </cell>
          <cell r="B3978" t="str">
            <v>PLACA  REDUÇÃO DN 350 x 250 PN10</v>
          </cell>
          <cell r="C3978" t="str">
            <v>UN</v>
          </cell>
          <cell r="D3978">
            <v>869.23</v>
          </cell>
          <cell r="E3978" t="str">
            <v>Seinfra CE</v>
          </cell>
        </row>
        <row r="3979">
          <cell r="A3979" t="str">
            <v>I4021</v>
          </cell>
          <cell r="B3979" t="str">
            <v>PLACA  REDUÇÃO DN 400 x 150 PN10</v>
          </cell>
          <cell r="C3979" t="str">
            <v>UN</v>
          </cell>
          <cell r="D3979">
            <v>896.93</v>
          </cell>
          <cell r="E3979" t="str">
            <v>Seinfra CE</v>
          </cell>
        </row>
        <row r="3980">
          <cell r="A3980" t="str">
            <v>I4022</v>
          </cell>
          <cell r="B3980" t="str">
            <v>PLACA  REDUÇÃO DN 400 x 200 PN10</v>
          </cell>
          <cell r="C3980" t="str">
            <v>UN</v>
          </cell>
          <cell r="D3980">
            <v>923.23</v>
          </cell>
          <cell r="E3980" t="str">
            <v>Seinfra CE</v>
          </cell>
        </row>
        <row r="3981">
          <cell r="A3981" t="str">
            <v>I4023</v>
          </cell>
          <cell r="B3981" t="str">
            <v>PLACA  REDUÇÃO DN 400 x 250 PN10</v>
          </cell>
          <cell r="C3981" t="str">
            <v>UN</v>
          </cell>
          <cell r="D3981">
            <v>960</v>
          </cell>
          <cell r="E3981" t="str">
            <v>Seinfra CE</v>
          </cell>
        </row>
        <row r="3982">
          <cell r="A3982" t="str">
            <v>I4024</v>
          </cell>
          <cell r="B3982" t="str">
            <v>PLACA  REDUÇÃO DN 400 x 300 PN10</v>
          </cell>
          <cell r="C3982" t="str">
            <v>UN</v>
          </cell>
          <cell r="D3982">
            <v>978.49</v>
          </cell>
          <cell r="E3982" t="str">
            <v>Seinfra CE</v>
          </cell>
        </row>
        <row r="3983">
          <cell r="A3983" t="str">
            <v>I4025</v>
          </cell>
          <cell r="B3983" t="str">
            <v>PLACA  REDUÇÃO DN 450 x 350 PN10</v>
          </cell>
          <cell r="C3983" t="str">
            <v>UN</v>
          </cell>
          <cell r="D3983">
            <v>799.47</v>
          </cell>
          <cell r="E3983" t="str">
            <v>Seinfra CE</v>
          </cell>
        </row>
        <row r="3984">
          <cell r="A3984" t="str">
            <v>I4026</v>
          </cell>
          <cell r="B3984" t="str">
            <v>PLACA  REDUÇÃO DN 500 x 350 PN10</v>
          </cell>
          <cell r="C3984" t="str">
            <v>UN</v>
          </cell>
          <cell r="D3984">
            <v>2929.34</v>
          </cell>
          <cell r="E3984" t="str">
            <v>Seinfra CE</v>
          </cell>
        </row>
        <row r="3985">
          <cell r="A3985" t="str">
            <v>I4027</v>
          </cell>
          <cell r="B3985" t="str">
            <v>PLACA  REDUÇÃO DN 500 x 400 PN10</v>
          </cell>
          <cell r="C3985" t="str">
            <v>UN</v>
          </cell>
          <cell r="D3985">
            <v>3198.66</v>
          </cell>
          <cell r="E3985" t="str">
            <v>Seinfra CE</v>
          </cell>
        </row>
        <row r="3986">
          <cell r="A3986" t="str">
            <v>I4029</v>
          </cell>
          <cell r="B3986" t="str">
            <v>PLACA  REDUÇÃO DN 600 x 450 PN10</v>
          </cell>
          <cell r="C3986" t="str">
            <v>UN</v>
          </cell>
          <cell r="D3986">
            <v>4071.43</v>
          </cell>
          <cell r="E3986" t="str">
            <v>Seinfra CE</v>
          </cell>
        </row>
        <row r="3987">
          <cell r="A3987" t="str">
            <v>I4030</v>
          </cell>
          <cell r="B3987" t="str">
            <v>PLACA  REDUÇÃO DN 700 x 500 PN10</v>
          </cell>
          <cell r="C3987" t="str">
            <v>UN</v>
          </cell>
          <cell r="D3987">
            <v>4172.4399999999996</v>
          </cell>
          <cell r="E3987" t="str">
            <v>Seinfra CE</v>
          </cell>
        </row>
        <row r="3988">
          <cell r="A3988" t="str">
            <v>I4031</v>
          </cell>
          <cell r="B3988" t="str">
            <v>PLACA  REDUÇÃO DN 900 x 700 PN10</v>
          </cell>
          <cell r="C3988" t="str">
            <v>UN</v>
          </cell>
          <cell r="D3988">
            <v>4230.08</v>
          </cell>
          <cell r="E3988" t="str">
            <v>Seinfra CE</v>
          </cell>
        </row>
        <row r="3989">
          <cell r="A3989" t="str">
            <v>I1664</v>
          </cell>
          <cell r="B3989" t="str">
            <v>PLACA 30X20CM 'NÃO MANOBRAR CHAVE EM CARGA'</v>
          </cell>
          <cell r="C3989" t="str">
            <v>UN</v>
          </cell>
          <cell r="D3989">
            <v>23.4</v>
          </cell>
          <cell r="E3989" t="str">
            <v>Seinfra CE</v>
          </cell>
        </row>
        <row r="3990">
          <cell r="A3990" t="str">
            <v>I1665</v>
          </cell>
          <cell r="B3990" t="str">
            <v>PLACA 30X20CM 'PERIGO DE MORTE - AT'</v>
          </cell>
          <cell r="C3990" t="str">
            <v>UN</v>
          </cell>
          <cell r="D3990">
            <v>23.4</v>
          </cell>
          <cell r="E3990" t="str">
            <v>Seinfra CE</v>
          </cell>
        </row>
        <row r="3991">
          <cell r="A3991" t="str">
            <v>I8967</v>
          </cell>
          <cell r="B3991" t="str">
            <v>PLACA ACRÍLICA TRANSPARENTE ESP.=5MM</v>
          </cell>
          <cell r="C3991" t="str">
            <v>M²</v>
          </cell>
          <cell r="D3991">
            <v>200</v>
          </cell>
          <cell r="E3991" t="str">
            <v>Seinfra CE</v>
          </cell>
        </row>
        <row r="3992">
          <cell r="A3992" t="str">
            <v>I8101</v>
          </cell>
          <cell r="B3992" t="str">
            <v>PLACA DE APOIO TR 45</v>
          </cell>
          <cell r="C3992" t="str">
            <v>UN</v>
          </cell>
          <cell r="D3992">
            <v>31.4</v>
          </cell>
          <cell r="E3992" t="str">
            <v>Seinfra CE</v>
          </cell>
        </row>
        <row r="3993">
          <cell r="A3993" t="str">
            <v>I1667</v>
          </cell>
          <cell r="B3993" t="str">
            <v>PLACA DE CONCRETO CELULAR 5CM</v>
          </cell>
          <cell r="C3993" t="str">
            <v>M²</v>
          </cell>
          <cell r="D3993">
            <v>16.5</v>
          </cell>
          <cell r="E3993" t="str">
            <v>Seinfra CE</v>
          </cell>
        </row>
        <row r="3994">
          <cell r="A3994" t="str">
            <v>I8424</v>
          </cell>
          <cell r="B3994" t="str">
            <v>PLACA DE INAUGURAÇÃO DE OBRA (35x35)cm, EM AÇO INOX, COM IMPRESSÃO EM BAIXO RELEVO</v>
          </cell>
          <cell r="C3994" t="str">
            <v>UN</v>
          </cell>
          <cell r="D3994">
            <v>318.7</v>
          </cell>
          <cell r="E3994" t="str">
            <v>Seinfra CE</v>
          </cell>
        </row>
        <row r="3995">
          <cell r="A3995" t="str">
            <v>I1670</v>
          </cell>
          <cell r="B3995" t="str">
            <v>PLACA DE MÁRMORE PADRONIZADA 15X30CM</v>
          </cell>
          <cell r="C3995" t="str">
            <v>M²</v>
          </cell>
          <cell r="D3995">
            <v>175</v>
          </cell>
          <cell r="E3995" t="str">
            <v>Seinfra CE</v>
          </cell>
        </row>
        <row r="3996">
          <cell r="A3996" t="str">
            <v>I8890</v>
          </cell>
          <cell r="B3996" t="str">
            <v>PLACA DE PVC DE 2,00MX1,00M, ESP=25MM P/ FLOCULADOR C/ FUROS CONF. PROJETO</v>
          </cell>
          <cell r="C3996" t="str">
            <v>UN</v>
          </cell>
          <cell r="D3996">
            <v>1355.74</v>
          </cell>
          <cell r="E3996" t="str">
            <v>Seinfra CE</v>
          </cell>
        </row>
        <row r="3997">
          <cell r="A3997" t="str">
            <v>I8891</v>
          </cell>
          <cell r="B3997" t="str">
            <v>PLACA DE PVC DE 2,47MX0,75M, ESP=6MM P/ FLOCULADOR</v>
          </cell>
          <cell r="C3997" t="str">
            <v>UN</v>
          </cell>
          <cell r="D3997">
            <v>218.42</v>
          </cell>
          <cell r="E3997" t="str">
            <v>Seinfra CE</v>
          </cell>
        </row>
        <row r="3998">
          <cell r="A3998" t="str">
            <v>I8892</v>
          </cell>
          <cell r="B3998" t="str">
            <v>PLACA DE PVC DE 2,65MX0,75M, ESP=6MM P/ FLOCULADOR</v>
          </cell>
          <cell r="C3998" t="str">
            <v>UN</v>
          </cell>
          <cell r="D3998">
            <v>234.34</v>
          </cell>
          <cell r="E3998" t="str">
            <v>Seinfra CE</v>
          </cell>
        </row>
        <row r="3999">
          <cell r="A3999" t="str">
            <v>I8893</v>
          </cell>
          <cell r="B3999" t="str">
            <v>PLACA DE PVC DE 2,80MX0,75M, ESP=6MM P/ FLOCULADOR</v>
          </cell>
          <cell r="C3999" t="str">
            <v>UN</v>
          </cell>
          <cell r="D3999">
            <v>247.6</v>
          </cell>
          <cell r="E3999" t="str">
            <v>Seinfra CE</v>
          </cell>
        </row>
        <row r="4000">
          <cell r="A4000" t="str">
            <v>I8894</v>
          </cell>
          <cell r="B4000" t="str">
            <v>PLACA DE PVC DE 2,92MX0,75M, ESP=6MM P/ FLOCULADOR</v>
          </cell>
          <cell r="C4000" t="str">
            <v>UN</v>
          </cell>
          <cell r="D4000">
            <v>258.22000000000003</v>
          </cell>
          <cell r="E4000" t="str">
            <v>Seinfra CE</v>
          </cell>
        </row>
        <row r="4001">
          <cell r="A4001" t="str">
            <v>I8895</v>
          </cell>
          <cell r="B4001" t="str">
            <v>PLACA DE PVC DE 5,00MX0,65M, ESP=10MM P/ FLOCULADOR C/ FUROS</v>
          </cell>
          <cell r="C4001" t="str">
            <v>UN</v>
          </cell>
          <cell r="D4001">
            <v>1443.88</v>
          </cell>
          <cell r="E4001" t="str">
            <v>Seinfra CE</v>
          </cell>
        </row>
        <row r="4002">
          <cell r="A4002" t="str">
            <v>I2398</v>
          </cell>
          <cell r="B4002" t="str">
            <v>PLACA DE VENTILAÇÃO P/TELHA 49</v>
          </cell>
          <cell r="C4002" t="str">
            <v>UN</v>
          </cell>
          <cell r="D4002">
            <v>4.59</v>
          </cell>
          <cell r="E4002" t="str">
            <v>Seinfra CE</v>
          </cell>
        </row>
        <row r="4003">
          <cell r="A4003" t="str">
            <v>I2399</v>
          </cell>
          <cell r="B4003" t="str">
            <v>PLACA DE VENTILAÇÃO P/TELHA 90</v>
          </cell>
          <cell r="C4003" t="str">
            <v>UN</v>
          </cell>
          <cell r="D4003">
            <v>9.19</v>
          </cell>
          <cell r="E4003" t="str">
            <v>Seinfra CE</v>
          </cell>
        </row>
        <row r="4004">
          <cell r="A4004" t="str">
            <v>I8635</v>
          </cell>
          <cell r="B4004" t="str">
            <v>PLACA EM ACRÍLICO 60x40cm COM TEXTOS EM BRAILLE E ALTO RELEVO</v>
          </cell>
          <cell r="C4004" t="str">
            <v>UN</v>
          </cell>
          <cell r="D4004">
            <v>559.98</v>
          </cell>
          <cell r="E4004" t="str">
            <v>Seinfra CE</v>
          </cell>
        </row>
        <row r="4005">
          <cell r="A4005" t="str">
            <v>I6699</v>
          </cell>
          <cell r="B4005" t="str">
            <v>PLACA EM CHAPA GALV. C/ESTRUT. INT. METALON, PINT.ESMALTE SINT. E IMPRESSÃO EM VINIL 02 FACES</v>
          </cell>
          <cell r="C4005" t="str">
            <v>M²</v>
          </cell>
          <cell r="D4005">
            <v>332.2</v>
          </cell>
          <cell r="E4005" t="str">
            <v>Seinfra CE</v>
          </cell>
        </row>
        <row r="4006">
          <cell r="A4006" t="str">
            <v>I2400</v>
          </cell>
          <cell r="B4006" t="str">
            <v>PLACA EM CHAPA PRETA PARA OBRA</v>
          </cell>
          <cell r="C4006" t="str">
            <v>M²</v>
          </cell>
          <cell r="D4006">
            <v>65.14</v>
          </cell>
          <cell r="E4006" t="str">
            <v>Seinfra CE</v>
          </cell>
        </row>
        <row r="4007">
          <cell r="A4007" t="str">
            <v>I6632</v>
          </cell>
          <cell r="B4007" t="str">
            <v>PLACA EM FIBRA DE VIDRO ESP=3mm</v>
          </cell>
          <cell r="C4007" t="str">
            <v>M²</v>
          </cell>
          <cell r="D4007">
            <v>107.6</v>
          </cell>
          <cell r="E4007" t="str">
            <v>Seinfra CE</v>
          </cell>
        </row>
        <row r="4008">
          <cell r="A4008" t="str">
            <v>I1671</v>
          </cell>
          <cell r="B4008" t="str">
            <v>PLACA PRÉ-FABRICADA PARA MURO 200X50X3.5CM</v>
          </cell>
          <cell r="C4008" t="str">
            <v>UN</v>
          </cell>
          <cell r="D4008">
            <v>71.7</v>
          </cell>
          <cell r="E4008" t="str">
            <v>Seinfra CE</v>
          </cell>
        </row>
        <row r="4009">
          <cell r="A4009" t="str">
            <v>I1672</v>
          </cell>
          <cell r="B4009" t="str">
            <v>PLACA PRÉ-MOLDADA DE GRANILITE DE 3CM</v>
          </cell>
          <cell r="C4009" t="str">
            <v>M²</v>
          </cell>
          <cell r="D4009">
            <v>103.06</v>
          </cell>
          <cell r="E4009" t="str">
            <v>Seinfra CE</v>
          </cell>
        </row>
        <row r="4010">
          <cell r="A4010" t="str">
            <v>I4028</v>
          </cell>
          <cell r="B4010" t="str">
            <v>PLACA REDUÇÃO DN 600 x 150 PN10</v>
          </cell>
          <cell r="C4010" t="str">
            <v>UN</v>
          </cell>
          <cell r="D4010">
            <v>4009.48</v>
          </cell>
          <cell r="E4010" t="str">
            <v>Seinfra CE</v>
          </cell>
        </row>
        <row r="4011">
          <cell r="A4011" t="str">
            <v>I2695</v>
          </cell>
          <cell r="B4011" t="str">
            <v>PLACA REFLECTIVA DE ACO GALVANIZADO</v>
          </cell>
          <cell r="C4011" t="str">
            <v>M²</v>
          </cell>
          <cell r="D4011">
            <v>485.6</v>
          </cell>
          <cell r="E4011" t="str">
            <v>Seinfra CE</v>
          </cell>
        </row>
        <row r="4012">
          <cell r="A4012" t="str">
            <v>I2573</v>
          </cell>
          <cell r="B4012" t="str">
            <v>PLACA REFLETIVA DE AÇO GALVANIZADO C/PELICULA ANTI-PICHANTE</v>
          </cell>
          <cell r="C4012" t="str">
            <v>M²</v>
          </cell>
          <cell r="D4012">
            <v>522.4</v>
          </cell>
          <cell r="E4012" t="str">
            <v>Seinfra CE</v>
          </cell>
        </row>
        <row r="4013">
          <cell r="A4013" t="str">
            <v>I2696</v>
          </cell>
          <cell r="B4013" t="str">
            <v>PLACA REFLETIVA DE ALUMÍNIO</v>
          </cell>
          <cell r="C4013" t="str">
            <v>M²</v>
          </cell>
          <cell r="D4013">
            <v>513.79999999999995</v>
          </cell>
          <cell r="E4013" t="str">
            <v>Seinfra CE</v>
          </cell>
        </row>
        <row r="4014">
          <cell r="A4014" t="str">
            <v>I2572</v>
          </cell>
          <cell r="B4014" t="str">
            <v>PLACA REFLETIVA DE ALUMINIO C/PELICULA ANTI-PICHANTE</v>
          </cell>
          <cell r="C4014" t="str">
            <v>M²</v>
          </cell>
          <cell r="D4014">
            <v>550.59</v>
          </cell>
          <cell r="E4014" t="str">
            <v>Seinfra CE</v>
          </cell>
        </row>
        <row r="4015">
          <cell r="A4015" t="str">
            <v>I2697</v>
          </cell>
          <cell r="B4015" t="str">
            <v>PLACA REFLETIVA DE POLIÉSTER DE FIBRA DE VIDRO</v>
          </cell>
          <cell r="C4015" t="str">
            <v>M²</v>
          </cell>
          <cell r="D4015">
            <v>897.63</v>
          </cell>
          <cell r="E4015" t="str">
            <v>Seinfra CE</v>
          </cell>
        </row>
        <row r="4016">
          <cell r="A4016" t="str">
            <v>I2574</v>
          </cell>
          <cell r="B4016" t="str">
            <v>PLACA REFLETIVA DE POLIESTER DE FIBRA DE VIDRO C/PELICULA ANTI-PICHANTE</v>
          </cell>
          <cell r="C4016" t="str">
            <v>M²</v>
          </cell>
          <cell r="D4016">
            <v>934.42</v>
          </cell>
          <cell r="E4016" t="str">
            <v>Seinfra CE</v>
          </cell>
        </row>
        <row r="4017">
          <cell r="A4017" t="str">
            <v>I2698</v>
          </cell>
          <cell r="B4017" t="str">
            <v>PLACA SEMI REFLETIVA DE AÇO GALVANIZADO</v>
          </cell>
          <cell r="C4017" t="str">
            <v>M²</v>
          </cell>
          <cell r="D4017">
            <v>331.09</v>
          </cell>
          <cell r="E4017" t="str">
            <v>Seinfra CE</v>
          </cell>
        </row>
        <row r="4018">
          <cell r="A4018" t="str">
            <v>I2576</v>
          </cell>
          <cell r="B4018" t="str">
            <v>PLACA SEMI REFLETIVA DE AÇO GALVANIZADO C/PELICULA ANTI-PICHANTE</v>
          </cell>
          <cell r="C4018" t="str">
            <v>M²</v>
          </cell>
          <cell r="D4018">
            <v>367.89</v>
          </cell>
          <cell r="E4018" t="str">
            <v>Seinfra CE</v>
          </cell>
        </row>
        <row r="4019">
          <cell r="A4019" t="str">
            <v>I2699</v>
          </cell>
          <cell r="B4019" t="str">
            <v>PLACA SEMI REFLETIVA DE ALUMÍNIO</v>
          </cell>
          <cell r="C4019" t="str">
            <v>M²</v>
          </cell>
          <cell r="D4019">
            <v>479.47</v>
          </cell>
          <cell r="E4019" t="str">
            <v>Seinfra CE</v>
          </cell>
        </row>
        <row r="4020">
          <cell r="A4020" t="str">
            <v>I2575</v>
          </cell>
          <cell r="B4020" t="str">
            <v>PLACA SEMI REFLETIVA DE ALUMINIO C/PELICULA ANTI-PICHANTE</v>
          </cell>
          <cell r="C4020" t="str">
            <v>M²</v>
          </cell>
          <cell r="D4020">
            <v>516.26</v>
          </cell>
          <cell r="E4020" t="str">
            <v>Seinfra CE</v>
          </cell>
        </row>
        <row r="4021">
          <cell r="A4021" t="str">
            <v>I2700</v>
          </cell>
          <cell r="B4021" t="str">
            <v>PLACA SEMI REFLETIVA DE POLIÉSTER C/ FIBRA DE VIDRO</v>
          </cell>
          <cell r="C4021" t="str">
            <v>M²</v>
          </cell>
          <cell r="D4021">
            <v>781.13</v>
          </cell>
          <cell r="E4021" t="str">
            <v>Seinfra CE</v>
          </cell>
        </row>
        <row r="4022">
          <cell r="A4022" t="str">
            <v>I2577</v>
          </cell>
          <cell r="B4022" t="str">
            <v>PLACA SEMI REFLETIVA DE POLIESTER C/FIBRA DE VIDRO C/PELICULA ANTI-PICHANTE</v>
          </cell>
          <cell r="C4022" t="str">
            <v>M²</v>
          </cell>
          <cell r="D4022">
            <v>817.92</v>
          </cell>
          <cell r="E4022" t="str">
            <v>Seinfra CE</v>
          </cell>
        </row>
        <row r="4023">
          <cell r="A4023" t="str">
            <v>I7393</v>
          </cell>
          <cell r="B4023" t="str">
            <v>PLACA SUPORTE P/ LUMINÁRIA SN-05</v>
          </cell>
          <cell r="C4023" t="str">
            <v>UN</v>
          </cell>
          <cell r="D4023">
            <v>65.67</v>
          </cell>
          <cell r="E4023" t="str">
            <v>Seinfra CE</v>
          </cell>
        </row>
        <row r="4024">
          <cell r="A4024" t="str">
            <v>I8649</v>
          </cell>
          <cell r="B4024" t="str">
            <v>PLACAS COM BRAILLE PARA SINALIZAÇÃO TÁTIL</v>
          </cell>
          <cell r="C4024" t="str">
            <v>UN</v>
          </cell>
          <cell r="D4024">
            <v>46.54</v>
          </cell>
          <cell r="E4024" t="str">
            <v>Seinfra CE</v>
          </cell>
        </row>
        <row r="4025">
          <cell r="A4025" t="str">
            <v>I1674</v>
          </cell>
          <cell r="B4025" t="str">
            <v>PLAFONIER COM GLOBO LEITOSO 9'X4' TIPO BRASIL</v>
          </cell>
          <cell r="C4025" t="str">
            <v>UN</v>
          </cell>
          <cell r="D4025">
            <v>12.13</v>
          </cell>
          <cell r="E4025" t="str">
            <v>Seinfra CE</v>
          </cell>
        </row>
        <row r="4026">
          <cell r="A4026" t="str">
            <v>I8974</v>
          </cell>
          <cell r="B4026" t="str">
            <v>PLANO DE SERVIÇO INTERNET PARA USO DO TABLET</v>
          </cell>
          <cell r="C4026" t="str">
            <v>H</v>
          </cell>
          <cell r="D4026">
            <v>0.26</v>
          </cell>
          <cell r="E4026" t="str">
            <v>Seinfra CE</v>
          </cell>
        </row>
        <row r="4027">
          <cell r="A4027" t="str">
            <v>I7413</v>
          </cell>
          <cell r="B4027" t="str">
            <v>PLAQUETA DE IDENTIFICAÇÀO ALUM. 2,5x5,0</v>
          </cell>
          <cell r="C4027" t="str">
            <v>UN</v>
          </cell>
          <cell r="D4027">
            <v>6.33</v>
          </cell>
          <cell r="E4027" t="str">
            <v>Seinfra CE</v>
          </cell>
        </row>
        <row r="4028">
          <cell r="A4028" t="str">
            <v>I7957</v>
          </cell>
          <cell r="B4028" t="str">
            <v>PLATAFORMA "OFF-SHORE"</v>
          </cell>
          <cell r="C4028" t="str">
            <v>H</v>
          </cell>
          <cell r="D4028">
            <v>775</v>
          </cell>
          <cell r="E4028" t="str">
            <v>Seinfra CE</v>
          </cell>
        </row>
        <row r="4029">
          <cell r="A4029" t="str">
            <v>I8210</v>
          </cell>
          <cell r="B4029" t="str">
            <v>PLATAFORMA FLUTUANTE COMPLETA</v>
          </cell>
          <cell r="C4029" t="str">
            <v>H</v>
          </cell>
          <cell r="D4029">
            <v>632</v>
          </cell>
          <cell r="E4029" t="str">
            <v>Seinfra CE</v>
          </cell>
        </row>
        <row r="4030">
          <cell r="A4030" t="str">
            <v>I8209</v>
          </cell>
          <cell r="B4030" t="str">
            <v>PLATAFORMA TIPO "CANTITRAVELLER"</v>
          </cell>
          <cell r="C4030" t="str">
            <v>H</v>
          </cell>
          <cell r="D4030">
            <v>701</v>
          </cell>
          <cell r="E4030" t="str">
            <v>Seinfra CE</v>
          </cell>
        </row>
        <row r="4031">
          <cell r="A4031" t="str">
            <v>I8612</v>
          </cell>
          <cell r="B4031" t="str">
            <v>PLOTTER</v>
          </cell>
          <cell r="C4031" t="str">
            <v>UNxMÊS</v>
          </cell>
          <cell r="D4031">
            <v>320</v>
          </cell>
          <cell r="E4031" t="str">
            <v>Seinfra CE</v>
          </cell>
        </row>
        <row r="4032">
          <cell r="A4032" t="str">
            <v>I2692</v>
          </cell>
          <cell r="B4032" t="str">
            <v>PLOTTER</v>
          </cell>
          <cell r="C4032" t="str">
            <v>UN</v>
          </cell>
          <cell r="D4032">
            <v>21908</v>
          </cell>
          <cell r="E4032" t="str">
            <v>Seinfra CE</v>
          </cell>
        </row>
        <row r="4033">
          <cell r="A4033" t="str">
            <v>I0646</v>
          </cell>
          <cell r="B4033" t="str">
            <v>PLOTTER (CHI)</v>
          </cell>
          <cell r="C4033" t="str">
            <v>H</v>
          </cell>
          <cell r="D4033">
            <v>1.0953999999999999</v>
          </cell>
          <cell r="E4033" t="str">
            <v>Seinfra CE</v>
          </cell>
        </row>
        <row r="4034">
          <cell r="A4034" t="str">
            <v>I0760</v>
          </cell>
          <cell r="B4034" t="str">
            <v>PLOTTER (CHP)</v>
          </cell>
          <cell r="C4034" t="str">
            <v>H</v>
          </cell>
          <cell r="D4034">
            <v>4.8166000000000002</v>
          </cell>
          <cell r="E4034" t="str">
            <v>Seinfra CE</v>
          </cell>
        </row>
        <row r="4035">
          <cell r="A4035" t="str">
            <v>I6577</v>
          </cell>
          <cell r="B4035" t="str">
            <v>PLUG AÇO GALVANIZADO 2"</v>
          </cell>
          <cell r="C4035" t="str">
            <v>UN</v>
          </cell>
          <cell r="D4035">
            <v>9.23</v>
          </cell>
          <cell r="E4035" t="str">
            <v>Seinfra CE</v>
          </cell>
        </row>
        <row r="4036">
          <cell r="A4036" t="str">
            <v>I1676</v>
          </cell>
          <cell r="B4036" t="str">
            <v>PLUG FERRO FUNDIDO 100MM (4')</v>
          </cell>
          <cell r="C4036" t="str">
            <v>UN</v>
          </cell>
          <cell r="D4036">
            <v>43.9</v>
          </cell>
          <cell r="E4036" t="str">
            <v>Seinfra CE</v>
          </cell>
        </row>
        <row r="4037">
          <cell r="A4037" t="str">
            <v>I1677</v>
          </cell>
          <cell r="B4037" t="str">
            <v>PLUG FERRO FUNDIDO 150MM (6')</v>
          </cell>
          <cell r="C4037" t="str">
            <v>UN</v>
          </cell>
          <cell r="D4037">
            <v>58.2</v>
          </cell>
          <cell r="E4037" t="str">
            <v>Seinfra CE</v>
          </cell>
        </row>
        <row r="4038">
          <cell r="A4038" t="str">
            <v>I1678</v>
          </cell>
          <cell r="B4038" t="str">
            <v>PLUG FERRO FUNDIDO 50MM (2')</v>
          </cell>
          <cell r="C4038" t="str">
            <v>UN</v>
          </cell>
          <cell r="D4038">
            <v>17.27</v>
          </cell>
          <cell r="E4038" t="str">
            <v>Seinfra CE</v>
          </cell>
        </row>
        <row r="4039">
          <cell r="A4039" t="str">
            <v>I1679</v>
          </cell>
          <cell r="B4039" t="str">
            <v>PLUG FERRO FUNDIDO 75MM (3')</v>
          </cell>
          <cell r="C4039" t="str">
            <v>UN</v>
          </cell>
          <cell r="D4039">
            <v>25</v>
          </cell>
          <cell r="E4039" t="str">
            <v>Seinfra CE</v>
          </cell>
        </row>
        <row r="4040">
          <cell r="A4040" t="str">
            <v>I3010</v>
          </cell>
          <cell r="B4040" t="str">
            <v>PLUG OCRE DN 100</v>
          </cell>
          <cell r="C4040" t="str">
            <v>UN</v>
          </cell>
          <cell r="D4040">
            <v>10</v>
          </cell>
          <cell r="E4040" t="str">
            <v>Seinfra CE</v>
          </cell>
        </row>
        <row r="4041">
          <cell r="A4041" t="str">
            <v>I3011</v>
          </cell>
          <cell r="B4041" t="str">
            <v>PLUG OCRE DN 125</v>
          </cell>
          <cell r="C4041" t="str">
            <v>UN</v>
          </cell>
          <cell r="D4041">
            <v>33.229999999999997</v>
          </cell>
          <cell r="E4041" t="str">
            <v>Seinfra CE</v>
          </cell>
        </row>
        <row r="4042">
          <cell r="A4042" t="str">
            <v>I3012</v>
          </cell>
          <cell r="B4042" t="str">
            <v>PLUG OCRE DN 150</v>
          </cell>
          <cell r="C4042" t="str">
            <v>UN</v>
          </cell>
          <cell r="D4042">
            <v>24.83</v>
          </cell>
          <cell r="E4042" t="str">
            <v>Seinfra CE</v>
          </cell>
        </row>
        <row r="4043">
          <cell r="A4043" t="str">
            <v>I3013</v>
          </cell>
          <cell r="B4043" t="str">
            <v>PLUG OCRE DN 200</v>
          </cell>
          <cell r="C4043" t="str">
            <v>UN</v>
          </cell>
          <cell r="D4043">
            <v>53</v>
          </cell>
          <cell r="E4043" t="str">
            <v>Seinfra CE</v>
          </cell>
        </row>
        <row r="4044">
          <cell r="A4044" t="str">
            <v>I3014</v>
          </cell>
          <cell r="B4044" t="str">
            <v>PLUG OCRE DN 250</v>
          </cell>
          <cell r="C4044" t="str">
            <v>UN</v>
          </cell>
          <cell r="D4044">
            <v>73.16</v>
          </cell>
          <cell r="E4044" t="str">
            <v>Seinfra CE</v>
          </cell>
        </row>
        <row r="4045">
          <cell r="A4045" t="str">
            <v>I3015</v>
          </cell>
          <cell r="B4045" t="str">
            <v>PLUG OCRE DN 300</v>
          </cell>
          <cell r="C4045" t="str">
            <v>UN</v>
          </cell>
          <cell r="D4045">
            <v>140.93</v>
          </cell>
          <cell r="E4045" t="str">
            <v>Seinfra CE</v>
          </cell>
        </row>
        <row r="4046">
          <cell r="A4046" t="str">
            <v>I3016</v>
          </cell>
          <cell r="B4046" t="str">
            <v>PLUG OCRE DN 350</v>
          </cell>
          <cell r="C4046" t="str">
            <v>UN</v>
          </cell>
          <cell r="D4046">
            <v>189</v>
          </cell>
          <cell r="E4046" t="str">
            <v>Seinfra CE</v>
          </cell>
        </row>
        <row r="4047">
          <cell r="A4047" t="str">
            <v>I3017</v>
          </cell>
          <cell r="B4047" t="str">
            <v>PLUG OCRE DN 400</v>
          </cell>
          <cell r="C4047" t="str">
            <v>UN</v>
          </cell>
          <cell r="D4047">
            <v>241.5</v>
          </cell>
          <cell r="E4047" t="str">
            <v>Seinfra CE</v>
          </cell>
        </row>
        <row r="4048">
          <cell r="A4048" t="str">
            <v>I2401</v>
          </cell>
          <cell r="B4048" t="str">
            <v>PLUG PVC COM ROSCA DE 3/4"</v>
          </cell>
          <cell r="C4048" t="str">
            <v>UN</v>
          </cell>
          <cell r="D4048">
            <v>0.5</v>
          </cell>
          <cell r="E4048" t="str">
            <v>Seinfra CE</v>
          </cell>
        </row>
        <row r="4049">
          <cell r="A4049" t="str">
            <v>I1680</v>
          </cell>
          <cell r="B4049" t="str">
            <v>PLUG PVC ESGOTO DE 100MM</v>
          </cell>
          <cell r="C4049" t="str">
            <v>UN</v>
          </cell>
          <cell r="D4049">
            <v>7.5</v>
          </cell>
          <cell r="E4049" t="str">
            <v>Seinfra CE</v>
          </cell>
        </row>
        <row r="4050">
          <cell r="A4050" t="str">
            <v>I1681</v>
          </cell>
          <cell r="B4050" t="str">
            <v>PLUG PVC ESGOTO DE 50MM</v>
          </cell>
          <cell r="C4050" t="str">
            <v>UN</v>
          </cell>
          <cell r="D4050">
            <v>2.6</v>
          </cell>
          <cell r="E4050" t="str">
            <v>Seinfra CE</v>
          </cell>
        </row>
        <row r="4051">
          <cell r="A4051" t="str">
            <v>I1682</v>
          </cell>
          <cell r="B4051" t="str">
            <v>PLUG PVC ESGOTO DE 75MM</v>
          </cell>
          <cell r="C4051" t="str">
            <v>UN</v>
          </cell>
          <cell r="D4051">
            <v>5.8</v>
          </cell>
          <cell r="E4051" t="str">
            <v>Seinfra CE</v>
          </cell>
        </row>
        <row r="4052">
          <cell r="A4052" t="str">
            <v>I1683</v>
          </cell>
          <cell r="B4052" t="str">
            <v>PLUG TRIPOLAR ( 3P+T ) - 32A / 380V</v>
          </cell>
          <cell r="C4052" t="str">
            <v>UN</v>
          </cell>
          <cell r="D4052">
            <v>37.299999999999997</v>
          </cell>
          <cell r="E4052" t="str">
            <v>Seinfra CE</v>
          </cell>
        </row>
        <row r="4053">
          <cell r="A4053" t="str">
            <v>I1684</v>
          </cell>
          <cell r="B4053" t="str">
            <v>PO DE MARMORE</v>
          </cell>
          <cell r="C4053" t="str">
            <v>KG</v>
          </cell>
          <cell r="D4053">
            <v>0.25</v>
          </cell>
          <cell r="E4053" t="str">
            <v>Seinfra CE</v>
          </cell>
        </row>
        <row r="4054">
          <cell r="A4054" t="str">
            <v>I2403</v>
          </cell>
          <cell r="B4054" t="str">
            <v>PO DE PEDRA</v>
          </cell>
          <cell r="C4054" t="str">
            <v>M³</v>
          </cell>
          <cell r="D4054">
            <v>29</v>
          </cell>
          <cell r="E4054" t="str">
            <v>Seinfra CE</v>
          </cell>
        </row>
        <row r="4055">
          <cell r="A4055" t="str">
            <v>I1685</v>
          </cell>
          <cell r="B4055" t="str">
            <v>POCEIRO</v>
          </cell>
          <cell r="C4055" t="str">
            <v>H</v>
          </cell>
          <cell r="D4055">
            <v>7.2</v>
          </cell>
          <cell r="E4055" t="str">
            <v>Seinfra CE</v>
          </cell>
        </row>
        <row r="4056">
          <cell r="A4056" t="str">
            <v>I6097</v>
          </cell>
          <cell r="B4056" t="str">
            <v>POÇO DE VISITA PRE-MOLDADO CONF. PROJETO CAGECE</v>
          </cell>
          <cell r="C4056" t="str">
            <v>UN</v>
          </cell>
          <cell r="D4056">
            <v>608.26</v>
          </cell>
          <cell r="E4056" t="str">
            <v>Seinfra CE</v>
          </cell>
        </row>
        <row r="4057">
          <cell r="A4057" t="str">
            <v>I9069</v>
          </cell>
          <cell r="B4057" t="str">
            <v>POÇO TUBULAR C/ TUBO GEOMECÂNICO DE 6`` PROFUNDIDADE 100M, COMPLETAMENTE EXECUTADO, INCLUSIVE MARCAÇÃO (FORNECIMENTO E EXECUÇÃO)</v>
          </cell>
          <cell r="C4057" t="str">
            <v>UN</v>
          </cell>
          <cell r="D4057">
            <v>26500</v>
          </cell>
          <cell r="E4057" t="str">
            <v>Seinfra CE</v>
          </cell>
        </row>
        <row r="4058">
          <cell r="A4058" t="str">
            <v>I7919</v>
          </cell>
          <cell r="B4058" t="str">
            <v>POLIESTIRENO EXPANDIDO (ISOPOR) EM CAIXÃO PERDIDO</v>
          </cell>
          <cell r="C4058" t="str">
            <v>M³</v>
          </cell>
          <cell r="D4058">
            <v>172.88</v>
          </cell>
          <cell r="E4058" t="str">
            <v>Seinfra CE</v>
          </cell>
        </row>
        <row r="4059">
          <cell r="A4059" t="str">
            <v>I1686</v>
          </cell>
          <cell r="B4059" t="str">
            <v>POLIESTIRENO EXPANDIDO DE 5CM (ISOPOR)</v>
          </cell>
          <cell r="C4059" t="str">
            <v>M²</v>
          </cell>
          <cell r="D4059">
            <v>16</v>
          </cell>
          <cell r="E4059" t="str">
            <v>Seinfra CE</v>
          </cell>
        </row>
        <row r="4060">
          <cell r="A4060" t="str">
            <v>I7920</v>
          </cell>
          <cell r="B4060" t="str">
            <v>POLIMENTO EM CONCRETO NIVELADO À LASER</v>
          </cell>
          <cell r="C4060" t="str">
            <v>M²</v>
          </cell>
          <cell r="D4060">
            <v>12.67</v>
          </cell>
          <cell r="E4060" t="str">
            <v>Seinfra CE</v>
          </cell>
        </row>
        <row r="4061">
          <cell r="A4061" t="str">
            <v>I8941</v>
          </cell>
          <cell r="B4061" t="str">
            <v>POLÍMERO CATIÔNICO</v>
          </cell>
          <cell r="C4061" t="str">
            <v>L</v>
          </cell>
          <cell r="D4061">
            <v>15.8</v>
          </cell>
          <cell r="E4061" t="str">
            <v>Seinfra CE</v>
          </cell>
        </row>
        <row r="4062">
          <cell r="A4062" t="str">
            <v>I1687</v>
          </cell>
          <cell r="B4062" t="str">
            <v>PONTA DE LANÇA METÁLICA EM EXTREMIDADES</v>
          </cell>
          <cell r="C4062" t="str">
            <v>M</v>
          </cell>
          <cell r="D4062">
            <v>59.35</v>
          </cell>
          <cell r="E4062" t="str">
            <v>Seinfra CE</v>
          </cell>
        </row>
        <row r="4063">
          <cell r="A4063" t="str">
            <v>I1688</v>
          </cell>
          <cell r="B4063" t="str">
            <v>PONTA PLÁSTICA</v>
          </cell>
          <cell r="C4063" t="str">
            <v>UN</v>
          </cell>
          <cell r="D4063">
            <v>2.57</v>
          </cell>
          <cell r="E4063" t="str">
            <v>Seinfra CE</v>
          </cell>
        </row>
        <row r="4064">
          <cell r="A4064" t="str">
            <v>I1691</v>
          </cell>
          <cell r="B4064" t="str">
            <v>PONTALETE / BARROTE DE 3"x3"</v>
          </cell>
          <cell r="C4064" t="str">
            <v>M</v>
          </cell>
          <cell r="D4064">
            <v>14.79</v>
          </cell>
          <cell r="E4064" t="str">
            <v>Seinfra CE</v>
          </cell>
        </row>
        <row r="4065">
          <cell r="A4065" t="str">
            <v>I0198</v>
          </cell>
          <cell r="B4065" t="str">
            <v>PONTALETE / BARROTE DE 3"x3" - APARELHADO</v>
          </cell>
          <cell r="C4065" t="str">
            <v>M</v>
          </cell>
          <cell r="D4065">
            <v>18.760000000000002</v>
          </cell>
          <cell r="E4065" t="str">
            <v>Seinfra CE</v>
          </cell>
        </row>
        <row r="4066">
          <cell r="A4066" t="str">
            <v>I1692</v>
          </cell>
          <cell r="B4066" t="str">
            <v>PONTE DE CRUZAMENTO EM CAIXAS DERIVAÇÃO/LIGACÃO</v>
          </cell>
          <cell r="C4066" t="str">
            <v>UN</v>
          </cell>
          <cell r="D4066">
            <v>9.02</v>
          </cell>
          <cell r="E4066" t="str">
            <v>Seinfra CE</v>
          </cell>
        </row>
        <row r="4067">
          <cell r="A4067" t="str">
            <v>I7458</v>
          </cell>
          <cell r="B4067" t="str">
            <v>PONTE ROLANTE</v>
          </cell>
          <cell r="C4067" t="str">
            <v>H</v>
          </cell>
          <cell r="D4067">
            <v>63</v>
          </cell>
          <cell r="E4067" t="str">
            <v>Seinfra CE</v>
          </cell>
        </row>
        <row r="4068">
          <cell r="A4068" t="str">
            <v>I8072</v>
          </cell>
          <cell r="B4068" t="str">
            <v>PORCA QUADRADA PARA PARAFUSO M16 x 2</v>
          </cell>
          <cell r="C4068" t="str">
            <v>UN</v>
          </cell>
          <cell r="D4068">
            <v>0.74</v>
          </cell>
          <cell r="E4068" t="str">
            <v>Seinfra CE</v>
          </cell>
        </row>
        <row r="4069">
          <cell r="A4069" t="str">
            <v>I1694</v>
          </cell>
          <cell r="B4069" t="str">
            <v>PORCA SEXTAVADA 1/4'</v>
          </cell>
          <cell r="C4069" t="str">
            <v>UN</v>
          </cell>
          <cell r="D4069">
            <v>0.21</v>
          </cell>
          <cell r="E4069" t="str">
            <v>Seinfra CE</v>
          </cell>
        </row>
        <row r="4070">
          <cell r="A4070" t="str">
            <v>I1695</v>
          </cell>
          <cell r="B4070" t="str">
            <v>PORCA SEXTAVADA 5/16'</v>
          </cell>
          <cell r="C4070" t="str">
            <v>UN</v>
          </cell>
          <cell r="D4070">
            <v>0.24</v>
          </cell>
          <cell r="E4070" t="str">
            <v>Seinfra CE</v>
          </cell>
        </row>
        <row r="4071">
          <cell r="A4071" t="str">
            <v>I8110</v>
          </cell>
          <cell r="B4071" t="str">
            <v>PORÇÃO DE SOLDA THERMIT TR 37 SOWOS 80</v>
          </cell>
          <cell r="C4071" t="str">
            <v>UN</v>
          </cell>
          <cell r="D4071">
            <v>129.96</v>
          </cell>
          <cell r="E4071" t="str">
            <v>Seinfra CE</v>
          </cell>
        </row>
        <row r="4072">
          <cell r="A4072" t="str">
            <v>I8108</v>
          </cell>
          <cell r="B4072" t="str">
            <v>PORÇÃO DE SOLDA THERMIT TR 45 SOWOS 80</v>
          </cell>
          <cell r="C4072" t="str">
            <v>UN</v>
          </cell>
          <cell r="D4072">
            <v>142.96</v>
          </cell>
          <cell r="E4072" t="str">
            <v>Seinfra CE</v>
          </cell>
        </row>
        <row r="4073">
          <cell r="A4073" t="str">
            <v>I6503</v>
          </cell>
          <cell r="B4073" t="str">
            <v>PORCELANATO NATURAL (FOSCO)</v>
          </cell>
          <cell r="C4073" t="str">
            <v>M²</v>
          </cell>
          <cell r="D4073">
            <v>35.49</v>
          </cell>
          <cell r="E4073" t="str">
            <v>Seinfra CE</v>
          </cell>
        </row>
        <row r="4074">
          <cell r="A4074" t="str">
            <v>I6501</v>
          </cell>
          <cell r="B4074" t="str">
            <v>PORCELANATO POLIDO</v>
          </cell>
          <cell r="C4074" t="str">
            <v>M²</v>
          </cell>
          <cell r="D4074">
            <v>56.65</v>
          </cell>
          <cell r="E4074" t="str">
            <v>Seinfra CE</v>
          </cell>
        </row>
        <row r="4075">
          <cell r="A4075" t="str">
            <v>I1697</v>
          </cell>
          <cell r="B4075" t="str">
            <v>PORTA COMPLETA BLINDOR/CHUMBO ( 0,60 X 2,10 )m</v>
          </cell>
          <cell r="C4075" t="str">
            <v>UN</v>
          </cell>
          <cell r="D4075">
            <v>1373.4</v>
          </cell>
          <cell r="E4075" t="str">
            <v>Seinfra CE</v>
          </cell>
        </row>
        <row r="4076">
          <cell r="A4076" t="str">
            <v>I1698</v>
          </cell>
          <cell r="B4076" t="str">
            <v>PORTA COMPLETA BLINDOR/CHUMBO ( 0,80 X 2,10 )m</v>
          </cell>
          <cell r="C4076" t="str">
            <v>UN</v>
          </cell>
          <cell r="D4076">
            <v>1831.2</v>
          </cell>
          <cell r="E4076" t="str">
            <v>Seinfra CE</v>
          </cell>
        </row>
        <row r="4077">
          <cell r="A4077" t="str">
            <v>I1696</v>
          </cell>
          <cell r="B4077" t="str">
            <v>PORTA COMPLETA BLINDOR/CHUMBO ( 1,20 X 2,10 )m</v>
          </cell>
          <cell r="C4077" t="str">
            <v>UN</v>
          </cell>
          <cell r="D4077">
            <v>2746.8</v>
          </cell>
          <cell r="E4077" t="str">
            <v>Seinfra CE</v>
          </cell>
        </row>
        <row r="4078">
          <cell r="A4078" t="str">
            <v>I1700</v>
          </cell>
          <cell r="B4078" t="str">
            <v>PORTA CORTA-FOGO (0,80X2,10)m</v>
          </cell>
          <cell r="C4078" t="str">
            <v>UN</v>
          </cell>
          <cell r="D4078">
            <v>1012.3</v>
          </cell>
          <cell r="E4078" t="str">
            <v>Seinfra CE</v>
          </cell>
        </row>
        <row r="4079">
          <cell r="A4079" t="str">
            <v>I1699</v>
          </cell>
          <cell r="B4079" t="str">
            <v>PORTA CORTA-FOGO (1,60X2,10)m</v>
          </cell>
          <cell r="C4079" t="str">
            <v>UN</v>
          </cell>
          <cell r="D4079">
            <v>1714.9</v>
          </cell>
          <cell r="E4079" t="str">
            <v>Seinfra CE</v>
          </cell>
        </row>
        <row r="4080">
          <cell r="A4080" t="str">
            <v>I1701</v>
          </cell>
          <cell r="B4080" t="str">
            <v>PORTA CORTA-FOGO DE CORRER INDUSTRIAL</v>
          </cell>
          <cell r="C4080" t="str">
            <v>M²</v>
          </cell>
          <cell r="D4080">
            <v>1466.3</v>
          </cell>
          <cell r="E4080" t="str">
            <v>Seinfra CE</v>
          </cell>
        </row>
        <row r="4081">
          <cell r="A4081" t="str">
            <v>I1703</v>
          </cell>
          <cell r="B4081" t="str">
            <v>PORTA DE AÇO DE CHAPA ONDULADA</v>
          </cell>
          <cell r="C4081" t="str">
            <v>M²</v>
          </cell>
          <cell r="D4081">
            <v>187.5</v>
          </cell>
          <cell r="E4081" t="str">
            <v>Seinfra CE</v>
          </cell>
        </row>
        <row r="4082">
          <cell r="A4082" t="str">
            <v>I1702</v>
          </cell>
          <cell r="B4082" t="str">
            <v>PORTA DE ALUMÍNIO</v>
          </cell>
          <cell r="C4082" t="str">
            <v>M²</v>
          </cell>
          <cell r="D4082">
            <v>330.2</v>
          </cell>
          <cell r="E4082" t="str">
            <v>Seinfra CE</v>
          </cell>
        </row>
        <row r="4083">
          <cell r="A4083" t="str">
            <v>I1704</v>
          </cell>
          <cell r="B4083" t="str">
            <v>PORTA DE FERRO EM CHAPA DUPLA N.14</v>
          </cell>
          <cell r="C4083" t="str">
            <v>M²</v>
          </cell>
          <cell r="D4083">
            <v>108.6</v>
          </cell>
          <cell r="E4083" t="str">
            <v>Seinfra CE</v>
          </cell>
        </row>
        <row r="4084">
          <cell r="A4084" t="str">
            <v>I1705</v>
          </cell>
          <cell r="B4084" t="str">
            <v>PORTA DE FICHA EMBUTIDA</v>
          </cell>
          <cell r="C4084" t="str">
            <v>M²</v>
          </cell>
          <cell r="D4084">
            <v>201.48</v>
          </cell>
          <cell r="E4084" t="str">
            <v>Seinfra CE</v>
          </cell>
        </row>
        <row r="4085">
          <cell r="A4085" t="str">
            <v>I8248</v>
          </cell>
          <cell r="B4085" t="str">
            <v>PORTA DE MADEIRA TIPO VENEZIANA 0,60 x 1,80 (FORNECIMENTO E MONTAGEM)</v>
          </cell>
          <cell r="C4085" t="str">
            <v>UN</v>
          </cell>
          <cell r="D4085">
            <v>375.8</v>
          </cell>
          <cell r="E4085" t="str">
            <v>Seinfra CE</v>
          </cell>
        </row>
        <row r="4086">
          <cell r="A4086" t="str">
            <v>I8577</v>
          </cell>
          <cell r="B4086" t="str">
            <v>PORTA DE MUIRACATIARA 0,60x2,10x0,03</v>
          </cell>
          <cell r="C4086" t="str">
            <v>UN</v>
          </cell>
          <cell r="D4086">
            <v>271</v>
          </cell>
          <cell r="E4086" t="str">
            <v>Seinfra CE</v>
          </cell>
        </row>
        <row r="4087">
          <cell r="A4087" t="str">
            <v>I8412</v>
          </cell>
          <cell r="B4087" t="str">
            <v>PORTA DENTE P/ FRESADORA</v>
          </cell>
          <cell r="C4087" t="str">
            <v>UN</v>
          </cell>
          <cell r="D4087">
            <v>217.75</v>
          </cell>
          <cell r="E4087" t="str">
            <v>Seinfra CE</v>
          </cell>
        </row>
        <row r="4088">
          <cell r="A4088" t="str">
            <v>I8416</v>
          </cell>
          <cell r="B4088" t="str">
            <v>PORTA DENTES P/ RECICLADORA</v>
          </cell>
          <cell r="C4088" t="str">
            <v>UN</v>
          </cell>
          <cell r="D4088">
            <v>229.77</v>
          </cell>
          <cell r="E4088" t="str">
            <v>Seinfra CE</v>
          </cell>
        </row>
        <row r="4089">
          <cell r="A4089" t="str">
            <v>I8342</v>
          </cell>
          <cell r="B4089" t="str">
            <v>PORTA EM ALUMÍNIO ANODIZADO NATURAL/FOSCO, DE ABRIR, COM BANDEIROLA E/OU PEITORIL, SEM VIDRO</v>
          </cell>
          <cell r="C4089" t="str">
            <v>M²</v>
          </cell>
          <cell r="D4089">
            <v>319.5</v>
          </cell>
          <cell r="E4089" t="str">
            <v>Seinfra CE</v>
          </cell>
        </row>
        <row r="4090">
          <cell r="A4090" t="str">
            <v>I8341</v>
          </cell>
          <cell r="B4090" t="str">
            <v>PORTA EM ALUMÍNIO ANODIZADO NATURAL/FOSCO, DE ABRIR, SEM BANDEIROLA E/OU PEITORIL, SEM VIDRO</v>
          </cell>
          <cell r="C4090" t="str">
            <v>M²</v>
          </cell>
          <cell r="D4090">
            <v>290</v>
          </cell>
          <cell r="E4090" t="str">
            <v>Seinfra CE</v>
          </cell>
        </row>
        <row r="4091">
          <cell r="A4091" t="str">
            <v>I8340</v>
          </cell>
          <cell r="B4091" t="str">
            <v>PORTA EM ALUMÍNIO ANODIZADO NATURAL/FOSCO, DE CORRER, COM BANDEIROLA E/OU PEITORIL, SEM VIDRO</v>
          </cell>
          <cell r="C4091" t="str">
            <v>M²</v>
          </cell>
          <cell r="D4091">
            <v>311.57</v>
          </cell>
          <cell r="E4091" t="str">
            <v>Seinfra CE</v>
          </cell>
        </row>
        <row r="4092">
          <cell r="A4092" t="str">
            <v>I8338</v>
          </cell>
          <cell r="B4092" t="str">
            <v>PORTA EM ALUMÍNIO ANODIZADO NATURAL/FOSCO, DE CORRER, SEM BANDEIROLA E/OU PEITORIL, SEM VIDRO</v>
          </cell>
          <cell r="C4092" t="str">
            <v>M²</v>
          </cell>
          <cell r="D4092">
            <v>287.5</v>
          </cell>
          <cell r="E4092" t="str">
            <v>Seinfra CE</v>
          </cell>
        </row>
        <row r="4093">
          <cell r="A4093" t="str">
            <v>I8348</v>
          </cell>
          <cell r="B4093" t="str">
            <v>PORTA EM ALUMÍNIO ANODIZADO PRETO, DE ABRIR, COM BANDEIROLA E/OU PEITORIL, SEM VIDRO</v>
          </cell>
          <cell r="C4093" t="str">
            <v>M²</v>
          </cell>
          <cell r="D4093">
            <v>351.5</v>
          </cell>
          <cell r="E4093" t="str">
            <v>Seinfra CE</v>
          </cell>
        </row>
        <row r="4094">
          <cell r="A4094" t="str">
            <v>I8347</v>
          </cell>
          <cell r="B4094" t="str">
            <v>PORTA EM ALUMÍNIO ANODIZADO PRETO, DE ABRIR, SEM BANDEIROLA E/OU PEITORIL, SEM VIDRO</v>
          </cell>
          <cell r="C4094" t="str">
            <v>M²</v>
          </cell>
          <cell r="D4094">
            <v>321.3</v>
          </cell>
          <cell r="E4094" t="str">
            <v>Seinfra CE</v>
          </cell>
        </row>
        <row r="4095">
          <cell r="A4095" t="str">
            <v>I8346</v>
          </cell>
          <cell r="B4095" t="str">
            <v>PORTA EM ALUMÍNIO ANODIZADO PRETO, DE CORRER, COM BANDEIROLA E/OU PEITORIL, SEM VIDRO</v>
          </cell>
          <cell r="C4095" t="str">
            <v>M²</v>
          </cell>
          <cell r="D4095">
            <v>330.2</v>
          </cell>
          <cell r="E4095" t="str">
            <v>Seinfra CE</v>
          </cell>
        </row>
        <row r="4096">
          <cell r="A4096" t="str">
            <v>I8344</v>
          </cell>
          <cell r="B4096" t="str">
            <v>PORTA EM ALUMÍNIO ANODIZADO PRETO, DE CORRER, SEM BANDEIROLA E/OU PEITORIL, SEM VIDRO</v>
          </cell>
          <cell r="C4096" t="str">
            <v>M²</v>
          </cell>
          <cell r="D4096">
            <v>319.5</v>
          </cell>
          <cell r="E4096" t="str">
            <v>Seinfra CE</v>
          </cell>
        </row>
        <row r="4097">
          <cell r="A4097" t="str">
            <v>I6743</v>
          </cell>
          <cell r="B4097" t="str">
            <v>PORTA EM PVC P/DIVISÓRIA (0,80 X 2,10)M INCLUS. FECHADURA, DOBRADIÇA E REQUADRO ( FORNECIMENTO E MONTAGEM )</v>
          </cell>
          <cell r="C4097" t="str">
            <v>UN</v>
          </cell>
          <cell r="D4097">
            <v>372</v>
          </cell>
          <cell r="E4097" t="str">
            <v>Seinfra CE</v>
          </cell>
        </row>
        <row r="4098">
          <cell r="A4098" t="str">
            <v>I6742</v>
          </cell>
          <cell r="B4098" t="str">
            <v>PORTA EM PVC SANFONADA (0,80 X 2,10)M, INCLUS. PERFIL "U",  FECHO E TRILHO ( FORNECIMENTO E MONTAGEM )</v>
          </cell>
          <cell r="C4098" t="str">
            <v>UN</v>
          </cell>
          <cell r="D4098">
            <v>120</v>
          </cell>
          <cell r="E4098" t="str">
            <v>Seinfra CE</v>
          </cell>
        </row>
        <row r="4099">
          <cell r="A4099" t="str">
            <v>I6811</v>
          </cell>
          <cell r="B4099" t="str">
            <v>PORTA FRIGORIFICA TERMOISOLANTE DE ACIONAMENTO MANUAL C/AQUEC. DIM.:2100X1000X150MM - COLOCADA</v>
          </cell>
          <cell r="C4099" t="str">
            <v>UN</v>
          </cell>
          <cell r="D4099">
            <v>2449.5</v>
          </cell>
          <cell r="E4099" t="str">
            <v>Seinfra CE</v>
          </cell>
        </row>
        <row r="4100">
          <cell r="A4100" t="str">
            <v>I1706</v>
          </cell>
          <cell r="B4100" t="str">
            <v>PORTA LISA DE CEDRO 0.60X2.10M</v>
          </cell>
          <cell r="C4100" t="str">
            <v>UN</v>
          </cell>
          <cell r="D4100">
            <v>118</v>
          </cell>
          <cell r="E4100" t="str">
            <v>Seinfra CE</v>
          </cell>
        </row>
        <row r="4101">
          <cell r="A4101" t="str">
            <v>I1707</v>
          </cell>
          <cell r="B4101" t="str">
            <v>PORTA LISA DE CEDRO 0.70X2.10M</v>
          </cell>
          <cell r="C4101" t="str">
            <v>UN</v>
          </cell>
          <cell r="D4101">
            <v>138</v>
          </cell>
          <cell r="E4101" t="str">
            <v>Seinfra CE</v>
          </cell>
        </row>
        <row r="4102">
          <cell r="A4102" t="str">
            <v>I1708</v>
          </cell>
          <cell r="B4102" t="str">
            <v>PORTA LISA DE CEDRO 0.80X2.10M</v>
          </cell>
          <cell r="C4102" t="str">
            <v>UN</v>
          </cell>
          <cell r="D4102">
            <v>158</v>
          </cell>
          <cell r="E4102" t="str">
            <v>Seinfra CE</v>
          </cell>
        </row>
        <row r="4103">
          <cell r="A4103" t="str">
            <v>I1709</v>
          </cell>
          <cell r="B4103" t="str">
            <v>PORTA LISA DE CEDRO 0.90X2.10M</v>
          </cell>
          <cell r="C4103" t="str">
            <v>UN</v>
          </cell>
          <cell r="D4103">
            <v>177</v>
          </cell>
          <cell r="E4103" t="str">
            <v>Seinfra CE</v>
          </cell>
        </row>
        <row r="4104">
          <cell r="A4104" t="str">
            <v>I1710</v>
          </cell>
          <cell r="B4104" t="str">
            <v>PORTA LISA DE CEDRO 1.00X2.10M</v>
          </cell>
          <cell r="C4104" t="str">
            <v>UN</v>
          </cell>
          <cell r="D4104">
            <v>197</v>
          </cell>
          <cell r="E4104" t="str">
            <v>Seinfra CE</v>
          </cell>
        </row>
        <row r="4105">
          <cell r="A4105" t="str">
            <v>I1711</v>
          </cell>
          <cell r="B4105" t="str">
            <v>PORTA PAPEL DE LOUÇA BRANCA 15X15CM</v>
          </cell>
          <cell r="C4105" t="str">
            <v>UN</v>
          </cell>
          <cell r="D4105">
            <v>21.9</v>
          </cell>
          <cell r="E4105" t="str">
            <v>Seinfra CE</v>
          </cell>
        </row>
        <row r="4106">
          <cell r="A4106" t="str">
            <v>I8670</v>
          </cell>
          <cell r="B4106" t="str">
            <v>PORTA PAPEL METÁLICO</v>
          </cell>
          <cell r="C4106" t="str">
            <v>UN</v>
          </cell>
          <cell r="D4106">
            <v>19.8</v>
          </cell>
          <cell r="E4106" t="str">
            <v>Seinfra CE</v>
          </cell>
        </row>
        <row r="4107">
          <cell r="A4107" t="str">
            <v>I8271</v>
          </cell>
          <cell r="B4107" t="str">
            <v>PORTA PARANÁ (0,60 x 2,10 m)</v>
          </cell>
          <cell r="C4107" t="str">
            <v>UN</v>
          </cell>
          <cell r="D4107">
            <v>68</v>
          </cell>
          <cell r="E4107" t="str">
            <v>Seinfra CE</v>
          </cell>
        </row>
        <row r="4108">
          <cell r="A4108" t="str">
            <v>I8272</v>
          </cell>
          <cell r="B4108" t="str">
            <v>PORTA PARANÁ (0,70 x 2,10 m)</v>
          </cell>
          <cell r="C4108" t="str">
            <v>UN</v>
          </cell>
          <cell r="D4108">
            <v>73.599999999999994</v>
          </cell>
          <cell r="E4108" t="str">
            <v>Seinfra CE</v>
          </cell>
        </row>
        <row r="4109">
          <cell r="A4109" t="str">
            <v>I8273</v>
          </cell>
          <cell r="B4109" t="str">
            <v>PORTA PARANÁ (0,80 x 2,10 m)</v>
          </cell>
          <cell r="C4109" t="str">
            <v>UN</v>
          </cell>
          <cell r="D4109">
            <v>80</v>
          </cell>
          <cell r="E4109" t="str">
            <v>Seinfra CE</v>
          </cell>
        </row>
        <row r="4110">
          <cell r="A4110" t="str">
            <v>I1712</v>
          </cell>
          <cell r="B4110" t="str">
            <v>PORTA SABÃO LÍQUIDO DE VIDRO</v>
          </cell>
          <cell r="C4110" t="str">
            <v>UN</v>
          </cell>
          <cell r="D4110">
            <v>28.9</v>
          </cell>
          <cell r="E4110" t="str">
            <v>Seinfra CE</v>
          </cell>
        </row>
        <row r="4111">
          <cell r="A4111" t="str">
            <v>I1713</v>
          </cell>
          <cell r="B4111" t="str">
            <v>PORTA SASAZAKI-VENEZIANA, INCLUS. BATENTES E FERRAGENS</v>
          </cell>
          <cell r="C4111" t="str">
            <v>M²</v>
          </cell>
          <cell r="D4111">
            <v>212.8</v>
          </cell>
          <cell r="E4111" t="str">
            <v>Seinfra CE</v>
          </cell>
        </row>
        <row r="4112">
          <cell r="A4112" t="str">
            <v>I1714</v>
          </cell>
          <cell r="B4112" t="str">
            <v>PORTA TIPO EUCATEX - PADRÃO</v>
          </cell>
          <cell r="C4112" t="str">
            <v>UN</v>
          </cell>
          <cell r="D4112">
            <v>128.63</v>
          </cell>
          <cell r="E4112" t="str">
            <v>Seinfra CE</v>
          </cell>
        </row>
        <row r="4113">
          <cell r="A4113" t="str">
            <v>I6112</v>
          </cell>
          <cell r="B4113" t="str">
            <v>PORTA TIPO FICHA 0,60 X 2,10 M MADEIRA MISTA (PADRÃO MUTIRÃO)</v>
          </cell>
          <cell r="C4113" t="str">
            <v>UN</v>
          </cell>
          <cell r="D4113">
            <v>77.040000000000006</v>
          </cell>
          <cell r="E4113" t="str">
            <v>Seinfra CE</v>
          </cell>
        </row>
        <row r="4114">
          <cell r="A4114" t="str">
            <v>I6113</v>
          </cell>
          <cell r="B4114" t="str">
            <v>PORTA TIPO FICHA 0,80 X 2,10 M ROLADA MADEIRA MISTA (PADRÃO MUTIRÃO)</v>
          </cell>
          <cell r="C4114" t="str">
            <v>UN</v>
          </cell>
          <cell r="D4114">
            <v>82.59</v>
          </cell>
          <cell r="E4114" t="str">
            <v>Seinfra CE</v>
          </cell>
        </row>
        <row r="4115">
          <cell r="A4115" t="str">
            <v>I1715</v>
          </cell>
          <cell r="B4115" t="str">
            <v>PORTA TIPO PARANÁ</v>
          </cell>
          <cell r="C4115" t="str">
            <v>M²</v>
          </cell>
          <cell r="D4115">
            <v>47.62</v>
          </cell>
          <cell r="E4115" t="str">
            <v>Seinfra CE</v>
          </cell>
        </row>
        <row r="4116">
          <cell r="A4116" t="str">
            <v>I1716</v>
          </cell>
          <cell r="B4116" t="str">
            <v>PORTA TOALHA DE LOUÇA BRANCA</v>
          </cell>
          <cell r="C4116" t="str">
            <v>UN</v>
          </cell>
          <cell r="D4116">
            <v>16.7</v>
          </cell>
          <cell r="E4116" t="str">
            <v>Seinfra CE</v>
          </cell>
        </row>
        <row r="4117">
          <cell r="A4117" t="str">
            <v>I1717</v>
          </cell>
          <cell r="B4117" t="str">
            <v>PORTA TOALHA DE PAPEL - METÁLICO</v>
          </cell>
          <cell r="C4117" t="str">
            <v>UN</v>
          </cell>
          <cell r="D4117">
            <v>31.2</v>
          </cell>
          <cell r="E4117" t="str">
            <v>Seinfra CE</v>
          </cell>
        </row>
        <row r="4118">
          <cell r="A4118" t="str">
            <v>I6805</v>
          </cell>
          <cell r="B4118" t="str">
            <v>PORTÃO DE ALUMÍNIO ANODIZADO NATURAL, FECHAMENTO COM  LAMBRI BOLA E CORREDIÇO (FORNECIMENTO E MONTAGEM)</v>
          </cell>
          <cell r="C4118" t="str">
            <v>M²</v>
          </cell>
          <cell r="D4118">
            <v>285</v>
          </cell>
          <cell r="E4118" t="str">
            <v>Seinfra CE</v>
          </cell>
        </row>
        <row r="4119">
          <cell r="A4119" t="str">
            <v>I8437</v>
          </cell>
          <cell r="B4119" t="str">
            <v xml:space="preserve">PORTÃO DESLIZANTE NYLOFOR, COMPOSTO DE QUADRO, PAINÉIS E ACESSÓRIOS COM PINTURA ELETROSTÁTICA COM TINTA POLIESTER, NAS CORES VERDE OU BRANCA, COM POSTE EM AÇO REVESTIDO, COR VERDE OU BRANCA - FORNECIMENTO E MONTAGEM
</v>
          </cell>
          <cell r="C4119" t="str">
            <v>M²</v>
          </cell>
          <cell r="D4119">
            <v>440</v>
          </cell>
          <cell r="E4119" t="str">
            <v>Seinfra CE</v>
          </cell>
        </row>
        <row r="4120">
          <cell r="A4120" t="str">
            <v>I8249</v>
          </cell>
          <cell r="B4120" t="str">
            <v>PORTÃO EM ALUMÍNIO EM TUBOS DE 20 mm (FORNECIMENTO E MONTAGEM)</v>
          </cell>
          <cell r="C4120" t="str">
            <v>M²</v>
          </cell>
          <cell r="D4120">
            <v>319.10000000000002</v>
          </cell>
          <cell r="E4120" t="str">
            <v>Seinfra CE</v>
          </cell>
        </row>
        <row r="4121">
          <cell r="A4121" t="str">
            <v>I6727</v>
          </cell>
          <cell r="B4121" t="str">
            <v>PORTÃO EM METALON E BARRA CHATA DE FERRO C/FECHADURA E DOBRADIÇAS, INCLUS. PINTURA ESMALTE SINTÉTICO (=1M²)</v>
          </cell>
          <cell r="C4121" t="str">
            <v>UN</v>
          </cell>
          <cell r="D4121">
            <v>290.39999999999998</v>
          </cell>
          <cell r="E4121" t="str">
            <v>Seinfra CE</v>
          </cell>
        </row>
        <row r="4122">
          <cell r="A4122" t="str">
            <v>I8436</v>
          </cell>
          <cell r="B4122" t="str">
            <v xml:space="preserve">PORTÃO PIVOTANTE NYLOFOR, COMPOSTO DE QUADRO, PAINÉIS E ACESSÓRIOS COM PINTURA ELETROSTÁTICA COM TINTA POLIESTER, NAS CORES VERDE OU BRANCA, COM POSTE EM AÇO REVESTIDO, COR VERDE OU BRANCA - FORNECIMENTO E MONTAGEM
</v>
          </cell>
          <cell r="C4122" t="str">
            <v>M²</v>
          </cell>
          <cell r="D4122">
            <v>440</v>
          </cell>
          <cell r="E4122" t="str">
            <v>Seinfra CE</v>
          </cell>
        </row>
        <row r="4123">
          <cell r="A4123" t="str">
            <v>I8573</v>
          </cell>
          <cell r="B4123" t="str">
            <v>PÓRTICO</v>
          </cell>
          <cell r="C4123" t="str">
            <v>UN</v>
          </cell>
          <cell r="D4123">
            <v>40990.379999999997</v>
          </cell>
          <cell r="E4123" t="str">
            <v>Seinfra CE</v>
          </cell>
        </row>
        <row r="4124">
          <cell r="A4124" t="str">
            <v>I7486</v>
          </cell>
          <cell r="B4124" t="str">
            <v>PÓRTICO 27 TON</v>
          </cell>
          <cell r="C4124" t="str">
            <v>H</v>
          </cell>
          <cell r="D4124">
            <v>63</v>
          </cell>
          <cell r="E4124" t="str">
            <v>Seinfra CE</v>
          </cell>
        </row>
        <row r="4125">
          <cell r="A4125" t="str">
            <v>I2530</v>
          </cell>
          <cell r="B4125" t="str">
            <v>PORTICO DUPLO</v>
          </cell>
          <cell r="C4125" t="str">
            <v>UN</v>
          </cell>
          <cell r="D4125">
            <v>35389.14</v>
          </cell>
          <cell r="E4125" t="str">
            <v>Seinfra CE</v>
          </cell>
        </row>
        <row r="4126">
          <cell r="A4126" t="str">
            <v>I2531</v>
          </cell>
          <cell r="B4126" t="str">
            <v>PORTICO SIMPLES</v>
          </cell>
          <cell r="C4126" t="str">
            <v>UN</v>
          </cell>
          <cell r="D4126">
            <v>25889.16</v>
          </cell>
          <cell r="E4126" t="str">
            <v>Seinfra CE</v>
          </cell>
        </row>
        <row r="4127">
          <cell r="A4127" t="str">
            <v>I9046</v>
          </cell>
          <cell r="B4127" t="str">
            <v>POSTE 40 x 60 MM, PINTURA ELETROSTÁTICA EM POLIESTER, NAS CORES VERDE OU BRANCA ( H=2,50M - COM TAMPA) CHUMBADO</v>
          </cell>
          <cell r="C4127" t="str">
            <v>UN</v>
          </cell>
          <cell r="D4127">
            <v>83.38</v>
          </cell>
          <cell r="E4127" t="str">
            <v>Seinfra CE</v>
          </cell>
        </row>
        <row r="4128">
          <cell r="A4128" t="str">
            <v>I9047</v>
          </cell>
          <cell r="B4128" t="str">
            <v>POSTE 40 x 60 MM, PINTURA ELETROSTÁTICA EM POLIESTER, NAS CORES VERDE OU BRANCA (H=2,00M - COM TAMPA) CHUMBADO</v>
          </cell>
          <cell r="C4128" t="str">
            <v>UN</v>
          </cell>
          <cell r="D4128">
            <v>66.37</v>
          </cell>
          <cell r="E4128" t="str">
            <v>Seinfra CE</v>
          </cell>
        </row>
        <row r="4129">
          <cell r="A4129" t="str">
            <v>I9045</v>
          </cell>
          <cell r="B4129" t="str">
            <v>POSTE 40 x 60 MM, PINTURA ELETROSTÁTICA EM POLIESTER, NAS CORES VERDE OU BRANCA (H=3,20M - COM TAMPA) CHUMBADO</v>
          </cell>
          <cell r="C4129" t="str">
            <v>UN</v>
          </cell>
          <cell r="D4129">
            <v>104.92</v>
          </cell>
          <cell r="E4129" t="str">
            <v>Seinfra CE</v>
          </cell>
        </row>
        <row r="4130">
          <cell r="A4130" t="str">
            <v>I6795</v>
          </cell>
          <cell r="B4130" t="str">
            <v>POSTE CONCRETO ARMADO CIRCULAR - H=12M</v>
          </cell>
          <cell r="C4130" t="str">
            <v>UN</v>
          </cell>
          <cell r="D4130">
            <v>883.4</v>
          </cell>
          <cell r="E4130" t="str">
            <v>Seinfra CE</v>
          </cell>
        </row>
        <row r="4131">
          <cell r="A4131" t="str">
            <v>I6518</v>
          </cell>
          <cell r="B4131" t="str">
            <v>POSTE CONCRETO ARMADO CIRCULAR, H = 22 m</v>
          </cell>
          <cell r="C4131" t="str">
            <v>UN</v>
          </cell>
          <cell r="D4131">
            <v>4175.8500000000004</v>
          </cell>
          <cell r="E4131" t="str">
            <v>Seinfra CE</v>
          </cell>
        </row>
        <row r="4132">
          <cell r="A4132" t="str">
            <v>I1718</v>
          </cell>
          <cell r="B4132" t="str">
            <v>POSTE DE ACO - 6MX4 1/2'</v>
          </cell>
          <cell r="C4132" t="str">
            <v>UN</v>
          </cell>
          <cell r="D4132">
            <v>206.82</v>
          </cell>
          <cell r="E4132" t="str">
            <v>Seinfra CE</v>
          </cell>
        </row>
        <row r="4133">
          <cell r="A4133" t="str">
            <v>I1719</v>
          </cell>
          <cell r="B4133" t="str">
            <v>POSTE DE CONCRETO 11MX400KG</v>
          </cell>
          <cell r="C4133" t="str">
            <v>UN</v>
          </cell>
          <cell r="D4133">
            <v>880.3</v>
          </cell>
          <cell r="E4133" t="str">
            <v>Seinfra CE</v>
          </cell>
        </row>
        <row r="4134">
          <cell r="A4134" t="str">
            <v>I1720</v>
          </cell>
          <cell r="B4134" t="str">
            <v>POSTE DE CONCRETO 8MX300KG</v>
          </cell>
          <cell r="C4134" t="str">
            <v>UN</v>
          </cell>
          <cell r="D4134">
            <v>542.9</v>
          </cell>
          <cell r="E4134" t="str">
            <v>Seinfra CE</v>
          </cell>
        </row>
        <row r="4135">
          <cell r="A4135" t="str">
            <v>I9068</v>
          </cell>
          <cell r="B4135" t="str">
            <v>POSTE DE CONCRETO DUPLO T 12/1000</v>
          </cell>
          <cell r="C4135" t="str">
            <v>UN</v>
          </cell>
          <cell r="D4135">
            <v>1950</v>
          </cell>
          <cell r="E4135" t="str">
            <v>Seinfra CE</v>
          </cell>
        </row>
        <row r="4136">
          <cell r="A4136" t="str">
            <v>I2405</v>
          </cell>
          <cell r="B4136" t="str">
            <v>POSTE DE CONCRETO DUPLO T 150/9</v>
          </cell>
          <cell r="C4136" t="str">
            <v>UN</v>
          </cell>
          <cell r="D4136">
            <v>420</v>
          </cell>
          <cell r="E4136" t="str">
            <v>Seinfra CE</v>
          </cell>
        </row>
        <row r="4137">
          <cell r="A4137" t="str">
            <v>I1721</v>
          </cell>
          <cell r="B4137" t="str">
            <v>POSTE DE FERRO, H= 2,80M C/GLOBO DE VIDRO</v>
          </cell>
          <cell r="C4137" t="str">
            <v>UN</v>
          </cell>
          <cell r="D4137">
            <v>236.5</v>
          </cell>
          <cell r="E4137" t="str">
            <v>Seinfra CE</v>
          </cell>
        </row>
        <row r="4138">
          <cell r="A4138" t="str">
            <v>I6694</v>
          </cell>
          <cell r="B4138" t="str">
            <v>POSTE METALICO CONICO RETO H=10.0m,  MOD. LP-531.B/100.GJ  - FAB.TROPICO OU SIMILAR</v>
          </cell>
          <cell r="C4138" t="str">
            <v>UN</v>
          </cell>
          <cell r="D4138">
            <v>631.5</v>
          </cell>
          <cell r="E4138" t="str">
            <v>Seinfra CE</v>
          </cell>
        </row>
        <row r="4139">
          <cell r="A4139" t="str">
            <v>I6696</v>
          </cell>
          <cell r="B4139" t="str">
            <v>POSTE METALICO DECORATIVO H=4.0m , MOD. LP-588.B/140.GJ - FAB.TROPICO OU SIMILAR</v>
          </cell>
          <cell r="C4139" t="str">
            <v>UN</v>
          </cell>
          <cell r="D4139">
            <v>414.64</v>
          </cell>
          <cell r="E4139" t="str">
            <v>Seinfra CE</v>
          </cell>
        </row>
        <row r="4140">
          <cell r="A4140" t="str">
            <v>I7504</v>
          </cell>
          <cell r="B4140" t="str">
            <v>POWER SUPLLY RACK MOUNT, 5 AMP FOR MODULAR PLC MOD. 1746 - P4 AB</v>
          </cell>
          <cell r="C4140" t="str">
            <v>UN</v>
          </cell>
          <cell r="D4140">
            <v>1964.74</v>
          </cell>
          <cell r="E4140" t="str">
            <v>Seinfra CE</v>
          </cell>
        </row>
        <row r="4141">
          <cell r="A4141" t="str">
            <v>I1723</v>
          </cell>
          <cell r="B4141" t="str">
            <v>PRANCHA 3 X 16 CM</v>
          </cell>
          <cell r="C4141" t="str">
            <v>M</v>
          </cell>
          <cell r="D4141">
            <v>14.6</v>
          </cell>
          <cell r="E4141" t="str">
            <v>Seinfra CE</v>
          </cell>
        </row>
        <row r="4142">
          <cell r="A4142" t="str">
            <v>I1349</v>
          </cell>
          <cell r="B4142" t="str">
            <v>PRANCHA 6 X 16 CM</v>
          </cell>
          <cell r="C4142" t="str">
            <v>M</v>
          </cell>
          <cell r="D4142">
            <v>24.3</v>
          </cell>
          <cell r="E4142" t="str">
            <v>Seinfra CE</v>
          </cell>
        </row>
        <row r="4143">
          <cell r="A4143" t="str">
            <v>I6682</v>
          </cell>
          <cell r="B4143" t="str">
            <v>PRANCHA DE MADEIRA MAÇARANDUBA (2,15X0,20X0,05)m</v>
          </cell>
          <cell r="C4143" t="str">
            <v>UN</v>
          </cell>
          <cell r="D4143">
            <v>112.5</v>
          </cell>
          <cell r="E4143" t="str">
            <v>Seinfra CE</v>
          </cell>
        </row>
        <row r="4144">
          <cell r="A4144" t="str">
            <v>I6681</v>
          </cell>
          <cell r="B4144" t="str">
            <v>PRANCHA DE MADEIRA MAÇARANDUBA (2,15X0,25X0,05)m</v>
          </cell>
          <cell r="C4144" t="str">
            <v>UN</v>
          </cell>
          <cell r="D4144">
            <v>143.08000000000001</v>
          </cell>
          <cell r="E4144" t="str">
            <v>Seinfra CE</v>
          </cell>
        </row>
        <row r="4145">
          <cell r="A4145" t="str">
            <v>I2407</v>
          </cell>
          <cell r="B4145" t="str">
            <v>PRANCHA EM MADEIRA DE LEI</v>
          </cell>
          <cell r="C4145" t="str">
            <v>M³</v>
          </cell>
          <cell r="D4145">
            <v>1894.73</v>
          </cell>
          <cell r="E4145" t="str">
            <v>Seinfra CE</v>
          </cell>
        </row>
        <row r="4146">
          <cell r="A4146" t="str">
            <v>I2532</v>
          </cell>
          <cell r="B4146" t="str">
            <v>PRANCHÃO DE 50MM X 300MM</v>
          </cell>
          <cell r="C4146" t="str">
            <v>M</v>
          </cell>
          <cell r="D4146">
            <v>28.42</v>
          </cell>
          <cell r="E4146" t="str">
            <v>Seinfra CE</v>
          </cell>
        </row>
        <row r="4147">
          <cell r="A4147" t="str">
            <v>I8956</v>
          </cell>
          <cell r="B4147" t="str">
            <v>PRANCHETA DE MADEIRA C/ PRENDEDOR DE METAL</v>
          </cell>
          <cell r="C4147" t="str">
            <v>UN</v>
          </cell>
          <cell r="D4147">
            <v>4.41</v>
          </cell>
          <cell r="E4147" t="str">
            <v>Seinfra CE</v>
          </cell>
        </row>
        <row r="4148">
          <cell r="A4148" t="str">
            <v>I1724</v>
          </cell>
          <cell r="B4148" t="str">
            <v>PREGO</v>
          </cell>
          <cell r="C4148" t="str">
            <v>KG</v>
          </cell>
          <cell r="D4148">
            <v>9.4</v>
          </cell>
          <cell r="E4148" t="str">
            <v>Seinfra CE</v>
          </cell>
        </row>
        <row r="4149">
          <cell r="A4149" t="str">
            <v>I2408</v>
          </cell>
          <cell r="B4149" t="str">
            <v>PREGO 1 1/2" x 14</v>
          </cell>
          <cell r="C4149" t="str">
            <v>KG</v>
          </cell>
          <cell r="D4149">
            <v>9.4</v>
          </cell>
          <cell r="E4149" t="str">
            <v>Seinfra CE</v>
          </cell>
        </row>
        <row r="4150">
          <cell r="A4150" t="str">
            <v>I2409</v>
          </cell>
          <cell r="B4150" t="str">
            <v>PREGO 1 1/4" x 14</v>
          </cell>
          <cell r="C4150" t="str">
            <v>KG</v>
          </cell>
          <cell r="D4150">
            <v>9.4</v>
          </cell>
          <cell r="E4150" t="str">
            <v>Seinfra CE</v>
          </cell>
        </row>
        <row r="4151">
          <cell r="A4151" t="str">
            <v>I2494</v>
          </cell>
          <cell r="B4151" t="str">
            <v>PREGO 12 x 12</v>
          </cell>
          <cell r="C4151" t="str">
            <v>KG</v>
          </cell>
          <cell r="D4151">
            <v>9.4</v>
          </cell>
          <cell r="E4151" t="str">
            <v>Seinfra CE</v>
          </cell>
        </row>
        <row r="4152">
          <cell r="A4152" t="str">
            <v>I1725</v>
          </cell>
          <cell r="B4152" t="str">
            <v>PREGO 15X15</v>
          </cell>
          <cell r="C4152" t="str">
            <v>KG</v>
          </cell>
          <cell r="D4152">
            <v>9.4</v>
          </cell>
          <cell r="E4152" t="str">
            <v>Seinfra CE</v>
          </cell>
        </row>
        <row r="4153">
          <cell r="A4153" t="str">
            <v>I1726</v>
          </cell>
          <cell r="B4153" t="str">
            <v>PREGO 16X24</v>
          </cell>
          <cell r="C4153" t="str">
            <v>KG</v>
          </cell>
          <cell r="D4153">
            <v>10.09</v>
          </cell>
          <cell r="E4153" t="str">
            <v>Seinfra CE</v>
          </cell>
        </row>
        <row r="4154">
          <cell r="A4154" t="str">
            <v>I1727</v>
          </cell>
          <cell r="B4154" t="str">
            <v>PREGO 18 X 27 C/ ANILHA DE PVC</v>
          </cell>
          <cell r="C4154" t="str">
            <v>UN</v>
          </cell>
          <cell r="D4154">
            <v>0.3</v>
          </cell>
          <cell r="E4154" t="str">
            <v>Seinfra CE</v>
          </cell>
        </row>
        <row r="4155">
          <cell r="A4155" t="str">
            <v>I1728</v>
          </cell>
          <cell r="B4155" t="str">
            <v>PREGO 18X27</v>
          </cell>
          <cell r="C4155" t="str">
            <v>KG</v>
          </cell>
          <cell r="D4155">
            <v>9.4</v>
          </cell>
          <cell r="E4155" t="str">
            <v>Seinfra CE</v>
          </cell>
        </row>
        <row r="4156">
          <cell r="A4156" t="str">
            <v>I1729</v>
          </cell>
          <cell r="B4156" t="str">
            <v>PREGO 18X27 GALVANIZADO</v>
          </cell>
          <cell r="C4156" t="str">
            <v>UN</v>
          </cell>
          <cell r="D4156">
            <v>0.1</v>
          </cell>
          <cell r="E4156" t="str">
            <v>Seinfra CE</v>
          </cell>
        </row>
        <row r="4157">
          <cell r="A4157" t="str">
            <v>I1730</v>
          </cell>
          <cell r="B4157" t="str">
            <v>PREGO 18X30</v>
          </cell>
          <cell r="C4157" t="str">
            <v>KG</v>
          </cell>
          <cell r="D4157">
            <v>9.77</v>
          </cell>
          <cell r="E4157" t="str">
            <v>Seinfra CE</v>
          </cell>
        </row>
        <row r="4158">
          <cell r="A4158" t="str">
            <v>I1731</v>
          </cell>
          <cell r="B4158" t="str">
            <v>PREGO 19X33</v>
          </cell>
          <cell r="C4158" t="str">
            <v>KG</v>
          </cell>
          <cell r="D4158">
            <v>9.4</v>
          </cell>
          <cell r="E4158" t="str">
            <v>Seinfra CE</v>
          </cell>
        </row>
        <row r="4159">
          <cell r="A4159" t="str">
            <v>I2410</v>
          </cell>
          <cell r="B4159" t="str">
            <v>PREGO 2 1/2" x  10</v>
          </cell>
          <cell r="C4159" t="str">
            <v>KG</v>
          </cell>
          <cell r="D4159">
            <v>9.4</v>
          </cell>
          <cell r="E4159" t="str">
            <v>Seinfra CE</v>
          </cell>
        </row>
        <row r="4160">
          <cell r="A4160" t="str">
            <v>I1732</v>
          </cell>
          <cell r="B4160" t="str">
            <v>PREGO 22X48</v>
          </cell>
          <cell r="C4160" t="str">
            <v>KG</v>
          </cell>
          <cell r="D4160">
            <v>7.88</v>
          </cell>
          <cell r="E4160" t="str">
            <v>Seinfra CE</v>
          </cell>
        </row>
        <row r="4161">
          <cell r="A4161" t="str">
            <v>I1733</v>
          </cell>
          <cell r="B4161" t="str">
            <v>PRENDEDOR METÁLICO PARA PORTA</v>
          </cell>
          <cell r="C4161" t="str">
            <v>UN</v>
          </cell>
          <cell r="D4161">
            <v>15.65</v>
          </cell>
          <cell r="E4161" t="str">
            <v>Seinfra CE</v>
          </cell>
        </row>
        <row r="4162">
          <cell r="A4162" t="str">
            <v>I1734</v>
          </cell>
          <cell r="B4162" t="str">
            <v>PRIMER A BASE DE BORRACHA CLORADA</v>
          </cell>
          <cell r="C4162" t="str">
            <v>L</v>
          </cell>
          <cell r="D4162">
            <v>39.090000000000003</v>
          </cell>
          <cell r="E4162" t="str">
            <v>Seinfra CE</v>
          </cell>
        </row>
        <row r="4163">
          <cell r="A4163" t="str">
            <v>I1735</v>
          </cell>
          <cell r="B4163" t="str">
            <v>PRIMER A BASE DE EPOXI</v>
          </cell>
          <cell r="C4163" t="str">
            <v>L</v>
          </cell>
          <cell r="D4163">
            <v>41.94</v>
          </cell>
          <cell r="E4163" t="str">
            <v>Seinfra CE</v>
          </cell>
        </row>
        <row r="4164">
          <cell r="A4164" t="str">
            <v>I1736</v>
          </cell>
          <cell r="B4164" t="str">
            <v>PRIMER P/ MANTA FK</v>
          </cell>
          <cell r="C4164" t="str">
            <v>KG</v>
          </cell>
          <cell r="D4164">
            <v>3.92</v>
          </cell>
          <cell r="E4164" t="str">
            <v>Seinfra CE</v>
          </cell>
        </row>
        <row r="4165">
          <cell r="A4165" t="str">
            <v>I1737</v>
          </cell>
          <cell r="B4165" t="str">
            <v>PRIMER SINTÉTICO</v>
          </cell>
          <cell r="C4165" t="str">
            <v>L</v>
          </cell>
          <cell r="D4165">
            <v>19.809999999999999</v>
          </cell>
          <cell r="E4165" t="str">
            <v>Seinfra CE</v>
          </cell>
        </row>
        <row r="4166">
          <cell r="A4166" t="str">
            <v>I7936</v>
          </cell>
          <cell r="B4166" t="str">
            <v>PROJETOR EM ALUMÍNIO POLIDO COM REFLETOR EM ALUMÍNIO ANODIZADO E DIFUSOR EM VIDRO PLANO TEMPERADO TRANSPARENTE DIÂMETRO= 40CM PARA LÂMPADA VAPOR METÁLICO 400W MAIS REATOR E IGNITOR</v>
          </cell>
          <cell r="C4166" t="str">
            <v>UN</v>
          </cell>
          <cell r="D4166">
            <v>631.5</v>
          </cell>
          <cell r="E4166" t="str">
            <v>Seinfra CE</v>
          </cell>
        </row>
        <row r="4167">
          <cell r="A4167" t="str">
            <v>I7933</v>
          </cell>
          <cell r="B4167" t="str">
            <v>PROJETOR EMBUTIDO NO FORRO EM CHAPA DE AÇO PINTADA COM REFLETOR DE ALUMÍNIO ANODIZADO ALTO BRILHO E DIFUSOR EM VIDRO TRANSPARENTE TEMPERADO PARA LÂMPADA VAPOR METÁLICO 400W MAIS REATOR E IGNITOR</v>
          </cell>
          <cell r="C4167" t="str">
            <v>UN</v>
          </cell>
          <cell r="D4167">
            <v>357.45</v>
          </cell>
          <cell r="E4167" t="str">
            <v>Seinfra CE</v>
          </cell>
        </row>
        <row r="4168">
          <cell r="A4168" t="str">
            <v>I1738</v>
          </cell>
          <cell r="B4168" t="str">
            <v>PROJETOR EXTERNO COM ÂNGULO ELEV REGULÁVEL</v>
          </cell>
          <cell r="C4168" t="str">
            <v>UN</v>
          </cell>
          <cell r="D4168">
            <v>74.150000000000006</v>
          </cell>
          <cell r="E4168" t="str">
            <v>Seinfra CE</v>
          </cell>
        </row>
        <row r="4169">
          <cell r="A4169" t="str">
            <v>I8957</v>
          </cell>
          <cell r="B4169" t="str">
            <v>PROJETOR FECHADO, CORPO EM CHAPA DE ALUMÍNIO, COM ALOJAMENTO PARA EQUIPAMENTO AUXILIAR TEMPERADO, COM SOQUETE E40 PARA LÂMPADA MULTIVAPORES METÁLICOS DE 70W, COM REATOR DE ALTO FATOR DE POTÊNCIA</v>
          </cell>
          <cell r="C4169" t="str">
            <v>UN</v>
          </cell>
          <cell r="D4169">
            <v>142.72</v>
          </cell>
          <cell r="E4169" t="str">
            <v>Seinfra CE</v>
          </cell>
        </row>
        <row r="4170">
          <cell r="A4170" t="str">
            <v>I6193</v>
          </cell>
          <cell r="B4170" t="str">
            <v>PROJETOR PROVA EXPLOSÃO REF. MAC EXN 105/15 EM AÇO INOX</v>
          </cell>
          <cell r="C4170" t="str">
            <v>UN</v>
          </cell>
          <cell r="D4170">
            <v>2196.31</v>
          </cell>
          <cell r="E4170" t="str">
            <v>Seinfra CE</v>
          </cell>
        </row>
        <row r="4171">
          <cell r="A4171" t="str">
            <v>I1739</v>
          </cell>
          <cell r="B4171" t="str">
            <v>PROJETOR REF. MA - 331, FAB. REEME</v>
          </cell>
          <cell r="C4171" t="str">
            <v>UN</v>
          </cell>
          <cell r="D4171">
            <v>165</v>
          </cell>
          <cell r="E4171" t="str">
            <v>Seinfra CE</v>
          </cell>
        </row>
        <row r="4172">
          <cell r="A4172" t="str">
            <v>I1740</v>
          </cell>
          <cell r="B4172" t="str">
            <v>PROJETOR TIPO CANHÃO</v>
          </cell>
          <cell r="C4172" t="str">
            <v>UN</v>
          </cell>
          <cell r="D4172">
            <v>970.23</v>
          </cell>
          <cell r="E4172" t="str">
            <v>Seinfra CE</v>
          </cell>
        </row>
        <row r="4173">
          <cell r="A4173" t="str">
            <v>I8942</v>
          </cell>
          <cell r="B4173" t="str">
            <v>PROTETOR DE SURTOS, CLASSE I, 30KA</v>
          </cell>
          <cell r="C4173" t="str">
            <v>UN</v>
          </cell>
          <cell r="D4173">
            <v>50.39</v>
          </cell>
          <cell r="E4173" t="str">
            <v>Seinfra CE</v>
          </cell>
        </row>
        <row r="4174">
          <cell r="A4174" t="str">
            <v>I8943</v>
          </cell>
          <cell r="B4174" t="str">
            <v>PROTETOR DE SURTOS, CLASSE II, 5KA</v>
          </cell>
          <cell r="C4174" t="str">
            <v>UN</v>
          </cell>
          <cell r="D4174">
            <v>50.39</v>
          </cell>
          <cell r="E4174" t="str">
            <v>Seinfra CE</v>
          </cell>
        </row>
        <row r="4175">
          <cell r="A4175" t="str">
            <v>I8944</v>
          </cell>
          <cell r="B4175" t="str">
            <v>PROVETA GRADUADA 500ML</v>
          </cell>
          <cell r="C4175" t="str">
            <v>UN</v>
          </cell>
          <cell r="D4175">
            <v>32.39</v>
          </cell>
          <cell r="E4175" t="str">
            <v>Seinfra CE</v>
          </cell>
        </row>
        <row r="4176">
          <cell r="A4176" t="str">
            <v>I2580</v>
          </cell>
          <cell r="B4176" t="str">
            <v>PULVERIZADOR SOBRE PNEUS</v>
          </cell>
          <cell r="C4176" t="str">
            <v>UN</v>
          </cell>
          <cell r="D4176">
            <v>13410</v>
          </cell>
          <cell r="E4176" t="str">
            <v>Seinfra CE</v>
          </cell>
        </row>
        <row r="4177">
          <cell r="A4177" t="str">
            <v>I0647</v>
          </cell>
          <cell r="B4177" t="str">
            <v>PULVERIZADOR SOBRE PNEUS (CHI)</v>
          </cell>
          <cell r="C4177" t="str">
            <v>H</v>
          </cell>
          <cell r="D4177">
            <v>5.3627599999999997</v>
          </cell>
          <cell r="E4177" t="str">
            <v>Seinfra CE</v>
          </cell>
        </row>
        <row r="4178">
          <cell r="A4178" t="str">
            <v>I0761</v>
          </cell>
          <cell r="B4178" t="str">
            <v>PULVERIZADOR SOBRE PNEUS (CHP)</v>
          </cell>
          <cell r="C4178" t="str">
            <v>H</v>
          </cell>
          <cell r="D4178">
            <v>7.1060600000000003</v>
          </cell>
          <cell r="E4178" t="str">
            <v>Seinfra CE</v>
          </cell>
        </row>
        <row r="4179">
          <cell r="A4179" t="str">
            <v>I8190</v>
          </cell>
          <cell r="B4179" t="str">
            <v>PUNHO P/ PERFURATRIZ</v>
          </cell>
          <cell r="C4179" t="str">
            <v>UN</v>
          </cell>
          <cell r="D4179">
            <v>661.9</v>
          </cell>
          <cell r="E4179" t="str">
            <v>Seinfra CE</v>
          </cell>
        </row>
        <row r="4180">
          <cell r="A4180" t="str">
            <v>I1742</v>
          </cell>
          <cell r="B4180" t="str">
            <v>PURGADOR PLÁSTICO PARA ANCORAGEM</v>
          </cell>
          <cell r="C4180" t="str">
            <v>UN</v>
          </cell>
          <cell r="D4180">
            <v>6.1</v>
          </cell>
          <cell r="E4180" t="str">
            <v>Seinfra CE</v>
          </cell>
        </row>
        <row r="4181">
          <cell r="A4181" t="str">
            <v>I1743</v>
          </cell>
          <cell r="B4181" t="str">
            <v>PUXADOR CONCHA (1606)</v>
          </cell>
          <cell r="C4181" t="str">
            <v>UN</v>
          </cell>
          <cell r="D4181">
            <v>12</v>
          </cell>
          <cell r="E4181" t="str">
            <v>Seinfra CE</v>
          </cell>
        </row>
        <row r="4182">
          <cell r="A4182" t="str">
            <v>I8639</v>
          </cell>
          <cell r="B4182" t="str">
            <v>PUXADOR HORIZONTAL/VERTICAL PARA PORTA</v>
          </cell>
          <cell r="C4182" t="str">
            <v>M</v>
          </cell>
          <cell r="D4182">
            <v>220.51</v>
          </cell>
          <cell r="E4182" t="str">
            <v>Seinfra CE</v>
          </cell>
        </row>
        <row r="4183">
          <cell r="A4183" t="str">
            <v>I1744</v>
          </cell>
          <cell r="B4183" t="str">
            <v>PUXADOR P/PORTAS DE MÓVEIS</v>
          </cell>
          <cell r="C4183" t="str">
            <v>UN</v>
          </cell>
          <cell r="D4183">
            <v>4.2</v>
          </cell>
          <cell r="E4183" t="str">
            <v>Seinfra CE</v>
          </cell>
        </row>
        <row r="4184">
          <cell r="A4184" t="str">
            <v>I2412</v>
          </cell>
          <cell r="B4184" t="str">
            <v>QUADRO DE DISTRIBUIÇÃO PARA 6 CIRCUITOS</v>
          </cell>
          <cell r="C4184" t="str">
            <v>UN</v>
          </cell>
          <cell r="D4184">
            <v>23.9</v>
          </cell>
          <cell r="E4184" t="str">
            <v>Seinfra CE</v>
          </cell>
        </row>
        <row r="4185">
          <cell r="A4185" t="str">
            <v>I1747</v>
          </cell>
          <cell r="B4185" t="str">
            <v>QUADRO DE DISTRIBUIÇÃO SOBREPOR ATÉ 6 DIVISÕES</v>
          </cell>
          <cell r="C4185" t="str">
            <v>UN</v>
          </cell>
          <cell r="D4185">
            <v>23.9</v>
          </cell>
          <cell r="E4185" t="str">
            <v>Seinfra CE</v>
          </cell>
        </row>
        <row r="4186">
          <cell r="A4186" t="str">
            <v>I1751</v>
          </cell>
          <cell r="B4186" t="str">
            <v>QUADRO DE FORÇA  (0,90 X 1,90 X 0,60)M</v>
          </cell>
          <cell r="C4186" t="str">
            <v>UN</v>
          </cell>
          <cell r="D4186">
            <v>2262</v>
          </cell>
          <cell r="E4186" t="str">
            <v>Seinfra CE</v>
          </cell>
        </row>
        <row r="4187">
          <cell r="A4187" t="str">
            <v>I1752</v>
          </cell>
          <cell r="B4187" t="str">
            <v>QUADRO DE FORÇA  (1,80 X 1,90 X 0,60)M</v>
          </cell>
          <cell r="C4187" t="str">
            <v>UN</v>
          </cell>
          <cell r="D4187">
            <v>4900.1000000000004</v>
          </cell>
          <cell r="E4187" t="str">
            <v>Seinfra CE</v>
          </cell>
        </row>
        <row r="4188">
          <cell r="A4188" t="str">
            <v>I2413</v>
          </cell>
          <cell r="B4188" t="str">
            <v>QUADRO DE MEDIÇÃO TRIFASICA EM POSTE</v>
          </cell>
          <cell r="C4188" t="str">
            <v>UN</v>
          </cell>
          <cell r="D4188">
            <v>272.39999999999998</v>
          </cell>
          <cell r="E4188" t="str">
            <v>Seinfra CE</v>
          </cell>
        </row>
        <row r="4189">
          <cell r="A4189" t="str">
            <v>I6424</v>
          </cell>
          <cell r="B4189" t="str">
            <v>QUADRO DE MEDIÇÃO TRIFÁSICO PADRÃO COELCE</v>
          </cell>
          <cell r="C4189" t="str">
            <v>UN</v>
          </cell>
          <cell r="D4189">
            <v>242.93</v>
          </cell>
          <cell r="E4189" t="str">
            <v>Seinfra CE</v>
          </cell>
        </row>
        <row r="4190">
          <cell r="A4190" t="str">
            <v>I1753</v>
          </cell>
          <cell r="B4190" t="str">
            <v>QUADRO DISTRIBUIÇÃO EMBUTIR, C/3 DIVISÕES</v>
          </cell>
          <cell r="C4190" t="str">
            <v>UN</v>
          </cell>
          <cell r="D4190">
            <v>9.1999999999999993</v>
          </cell>
          <cell r="E4190" t="str">
            <v>Seinfra CE</v>
          </cell>
        </row>
        <row r="4191">
          <cell r="A4191" t="str">
            <v>I1754</v>
          </cell>
          <cell r="B4191" t="str">
            <v>QUADRO DISTRIBUIÇÃO LUZ 207X332X95MM</v>
          </cell>
          <cell r="C4191" t="str">
            <v>UN</v>
          </cell>
          <cell r="D4191">
            <v>123.93</v>
          </cell>
          <cell r="E4191" t="str">
            <v>Seinfra CE</v>
          </cell>
        </row>
        <row r="4192">
          <cell r="A4192" t="str">
            <v>I1755</v>
          </cell>
          <cell r="B4192" t="str">
            <v>QUADRO DISTRIBUIÇÃO LUZ 255X315X135MM</v>
          </cell>
          <cell r="C4192" t="str">
            <v>UN</v>
          </cell>
          <cell r="D4192">
            <v>151.02000000000001</v>
          </cell>
          <cell r="E4192" t="str">
            <v>Seinfra CE</v>
          </cell>
        </row>
        <row r="4193">
          <cell r="A4193" t="str">
            <v>I1756</v>
          </cell>
          <cell r="B4193" t="str">
            <v>QUADRO DISTRIBUIÇÃO LUZ 332X332X95MM</v>
          </cell>
          <cell r="C4193" t="str">
            <v>UN</v>
          </cell>
          <cell r="D4193">
            <v>143.75</v>
          </cell>
          <cell r="E4193" t="str">
            <v>Seinfra CE</v>
          </cell>
        </row>
        <row r="4194">
          <cell r="A4194" t="str">
            <v>I1757</v>
          </cell>
          <cell r="B4194" t="str">
            <v>QUADRO DISTRIBUIÇÃO LUZ 450X315X135MM</v>
          </cell>
          <cell r="C4194" t="str">
            <v>UN</v>
          </cell>
          <cell r="D4194">
            <v>217.13</v>
          </cell>
          <cell r="E4194" t="str">
            <v>Seinfra CE</v>
          </cell>
        </row>
        <row r="4195">
          <cell r="A4195" t="str">
            <v>I1758</v>
          </cell>
          <cell r="B4195" t="str">
            <v>QUADRO DISTRIBUIÇÃO LUZ 457X332X95MM</v>
          </cell>
          <cell r="C4195" t="str">
            <v>UN</v>
          </cell>
          <cell r="D4195">
            <v>151.02000000000001</v>
          </cell>
          <cell r="E4195" t="str">
            <v>Seinfra CE</v>
          </cell>
        </row>
        <row r="4196">
          <cell r="A4196" t="str">
            <v>I1759</v>
          </cell>
          <cell r="B4196" t="str">
            <v>QUADRO DISTRIBUIÇÃO LUZ 457X646X95MM</v>
          </cell>
          <cell r="C4196" t="str">
            <v>UN</v>
          </cell>
          <cell r="D4196">
            <v>340</v>
          </cell>
          <cell r="E4196" t="str">
            <v>Seinfra CE</v>
          </cell>
        </row>
        <row r="4197">
          <cell r="A4197" t="str">
            <v>I1760</v>
          </cell>
          <cell r="B4197" t="str">
            <v>QUADRO DISTRIBUIÇÃO LUZ 45X646X150MM</v>
          </cell>
          <cell r="C4197" t="str">
            <v>UN</v>
          </cell>
          <cell r="D4197">
            <v>371.18</v>
          </cell>
          <cell r="E4197" t="str">
            <v>Seinfra CE</v>
          </cell>
        </row>
        <row r="4198">
          <cell r="A4198" t="str">
            <v>I1761</v>
          </cell>
          <cell r="B4198" t="str">
            <v>QUADRO DISTRIBUIÇÃO LUZ 650X440X205MM</v>
          </cell>
          <cell r="C4198" t="str">
            <v>UN</v>
          </cell>
          <cell r="D4198">
            <v>371.18</v>
          </cell>
          <cell r="E4198" t="str">
            <v>Seinfra CE</v>
          </cell>
        </row>
        <row r="4199">
          <cell r="A4199" t="str">
            <v>I1762</v>
          </cell>
          <cell r="B4199" t="str">
            <v>QUADRO DISTRIBUIÇÃO LUZ 650X875X205MM</v>
          </cell>
          <cell r="C4199" t="str">
            <v>UN</v>
          </cell>
          <cell r="D4199">
            <v>496.35</v>
          </cell>
          <cell r="E4199" t="str">
            <v>Seinfra CE</v>
          </cell>
        </row>
        <row r="4200">
          <cell r="A4200" t="str">
            <v>I1746</v>
          </cell>
          <cell r="B4200" t="str">
            <v>QUADRO EM CHAPA 'TELEBRAS' 1200X1000X150MM</v>
          </cell>
          <cell r="C4200" t="str">
            <v>UN</v>
          </cell>
          <cell r="D4200">
            <v>360</v>
          </cell>
          <cell r="E4200" t="str">
            <v>Seinfra CE</v>
          </cell>
        </row>
        <row r="4201">
          <cell r="A4201" t="str">
            <v>I1748</v>
          </cell>
          <cell r="B4201" t="str">
            <v>QUADRO EM CHAPA 'TELEBRAS' 1200X1200X150MM</v>
          </cell>
          <cell r="C4201" t="str">
            <v>UN</v>
          </cell>
          <cell r="D4201">
            <v>410</v>
          </cell>
          <cell r="E4201" t="str">
            <v>Seinfra CE</v>
          </cell>
        </row>
        <row r="4202">
          <cell r="A4202" t="str">
            <v>I1749</v>
          </cell>
          <cell r="B4202" t="str">
            <v>QUADRO EM CHAPA 'TELEBRAS' 1200X1500X150MM</v>
          </cell>
          <cell r="C4202" t="str">
            <v>UN</v>
          </cell>
          <cell r="D4202">
            <v>453.86</v>
          </cell>
          <cell r="E4202" t="str">
            <v>Seinfra CE</v>
          </cell>
        </row>
        <row r="4203">
          <cell r="A4203" t="str">
            <v>I1750</v>
          </cell>
          <cell r="B4203" t="str">
            <v>QUADRO EM CHAPA 'TELEBRAS' 1200X1700X150MM</v>
          </cell>
          <cell r="C4203" t="str">
            <v>UN</v>
          </cell>
          <cell r="D4203">
            <v>761.91579999999999</v>
          </cell>
          <cell r="E4203" t="str">
            <v>Seinfra CE</v>
          </cell>
        </row>
        <row r="4204">
          <cell r="A4204" t="str">
            <v>I1763</v>
          </cell>
          <cell r="B4204" t="str">
            <v>QUADRO EM CHAPA 'TELEBRAS' 200X200X120MM</v>
          </cell>
          <cell r="C4204" t="str">
            <v>UN</v>
          </cell>
          <cell r="D4204">
            <v>26.86</v>
          </cell>
          <cell r="E4204" t="str">
            <v>Seinfra CE</v>
          </cell>
        </row>
        <row r="4205">
          <cell r="A4205" t="str">
            <v>I1764</v>
          </cell>
          <cell r="B4205" t="str">
            <v>QUADRO EM CHAPA 'TELEBRAS' 400X400X120MM</v>
          </cell>
          <cell r="C4205" t="str">
            <v>UN</v>
          </cell>
          <cell r="D4205">
            <v>62.75</v>
          </cell>
          <cell r="E4205" t="str">
            <v>Seinfra CE</v>
          </cell>
        </row>
        <row r="4206">
          <cell r="A4206" t="str">
            <v>I1765</v>
          </cell>
          <cell r="B4206" t="str">
            <v>QUADRO EM CHAPA 'TELEBRAS' 600X600X120MM</v>
          </cell>
          <cell r="C4206" t="str">
            <v>UN</v>
          </cell>
          <cell r="D4206">
            <v>110.34</v>
          </cell>
          <cell r="E4206" t="str">
            <v>Seinfra CE</v>
          </cell>
        </row>
        <row r="4207">
          <cell r="A4207" t="str">
            <v>I1766</v>
          </cell>
          <cell r="B4207" t="str">
            <v>QUADRO EM CHAPA 'TELEBRAS' 800X800X120MM</v>
          </cell>
          <cell r="C4207" t="str">
            <v>UN</v>
          </cell>
          <cell r="D4207">
            <v>207</v>
          </cell>
          <cell r="E4207" t="str">
            <v>Seinfra CE</v>
          </cell>
        </row>
        <row r="4208">
          <cell r="A4208" t="str">
            <v>I7423</v>
          </cell>
          <cell r="B4208" t="str">
            <v>QUADRO GERAL, COM BARRAMENTO - 15 kV, METÁLICO CHAPA 11MSG, PINTURA EPÓXI, 2,30 x 1,00 x 2,00</v>
          </cell>
          <cell r="C4208" t="str">
            <v>CJ</v>
          </cell>
          <cell r="D4208">
            <v>8922.49</v>
          </cell>
          <cell r="E4208" t="str">
            <v>Seinfra CE</v>
          </cell>
        </row>
        <row r="4209">
          <cell r="A4209" t="str">
            <v>I6129</v>
          </cell>
          <cell r="B4209" t="str">
            <v>QUADRO MEDIÇÃO PADRÃO COELCE (PADRÃO MUTIRÃO)</v>
          </cell>
          <cell r="C4209" t="str">
            <v>UN</v>
          </cell>
          <cell r="D4209">
            <v>44.8</v>
          </cell>
          <cell r="E4209" t="str">
            <v>Seinfra CE</v>
          </cell>
        </row>
        <row r="4210">
          <cell r="A4210" t="str">
            <v>I7477</v>
          </cell>
          <cell r="B4210" t="str">
            <v>QUADRO METÁLICO (600 x 400 x 400)mm INSTALADO</v>
          </cell>
          <cell r="C4210" t="str">
            <v>UN</v>
          </cell>
          <cell r="D4210">
            <v>1037.9000000000001</v>
          </cell>
          <cell r="E4210" t="str">
            <v>Seinfra CE</v>
          </cell>
        </row>
        <row r="4211">
          <cell r="A4211" t="str">
            <v>I7383</v>
          </cell>
          <cell r="B4211" t="str">
            <v>QUADRO METÁLICO 800x1054x360mm INSTALADO</v>
          </cell>
          <cell r="C4211" t="str">
            <v>UN</v>
          </cell>
          <cell r="D4211">
            <v>1516.68</v>
          </cell>
          <cell r="E4211" t="str">
            <v>Seinfra CE</v>
          </cell>
        </row>
        <row r="4212">
          <cell r="A4212" t="str">
            <v>I1767</v>
          </cell>
          <cell r="B4212" t="str">
            <v>QUADRO METÁLICO P/QGBT (1,90 X 0,90 X 0,60)M</v>
          </cell>
          <cell r="C4212" t="str">
            <v>UN</v>
          </cell>
          <cell r="D4212">
            <v>953.67</v>
          </cell>
          <cell r="E4212" t="str">
            <v>Seinfra CE</v>
          </cell>
        </row>
        <row r="4213">
          <cell r="A4213" t="str">
            <v>I1768</v>
          </cell>
          <cell r="B4213" t="str">
            <v>QUADRO P/ MEDIÇÃO PRIMÁRIA 15KV</v>
          </cell>
          <cell r="C4213" t="str">
            <v>UN</v>
          </cell>
          <cell r="D4213">
            <v>631</v>
          </cell>
          <cell r="E4213" t="str">
            <v>Seinfra CE</v>
          </cell>
        </row>
        <row r="4214">
          <cell r="A4214" t="str">
            <v>I1769</v>
          </cell>
          <cell r="B4214" t="str">
            <v>QUADRO P/MEDIÇÃO PRIMÁRIA 15KV HORO-SAZONAL</v>
          </cell>
          <cell r="C4214" t="str">
            <v>UN</v>
          </cell>
          <cell r="D4214">
            <v>631</v>
          </cell>
          <cell r="E4214" t="str">
            <v>Seinfra CE</v>
          </cell>
        </row>
        <row r="4215">
          <cell r="A4215" t="str">
            <v>I6828</v>
          </cell>
          <cell r="B4215" t="str">
            <v>RACK FECHADO 24 U's, 670mm PROFUNDIDADE PADRÃO 19"</v>
          </cell>
          <cell r="C4215" t="str">
            <v>UN</v>
          </cell>
          <cell r="D4215">
            <v>1787.52</v>
          </cell>
          <cell r="E4215" t="str">
            <v>Seinfra CE</v>
          </cell>
        </row>
        <row r="4216">
          <cell r="A4216" t="str">
            <v>I6827</v>
          </cell>
          <cell r="B4216" t="str">
            <v>RACK FECHADO 36 U's, 670mm PROFUNDIDADE PADRÃO 19"</v>
          </cell>
          <cell r="C4216" t="str">
            <v>UN</v>
          </cell>
          <cell r="D4216">
            <v>1915.36</v>
          </cell>
          <cell r="E4216" t="str">
            <v>Seinfra CE</v>
          </cell>
        </row>
        <row r="4217">
          <cell r="A4217" t="str">
            <v>I6826</v>
          </cell>
          <cell r="B4217" t="str">
            <v>RACK FECHADO 44 U's, 670mm PROFUNDIDADE PADRÃO 19"</v>
          </cell>
          <cell r="C4217" t="str">
            <v>UN</v>
          </cell>
          <cell r="D4217">
            <v>2285.63</v>
          </cell>
          <cell r="E4217" t="str">
            <v>Seinfra CE</v>
          </cell>
        </row>
        <row r="4218">
          <cell r="A4218" t="str">
            <v>I6362</v>
          </cell>
          <cell r="B4218" t="str">
            <v>RÁDIO VMF - 1W PORTÁTIL ICOM</v>
          </cell>
          <cell r="C4218" t="str">
            <v>UN</v>
          </cell>
          <cell r="D4218">
            <v>3228.52</v>
          </cell>
          <cell r="E4218" t="str">
            <v>Seinfra CE</v>
          </cell>
        </row>
        <row r="4219">
          <cell r="A4219" t="str">
            <v>I1770</v>
          </cell>
          <cell r="B4219" t="str">
            <v>RALO SECO PVC 10 CM</v>
          </cell>
          <cell r="C4219" t="str">
            <v>UN</v>
          </cell>
          <cell r="D4219">
            <v>6.8</v>
          </cell>
          <cell r="E4219" t="str">
            <v>Seinfra CE</v>
          </cell>
        </row>
        <row r="4220">
          <cell r="A4220" t="str">
            <v>I1771</v>
          </cell>
          <cell r="B4220" t="str">
            <v>RALO SIFONADO F.FUNDIDO DN 150MM</v>
          </cell>
          <cell r="C4220" t="str">
            <v>UN</v>
          </cell>
          <cell r="D4220">
            <v>30.2</v>
          </cell>
          <cell r="E4220" t="str">
            <v>Seinfra CE</v>
          </cell>
        </row>
        <row r="4221">
          <cell r="A4221" t="str">
            <v>I1772</v>
          </cell>
          <cell r="B4221" t="str">
            <v>RASPADOR</v>
          </cell>
          <cell r="C4221" t="str">
            <v>H</v>
          </cell>
          <cell r="D4221">
            <v>7.2</v>
          </cell>
          <cell r="E4221" t="str">
            <v>Seinfra CE</v>
          </cell>
        </row>
        <row r="4222">
          <cell r="A4222" t="str">
            <v>I8409</v>
          </cell>
          <cell r="B4222" t="str">
            <v>RASTELEIRO</v>
          </cell>
          <cell r="C4222" t="str">
            <v>H</v>
          </cell>
          <cell r="D4222">
            <v>5.6</v>
          </cell>
          <cell r="E4222" t="str">
            <v>Seinfra CE</v>
          </cell>
        </row>
        <row r="4223">
          <cell r="A4223" t="str">
            <v>I8352</v>
          </cell>
          <cell r="B4223" t="str">
            <v>REATOR / IGNITOR</v>
          </cell>
          <cell r="C4223" t="str">
            <v>UN</v>
          </cell>
          <cell r="D4223">
            <v>38.01</v>
          </cell>
          <cell r="E4223" t="str">
            <v>Seinfra CE</v>
          </cell>
        </row>
        <row r="4224">
          <cell r="A4224" t="str">
            <v>I1780</v>
          </cell>
          <cell r="B4224" t="str">
            <v>REATOR AFP P/ LÂMP. FLORESC.</v>
          </cell>
          <cell r="C4224" t="str">
            <v>UN</v>
          </cell>
          <cell r="D4224">
            <v>23.7</v>
          </cell>
          <cell r="E4224" t="str">
            <v>Seinfra CE</v>
          </cell>
        </row>
        <row r="4225">
          <cell r="A4225" t="str">
            <v>I1773</v>
          </cell>
          <cell r="B4225" t="str">
            <v>REATOR AFP P/ LÂMP. FLUORESC. COMPACTA</v>
          </cell>
          <cell r="C4225" t="str">
            <v>UN</v>
          </cell>
          <cell r="D4225">
            <v>23.7</v>
          </cell>
          <cell r="E4225" t="str">
            <v>Seinfra CE</v>
          </cell>
        </row>
        <row r="4226">
          <cell r="A4226" t="str">
            <v>I1781</v>
          </cell>
          <cell r="B4226" t="str">
            <v>REATOR AFP P/ LÂMP. V. MERCÚRIO 250 W</v>
          </cell>
          <cell r="C4226" t="str">
            <v>UN</v>
          </cell>
          <cell r="D4226">
            <v>69.33</v>
          </cell>
          <cell r="E4226" t="str">
            <v>Seinfra CE</v>
          </cell>
        </row>
        <row r="4227">
          <cell r="A4227" t="str">
            <v>I1775</v>
          </cell>
          <cell r="B4227" t="str">
            <v>REATOR AFP P/ LÂMP. V. MERCÚRIO 400W</v>
          </cell>
          <cell r="C4227" t="str">
            <v>UN</v>
          </cell>
          <cell r="D4227">
            <v>82</v>
          </cell>
          <cell r="E4227" t="str">
            <v>Seinfra CE</v>
          </cell>
        </row>
        <row r="4228">
          <cell r="A4228" t="str">
            <v>I1777</v>
          </cell>
          <cell r="B4228" t="str">
            <v>REATOR AFP P/ LÂMP. V. METÁLICO 1000W</v>
          </cell>
          <cell r="C4228" t="str">
            <v>UN</v>
          </cell>
          <cell r="D4228">
            <v>380.3</v>
          </cell>
          <cell r="E4228" t="str">
            <v>Seinfra CE</v>
          </cell>
        </row>
        <row r="4229">
          <cell r="A4229" t="str">
            <v>I1778</v>
          </cell>
          <cell r="B4229" t="str">
            <v>REATOR AFP P/ LÂMP. V. METÁLICO 400W</v>
          </cell>
          <cell r="C4229" t="str">
            <v>UN</v>
          </cell>
          <cell r="D4229">
            <v>120.79</v>
          </cell>
          <cell r="E4229" t="str">
            <v>Seinfra CE</v>
          </cell>
        </row>
        <row r="4230">
          <cell r="A4230" t="str">
            <v>I1782</v>
          </cell>
          <cell r="B4230" t="str">
            <v>REATOR AFP P/ LÂMP. V. SÓDIO 360W</v>
          </cell>
          <cell r="C4230" t="str">
            <v>UN</v>
          </cell>
          <cell r="D4230">
            <v>122.3</v>
          </cell>
          <cell r="E4230" t="str">
            <v>Seinfra CE</v>
          </cell>
        </row>
        <row r="4231">
          <cell r="A4231" t="str">
            <v>I1776</v>
          </cell>
          <cell r="B4231" t="str">
            <v>REATOR AFP P/ LÂMP. V. SODIO 70W</v>
          </cell>
          <cell r="C4231" t="str">
            <v>UN</v>
          </cell>
          <cell r="D4231">
            <v>69.2</v>
          </cell>
          <cell r="E4231" t="str">
            <v>Seinfra CE</v>
          </cell>
        </row>
        <row r="4232">
          <cell r="A4232" t="str">
            <v>I6316</v>
          </cell>
          <cell r="B4232" t="str">
            <v>REATOR ANAERÓBIO EM FIBRA CAPACIDADE 100 M³/DIA</v>
          </cell>
          <cell r="C4232" t="str">
            <v>UN</v>
          </cell>
          <cell r="D4232">
            <v>146952</v>
          </cell>
          <cell r="E4232" t="str">
            <v>Seinfra CE</v>
          </cell>
        </row>
        <row r="4233">
          <cell r="A4233" t="str">
            <v>I6317</v>
          </cell>
          <cell r="B4233" t="str">
            <v>REATOR ANAERÓBIO EM FIBRA CAPACIDADE 145 M³/DIA</v>
          </cell>
          <cell r="C4233" t="str">
            <v>UN</v>
          </cell>
          <cell r="D4233">
            <v>162864</v>
          </cell>
          <cell r="E4233" t="str">
            <v>Seinfra CE</v>
          </cell>
        </row>
        <row r="4234">
          <cell r="A4234" t="str">
            <v>I6318</v>
          </cell>
          <cell r="B4234" t="str">
            <v>REATOR ANAERÓBIO EM FIBRA CAPACIDADE 180 M³/DIA</v>
          </cell>
          <cell r="C4234" t="str">
            <v>UN</v>
          </cell>
          <cell r="D4234">
            <v>208915</v>
          </cell>
          <cell r="E4234" t="str">
            <v>Seinfra CE</v>
          </cell>
        </row>
        <row r="4235">
          <cell r="A4235" t="str">
            <v>I6319</v>
          </cell>
          <cell r="B4235" t="str">
            <v>REATOR ANAERÓBIO EM FIBRA CAPACIDADE 270 M³/DIA</v>
          </cell>
          <cell r="C4235" t="str">
            <v>UN</v>
          </cell>
          <cell r="D4235">
            <v>252720</v>
          </cell>
          <cell r="E4235" t="str">
            <v>Seinfra CE</v>
          </cell>
        </row>
        <row r="4236">
          <cell r="A4236" t="str">
            <v>I6320</v>
          </cell>
          <cell r="B4236" t="str">
            <v>REATOR ANAERÓBIO EM FIBRA CAPACIDADE 350 M³/DIA</v>
          </cell>
          <cell r="C4236" t="str">
            <v>UN</v>
          </cell>
          <cell r="D4236">
            <v>342576</v>
          </cell>
          <cell r="E4236" t="str">
            <v>Seinfra CE</v>
          </cell>
        </row>
        <row r="4237">
          <cell r="A4237" t="str">
            <v>I6315</v>
          </cell>
          <cell r="B4237" t="str">
            <v>REATOR ANAERÓBIO EM FIBRA CAPACIDADE 80 M³/DIA</v>
          </cell>
          <cell r="C4237" t="str">
            <v>UN</v>
          </cell>
          <cell r="D4237">
            <v>114192</v>
          </cell>
          <cell r="E4237" t="str">
            <v>Seinfra CE</v>
          </cell>
        </row>
        <row r="4238">
          <cell r="A4238" t="str">
            <v>I1779</v>
          </cell>
          <cell r="B4238" t="str">
            <v>REATOR DUPLO  AFP P/ LÂMP. FLUORESC.</v>
          </cell>
          <cell r="C4238" t="str">
            <v>UN</v>
          </cell>
          <cell r="D4238">
            <v>32.799999999999997</v>
          </cell>
          <cell r="E4238" t="str">
            <v>Seinfra CE</v>
          </cell>
        </row>
        <row r="4239">
          <cell r="A4239" t="str">
            <v>I1783</v>
          </cell>
          <cell r="B4239" t="str">
            <v>REBITE DIAM.5MM COMPR. 12MM</v>
          </cell>
          <cell r="C4239" t="str">
            <v>UN</v>
          </cell>
          <cell r="D4239">
            <v>0.1</v>
          </cell>
          <cell r="E4239" t="str">
            <v>Seinfra CE</v>
          </cell>
        </row>
        <row r="4240">
          <cell r="A4240" t="str">
            <v>I1784</v>
          </cell>
          <cell r="B4240" t="str">
            <v>REBITES</v>
          </cell>
          <cell r="C4240" t="str">
            <v>KG</v>
          </cell>
          <cell r="D4240">
            <v>37.4</v>
          </cell>
          <cell r="E4240" t="str">
            <v>Seinfra CE</v>
          </cell>
        </row>
        <row r="4241">
          <cell r="A4241" t="str">
            <v>I7958</v>
          </cell>
          <cell r="B4241" t="str">
            <v>REBOCADOR - 300 HP</v>
          </cell>
          <cell r="C4241" t="str">
            <v>H</v>
          </cell>
          <cell r="D4241">
            <v>342</v>
          </cell>
          <cell r="E4241" t="str">
            <v>Seinfra CE</v>
          </cell>
        </row>
        <row r="4242">
          <cell r="A4242" t="str">
            <v>I8335</v>
          </cell>
          <cell r="B4242" t="str">
            <v>REBOCO DE GESSO SOBRE BLOCO DE CONCRETO E/OU TIJOLO CERÂMICO</v>
          </cell>
          <cell r="C4242" t="str">
            <v>M²</v>
          </cell>
          <cell r="D4242">
            <v>15.52</v>
          </cell>
          <cell r="E4242" t="str">
            <v>Seinfra CE</v>
          </cell>
        </row>
        <row r="4243">
          <cell r="A4243" t="str">
            <v>I8334</v>
          </cell>
          <cell r="B4243" t="str">
            <v>REBOCO DE GESSO SOBRE GESSO E/OU EMBOÇO</v>
          </cell>
          <cell r="C4243" t="str">
            <v>M²</v>
          </cell>
          <cell r="D4243">
            <v>12.15</v>
          </cell>
          <cell r="E4243" t="str">
            <v>Seinfra CE</v>
          </cell>
        </row>
        <row r="4244">
          <cell r="A4244" t="str">
            <v>I8113</v>
          </cell>
          <cell r="B4244" t="str">
            <v>REBOLO DE ESMERIL</v>
          </cell>
          <cell r="C4244" t="str">
            <v>UN</v>
          </cell>
          <cell r="D4244">
            <v>70.84</v>
          </cell>
          <cell r="E4244" t="str">
            <v>Seinfra CE</v>
          </cell>
        </row>
        <row r="4245">
          <cell r="A4245" t="str">
            <v>I7419</v>
          </cell>
          <cell r="B4245" t="str">
            <v>RECICLADORA À FRIO</v>
          </cell>
          <cell r="C4245" t="str">
            <v>UN</v>
          </cell>
          <cell r="D4245">
            <v>2434243</v>
          </cell>
          <cell r="E4245" t="str">
            <v>Seinfra CE</v>
          </cell>
        </row>
        <row r="4246">
          <cell r="A4246" t="str">
            <v>I7421</v>
          </cell>
          <cell r="B4246" t="str">
            <v>RECICLADORA À FRIO (CHI)</v>
          </cell>
          <cell r="C4246" t="str">
            <v>H</v>
          </cell>
          <cell r="D4246">
            <v>121.540935</v>
          </cell>
          <cell r="E4246" t="str">
            <v>Seinfra CE</v>
          </cell>
        </row>
        <row r="4247">
          <cell r="A4247" t="str">
            <v>I7420</v>
          </cell>
          <cell r="B4247" t="str">
            <v>RECICLADORA À FRIO (CHP)</v>
          </cell>
          <cell r="C4247" t="str">
            <v>H</v>
          </cell>
          <cell r="D4247">
            <v>647.47738500000003</v>
          </cell>
          <cell r="E4247" t="str">
            <v>Seinfra CE</v>
          </cell>
        </row>
        <row r="4248">
          <cell r="A4248" t="str">
            <v>I1786</v>
          </cell>
          <cell r="B4248" t="str">
            <v>RECONSTITUIÇÃO ARGAM.POLIMERICA-RENDEROC.S2</v>
          </cell>
          <cell r="C4248" t="str">
            <v>M²</v>
          </cell>
          <cell r="D4248">
            <v>89.28</v>
          </cell>
          <cell r="E4248" t="str">
            <v>Seinfra CE</v>
          </cell>
        </row>
        <row r="4249">
          <cell r="A4249" t="str">
            <v>I7509</v>
          </cell>
          <cell r="B4249" t="str">
            <v>REDE DE GÁS P/ COZINHA</v>
          </cell>
          <cell r="C4249" t="str">
            <v>M</v>
          </cell>
          <cell r="D4249">
            <v>19.75</v>
          </cell>
          <cell r="E4249" t="str">
            <v>Seinfra CE</v>
          </cell>
        </row>
        <row r="4250">
          <cell r="A4250" t="str">
            <v>I7944</v>
          </cell>
          <cell r="B4250" t="str">
            <v>REDE DE INSUFLAMENTO/RETORNO C/ DUTOS EM CHAPA GALVANIZADA, DEFLETORES, CHAVEAMENTOS, FIXAÇÕES, ISOLAMENTO TÉRMICO EM CHAPAS DE ISOPOR AUTO-EXTINGUÍVEL, DUTOS FLEXÍVEIS DE LIGAÇÃO ETC.</v>
          </cell>
          <cell r="C4250" t="str">
            <v>KG</v>
          </cell>
          <cell r="D4250">
            <v>10.91</v>
          </cell>
          <cell r="E4250" t="str">
            <v>Seinfra CE</v>
          </cell>
        </row>
        <row r="4251">
          <cell r="A4251" t="str">
            <v>I7940</v>
          </cell>
          <cell r="B4251" t="str">
            <v>REDE DE INSUFLAMENTO/RETORNO, C/ DUTOS EM CHAPA GALVANIZADA, DEFLETORES, CHAVEAMENTOS, FIXAÇÕES, ISOLAMENTO TÉRMICO EM MANTAS DE LÃ DE ROCHA OU VIDRO, DUTOS FLEXÍVEIS DE LIGAÇÃO ETC.</v>
          </cell>
          <cell r="C4251" t="str">
            <v>KG</v>
          </cell>
          <cell r="D4251">
            <v>14.09</v>
          </cell>
          <cell r="E4251" t="str">
            <v>Seinfra CE</v>
          </cell>
        </row>
        <row r="4252">
          <cell r="A4252" t="str">
            <v>I6777</v>
          </cell>
          <cell r="B4252" t="str">
            <v>REDUÇÃO AÇO ASTM A-120 ROSCÁVEL DE (1"x 1 1/2")  À (1"x 3/4")</v>
          </cell>
          <cell r="C4252" t="str">
            <v>UN</v>
          </cell>
          <cell r="D4252">
            <v>19.23</v>
          </cell>
          <cell r="E4252" t="str">
            <v>Seinfra CE</v>
          </cell>
        </row>
        <row r="4253">
          <cell r="A4253" t="str">
            <v>I6776</v>
          </cell>
          <cell r="B4253" t="str">
            <v>REDUÇÃO AÇO ASTM A-120 ROSCÁVEL DE (2"x 1 1/2")  À (2"x 3/4")</v>
          </cell>
          <cell r="C4253" t="str">
            <v>UN</v>
          </cell>
          <cell r="D4253">
            <v>19.23</v>
          </cell>
          <cell r="E4253" t="str">
            <v>Seinfra CE</v>
          </cell>
        </row>
        <row r="4254">
          <cell r="A4254" t="str">
            <v>I6775</v>
          </cell>
          <cell r="B4254" t="str">
            <v>REDUÇÃO AÇO ASTM A-120 ROSCÁVEL DE (3"x 2 1/2")  À (3"x 3/4")</v>
          </cell>
          <cell r="C4254" t="str">
            <v>UN</v>
          </cell>
          <cell r="D4254">
            <v>19.27</v>
          </cell>
          <cell r="E4254" t="str">
            <v>Seinfra CE</v>
          </cell>
        </row>
        <row r="4255">
          <cell r="A4255" t="str">
            <v>I6774</v>
          </cell>
          <cell r="B4255" t="str">
            <v>REDUÇÃO AÇO ASTM A-120 ROSCÁVEL DE (4"x 2")</v>
          </cell>
          <cell r="C4255" t="str">
            <v>UN</v>
          </cell>
          <cell r="D4255">
            <v>29.37</v>
          </cell>
          <cell r="E4255" t="str">
            <v>Seinfra CE</v>
          </cell>
        </row>
        <row r="4256">
          <cell r="A4256" t="str">
            <v>I6773</v>
          </cell>
          <cell r="B4256" t="str">
            <v>REDUÇÃO AÇO ASTM A-120 ROSCÁVEL DE (4"x 3")</v>
          </cell>
          <cell r="C4256" t="str">
            <v>UN</v>
          </cell>
          <cell r="D4256">
            <v>25.83</v>
          </cell>
          <cell r="E4256" t="str">
            <v>Seinfra CE</v>
          </cell>
        </row>
        <row r="4257">
          <cell r="A4257" t="str">
            <v>I4066</v>
          </cell>
          <cell r="B4257" t="str">
            <v>REDUÇÃO EXCÊNTRICA C/ FLANGES DN 100 x 75 PN10</v>
          </cell>
          <cell r="C4257" t="str">
            <v>UN</v>
          </cell>
          <cell r="D4257">
            <v>279.98</v>
          </cell>
          <cell r="E4257" t="str">
            <v>Seinfra CE</v>
          </cell>
        </row>
        <row r="4258">
          <cell r="A4258" t="str">
            <v>I7136</v>
          </cell>
          <cell r="B4258" t="str">
            <v>REDUÇÃO EXCENTRICA C/ FLANGES DN 100 x 80 PN10</v>
          </cell>
          <cell r="C4258" t="str">
            <v>UN</v>
          </cell>
          <cell r="D4258">
            <v>279.98</v>
          </cell>
          <cell r="E4258" t="str">
            <v>Seinfra CE</v>
          </cell>
        </row>
        <row r="4259">
          <cell r="A4259" t="str">
            <v>I4068</v>
          </cell>
          <cell r="B4259" t="str">
            <v>REDUÇÃO EXCÊNTRICA C/ FLANGES DN 150 x 100 PN10</v>
          </cell>
          <cell r="C4259" t="str">
            <v>UN</v>
          </cell>
          <cell r="D4259">
            <v>446.78</v>
          </cell>
          <cell r="E4259" t="str">
            <v>Seinfra CE</v>
          </cell>
        </row>
        <row r="4260">
          <cell r="A4260" t="str">
            <v>I4067</v>
          </cell>
          <cell r="B4260" t="str">
            <v>REDUÇÃO EXCÊNTRICA C/ FLANGES DN 150 x 75 PN10</v>
          </cell>
          <cell r="C4260" t="str">
            <v>UN</v>
          </cell>
          <cell r="D4260">
            <v>437.66</v>
          </cell>
          <cell r="E4260" t="str">
            <v>Seinfra CE</v>
          </cell>
        </row>
        <row r="4261">
          <cell r="A4261" t="str">
            <v>I7605</v>
          </cell>
          <cell r="B4261" t="str">
            <v>REDUÇÃO EXCÊNTRICA C/ FLANGES DN 150 x 80 PN10</v>
          </cell>
          <cell r="C4261" t="str">
            <v>UN</v>
          </cell>
          <cell r="D4261">
            <v>440.98</v>
          </cell>
          <cell r="E4261" t="str">
            <v>Seinfra CE</v>
          </cell>
        </row>
        <row r="4262">
          <cell r="A4262" t="str">
            <v>I4070</v>
          </cell>
          <cell r="B4262" t="str">
            <v>REDUÇÃO EXCÊNTRICA C/ FLANGES DN 200 x 100 PN10</v>
          </cell>
          <cell r="C4262" t="str">
            <v>UN</v>
          </cell>
          <cell r="D4262">
            <v>751.16</v>
          </cell>
          <cell r="E4262" t="str">
            <v>Seinfra CE</v>
          </cell>
        </row>
        <row r="4263">
          <cell r="A4263" t="str">
            <v>I4071</v>
          </cell>
          <cell r="B4263" t="str">
            <v>REDUÇÃO EXCÊNTRICA C/ FLANGES DN 200 x 150 PN10</v>
          </cell>
          <cell r="C4263" t="str">
            <v>UN</v>
          </cell>
          <cell r="D4263">
            <v>767.29</v>
          </cell>
          <cell r="E4263" t="str">
            <v>Seinfra CE</v>
          </cell>
        </row>
        <row r="4264">
          <cell r="A4264" t="str">
            <v>I4072</v>
          </cell>
          <cell r="B4264" t="str">
            <v>REDUÇÃO EXCÊNTRICA C/ FLANGES DN 250 x 150 PN10</v>
          </cell>
          <cell r="C4264" t="str">
            <v>UN</v>
          </cell>
          <cell r="D4264">
            <v>828.5</v>
          </cell>
          <cell r="E4264" t="str">
            <v>Seinfra CE</v>
          </cell>
        </row>
        <row r="4265">
          <cell r="A4265" t="str">
            <v>I4073</v>
          </cell>
          <cell r="B4265" t="str">
            <v>REDUÇÃO EXCÊNTRICA C/ FLANGES DN 250 x 200 PN10</v>
          </cell>
          <cell r="C4265" t="str">
            <v>UN</v>
          </cell>
          <cell r="D4265">
            <v>847.04</v>
          </cell>
          <cell r="E4265" t="str">
            <v>Seinfra CE</v>
          </cell>
        </row>
        <row r="4266">
          <cell r="A4266" t="str">
            <v>I4074</v>
          </cell>
          <cell r="B4266" t="str">
            <v>REDUÇÃO EXCÊNTRICA C/ FLANGES DN 300 x 150 PN10</v>
          </cell>
          <cell r="C4266" t="str">
            <v>UN</v>
          </cell>
          <cell r="D4266">
            <v>955.93</v>
          </cell>
          <cell r="E4266" t="str">
            <v>Seinfra CE</v>
          </cell>
        </row>
        <row r="4267">
          <cell r="A4267" t="str">
            <v>I4075</v>
          </cell>
          <cell r="B4267" t="str">
            <v>REDUÇÃO EXCÊNTRICA C/ FLANGES DN 300 x 200 PN10</v>
          </cell>
          <cell r="C4267" t="str">
            <v>UN</v>
          </cell>
          <cell r="D4267">
            <v>995.8</v>
          </cell>
          <cell r="E4267" t="str">
            <v>Seinfra CE</v>
          </cell>
        </row>
        <row r="4268">
          <cell r="A4268" t="str">
            <v>I4076</v>
          </cell>
          <cell r="B4268" t="str">
            <v>REDUÇÃO EXCÊNTRICA C/ FLANGES DN 300 x 250 PN10</v>
          </cell>
          <cell r="C4268" t="str">
            <v>UN</v>
          </cell>
          <cell r="D4268">
            <v>1015.67</v>
          </cell>
          <cell r="E4268" t="str">
            <v>Seinfra CE</v>
          </cell>
        </row>
        <row r="4269">
          <cell r="A4269" t="str">
            <v>I4077</v>
          </cell>
          <cell r="B4269" t="str">
            <v>REDUÇÃO EXCÊNTRICA C/ FLANGES DN 400 x 250 PN10</v>
          </cell>
          <cell r="C4269" t="str">
            <v>UN</v>
          </cell>
          <cell r="D4269">
            <v>1570.03</v>
          </cell>
          <cell r="E4269" t="str">
            <v>Seinfra CE</v>
          </cell>
        </row>
        <row r="4270">
          <cell r="A4270" t="str">
            <v>I4078</v>
          </cell>
          <cell r="B4270" t="str">
            <v>REDUÇÃO EXCÊNTRICA C/ FLANGES DN 400 x 300 PN10</v>
          </cell>
          <cell r="C4270" t="str">
            <v>UN</v>
          </cell>
          <cell r="D4270">
            <v>1788.92</v>
          </cell>
          <cell r="E4270" t="str">
            <v>Seinfra CE</v>
          </cell>
        </row>
        <row r="4271">
          <cell r="A4271" t="str">
            <v>I4064</v>
          </cell>
          <cell r="B4271" t="str">
            <v>REDUÇÃO EXCÊNTRICA C/ FLANGES DN 75 x 50 PN10</v>
          </cell>
          <cell r="C4271" t="str">
            <v>UN</v>
          </cell>
          <cell r="D4271">
            <v>95.28</v>
          </cell>
          <cell r="E4271" t="str">
            <v>Seinfra CE</v>
          </cell>
        </row>
        <row r="4272">
          <cell r="A4272" t="str">
            <v>I7137</v>
          </cell>
          <cell r="B4272" t="str">
            <v>REDUÇÃO EXCENTRICA C/ FLANGES DN 80 x 50 PN10</v>
          </cell>
          <cell r="C4272" t="str">
            <v>UN</v>
          </cell>
          <cell r="D4272">
            <v>104.53</v>
          </cell>
          <cell r="E4272" t="str">
            <v>Seinfra CE</v>
          </cell>
        </row>
        <row r="4273">
          <cell r="A4273" t="str">
            <v>I3018</v>
          </cell>
          <cell r="B4273" t="str">
            <v>REDUÇÃO EXCÊNTRICA OCRE PB - JE DN 125 x 100</v>
          </cell>
          <cell r="C4273" t="str">
            <v>UN</v>
          </cell>
          <cell r="D4273">
            <v>11.81</v>
          </cell>
          <cell r="E4273" t="str">
            <v>Seinfra CE</v>
          </cell>
        </row>
        <row r="4274">
          <cell r="A4274" t="str">
            <v>I3019</v>
          </cell>
          <cell r="B4274" t="str">
            <v>REDUÇÃO EXCÊNTRICA OCRE PB - JE DN 150 x 10</v>
          </cell>
          <cell r="C4274" t="str">
            <v>UN</v>
          </cell>
          <cell r="D4274">
            <v>21</v>
          </cell>
          <cell r="E4274" t="str">
            <v>Seinfra CE</v>
          </cell>
        </row>
        <row r="4275">
          <cell r="A4275" t="str">
            <v>I3020</v>
          </cell>
          <cell r="B4275" t="str">
            <v>REDUÇÃO EXCÊNTRICA OCRE PB - JE DN 150 x 125</v>
          </cell>
          <cell r="C4275" t="str">
            <v>UN</v>
          </cell>
          <cell r="D4275">
            <v>41.8</v>
          </cell>
          <cell r="E4275" t="str">
            <v>Seinfra CE</v>
          </cell>
        </row>
        <row r="4276">
          <cell r="A4276" t="str">
            <v>I3021</v>
          </cell>
          <cell r="B4276" t="str">
            <v>REDUÇÃO EXCÊNTRICA OCRE PB - JE DN 200 x 150</v>
          </cell>
          <cell r="C4276" t="str">
            <v>UN</v>
          </cell>
          <cell r="D4276">
            <v>30.31</v>
          </cell>
          <cell r="E4276" t="str">
            <v>Seinfra CE</v>
          </cell>
        </row>
        <row r="4277">
          <cell r="A4277" t="str">
            <v>I3022</v>
          </cell>
          <cell r="B4277" t="str">
            <v>REDUÇÃO EXCÊNTRICA OCRE PB - JE DN 250 x 200</v>
          </cell>
          <cell r="C4277" t="str">
            <v>UN</v>
          </cell>
          <cell r="D4277">
            <v>49.35</v>
          </cell>
          <cell r="E4277" t="str">
            <v>Seinfra CE</v>
          </cell>
        </row>
        <row r="4278">
          <cell r="A4278" t="str">
            <v>I3023</v>
          </cell>
          <cell r="B4278" t="str">
            <v>REDUÇÃO EXCÊNTRICA OCRE PB - JE DN 300 x 250</v>
          </cell>
          <cell r="C4278" t="str">
            <v>UN</v>
          </cell>
          <cell r="D4278">
            <v>174.71</v>
          </cell>
          <cell r="E4278" t="str">
            <v>Seinfra CE</v>
          </cell>
        </row>
        <row r="4279">
          <cell r="A4279" t="str">
            <v>I3024</v>
          </cell>
          <cell r="B4279" t="str">
            <v>REDUÇÃO EXCÊNTRICA OCRE PB - JE DN 350 x 300</v>
          </cell>
          <cell r="C4279" t="str">
            <v>UN</v>
          </cell>
          <cell r="D4279">
            <v>251.68</v>
          </cell>
          <cell r="E4279" t="str">
            <v>Seinfra CE</v>
          </cell>
        </row>
        <row r="4280">
          <cell r="A4280" t="str">
            <v>I3025</v>
          </cell>
          <cell r="B4280" t="str">
            <v>REDUÇÃO EXCÊNTRICA OCRE PB - JE DN 400 x 300</v>
          </cell>
          <cell r="C4280" t="str">
            <v>UN</v>
          </cell>
          <cell r="D4280">
            <v>331.34</v>
          </cell>
          <cell r="E4280" t="str">
            <v>Seinfra CE</v>
          </cell>
        </row>
        <row r="4281">
          <cell r="A4281" t="str">
            <v>I3026</v>
          </cell>
          <cell r="B4281" t="str">
            <v>REDUÇÃO EXCÊNTRICA OCRE PB - JE DN 400 x 350</v>
          </cell>
          <cell r="C4281" t="str">
            <v>UN</v>
          </cell>
          <cell r="D4281">
            <v>442.2</v>
          </cell>
          <cell r="E4281" t="str">
            <v>Seinfra CE</v>
          </cell>
        </row>
        <row r="4282">
          <cell r="A4282" t="str">
            <v>I6901</v>
          </cell>
          <cell r="B4282" t="str">
            <v>REDUÇÃO EXCÊNTRICA OCRE PB - JEI DN 125 x 100</v>
          </cell>
          <cell r="C4282" t="str">
            <v>UN</v>
          </cell>
          <cell r="D4282">
            <v>22.93</v>
          </cell>
          <cell r="E4282" t="str">
            <v>Seinfra CE</v>
          </cell>
        </row>
        <row r="4283">
          <cell r="A4283" t="str">
            <v>I6902</v>
          </cell>
          <cell r="B4283" t="str">
            <v>REDUÇÃO EXCÊNTRICA OCRE PB - JEI DN 150 x 100</v>
          </cell>
          <cell r="C4283" t="str">
            <v>UN</v>
          </cell>
          <cell r="D4283">
            <v>26.52</v>
          </cell>
          <cell r="E4283" t="str">
            <v>Seinfra CE</v>
          </cell>
        </row>
        <row r="4284">
          <cell r="A4284" t="str">
            <v>I6903</v>
          </cell>
          <cell r="B4284" t="str">
            <v>REDUÇÃO EXCÊNTRICA OCRE PB - JEI DN 200 x 150</v>
          </cell>
          <cell r="C4284" t="str">
            <v>UN</v>
          </cell>
          <cell r="D4284">
            <v>44.14</v>
          </cell>
          <cell r="E4284" t="str">
            <v>Seinfra CE</v>
          </cell>
        </row>
        <row r="4285">
          <cell r="A4285" t="str">
            <v>I6904</v>
          </cell>
          <cell r="B4285" t="str">
            <v>REDUÇÃO EXCÊNTRICA OCRE PB - JEI DN 250 x 200</v>
          </cell>
          <cell r="C4285" t="str">
            <v>UN</v>
          </cell>
          <cell r="D4285">
            <v>77.63</v>
          </cell>
          <cell r="E4285" t="str">
            <v>Seinfra CE</v>
          </cell>
        </row>
        <row r="4286">
          <cell r="A4286" t="str">
            <v>I6906</v>
          </cell>
          <cell r="B4286" t="str">
            <v>REDUÇÃO EXCÊNTRICA OCRE PB - JEI DN 300 x 250</v>
          </cell>
          <cell r="C4286" t="str">
            <v>UN</v>
          </cell>
          <cell r="D4286">
            <v>171.6</v>
          </cell>
          <cell r="E4286" t="str">
            <v>Seinfra CE</v>
          </cell>
        </row>
        <row r="4287">
          <cell r="A4287" t="str">
            <v>I6905</v>
          </cell>
          <cell r="B4287" t="str">
            <v>REDUÇÃO EXCÊNTRICA OCRE PB - JEI DN 300x 200</v>
          </cell>
          <cell r="C4287" t="str">
            <v>UN</v>
          </cell>
          <cell r="D4287">
            <v>239.45</v>
          </cell>
          <cell r="E4287" t="str">
            <v>Seinfra CE</v>
          </cell>
        </row>
        <row r="4288">
          <cell r="A4288" t="str">
            <v>I6907</v>
          </cell>
          <cell r="B4288" t="str">
            <v>REDUÇÃO EXCÊNTRICA OCRE PB - JEI DN 350 x 300</v>
          </cell>
          <cell r="C4288" t="str">
            <v>UN</v>
          </cell>
          <cell r="D4288">
            <v>230.34</v>
          </cell>
          <cell r="E4288" t="str">
            <v>Seinfra CE</v>
          </cell>
        </row>
        <row r="4289">
          <cell r="A4289" t="str">
            <v>I6908</v>
          </cell>
          <cell r="B4289" t="str">
            <v>REDUÇÃO EXCÊNTRICA OCRE PB - JEI DN 400 x 300</v>
          </cell>
          <cell r="C4289" t="str">
            <v>UN</v>
          </cell>
          <cell r="D4289">
            <v>282.79000000000002</v>
          </cell>
          <cell r="E4289" t="str">
            <v>Seinfra CE</v>
          </cell>
        </row>
        <row r="4290">
          <cell r="A4290" t="str">
            <v>I6909</v>
          </cell>
          <cell r="B4290" t="str">
            <v>REDUÇÃO EXCÊNTRICA OCRE PB - JEI DN 400 x 350</v>
          </cell>
          <cell r="C4290" t="str">
            <v>UN</v>
          </cell>
          <cell r="D4290">
            <v>362.77</v>
          </cell>
          <cell r="E4290" t="str">
            <v>Seinfra CE</v>
          </cell>
        </row>
        <row r="4291">
          <cell r="A4291" t="str">
            <v>I8024</v>
          </cell>
          <cell r="B4291" t="str">
            <v>REDUÇÃO EXCÊNTRICA OCRE PB- JE DN 300 X 200</v>
          </cell>
          <cell r="C4291" t="str">
            <v>UN</v>
          </cell>
          <cell r="D4291">
            <v>286</v>
          </cell>
          <cell r="E4291" t="str">
            <v>Seinfra CE</v>
          </cell>
        </row>
        <row r="4292">
          <cell r="A4292" t="str">
            <v>I1789</v>
          </cell>
          <cell r="B4292" t="str">
            <v>REDUÇÃO EXCÊNTRICA PVC BRANCO 100X75MM</v>
          </cell>
          <cell r="C4292" t="str">
            <v>UN</v>
          </cell>
          <cell r="D4292">
            <v>7.15</v>
          </cell>
          <cell r="E4292" t="str">
            <v>Seinfra CE</v>
          </cell>
        </row>
        <row r="4293">
          <cell r="A4293" t="str">
            <v>I1788</v>
          </cell>
          <cell r="B4293" t="str">
            <v>REDUÇÃO EXCÊNTRICA PVC BRANCO 150X150MM = (150 X 100MM)</v>
          </cell>
          <cell r="C4293" t="str">
            <v>UN</v>
          </cell>
          <cell r="D4293">
            <v>22.5</v>
          </cell>
          <cell r="E4293" t="str">
            <v>Seinfra CE</v>
          </cell>
        </row>
        <row r="4294">
          <cell r="A4294" t="str">
            <v>I1790</v>
          </cell>
          <cell r="B4294" t="str">
            <v>REDUÇÃO EXCENTRICA PVC ESGOTO 100X50MM</v>
          </cell>
          <cell r="C4294" t="str">
            <v>UN</v>
          </cell>
          <cell r="D4294">
            <v>6.13</v>
          </cell>
          <cell r="E4294" t="str">
            <v>Seinfra CE</v>
          </cell>
        </row>
        <row r="4295">
          <cell r="A4295" t="str">
            <v>I1791</v>
          </cell>
          <cell r="B4295" t="str">
            <v>REDUÇÃO EXCENTRICA PVC ESGOTO 75X50MM</v>
          </cell>
          <cell r="C4295" t="str">
            <v>UN</v>
          </cell>
          <cell r="D4295">
            <v>5.13</v>
          </cell>
          <cell r="E4295" t="str">
            <v>Seinfra CE</v>
          </cell>
        </row>
        <row r="4296">
          <cell r="A4296" t="str">
            <v>I4080</v>
          </cell>
          <cell r="B4296" t="str">
            <v>REDUÇÃO FoFo FF DN 100 x 50 PN10</v>
          </cell>
          <cell r="C4296" t="str">
            <v>UN</v>
          </cell>
          <cell r="D4296">
            <v>238.06</v>
          </cell>
          <cell r="E4296" t="str">
            <v>Seinfra CE</v>
          </cell>
        </row>
        <row r="4297">
          <cell r="A4297" t="str">
            <v>I4081</v>
          </cell>
          <cell r="B4297" t="str">
            <v>REDUÇÃO FoFo FF DN 100 x 75 PN10</v>
          </cell>
          <cell r="C4297" t="str">
            <v>UN</v>
          </cell>
          <cell r="D4297">
            <v>262.23</v>
          </cell>
          <cell r="E4297" t="str">
            <v>Seinfra CE</v>
          </cell>
        </row>
        <row r="4298">
          <cell r="A4298" t="str">
            <v>I7138</v>
          </cell>
          <cell r="B4298" t="str">
            <v>REDUÇÃO FoFo FF DN 100 x 80 PN10</v>
          </cell>
          <cell r="C4298" t="str">
            <v>UN</v>
          </cell>
          <cell r="D4298">
            <v>263.73</v>
          </cell>
          <cell r="E4298" t="str">
            <v>Seinfra CE</v>
          </cell>
        </row>
        <row r="4299">
          <cell r="A4299" t="str">
            <v>I4111</v>
          </cell>
          <cell r="B4299" t="str">
            <v>REDUÇÃO FoFo FF DN 1000 x 900 PN10</v>
          </cell>
          <cell r="C4299" t="str">
            <v>UN</v>
          </cell>
          <cell r="D4299">
            <v>7950.27</v>
          </cell>
          <cell r="E4299" t="str">
            <v>Seinfra CE</v>
          </cell>
        </row>
        <row r="4300">
          <cell r="A4300" t="str">
            <v>I4112</v>
          </cell>
          <cell r="B4300" t="str">
            <v>REDUÇÃO FoFo FF DN 1200 x 1000 PN10</v>
          </cell>
          <cell r="C4300" t="str">
            <v>UN</v>
          </cell>
          <cell r="D4300">
            <v>13248.85</v>
          </cell>
          <cell r="E4300" t="str">
            <v>Seinfra CE</v>
          </cell>
        </row>
        <row r="4301">
          <cell r="A4301" t="str">
            <v>I4084</v>
          </cell>
          <cell r="B4301" t="str">
            <v>REDUÇÃO FoFo FF DN 150 x 100 PN10</v>
          </cell>
          <cell r="C4301" t="str">
            <v>UN</v>
          </cell>
          <cell r="D4301">
            <v>367.79</v>
          </cell>
          <cell r="E4301" t="str">
            <v>Seinfra CE</v>
          </cell>
        </row>
        <row r="4302">
          <cell r="A4302" t="str">
            <v>I4083</v>
          </cell>
          <cell r="B4302" t="str">
            <v>REDUÇÃO FoFo FF DN 150 x 75 PN10</v>
          </cell>
          <cell r="C4302" t="str">
            <v>UN</v>
          </cell>
          <cell r="D4302">
            <v>359.91</v>
          </cell>
          <cell r="E4302" t="str">
            <v>Seinfra CE</v>
          </cell>
        </row>
        <row r="4303">
          <cell r="A4303" t="str">
            <v>I7139</v>
          </cell>
          <cell r="B4303" t="str">
            <v>REDUÇÃO FoFo FF DN 150 x 80 PN10</v>
          </cell>
          <cell r="C4303" t="str">
            <v>UN</v>
          </cell>
          <cell r="D4303">
            <v>361.71</v>
          </cell>
          <cell r="E4303" t="str">
            <v>Seinfra CE</v>
          </cell>
        </row>
        <row r="4304">
          <cell r="A4304" t="str">
            <v>I4086</v>
          </cell>
          <cell r="B4304" t="str">
            <v>REDUÇÃO FoFo FF DN 200 x 100 PN10</v>
          </cell>
          <cell r="C4304" t="str">
            <v>UN</v>
          </cell>
          <cell r="D4304">
            <v>845.72</v>
          </cell>
          <cell r="E4304" t="str">
            <v>Seinfra CE</v>
          </cell>
        </row>
        <row r="4305">
          <cell r="A4305" t="str">
            <v>I4087</v>
          </cell>
          <cell r="B4305" t="str">
            <v>REDUÇÃO FoFo FF DN 200 x 150 PN10</v>
          </cell>
          <cell r="C4305" t="str">
            <v>UN</v>
          </cell>
          <cell r="D4305">
            <v>867.67</v>
          </cell>
          <cell r="E4305" t="str">
            <v>Seinfra CE</v>
          </cell>
        </row>
        <row r="4306">
          <cell r="A4306" t="str">
            <v>I4088</v>
          </cell>
          <cell r="B4306" t="str">
            <v>REDUÇÃO FoFo FF DN 250 x 150 PN10</v>
          </cell>
          <cell r="C4306" t="str">
            <v>UN</v>
          </cell>
          <cell r="D4306">
            <v>901.07</v>
          </cell>
          <cell r="E4306" t="str">
            <v>Seinfra CE</v>
          </cell>
        </row>
        <row r="4307">
          <cell r="A4307" t="str">
            <v>I4089</v>
          </cell>
          <cell r="B4307" t="str">
            <v>REDUÇÃO FoFo FF DN 250 x 200 PN10</v>
          </cell>
          <cell r="C4307" t="str">
            <v>UN</v>
          </cell>
          <cell r="D4307">
            <v>908.39</v>
          </cell>
          <cell r="E4307" t="str">
            <v>Seinfra CE</v>
          </cell>
        </row>
        <row r="4308">
          <cell r="A4308" t="str">
            <v>I4090</v>
          </cell>
          <cell r="B4308" t="str">
            <v>REDUÇÃO FoFo FF DN 300 x 150 PN10</v>
          </cell>
          <cell r="C4308" t="str">
            <v>UN</v>
          </cell>
          <cell r="D4308">
            <v>1003.18</v>
          </cell>
          <cell r="E4308" t="str">
            <v>Seinfra CE</v>
          </cell>
        </row>
        <row r="4309">
          <cell r="A4309" t="str">
            <v>I4091</v>
          </cell>
          <cell r="B4309" t="str">
            <v>REDUÇÃO FoFo FF DN 300 x 200 PN10</v>
          </cell>
          <cell r="C4309" t="str">
            <v>UN</v>
          </cell>
          <cell r="D4309">
            <v>1013.68</v>
          </cell>
          <cell r="E4309" t="str">
            <v>Seinfra CE</v>
          </cell>
        </row>
        <row r="4310">
          <cell r="A4310" t="str">
            <v>I4092</v>
          </cell>
          <cell r="B4310" t="str">
            <v>REDUÇÃO FoFo FF DN 300 x 250 PN10</v>
          </cell>
          <cell r="C4310" t="str">
            <v>UN</v>
          </cell>
          <cell r="D4310">
            <v>1030.55</v>
          </cell>
          <cell r="E4310" t="str">
            <v>Seinfra CE</v>
          </cell>
        </row>
        <row r="4311">
          <cell r="A4311" t="str">
            <v>I4093</v>
          </cell>
          <cell r="B4311" t="str">
            <v>REDUÇÃO FoFo FF DN 350 x 200 PN10</v>
          </cell>
          <cell r="C4311" t="str">
            <v>UN</v>
          </cell>
          <cell r="D4311">
            <v>1227.75</v>
          </cell>
          <cell r="E4311" t="str">
            <v>Seinfra CE</v>
          </cell>
        </row>
        <row r="4312">
          <cell r="A4312" t="str">
            <v>I4094</v>
          </cell>
          <cell r="B4312" t="str">
            <v>REDUÇÃO FoFo FF DN 350 x 250 PN10</v>
          </cell>
          <cell r="C4312" t="str">
            <v>UN</v>
          </cell>
          <cell r="D4312">
            <v>1402.34</v>
          </cell>
          <cell r="E4312" t="str">
            <v>Seinfra CE</v>
          </cell>
        </row>
        <row r="4313">
          <cell r="A4313" t="str">
            <v>I4095</v>
          </cell>
          <cell r="B4313" t="str">
            <v>REDUÇÃO FoFo FF DN 350 x 300 PN10</v>
          </cell>
          <cell r="C4313" t="str">
            <v>UN</v>
          </cell>
          <cell r="D4313">
            <v>1389.96</v>
          </cell>
          <cell r="E4313" t="str">
            <v>Seinfra CE</v>
          </cell>
        </row>
        <row r="4314">
          <cell r="A4314" t="str">
            <v>I4096</v>
          </cell>
          <cell r="B4314" t="str">
            <v>REDUÇÃO FoFo FF DN 400 x 250 PN10</v>
          </cell>
          <cell r="C4314" t="str">
            <v>UN</v>
          </cell>
          <cell r="D4314">
            <v>1267.31</v>
          </cell>
          <cell r="E4314" t="str">
            <v>Seinfra CE</v>
          </cell>
        </row>
        <row r="4315">
          <cell r="A4315" t="str">
            <v>I4097</v>
          </cell>
          <cell r="B4315" t="str">
            <v>REDUÇÃO FoFo FF DN 400 x 300 PN10</v>
          </cell>
          <cell r="C4315" t="str">
            <v>UN</v>
          </cell>
          <cell r="D4315">
            <v>1259</v>
          </cell>
          <cell r="E4315" t="str">
            <v>Seinfra CE</v>
          </cell>
        </row>
        <row r="4316">
          <cell r="A4316" t="str">
            <v>I4098</v>
          </cell>
          <cell r="B4316" t="str">
            <v>REDUÇÃO FoFo FF DN 400 x 350 PN10</v>
          </cell>
          <cell r="C4316" t="str">
            <v>UN</v>
          </cell>
          <cell r="D4316">
            <v>1355.08</v>
          </cell>
          <cell r="E4316" t="str">
            <v>Seinfra CE</v>
          </cell>
        </row>
        <row r="4317">
          <cell r="A4317" t="str">
            <v>I4099</v>
          </cell>
          <cell r="B4317" t="str">
            <v>REDUÇÃO FoFo FF DN 450 x 300 PN10</v>
          </cell>
          <cell r="C4317" t="str">
            <v>UN</v>
          </cell>
          <cell r="D4317">
            <v>1695.79</v>
          </cell>
          <cell r="E4317" t="str">
            <v>Seinfra CE</v>
          </cell>
        </row>
        <row r="4318">
          <cell r="A4318" t="str">
            <v>I4100</v>
          </cell>
          <cell r="B4318" t="str">
            <v>REDUÇÃO FoFo FF DN 450 x 350 PN10</v>
          </cell>
          <cell r="C4318" t="str">
            <v>UN</v>
          </cell>
          <cell r="D4318">
            <v>1745.98</v>
          </cell>
          <cell r="E4318" t="str">
            <v>Seinfra CE</v>
          </cell>
        </row>
        <row r="4319">
          <cell r="A4319" t="str">
            <v>I4101</v>
          </cell>
          <cell r="B4319" t="str">
            <v>REDUÇÃO FoFo FF DN 450 x 400 PN10</v>
          </cell>
          <cell r="C4319" t="str">
            <v>UN</v>
          </cell>
          <cell r="D4319">
            <v>1769.15</v>
          </cell>
          <cell r="E4319" t="str">
            <v>Seinfra CE</v>
          </cell>
        </row>
        <row r="4320">
          <cell r="A4320" t="str">
            <v>I4102</v>
          </cell>
          <cell r="B4320" t="str">
            <v>REDUÇÃO FoFo FF DN 500 x 350 PN10</v>
          </cell>
          <cell r="C4320" t="str">
            <v>UN</v>
          </cell>
          <cell r="D4320">
            <v>1936.09</v>
          </cell>
          <cell r="E4320" t="str">
            <v>Seinfra CE</v>
          </cell>
        </row>
        <row r="4321">
          <cell r="A4321" t="str">
            <v>I4103</v>
          </cell>
          <cell r="B4321" t="str">
            <v>REDUÇÃO FoFo FF DN 500 x 400 PN10</v>
          </cell>
          <cell r="C4321" t="str">
            <v>UN</v>
          </cell>
          <cell r="D4321">
            <v>3627.74</v>
          </cell>
          <cell r="E4321" t="str">
            <v>Seinfra CE</v>
          </cell>
        </row>
        <row r="4322">
          <cell r="A4322" t="str">
            <v>I4104</v>
          </cell>
          <cell r="B4322" t="str">
            <v>REDUÇÃO FoFo FF DN 500 x 450 PN10</v>
          </cell>
          <cell r="C4322" t="str">
            <v>UN</v>
          </cell>
          <cell r="D4322">
            <v>3900.68</v>
          </cell>
          <cell r="E4322" t="str">
            <v>Seinfra CE</v>
          </cell>
        </row>
        <row r="4323">
          <cell r="A4323" t="str">
            <v>I4105</v>
          </cell>
          <cell r="B4323" t="str">
            <v>REDUÇÃO FoFo FF DN 600 x 400 PN10</v>
          </cell>
          <cell r="C4323" t="str">
            <v>UN</v>
          </cell>
          <cell r="D4323">
            <v>4137.43</v>
          </cell>
          <cell r="E4323" t="str">
            <v>Seinfra CE</v>
          </cell>
        </row>
        <row r="4324">
          <cell r="A4324" t="str">
            <v>I4106</v>
          </cell>
          <cell r="B4324" t="str">
            <v>REDUÇÃO FoFo FF DN 600 x 450 PN10</v>
          </cell>
          <cell r="C4324" t="str">
            <v>UN</v>
          </cell>
          <cell r="D4324">
            <v>4790.4399999999996</v>
          </cell>
          <cell r="E4324" t="str">
            <v>Seinfra CE</v>
          </cell>
        </row>
        <row r="4325">
          <cell r="A4325" t="str">
            <v>I4107</v>
          </cell>
          <cell r="B4325" t="str">
            <v>REDUÇÃO FoFo FF DN 600 x 500 PN10</v>
          </cell>
          <cell r="C4325" t="str">
            <v>UN</v>
          </cell>
          <cell r="D4325">
            <v>5072.17</v>
          </cell>
          <cell r="E4325" t="str">
            <v>Seinfra CE</v>
          </cell>
        </row>
        <row r="4326">
          <cell r="A4326" t="str">
            <v>I4108</v>
          </cell>
          <cell r="B4326" t="str">
            <v>REDUÇÃO FoFo FF DN 700 x 600 PN10</v>
          </cell>
          <cell r="C4326" t="str">
            <v>UN</v>
          </cell>
          <cell r="D4326">
            <v>5590.25</v>
          </cell>
          <cell r="E4326" t="str">
            <v>Seinfra CE</v>
          </cell>
        </row>
        <row r="4327">
          <cell r="A4327" t="str">
            <v>I4079</v>
          </cell>
          <cell r="B4327" t="str">
            <v>REDUÇÃO FoFo FF DN 75 x 50 PN10</v>
          </cell>
          <cell r="C4327" t="str">
            <v>UN</v>
          </cell>
          <cell r="D4327">
            <v>94.82</v>
          </cell>
          <cell r="E4327" t="str">
            <v>Seinfra CE</v>
          </cell>
        </row>
        <row r="4328">
          <cell r="A4328" t="str">
            <v>I7140</v>
          </cell>
          <cell r="B4328" t="str">
            <v>REDUÇÃO FoFo FF DN 80 x 50 PN10</v>
          </cell>
          <cell r="C4328" t="str">
            <v>UN</v>
          </cell>
          <cell r="D4328">
            <v>94.82</v>
          </cell>
          <cell r="E4328" t="str">
            <v>Seinfra CE</v>
          </cell>
        </row>
        <row r="4329">
          <cell r="A4329" t="str">
            <v>I7619</v>
          </cell>
          <cell r="B4329" t="str">
            <v>REDUÇÃO FoFo FF DN 80 x 75 PN10</v>
          </cell>
          <cell r="C4329" t="str">
            <v>UN</v>
          </cell>
          <cell r="D4329">
            <v>118.45</v>
          </cell>
          <cell r="E4329" t="str">
            <v>Seinfra CE</v>
          </cell>
        </row>
        <row r="4330">
          <cell r="A4330" t="str">
            <v>I4109</v>
          </cell>
          <cell r="B4330" t="str">
            <v>REDUÇÃO FoFo FF DN 800 x 700 PN10</v>
          </cell>
          <cell r="C4330" t="str">
            <v>UN</v>
          </cell>
          <cell r="D4330">
            <v>5817.81</v>
          </cell>
          <cell r="E4330" t="str">
            <v>Seinfra CE</v>
          </cell>
        </row>
        <row r="4331">
          <cell r="A4331" t="str">
            <v>I4110</v>
          </cell>
          <cell r="B4331" t="str">
            <v>REDUÇÃO FoFo FF DN 900 x 800 PN10</v>
          </cell>
          <cell r="C4331" t="str">
            <v>UN</v>
          </cell>
          <cell r="D4331">
            <v>7203.49</v>
          </cell>
          <cell r="E4331" t="str">
            <v>Seinfra CE</v>
          </cell>
        </row>
        <row r="4332">
          <cell r="A4332" t="str">
            <v>I7725</v>
          </cell>
          <cell r="B4332" t="str">
            <v>REDUÇÃO FoFo JTE DN 1000 x 800</v>
          </cell>
          <cell r="C4332" t="str">
            <v>UN</v>
          </cell>
          <cell r="D4332">
            <v>21018.77</v>
          </cell>
          <cell r="E4332" t="str">
            <v>Seinfra CE</v>
          </cell>
        </row>
        <row r="4333">
          <cell r="A4333" t="str">
            <v>I7726</v>
          </cell>
          <cell r="B4333" t="str">
            <v>REDUÇÃO FoFo JTE DN 1000 x 900</v>
          </cell>
          <cell r="C4333" t="str">
            <v>UN</v>
          </cell>
          <cell r="D4333">
            <v>21121.57</v>
          </cell>
          <cell r="E4333" t="str">
            <v>Seinfra CE</v>
          </cell>
        </row>
        <row r="4334">
          <cell r="A4334" t="str">
            <v>I7727</v>
          </cell>
          <cell r="B4334" t="str">
            <v>REDUÇÃO FoFo JTE DN 1200 x 1000</v>
          </cell>
          <cell r="C4334" t="str">
            <v>UN</v>
          </cell>
          <cell r="D4334">
            <v>26469.279999999999</v>
          </cell>
          <cell r="E4334" t="str">
            <v>Seinfra CE</v>
          </cell>
        </row>
        <row r="4335">
          <cell r="A4335" t="str">
            <v>I7712</v>
          </cell>
          <cell r="B4335" t="str">
            <v>REDUÇÃO FoFo JTE DN 350 x 300</v>
          </cell>
          <cell r="C4335" t="str">
            <v>UN</v>
          </cell>
          <cell r="D4335">
            <v>2559.4699999999998</v>
          </cell>
          <cell r="E4335" t="str">
            <v>Seinfra CE</v>
          </cell>
        </row>
        <row r="4336">
          <cell r="A4336" t="str">
            <v>I7713</v>
          </cell>
          <cell r="B4336" t="str">
            <v>REDUÇÃO FoFo JTE DN 400 x 300</v>
          </cell>
          <cell r="C4336" t="str">
            <v>UN</v>
          </cell>
          <cell r="D4336">
            <v>3050.99</v>
          </cell>
          <cell r="E4336" t="str">
            <v>Seinfra CE</v>
          </cell>
        </row>
        <row r="4337">
          <cell r="A4337" t="str">
            <v>I7714</v>
          </cell>
          <cell r="B4337" t="str">
            <v>REDUÇÃO FoFo JTE DN 400 x 350</v>
          </cell>
          <cell r="C4337" t="str">
            <v>UN</v>
          </cell>
          <cell r="D4337">
            <v>3195.31</v>
          </cell>
          <cell r="E4337" t="str">
            <v>Seinfra CE</v>
          </cell>
        </row>
        <row r="4338">
          <cell r="A4338" t="str">
            <v>I7715</v>
          </cell>
          <cell r="B4338" t="str">
            <v>REDUÇÃO FoFo JTE DN 500 x 350</v>
          </cell>
          <cell r="C4338" t="str">
            <v>UN</v>
          </cell>
          <cell r="D4338">
            <v>4222.04</v>
          </cell>
          <cell r="E4338" t="str">
            <v>Seinfra CE</v>
          </cell>
        </row>
        <row r="4339">
          <cell r="A4339" t="str">
            <v>I7716</v>
          </cell>
          <cell r="B4339" t="str">
            <v>REDUÇÃO FoFo JTE DN 500 x 400</v>
          </cell>
          <cell r="C4339" t="str">
            <v>UN</v>
          </cell>
          <cell r="D4339">
            <v>4423.8599999999997</v>
          </cell>
          <cell r="E4339" t="str">
            <v>Seinfra CE</v>
          </cell>
        </row>
        <row r="4340">
          <cell r="A4340" t="str">
            <v>I7717</v>
          </cell>
          <cell r="B4340" t="str">
            <v>REDUÇÃO FoFo JTE DN 600 x 400</v>
          </cell>
          <cell r="C4340" t="str">
            <v>UN</v>
          </cell>
          <cell r="D4340">
            <v>6552.41</v>
          </cell>
          <cell r="E4340" t="str">
            <v>Seinfra CE</v>
          </cell>
        </row>
        <row r="4341">
          <cell r="A4341" t="str">
            <v>I7718</v>
          </cell>
          <cell r="B4341" t="str">
            <v>REDUÇÃO FoFo JTE DN 600 x 500</v>
          </cell>
          <cell r="C4341" t="str">
            <v>UN</v>
          </cell>
          <cell r="D4341">
            <v>7625.26</v>
          </cell>
          <cell r="E4341" t="str">
            <v>Seinfra CE</v>
          </cell>
        </row>
        <row r="4342">
          <cell r="A4342" t="str">
            <v>I7719</v>
          </cell>
          <cell r="B4342" t="str">
            <v>REDUÇÃO FoFo JTE DN 700 x 500</v>
          </cell>
          <cell r="C4342" t="str">
            <v>UN</v>
          </cell>
          <cell r="D4342">
            <v>12202.15</v>
          </cell>
          <cell r="E4342" t="str">
            <v>Seinfra CE</v>
          </cell>
        </row>
        <row r="4343">
          <cell r="A4343" t="str">
            <v>I7720</v>
          </cell>
          <cell r="B4343" t="str">
            <v>REDUÇÃO FoFo JTE DN 700 x 600</v>
          </cell>
          <cell r="C4343" t="str">
            <v>UN</v>
          </cell>
          <cell r="D4343">
            <v>19249.419999999998</v>
          </cell>
          <cell r="E4343" t="str">
            <v>Seinfra CE</v>
          </cell>
        </row>
        <row r="4344">
          <cell r="A4344" t="str">
            <v>I7721</v>
          </cell>
          <cell r="B4344" t="str">
            <v>REDUÇÃO FoFo JTE DN 800 x 600</v>
          </cell>
          <cell r="C4344" t="str">
            <v>UN</v>
          </cell>
          <cell r="D4344">
            <v>7325.15</v>
          </cell>
          <cell r="E4344" t="str">
            <v>Seinfra CE</v>
          </cell>
        </row>
        <row r="4345">
          <cell r="A4345" t="str">
            <v>I7722</v>
          </cell>
          <cell r="B4345" t="str">
            <v>REDUÇÃO FoFo JTE DN 800 x 700</v>
          </cell>
          <cell r="C4345" t="str">
            <v>UN</v>
          </cell>
          <cell r="D4345">
            <v>14767.97</v>
          </cell>
          <cell r="E4345" t="str">
            <v>Seinfra CE</v>
          </cell>
        </row>
        <row r="4346">
          <cell r="A4346" t="str">
            <v>I7723</v>
          </cell>
          <cell r="B4346" t="str">
            <v>REDUÇÃO FoFo JTE DN 900 x 700</v>
          </cell>
          <cell r="C4346" t="str">
            <v>UN</v>
          </cell>
          <cell r="D4346">
            <v>17336.63</v>
          </cell>
          <cell r="E4346" t="str">
            <v>Seinfra CE</v>
          </cell>
        </row>
        <row r="4347">
          <cell r="A4347" t="str">
            <v>I7724</v>
          </cell>
          <cell r="B4347" t="str">
            <v>REDUÇÃO FoFo JTE DN 900 x 800</v>
          </cell>
          <cell r="C4347" t="str">
            <v>UN</v>
          </cell>
          <cell r="D4347">
            <v>17853.61</v>
          </cell>
          <cell r="E4347" t="str">
            <v>Seinfra CE</v>
          </cell>
        </row>
        <row r="4348">
          <cell r="A4348" t="str">
            <v>I7708</v>
          </cell>
          <cell r="B4348" t="str">
            <v>REDUÇÃO FoFo JTI DN 350 x 200</v>
          </cell>
          <cell r="C4348" t="str">
            <v>UN</v>
          </cell>
          <cell r="D4348">
            <v>1959.18</v>
          </cell>
          <cell r="E4348" t="str">
            <v>Seinfra CE</v>
          </cell>
        </row>
        <row r="4349">
          <cell r="A4349" t="str">
            <v>I7709</v>
          </cell>
          <cell r="B4349" t="str">
            <v>REDUÇÃO FoFo JTI DN 350 x 250</v>
          </cell>
          <cell r="C4349" t="str">
            <v>UN</v>
          </cell>
          <cell r="D4349">
            <v>2045.75</v>
          </cell>
          <cell r="E4349" t="str">
            <v>Seinfra CE</v>
          </cell>
        </row>
        <row r="4350">
          <cell r="A4350" t="str">
            <v>I7710</v>
          </cell>
          <cell r="B4350" t="str">
            <v>REDUÇÃO FoFo JTI DN 400 x 250</v>
          </cell>
          <cell r="C4350" t="str">
            <v>UN</v>
          </cell>
          <cell r="D4350">
            <v>2598.1</v>
          </cell>
          <cell r="E4350" t="str">
            <v>Seinfra CE</v>
          </cell>
        </row>
        <row r="4351">
          <cell r="A4351" t="str">
            <v>I4059</v>
          </cell>
          <cell r="B4351" t="str">
            <v>REDUÇÃO PB JE FoFo/PVC DN 100 x 50</v>
          </cell>
          <cell r="C4351" t="str">
            <v>UN</v>
          </cell>
          <cell r="D4351">
            <v>200.8</v>
          </cell>
          <cell r="E4351" t="str">
            <v>Seinfra CE</v>
          </cell>
        </row>
        <row r="4352">
          <cell r="A4352" t="str">
            <v>I4060</v>
          </cell>
          <cell r="B4352" t="str">
            <v>REDUÇÃO PB JE FoFo/PVC DN 100 x 75</v>
          </cell>
          <cell r="C4352" t="str">
            <v>UN</v>
          </cell>
          <cell r="D4352">
            <v>204.66</v>
          </cell>
          <cell r="E4352" t="str">
            <v>Seinfra CE</v>
          </cell>
        </row>
        <row r="4353">
          <cell r="A4353" t="str">
            <v>I4062</v>
          </cell>
          <cell r="B4353" t="str">
            <v>REDUÇÃO PB JE FoFo/PVC DN 150 x 100</v>
          </cell>
          <cell r="C4353" t="str">
            <v>UN</v>
          </cell>
          <cell r="D4353">
            <v>264.04000000000002</v>
          </cell>
          <cell r="E4353" t="str">
            <v>Seinfra CE</v>
          </cell>
        </row>
        <row r="4354">
          <cell r="A4354" t="str">
            <v>I7141</v>
          </cell>
          <cell r="B4354" t="str">
            <v>REDUÇÃO PB JE FoFo/PVC DN 150 x 50</v>
          </cell>
          <cell r="C4354" t="str">
            <v>UN</v>
          </cell>
          <cell r="D4354">
            <v>223.78</v>
          </cell>
          <cell r="E4354" t="str">
            <v>Seinfra CE</v>
          </cell>
        </row>
        <row r="4355">
          <cell r="A4355" t="str">
            <v>I4061</v>
          </cell>
          <cell r="B4355" t="str">
            <v>REDUÇÃO PB JE FoFo/PVC DN 150 x 75</v>
          </cell>
          <cell r="C4355" t="str">
            <v>UN</v>
          </cell>
          <cell r="D4355">
            <v>226.54</v>
          </cell>
          <cell r="E4355" t="str">
            <v>Seinfra CE</v>
          </cell>
        </row>
        <row r="4356">
          <cell r="A4356" t="str">
            <v>I4063</v>
          </cell>
          <cell r="B4356" t="str">
            <v>REDUÇÃO PB JE FoFo/PVC DN 200 x 100</v>
          </cell>
          <cell r="C4356" t="str">
            <v>UN</v>
          </cell>
          <cell r="D4356">
            <v>277.39</v>
          </cell>
          <cell r="E4356" t="str">
            <v>Seinfra CE</v>
          </cell>
        </row>
        <row r="4357">
          <cell r="A4357" t="str">
            <v>I7142</v>
          </cell>
          <cell r="B4357" t="str">
            <v>REDUÇÃO PB JE FoFo/PVC DN 250 x 100</v>
          </cell>
          <cell r="C4357" t="str">
            <v>UN</v>
          </cell>
          <cell r="D4357">
            <v>394.78</v>
          </cell>
          <cell r="E4357" t="str">
            <v>Seinfra CE</v>
          </cell>
        </row>
        <row r="4358">
          <cell r="A4358" t="str">
            <v>I7728</v>
          </cell>
          <cell r="B4358" t="str">
            <v>REDUÇÃO PJTI FoFo DN 150 x 80</v>
          </cell>
          <cell r="C4358" t="str">
            <v>UN</v>
          </cell>
          <cell r="D4358">
            <v>297.42</v>
          </cell>
          <cell r="E4358" t="str">
            <v>Seinfra CE</v>
          </cell>
        </row>
        <row r="4359">
          <cell r="A4359" t="str">
            <v>I7730</v>
          </cell>
          <cell r="B4359" t="str">
            <v>REDUÇÃO PJTI FoFo DN 200 x 100</v>
          </cell>
          <cell r="C4359" t="str">
            <v>UN</v>
          </cell>
          <cell r="D4359">
            <v>581.74</v>
          </cell>
          <cell r="E4359" t="str">
            <v>Seinfra CE</v>
          </cell>
        </row>
        <row r="4360">
          <cell r="A4360" t="str">
            <v>I7729</v>
          </cell>
          <cell r="B4360" t="str">
            <v>REDUÇÃO PJTI FoFo DN 200 x 80</v>
          </cell>
          <cell r="C4360" t="str">
            <v>UN</v>
          </cell>
          <cell r="D4360">
            <v>568.72</v>
          </cell>
          <cell r="E4360" t="str">
            <v>Seinfra CE</v>
          </cell>
        </row>
        <row r="4361">
          <cell r="A4361" t="str">
            <v>I7731</v>
          </cell>
          <cell r="B4361" t="str">
            <v>REDUÇÃO PJTI FoFo DN 250 x 150</v>
          </cell>
          <cell r="C4361" t="str">
            <v>UN</v>
          </cell>
          <cell r="D4361">
            <v>614.07000000000005</v>
          </cell>
          <cell r="E4361" t="str">
            <v>Seinfra CE</v>
          </cell>
        </row>
        <row r="4362">
          <cell r="A4362" t="str">
            <v>I7732</v>
          </cell>
          <cell r="B4362" t="str">
            <v>REDUÇÃO PJTI FoFo DN 300 x 200</v>
          </cell>
          <cell r="C4362" t="str">
            <v>UN</v>
          </cell>
          <cell r="D4362">
            <v>655.93</v>
          </cell>
          <cell r="E4362" t="str">
            <v>Seinfra CE</v>
          </cell>
        </row>
        <row r="4363">
          <cell r="A4363" t="str">
            <v>I4037</v>
          </cell>
          <cell r="B4363" t="str">
            <v>REDUÇÃO PONTA/BOLSA JE FoFo DN 100 x 75</v>
          </cell>
          <cell r="C4363" t="str">
            <v>UN</v>
          </cell>
          <cell r="D4363">
            <v>148.43</v>
          </cell>
          <cell r="E4363" t="str">
            <v>Seinfra CE</v>
          </cell>
        </row>
        <row r="4364">
          <cell r="A4364" t="str">
            <v>I7143</v>
          </cell>
          <cell r="B4364" t="str">
            <v>REDUÇÃO PONTA/BOLSA JE FoFo DN 100 x 80</v>
          </cell>
          <cell r="C4364" t="str">
            <v>UN</v>
          </cell>
          <cell r="D4364">
            <v>148.43</v>
          </cell>
          <cell r="E4364" t="str">
            <v>Seinfra CE</v>
          </cell>
        </row>
        <row r="4365">
          <cell r="A4365" t="str">
            <v>I4040</v>
          </cell>
          <cell r="B4365" t="str">
            <v>REDUÇÃO PONTA/BOLSA JE FoFo DN 150 x 100</v>
          </cell>
          <cell r="C4365" t="str">
            <v>UN</v>
          </cell>
          <cell r="D4365">
            <v>187.81</v>
          </cell>
          <cell r="E4365" t="str">
            <v>Seinfra CE</v>
          </cell>
        </row>
        <row r="4366">
          <cell r="A4366" t="str">
            <v>I4039</v>
          </cell>
          <cell r="B4366" t="str">
            <v>REDUÇÃO PONTA/BOLSA JE FoFo DN 150 x 75</v>
          </cell>
          <cell r="C4366" t="str">
            <v>UN</v>
          </cell>
          <cell r="D4366">
            <v>170.23</v>
          </cell>
          <cell r="E4366" t="str">
            <v>Seinfra CE</v>
          </cell>
        </row>
        <row r="4367">
          <cell r="A4367" t="str">
            <v>I7144</v>
          </cell>
          <cell r="B4367" t="str">
            <v>REDUÇÃO PONTA/BOLSA JE FoFo DN 150 x 80</v>
          </cell>
          <cell r="C4367" t="str">
            <v>UN</v>
          </cell>
          <cell r="D4367">
            <v>170.23</v>
          </cell>
          <cell r="E4367" t="str">
            <v>Seinfra CE</v>
          </cell>
        </row>
        <row r="4368">
          <cell r="A4368" t="str">
            <v>I4041</v>
          </cell>
          <cell r="B4368" t="str">
            <v>REDUÇÃO PONTA/BOLSA JE FoFo DN 200 x 100</v>
          </cell>
          <cell r="C4368" t="str">
            <v>UN</v>
          </cell>
          <cell r="D4368">
            <v>458.14</v>
          </cell>
          <cell r="E4368" t="str">
            <v>Seinfra CE</v>
          </cell>
        </row>
        <row r="4369">
          <cell r="A4369" t="str">
            <v>I4042</v>
          </cell>
          <cell r="B4369" t="str">
            <v>REDUÇÃO PONTA/BOLSA JE FoFo DN 200 x 150</v>
          </cell>
          <cell r="C4369" t="str">
            <v>UN</v>
          </cell>
          <cell r="D4369">
            <v>466.16</v>
          </cell>
          <cell r="E4369" t="str">
            <v>Seinfra CE</v>
          </cell>
        </row>
        <row r="4370">
          <cell r="A4370" t="str">
            <v>I7145</v>
          </cell>
          <cell r="B4370" t="str">
            <v>REDUÇÃO PONTA/BOLSA JE FoFo DN 200 x 80</v>
          </cell>
          <cell r="C4370" t="str">
            <v>UN</v>
          </cell>
          <cell r="D4370">
            <v>448.65</v>
          </cell>
          <cell r="E4370" t="str">
            <v>Seinfra CE</v>
          </cell>
        </row>
        <row r="4371">
          <cell r="A4371" t="str">
            <v>I4044</v>
          </cell>
          <cell r="B4371" t="str">
            <v>REDUÇÃO PONTA/BOLSA JE FoFo DN 250 x 150</v>
          </cell>
          <cell r="C4371" t="str">
            <v>UN</v>
          </cell>
          <cell r="D4371">
            <v>480.25</v>
          </cell>
          <cell r="E4371" t="str">
            <v>Seinfra CE</v>
          </cell>
        </row>
        <row r="4372">
          <cell r="A4372" t="str">
            <v>I4045</v>
          </cell>
          <cell r="B4372" t="str">
            <v>REDUÇÃO PONTA/BOLSA JE FoFo DN 250 x 200</v>
          </cell>
          <cell r="C4372" t="str">
            <v>UN</v>
          </cell>
          <cell r="D4372">
            <v>486.98</v>
          </cell>
          <cell r="E4372" t="str">
            <v>Seinfra CE</v>
          </cell>
        </row>
        <row r="4373">
          <cell r="A4373" t="str">
            <v>I4046</v>
          </cell>
          <cell r="B4373" t="str">
            <v>REDUÇÃO PONTA/BOLSA JE FoFo DN 300 x 150</v>
          </cell>
          <cell r="C4373" t="str">
            <v>UN</v>
          </cell>
          <cell r="D4373">
            <v>406.45</v>
          </cell>
          <cell r="E4373" t="str">
            <v>Seinfra CE</v>
          </cell>
        </row>
        <row r="4374">
          <cell r="A4374" t="str">
            <v>I4047</v>
          </cell>
          <cell r="B4374" t="str">
            <v>REDUÇÃO PONTA/BOLSA JE FoFo DN 300 X 200</v>
          </cell>
          <cell r="C4374" t="str">
            <v>UN</v>
          </cell>
          <cell r="D4374">
            <v>417.71</v>
          </cell>
          <cell r="E4374" t="str">
            <v>Seinfra CE</v>
          </cell>
        </row>
        <row r="4375">
          <cell r="A4375" t="str">
            <v>I4048</v>
          </cell>
          <cell r="B4375" t="str">
            <v>REDUÇÃO PONTA/BOLSA JE FoFo DN 300 x 250</v>
          </cell>
          <cell r="C4375" t="str">
            <v>UN</v>
          </cell>
          <cell r="D4375">
            <v>726.64</v>
          </cell>
          <cell r="E4375" t="str">
            <v>Seinfra CE</v>
          </cell>
        </row>
        <row r="4376">
          <cell r="A4376" t="str">
            <v>I4049</v>
          </cell>
          <cell r="B4376" t="str">
            <v>REDUÇÃO PONTA/BOLSA JE FoFo DN 350 x 200</v>
          </cell>
          <cell r="C4376" t="str">
            <v>UN</v>
          </cell>
          <cell r="D4376">
            <v>746.6</v>
          </cell>
          <cell r="E4376" t="str">
            <v>Seinfra CE</v>
          </cell>
        </row>
        <row r="4377">
          <cell r="A4377" t="str">
            <v>I4050</v>
          </cell>
          <cell r="B4377" t="str">
            <v>REDUÇÃO PONTA/BOLSA JE FoFo DN 350 x 250</v>
          </cell>
          <cell r="C4377" t="str">
            <v>UN</v>
          </cell>
          <cell r="D4377">
            <v>794.94</v>
          </cell>
          <cell r="E4377" t="str">
            <v>Seinfra CE</v>
          </cell>
        </row>
        <row r="4378">
          <cell r="A4378" t="str">
            <v>I4051</v>
          </cell>
          <cell r="B4378" t="str">
            <v>REDUÇÃO PONTA/BOLSA JE FoFo DN 350 x 300</v>
          </cell>
          <cell r="C4378" t="str">
            <v>UN</v>
          </cell>
          <cell r="D4378">
            <v>813.22</v>
          </cell>
          <cell r="E4378" t="str">
            <v>Seinfra CE</v>
          </cell>
        </row>
        <row r="4379">
          <cell r="A4379" t="str">
            <v>I4052</v>
          </cell>
          <cell r="B4379" t="str">
            <v>REDUÇÃO PONTA/BOLSA JE FoFo DN 400 x 250</v>
          </cell>
          <cell r="C4379" t="str">
            <v>UN</v>
          </cell>
          <cell r="D4379">
            <v>858.76</v>
          </cell>
          <cell r="E4379" t="str">
            <v>Seinfra CE</v>
          </cell>
        </row>
        <row r="4380">
          <cell r="A4380" t="str">
            <v>I4053</v>
          </cell>
          <cell r="B4380" t="str">
            <v>REDUÇÃO PONTA/BOLSA JE FoFo DN 400 x 300</v>
          </cell>
          <cell r="C4380" t="str">
            <v>UN</v>
          </cell>
          <cell r="D4380">
            <v>875.36</v>
          </cell>
          <cell r="E4380" t="str">
            <v>Seinfra CE</v>
          </cell>
        </row>
        <row r="4381">
          <cell r="A4381" t="str">
            <v>I4054</v>
          </cell>
          <cell r="B4381" t="str">
            <v>REDUÇÃO PONTA/BOLSA JE FoFo DN 400 x 350</v>
          </cell>
          <cell r="C4381" t="str">
            <v>UN</v>
          </cell>
          <cell r="D4381">
            <v>883.72</v>
          </cell>
          <cell r="E4381" t="str">
            <v>Seinfra CE</v>
          </cell>
        </row>
        <row r="4382">
          <cell r="A4382" t="str">
            <v>I4055</v>
          </cell>
          <cell r="B4382" t="str">
            <v>REDUÇÃO PONTA/BOLSA JE FoFo DN 500 x 350</v>
          </cell>
          <cell r="C4382" t="str">
            <v>UN</v>
          </cell>
          <cell r="D4382">
            <v>1368.02</v>
          </cell>
          <cell r="E4382" t="str">
            <v>Seinfra CE</v>
          </cell>
        </row>
        <row r="4383">
          <cell r="A4383" t="str">
            <v>I4056</v>
          </cell>
          <cell r="B4383" t="str">
            <v>REDUÇÃO PONTA/BOLSA JE FoFo DN 500 x 400</v>
          </cell>
          <cell r="C4383" t="str">
            <v>UN</v>
          </cell>
          <cell r="D4383">
            <v>1404.27</v>
          </cell>
          <cell r="E4383" t="str">
            <v>Seinfra CE</v>
          </cell>
        </row>
        <row r="4384">
          <cell r="A4384" t="str">
            <v>I4057</v>
          </cell>
          <cell r="B4384" t="str">
            <v>REDUÇÃO PONTA/BOLSA JE FoFo DN 600 x 400</v>
          </cell>
          <cell r="C4384" t="str">
            <v>UN</v>
          </cell>
          <cell r="D4384">
            <v>3346.27</v>
          </cell>
          <cell r="E4384" t="str">
            <v>Seinfra CE</v>
          </cell>
        </row>
        <row r="4385">
          <cell r="A4385" t="str">
            <v>I4058</v>
          </cell>
          <cell r="B4385" t="str">
            <v>REDUÇÃO PONTA/BOLSA JE FoFo DN 600 x 500</v>
          </cell>
          <cell r="C4385" t="str">
            <v>UN</v>
          </cell>
          <cell r="D4385">
            <v>3418.43</v>
          </cell>
          <cell r="E4385" t="str">
            <v>Seinfra CE</v>
          </cell>
        </row>
        <row r="4386">
          <cell r="A4386" t="str">
            <v>I7146</v>
          </cell>
          <cell r="B4386" t="str">
            <v>REDUÇÃO PONTA/BOLSA JE FoFo DN 80 x 50</v>
          </cell>
          <cell r="C4386" t="str">
            <v>UN</v>
          </cell>
          <cell r="D4386">
            <v>78.900000000000006</v>
          </cell>
          <cell r="E4386" t="str">
            <v>Seinfra CE</v>
          </cell>
        </row>
        <row r="4387">
          <cell r="A4387" t="str">
            <v>I1792</v>
          </cell>
          <cell r="B4387" t="str">
            <v>REDUÇÃO PVC PBA 3 X 2</v>
          </cell>
          <cell r="C4387" t="str">
            <v>UN</v>
          </cell>
          <cell r="D4387">
            <v>5.2</v>
          </cell>
          <cell r="E4387" t="str">
            <v>Seinfra CE</v>
          </cell>
        </row>
        <row r="4388">
          <cell r="A4388" t="str">
            <v>I1793</v>
          </cell>
          <cell r="B4388" t="str">
            <v>REDUÇÃO PVC PBA 4 X 2</v>
          </cell>
          <cell r="C4388" t="str">
            <v>UN</v>
          </cell>
          <cell r="D4388">
            <v>5.3</v>
          </cell>
          <cell r="E4388" t="str">
            <v>Seinfra CE</v>
          </cell>
        </row>
        <row r="4389">
          <cell r="A4389" t="str">
            <v>I1794</v>
          </cell>
          <cell r="B4389" t="str">
            <v>REDUÇÃO PVC PBA 4 X 3</v>
          </cell>
          <cell r="C4389" t="str">
            <v>UN</v>
          </cell>
          <cell r="D4389">
            <v>5.8</v>
          </cell>
          <cell r="E4389" t="str">
            <v>Seinfra CE</v>
          </cell>
        </row>
        <row r="4390">
          <cell r="A4390" t="str">
            <v>I1795</v>
          </cell>
          <cell r="B4390" t="str">
            <v>REDUÇÃO PVC PBA 6 X 4</v>
          </cell>
          <cell r="C4390" t="str">
            <v>UN</v>
          </cell>
          <cell r="D4390">
            <v>23.8</v>
          </cell>
          <cell r="E4390" t="str">
            <v>Seinfra CE</v>
          </cell>
        </row>
        <row r="4391">
          <cell r="A4391" t="str">
            <v>I3138</v>
          </cell>
          <cell r="B4391" t="str">
            <v>REDUÇÃO PVC PBA BOLSA / BOLSA DN 75 x 50</v>
          </cell>
          <cell r="C4391" t="str">
            <v>UN</v>
          </cell>
          <cell r="D4391">
            <v>35</v>
          </cell>
          <cell r="E4391" t="str">
            <v>Seinfra CE</v>
          </cell>
        </row>
        <row r="4392">
          <cell r="A4392" t="str">
            <v>I3140</v>
          </cell>
          <cell r="B4392" t="str">
            <v>REDUÇÃO PVC PBA PONTA / BOLSA DN 100 x 50</v>
          </cell>
          <cell r="C4392" t="str">
            <v>UN</v>
          </cell>
          <cell r="D4392">
            <v>27.95</v>
          </cell>
          <cell r="E4392" t="str">
            <v>Seinfra CE</v>
          </cell>
        </row>
        <row r="4393">
          <cell r="A4393" t="str">
            <v>I3141</v>
          </cell>
          <cell r="B4393" t="str">
            <v>REDUÇÃO PVC PBA PONTA / BOLSA DN 100 x 75</v>
          </cell>
          <cell r="C4393" t="str">
            <v>UN</v>
          </cell>
          <cell r="D4393">
            <v>32.58</v>
          </cell>
          <cell r="E4393" t="str">
            <v>Seinfra CE</v>
          </cell>
        </row>
        <row r="4394">
          <cell r="A4394" t="str">
            <v>I3139</v>
          </cell>
          <cell r="B4394" t="str">
            <v>REDUÇÃO PVC PBA PONTA / BOLSA DN 75 x 50</v>
          </cell>
          <cell r="C4394" t="str">
            <v>UN</v>
          </cell>
          <cell r="D4394">
            <v>21.72</v>
          </cell>
          <cell r="E4394" t="str">
            <v>Seinfra CE</v>
          </cell>
        </row>
        <row r="4395">
          <cell r="A4395" t="str">
            <v>I5798</v>
          </cell>
          <cell r="B4395" t="str">
            <v>REDUÇÃO PVC REFORÇADO DN 154 x 115</v>
          </cell>
          <cell r="C4395" t="str">
            <v>UN</v>
          </cell>
          <cell r="D4395">
            <v>384.5</v>
          </cell>
          <cell r="E4395" t="str">
            <v>Seinfra CE</v>
          </cell>
        </row>
        <row r="4396">
          <cell r="A4396" t="str">
            <v>I5799</v>
          </cell>
          <cell r="B4396" t="str">
            <v>REDUÇÃO PVC REFORÇADO DN 200 x 150</v>
          </cell>
          <cell r="C4396" t="str">
            <v>UN</v>
          </cell>
          <cell r="D4396">
            <v>627.5</v>
          </cell>
          <cell r="E4396" t="str">
            <v>Seinfra CE</v>
          </cell>
        </row>
        <row r="4397">
          <cell r="A4397" t="str">
            <v>I5800</v>
          </cell>
          <cell r="B4397" t="str">
            <v>REDUÇÃO PVC REFORÇADO DN 206 x 150</v>
          </cell>
          <cell r="C4397" t="str">
            <v>UN</v>
          </cell>
          <cell r="D4397">
            <v>631.05999999999995</v>
          </cell>
          <cell r="E4397" t="str">
            <v>Seinfra CE</v>
          </cell>
        </row>
        <row r="4398">
          <cell r="A4398" t="str">
            <v>I5801</v>
          </cell>
          <cell r="B4398" t="str">
            <v>REDUÇÃO PVC REFORÇADO DN 250 x 200</v>
          </cell>
          <cell r="C4398" t="str">
            <v>UN</v>
          </cell>
          <cell r="D4398">
            <v>884.21</v>
          </cell>
          <cell r="E4398" t="str">
            <v>Seinfra CE</v>
          </cell>
        </row>
        <row r="4399">
          <cell r="A4399" t="str">
            <v>I2463</v>
          </cell>
          <cell r="B4399" t="str">
            <v>REFEIÇÃO</v>
          </cell>
          <cell r="C4399" t="str">
            <v>UN</v>
          </cell>
          <cell r="D4399">
            <v>12</v>
          </cell>
          <cell r="E4399" t="str">
            <v>Seinfra CE</v>
          </cell>
        </row>
        <row r="4400">
          <cell r="A4400" t="str">
            <v>I6182</v>
          </cell>
          <cell r="B4400" t="str">
            <v>REGISTO ESFERA PVC ROSCA EXTERNA 2"</v>
          </cell>
          <cell r="C4400" t="str">
            <v>UN</v>
          </cell>
          <cell r="D4400">
            <v>81.400000000000006</v>
          </cell>
          <cell r="E4400" t="str">
            <v>Seinfra CE</v>
          </cell>
        </row>
        <row r="4401">
          <cell r="A4401" t="str">
            <v>I5094</v>
          </cell>
          <cell r="B4401" t="str">
            <v>REGISTRO C/ VOLANTE E FLANGE DN 200 PN10</v>
          </cell>
          <cell r="C4401" t="str">
            <v>UN</v>
          </cell>
          <cell r="D4401">
            <v>2713.49</v>
          </cell>
          <cell r="E4401" t="str">
            <v>Seinfra CE</v>
          </cell>
        </row>
        <row r="4402">
          <cell r="A4402" t="str">
            <v>I5095</v>
          </cell>
          <cell r="B4402" t="str">
            <v>REGISTRO C/ VOLANTE E FLANGE DN 250 PN10</v>
          </cell>
          <cell r="C4402" t="str">
            <v>UN</v>
          </cell>
          <cell r="D4402">
            <v>4253.6000000000004</v>
          </cell>
          <cell r="E4402" t="str">
            <v>Seinfra CE</v>
          </cell>
        </row>
        <row r="4403">
          <cell r="A4403" t="str">
            <v>I5096</v>
          </cell>
          <cell r="B4403" t="str">
            <v>REGISTRO C/ VOLANTE E FLANGE DN 300 PN10</v>
          </cell>
          <cell r="C4403" t="str">
            <v>UN</v>
          </cell>
          <cell r="D4403">
            <v>7953.15</v>
          </cell>
          <cell r="E4403" t="str">
            <v>Seinfra CE</v>
          </cell>
        </row>
        <row r="4404">
          <cell r="A4404" t="str">
            <v>I5097</v>
          </cell>
          <cell r="B4404" t="str">
            <v>REGISTRO C/ VOLANTE E FLANGE DN 350 PN10</v>
          </cell>
          <cell r="C4404" t="str">
            <v>UN</v>
          </cell>
          <cell r="D4404">
            <v>10258.6</v>
          </cell>
          <cell r="E4404" t="str">
            <v>Seinfra CE</v>
          </cell>
        </row>
        <row r="4405">
          <cell r="A4405" t="str">
            <v>I5098</v>
          </cell>
          <cell r="B4405" t="str">
            <v>REGISTRO C/ VOLANTE E FLANGE DN 400 PN10</v>
          </cell>
          <cell r="C4405" t="str">
            <v>UN</v>
          </cell>
          <cell r="D4405">
            <v>22359.85</v>
          </cell>
          <cell r="E4405" t="str">
            <v>Seinfra CE</v>
          </cell>
        </row>
        <row r="4406">
          <cell r="A4406" t="str">
            <v>I5099</v>
          </cell>
          <cell r="B4406" t="str">
            <v>REGISTRO C/ VOLANTE E FLANGE DN 450 PN10</v>
          </cell>
          <cell r="C4406" t="str">
            <v>UN</v>
          </cell>
          <cell r="D4406">
            <v>35580.699999999997</v>
          </cell>
          <cell r="E4406" t="str">
            <v>Seinfra CE</v>
          </cell>
        </row>
        <row r="4407">
          <cell r="A4407" t="str">
            <v>I5100</v>
          </cell>
          <cell r="B4407" t="str">
            <v>REGISTRO C/ VOLANTE E FLANGE DN 500 PN10</v>
          </cell>
          <cell r="C4407" t="str">
            <v>UN</v>
          </cell>
          <cell r="D4407">
            <v>42920.44</v>
          </cell>
          <cell r="E4407" t="str">
            <v>Seinfra CE</v>
          </cell>
        </row>
        <row r="4408">
          <cell r="A4408" t="str">
            <v>I5101</v>
          </cell>
          <cell r="B4408" t="str">
            <v>REGISTRO C/ VOLANTE E FLANGE DN 600 PN10</v>
          </cell>
          <cell r="C4408" t="str">
            <v>UN</v>
          </cell>
          <cell r="D4408">
            <v>55629.88</v>
          </cell>
          <cell r="E4408" t="str">
            <v>Seinfra CE</v>
          </cell>
        </row>
        <row r="4409">
          <cell r="A4409" t="str">
            <v>I5315</v>
          </cell>
          <cell r="B4409" t="str">
            <v>REGISTRO CABEÇOTE/FLANGE C/REDUTOR DN 350 PN10</v>
          </cell>
          <cell r="C4409" t="str">
            <v>UN</v>
          </cell>
          <cell r="D4409">
            <v>34689.1</v>
          </cell>
          <cell r="E4409" t="str">
            <v>Seinfra CE</v>
          </cell>
        </row>
        <row r="4410">
          <cell r="A4410" t="str">
            <v>I5316</v>
          </cell>
          <cell r="B4410" t="str">
            <v>REGISTRO CABEÇOTE/FLANGE C/REDUTOR DN 400 PN10</v>
          </cell>
          <cell r="C4410" t="str">
            <v>UN</v>
          </cell>
          <cell r="D4410">
            <v>37809.550000000003</v>
          </cell>
          <cell r="E4410" t="str">
            <v>Seinfra CE</v>
          </cell>
        </row>
        <row r="4411">
          <cell r="A4411" t="str">
            <v>I5317</v>
          </cell>
          <cell r="B4411" t="str">
            <v>REGISTRO CABEÇOTE/FLANGE C/REDUTOR DN 450 PN10</v>
          </cell>
          <cell r="C4411" t="str">
            <v>UN</v>
          </cell>
          <cell r="D4411">
            <v>42943.58</v>
          </cell>
          <cell r="E4411" t="str">
            <v>Seinfra CE</v>
          </cell>
        </row>
        <row r="4412">
          <cell r="A4412" t="str">
            <v>I5318</v>
          </cell>
          <cell r="B4412" t="str">
            <v>REGISTRO CABEÇOTE/FLANGE C/REDUTOR DN 500 PN10</v>
          </cell>
          <cell r="C4412" t="str">
            <v>UN</v>
          </cell>
          <cell r="D4412">
            <v>50505.85</v>
          </cell>
          <cell r="E4412" t="str">
            <v>Seinfra CE</v>
          </cell>
        </row>
        <row r="4413">
          <cell r="A4413" t="str">
            <v>I5319</v>
          </cell>
          <cell r="B4413" t="str">
            <v>REGISTRO CABEÇOTE/FLANGE C/REDUTOR DN 600 PN10</v>
          </cell>
          <cell r="C4413" t="str">
            <v>UN</v>
          </cell>
          <cell r="D4413">
            <v>63657.35</v>
          </cell>
          <cell r="E4413" t="str">
            <v>Seinfra CE</v>
          </cell>
        </row>
        <row r="4414">
          <cell r="A4414" t="str">
            <v>I6185</v>
          </cell>
          <cell r="B4414" t="str">
            <v>REGISTRO DE ESFERA COM BORBOLETA 1/2"</v>
          </cell>
          <cell r="C4414" t="str">
            <v>UN</v>
          </cell>
          <cell r="D4414">
            <v>6.13</v>
          </cell>
          <cell r="E4414" t="str">
            <v>Seinfra CE</v>
          </cell>
        </row>
        <row r="4415">
          <cell r="A4415" t="str">
            <v>I2415</v>
          </cell>
          <cell r="B4415" t="str">
            <v>REGISTRO DE ESFERA COM BORBOLETA 3/4"</v>
          </cell>
          <cell r="C4415" t="str">
            <v>UN</v>
          </cell>
          <cell r="D4415">
            <v>9.9</v>
          </cell>
          <cell r="E4415" t="str">
            <v>Seinfra CE</v>
          </cell>
        </row>
        <row r="4416">
          <cell r="A4416" t="str">
            <v>I6186</v>
          </cell>
          <cell r="B4416" t="str">
            <v>REGISTRO DE ESFERA COM BORBOLETA 3/4"</v>
          </cell>
          <cell r="C4416" t="str">
            <v>UN</v>
          </cell>
          <cell r="D4416">
            <v>8.36</v>
          </cell>
          <cell r="E4416" t="str">
            <v>Seinfra CE</v>
          </cell>
        </row>
        <row r="4417">
          <cell r="A4417" t="str">
            <v>I6183</v>
          </cell>
          <cell r="B4417" t="str">
            <v>REGISTRO DE ESFERA COM CABECA QUADRADA 1/2"</v>
          </cell>
          <cell r="C4417" t="str">
            <v>UN</v>
          </cell>
          <cell r="D4417">
            <v>5.56</v>
          </cell>
          <cell r="E4417" t="str">
            <v>Seinfra CE</v>
          </cell>
        </row>
        <row r="4418">
          <cell r="A4418" t="str">
            <v>I6184</v>
          </cell>
          <cell r="B4418" t="str">
            <v>REGISTRO DE ESFERA COM CABECA QUADRADA 3/4"</v>
          </cell>
          <cell r="C4418" t="str">
            <v>UN</v>
          </cell>
          <cell r="D4418">
            <v>8.4499999999999993</v>
          </cell>
          <cell r="E4418" t="str">
            <v>Seinfra CE</v>
          </cell>
        </row>
        <row r="4419">
          <cell r="A4419" t="str">
            <v>I1796</v>
          </cell>
          <cell r="B4419" t="str">
            <v>REGISTRO DE GAVETA BRUTO 100MM (4')</v>
          </cell>
          <cell r="C4419" t="str">
            <v>UN</v>
          </cell>
          <cell r="D4419">
            <v>572.83000000000004</v>
          </cell>
          <cell r="E4419" t="str">
            <v>Seinfra CE</v>
          </cell>
        </row>
        <row r="4420">
          <cell r="A4420" t="str">
            <v>I1797</v>
          </cell>
          <cell r="B4420" t="str">
            <v>REGISTRO DE GAVETA BRUTO 15MM (1/2')</v>
          </cell>
          <cell r="C4420" t="str">
            <v>UN</v>
          </cell>
          <cell r="D4420">
            <v>22</v>
          </cell>
          <cell r="E4420" t="str">
            <v>Seinfra CE</v>
          </cell>
        </row>
        <row r="4421">
          <cell r="A4421" t="str">
            <v>I1798</v>
          </cell>
          <cell r="B4421" t="str">
            <v>REGISTRO DE GAVETA BRUTO 20MM (3/4')</v>
          </cell>
          <cell r="C4421" t="str">
            <v>UN</v>
          </cell>
          <cell r="D4421">
            <v>23.17</v>
          </cell>
          <cell r="E4421" t="str">
            <v>Seinfra CE</v>
          </cell>
        </row>
        <row r="4422">
          <cell r="A4422" t="str">
            <v>I1799</v>
          </cell>
          <cell r="B4422" t="str">
            <v>REGISTRO DE GAVETA BRUTO 25MM (1')</v>
          </cell>
          <cell r="C4422" t="str">
            <v>UN</v>
          </cell>
          <cell r="D4422">
            <v>36.57</v>
          </cell>
          <cell r="E4422" t="str">
            <v>Seinfra CE</v>
          </cell>
        </row>
        <row r="4423">
          <cell r="A4423" t="str">
            <v>I1800</v>
          </cell>
          <cell r="B4423" t="str">
            <v>REGISTRO DE GAVETA BRUTO 32MM (1 1/4')</v>
          </cell>
          <cell r="C4423" t="str">
            <v>UN</v>
          </cell>
          <cell r="D4423">
            <v>49.84</v>
          </cell>
          <cell r="E4423" t="str">
            <v>Seinfra CE</v>
          </cell>
        </row>
        <row r="4424">
          <cell r="A4424" t="str">
            <v>I1801</v>
          </cell>
          <cell r="B4424" t="str">
            <v>REGISTRO DE GAVETA BRUTO 40MM (1 1/2')</v>
          </cell>
          <cell r="C4424" t="str">
            <v>UN</v>
          </cell>
          <cell r="D4424">
            <v>62.2</v>
          </cell>
          <cell r="E4424" t="str">
            <v>Seinfra CE</v>
          </cell>
        </row>
        <row r="4425">
          <cell r="A4425" t="str">
            <v>I1802</v>
          </cell>
          <cell r="B4425" t="str">
            <v>REGISTRO DE GAVETA BRUTO 50MM (2')</v>
          </cell>
          <cell r="C4425" t="str">
            <v>UN</v>
          </cell>
          <cell r="D4425">
            <v>87.31</v>
          </cell>
          <cell r="E4425" t="str">
            <v>Seinfra CE</v>
          </cell>
        </row>
        <row r="4426">
          <cell r="A4426" t="str">
            <v>I1803</v>
          </cell>
          <cell r="B4426" t="str">
            <v>REGISTRO DE GAVETA BRUTO 65MM (2 1/2')</v>
          </cell>
          <cell r="C4426" t="str">
            <v>UN</v>
          </cell>
          <cell r="D4426">
            <v>211.89</v>
          </cell>
          <cell r="E4426" t="str">
            <v>Seinfra CE</v>
          </cell>
        </row>
        <row r="4427">
          <cell r="A4427" t="str">
            <v>I1804</v>
          </cell>
          <cell r="B4427" t="str">
            <v>REGISTRO DE GAVETA BRUTO 80MM (3')</v>
          </cell>
          <cell r="C4427" t="str">
            <v>UN</v>
          </cell>
          <cell r="D4427">
            <v>339.09</v>
          </cell>
          <cell r="E4427" t="str">
            <v>Seinfra CE</v>
          </cell>
        </row>
        <row r="4428">
          <cell r="A4428" t="str">
            <v>I1805</v>
          </cell>
          <cell r="B4428" t="str">
            <v>REGISTRO DE GAVETA CROMADO 15MM (1/2')</v>
          </cell>
          <cell r="C4428" t="str">
            <v>UN</v>
          </cell>
          <cell r="D4428">
            <v>60.12</v>
          </cell>
          <cell r="E4428" t="str">
            <v>Seinfra CE</v>
          </cell>
        </row>
        <row r="4429">
          <cell r="A4429" t="str">
            <v>I1806</v>
          </cell>
          <cell r="B4429" t="str">
            <v>REGISTRO DE GAVETA CROMADO 20MM (3/4')</v>
          </cell>
          <cell r="C4429" t="str">
            <v>UN</v>
          </cell>
          <cell r="D4429">
            <v>60.5</v>
          </cell>
          <cell r="E4429" t="str">
            <v>Seinfra CE</v>
          </cell>
        </row>
        <row r="4430">
          <cell r="A4430" t="str">
            <v>I1807</v>
          </cell>
          <cell r="B4430" t="str">
            <v>REGISTRO DE GAVETA CROMADO 25MM (1')</v>
          </cell>
          <cell r="C4430" t="str">
            <v>UN</v>
          </cell>
          <cell r="D4430">
            <v>70.599999999999994</v>
          </cell>
          <cell r="E4430" t="str">
            <v>Seinfra CE</v>
          </cell>
        </row>
        <row r="4431">
          <cell r="A4431" t="str">
            <v>I1808</v>
          </cell>
          <cell r="B4431" t="str">
            <v>REGISTRO DE GAVETA CROMADO 32MM (1 1/4')</v>
          </cell>
          <cell r="C4431" t="str">
            <v>UN</v>
          </cell>
          <cell r="D4431">
            <v>96.21</v>
          </cell>
          <cell r="E4431" t="str">
            <v>Seinfra CE</v>
          </cell>
        </row>
        <row r="4432">
          <cell r="A4432" t="str">
            <v>I1809</v>
          </cell>
          <cell r="B4432" t="str">
            <v>REGISTRO DE GAVETA CROMADO 40MM (1 1/2')</v>
          </cell>
          <cell r="C4432" t="str">
            <v>UN</v>
          </cell>
          <cell r="D4432">
            <v>118.5</v>
          </cell>
          <cell r="E4432" t="str">
            <v>Seinfra CE</v>
          </cell>
        </row>
        <row r="4433">
          <cell r="A4433" t="str">
            <v>I1810</v>
          </cell>
          <cell r="B4433" t="str">
            <v>REGISTRO DE PRESSÃO CROMADO 15MM (1/2')</v>
          </cell>
          <cell r="C4433" t="str">
            <v>UN</v>
          </cell>
          <cell r="D4433">
            <v>51.58</v>
          </cell>
          <cell r="E4433" t="str">
            <v>Seinfra CE</v>
          </cell>
        </row>
        <row r="4434">
          <cell r="A4434" t="str">
            <v>I1811</v>
          </cell>
          <cell r="B4434" t="str">
            <v>REGISTRO DE PRESSÃO CROMADO 20MM (3/4')</v>
          </cell>
          <cell r="C4434" t="str">
            <v>UN</v>
          </cell>
          <cell r="D4434">
            <v>53.31</v>
          </cell>
          <cell r="E4434" t="str">
            <v>Seinfra CE</v>
          </cell>
        </row>
        <row r="4435">
          <cell r="A4435" t="str">
            <v>I2593</v>
          </cell>
          <cell r="B4435" t="str">
            <v>REGISTRO DE PRESSÃO CROMADO 25MM (1")</v>
          </cell>
          <cell r="C4435" t="str">
            <v>UN</v>
          </cell>
          <cell r="D4435">
            <v>57.7</v>
          </cell>
          <cell r="E4435" t="str">
            <v>Seinfra CE</v>
          </cell>
        </row>
        <row r="4436">
          <cell r="A4436" t="str">
            <v>I2416</v>
          </cell>
          <cell r="B4436" t="str">
            <v>REGISTRO DE PRESSÃO EM BRONZE Ø 1/2"</v>
          </cell>
          <cell r="C4436" t="str">
            <v>UN</v>
          </cell>
          <cell r="D4436">
            <v>17.600000000000001</v>
          </cell>
          <cell r="E4436" t="str">
            <v>Seinfra CE</v>
          </cell>
        </row>
        <row r="4437">
          <cell r="A4437" t="str">
            <v>I6189</v>
          </cell>
          <cell r="B4437" t="str">
            <v>REGISTRO DE PRESSAO S-30 ROSCAVEL 1/2"</v>
          </cell>
          <cell r="C4437" t="str">
            <v>UN</v>
          </cell>
          <cell r="D4437">
            <v>9.6</v>
          </cell>
          <cell r="E4437" t="str">
            <v>Seinfra CE</v>
          </cell>
        </row>
        <row r="4438">
          <cell r="A4438" t="str">
            <v>I6190</v>
          </cell>
          <cell r="B4438" t="str">
            <v>REGISTRO DE PRESSAO S-30 ROSCAVEL 3/4"</v>
          </cell>
          <cell r="C4438" t="str">
            <v>UN</v>
          </cell>
          <cell r="D4438">
            <v>23.56</v>
          </cell>
          <cell r="E4438" t="str">
            <v>Seinfra CE</v>
          </cell>
        </row>
        <row r="4439">
          <cell r="A4439" t="str">
            <v>I6187</v>
          </cell>
          <cell r="B4439" t="str">
            <v>REGISTRO DE PRESSAO S-30 SOLDAVEL 20</v>
          </cell>
          <cell r="C4439" t="str">
            <v>UN</v>
          </cell>
          <cell r="D4439">
            <v>22.93</v>
          </cell>
          <cell r="E4439" t="str">
            <v>Seinfra CE</v>
          </cell>
        </row>
        <row r="4440">
          <cell r="A4440" t="str">
            <v>I6188</v>
          </cell>
          <cell r="B4440" t="str">
            <v>REGISTRO DE PRESSAO S-30 SOLDAVEL 25</v>
          </cell>
          <cell r="C4440" t="str">
            <v>UN</v>
          </cell>
          <cell r="D4440">
            <v>29.6</v>
          </cell>
          <cell r="E4440" t="str">
            <v>Seinfra CE</v>
          </cell>
        </row>
        <row r="4441">
          <cell r="A4441" t="str">
            <v>I6121</v>
          </cell>
          <cell r="B4441" t="str">
            <v>REGISTRO DE PRESSÃO SIMPLES 3/4" (PADRÃO MUTIRÃO)</v>
          </cell>
          <cell r="C4441" t="str">
            <v>UN</v>
          </cell>
          <cell r="D4441">
            <v>15.57</v>
          </cell>
          <cell r="E4441" t="str">
            <v>Seinfra CE</v>
          </cell>
        </row>
        <row r="4442">
          <cell r="A4442" t="str">
            <v>I6057</v>
          </cell>
          <cell r="B4442" t="str">
            <v>REGISTRO FECHO RÁPIDO 1/2" ROSCA INTERNA/EXTERNA</v>
          </cell>
          <cell r="C4442" t="str">
            <v>UN</v>
          </cell>
          <cell r="D4442">
            <v>20.329999999999998</v>
          </cell>
          <cell r="E4442" t="str">
            <v>Seinfra CE</v>
          </cell>
        </row>
        <row r="4443">
          <cell r="A4443" t="str">
            <v>I6058</v>
          </cell>
          <cell r="B4443" t="str">
            <v>REGISTRO FECHO RÁPIDO 3/4"ROSCA INTERNA/EXTERNA</v>
          </cell>
          <cell r="C4443" t="str">
            <v>UN</v>
          </cell>
          <cell r="D4443">
            <v>31.07</v>
          </cell>
          <cell r="E4443" t="str">
            <v>Seinfra CE</v>
          </cell>
        </row>
        <row r="4444">
          <cell r="A4444" t="str">
            <v>I5310</v>
          </cell>
          <cell r="B4444" t="str">
            <v>REGISTRO FLANGE/CABEÇOTE C/ BY-PASS DN 350 PN10</v>
          </cell>
          <cell r="C4444" t="str">
            <v>UN</v>
          </cell>
          <cell r="D4444">
            <v>27317.72</v>
          </cell>
          <cell r="E4444" t="str">
            <v>Seinfra CE</v>
          </cell>
        </row>
        <row r="4445">
          <cell r="A4445" t="str">
            <v>I5311</v>
          </cell>
          <cell r="B4445" t="str">
            <v>REGISTRO FLANGE/CABEÇOTE C/ BY-PASS DN 400 PN10</v>
          </cell>
          <cell r="C4445" t="str">
            <v>UN</v>
          </cell>
          <cell r="D4445">
            <v>31174.62</v>
          </cell>
          <cell r="E4445" t="str">
            <v>Seinfra CE</v>
          </cell>
        </row>
        <row r="4446">
          <cell r="A4446" t="str">
            <v>I5312</v>
          </cell>
          <cell r="B4446" t="str">
            <v>REGISTRO FLANGE/CABEÇOTE C/ BY-PASS DN 450 PN10</v>
          </cell>
          <cell r="C4446" t="str">
            <v>UN</v>
          </cell>
          <cell r="D4446">
            <v>35711.11</v>
          </cell>
          <cell r="E4446" t="str">
            <v>Seinfra CE</v>
          </cell>
        </row>
        <row r="4447">
          <cell r="A4447" t="str">
            <v>I5313</v>
          </cell>
          <cell r="B4447" t="str">
            <v>REGISTRO FLANGE/CABEÇOTE C/ BY-PASS DN 500 PN10</v>
          </cell>
          <cell r="C4447" t="str">
            <v>UN</v>
          </cell>
          <cell r="D4447">
            <v>42321.03</v>
          </cell>
          <cell r="E4447" t="str">
            <v>Seinfra CE</v>
          </cell>
        </row>
        <row r="4448">
          <cell r="A4448" t="str">
            <v>I5314</v>
          </cell>
          <cell r="B4448" t="str">
            <v>REGISTRO FLANGE/CABEÇOTE C/ BY-PASS DN 600 PN10</v>
          </cell>
          <cell r="C4448" t="str">
            <v>UN</v>
          </cell>
          <cell r="D4448">
            <v>55614.13</v>
          </cell>
          <cell r="E4448" t="str">
            <v>Seinfra CE</v>
          </cell>
        </row>
        <row r="4449">
          <cell r="A4449" t="str">
            <v>I5320</v>
          </cell>
          <cell r="B4449" t="str">
            <v>REGISTRO FLANGE/CABEÇOTE C/ BY-PASS E REDUTOR DN 350 PN10</v>
          </cell>
          <cell r="C4449" t="str">
            <v>UN</v>
          </cell>
          <cell r="D4449">
            <v>41220.639999999999</v>
          </cell>
          <cell r="E4449" t="str">
            <v>Seinfra CE</v>
          </cell>
        </row>
        <row r="4450">
          <cell r="A4450" t="str">
            <v>I5321</v>
          </cell>
          <cell r="B4450" t="str">
            <v>REGISTRO FLANGE/CABEÇOTE C/ BY-PASS E REDUTOR DN 400 PN10</v>
          </cell>
          <cell r="C4450" t="str">
            <v>UN</v>
          </cell>
          <cell r="D4450">
            <v>43758.31</v>
          </cell>
          <cell r="E4450" t="str">
            <v>Seinfra CE</v>
          </cell>
        </row>
        <row r="4451">
          <cell r="A4451" t="str">
            <v>I5322</v>
          </cell>
          <cell r="B4451" t="str">
            <v>REGISTRO FLANGE/CABEÇOTE C/ BY-PASS E REDUTOR DN 450 PN10</v>
          </cell>
          <cell r="C4451" t="str">
            <v>UN</v>
          </cell>
          <cell r="D4451">
            <v>52102.82</v>
          </cell>
          <cell r="E4451" t="str">
            <v>Seinfra CE</v>
          </cell>
        </row>
        <row r="4452">
          <cell r="A4452" t="str">
            <v>I5323</v>
          </cell>
          <cell r="B4452" t="str">
            <v>REGISTRO FLANGE/CABEÇOTE C/ BY-PASS E REDUTOR DN 500 PN10</v>
          </cell>
          <cell r="C4452" t="str">
            <v>UN</v>
          </cell>
          <cell r="D4452">
            <v>60096.32</v>
          </cell>
          <cell r="E4452" t="str">
            <v>Seinfra CE</v>
          </cell>
        </row>
        <row r="4453">
          <cell r="A4453" t="str">
            <v>I5324</v>
          </cell>
          <cell r="B4453" t="str">
            <v>REGISTRO FLANGE/CABEÇOTE C/ BY-PASS E REDUTOR DN 600 PN10</v>
          </cell>
          <cell r="C4453" t="str">
            <v>UN</v>
          </cell>
          <cell r="D4453">
            <v>73167.05</v>
          </cell>
          <cell r="E4453" t="str">
            <v>Seinfra CE</v>
          </cell>
        </row>
        <row r="4454">
          <cell r="A4454" t="str">
            <v>I5307</v>
          </cell>
          <cell r="B4454" t="str">
            <v>REGISTRO FLANGE/CABEÇOTE DN 100 PN16</v>
          </cell>
          <cell r="C4454" t="str">
            <v>UN</v>
          </cell>
          <cell r="D4454">
            <v>841.43</v>
          </cell>
          <cell r="E4454" t="str">
            <v>Seinfra CE</v>
          </cell>
        </row>
        <row r="4455">
          <cell r="A4455" t="str">
            <v>I5308</v>
          </cell>
          <cell r="B4455" t="str">
            <v>REGISTRO FLANGE/CABEÇOTE DN 150 PN16</v>
          </cell>
          <cell r="C4455" t="str">
            <v>UN</v>
          </cell>
          <cell r="D4455">
            <v>1572.66</v>
          </cell>
          <cell r="E4455" t="str">
            <v>Seinfra CE</v>
          </cell>
        </row>
        <row r="4456">
          <cell r="A4456" t="str">
            <v>I5297</v>
          </cell>
          <cell r="B4456" t="str">
            <v>REGISTRO FLANGE/CABEÇOTE DN 200 PN10</v>
          </cell>
          <cell r="C4456" t="str">
            <v>UN</v>
          </cell>
          <cell r="D4456">
            <v>2545.8000000000002</v>
          </cell>
          <cell r="E4456" t="str">
            <v>Seinfra CE</v>
          </cell>
        </row>
        <row r="4457">
          <cell r="A4457" t="str">
            <v>I5309</v>
          </cell>
          <cell r="B4457" t="str">
            <v>REGISTRO FLANGE/CABEÇOTE DN 200 PN16</v>
          </cell>
          <cell r="C4457" t="str">
            <v>UN</v>
          </cell>
          <cell r="D4457">
            <v>2595.96</v>
          </cell>
          <cell r="E4457" t="str">
            <v>Seinfra CE</v>
          </cell>
        </row>
        <row r="4458">
          <cell r="A4458" t="str">
            <v>I5298</v>
          </cell>
          <cell r="B4458" t="str">
            <v>REGISTRO FLANGE/CABEÇOTE DN 250 PN10</v>
          </cell>
          <cell r="C4458" t="str">
            <v>UN</v>
          </cell>
          <cell r="D4458">
            <v>3727.69</v>
          </cell>
          <cell r="E4458" t="str">
            <v>Seinfra CE</v>
          </cell>
        </row>
        <row r="4459">
          <cell r="A4459" t="str">
            <v>I5299</v>
          </cell>
          <cell r="B4459" t="str">
            <v>REGISTRO FLANGE/CABEÇOTE DN 300 PN10</v>
          </cell>
          <cell r="C4459" t="str">
            <v>UN</v>
          </cell>
          <cell r="D4459">
            <v>7198.43</v>
          </cell>
          <cell r="E4459" t="str">
            <v>Seinfra CE</v>
          </cell>
        </row>
        <row r="4460">
          <cell r="A4460" t="str">
            <v>I5300</v>
          </cell>
          <cell r="B4460" t="str">
            <v>REGISTRO FLANGE/CABEÇOTE DN 350 PN10</v>
          </cell>
          <cell r="C4460" t="str">
            <v>UN</v>
          </cell>
          <cell r="D4460">
            <v>8971.17</v>
          </cell>
          <cell r="E4460" t="str">
            <v>Seinfra CE</v>
          </cell>
        </row>
        <row r="4461">
          <cell r="A4461" t="str">
            <v>I5301</v>
          </cell>
          <cell r="B4461" t="str">
            <v>REGISTRO FLANGE/CABEÇOTE DN 400 PN10</v>
          </cell>
          <cell r="C4461" t="str">
            <v>UN</v>
          </cell>
          <cell r="D4461">
            <v>19664.669999999998</v>
          </cell>
          <cell r="E4461" t="str">
            <v>Seinfra CE</v>
          </cell>
        </row>
        <row r="4462">
          <cell r="A4462" t="str">
            <v>I5302</v>
          </cell>
          <cell r="B4462" t="str">
            <v>REGISTRO FLANGE/CABEÇOTE DN 450 PN10</v>
          </cell>
          <cell r="C4462" t="str">
            <v>UN</v>
          </cell>
          <cell r="D4462">
            <v>33334.82</v>
          </cell>
          <cell r="E4462" t="str">
            <v>Seinfra CE</v>
          </cell>
        </row>
        <row r="4463">
          <cell r="A4463" t="str">
            <v>I5305</v>
          </cell>
          <cell r="B4463" t="str">
            <v>REGISTRO FLANGE/CABEÇOTE DN 50 PN16</v>
          </cell>
          <cell r="C4463" t="str">
            <v>UN</v>
          </cell>
          <cell r="D4463">
            <v>575.03</v>
          </cell>
          <cell r="E4463" t="str">
            <v>Seinfra CE</v>
          </cell>
        </row>
        <row r="4464">
          <cell r="A4464" t="str">
            <v>I5303</v>
          </cell>
          <cell r="B4464" t="str">
            <v>REGISTRO FLANGE/CABEÇOTE DN 500 PN10</v>
          </cell>
          <cell r="C4464" t="str">
            <v>UN</v>
          </cell>
          <cell r="D4464">
            <v>39477.870000000003</v>
          </cell>
          <cell r="E4464" t="str">
            <v>Seinfra CE</v>
          </cell>
        </row>
        <row r="4465">
          <cell r="A4465" t="str">
            <v>I5304</v>
          </cell>
          <cell r="B4465" t="str">
            <v>REGISTRO FLANGE/CABEÇOTE DN 600 PN10</v>
          </cell>
          <cell r="C4465" t="str">
            <v>UN</v>
          </cell>
          <cell r="D4465">
            <v>51656.75</v>
          </cell>
          <cell r="E4465" t="str">
            <v>Seinfra CE</v>
          </cell>
        </row>
        <row r="4466">
          <cell r="A4466" t="str">
            <v>I5306</v>
          </cell>
          <cell r="B4466" t="str">
            <v>REGISTRO FLANGE/CABEÇOTE DN 75 PN16</v>
          </cell>
          <cell r="C4466" t="str">
            <v>UN</v>
          </cell>
          <cell r="D4466">
            <v>772.03</v>
          </cell>
          <cell r="E4466" t="str">
            <v>Seinfra CE</v>
          </cell>
        </row>
        <row r="4467">
          <cell r="A4467" t="str">
            <v>I7147</v>
          </cell>
          <cell r="B4467" t="str">
            <v>REGISTRO FLANGE/CABEÇOTE DN 80 PN16</v>
          </cell>
          <cell r="C4467" t="str">
            <v>UN</v>
          </cell>
          <cell r="D4467">
            <v>718.77</v>
          </cell>
          <cell r="E4467" t="str">
            <v>Seinfra CE</v>
          </cell>
        </row>
        <row r="4468">
          <cell r="A4468" t="str">
            <v>I5448</v>
          </cell>
          <cell r="B4468" t="str">
            <v>REGISTRO GAV, OVAL C/ CABEÇOTE/FLANGE DN 700 PN25</v>
          </cell>
          <cell r="C4468" t="str">
            <v>UN</v>
          </cell>
          <cell r="D4468">
            <v>90108.66</v>
          </cell>
          <cell r="E4468" t="str">
            <v>Seinfra CE</v>
          </cell>
        </row>
        <row r="4469">
          <cell r="A4469" t="str">
            <v>I5438</v>
          </cell>
          <cell r="B4469" t="str">
            <v>REGISTRO GAV. OVAL C/ CABEÇOTE/FLANGE DN 100 PN25</v>
          </cell>
          <cell r="C4469" t="str">
            <v>UN</v>
          </cell>
          <cell r="D4469">
            <v>11225.84</v>
          </cell>
          <cell r="E4469" t="str">
            <v>Seinfra CE</v>
          </cell>
        </row>
        <row r="4470">
          <cell r="A4470" t="str">
            <v>I5451</v>
          </cell>
          <cell r="B4470" t="str">
            <v>REGISTRO GAV. OVAL C/ CABEÇOTE/FLANGE DN 1000 PN25</v>
          </cell>
          <cell r="C4470" t="str">
            <v>UN</v>
          </cell>
          <cell r="D4470">
            <v>152474.63</v>
          </cell>
          <cell r="E4470" t="str">
            <v>Seinfra CE</v>
          </cell>
        </row>
        <row r="4471">
          <cell r="A4471" t="str">
            <v>I5439</v>
          </cell>
          <cell r="B4471" t="str">
            <v>REGISTRO GAV. OVAL C/ CABEÇOTE/FLANGE DN 150 PN25</v>
          </cell>
          <cell r="C4471" t="str">
            <v>UN</v>
          </cell>
          <cell r="D4471">
            <v>13468.27</v>
          </cell>
          <cell r="E4471" t="str">
            <v>Seinfra CE</v>
          </cell>
        </row>
        <row r="4472">
          <cell r="A4472" t="str">
            <v>I5440</v>
          </cell>
          <cell r="B4472" t="str">
            <v>REGISTRO GAV. OVAL C/ CABEÇOTE/FLANGE DN 200 PN25</v>
          </cell>
          <cell r="C4472" t="str">
            <v>UN</v>
          </cell>
          <cell r="D4472">
            <v>15932.19</v>
          </cell>
          <cell r="E4472" t="str">
            <v>Seinfra CE</v>
          </cell>
        </row>
        <row r="4473">
          <cell r="A4473" t="str">
            <v>I5441</v>
          </cell>
          <cell r="B4473" t="str">
            <v>REGISTRO GAV. OVAL C/ CABEÇOTE/FLANGE DN 250 PN25</v>
          </cell>
          <cell r="C4473" t="str">
            <v>UN</v>
          </cell>
          <cell r="D4473">
            <v>22941.1</v>
          </cell>
          <cell r="E4473" t="str">
            <v>Seinfra CE</v>
          </cell>
        </row>
        <row r="4474">
          <cell r="A4474" t="str">
            <v>I5442</v>
          </cell>
          <cell r="B4474" t="str">
            <v>REGISTRO GAV. OVAL C/ CABEÇOTE/FLANGE DN 300 PN25</v>
          </cell>
          <cell r="C4474" t="str">
            <v>UN</v>
          </cell>
          <cell r="D4474">
            <v>24113.9</v>
          </cell>
          <cell r="E4474" t="str">
            <v>Seinfra CE</v>
          </cell>
        </row>
        <row r="4475">
          <cell r="A4475" t="str">
            <v>I5443</v>
          </cell>
          <cell r="B4475" t="str">
            <v>REGISTRO GAV. OVAL C/ CABEÇOTE/FLANGE DN 350 PN25</v>
          </cell>
          <cell r="C4475" t="str">
            <v>UN</v>
          </cell>
          <cell r="D4475">
            <v>29009.33</v>
          </cell>
          <cell r="E4475" t="str">
            <v>Seinfra CE</v>
          </cell>
        </row>
        <row r="4476">
          <cell r="A4476" t="str">
            <v>I5444</v>
          </cell>
          <cell r="B4476" t="str">
            <v>REGISTRO GAV. OVAL C/ CABEÇOTE/FLANGE DN 400 PN25</v>
          </cell>
          <cell r="C4476" t="str">
            <v>UN</v>
          </cell>
          <cell r="D4476">
            <v>33975.800000000003</v>
          </cell>
          <cell r="E4476" t="str">
            <v>Seinfra CE</v>
          </cell>
        </row>
        <row r="4477">
          <cell r="A4477" t="str">
            <v>I5445</v>
          </cell>
          <cell r="B4477" t="str">
            <v>REGISTRO GAV. OVAL C/ CABEÇOTE/FLANGE DN 450 PN25</v>
          </cell>
          <cell r="C4477" t="str">
            <v>UN</v>
          </cell>
          <cell r="D4477">
            <v>42632.14</v>
          </cell>
          <cell r="E4477" t="str">
            <v>Seinfra CE</v>
          </cell>
        </row>
        <row r="4478">
          <cell r="A4478" t="str">
            <v>I5436</v>
          </cell>
          <cell r="B4478" t="str">
            <v>REGISTRO GAV. OVAL C/ CABEÇOTE/FLANGE DN 50 PN25</v>
          </cell>
          <cell r="C4478" t="str">
            <v>UN</v>
          </cell>
          <cell r="D4478">
            <v>8240.75</v>
          </cell>
          <cell r="E4478" t="str">
            <v>Seinfra CE</v>
          </cell>
        </row>
        <row r="4479">
          <cell r="A4479" t="str">
            <v>I5446</v>
          </cell>
          <cell r="B4479" t="str">
            <v>REGISTRO GAV. OVAL C/ CABEÇOTE/FLANGE DN 500 PN25</v>
          </cell>
          <cell r="C4479" t="str">
            <v>UN</v>
          </cell>
          <cell r="D4479">
            <v>45931.11</v>
          </cell>
          <cell r="E4479" t="str">
            <v>Seinfra CE</v>
          </cell>
        </row>
        <row r="4480">
          <cell r="A4480" t="str">
            <v>I5447</v>
          </cell>
          <cell r="B4480" t="str">
            <v>REGISTRO GAV. OVAL C/ CABEÇOTE/FLANGE DN 600 PN25</v>
          </cell>
          <cell r="C4480" t="str">
            <v>UN</v>
          </cell>
          <cell r="D4480">
            <v>69217.16</v>
          </cell>
          <cell r="E4480" t="str">
            <v>Seinfra CE</v>
          </cell>
        </row>
        <row r="4481">
          <cell r="A4481" t="str">
            <v>I5437</v>
          </cell>
          <cell r="B4481" t="str">
            <v>REGISTRO GAV. OVAL C/ CABEÇOTE/FLANGE DN 75 PN25</v>
          </cell>
          <cell r="C4481" t="str">
            <v>UN</v>
          </cell>
          <cell r="D4481">
            <v>8166.15</v>
          </cell>
          <cell r="E4481" t="str">
            <v>Seinfra CE</v>
          </cell>
        </row>
        <row r="4482">
          <cell r="A4482" t="str">
            <v>I5449</v>
          </cell>
          <cell r="B4482" t="str">
            <v>REGISTRO GAV. OVAL C/ CABEÇOTE/FLANGE DN 800 PN25</v>
          </cell>
          <cell r="C4482" t="str">
            <v>UN</v>
          </cell>
          <cell r="D4482">
            <v>102676.79</v>
          </cell>
          <cell r="E4482" t="str">
            <v>Seinfra CE</v>
          </cell>
        </row>
        <row r="4483">
          <cell r="A4483" t="str">
            <v>I5450</v>
          </cell>
          <cell r="B4483" t="str">
            <v>REGISTRO GAV. OVAL C/ CABEÇOTE/FLANGE DN 900 PN25</v>
          </cell>
          <cell r="C4483" t="str">
            <v>UN</v>
          </cell>
          <cell r="D4483">
            <v>122743.37</v>
          </cell>
          <cell r="E4483" t="str">
            <v>Seinfra CE</v>
          </cell>
        </row>
        <row r="4484">
          <cell r="A4484" t="str">
            <v>I7148</v>
          </cell>
          <cell r="B4484" t="str">
            <v>REGISTRO GAV. OVAL CABEÇOTE E FLANGE DN 80 PN25</v>
          </cell>
          <cell r="C4484" t="str">
            <v>UN</v>
          </cell>
          <cell r="D4484">
            <v>8727.5300000000007</v>
          </cell>
          <cell r="E4484" t="str">
            <v>Seinfra CE</v>
          </cell>
        </row>
        <row r="4485">
          <cell r="A4485" t="str">
            <v>I5083</v>
          </cell>
          <cell r="B4485" t="str">
            <v>REGISTRO GAVETA  OVAL B/C REDUTOR/BY-PASS DN 350 PN10/16</v>
          </cell>
          <cell r="C4485" t="str">
            <v>UN</v>
          </cell>
          <cell r="D4485">
            <v>38273.839999999997</v>
          </cell>
          <cell r="E4485" t="str">
            <v>Seinfra CE</v>
          </cell>
        </row>
        <row r="4486">
          <cell r="A4486" t="str">
            <v>I5054</v>
          </cell>
          <cell r="B4486" t="str">
            <v>REGISTRO GAVETA BOLSA / CABEÇOTE DN 100 PN10/16</v>
          </cell>
          <cell r="C4486" t="str">
            <v>UN</v>
          </cell>
          <cell r="D4486">
            <v>1014.14</v>
          </cell>
          <cell r="E4486" t="str">
            <v>Seinfra CE</v>
          </cell>
        </row>
        <row r="4487">
          <cell r="A4487" t="str">
            <v>I5053</v>
          </cell>
          <cell r="B4487" t="str">
            <v>REGISTRO GAVETA BOLSA / CABEÇOTE DN 75 PN10/16</v>
          </cell>
          <cell r="C4487" t="str">
            <v>UN</v>
          </cell>
          <cell r="D4487">
            <v>759.88</v>
          </cell>
          <cell r="E4487" t="str">
            <v>Seinfra CE</v>
          </cell>
        </row>
        <row r="4488">
          <cell r="A4488" t="str">
            <v>I7149</v>
          </cell>
          <cell r="B4488" t="str">
            <v>REGISTRO GAVETA BOLSA/CABEÇOTE DN 80 PN10/16</v>
          </cell>
          <cell r="C4488" t="str">
            <v>UN</v>
          </cell>
          <cell r="D4488">
            <v>798.93</v>
          </cell>
          <cell r="E4488" t="str">
            <v>Seinfra CE</v>
          </cell>
        </row>
        <row r="4489">
          <cell r="A4489" t="str">
            <v>I5090</v>
          </cell>
          <cell r="B4489" t="str">
            <v>REGISTRO GAVETA BOLSA/VOLANTE DN 100 PN10/16</v>
          </cell>
          <cell r="C4489" t="str">
            <v>UN</v>
          </cell>
          <cell r="D4489">
            <v>1086.1199999999999</v>
          </cell>
          <cell r="E4489" t="str">
            <v>Seinfra CE</v>
          </cell>
        </row>
        <row r="4490">
          <cell r="A4490" t="str">
            <v>I5089</v>
          </cell>
          <cell r="B4490" t="str">
            <v>REGISTRO GAVETA BOLSA/VOLANTE DN 75 PN10/16</v>
          </cell>
          <cell r="C4490" t="str">
            <v>UN</v>
          </cell>
          <cell r="D4490">
            <v>808.69</v>
          </cell>
          <cell r="E4490" t="str">
            <v>Seinfra CE</v>
          </cell>
        </row>
        <row r="4491">
          <cell r="A4491" t="str">
            <v>I7150</v>
          </cell>
          <cell r="B4491" t="str">
            <v>REGISTRO GAVETA BOLSA/VOLANTE DN 80 PN10/16</v>
          </cell>
          <cell r="C4491" t="str">
            <v>UN</v>
          </cell>
          <cell r="D4491">
            <v>827.7</v>
          </cell>
          <cell r="E4491" t="str">
            <v>Seinfra CE</v>
          </cell>
        </row>
        <row r="4492">
          <cell r="A4492" t="str">
            <v>I5058</v>
          </cell>
          <cell r="B4492" t="str">
            <v>REGISTRO GAVETA C/ BOLSA E CABEÇOTE DN 150 PN10</v>
          </cell>
          <cell r="C4492" t="str">
            <v>UN</v>
          </cell>
          <cell r="D4492">
            <v>1549.36</v>
          </cell>
          <cell r="E4492" t="str">
            <v>Seinfra CE</v>
          </cell>
        </row>
        <row r="4493">
          <cell r="A4493" t="str">
            <v>I5059</v>
          </cell>
          <cell r="B4493" t="str">
            <v>REGISTRO GAVETA C/ BOLSA E CABEÇOTE DN 200 PN10</v>
          </cell>
          <cell r="C4493" t="str">
            <v>UN</v>
          </cell>
          <cell r="D4493">
            <v>2551.25</v>
          </cell>
          <cell r="E4493" t="str">
            <v>Seinfra CE</v>
          </cell>
        </row>
        <row r="4494">
          <cell r="A4494" t="str">
            <v>I5060</v>
          </cell>
          <cell r="B4494" t="str">
            <v>REGISTRO GAVETA C/ BOLSA E CABEÇOTE DN 250 PN10</v>
          </cell>
          <cell r="C4494" t="str">
            <v>UN</v>
          </cell>
          <cell r="D4494">
            <v>3997.44</v>
          </cell>
          <cell r="E4494" t="str">
            <v>Seinfra CE</v>
          </cell>
        </row>
        <row r="4495">
          <cell r="A4495" t="str">
            <v>I5061</v>
          </cell>
          <cell r="B4495" t="str">
            <v>REGISTRO GAVETA C/ BOLSA E CABEÇOTE DN 300 PN10</v>
          </cell>
          <cell r="C4495" t="str">
            <v>UN</v>
          </cell>
          <cell r="D4495">
            <v>7691.42</v>
          </cell>
          <cell r="E4495" t="str">
            <v>Seinfra CE</v>
          </cell>
        </row>
        <row r="4496">
          <cell r="A4496" t="str">
            <v>I5117</v>
          </cell>
          <cell r="B4496" t="str">
            <v>REGISTRO GAVETA C/ BOLSA E VOLANTE DN 150 PN10</v>
          </cell>
          <cell r="C4496" t="str">
            <v>UN</v>
          </cell>
          <cell r="D4496">
            <v>1626.41</v>
          </cell>
          <cell r="E4496" t="str">
            <v>Seinfra CE</v>
          </cell>
        </row>
        <row r="4497">
          <cell r="A4497" t="str">
            <v>I5118</v>
          </cell>
          <cell r="B4497" t="str">
            <v>REGISTRO GAVETA C/ BOLSA E VOLANTE DN 200 PN10</v>
          </cell>
          <cell r="C4497" t="str">
            <v>UN</v>
          </cell>
          <cell r="D4497">
            <v>2682.66</v>
          </cell>
          <cell r="E4497" t="str">
            <v>Seinfra CE</v>
          </cell>
        </row>
        <row r="4498">
          <cell r="A4498" t="str">
            <v>I5119</v>
          </cell>
          <cell r="B4498" t="str">
            <v>REGISTRO GAVETA C/ BOLSA E VOLANTE DN 250 PN10</v>
          </cell>
          <cell r="C4498" t="str">
            <v>UN</v>
          </cell>
          <cell r="D4498">
            <v>4151.21</v>
          </cell>
          <cell r="E4498" t="str">
            <v>Seinfra CE</v>
          </cell>
        </row>
        <row r="4499">
          <cell r="A4499" t="str">
            <v>I5120</v>
          </cell>
          <cell r="B4499" t="str">
            <v>REGISTRO GAVETA C/ BOLSA E VOLANTE DN 300 PN10</v>
          </cell>
          <cell r="C4499" t="str">
            <v>UN</v>
          </cell>
          <cell r="D4499">
            <v>7815.81</v>
          </cell>
          <cell r="E4499" t="str">
            <v>Seinfra CE</v>
          </cell>
        </row>
        <row r="4500">
          <cell r="A4500" t="str">
            <v>I5071</v>
          </cell>
          <cell r="B4500" t="str">
            <v>REGISTRO GAVETA OVAL B/C BY-PASS DN 350 PN10/16</v>
          </cell>
          <cell r="C4500" t="str">
            <v>UN</v>
          </cell>
          <cell r="D4500">
            <v>28262.400000000001</v>
          </cell>
          <cell r="E4500" t="str">
            <v>Seinfra CE</v>
          </cell>
        </row>
        <row r="4501">
          <cell r="A4501" t="str">
            <v>I5072</v>
          </cell>
          <cell r="B4501" t="str">
            <v>REGISTRO GAVETA OVAL B/C BY-PASS DN 400 PN10/16</v>
          </cell>
          <cell r="C4501" t="str">
            <v>UN</v>
          </cell>
          <cell r="D4501">
            <v>33715.06</v>
          </cell>
          <cell r="E4501" t="str">
            <v>Seinfra CE</v>
          </cell>
        </row>
        <row r="4502">
          <cell r="A4502" t="str">
            <v>I5073</v>
          </cell>
          <cell r="B4502" t="str">
            <v>REGISTRO GAVETA OVAL B/C BY-PASS DN 450 PN10/16</v>
          </cell>
          <cell r="C4502" t="str">
            <v>UN</v>
          </cell>
          <cell r="D4502">
            <v>41372.83</v>
          </cell>
          <cell r="E4502" t="str">
            <v>Seinfra CE</v>
          </cell>
        </row>
        <row r="4503">
          <cell r="A4503" t="str">
            <v>I5074</v>
          </cell>
          <cell r="B4503" t="str">
            <v>REGISTRO GAVETA OVAL B/C BY-PASS DN 500 PN10/16</v>
          </cell>
          <cell r="C4503" t="str">
            <v>UN</v>
          </cell>
          <cell r="D4503">
            <v>43356.02</v>
          </cell>
          <cell r="E4503" t="str">
            <v>Seinfra CE</v>
          </cell>
        </row>
        <row r="4504">
          <cell r="A4504" t="str">
            <v>I5075</v>
          </cell>
          <cell r="B4504" t="str">
            <v>REGISTRO GAVETA OVAL B/C BY-PASS DN 600 PN10/16</v>
          </cell>
          <cell r="C4504" t="str">
            <v>UN</v>
          </cell>
          <cell r="D4504">
            <v>62724.13</v>
          </cell>
          <cell r="E4504" t="str">
            <v>Seinfra CE</v>
          </cell>
        </row>
        <row r="4505">
          <cell r="A4505" t="str">
            <v>I5077</v>
          </cell>
          <cell r="B4505" t="str">
            <v>REGISTRO GAVETA OVAL B/C REDUTOR DN 350 PN10/16</v>
          </cell>
          <cell r="C4505" t="str">
            <v>UN</v>
          </cell>
          <cell r="D4505">
            <v>38666.68</v>
          </cell>
          <cell r="E4505" t="str">
            <v>Seinfra CE</v>
          </cell>
        </row>
        <row r="4506">
          <cell r="A4506" t="str">
            <v>I5078</v>
          </cell>
          <cell r="B4506" t="str">
            <v>REGISTRO GAVETA OVAL B/C REDUTOR DN 400 PN10/16</v>
          </cell>
          <cell r="C4506" t="str">
            <v>UN</v>
          </cell>
          <cell r="D4506">
            <v>42749.41</v>
          </cell>
          <cell r="E4506" t="str">
            <v>Seinfra CE</v>
          </cell>
        </row>
        <row r="4507">
          <cell r="A4507" t="str">
            <v>I5079</v>
          </cell>
          <cell r="B4507" t="str">
            <v>REGISTRO GAVETA OVAL B/C REDUTOR DN 450 PN10/16</v>
          </cell>
          <cell r="C4507" t="str">
            <v>UN</v>
          </cell>
          <cell r="D4507">
            <v>50085.04</v>
          </cell>
          <cell r="E4507" t="str">
            <v>Seinfra CE</v>
          </cell>
        </row>
        <row r="4508">
          <cell r="A4508" t="str">
            <v>I5080</v>
          </cell>
          <cell r="B4508" t="str">
            <v>REGISTRO GAVETA OVAL B/C REDUTOR DN 500 PN10/16</v>
          </cell>
          <cell r="C4508" t="str">
            <v>UN</v>
          </cell>
          <cell r="D4508">
            <v>52206.16</v>
          </cell>
          <cell r="E4508" t="str">
            <v>Seinfra CE</v>
          </cell>
        </row>
        <row r="4509">
          <cell r="A4509" t="str">
            <v>I5081</v>
          </cell>
          <cell r="B4509" t="str">
            <v>REGISTRO GAVETA OVAL B/C REDUTOR DN 600 PN10/16</v>
          </cell>
          <cell r="C4509" t="str">
            <v>UN</v>
          </cell>
          <cell r="D4509">
            <v>72132.08</v>
          </cell>
          <cell r="E4509" t="str">
            <v>Seinfra CE</v>
          </cell>
        </row>
        <row r="4510">
          <cell r="A4510" t="str">
            <v>I5084</v>
          </cell>
          <cell r="B4510" t="str">
            <v>REGISTRO GAVETA OVAL B/C REDUTOR/BY-PASS DN 400 PN10/16</v>
          </cell>
          <cell r="C4510" t="str">
            <v>UN</v>
          </cell>
          <cell r="D4510">
            <v>42219.199999999997</v>
          </cell>
          <cell r="E4510" t="str">
            <v>Seinfra CE</v>
          </cell>
        </row>
        <row r="4511">
          <cell r="A4511" t="str">
            <v>I5085</v>
          </cell>
          <cell r="B4511" t="str">
            <v>REGISTRO GAVETA OVAL B/C REDUTOR/BY-PASS DN 450 PN10/16</v>
          </cell>
          <cell r="C4511" t="str">
            <v>UN</v>
          </cell>
          <cell r="D4511">
            <v>49345.2</v>
          </cell>
          <cell r="E4511" t="str">
            <v>Seinfra CE</v>
          </cell>
        </row>
        <row r="4512">
          <cell r="A4512" t="str">
            <v>I5086</v>
          </cell>
          <cell r="B4512" t="str">
            <v>REGISTRO GAVETA OVAL B/C REDUTOR/BY-PASS DN 500 PN10/16</v>
          </cell>
          <cell r="C4512" t="str">
            <v>UN</v>
          </cell>
          <cell r="D4512">
            <v>60042.48</v>
          </cell>
          <cell r="E4512" t="str">
            <v>Seinfra CE</v>
          </cell>
        </row>
        <row r="4513">
          <cell r="A4513" t="str">
            <v>I5087</v>
          </cell>
          <cell r="B4513" t="str">
            <v>REGISTRO GAVETA OVAL B/C REDUTOR/BY-PASS DN 600 PN10/16</v>
          </cell>
          <cell r="C4513" t="str">
            <v>UN</v>
          </cell>
          <cell r="D4513">
            <v>72205.440000000002</v>
          </cell>
          <cell r="E4513" t="str">
            <v>Seinfra CE</v>
          </cell>
        </row>
        <row r="4514">
          <cell r="A4514" t="str">
            <v>I5278</v>
          </cell>
          <cell r="B4514" t="str">
            <v>REGISTRO GAVETA OVAL B/V COM BY-PASS DN 250 PN10/16</v>
          </cell>
          <cell r="C4514" t="str">
            <v>UN</v>
          </cell>
          <cell r="D4514">
            <v>4370.2</v>
          </cell>
          <cell r="E4514" t="str">
            <v>Seinfra CE</v>
          </cell>
        </row>
        <row r="4515">
          <cell r="A4515" t="str">
            <v>I5279</v>
          </cell>
          <cell r="B4515" t="str">
            <v>REGISTRO GAVETA OVAL B/V COM BY-PASS DN 300 PN10/16</v>
          </cell>
          <cell r="C4515" t="str">
            <v>UN</v>
          </cell>
          <cell r="D4515">
            <v>5539.43</v>
          </cell>
          <cell r="E4515" t="str">
            <v>Seinfra CE</v>
          </cell>
        </row>
        <row r="4516">
          <cell r="A4516" t="str">
            <v>I5280</v>
          </cell>
          <cell r="B4516" t="str">
            <v>REGISTRO GAVETA OVAL B/V COM BY-PASS DN 350 PN10/16</v>
          </cell>
          <cell r="C4516" t="str">
            <v>UN</v>
          </cell>
          <cell r="D4516">
            <v>29886.34</v>
          </cell>
          <cell r="E4516" t="str">
            <v>Seinfra CE</v>
          </cell>
        </row>
        <row r="4517">
          <cell r="A4517" t="str">
            <v>I5281</v>
          </cell>
          <cell r="B4517" t="str">
            <v>REGISTRO GAVETA OVAL B/V COM BY-PASS DN 400 PN10/16</v>
          </cell>
          <cell r="C4517" t="str">
            <v>UN</v>
          </cell>
          <cell r="D4517">
            <v>35506.22</v>
          </cell>
          <cell r="E4517" t="str">
            <v>Seinfra CE</v>
          </cell>
        </row>
        <row r="4518">
          <cell r="A4518" t="str">
            <v>I5282</v>
          </cell>
          <cell r="B4518" t="str">
            <v>REGISTRO GAVETA OVAL B/V COM BY-PASS DN 450 PN10/16</v>
          </cell>
          <cell r="C4518" t="str">
            <v>UN</v>
          </cell>
          <cell r="D4518">
            <v>43490.03</v>
          </cell>
          <cell r="E4518" t="str">
            <v>Seinfra CE</v>
          </cell>
        </row>
        <row r="4519">
          <cell r="A4519" t="str">
            <v>I5283</v>
          </cell>
          <cell r="B4519" t="str">
            <v>REGISTRO GAVETA OVAL B/V COM BY-PASS DN 500 PN10/16</v>
          </cell>
          <cell r="C4519" t="str">
            <v>UN</v>
          </cell>
          <cell r="D4519">
            <v>46019.22</v>
          </cell>
          <cell r="E4519" t="str">
            <v>Seinfra CE</v>
          </cell>
        </row>
        <row r="4520">
          <cell r="A4520" t="str">
            <v>I5284</v>
          </cell>
          <cell r="B4520" t="str">
            <v>REGISTRO GAVETA OVAL B/V COM BY-PASS DN 600 PN10/16</v>
          </cell>
          <cell r="C4520" t="str">
            <v>UN</v>
          </cell>
          <cell r="D4520">
            <v>65866.929999999993</v>
          </cell>
          <cell r="E4520" t="str">
            <v>Seinfra CE</v>
          </cell>
        </row>
        <row r="4521">
          <cell r="A4521" t="str">
            <v>I5286</v>
          </cell>
          <cell r="B4521" t="str">
            <v>REGISTRO GAVETA OVAL B/V MEC/REDUTOR DN 350 PN10/16</v>
          </cell>
          <cell r="C4521" t="str">
            <v>UN</v>
          </cell>
          <cell r="D4521">
            <v>35407.660000000003</v>
          </cell>
          <cell r="E4521" t="str">
            <v>Seinfra CE</v>
          </cell>
        </row>
        <row r="4522">
          <cell r="A4522" t="str">
            <v>I5287</v>
          </cell>
          <cell r="B4522" t="str">
            <v>REGISTRO GAVETA OVAL B/V MEC/REDUTOR DN 400 PN10/16</v>
          </cell>
          <cell r="C4522" t="str">
            <v>UN</v>
          </cell>
          <cell r="D4522">
            <v>38624.76</v>
          </cell>
          <cell r="E4522" t="str">
            <v>Seinfra CE</v>
          </cell>
        </row>
        <row r="4523">
          <cell r="A4523" t="str">
            <v>I5288</v>
          </cell>
          <cell r="B4523" t="str">
            <v>REGISTRO GAVETA OVAL B/V MEC/REDUTOR DN 450 PN10/16</v>
          </cell>
          <cell r="C4523" t="str">
            <v>UN</v>
          </cell>
          <cell r="D4523">
            <v>45324.46</v>
          </cell>
          <cell r="E4523" t="str">
            <v>Seinfra CE</v>
          </cell>
        </row>
        <row r="4524">
          <cell r="A4524" t="str">
            <v>I5289</v>
          </cell>
          <cell r="B4524" t="str">
            <v>REGISTRO GAVETA OVAL B/V MEC/REDUTOR DN 500 PN10/16</v>
          </cell>
          <cell r="C4524" t="str">
            <v>UN</v>
          </cell>
          <cell r="D4524">
            <v>47672.24</v>
          </cell>
          <cell r="E4524" t="str">
            <v>Seinfra CE</v>
          </cell>
        </row>
        <row r="4525">
          <cell r="A4525" t="str">
            <v>I5290</v>
          </cell>
          <cell r="B4525" t="str">
            <v>REGISTRO GAVETA OVAL B/V MEC/REDUTOR DN 600 PN10/16</v>
          </cell>
          <cell r="C4525" t="str">
            <v>UN</v>
          </cell>
          <cell r="D4525">
            <v>65391.91</v>
          </cell>
          <cell r="E4525" t="str">
            <v>Seinfra CE</v>
          </cell>
        </row>
        <row r="4526">
          <cell r="A4526" t="str">
            <v>I5292</v>
          </cell>
          <cell r="B4526" t="str">
            <v>REGISTRO GAVETA OVAL B/V REDUTOR/BY-PASS DN 350 PN10/16</v>
          </cell>
          <cell r="C4526" t="str">
            <v>UN</v>
          </cell>
          <cell r="D4526">
            <v>39632.699999999997</v>
          </cell>
          <cell r="E4526" t="str">
            <v>Seinfra CE</v>
          </cell>
        </row>
        <row r="4527">
          <cell r="A4527" t="str">
            <v>I5293</v>
          </cell>
          <cell r="B4527" t="str">
            <v>REGISTRO GAVETA OVAL B/V REDUTOR/BY-PASS DN 400 PN10/16</v>
          </cell>
          <cell r="C4527" t="str">
            <v>UN</v>
          </cell>
          <cell r="D4527">
            <v>43945.79</v>
          </cell>
          <cell r="E4527" t="str">
            <v>Seinfra CE</v>
          </cell>
        </row>
        <row r="4528">
          <cell r="A4528" t="str">
            <v>I5294</v>
          </cell>
          <cell r="B4528" t="str">
            <v>REGISTRO GAVETA OVAL B/V REDUTOR/BY-PASS DN 450 PN10/16</v>
          </cell>
          <cell r="C4528" t="str">
            <v>UN</v>
          </cell>
          <cell r="D4528">
            <v>50947.81</v>
          </cell>
          <cell r="E4528" t="str">
            <v>Seinfra CE</v>
          </cell>
        </row>
        <row r="4529">
          <cell r="A4529" t="str">
            <v>I5295</v>
          </cell>
          <cell r="B4529" t="str">
            <v>REGISTRO GAVETA OVAL B/V REDUTOR/BY-PASS DN 500 PN10/16</v>
          </cell>
          <cell r="C4529" t="str">
            <v>UN</v>
          </cell>
          <cell r="D4529">
            <v>62356.03</v>
          </cell>
          <cell r="E4529" t="str">
            <v>Seinfra CE</v>
          </cell>
        </row>
        <row r="4530">
          <cell r="A4530" t="str">
            <v>I5296</v>
          </cell>
          <cell r="B4530" t="str">
            <v>REGISTRO GAVETA OVAL B/V REDUTOR/BY-PASS DN 600 PN10/16</v>
          </cell>
          <cell r="C4530" t="str">
            <v>UN</v>
          </cell>
          <cell r="D4530">
            <v>73660.87</v>
          </cell>
          <cell r="E4530" t="str">
            <v>Seinfra CE</v>
          </cell>
        </row>
        <row r="4531">
          <cell r="A4531" t="str">
            <v>I5064</v>
          </cell>
          <cell r="B4531" t="str">
            <v>REGISTRO GAVETA OVAL BOLSA / CABEÇOTE DN 350 PN10/16</v>
          </cell>
          <cell r="C4531" t="str">
            <v>UN</v>
          </cell>
          <cell r="D4531">
            <v>28606.94</v>
          </cell>
          <cell r="E4531" t="str">
            <v>Seinfra CE</v>
          </cell>
        </row>
        <row r="4532">
          <cell r="A4532" t="str">
            <v>I5066</v>
          </cell>
          <cell r="B4532" t="str">
            <v>REGISTRO GAVETA OVAL BOLSA / CABEÇOTE DN 450 PN10/16</v>
          </cell>
          <cell r="C4532" t="str">
            <v>UN</v>
          </cell>
          <cell r="D4532">
            <v>41199.89</v>
          </cell>
          <cell r="E4532" t="str">
            <v>Seinfra CE</v>
          </cell>
        </row>
        <row r="4533">
          <cell r="A4533" t="str">
            <v>I5067</v>
          </cell>
          <cell r="B4533" t="str">
            <v>REGISTRO GAVETA OVAL BOLSA / CABEÇOTE DN 500 PN10/16</v>
          </cell>
          <cell r="C4533" t="str">
            <v>UN</v>
          </cell>
          <cell r="D4533">
            <v>43991.94</v>
          </cell>
          <cell r="E4533" t="str">
            <v>Seinfra CE</v>
          </cell>
        </row>
        <row r="4534">
          <cell r="A4534" t="str">
            <v>I5068</v>
          </cell>
          <cell r="B4534" t="str">
            <v>REGISTRO GAVETA OVAL BOLSA / CABEÇOTE DN 600 PN10/16</v>
          </cell>
          <cell r="C4534" t="str">
            <v>UN</v>
          </cell>
          <cell r="D4534">
            <v>62322.09</v>
          </cell>
          <cell r="E4534" t="str">
            <v>Seinfra CE</v>
          </cell>
        </row>
        <row r="4535">
          <cell r="A4535" t="str">
            <v>I5271</v>
          </cell>
          <cell r="B4535" t="str">
            <v>REGISTRO GAVETA OVAL BOLSA/VOLANTE DN 250 PN10/16</v>
          </cell>
          <cell r="C4535" t="str">
            <v>UN</v>
          </cell>
          <cell r="D4535">
            <v>3704.76</v>
          </cell>
          <cell r="E4535" t="str">
            <v>Seinfra CE</v>
          </cell>
        </row>
        <row r="4536">
          <cell r="A4536" t="str">
            <v>I5272</v>
          </cell>
          <cell r="B4536" t="str">
            <v>REGISTRO GAVETA OVAL BOLSA/VOLANTE DN 300 PN10/16</v>
          </cell>
          <cell r="C4536" t="str">
            <v>UN</v>
          </cell>
          <cell r="D4536">
            <v>4879.8</v>
          </cell>
          <cell r="E4536" t="str">
            <v>Seinfra CE</v>
          </cell>
        </row>
        <row r="4537">
          <cell r="A4537" t="str">
            <v>I5273</v>
          </cell>
          <cell r="B4537" t="str">
            <v>REGISTRO GAVETA OVAL BOLSA/VOLANTE DN 350 PN10/16</v>
          </cell>
          <cell r="C4537" t="str">
            <v>UN</v>
          </cell>
          <cell r="D4537">
            <v>29272.12</v>
          </cell>
          <cell r="E4537" t="str">
            <v>Seinfra CE</v>
          </cell>
        </row>
        <row r="4538">
          <cell r="A4538" t="str">
            <v>I5274</v>
          </cell>
          <cell r="B4538" t="str">
            <v>REGISTRO GAVETA OVAL BOLSA/VOLANTE DN 400 PN10/16</v>
          </cell>
          <cell r="C4538" t="str">
            <v>UN</v>
          </cell>
          <cell r="D4538">
            <v>34018.58</v>
          </cell>
          <cell r="E4538" t="str">
            <v>Seinfra CE</v>
          </cell>
        </row>
        <row r="4539">
          <cell r="A4539" t="str">
            <v>I5275</v>
          </cell>
          <cell r="B4539" t="str">
            <v>REGISTRO GAVETA OVAL BOLSA/VOLANTE DN 450 PN10/16</v>
          </cell>
          <cell r="C4539" t="str">
            <v>UN</v>
          </cell>
          <cell r="D4539">
            <v>42224.61</v>
          </cell>
          <cell r="E4539" t="str">
            <v>Seinfra CE</v>
          </cell>
        </row>
        <row r="4540">
          <cell r="A4540" t="str">
            <v>I5276</v>
          </cell>
          <cell r="B4540" t="str">
            <v>REGISTRO GAVETA OVAL BOLSA/VOLANTE DN 500 PN10/16</v>
          </cell>
          <cell r="C4540" t="str">
            <v>UN</v>
          </cell>
          <cell r="D4540">
            <v>45116.11</v>
          </cell>
          <cell r="E4540" t="str">
            <v>Seinfra CE</v>
          </cell>
        </row>
        <row r="4541">
          <cell r="A4541" t="str">
            <v>I5277</v>
          </cell>
          <cell r="B4541" t="str">
            <v>REGISTRO GAVETA OVAL BOLSA/VOLANTE DN 600 PN10/16</v>
          </cell>
          <cell r="C4541" t="str">
            <v>UN</v>
          </cell>
          <cell r="D4541">
            <v>63804.17</v>
          </cell>
          <cell r="E4541" t="str">
            <v>Seinfra CE</v>
          </cell>
        </row>
        <row r="4542">
          <cell r="A4542" t="str">
            <v>I5383</v>
          </cell>
          <cell r="B4542" t="str">
            <v>REGISTRO GAVETA OVAL C/F E BY-PASS DN 1000 PN10</v>
          </cell>
          <cell r="C4542" t="str">
            <v>UN</v>
          </cell>
          <cell r="D4542">
            <v>153309.56</v>
          </cell>
          <cell r="E4542" t="str">
            <v>Seinfra CE</v>
          </cell>
        </row>
        <row r="4543">
          <cell r="A4543" t="str">
            <v>I5394</v>
          </cell>
          <cell r="B4543" t="str">
            <v>REGISTRO GAVETA OVAL C/F E BY-PASS DN 1000 PN16</v>
          </cell>
          <cell r="C4543" t="str">
            <v>UN</v>
          </cell>
          <cell r="D4543">
            <v>154493.75</v>
          </cell>
          <cell r="E4543" t="str">
            <v>Seinfra CE</v>
          </cell>
        </row>
        <row r="4544">
          <cell r="A4544" t="str">
            <v>I5405</v>
          </cell>
          <cell r="B4544" t="str">
            <v>REGISTRO GAVETA OVAL C/F E BY-PASS DN 1000 PN25</v>
          </cell>
          <cell r="C4544" t="str">
            <v>UN</v>
          </cell>
          <cell r="D4544">
            <v>164973.63</v>
          </cell>
          <cell r="E4544" t="str">
            <v>Seinfra CE</v>
          </cell>
        </row>
        <row r="4545">
          <cell r="A4545" t="str">
            <v>I5373</v>
          </cell>
          <cell r="B4545" t="str">
            <v>REGISTRO GAVETA OVAL C/F E BY-PASS DN 250 PN10</v>
          </cell>
          <cell r="C4545" t="str">
            <v>UN</v>
          </cell>
          <cell r="D4545">
            <v>4604.82</v>
          </cell>
          <cell r="E4545" t="str">
            <v>Seinfra CE</v>
          </cell>
        </row>
        <row r="4546">
          <cell r="A4546" t="str">
            <v>I5384</v>
          </cell>
          <cell r="B4546" t="str">
            <v>REGISTRO GAVETA OVAL C/F E BY-PASS DN 250 PN16</v>
          </cell>
          <cell r="C4546" t="str">
            <v>UN</v>
          </cell>
          <cell r="D4546">
            <v>4576.68</v>
          </cell>
          <cell r="E4546" t="str">
            <v>Seinfra CE</v>
          </cell>
        </row>
        <row r="4547">
          <cell r="A4547" t="str">
            <v>I5395</v>
          </cell>
          <cell r="B4547" t="str">
            <v>REGISTRO GAVETA OVAL C/F E BY-PASS DN 250 PN25</v>
          </cell>
          <cell r="C4547" t="str">
            <v>UN</v>
          </cell>
          <cell r="D4547">
            <v>4851.42</v>
          </cell>
          <cell r="E4547" t="str">
            <v>Seinfra CE</v>
          </cell>
        </row>
        <row r="4548">
          <cell r="A4548" t="str">
            <v>I5374</v>
          </cell>
          <cell r="B4548" t="str">
            <v>REGISTRO GAVETA OVAL C/F E BY-PASS DN 300 PN10</v>
          </cell>
          <cell r="C4548" t="str">
            <v>UN</v>
          </cell>
          <cell r="D4548">
            <v>5794.62</v>
          </cell>
          <cell r="E4548" t="str">
            <v>Seinfra CE</v>
          </cell>
        </row>
        <row r="4549">
          <cell r="A4549" t="str">
            <v>I5385</v>
          </cell>
          <cell r="B4549" t="str">
            <v>REGISTRO GAVETA OVAL C/F E BY-PASS DN 300 PN16</v>
          </cell>
          <cell r="C4549" t="str">
            <v>UN</v>
          </cell>
          <cell r="D4549">
            <v>5863.65</v>
          </cell>
          <cell r="E4549" t="str">
            <v>Seinfra CE</v>
          </cell>
        </row>
        <row r="4550">
          <cell r="A4550" t="str">
            <v>I5396</v>
          </cell>
          <cell r="B4550" t="str">
            <v>REGISTRO GAVETA OVAL C/F E BY-PASS DN 300 PN25</v>
          </cell>
          <cell r="C4550" t="str">
            <v>UN</v>
          </cell>
          <cell r="D4550">
            <v>5942.42</v>
          </cell>
          <cell r="E4550" t="str">
            <v>Seinfra CE</v>
          </cell>
        </row>
        <row r="4551">
          <cell r="A4551" t="str">
            <v>I5375</v>
          </cell>
          <cell r="B4551" t="str">
            <v>REGISTRO GAVETA OVAL C/F E BY-PASS DN 350 PN10</v>
          </cell>
          <cell r="C4551" t="str">
            <v>UN</v>
          </cell>
          <cell r="D4551">
            <v>29228.2</v>
          </cell>
          <cell r="E4551" t="str">
            <v>Seinfra CE</v>
          </cell>
        </row>
        <row r="4552">
          <cell r="A4552" t="str">
            <v>I5386</v>
          </cell>
          <cell r="B4552" t="str">
            <v>REGISTRO GAVETA OVAL C/F E BY-PASS DN 350 PN16</v>
          </cell>
          <cell r="C4552" t="str">
            <v>UN</v>
          </cell>
          <cell r="D4552">
            <v>32481.41</v>
          </cell>
          <cell r="E4552" t="str">
            <v>Seinfra CE</v>
          </cell>
        </row>
        <row r="4553">
          <cell r="A4553" t="str">
            <v>I5397</v>
          </cell>
          <cell r="B4553" t="str">
            <v>REGISTRO GAVETA OVAL C/F E BY-PASS DN 350 PN25</v>
          </cell>
          <cell r="C4553" t="str">
            <v>UN</v>
          </cell>
          <cell r="D4553">
            <v>29754.58</v>
          </cell>
          <cell r="E4553" t="str">
            <v>Seinfra CE</v>
          </cell>
        </row>
        <row r="4554">
          <cell r="A4554" t="str">
            <v>I5376</v>
          </cell>
          <cell r="B4554" t="str">
            <v>REGISTRO GAVETA OVAL C/F E BY-PASS DN 400 PN10</v>
          </cell>
          <cell r="C4554" t="str">
            <v>UN</v>
          </cell>
          <cell r="D4554">
            <v>34212.58</v>
          </cell>
          <cell r="E4554" t="str">
            <v>Seinfra CE</v>
          </cell>
        </row>
        <row r="4555">
          <cell r="A4555" t="str">
            <v>I5387</v>
          </cell>
          <cell r="B4555" t="str">
            <v>REGISTRO GAVETA OVAL C/F E BY-PASS DN 400 PN16</v>
          </cell>
          <cell r="C4555" t="str">
            <v>UN</v>
          </cell>
          <cell r="D4555">
            <v>35373.410000000003</v>
          </cell>
          <cell r="E4555" t="str">
            <v>Seinfra CE</v>
          </cell>
        </row>
        <row r="4556">
          <cell r="A4556" t="str">
            <v>I5398</v>
          </cell>
          <cell r="B4556" t="str">
            <v>REGISTRO GAVETA OVAL C/F E BY-PASS DN 400 PN25</v>
          </cell>
          <cell r="C4556" t="str">
            <v>UN</v>
          </cell>
          <cell r="D4556">
            <v>35451.230000000003</v>
          </cell>
          <cell r="E4556" t="str">
            <v>Seinfra CE</v>
          </cell>
        </row>
        <row r="4557">
          <cell r="A4557" t="str">
            <v>I5377</v>
          </cell>
          <cell r="B4557" t="str">
            <v>REGISTRO GAVETA OVAL C/F E BY-PASS DN 450 PN10</v>
          </cell>
          <cell r="C4557" t="str">
            <v>UN</v>
          </cell>
          <cell r="D4557">
            <v>43110.42</v>
          </cell>
          <cell r="E4557" t="str">
            <v>Seinfra CE</v>
          </cell>
        </row>
        <row r="4558">
          <cell r="A4558" t="str">
            <v>I5388</v>
          </cell>
          <cell r="B4558" t="str">
            <v>REGISTRO GAVETA OVAL C/F E BY-PASS DN 450 PN16</v>
          </cell>
          <cell r="C4558" t="str">
            <v>UN</v>
          </cell>
          <cell r="D4558">
            <v>43347.26</v>
          </cell>
          <cell r="E4558" t="str">
            <v>Seinfra CE</v>
          </cell>
        </row>
        <row r="4559">
          <cell r="A4559" t="str">
            <v>I5399</v>
          </cell>
          <cell r="B4559" t="str">
            <v>REGISTRO GAVETA OVAL C/F E BY-PASS DN 450 PN25</v>
          </cell>
          <cell r="C4559" t="str">
            <v>UN</v>
          </cell>
          <cell r="D4559">
            <v>43549.120000000003</v>
          </cell>
          <cell r="E4559" t="str">
            <v>Seinfra CE</v>
          </cell>
        </row>
        <row r="4560">
          <cell r="A4560" t="str">
            <v>I5378</v>
          </cell>
          <cell r="B4560" t="str">
            <v>REGISTRO GAVETA OVAL C/F E BY-PASS DN 500 PN10</v>
          </cell>
          <cell r="C4560" t="str">
            <v>UN</v>
          </cell>
          <cell r="D4560">
            <v>45401.8</v>
          </cell>
          <cell r="E4560" t="str">
            <v>Seinfra CE</v>
          </cell>
        </row>
        <row r="4561">
          <cell r="A4561" t="str">
            <v>I5389</v>
          </cell>
          <cell r="B4561" t="str">
            <v>REGISTRO GAVETA OVAL C/F E BY-PASS DN 500 PN16</v>
          </cell>
          <cell r="C4561" t="str">
            <v>UN</v>
          </cell>
          <cell r="D4561">
            <v>45106.69</v>
          </cell>
          <cell r="E4561" t="str">
            <v>Seinfra CE</v>
          </cell>
        </row>
        <row r="4562">
          <cell r="A4562" t="str">
            <v>I5400</v>
          </cell>
          <cell r="B4562" t="str">
            <v>REGISTRO GAVETA OVAL C/F E BY-PASS DN 500 PN25</v>
          </cell>
          <cell r="C4562" t="str">
            <v>UN</v>
          </cell>
          <cell r="D4562">
            <v>55129.87</v>
          </cell>
          <cell r="E4562" t="str">
            <v>Seinfra CE</v>
          </cell>
        </row>
        <row r="4563">
          <cell r="A4563" t="str">
            <v>I5379</v>
          </cell>
          <cell r="B4563" t="str">
            <v>REGISTRO GAVETA OVAL C/F E BY-PASS DN 600 PN10</v>
          </cell>
          <cell r="C4563" t="str">
            <v>UN</v>
          </cell>
          <cell r="D4563">
            <v>64648.07</v>
          </cell>
          <cell r="E4563" t="str">
            <v>Seinfra CE</v>
          </cell>
        </row>
        <row r="4564">
          <cell r="A4564" t="str">
            <v>I5390</v>
          </cell>
          <cell r="B4564" t="str">
            <v>REGISTRO GAVETA OVAL C/F E BY-PASS DN 600 PN16</v>
          </cell>
          <cell r="C4564" t="str">
            <v>UN</v>
          </cell>
          <cell r="D4564">
            <v>65197.31</v>
          </cell>
          <cell r="E4564" t="str">
            <v>Seinfra CE</v>
          </cell>
        </row>
        <row r="4565">
          <cell r="A4565" t="str">
            <v>I5401</v>
          </cell>
          <cell r="B4565" t="str">
            <v>REGISTRO GAVETA OVAL C/F E BY-PASS DN 600 PN25</v>
          </cell>
          <cell r="C4565" t="str">
            <v>UN</v>
          </cell>
          <cell r="D4565">
            <v>76591.94</v>
          </cell>
          <cell r="E4565" t="str">
            <v>Seinfra CE</v>
          </cell>
        </row>
        <row r="4566">
          <cell r="A4566" t="str">
            <v>I5380</v>
          </cell>
          <cell r="B4566" t="str">
            <v>REGISTRO GAVETA OVAL C/F E BY-PASS DN 700 PN10</v>
          </cell>
          <cell r="C4566" t="str">
            <v>UN</v>
          </cell>
          <cell r="D4566">
            <v>89543.21</v>
          </cell>
          <cell r="E4566" t="str">
            <v>Seinfra CE</v>
          </cell>
        </row>
        <row r="4567">
          <cell r="A4567" t="str">
            <v>I5391</v>
          </cell>
          <cell r="B4567" t="str">
            <v>REGISTRO GAVETA OVAL C/F E BY-PASS DN 700 PN16</v>
          </cell>
          <cell r="C4567" t="str">
            <v>UN</v>
          </cell>
          <cell r="D4567">
            <v>90673.2</v>
          </cell>
          <cell r="E4567" t="str">
            <v>Seinfra CE</v>
          </cell>
        </row>
        <row r="4568">
          <cell r="A4568" t="str">
            <v>I5402</v>
          </cell>
          <cell r="B4568" t="str">
            <v>REGISTRO GAVETA OVAL C/F E BY-PASS DN 700 PN25</v>
          </cell>
          <cell r="C4568" t="str">
            <v>UN</v>
          </cell>
          <cell r="D4568">
            <v>92319.91</v>
          </cell>
          <cell r="E4568" t="str">
            <v>Seinfra CE</v>
          </cell>
        </row>
        <row r="4569">
          <cell r="A4569" t="str">
            <v>I5381</v>
          </cell>
          <cell r="B4569" t="str">
            <v>REGISTRO GAVETA OVAL C/F E BY-PASS DN 800 PN10</v>
          </cell>
          <cell r="C4569" t="str">
            <v>UN</v>
          </cell>
          <cell r="D4569">
            <v>102313.15</v>
          </cell>
          <cell r="E4569" t="str">
            <v>Seinfra CE</v>
          </cell>
        </row>
        <row r="4570">
          <cell r="A4570" t="str">
            <v>I5392</v>
          </cell>
          <cell r="B4570" t="str">
            <v>REGISTRO GAVETA OVAL C/F E BY-PASS DN 800 PN16</v>
          </cell>
          <cell r="C4570" t="str">
            <v>UN</v>
          </cell>
          <cell r="D4570">
            <v>109050.83</v>
          </cell>
          <cell r="E4570" t="str">
            <v>Seinfra CE</v>
          </cell>
        </row>
        <row r="4571">
          <cell r="A4571" t="str">
            <v>I5403</v>
          </cell>
          <cell r="B4571" t="str">
            <v>REGISTRO GAVETA OVAL C/F E BY-PASS DN 800 PN25</v>
          </cell>
          <cell r="C4571" t="str">
            <v>UN</v>
          </cell>
          <cell r="D4571">
            <v>104188.55</v>
          </cell>
          <cell r="E4571" t="str">
            <v>Seinfra CE</v>
          </cell>
        </row>
        <row r="4572">
          <cell r="A4572" t="str">
            <v>I5382</v>
          </cell>
          <cell r="B4572" t="str">
            <v>REGISTRO GAVETA OVAL C/F E BY-PASS DN 900 PN10</v>
          </cell>
          <cell r="C4572" t="str">
            <v>UN</v>
          </cell>
          <cell r="D4572">
            <v>125650.74</v>
          </cell>
          <cell r="E4572" t="str">
            <v>Seinfra CE</v>
          </cell>
        </row>
        <row r="4573">
          <cell r="A4573" t="str">
            <v>I5393</v>
          </cell>
          <cell r="B4573" t="str">
            <v>REGISTRO GAVETA OVAL C/F E BY-PASS DN 900 PN16</v>
          </cell>
          <cell r="C4573" t="str">
            <v>UN</v>
          </cell>
          <cell r="D4573">
            <v>121886.41</v>
          </cell>
          <cell r="E4573" t="str">
            <v>Seinfra CE</v>
          </cell>
        </row>
        <row r="4574">
          <cell r="A4574" t="str">
            <v>I5404</v>
          </cell>
          <cell r="B4574" t="str">
            <v>REGISTRO GAVETA OVAL C/F E BY-PASS DN 900 PN25</v>
          </cell>
          <cell r="C4574" t="str">
            <v>UN</v>
          </cell>
          <cell r="D4574">
            <v>129779.12</v>
          </cell>
          <cell r="E4574" t="str">
            <v>Seinfra CE</v>
          </cell>
        </row>
        <row r="4575">
          <cell r="A4575" t="str">
            <v>I5415</v>
          </cell>
          <cell r="B4575" t="str">
            <v>REGISTRO GAVETA OVAL C/F E MEC/REDUTOR DN 1000 PN10</v>
          </cell>
          <cell r="C4575" t="str">
            <v>UN</v>
          </cell>
          <cell r="D4575">
            <v>161368.73000000001</v>
          </cell>
          <cell r="E4575" t="str">
            <v>Seinfra CE</v>
          </cell>
        </row>
        <row r="4576">
          <cell r="A4576" t="str">
            <v>I5425</v>
          </cell>
          <cell r="B4576" t="str">
            <v>REGISTRO GAVETA OVAL C/F E MEC/REDUTOR DN 1000 PN16</v>
          </cell>
          <cell r="C4576" t="str">
            <v>UN</v>
          </cell>
          <cell r="D4576">
            <v>168334.61</v>
          </cell>
          <cell r="E4576" t="str">
            <v>Seinfra CE</v>
          </cell>
        </row>
        <row r="4577">
          <cell r="A4577" t="str">
            <v>I5435</v>
          </cell>
          <cell r="B4577" t="str">
            <v>REGISTRO GAVETA OVAL C/F E MEC/REDUTOR DN 1000 PN25</v>
          </cell>
          <cell r="C4577" t="str">
            <v>UN</v>
          </cell>
          <cell r="D4577">
            <v>162170.67000000001</v>
          </cell>
          <cell r="E4577" t="str">
            <v>Seinfra CE</v>
          </cell>
        </row>
        <row r="4578">
          <cell r="A4578" t="str">
            <v>I5407</v>
          </cell>
          <cell r="B4578" t="str">
            <v>REGISTRO GAVETA OVAL C/F E MEC/REDUTOR DN 350 PN10</v>
          </cell>
          <cell r="C4578" t="str">
            <v>UN</v>
          </cell>
          <cell r="D4578">
            <v>39442.42</v>
          </cell>
          <cell r="E4578" t="str">
            <v>Seinfra CE</v>
          </cell>
        </row>
        <row r="4579">
          <cell r="A4579" t="str">
            <v>I5417</v>
          </cell>
          <cell r="B4579" t="str">
            <v>REGISTRO GAVETA OVAL C/F E MEC/REDUTOR DN 350 PN16</v>
          </cell>
          <cell r="C4579" t="str">
            <v>UN</v>
          </cell>
          <cell r="D4579">
            <v>40993.07</v>
          </cell>
          <cell r="E4579" t="str">
            <v>Seinfra CE</v>
          </cell>
        </row>
        <row r="4580">
          <cell r="A4580" t="str">
            <v>I5427</v>
          </cell>
          <cell r="B4580" t="str">
            <v>REGISTRO GAVETA OVAL C/F E MEC/REDUTOR DN 350 PN25</v>
          </cell>
          <cell r="C4580" t="str">
            <v>UN</v>
          </cell>
          <cell r="D4580">
            <v>39855.980000000003</v>
          </cell>
          <cell r="E4580" t="str">
            <v>Seinfra CE</v>
          </cell>
        </row>
        <row r="4581">
          <cell r="A4581" t="str">
            <v>I5408</v>
          </cell>
          <cell r="B4581" t="str">
            <v>REGISTRO GAVETA OVAL C/F E MEC/REDUTOR DN 400 PN10</v>
          </cell>
          <cell r="C4581" t="str">
            <v>UN</v>
          </cell>
          <cell r="D4581">
            <v>42895.16</v>
          </cell>
          <cell r="E4581" t="str">
            <v>Seinfra CE</v>
          </cell>
        </row>
        <row r="4582">
          <cell r="A4582" t="str">
            <v>I5418</v>
          </cell>
          <cell r="B4582" t="str">
            <v>REGISTRO GAVETA OVAL C/F E MEC/REDUTOR DN 400 PN16</v>
          </cell>
          <cell r="C4582" t="str">
            <v>UN</v>
          </cell>
          <cell r="D4582">
            <v>44679.39</v>
          </cell>
          <cell r="E4582" t="str">
            <v>Seinfra CE</v>
          </cell>
        </row>
        <row r="4583">
          <cell r="A4583" t="str">
            <v>I5428</v>
          </cell>
          <cell r="B4583" t="str">
            <v>REGISTRO GAVETA OVAL C/F E MEC/REDUTOR DN 400 PN25</v>
          </cell>
          <cell r="C4583" t="str">
            <v>UN</v>
          </cell>
          <cell r="D4583">
            <v>44061.18</v>
          </cell>
          <cell r="E4583" t="str">
            <v>Seinfra CE</v>
          </cell>
        </row>
        <row r="4584">
          <cell r="A4584" t="str">
            <v>I5409</v>
          </cell>
          <cell r="B4584" t="str">
            <v>REGISTRO GAVETA OVAL C/F E MEC/REDUTOR DN 450 PN10</v>
          </cell>
          <cell r="C4584" t="str">
            <v>UN</v>
          </cell>
          <cell r="D4584">
            <v>51079.03</v>
          </cell>
          <cell r="E4584" t="str">
            <v>Seinfra CE</v>
          </cell>
        </row>
        <row r="4585">
          <cell r="A4585" t="str">
            <v>I5419</v>
          </cell>
          <cell r="B4585" t="str">
            <v>REGISTRO GAVETA OVAL C/F E MEC/REDUTOR DN 450 PN16</v>
          </cell>
          <cell r="C4585" t="str">
            <v>UN</v>
          </cell>
          <cell r="D4585">
            <v>51972.41</v>
          </cell>
          <cell r="E4585" t="str">
            <v>Seinfra CE</v>
          </cell>
        </row>
        <row r="4586">
          <cell r="A4586" t="str">
            <v>I5429</v>
          </cell>
          <cell r="B4586" t="str">
            <v>REGISTRO GAVETA OVAL C/F E MEC/REDUTOR DN 450 PN25</v>
          </cell>
          <cell r="C4586" t="str">
            <v>UN</v>
          </cell>
          <cell r="D4586">
            <v>52270.36</v>
          </cell>
          <cell r="E4586" t="str">
            <v>Seinfra CE</v>
          </cell>
        </row>
        <row r="4587">
          <cell r="A4587" t="str">
            <v>I5410</v>
          </cell>
          <cell r="B4587" t="str">
            <v>REGISTRO GAVETA OVAL C/F E MEC/REDUTOR DN 500 PN10</v>
          </cell>
          <cell r="C4587" t="str">
            <v>UN</v>
          </cell>
          <cell r="D4587">
            <v>53859.14</v>
          </cell>
          <cell r="E4587" t="str">
            <v>Seinfra CE</v>
          </cell>
        </row>
        <row r="4588">
          <cell r="A4588" t="str">
            <v>I5420</v>
          </cell>
          <cell r="B4588" t="str">
            <v>REGISTRO GAVETA OVAL C/F E MEC/REDUTOR DN 500 PN16</v>
          </cell>
          <cell r="C4588" t="str">
            <v>UN</v>
          </cell>
          <cell r="D4588">
            <v>54005.8</v>
          </cell>
          <cell r="E4588" t="str">
            <v>Seinfra CE</v>
          </cell>
        </row>
        <row r="4589">
          <cell r="A4589" t="str">
            <v>I5430</v>
          </cell>
          <cell r="B4589" t="str">
            <v>REGISTRO GAVETA OVAL C/F E MEC/REDUTOR DN 500 PN25</v>
          </cell>
          <cell r="C4589" t="str">
            <v>UN</v>
          </cell>
          <cell r="D4589">
            <v>55975.73</v>
          </cell>
          <cell r="E4589" t="str">
            <v>Seinfra CE</v>
          </cell>
        </row>
        <row r="4590">
          <cell r="A4590" t="str">
            <v>I5411</v>
          </cell>
          <cell r="B4590" t="str">
            <v>REGISTRO GAVETA OVAL C/F E MEC/REDUTOR DN 600 PN10</v>
          </cell>
          <cell r="C4590" t="str">
            <v>UN</v>
          </cell>
          <cell r="D4590">
            <v>73017.850000000006</v>
          </cell>
          <cell r="E4590" t="str">
            <v>Seinfra CE</v>
          </cell>
        </row>
        <row r="4591">
          <cell r="A4591" t="str">
            <v>I5421</v>
          </cell>
          <cell r="B4591" t="str">
            <v>REGISTRO GAVETA OVAL C/F E MEC/REDUTOR DN 600 PN16</v>
          </cell>
          <cell r="C4591" t="str">
            <v>UN</v>
          </cell>
          <cell r="D4591">
            <v>73700.61</v>
          </cell>
          <cell r="E4591" t="str">
            <v>Seinfra CE</v>
          </cell>
        </row>
        <row r="4592">
          <cell r="A4592" t="str">
            <v>I5431</v>
          </cell>
          <cell r="B4592" t="str">
            <v>REGISTRO GAVETA OVAL C/F E MEC/REDUTOR DN 600 PN25</v>
          </cell>
          <cell r="C4592" t="str">
            <v>UN</v>
          </cell>
          <cell r="D4592">
            <v>86864.78</v>
          </cell>
          <cell r="E4592" t="str">
            <v>Seinfra CE</v>
          </cell>
        </row>
        <row r="4593">
          <cell r="A4593" t="str">
            <v>I5412</v>
          </cell>
          <cell r="B4593" t="str">
            <v>REGISTRO GAVETA OVAL C/F E MEC/REDUTOR DN 700 PN10</v>
          </cell>
          <cell r="C4593" t="str">
            <v>UN</v>
          </cell>
          <cell r="D4593">
            <v>97188.66</v>
          </cell>
          <cell r="E4593" t="str">
            <v>Seinfra CE</v>
          </cell>
        </row>
        <row r="4594">
          <cell r="A4594" t="str">
            <v>I5422</v>
          </cell>
          <cell r="B4594" t="str">
            <v>REGISTRO GAVETA OVAL C/F E MEC/REDUTOR DN 700 PN16</v>
          </cell>
          <cell r="C4594" t="str">
            <v>UN</v>
          </cell>
          <cell r="D4594">
            <v>98038.3</v>
          </cell>
          <cell r="E4594" t="str">
            <v>Seinfra CE</v>
          </cell>
        </row>
        <row r="4595">
          <cell r="A4595" t="str">
            <v>I5432</v>
          </cell>
          <cell r="B4595" t="str">
            <v>REGISTRO GAVETA OVAL C/F E MEC/REDUTOR DN 700 PN25</v>
          </cell>
          <cell r="C4595" t="str">
            <v>UN</v>
          </cell>
          <cell r="D4595">
            <v>99772.09</v>
          </cell>
          <cell r="E4595" t="str">
            <v>Seinfra CE</v>
          </cell>
        </row>
        <row r="4596">
          <cell r="A4596" t="str">
            <v>I5413</v>
          </cell>
          <cell r="B4596" t="str">
            <v>REGISTRO GAVETA OVAL C/F E MEC/REDUTOR DN 800 PN10</v>
          </cell>
          <cell r="C4596" t="str">
            <v>UN</v>
          </cell>
          <cell r="D4596">
            <v>110660.49</v>
          </cell>
          <cell r="E4596" t="str">
            <v>Seinfra CE</v>
          </cell>
        </row>
        <row r="4597">
          <cell r="A4597" t="str">
            <v>I5423</v>
          </cell>
          <cell r="B4597" t="str">
            <v>REGISTRO GAVETA OVAL C/F E MEC/REDUTOR DN 800 PN16</v>
          </cell>
          <cell r="C4597" t="str">
            <v>UN</v>
          </cell>
          <cell r="D4597">
            <v>117196.96</v>
          </cell>
          <cell r="E4597" t="str">
            <v>Seinfra CE</v>
          </cell>
        </row>
        <row r="4598">
          <cell r="A4598" t="str">
            <v>I5433</v>
          </cell>
          <cell r="B4598" t="str">
            <v>REGISTRO GAVETA OVAL C/F E MEC/REDUTOR DN 800 PN25</v>
          </cell>
          <cell r="C4598" t="str">
            <v>UN</v>
          </cell>
          <cell r="D4598">
            <v>116346.45</v>
          </cell>
          <cell r="E4598" t="str">
            <v>Seinfra CE</v>
          </cell>
        </row>
        <row r="4599">
          <cell r="A4599" t="str">
            <v>I5414</v>
          </cell>
          <cell r="B4599" t="str">
            <v>REGISTRO GAVETA OVAL C/F E MEC/REDUTOR DN 900 PN10</v>
          </cell>
          <cell r="C4599" t="str">
            <v>UN</v>
          </cell>
          <cell r="D4599">
            <v>131519.84</v>
          </cell>
          <cell r="E4599" t="str">
            <v>Seinfra CE</v>
          </cell>
        </row>
        <row r="4600">
          <cell r="A4600" t="str">
            <v>I5424</v>
          </cell>
          <cell r="B4600" t="str">
            <v>REGISTRO GAVETA OVAL C/F E MEC/REDUTOR DN 900 PN16</v>
          </cell>
          <cell r="C4600" t="str">
            <v>UN</v>
          </cell>
          <cell r="D4600">
            <v>129531.33</v>
          </cell>
          <cell r="E4600" t="str">
            <v>Seinfra CE</v>
          </cell>
        </row>
        <row r="4601">
          <cell r="A4601" t="str">
            <v>I5434</v>
          </cell>
          <cell r="B4601" t="str">
            <v>REGISTRO GAVETA OVAL C/F E MEC/REDUTOR DN 900 PN25</v>
          </cell>
          <cell r="C4601" t="str">
            <v>UN</v>
          </cell>
          <cell r="D4601">
            <v>132498.98000000001</v>
          </cell>
          <cell r="E4601" t="str">
            <v>Seinfra CE</v>
          </cell>
        </row>
        <row r="4602">
          <cell r="A4602" t="str">
            <v>I5343</v>
          </cell>
          <cell r="B4602" t="str">
            <v>REGISTRO GAVETA OVAL CABEÇOTE E FLANGE DN 100 PN16</v>
          </cell>
          <cell r="C4602" t="str">
            <v>UN</v>
          </cell>
          <cell r="D4602">
            <v>1437.08</v>
          </cell>
          <cell r="E4602" t="str">
            <v>Seinfra CE</v>
          </cell>
        </row>
        <row r="4603">
          <cell r="A4603" t="str">
            <v>I5341</v>
          </cell>
          <cell r="B4603" t="str">
            <v>REGISTRO GAVETA OVAL CABEÇOTE E FLANGE DN 1000 PN10</v>
          </cell>
          <cell r="C4603" t="str">
            <v>UN</v>
          </cell>
          <cell r="D4603">
            <v>148529.51</v>
          </cell>
          <cell r="E4603" t="str">
            <v>Seinfra CE</v>
          </cell>
        </row>
        <row r="4604">
          <cell r="A4604" t="str">
            <v>I5356</v>
          </cell>
          <cell r="B4604" t="str">
            <v>REGISTRO GAVETA OVAL CABEÇOTE E FLANGE DN 1000 PN16</v>
          </cell>
          <cell r="C4604" t="str">
            <v>UN</v>
          </cell>
          <cell r="D4604">
            <v>150460.68</v>
          </cell>
          <cell r="E4604" t="str">
            <v>Seinfra CE</v>
          </cell>
        </row>
        <row r="4605">
          <cell r="A4605" t="str">
            <v>I5344</v>
          </cell>
          <cell r="B4605" t="str">
            <v>REGISTRO GAVETA OVAL CABEÇOTE E FLANGE DN 150 PN16</v>
          </cell>
          <cell r="C4605" t="str">
            <v>UN</v>
          </cell>
          <cell r="D4605">
            <v>1933.88</v>
          </cell>
          <cell r="E4605" t="str">
            <v>Seinfra CE</v>
          </cell>
        </row>
        <row r="4606">
          <cell r="A4606" t="str">
            <v>I5330</v>
          </cell>
          <cell r="B4606" t="str">
            <v>REGISTRO GAVETA OVAL CABEÇOTE E FLANGE DN 200 PN10</v>
          </cell>
          <cell r="C4606" t="str">
            <v>UN</v>
          </cell>
          <cell r="D4606">
            <v>2360.94</v>
          </cell>
          <cell r="E4606" t="str">
            <v>Seinfra CE</v>
          </cell>
        </row>
        <row r="4607">
          <cell r="A4607" t="str">
            <v>I5345</v>
          </cell>
          <cell r="B4607" t="str">
            <v>REGISTRO GAVETA OVAL CABEÇOTE E FLANGE DN 200 PN16</v>
          </cell>
          <cell r="C4607" t="str">
            <v>UN</v>
          </cell>
          <cell r="D4607">
            <v>2531.5100000000002</v>
          </cell>
          <cell r="E4607" t="str">
            <v>Seinfra CE</v>
          </cell>
        </row>
        <row r="4608">
          <cell r="A4608" t="str">
            <v>I5331</v>
          </cell>
          <cell r="B4608" t="str">
            <v>REGISTRO GAVETA OVAL CABEÇOTE E FLANGE DN 250 PN10</v>
          </cell>
          <cell r="C4608" t="str">
            <v>UN</v>
          </cell>
          <cell r="D4608">
            <v>3773.52</v>
          </cell>
          <cell r="E4608" t="str">
            <v>Seinfra CE</v>
          </cell>
        </row>
        <row r="4609">
          <cell r="A4609" t="str">
            <v>I5332</v>
          </cell>
          <cell r="B4609" t="str">
            <v>REGISTRO GAVETA OVAL CABEÇOTE E FLANGE DN 300 PN10</v>
          </cell>
          <cell r="C4609" t="str">
            <v>UN</v>
          </cell>
          <cell r="D4609">
            <v>4986.4799999999996</v>
          </cell>
          <cell r="E4609" t="str">
            <v>Seinfra CE</v>
          </cell>
        </row>
        <row r="4610">
          <cell r="A4610" t="str">
            <v>I5347</v>
          </cell>
          <cell r="B4610" t="str">
            <v>REGISTRO GAVETA OVAL CABEÇOTE E FLANGE DN 300 PN16</v>
          </cell>
          <cell r="C4610" t="str">
            <v>UN</v>
          </cell>
          <cell r="D4610">
            <v>5502.98</v>
          </cell>
          <cell r="E4610" t="str">
            <v>Seinfra CE</v>
          </cell>
        </row>
        <row r="4611">
          <cell r="A4611" t="str">
            <v>I5333</v>
          </cell>
          <cell r="B4611" t="str">
            <v>REGISTRO GAVETA OVAL CABEÇOTE E FLANGE DN 350 PN10</v>
          </cell>
          <cell r="C4611" t="str">
            <v>UN</v>
          </cell>
          <cell r="D4611">
            <v>28654.12</v>
          </cell>
          <cell r="E4611" t="str">
            <v>Seinfra CE</v>
          </cell>
        </row>
        <row r="4612">
          <cell r="A4612" t="str">
            <v>I5348</v>
          </cell>
          <cell r="B4612" t="str">
            <v>REGISTRO GAVETA OVAL CABEÇOTE E FLANGE DN 350 PN16</v>
          </cell>
          <cell r="C4612" t="str">
            <v>UN</v>
          </cell>
          <cell r="D4612">
            <v>28933.45</v>
          </cell>
          <cell r="E4612" t="str">
            <v>Seinfra CE</v>
          </cell>
        </row>
        <row r="4613">
          <cell r="A4613" t="str">
            <v>I5334</v>
          </cell>
          <cell r="B4613" t="str">
            <v>REGISTRO GAVETA OVAL CABEÇOTE E FLANGE DN 400 PN10</v>
          </cell>
          <cell r="C4613" t="str">
            <v>UN</v>
          </cell>
          <cell r="D4613">
            <v>33395.31</v>
          </cell>
          <cell r="E4613" t="str">
            <v>Seinfra CE</v>
          </cell>
        </row>
        <row r="4614">
          <cell r="A4614" t="str">
            <v>I5349</v>
          </cell>
          <cell r="B4614" t="str">
            <v>REGISTRO GAVETA OVAL CABEÇOTE E FLANGE DN 400 PN16</v>
          </cell>
          <cell r="C4614" t="str">
            <v>UN</v>
          </cell>
          <cell r="D4614">
            <v>34443.589999999997</v>
          </cell>
          <cell r="E4614" t="str">
            <v>Seinfra CE</v>
          </cell>
        </row>
        <row r="4615">
          <cell r="A4615" t="str">
            <v>I5335</v>
          </cell>
          <cell r="B4615" t="str">
            <v>REGISTRO GAVETA OVAL CABEÇOTE E FLANGE DN 450 PN10</v>
          </cell>
          <cell r="C4615" t="str">
            <v>UN</v>
          </cell>
          <cell r="D4615">
            <v>42251.53</v>
          </cell>
          <cell r="E4615" t="str">
            <v>Seinfra CE</v>
          </cell>
        </row>
        <row r="4616">
          <cell r="A4616" t="str">
            <v>I5350</v>
          </cell>
          <cell r="B4616" t="str">
            <v>REGISTRO GAVETA OVAL CABEÇOTE E FLANGE DN 450 PN16</v>
          </cell>
          <cell r="C4616" t="str">
            <v>UN</v>
          </cell>
          <cell r="D4616">
            <v>42764.24</v>
          </cell>
          <cell r="E4616" t="str">
            <v>Seinfra CE</v>
          </cell>
        </row>
        <row r="4617">
          <cell r="A4617" t="str">
            <v>I5351</v>
          </cell>
          <cell r="B4617" t="str">
            <v>REGISTRO GAVETA OVAL CABEÇOTE E FLANGE DN 500 PN16</v>
          </cell>
          <cell r="C4617" t="str">
            <v>UN</v>
          </cell>
          <cell r="D4617">
            <v>44760.27</v>
          </cell>
          <cell r="E4617" t="str">
            <v>Seinfra CE</v>
          </cell>
        </row>
        <row r="4618">
          <cell r="A4618" t="str">
            <v>I5337</v>
          </cell>
          <cell r="B4618" t="str">
            <v>REGISTRO GAVETA OVAL CABEÇOTE E FLANGE DN 600 PN10</v>
          </cell>
          <cell r="C4618" t="str">
            <v>UN</v>
          </cell>
          <cell r="D4618">
            <v>63871.02</v>
          </cell>
          <cell r="E4618" t="str">
            <v>Seinfra CE</v>
          </cell>
        </row>
        <row r="4619">
          <cell r="A4619" t="str">
            <v>I5352</v>
          </cell>
          <cell r="B4619" t="str">
            <v>REGISTRO GAVETA OVAL CABEÇOTE E FLANGE DN 600 PN16</v>
          </cell>
          <cell r="C4619" t="str">
            <v>UN</v>
          </cell>
          <cell r="D4619">
            <v>64704.46</v>
          </cell>
          <cell r="E4619" t="str">
            <v>Seinfra CE</v>
          </cell>
        </row>
        <row r="4620">
          <cell r="A4620" t="str">
            <v>I5338</v>
          </cell>
          <cell r="B4620" t="str">
            <v>REGISTRO GAVETA OVAL CABEÇOTE E FLANGE DN 700 PN10</v>
          </cell>
          <cell r="C4620" t="str">
            <v>UN</v>
          </cell>
          <cell r="D4620">
            <v>87308.44</v>
          </cell>
          <cell r="E4620" t="str">
            <v>Seinfra CE</v>
          </cell>
        </row>
        <row r="4621">
          <cell r="A4621" t="str">
            <v>I5353</v>
          </cell>
          <cell r="B4621" t="str">
            <v>REGISTRO GAVETA OVAL CABEÇOTE E FLANGE DN 700 PN16</v>
          </cell>
          <cell r="C4621" t="str">
            <v>UN</v>
          </cell>
          <cell r="D4621">
            <v>88247.83</v>
          </cell>
          <cell r="E4621" t="str">
            <v>Seinfra CE</v>
          </cell>
        </row>
        <row r="4622">
          <cell r="A4622" t="str">
            <v>I5342</v>
          </cell>
          <cell r="B4622" t="str">
            <v>REGISTRO GAVETA OVAL CABEÇOTE E FLANGE DN 75 PN16</v>
          </cell>
          <cell r="C4622" t="str">
            <v>UN</v>
          </cell>
          <cell r="D4622">
            <v>992.51</v>
          </cell>
          <cell r="E4622" t="str">
            <v>Seinfra CE</v>
          </cell>
        </row>
        <row r="4623">
          <cell r="A4623" t="str">
            <v>I5339</v>
          </cell>
          <cell r="B4623" t="str">
            <v>REGISTRO GAVETA OVAL CABEÇOTE E FLANGE DN 800 PN10</v>
          </cell>
          <cell r="C4623" t="str">
            <v>UN</v>
          </cell>
          <cell r="D4623">
            <v>101425.57</v>
          </cell>
          <cell r="E4623" t="str">
            <v>Seinfra CE</v>
          </cell>
        </row>
        <row r="4624">
          <cell r="A4624" t="str">
            <v>I5354</v>
          </cell>
          <cell r="B4624" t="str">
            <v>REGISTRO GAVETA OVAL CABEÇOTE E FLANGE DN 800 PN16</v>
          </cell>
          <cell r="C4624" t="str">
            <v>UN</v>
          </cell>
          <cell r="D4624">
            <v>105762.64</v>
          </cell>
          <cell r="E4624" t="str">
            <v>Seinfra CE</v>
          </cell>
        </row>
        <row r="4625">
          <cell r="A4625" t="str">
            <v>I5340</v>
          </cell>
          <cell r="B4625" t="str">
            <v>REGISTRO GAVETA OVAL CABEÇOTE E FLANGE DN 900 PN10</v>
          </cell>
          <cell r="C4625" t="str">
            <v>UN</v>
          </cell>
          <cell r="D4625">
            <v>124179.83</v>
          </cell>
          <cell r="E4625" t="str">
            <v>Seinfra CE</v>
          </cell>
        </row>
        <row r="4626">
          <cell r="A4626" t="str">
            <v>I5355</v>
          </cell>
          <cell r="B4626" t="str">
            <v>REGISTRO GAVETA OVAL CABEÇOTE E FLANGE DN 900 PN16</v>
          </cell>
          <cell r="C4626" t="str">
            <v>UN</v>
          </cell>
          <cell r="D4626">
            <v>121006.19</v>
          </cell>
          <cell r="E4626" t="str">
            <v>Seinfra CE</v>
          </cell>
        </row>
        <row r="4627">
          <cell r="A4627" t="str">
            <v>I5229</v>
          </cell>
          <cell r="B4627" t="str">
            <v>REGISTRO GAVETA OVAL F/V COM REDUTOR DN 900 PN16</v>
          </cell>
          <cell r="C4627" t="str">
            <v>UN</v>
          </cell>
          <cell r="D4627">
            <v>130964.77</v>
          </cell>
          <cell r="E4627" t="str">
            <v>Seinfra CE</v>
          </cell>
        </row>
        <row r="4628">
          <cell r="A4628" t="str">
            <v>I5188</v>
          </cell>
          <cell r="B4628" t="str">
            <v>REGISTRO GAVETA OVAL V/F COM BY-PASS DN 1000 PN10</v>
          </cell>
          <cell r="C4628" t="str">
            <v>UN</v>
          </cell>
          <cell r="D4628">
            <v>151556.21</v>
          </cell>
          <cell r="E4628" t="str">
            <v>Seinfra CE</v>
          </cell>
        </row>
        <row r="4629">
          <cell r="A4629" t="str">
            <v>I5199</v>
          </cell>
          <cell r="B4629" t="str">
            <v>REGISTRO GAVETA OVAL V/F COM BY-PASS DN 1000 PN16</v>
          </cell>
          <cell r="C4629" t="str">
            <v>UN</v>
          </cell>
          <cell r="D4629">
            <v>153104.17000000001</v>
          </cell>
          <cell r="E4629" t="str">
            <v>Seinfra CE</v>
          </cell>
        </row>
        <row r="4630">
          <cell r="A4630" t="str">
            <v>I5210</v>
          </cell>
          <cell r="B4630" t="str">
            <v>REGISTRO GAVETA OVAL V/F COM BY-PASS DN 1000 PN25</v>
          </cell>
          <cell r="C4630" t="str">
            <v>UN</v>
          </cell>
          <cell r="D4630">
            <v>163986.60999999999</v>
          </cell>
          <cell r="E4630" t="str">
            <v>Seinfra CE</v>
          </cell>
        </row>
        <row r="4631">
          <cell r="A4631" t="str">
            <v>I5178</v>
          </cell>
          <cell r="B4631" t="str">
            <v>REGISTRO GAVETA OVAL V/F COM BY-PASS DN 250 PN10</v>
          </cell>
          <cell r="C4631" t="str">
            <v>UN</v>
          </cell>
          <cell r="D4631">
            <v>4755.3900000000003</v>
          </cell>
          <cell r="E4631" t="str">
            <v>Seinfra CE</v>
          </cell>
        </row>
        <row r="4632">
          <cell r="A4632" t="str">
            <v>I5189</v>
          </cell>
          <cell r="B4632" t="str">
            <v>REGISTRO GAVETA OVAL V/F COM BY-PASS DN 250 PN16</v>
          </cell>
          <cell r="C4632" t="str">
            <v>UN</v>
          </cell>
          <cell r="D4632">
            <v>4740.43</v>
          </cell>
          <cell r="E4632" t="str">
            <v>Seinfra CE</v>
          </cell>
        </row>
        <row r="4633">
          <cell r="A4633" t="str">
            <v>I5200</v>
          </cell>
          <cell r="B4633" t="str">
            <v>REGISTRO GAVETA OVAL V/F COM BY-PASS DN 250 PN25</v>
          </cell>
          <cell r="C4633" t="str">
            <v>UN</v>
          </cell>
          <cell r="D4633">
            <v>5053.96</v>
          </cell>
          <cell r="E4633" t="str">
            <v>Seinfra CE</v>
          </cell>
        </row>
        <row r="4634">
          <cell r="A4634" t="str">
            <v>I5179</v>
          </cell>
          <cell r="B4634" t="str">
            <v>REGISTRO GAVETA OVAL V/F COM BY-PASS DN 300 PN10</v>
          </cell>
          <cell r="C4634" t="str">
            <v>UN</v>
          </cell>
          <cell r="D4634">
            <v>6003.11</v>
          </cell>
          <cell r="E4634" t="str">
            <v>Seinfra CE</v>
          </cell>
        </row>
        <row r="4635">
          <cell r="A4635" t="str">
            <v>I5190</v>
          </cell>
          <cell r="B4635" t="str">
            <v>REGISTRO GAVETA OVAL V/F COM BY-PASS DN 300 PN16</v>
          </cell>
          <cell r="C4635" t="str">
            <v>UN</v>
          </cell>
          <cell r="D4635">
            <v>5927.32</v>
          </cell>
          <cell r="E4635" t="str">
            <v>Seinfra CE</v>
          </cell>
        </row>
        <row r="4636">
          <cell r="A4636" t="str">
            <v>I5201</v>
          </cell>
          <cell r="B4636" t="str">
            <v>REGISTRO GAVETA OVAL V/F COM BY-PASS DN 300 PN25</v>
          </cell>
          <cell r="C4636" t="str">
            <v>UN</v>
          </cell>
          <cell r="D4636">
            <v>6139.59</v>
          </cell>
          <cell r="E4636" t="str">
            <v>Seinfra CE</v>
          </cell>
        </row>
        <row r="4637">
          <cell r="A4637" t="str">
            <v>I5180</v>
          </cell>
          <cell r="B4637" t="str">
            <v>REGISTRO GAVETA OVAL V/F COM BY-PASS DN 350 PN10</v>
          </cell>
          <cell r="C4637" t="str">
            <v>UN</v>
          </cell>
          <cell r="D4637">
            <v>30323.42</v>
          </cell>
          <cell r="E4637" t="str">
            <v>Seinfra CE</v>
          </cell>
        </row>
        <row r="4638">
          <cell r="A4638" t="str">
            <v>I5191</v>
          </cell>
          <cell r="B4638" t="str">
            <v>REGISTRO GAVETA OVAL V/F COM BY-PASS DN 350 PN16</v>
          </cell>
          <cell r="C4638" t="str">
            <v>UN</v>
          </cell>
          <cell r="D4638">
            <v>33512.49</v>
          </cell>
          <cell r="E4638" t="str">
            <v>Seinfra CE</v>
          </cell>
        </row>
        <row r="4639">
          <cell r="A4639" t="str">
            <v>I5202</v>
          </cell>
          <cell r="B4639" t="str">
            <v>REGISTRO GAVETA OVAL V/F COM BY-PASS DN 350 PN25</v>
          </cell>
          <cell r="C4639" t="str">
            <v>UN</v>
          </cell>
          <cell r="D4639">
            <v>30599.07</v>
          </cell>
          <cell r="E4639" t="str">
            <v>Seinfra CE</v>
          </cell>
        </row>
        <row r="4640">
          <cell r="A4640" t="str">
            <v>I5181</v>
          </cell>
          <cell r="B4640" t="str">
            <v>REGISTRO GAVETA OVAL V/F COM BY-PASS DN 400 PN10</v>
          </cell>
          <cell r="C4640" t="str">
            <v>UN</v>
          </cell>
          <cell r="D4640">
            <v>34928.42</v>
          </cell>
          <cell r="E4640" t="str">
            <v>Seinfra CE</v>
          </cell>
        </row>
        <row r="4641">
          <cell r="A4641" t="str">
            <v>I5192</v>
          </cell>
          <cell r="B4641" t="str">
            <v>REGISTRO GAVETA OVAL V/F COM BY-PASS DN 400 PN16</v>
          </cell>
          <cell r="C4641" t="str">
            <v>UN</v>
          </cell>
          <cell r="D4641">
            <v>36263.440000000002</v>
          </cell>
          <cell r="E4641" t="str">
            <v>Seinfra CE</v>
          </cell>
        </row>
        <row r="4642">
          <cell r="A4642" t="str">
            <v>I5203</v>
          </cell>
          <cell r="B4642" t="str">
            <v>REGISTRO GAVETA OVAL V/F COM BY-PASS DN 400 PN25</v>
          </cell>
          <cell r="C4642" t="str">
            <v>UN</v>
          </cell>
          <cell r="D4642">
            <v>35893.870000000003</v>
          </cell>
          <cell r="E4642" t="str">
            <v>Seinfra CE</v>
          </cell>
        </row>
        <row r="4643">
          <cell r="A4643" t="str">
            <v>I5182</v>
          </cell>
          <cell r="B4643" t="str">
            <v>REGISTRO GAVETA OVAL V/F COM BY-PASS DN 450 PN10</v>
          </cell>
          <cell r="C4643" t="str">
            <v>UN</v>
          </cell>
          <cell r="D4643">
            <v>43871.05</v>
          </cell>
          <cell r="E4643" t="str">
            <v>Seinfra CE</v>
          </cell>
        </row>
        <row r="4644">
          <cell r="A4644" t="str">
            <v>I5193</v>
          </cell>
          <cell r="B4644" t="str">
            <v>REGISTRO GAVETA OVAL V/F COM BY-PASS DN 450 PN16</v>
          </cell>
          <cell r="C4644" t="str">
            <v>UN</v>
          </cell>
          <cell r="D4644">
            <v>43996.47</v>
          </cell>
          <cell r="E4644" t="str">
            <v>Seinfra CE</v>
          </cell>
        </row>
        <row r="4645">
          <cell r="A4645" t="str">
            <v>I5204</v>
          </cell>
          <cell r="B4645" t="str">
            <v>REGISTRO GAVETA OVAL V/F COM BY-PASS DN 450 PN25</v>
          </cell>
          <cell r="C4645" t="str">
            <v>UN</v>
          </cell>
          <cell r="D4645">
            <v>44332.19</v>
          </cell>
          <cell r="E4645" t="str">
            <v>Seinfra CE</v>
          </cell>
        </row>
        <row r="4646">
          <cell r="A4646" t="str">
            <v>I5183</v>
          </cell>
          <cell r="B4646" t="str">
            <v>REGISTRO GAVETA OVAL V/F COM BY-PASS DN 500 PN10</v>
          </cell>
          <cell r="C4646" t="str">
            <v>UN</v>
          </cell>
          <cell r="D4646">
            <v>45422.23</v>
          </cell>
          <cell r="E4646" t="str">
            <v>Seinfra CE</v>
          </cell>
        </row>
        <row r="4647">
          <cell r="A4647" t="str">
            <v>I5194</v>
          </cell>
          <cell r="B4647" t="str">
            <v>REGISTRO GAVETA OVAL V/F COM BY-PASS DN 500 PN16</v>
          </cell>
          <cell r="C4647" t="str">
            <v>UN</v>
          </cell>
          <cell r="D4647">
            <v>45344.86</v>
          </cell>
          <cell r="E4647" t="str">
            <v>Seinfra CE</v>
          </cell>
        </row>
        <row r="4648">
          <cell r="A4648" t="str">
            <v>I5205</v>
          </cell>
          <cell r="B4648" t="str">
            <v>REGISTRO GAVETA OVAL V/F COM BY-PASS DN 500 PN25</v>
          </cell>
          <cell r="C4648" t="str">
            <v>UN</v>
          </cell>
          <cell r="D4648">
            <v>55539.83</v>
          </cell>
          <cell r="E4648" t="str">
            <v>Seinfra CE</v>
          </cell>
        </row>
        <row r="4649">
          <cell r="A4649" t="str">
            <v>I5184</v>
          </cell>
          <cell r="B4649" t="str">
            <v>REGISTRO GAVETA OVAL V/F COM BY-PASS DN 600 PN10</v>
          </cell>
          <cell r="C4649" t="str">
            <v>UN</v>
          </cell>
          <cell r="D4649">
            <v>64842.44</v>
          </cell>
          <cell r="E4649" t="str">
            <v>Seinfra CE</v>
          </cell>
        </row>
        <row r="4650">
          <cell r="A4650" t="str">
            <v>I5195</v>
          </cell>
          <cell r="B4650" t="str">
            <v>REGISTRO GAVETA OVAL V/F COM BY-PASS DN 600 PN16</v>
          </cell>
          <cell r="C4650" t="str">
            <v>UN</v>
          </cell>
          <cell r="D4650">
            <v>65713.8</v>
          </cell>
          <cell r="E4650" t="str">
            <v>Seinfra CE</v>
          </cell>
        </row>
        <row r="4651">
          <cell r="A4651" t="str">
            <v>I5206</v>
          </cell>
          <cell r="B4651" t="str">
            <v>REGISTRO GAVETA OVAL V/F COM BY-PASS DN 600 PN25</v>
          </cell>
          <cell r="C4651" t="str">
            <v>UN</v>
          </cell>
          <cell r="D4651">
            <v>76671.45</v>
          </cell>
          <cell r="E4651" t="str">
            <v>Seinfra CE</v>
          </cell>
        </row>
        <row r="4652">
          <cell r="A4652" t="str">
            <v>I5185</v>
          </cell>
          <cell r="B4652" t="str">
            <v>REGISTRO GAVETA OVAL V/F COM BY-PASS DN 700 PN10</v>
          </cell>
          <cell r="C4652" t="str">
            <v>UN</v>
          </cell>
          <cell r="D4652">
            <v>90365.31</v>
          </cell>
          <cell r="E4652" t="str">
            <v>Seinfra CE</v>
          </cell>
        </row>
        <row r="4653">
          <cell r="A4653" t="str">
            <v>I5196</v>
          </cell>
          <cell r="B4653" t="str">
            <v>REGISTRO GAVETA OVAL V/F COM BY-PASS DN 700 PN16</v>
          </cell>
          <cell r="C4653" t="str">
            <v>UN</v>
          </cell>
          <cell r="D4653">
            <v>90886.51</v>
          </cell>
          <cell r="E4653" t="str">
            <v>Seinfra CE</v>
          </cell>
        </row>
        <row r="4654">
          <cell r="A4654" t="str">
            <v>I5207</v>
          </cell>
          <cell r="B4654" t="str">
            <v>REGISTRO GAVETA OVAL V/F COM BY-PASS DN 700 PN25</v>
          </cell>
          <cell r="C4654" t="str">
            <v>UN</v>
          </cell>
          <cell r="D4654">
            <v>93162.79</v>
          </cell>
          <cell r="E4654" t="str">
            <v>Seinfra CE</v>
          </cell>
        </row>
        <row r="4655">
          <cell r="A4655" t="str">
            <v>I5186</v>
          </cell>
          <cell r="B4655" t="str">
            <v>REGISTRO GAVETA OVAL V/F COM BY-PASS DN 800 PN10</v>
          </cell>
          <cell r="C4655" t="str">
            <v>UN</v>
          </cell>
          <cell r="D4655">
            <v>103204.71</v>
          </cell>
          <cell r="E4655" t="str">
            <v>Seinfra CE</v>
          </cell>
        </row>
        <row r="4656">
          <cell r="A4656" t="str">
            <v>I5197</v>
          </cell>
          <cell r="B4656" t="str">
            <v>REGISTRO GAVETA OVAL V/F COM BY-PASS DN 800 PN16</v>
          </cell>
          <cell r="C4656" t="str">
            <v>UN</v>
          </cell>
          <cell r="D4656">
            <v>110301.23</v>
          </cell>
          <cell r="E4656" t="str">
            <v>Seinfra CE</v>
          </cell>
        </row>
        <row r="4657">
          <cell r="A4657" t="str">
            <v>I5208</v>
          </cell>
          <cell r="B4657" t="str">
            <v>REGISTRO GAVETA OVAL V/F COM BY-PASS DN 800 PN25</v>
          </cell>
          <cell r="C4657" t="str">
            <v>UN</v>
          </cell>
          <cell r="D4657">
            <v>105550.26</v>
          </cell>
          <cell r="E4657" t="str">
            <v>Seinfra CE</v>
          </cell>
        </row>
        <row r="4658">
          <cell r="A4658" t="str">
            <v>I5187</v>
          </cell>
          <cell r="B4658" t="str">
            <v>REGISTRO GAVETA OVAL V/F COM BY-PASS DN 900 PN10</v>
          </cell>
          <cell r="C4658" t="str">
            <v>UN</v>
          </cell>
          <cell r="D4658">
            <v>127958.56</v>
          </cell>
          <cell r="E4658" t="str">
            <v>Seinfra CE</v>
          </cell>
        </row>
        <row r="4659">
          <cell r="A4659" t="str">
            <v>I5198</v>
          </cell>
          <cell r="B4659" t="str">
            <v>REGISTRO GAVETA OVAL V/F COM BY-PASS DN 900 PN16</v>
          </cell>
          <cell r="C4659" t="str">
            <v>UN</v>
          </cell>
          <cell r="D4659">
            <v>123187.63</v>
          </cell>
          <cell r="E4659" t="str">
            <v>Seinfra CE</v>
          </cell>
        </row>
        <row r="4660">
          <cell r="A4660" t="str">
            <v>I5209</v>
          </cell>
          <cell r="B4660" t="str">
            <v>REGISTRO GAVETA OVAL V/F COM BY-PASS DN 900 PN25</v>
          </cell>
          <cell r="C4660" t="str">
            <v>UN</v>
          </cell>
          <cell r="D4660">
            <v>131523.32</v>
          </cell>
          <cell r="E4660" t="str">
            <v>Seinfra CE</v>
          </cell>
        </row>
        <row r="4661">
          <cell r="A4661" t="str">
            <v>I5220</v>
          </cell>
          <cell r="B4661" t="str">
            <v>REGISTRO GAVETA OVAL V/F COM REDUTOR DN 1000 PN10</v>
          </cell>
          <cell r="C4661" t="str">
            <v>UN</v>
          </cell>
          <cell r="D4661">
            <v>162687.70000000001</v>
          </cell>
          <cell r="E4661" t="str">
            <v>Seinfra CE</v>
          </cell>
        </row>
        <row r="4662">
          <cell r="A4662" t="str">
            <v>I5230</v>
          </cell>
          <cell r="B4662" t="str">
            <v>REGISTRO GAVETA OVAL V/F COM REDUTOR DN 1000 PN16</v>
          </cell>
          <cell r="C4662" t="str">
            <v>UN</v>
          </cell>
          <cell r="D4662">
            <v>167581.01999999999</v>
          </cell>
          <cell r="E4662" t="str">
            <v>Seinfra CE</v>
          </cell>
        </row>
        <row r="4663">
          <cell r="A4663" t="str">
            <v>I5240</v>
          </cell>
          <cell r="B4663" t="str">
            <v>REGISTRO GAVETA OVAL V/F COM REDUTOR DN 1000 PN25</v>
          </cell>
          <cell r="C4663" t="str">
            <v>UN</v>
          </cell>
          <cell r="D4663">
            <v>163135.39000000001</v>
          </cell>
          <cell r="E4663" t="str">
            <v>Seinfra CE</v>
          </cell>
        </row>
        <row r="4664">
          <cell r="A4664" t="str">
            <v>I5212</v>
          </cell>
          <cell r="B4664" t="str">
            <v>REGISTRO GAVETA OVAL V/F COM REDUTOR DN 350 PN10</v>
          </cell>
          <cell r="C4664" t="str">
            <v>UN</v>
          </cell>
          <cell r="D4664">
            <v>40805.18</v>
          </cell>
          <cell r="E4664" t="str">
            <v>Seinfra CE</v>
          </cell>
        </row>
        <row r="4665">
          <cell r="A4665" t="str">
            <v>I5222</v>
          </cell>
          <cell r="B4665" t="str">
            <v>REGISTRO GAVETA OVAL V/F COM REDUTOR DN 350 PN16</v>
          </cell>
          <cell r="C4665" t="str">
            <v>UN</v>
          </cell>
          <cell r="D4665">
            <v>41072.81</v>
          </cell>
          <cell r="E4665" t="str">
            <v>Seinfra CE</v>
          </cell>
        </row>
        <row r="4666">
          <cell r="A4666" t="str">
            <v>I5232</v>
          </cell>
          <cell r="B4666" t="str">
            <v>REGISTRO GAVETA OVAL V/F COM REDUTOR DN 350 PN25</v>
          </cell>
          <cell r="C4666" t="str">
            <v>UN</v>
          </cell>
          <cell r="D4666">
            <v>41391.94</v>
          </cell>
          <cell r="E4666" t="str">
            <v>Seinfra CE</v>
          </cell>
        </row>
        <row r="4667">
          <cell r="A4667" t="str">
            <v>I5213</v>
          </cell>
          <cell r="B4667" t="str">
            <v>REGISTRO GAVETA OVAL V/F COM REDUTOR DN 400 PN10</v>
          </cell>
          <cell r="C4667" t="str">
            <v>UN</v>
          </cell>
          <cell r="D4667">
            <v>43175.85</v>
          </cell>
          <cell r="E4667" t="str">
            <v>Seinfra CE</v>
          </cell>
        </row>
        <row r="4668">
          <cell r="A4668" t="str">
            <v>I5223</v>
          </cell>
          <cell r="B4668" t="str">
            <v>REGISTRO GAVETA OVAL V/F COM REDUTOR DN 400 PN16</v>
          </cell>
          <cell r="C4668" t="str">
            <v>UN</v>
          </cell>
          <cell r="D4668">
            <v>45067.59</v>
          </cell>
          <cell r="E4668" t="str">
            <v>Seinfra CE</v>
          </cell>
        </row>
        <row r="4669">
          <cell r="A4669" t="str">
            <v>I5233</v>
          </cell>
          <cell r="B4669" t="str">
            <v>REGISTRO GAVETA OVAL V/F COM REDUTOR DN 400 PN25</v>
          </cell>
          <cell r="C4669" t="str">
            <v>UN</v>
          </cell>
          <cell r="D4669">
            <v>44845.88</v>
          </cell>
          <cell r="E4669" t="str">
            <v>Seinfra CE</v>
          </cell>
        </row>
        <row r="4670">
          <cell r="A4670" t="str">
            <v>I5214</v>
          </cell>
          <cell r="B4670" t="str">
            <v>REGISTRO GAVETA OVAL V/F COM REDUTOR DN 450 PN10</v>
          </cell>
          <cell r="C4670" t="str">
            <v>UN</v>
          </cell>
          <cell r="D4670">
            <v>51398.35</v>
          </cell>
          <cell r="E4670" t="str">
            <v>Seinfra CE</v>
          </cell>
        </row>
        <row r="4671">
          <cell r="A4671" t="str">
            <v>I5224</v>
          </cell>
          <cell r="B4671" t="str">
            <v>REGISTRO GAVETA OVAL V/F COM REDUTOR DN 450 PN16</v>
          </cell>
          <cell r="C4671" t="str">
            <v>UN</v>
          </cell>
          <cell r="D4671">
            <v>52492.7</v>
          </cell>
          <cell r="E4671" t="str">
            <v>Seinfra CE</v>
          </cell>
        </row>
        <row r="4672">
          <cell r="A4672" t="str">
            <v>I5234</v>
          </cell>
          <cell r="B4672" t="str">
            <v>REGISTRO GAVETA OVAL V/F COM REDUTOR DN 450 PN25</v>
          </cell>
          <cell r="C4672" t="str">
            <v>UN</v>
          </cell>
          <cell r="D4672">
            <v>52293.55</v>
          </cell>
          <cell r="E4672" t="str">
            <v>Seinfra CE</v>
          </cell>
        </row>
        <row r="4673">
          <cell r="A4673" t="str">
            <v>I5215</v>
          </cell>
          <cell r="B4673" t="str">
            <v>REGISTRO GAVETA OVAL V/F COM REDUTOR DN 500 PN10</v>
          </cell>
          <cell r="C4673" t="str">
            <v>UN</v>
          </cell>
          <cell r="D4673">
            <v>53955.37</v>
          </cell>
          <cell r="E4673" t="str">
            <v>Seinfra CE</v>
          </cell>
        </row>
        <row r="4674">
          <cell r="A4674" t="str">
            <v>I5225</v>
          </cell>
          <cell r="B4674" t="str">
            <v>REGISTRO GAVETA OVAL V/F COM REDUTOR DN 500 PN16</v>
          </cell>
          <cell r="C4674" t="str">
            <v>UN</v>
          </cell>
          <cell r="D4674">
            <v>54020.53</v>
          </cell>
          <cell r="E4674" t="str">
            <v>Seinfra CE</v>
          </cell>
        </row>
        <row r="4675">
          <cell r="A4675" t="str">
            <v>I5235</v>
          </cell>
          <cell r="B4675" t="str">
            <v>REGISTRO GAVETA OVAL V/F COM REDUTOR DN 500 PN25</v>
          </cell>
          <cell r="C4675" t="str">
            <v>UN</v>
          </cell>
          <cell r="D4675">
            <v>55867.69</v>
          </cell>
          <cell r="E4675" t="str">
            <v>Seinfra CE</v>
          </cell>
        </row>
        <row r="4676">
          <cell r="A4676" t="str">
            <v>I5216</v>
          </cell>
          <cell r="B4676" t="str">
            <v>REGISTRO GAVETA OVAL V/F COM REDUTOR DN 600 PN10</v>
          </cell>
          <cell r="C4676" t="str">
            <v>UN</v>
          </cell>
          <cell r="D4676">
            <v>72866.240000000005</v>
          </cell>
          <cell r="E4676" t="str">
            <v>Seinfra CE</v>
          </cell>
        </row>
        <row r="4677">
          <cell r="A4677" t="str">
            <v>I5226</v>
          </cell>
          <cell r="B4677" t="str">
            <v>REGISTRO GAVETA OVAL V/F COM REDUTOR DN 600 PN16</v>
          </cell>
          <cell r="C4677" t="str">
            <v>UN</v>
          </cell>
          <cell r="D4677">
            <v>73790.559999999998</v>
          </cell>
          <cell r="E4677" t="str">
            <v>Seinfra CE</v>
          </cell>
        </row>
        <row r="4678">
          <cell r="A4678" t="str">
            <v>I5236</v>
          </cell>
          <cell r="B4678" t="str">
            <v>REGISTRO GAVETA OVAL V/F COM REDUTOR DN 600 PN25</v>
          </cell>
          <cell r="C4678" t="str">
            <v>UN</v>
          </cell>
          <cell r="D4678">
            <v>86235.55</v>
          </cell>
          <cell r="E4678" t="str">
            <v>Seinfra CE</v>
          </cell>
        </row>
        <row r="4679">
          <cell r="A4679" t="str">
            <v>I5217</v>
          </cell>
          <cell r="B4679" t="str">
            <v>REGISTRO GAVETA OVAL V/F COM REDUTOR DN 700 PN10</v>
          </cell>
          <cell r="C4679" t="str">
            <v>UN</v>
          </cell>
          <cell r="D4679">
            <v>97442.96</v>
          </cell>
          <cell r="E4679" t="str">
            <v>Seinfra CE</v>
          </cell>
        </row>
        <row r="4680">
          <cell r="A4680" t="str">
            <v>I5227</v>
          </cell>
          <cell r="B4680" t="str">
            <v>REGISTRO GAVETA OVAL V/F COM REDUTOR DN 700 PN16</v>
          </cell>
          <cell r="C4680" t="str">
            <v>UN</v>
          </cell>
          <cell r="D4680">
            <v>97712.15</v>
          </cell>
          <cell r="E4680" t="str">
            <v>Seinfra CE</v>
          </cell>
        </row>
        <row r="4681">
          <cell r="A4681" t="str">
            <v>I5237</v>
          </cell>
          <cell r="B4681" t="str">
            <v>REGISTRO GAVETA OVAL V/F COM REDUTOR DN 700 PN25</v>
          </cell>
          <cell r="C4681" t="str">
            <v>UN</v>
          </cell>
          <cell r="D4681">
            <v>100480.1</v>
          </cell>
          <cell r="E4681" t="str">
            <v>Seinfra CE</v>
          </cell>
        </row>
        <row r="4682">
          <cell r="A4682" t="str">
            <v>I5218</v>
          </cell>
          <cell r="B4682" t="str">
            <v>REGISTRO GAVETA OVAL V/F COM REDUTOR DN 800 PN10</v>
          </cell>
          <cell r="C4682" t="str">
            <v>UN</v>
          </cell>
          <cell r="D4682">
            <v>111045.13</v>
          </cell>
          <cell r="E4682" t="str">
            <v>Seinfra CE</v>
          </cell>
        </row>
        <row r="4683">
          <cell r="A4683" t="str">
            <v>I5228</v>
          </cell>
          <cell r="B4683" t="str">
            <v>REGISTRO GAVETA OVAL V/F COM REDUTOR DN 800 PN16</v>
          </cell>
          <cell r="C4683" t="str">
            <v>UN</v>
          </cell>
          <cell r="D4683">
            <v>117218.37</v>
          </cell>
          <cell r="E4683" t="str">
            <v>Seinfra CE</v>
          </cell>
        </row>
        <row r="4684">
          <cell r="A4684" t="str">
            <v>I5238</v>
          </cell>
          <cell r="B4684" t="str">
            <v>REGISTRO GAVETA OVAL V/F COM REDUTOR DN 800 PN25</v>
          </cell>
          <cell r="C4684" t="str">
            <v>UN</v>
          </cell>
          <cell r="D4684">
            <v>116607.34</v>
          </cell>
          <cell r="E4684" t="str">
            <v>Seinfra CE</v>
          </cell>
        </row>
        <row r="4685">
          <cell r="A4685" t="str">
            <v>I5219</v>
          </cell>
          <cell r="B4685" t="str">
            <v>REGISTRO GAVETA OVAL V/F COM REDUTOR DN 900 PN10</v>
          </cell>
          <cell r="C4685" t="str">
            <v>UN</v>
          </cell>
          <cell r="D4685">
            <v>131591.70000000001</v>
          </cell>
          <cell r="E4685" t="str">
            <v>Seinfra CE</v>
          </cell>
        </row>
        <row r="4686">
          <cell r="A4686" t="str">
            <v>I5239</v>
          </cell>
          <cell r="B4686" t="str">
            <v>REGISTRO GAVETA OVAL V/F COM REDUTOR DN 900 PN25</v>
          </cell>
          <cell r="C4686" t="str">
            <v>UN</v>
          </cell>
          <cell r="D4686">
            <v>130846.13</v>
          </cell>
          <cell r="E4686" t="str">
            <v>Seinfra CE</v>
          </cell>
        </row>
        <row r="4687">
          <cell r="A4687" t="str">
            <v>I5250</v>
          </cell>
          <cell r="B4687" t="str">
            <v>REGISTRO GAVETA OVAL V/F REDUTOR/BY-PASS DN 1000 PN10</v>
          </cell>
          <cell r="C4687" t="str">
            <v>UN</v>
          </cell>
          <cell r="D4687">
            <v>165316.35</v>
          </cell>
          <cell r="E4687" t="str">
            <v>Seinfra CE</v>
          </cell>
        </row>
        <row r="4688">
          <cell r="A4688" t="str">
            <v>I5260</v>
          </cell>
          <cell r="B4688" t="str">
            <v>REGISTRO GAVETA OVAL V/F REDUTOR/BY-PASS DN 1000 PN16</v>
          </cell>
          <cell r="C4688" t="str">
            <v>UN</v>
          </cell>
          <cell r="D4688">
            <v>165340.54999999999</v>
          </cell>
          <cell r="E4688" t="str">
            <v>Seinfra CE</v>
          </cell>
        </row>
        <row r="4689">
          <cell r="A4689" t="str">
            <v>I5270</v>
          </cell>
          <cell r="B4689" t="str">
            <v>REGISTRO GAVETA OVAL V/F REDUTOR/BY-PASS DN 1000 PN25</v>
          </cell>
          <cell r="C4689" t="str">
            <v>UN</v>
          </cell>
          <cell r="D4689">
            <v>177680.85</v>
          </cell>
          <cell r="E4689" t="str">
            <v>Seinfra CE</v>
          </cell>
        </row>
        <row r="4690">
          <cell r="A4690" t="str">
            <v>I5242</v>
          </cell>
          <cell r="B4690" t="str">
            <v>REGISTRO GAVETA OVAL V/F REDUTOR/BY-PASS DN 350 PN10</v>
          </cell>
          <cell r="C4690" t="str">
            <v>UN</v>
          </cell>
          <cell r="D4690">
            <v>41546.160000000003</v>
          </cell>
          <cell r="E4690" t="str">
            <v>Seinfra CE</v>
          </cell>
        </row>
        <row r="4691">
          <cell r="A4691" t="str">
            <v>I5252</v>
          </cell>
          <cell r="B4691" t="str">
            <v>REGISTRO GAVETA OVAL V/F REDUTOR/BY-PASS DN 350 PN16</v>
          </cell>
          <cell r="C4691" t="str">
            <v>UN</v>
          </cell>
          <cell r="D4691">
            <v>41853.08</v>
          </cell>
          <cell r="E4691" t="str">
            <v>Seinfra CE</v>
          </cell>
        </row>
        <row r="4692">
          <cell r="A4692" t="str">
            <v>I5262</v>
          </cell>
          <cell r="B4692" t="str">
            <v>REGISTRO GAVETA OVAL V/F REDUTOR/BY-PASS DN 350 PN25</v>
          </cell>
          <cell r="C4692" t="str">
            <v>UN</v>
          </cell>
          <cell r="D4692">
            <v>42026.8</v>
          </cell>
          <cell r="E4692" t="str">
            <v>Seinfra CE</v>
          </cell>
        </row>
        <row r="4693">
          <cell r="A4693" t="str">
            <v>I5243</v>
          </cell>
          <cell r="B4693" t="str">
            <v>REGISTRO GAVETA OVAL V/F REDUTOR/BY-PASS DN 400 PN10</v>
          </cell>
          <cell r="C4693" t="str">
            <v>UN</v>
          </cell>
          <cell r="D4693">
            <v>43862.89</v>
          </cell>
          <cell r="E4693" t="str">
            <v>Seinfra CE</v>
          </cell>
        </row>
        <row r="4694">
          <cell r="A4694" t="str">
            <v>I5253</v>
          </cell>
          <cell r="B4694" t="str">
            <v>REGISTRO GAVETA OVAL V/F REDUTOR/BY-PASS DN 400 PN16</v>
          </cell>
          <cell r="C4694" t="str">
            <v>UN</v>
          </cell>
          <cell r="D4694">
            <v>44577.2</v>
          </cell>
          <cell r="E4694" t="str">
            <v>Seinfra CE</v>
          </cell>
        </row>
        <row r="4695">
          <cell r="A4695" t="str">
            <v>I5263</v>
          </cell>
          <cell r="B4695" t="str">
            <v>REGISTRO GAVETA OVAL V/F REDUTOR/BY-PASS DN 400 PN25</v>
          </cell>
          <cell r="C4695" t="str">
            <v>UN</v>
          </cell>
          <cell r="D4695">
            <v>45257.4</v>
          </cell>
          <cell r="E4695" t="str">
            <v>Seinfra CE</v>
          </cell>
        </row>
        <row r="4696">
          <cell r="A4696" t="str">
            <v>I5244</v>
          </cell>
          <cell r="B4696" t="str">
            <v>REGISTRO GAVETA OVAL V/F REDUTOR/BY-PASS DN 450 PN10</v>
          </cell>
          <cell r="C4696" t="str">
            <v>UN</v>
          </cell>
          <cell r="D4696">
            <v>51908.53</v>
          </cell>
          <cell r="E4696" t="str">
            <v>Seinfra CE</v>
          </cell>
        </row>
        <row r="4697">
          <cell r="A4697" t="str">
            <v>I5254</v>
          </cell>
          <cell r="B4697" t="str">
            <v>REGISTRO GAVETA OVAL V/F REDUTOR/BY-PASS DN 450 PN16</v>
          </cell>
          <cell r="C4697" t="str">
            <v>UN</v>
          </cell>
          <cell r="D4697">
            <v>51815.86</v>
          </cell>
          <cell r="E4697" t="str">
            <v>Seinfra CE</v>
          </cell>
        </row>
        <row r="4698">
          <cell r="A4698" t="str">
            <v>I5264</v>
          </cell>
          <cell r="B4698" t="str">
            <v>REGISTRO GAVETA OVAL V/F REDUTOR/BY-PASS DN 450 PN25</v>
          </cell>
          <cell r="C4698" t="str">
            <v>UN</v>
          </cell>
          <cell r="D4698">
            <v>52630.78</v>
          </cell>
          <cell r="E4698" t="str">
            <v>Seinfra CE</v>
          </cell>
        </row>
        <row r="4699">
          <cell r="A4699" t="str">
            <v>I5245</v>
          </cell>
          <cell r="B4699" t="str">
            <v>REGISTRO GAVETA OVAL V/F REDUTOR/BY-PASS DN 500 PN10</v>
          </cell>
          <cell r="C4699" t="str">
            <v>UN</v>
          </cell>
          <cell r="D4699">
            <v>60590.42</v>
          </cell>
          <cell r="E4699" t="str">
            <v>Seinfra CE</v>
          </cell>
        </row>
        <row r="4700">
          <cell r="A4700" t="str">
            <v>I5255</v>
          </cell>
          <cell r="B4700" t="str">
            <v>REGISTRO GAVETA OVAL V/F REDUTOR/BY-PASS DN 500 PN16</v>
          </cell>
          <cell r="C4700" t="str">
            <v>UN</v>
          </cell>
          <cell r="D4700">
            <v>54723.02</v>
          </cell>
          <cell r="E4700" t="str">
            <v>Seinfra CE</v>
          </cell>
        </row>
        <row r="4701">
          <cell r="A4701" t="str">
            <v>I5265</v>
          </cell>
          <cell r="B4701" t="str">
            <v>REGISTRO GAVETA OVAL V/F REDUTOR/BY-PASS DN 500 PN25</v>
          </cell>
          <cell r="C4701" t="str">
            <v>UN</v>
          </cell>
          <cell r="D4701">
            <v>64706.41</v>
          </cell>
          <cell r="E4701" t="str">
            <v>Seinfra CE</v>
          </cell>
        </row>
        <row r="4702">
          <cell r="A4702" t="str">
            <v>I5246</v>
          </cell>
          <cell r="B4702" t="str">
            <v>REGISTRO GAVETA OVAL V/F REDUTOR/BY-PASS DN 600 PN10</v>
          </cell>
          <cell r="C4702" t="str">
            <v>UN</v>
          </cell>
          <cell r="D4702">
            <v>73568.929999999993</v>
          </cell>
          <cell r="E4702" t="str">
            <v>Seinfra CE</v>
          </cell>
        </row>
        <row r="4703">
          <cell r="A4703" t="str">
            <v>I5256</v>
          </cell>
          <cell r="B4703" t="str">
            <v>REGISTRO GAVETA OVAL V/F REDUTOR/BY-PASS DN 600 PN16</v>
          </cell>
          <cell r="C4703" t="str">
            <v>UN</v>
          </cell>
          <cell r="D4703">
            <v>73818</v>
          </cell>
          <cell r="E4703" t="str">
            <v>Seinfra CE</v>
          </cell>
        </row>
        <row r="4704">
          <cell r="A4704" t="str">
            <v>I5266</v>
          </cell>
          <cell r="B4704" t="str">
            <v>REGISTRO GAVETA OVAL V/F REDUTOR/BY-PASS DN 600 PN25</v>
          </cell>
          <cell r="C4704" t="str">
            <v>UN</v>
          </cell>
          <cell r="D4704">
            <v>86502.5</v>
          </cell>
          <cell r="E4704" t="str">
            <v>Seinfra CE</v>
          </cell>
        </row>
        <row r="4705">
          <cell r="A4705" t="str">
            <v>I5247</v>
          </cell>
          <cell r="B4705" t="str">
            <v>REGISTRO GAVETA OVAL V/F REDUTOR/BY-PASS DN 700 PN10</v>
          </cell>
          <cell r="C4705" t="str">
            <v>UN</v>
          </cell>
          <cell r="D4705">
            <v>97459.9</v>
          </cell>
          <cell r="E4705" t="str">
            <v>Seinfra CE</v>
          </cell>
        </row>
        <row r="4706">
          <cell r="A4706" t="str">
            <v>I5267</v>
          </cell>
          <cell r="B4706" t="str">
            <v>REGISTRO GAVETA OVAL V/F REDUTOR/BY-PASS DN 700 PN25</v>
          </cell>
          <cell r="C4706" t="str">
            <v>UN</v>
          </cell>
          <cell r="D4706">
            <v>107695.43</v>
          </cell>
          <cell r="E4706" t="str">
            <v>Seinfra CE</v>
          </cell>
        </row>
        <row r="4707">
          <cell r="A4707" t="str">
            <v>I5248</v>
          </cell>
          <cell r="B4707" t="str">
            <v>REGISTRO GAVETA OVAL V/F REDUTOR/BY-PASS DN 800 PN10</v>
          </cell>
          <cell r="C4707" t="str">
            <v>UN</v>
          </cell>
          <cell r="D4707">
            <v>112246.09</v>
          </cell>
          <cell r="E4707" t="str">
            <v>Seinfra CE</v>
          </cell>
        </row>
        <row r="4708">
          <cell r="A4708" t="str">
            <v>I5258</v>
          </cell>
          <cell r="B4708" t="str">
            <v>REGISTRO GAVETA OVAL V/F REDUTOR/BY-PASS DN 800 PN16</v>
          </cell>
          <cell r="C4708" t="str">
            <v>UN</v>
          </cell>
          <cell r="D4708">
            <v>117632.39</v>
          </cell>
          <cell r="E4708" t="str">
            <v>Seinfra CE</v>
          </cell>
        </row>
        <row r="4709">
          <cell r="A4709" t="str">
            <v>I5268</v>
          </cell>
          <cell r="B4709" t="str">
            <v>REGISTRO GAVETA OVAL V/F REDUTOR/BY-PASS DN 800 PN25</v>
          </cell>
          <cell r="C4709" t="str">
            <v>UN</v>
          </cell>
          <cell r="D4709">
            <v>119902.44</v>
          </cell>
          <cell r="E4709" t="str">
            <v>Seinfra CE</v>
          </cell>
        </row>
        <row r="4710">
          <cell r="A4710" t="str">
            <v>I5249</v>
          </cell>
          <cell r="B4710" t="str">
            <v>REGISTRO GAVETA OVAL V/F REDUTOR/BY-PASS DN 900 PN10</v>
          </cell>
          <cell r="C4710" t="str">
            <v>UN</v>
          </cell>
          <cell r="D4710">
            <v>133763.51</v>
          </cell>
          <cell r="E4710" t="str">
            <v>Seinfra CE</v>
          </cell>
        </row>
        <row r="4711">
          <cell r="A4711" t="str">
            <v>I5259</v>
          </cell>
          <cell r="B4711" t="str">
            <v>REGISTRO GAVETA OVAL V/F REDUTOR/BY-PASS DN 900 PN16</v>
          </cell>
          <cell r="C4711" t="str">
            <v>UN</v>
          </cell>
          <cell r="D4711">
            <v>135453.46</v>
          </cell>
          <cell r="E4711" t="str">
            <v>Seinfra CE</v>
          </cell>
        </row>
        <row r="4712">
          <cell r="A4712" t="str">
            <v>I5164</v>
          </cell>
          <cell r="B4712" t="str">
            <v>REGISTRO GAVETA OVAL VOLANTE E FLANGE DN 100 PN16</v>
          </cell>
          <cell r="C4712" t="str">
            <v>UN</v>
          </cell>
          <cell r="D4712">
            <v>1527.57</v>
          </cell>
          <cell r="E4712" t="str">
            <v>Seinfra CE</v>
          </cell>
        </row>
        <row r="4713">
          <cell r="A4713" t="str">
            <v>I5162</v>
          </cell>
          <cell r="B4713" t="str">
            <v>REGISTRO GAVETA OVAL VOLANTE E FLANGE DN 1000 PN10</v>
          </cell>
          <cell r="C4713" t="str">
            <v>UN</v>
          </cell>
          <cell r="D4713">
            <v>154431.26</v>
          </cell>
          <cell r="E4713" t="str">
            <v>Seinfra CE</v>
          </cell>
        </row>
        <row r="4714">
          <cell r="A4714" t="str">
            <v>I5177</v>
          </cell>
          <cell r="B4714" t="str">
            <v>REGISTRO GAVETA OVAL VOLANTE E FLANGE DN 1000 PN16</v>
          </cell>
          <cell r="C4714" t="str">
            <v>UN</v>
          </cell>
          <cell r="D4714">
            <v>151491.71</v>
          </cell>
          <cell r="E4714" t="str">
            <v>Seinfra CE</v>
          </cell>
        </row>
        <row r="4715">
          <cell r="A4715" t="str">
            <v>I5165</v>
          </cell>
          <cell r="B4715" t="str">
            <v>REGISTRO GAVETA OVAL VOLANTE E FLANGE DN 150 PN16</v>
          </cell>
          <cell r="C4715" t="str">
            <v>UN</v>
          </cell>
          <cell r="D4715">
            <v>2128.5500000000002</v>
          </cell>
          <cell r="E4715" t="str">
            <v>Seinfra CE</v>
          </cell>
        </row>
        <row r="4716">
          <cell r="A4716" t="str">
            <v>I5166</v>
          </cell>
          <cell r="B4716" t="str">
            <v>REGISTRO GAVETA OVAL VOLANTE E FLANGE DN 200 PN16</v>
          </cell>
          <cell r="C4716" t="str">
            <v>UN</v>
          </cell>
          <cell r="D4716">
            <v>2726.43</v>
          </cell>
          <cell r="E4716" t="str">
            <v>Seinfra CE</v>
          </cell>
        </row>
        <row r="4717">
          <cell r="A4717" t="str">
            <v>I5152</v>
          </cell>
          <cell r="B4717" t="str">
            <v>REGISTRO GAVETA OVAL VOLANTE E FLANGE DN 250 PN10</v>
          </cell>
          <cell r="C4717" t="str">
            <v>UN</v>
          </cell>
          <cell r="D4717">
            <v>4002.48</v>
          </cell>
          <cell r="E4717" t="str">
            <v>Seinfra CE</v>
          </cell>
        </row>
        <row r="4718">
          <cell r="A4718" t="str">
            <v>I5167</v>
          </cell>
          <cell r="B4718" t="str">
            <v>REGISTRO GAVETA OVAL VOLANTE E FLANGE DN 250 PN16</v>
          </cell>
          <cell r="C4718" t="str">
            <v>UN</v>
          </cell>
          <cell r="D4718">
            <v>4381.99</v>
          </cell>
          <cell r="E4718" t="str">
            <v>Seinfra CE</v>
          </cell>
        </row>
        <row r="4719">
          <cell r="A4719" t="str">
            <v>I5153</v>
          </cell>
          <cell r="B4719" t="str">
            <v>REGISTRO GAVETA OVAL VOLANTE E FLANGE DN 300 PN10</v>
          </cell>
          <cell r="C4719" t="str">
            <v>UN</v>
          </cell>
          <cell r="D4719">
            <v>5211.47</v>
          </cell>
          <cell r="E4719" t="str">
            <v>Seinfra CE</v>
          </cell>
        </row>
        <row r="4720">
          <cell r="A4720" t="str">
            <v>I5168</v>
          </cell>
          <cell r="B4720" t="str">
            <v>REGISTRO GAVETA OVAL VOLANTE E FLANGE DN 300 PN16</v>
          </cell>
          <cell r="C4720" t="str">
            <v>UN</v>
          </cell>
          <cell r="D4720">
            <v>5747.5</v>
          </cell>
          <cell r="E4720" t="str">
            <v>Seinfra CE</v>
          </cell>
        </row>
        <row r="4721">
          <cell r="A4721" t="str">
            <v>I5154</v>
          </cell>
          <cell r="B4721" t="str">
            <v>REGISTRO GAVETA OVAL VOLANTE E FLANGE DN 350 PN10</v>
          </cell>
          <cell r="C4721" t="str">
            <v>UN</v>
          </cell>
          <cell r="D4721">
            <v>29184.44</v>
          </cell>
          <cell r="E4721" t="str">
            <v>Seinfra CE</v>
          </cell>
        </row>
        <row r="4722">
          <cell r="A4722" t="str">
            <v>I5169</v>
          </cell>
          <cell r="B4722" t="str">
            <v>REGISTRO GAVETA OVAL VOLANTE E FLANGE DN 350 PN16</v>
          </cell>
          <cell r="C4722" t="str">
            <v>UN</v>
          </cell>
          <cell r="D4722">
            <v>29799.79</v>
          </cell>
          <cell r="E4722" t="str">
            <v>Seinfra CE</v>
          </cell>
        </row>
        <row r="4723">
          <cell r="A4723" t="str">
            <v>I5155</v>
          </cell>
          <cell r="B4723" t="str">
            <v>REGISTRO GAVETA OVAL VOLANTE E FLANGE DN 400 PN10</v>
          </cell>
          <cell r="C4723" t="str">
            <v>UN</v>
          </cell>
          <cell r="D4723">
            <v>34382.18</v>
          </cell>
          <cell r="E4723" t="str">
            <v>Seinfra CE</v>
          </cell>
        </row>
        <row r="4724">
          <cell r="A4724" t="str">
            <v>I5170</v>
          </cell>
          <cell r="B4724" t="str">
            <v>REGISTRO GAVETA OVAL VOLANTE E FLANGE DN 400 PN16</v>
          </cell>
          <cell r="C4724" t="str">
            <v>UN</v>
          </cell>
          <cell r="D4724">
            <v>35386.43</v>
          </cell>
          <cell r="E4724" t="str">
            <v>Seinfra CE</v>
          </cell>
        </row>
        <row r="4725">
          <cell r="A4725" t="str">
            <v>I5156</v>
          </cell>
          <cell r="B4725" t="str">
            <v>REGISTRO GAVETA OVAL VOLANTE E FLANGE DN 450 PN10</v>
          </cell>
          <cell r="C4725" t="str">
            <v>UN</v>
          </cell>
          <cell r="D4725">
            <v>42733.06</v>
          </cell>
          <cell r="E4725" t="str">
            <v>Seinfra CE</v>
          </cell>
        </row>
        <row r="4726">
          <cell r="A4726" t="str">
            <v>I5171</v>
          </cell>
          <cell r="B4726" t="str">
            <v>REGISTRO GAVETA OVAL VOLANTE E FLANGE DN 450 PN16</v>
          </cell>
          <cell r="C4726" t="str">
            <v>UN</v>
          </cell>
          <cell r="D4726">
            <v>43424.7</v>
          </cell>
          <cell r="E4726" t="str">
            <v>Seinfra CE</v>
          </cell>
        </row>
        <row r="4727">
          <cell r="A4727" t="str">
            <v>I5157</v>
          </cell>
          <cell r="B4727" t="str">
            <v>REGISTRO GAVETA OVAL VOLANTE E FLANGE DN 500 PN10</v>
          </cell>
          <cell r="C4727" t="str">
            <v>UN</v>
          </cell>
          <cell r="D4727">
            <v>44657.97</v>
          </cell>
          <cell r="E4727" t="str">
            <v>Seinfra CE</v>
          </cell>
        </row>
        <row r="4728">
          <cell r="A4728" t="str">
            <v>I5172</v>
          </cell>
          <cell r="B4728" t="str">
            <v>REGISTRO GAVETA OVAL VOLANTE E FLANGE DN 500 PN16</v>
          </cell>
          <cell r="C4728" t="str">
            <v>UN</v>
          </cell>
          <cell r="D4728">
            <v>45186.400000000001</v>
          </cell>
          <cell r="E4728" t="str">
            <v>Seinfra CE</v>
          </cell>
        </row>
        <row r="4729">
          <cell r="A4729" t="str">
            <v>I5158</v>
          </cell>
          <cell r="B4729" t="str">
            <v>REGISTRO GAVETA OVAL VOLANTE E FLANGE DN 600 PN10</v>
          </cell>
          <cell r="C4729" t="str">
            <v>UN</v>
          </cell>
          <cell r="D4729">
            <v>64471.43</v>
          </cell>
          <cell r="E4729" t="str">
            <v>Seinfra CE</v>
          </cell>
        </row>
        <row r="4730">
          <cell r="A4730" t="str">
            <v>I5173</v>
          </cell>
          <cell r="B4730" t="str">
            <v>REGISTRO GAVETA OVAL VOLANTE E FLANGE DN 600 PN16</v>
          </cell>
          <cell r="C4730" t="str">
            <v>UN</v>
          </cell>
          <cell r="D4730">
            <v>64684.78</v>
          </cell>
          <cell r="E4730" t="str">
            <v>Seinfra CE</v>
          </cell>
        </row>
        <row r="4731">
          <cell r="A4731" t="str">
            <v>I5159</v>
          </cell>
          <cell r="B4731" t="str">
            <v>REGISTRO GAVETA OVAL VOLANTE E FLANGE DN 700 PN10</v>
          </cell>
          <cell r="C4731" t="str">
            <v>UN</v>
          </cell>
          <cell r="D4731">
            <v>87777.43</v>
          </cell>
          <cell r="E4731" t="str">
            <v>Seinfra CE</v>
          </cell>
        </row>
        <row r="4732">
          <cell r="A4732" t="str">
            <v>I5174</v>
          </cell>
          <cell r="B4732" t="str">
            <v>REGISTRO GAVETA OVAL VOLANTE E FLANGE DN 700 PN16</v>
          </cell>
          <cell r="C4732" t="str">
            <v>UN</v>
          </cell>
          <cell r="D4732">
            <v>88301.25</v>
          </cell>
          <cell r="E4732" t="str">
            <v>Seinfra CE</v>
          </cell>
        </row>
        <row r="4733">
          <cell r="A4733" t="str">
            <v>I5160</v>
          </cell>
          <cell r="B4733" t="str">
            <v>REGISTRO GAVETA OVAL VOLANTE E FLANGE DN 800 PN10</v>
          </cell>
          <cell r="C4733" t="str">
            <v>UN</v>
          </cell>
          <cell r="D4733">
            <v>102610.01</v>
          </cell>
          <cell r="E4733" t="str">
            <v>Seinfra CE</v>
          </cell>
        </row>
        <row r="4734">
          <cell r="A4734" t="str">
            <v>I5175</v>
          </cell>
          <cell r="B4734" t="str">
            <v>REGISTRO GAVETA OVAL VOLANTE E FLANGE DN 800 PN16</v>
          </cell>
          <cell r="C4734" t="str">
            <v>UN</v>
          </cell>
          <cell r="D4734">
            <v>107647.8</v>
          </cell>
          <cell r="E4734" t="str">
            <v>Seinfra CE</v>
          </cell>
        </row>
        <row r="4735">
          <cell r="A4735" t="str">
            <v>I5161</v>
          </cell>
          <cell r="B4735" t="str">
            <v>REGISTRO GAVETA OVAL VOLANTE E FLANGE DN 900 PN10</v>
          </cell>
          <cell r="C4735" t="str">
            <v>UN</v>
          </cell>
          <cell r="D4735">
            <v>124774.32</v>
          </cell>
          <cell r="E4735" t="str">
            <v>Seinfra CE</v>
          </cell>
        </row>
        <row r="4736">
          <cell r="A4736" t="str">
            <v>I5176</v>
          </cell>
          <cell r="B4736" t="str">
            <v>REGISTRO GAVETA OVAL VOLANTE E FLANGE DN 900 PN16</v>
          </cell>
          <cell r="C4736" t="str">
            <v>UN</v>
          </cell>
          <cell r="D4736">
            <v>120237.01</v>
          </cell>
          <cell r="E4736" t="str">
            <v>Seinfra CE</v>
          </cell>
        </row>
        <row r="4737">
          <cell r="A4737" t="str">
            <v>I5057</v>
          </cell>
          <cell r="B4737" t="str">
            <v>REGISTRO GAVETA P/ PVC C/ CABEÇOTE DN 100 PN10</v>
          </cell>
          <cell r="C4737" t="str">
            <v>UN</v>
          </cell>
          <cell r="D4737">
            <v>824.72</v>
          </cell>
          <cell r="E4737" t="str">
            <v>Seinfra CE</v>
          </cell>
        </row>
        <row r="4738">
          <cell r="A4738" t="str">
            <v>I5055</v>
          </cell>
          <cell r="B4738" t="str">
            <v>REGISTRO GAVETA P/ PVC C/ CABEÇOTE DN 50 PN10</v>
          </cell>
          <cell r="C4738" t="str">
            <v>UN</v>
          </cell>
          <cell r="D4738">
            <v>568.91</v>
          </cell>
          <cell r="E4738" t="str">
            <v>Seinfra CE</v>
          </cell>
        </row>
        <row r="4739">
          <cell r="A4739" t="str">
            <v>I5056</v>
          </cell>
          <cell r="B4739" t="str">
            <v>REGISTRO GAVETA P/ PVC C/ CABEÇOTE DN 75 PN10</v>
          </cell>
          <cell r="C4739" t="str">
            <v>UN</v>
          </cell>
          <cell r="D4739">
            <v>782.09</v>
          </cell>
          <cell r="E4739" t="str">
            <v>Seinfra CE</v>
          </cell>
        </row>
        <row r="4740">
          <cell r="A4740" t="str">
            <v>I5093</v>
          </cell>
          <cell r="B4740" t="str">
            <v>REGISTRO GAVETA P/ PVC COM VOLANTE DN 100 PN10</v>
          </cell>
          <cell r="C4740" t="str">
            <v>UN</v>
          </cell>
          <cell r="D4740">
            <v>903.08</v>
          </cell>
          <cell r="E4740" t="str">
            <v>Seinfra CE</v>
          </cell>
        </row>
        <row r="4741">
          <cell r="A4741" t="str">
            <v>I5091</v>
          </cell>
          <cell r="B4741" t="str">
            <v>REGISTRO GAVETA P/ PVC COM VOLANTE DN 50 PN10</v>
          </cell>
          <cell r="C4741" t="str">
            <v>UN</v>
          </cell>
          <cell r="D4741">
            <v>596.54</v>
          </cell>
          <cell r="E4741" t="str">
            <v>Seinfra CE</v>
          </cell>
        </row>
        <row r="4742">
          <cell r="A4742" t="str">
            <v>I5092</v>
          </cell>
          <cell r="B4742" t="str">
            <v>REGISTRO GAVETA P/ PVC COM VOLANTE DN 75 PN10</v>
          </cell>
          <cell r="C4742" t="str">
            <v>UN</v>
          </cell>
          <cell r="D4742">
            <v>810.96</v>
          </cell>
          <cell r="E4742" t="str">
            <v>Seinfra CE</v>
          </cell>
        </row>
        <row r="4743">
          <cell r="A4743" t="str">
            <v>I5065</v>
          </cell>
          <cell r="B4743" t="str">
            <v>REGISTRO GAVETA. OVAL BOLSA / CABEÇOTE DN 400 PN10/16</v>
          </cell>
          <cell r="C4743" t="str">
            <v>UN</v>
          </cell>
          <cell r="D4743">
            <v>33569.730000000003</v>
          </cell>
          <cell r="E4743" t="str">
            <v>Seinfra CE</v>
          </cell>
        </row>
        <row r="4744">
          <cell r="A4744" t="str">
            <v>I5346</v>
          </cell>
          <cell r="B4744" t="str">
            <v>REGISTRO GAVETA. OVAL CABEÇOTE E FLANGE DN 250 PN16</v>
          </cell>
          <cell r="C4744" t="str">
            <v>UN</v>
          </cell>
          <cell r="D4744">
            <v>4138.87</v>
          </cell>
          <cell r="E4744" t="str">
            <v>Seinfra CE</v>
          </cell>
        </row>
        <row r="4745">
          <cell r="A4745" t="str">
            <v>I5336</v>
          </cell>
          <cell r="B4745" t="str">
            <v>REGISTRO GAVETA. OVAL CABEÇOTE E FLANGE DN 500 PN10</v>
          </cell>
          <cell r="C4745" t="str">
            <v>UN</v>
          </cell>
          <cell r="D4745">
            <v>44360.88</v>
          </cell>
          <cell r="E4745" t="str">
            <v>Seinfra CE</v>
          </cell>
        </row>
        <row r="4746">
          <cell r="A4746" t="str">
            <v>I5257</v>
          </cell>
          <cell r="B4746" t="str">
            <v>REGISTRO GAVETA. OVAL V/F REDUTOR/BY-PASS DN 700 PN16</v>
          </cell>
          <cell r="C4746" t="str">
            <v>UN</v>
          </cell>
          <cell r="D4746">
            <v>98366.9</v>
          </cell>
          <cell r="E4746" t="str">
            <v>Seinfra CE</v>
          </cell>
        </row>
        <row r="4747">
          <cell r="A4747" t="str">
            <v>I5269</v>
          </cell>
          <cell r="B4747" t="str">
            <v>REGISTRO GAVETA. OVAL V/F REDUTOR/BY-PASS DN 900 PN25</v>
          </cell>
          <cell r="C4747" t="str">
            <v>UN</v>
          </cell>
          <cell r="D4747">
            <v>134773.75</v>
          </cell>
          <cell r="E4747" t="str">
            <v>Seinfra CE</v>
          </cell>
        </row>
        <row r="4748">
          <cell r="A4748" t="str">
            <v>I1813</v>
          </cell>
          <cell r="B4748" t="str">
            <v>REGISTRO GLOBO (FECHO RAPIDO) DE 1 1/4"</v>
          </cell>
          <cell r="C4748" t="str">
            <v>UN</v>
          </cell>
          <cell r="D4748">
            <v>60.5</v>
          </cell>
          <cell r="E4748" t="str">
            <v>Seinfra CE</v>
          </cell>
        </row>
        <row r="4749">
          <cell r="A4749" t="str">
            <v>I1812</v>
          </cell>
          <cell r="B4749" t="str">
            <v>REGISTRO GLOBO (FECHO RAPIDO) DE 1"</v>
          </cell>
          <cell r="C4749" t="str">
            <v>UN</v>
          </cell>
          <cell r="D4749">
            <v>42.87</v>
          </cell>
          <cell r="E4749" t="str">
            <v>Seinfra CE</v>
          </cell>
        </row>
        <row r="4750">
          <cell r="A4750" t="str">
            <v>I8255</v>
          </cell>
          <cell r="B4750" t="str">
            <v>REGISTRO GLOBO (FECHO RÁPIDO) DE 2 1/2"</v>
          </cell>
          <cell r="C4750" t="str">
            <v>UN</v>
          </cell>
          <cell r="D4750">
            <v>272.7</v>
          </cell>
          <cell r="E4750" t="str">
            <v>Seinfra CE</v>
          </cell>
        </row>
        <row r="4751">
          <cell r="A4751" t="str">
            <v>I1814</v>
          </cell>
          <cell r="B4751" t="str">
            <v>REGISTRO GLOBO (FECHO RAPIDO) DE 2"</v>
          </cell>
          <cell r="C4751" t="str">
            <v>UN</v>
          </cell>
          <cell r="D4751">
            <v>100.83</v>
          </cell>
          <cell r="E4751" t="str">
            <v>Seinfra CE</v>
          </cell>
        </row>
        <row r="4752">
          <cell r="A4752" t="str">
            <v>I1815</v>
          </cell>
          <cell r="B4752" t="str">
            <v>REGISTRO GLOBO (FECHO RAPIDO) DE 3/4"</v>
          </cell>
          <cell r="C4752" t="str">
            <v>UN</v>
          </cell>
          <cell r="D4752">
            <v>42.87</v>
          </cell>
          <cell r="E4752" t="str">
            <v>Seinfra CE</v>
          </cell>
        </row>
        <row r="4753">
          <cell r="A4753" t="str">
            <v>I1816</v>
          </cell>
          <cell r="B4753" t="str">
            <v>REGISTRO GLOBO ANGULAR 65MM (2 1/2")</v>
          </cell>
          <cell r="C4753" t="str">
            <v>UN</v>
          </cell>
          <cell r="D4753">
            <v>109.9</v>
          </cell>
          <cell r="E4753" t="str">
            <v>Seinfra CE</v>
          </cell>
        </row>
        <row r="4754">
          <cell r="A4754" t="str">
            <v>I6781</v>
          </cell>
          <cell r="B4754" t="str">
            <v>REGISTRO GLOBO EM BRONZE ROSCÁVEL DE 1"</v>
          </cell>
          <cell r="C4754" t="str">
            <v>UN</v>
          </cell>
          <cell r="D4754">
            <v>52.9</v>
          </cell>
          <cell r="E4754" t="str">
            <v>Seinfra CE</v>
          </cell>
        </row>
        <row r="4755">
          <cell r="A4755" t="str">
            <v>I6780</v>
          </cell>
          <cell r="B4755" t="str">
            <v>REGISTRO GLOBO EM BRONZE ROSCÁVEL DE 3/4"</v>
          </cell>
          <cell r="C4755" t="str">
            <v>UN</v>
          </cell>
          <cell r="D4755">
            <v>44.9</v>
          </cell>
          <cell r="E4755" t="str">
            <v>Seinfra CE</v>
          </cell>
        </row>
        <row r="4756">
          <cell r="A4756" t="str">
            <v>I1817</v>
          </cell>
          <cell r="B4756" t="str">
            <v>REGISTRO GLOBO(FECHO RAPIDO) DE 1 1/2'</v>
          </cell>
          <cell r="C4756" t="str">
            <v>UN</v>
          </cell>
          <cell r="D4756">
            <v>90.73</v>
          </cell>
          <cell r="E4756" t="str">
            <v>Seinfra CE</v>
          </cell>
        </row>
        <row r="4757">
          <cell r="A4757" t="str">
            <v>I5115</v>
          </cell>
          <cell r="B4757" t="str">
            <v>REGISTRO VOLANTE E FLANGE  C/ REDUTOR E C/ BY-PASS DN 500 PN10</v>
          </cell>
          <cell r="C4757" t="str">
            <v>UN</v>
          </cell>
          <cell r="D4757">
            <v>51130.74</v>
          </cell>
          <cell r="E4757" t="str">
            <v>Seinfra CE</v>
          </cell>
        </row>
        <row r="4758">
          <cell r="A4758" t="str">
            <v>I5102</v>
          </cell>
          <cell r="B4758" t="str">
            <v>REGISTRO VOLANTE E FLANGE C/ BY-PASS DN 350 PN10</v>
          </cell>
          <cell r="C4758" t="str">
            <v>UN</v>
          </cell>
          <cell r="D4758">
            <v>27377.03</v>
          </cell>
          <cell r="E4758" t="str">
            <v>Seinfra CE</v>
          </cell>
        </row>
        <row r="4759">
          <cell r="A4759" t="str">
            <v>I5103</v>
          </cell>
          <cell r="B4759" t="str">
            <v>REGISTRO VOLANTE E FLANGE C/ BY-PASS DN 400 PN10</v>
          </cell>
          <cell r="C4759" t="str">
            <v>UN</v>
          </cell>
          <cell r="D4759">
            <v>31451.01</v>
          </cell>
          <cell r="E4759" t="str">
            <v>Seinfra CE</v>
          </cell>
        </row>
        <row r="4760">
          <cell r="A4760" t="str">
            <v>I5104</v>
          </cell>
          <cell r="B4760" t="str">
            <v>REGISTRO VOLANTE E FLANGE C/ BY-PASS DN 450 PN10</v>
          </cell>
          <cell r="C4760" t="str">
            <v>UN</v>
          </cell>
          <cell r="D4760">
            <v>36148.870000000003</v>
          </cell>
          <cell r="E4760" t="str">
            <v>Seinfra CE</v>
          </cell>
        </row>
        <row r="4761">
          <cell r="A4761" t="str">
            <v>I5105</v>
          </cell>
          <cell r="B4761" t="str">
            <v>REGISTRO VOLANTE E FLANGE C/ BY-PASS DN 500 PN10</v>
          </cell>
          <cell r="C4761" t="str">
            <v>UN</v>
          </cell>
          <cell r="D4761">
            <v>43267.25</v>
          </cell>
          <cell r="E4761" t="str">
            <v>Seinfra CE</v>
          </cell>
        </row>
        <row r="4762">
          <cell r="A4762" t="str">
            <v>I5106</v>
          </cell>
          <cell r="B4762" t="str">
            <v>REGISTRO VOLANTE E FLANGE C/ BY-PASS DN 600 PN10</v>
          </cell>
          <cell r="C4762" t="str">
            <v>UN</v>
          </cell>
          <cell r="D4762">
            <v>56023.53</v>
          </cell>
          <cell r="E4762" t="str">
            <v>Seinfra CE</v>
          </cell>
        </row>
        <row r="4763">
          <cell r="A4763" t="str">
            <v>I5107</v>
          </cell>
          <cell r="B4763" t="str">
            <v>REGISTRO VOLANTE E FLANGE C/ REDUTOR DN 350 PN10</v>
          </cell>
          <cell r="C4763" t="str">
            <v>UN</v>
          </cell>
          <cell r="D4763">
            <v>35238.639999999999</v>
          </cell>
          <cell r="E4763" t="str">
            <v>Seinfra CE</v>
          </cell>
        </row>
        <row r="4764">
          <cell r="A4764" t="str">
            <v>I5108</v>
          </cell>
          <cell r="B4764" t="str">
            <v>REGISTRO VOLANTE E FLANGE C/ REDUTOR DN 400 PN10</v>
          </cell>
          <cell r="C4764" t="str">
            <v>UN</v>
          </cell>
          <cell r="D4764">
            <v>40764.71</v>
          </cell>
          <cell r="E4764" t="str">
            <v>Seinfra CE</v>
          </cell>
        </row>
        <row r="4765">
          <cell r="A4765" t="str">
            <v>I5109</v>
          </cell>
          <cell r="B4765" t="str">
            <v>REGISTRO VOLANTE E FLANGE C/ REDUTOR DN 450 PN10</v>
          </cell>
          <cell r="C4765" t="str">
            <v>UN</v>
          </cell>
          <cell r="D4765">
            <v>43088.19</v>
          </cell>
          <cell r="E4765" t="str">
            <v>Seinfra CE</v>
          </cell>
        </row>
        <row r="4766">
          <cell r="A4766" t="str">
            <v>I5110</v>
          </cell>
          <cell r="B4766" t="str">
            <v>REGISTRO VOLANTE E FLANGE C/ REDUTOR DN 500 PN10</v>
          </cell>
          <cell r="C4766" t="str">
            <v>UN</v>
          </cell>
          <cell r="D4766">
            <v>50553.78</v>
          </cell>
          <cell r="E4766" t="str">
            <v>Seinfra CE</v>
          </cell>
        </row>
        <row r="4767">
          <cell r="A4767" t="str">
            <v>I5111</v>
          </cell>
          <cell r="B4767" t="str">
            <v>REGISTRO VOLANTE E FLANGE C/ REDUTOR DN 600 PN10</v>
          </cell>
          <cell r="C4767" t="str">
            <v>UN</v>
          </cell>
          <cell r="D4767">
            <v>63558.12</v>
          </cell>
          <cell r="E4767" t="str">
            <v>Seinfra CE</v>
          </cell>
        </row>
        <row r="4768">
          <cell r="A4768" t="str">
            <v>I5112</v>
          </cell>
          <cell r="B4768" t="str">
            <v>REGISTRO VOLANTE E FLANGE C/ REDUTOR E C/ BY-PASS DN 350 PN10</v>
          </cell>
          <cell r="C4768" t="str">
            <v>UN</v>
          </cell>
          <cell r="D4768">
            <v>36632.370000000003</v>
          </cell>
          <cell r="E4768" t="str">
            <v>Seinfra CE</v>
          </cell>
        </row>
        <row r="4769">
          <cell r="A4769" t="str">
            <v>I5113</v>
          </cell>
          <cell r="B4769" t="str">
            <v>REGISTRO VOLANTE E FLANGE C/ REDUTOR E C/ BY-PASS DN 400 PN10</v>
          </cell>
          <cell r="C4769" t="str">
            <v>UN</v>
          </cell>
          <cell r="D4769">
            <v>42083.76</v>
          </cell>
          <cell r="E4769" t="str">
            <v>Seinfra CE</v>
          </cell>
        </row>
        <row r="4770">
          <cell r="A4770" t="str">
            <v>I5114</v>
          </cell>
          <cell r="B4770" t="str">
            <v>REGISTRO VOLANTE E FLANGE C/ REDUTOR E C/ BY-PASS DN 450 PN10</v>
          </cell>
          <cell r="C4770" t="str">
            <v>UN</v>
          </cell>
          <cell r="D4770">
            <v>43537.64</v>
          </cell>
          <cell r="E4770" t="str">
            <v>Seinfra CE</v>
          </cell>
        </row>
        <row r="4771">
          <cell r="A4771" t="str">
            <v>I5116</v>
          </cell>
          <cell r="B4771" t="str">
            <v>REGISTRO VOLANTE E FLANGE C/ REDUTOR E C/ BY-PASS DN 600 PN10</v>
          </cell>
          <cell r="C4771" t="str">
            <v>UN</v>
          </cell>
          <cell r="D4771">
            <v>64663.02</v>
          </cell>
          <cell r="E4771" t="str">
            <v>Seinfra CE</v>
          </cell>
        </row>
        <row r="4772">
          <cell r="A4772" t="str">
            <v>I5327</v>
          </cell>
          <cell r="B4772" t="str">
            <v>REGISTRO VOLANTE E FLANGE DN 100 PN16</v>
          </cell>
          <cell r="C4772" t="str">
            <v>UN</v>
          </cell>
          <cell r="D4772">
            <v>1002.65</v>
          </cell>
          <cell r="E4772" t="str">
            <v>Seinfra CE</v>
          </cell>
        </row>
        <row r="4773">
          <cell r="A4773" t="str">
            <v>I5328</v>
          </cell>
          <cell r="B4773" t="str">
            <v>REGISTRO VOLANTE E FLANGE DN 150 PN16</v>
          </cell>
          <cell r="C4773" t="str">
            <v>UN</v>
          </cell>
          <cell r="D4773">
            <v>1815.04</v>
          </cell>
          <cell r="E4773" t="str">
            <v>Seinfra CE</v>
          </cell>
        </row>
        <row r="4774">
          <cell r="A4774" t="str">
            <v>I5329</v>
          </cell>
          <cell r="B4774" t="str">
            <v>REGISTRO VOLANTE E FLANGE DN 200 PN16</v>
          </cell>
          <cell r="C4774" t="str">
            <v>UN</v>
          </cell>
          <cell r="D4774">
            <v>2980.26</v>
          </cell>
          <cell r="E4774" t="str">
            <v>Seinfra CE</v>
          </cell>
        </row>
        <row r="4775">
          <cell r="A4775" t="str">
            <v>I5325</v>
          </cell>
          <cell r="B4775" t="str">
            <v>REGISTRO VOLANTE E FLANGE DN 50 PN16</v>
          </cell>
          <cell r="C4775" t="str">
            <v>UN</v>
          </cell>
          <cell r="D4775">
            <v>658.72</v>
          </cell>
          <cell r="E4775" t="str">
            <v>Seinfra CE</v>
          </cell>
        </row>
        <row r="4776">
          <cell r="A4776" t="str">
            <v>I5326</v>
          </cell>
          <cell r="B4776" t="str">
            <v>REGISTRO VOLANTE E FLANGE DN 75 PN16</v>
          </cell>
          <cell r="C4776" t="str">
            <v>UN</v>
          </cell>
          <cell r="D4776">
            <v>878.87</v>
          </cell>
          <cell r="E4776" t="str">
            <v>Seinfra CE</v>
          </cell>
        </row>
        <row r="4777">
          <cell r="A4777" t="str">
            <v>I7615</v>
          </cell>
          <cell r="B4777" t="str">
            <v>REGISTRO VOLANTE E FLANGE DN 80 PN16</v>
          </cell>
          <cell r="C4777" t="str">
            <v>UN</v>
          </cell>
          <cell r="D4777">
            <v>828.28</v>
          </cell>
          <cell r="E4777" t="str">
            <v>Seinfra CE</v>
          </cell>
        </row>
        <row r="4778">
          <cell r="A4778" t="str">
            <v>I6232</v>
          </cell>
          <cell r="B4778" t="str">
            <v>REGUA DE MADEIRA  (1X10)CM</v>
          </cell>
          <cell r="C4778" t="str">
            <v>M</v>
          </cell>
          <cell r="D4778">
            <v>6.77</v>
          </cell>
          <cell r="E4778" t="str">
            <v>Seinfra CE</v>
          </cell>
        </row>
        <row r="4779">
          <cell r="A4779" t="str">
            <v>I8449</v>
          </cell>
          <cell r="B4779" t="str">
            <v>RÉGUA DE TOMADAS ELÉTRICAS, COM 08 TOMADAS, PADRÃO RACK 19"</v>
          </cell>
          <cell r="C4779" t="str">
            <v>UN</v>
          </cell>
          <cell r="D4779">
            <v>97</v>
          </cell>
          <cell r="E4779" t="str">
            <v>Seinfra CE</v>
          </cell>
        </row>
        <row r="4780">
          <cell r="A4780" t="str">
            <v>I0650</v>
          </cell>
          <cell r="B4780" t="str">
            <v>RÉGUA VIBRATÓRIA DE CONCRETO HP 1,5 (CHI)</v>
          </cell>
          <cell r="C4780" t="str">
            <v>H</v>
          </cell>
          <cell r="D4780">
            <v>5.5080799999999996</v>
          </cell>
          <cell r="E4780" t="str">
            <v>Seinfra CE</v>
          </cell>
        </row>
        <row r="4781">
          <cell r="A4781" t="str">
            <v>I0762</v>
          </cell>
          <cell r="B4781" t="str">
            <v>RÉGUA VIBRATÓRIA DE CONCRETO HP 1,5 (CHP)</v>
          </cell>
          <cell r="C4781" t="str">
            <v>H</v>
          </cell>
          <cell r="D4781">
            <v>8.4286466666666708</v>
          </cell>
          <cell r="E4781" t="str">
            <v>Seinfra CE</v>
          </cell>
        </row>
        <row r="4782">
          <cell r="A4782" t="str">
            <v>I0649</v>
          </cell>
          <cell r="B4782" t="str">
            <v>RÉGUA VIBRATÓRIA DE CONCRETO HP 3 (CHI)</v>
          </cell>
          <cell r="C4782" t="str">
            <v>H</v>
          </cell>
          <cell r="D4782">
            <v>5.82944</v>
          </cell>
          <cell r="E4782" t="str">
            <v>Seinfra CE</v>
          </cell>
        </row>
        <row r="4783">
          <cell r="A4783" t="str">
            <v>I0763</v>
          </cell>
          <cell r="B4783" t="str">
            <v>RÉGUA VIBRATÓRIA DE CONCRETO HP 3 (CHP)</v>
          </cell>
          <cell r="C4783" t="str">
            <v>H</v>
          </cell>
          <cell r="D4783">
            <v>10.5629733333333</v>
          </cell>
          <cell r="E4783" t="str">
            <v>Seinfra CE</v>
          </cell>
        </row>
        <row r="4784">
          <cell r="A4784" t="str">
            <v>I2581</v>
          </cell>
          <cell r="B4784" t="str">
            <v>RÉGUA VIBRATÓRIA DE CONCRETO HP=1,5</v>
          </cell>
          <cell r="C4784" t="str">
            <v>UN</v>
          </cell>
          <cell r="D4784">
            <v>5234</v>
          </cell>
          <cell r="E4784" t="str">
            <v>Seinfra CE</v>
          </cell>
        </row>
        <row r="4785">
          <cell r="A4785" t="str">
            <v>I2582</v>
          </cell>
          <cell r="B4785" t="str">
            <v>RÉGUA VIBRATÓRIA DE CONCRETO HP=3,0</v>
          </cell>
          <cell r="C4785" t="str">
            <v>UN</v>
          </cell>
          <cell r="D4785">
            <v>7912</v>
          </cell>
          <cell r="E4785" t="str">
            <v>Seinfra CE</v>
          </cell>
        </row>
        <row r="4786">
          <cell r="A4786" t="str">
            <v>I7890</v>
          </cell>
          <cell r="B4786" t="str">
            <v>REJUNTE PARA GRANITO</v>
          </cell>
          <cell r="C4786" t="str">
            <v>KG</v>
          </cell>
          <cell r="D4786">
            <v>2.75</v>
          </cell>
          <cell r="E4786" t="str">
            <v>Seinfra CE</v>
          </cell>
        </row>
        <row r="4787">
          <cell r="A4787" t="str">
            <v>I8411</v>
          </cell>
          <cell r="B4787" t="str">
            <v>REJUVENESCEDOR DE PENETRAÇÃO DIRETA</v>
          </cell>
          <cell r="C4787" t="str">
            <v>L</v>
          </cell>
          <cell r="D4787">
            <v>57.56</v>
          </cell>
          <cell r="E4787" t="str">
            <v>Seinfra CE</v>
          </cell>
        </row>
        <row r="4788">
          <cell r="A4788" t="str">
            <v>I7417</v>
          </cell>
          <cell r="B4788" t="str">
            <v>RELÉ BIMETÁLICO SOBRECARGA 3UA52 P/ 3TF42/43</v>
          </cell>
          <cell r="C4788" t="str">
            <v>UN</v>
          </cell>
          <cell r="D4788">
            <v>108.6</v>
          </cell>
          <cell r="E4788" t="str">
            <v>Seinfra CE</v>
          </cell>
        </row>
        <row r="4789">
          <cell r="A4789" t="str">
            <v>I8953</v>
          </cell>
          <cell r="B4789" t="str">
            <v>RELÉ DE NÍVEL COM 2 ELETRODOS CONTATOS DE 10A - 250V</v>
          </cell>
          <cell r="C4789" t="str">
            <v>UN</v>
          </cell>
          <cell r="D4789">
            <v>92.44</v>
          </cell>
          <cell r="E4789" t="str">
            <v>Seinfra CE</v>
          </cell>
        </row>
        <row r="4790">
          <cell r="A4790" t="str">
            <v>I7427</v>
          </cell>
          <cell r="B4790" t="str">
            <v>RELÉ DIGITAL MULTIFUNÇÃO, TRIFÁSICO, 115V, TENSÃO AUXILIAR 120Vcc</v>
          </cell>
          <cell r="C4790" t="str">
            <v>UN</v>
          </cell>
          <cell r="D4790">
            <v>11667.88</v>
          </cell>
          <cell r="E4790" t="str">
            <v>Seinfra CE</v>
          </cell>
        </row>
        <row r="4791">
          <cell r="A4791" t="str">
            <v>I6807</v>
          </cell>
          <cell r="B4791" t="str">
            <v>REMANEJAMENTO DE CONDENSADORES DE MINICENTRAIS DE AR CONDICIONADO, INCLUSIVE PONTO DE FORÇA E RECARGA DE GAS</v>
          </cell>
          <cell r="C4791" t="str">
            <v>UN</v>
          </cell>
          <cell r="D4791">
            <v>1081.52</v>
          </cell>
          <cell r="E4791" t="str">
            <v>Seinfra CE</v>
          </cell>
        </row>
        <row r="4792">
          <cell r="A4792" t="str">
            <v>I8327</v>
          </cell>
          <cell r="B4792" t="str">
            <v>REMANEJAMENTO DE DIVISÓRIA</v>
          </cell>
          <cell r="C4792" t="str">
            <v>M²</v>
          </cell>
          <cell r="D4792">
            <v>15.41</v>
          </cell>
          <cell r="E4792" t="str">
            <v>Seinfra CE</v>
          </cell>
        </row>
        <row r="4793">
          <cell r="A4793" t="str">
            <v>I8336</v>
          </cell>
          <cell r="B4793" t="str">
            <v>REMANEJAMENTO DE FORROS (PACOTE / MODULADOS)</v>
          </cell>
          <cell r="C4793" t="str">
            <v>M²</v>
          </cell>
          <cell r="D4793">
            <v>10.97</v>
          </cell>
          <cell r="E4793" t="str">
            <v>Seinfra CE</v>
          </cell>
        </row>
        <row r="4794">
          <cell r="A4794" t="str">
            <v>I7368</v>
          </cell>
          <cell r="B4794" t="str">
            <v>REMANEJAMENTO DE GRELHA DE INSUFLAMENTO/RETORNO ATÉ 0,25 M²</v>
          </cell>
          <cell r="C4794" t="str">
            <v>UN</v>
          </cell>
          <cell r="D4794">
            <v>28.21</v>
          </cell>
          <cell r="E4794" t="str">
            <v>Seinfra CE</v>
          </cell>
        </row>
        <row r="4795">
          <cell r="A4795" t="str">
            <v>I7369</v>
          </cell>
          <cell r="B4795" t="str">
            <v>REMANEJAMENTO DE GRELHA DE INSUFLAMENTO/RETORNO DE 0,26 M² ATÉ 0,49 M²</v>
          </cell>
          <cell r="C4795" t="str">
            <v>UN</v>
          </cell>
          <cell r="D4795">
            <v>57.24</v>
          </cell>
          <cell r="E4795" t="str">
            <v>Seinfra CE</v>
          </cell>
        </row>
        <row r="4796">
          <cell r="A4796" t="str">
            <v>I7370</v>
          </cell>
          <cell r="B4796" t="str">
            <v>REMANEJAMENTO DE GRELHA DE INSUFLAMENTO/RETORNO DE 0,50 M² ATÉ 0,64M²</v>
          </cell>
          <cell r="C4796" t="str">
            <v>UN</v>
          </cell>
          <cell r="D4796">
            <v>70.55</v>
          </cell>
          <cell r="E4796" t="str">
            <v>Seinfra CE</v>
          </cell>
        </row>
        <row r="4797">
          <cell r="A4797" t="str">
            <v>I7371</v>
          </cell>
          <cell r="B4797" t="str">
            <v>REMANEJAMENTO DE GRELHA DE INSUFLAMENTO/RETORNO DE 0,65 M² À 0,81 M²</v>
          </cell>
          <cell r="C4797" t="str">
            <v>UN</v>
          </cell>
          <cell r="D4797">
            <v>89.33</v>
          </cell>
          <cell r="E4797" t="str">
            <v>Seinfra CE</v>
          </cell>
        </row>
        <row r="4798">
          <cell r="A4798" t="str">
            <v>I7372</v>
          </cell>
          <cell r="B4798" t="str">
            <v>REMANEJAMENTO DE GRELHA DE INSUFLAMENTO/RETORNO DE 0,81 M² ATÉ 1,00 M²</v>
          </cell>
          <cell r="C4798" t="str">
            <v>UN</v>
          </cell>
          <cell r="D4798">
            <v>109.72</v>
          </cell>
          <cell r="E4798" t="str">
            <v>Seinfra CE</v>
          </cell>
        </row>
        <row r="4799">
          <cell r="A4799" t="str">
            <v>I2648</v>
          </cell>
          <cell r="B4799" t="str">
            <v>RESERVATÓRIO DE AR COMPRIMIDO</v>
          </cell>
          <cell r="C4799" t="str">
            <v>UN</v>
          </cell>
          <cell r="D4799">
            <v>21639</v>
          </cell>
          <cell r="E4799" t="str">
            <v>Seinfra CE</v>
          </cell>
        </row>
        <row r="4800">
          <cell r="A4800" t="str">
            <v>I0651</v>
          </cell>
          <cell r="B4800" t="str">
            <v>RESERVATÓRIO DE AR COMPRIMIDO (CHI)</v>
          </cell>
          <cell r="C4800" t="str">
            <v>H</v>
          </cell>
          <cell r="D4800">
            <v>1.11856984615385</v>
          </cell>
          <cell r="E4800" t="str">
            <v>Seinfra CE</v>
          </cell>
        </row>
        <row r="4801">
          <cell r="A4801" t="str">
            <v>I0764</v>
          </cell>
          <cell r="B4801" t="str">
            <v>RESERVATÓRIO DE AR COMPRIMIDO (CHP)</v>
          </cell>
          <cell r="C4801" t="str">
            <v>H</v>
          </cell>
          <cell r="D4801">
            <v>3.0494344615384601</v>
          </cell>
          <cell r="E4801" t="str">
            <v>Seinfra CE</v>
          </cell>
        </row>
        <row r="4802">
          <cell r="A4802" t="str">
            <v>I8404</v>
          </cell>
          <cell r="B4802" t="str">
            <v>RESERVATÓRIO EM ANÉIS PRÉ-MOLDADOS DE CONCRETO, Ø 2,00m, CAP. 20m³, COM CISTERNA DE 10m³, H=11,83m, ESCADA METÁLICA COM GUARDA CORPO E ABRIGO P/ MOTOBOMBA COM PORTÃO DE FERRO - FUSTE 5,02m</v>
          </cell>
          <cell r="C4802" t="str">
            <v>UN</v>
          </cell>
          <cell r="D4802">
            <v>22033.8</v>
          </cell>
          <cell r="E4802" t="str">
            <v>Seinfra CE</v>
          </cell>
        </row>
        <row r="4803">
          <cell r="A4803" t="str">
            <v>I8405</v>
          </cell>
          <cell r="B4803" t="str">
            <v>RESERVATÓRIO EM ANÉIS PRÉ-MOLDADOS DE CONCRETO, Ø 2,00m, CAP. 20m³, COM CISTERNA DE 10m³, H=11,83m, ESCADA METÁLICA COM GUARDA CORPO E ABRIGO P/ MOTOBOMBA COM PORTÃO DE FERRO - FUSTE 6,70m</v>
          </cell>
          <cell r="C4803" t="str">
            <v>UN</v>
          </cell>
          <cell r="D4803">
            <v>26260.48</v>
          </cell>
          <cell r="E4803" t="str">
            <v>Seinfra CE</v>
          </cell>
        </row>
        <row r="4804">
          <cell r="A4804" t="str">
            <v>I8406</v>
          </cell>
          <cell r="B4804" t="str">
            <v>RESERVATÓRIO EM ANÉIS PRÉ-MOLDADOS DE CONCRETO, Ø 2,50m, CAP. 20m³, COM CISTERNA DE 10m³, H=11,43m, ESCADA METÁLICA COM GUARDA CORPO E ABRIGO P/ MOTOBOMBA COM PORTÃO DE FERRO - FUSTE 6,70m</v>
          </cell>
          <cell r="C4804" t="str">
            <v>UN</v>
          </cell>
          <cell r="D4804">
            <v>29332.5</v>
          </cell>
          <cell r="E4804" t="str">
            <v>Seinfra CE</v>
          </cell>
        </row>
        <row r="4805">
          <cell r="A4805" t="str">
            <v>I8403</v>
          </cell>
          <cell r="B4805" t="str">
            <v>RESERVATÓRIO EM ANÉIS PRÉ-MOLDADOS DE CONCRETO, Ø 2,50m, CAP. 20m³, COM CISTERNA DE 10m³, H=9,37m, ESCADA METÁLICA COM GUARDA CORPO E ABRIGO P/ MOTOBOMBA COM PORTÃO DE FERRO - FUSTE 4,65m</v>
          </cell>
          <cell r="C4805" t="str">
            <v>UN</v>
          </cell>
          <cell r="D4805">
            <v>24671.5</v>
          </cell>
          <cell r="E4805" t="str">
            <v>Seinfra CE</v>
          </cell>
        </row>
        <row r="4806">
          <cell r="A4806" t="str">
            <v>I8401</v>
          </cell>
          <cell r="B4806" t="str">
            <v>RESERVATÓRIO EM ANÉIS PRÉ-MOLDADOS DE CONCRETO, Ø 3,00m, CAP. 20m³, COM CISTERNA DE 10m³, H=7,30m, ESCADA METÁLICA COM GUARDA CORPO E ABRIGO P/ MOTOBOMBA COM PORTÃO DE FERRO - FUSTE 4,14m</v>
          </cell>
          <cell r="C4806" t="str">
            <v>UN</v>
          </cell>
          <cell r="D4806">
            <v>24258.37</v>
          </cell>
          <cell r="E4806" t="str">
            <v>Seinfra CE</v>
          </cell>
        </row>
        <row r="4807">
          <cell r="A4807" t="str">
            <v>I8402</v>
          </cell>
          <cell r="B4807" t="str">
            <v>RESERVATÓRIO EM ANÉIS PRÉ-MOLDADOS DE CONCRETO, Ø 3,00m, CAP. 20m³, COM CISTERNA DE 10m³, H=9,37m, ESCADA METÁLICA COM GUARDA CORPO E ABRIGO P/ MOTOBOMBA COM PORTÃO DE FERRO - FUSTE 6,20m</v>
          </cell>
          <cell r="C4807" t="str">
            <v>UN</v>
          </cell>
          <cell r="D4807">
            <v>28908.77</v>
          </cell>
          <cell r="E4807" t="str">
            <v>Seinfra CE</v>
          </cell>
        </row>
        <row r="4808">
          <cell r="A4808" t="str">
            <v>I6721</v>
          </cell>
          <cell r="B4808" t="str">
            <v>RESERVATÓRIO PRE MOLDADO ELEVADO CILINDRICO D=2,0M, CAP.=12,0M³, H=9,0M COMPLETO E CISTERNA CAP.=4,5M³</v>
          </cell>
          <cell r="C4808" t="str">
            <v>UN</v>
          </cell>
          <cell r="D4808">
            <v>21420</v>
          </cell>
          <cell r="E4808" t="str">
            <v>Seinfra CE</v>
          </cell>
        </row>
        <row r="4809">
          <cell r="A4809" t="str">
            <v>I1818</v>
          </cell>
          <cell r="B4809" t="str">
            <v>RESINA ACRÍLICA</v>
          </cell>
          <cell r="C4809" t="str">
            <v>L</v>
          </cell>
          <cell r="D4809">
            <v>17</v>
          </cell>
          <cell r="E4809" t="str">
            <v>Seinfra CE</v>
          </cell>
        </row>
        <row r="4810">
          <cell r="A4810" t="str">
            <v>I1819</v>
          </cell>
          <cell r="B4810" t="str">
            <v>RESINA DE EPÓXI</v>
          </cell>
          <cell r="C4810" t="str">
            <v>KG</v>
          </cell>
          <cell r="D4810">
            <v>27.8</v>
          </cell>
          <cell r="E4810" t="str">
            <v>Seinfra CE</v>
          </cell>
        </row>
        <row r="4811">
          <cell r="A4811" t="str">
            <v>I8556</v>
          </cell>
          <cell r="B4811" t="str">
            <v>RESINA POLIÉSTER COMUM</v>
          </cell>
          <cell r="C4811" t="str">
            <v>KG</v>
          </cell>
          <cell r="D4811">
            <v>12.05</v>
          </cell>
          <cell r="E4811" t="str">
            <v>Seinfra CE</v>
          </cell>
        </row>
        <row r="4812">
          <cell r="A4812" t="str">
            <v>I8561</v>
          </cell>
          <cell r="B4812" t="str">
            <v>RESINA POLIÉSTER ISOFTÁLICA</v>
          </cell>
          <cell r="C4812" t="str">
            <v>KG</v>
          </cell>
          <cell r="D4812">
            <v>22.23</v>
          </cell>
          <cell r="E4812" t="str">
            <v>Seinfra CE</v>
          </cell>
        </row>
        <row r="4813">
          <cell r="A4813" t="str">
            <v>I8981</v>
          </cell>
          <cell r="B4813" t="str">
            <v>RESINA TERMOPLÁSTICA</v>
          </cell>
          <cell r="C4813" t="str">
            <v>KG</v>
          </cell>
          <cell r="D4813">
            <v>4.28</v>
          </cell>
          <cell r="E4813" t="str">
            <v>Seinfra CE</v>
          </cell>
        </row>
        <row r="4814">
          <cell r="A4814" t="str">
            <v>I9071</v>
          </cell>
          <cell r="B4814" t="str">
            <v>RESISTÊNCIA À COMPRESSÃO CORPO-DE-PROVA CILÍNDRICO DE CONCRETO E ARGAMASSA</v>
          </cell>
          <cell r="C4814" t="str">
            <v>UN</v>
          </cell>
          <cell r="D4814">
            <v>28</v>
          </cell>
          <cell r="E4814" t="str">
            <v>Seinfra CE</v>
          </cell>
        </row>
        <row r="4815">
          <cell r="A4815" t="str">
            <v>I2417</v>
          </cell>
          <cell r="B4815" t="str">
            <v>RETARDO 10 SEGUNDOS</v>
          </cell>
          <cell r="C4815" t="str">
            <v>UN</v>
          </cell>
          <cell r="D4815">
            <v>24.16</v>
          </cell>
          <cell r="E4815" t="str">
            <v>Seinfra CE</v>
          </cell>
        </row>
        <row r="4816">
          <cell r="A4816" t="str">
            <v>I2583</v>
          </cell>
          <cell r="B4816" t="str">
            <v>RETRO ESCAVADEIRA DE PNEUS</v>
          </cell>
          <cell r="C4816" t="str">
            <v>UN</v>
          </cell>
          <cell r="D4816">
            <v>167909</v>
          </cell>
          <cell r="E4816" t="str">
            <v>Seinfra CE</v>
          </cell>
        </row>
        <row r="4817">
          <cell r="A4817" t="str">
            <v>I2649</v>
          </cell>
          <cell r="B4817" t="str">
            <v>RETRO ESCAVADEIRA DE PNEUS (ALUGUEL)</v>
          </cell>
          <cell r="C4817" t="str">
            <v>UN</v>
          </cell>
          <cell r="D4817">
            <v>167909</v>
          </cell>
          <cell r="E4817" t="str">
            <v>Seinfra CE</v>
          </cell>
        </row>
        <row r="4818">
          <cell r="A4818" t="str">
            <v>I0653</v>
          </cell>
          <cell r="B4818" t="str">
            <v>RETRO ESCAVADEIRA DE PNEUS (CHI)</v>
          </cell>
          <cell r="C4818" t="str">
            <v>H</v>
          </cell>
          <cell r="D4818">
            <v>17.066974999999999</v>
          </cell>
          <cell r="E4818" t="str">
            <v>Seinfra CE</v>
          </cell>
        </row>
        <row r="4819">
          <cell r="A4819" t="str">
            <v>I0765</v>
          </cell>
          <cell r="B4819" t="str">
            <v>RETRO ESCAVADEIRA DE PNEUS (CHP)</v>
          </cell>
          <cell r="C4819" t="str">
            <v>H</v>
          </cell>
          <cell r="D4819">
            <v>77.759474999999995</v>
          </cell>
          <cell r="E4819" t="str">
            <v>Seinfra CE</v>
          </cell>
        </row>
        <row r="4820">
          <cell r="A4820" t="str">
            <v>I0652</v>
          </cell>
          <cell r="B4820" t="str">
            <v>RETRO ESCAVADEIRA DE PNEUS - ALUGUEL (CHI)</v>
          </cell>
          <cell r="C4820" t="str">
            <v>H</v>
          </cell>
          <cell r="D4820">
            <v>16.91882</v>
          </cell>
          <cell r="E4820" t="str">
            <v>Seinfra CE</v>
          </cell>
        </row>
        <row r="4821">
          <cell r="A4821" t="str">
            <v>I0766</v>
          </cell>
          <cell r="B4821" t="str">
            <v>RETRO ESCAVADEIRA DE PNEUS - ALUGUEL (CHP)</v>
          </cell>
          <cell r="C4821" t="str">
            <v>H</v>
          </cell>
          <cell r="D4821">
            <v>58.90972</v>
          </cell>
          <cell r="E4821" t="str">
            <v>Seinfra CE</v>
          </cell>
        </row>
        <row r="4822">
          <cell r="A4822" t="str">
            <v>I1820</v>
          </cell>
          <cell r="B4822" t="str">
            <v>REVESTIMENTO EPÓXICO PARA PISOS</v>
          </cell>
          <cell r="C4822" t="str">
            <v>KG</v>
          </cell>
          <cell r="D4822">
            <v>51.9</v>
          </cell>
          <cell r="E4822" t="str">
            <v>Seinfra CE</v>
          </cell>
        </row>
        <row r="4823">
          <cell r="A4823" t="str">
            <v>I1821</v>
          </cell>
          <cell r="B4823" t="str">
            <v>REVESTIMENTO METÁLICO, TIPO REYNOBOND, DUAS CHAPAS</v>
          </cell>
          <cell r="C4823" t="str">
            <v>M²</v>
          </cell>
          <cell r="D4823">
            <v>214.5</v>
          </cell>
          <cell r="E4823" t="str">
            <v>Seinfra CE</v>
          </cell>
        </row>
        <row r="4824">
          <cell r="A4824" t="str">
            <v>I1822</v>
          </cell>
          <cell r="B4824" t="str">
            <v>REVESTIMENTO TEXTURADO PERMALIT DESEMPENADEIRA 222</v>
          </cell>
          <cell r="C4824" t="str">
            <v>KG</v>
          </cell>
          <cell r="D4824">
            <v>6.1</v>
          </cell>
          <cell r="E4824" t="str">
            <v>Seinfra CE</v>
          </cell>
        </row>
        <row r="4825">
          <cell r="A4825" t="str">
            <v>I1823</v>
          </cell>
          <cell r="B4825" t="str">
            <v>REVESTIMENTO TEXTURADO PERMALIT-ROLO 444</v>
          </cell>
          <cell r="C4825" t="str">
            <v>KG</v>
          </cell>
          <cell r="D4825">
            <v>6.1</v>
          </cell>
          <cell r="E4825" t="str">
            <v>Seinfra CE</v>
          </cell>
        </row>
        <row r="4826">
          <cell r="A4826" t="str">
            <v>I6116</v>
          </cell>
          <cell r="B4826" t="str">
            <v>RIPA 2" X 1/2" (PADRÃO MUTIRÃO)</v>
          </cell>
          <cell r="C4826" t="str">
            <v>M</v>
          </cell>
          <cell r="D4826">
            <v>1.75</v>
          </cell>
          <cell r="E4826" t="str">
            <v>Seinfra CE</v>
          </cell>
        </row>
        <row r="4827">
          <cell r="A4827" t="str">
            <v>I1824</v>
          </cell>
          <cell r="B4827" t="str">
            <v>RIPA DE PEROBA (MADEIRA DE 1A QUALIDADE) DE 1X5CM</v>
          </cell>
          <cell r="C4827" t="str">
            <v>M</v>
          </cell>
          <cell r="D4827">
            <v>1.35</v>
          </cell>
          <cell r="E4827" t="str">
            <v>Seinfra CE</v>
          </cell>
        </row>
        <row r="4828">
          <cell r="A4828" t="str">
            <v>I1825</v>
          </cell>
          <cell r="B4828" t="str">
            <v>RIPA DE PEROBA (MADEIRA DE 1A QUALIDADE) DE 1X7CM</v>
          </cell>
          <cell r="C4828" t="str">
            <v>M</v>
          </cell>
          <cell r="D4828">
            <v>2.63</v>
          </cell>
          <cell r="E4828" t="str">
            <v>Seinfra CE</v>
          </cell>
        </row>
        <row r="4829">
          <cell r="A4829" t="str">
            <v>I1826</v>
          </cell>
          <cell r="B4829" t="str">
            <v>RIPA DE PEROBA (MADEIRA DE 1A QUALIDADE) DE 2X8CM</v>
          </cell>
          <cell r="C4829" t="str">
            <v>M</v>
          </cell>
          <cell r="D4829">
            <v>2.63</v>
          </cell>
          <cell r="E4829" t="str">
            <v>Seinfra CE</v>
          </cell>
        </row>
        <row r="4830">
          <cell r="A4830" t="str">
            <v>I2584</v>
          </cell>
          <cell r="B4830" t="str">
            <v>ROÇADEIRA COSTAL</v>
          </cell>
          <cell r="C4830" t="str">
            <v>UN</v>
          </cell>
          <cell r="D4830">
            <v>2799</v>
          </cell>
          <cell r="E4830" t="str">
            <v>Seinfra CE</v>
          </cell>
        </row>
        <row r="4831">
          <cell r="A4831" t="str">
            <v>I0655</v>
          </cell>
          <cell r="B4831" t="str">
            <v>ROÇADEIRA COSTAL (CHI)</v>
          </cell>
          <cell r="C4831" t="str">
            <v>H</v>
          </cell>
          <cell r="D4831">
            <v>5.8876400000000002</v>
          </cell>
          <cell r="E4831" t="str">
            <v>Seinfra CE</v>
          </cell>
        </row>
        <row r="4832">
          <cell r="A4832" t="str">
            <v>I0767</v>
          </cell>
          <cell r="B4832" t="str">
            <v>ROÇADEIRA COSTAL (CHP)</v>
          </cell>
          <cell r="C4832" t="str">
            <v>H</v>
          </cell>
          <cell r="D4832">
            <v>11.162240000000001</v>
          </cell>
          <cell r="E4832" t="str">
            <v>Seinfra CE</v>
          </cell>
        </row>
        <row r="4833">
          <cell r="A4833" t="str">
            <v>I2585</v>
          </cell>
          <cell r="B4833" t="str">
            <v>ROÇADEIRA REBOCÁVEL</v>
          </cell>
          <cell r="C4833" t="str">
            <v>UN</v>
          </cell>
          <cell r="D4833">
            <v>11563</v>
          </cell>
          <cell r="E4833" t="str">
            <v>Seinfra CE</v>
          </cell>
        </row>
        <row r="4834">
          <cell r="A4834" t="str">
            <v>I0656</v>
          </cell>
          <cell r="B4834" t="str">
            <v>ROÇADEIRA REBOCÁVEL (CHI)</v>
          </cell>
          <cell r="C4834" t="str">
            <v>H</v>
          </cell>
          <cell r="D4834">
            <v>6.4325359999999998</v>
          </cell>
          <cell r="E4834" t="str">
            <v>Seinfra CE</v>
          </cell>
        </row>
        <row r="4835">
          <cell r="A4835" t="str">
            <v>I0768</v>
          </cell>
          <cell r="B4835" t="str">
            <v>ROÇADEIRA REBOCÁVEL (CHP)</v>
          </cell>
          <cell r="C4835" t="str">
            <v>H</v>
          </cell>
          <cell r="D4835">
            <v>10.132695999999999</v>
          </cell>
          <cell r="E4835" t="str">
            <v>Seinfra CE</v>
          </cell>
        </row>
        <row r="4836">
          <cell r="A4836" t="str">
            <v>I7497</v>
          </cell>
          <cell r="B4836" t="str">
            <v>RODAPÉ DE GRANITO H=10 cm</v>
          </cell>
          <cell r="C4836" t="str">
            <v>M</v>
          </cell>
          <cell r="D4836">
            <v>22.077000000000002</v>
          </cell>
          <cell r="E4836" t="str">
            <v>Seinfra CE</v>
          </cell>
        </row>
        <row r="4837">
          <cell r="A4837" t="str">
            <v>I1828</v>
          </cell>
          <cell r="B4837" t="str">
            <v>RODAPÉ DE MÁRMORE COLOCADO - 10CM</v>
          </cell>
          <cell r="C4837" t="str">
            <v>M</v>
          </cell>
          <cell r="D4837">
            <v>19.844000000000001</v>
          </cell>
          <cell r="E4837" t="str">
            <v>Seinfra CE</v>
          </cell>
        </row>
        <row r="4838">
          <cell r="A4838" t="str">
            <v>I1829</v>
          </cell>
          <cell r="B4838" t="str">
            <v>RODAPÉ DE PEROBA (MADEIRA DE 1A QUALIDADE) DE 1.5X7CM</v>
          </cell>
          <cell r="C4838" t="str">
            <v>M</v>
          </cell>
          <cell r="D4838">
            <v>10.199999999999999</v>
          </cell>
          <cell r="E4838" t="str">
            <v>Seinfra CE</v>
          </cell>
        </row>
        <row r="4839">
          <cell r="A4839" t="str">
            <v>I1830</v>
          </cell>
          <cell r="B4839" t="str">
            <v>RODAPÉ PRE-MOLDADO DE GRANILITE DE 10CM</v>
          </cell>
          <cell r="C4839" t="str">
            <v>M</v>
          </cell>
          <cell r="D4839">
            <v>17.600000000000001</v>
          </cell>
          <cell r="E4839" t="str">
            <v>Seinfra CE</v>
          </cell>
        </row>
        <row r="4840">
          <cell r="A4840" t="str">
            <v>I8330</v>
          </cell>
          <cell r="B4840" t="str">
            <v>RODAPÉ VINÍLICO, H=5cm</v>
          </cell>
          <cell r="C4840" t="str">
            <v>M</v>
          </cell>
          <cell r="D4840">
            <v>13.27</v>
          </cell>
          <cell r="E4840" t="str">
            <v>Seinfra CE</v>
          </cell>
        </row>
        <row r="4841">
          <cell r="A4841" t="str">
            <v>I1833</v>
          </cell>
          <cell r="B4841" t="str">
            <v>RODÍZIO GIRATÓRIO RB 82L NOVEX</v>
          </cell>
          <cell r="C4841" t="str">
            <v>UN</v>
          </cell>
          <cell r="D4841">
            <v>41.19</v>
          </cell>
          <cell r="E4841" t="str">
            <v>Seinfra CE</v>
          </cell>
        </row>
        <row r="4842">
          <cell r="A4842" t="str">
            <v>I2650</v>
          </cell>
          <cell r="B4842" t="str">
            <v>ROMPEDOR PNEUMÁTICO</v>
          </cell>
          <cell r="C4842" t="str">
            <v>UN</v>
          </cell>
          <cell r="D4842">
            <v>7496</v>
          </cell>
          <cell r="E4842" t="str">
            <v>Seinfra CE</v>
          </cell>
        </row>
        <row r="4843">
          <cell r="A4843" t="str">
            <v>I0654</v>
          </cell>
          <cell r="B4843" t="str">
            <v>ROMPEDOR PNEUMÁTICO (CHI)</v>
          </cell>
          <cell r="C4843" t="str">
            <v>H</v>
          </cell>
          <cell r="D4843">
            <v>7.6497599999999997</v>
          </cell>
          <cell r="E4843" t="str">
            <v>Seinfra CE</v>
          </cell>
        </row>
        <row r="4844">
          <cell r="A4844" t="str">
            <v>I0769</v>
          </cell>
          <cell r="B4844" t="str">
            <v>ROMPEDOR PNEUMÁTICO (CHP)</v>
          </cell>
          <cell r="C4844" t="str">
            <v>H</v>
          </cell>
          <cell r="D4844">
            <v>9.74864</v>
          </cell>
          <cell r="E4844" t="str">
            <v>Seinfra CE</v>
          </cell>
        </row>
        <row r="4845">
          <cell r="A4845" t="str">
            <v>I8443</v>
          </cell>
          <cell r="B4845" t="str">
            <v>ROTEADOR AUTO-GERENCIÁVEL P/ COMUNICAÇÃO DE DADOS, PARA FIBRA ÓPTICA MONO-MODO, COM CONECTORES ST - PADRÃO RACK 19" - FORNECIMENTO E INSTALAÇÃO</v>
          </cell>
          <cell r="C4845" t="str">
            <v>UN</v>
          </cell>
          <cell r="D4845">
            <v>5451.74</v>
          </cell>
          <cell r="E4845" t="str">
            <v>Seinfra CE</v>
          </cell>
        </row>
        <row r="4846">
          <cell r="A4846" t="str">
            <v>I1834</v>
          </cell>
          <cell r="B4846" t="str">
            <v>RUFO FIBROCIMENTO (CANALETE 49)</v>
          </cell>
          <cell r="C4846" t="str">
            <v>UN</v>
          </cell>
          <cell r="D4846">
            <v>37.65</v>
          </cell>
          <cell r="E4846" t="str">
            <v>Seinfra CE</v>
          </cell>
        </row>
        <row r="4847">
          <cell r="A4847" t="str">
            <v>I1835</v>
          </cell>
          <cell r="B4847" t="str">
            <v>RUFO FIBROCIMENTO (CANALETE 90)</v>
          </cell>
          <cell r="C4847" t="str">
            <v>UN</v>
          </cell>
          <cell r="D4847">
            <v>51.71</v>
          </cell>
          <cell r="E4847" t="str">
            <v>Seinfra CE</v>
          </cell>
        </row>
        <row r="4848">
          <cell r="A4848" t="str">
            <v>I1836</v>
          </cell>
          <cell r="B4848" t="str">
            <v>RUFO FIBROCIMENTO (MAXIPLAC)</v>
          </cell>
          <cell r="C4848" t="str">
            <v>M</v>
          </cell>
          <cell r="D4848">
            <v>50.38</v>
          </cell>
          <cell r="E4848" t="str">
            <v>Seinfra CE</v>
          </cell>
        </row>
        <row r="4849">
          <cell r="A4849" t="str">
            <v>I1837</v>
          </cell>
          <cell r="B4849" t="str">
            <v>RUFO FIBROCIMENTO (MODULADA)</v>
          </cell>
          <cell r="C4849" t="str">
            <v>UN</v>
          </cell>
          <cell r="D4849">
            <v>41.98</v>
          </cell>
          <cell r="E4849" t="str">
            <v>Seinfra CE</v>
          </cell>
        </row>
        <row r="4850">
          <cell r="A4850" t="str">
            <v>I1838</v>
          </cell>
          <cell r="B4850" t="str">
            <v>RUFO FIBROCIMENTO (ONDULADA)</v>
          </cell>
          <cell r="C4850" t="str">
            <v>UN</v>
          </cell>
          <cell r="D4850">
            <v>49.6</v>
          </cell>
          <cell r="E4850" t="str">
            <v>Seinfra CE</v>
          </cell>
        </row>
        <row r="4851">
          <cell r="A4851" t="str">
            <v>I1841</v>
          </cell>
          <cell r="B4851" t="str">
            <v>SABÃO</v>
          </cell>
          <cell r="C4851" t="str">
            <v>KG</v>
          </cell>
          <cell r="D4851">
            <v>4.9400000000000004</v>
          </cell>
          <cell r="E4851" t="str">
            <v>Seinfra CE</v>
          </cell>
        </row>
        <row r="4852">
          <cell r="A4852" t="str">
            <v>I1839</v>
          </cell>
          <cell r="B4852" t="str">
            <v>SABONETEIRA DE LOUÇA BRANCA 7.5X15CM</v>
          </cell>
          <cell r="C4852" t="str">
            <v>UN</v>
          </cell>
          <cell r="D4852">
            <v>20.9</v>
          </cell>
          <cell r="E4852" t="str">
            <v>Seinfra CE</v>
          </cell>
        </row>
        <row r="4853">
          <cell r="A4853" t="str">
            <v>I1840</v>
          </cell>
          <cell r="B4853" t="str">
            <v>SABONETEIRA DE LOUÇA BRANCA SEM ALÇA 15X15CM</v>
          </cell>
          <cell r="C4853" t="str">
            <v>UN</v>
          </cell>
          <cell r="D4853">
            <v>24</v>
          </cell>
          <cell r="E4853" t="str">
            <v>Seinfra CE</v>
          </cell>
        </row>
        <row r="4854">
          <cell r="A4854" t="str">
            <v>I8671</v>
          </cell>
          <cell r="B4854" t="str">
            <v>SABONETEIRA METÁLICA</v>
          </cell>
          <cell r="C4854" t="str">
            <v>UN</v>
          </cell>
          <cell r="D4854">
            <v>23.3</v>
          </cell>
          <cell r="E4854" t="str">
            <v>Seinfra CE</v>
          </cell>
        </row>
        <row r="4855">
          <cell r="A4855" t="str">
            <v>I2418</v>
          </cell>
          <cell r="B4855" t="str">
            <v>SACO PLÁSTICO EM PROLIPROPILENO PARA 50kg</v>
          </cell>
          <cell r="C4855" t="str">
            <v>UN</v>
          </cell>
          <cell r="D4855">
            <v>0.7</v>
          </cell>
          <cell r="E4855" t="str">
            <v>Seinfra CE</v>
          </cell>
        </row>
        <row r="4856">
          <cell r="A4856" t="str">
            <v>I1842</v>
          </cell>
          <cell r="B4856" t="str">
            <v>SACOS PLÁSTICOS</v>
          </cell>
          <cell r="C4856" t="str">
            <v>UN</v>
          </cell>
          <cell r="D4856">
            <v>0.13</v>
          </cell>
          <cell r="E4856" t="str">
            <v>Seinfra CE</v>
          </cell>
        </row>
        <row r="4857">
          <cell r="A4857" t="str">
            <v>I8896</v>
          </cell>
          <cell r="B4857" t="str">
            <v>SAL DE COZINHA - NaCL</v>
          </cell>
          <cell r="C4857" t="str">
            <v>KG</v>
          </cell>
          <cell r="D4857">
            <v>1.24</v>
          </cell>
          <cell r="E4857" t="str">
            <v>Seinfra CE</v>
          </cell>
        </row>
        <row r="4858">
          <cell r="A4858" t="str">
            <v>I2419</v>
          </cell>
          <cell r="B4858" t="str">
            <v>SAL GROSSO PARA ATERRAMENTO</v>
          </cell>
          <cell r="C4858" t="str">
            <v>KG</v>
          </cell>
          <cell r="D4858">
            <v>4.3</v>
          </cell>
          <cell r="E4858" t="str">
            <v>Seinfra CE</v>
          </cell>
        </row>
        <row r="4859">
          <cell r="A4859" t="str">
            <v>I8331</v>
          </cell>
          <cell r="B4859" t="str">
            <v>SANCA DE GESSO P/ FORRO ACARTONADO</v>
          </cell>
          <cell r="C4859" t="str">
            <v>M</v>
          </cell>
          <cell r="D4859">
            <v>23.45</v>
          </cell>
          <cell r="E4859" t="str">
            <v>Seinfra CE</v>
          </cell>
        </row>
        <row r="4860">
          <cell r="A4860" t="str">
            <v>I8290</v>
          </cell>
          <cell r="B4860" t="str">
            <v>SANCA DE GESSO P/ FORRO CONVENCIONAL</v>
          </cell>
          <cell r="C4860" t="str">
            <v>M</v>
          </cell>
          <cell r="D4860">
            <v>12.95</v>
          </cell>
          <cell r="E4860" t="str">
            <v>Seinfra CE</v>
          </cell>
        </row>
        <row r="4861">
          <cell r="A4861" t="str">
            <v>I5802</v>
          </cell>
          <cell r="B4861" t="str">
            <v>SAPATA APOIO PVC STANDARD DN 154</v>
          </cell>
          <cell r="C4861" t="str">
            <v>UN</v>
          </cell>
          <cell r="D4861">
            <v>691.04</v>
          </cell>
          <cell r="E4861" t="str">
            <v>Seinfra CE</v>
          </cell>
        </row>
        <row r="4862">
          <cell r="A4862" t="str">
            <v>I1847</v>
          </cell>
          <cell r="B4862" t="str">
            <v>SARRAFO DE 1" - L = 8cm</v>
          </cell>
          <cell r="C4862" t="str">
            <v>M</v>
          </cell>
          <cell r="D4862">
            <v>4.1399999999999997</v>
          </cell>
          <cell r="E4862" t="str">
            <v>Seinfra CE</v>
          </cell>
        </row>
        <row r="4863">
          <cell r="A4863" t="str">
            <v>I2517</v>
          </cell>
          <cell r="B4863" t="str">
            <v>SARRAFO DE 1" x 6"</v>
          </cell>
          <cell r="C4863" t="str">
            <v>M</v>
          </cell>
          <cell r="D4863">
            <v>3.42</v>
          </cell>
          <cell r="E4863" t="str">
            <v>Seinfra CE</v>
          </cell>
        </row>
        <row r="4864">
          <cell r="A4864" t="str">
            <v>I1846</v>
          </cell>
          <cell r="B4864" t="str">
            <v>SARRAFO DE 1"X4"</v>
          </cell>
          <cell r="C4864" t="str">
            <v>M</v>
          </cell>
          <cell r="D4864">
            <v>4.74</v>
          </cell>
          <cell r="E4864" t="str">
            <v>Seinfra CE</v>
          </cell>
        </row>
        <row r="4865">
          <cell r="A4865" t="str">
            <v>I1845</v>
          </cell>
          <cell r="B4865" t="str">
            <v>SARRAFO DE 1"X4" APARELHADO</v>
          </cell>
          <cell r="C4865" t="str">
            <v>M</v>
          </cell>
          <cell r="D4865">
            <v>6.95</v>
          </cell>
          <cell r="E4865" t="str">
            <v>Seinfra CE</v>
          </cell>
        </row>
        <row r="4866">
          <cell r="A4866" t="str">
            <v>I1848</v>
          </cell>
          <cell r="B4866" t="str">
            <v>SECCIONADOR FUSÍVEL DIAZED 1X25A</v>
          </cell>
          <cell r="C4866" t="str">
            <v>UN</v>
          </cell>
          <cell r="D4866">
            <v>53.6</v>
          </cell>
          <cell r="E4866" t="str">
            <v>Seinfra CE</v>
          </cell>
        </row>
        <row r="4867">
          <cell r="A4867" t="str">
            <v>I1849</v>
          </cell>
          <cell r="B4867" t="str">
            <v>SECCIONADOR FUSÍVEL DIAZED 1X63A</v>
          </cell>
          <cell r="C4867" t="str">
            <v>UN</v>
          </cell>
          <cell r="D4867">
            <v>94.4</v>
          </cell>
          <cell r="E4867" t="str">
            <v>Seinfra CE</v>
          </cell>
        </row>
        <row r="4868">
          <cell r="A4868" t="str">
            <v>I1850</v>
          </cell>
          <cell r="B4868" t="str">
            <v>SECCIONADOR FUSÍVEL NH 3X125A</v>
          </cell>
          <cell r="C4868" t="str">
            <v>UN</v>
          </cell>
          <cell r="D4868">
            <v>168.7</v>
          </cell>
          <cell r="E4868" t="str">
            <v>Seinfra CE</v>
          </cell>
        </row>
        <row r="4869">
          <cell r="A4869" t="str">
            <v>I1851</v>
          </cell>
          <cell r="B4869" t="str">
            <v>SECCIONADOR FUSÍVEL NH 3X250A</v>
          </cell>
          <cell r="C4869" t="str">
            <v>UN</v>
          </cell>
          <cell r="D4869">
            <v>338.32</v>
          </cell>
          <cell r="E4869" t="str">
            <v>Seinfra CE</v>
          </cell>
        </row>
        <row r="4870">
          <cell r="A4870" t="str">
            <v>I1852</v>
          </cell>
          <cell r="B4870" t="str">
            <v>SECCIONADOR FUSÍVEL NH 3X400A</v>
          </cell>
          <cell r="C4870" t="str">
            <v>UN</v>
          </cell>
          <cell r="D4870">
            <v>536.70000000000005</v>
          </cell>
          <cell r="E4870" t="str">
            <v>Seinfra CE</v>
          </cell>
        </row>
        <row r="4871">
          <cell r="A4871" t="str">
            <v>I1853</v>
          </cell>
          <cell r="B4871" t="str">
            <v>SECCIONADOR FUSÍVEL NH 3X630A</v>
          </cell>
          <cell r="C4871" t="str">
            <v>UN</v>
          </cell>
          <cell r="D4871">
            <v>675.8</v>
          </cell>
          <cell r="E4871" t="str">
            <v>Seinfra CE</v>
          </cell>
        </row>
        <row r="4872">
          <cell r="A4872" t="str">
            <v>I6685</v>
          </cell>
          <cell r="B4872" t="str">
            <v>SEGREGADOR DE TRAFEGO TIPO JABOTI  D=25cm  E  H=15cm</v>
          </cell>
          <cell r="C4872" t="str">
            <v>UN</v>
          </cell>
          <cell r="D4872">
            <v>104.24</v>
          </cell>
          <cell r="E4872" t="str">
            <v>Seinfra CE</v>
          </cell>
        </row>
        <row r="4873">
          <cell r="A4873" t="str">
            <v>I1854</v>
          </cell>
          <cell r="B4873" t="str">
            <v>SEIXO ROLADO</v>
          </cell>
          <cell r="C4873" t="str">
            <v>M³</v>
          </cell>
          <cell r="D4873">
            <v>63.33</v>
          </cell>
          <cell r="E4873" t="str">
            <v>Seinfra CE</v>
          </cell>
        </row>
        <row r="4874">
          <cell r="A4874" t="str">
            <v>I1856</v>
          </cell>
          <cell r="B4874" t="str">
            <v>SELADOR ACRÍLICO</v>
          </cell>
          <cell r="C4874" t="str">
            <v>L</v>
          </cell>
          <cell r="D4874">
            <v>10.07</v>
          </cell>
          <cell r="E4874" t="str">
            <v>Seinfra CE</v>
          </cell>
        </row>
        <row r="4875">
          <cell r="A4875" t="str">
            <v>I1857</v>
          </cell>
          <cell r="B4875" t="str">
            <v>SELADOR ACRÍLICO P/CONCRETO</v>
          </cell>
          <cell r="C4875" t="str">
            <v>L</v>
          </cell>
          <cell r="D4875">
            <v>18.149999999999999</v>
          </cell>
          <cell r="E4875" t="str">
            <v>Seinfra CE</v>
          </cell>
        </row>
        <row r="4876">
          <cell r="A4876" t="str">
            <v>I3027</v>
          </cell>
          <cell r="B4876" t="str">
            <v>SELIM 90 ELÁSTICO OCRE DN 125 x 100</v>
          </cell>
          <cell r="C4876" t="str">
            <v>UN</v>
          </cell>
          <cell r="D4876">
            <v>18.940000000000001</v>
          </cell>
          <cell r="E4876" t="str">
            <v>Seinfra CE</v>
          </cell>
        </row>
        <row r="4877">
          <cell r="A4877" t="str">
            <v>I3028</v>
          </cell>
          <cell r="B4877" t="str">
            <v>SELIM 90 ELÁSTICO OCRE DN 150 x 100</v>
          </cell>
          <cell r="C4877" t="str">
            <v>UN</v>
          </cell>
          <cell r="D4877">
            <v>23.78</v>
          </cell>
          <cell r="E4877" t="str">
            <v>Seinfra CE</v>
          </cell>
        </row>
        <row r="4878">
          <cell r="A4878" t="str">
            <v>I3029</v>
          </cell>
          <cell r="B4878" t="str">
            <v>SELIM 90 ELÁSTICO OCRE DN 200 x 100</v>
          </cell>
          <cell r="C4878" t="str">
            <v>UN</v>
          </cell>
          <cell r="D4878">
            <v>34.47</v>
          </cell>
          <cell r="E4878" t="str">
            <v>Seinfra CE</v>
          </cell>
        </row>
        <row r="4879">
          <cell r="A4879" t="str">
            <v>I3030</v>
          </cell>
          <cell r="B4879" t="str">
            <v>SELIM 90 ELÁSTICO OCRE DN 250 x 100</v>
          </cell>
          <cell r="C4879" t="str">
            <v>UN</v>
          </cell>
          <cell r="D4879">
            <v>63.99</v>
          </cell>
          <cell r="E4879" t="str">
            <v>Seinfra CE</v>
          </cell>
        </row>
        <row r="4880">
          <cell r="A4880" t="str">
            <v>I3031</v>
          </cell>
          <cell r="B4880" t="str">
            <v>SELIM 90 ELÁSTICO OCRE DN 300 x 100</v>
          </cell>
          <cell r="C4880" t="str">
            <v>UN</v>
          </cell>
          <cell r="D4880">
            <v>93.66</v>
          </cell>
          <cell r="E4880" t="str">
            <v>Seinfra CE</v>
          </cell>
        </row>
        <row r="4881">
          <cell r="A4881" t="str">
            <v>I3032</v>
          </cell>
          <cell r="B4881" t="str">
            <v>SELIM 90 ELÁSTICO VFORT. PAREDE DUPLA DN 150 x 100</v>
          </cell>
          <cell r="C4881" t="str">
            <v>UN</v>
          </cell>
          <cell r="D4881">
            <v>28.01</v>
          </cell>
          <cell r="E4881" t="str">
            <v>Seinfra CE</v>
          </cell>
        </row>
        <row r="4882">
          <cell r="A4882" t="str">
            <v>I8029</v>
          </cell>
          <cell r="B4882" t="str">
            <v>SELIM COMPACTO OCRE DN 150 x 100</v>
          </cell>
          <cell r="C4882" t="str">
            <v>UN</v>
          </cell>
          <cell r="D4882">
            <v>27.73</v>
          </cell>
          <cell r="E4882" t="str">
            <v>Seinfra CE</v>
          </cell>
        </row>
        <row r="4883">
          <cell r="A4883" t="str">
            <v>I8030</v>
          </cell>
          <cell r="B4883" t="str">
            <v>SELIM COMPACTO OCRE DN 200 x 100</v>
          </cell>
          <cell r="C4883" t="str">
            <v>UN</v>
          </cell>
          <cell r="D4883">
            <v>28.68</v>
          </cell>
          <cell r="E4883" t="str">
            <v>Seinfra CE</v>
          </cell>
        </row>
        <row r="4884">
          <cell r="A4884" t="str">
            <v>I8031</v>
          </cell>
          <cell r="B4884" t="str">
            <v>SELIM COMPACTO OCRE DN 250 x 100</v>
          </cell>
          <cell r="C4884" t="str">
            <v>UN</v>
          </cell>
          <cell r="D4884">
            <v>43.05</v>
          </cell>
          <cell r="E4884" t="str">
            <v>Seinfra CE</v>
          </cell>
        </row>
        <row r="4885">
          <cell r="A4885" t="str">
            <v>I8032</v>
          </cell>
          <cell r="B4885" t="str">
            <v>SELIM COMPACTO OCRE DN 300 x 100</v>
          </cell>
          <cell r="C4885" t="str">
            <v>UN</v>
          </cell>
          <cell r="D4885">
            <v>43.09</v>
          </cell>
          <cell r="E4885" t="str">
            <v>Seinfra CE</v>
          </cell>
        </row>
        <row r="4886">
          <cell r="A4886" t="str">
            <v>I6789</v>
          </cell>
          <cell r="B4886" t="str">
            <v>SELO DE ALUMINIO 1/2"</v>
          </cell>
          <cell r="C4886" t="str">
            <v>UN</v>
          </cell>
          <cell r="D4886">
            <v>0.35</v>
          </cell>
          <cell r="E4886" t="str">
            <v>Seinfra CE</v>
          </cell>
        </row>
        <row r="4887">
          <cell r="A4887" t="str">
            <v>I8976</v>
          </cell>
          <cell r="B4887" t="str">
            <v>SELO DE SEGURANÇA TRAVA NIFTY - LOK-AZUL 70CM PARA CORTE DE ÁGUA</v>
          </cell>
          <cell r="C4887" t="str">
            <v>UN</v>
          </cell>
          <cell r="D4887">
            <v>2.2000000000000002</v>
          </cell>
          <cell r="E4887" t="str">
            <v>Seinfra CE</v>
          </cell>
        </row>
        <row r="4888">
          <cell r="A4888" t="str">
            <v>I8975</v>
          </cell>
          <cell r="B4888" t="str">
            <v>SELO DE SEGURANÇA TRAVA NIFTY - LOK-VERMELHO 70CM PARA CORTE DE ÁGUA</v>
          </cell>
          <cell r="C4888" t="str">
            <v>UN</v>
          </cell>
          <cell r="D4888">
            <v>2.2000000000000002</v>
          </cell>
          <cell r="E4888" t="str">
            <v>Seinfra CE</v>
          </cell>
        </row>
        <row r="4889">
          <cell r="A4889" t="str">
            <v>I7454</v>
          </cell>
          <cell r="B4889" t="str">
            <v>SENSOR DE INTRUSÃO MICRO-PROCESSADOR, TIPO MULTIFEIXES, MONTAGEM DE PAREDE, ALIMENTAÇÃO 220 VAC, UMA</v>
          </cell>
          <cell r="C4889" t="str">
            <v>UN</v>
          </cell>
          <cell r="D4889">
            <v>113.95</v>
          </cell>
          <cell r="E4889" t="str">
            <v>Seinfra CE</v>
          </cell>
        </row>
        <row r="4890">
          <cell r="A4890" t="str">
            <v>I8897</v>
          </cell>
          <cell r="B4890" t="str">
            <v>SENSOR DIGITAL DE CLORO LIVRE, ELETROQUÍMICO</v>
          </cell>
          <cell r="C4890" t="str">
            <v>UN</v>
          </cell>
          <cell r="D4890">
            <v>11398.47</v>
          </cell>
          <cell r="E4890" t="str">
            <v>Seinfra CE</v>
          </cell>
        </row>
        <row r="4891">
          <cell r="A4891" t="str">
            <v>I8898</v>
          </cell>
          <cell r="B4891" t="str">
            <v>SENSOR DIGITAL DE DIÓXIDO DE CLORO</v>
          </cell>
          <cell r="C4891" t="str">
            <v>UN</v>
          </cell>
          <cell r="D4891">
            <v>3129.63</v>
          </cell>
          <cell r="E4891" t="str">
            <v>Seinfra CE</v>
          </cell>
        </row>
        <row r="4892">
          <cell r="A4892" t="str">
            <v>I8899</v>
          </cell>
          <cell r="B4892" t="str">
            <v>SENSOR DIGITAL DE PH, FAIXA 0 - 14 PH</v>
          </cell>
          <cell r="C4892" t="str">
            <v>UN</v>
          </cell>
          <cell r="D4892">
            <v>6409.03</v>
          </cell>
          <cell r="E4892" t="str">
            <v>Seinfra CE</v>
          </cell>
        </row>
        <row r="4893">
          <cell r="A4893" t="str">
            <v>I8900</v>
          </cell>
          <cell r="B4893" t="str">
            <v>SENSOR DIGITAL DE TURBIDEZ, FAIXA 0 - 100 UT</v>
          </cell>
          <cell r="C4893" t="str">
            <v>UN</v>
          </cell>
          <cell r="D4893">
            <v>15132.42</v>
          </cell>
          <cell r="E4893" t="str">
            <v>Seinfra CE</v>
          </cell>
        </row>
        <row r="4894">
          <cell r="A4894" t="str">
            <v>I7535</v>
          </cell>
          <cell r="B4894" t="str">
            <v>SENSOR INFRA-VERMELHO ATIVO/PASSIVO FEIXE DUPLO DISTÂNCIA MÁXIMA 100m</v>
          </cell>
          <cell r="C4894" t="str">
            <v>UN</v>
          </cell>
          <cell r="D4894">
            <v>617.64</v>
          </cell>
          <cell r="E4894" t="str">
            <v>Seinfra CE</v>
          </cell>
        </row>
        <row r="4895">
          <cell r="A4895" t="str">
            <v>I7484</v>
          </cell>
          <cell r="B4895" t="str">
            <v>SEPAROL</v>
          </cell>
          <cell r="C4895" t="str">
            <v>L</v>
          </cell>
          <cell r="D4895">
            <v>11.89</v>
          </cell>
          <cell r="E4895" t="str">
            <v>Seinfra CE</v>
          </cell>
        </row>
        <row r="4896">
          <cell r="A4896" t="str">
            <v>I2535</v>
          </cell>
          <cell r="B4896" t="str">
            <v>SÉRIE DE BROCAS S.12 D=22MM</v>
          </cell>
          <cell r="C4896" t="str">
            <v>JG</v>
          </cell>
          <cell r="D4896">
            <v>394.86</v>
          </cell>
          <cell r="E4896" t="str">
            <v>Seinfra CE</v>
          </cell>
        </row>
        <row r="4897">
          <cell r="A4897" t="str">
            <v>I2586</v>
          </cell>
          <cell r="B4897" t="str">
            <v>SERRA CIRCULAR D=0,20m</v>
          </cell>
          <cell r="C4897" t="str">
            <v>UN</v>
          </cell>
          <cell r="D4897">
            <v>1704</v>
          </cell>
          <cell r="E4897" t="str">
            <v>Seinfra CE</v>
          </cell>
        </row>
        <row r="4898">
          <cell r="A4898" t="str">
            <v>I0657</v>
          </cell>
          <cell r="B4898" t="str">
            <v>SERRA CIRCULAR D=0,20m (CHI)</v>
          </cell>
          <cell r="C4898" t="str">
            <v>H</v>
          </cell>
          <cell r="D4898">
            <v>0.11360000000000001</v>
          </cell>
          <cell r="E4898" t="str">
            <v>Seinfra CE</v>
          </cell>
        </row>
        <row r="4899">
          <cell r="A4899" t="str">
            <v>I0770</v>
          </cell>
          <cell r="B4899" t="str">
            <v>SERRA CIRCULAR D=0,20m (CHP)</v>
          </cell>
          <cell r="C4899" t="str">
            <v>H</v>
          </cell>
          <cell r="D4899">
            <v>0.37866666666666698</v>
          </cell>
          <cell r="E4899" t="str">
            <v>Seinfra CE</v>
          </cell>
        </row>
        <row r="4900">
          <cell r="A4900" t="str">
            <v>I1858</v>
          </cell>
          <cell r="B4900" t="str">
            <v>SERRALHEIRO</v>
          </cell>
          <cell r="C4900" t="str">
            <v>H</v>
          </cell>
          <cell r="D4900">
            <v>7.2</v>
          </cell>
          <cell r="E4900" t="str">
            <v>Seinfra CE</v>
          </cell>
        </row>
        <row r="4901">
          <cell r="A4901" t="str">
            <v>I2543</v>
          </cell>
          <cell r="B4901" t="str">
            <v>SERVENTE</v>
          </cell>
          <cell r="C4901" t="str">
            <v>H</v>
          </cell>
          <cell r="D4901">
            <v>4.88</v>
          </cell>
          <cell r="E4901" t="str">
            <v>Seinfra CE</v>
          </cell>
        </row>
        <row r="4902">
          <cell r="A4902" t="str">
            <v>I8604</v>
          </cell>
          <cell r="B4902" t="str">
            <v>SERVENTE (COM ENCARGOS INCLUSOS)</v>
          </cell>
          <cell r="C4902" t="str">
            <v>HxMÊS</v>
          </cell>
          <cell r="E4902" t="str">
            <v>Seinfra CE</v>
          </cell>
        </row>
        <row r="4903">
          <cell r="A4903" t="str">
            <v>I9049</v>
          </cell>
          <cell r="B4903" t="str">
            <v>SERVIÇO - COLOCAÇÃO E MONTAGEM DE CERCA/GRADIL NYLOFOR</v>
          </cell>
          <cell r="C4903" t="str">
            <v>M²</v>
          </cell>
          <cell r="D4903">
            <v>15</v>
          </cell>
          <cell r="E4903" t="str">
            <v>Seinfra CE</v>
          </cell>
        </row>
        <row r="4904">
          <cell r="A4904" t="str">
            <v>I7406</v>
          </cell>
          <cell r="B4904" t="str">
            <v>SERVIÇO DE SONDAGEM  ROTATIVA</v>
          </cell>
          <cell r="C4904" t="str">
            <v>M</v>
          </cell>
          <cell r="D4904">
            <v>306.67</v>
          </cell>
          <cell r="E4904" t="str">
            <v>Seinfra CE</v>
          </cell>
        </row>
        <row r="4905">
          <cell r="A4905" t="str">
            <v>I7531</v>
          </cell>
          <cell r="B4905" t="str">
            <v xml:space="preserve">SERVIÇOS DE ABERTURA (DE CONTROLE DE ACESSO POR CATRACA)
</v>
          </cell>
          <cell r="C4905" t="str">
            <v>UN</v>
          </cell>
          <cell r="D4905">
            <v>45.22</v>
          </cell>
          <cell r="E4905" t="str">
            <v>Seinfra CE</v>
          </cell>
        </row>
        <row r="4906">
          <cell r="A4906" t="str">
            <v>I1859</v>
          </cell>
          <cell r="B4906" t="str">
            <v>SERVIÇOS DE HIDROSSEMEADURA</v>
          </cell>
          <cell r="C4906" t="str">
            <v>HA</v>
          </cell>
          <cell r="D4906">
            <v>21405.91</v>
          </cell>
          <cell r="E4906" t="str">
            <v>Seinfra CE</v>
          </cell>
        </row>
        <row r="4907">
          <cell r="A4907" t="str">
            <v>I7534</v>
          </cell>
          <cell r="B4907" t="str">
            <v>SERVIÇOS DE IMPLANTAÇÃO DA CAPTURA DE IMAGENS E IMPRESSORAS</v>
          </cell>
          <cell r="C4907" t="str">
            <v>CJ</v>
          </cell>
          <cell r="D4907">
            <v>397.38</v>
          </cell>
          <cell r="E4907" t="str">
            <v>Seinfra CE</v>
          </cell>
        </row>
        <row r="4908">
          <cell r="A4908" t="str">
            <v>I7533</v>
          </cell>
          <cell r="B4908" t="str">
            <v>SERVIÇOS DE IMPLANTAÇÃO DAS CATRACAS</v>
          </cell>
          <cell r="C4908" t="str">
            <v>CJ</v>
          </cell>
          <cell r="D4908">
            <v>1918.34</v>
          </cell>
          <cell r="E4908" t="str">
            <v>Seinfra CE</v>
          </cell>
        </row>
        <row r="4909">
          <cell r="A4909" t="str">
            <v>I7532</v>
          </cell>
          <cell r="B4909" t="str">
            <v>SERVIÇOS DE IMPLANTAÇÃO DO SISTEMA - PORTARIA</v>
          </cell>
          <cell r="C4909" t="str">
            <v>CJ</v>
          </cell>
          <cell r="D4909">
            <v>493.29</v>
          </cell>
          <cell r="E4909" t="str">
            <v>Seinfra CE</v>
          </cell>
        </row>
        <row r="4910">
          <cell r="A4910" t="str">
            <v>I1860</v>
          </cell>
          <cell r="B4910" t="str">
            <v>SERVIÇOS DE SONDAGEM À PERCUSSÃO</v>
          </cell>
          <cell r="C4910" t="str">
            <v>M</v>
          </cell>
          <cell r="D4910">
            <v>54.52</v>
          </cell>
          <cell r="E4910" t="str">
            <v>Seinfra CE</v>
          </cell>
        </row>
        <row r="4911">
          <cell r="A4911" t="str">
            <v>I0454</v>
          </cell>
          <cell r="B4911" t="str">
            <v>SERVIÇOS DE SONDAGEM GEOTÉCNICA MISTA EM ROCHA</v>
          </cell>
          <cell r="C4911" t="str">
            <v>M</v>
          </cell>
          <cell r="D4911">
            <v>981.33</v>
          </cell>
          <cell r="E4911" t="str">
            <v>Seinfra CE</v>
          </cell>
        </row>
        <row r="4912">
          <cell r="A4912" t="str">
            <v>I0412</v>
          </cell>
          <cell r="B4912" t="str">
            <v>SERVIÇOS DE SONDAGEM GEOTÉCNICA MISTA EM SOLOS</v>
          </cell>
          <cell r="C4912" t="str">
            <v>M</v>
          </cell>
          <cell r="D4912">
            <v>235.12</v>
          </cell>
          <cell r="E4912" t="str">
            <v>Seinfra CE</v>
          </cell>
        </row>
        <row r="4913">
          <cell r="A4913" t="str">
            <v>I1861</v>
          </cell>
          <cell r="B4913" t="str">
            <v>SIFÃO CROMADO 1 1/4"X1 1/2"</v>
          </cell>
          <cell r="C4913" t="str">
            <v>UN</v>
          </cell>
          <cell r="D4913">
            <v>67.78</v>
          </cell>
          <cell r="E4913" t="str">
            <v>Seinfra CE</v>
          </cell>
        </row>
        <row r="4914">
          <cell r="A4914" t="str">
            <v>I1862</v>
          </cell>
          <cell r="B4914" t="str">
            <v>SIFÃO CROMADO 1 1/4"X2"</v>
          </cell>
          <cell r="C4914" t="str">
            <v>UN</v>
          </cell>
          <cell r="D4914">
            <v>86</v>
          </cell>
          <cell r="E4914" t="str">
            <v>Seinfra CE</v>
          </cell>
        </row>
        <row r="4915">
          <cell r="A4915" t="str">
            <v>I1863</v>
          </cell>
          <cell r="B4915" t="str">
            <v>SIFÃO CROMADO 2"</v>
          </cell>
          <cell r="C4915" t="str">
            <v>UN</v>
          </cell>
          <cell r="D4915">
            <v>93.7</v>
          </cell>
          <cell r="E4915" t="str">
            <v>Seinfra CE</v>
          </cell>
        </row>
        <row r="4916">
          <cell r="A4916" t="str">
            <v>I1864</v>
          </cell>
          <cell r="B4916" t="str">
            <v>SIFÃO METALICO TIPO COPO DN 1"X1 1/2"</v>
          </cell>
          <cell r="C4916" t="str">
            <v>UN</v>
          </cell>
          <cell r="D4916">
            <v>77.5</v>
          </cell>
          <cell r="E4916" t="str">
            <v>Seinfra CE</v>
          </cell>
        </row>
        <row r="4917">
          <cell r="A4917" t="str">
            <v>I2420</v>
          </cell>
          <cell r="B4917" t="str">
            <v>SIFÃO PVC 1.1/2" PARA LAVATORIO</v>
          </cell>
          <cell r="C4917" t="str">
            <v>UN</v>
          </cell>
          <cell r="D4917">
            <v>10.130000000000001</v>
          </cell>
          <cell r="E4917" t="str">
            <v>Seinfra CE</v>
          </cell>
        </row>
        <row r="4918">
          <cell r="A4918" t="str">
            <v>I7603</v>
          </cell>
          <cell r="B4918" t="str">
            <v>SIFÃO PVC MULTI-USO (PIAS/TANQUES/LAVATÓRIO)</v>
          </cell>
          <cell r="C4918" t="str">
            <v>UN</v>
          </cell>
          <cell r="D4918">
            <v>13.9</v>
          </cell>
          <cell r="E4918" t="str">
            <v>Seinfra CE</v>
          </cell>
        </row>
        <row r="4919">
          <cell r="A4919" t="str">
            <v>I1865</v>
          </cell>
          <cell r="B4919" t="str">
            <v>SIFÃO PVC RIGIDO TIPO COPO DN 2"X2"</v>
          </cell>
          <cell r="C4919" t="str">
            <v>UN</v>
          </cell>
          <cell r="D4919">
            <v>9.8000000000000007</v>
          </cell>
          <cell r="E4919" t="str">
            <v>Seinfra CE</v>
          </cell>
        </row>
        <row r="4920">
          <cell r="A4920" t="str">
            <v>I2421</v>
          </cell>
          <cell r="B4920" t="str">
            <v>SIKA 1</v>
          </cell>
          <cell r="C4920" t="str">
            <v>KG</v>
          </cell>
          <cell r="D4920">
            <v>7.6</v>
          </cell>
          <cell r="E4920" t="str">
            <v>Seinfra CE</v>
          </cell>
        </row>
        <row r="4921">
          <cell r="A4921" t="str">
            <v>I7557</v>
          </cell>
          <cell r="B4921" t="str">
            <v>SIKA TOP 107 CX</v>
          </cell>
          <cell r="C4921" t="str">
            <v>KG</v>
          </cell>
          <cell r="D4921">
            <v>2.79</v>
          </cell>
          <cell r="E4921" t="str">
            <v>Seinfra CE</v>
          </cell>
        </row>
        <row r="4922">
          <cell r="A4922" t="str">
            <v>I2422</v>
          </cell>
          <cell r="B4922" t="str">
            <v>SIKADUR 32</v>
          </cell>
          <cell r="C4922" t="str">
            <v>KG</v>
          </cell>
          <cell r="D4922">
            <v>48</v>
          </cell>
          <cell r="E4922" t="str">
            <v>Seinfra CE</v>
          </cell>
        </row>
        <row r="4923">
          <cell r="A4923" t="str">
            <v>I6803</v>
          </cell>
          <cell r="B4923" t="str">
            <v>SÍLICA ATIVA</v>
          </cell>
          <cell r="C4923" t="str">
            <v>KG</v>
          </cell>
          <cell r="D4923">
            <v>2.4700000000000002</v>
          </cell>
          <cell r="E4923" t="str">
            <v>Seinfra CE</v>
          </cell>
        </row>
        <row r="4924">
          <cell r="A4924" t="str">
            <v>I1866</v>
          </cell>
          <cell r="B4924" t="str">
            <v>SILICONE - HIDRAFUGANTE</v>
          </cell>
          <cell r="C4924" t="str">
            <v>L</v>
          </cell>
          <cell r="D4924">
            <v>20.5</v>
          </cell>
          <cell r="E4924" t="str">
            <v>Seinfra CE</v>
          </cell>
        </row>
        <row r="4925">
          <cell r="A4925" t="str">
            <v>I8640</v>
          </cell>
          <cell r="B4925" t="str">
            <v>SÍMBOLO INTERNACIONAL DE ACESSO - SIA</v>
          </cell>
          <cell r="C4925" t="str">
            <v>M²</v>
          </cell>
          <cell r="D4925">
            <v>435.54</v>
          </cell>
          <cell r="E4925" t="str">
            <v>Seinfra CE</v>
          </cell>
        </row>
        <row r="4926">
          <cell r="A4926" t="str">
            <v>I2578</v>
          </cell>
          <cell r="B4926" t="str">
            <v>SINALEIRO</v>
          </cell>
          <cell r="C4926" t="str">
            <v>H</v>
          </cell>
          <cell r="D4926">
            <v>7.2</v>
          </cell>
          <cell r="E4926" t="str">
            <v>Seinfra CE</v>
          </cell>
        </row>
        <row r="4927">
          <cell r="A4927" t="str">
            <v>I1867</v>
          </cell>
          <cell r="B4927" t="str">
            <v>SINALIZADOR AUDIO-VISUAL, SIRENE BITONAL E STROBO</v>
          </cell>
          <cell r="C4927" t="str">
            <v>UN</v>
          </cell>
          <cell r="D4927">
            <v>179.09</v>
          </cell>
          <cell r="E4927" t="str">
            <v>Seinfra CE</v>
          </cell>
        </row>
        <row r="4928">
          <cell r="A4928" t="str">
            <v>I7407</v>
          </cell>
          <cell r="B4928" t="str">
            <v>SINALIZADOR DE COMANDO VERMELHO 220V</v>
          </cell>
          <cell r="C4928" t="str">
            <v>UN</v>
          </cell>
          <cell r="D4928">
            <v>47.54</v>
          </cell>
          <cell r="E4928" t="str">
            <v>Seinfra CE</v>
          </cell>
        </row>
        <row r="4929">
          <cell r="A4929" t="str">
            <v>I1868</v>
          </cell>
          <cell r="B4929" t="str">
            <v>SINALIZADOR ROTATIVO PISCA-PISCA PARA VEICULOS</v>
          </cell>
          <cell r="C4929" t="str">
            <v>UN</v>
          </cell>
          <cell r="D4929">
            <v>212.2</v>
          </cell>
          <cell r="E4929" t="str">
            <v>Seinfra CE</v>
          </cell>
        </row>
        <row r="4930">
          <cell r="A4930" t="str">
            <v>I1869</v>
          </cell>
          <cell r="B4930" t="str">
            <v>SINTECO P/ PISOS DE MADEIRA</v>
          </cell>
          <cell r="C4930" t="str">
            <v>L</v>
          </cell>
          <cell r="D4930">
            <v>29.7</v>
          </cell>
          <cell r="E4930" t="str">
            <v>Seinfra CE</v>
          </cell>
        </row>
        <row r="4931">
          <cell r="A4931" t="str">
            <v>I7939</v>
          </cell>
          <cell r="B4931" t="str">
            <v>SIST. AR CONDIC. EXP. INDIRETA, C/ "CHILLERS", TORRES, REDES HIDRÁULICAS (TUBULAÇÕES, REGISTROS, VÁLVULAS, CHAVES ETC.), REDES ELÉTRICAS (QUADROS, ELETRODUTOS, ELETROCALHAS, FIAÇÃO ETC.), BOMBAS, "FAN COILS", FILTROS DE AR, RENOS, UNID. DE CONTROLE ETC.</v>
          </cell>
          <cell r="C4931" t="str">
            <v>TR</v>
          </cell>
          <cell r="D4931">
            <v>5590.88</v>
          </cell>
          <cell r="E4931" t="str">
            <v>Seinfra CE</v>
          </cell>
        </row>
        <row r="4932">
          <cell r="A4932" t="str">
            <v>I7943</v>
          </cell>
          <cell r="B4932" t="str">
            <v>SIST. DE AR CONDIC. - EXP. DIRETA, C/ "FAN COILS" ("SELF CONTAINED"  OU C/ UNIDADE REMOTA), TUBULAÇÕES FRIGORÍGENAS, CARGA DE GÁS, REDES ELÉTRICAS (QUADROS, ELETRODUTOS, ELETROCALHAS, FIAÇÃO ETC.), FILTROS DE AR, DRENOS, UNID. DE CONTROLE ETC.</v>
          </cell>
          <cell r="C4932" t="str">
            <v>TR</v>
          </cell>
          <cell r="D4932">
            <v>3738.99</v>
          </cell>
          <cell r="E4932" t="str">
            <v>Seinfra CE</v>
          </cell>
        </row>
        <row r="4933">
          <cell r="A4933" t="str">
            <v>I7931</v>
          </cell>
          <cell r="B4933" t="str">
            <v>SISTEMA DE ILUMINAÇÃO COM LED BRANCO PARA FIXAÇÃO LATERAL EM LINHA COM DISPERSÃO A 90 GRAUS E SUPORTE DE ALUMÍNIO. ALIMENTAÇÃO POR DRIVER REMOTO EM CC.</v>
          </cell>
          <cell r="C4933" t="str">
            <v>M</v>
          </cell>
          <cell r="D4933">
            <v>548.1</v>
          </cell>
          <cell r="E4933" t="str">
            <v>Seinfra CE</v>
          </cell>
        </row>
        <row r="4934">
          <cell r="A4934" t="str">
            <v>I6194</v>
          </cell>
          <cell r="B4934" t="str">
            <v>SISTEMA DE PRESSURIZAÇÃO P/ SUBESTAÇÃO</v>
          </cell>
          <cell r="C4934" t="str">
            <v>CJ</v>
          </cell>
          <cell r="D4934">
            <v>88537.65</v>
          </cell>
          <cell r="E4934" t="str">
            <v>Seinfra CE</v>
          </cell>
        </row>
        <row r="4935">
          <cell r="A4935" t="str">
            <v>I8644</v>
          </cell>
          <cell r="B4935" t="str">
            <v>SISTEMA DE SINALIZAÇÃO SONORA</v>
          </cell>
          <cell r="C4935" t="str">
            <v>CJ</v>
          </cell>
          <cell r="D4935">
            <v>605.65</v>
          </cell>
          <cell r="E4935" t="str">
            <v>Seinfra CE</v>
          </cell>
        </row>
        <row r="4936">
          <cell r="A4936" t="str">
            <v>I7967</v>
          </cell>
          <cell r="B4936" t="str">
            <v xml:space="preserve">SISTEMA DE SONORIZAÇÃO COMPLETO PARA 100 PONTOS (80 SONOFLETORES, 06 CORNETAS E 14 RESERVAS), 80 TRAFOS DE LINHA, 35 ATENUADORES DE VOLUME COM DIAL, CD PLAYER, 5 AMPLIFICADORES DE POTÊNCIA, 3 </v>
          </cell>
          <cell r="C4936" t="str">
            <v>CJ</v>
          </cell>
          <cell r="D4936">
            <v>124785.89</v>
          </cell>
          <cell r="E4936" t="str">
            <v>Seinfra CE</v>
          </cell>
        </row>
        <row r="4937">
          <cell r="E4937" t="str">
            <v>Seinfra CE</v>
          </cell>
        </row>
        <row r="4938">
          <cell r="B4938" t="str">
            <v>EQUALIZADORES, 2 LINKS FÍSICOS (TRANSMISSOR/RECEPTOR), 1 PRÉ-MIXER, 1 MICROFONE DE MESA, 1 UNIDADE DE GONGO COM TRÊS TONS, 1 PAINEL DE CONTROLE, 1 MATRIZ, FONTES E DEMAIS COMPONENTES, FORNECIMENTO E MONTAGEM</v>
          </cell>
          <cell r="E4938" t="str">
            <v>Seinfra CE</v>
          </cell>
        </row>
        <row r="4939">
          <cell r="A4939" t="str">
            <v>I6363</v>
          </cell>
          <cell r="B4939" t="str">
            <v>SISTEMA ELÉTRICO / FONTE AUXILIAR DEDICADO</v>
          </cell>
          <cell r="C4939" t="str">
            <v>CJ</v>
          </cell>
          <cell r="D4939">
            <v>2745.38</v>
          </cell>
          <cell r="E4939" t="str">
            <v>Seinfra CE</v>
          </cell>
        </row>
        <row r="4940">
          <cell r="A4940" t="str">
            <v>I6356</v>
          </cell>
          <cell r="B4940" t="str">
            <v>SISTEMA ELÉTRICO DEDICADO</v>
          </cell>
          <cell r="C4940" t="str">
            <v>UN</v>
          </cell>
          <cell r="D4940">
            <v>16472.29</v>
          </cell>
          <cell r="E4940" t="str">
            <v>Seinfra CE</v>
          </cell>
        </row>
        <row r="4941">
          <cell r="A4941" t="str">
            <v>I1870</v>
          </cell>
          <cell r="B4941" t="str">
            <v>SISTEMA PRE-FABRICADO DE FORMA METALICA (ALUGUEL)</v>
          </cell>
          <cell r="C4941" t="str">
            <v>M²</v>
          </cell>
          <cell r="D4941">
            <v>26</v>
          </cell>
          <cell r="E4941" t="str">
            <v>Seinfra CE</v>
          </cell>
        </row>
        <row r="4942">
          <cell r="A4942" t="str">
            <v>I7505</v>
          </cell>
          <cell r="B4942" t="str">
            <v>SLC 5/04 PROGRAMABLE CONTROLLER, 32 K MEMORY, MOD. 1747 - L542 AB</v>
          </cell>
          <cell r="C4942" t="str">
            <v>UN</v>
          </cell>
          <cell r="D4942">
            <v>6269.08</v>
          </cell>
          <cell r="E4942" t="str">
            <v>Seinfra CE</v>
          </cell>
        </row>
        <row r="4943">
          <cell r="A4943" t="str">
            <v>I1871</v>
          </cell>
          <cell r="B4943" t="str">
            <v>SODA CAUSTICA</v>
          </cell>
          <cell r="C4943" t="str">
            <v>KG</v>
          </cell>
          <cell r="D4943">
            <v>4.59</v>
          </cell>
          <cell r="E4943" t="str">
            <v>Seinfra CE</v>
          </cell>
        </row>
        <row r="4944">
          <cell r="A4944" t="str">
            <v>I7523</v>
          </cell>
          <cell r="B4944" t="str">
            <v>SOFTWARE DE CATRACAS</v>
          </cell>
          <cell r="C4944" t="str">
            <v>UN</v>
          </cell>
          <cell r="D4944">
            <v>2110.17</v>
          </cell>
          <cell r="E4944" t="str">
            <v>Seinfra CE</v>
          </cell>
        </row>
        <row r="4945">
          <cell r="A4945" t="str">
            <v>I8250</v>
          </cell>
          <cell r="B4945" t="str">
            <v>SOFTWARE DE GERENCIAMENTO DE PESAGEM</v>
          </cell>
          <cell r="C4945" t="str">
            <v>UN</v>
          </cell>
          <cell r="D4945">
            <v>2740.48</v>
          </cell>
          <cell r="E4945" t="str">
            <v>Seinfra CE</v>
          </cell>
        </row>
        <row r="4946">
          <cell r="A4946" t="str">
            <v>I7979</v>
          </cell>
          <cell r="B4946" t="str">
            <v>SOFTWARE DE GERENCIAMENTO E CADASTRAMENTO COM BANCO DE DADOS, INTERFACE AMIGÁVEL, PLATAFORMA WINDOWS</v>
          </cell>
          <cell r="C4946" t="str">
            <v>UN</v>
          </cell>
          <cell r="D4946">
            <v>6912.16</v>
          </cell>
          <cell r="E4946" t="str">
            <v>Seinfra CE</v>
          </cell>
        </row>
        <row r="4947">
          <cell r="A4947" t="str">
            <v>I7978</v>
          </cell>
          <cell r="B4947" t="str">
            <v>SOFTWARE DE MONITORAÇÃO E CONTROLE SOBRE PLATAFORMA WINDOWS, PROTOCOLO DE COMUNICAÇÃO ABERTO</v>
          </cell>
          <cell r="C4947" t="str">
            <v>UN</v>
          </cell>
          <cell r="D4947">
            <v>1789.21</v>
          </cell>
          <cell r="E4947" t="str">
            <v>Seinfra CE</v>
          </cell>
        </row>
        <row r="4948">
          <cell r="A4948" t="str">
            <v>I7977</v>
          </cell>
          <cell r="B4948" t="str">
            <v>SOFTWARE DE MONITORAÇÃO E CONTROLE SOBRE PLATAFORMA WINDOWS, PROTOCOLO DE COMUNICAÇÃO ABERTO, MÓDULO GRÁFICO PARA CRIAÇÃO DE TELAS</v>
          </cell>
          <cell r="C4948" t="str">
            <v>UN</v>
          </cell>
          <cell r="D4948">
            <v>6912.16</v>
          </cell>
          <cell r="E4948" t="str">
            <v>Seinfra CE</v>
          </cell>
        </row>
        <row r="4949">
          <cell r="A4949" t="str">
            <v>I7508</v>
          </cell>
          <cell r="B4949" t="str">
            <v>SOFTWARE DE PROGRAMAÇÃO DE PLCs RSLOGIX 500, CD</v>
          </cell>
          <cell r="C4949" t="str">
            <v>UN</v>
          </cell>
          <cell r="D4949">
            <v>4795.8599999999997</v>
          </cell>
          <cell r="E4949" t="str">
            <v>Seinfra CE</v>
          </cell>
        </row>
        <row r="4950">
          <cell r="A4950" t="str">
            <v>I7450</v>
          </cell>
          <cell r="B4950" t="str">
            <v>SOFTWARE SUPERVISÓRIO RS VIEW 32 VERSÃO RUN TIME 150 WITH GERENCIADOR DE COMUNICAÇÕES RSLINX</v>
          </cell>
          <cell r="C4950" t="str">
            <v>UN</v>
          </cell>
          <cell r="D4950">
            <v>4316.2700000000004</v>
          </cell>
          <cell r="E4950" t="str">
            <v>Seinfra CE</v>
          </cell>
        </row>
        <row r="4951">
          <cell r="A4951" t="str">
            <v>I7507</v>
          </cell>
          <cell r="B4951" t="str">
            <v>SOFTWARE SUPERVISÓRIO RSVIEW 32 VERSÃO RUNTIME 1500 COM GERENCIADOR DE COMUNICAÇÕES RSLINX</v>
          </cell>
          <cell r="C4951" t="str">
            <v>UN</v>
          </cell>
          <cell r="D4951">
            <v>22533.65</v>
          </cell>
          <cell r="E4951" t="str">
            <v>Seinfra CE</v>
          </cell>
        </row>
        <row r="4952">
          <cell r="A4952" t="str">
            <v>I1872</v>
          </cell>
          <cell r="B4952" t="str">
            <v>SOLDA 50X50</v>
          </cell>
          <cell r="C4952" t="str">
            <v>KG</v>
          </cell>
          <cell r="D4952">
            <v>53.5</v>
          </cell>
          <cell r="E4952" t="str">
            <v>Seinfra CE</v>
          </cell>
        </row>
        <row r="4953">
          <cell r="A4953" t="str">
            <v>I1873</v>
          </cell>
          <cell r="B4953" t="str">
            <v>SOLDA 70X30</v>
          </cell>
          <cell r="C4953" t="str">
            <v>KG</v>
          </cell>
          <cell r="D4953">
            <v>48.4</v>
          </cell>
          <cell r="E4953" t="str">
            <v>Seinfra CE</v>
          </cell>
        </row>
        <row r="4954">
          <cell r="A4954" t="str">
            <v>I8687</v>
          </cell>
          <cell r="B4954" t="str">
            <v>SOLDA DE TOPO EM PERFIL METÁLICO "I" OU "H"</v>
          </cell>
          <cell r="C4954" t="str">
            <v>UN</v>
          </cell>
          <cell r="D4954">
            <v>178.35</v>
          </cell>
          <cell r="E4954" t="str">
            <v>Seinfra CE</v>
          </cell>
        </row>
        <row r="4955">
          <cell r="A4955" t="str">
            <v>I1878</v>
          </cell>
          <cell r="B4955" t="str">
            <v>SOLDA LONGITUDINAL EM PERFIL METALICO - EMPREIT</v>
          </cell>
          <cell r="C4955" t="str">
            <v>M</v>
          </cell>
          <cell r="D4955">
            <v>24.1</v>
          </cell>
          <cell r="E4955" t="str">
            <v>Seinfra CE</v>
          </cell>
        </row>
        <row r="4956">
          <cell r="A4956" t="str">
            <v>I1879</v>
          </cell>
          <cell r="B4956" t="str">
            <v>SOLDADOR</v>
          </cell>
          <cell r="C4956" t="str">
            <v>H</v>
          </cell>
          <cell r="D4956">
            <v>7.2</v>
          </cell>
          <cell r="E4956" t="str">
            <v>Seinfra CE</v>
          </cell>
        </row>
        <row r="4957">
          <cell r="A4957" t="str">
            <v>I2424</v>
          </cell>
          <cell r="B4957" t="str">
            <v>SOLDADOR RAIO X</v>
          </cell>
          <cell r="C4957" t="str">
            <v>H</v>
          </cell>
          <cell r="D4957">
            <v>10.4</v>
          </cell>
          <cell r="E4957" t="str">
            <v>Seinfra CE</v>
          </cell>
        </row>
        <row r="4958">
          <cell r="A4958" t="str">
            <v>I1880</v>
          </cell>
          <cell r="B4958" t="str">
            <v>SOLEIRA DE GRANITO DE 15CM</v>
          </cell>
          <cell r="C4958" t="str">
            <v>M</v>
          </cell>
          <cell r="D4958">
            <v>59.1</v>
          </cell>
          <cell r="E4958" t="str">
            <v>Seinfra CE</v>
          </cell>
        </row>
        <row r="4959">
          <cell r="A4959" t="str">
            <v>I1881</v>
          </cell>
          <cell r="B4959" t="str">
            <v>SOLEIRA DE GRANITO DE 25CM</v>
          </cell>
          <cell r="C4959" t="str">
            <v>M</v>
          </cell>
          <cell r="D4959">
            <v>98.5</v>
          </cell>
          <cell r="E4959" t="str">
            <v>Seinfra CE</v>
          </cell>
        </row>
        <row r="4960">
          <cell r="A4960" t="str">
            <v>I1882</v>
          </cell>
          <cell r="B4960" t="str">
            <v>SOLEIRA DE MARMORE DE 15CM</v>
          </cell>
          <cell r="C4960" t="str">
            <v>M</v>
          </cell>
          <cell r="D4960">
            <v>31.119</v>
          </cell>
          <cell r="E4960" t="str">
            <v>Seinfra CE</v>
          </cell>
        </row>
        <row r="4961">
          <cell r="A4961" t="str">
            <v>I1883</v>
          </cell>
          <cell r="B4961" t="str">
            <v>SOLEIRA DE MARMORE DE 25CM</v>
          </cell>
          <cell r="C4961" t="str">
            <v>M</v>
          </cell>
          <cell r="D4961">
            <v>51.8765</v>
          </cell>
          <cell r="E4961" t="str">
            <v>Seinfra CE</v>
          </cell>
        </row>
        <row r="4962">
          <cell r="A4962" t="str">
            <v>I2495</v>
          </cell>
          <cell r="B4962" t="str">
            <v>SOLEIRA DE MARMORITE</v>
          </cell>
          <cell r="C4962" t="str">
            <v>M²</v>
          </cell>
          <cell r="D4962">
            <v>57.89</v>
          </cell>
          <cell r="E4962" t="str">
            <v>Seinfra CE</v>
          </cell>
        </row>
        <row r="4963">
          <cell r="A4963" t="str">
            <v>I1884</v>
          </cell>
          <cell r="B4963" t="str">
            <v>SOLEIRA PRE-MOLDADA DE GRANILITE DE 15CM</v>
          </cell>
          <cell r="C4963" t="str">
            <v>M</v>
          </cell>
          <cell r="D4963">
            <v>23.1</v>
          </cell>
          <cell r="E4963" t="str">
            <v>Seinfra CE</v>
          </cell>
        </row>
        <row r="4964">
          <cell r="A4964" t="str">
            <v>I1885</v>
          </cell>
          <cell r="B4964" t="str">
            <v>SOLEIRA PRE-MOLDADA DE GRANILITE DE 25CM</v>
          </cell>
          <cell r="C4964" t="str">
            <v>M</v>
          </cell>
          <cell r="D4964">
            <v>38.5</v>
          </cell>
          <cell r="E4964" t="str">
            <v>Seinfra CE</v>
          </cell>
        </row>
        <row r="4965">
          <cell r="A4965" t="str">
            <v>I1886</v>
          </cell>
          <cell r="B4965" t="str">
            <v>SOLUÇÃO DE CLOROPRENE</v>
          </cell>
          <cell r="C4965" t="str">
            <v>L</v>
          </cell>
          <cell r="D4965">
            <v>47.65</v>
          </cell>
          <cell r="E4965" t="str">
            <v>Seinfra CE</v>
          </cell>
        </row>
        <row r="4966">
          <cell r="A4966" t="str">
            <v>I1887</v>
          </cell>
          <cell r="B4966" t="str">
            <v>SOLUÇÃO HERBICIDA</v>
          </cell>
          <cell r="C4966" t="str">
            <v>L</v>
          </cell>
          <cell r="D4966">
            <v>21.83</v>
          </cell>
          <cell r="E4966" t="str">
            <v>Seinfra CE</v>
          </cell>
        </row>
        <row r="4967">
          <cell r="A4967" t="str">
            <v>I1888</v>
          </cell>
          <cell r="B4967" t="str">
            <v>SOLUÇÃO LIMPADORA PARA PVC RIGIDO</v>
          </cell>
          <cell r="C4967" t="str">
            <v>L</v>
          </cell>
          <cell r="D4967">
            <v>27.3</v>
          </cell>
          <cell r="E4967" t="str">
            <v>Seinfra CE</v>
          </cell>
        </row>
        <row r="4968">
          <cell r="A4968" t="str">
            <v>I1889</v>
          </cell>
          <cell r="B4968" t="str">
            <v>SOLUÇÃO POLIETILENO CLOROSSULFONADO</v>
          </cell>
          <cell r="C4968" t="str">
            <v>L</v>
          </cell>
          <cell r="D4968">
            <v>35.840000000000003</v>
          </cell>
          <cell r="E4968" t="str">
            <v>Seinfra CE</v>
          </cell>
        </row>
        <row r="4969">
          <cell r="A4969" t="str">
            <v>I2425</v>
          </cell>
          <cell r="B4969" t="str">
            <v>SOLVENTE</v>
          </cell>
          <cell r="C4969" t="str">
            <v>L</v>
          </cell>
          <cell r="D4969">
            <v>10</v>
          </cell>
          <cell r="E4969" t="str">
            <v>Seinfra CE</v>
          </cell>
        </row>
        <row r="4970">
          <cell r="A4970" t="str">
            <v>I2533</v>
          </cell>
          <cell r="B4970" t="str">
            <v>SOLVENTE (TOLUENO)</v>
          </cell>
          <cell r="C4970" t="str">
            <v>L</v>
          </cell>
          <cell r="D4970">
            <v>3.78</v>
          </cell>
          <cell r="E4970" t="str">
            <v>Seinfra CE</v>
          </cell>
        </row>
        <row r="4971">
          <cell r="A4971" t="str">
            <v>I2426</v>
          </cell>
          <cell r="B4971" t="str">
            <v>SOLVENTE P/RESINA POLIURETANA</v>
          </cell>
          <cell r="C4971" t="str">
            <v>L</v>
          </cell>
          <cell r="D4971">
            <v>14</v>
          </cell>
          <cell r="E4971" t="str">
            <v>Seinfra CE</v>
          </cell>
        </row>
        <row r="4972">
          <cell r="A4972" t="str">
            <v>I1890</v>
          </cell>
          <cell r="B4972" t="str">
            <v>SOLVENTE P/TINTA EPOXI E BORRACHA CLORADA</v>
          </cell>
          <cell r="C4972" t="str">
            <v>L</v>
          </cell>
          <cell r="D4972">
            <v>13.39</v>
          </cell>
          <cell r="E4972" t="str">
            <v>Seinfra CE</v>
          </cell>
        </row>
        <row r="4973">
          <cell r="A4973" t="str">
            <v>I6130</v>
          </cell>
          <cell r="B4973" t="str">
            <v>SOQUETE DE BAQUELITE (PADRÃO MUTIRÃO)</v>
          </cell>
          <cell r="C4973" t="str">
            <v>UN</v>
          </cell>
          <cell r="D4973">
            <v>2.5099999999999998</v>
          </cell>
          <cell r="E4973" t="str">
            <v>Seinfra CE</v>
          </cell>
        </row>
        <row r="4974">
          <cell r="A4974" t="str">
            <v>I2427</v>
          </cell>
          <cell r="B4974" t="str">
            <v>SOQUETE DE RABICHO SEM CHAVE</v>
          </cell>
          <cell r="C4974" t="str">
            <v>UN</v>
          </cell>
          <cell r="D4974">
            <v>2.2799999999999998</v>
          </cell>
          <cell r="E4974" t="str">
            <v>Seinfra CE</v>
          </cell>
        </row>
        <row r="4975">
          <cell r="A4975" t="str">
            <v>I7350</v>
          </cell>
          <cell r="B4975" t="str">
            <v>SPLIT SYSTEM COMPLETO C/ CONTROLE REMOTO CAP. 1,00 TR (FORN. E MONTAGEM)</v>
          </cell>
          <cell r="C4975" t="str">
            <v>UN</v>
          </cell>
          <cell r="D4975">
            <v>2488.66</v>
          </cell>
          <cell r="E4975" t="str">
            <v>Seinfra CE</v>
          </cell>
        </row>
        <row r="4976">
          <cell r="A4976" t="str">
            <v>I7351</v>
          </cell>
          <cell r="B4976" t="str">
            <v>SPLIT SYSTEM COMPLETO C/ CONTROLE REMOTO CAP. 1,50 TR (FORN. E MONTAGEM)</v>
          </cell>
          <cell r="C4976" t="str">
            <v>UN</v>
          </cell>
          <cell r="D4976">
            <v>3272.25</v>
          </cell>
          <cell r="E4976" t="str">
            <v>Seinfra CE</v>
          </cell>
        </row>
        <row r="4977">
          <cell r="A4977" t="str">
            <v>I7352</v>
          </cell>
          <cell r="B4977" t="str">
            <v>SPLIT SYSTEM COMPLETO C/ CONTROLE REMOTO CAP. 2,00 TR (FORN. E MONTAGEM)</v>
          </cell>
          <cell r="C4977" t="str">
            <v>UN</v>
          </cell>
          <cell r="D4977">
            <v>3637.7</v>
          </cell>
          <cell r="E4977" t="str">
            <v>Seinfra CE</v>
          </cell>
        </row>
        <row r="4978">
          <cell r="A4978" t="str">
            <v>I7353</v>
          </cell>
          <cell r="B4978" t="str">
            <v>SPLIT SYSTEM COMPLETO C/ CONTROLE REMOTO CAP. 2,50 TR (FORN. E MONTAGEM)</v>
          </cell>
          <cell r="C4978" t="str">
            <v>UN</v>
          </cell>
          <cell r="D4978">
            <v>5197.04</v>
          </cell>
          <cell r="E4978" t="str">
            <v>Seinfra CE</v>
          </cell>
        </row>
        <row r="4979">
          <cell r="A4979" t="str">
            <v>I7354</v>
          </cell>
          <cell r="B4979" t="str">
            <v>SPLIT SYSTEM COMPLETO C/ CONTROLE REMOTO CAP. 3,00 TR (FORN. E MONTAGEM)</v>
          </cell>
          <cell r="C4979" t="str">
            <v>UN</v>
          </cell>
          <cell r="D4979">
            <v>5550</v>
          </cell>
          <cell r="E4979" t="str">
            <v>Seinfra CE</v>
          </cell>
        </row>
        <row r="4980">
          <cell r="A4980" t="str">
            <v>I7355</v>
          </cell>
          <cell r="B4980" t="str">
            <v>SPLIT SYSTEM COMPLETO C/ CONTROLE REMOTO CAP. 4,00 TR (FORN. E MONTAGEM)</v>
          </cell>
          <cell r="C4980" t="str">
            <v>UN</v>
          </cell>
          <cell r="D4980">
            <v>6650</v>
          </cell>
          <cell r="E4980" t="str">
            <v>Seinfra CE</v>
          </cell>
        </row>
        <row r="4981">
          <cell r="A4981" t="str">
            <v>I7934</v>
          </cell>
          <cell r="B4981" t="str">
            <v>SPOT ORIENTÁVEL PARA PLUG DE GUITARRA. PARA LÂMPADAS DICRÓICAS DIVERSAS</v>
          </cell>
          <cell r="C4981" t="str">
            <v>UN</v>
          </cell>
          <cell r="D4981">
            <v>101.52</v>
          </cell>
          <cell r="E4981" t="str">
            <v>Seinfra CE</v>
          </cell>
        </row>
        <row r="4982">
          <cell r="A4982" t="str">
            <v>I1891</v>
          </cell>
          <cell r="B4982" t="str">
            <v>SPRINKLERS CROMADO</v>
          </cell>
          <cell r="C4982" t="str">
            <v>UN</v>
          </cell>
          <cell r="D4982">
            <v>33.9</v>
          </cell>
          <cell r="E4982" t="str">
            <v>Seinfra CE</v>
          </cell>
        </row>
        <row r="4983">
          <cell r="A4983" t="str">
            <v>I1892</v>
          </cell>
          <cell r="B4983" t="str">
            <v>SPRINKLERS EM BRONZE</v>
          </cell>
          <cell r="C4983" t="str">
            <v>UN</v>
          </cell>
          <cell r="D4983">
            <v>36.67</v>
          </cell>
          <cell r="E4983" t="str">
            <v>Seinfra CE</v>
          </cell>
        </row>
        <row r="4984">
          <cell r="A4984" t="str">
            <v>I2428</v>
          </cell>
          <cell r="B4984" t="str">
            <v>SULFATO DE COBRE GRANULADO</v>
          </cell>
          <cell r="C4984" t="str">
            <v>KG</v>
          </cell>
          <cell r="D4984">
            <v>3.38</v>
          </cell>
          <cell r="E4984" t="str">
            <v>Seinfra CE</v>
          </cell>
        </row>
        <row r="4985">
          <cell r="A4985" t="str">
            <v>I2496</v>
          </cell>
          <cell r="B4985" t="str">
            <v>SUPERCAL</v>
          </cell>
          <cell r="C4985" t="str">
            <v>KG</v>
          </cell>
          <cell r="D4985">
            <v>1.06</v>
          </cell>
          <cell r="E4985" t="str">
            <v>Seinfra CE</v>
          </cell>
        </row>
        <row r="4986">
          <cell r="A4986" t="str">
            <v>I6802</v>
          </cell>
          <cell r="B4986" t="str">
            <v>SUPERPLASTIFICANTE DENSIFICADOR E RETARDADOR DE PEGA</v>
          </cell>
          <cell r="C4986" t="str">
            <v>KG</v>
          </cell>
          <cell r="D4986">
            <v>9.4463000000000008</v>
          </cell>
          <cell r="E4986" t="str">
            <v>Seinfra CE</v>
          </cell>
        </row>
        <row r="4987">
          <cell r="A4987" t="str">
            <v>I6035</v>
          </cell>
          <cell r="B4987" t="str">
            <v>SUPERVISOR DE CADASTRO</v>
          </cell>
          <cell r="C4987" t="str">
            <v>H</v>
          </cell>
          <cell r="D4987">
            <v>7.2</v>
          </cell>
          <cell r="E4987" t="str">
            <v>Seinfra CE</v>
          </cell>
        </row>
        <row r="4988">
          <cell r="A4988" t="str">
            <v>I1893</v>
          </cell>
          <cell r="B4988" t="str">
            <v>SUPORTE COM MIOLO PARA 2 VIDROS (1306)</v>
          </cell>
          <cell r="C4988" t="str">
            <v>UN</v>
          </cell>
          <cell r="D4988">
            <v>42.9</v>
          </cell>
          <cell r="E4988" t="str">
            <v>Seinfra CE</v>
          </cell>
        </row>
        <row r="4989">
          <cell r="A4989" t="str">
            <v>I1894</v>
          </cell>
          <cell r="B4989" t="str">
            <v>SUPORTE COM MIOLO PARA 3 VIDROS (1308)</v>
          </cell>
          <cell r="C4989" t="str">
            <v>UN</v>
          </cell>
          <cell r="D4989">
            <v>49.5</v>
          </cell>
          <cell r="E4989" t="str">
            <v>Seinfra CE</v>
          </cell>
        </row>
        <row r="4990">
          <cell r="A4990" t="str">
            <v>I1895</v>
          </cell>
          <cell r="B4990" t="str">
            <v>SUPORTE DE ABAS SIMPLES (CANELETE 90)</v>
          </cell>
          <cell r="C4990" t="str">
            <v>UN</v>
          </cell>
          <cell r="D4990">
            <v>19.16</v>
          </cell>
          <cell r="E4990" t="str">
            <v>Seinfra CE</v>
          </cell>
        </row>
        <row r="4991">
          <cell r="A4991" t="str">
            <v>I1896</v>
          </cell>
          <cell r="B4991" t="str">
            <v>SUPORTE DE CANTO (1302)</v>
          </cell>
          <cell r="C4991" t="str">
            <v>UN</v>
          </cell>
          <cell r="D4991">
            <v>18.53</v>
          </cell>
          <cell r="E4991" t="str">
            <v>Seinfra CE</v>
          </cell>
        </row>
        <row r="4992">
          <cell r="A4992" t="str">
            <v>I1897</v>
          </cell>
          <cell r="B4992" t="str">
            <v>SUPORTE DE CENTRO (1329)</v>
          </cell>
          <cell r="C4992" t="str">
            <v>UN</v>
          </cell>
          <cell r="D4992">
            <v>18.53</v>
          </cell>
          <cell r="E4992" t="str">
            <v>Seinfra CE</v>
          </cell>
        </row>
        <row r="4993">
          <cell r="A4993" t="str">
            <v>I6168</v>
          </cell>
          <cell r="B4993" t="str">
            <v>SUPORTE DE EQUIPAMENTOS</v>
          </cell>
          <cell r="C4993" t="str">
            <v>UN</v>
          </cell>
          <cell r="D4993">
            <v>14.18</v>
          </cell>
          <cell r="E4993" t="str">
            <v>Seinfra CE</v>
          </cell>
        </row>
        <row r="4994">
          <cell r="A4994" t="str">
            <v>I1898</v>
          </cell>
          <cell r="B4994" t="str">
            <v>SUPORTE ISOLADOR C/1 DESCIDA</v>
          </cell>
          <cell r="C4994" t="str">
            <v>UN</v>
          </cell>
          <cell r="D4994">
            <v>7.78</v>
          </cell>
          <cell r="E4994" t="str">
            <v>Seinfra CE</v>
          </cell>
        </row>
        <row r="4995">
          <cell r="A4995" t="str">
            <v>I1900</v>
          </cell>
          <cell r="B4995" t="str">
            <v>SUPORTE MÁRMORE PARA FILTRO</v>
          </cell>
          <cell r="C4995" t="str">
            <v>UN</v>
          </cell>
          <cell r="D4995">
            <v>36.299999999999997</v>
          </cell>
          <cell r="E4995" t="str">
            <v>Seinfra CE</v>
          </cell>
        </row>
        <row r="4996">
          <cell r="A4996" t="str">
            <v>I6695</v>
          </cell>
          <cell r="B4996" t="str">
            <v>SUPORTE METÁLICO CENTRAL P/LUMINARIA MOD.TPC.295/1" FAB.TROPICO OU SIMILAR</v>
          </cell>
          <cell r="C4996" t="str">
            <v>UN</v>
          </cell>
          <cell r="D4996">
            <v>106.12</v>
          </cell>
          <cell r="E4996" t="str">
            <v>Seinfra CE</v>
          </cell>
        </row>
        <row r="4997">
          <cell r="A4997" t="str">
            <v>I1899</v>
          </cell>
          <cell r="B4997" t="str">
            <v>SUPORTE METÁLICO PARA TELEVISÃO</v>
          </cell>
          <cell r="C4997" t="str">
            <v>UN</v>
          </cell>
          <cell r="D4997">
            <v>96.37</v>
          </cell>
          <cell r="E4997" t="str">
            <v>Seinfra CE</v>
          </cell>
        </row>
        <row r="4998">
          <cell r="A4998" t="str">
            <v>I1901</v>
          </cell>
          <cell r="B4998" t="str">
            <v>SUPORTE P/APAR. C/1 TOMADA 2POLOS E TERRA</v>
          </cell>
          <cell r="C4998" t="str">
            <v>UN</v>
          </cell>
          <cell r="D4998">
            <v>19.600000000000001</v>
          </cell>
          <cell r="E4998" t="str">
            <v>Seinfra CE</v>
          </cell>
        </row>
        <row r="4999">
          <cell r="A4999" t="str">
            <v>I1902</v>
          </cell>
          <cell r="B4999" t="str">
            <v>SUPORTE P/APAR. C/1 TOMADA TELEF.</v>
          </cell>
          <cell r="C4999" t="str">
            <v>UN</v>
          </cell>
          <cell r="D4999">
            <v>17.8</v>
          </cell>
          <cell r="E4999" t="str">
            <v>Seinfra CE</v>
          </cell>
        </row>
        <row r="5000">
          <cell r="A5000" t="str">
            <v>I1903</v>
          </cell>
          <cell r="B5000" t="str">
            <v>SUPORTE P/APAR. C/2 TOMADAS UNIV. E 2 TELEF.</v>
          </cell>
          <cell r="C5000" t="str">
            <v>UN</v>
          </cell>
          <cell r="D5000">
            <v>40</v>
          </cell>
          <cell r="E5000" t="str">
            <v>Seinfra CE</v>
          </cell>
        </row>
        <row r="5001">
          <cell r="A5001" t="str">
            <v>I1904</v>
          </cell>
          <cell r="B5001" t="str">
            <v>SUPORTE P/TUBO PROTEÇÃO</v>
          </cell>
          <cell r="C5001" t="str">
            <v>UN</v>
          </cell>
          <cell r="D5001">
            <v>7.64</v>
          </cell>
          <cell r="E5001" t="str">
            <v>Seinfra CE</v>
          </cell>
        </row>
        <row r="5002">
          <cell r="A5002" t="str">
            <v>I1905</v>
          </cell>
          <cell r="B5002" t="str">
            <v>SUPORTE PARA BANDEIRA COM PONTO GIRO (1203)</v>
          </cell>
          <cell r="C5002" t="str">
            <v>UN</v>
          </cell>
          <cell r="D5002">
            <v>47.52</v>
          </cell>
          <cell r="E5002" t="str">
            <v>Seinfra CE</v>
          </cell>
        </row>
        <row r="5003">
          <cell r="A5003" t="str">
            <v>I1906</v>
          </cell>
          <cell r="B5003" t="str">
            <v>SUPORTE PARA DOBRADIÇA BASCULANTE (1230)</v>
          </cell>
          <cell r="C5003" t="str">
            <v>UN</v>
          </cell>
          <cell r="D5003">
            <v>25.6</v>
          </cell>
          <cell r="E5003" t="str">
            <v>Seinfra CE</v>
          </cell>
        </row>
        <row r="5004">
          <cell r="A5004" t="str">
            <v>I1907</v>
          </cell>
          <cell r="B5004" t="str">
            <v>SUPORTE PARA FIXAÇÃO DE 4 VIDROS (1317)</v>
          </cell>
          <cell r="C5004" t="str">
            <v>UN</v>
          </cell>
          <cell r="D5004">
            <v>65.8</v>
          </cell>
          <cell r="E5004" t="str">
            <v>Seinfra CE</v>
          </cell>
        </row>
        <row r="5005">
          <cell r="A5005" t="str">
            <v>I8513</v>
          </cell>
          <cell r="B5005" t="str">
            <v>SUPORTE PARA TELHA CERÂMICA</v>
          </cell>
          <cell r="C5005" t="str">
            <v>UN</v>
          </cell>
          <cell r="D5005">
            <v>4.6900000000000004</v>
          </cell>
          <cell r="E5005" t="str">
            <v>Seinfra CE</v>
          </cell>
        </row>
        <row r="5006">
          <cell r="A5006" t="str">
            <v>I8521</v>
          </cell>
          <cell r="B5006" t="str">
            <v>SUPORTE PARA TUBO DE 2" FIXAÇÃO HORIZONTAL</v>
          </cell>
          <cell r="C5006" t="str">
            <v>UN</v>
          </cell>
          <cell r="D5006">
            <v>3.57</v>
          </cell>
          <cell r="E5006" t="str">
            <v>Seinfra CE</v>
          </cell>
        </row>
        <row r="5007">
          <cell r="A5007" t="str">
            <v>I1909</v>
          </cell>
          <cell r="B5007" t="str">
            <v>SUPORTE PARA UNIÃO DE 3 VIDROS COM BATENTE (1315)</v>
          </cell>
          <cell r="C5007" t="str">
            <v>UN</v>
          </cell>
          <cell r="D5007">
            <v>50.03</v>
          </cell>
          <cell r="E5007" t="str">
            <v>Seinfra CE</v>
          </cell>
        </row>
        <row r="5008">
          <cell r="A5008" t="str">
            <v>I1910</v>
          </cell>
          <cell r="B5008" t="str">
            <v>SUPORTE SIMPLES C/ROLDANA</v>
          </cell>
          <cell r="C5008" t="str">
            <v>UN</v>
          </cell>
          <cell r="D5008">
            <v>7.16</v>
          </cell>
          <cell r="E5008" t="str">
            <v>Seinfra CE</v>
          </cell>
        </row>
        <row r="5009">
          <cell r="A5009" t="str">
            <v>I6370</v>
          </cell>
          <cell r="B5009" t="str">
            <v>SUPORTES PARA SENSORES ATIVOS C/ DUPLO FEIXE</v>
          </cell>
          <cell r="C5009" t="str">
            <v>UN</v>
          </cell>
          <cell r="D5009">
            <v>38.58</v>
          </cell>
          <cell r="E5009" t="str">
            <v>Seinfra CE</v>
          </cell>
        </row>
        <row r="5010">
          <cell r="A5010" t="str">
            <v>I7974</v>
          </cell>
          <cell r="B5010" t="str">
            <v>SWITCHER AUTO-GERENCIÁVEL P/ COMUNICACÃO DE DADOS COM 24 PORTAS EM CONECTORES RJ 45, 10/100 KBPS E DUAS PORTAS 10/100/1000 KBPS - PADRÃO RACK 19"</v>
          </cell>
          <cell r="C5010" t="str">
            <v>UN</v>
          </cell>
          <cell r="D5010">
            <v>5413.51</v>
          </cell>
          <cell r="E5010" t="str">
            <v>Seinfra CE</v>
          </cell>
        </row>
        <row r="5011">
          <cell r="A5011" t="str">
            <v>I1911</v>
          </cell>
          <cell r="B5011" t="str">
            <v>TABELAS DE BASQUETE</v>
          </cell>
          <cell r="C5011" t="str">
            <v>CJ</v>
          </cell>
          <cell r="D5011">
            <v>404.41</v>
          </cell>
          <cell r="E5011" t="str">
            <v>Seinfra CE</v>
          </cell>
        </row>
        <row r="5012">
          <cell r="A5012" t="str">
            <v>I1917</v>
          </cell>
          <cell r="B5012" t="str">
            <v>TABUA DE 1" - L = 12cm</v>
          </cell>
          <cell r="C5012" t="str">
            <v>M</v>
          </cell>
          <cell r="D5012">
            <v>4.41</v>
          </cell>
          <cell r="E5012" t="str">
            <v>Seinfra CE</v>
          </cell>
        </row>
        <row r="5013">
          <cell r="A5013" t="str">
            <v>I1916</v>
          </cell>
          <cell r="B5013" t="str">
            <v>TABUA DE 1" DE 3A. - L = 30cm</v>
          </cell>
          <cell r="C5013" t="str">
            <v>M</v>
          </cell>
          <cell r="D5013">
            <v>6.18</v>
          </cell>
          <cell r="E5013" t="str">
            <v>Seinfra CE</v>
          </cell>
        </row>
        <row r="5014">
          <cell r="A5014" t="str">
            <v>I1912</v>
          </cell>
          <cell r="B5014" t="str">
            <v>TABUA DE 1"X12" DE 1A.</v>
          </cell>
          <cell r="C5014" t="str">
            <v>M²</v>
          </cell>
          <cell r="D5014">
            <v>70</v>
          </cell>
          <cell r="E5014" t="str">
            <v>Seinfra CE</v>
          </cell>
        </row>
        <row r="5015">
          <cell r="A5015" t="str">
            <v>I1915</v>
          </cell>
          <cell r="B5015" t="str">
            <v>TABUA DE 1"X12" DE 2A.</v>
          </cell>
          <cell r="C5015" t="str">
            <v>M²</v>
          </cell>
          <cell r="D5015">
            <v>21.68</v>
          </cell>
          <cell r="E5015" t="str">
            <v>Seinfra CE</v>
          </cell>
        </row>
        <row r="5016">
          <cell r="A5016" t="str">
            <v>I2429</v>
          </cell>
          <cell r="B5016" t="str">
            <v>TABUA DE VIROLA DE 12"x 1"</v>
          </cell>
          <cell r="C5016" t="str">
            <v>M²</v>
          </cell>
          <cell r="D5016">
            <v>20.6</v>
          </cell>
          <cell r="E5016" t="str">
            <v>Seinfra CE</v>
          </cell>
        </row>
        <row r="5017">
          <cell r="A5017" t="str">
            <v>I2462</v>
          </cell>
          <cell r="B5017" t="str">
            <v>TÁBUA EM MADEIRA MUIRACATIARA PLAINADA DE 32mm</v>
          </cell>
          <cell r="C5017" t="str">
            <v>M²</v>
          </cell>
          <cell r="D5017">
            <v>70</v>
          </cell>
          <cell r="E5017" t="str">
            <v>Seinfra CE</v>
          </cell>
        </row>
        <row r="5018">
          <cell r="A5018" t="str">
            <v>I2430</v>
          </cell>
          <cell r="B5018" t="str">
            <v>TABUA EM MADEIRA TAIPA</v>
          </cell>
          <cell r="C5018" t="str">
            <v>M²</v>
          </cell>
          <cell r="D5018">
            <v>20.6</v>
          </cell>
          <cell r="E5018" t="str">
            <v>Seinfra CE</v>
          </cell>
        </row>
        <row r="5019">
          <cell r="A5019" t="str">
            <v>I8362</v>
          </cell>
          <cell r="B5019" t="str">
            <v>TACHAS BIDIRECIONAIS</v>
          </cell>
          <cell r="C5019" t="str">
            <v>UN</v>
          </cell>
          <cell r="D5019">
            <v>14.93</v>
          </cell>
          <cell r="E5019" t="str">
            <v>Seinfra CE</v>
          </cell>
        </row>
        <row r="5020">
          <cell r="A5020" t="str">
            <v>I2536</v>
          </cell>
          <cell r="B5020" t="str">
            <v>TACHAS MONODIRECIONAIS</v>
          </cell>
          <cell r="C5020" t="str">
            <v>UN</v>
          </cell>
          <cell r="D5020">
            <v>12.73</v>
          </cell>
          <cell r="E5020" t="str">
            <v>Seinfra CE</v>
          </cell>
        </row>
        <row r="5021">
          <cell r="A5021" t="str">
            <v>I8363</v>
          </cell>
          <cell r="B5021" t="str">
            <v>TACHÕES BIDIRECIONAIS</v>
          </cell>
          <cell r="C5021" t="str">
            <v>UN</v>
          </cell>
          <cell r="D5021">
            <v>30.71</v>
          </cell>
          <cell r="E5021" t="str">
            <v>Seinfra CE</v>
          </cell>
        </row>
        <row r="5022">
          <cell r="A5022" t="str">
            <v>I2537</v>
          </cell>
          <cell r="B5022" t="str">
            <v>TACHÕES MONODIRECIONAIS</v>
          </cell>
          <cell r="C5022" t="str">
            <v>UN</v>
          </cell>
          <cell r="D5022">
            <v>27.93</v>
          </cell>
          <cell r="E5022" t="str">
            <v>Seinfra CE</v>
          </cell>
        </row>
        <row r="5023">
          <cell r="A5023" t="str">
            <v>I1918</v>
          </cell>
          <cell r="B5023" t="str">
            <v>TACO DE PEROBA (MADEIRA DE 1A QUALIDADE) 7X21CM</v>
          </cell>
          <cell r="C5023" t="str">
            <v>M²</v>
          </cell>
          <cell r="D5023">
            <v>92.86</v>
          </cell>
          <cell r="E5023" t="str">
            <v>Seinfra CE</v>
          </cell>
        </row>
        <row r="5024">
          <cell r="A5024" t="str">
            <v>I1919</v>
          </cell>
          <cell r="B5024" t="str">
            <v>TACO PARA FIXAÇÃO DE BATENTE/RODAPÉ</v>
          </cell>
          <cell r="C5024" t="str">
            <v>UN</v>
          </cell>
          <cell r="D5024">
            <v>0.65</v>
          </cell>
          <cell r="E5024" t="str">
            <v>Seinfra CE</v>
          </cell>
        </row>
        <row r="5025">
          <cell r="A5025" t="str">
            <v>I1920</v>
          </cell>
          <cell r="B5025" t="str">
            <v>TALA DE AJUSTE</v>
          </cell>
          <cell r="C5025" t="str">
            <v>UN</v>
          </cell>
          <cell r="D5025">
            <v>0.27</v>
          </cell>
          <cell r="E5025" t="str">
            <v>Seinfra CE</v>
          </cell>
        </row>
        <row r="5026">
          <cell r="A5026" t="str">
            <v>I6396</v>
          </cell>
          <cell r="B5026" t="str">
            <v>TALA DE JUNÇÃO P/ TRILHO TR 37</v>
          </cell>
          <cell r="C5026" t="str">
            <v>UN</v>
          </cell>
          <cell r="D5026">
            <v>138.16999999999999</v>
          </cell>
          <cell r="E5026" t="str">
            <v>Seinfra CE</v>
          </cell>
        </row>
        <row r="5027">
          <cell r="A5027" t="str">
            <v>I8099</v>
          </cell>
          <cell r="B5027" t="str">
            <v>TALA DE JUNÇÃO TR 45</v>
          </cell>
          <cell r="C5027" t="str">
            <v>UN</v>
          </cell>
          <cell r="D5027">
            <v>150.72</v>
          </cell>
          <cell r="E5027" t="str">
            <v>Seinfra CE</v>
          </cell>
        </row>
        <row r="5028">
          <cell r="A5028" t="str">
            <v>I0658</v>
          </cell>
          <cell r="B5028" t="str">
            <v>TALHA MANUAL (CHI)</v>
          </cell>
          <cell r="C5028" t="str">
            <v>H</v>
          </cell>
          <cell r="D5028">
            <v>5.4648000000000002E-2</v>
          </cell>
          <cell r="E5028" t="str">
            <v>Seinfra CE</v>
          </cell>
        </row>
        <row r="5029">
          <cell r="A5029" t="str">
            <v>I0771</v>
          </cell>
          <cell r="B5029" t="str">
            <v>TALHA MANUAL (CHP)</v>
          </cell>
          <cell r="C5029" t="str">
            <v>H</v>
          </cell>
          <cell r="D5029">
            <v>0.170568</v>
          </cell>
          <cell r="E5029" t="str">
            <v>Seinfra CE</v>
          </cell>
        </row>
        <row r="5030">
          <cell r="A5030" t="str">
            <v>I0977</v>
          </cell>
          <cell r="B5030" t="str">
            <v>TALHA MANUAL 0,5 T C/ CORRENTE 5,0m</v>
          </cell>
          <cell r="C5030" t="str">
            <v>UN</v>
          </cell>
          <cell r="D5030">
            <v>913</v>
          </cell>
          <cell r="E5030" t="str">
            <v>Seinfra CE</v>
          </cell>
        </row>
        <row r="5031">
          <cell r="A5031" t="str">
            <v>I2651</v>
          </cell>
          <cell r="B5031" t="str">
            <v>TALHA MANUAL 1,0 T C/ CORRENTE 5,0m</v>
          </cell>
          <cell r="C5031" t="str">
            <v>UN</v>
          </cell>
          <cell r="D5031">
            <v>1035</v>
          </cell>
          <cell r="E5031" t="str">
            <v>Seinfra CE</v>
          </cell>
        </row>
        <row r="5032">
          <cell r="A5032" t="str">
            <v>I0979</v>
          </cell>
          <cell r="B5032" t="str">
            <v>TALHA MANUAL 2,0 T C/ CORRENTE 5,0m</v>
          </cell>
          <cell r="C5032" t="str">
            <v>UN</v>
          </cell>
          <cell r="D5032">
            <v>1339</v>
          </cell>
          <cell r="E5032" t="str">
            <v>Seinfra CE</v>
          </cell>
        </row>
        <row r="5033">
          <cell r="A5033" t="str">
            <v>I0772</v>
          </cell>
          <cell r="B5033" t="str">
            <v>TALHA TIRFOR 1,6 T (CHP)</v>
          </cell>
          <cell r="C5033" t="str">
            <v>H</v>
          </cell>
          <cell r="D5033">
            <v>0.34608</v>
          </cell>
          <cell r="E5033" t="str">
            <v>Seinfra CE</v>
          </cell>
        </row>
        <row r="5034">
          <cell r="A5034" t="str">
            <v>I2587</v>
          </cell>
          <cell r="B5034" t="str">
            <v>TALHA TIRFOR 1,6T</v>
          </cell>
          <cell r="C5034" t="str">
            <v>UN</v>
          </cell>
          <cell r="D5034">
            <v>2100</v>
          </cell>
          <cell r="E5034" t="str">
            <v>Seinfra CE</v>
          </cell>
        </row>
        <row r="5035">
          <cell r="A5035" t="str">
            <v>I0659</v>
          </cell>
          <cell r="B5035" t="str">
            <v>TALHA TIRFOR 1,6T (CHI)</v>
          </cell>
          <cell r="C5035" t="str">
            <v>H</v>
          </cell>
          <cell r="D5035">
            <v>0.11088000000000001</v>
          </cell>
          <cell r="E5035" t="str">
            <v>Seinfra CE</v>
          </cell>
        </row>
        <row r="5036">
          <cell r="A5036" t="str">
            <v>I0773</v>
          </cell>
          <cell r="B5036" t="str">
            <v>TALHA TIRFOR 3,2 T (CHP)</v>
          </cell>
          <cell r="C5036" t="str">
            <v>H</v>
          </cell>
          <cell r="D5036">
            <v>0.57679999999999998</v>
          </cell>
          <cell r="E5036" t="str">
            <v>Seinfra CE</v>
          </cell>
        </row>
        <row r="5037">
          <cell r="A5037" t="str">
            <v>I2588</v>
          </cell>
          <cell r="B5037" t="str">
            <v>TALHA TIRFOR 3,2T</v>
          </cell>
          <cell r="C5037" t="str">
            <v>UN</v>
          </cell>
          <cell r="D5037">
            <v>3500</v>
          </cell>
          <cell r="E5037" t="str">
            <v>Seinfra CE</v>
          </cell>
        </row>
        <row r="5038">
          <cell r="A5038" t="str">
            <v>I0660</v>
          </cell>
          <cell r="B5038" t="str">
            <v>TALHA TIRFOR 3,2T (CHI)</v>
          </cell>
          <cell r="C5038" t="str">
            <v>H</v>
          </cell>
          <cell r="D5038">
            <v>0.18479999999999999</v>
          </cell>
          <cell r="E5038" t="str">
            <v>Seinfra CE</v>
          </cell>
        </row>
        <row r="5039">
          <cell r="A5039" t="str">
            <v>I1921</v>
          </cell>
          <cell r="B5039" t="str">
            <v>TAMPA CEGA PLASTICA, SISTEMA "X"</v>
          </cell>
          <cell r="C5039" t="str">
            <v>UN</v>
          </cell>
          <cell r="D5039">
            <v>6</v>
          </cell>
          <cell r="E5039" t="str">
            <v>Seinfra CE</v>
          </cell>
        </row>
        <row r="5040">
          <cell r="A5040" t="str">
            <v>I7403</v>
          </cell>
          <cell r="B5040" t="str">
            <v>TAMPA DE CONCRETO P/ POÇO D=0,60m</v>
          </cell>
          <cell r="C5040" t="str">
            <v>UN</v>
          </cell>
          <cell r="D5040">
            <v>52</v>
          </cell>
          <cell r="E5040" t="str">
            <v>Seinfra CE</v>
          </cell>
        </row>
        <row r="5041">
          <cell r="A5041" t="str">
            <v>I6092</v>
          </cell>
          <cell r="B5041" t="str">
            <v>TAMPA DE FECHAMENTO PRE-MOLDADA, D = 0,72X0,07</v>
          </cell>
          <cell r="C5041" t="str">
            <v>UN</v>
          </cell>
          <cell r="D5041">
            <v>34.299999999999997</v>
          </cell>
          <cell r="E5041" t="str">
            <v>Seinfra CE</v>
          </cell>
        </row>
        <row r="5042">
          <cell r="A5042" t="str">
            <v>I7401</v>
          </cell>
          <cell r="B5042" t="str">
            <v>TAMPA DE FERRO FUNDIDO TIPO T-33</v>
          </cell>
          <cell r="C5042" t="str">
            <v>UN</v>
          </cell>
          <cell r="D5042">
            <v>321</v>
          </cell>
          <cell r="E5042" t="str">
            <v>Seinfra CE</v>
          </cell>
        </row>
        <row r="5043">
          <cell r="A5043" t="str">
            <v>I8901</v>
          </cell>
          <cell r="B5043" t="str">
            <v>TAMPA EM FIBRA DE VIDRO, PERFIS PULTRUDADOS ("I" DE 38,1MM X 38,1MM X 150MM) E COBERTURA SUPERFICIAL DE CHAPA PLANA ESP. 3MM, C/ ANTI-DERRAPANTE</v>
          </cell>
          <cell r="C5043" t="str">
            <v>M²</v>
          </cell>
          <cell r="D5043">
            <v>711.36</v>
          </cell>
          <cell r="E5043" t="str">
            <v>Seinfra CE</v>
          </cell>
        </row>
        <row r="5044">
          <cell r="A5044" t="str">
            <v>I9063</v>
          </cell>
          <cell r="B5044" t="str">
            <v>TAMPA EM FIBRA DE VIDRO, PERFIS PULTRUDADOS ("I" DE 38,1MM X 38,1MM X 150MM) E COBERTURA SUPERFICIAL DE CHAPA PLANA ESP. 4MM, C/ ANTI-DERRAPANTE</v>
          </cell>
          <cell r="C5044" t="str">
            <v>M²</v>
          </cell>
          <cell r="D5044">
            <v>977.86</v>
          </cell>
          <cell r="E5044" t="str">
            <v>Seinfra CE</v>
          </cell>
        </row>
        <row r="5045">
          <cell r="A5045" t="str">
            <v>I8201</v>
          </cell>
          <cell r="B5045" t="str">
            <v>TAMPA EM FoFo - D=600mm</v>
          </cell>
          <cell r="C5045" t="str">
            <v>UN</v>
          </cell>
          <cell r="D5045">
            <v>387.27</v>
          </cell>
          <cell r="E5045" t="str">
            <v>Seinfra CE</v>
          </cell>
        </row>
        <row r="5046">
          <cell r="A5046" t="str">
            <v>I8202</v>
          </cell>
          <cell r="B5046" t="str">
            <v>TAMPA EM FoFo - D=800mm</v>
          </cell>
          <cell r="C5046" t="str">
            <v>UN</v>
          </cell>
          <cell r="D5046">
            <v>461.38</v>
          </cell>
          <cell r="E5046" t="str">
            <v>Seinfra CE</v>
          </cell>
        </row>
        <row r="5047">
          <cell r="A5047" t="str">
            <v>I2431</v>
          </cell>
          <cell r="B5047" t="str">
            <v>TAMPA EM FoFo PARA LIGAÇÃO DE ESGOTO</v>
          </cell>
          <cell r="C5047" t="str">
            <v>UN</v>
          </cell>
          <cell r="D5047">
            <v>235.4</v>
          </cell>
          <cell r="E5047" t="str">
            <v>Seinfra CE</v>
          </cell>
        </row>
        <row r="5048">
          <cell r="A5048" t="str">
            <v>I8372</v>
          </cell>
          <cell r="B5048" t="str">
            <v>TAMPA NORMAL P/ DUTO PERFURADO, ATÉ (100 X 300)MM</v>
          </cell>
          <cell r="C5048" t="str">
            <v>M</v>
          </cell>
          <cell r="D5048">
            <v>67.98</v>
          </cell>
          <cell r="E5048" t="str">
            <v>Seinfra CE</v>
          </cell>
        </row>
        <row r="5049">
          <cell r="A5049" t="str">
            <v>I1922</v>
          </cell>
          <cell r="B5049" t="str">
            <v>TAMPA NORMAL P/ DUTO PERFURADO, ATE (100X200)MM</v>
          </cell>
          <cell r="C5049" t="str">
            <v>M</v>
          </cell>
          <cell r="D5049">
            <v>45.3</v>
          </cell>
          <cell r="E5049" t="str">
            <v>Seinfra CE</v>
          </cell>
        </row>
        <row r="5050">
          <cell r="A5050" t="str">
            <v>I1923</v>
          </cell>
          <cell r="B5050" t="str">
            <v>TAMPA NORMAL P/DUTO PERFURADO,ATE (100X100)MM</v>
          </cell>
          <cell r="C5050" t="str">
            <v>M</v>
          </cell>
          <cell r="D5050">
            <v>36.33</v>
          </cell>
          <cell r="E5050" t="str">
            <v>Seinfra CE</v>
          </cell>
        </row>
        <row r="5051">
          <cell r="A5051" t="str">
            <v>I1924</v>
          </cell>
          <cell r="B5051" t="str">
            <v>TAMPA PADRÃO COELCE</v>
          </cell>
          <cell r="C5051" t="str">
            <v>UN</v>
          </cell>
          <cell r="D5051">
            <v>182.6</v>
          </cell>
          <cell r="E5051" t="str">
            <v>Seinfra CE</v>
          </cell>
        </row>
        <row r="5052">
          <cell r="A5052" t="str">
            <v>I8525</v>
          </cell>
          <cell r="B5052" t="str">
            <v>TAMPA PARA CAIXA DE INSPEÇÃO DE TERRA EM FERRO FUNDIDO 300mm</v>
          </cell>
          <cell r="C5052" t="str">
            <v>UN</v>
          </cell>
          <cell r="D5052">
            <v>33.479999999999997</v>
          </cell>
          <cell r="E5052" t="str">
            <v>Seinfra CE</v>
          </cell>
        </row>
        <row r="5053">
          <cell r="A5053" t="str">
            <v>I1925</v>
          </cell>
          <cell r="B5053" t="str">
            <v>TAMPA PLASTICA PARA BACIA</v>
          </cell>
          <cell r="C5053" t="str">
            <v>UN</v>
          </cell>
          <cell r="D5053">
            <v>20.9</v>
          </cell>
          <cell r="E5053" t="str">
            <v>Seinfra CE</v>
          </cell>
        </row>
        <row r="5054">
          <cell r="A5054" t="str">
            <v>I7336</v>
          </cell>
          <cell r="B5054" t="str">
            <v>TAMPA PLÁSTICA PARA BACIA - CRIANÇA</v>
          </cell>
          <cell r="C5054" t="str">
            <v>UN</v>
          </cell>
          <cell r="D5054">
            <v>42.34</v>
          </cell>
          <cell r="E5054" t="str">
            <v>Seinfra CE</v>
          </cell>
        </row>
        <row r="5055">
          <cell r="A5055" t="str">
            <v>I6084</v>
          </cell>
          <cell r="B5055" t="str">
            <v>TAMPA PRE-MOLDADA COM DOIS FUROS DE 0,60M, D = 2,16M</v>
          </cell>
          <cell r="C5055" t="str">
            <v>UN</v>
          </cell>
          <cell r="D5055">
            <v>484.67</v>
          </cell>
          <cell r="E5055" t="str">
            <v>Seinfra CE</v>
          </cell>
        </row>
        <row r="5056">
          <cell r="A5056" t="str">
            <v>I6085</v>
          </cell>
          <cell r="B5056" t="str">
            <v>TAMPA PRE-MOLDADA COM DOIS FUROS DE 0,60M, D = 2,66M</v>
          </cell>
          <cell r="C5056" t="str">
            <v>UN</v>
          </cell>
          <cell r="D5056">
            <v>648.63</v>
          </cell>
          <cell r="E5056" t="str">
            <v>Seinfra CE</v>
          </cell>
        </row>
        <row r="5057">
          <cell r="A5057" t="str">
            <v>I6086</v>
          </cell>
          <cell r="B5057" t="str">
            <v>TAMPA PRE-MOLDADA COM DOIS FUROS DE 0,60M, D = 3,16M</v>
          </cell>
          <cell r="C5057" t="str">
            <v>UN</v>
          </cell>
          <cell r="D5057">
            <v>935.18</v>
          </cell>
          <cell r="E5057" t="str">
            <v>Seinfra CE</v>
          </cell>
        </row>
        <row r="5058">
          <cell r="A5058" t="str">
            <v>I6087</v>
          </cell>
          <cell r="B5058" t="str">
            <v>TAMPA PRE-MOLDADA COM DOIS FUROS DE 0,60M, D = 3,66M</v>
          </cell>
          <cell r="C5058" t="str">
            <v>UN</v>
          </cell>
          <cell r="D5058">
            <v>1589.06</v>
          </cell>
          <cell r="E5058" t="str">
            <v>Seinfra CE</v>
          </cell>
        </row>
        <row r="5059">
          <cell r="A5059" t="str">
            <v>I6088</v>
          </cell>
          <cell r="B5059" t="str">
            <v>TAMPA PRE-MOLDADA COM TRES FUROS DE 0,60M, D = 2,16M</v>
          </cell>
          <cell r="C5059" t="str">
            <v>UN</v>
          </cell>
          <cell r="D5059">
            <v>453.33</v>
          </cell>
          <cell r="E5059" t="str">
            <v>Seinfra CE</v>
          </cell>
        </row>
        <row r="5060">
          <cell r="A5060" t="str">
            <v>I6089</v>
          </cell>
          <cell r="B5060" t="str">
            <v>TAMPA PRE-MOLDADA COM TRES FUROS DE 0,60M, D = 2,66M</v>
          </cell>
          <cell r="C5060" t="str">
            <v>UN</v>
          </cell>
          <cell r="D5060">
            <v>644.84</v>
          </cell>
          <cell r="E5060" t="str">
            <v>Seinfra CE</v>
          </cell>
        </row>
        <row r="5061">
          <cell r="A5061" t="str">
            <v>I6090</v>
          </cell>
          <cell r="B5061" t="str">
            <v>TAMPA PRE-MOLDADA COM TRES FUROS DE 0,60M, D = 3,16M</v>
          </cell>
          <cell r="C5061" t="str">
            <v>UN</v>
          </cell>
          <cell r="D5061">
            <v>938.42</v>
          </cell>
          <cell r="E5061" t="str">
            <v>Seinfra CE</v>
          </cell>
        </row>
        <row r="5062">
          <cell r="A5062" t="str">
            <v>I6091</v>
          </cell>
          <cell r="B5062" t="str">
            <v>TAMPA PRE-MOLDADA COM TRES FUROS DE 0,60M, D = 3,66M</v>
          </cell>
          <cell r="C5062" t="str">
            <v>UN</v>
          </cell>
          <cell r="D5062">
            <v>1605.09</v>
          </cell>
          <cell r="E5062" t="str">
            <v>Seinfra CE</v>
          </cell>
        </row>
        <row r="5063">
          <cell r="A5063" t="str">
            <v>I6413</v>
          </cell>
          <cell r="B5063" t="str">
            <v>TAMPA PRÉ-MOLDADA D=4,24m h=12cm</v>
          </cell>
          <cell r="C5063" t="str">
            <v>UN</v>
          </cell>
          <cell r="D5063">
            <v>1995.3</v>
          </cell>
          <cell r="E5063" t="str">
            <v>Seinfra CE</v>
          </cell>
        </row>
        <row r="5064">
          <cell r="A5064" t="str">
            <v>I6412</v>
          </cell>
          <cell r="B5064" t="str">
            <v>TAMPA PRÉ-MOLDADA D=5,30m h=12cm</v>
          </cell>
          <cell r="C5064" t="str">
            <v>UN</v>
          </cell>
          <cell r="D5064">
            <v>3119.1</v>
          </cell>
          <cell r="E5064" t="str">
            <v>Seinfra CE</v>
          </cell>
        </row>
        <row r="5065">
          <cell r="A5065" t="str">
            <v>I7965</v>
          </cell>
          <cell r="B5065" t="str">
            <v>TAMPA PRE-MOLDADA DE CONCRETO P/ FOSSA E SUMIDOURO DE  D=1,20M,E=0,10M</v>
          </cell>
          <cell r="C5065" t="str">
            <v>UN</v>
          </cell>
          <cell r="D5065">
            <v>166</v>
          </cell>
          <cell r="E5065" t="str">
            <v>Seinfra CE</v>
          </cell>
        </row>
        <row r="5066">
          <cell r="A5066" t="str">
            <v>I6095</v>
          </cell>
          <cell r="B5066" t="str">
            <v>TAMPA PRE-MOLDADA DE CONCRETO, D = 0,70X0,05M</v>
          </cell>
          <cell r="C5066" t="str">
            <v>UN</v>
          </cell>
          <cell r="D5066">
            <v>32.93</v>
          </cell>
          <cell r="E5066" t="str">
            <v>Seinfra CE</v>
          </cell>
        </row>
        <row r="5067">
          <cell r="A5067" t="str">
            <v>I6094</v>
          </cell>
          <cell r="B5067" t="str">
            <v>TAMPA PRE-MOLDADA DE CONCRETO, D = 0.60X0,05M</v>
          </cell>
          <cell r="C5067" t="str">
            <v>UN</v>
          </cell>
          <cell r="D5067">
            <v>30.34</v>
          </cell>
          <cell r="E5067" t="str">
            <v>Seinfra CE</v>
          </cell>
        </row>
        <row r="5068">
          <cell r="A5068" t="str">
            <v>I6096</v>
          </cell>
          <cell r="B5068" t="str">
            <v>TAMPA PRE-MOLDADA DE CONCRETO, D = 1,00X0,05M</v>
          </cell>
          <cell r="C5068" t="str">
            <v>UN</v>
          </cell>
          <cell r="D5068">
            <v>74.17</v>
          </cell>
          <cell r="E5068" t="str">
            <v>Seinfra CE</v>
          </cell>
        </row>
        <row r="5069">
          <cell r="A5069" t="str">
            <v>I6093</v>
          </cell>
          <cell r="B5069" t="str">
            <v>TAMPA PRE-MOLDADE DE CONCRETO, D = 0,50X0,05M</v>
          </cell>
          <cell r="C5069" t="str">
            <v>UN</v>
          </cell>
          <cell r="D5069">
            <v>28.69</v>
          </cell>
          <cell r="E5069" t="str">
            <v>Seinfra CE</v>
          </cell>
        </row>
        <row r="5070">
          <cell r="A5070" t="str">
            <v>I1927</v>
          </cell>
          <cell r="B5070" t="str">
            <v>TAMPÃO AÇO GALVANIZADO (25MM) 1'</v>
          </cell>
          <cell r="C5070" t="str">
            <v>UN</v>
          </cell>
          <cell r="D5070">
            <v>7.5</v>
          </cell>
          <cell r="E5070" t="str">
            <v>Seinfra CE</v>
          </cell>
        </row>
        <row r="5071">
          <cell r="A5071" t="str">
            <v>I1928</v>
          </cell>
          <cell r="B5071" t="str">
            <v>TAMPÃO AÇO GALVANIZADO (32MM) 1 1/4'</v>
          </cell>
          <cell r="C5071" t="str">
            <v>UN</v>
          </cell>
          <cell r="D5071">
            <v>7.8</v>
          </cell>
          <cell r="E5071" t="str">
            <v>Seinfra CE</v>
          </cell>
        </row>
        <row r="5072">
          <cell r="A5072" t="str">
            <v>I1929</v>
          </cell>
          <cell r="B5072" t="str">
            <v>TAMPÃO AÇO GALVANIZADO 100MM (4')</v>
          </cell>
          <cell r="C5072" t="str">
            <v>UN</v>
          </cell>
          <cell r="D5072">
            <v>24.33</v>
          </cell>
          <cell r="E5072" t="str">
            <v>Seinfra CE</v>
          </cell>
        </row>
        <row r="5073">
          <cell r="A5073" t="str">
            <v>I1930</v>
          </cell>
          <cell r="B5073" t="str">
            <v>TAMPÃO AÇO GALVANIZADO 65MM (2 1/2')</v>
          </cell>
          <cell r="C5073" t="str">
            <v>UN</v>
          </cell>
          <cell r="D5073">
            <v>15</v>
          </cell>
          <cell r="E5073" t="str">
            <v>Seinfra CE</v>
          </cell>
        </row>
        <row r="5074">
          <cell r="A5074" t="str">
            <v>I3071</v>
          </cell>
          <cell r="B5074" t="str">
            <v>TAMPÃO COMPLETO P/ TIL DN 100</v>
          </cell>
          <cell r="C5074" t="str">
            <v>UN</v>
          </cell>
          <cell r="D5074">
            <v>23.1</v>
          </cell>
          <cell r="E5074" t="str">
            <v>Seinfra CE</v>
          </cell>
        </row>
        <row r="5075">
          <cell r="A5075" t="str">
            <v>I3072</v>
          </cell>
          <cell r="B5075" t="str">
            <v>TAMPÃO COMPLETO P/ TIL DN 125</v>
          </cell>
          <cell r="C5075" t="str">
            <v>UN</v>
          </cell>
          <cell r="D5075">
            <v>28.14</v>
          </cell>
          <cell r="E5075" t="str">
            <v>Seinfra CE</v>
          </cell>
        </row>
        <row r="5076">
          <cell r="A5076" t="str">
            <v>I3073</v>
          </cell>
          <cell r="B5076" t="str">
            <v>TAMPÃO COMPLETO P/ TIL DN 150</v>
          </cell>
          <cell r="C5076" t="str">
            <v>UN</v>
          </cell>
          <cell r="D5076">
            <v>40.11</v>
          </cell>
          <cell r="E5076" t="str">
            <v>Seinfra CE</v>
          </cell>
        </row>
        <row r="5077">
          <cell r="A5077" t="str">
            <v>I3074</v>
          </cell>
          <cell r="B5077" t="str">
            <v>TAMPÃO COMPLETO P/ TIL DN 200</v>
          </cell>
          <cell r="C5077" t="str">
            <v>UN</v>
          </cell>
          <cell r="D5077">
            <v>48.2</v>
          </cell>
          <cell r="E5077" t="str">
            <v>Seinfra CE</v>
          </cell>
        </row>
        <row r="5078">
          <cell r="A5078" t="str">
            <v>I7598</v>
          </cell>
          <cell r="B5078" t="str">
            <v>TAMPÃO COMPLETO P/ TIL DN 250</v>
          </cell>
          <cell r="C5078" t="str">
            <v>UN</v>
          </cell>
          <cell r="D5078">
            <v>104</v>
          </cell>
          <cell r="E5078" t="str">
            <v>Seinfra CE</v>
          </cell>
        </row>
        <row r="5079">
          <cell r="A5079" t="str">
            <v>I8450</v>
          </cell>
          <cell r="B5079" t="str">
            <v>TAMPÃO DE FoFo DÚCTIL ARTICULADA DN 600mm CL-400 PADRÃO CAGECE</v>
          </cell>
          <cell r="C5079" t="str">
            <v>UN</v>
          </cell>
          <cell r="D5079">
            <v>307.95999999999998</v>
          </cell>
          <cell r="E5079" t="str">
            <v>Seinfra CE</v>
          </cell>
        </row>
        <row r="5080">
          <cell r="A5080" t="str">
            <v>I1931</v>
          </cell>
          <cell r="B5080" t="str">
            <v>TAMPÃO FERRO FUNDIDO PARA POÇO DE VISITA T-170</v>
          </cell>
          <cell r="C5080" t="str">
            <v>UN</v>
          </cell>
          <cell r="D5080">
            <v>558.5</v>
          </cell>
          <cell r="E5080" t="str">
            <v>Seinfra CE</v>
          </cell>
        </row>
        <row r="5081">
          <cell r="A5081" t="str">
            <v>I1932</v>
          </cell>
          <cell r="B5081" t="str">
            <v>TAMPÃO FIBROCIMENTO (CANALETE 90)</v>
          </cell>
          <cell r="C5081" t="str">
            <v>UN</v>
          </cell>
          <cell r="D5081">
            <v>22.41</v>
          </cell>
          <cell r="E5081" t="str">
            <v>Seinfra CE</v>
          </cell>
        </row>
        <row r="5082">
          <cell r="A5082" t="str">
            <v>I1933</v>
          </cell>
          <cell r="B5082" t="str">
            <v>TAMPÃO FIBROCIMENTO (KALHETA DELTA)</v>
          </cell>
          <cell r="C5082" t="str">
            <v>UN</v>
          </cell>
          <cell r="D5082">
            <v>15.71</v>
          </cell>
          <cell r="E5082" t="str">
            <v>Seinfra CE</v>
          </cell>
        </row>
        <row r="5083">
          <cell r="A5083" t="str">
            <v>I1934</v>
          </cell>
          <cell r="B5083" t="str">
            <v>TAMPÃO FIBROCIMENTO (KALHETÃO)</v>
          </cell>
          <cell r="C5083" t="str">
            <v>UN</v>
          </cell>
          <cell r="D5083">
            <v>22.49</v>
          </cell>
          <cell r="E5083" t="str">
            <v>Seinfra CE</v>
          </cell>
        </row>
        <row r="5084">
          <cell r="A5084" t="str">
            <v>I3077</v>
          </cell>
          <cell r="B5084" t="str">
            <v>TAMPÃO FoFo D=200 x 200mm PARA LIGAÇÃO ESGOTO</v>
          </cell>
          <cell r="C5084" t="str">
            <v>UN</v>
          </cell>
          <cell r="D5084">
            <v>83.47</v>
          </cell>
          <cell r="E5084" t="str">
            <v>Seinfra CE</v>
          </cell>
        </row>
        <row r="5085">
          <cell r="A5085" t="str">
            <v>I3076</v>
          </cell>
          <cell r="B5085" t="str">
            <v>TAMPÃO FoFo DÚCTIL DN 600 CL-300, DISPOS. ANTI-ROUBO</v>
          </cell>
          <cell r="C5085" t="str">
            <v>UN</v>
          </cell>
          <cell r="D5085">
            <v>932.85</v>
          </cell>
          <cell r="E5085" t="str">
            <v>Seinfra CE</v>
          </cell>
        </row>
        <row r="5086">
          <cell r="A5086" t="str">
            <v>I2432</v>
          </cell>
          <cell r="B5086" t="str">
            <v>TAMPÃO FoFo/CONCRETO PARA LIGAÇÃO ESGOTO</v>
          </cell>
          <cell r="C5086" t="str">
            <v>UN</v>
          </cell>
          <cell r="D5086">
            <v>313.2</v>
          </cell>
          <cell r="E5086" t="str">
            <v>Seinfra CE</v>
          </cell>
        </row>
        <row r="5087">
          <cell r="A5087" t="str">
            <v>I1926</v>
          </cell>
          <cell r="B5087" t="str">
            <v>TAMPO DE AÇO INOX P/ BANCADAS</v>
          </cell>
          <cell r="C5087" t="str">
            <v>M²</v>
          </cell>
          <cell r="D5087">
            <v>274.89999999999998</v>
          </cell>
          <cell r="E5087" t="str">
            <v>Seinfra CE</v>
          </cell>
        </row>
        <row r="5088">
          <cell r="A5088" t="str">
            <v>I1935</v>
          </cell>
          <cell r="B5088" t="str">
            <v>TANQUE DE AÇO INOXIDÁVEL</v>
          </cell>
          <cell r="C5088" t="str">
            <v>UN</v>
          </cell>
          <cell r="D5088">
            <v>273.87</v>
          </cell>
          <cell r="E5088" t="str">
            <v>Seinfra CE</v>
          </cell>
        </row>
        <row r="5089">
          <cell r="A5089" t="str">
            <v>I1936</v>
          </cell>
          <cell r="B5089" t="str">
            <v>TANQUE DE CONCRETO 80X70CM</v>
          </cell>
          <cell r="C5089" t="str">
            <v>UN</v>
          </cell>
          <cell r="D5089">
            <v>76.900000000000006</v>
          </cell>
          <cell r="E5089" t="str">
            <v>Seinfra CE</v>
          </cell>
        </row>
        <row r="5090">
          <cell r="A5090" t="str">
            <v>I8375</v>
          </cell>
          <cell r="B5090" t="str">
            <v>TANQUE DE CONTATO CAPACIDADE DE 0,77M³ DN 0,70M ALTURA 2,20, FABRICADO EM FIBRA DE VIDRO, COMPLETO</v>
          </cell>
          <cell r="C5090" t="str">
            <v>UN</v>
          </cell>
          <cell r="D5090">
            <v>2515.6799999999998</v>
          </cell>
          <cell r="E5090" t="str">
            <v>Seinfra CE</v>
          </cell>
        </row>
        <row r="5091">
          <cell r="A5091" t="str">
            <v>I8376</v>
          </cell>
          <cell r="B5091" t="str">
            <v>TANQUE DE CONTATO CAPACIDADE DE 1,81M³ DN 1,00M ALTURA 2,50, FABRICADO EM FIBRA DE VIDRO, COMPLETO</v>
          </cell>
          <cell r="C5091" t="str">
            <v>UN</v>
          </cell>
          <cell r="D5091">
            <v>3672</v>
          </cell>
          <cell r="E5091" t="str">
            <v>Seinfra CE</v>
          </cell>
        </row>
        <row r="5092">
          <cell r="A5092" t="str">
            <v>I8380</v>
          </cell>
          <cell r="B5092" t="str">
            <v>TANQUE DE CONTATO CAPACIDADE DE 11,29M³ DN 2,50M ALTURA 2,50, FABRICADO EM FIBRA DE VIDRO, COMPLETO</v>
          </cell>
          <cell r="C5092" t="str">
            <v>UN</v>
          </cell>
          <cell r="D5092">
            <v>23657.759999999998</v>
          </cell>
          <cell r="E5092" t="str">
            <v>Seinfra CE</v>
          </cell>
        </row>
        <row r="5093">
          <cell r="A5093" t="str">
            <v>I8381</v>
          </cell>
          <cell r="B5093" t="str">
            <v>TANQUE DE CONTATO CAPACIDADE DE 16,26M³ DN 3,00M ALTURA 2,50, FABRICADO EM FIBRA DE VIDRO, COMPLETO</v>
          </cell>
          <cell r="C5093" t="str">
            <v>UN</v>
          </cell>
          <cell r="D5093">
            <v>33019.199999999997</v>
          </cell>
          <cell r="E5093" t="str">
            <v>Seinfra CE</v>
          </cell>
        </row>
        <row r="5094">
          <cell r="A5094" t="str">
            <v>I8377</v>
          </cell>
          <cell r="B5094" t="str">
            <v>TANQUE DE CONTATO CAPACIDADE DE 2,60M³ DN 1,20M ALTURA 2,50, FABRICADO EM FIBRA DE VIDRO, COMPLETO</v>
          </cell>
          <cell r="C5094" t="str">
            <v>UN</v>
          </cell>
          <cell r="D5094">
            <v>8431.2000000000007</v>
          </cell>
          <cell r="E5094" t="str">
            <v>Seinfra CE</v>
          </cell>
        </row>
        <row r="5095">
          <cell r="A5095" t="str">
            <v>I8382</v>
          </cell>
          <cell r="B5095" t="str">
            <v>TANQUE DE CONTATO CAPACIDADE DE 22,13M³ DN 3,50M ALTURA 2,50, FABRICADO EM FIBRA DE VIDRO, COMPLETO</v>
          </cell>
          <cell r="C5095" t="str">
            <v>UN</v>
          </cell>
          <cell r="D5095">
            <v>43613.279999999999</v>
          </cell>
          <cell r="E5095" t="str">
            <v>Seinfra CE</v>
          </cell>
        </row>
        <row r="5096">
          <cell r="A5096" t="str">
            <v>I8378</v>
          </cell>
          <cell r="B5096" t="str">
            <v>TANQUE DE CONTATO CAPACIDADE DE 4,06M³ DN 1,50M ALTURA 2,50, FABRICADO EM FIBRA DE VIDRO, COMPLETO</v>
          </cell>
          <cell r="C5096" t="str">
            <v>UN</v>
          </cell>
          <cell r="D5096">
            <v>12438.72</v>
          </cell>
          <cell r="E5096" t="str">
            <v>Seinfra CE</v>
          </cell>
        </row>
        <row r="5097">
          <cell r="A5097" t="str">
            <v>I8379</v>
          </cell>
          <cell r="B5097" t="str">
            <v>TANQUE DE CONTATO CAPACIDADE DE 7,23M³ DN 2,00M ALTURA 2,50, FABRICADO EM FIBRA DE VIDRO, COMPLETO</v>
          </cell>
          <cell r="C5097" t="str">
            <v>UN</v>
          </cell>
          <cell r="D5097">
            <v>15238.08</v>
          </cell>
          <cell r="E5097" t="str">
            <v>Seinfra CE</v>
          </cell>
        </row>
        <row r="5098">
          <cell r="A5098" t="str">
            <v>I2652</v>
          </cell>
          <cell r="B5098" t="str">
            <v>TANQUE DE ESTOCAGEM DE ASFALTO</v>
          </cell>
          <cell r="C5098" t="str">
            <v>UN</v>
          </cell>
          <cell r="D5098">
            <v>60856</v>
          </cell>
          <cell r="E5098" t="str">
            <v>Seinfra CE</v>
          </cell>
        </row>
        <row r="5099">
          <cell r="A5099" t="str">
            <v>I0661</v>
          </cell>
          <cell r="B5099" t="str">
            <v>TANQUE DE ESTOCAGEM DE ASFALTO (CHI)</v>
          </cell>
          <cell r="C5099" t="str">
            <v>H</v>
          </cell>
          <cell r="D5099">
            <v>2.05389</v>
          </cell>
          <cell r="E5099" t="str">
            <v>Seinfra CE</v>
          </cell>
        </row>
        <row r="5100">
          <cell r="A5100" t="str">
            <v>I0774</v>
          </cell>
          <cell r="B5100" t="str">
            <v>TANQUE DE ESTOCAGEM DE ASFALTO (CHP)</v>
          </cell>
          <cell r="C5100" t="str">
            <v>H</v>
          </cell>
          <cell r="D5100">
            <v>7.5689650000000004</v>
          </cell>
          <cell r="E5100" t="str">
            <v>Seinfra CE</v>
          </cell>
        </row>
        <row r="5101">
          <cell r="A5101" t="str">
            <v>I2497</v>
          </cell>
          <cell r="B5101" t="str">
            <v>TANQUE DE LAVAR CIMENTO (1,00x0,50)m C/TANQUE (0,45x0,45x0,25)m  (PADRÃO POPULAR)</v>
          </cell>
          <cell r="C5101" t="str">
            <v>UN</v>
          </cell>
          <cell r="D5101">
            <v>32.57</v>
          </cell>
          <cell r="E5101" t="str">
            <v>Seinfra CE</v>
          </cell>
        </row>
        <row r="5102">
          <cell r="A5102" t="str">
            <v>I1937</v>
          </cell>
          <cell r="B5102" t="str">
            <v>TANQUE DE LOUÇA BRANCA COM COLUNA</v>
          </cell>
          <cell r="C5102" t="str">
            <v>UN</v>
          </cell>
          <cell r="D5102">
            <v>199.2</v>
          </cell>
          <cell r="E5102" t="str">
            <v>Seinfra CE</v>
          </cell>
        </row>
        <row r="5103">
          <cell r="A5103" t="str">
            <v>I6236</v>
          </cell>
          <cell r="B5103" t="str">
            <v>TANQUE EM CONCRETO CAP 150L C/ SUPORTE DE APOIO (PADRÃO FUNASA)</v>
          </cell>
          <cell r="C5103" t="str">
            <v>UN</v>
          </cell>
          <cell r="D5103">
            <v>34.65</v>
          </cell>
          <cell r="E5103" t="str">
            <v>Seinfra CE</v>
          </cell>
        </row>
        <row r="5104">
          <cell r="A5104" t="str">
            <v>I9036</v>
          </cell>
          <cell r="B5104" t="str">
            <v>TANQUE HIDROPNEUMÁTICO C/ CAP. 2500L</v>
          </cell>
          <cell r="C5104" t="str">
            <v>UN</v>
          </cell>
          <cell r="D5104">
            <v>109800</v>
          </cell>
          <cell r="E5104" t="str">
            <v>Seinfra CE</v>
          </cell>
        </row>
        <row r="5105">
          <cell r="A5105" t="str">
            <v>I9037</v>
          </cell>
          <cell r="B5105" t="str">
            <v>TANQUE HIDROPNEUMÁTICO C/ CAP. 4000L</v>
          </cell>
          <cell r="C5105" t="str">
            <v>UN</v>
          </cell>
          <cell r="D5105">
            <v>127750</v>
          </cell>
          <cell r="E5105" t="str">
            <v>Seinfra CE</v>
          </cell>
        </row>
        <row r="5106">
          <cell r="A5106" t="str">
            <v>I8905</v>
          </cell>
          <cell r="B5106" t="str">
            <v>TANQUE HIDROPNEUMÁTICO C/ CAP. 4500L</v>
          </cell>
          <cell r="C5106" t="str">
            <v>UN</v>
          </cell>
          <cell r="D5106">
            <v>124980</v>
          </cell>
          <cell r="E5106" t="str">
            <v>Seinfra CE</v>
          </cell>
        </row>
        <row r="5107">
          <cell r="A5107" t="str">
            <v>I9038</v>
          </cell>
          <cell r="B5107" t="str">
            <v>TANQUE HIDROPNEUMÁTICO C/ CAP. 5500L</v>
          </cell>
          <cell r="C5107" t="str">
            <v>UN</v>
          </cell>
          <cell r="D5107">
            <v>172620</v>
          </cell>
          <cell r="E5107" t="str">
            <v>Seinfra CE</v>
          </cell>
        </row>
        <row r="5108">
          <cell r="A5108" t="str">
            <v>I8903</v>
          </cell>
          <cell r="B5108" t="str">
            <v>TANQUE HIDROPNEUMÁTICO C/CAP 1000L</v>
          </cell>
          <cell r="C5108" t="str">
            <v>UN</v>
          </cell>
          <cell r="D5108">
            <v>86610</v>
          </cell>
          <cell r="E5108" t="str">
            <v>Seinfra CE</v>
          </cell>
        </row>
        <row r="5109">
          <cell r="A5109" t="str">
            <v>I8904</v>
          </cell>
          <cell r="B5109" t="str">
            <v>TANQUE HIDROPNEUMÁTICO C/CAP 3500L</v>
          </cell>
          <cell r="C5109" t="str">
            <v>UN</v>
          </cell>
          <cell r="D5109">
            <v>109480.46</v>
          </cell>
          <cell r="E5109" t="str">
            <v>Seinfra CE</v>
          </cell>
        </row>
        <row r="5110">
          <cell r="A5110" t="str">
            <v>I8902</v>
          </cell>
          <cell r="B5110" t="str">
            <v>TANQUE HIDROPNEUMÁTICO C/CAP 500L</v>
          </cell>
          <cell r="C5110" t="str">
            <v>UN</v>
          </cell>
          <cell r="D5110">
            <v>60480</v>
          </cell>
          <cell r="E5110" t="str">
            <v>Seinfra CE</v>
          </cell>
        </row>
        <row r="5111">
          <cell r="A5111" t="str">
            <v>I6749</v>
          </cell>
          <cell r="B5111" t="str">
            <v>TANQUE LAVANDERIA DE AÇO INOX C/ CUBA E ESFREGADOR DIMENSÃO 1200X600X200MM</v>
          </cell>
          <cell r="C5111" t="str">
            <v>UN</v>
          </cell>
          <cell r="D5111">
            <v>724.9</v>
          </cell>
          <cell r="E5111" t="str">
            <v>Seinfra CE</v>
          </cell>
        </row>
        <row r="5112">
          <cell r="A5112" t="str">
            <v>I8251</v>
          </cell>
          <cell r="B5112" t="str">
            <v>TANQUE P/ RECOLHIMENTO DE ÓLEO EM ALVENARIA (FORNECIMENTO E INSTALAÇÃO)</v>
          </cell>
          <cell r="C5112" t="str">
            <v>UN</v>
          </cell>
          <cell r="D5112">
            <v>2453.34</v>
          </cell>
          <cell r="E5112" t="str">
            <v>Seinfra CE</v>
          </cell>
        </row>
        <row r="5113">
          <cell r="A5113" t="str">
            <v>I1938</v>
          </cell>
          <cell r="B5113" t="str">
            <v>TAPETE TIPO TABACOW, DE 6MM A 10MM (COLOCADO)</v>
          </cell>
          <cell r="C5113" t="str">
            <v>M²</v>
          </cell>
          <cell r="D5113">
            <v>65.13</v>
          </cell>
          <cell r="E5113" t="str">
            <v>Seinfra CE</v>
          </cell>
        </row>
        <row r="5114">
          <cell r="A5114" t="str">
            <v>I1939</v>
          </cell>
          <cell r="B5114" t="str">
            <v>TAPETE TIPO TABACOW,ATE 6MM (COLOCADO)</v>
          </cell>
          <cell r="C5114" t="str">
            <v>M²</v>
          </cell>
          <cell r="D5114">
            <v>52.57</v>
          </cell>
          <cell r="E5114" t="str">
            <v>Seinfra CE</v>
          </cell>
        </row>
        <row r="5115">
          <cell r="A5115" t="str">
            <v>I1940</v>
          </cell>
          <cell r="B5115" t="str">
            <v>TAQUEIRO</v>
          </cell>
          <cell r="C5115" t="str">
            <v>H</v>
          </cell>
          <cell r="D5115">
            <v>7.2</v>
          </cell>
          <cell r="E5115" t="str">
            <v>Seinfra CE</v>
          </cell>
        </row>
        <row r="5116">
          <cell r="A5116" t="str">
            <v>I1941</v>
          </cell>
          <cell r="B5116" t="str">
            <v>TARGETA CROMADA P/JANELAS VENEZIANA</v>
          </cell>
          <cell r="C5116" t="str">
            <v>UN</v>
          </cell>
          <cell r="D5116">
            <v>3.3</v>
          </cell>
          <cell r="E5116" t="str">
            <v>Seinfra CE</v>
          </cell>
        </row>
        <row r="5117">
          <cell r="A5117" t="str">
            <v>I2433</v>
          </cell>
          <cell r="B5117" t="str">
            <v>TARGETA DE FERRO 2"</v>
          </cell>
          <cell r="C5117" t="str">
            <v>UN</v>
          </cell>
          <cell r="D5117">
            <v>3.9001999999999999</v>
          </cell>
          <cell r="E5117" t="str">
            <v>Seinfra CE</v>
          </cell>
        </row>
        <row r="5118">
          <cell r="A5118" t="str">
            <v>I1942</v>
          </cell>
          <cell r="B5118" t="str">
            <v>TARGETA LIVRE-OCUPADO 60X65MM-FAMA 1260/L.F.719-AE</v>
          </cell>
          <cell r="C5118" t="str">
            <v>UN</v>
          </cell>
          <cell r="D5118">
            <v>24.4</v>
          </cell>
          <cell r="E5118" t="str">
            <v>Seinfra CE</v>
          </cell>
        </row>
        <row r="5119">
          <cell r="A5119" t="str">
            <v>I2539</v>
          </cell>
          <cell r="B5119" t="str">
            <v>TARTARUGAS PARA SINALIZAÇÃO</v>
          </cell>
          <cell r="C5119" t="str">
            <v>UN</v>
          </cell>
          <cell r="D5119">
            <v>24.4</v>
          </cell>
          <cell r="E5119" t="str">
            <v>Seinfra CE</v>
          </cell>
        </row>
        <row r="5120">
          <cell r="A5120" t="str">
            <v>I3033</v>
          </cell>
          <cell r="B5120" t="str">
            <v>TE 90 DE REDUÇÃO OCRE BBB - JE DN 200 x150</v>
          </cell>
          <cell r="C5120" t="str">
            <v>UN</v>
          </cell>
          <cell r="D5120">
            <v>115</v>
          </cell>
          <cell r="E5120" t="str">
            <v>Seinfra CE</v>
          </cell>
        </row>
        <row r="5121">
          <cell r="A5121" t="str">
            <v>I3034</v>
          </cell>
          <cell r="B5121" t="str">
            <v>TE 90 DE REDUÇÃO OCRE BBB - JE DN 250 x150</v>
          </cell>
          <cell r="C5121" t="str">
            <v>UN</v>
          </cell>
          <cell r="D5121">
            <v>199.98</v>
          </cell>
          <cell r="E5121" t="str">
            <v>Seinfra CE</v>
          </cell>
        </row>
        <row r="5122">
          <cell r="A5122" t="str">
            <v>I8025</v>
          </cell>
          <cell r="B5122" t="str">
            <v>TÊ 90 DE REDUÇÃO OCRE BBB - JE DN 300 x 150</v>
          </cell>
          <cell r="C5122" t="str">
            <v>UN</v>
          </cell>
          <cell r="D5122">
            <v>305.69</v>
          </cell>
          <cell r="E5122" t="str">
            <v>Seinfra CE</v>
          </cell>
        </row>
        <row r="5123">
          <cell r="A5123" t="str">
            <v>I6911</v>
          </cell>
          <cell r="B5123" t="str">
            <v>TE 90° DE REDUÇÃO OCRE BBB - JEI DN 200 x 150</v>
          </cell>
          <cell r="C5123" t="str">
            <v>UN</v>
          </cell>
          <cell r="D5123">
            <v>260.55</v>
          </cell>
          <cell r="E5123" t="str">
            <v>Seinfra CE</v>
          </cell>
        </row>
        <row r="5124">
          <cell r="A5124" t="str">
            <v>I6912</v>
          </cell>
          <cell r="B5124" t="str">
            <v>TE 90° DE REDUÇÃO OCRE BBB - JEI DN 250 x 150</v>
          </cell>
          <cell r="C5124" t="str">
            <v>UN</v>
          </cell>
          <cell r="D5124">
            <v>388.66</v>
          </cell>
          <cell r="E5124" t="str">
            <v>Seinfra CE</v>
          </cell>
        </row>
        <row r="5125">
          <cell r="A5125" t="str">
            <v>I3036</v>
          </cell>
          <cell r="B5125" t="str">
            <v>TE 90 OCRE BBB - JE DN 100</v>
          </cell>
          <cell r="C5125" t="str">
            <v>UN</v>
          </cell>
          <cell r="D5125">
            <v>27</v>
          </cell>
          <cell r="E5125" t="str">
            <v>Seinfra CE</v>
          </cell>
        </row>
        <row r="5126">
          <cell r="A5126" t="str">
            <v>I3037</v>
          </cell>
          <cell r="B5126" t="str">
            <v>TE 90 OCRE BBB - JE DN 125</v>
          </cell>
          <cell r="C5126" t="str">
            <v>UN</v>
          </cell>
          <cell r="D5126">
            <v>32.549999999999997</v>
          </cell>
          <cell r="E5126" t="str">
            <v>Seinfra CE</v>
          </cell>
        </row>
        <row r="5127">
          <cell r="A5127" t="str">
            <v>I3038</v>
          </cell>
          <cell r="B5127" t="str">
            <v>TE 90 OCRE BBB - JE DN 150</v>
          </cell>
          <cell r="C5127" t="str">
            <v>UN</v>
          </cell>
          <cell r="D5127">
            <v>56</v>
          </cell>
          <cell r="E5127" t="str">
            <v>Seinfra CE</v>
          </cell>
        </row>
        <row r="5128">
          <cell r="A5128" t="str">
            <v>I3039</v>
          </cell>
          <cell r="B5128" t="str">
            <v>TE 90 OCRE BBB - JE DN 200</v>
          </cell>
          <cell r="C5128" t="str">
            <v>UN</v>
          </cell>
          <cell r="D5128">
            <v>103</v>
          </cell>
          <cell r="E5128" t="str">
            <v>Seinfra CE</v>
          </cell>
        </row>
        <row r="5129">
          <cell r="A5129" t="str">
            <v>I3040</v>
          </cell>
          <cell r="B5129" t="str">
            <v>TE 90 OCRE BBB - JE DN 250</v>
          </cell>
          <cell r="C5129" t="str">
            <v>UN</v>
          </cell>
          <cell r="D5129">
            <v>283</v>
          </cell>
          <cell r="E5129" t="str">
            <v>Seinfra CE</v>
          </cell>
        </row>
        <row r="5130">
          <cell r="A5130" t="str">
            <v>I3041</v>
          </cell>
          <cell r="B5130" t="str">
            <v>TE 90 OCRE BBB - JE DN 300</v>
          </cell>
          <cell r="C5130" t="str">
            <v>UN</v>
          </cell>
          <cell r="D5130">
            <v>444</v>
          </cell>
          <cell r="E5130" t="str">
            <v>Seinfra CE</v>
          </cell>
        </row>
        <row r="5131">
          <cell r="A5131" t="str">
            <v>I3042</v>
          </cell>
          <cell r="B5131" t="str">
            <v>TE 90 OCRE BBB - JE DN 400</v>
          </cell>
          <cell r="C5131" t="str">
            <v>UN</v>
          </cell>
          <cell r="D5131">
            <v>899</v>
          </cell>
          <cell r="E5131" t="str">
            <v>Seinfra CE</v>
          </cell>
        </row>
        <row r="5132">
          <cell r="A5132" t="str">
            <v>I6913</v>
          </cell>
          <cell r="B5132" t="str">
            <v>TE 90° OCRE BBB - JEI DN 100</v>
          </cell>
          <cell r="C5132" t="str">
            <v>UN</v>
          </cell>
          <cell r="D5132">
            <v>88.94</v>
          </cell>
          <cell r="E5132" t="str">
            <v>Seinfra CE</v>
          </cell>
        </row>
        <row r="5133">
          <cell r="A5133" t="str">
            <v>I6914</v>
          </cell>
          <cell r="B5133" t="str">
            <v>TE 90° OCRE BBB - JEI DN 150</v>
          </cell>
          <cell r="C5133" t="str">
            <v>UN</v>
          </cell>
          <cell r="D5133">
            <v>125.95</v>
          </cell>
          <cell r="E5133" t="str">
            <v>Seinfra CE</v>
          </cell>
        </row>
        <row r="5134">
          <cell r="A5134" t="str">
            <v>I6915</v>
          </cell>
          <cell r="B5134" t="str">
            <v>TE 90° OCRE BBB - JEI DN 200</v>
          </cell>
          <cell r="C5134" t="str">
            <v>UN</v>
          </cell>
          <cell r="D5134">
            <v>192.26</v>
          </cell>
          <cell r="E5134" t="str">
            <v>Seinfra CE</v>
          </cell>
        </row>
        <row r="5135">
          <cell r="A5135" t="str">
            <v>I6916</v>
          </cell>
          <cell r="B5135" t="str">
            <v>TE 90° OCRE BBB - JEI DN 250</v>
          </cell>
          <cell r="C5135" t="str">
            <v>UN</v>
          </cell>
          <cell r="D5135">
            <v>678.95</v>
          </cell>
          <cell r="E5135" t="str">
            <v>Seinfra CE</v>
          </cell>
        </row>
        <row r="5136">
          <cell r="A5136" t="str">
            <v>I6917</v>
          </cell>
          <cell r="B5136" t="str">
            <v>TE 90° OCRE BBB - JEI DN 300</v>
          </cell>
          <cell r="C5136" t="str">
            <v>UN</v>
          </cell>
          <cell r="D5136">
            <v>841.81</v>
          </cell>
          <cell r="E5136" t="str">
            <v>Seinfra CE</v>
          </cell>
        </row>
        <row r="5137">
          <cell r="A5137" t="str">
            <v>I6918</v>
          </cell>
          <cell r="B5137" t="str">
            <v>TE 90° OCRE BBB - JEI DN 400</v>
          </cell>
          <cell r="C5137" t="str">
            <v>UN</v>
          </cell>
          <cell r="D5137">
            <v>1516.94</v>
          </cell>
          <cell r="E5137" t="str">
            <v>Seinfra CE</v>
          </cell>
        </row>
        <row r="5138">
          <cell r="A5138" t="str">
            <v>I3035</v>
          </cell>
          <cell r="B5138" t="str">
            <v>TE 90 OCRE BBP INJETADO DN 100</v>
          </cell>
          <cell r="C5138" t="str">
            <v>UN</v>
          </cell>
          <cell r="D5138">
            <v>18.36</v>
          </cell>
          <cell r="E5138" t="str">
            <v>Seinfra CE</v>
          </cell>
        </row>
        <row r="5139">
          <cell r="A5139" t="str">
            <v>I6919</v>
          </cell>
          <cell r="B5139" t="str">
            <v>TE 90° OCRE BBP JEI INJETADO DN 100</v>
          </cell>
          <cell r="C5139" t="str">
            <v>UN</v>
          </cell>
          <cell r="D5139">
            <v>33.85</v>
          </cell>
          <cell r="E5139" t="str">
            <v>Seinfra CE</v>
          </cell>
        </row>
        <row r="5140">
          <cell r="A5140" t="str">
            <v>I6910</v>
          </cell>
          <cell r="B5140" t="str">
            <v>TE 90° PVC PBS COM BOLSAS DN 150</v>
          </cell>
          <cell r="C5140" t="str">
            <v>UN</v>
          </cell>
          <cell r="D5140">
            <v>450.94</v>
          </cell>
          <cell r="E5140" t="str">
            <v>Seinfra CE</v>
          </cell>
        </row>
        <row r="5141">
          <cell r="A5141" t="str">
            <v>I6765</v>
          </cell>
          <cell r="B5141" t="str">
            <v>TE AÇO ASTM  A-120 ROSCÁVEL DE 100mm (4")</v>
          </cell>
          <cell r="C5141" t="str">
            <v>UN</v>
          </cell>
          <cell r="D5141">
            <v>118</v>
          </cell>
          <cell r="E5141" t="str">
            <v>Seinfra CE</v>
          </cell>
        </row>
        <row r="5142">
          <cell r="A5142" t="str">
            <v>I6760</v>
          </cell>
          <cell r="B5142" t="str">
            <v>TE AÇO ASTM  A-120 ROSCÁVEL DE 25mm (1")</v>
          </cell>
          <cell r="C5142" t="str">
            <v>UN</v>
          </cell>
          <cell r="D5142">
            <v>3.8</v>
          </cell>
          <cell r="E5142" t="str">
            <v>Seinfra CE</v>
          </cell>
        </row>
        <row r="5143">
          <cell r="A5143" t="str">
            <v>I6761</v>
          </cell>
          <cell r="B5143" t="str">
            <v>TE AÇO ASTM  A-120 ROSCÁVEL DE 32mm (1 1/4")</v>
          </cell>
          <cell r="C5143" t="str">
            <v>UN</v>
          </cell>
          <cell r="D5143">
            <v>4.2699999999999996</v>
          </cell>
          <cell r="E5143" t="str">
            <v>Seinfra CE</v>
          </cell>
        </row>
        <row r="5144">
          <cell r="A5144" t="str">
            <v>I6762</v>
          </cell>
          <cell r="B5144" t="str">
            <v>TE AÇO ASTM  A-120 ROSCÁVEL DE 40mm (1 1/2")</v>
          </cell>
          <cell r="C5144" t="str">
            <v>UN</v>
          </cell>
          <cell r="D5144">
            <v>5.3</v>
          </cell>
          <cell r="E5144" t="str">
            <v>Seinfra CE</v>
          </cell>
        </row>
        <row r="5145">
          <cell r="A5145" t="str">
            <v>I6763</v>
          </cell>
          <cell r="B5145" t="str">
            <v>TE AÇO ASTM  A-120 ROSCÁVEL DE 50mm (2")</v>
          </cell>
          <cell r="C5145" t="str">
            <v>UN</v>
          </cell>
          <cell r="D5145">
            <v>72.42</v>
          </cell>
          <cell r="E5145" t="str">
            <v>Seinfra CE</v>
          </cell>
        </row>
        <row r="5146">
          <cell r="A5146" t="str">
            <v>I6764</v>
          </cell>
          <cell r="B5146" t="str">
            <v>TE AÇO ASTM  A-120 ROSCÁVEL DE 80mm (3")</v>
          </cell>
          <cell r="C5146" t="str">
            <v>UN</v>
          </cell>
          <cell r="D5146">
            <v>97</v>
          </cell>
          <cell r="E5146" t="str">
            <v>Seinfra CE</v>
          </cell>
        </row>
        <row r="5147">
          <cell r="A5147" t="str">
            <v>I6759</v>
          </cell>
          <cell r="B5147" t="str">
            <v>TE AÇO ASTM A-120 ROSCÁVEL DE 20mm (3/4")</v>
          </cell>
          <cell r="C5147" t="str">
            <v>UN</v>
          </cell>
          <cell r="D5147">
            <v>3.2</v>
          </cell>
          <cell r="E5147" t="str">
            <v>Seinfra CE</v>
          </cell>
        </row>
        <row r="5148">
          <cell r="A5148" t="str">
            <v>I6390</v>
          </cell>
          <cell r="B5148" t="str">
            <v>TÊ AÇO CARBONO DN 6", PN 16 SOLDA</v>
          </cell>
          <cell r="C5148" t="str">
            <v>UN</v>
          </cell>
          <cell r="D5148">
            <v>458.24</v>
          </cell>
          <cell r="E5148" t="str">
            <v>Seinfra CE</v>
          </cell>
        </row>
        <row r="5149">
          <cell r="A5149" t="str">
            <v>I6266</v>
          </cell>
          <cell r="B5149" t="str">
            <v>TE AÇO GALVANIZADO C/ ROSCA DN 2"X1"</v>
          </cell>
          <cell r="C5149" t="str">
            <v>UN</v>
          </cell>
          <cell r="D5149">
            <v>24.81</v>
          </cell>
          <cell r="E5149" t="str">
            <v>Seinfra CE</v>
          </cell>
        </row>
        <row r="5150">
          <cell r="A5150" t="str">
            <v>I1945</v>
          </cell>
          <cell r="B5150" t="str">
            <v>TE AÇO GALVANIZADO DE 1 1/2'</v>
          </cell>
          <cell r="C5150" t="str">
            <v>UN</v>
          </cell>
          <cell r="D5150">
            <v>17.600000000000001</v>
          </cell>
          <cell r="E5150" t="str">
            <v>Seinfra CE</v>
          </cell>
        </row>
        <row r="5151">
          <cell r="A5151" t="str">
            <v>I1946</v>
          </cell>
          <cell r="B5151" t="str">
            <v>TE AÇO GALVANIZADO DE 1 1/4'</v>
          </cell>
          <cell r="C5151" t="str">
            <v>UN</v>
          </cell>
          <cell r="D5151">
            <v>15.44</v>
          </cell>
          <cell r="E5151" t="str">
            <v>Seinfra CE</v>
          </cell>
        </row>
        <row r="5152">
          <cell r="A5152" t="str">
            <v>I1947</v>
          </cell>
          <cell r="B5152" t="str">
            <v>TE AÇO GALVANIZADO DE 1'</v>
          </cell>
          <cell r="C5152" t="str">
            <v>UN</v>
          </cell>
          <cell r="D5152">
            <v>9.99</v>
          </cell>
          <cell r="E5152" t="str">
            <v>Seinfra CE</v>
          </cell>
        </row>
        <row r="5153">
          <cell r="A5153" t="str">
            <v>I1948</v>
          </cell>
          <cell r="B5153" t="str">
            <v>TE AÇO GALVANIZADO DE 1/2'</v>
          </cell>
          <cell r="C5153" t="str">
            <v>UN</v>
          </cell>
          <cell r="D5153">
            <v>3.91</v>
          </cell>
          <cell r="E5153" t="str">
            <v>Seinfra CE</v>
          </cell>
        </row>
        <row r="5154">
          <cell r="A5154" t="str">
            <v>I1949</v>
          </cell>
          <cell r="B5154" t="str">
            <v>TE AÇO GALVANIZADO DE 2 1/2'</v>
          </cell>
          <cell r="C5154" t="str">
            <v>UN</v>
          </cell>
          <cell r="D5154">
            <v>50</v>
          </cell>
          <cell r="E5154" t="str">
            <v>Seinfra CE</v>
          </cell>
        </row>
        <row r="5155">
          <cell r="A5155" t="str">
            <v>I1950</v>
          </cell>
          <cell r="B5155" t="str">
            <v>TE AÇO GALVANIZADO DE 2'</v>
          </cell>
          <cell r="C5155" t="str">
            <v>UN</v>
          </cell>
          <cell r="D5155">
            <v>31.5</v>
          </cell>
          <cell r="E5155" t="str">
            <v>Seinfra CE</v>
          </cell>
        </row>
        <row r="5156">
          <cell r="A5156" t="str">
            <v>I1951</v>
          </cell>
          <cell r="B5156" t="str">
            <v>TE AÇO GALVANIZADO DE 3'</v>
          </cell>
          <cell r="C5156" t="str">
            <v>UN</v>
          </cell>
          <cell r="D5156">
            <v>66.349999999999994</v>
          </cell>
          <cell r="E5156" t="str">
            <v>Seinfra CE</v>
          </cell>
        </row>
        <row r="5157">
          <cell r="A5157" t="str">
            <v>I1952</v>
          </cell>
          <cell r="B5157" t="str">
            <v>TE AÇO GALVANIZADO DE 3/4'</v>
          </cell>
          <cell r="C5157" t="str">
            <v>UN</v>
          </cell>
          <cell r="D5157">
            <v>5.93</v>
          </cell>
          <cell r="E5157" t="str">
            <v>Seinfra CE</v>
          </cell>
        </row>
        <row r="5158">
          <cell r="A5158" t="str">
            <v>I1953</v>
          </cell>
          <cell r="B5158" t="str">
            <v>TE AÇO GALVANIZADO DE 3/4X1/2'</v>
          </cell>
          <cell r="C5158" t="str">
            <v>UN</v>
          </cell>
          <cell r="D5158">
            <v>5.96</v>
          </cell>
          <cell r="E5158" t="str">
            <v>Seinfra CE</v>
          </cell>
        </row>
        <row r="5159">
          <cell r="A5159" t="str">
            <v>I1954</v>
          </cell>
          <cell r="B5159" t="str">
            <v>TE AÇO GALVANIZADO DE 4'</v>
          </cell>
          <cell r="C5159" t="str">
            <v>UN</v>
          </cell>
          <cell r="D5159">
            <v>129.69999999999999</v>
          </cell>
          <cell r="E5159" t="str">
            <v>Seinfra CE</v>
          </cell>
        </row>
        <row r="5160">
          <cell r="A5160" t="str">
            <v>I1955</v>
          </cell>
          <cell r="B5160" t="str">
            <v>TE AÇO GALVANIZADO DE 5'</v>
          </cell>
          <cell r="C5160" t="str">
            <v>UN</v>
          </cell>
          <cell r="D5160">
            <v>304.5</v>
          </cell>
          <cell r="E5160" t="str">
            <v>Seinfra CE</v>
          </cell>
        </row>
        <row r="5161">
          <cell r="A5161" t="str">
            <v>I1956</v>
          </cell>
          <cell r="B5161" t="str">
            <v>TE AÇO GALVANIZADO DE 6"</v>
          </cell>
          <cell r="C5161" t="str">
            <v>UN</v>
          </cell>
          <cell r="D5161">
            <v>350.4</v>
          </cell>
          <cell r="E5161" t="str">
            <v>Seinfra CE</v>
          </cell>
        </row>
        <row r="5162">
          <cell r="A5162" t="str">
            <v>I1958</v>
          </cell>
          <cell r="B5162" t="str">
            <v>TE C/INSPEÇÃO DE PVC DE 3'</v>
          </cell>
          <cell r="C5162" t="str">
            <v>UN</v>
          </cell>
          <cell r="D5162">
            <v>23.07</v>
          </cell>
          <cell r="E5162" t="str">
            <v>Seinfra CE</v>
          </cell>
        </row>
        <row r="5163">
          <cell r="A5163" t="str">
            <v>I1957</v>
          </cell>
          <cell r="B5163" t="str">
            <v>TE C/INSPECAO DE PVC DE 4'</v>
          </cell>
          <cell r="C5163" t="str">
            <v>UN</v>
          </cell>
          <cell r="D5163">
            <v>25.23</v>
          </cell>
          <cell r="E5163" t="str">
            <v>Seinfra CE</v>
          </cell>
        </row>
        <row r="5164">
          <cell r="A5164" t="str">
            <v>I1959</v>
          </cell>
          <cell r="B5164" t="str">
            <v>TE C/INSPEÇÃO DE PVC DE 6'</v>
          </cell>
          <cell r="C5164" t="str">
            <v>UN</v>
          </cell>
          <cell r="D5164">
            <v>139.30000000000001</v>
          </cell>
          <cell r="E5164" t="str">
            <v>Seinfra CE</v>
          </cell>
        </row>
        <row r="5165">
          <cell r="A5165" t="str">
            <v>I1960</v>
          </cell>
          <cell r="B5165" t="str">
            <v>TE COBRE/BRONZE DIAMETRO 104MM</v>
          </cell>
          <cell r="C5165" t="str">
            <v>UN</v>
          </cell>
          <cell r="D5165">
            <v>619.45000000000005</v>
          </cell>
          <cell r="E5165" t="str">
            <v>Seinfra CE</v>
          </cell>
        </row>
        <row r="5166">
          <cell r="A5166" t="str">
            <v>I1962</v>
          </cell>
          <cell r="B5166" t="str">
            <v>TE COBRE/BRONZE DIAMETRO 15MM</v>
          </cell>
          <cell r="C5166" t="str">
            <v>UN</v>
          </cell>
          <cell r="D5166">
            <v>3.34</v>
          </cell>
          <cell r="E5166" t="str">
            <v>Seinfra CE</v>
          </cell>
        </row>
        <row r="5167">
          <cell r="A5167" t="str">
            <v>I1963</v>
          </cell>
          <cell r="B5167" t="str">
            <v>TE COBRE/BRONZE DIAMETRO 22MM</v>
          </cell>
          <cell r="C5167" t="str">
            <v>UN</v>
          </cell>
          <cell r="D5167">
            <v>7.13</v>
          </cell>
          <cell r="E5167" t="str">
            <v>Seinfra CE</v>
          </cell>
        </row>
        <row r="5168">
          <cell r="A5168" t="str">
            <v>I1964</v>
          </cell>
          <cell r="B5168" t="str">
            <v>TE COBRE/BRONZE DIAMETRO 28MM</v>
          </cell>
          <cell r="C5168" t="str">
            <v>UN</v>
          </cell>
          <cell r="D5168">
            <v>11.73</v>
          </cell>
          <cell r="E5168" t="str">
            <v>Seinfra CE</v>
          </cell>
        </row>
        <row r="5169">
          <cell r="A5169" t="str">
            <v>I1965</v>
          </cell>
          <cell r="B5169" t="str">
            <v>TE COBRE/BRONZE DIAMETRO 35MM</v>
          </cell>
          <cell r="C5169" t="str">
            <v>UN</v>
          </cell>
          <cell r="D5169">
            <v>26.82</v>
          </cell>
          <cell r="E5169" t="str">
            <v>Seinfra CE</v>
          </cell>
        </row>
        <row r="5170">
          <cell r="A5170" t="str">
            <v>I1966</v>
          </cell>
          <cell r="B5170" t="str">
            <v>TE COBRE/BRONZE DIAMETRO 42MM</v>
          </cell>
          <cell r="C5170" t="str">
            <v>UN</v>
          </cell>
          <cell r="D5170">
            <v>34.549999999999997</v>
          </cell>
          <cell r="E5170" t="str">
            <v>Seinfra CE</v>
          </cell>
        </row>
        <row r="5171">
          <cell r="A5171" t="str">
            <v>I1967</v>
          </cell>
          <cell r="B5171" t="str">
            <v>TE COBRE/BRONZE DIAMETRO 54MM</v>
          </cell>
          <cell r="C5171" t="str">
            <v>UN</v>
          </cell>
          <cell r="D5171">
            <v>68.3</v>
          </cell>
          <cell r="E5171" t="str">
            <v>Seinfra CE</v>
          </cell>
        </row>
        <row r="5172">
          <cell r="A5172" t="str">
            <v>I1968</v>
          </cell>
          <cell r="B5172" t="str">
            <v>TE COBRE/BRONZE DIAMETRO 66MM</v>
          </cell>
          <cell r="C5172" t="str">
            <v>UN</v>
          </cell>
          <cell r="D5172">
            <v>194.42</v>
          </cell>
          <cell r="E5172" t="str">
            <v>Seinfra CE</v>
          </cell>
        </row>
        <row r="5173">
          <cell r="A5173" t="str">
            <v>I1961</v>
          </cell>
          <cell r="B5173" t="str">
            <v>TE COBRE/BRONZE DIAMETRO 79MM</v>
          </cell>
          <cell r="C5173" t="str">
            <v>UN</v>
          </cell>
          <cell r="D5173">
            <v>304.18</v>
          </cell>
          <cell r="E5173" t="str">
            <v>Seinfra CE</v>
          </cell>
        </row>
        <row r="5174">
          <cell r="A5174" t="str">
            <v>I1943</v>
          </cell>
          <cell r="B5174" t="str">
            <v>TE DE  PVC  AZUL SOLDAVEL C/ ROSCA METÁLICA 25 mm x 3/4"</v>
          </cell>
          <cell r="C5174" t="str">
            <v>UN</v>
          </cell>
          <cell r="D5174">
            <v>6.4</v>
          </cell>
          <cell r="E5174" t="str">
            <v>Seinfra CE</v>
          </cell>
        </row>
        <row r="5175">
          <cell r="A5175" t="str">
            <v>I1985</v>
          </cell>
          <cell r="B5175" t="str">
            <v>TE FERRO FUNDIDO - 100X100MM</v>
          </cell>
          <cell r="C5175" t="str">
            <v>UN</v>
          </cell>
          <cell r="D5175">
            <v>238.67</v>
          </cell>
          <cell r="E5175" t="str">
            <v>Seinfra CE</v>
          </cell>
        </row>
        <row r="5176">
          <cell r="A5176" t="str">
            <v>I1986</v>
          </cell>
          <cell r="B5176" t="str">
            <v>TE FERRO FUNDIDO - 100X50MM</v>
          </cell>
          <cell r="C5176" t="str">
            <v>UN</v>
          </cell>
          <cell r="D5176">
            <v>210.4</v>
          </cell>
          <cell r="E5176" t="str">
            <v>Seinfra CE</v>
          </cell>
        </row>
        <row r="5177">
          <cell r="A5177" t="str">
            <v>I1987</v>
          </cell>
          <cell r="B5177" t="str">
            <v>TE FERRO FUNDIDO - 100X75MM</v>
          </cell>
          <cell r="C5177" t="str">
            <v>UN</v>
          </cell>
          <cell r="D5177">
            <v>224.63</v>
          </cell>
          <cell r="E5177" t="str">
            <v>Seinfra CE</v>
          </cell>
        </row>
        <row r="5178">
          <cell r="A5178" t="str">
            <v>I1988</v>
          </cell>
          <cell r="B5178" t="str">
            <v>TE FERRO FUNDIDO - 150X100MM</v>
          </cell>
          <cell r="C5178" t="str">
            <v>UN</v>
          </cell>
          <cell r="D5178">
            <v>323.13</v>
          </cell>
          <cell r="E5178" t="str">
            <v>Seinfra CE</v>
          </cell>
        </row>
        <row r="5179">
          <cell r="A5179" t="str">
            <v>I1989</v>
          </cell>
          <cell r="B5179" t="str">
            <v>TE FERRO FUNDIDO - 150X150MM</v>
          </cell>
          <cell r="C5179" t="str">
            <v>UN</v>
          </cell>
          <cell r="D5179">
            <v>360.67</v>
          </cell>
          <cell r="E5179" t="str">
            <v>Seinfra CE</v>
          </cell>
        </row>
        <row r="5180">
          <cell r="A5180" t="str">
            <v>I1990</v>
          </cell>
          <cell r="B5180" t="str">
            <v>TE FERRO FUNDIDO - 50X50MM</v>
          </cell>
          <cell r="C5180" t="str">
            <v>UN</v>
          </cell>
          <cell r="D5180">
            <v>148.6</v>
          </cell>
          <cell r="E5180" t="str">
            <v>Seinfra CE</v>
          </cell>
        </row>
        <row r="5181">
          <cell r="A5181" t="str">
            <v>I1991</v>
          </cell>
          <cell r="B5181" t="str">
            <v>TE FERRO FUNDIDO - 75X50MM</v>
          </cell>
          <cell r="C5181" t="str">
            <v>UN</v>
          </cell>
          <cell r="D5181">
            <v>174.3</v>
          </cell>
          <cell r="E5181" t="str">
            <v>Seinfra CE</v>
          </cell>
        </row>
        <row r="5182">
          <cell r="A5182" t="str">
            <v>I1992</v>
          </cell>
          <cell r="B5182" t="str">
            <v>TE FERRO FUNDIDO - 75X75MM</v>
          </cell>
          <cell r="C5182" t="str">
            <v>UN</v>
          </cell>
          <cell r="D5182">
            <v>202.8</v>
          </cell>
          <cell r="E5182" t="str">
            <v>Seinfra CE</v>
          </cell>
        </row>
        <row r="5183">
          <cell r="A5183" t="str">
            <v>I3540</v>
          </cell>
          <cell r="B5183" t="str">
            <v>TE FoFo BBB JUNTA ELÁSTICA DN 100 x 100</v>
          </cell>
          <cell r="C5183" t="str">
            <v>UN</v>
          </cell>
          <cell r="D5183">
            <v>332.25</v>
          </cell>
          <cell r="E5183" t="str">
            <v>Seinfra CE</v>
          </cell>
        </row>
        <row r="5184">
          <cell r="A5184" t="str">
            <v>I3539</v>
          </cell>
          <cell r="B5184" t="str">
            <v>TE FoFo BBB JUNTA ELÁSTICA DN 100 x 75</v>
          </cell>
          <cell r="C5184" t="str">
            <v>UN</v>
          </cell>
          <cell r="D5184">
            <v>325.83999999999997</v>
          </cell>
          <cell r="E5184" t="str">
            <v>Seinfra CE</v>
          </cell>
        </row>
        <row r="5185">
          <cell r="A5185" t="str">
            <v>I7151</v>
          </cell>
          <cell r="B5185" t="str">
            <v>TE FoFo BBB JUNTA ELASTICA DN 100 x 80</v>
          </cell>
          <cell r="C5185" t="str">
            <v>UN</v>
          </cell>
          <cell r="D5185">
            <v>325.83999999999997</v>
          </cell>
          <cell r="E5185" t="str">
            <v>Seinfra CE</v>
          </cell>
        </row>
        <row r="5186">
          <cell r="A5186" t="str">
            <v>I3543</v>
          </cell>
          <cell r="B5186" t="str">
            <v>TE FoFo BBB JUNTA ELÁSTICA DN 150 x 100</v>
          </cell>
          <cell r="C5186" t="str">
            <v>UN</v>
          </cell>
          <cell r="D5186">
            <v>363.66</v>
          </cell>
          <cell r="E5186" t="str">
            <v>Seinfra CE</v>
          </cell>
        </row>
        <row r="5187">
          <cell r="A5187" t="str">
            <v>I3544</v>
          </cell>
          <cell r="B5187" t="str">
            <v>TE FoFo BBB JUNTA ELÁSTICA DN 150 x 150</v>
          </cell>
          <cell r="C5187" t="str">
            <v>UN</v>
          </cell>
          <cell r="D5187">
            <v>426.25</v>
          </cell>
          <cell r="E5187" t="str">
            <v>Seinfra CE</v>
          </cell>
        </row>
        <row r="5188">
          <cell r="A5188" t="str">
            <v>I3542</v>
          </cell>
          <cell r="B5188" t="str">
            <v>TE FoFo BBB JUNTA ELÁSTICA DN 150 x 75</v>
          </cell>
          <cell r="C5188" t="str">
            <v>UN</v>
          </cell>
          <cell r="D5188">
            <v>347.52</v>
          </cell>
          <cell r="E5188" t="str">
            <v>Seinfra CE</v>
          </cell>
        </row>
        <row r="5189">
          <cell r="A5189" t="str">
            <v>I7152</v>
          </cell>
          <cell r="B5189" t="str">
            <v>TE FoFo BBB JUNTA ELASTICA DN 150 x 80</v>
          </cell>
          <cell r="C5189" t="str">
            <v>UN</v>
          </cell>
          <cell r="D5189">
            <v>347.52</v>
          </cell>
          <cell r="E5189" t="str">
            <v>Seinfra CE</v>
          </cell>
        </row>
        <row r="5190">
          <cell r="A5190" t="str">
            <v>I3547</v>
          </cell>
          <cell r="B5190" t="str">
            <v>TE FoFo BBB JUNTA ELÁSTICA DN 200 x 100</v>
          </cell>
          <cell r="C5190" t="str">
            <v>UN</v>
          </cell>
          <cell r="D5190">
            <v>729.48</v>
          </cell>
          <cell r="E5190" t="str">
            <v>Seinfra CE</v>
          </cell>
        </row>
        <row r="5191">
          <cell r="A5191" t="str">
            <v>I7153</v>
          </cell>
          <cell r="B5191" t="str">
            <v>TE FoFo BBB JUNTA ELASTICA DN 200 x 150</v>
          </cell>
          <cell r="C5191" t="str">
            <v>UN</v>
          </cell>
          <cell r="D5191">
            <v>745.88</v>
          </cell>
          <cell r="E5191" t="str">
            <v>Seinfra CE</v>
          </cell>
        </row>
        <row r="5192">
          <cell r="A5192" t="str">
            <v>I3548</v>
          </cell>
          <cell r="B5192" t="str">
            <v>TE FoFo BBB JUNTA ELÁSTICA DN 200 x 200</v>
          </cell>
          <cell r="C5192" t="str">
            <v>UN</v>
          </cell>
          <cell r="D5192">
            <v>765.64</v>
          </cell>
          <cell r="E5192" t="str">
            <v>Seinfra CE</v>
          </cell>
        </row>
        <row r="5193">
          <cell r="A5193" t="str">
            <v>I3546</v>
          </cell>
          <cell r="B5193" t="str">
            <v>TE FoFo BBB JUNTA ELÁSTICA DN 200 x 75</v>
          </cell>
          <cell r="C5193" t="str">
            <v>UN</v>
          </cell>
          <cell r="D5193">
            <v>722.96</v>
          </cell>
          <cell r="E5193" t="str">
            <v>Seinfra CE</v>
          </cell>
        </row>
        <row r="5194">
          <cell r="A5194" t="str">
            <v>I7154</v>
          </cell>
          <cell r="B5194" t="str">
            <v>TE FoFo BBB JUNTA ELASTICA DN 200 x 80</v>
          </cell>
          <cell r="C5194" t="str">
            <v>UN</v>
          </cell>
          <cell r="D5194">
            <v>722.96</v>
          </cell>
          <cell r="E5194" t="str">
            <v>Seinfra CE</v>
          </cell>
        </row>
        <row r="5195">
          <cell r="A5195" t="str">
            <v>I3551</v>
          </cell>
          <cell r="B5195" t="str">
            <v>TE FoFo BBB JUNTA ELÁSTICA DN 250 x 100</v>
          </cell>
          <cell r="C5195" t="str">
            <v>UN</v>
          </cell>
          <cell r="D5195">
            <v>637.80999999999995</v>
          </cell>
          <cell r="E5195" t="str">
            <v>Seinfra CE</v>
          </cell>
        </row>
        <row r="5196">
          <cell r="A5196" t="str">
            <v>I3552</v>
          </cell>
          <cell r="B5196" t="str">
            <v>TE FoFo BBB JUNTA ELÁSTICA DN 250 x 250</v>
          </cell>
          <cell r="C5196" t="str">
            <v>UN</v>
          </cell>
          <cell r="D5196">
            <v>852.27</v>
          </cell>
          <cell r="E5196" t="str">
            <v>Seinfra CE</v>
          </cell>
        </row>
        <row r="5197">
          <cell r="A5197" t="str">
            <v>I3550</v>
          </cell>
          <cell r="B5197" t="str">
            <v>TE FoFo BBB JUNTA ELÁSTICA DN 250 x 75</v>
          </cell>
          <cell r="C5197" t="str">
            <v>UN</v>
          </cell>
          <cell r="D5197">
            <v>614.84</v>
          </cell>
          <cell r="E5197" t="str">
            <v>Seinfra CE</v>
          </cell>
        </row>
        <row r="5198">
          <cell r="A5198" t="str">
            <v>I7155</v>
          </cell>
          <cell r="B5198" t="str">
            <v>TE FoFo BBB JUNTA ELASTICA DN 250 x 80</v>
          </cell>
          <cell r="C5198" t="str">
            <v>UN</v>
          </cell>
          <cell r="D5198">
            <v>614.84</v>
          </cell>
          <cell r="E5198" t="str">
            <v>Seinfra CE</v>
          </cell>
        </row>
        <row r="5199">
          <cell r="A5199" t="str">
            <v>I3554</v>
          </cell>
          <cell r="B5199" t="str">
            <v>TE FoFo BBB JUNTA ELÁSTICA DN 300 x 100</v>
          </cell>
          <cell r="C5199" t="str">
            <v>UN</v>
          </cell>
          <cell r="D5199">
            <v>862.51</v>
          </cell>
          <cell r="E5199" t="str">
            <v>Seinfra CE</v>
          </cell>
        </row>
        <row r="5200">
          <cell r="A5200" t="str">
            <v>I3555</v>
          </cell>
          <cell r="B5200" t="str">
            <v>TE FoFo BBB JUNTA ELÁSTICA DN 300 x 150</v>
          </cell>
          <cell r="C5200" t="str">
            <v>UN</v>
          </cell>
          <cell r="D5200">
            <v>875.68</v>
          </cell>
          <cell r="E5200" t="str">
            <v>Seinfra CE</v>
          </cell>
        </row>
        <row r="5201">
          <cell r="A5201" t="str">
            <v>I3556</v>
          </cell>
          <cell r="B5201" t="str">
            <v>TE FoFo BBB JUNTA ELÁSTICA DN 300 x 200</v>
          </cell>
          <cell r="C5201" t="str">
            <v>UN</v>
          </cell>
          <cell r="D5201">
            <v>1221.3599999999999</v>
          </cell>
          <cell r="E5201" t="str">
            <v>Seinfra CE</v>
          </cell>
        </row>
        <row r="5202">
          <cell r="A5202" t="str">
            <v>I3557</v>
          </cell>
          <cell r="B5202" t="str">
            <v>TE FoFo BBB JUNTA ELÁSTICA DN 300 x 250</v>
          </cell>
          <cell r="C5202" t="str">
            <v>UN</v>
          </cell>
          <cell r="D5202">
            <v>1244.69</v>
          </cell>
          <cell r="E5202" t="str">
            <v>Seinfra CE</v>
          </cell>
        </row>
        <row r="5203">
          <cell r="A5203" t="str">
            <v>I3558</v>
          </cell>
          <cell r="B5203" t="str">
            <v>TE FoFo BBB JUNTA ELÁSTICA DN 300 x 300</v>
          </cell>
          <cell r="C5203" t="str">
            <v>UN</v>
          </cell>
          <cell r="D5203">
            <v>1291.75</v>
          </cell>
          <cell r="E5203" t="str">
            <v>Seinfra CE</v>
          </cell>
        </row>
        <row r="5204">
          <cell r="A5204" t="str">
            <v>I3553</v>
          </cell>
          <cell r="B5204" t="str">
            <v>TE FoFo BBB JUNTA ELÁSTICA DN 300 x 75</v>
          </cell>
          <cell r="C5204" t="str">
            <v>UN</v>
          </cell>
          <cell r="D5204">
            <v>795.94</v>
          </cell>
          <cell r="E5204" t="str">
            <v>Seinfra CE</v>
          </cell>
        </row>
        <row r="5205">
          <cell r="A5205" t="str">
            <v>I7156</v>
          </cell>
          <cell r="B5205" t="str">
            <v>TE FoFo BBB JUNTA ELASTICA DN 300 x 80</v>
          </cell>
          <cell r="C5205" t="str">
            <v>UN</v>
          </cell>
          <cell r="D5205">
            <v>795.94</v>
          </cell>
          <cell r="E5205" t="str">
            <v>Seinfra CE</v>
          </cell>
        </row>
        <row r="5206">
          <cell r="A5206" t="str">
            <v>I7157</v>
          </cell>
          <cell r="B5206" t="str">
            <v>TE FoFo BBB JUNTA ELASTICA DN 350 x 100</v>
          </cell>
          <cell r="C5206" t="str">
            <v>UN</v>
          </cell>
          <cell r="D5206">
            <v>1112.33</v>
          </cell>
          <cell r="E5206" t="str">
            <v>Seinfra CE</v>
          </cell>
        </row>
        <row r="5207">
          <cell r="A5207" t="str">
            <v>I7606</v>
          </cell>
          <cell r="B5207" t="str">
            <v>TÊ FoFo BBB JUNTA ELÁSTICA DN 350 x 200</v>
          </cell>
          <cell r="C5207" t="str">
            <v>UN</v>
          </cell>
          <cell r="D5207">
            <v>1283.7</v>
          </cell>
          <cell r="E5207" t="str">
            <v>Seinfra CE</v>
          </cell>
        </row>
        <row r="5208">
          <cell r="A5208" t="str">
            <v>I7158</v>
          </cell>
          <cell r="B5208" t="str">
            <v>TE FoFo BBB JUNTA ELASTICA DN 350 x 250</v>
          </cell>
          <cell r="C5208" t="str">
            <v>UN</v>
          </cell>
          <cell r="D5208">
            <v>1522.13</v>
          </cell>
          <cell r="E5208" t="str">
            <v>Seinfra CE</v>
          </cell>
        </row>
        <row r="5209">
          <cell r="A5209" t="str">
            <v>I7607</v>
          </cell>
          <cell r="B5209" t="str">
            <v>TÊ FoFo BBB JUNTA ELÁSTICA DN 350 x 350</v>
          </cell>
          <cell r="C5209" t="str">
            <v>UN</v>
          </cell>
          <cell r="D5209">
            <v>3844.28</v>
          </cell>
          <cell r="E5209" t="str">
            <v>Seinfra CE</v>
          </cell>
        </row>
        <row r="5210">
          <cell r="A5210" t="str">
            <v>I3560</v>
          </cell>
          <cell r="B5210" t="str">
            <v>TE FoFo BBB JUNTA ELÁSTICA DN 400 x 100</v>
          </cell>
          <cell r="C5210" t="str">
            <v>UN</v>
          </cell>
          <cell r="D5210">
            <v>1588.77</v>
          </cell>
          <cell r="E5210" t="str">
            <v>Seinfra CE</v>
          </cell>
        </row>
        <row r="5211">
          <cell r="A5211" t="str">
            <v>I3561</v>
          </cell>
          <cell r="B5211" t="str">
            <v>TE FoFo BBB JUNTA ELÁSTICA DN 400 x 200</v>
          </cell>
          <cell r="C5211" t="str">
            <v>UN</v>
          </cell>
          <cell r="D5211">
            <v>1843.56</v>
          </cell>
          <cell r="E5211" t="str">
            <v>Seinfra CE</v>
          </cell>
        </row>
        <row r="5212">
          <cell r="A5212" t="str">
            <v>I3562</v>
          </cell>
          <cell r="B5212" t="str">
            <v>TE FoFo BBB JUNTA ELÁSTICA DN 400 x 300</v>
          </cell>
          <cell r="C5212" t="str">
            <v>UN</v>
          </cell>
          <cell r="D5212">
            <v>2131.81</v>
          </cell>
          <cell r="E5212" t="str">
            <v>Seinfra CE</v>
          </cell>
        </row>
        <row r="5213">
          <cell r="A5213" t="str">
            <v>I3563</v>
          </cell>
          <cell r="B5213" t="str">
            <v>TE FoFo BBB JUNTA ELÁSTICA DN 400 x 400</v>
          </cell>
          <cell r="C5213" t="str">
            <v>UN</v>
          </cell>
          <cell r="D5213">
            <v>2240.0300000000002</v>
          </cell>
          <cell r="E5213" t="str">
            <v>Seinfra CE</v>
          </cell>
        </row>
        <row r="5214">
          <cell r="A5214" t="str">
            <v>I3559</v>
          </cell>
          <cell r="B5214" t="str">
            <v>TE FoFo BBB JUNTA ELÁSTICA DN 400 x 75</v>
          </cell>
          <cell r="C5214" t="str">
            <v>UN</v>
          </cell>
          <cell r="D5214">
            <v>1394.41</v>
          </cell>
          <cell r="E5214" t="str">
            <v>Seinfra CE</v>
          </cell>
        </row>
        <row r="5215">
          <cell r="A5215" t="str">
            <v>I7159</v>
          </cell>
          <cell r="B5215" t="str">
            <v>TE FoFo BBB JUNTA ELASTICA DN 400 x 80</v>
          </cell>
          <cell r="C5215" t="str">
            <v>UN</v>
          </cell>
          <cell r="D5215">
            <v>1394.41</v>
          </cell>
          <cell r="E5215" t="str">
            <v>Seinfra CE</v>
          </cell>
        </row>
        <row r="5216">
          <cell r="A5216" t="str">
            <v>I3564</v>
          </cell>
          <cell r="B5216" t="str">
            <v>TE FoFo BBB JUNTA ELÁSTICA DN 500 x 100</v>
          </cell>
          <cell r="C5216" t="str">
            <v>UN</v>
          </cell>
          <cell r="D5216">
            <v>2018.55</v>
          </cell>
          <cell r="E5216" t="str">
            <v>Seinfra CE</v>
          </cell>
        </row>
        <row r="5217">
          <cell r="A5217" t="str">
            <v>I3565</v>
          </cell>
          <cell r="B5217" t="str">
            <v>TE FoFo BBB JUNTA ELÁSTICA DN 500 x 200</v>
          </cell>
          <cell r="C5217" t="str">
            <v>UN</v>
          </cell>
          <cell r="D5217">
            <v>2440.64</v>
          </cell>
          <cell r="E5217" t="str">
            <v>Seinfra CE</v>
          </cell>
        </row>
        <row r="5218">
          <cell r="A5218" t="str">
            <v>I3566</v>
          </cell>
          <cell r="B5218" t="str">
            <v>TE FoFo BBB JUNTA ELÁSTICA DN 500 x 300</v>
          </cell>
          <cell r="C5218" t="str">
            <v>UN</v>
          </cell>
          <cell r="D5218">
            <v>4703.82</v>
          </cell>
          <cell r="E5218" t="str">
            <v>Seinfra CE</v>
          </cell>
        </row>
        <row r="5219">
          <cell r="A5219" t="str">
            <v>I3567</v>
          </cell>
          <cell r="B5219" t="str">
            <v>TE FoFo BBB JUNTA ELÁSTICA DN 500 x 500</v>
          </cell>
          <cell r="C5219" t="str">
            <v>UN</v>
          </cell>
          <cell r="D5219">
            <v>5293.66</v>
          </cell>
          <cell r="E5219" t="str">
            <v>Seinfra CE</v>
          </cell>
        </row>
        <row r="5220">
          <cell r="A5220" t="str">
            <v>I7608</v>
          </cell>
          <cell r="B5220" t="str">
            <v>TÊ FoFo BBB JUNTA ELÁSTICA DN 500 x 80</v>
          </cell>
          <cell r="C5220" t="str">
            <v>UN</v>
          </cell>
          <cell r="D5220">
            <v>2068.87</v>
          </cell>
          <cell r="E5220" t="str">
            <v>Seinfra CE</v>
          </cell>
        </row>
        <row r="5221">
          <cell r="A5221" t="str">
            <v>I3568</v>
          </cell>
          <cell r="B5221" t="str">
            <v>TE FoFo BBB JUNTA ELÁSTICA DN 600 x 100</v>
          </cell>
          <cell r="C5221" t="str">
            <v>UN</v>
          </cell>
          <cell r="D5221">
            <v>5519.75</v>
          </cell>
          <cell r="E5221" t="str">
            <v>Seinfra CE</v>
          </cell>
        </row>
        <row r="5222">
          <cell r="A5222" t="str">
            <v>I3569</v>
          </cell>
          <cell r="B5222" t="str">
            <v>TE FoFo BBB JUNTA ELÁSTICA DN 600 x 200</v>
          </cell>
          <cell r="C5222" t="str">
            <v>UN</v>
          </cell>
          <cell r="D5222">
            <v>5789.11</v>
          </cell>
          <cell r="E5222" t="str">
            <v>Seinfra CE</v>
          </cell>
        </row>
        <row r="5223">
          <cell r="A5223" t="str">
            <v>I3570</v>
          </cell>
          <cell r="B5223" t="str">
            <v>TE FoFo BBB JUNTA ELÁSTICA DN 600 x 300</v>
          </cell>
          <cell r="C5223" t="str">
            <v>UN</v>
          </cell>
          <cell r="D5223">
            <v>6084.96</v>
          </cell>
          <cell r="E5223" t="str">
            <v>Seinfra CE</v>
          </cell>
        </row>
        <row r="5224">
          <cell r="A5224" t="str">
            <v>I3571</v>
          </cell>
          <cell r="B5224" t="str">
            <v>TE FoFo BBB JUNTA ELÁSTICA DN 600 x 400</v>
          </cell>
          <cell r="C5224" t="str">
            <v>UN</v>
          </cell>
          <cell r="D5224">
            <v>6362.29</v>
          </cell>
          <cell r="E5224" t="str">
            <v>Seinfra CE</v>
          </cell>
        </row>
        <row r="5225">
          <cell r="A5225" t="str">
            <v>I7162</v>
          </cell>
          <cell r="B5225" t="str">
            <v>TE FoFo BBB JUNTA ELASTICA DN 600 x 500</v>
          </cell>
          <cell r="C5225" t="str">
            <v>UN</v>
          </cell>
          <cell r="D5225">
            <v>4786.1899999999996</v>
          </cell>
          <cell r="E5225" t="str">
            <v>Seinfra CE</v>
          </cell>
        </row>
        <row r="5226">
          <cell r="A5226" t="str">
            <v>I3572</v>
          </cell>
          <cell r="B5226" t="str">
            <v>TE FoFo BBB JUNTA ELÁSTICA DN 600 x 600</v>
          </cell>
          <cell r="C5226" t="str">
            <v>UN</v>
          </cell>
          <cell r="D5226">
            <v>6599.45</v>
          </cell>
          <cell r="E5226" t="str">
            <v>Seinfra CE</v>
          </cell>
        </row>
        <row r="5227">
          <cell r="A5227" t="str">
            <v>I3537</v>
          </cell>
          <cell r="B5227" t="str">
            <v>TE FoFo BBB JUNTA ELÁSTICA DN 75 x 75</v>
          </cell>
          <cell r="C5227" t="str">
            <v>UN</v>
          </cell>
          <cell r="D5227">
            <v>212.14</v>
          </cell>
          <cell r="E5227" t="str">
            <v>Seinfra CE</v>
          </cell>
        </row>
        <row r="5228">
          <cell r="A5228" t="str">
            <v>I7163</v>
          </cell>
          <cell r="B5228" t="str">
            <v>TE FoFo BBB JUNTA ELASTICA DN 80 x 80</v>
          </cell>
          <cell r="C5228" t="str">
            <v>UN</v>
          </cell>
          <cell r="D5228">
            <v>212.14</v>
          </cell>
          <cell r="E5228" t="str">
            <v>Seinfra CE</v>
          </cell>
        </row>
        <row r="5229">
          <cell r="A5229" t="str">
            <v>I7164</v>
          </cell>
          <cell r="B5229" t="str">
            <v>TE FoFo BBF DN 100 x 100 PN10</v>
          </cell>
          <cell r="C5229" t="str">
            <v>UN</v>
          </cell>
          <cell r="D5229">
            <v>300.2</v>
          </cell>
          <cell r="E5229" t="str">
            <v>Seinfra CE</v>
          </cell>
        </row>
        <row r="5230">
          <cell r="A5230" t="str">
            <v>I3576</v>
          </cell>
          <cell r="B5230" t="str">
            <v>TE FoFo BBF DN 100 x 50 PN10</v>
          </cell>
          <cell r="C5230" t="str">
            <v>UN</v>
          </cell>
          <cell r="D5230">
            <v>258.32</v>
          </cell>
          <cell r="E5230" t="str">
            <v>Seinfra CE</v>
          </cell>
        </row>
        <row r="5231">
          <cell r="A5231" t="str">
            <v>I7609</v>
          </cell>
          <cell r="B5231" t="str">
            <v>TÊ FoFo BBF DN 100 x 80 PN10</v>
          </cell>
          <cell r="C5231" t="str">
            <v>UN</v>
          </cell>
          <cell r="D5231">
            <v>261.06</v>
          </cell>
          <cell r="E5231" t="str">
            <v>Seinfra CE</v>
          </cell>
        </row>
        <row r="5232">
          <cell r="A5232" t="str">
            <v>I3622</v>
          </cell>
          <cell r="B5232" t="str">
            <v>TE FoFo BBF DN 1000 x 1000 PN 10</v>
          </cell>
          <cell r="C5232" t="str">
            <v>UN</v>
          </cell>
          <cell r="D5232">
            <v>17678</v>
          </cell>
          <cell r="E5232" t="str">
            <v>Seinfra CE</v>
          </cell>
        </row>
        <row r="5233">
          <cell r="A5233" t="str">
            <v>I3618</v>
          </cell>
          <cell r="B5233" t="str">
            <v>TE FoFo BBF DN 1000 x 200 PN 10</v>
          </cell>
          <cell r="C5233" t="str">
            <v>UN</v>
          </cell>
          <cell r="D5233">
            <v>9598.61</v>
          </cell>
          <cell r="E5233" t="str">
            <v>Seinfra CE</v>
          </cell>
        </row>
        <row r="5234">
          <cell r="A5234" t="str">
            <v>I3619</v>
          </cell>
          <cell r="B5234" t="str">
            <v>TE FoFo BBF DN 1000 x 400 PN 10</v>
          </cell>
          <cell r="C5234" t="str">
            <v>UN</v>
          </cell>
          <cell r="D5234">
            <v>11369.5</v>
          </cell>
          <cell r="E5234" t="str">
            <v>Seinfra CE</v>
          </cell>
        </row>
        <row r="5235">
          <cell r="A5235" t="str">
            <v>I3620</v>
          </cell>
          <cell r="B5235" t="str">
            <v>TE FoFo BBF DN 1000 x 600 PN 10</v>
          </cell>
          <cell r="C5235" t="str">
            <v>UN</v>
          </cell>
          <cell r="D5235">
            <v>16202.88</v>
          </cell>
          <cell r="E5235" t="str">
            <v>Seinfra CE</v>
          </cell>
        </row>
        <row r="5236">
          <cell r="A5236" t="str">
            <v>I3621</v>
          </cell>
          <cell r="B5236" t="str">
            <v>TE FoFo BBF DN 1000 x 800 PN 10</v>
          </cell>
          <cell r="C5236" t="str">
            <v>UN</v>
          </cell>
          <cell r="D5236">
            <v>16671.04</v>
          </cell>
          <cell r="E5236" t="str">
            <v>Seinfra CE</v>
          </cell>
        </row>
        <row r="5237">
          <cell r="A5237" t="str">
            <v>I3627</v>
          </cell>
          <cell r="B5237" t="str">
            <v>TE FoFo BBF DN 1200 x 1000 PN 10</v>
          </cell>
          <cell r="C5237" t="str">
            <v>UN</v>
          </cell>
          <cell r="D5237">
            <v>22539.07</v>
          </cell>
          <cell r="E5237" t="str">
            <v>Seinfra CE</v>
          </cell>
        </row>
        <row r="5238">
          <cell r="A5238" t="str">
            <v>I3628</v>
          </cell>
          <cell r="B5238" t="str">
            <v>TE FoFo BBF DN 1200 x 1200 PN 10</v>
          </cell>
          <cell r="C5238" t="str">
            <v>UN</v>
          </cell>
          <cell r="D5238">
            <v>24047.06</v>
          </cell>
          <cell r="E5238" t="str">
            <v>Seinfra CE</v>
          </cell>
        </row>
        <row r="5239">
          <cell r="A5239" t="str">
            <v>I3623</v>
          </cell>
          <cell r="B5239" t="str">
            <v>TE FoFo BBF DN 1200 x 200 PN 10</v>
          </cell>
          <cell r="C5239" t="str">
            <v>UN</v>
          </cell>
          <cell r="D5239">
            <v>15267.59</v>
          </cell>
          <cell r="E5239" t="str">
            <v>Seinfra CE</v>
          </cell>
        </row>
        <row r="5240">
          <cell r="A5240" t="str">
            <v>I3624</v>
          </cell>
          <cell r="B5240" t="str">
            <v>TE FoFo BBF DN 1200 x 400 PN10</v>
          </cell>
          <cell r="C5240" t="str">
            <v>UN</v>
          </cell>
          <cell r="D5240">
            <v>16928.39</v>
          </cell>
          <cell r="E5240" t="str">
            <v>Seinfra CE</v>
          </cell>
        </row>
        <row r="5241">
          <cell r="A5241" t="str">
            <v>I3625</v>
          </cell>
          <cell r="B5241" t="str">
            <v>TE FoFo BBF DN 1200 x 600 PN 10</v>
          </cell>
          <cell r="C5241" t="str">
            <v>UN</v>
          </cell>
          <cell r="D5241">
            <v>19117.169999999998</v>
          </cell>
          <cell r="E5241" t="str">
            <v>Seinfra CE</v>
          </cell>
        </row>
        <row r="5242">
          <cell r="A5242" t="str">
            <v>I3626</v>
          </cell>
          <cell r="B5242" t="str">
            <v>TE FoFo BBF DN 1200 x 800 PN 10</v>
          </cell>
          <cell r="C5242" t="str">
            <v>UN</v>
          </cell>
          <cell r="D5242">
            <v>21463.95</v>
          </cell>
          <cell r="E5242" t="str">
            <v>Seinfra CE</v>
          </cell>
        </row>
        <row r="5243">
          <cell r="A5243" t="str">
            <v>I7165</v>
          </cell>
          <cell r="B5243" t="str">
            <v>TE FoFo BBF DN 150 x 100 PN10</v>
          </cell>
          <cell r="C5243" t="str">
            <v>UN</v>
          </cell>
          <cell r="D5243">
            <v>357.99</v>
          </cell>
          <cell r="E5243" t="str">
            <v>Seinfra CE</v>
          </cell>
        </row>
        <row r="5244">
          <cell r="A5244" t="str">
            <v>I7166</v>
          </cell>
          <cell r="B5244" t="str">
            <v>TE FoFo BBF DN 150 x 150 PN10</v>
          </cell>
          <cell r="C5244" t="str">
            <v>UN</v>
          </cell>
          <cell r="D5244">
            <v>464.48</v>
          </cell>
          <cell r="E5244" t="str">
            <v>Seinfra CE</v>
          </cell>
        </row>
        <row r="5245">
          <cell r="A5245" t="str">
            <v>I3577</v>
          </cell>
          <cell r="B5245" t="str">
            <v>TE FoFo BBF DN 150 x 50 PN10</v>
          </cell>
          <cell r="C5245" t="str">
            <v>UN</v>
          </cell>
          <cell r="D5245">
            <v>343</v>
          </cell>
          <cell r="E5245" t="str">
            <v>Seinfra CE</v>
          </cell>
        </row>
        <row r="5246">
          <cell r="A5246" t="str">
            <v>I3578</v>
          </cell>
          <cell r="B5246" t="str">
            <v>TE FoFo BBF DN 150 x 75 PN10</v>
          </cell>
          <cell r="C5246" t="str">
            <v>UN</v>
          </cell>
          <cell r="D5246">
            <v>343.16</v>
          </cell>
          <cell r="E5246" t="str">
            <v>Seinfra CE</v>
          </cell>
        </row>
        <row r="5247">
          <cell r="A5247" t="str">
            <v>I7167</v>
          </cell>
          <cell r="B5247" t="str">
            <v>TE FoFo BBF DN 150 x 80 PN10</v>
          </cell>
          <cell r="C5247" t="str">
            <v>UN</v>
          </cell>
          <cell r="D5247">
            <v>343.16</v>
          </cell>
          <cell r="E5247" t="str">
            <v>Seinfra CE</v>
          </cell>
        </row>
        <row r="5248">
          <cell r="A5248" t="str">
            <v>I3581</v>
          </cell>
          <cell r="B5248" t="str">
            <v>TE FoFo BBF DN 200 x 100 PN 10</v>
          </cell>
          <cell r="C5248" t="str">
            <v>UN</v>
          </cell>
          <cell r="D5248">
            <v>557.76</v>
          </cell>
          <cell r="E5248" t="str">
            <v>Seinfra CE</v>
          </cell>
        </row>
        <row r="5249">
          <cell r="A5249" t="str">
            <v>I7610</v>
          </cell>
          <cell r="B5249" t="str">
            <v>TÊ FoFo BBF DN 200 x 150 PN10</v>
          </cell>
          <cell r="C5249" t="str">
            <v>UN</v>
          </cell>
          <cell r="D5249">
            <v>641.15</v>
          </cell>
          <cell r="E5249" t="str">
            <v>Seinfra CE</v>
          </cell>
        </row>
        <row r="5250">
          <cell r="A5250" t="str">
            <v>I7168</v>
          </cell>
          <cell r="B5250" t="str">
            <v>TE FoFo BBF DN 200 x 200 PN 10</v>
          </cell>
          <cell r="C5250" t="str">
            <v>UN</v>
          </cell>
          <cell r="D5250">
            <v>646.61</v>
          </cell>
          <cell r="E5250" t="str">
            <v>Seinfra CE</v>
          </cell>
        </row>
        <row r="5251">
          <cell r="A5251" t="str">
            <v>I3579</v>
          </cell>
          <cell r="B5251" t="str">
            <v>TE FoFo BBF DN 200 x 50 PN10</v>
          </cell>
          <cell r="C5251" t="str">
            <v>UN</v>
          </cell>
          <cell r="D5251">
            <v>630.58000000000004</v>
          </cell>
          <cell r="E5251" t="str">
            <v>Seinfra CE</v>
          </cell>
        </row>
        <row r="5252">
          <cell r="A5252" t="str">
            <v>I3580</v>
          </cell>
          <cell r="B5252" t="str">
            <v>TE FoFo BBF DN 200 x 75 PN10</v>
          </cell>
          <cell r="C5252" t="str">
            <v>UN</v>
          </cell>
          <cell r="D5252">
            <v>547.62</v>
          </cell>
          <cell r="E5252" t="str">
            <v>Seinfra CE</v>
          </cell>
        </row>
        <row r="5253">
          <cell r="A5253" t="str">
            <v>I7169</v>
          </cell>
          <cell r="B5253" t="str">
            <v>TE FoFo BBF DN 200 x 80 PN10</v>
          </cell>
          <cell r="C5253" t="str">
            <v>UN</v>
          </cell>
          <cell r="D5253">
            <v>502.36</v>
          </cell>
          <cell r="E5253" t="str">
            <v>Seinfra CE</v>
          </cell>
        </row>
        <row r="5254">
          <cell r="A5254" t="str">
            <v>I3584</v>
          </cell>
          <cell r="B5254" t="str">
            <v>TE FoFo BBF DN 250 x 100 PN 10</v>
          </cell>
          <cell r="C5254" t="str">
            <v>UN</v>
          </cell>
          <cell r="D5254">
            <v>661.65</v>
          </cell>
          <cell r="E5254" t="str">
            <v>Seinfra CE</v>
          </cell>
        </row>
        <row r="5255">
          <cell r="A5255" t="str">
            <v>I7170</v>
          </cell>
          <cell r="B5255" t="str">
            <v>TE FoFo BBF DN 250 x 250 PN 10</v>
          </cell>
          <cell r="C5255" t="str">
            <v>UN</v>
          </cell>
          <cell r="D5255">
            <v>969.39</v>
          </cell>
          <cell r="E5255" t="str">
            <v>Seinfra CE</v>
          </cell>
        </row>
        <row r="5256">
          <cell r="A5256" t="str">
            <v>I3582</v>
          </cell>
          <cell r="B5256" t="str">
            <v>TE FoFo BBF DN 250 x 50 PN10</v>
          </cell>
          <cell r="C5256" t="str">
            <v>UN</v>
          </cell>
          <cell r="D5256">
            <v>479.97</v>
          </cell>
          <cell r="E5256" t="str">
            <v>Seinfra CE</v>
          </cell>
        </row>
        <row r="5257">
          <cell r="A5257" t="str">
            <v>I3583</v>
          </cell>
          <cell r="B5257" t="str">
            <v>TE FoFo BBF DN 250 x 75 PN10</v>
          </cell>
          <cell r="C5257" t="str">
            <v>UN</v>
          </cell>
          <cell r="D5257">
            <v>488.97</v>
          </cell>
          <cell r="E5257" t="str">
            <v>Seinfra CE</v>
          </cell>
        </row>
        <row r="5258">
          <cell r="A5258" t="str">
            <v>I7171</v>
          </cell>
          <cell r="B5258" t="str">
            <v>TE FoFo BBF DN 250 x 80 PN10</v>
          </cell>
          <cell r="C5258" t="str">
            <v>UN</v>
          </cell>
          <cell r="D5258">
            <v>488.97</v>
          </cell>
          <cell r="E5258" t="str">
            <v>Seinfra CE</v>
          </cell>
        </row>
        <row r="5259">
          <cell r="A5259" t="str">
            <v>I3585</v>
          </cell>
          <cell r="B5259" t="str">
            <v>TE FoFo BBF DN 300 x 100 PN10</v>
          </cell>
          <cell r="C5259" t="str">
            <v>UN</v>
          </cell>
          <cell r="D5259">
            <v>957.42</v>
          </cell>
          <cell r="E5259" t="str">
            <v>Seinfra CE</v>
          </cell>
        </row>
        <row r="5260">
          <cell r="A5260" t="str">
            <v>I3587</v>
          </cell>
          <cell r="B5260" t="str">
            <v>TE FoFo BBF DN 300 x 300 PN 10</v>
          </cell>
          <cell r="C5260" t="str">
            <v>UN</v>
          </cell>
          <cell r="D5260">
            <v>1204.67</v>
          </cell>
          <cell r="E5260" t="str">
            <v>Seinfra CE</v>
          </cell>
        </row>
        <row r="5261">
          <cell r="A5261" t="str">
            <v>I3586</v>
          </cell>
          <cell r="B5261" t="str">
            <v>TE FoFo BBF DN 300x200 PN 10</v>
          </cell>
          <cell r="C5261" t="str">
            <v>UN</v>
          </cell>
          <cell r="D5261">
            <v>1181.51</v>
          </cell>
          <cell r="E5261" t="str">
            <v>Seinfra CE</v>
          </cell>
        </row>
        <row r="5262">
          <cell r="A5262" t="str">
            <v>I3588</v>
          </cell>
          <cell r="B5262" t="str">
            <v>TE FoFo BBF DN 350 x 100 PN 10</v>
          </cell>
          <cell r="C5262" t="str">
            <v>UN</v>
          </cell>
          <cell r="D5262">
            <v>1227.02</v>
          </cell>
          <cell r="E5262" t="str">
            <v>Seinfra CE</v>
          </cell>
        </row>
        <row r="5263">
          <cell r="A5263" t="str">
            <v>I3589</v>
          </cell>
          <cell r="B5263" t="str">
            <v>TE FoFo BBF DN 350 x 200 PN 10</v>
          </cell>
          <cell r="C5263" t="str">
            <v>UN</v>
          </cell>
          <cell r="D5263">
            <v>1475.07</v>
          </cell>
          <cell r="E5263" t="str">
            <v>Seinfra CE</v>
          </cell>
        </row>
        <row r="5264">
          <cell r="A5264" t="str">
            <v>I3590</v>
          </cell>
          <cell r="B5264" t="str">
            <v>TE FoFo BBF DN 350 x 350 PN 10</v>
          </cell>
          <cell r="C5264" t="str">
            <v>UN</v>
          </cell>
          <cell r="D5264">
            <v>3710.22</v>
          </cell>
          <cell r="E5264" t="str">
            <v>Seinfra CE</v>
          </cell>
        </row>
        <row r="5265">
          <cell r="A5265" t="str">
            <v>I3591</v>
          </cell>
          <cell r="B5265" t="str">
            <v>TE FoFo BBF DN 400 x 100 PN 10</v>
          </cell>
          <cell r="C5265" t="str">
            <v>UN</v>
          </cell>
          <cell r="D5265">
            <v>1445.86</v>
          </cell>
          <cell r="E5265" t="str">
            <v>Seinfra CE</v>
          </cell>
        </row>
        <row r="5266">
          <cell r="A5266" t="str">
            <v>I3592</v>
          </cell>
          <cell r="B5266" t="str">
            <v>TE FoFo BBF DN 400 x 200 PN 10</v>
          </cell>
          <cell r="C5266" t="str">
            <v>UN</v>
          </cell>
          <cell r="D5266">
            <v>1698.91</v>
          </cell>
          <cell r="E5266" t="str">
            <v>Seinfra CE</v>
          </cell>
        </row>
        <row r="5267">
          <cell r="A5267" t="str">
            <v>I3593</v>
          </cell>
          <cell r="B5267" t="str">
            <v>TE FoFo BBF DN 400 x 300 PN 10</v>
          </cell>
          <cell r="C5267" t="str">
            <v>UN</v>
          </cell>
          <cell r="D5267">
            <v>2017.86</v>
          </cell>
          <cell r="E5267" t="str">
            <v>Seinfra CE</v>
          </cell>
        </row>
        <row r="5268">
          <cell r="A5268" t="str">
            <v>I3594</v>
          </cell>
          <cell r="B5268" t="str">
            <v>TE FoFo BBF DN 400 x 400 PN 10</v>
          </cell>
          <cell r="C5268" t="str">
            <v>UN</v>
          </cell>
          <cell r="D5268">
            <v>3836.41</v>
          </cell>
          <cell r="E5268" t="str">
            <v>Seinfra CE</v>
          </cell>
        </row>
        <row r="5269">
          <cell r="A5269" t="str">
            <v>I3595</v>
          </cell>
          <cell r="B5269" t="str">
            <v>TE FoFo BBF DN 500 x 100 PN 10</v>
          </cell>
          <cell r="C5269" t="str">
            <v>UN</v>
          </cell>
          <cell r="D5269">
            <v>2078.04</v>
          </cell>
          <cell r="E5269" t="str">
            <v>Seinfra CE</v>
          </cell>
        </row>
        <row r="5270">
          <cell r="A5270" t="str">
            <v>I3596</v>
          </cell>
          <cell r="B5270" t="str">
            <v>TE FoFo BBF DN 500 x 200 PN 10</v>
          </cell>
          <cell r="C5270" t="str">
            <v>UN</v>
          </cell>
          <cell r="D5270">
            <v>2266.7800000000002</v>
          </cell>
          <cell r="E5270" t="str">
            <v>Seinfra CE</v>
          </cell>
        </row>
        <row r="5271">
          <cell r="A5271" t="str">
            <v>I3597</v>
          </cell>
          <cell r="B5271" t="str">
            <v>TE FoFo BBF DN 500 x 300 PN 10</v>
          </cell>
          <cell r="C5271" t="str">
            <v>UN</v>
          </cell>
          <cell r="D5271">
            <v>2725.5</v>
          </cell>
          <cell r="E5271" t="str">
            <v>Seinfra CE</v>
          </cell>
        </row>
        <row r="5272">
          <cell r="A5272" t="str">
            <v>I3598</v>
          </cell>
          <cell r="B5272" t="str">
            <v>TE FoFo BBF DN 500 x 400 PN 10</v>
          </cell>
          <cell r="C5272" t="str">
            <v>UN</v>
          </cell>
          <cell r="D5272">
            <v>4529.9799999999996</v>
          </cell>
          <cell r="E5272" t="str">
            <v>Seinfra CE</v>
          </cell>
        </row>
        <row r="5273">
          <cell r="A5273" t="str">
            <v>I3599</v>
          </cell>
          <cell r="B5273" t="str">
            <v>TE FoFo BBF DN 500 x 500 PN 10</v>
          </cell>
          <cell r="C5273" t="str">
            <v>UN</v>
          </cell>
          <cell r="D5273">
            <v>5174.5</v>
          </cell>
          <cell r="E5273" t="str">
            <v>Seinfra CE</v>
          </cell>
        </row>
        <row r="5274">
          <cell r="A5274" t="str">
            <v>I3600</v>
          </cell>
          <cell r="B5274" t="str">
            <v>TE FoFo BBF DN 600 x 100 PN 10</v>
          </cell>
          <cell r="C5274" t="str">
            <v>UN</v>
          </cell>
          <cell r="D5274">
            <v>4049.74</v>
          </cell>
          <cell r="E5274" t="str">
            <v>Seinfra CE</v>
          </cell>
        </row>
        <row r="5275">
          <cell r="A5275" t="str">
            <v>I3601</v>
          </cell>
          <cell r="B5275" t="str">
            <v>TE FoFo BBF DN 600 x 200 PN 10</v>
          </cell>
          <cell r="C5275" t="str">
            <v>UN</v>
          </cell>
          <cell r="D5275">
            <v>3697.37</v>
          </cell>
          <cell r="E5275" t="str">
            <v>Seinfra CE</v>
          </cell>
        </row>
        <row r="5276">
          <cell r="A5276" t="str">
            <v>I3602</v>
          </cell>
          <cell r="B5276" t="str">
            <v>TE FoFo BBF DN 600 x 300 PN 10</v>
          </cell>
          <cell r="C5276" t="str">
            <v>UN</v>
          </cell>
          <cell r="D5276">
            <v>4932.1499999999996</v>
          </cell>
          <cell r="E5276" t="str">
            <v>Seinfra CE</v>
          </cell>
        </row>
        <row r="5277">
          <cell r="A5277" t="str">
            <v>I3603</v>
          </cell>
          <cell r="B5277" t="str">
            <v>TE FoFo BBF DN 600 x 400 PN 10</v>
          </cell>
          <cell r="C5277" t="str">
            <v>UN</v>
          </cell>
          <cell r="D5277">
            <v>5292.91</v>
          </cell>
          <cell r="E5277" t="str">
            <v>Seinfra CE</v>
          </cell>
        </row>
        <row r="5278">
          <cell r="A5278" t="str">
            <v>I3604</v>
          </cell>
          <cell r="B5278" t="str">
            <v>TE FoFo BBF DN 600 x 600 PN 10</v>
          </cell>
          <cell r="C5278" t="str">
            <v>UN</v>
          </cell>
          <cell r="D5278">
            <v>5978.32</v>
          </cell>
          <cell r="E5278" t="str">
            <v>Seinfra CE</v>
          </cell>
        </row>
        <row r="5279">
          <cell r="A5279" t="str">
            <v>I3605</v>
          </cell>
          <cell r="B5279" t="str">
            <v>TE FoFo BBF DN 700 x 200 PN 10</v>
          </cell>
          <cell r="C5279" t="str">
            <v>UN</v>
          </cell>
          <cell r="D5279">
            <v>5366.8</v>
          </cell>
          <cell r="E5279" t="str">
            <v>Seinfra CE</v>
          </cell>
        </row>
        <row r="5280">
          <cell r="A5280" t="str">
            <v>I3606</v>
          </cell>
          <cell r="B5280" t="str">
            <v>TE FoFo BBF DN 700 x 400 PN 10</v>
          </cell>
          <cell r="C5280" t="str">
            <v>UN</v>
          </cell>
          <cell r="D5280">
            <v>5994.28</v>
          </cell>
          <cell r="E5280" t="str">
            <v>Seinfra CE</v>
          </cell>
        </row>
        <row r="5281">
          <cell r="A5281" t="str">
            <v>I3607</v>
          </cell>
          <cell r="B5281" t="str">
            <v>TE FoFo BBF DN 700 x 600 PN 10</v>
          </cell>
          <cell r="C5281" t="str">
            <v>UN</v>
          </cell>
          <cell r="D5281">
            <v>8528.61</v>
          </cell>
          <cell r="E5281" t="str">
            <v>Seinfra CE</v>
          </cell>
        </row>
        <row r="5282">
          <cell r="A5282" t="str">
            <v>I3608</v>
          </cell>
          <cell r="B5282" t="str">
            <v>TE FoFo BBF DN 700 x 700 PN 10</v>
          </cell>
          <cell r="C5282" t="str">
            <v>UN</v>
          </cell>
          <cell r="D5282">
            <v>9606.5300000000007</v>
          </cell>
          <cell r="E5282" t="str">
            <v>Seinfra CE</v>
          </cell>
        </row>
        <row r="5283">
          <cell r="A5283" t="str">
            <v>I3574</v>
          </cell>
          <cell r="B5283" t="str">
            <v>TE FoFo BBF DN 75 x 50 PN10</v>
          </cell>
          <cell r="C5283" t="str">
            <v>UN</v>
          </cell>
          <cell r="D5283">
            <v>219</v>
          </cell>
          <cell r="E5283" t="str">
            <v>Seinfra CE</v>
          </cell>
        </row>
        <row r="5284">
          <cell r="A5284" t="str">
            <v>I3575</v>
          </cell>
          <cell r="B5284" t="str">
            <v>TE FoFo BBF DN 75 x 75 PN10</v>
          </cell>
          <cell r="C5284" t="str">
            <v>UN</v>
          </cell>
          <cell r="D5284">
            <v>218.52</v>
          </cell>
          <cell r="E5284" t="str">
            <v>Seinfra CE</v>
          </cell>
        </row>
        <row r="5285">
          <cell r="A5285" t="str">
            <v>I7172</v>
          </cell>
          <cell r="B5285" t="str">
            <v>TE FoFo BBF DN 80 x 50 PN10</v>
          </cell>
          <cell r="C5285" t="str">
            <v>UN</v>
          </cell>
          <cell r="D5285">
            <v>219</v>
          </cell>
          <cell r="E5285" t="str">
            <v>Seinfra CE</v>
          </cell>
        </row>
        <row r="5286">
          <cell r="A5286" t="str">
            <v>I7173</v>
          </cell>
          <cell r="B5286" t="str">
            <v>TE FoFo BBF DN 80 x 80 PN10</v>
          </cell>
          <cell r="C5286" t="str">
            <v>UN</v>
          </cell>
          <cell r="D5286">
            <v>218.52</v>
          </cell>
          <cell r="E5286" t="str">
            <v>Seinfra CE</v>
          </cell>
        </row>
        <row r="5287">
          <cell r="A5287" t="str">
            <v>I3609</v>
          </cell>
          <cell r="B5287" t="str">
            <v>TE FoFo BBF DN 800 x 200 PN 10</v>
          </cell>
          <cell r="C5287" t="str">
            <v>UN</v>
          </cell>
          <cell r="D5287">
            <v>6607.87</v>
          </cell>
          <cell r="E5287" t="str">
            <v>Seinfra CE</v>
          </cell>
        </row>
        <row r="5288">
          <cell r="A5288" t="str">
            <v>I3610</v>
          </cell>
          <cell r="B5288" t="str">
            <v>TE FoFo BBF DN 800 x 400 PN 10</v>
          </cell>
          <cell r="C5288" t="str">
            <v>UN</v>
          </cell>
          <cell r="D5288">
            <v>8365.14</v>
          </cell>
          <cell r="E5288" t="str">
            <v>Seinfra CE</v>
          </cell>
        </row>
        <row r="5289">
          <cell r="A5289" t="str">
            <v>I3611</v>
          </cell>
          <cell r="B5289" t="str">
            <v>TE FoFo BBF DN 800 x 600 PN 10</v>
          </cell>
          <cell r="C5289" t="str">
            <v>UN</v>
          </cell>
          <cell r="D5289">
            <v>9860.7800000000007</v>
          </cell>
          <cell r="E5289" t="str">
            <v>Seinfra CE</v>
          </cell>
        </row>
        <row r="5290">
          <cell r="A5290" t="str">
            <v>I3612</v>
          </cell>
          <cell r="B5290" t="str">
            <v>TE FoFo BBF DN 800 x 800 PN 10</v>
          </cell>
          <cell r="C5290" t="str">
            <v>UN</v>
          </cell>
          <cell r="D5290">
            <v>11471.29</v>
          </cell>
          <cell r="E5290" t="str">
            <v>Seinfra CE</v>
          </cell>
        </row>
        <row r="5291">
          <cell r="A5291" t="str">
            <v>I3613</v>
          </cell>
          <cell r="B5291" t="str">
            <v>TE FoFo BBF DN 900 x 200 PN 10</v>
          </cell>
          <cell r="C5291" t="str">
            <v>UN</v>
          </cell>
          <cell r="D5291">
            <v>6324.29</v>
          </cell>
          <cell r="E5291" t="str">
            <v>Seinfra CE</v>
          </cell>
        </row>
        <row r="5292">
          <cell r="A5292" t="str">
            <v>I3614</v>
          </cell>
          <cell r="B5292" t="str">
            <v>TE FoFo BBF DN 900 x 400 PN 10</v>
          </cell>
          <cell r="C5292" t="str">
            <v>UN</v>
          </cell>
          <cell r="D5292">
            <v>9015.5499999999993</v>
          </cell>
          <cell r="E5292" t="str">
            <v>Seinfra CE</v>
          </cell>
        </row>
        <row r="5293">
          <cell r="A5293" t="str">
            <v>I3615</v>
          </cell>
          <cell r="B5293" t="str">
            <v>TE FoFo BBF DN 900 x 600 PN 10</v>
          </cell>
          <cell r="C5293" t="str">
            <v>UN</v>
          </cell>
          <cell r="D5293">
            <v>11464.95</v>
          </cell>
          <cell r="E5293" t="str">
            <v>Seinfra CE</v>
          </cell>
        </row>
        <row r="5294">
          <cell r="A5294" t="str">
            <v>I3616</v>
          </cell>
          <cell r="B5294" t="str">
            <v>TE FoFo BBF DN 900 x 800 PN 10</v>
          </cell>
          <cell r="C5294" t="str">
            <v>UN</v>
          </cell>
          <cell r="D5294">
            <v>15491.61</v>
          </cell>
          <cell r="E5294" t="str">
            <v>Seinfra CE</v>
          </cell>
        </row>
        <row r="5295">
          <cell r="A5295" t="str">
            <v>I3617</v>
          </cell>
          <cell r="B5295" t="str">
            <v>TE FoFo BBF DN 900 x 900 PN 10</v>
          </cell>
          <cell r="C5295" t="str">
            <v>UN</v>
          </cell>
          <cell r="D5295">
            <v>15849.21</v>
          </cell>
          <cell r="E5295" t="str">
            <v>Seinfra CE</v>
          </cell>
        </row>
        <row r="5296">
          <cell r="A5296" t="str">
            <v>I3678</v>
          </cell>
          <cell r="B5296" t="str">
            <v>TE FoFo FF  DN 500 x 300 PN10</v>
          </cell>
          <cell r="C5296" t="str">
            <v>UN</v>
          </cell>
          <cell r="D5296">
            <v>5221.8599999999997</v>
          </cell>
          <cell r="E5296" t="str">
            <v>Seinfra CE</v>
          </cell>
        </row>
        <row r="5297">
          <cell r="A5297" t="str">
            <v>I3645</v>
          </cell>
          <cell r="B5297" t="str">
            <v>TE FoFo FF DN 100 x 100 PN10</v>
          </cell>
          <cell r="C5297" t="str">
            <v>UN</v>
          </cell>
          <cell r="D5297">
            <v>462.49</v>
          </cell>
          <cell r="E5297" t="str">
            <v>Seinfra CE</v>
          </cell>
        </row>
        <row r="5298">
          <cell r="A5298" t="str">
            <v>I3643</v>
          </cell>
          <cell r="B5298" t="str">
            <v>TE FoFo FF DN 100 x 50 PN10</v>
          </cell>
          <cell r="C5298" t="str">
            <v>UN</v>
          </cell>
          <cell r="D5298">
            <v>362.16</v>
          </cell>
          <cell r="E5298" t="str">
            <v>Seinfra CE</v>
          </cell>
        </row>
        <row r="5299">
          <cell r="A5299" t="str">
            <v>I3644</v>
          </cell>
          <cell r="B5299" t="str">
            <v>TE FoFo FF DN 100 x 75 PN10</v>
          </cell>
          <cell r="C5299" t="str">
            <v>UN</v>
          </cell>
          <cell r="D5299">
            <v>456.64</v>
          </cell>
          <cell r="E5299" t="str">
            <v>Seinfra CE</v>
          </cell>
        </row>
        <row r="5300">
          <cell r="A5300" t="str">
            <v>I7174</v>
          </cell>
          <cell r="B5300" t="str">
            <v>TE FoFo FF DN 100 x 80 PN10</v>
          </cell>
          <cell r="C5300" t="str">
            <v>UN</v>
          </cell>
          <cell r="D5300">
            <v>456.64</v>
          </cell>
          <cell r="E5300" t="str">
            <v>Seinfra CE</v>
          </cell>
        </row>
        <row r="5301">
          <cell r="A5301" t="str">
            <v>I3701</v>
          </cell>
          <cell r="B5301" t="str">
            <v>TE FoFo FF DN 1000 x 1000 PN10</v>
          </cell>
          <cell r="C5301" t="str">
            <v>UN</v>
          </cell>
          <cell r="D5301">
            <v>15954.74</v>
          </cell>
          <cell r="E5301" t="str">
            <v>Seinfra CE</v>
          </cell>
        </row>
        <row r="5302">
          <cell r="A5302" t="str">
            <v>I3698</v>
          </cell>
          <cell r="B5302" t="str">
            <v>TE FoFo FF DN 1000 x 200 PN10</v>
          </cell>
          <cell r="C5302" t="str">
            <v>UN</v>
          </cell>
          <cell r="D5302">
            <v>9566.83</v>
          </cell>
          <cell r="E5302" t="str">
            <v>Seinfra CE</v>
          </cell>
        </row>
        <row r="5303">
          <cell r="A5303" t="str">
            <v>I3699</v>
          </cell>
          <cell r="B5303" t="str">
            <v>TE FoFo FF DN 1000 x 400 PN10</v>
          </cell>
          <cell r="C5303" t="str">
            <v>UN</v>
          </cell>
          <cell r="D5303">
            <v>10667.38</v>
          </cell>
          <cell r="E5303" t="str">
            <v>Seinfra CE</v>
          </cell>
        </row>
        <row r="5304">
          <cell r="A5304" t="str">
            <v>I3700</v>
          </cell>
          <cell r="B5304" t="str">
            <v>TE FoFo FF DN 1000 x 600 PN10</v>
          </cell>
          <cell r="C5304" t="str">
            <v>UN</v>
          </cell>
          <cell r="D5304">
            <v>15183.46</v>
          </cell>
          <cell r="E5304" t="str">
            <v>Seinfra CE</v>
          </cell>
        </row>
        <row r="5305">
          <cell r="A5305" t="str">
            <v>I3706</v>
          </cell>
          <cell r="B5305" t="str">
            <v>TE FoFo FF DN 1200 x 1000 PN10</v>
          </cell>
          <cell r="C5305" t="str">
            <v>UN</v>
          </cell>
          <cell r="D5305">
            <v>21432.87</v>
          </cell>
          <cell r="E5305" t="str">
            <v>Seinfra CE</v>
          </cell>
        </row>
        <row r="5306">
          <cell r="A5306" t="str">
            <v>I3707</v>
          </cell>
          <cell r="B5306" t="str">
            <v>TE FoFo FF DN 1200 x 1200 PN10</v>
          </cell>
          <cell r="C5306" t="str">
            <v>UN</v>
          </cell>
          <cell r="D5306">
            <v>21355.18</v>
          </cell>
          <cell r="E5306" t="str">
            <v>Seinfra CE</v>
          </cell>
        </row>
        <row r="5307">
          <cell r="A5307" t="str">
            <v>I3702</v>
          </cell>
          <cell r="B5307" t="str">
            <v>TE FoFo FF DN 1200 x 200 PN10</v>
          </cell>
          <cell r="C5307" t="str">
            <v>UN</v>
          </cell>
          <cell r="D5307">
            <v>13341.04</v>
          </cell>
          <cell r="E5307" t="str">
            <v>Seinfra CE</v>
          </cell>
        </row>
        <row r="5308">
          <cell r="A5308" t="str">
            <v>I3703</v>
          </cell>
          <cell r="B5308" t="str">
            <v>TE FoFo FF DN 1200 x 400 PN10</v>
          </cell>
          <cell r="C5308" t="str">
            <v>UN</v>
          </cell>
          <cell r="D5308">
            <v>14778.56</v>
          </cell>
          <cell r="E5308" t="str">
            <v>Seinfra CE</v>
          </cell>
        </row>
        <row r="5309">
          <cell r="A5309" t="str">
            <v>I3704</v>
          </cell>
          <cell r="B5309" t="str">
            <v>TE FoFo FF DN 1200 x 600 PN10</v>
          </cell>
          <cell r="C5309" t="str">
            <v>UN</v>
          </cell>
          <cell r="D5309">
            <v>15712.62</v>
          </cell>
          <cell r="E5309" t="str">
            <v>Seinfra CE</v>
          </cell>
        </row>
        <row r="5310">
          <cell r="A5310" t="str">
            <v>I3705</v>
          </cell>
          <cell r="B5310" t="str">
            <v>TE FoFo FF DN 1200 x 800 PN10</v>
          </cell>
          <cell r="C5310" t="str">
            <v>UN</v>
          </cell>
          <cell r="D5310">
            <v>18968.13</v>
          </cell>
          <cell r="E5310" t="str">
            <v>Seinfra CE</v>
          </cell>
        </row>
        <row r="5311">
          <cell r="A5311" t="str">
            <v>I3648</v>
          </cell>
          <cell r="B5311" t="str">
            <v>TE FoFo FF DN 150 x 100 PN10</v>
          </cell>
          <cell r="C5311" t="str">
            <v>UN</v>
          </cell>
          <cell r="D5311">
            <v>614.32000000000005</v>
          </cell>
          <cell r="E5311" t="str">
            <v>Seinfra CE</v>
          </cell>
        </row>
        <row r="5312">
          <cell r="A5312" t="str">
            <v>I3649</v>
          </cell>
          <cell r="B5312" t="str">
            <v>TE FoFo FF DN 150 x 150 PN10</v>
          </cell>
          <cell r="C5312" t="str">
            <v>UN</v>
          </cell>
          <cell r="D5312">
            <v>634.65</v>
          </cell>
          <cell r="E5312" t="str">
            <v>Seinfra CE</v>
          </cell>
        </row>
        <row r="5313">
          <cell r="A5313" t="str">
            <v>I3646</v>
          </cell>
          <cell r="B5313" t="str">
            <v>TE FoFo FF DN 150 x 50 PN10</v>
          </cell>
          <cell r="C5313" t="str">
            <v>UN</v>
          </cell>
          <cell r="D5313">
            <v>577.53</v>
          </cell>
          <cell r="E5313" t="str">
            <v>Seinfra CE</v>
          </cell>
        </row>
        <row r="5314">
          <cell r="A5314" t="str">
            <v>I3647</v>
          </cell>
          <cell r="B5314" t="str">
            <v>TE FoFo FF DN 150 x 75 PN10</v>
          </cell>
          <cell r="C5314" t="str">
            <v>UN</v>
          </cell>
          <cell r="D5314">
            <v>599.87</v>
          </cell>
          <cell r="E5314" t="str">
            <v>Seinfra CE</v>
          </cell>
        </row>
        <row r="5315">
          <cell r="A5315" t="str">
            <v>I7175</v>
          </cell>
          <cell r="B5315" t="str">
            <v>TE FoFo FF DN 150 x 80 PN10</v>
          </cell>
          <cell r="C5315" t="str">
            <v>UN</v>
          </cell>
          <cell r="D5315">
            <v>599.87</v>
          </cell>
          <cell r="E5315" t="str">
            <v>Seinfra CE</v>
          </cell>
        </row>
        <row r="5316">
          <cell r="A5316" t="str">
            <v>I3652</v>
          </cell>
          <cell r="B5316" t="str">
            <v>TE FoFo FF DN 200 x 100 PN10</v>
          </cell>
          <cell r="C5316" t="str">
            <v>UN</v>
          </cell>
          <cell r="D5316">
            <v>919.78</v>
          </cell>
          <cell r="E5316" t="str">
            <v>Seinfra CE</v>
          </cell>
        </row>
        <row r="5317">
          <cell r="A5317" t="str">
            <v>I3653</v>
          </cell>
          <cell r="B5317" t="str">
            <v>TE FoFo FF DN 200 x 150 PN10</v>
          </cell>
          <cell r="C5317" t="str">
            <v>UN</v>
          </cell>
          <cell r="D5317">
            <v>996.77</v>
          </cell>
          <cell r="E5317" t="str">
            <v>Seinfra CE</v>
          </cell>
        </row>
        <row r="5318">
          <cell r="A5318" t="str">
            <v>I3654</v>
          </cell>
          <cell r="B5318" t="str">
            <v>TE FoFo FF DN 200 x 200 PN10</v>
          </cell>
          <cell r="C5318" t="str">
            <v>UN</v>
          </cell>
          <cell r="D5318">
            <v>1069.48</v>
          </cell>
          <cell r="E5318" t="str">
            <v>Seinfra CE</v>
          </cell>
        </row>
        <row r="5319">
          <cell r="A5319" t="str">
            <v>I3650</v>
          </cell>
          <cell r="B5319" t="str">
            <v>TE FoFo FF DN 200 x 50 PN10</v>
          </cell>
          <cell r="C5319" t="str">
            <v>UN</v>
          </cell>
          <cell r="D5319">
            <v>659.55</v>
          </cell>
          <cell r="E5319" t="str">
            <v>Seinfra CE</v>
          </cell>
        </row>
        <row r="5320">
          <cell r="A5320" t="str">
            <v>I3651</v>
          </cell>
          <cell r="B5320" t="str">
            <v>TE FoFo FF DN 200 x 75 PN10</v>
          </cell>
          <cell r="C5320" t="str">
            <v>UN</v>
          </cell>
          <cell r="D5320">
            <v>909.05</v>
          </cell>
          <cell r="E5320" t="str">
            <v>Seinfra CE</v>
          </cell>
        </row>
        <row r="5321">
          <cell r="A5321" t="str">
            <v>I7176</v>
          </cell>
          <cell r="B5321" t="str">
            <v>TE FoFo FF DN 200 x 80 PN10</v>
          </cell>
          <cell r="C5321" t="str">
            <v>UN</v>
          </cell>
          <cell r="D5321">
            <v>909.05</v>
          </cell>
          <cell r="E5321" t="str">
            <v>Seinfra CE</v>
          </cell>
        </row>
        <row r="5322">
          <cell r="A5322" t="str">
            <v>I3657</v>
          </cell>
          <cell r="B5322" t="str">
            <v>TE FoFo FF DN 250 x 100 PN10</v>
          </cell>
          <cell r="C5322" t="str">
            <v>UN</v>
          </cell>
          <cell r="D5322">
            <v>1223.42</v>
          </cell>
          <cell r="E5322" t="str">
            <v>Seinfra CE</v>
          </cell>
        </row>
        <row r="5323">
          <cell r="A5323" t="str">
            <v>I3658</v>
          </cell>
          <cell r="B5323" t="str">
            <v>TE FoFo FF DN 250 x 200 PN10</v>
          </cell>
          <cell r="C5323" t="str">
            <v>UN</v>
          </cell>
          <cell r="D5323">
            <v>1374.78</v>
          </cell>
          <cell r="E5323" t="str">
            <v>Seinfra CE</v>
          </cell>
        </row>
        <row r="5324">
          <cell r="A5324" t="str">
            <v>I3659</v>
          </cell>
          <cell r="B5324" t="str">
            <v>TE FoFo FF DN 250 x 250 PN10</v>
          </cell>
          <cell r="C5324" t="str">
            <v>UN</v>
          </cell>
          <cell r="D5324">
            <v>1395.86</v>
          </cell>
          <cell r="E5324" t="str">
            <v>Seinfra CE</v>
          </cell>
        </row>
        <row r="5325">
          <cell r="A5325" t="str">
            <v>I3655</v>
          </cell>
          <cell r="B5325" t="str">
            <v>TE FoFo FF DN 250 x 50 PN10</v>
          </cell>
          <cell r="C5325" t="str">
            <v>UN</v>
          </cell>
          <cell r="D5325">
            <v>1172.26</v>
          </cell>
          <cell r="E5325" t="str">
            <v>Seinfra CE</v>
          </cell>
        </row>
        <row r="5326">
          <cell r="A5326" t="str">
            <v>I3656</v>
          </cell>
          <cell r="B5326" t="str">
            <v>TE FoFo FF DN 250 x 75 PN10</v>
          </cell>
          <cell r="C5326" t="str">
            <v>UN</v>
          </cell>
          <cell r="D5326">
            <v>1212.4000000000001</v>
          </cell>
          <cell r="E5326" t="str">
            <v>Seinfra CE</v>
          </cell>
        </row>
        <row r="5327">
          <cell r="A5327" t="str">
            <v>I7177</v>
          </cell>
          <cell r="B5327" t="str">
            <v>TE FoFo FF DN 250 x 80 PN10</v>
          </cell>
          <cell r="C5327" t="str">
            <v>UN</v>
          </cell>
          <cell r="D5327">
            <v>1212.4000000000001</v>
          </cell>
          <cell r="E5327" t="str">
            <v>Seinfra CE</v>
          </cell>
        </row>
        <row r="5328">
          <cell r="A5328" t="str">
            <v>I3660</v>
          </cell>
          <cell r="B5328" t="str">
            <v>TE FoFo FF DN 300 x 100 PN10</v>
          </cell>
          <cell r="C5328" t="str">
            <v>UN</v>
          </cell>
          <cell r="D5328">
            <v>1344.08</v>
          </cell>
          <cell r="E5328" t="str">
            <v>Seinfra CE</v>
          </cell>
        </row>
        <row r="5329">
          <cell r="A5329" t="str">
            <v>I3661</v>
          </cell>
          <cell r="B5329" t="str">
            <v>TE FoFo FF DN 300 x 200 PN10</v>
          </cell>
          <cell r="C5329" t="str">
            <v>UN</v>
          </cell>
          <cell r="D5329">
            <v>1512.33</v>
          </cell>
          <cell r="E5329" t="str">
            <v>Seinfra CE</v>
          </cell>
        </row>
        <row r="5330">
          <cell r="A5330" t="str">
            <v>I3662</v>
          </cell>
          <cell r="B5330" t="str">
            <v>TE FoFo FF DN 300 x 300 PN10</v>
          </cell>
          <cell r="C5330" t="str">
            <v>UN</v>
          </cell>
          <cell r="D5330">
            <v>1682.44</v>
          </cell>
          <cell r="E5330" t="str">
            <v>Seinfra CE</v>
          </cell>
        </row>
        <row r="5331">
          <cell r="A5331" t="str">
            <v>I3663</v>
          </cell>
          <cell r="B5331" t="str">
            <v>TE FoFo FF DN 350 x 100 PN10</v>
          </cell>
          <cell r="C5331" t="str">
            <v>UN</v>
          </cell>
          <cell r="D5331">
            <v>2177.8200000000002</v>
          </cell>
          <cell r="E5331" t="str">
            <v>Seinfra CE</v>
          </cell>
        </row>
        <row r="5332">
          <cell r="A5332" t="str">
            <v>I3664</v>
          </cell>
          <cell r="B5332" t="str">
            <v>TE FoFo FF DN 350 x 200 PN10</v>
          </cell>
          <cell r="C5332" t="str">
            <v>UN</v>
          </cell>
          <cell r="D5332">
            <v>2372</v>
          </cell>
          <cell r="E5332" t="str">
            <v>Seinfra CE</v>
          </cell>
        </row>
        <row r="5333">
          <cell r="A5333" t="str">
            <v>I3665</v>
          </cell>
          <cell r="B5333" t="str">
            <v>TE FoFo FF DN 350 x 300 PN10</v>
          </cell>
          <cell r="C5333" t="str">
            <v>UN</v>
          </cell>
          <cell r="D5333">
            <v>2414.84</v>
          </cell>
          <cell r="E5333" t="str">
            <v>Seinfra CE</v>
          </cell>
        </row>
        <row r="5334">
          <cell r="A5334" t="str">
            <v>I3666</v>
          </cell>
          <cell r="B5334" t="str">
            <v>TE FoFo FF DN 350 x 350 PN10</v>
          </cell>
          <cell r="C5334" t="str">
            <v>UN</v>
          </cell>
          <cell r="D5334">
            <v>2451.19</v>
          </cell>
          <cell r="E5334" t="str">
            <v>Seinfra CE</v>
          </cell>
        </row>
        <row r="5335">
          <cell r="A5335" t="str">
            <v>I3667</v>
          </cell>
          <cell r="B5335" t="str">
            <v>TE FoFo FF DN 400 x 100 PN10</v>
          </cell>
          <cell r="C5335" t="str">
            <v>UN</v>
          </cell>
          <cell r="D5335">
            <v>4012.86</v>
          </cell>
          <cell r="E5335" t="str">
            <v>Seinfra CE</v>
          </cell>
        </row>
        <row r="5336">
          <cell r="A5336" t="str">
            <v>I3668</v>
          </cell>
          <cell r="B5336" t="str">
            <v>TE FoFo FF DN 400 x 200 PN10</v>
          </cell>
          <cell r="C5336" t="str">
            <v>UN</v>
          </cell>
          <cell r="D5336">
            <v>4063.86</v>
          </cell>
          <cell r="E5336" t="str">
            <v>Seinfra CE</v>
          </cell>
        </row>
        <row r="5337">
          <cell r="A5337" t="str">
            <v>I3669</v>
          </cell>
          <cell r="B5337" t="str">
            <v>TE FoFo FF DN 400 x 300 PN10</v>
          </cell>
          <cell r="C5337" t="str">
            <v>UN</v>
          </cell>
          <cell r="D5337">
            <v>4213.3999999999996</v>
          </cell>
          <cell r="E5337" t="str">
            <v>Seinfra CE</v>
          </cell>
        </row>
        <row r="5338">
          <cell r="A5338" t="str">
            <v>I3670</v>
          </cell>
          <cell r="B5338" t="str">
            <v>TE FoFo FF DN 400 x 400 PN10</v>
          </cell>
          <cell r="C5338" t="str">
            <v>UN</v>
          </cell>
          <cell r="D5338">
            <v>4812.8</v>
          </cell>
          <cell r="E5338" t="str">
            <v>Seinfra CE</v>
          </cell>
        </row>
        <row r="5339">
          <cell r="A5339" t="str">
            <v>I3671</v>
          </cell>
          <cell r="B5339" t="str">
            <v>TE FoFo FF DN 450 x 100 PN10</v>
          </cell>
          <cell r="C5339" t="str">
            <v>UN</v>
          </cell>
          <cell r="D5339">
            <v>4130.95</v>
          </cell>
          <cell r="E5339" t="str">
            <v>Seinfra CE</v>
          </cell>
        </row>
        <row r="5340">
          <cell r="A5340" t="str">
            <v>I3672</v>
          </cell>
          <cell r="B5340" t="str">
            <v>TE FoFo FF DN 450 x 200 PN10</v>
          </cell>
          <cell r="C5340" t="str">
            <v>UN</v>
          </cell>
          <cell r="D5340">
            <v>4198.21</v>
          </cell>
          <cell r="E5340" t="str">
            <v>Seinfra CE</v>
          </cell>
        </row>
        <row r="5341">
          <cell r="A5341" t="str">
            <v>I3673</v>
          </cell>
          <cell r="B5341" t="str">
            <v>TE FoFo FF DN 450 x 300 PN10</v>
          </cell>
          <cell r="C5341" t="str">
            <v>UN</v>
          </cell>
          <cell r="D5341">
            <v>4566.6000000000004</v>
          </cell>
          <cell r="E5341" t="str">
            <v>Seinfra CE</v>
          </cell>
        </row>
        <row r="5342">
          <cell r="A5342" t="str">
            <v>I3674</v>
          </cell>
          <cell r="B5342" t="str">
            <v>TE FoFo FF DN 450 x 400 PN10</v>
          </cell>
          <cell r="C5342" t="str">
            <v>UN</v>
          </cell>
          <cell r="D5342">
            <v>4910.17</v>
          </cell>
          <cell r="E5342" t="str">
            <v>Seinfra CE</v>
          </cell>
        </row>
        <row r="5343">
          <cell r="A5343" t="str">
            <v>I3675</v>
          </cell>
          <cell r="B5343" t="str">
            <v>TE FoFo FF DN 450 x 450 PN10</v>
          </cell>
          <cell r="C5343" t="str">
            <v>UN</v>
          </cell>
          <cell r="D5343">
            <v>5028.51</v>
          </cell>
          <cell r="E5343" t="str">
            <v>Seinfra CE</v>
          </cell>
        </row>
        <row r="5344">
          <cell r="A5344" t="str">
            <v>I3676</v>
          </cell>
          <cell r="B5344" t="str">
            <v>TE FoFo FF DN 500 x 100 PN10</v>
          </cell>
          <cell r="C5344" t="str">
            <v>UN</v>
          </cell>
          <cell r="D5344">
            <v>4988.6400000000003</v>
          </cell>
          <cell r="E5344" t="str">
            <v>Seinfra CE</v>
          </cell>
        </row>
        <row r="5345">
          <cell r="A5345" t="str">
            <v>I3677</v>
          </cell>
          <cell r="B5345" t="str">
            <v>TE FoFo FF DN 500 x 200 PN10</v>
          </cell>
          <cell r="C5345" t="str">
            <v>UN</v>
          </cell>
          <cell r="D5345">
            <v>5118.96</v>
          </cell>
          <cell r="E5345" t="str">
            <v>Seinfra CE</v>
          </cell>
        </row>
        <row r="5346">
          <cell r="A5346" t="str">
            <v>I3679</v>
          </cell>
          <cell r="B5346" t="str">
            <v>TE FoFo FF DN 500 x 400 PN10</v>
          </cell>
          <cell r="C5346" t="str">
            <v>UN</v>
          </cell>
          <cell r="D5346">
            <v>5545.9</v>
          </cell>
          <cell r="E5346" t="str">
            <v>Seinfra CE</v>
          </cell>
        </row>
        <row r="5347">
          <cell r="A5347" t="str">
            <v>I3680</v>
          </cell>
          <cell r="B5347" t="str">
            <v>TE FoFo FF DN 500 x 500 PN10</v>
          </cell>
          <cell r="C5347" t="str">
            <v>UN</v>
          </cell>
          <cell r="D5347">
            <v>5691.11</v>
          </cell>
          <cell r="E5347" t="str">
            <v>Seinfra CE</v>
          </cell>
        </row>
        <row r="5348">
          <cell r="A5348" t="str">
            <v>I3681</v>
          </cell>
          <cell r="B5348" t="str">
            <v>TE FoFo FF DN 600 x 100 PN10</v>
          </cell>
          <cell r="C5348" t="str">
            <v>UN</v>
          </cell>
          <cell r="D5348">
            <v>5999.55</v>
          </cell>
          <cell r="E5348" t="str">
            <v>Seinfra CE</v>
          </cell>
        </row>
        <row r="5349">
          <cell r="A5349" t="str">
            <v>I3682</v>
          </cell>
          <cell r="B5349" t="str">
            <v>TE FoFo FF DN 600 x 200 PN10</v>
          </cell>
          <cell r="C5349" t="str">
            <v>UN</v>
          </cell>
          <cell r="D5349">
            <v>6081.03</v>
          </cell>
          <cell r="E5349" t="str">
            <v>Seinfra CE</v>
          </cell>
        </row>
        <row r="5350">
          <cell r="A5350" t="str">
            <v>I3683</v>
          </cell>
          <cell r="B5350" t="str">
            <v>TE FoFo FF DN 600 x 300 PN10</v>
          </cell>
          <cell r="C5350" t="str">
            <v>UN</v>
          </cell>
          <cell r="D5350">
            <v>7001.65</v>
          </cell>
          <cell r="E5350" t="str">
            <v>Seinfra CE</v>
          </cell>
        </row>
        <row r="5351">
          <cell r="A5351" t="str">
            <v>I3684</v>
          </cell>
          <cell r="B5351" t="str">
            <v>TE FoFo FF DN 600 x 400 PN10</v>
          </cell>
          <cell r="C5351" t="str">
            <v>UN</v>
          </cell>
          <cell r="D5351">
            <v>7183.54</v>
          </cell>
          <cell r="E5351" t="str">
            <v>Seinfra CE</v>
          </cell>
        </row>
        <row r="5352">
          <cell r="A5352" t="str">
            <v>I3685</v>
          </cell>
          <cell r="B5352" t="str">
            <v>TE FoFo FF DN 600 x 500 PN10</v>
          </cell>
          <cell r="C5352" t="str">
            <v>UN</v>
          </cell>
          <cell r="D5352">
            <v>7247.06</v>
          </cell>
          <cell r="E5352" t="str">
            <v>Seinfra CE</v>
          </cell>
        </row>
        <row r="5353">
          <cell r="A5353" t="str">
            <v>I3686</v>
          </cell>
          <cell r="B5353" t="str">
            <v>TE FoFo FF DN 600 x 600 PN10</v>
          </cell>
          <cell r="C5353" t="str">
            <v>UN</v>
          </cell>
          <cell r="D5353">
            <v>7495.89</v>
          </cell>
          <cell r="E5353" t="str">
            <v>Seinfra CE</v>
          </cell>
        </row>
        <row r="5354">
          <cell r="A5354" t="str">
            <v>I3687</v>
          </cell>
          <cell r="B5354" t="str">
            <v>TE FoFo FF DN 700 x 200 PN10</v>
          </cell>
          <cell r="C5354" t="str">
            <v>UN</v>
          </cell>
          <cell r="D5354">
            <v>6093.09</v>
          </cell>
          <cell r="E5354" t="str">
            <v>Seinfra CE</v>
          </cell>
        </row>
        <row r="5355">
          <cell r="A5355" t="str">
            <v>I3688</v>
          </cell>
          <cell r="B5355" t="str">
            <v>TE FoFo FF DN 700 x 400 PN10</v>
          </cell>
          <cell r="C5355" t="str">
            <v>UN</v>
          </cell>
          <cell r="D5355">
            <v>7157.15</v>
          </cell>
          <cell r="E5355" t="str">
            <v>Seinfra CE</v>
          </cell>
        </row>
        <row r="5356">
          <cell r="A5356" t="str">
            <v>I3689</v>
          </cell>
          <cell r="B5356" t="str">
            <v>TE FoFo FF DN 700 x 700 PN10</v>
          </cell>
          <cell r="C5356" t="str">
            <v>UN</v>
          </cell>
          <cell r="D5356">
            <v>9406.5</v>
          </cell>
          <cell r="E5356" t="str">
            <v>Seinfra CE</v>
          </cell>
        </row>
        <row r="5357">
          <cell r="A5357" t="str">
            <v>I3641</v>
          </cell>
          <cell r="B5357" t="str">
            <v>TE FoFo FF DN 75 x 50 PN10</v>
          </cell>
          <cell r="C5357" t="str">
            <v>UN</v>
          </cell>
          <cell r="D5357">
            <v>196.06</v>
          </cell>
          <cell r="E5357" t="str">
            <v>Seinfra CE</v>
          </cell>
        </row>
        <row r="5358">
          <cell r="A5358" t="str">
            <v>I3642</v>
          </cell>
          <cell r="B5358" t="str">
            <v>TE FoFo FF DN 75 x 75 PN10</v>
          </cell>
          <cell r="C5358" t="str">
            <v>UN</v>
          </cell>
          <cell r="D5358">
            <v>215.6</v>
          </cell>
          <cell r="E5358" t="str">
            <v>Seinfra CE</v>
          </cell>
        </row>
        <row r="5359">
          <cell r="A5359" t="str">
            <v>I7179</v>
          </cell>
          <cell r="B5359" t="str">
            <v>TE FoFo FF DN 80 x 50 PN10</v>
          </cell>
          <cell r="C5359" t="str">
            <v>UN</v>
          </cell>
          <cell r="D5359">
            <v>196.06</v>
          </cell>
          <cell r="E5359" t="str">
            <v>Seinfra CE</v>
          </cell>
        </row>
        <row r="5360">
          <cell r="A5360" t="str">
            <v>I7180</v>
          </cell>
          <cell r="B5360" t="str">
            <v>TE FoFo FF DN 80 x 80 PN10</v>
          </cell>
          <cell r="C5360" t="str">
            <v>UN</v>
          </cell>
          <cell r="D5360">
            <v>215.6</v>
          </cell>
          <cell r="E5360" t="str">
            <v>Seinfra CE</v>
          </cell>
        </row>
        <row r="5361">
          <cell r="A5361" t="str">
            <v>I3690</v>
          </cell>
          <cell r="B5361" t="str">
            <v>TE FoFo FF DN 800 x 200 PN10</v>
          </cell>
          <cell r="C5361" t="str">
            <v>UN</v>
          </cell>
          <cell r="D5361">
            <v>7269.01</v>
          </cell>
          <cell r="E5361" t="str">
            <v>Seinfra CE</v>
          </cell>
        </row>
        <row r="5362">
          <cell r="A5362" t="str">
            <v>I3691</v>
          </cell>
          <cell r="B5362" t="str">
            <v>TE FoFo FF DN 800 x 400 PN10</v>
          </cell>
          <cell r="C5362" t="str">
            <v>UN</v>
          </cell>
          <cell r="D5362">
            <v>8853.0499999999993</v>
          </cell>
          <cell r="E5362" t="str">
            <v>Seinfra CE</v>
          </cell>
        </row>
        <row r="5363">
          <cell r="A5363" t="str">
            <v>I3692</v>
          </cell>
          <cell r="B5363" t="str">
            <v>TE FoFo FF DN 800 x 600 PN10</v>
          </cell>
          <cell r="C5363" t="str">
            <v>UN</v>
          </cell>
          <cell r="D5363">
            <v>9656.92</v>
          </cell>
          <cell r="E5363" t="str">
            <v>Seinfra CE</v>
          </cell>
        </row>
        <row r="5364">
          <cell r="A5364" t="str">
            <v>I3693</v>
          </cell>
          <cell r="B5364" t="str">
            <v>TE FoFo FF DN 800 x 800 PN10</v>
          </cell>
          <cell r="C5364" t="str">
            <v>UN</v>
          </cell>
          <cell r="D5364">
            <v>10262.299999999999</v>
          </cell>
          <cell r="E5364" t="str">
            <v>Seinfra CE</v>
          </cell>
        </row>
        <row r="5365">
          <cell r="A5365" t="str">
            <v>I3694</v>
          </cell>
          <cell r="B5365" t="str">
            <v>TE FoFo FF DN 900 x 200 PN10</v>
          </cell>
          <cell r="C5365" t="str">
            <v>UN</v>
          </cell>
          <cell r="D5365">
            <v>8787.17</v>
          </cell>
          <cell r="E5365" t="str">
            <v>Seinfra CE</v>
          </cell>
        </row>
        <row r="5366">
          <cell r="A5366" t="str">
            <v>I3695</v>
          </cell>
          <cell r="B5366" t="str">
            <v>TE FoFo FF DN 900 x 400 PN10</v>
          </cell>
          <cell r="C5366" t="str">
            <v>UN</v>
          </cell>
          <cell r="D5366">
            <v>10330.280000000001</v>
          </cell>
          <cell r="E5366" t="str">
            <v>Seinfra CE</v>
          </cell>
        </row>
        <row r="5367">
          <cell r="A5367" t="str">
            <v>I3696</v>
          </cell>
          <cell r="B5367" t="str">
            <v>TE FoFo FF DN 900 x 600 PN10</v>
          </cell>
          <cell r="C5367" t="str">
            <v>UN</v>
          </cell>
          <cell r="D5367">
            <v>14166.4</v>
          </cell>
          <cell r="E5367" t="str">
            <v>Seinfra CE</v>
          </cell>
        </row>
        <row r="5368">
          <cell r="A5368" t="str">
            <v>I3697</v>
          </cell>
          <cell r="B5368" t="str">
            <v>TE FoFo FF DN 900 x 900 PN10</v>
          </cell>
          <cell r="C5368" t="str">
            <v>UN</v>
          </cell>
          <cell r="D5368">
            <v>14654.09</v>
          </cell>
          <cell r="E5368" t="str">
            <v>Seinfra CE</v>
          </cell>
        </row>
        <row r="5369">
          <cell r="A5369" t="str">
            <v>I7733</v>
          </cell>
          <cell r="B5369" t="str">
            <v>TE FoFo JTE DN 300 x 300 PN10</v>
          </cell>
          <cell r="C5369" t="str">
            <v>UN</v>
          </cell>
          <cell r="D5369">
            <v>2861.32</v>
          </cell>
          <cell r="E5369" t="str">
            <v>Seinfra CE</v>
          </cell>
        </row>
        <row r="5370">
          <cell r="A5370" t="str">
            <v>I7734</v>
          </cell>
          <cell r="B5370" t="str">
            <v>TE FoFo JTE DN 400 x 300 PN10</v>
          </cell>
          <cell r="C5370" t="str">
            <v>UN</v>
          </cell>
          <cell r="D5370">
            <v>4335.68</v>
          </cell>
          <cell r="E5370" t="str">
            <v>Seinfra CE</v>
          </cell>
        </row>
        <row r="5371">
          <cell r="A5371" t="str">
            <v>I7735</v>
          </cell>
          <cell r="B5371" t="str">
            <v>TE FoFo JTE DN 400 x 400 PN10</v>
          </cell>
          <cell r="C5371" t="str">
            <v>UN</v>
          </cell>
          <cell r="D5371">
            <v>5996.06</v>
          </cell>
          <cell r="E5371" t="str">
            <v>Seinfra CE</v>
          </cell>
        </row>
        <row r="5372">
          <cell r="A5372" t="str">
            <v>I7736</v>
          </cell>
          <cell r="B5372" t="str">
            <v>TE FoFo JTE DN 500 x 300 PN10</v>
          </cell>
          <cell r="C5372" t="str">
            <v>UN</v>
          </cell>
          <cell r="D5372">
            <v>6127.33</v>
          </cell>
          <cell r="E5372" t="str">
            <v>Seinfra CE</v>
          </cell>
        </row>
        <row r="5373">
          <cell r="A5373" t="str">
            <v>I7737</v>
          </cell>
          <cell r="B5373" t="str">
            <v>TE FoFo JTE DN 500 x 500 PN10</v>
          </cell>
          <cell r="C5373" t="str">
            <v>UN</v>
          </cell>
          <cell r="D5373">
            <v>7987.45</v>
          </cell>
          <cell r="E5373" t="str">
            <v>Seinfra CE</v>
          </cell>
        </row>
        <row r="5374">
          <cell r="A5374" t="str">
            <v>I7738</v>
          </cell>
          <cell r="B5374" t="str">
            <v>TE FoFo JTE DN 600 x 300 PN10</v>
          </cell>
          <cell r="C5374" t="str">
            <v>UN</v>
          </cell>
          <cell r="D5374">
            <v>8592.27</v>
          </cell>
          <cell r="E5374" t="str">
            <v>Seinfra CE</v>
          </cell>
        </row>
        <row r="5375">
          <cell r="A5375" t="str">
            <v>I7739</v>
          </cell>
          <cell r="B5375" t="str">
            <v>TE FoFo JTE DN 600 x 400 PN10</v>
          </cell>
          <cell r="C5375" t="str">
            <v>UN</v>
          </cell>
          <cell r="D5375">
            <v>8850.19</v>
          </cell>
          <cell r="E5375" t="str">
            <v>Seinfra CE</v>
          </cell>
        </row>
        <row r="5376">
          <cell r="A5376" t="str">
            <v>I7740</v>
          </cell>
          <cell r="B5376" t="str">
            <v>TE FoFo JTE DN 600 x 600 PN10</v>
          </cell>
          <cell r="C5376" t="str">
            <v>UN</v>
          </cell>
          <cell r="D5376">
            <v>9578.4599999999991</v>
          </cell>
          <cell r="E5376" t="str">
            <v>Seinfra CE</v>
          </cell>
        </row>
        <row r="5377">
          <cell r="A5377" t="str">
            <v>I7777</v>
          </cell>
          <cell r="B5377" t="str">
            <v>TE FoFo JTEF DN 1000 x 1000 PN10</v>
          </cell>
          <cell r="C5377" t="str">
            <v>UN</v>
          </cell>
          <cell r="D5377">
            <v>33112.31</v>
          </cell>
          <cell r="E5377" t="str">
            <v>Seinfra CE</v>
          </cell>
        </row>
        <row r="5378">
          <cell r="A5378" t="str">
            <v>I7819</v>
          </cell>
          <cell r="B5378" t="str">
            <v>TE FoFo JTEF DN 1000 x 1000 PN16</v>
          </cell>
          <cell r="C5378" t="str">
            <v>UN</v>
          </cell>
          <cell r="D5378">
            <v>33646.65</v>
          </cell>
          <cell r="E5378" t="str">
            <v>Seinfra CE</v>
          </cell>
        </row>
        <row r="5379">
          <cell r="A5379" t="str">
            <v>I7861</v>
          </cell>
          <cell r="B5379" t="str">
            <v>TE FoFo JTEF DN 1000 x 1000 PN25</v>
          </cell>
          <cell r="C5379" t="str">
            <v>UN</v>
          </cell>
          <cell r="D5379">
            <v>33403.230000000003</v>
          </cell>
          <cell r="E5379" t="str">
            <v>Seinfra CE</v>
          </cell>
        </row>
        <row r="5380">
          <cell r="A5380" t="str">
            <v>I7773</v>
          </cell>
          <cell r="B5380" t="str">
            <v>TE FoFo JTEF DN 1000 x 200 PN10</v>
          </cell>
          <cell r="C5380" t="str">
            <v>UN</v>
          </cell>
          <cell r="D5380">
            <v>26359.94</v>
          </cell>
          <cell r="E5380" t="str">
            <v>Seinfra CE</v>
          </cell>
        </row>
        <row r="5381">
          <cell r="A5381" t="str">
            <v>I7815</v>
          </cell>
          <cell r="B5381" t="str">
            <v>TE FoFo JTEF DN 1000 x 200 PN16</v>
          </cell>
          <cell r="C5381" t="str">
            <v>UN</v>
          </cell>
          <cell r="D5381">
            <v>26624.26</v>
          </cell>
          <cell r="E5381" t="str">
            <v>Seinfra CE</v>
          </cell>
        </row>
        <row r="5382">
          <cell r="A5382" t="str">
            <v>I7857</v>
          </cell>
          <cell r="B5382" t="str">
            <v>TE FoFo JTEF DN 1000 x 200 PN25</v>
          </cell>
          <cell r="C5382" t="str">
            <v>UN</v>
          </cell>
          <cell r="D5382">
            <v>23976.57</v>
          </cell>
          <cell r="E5382" t="str">
            <v>Seinfra CE</v>
          </cell>
        </row>
        <row r="5383">
          <cell r="A5383" t="str">
            <v>I7774</v>
          </cell>
          <cell r="B5383" t="str">
            <v>TE FoFo JTEF DN 1000 x 400 PN10</v>
          </cell>
          <cell r="C5383" t="str">
            <v>UN</v>
          </cell>
          <cell r="D5383">
            <v>28174.43</v>
          </cell>
          <cell r="E5383" t="str">
            <v>Seinfra CE</v>
          </cell>
        </row>
        <row r="5384">
          <cell r="A5384" t="str">
            <v>I7816</v>
          </cell>
          <cell r="B5384" t="str">
            <v>TE FoFo JTEF DN 1000 x 400 PN16</v>
          </cell>
          <cell r="C5384" t="str">
            <v>UN</v>
          </cell>
          <cell r="D5384">
            <v>28639.22</v>
          </cell>
          <cell r="E5384" t="str">
            <v>Seinfra CE</v>
          </cell>
        </row>
        <row r="5385">
          <cell r="A5385" t="str">
            <v>I7858</v>
          </cell>
          <cell r="B5385" t="str">
            <v>TE FoFo JTEF DN 1000 x 400 PN25</v>
          </cell>
          <cell r="C5385" t="str">
            <v>UN</v>
          </cell>
          <cell r="D5385">
            <v>26066.77</v>
          </cell>
          <cell r="E5385" t="str">
            <v>Seinfra CE</v>
          </cell>
        </row>
        <row r="5386">
          <cell r="A5386" t="str">
            <v>I7775</v>
          </cell>
          <cell r="B5386" t="str">
            <v>TE FoFo JTEF DN 1000 x 600 PN10</v>
          </cell>
          <cell r="C5386" t="str">
            <v>UN</v>
          </cell>
          <cell r="D5386">
            <v>32986.82</v>
          </cell>
          <cell r="E5386" t="str">
            <v>Seinfra CE</v>
          </cell>
        </row>
        <row r="5387">
          <cell r="A5387" t="str">
            <v>I7817</v>
          </cell>
          <cell r="B5387" t="str">
            <v>TE FoFo JTEF DN 1000 x 600 PN16</v>
          </cell>
          <cell r="C5387" t="str">
            <v>UN</v>
          </cell>
          <cell r="D5387">
            <v>33042.86</v>
          </cell>
          <cell r="E5387" t="str">
            <v>Seinfra CE</v>
          </cell>
        </row>
        <row r="5388">
          <cell r="A5388" t="str">
            <v>I7859</v>
          </cell>
          <cell r="B5388" t="str">
            <v>TE FoFo JTEF DN 1000 x 600 PN25</v>
          </cell>
          <cell r="C5388" t="str">
            <v>UN</v>
          </cell>
          <cell r="D5388">
            <v>30318.75</v>
          </cell>
          <cell r="E5388" t="str">
            <v>Seinfra CE</v>
          </cell>
        </row>
        <row r="5389">
          <cell r="A5389" t="str">
            <v>I7776</v>
          </cell>
          <cell r="B5389" t="str">
            <v>TE FoFo JTEF DN 1000 x 800 PN10</v>
          </cell>
          <cell r="C5389" t="str">
            <v>UN</v>
          </cell>
          <cell r="D5389">
            <v>33321.160000000003</v>
          </cell>
          <cell r="E5389" t="str">
            <v>Seinfra CE</v>
          </cell>
        </row>
        <row r="5390">
          <cell r="A5390" t="str">
            <v>I7818</v>
          </cell>
          <cell r="B5390" t="str">
            <v>TE FoFo JTEF DN 1000 x 800 PN16</v>
          </cell>
          <cell r="C5390" t="str">
            <v>UN</v>
          </cell>
          <cell r="D5390">
            <v>33954.239999999998</v>
          </cell>
          <cell r="E5390" t="str">
            <v>Seinfra CE</v>
          </cell>
        </row>
        <row r="5391">
          <cell r="A5391" t="str">
            <v>I7860</v>
          </cell>
          <cell r="B5391" t="str">
            <v>TE FoFo JTEF DN 1000 x 800 PN25</v>
          </cell>
          <cell r="C5391" t="str">
            <v>UN</v>
          </cell>
          <cell r="D5391">
            <v>31223.29</v>
          </cell>
          <cell r="E5391" t="str">
            <v>Seinfra CE</v>
          </cell>
        </row>
        <row r="5392">
          <cell r="A5392" t="str">
            <v>I7782</v>
          </cell>
          <cell r="B5392" t="str">
            <v>TE FoFo JTEF DN 1200 x 1000 PN10</v>
          </cell>
          <cell r="C5392" t="str">
            <v>UN</v>
          </cell>
          <cell r="D5392">
            <v>38028.14</v>
          </cell>
          <cell r="E5392" t="str">
            <v>Seinfra CE</v>
          </cell>
        </row>
        <row r="5393">
          <cell r="A5393" t="str">
            <v>I7824</v>
          </cell>
          <cell r="B5393" t="str">
            <v>TE FoFo JTEF DN 1200 x 1000 PN16</v>
          </cell>
          <cell r="C5393" t="str">
            <v>UN</v>
          </cell>
          <cell r="D5393">
            <v>40912.94</v>
          </cell>
          <cell r="E5393" t="str">
            <v>Seinfra CE</v>
          </cell>
        </row>
        <row r="5394">
          <cell r="A5394" t="str">
            <v>I7866</v>
          </cell>
          <cell r="B5394" t="str">
            <v>TE FoFo JTEF DN 1200 x 1000 PN25</v>
          </cell>
          <cell r="C5394" t="str">
            <v>UN</v>
          </cell>
          <cell r="D5394">
            <v>41615.699999999997</v>
          </cell>
          <cell r="E5394" t="str">
            <v>Seinfra CE</v>
          </cell>
        </row>
        <row r="5395">
          <cell r="A5395" t="str">
            <v>I7783</v>
          </cell>
          <cell r="B5395" t="str">
            <v>TE FoFo JTEF DN 1200 x 1200 PN10</v>
          </cell>
          <cell r="C5395" t="str">
            <v>UN</v>
          </cell>
          <cell r="D5395">
            <v>39291.25</v>
          </cell>
          <cell r="E5395" t="str">
            <v>Seinfra CE</v>
          </cell>
        </row>
        <row r="5396">
          <cell r="A5396" t="str">
            <v>I7825</v>
          </cell>
          <cell r="B5396" t="str">
            <v>TE FoFo JTEF DN 1200 x 1200 PN16</v>
          </cell>
          <cell r="C5396" t="str">
            <v>UN</v>
          </cell>
          <cell r="D5396">
            <v>42271.91</v>
          </cell>
          <cell r="E5396" t="str">
            <v>Seinfra CE</v>
          </cell>
        </row>
        <row r="5397">
          <cell r="A5397" t="str">
            <v>I7867</v>
          </cell>
          <cell r="B5397" t="str">
            <v>TE FoFo JTEF DN 1200 x 1200 PN25</v>
          </cell>
          <cell r="C5397" t="str">
            <v>UN</v>
          </cell>
          <cell r="D5397">
            <v>42448.01</v>
          </cell>
          <cell r="E5397" t="str">
            <v>Seinfra CE</v>
          </cell>
        </row>
        <row r="5398">
          <cell r="A5398" t="str">
            <v>I7778</v>
          </cell>
          <cell r="B5398" t="str">
            <v>TE FoFo JTEF DN 1200 x 200 PN10</v>
          </cell>
          <cell r="C5398" t="str">
            <v>UN</v>
          </cell>
          <cell r="D5398">
            <v>31416.799999999999</v>
          </cell>
          <cell r="E5398" t="str">
            <v>Seinfra CE</v>
          </cell>
        </row>
        <row r="5399">
          <cell r="A5399" t="str">
            <v>I7820</v>
          </cell>
          <cell r="B5399" t="str">
            <v>TE FoFo JTEF DN 1200 x 200 PN16</v>
          </cell>
          <cell r="C5399" t="str">
            <v>UN</v>
          </cell>
          <cell r="D5399">
            <v>29975.52</v>
          </cell>
          <cell r="E5399" t="str">
            <v>Seinfra CE</v>
          </cell>
        </row>
        <row r="5400">
          <cell r="A5400" t="str">
            <v>I7862</v>
          </cell>
          <cell r="B5400" t="str">
            <v>TE FoFo JTEF DN 1200 x 200 PN25</v>
          </cell>
          <cell r="C5400" t="str">
            <v>UN</v>
          </cell>
          <cell r="D5400">
            <v>29666.85</v>
          </cell>
          <cell r="E5400" t="str">
            <v>Seinfra CE</v>
          </cell>
        </row>
        <row r="5401">
          <cell r="A5401" t="str">
            <v>I7779</v>
          </cell>
          <cell r="B5401" t="str">
            <v>TE FoFo JTEF DN 1200 x 400 PN10</v>
          </cell>
          <cell r="C5401" t="str">
            <v>UN</v>
          </cell>
          <cell r="D5401">
            <v>33243.47</v>
          </cell>
          <cell r="E5401" t="str">
            <v>Seinfra CE</v>
          </cell>
        </row>
        <row r="5402">
          <cell r="A5402" t="str">
            <v>I7821</v>
          </cell>
          <cell r="B5402" t="str">
            <v>TE FoFo JTEF DN 1200 x 400 PN16</v>
          </cell>
          <cell r="C5402" t="str">
            <v>UN</v>
          </cell>
          <cell r="D5402">
            <v>33130.480000000003</v>
          </cell>
          <cell r="E5402" t="str">
            <v>Seinfra CE</v>
          </cell>
        </row>
        <row r="5403">
          <cell r="A5403" t="str">
            <v>I7863</v>
          </cell>
          <cell r="B5403" t="str">
            <v>TE FoFo JTEF DN 1200 x 400 PN25</v>
          </cell>
          <cell r="C5403" t="str">
            <v>UN</v>
          </cell>
          <cell r="D5403">
            <v>30263.84</v>
          </cell>
          <cell r="E5403" t="str">
            <v>Seinfra CE</v>
          </cell>
        </row>
        <row r="5404">
          <cell r="A5404" t="str">
            <v>I7780</v>
          </cell>
          <cell r="B5404" t="str">
            <v>TE FoFo JTEF DN 1200 x 600 PN10</v>
          </cell>
          <cell r="C5404" t="str">
            <v>UN</v>
          </cell>
          <cell r="D5404">
            <v>34312.15</v>
          </cell>
          <cell r="E5404" t="str">
            <v>Seinfra CE</v>
          </cell>
        </row>
        <row r="5405">
          <cell r="A5405" t="str">
            <v>I7822</v>
          </cell>
          <cell r="B5405" t="str">
            <v>TE FoFo JTEF DN 1200 x 600 PN16</v>
          </cell>
          <cell r="C5405" t="str">
            <v>UN</v>
          </cell>
          <cell r="D5405">
            <v>34027.93</v>
          </cell>
          <cell r="E5405" t="str">
            <v>Seinfra CE</v>
          </cell>
        </row>
        <row r="5406">
          <cell r="A5406" t="str">
            <v>I7864</v>
          </cell>
          <cell r="B5406" t="str">
            <v>TE FoFo JTEF DN 1200 x 600 PN25</v>
          </cell>
          <cell r="C5406" t="str">
            <v>UN</v>
          </cell>
          <cell r="D5406">
            <v>32625.74</v>
          </cell>
          <cell r="E5406" t="str">
            <v>Seinfra CE</v>
          </cell>
        </row>
        <row r="5407">
          <cell r="A5407" t="str">
            <v>I7781</v>
          </cell>
          <cell r="B5407" t="str">
            <v>TE FoFo JTEF DN 1200 x 800 PN10</v>
          </cell>
          <cell r="C5407" t="str">
            <v>UN</v>
          </cell>
          <cell r="D5407">
            <v>37295.43</v>
          </cell>
          <cell r="E5407" t="str">
            <v>Seinfra CE</v>
          </cell>
        </row>
        <row r="5408">
          <cell r="A5408" t="str">
            <v>I7823</v>
          </cell>
          <cell r="B5408" t="str">
            <v>TE FoFo JTEF DN 1200 x 800 PN16</v>
          </cell>
          <cell r="C5408" t="str">
            <v>UN</v>
          </cell>
          <cell r="D5408">
            <v>37465.11</v>
          </cell>
          <cell r="E5408" t="str">
            <v>Seinfra CE</v>
          </cell>
        </row>
        <row r="5409">
          <cell r="A5409" t="str">
            <v>I7865</v>
          </cell>
          <cell r="B5409" t="str">
            <v>TE FoFo JTEF DN 1200 x 800 PN25</v>
          </cell>
          <cell r="C5409" t="str">
            <v>UN</v>
          </cell>
          <cell r="D5409">
            <v>34533.4</v>
          </cell>
          <cell r="E5409" t="str">
            <v>Seinfra CE</v>
          </cell>
        </row>
        <row r="5410">
          <cell r="A5410" t="str">
            <v>I7741</v>
          </cell>
          <cell r="B5410" t="str">
            <v>TE FoFo JTEF DN 300 x 100 PN10</v>
          </cell>
          <cell r="C5410" t="str">
            <v>UN</v>
          </cell>
          <cell r="D5410">
            <v>2622.96</v>
          </cell>
          <cell r="E5410" t="str">
            <v>Seinfra CE</v>
          </cell>
        </row>
        <row r="5411">
          <cell r="A5411" t="str">
            <v>I7784</v>
          </cell>
          <cell r="B5411" t="str">
            <v>TE FoFo JTEF DN 300 x 100 PN16</v>
          </cell>
          <cell r="C5411" t="str">
            <v>UN</v>
          </cell>
          <cell r="D5411">
            <v>2622.96</v>
          </cell>
          <cell r="E5411" t="str">
            <v>Seinfra CE</v>
          </cell>
        </row>
        <row r="5412">
          <cell r="A5412" t="str">
            <v>I7742</v>
          </cell>
          <cell r="B5412" t="str">
            <v>TE FoFo JTEF DN 300 x 200 PN10</v>
          </cell>
          <cell r="C5412" t="str">
            <v>UN</v>
          </cell>
          <cell r="D5412">
            <v>2807.54</v>
          </cell>
          <cell r="E5412" t="str">
            <v>Seinfra CE</v>
          </cell>
        </row>
        <row r="5413">
          <cell r="A5413" t="str">
            <v>I7785</v>
          </cell>
          <cell r="B5413" t="str">
            <v>TE FoFo JTEF DN 300 x 200 PN16</v>
          </cell>
          <cell r="C5413" t="str">
            <v>UN</v>
          </cell>
          <cell r="D5413">
            <v>2870.9</v>
          </cell>
          <cell r="E5413" t="str">
            <v>Seinfra CE</v>
          </cell>
        </row>
        <row r="5414">
          <cell r="A5414" t="str">
            <v>I7827</v>
          </cell>
          <cell r="B5414" t="str">
            <v>TE FoFo JTEF DN 300 x 200 PN25</v>
          </cell>
          <cell r="C5414" t="str">
            <v>UN</v>
          </cell>
          <cell r="D5414">
            <v>2687.43</v>
          </cell>
          <cell r="E5414" t="str">
            <v>Seinfra CE</v>
          </cell>
        </row>
        <row r="5415">
          <cell r="A5415" t="str">
            <v>I7743</v>
          </cell>
          <cell r="B5415" t="str">
            <v>TE FoFo JTEF DN 300 x 300 PN10</v>
          </cell>
          <cell r="C5415" t="str">
            <v>UN</v>
          </cell>
          <cell r="D5415">
            <v>2861.32</v>
          </cell>
          <cell r="E5415" t="str">
            <v>Seinfra CE</v>
          </cell>
        </row>
        <row r="5416">
          <cell r="A5416" t="str">
            <v>I7786</v>
          </cell>
          <cell r="B5416" t="str">
            <v>TE FoFo JTEF DN 300 x 300 PN16</v>
          </cell>
          <cell r="C5416" t="str">
            <v>UN</v>
          </cell>
          <cell r="D5416">
            <v>2911.96</v>
          </cell>
          <cell r="E5416" t="str">
            <v>Seinfra CE</v>
          </cell>
        </row>
        <row r="5417">
          <cell r="A5417" t="str">
            <v>I7828</v>
          </cell>
          <cell r="B5417" t="str">
            <v>TE FoFo JTEF DN 300 x 300 PN25</v>
          </cell>
          <cell r="C5417" t="str">
            <v>UN</v>
          </cell>
          <cell r="D5417">
            <v>2717.34</v>
          </cell>
          <cell r="E5417" t="str">
            <v>Seinfra CE</v>
          </cell>
        </row>
        <row r="5418">
          <cell r="A5418" t="str">
            <v>I7744</v>
          </cell>
          <cell r="B5418" t="str">
            <v>TE FoFo JTEF DN 350 x 100 PN10</v>
          </cell>
          <cell r="C5418" t="str">
            <v>UN</v>
          </cell>
          <cell r="D5418">
            <v>2513.96</v>
          </cell>
          <cell r="E5418" t="str">
            <v>Seinfra CE</v>
          </cell>
        </row>
        <row r="5419">
          <cell r="A5419" t="str">
            <v>I7787</v>
          </cell>
          <cell r="B5419" t="str">
            <v>TE FoFo JTEF DN 350 x 100 PN16</v>
          </cell>
          <cell r="C5419" t="str">
            <v>UN</v>
          </cell>
          <cell r="D5419">
            <v>2513.96</v>
          </cell>
          <cell r="E5419" t="str">
            <v>Seinfra CE</v>
          </cell>
        </row>
        <row r="5420">
          <cell r="A5420" t="str">
            <v>I7829</v>
          </cell>
          <cell r="B5420" t="str">
            <v>TE FoFo JTEF DN 350 x 100 PN25</v>
          </cell>
          <cell r="C5420" t="str">
            <v>UN</v>
          </cell>
          <cell r="D5420">
            <v>3209.09</v>
          </cell>
          <cell r="E5420" t="str">
            <v>Seinfra CE</v>
          </cell>
        </row>
        <row r="5421">
          <cell r="A5421" t="str">
            <v>I7745</v>
          </cell>
          <cell r="B5421" t="str">
            <v>TE FoFo JTEF DN 350 x 200 PN10</v>
          </cell>
          <cell r="C5421" t="str">
            <v>UN</v>
          </cell>
          <cell r="D5421">
            <v>3526.81</v>
          </cell>
          <cell r="E5421" t="str">
            <v>Seinfra CE</v>
          </cell>
        </row>
        <row r="5422">
          <cell r="A5422" t="str">
            <v>I7788</v>
          </cell>
          <cell r="B5422" t="str">
            <v>TE FoFo JTEF DN 350 x 200 PN16</v>
          </cell>
          <cell r="C5422" t="str">
            <v>UN</v>
          </cell>
          <cell r="D5422">
            <v>3601.06</v>
          </cell>
          <cell r="E5422" t="str">
            <v>Seinfra CE</v>
          </cell>
        </row>
        <row r="5423">
          <cell r="A5423" t="str">
            <v>I7830</v>
          </cell>
          <cell r="B5423" t="str">
            <v>TE FoFo JTEF DN 350 x 200 PN25</v>
          </cell>
          <cell r="C5423" t="str">
            <v>UN</v>
          </cell>
          <cell r="D5423">
            <v>3666.04</v>
          </cell>
          <cell r="E5423" t="str">
            <v>Seinfra CE</v>
          </cell>
        </row>
        <row r="5424">
          <cell r="A5424" t="str">
            <v>I7746</v>
          </cell>
          <cell r="B5424" t="str">
            <v>TE FoFo JTEF DN 350 x 350 PN10</v>
          </cell>
          <cell r="C5424" t="str">
            <v>UN</v>
          </cell>
          <cell r="D5424">
            <v>5626.54</v>
          </cell>
          <cell r="E5424" t="str">
            <v>Seinfra CE</v>
          </cell>
        </row>
        <row r="5425">
          <cell r="A5425" t="str">
            <v>I7789</v>
          </cell>
          <cell r="B5425" t="str">
            <v>TE FoFo JTEF DN 350 x 350 PN16</v>
          </cell>
          <cell r="C5425" t="str">
            <v>UN</v>
          </cell>
          <cell r="D5425">
            <v>5647.73</v>
          </cell>
          <cell r="E5425" t="str">
            <v>Seinfra CE</v>
          </cell>
        </row>
        <row r="5426">
          <cell r="A5426" t="str">
            <v>I7831</v>
          </cell>
          <cell r="B5426" t="str">
            <v>TE FoFo JTEF DN 350 x 350 PN25</v>
          </cell>
          <cell r="C5426" t="str">
            <v>UN</v>
          </cell>
          <cell r="D5426">
            <v>5223.9399999999996</v>
          </cell>
          <cell r="E5426" t="str">
            <v>Seinfra CE</v>
          </cell>
        </row>
        <row r="5427">
          <cell r="A5427" t="str">
            <v>I7747</v>
          </cell>
          <cell r="B5427" t="str">
            <v>TE FoFo JTEF DN 400 x 100 PN10</v>
          </cell>
          <cell r="C5427" t="str">
            <v>UN</v>
          </cell>
          <cell r="D5427">
            <v>3782.84</v>
          </cell>
          <cell r="E5427" t="str">
            <v>Seinfra CE</v>
          </cell>
        </row>
        <row r="5428">
          <cell r="A5428" t="str">
            <v>I7832</v>
          </cell>
          <cell r="B5428" t="str">
            <v>TE FoFo JTEF DN 400 x 100 PN25</v>
          </cell>
          <cell r="C5428" t="str">
            <v>UN</v>
          </cell>
          <cell r="D5428">
            <v>3461.35</v>
          </cell>
          <cell r="E5428" t="str">
            <v>Seinfra CE</v>
          </cell>
        </row>
        <row r="5429">
          <cell r="A5429" t="str">
            <v>I7748</v>
          </cell>
          <cell r="B5429" t="str">
            <v>TE FoFo JTEF DN 400 x 200 PN10</v>
          </cell>
          <cell r="C5429" t="str">
            <v>UN</v>
          </cell>
          <cell r="D5429">
            <v>4058.59</v>
          </cell>
          <cell r="E5429" t="str">
            <v>Seinfra CE</v>
          </cell>
        </row>
        <row r="5430">
          <cell r="A5430" t="str">
            <v>I7790</v>
          </cell>
          <cell r="B5430" t="str">
            <v>TE FoFo JTEF DN 400 x 200 PN16</v>
          </cell>
          <cell r="C5430" t="str">
            <v>UN</v>
          </cell>
          <cell r="D5430">
            <v>4120.82</v>
          </cell>
          <cell r="E5430" t="str">
            <v>Seinfra CE</v>
          </cell>
        </row>
        <row r="5431">
          <cell r="A5431" t="str">
            <v>I7833</v>
          </cell>
          <cell r="B5431" t="str">
            <v>TE FoFo JTEF DN 400 x 200 PN25</v>
          </cell>
          <cell r="C5431" t="str">
            <v>UN</v>
          </cell>
          <cell r="D5431">
            <v>3868.71</v>
          </cell>
          <cell r="E5431" t="str">
            <v>Seinfra CE</v>
          </cell>
        </row>
        <row r="5432">
          <cell r="A5432" t="str">
            <v>I7749</v>
          </cell>
          <cell r="B5432" t="str">
            <v>TE FoFo JTEF DN 400 x 300 PN10</v>
          </cell>
          <cell r="C5432" t="str">
            <v>UN</v>
          </cell>
          <cell r="D5432">
            <v>4335.68</v>
          </cell>
          <cell r="E5432" t="str">
            <v>Seinfra CE</v>
          </cell>
        </row>
        <row r="5433">
          <cell r="A5433" t="str">
            <v>I7791</v>
          </cell>
          <cell r="B5433" t="str">
            <v>TE FoFo JTEF DN 400 x 300 PN16</v>
          </cell>
          <cell r="C5433" t="str">
            <v>UN</v>
          </cell>
          <cell r="D5433">
            <v>4375.57</v>
          </cell>
          <cell r="E5433" t="str">
            <v>Seinfra CE</v>
          </cell>
        </row>
        <row r="5434">
          <cell r="A5434" t="str">
            <v>I7750</v>
          </cell>
          <cell r="B5434" t="str">
            <v>TE FoFo JTEF DN 400 x 400 PN10</v>
          </cell>
          <cell r="C5434" t="str">
            <v>UN</v>
          </cell>
          <cell r="D5434">
            <v>5996.06</v>
          </cell>
          <cell r="E5434" t="str">
            <v>Seinfra CE</v>
          </cell>
        </row>
        <row r="5435">
          <cell r="A5435" t="str">
            <v>I7792</v>
          </cell>
          <cell r="B5435" t="str">
            <v>TE FoFo JTEF DN 400 x 400 PN16</v>
          </cell>
          <cell r="C5435" t="str">
            <v>UN</v>
          </cell>
          <cell r="D5435">
            <v>6527.89</v>
          </cell>
          <cell r="E5435" t="str">
            <v>Seinfra CE</v>
          </cell>
        </row>
        <row r="5436">
          <cell r="A5436" t="str">
            <v>I7834</v>
          </cell>
          <cell r="B5436" t="str">
            <v>TE FoFo JTEF DN 400 x 400 PN25</v>
          </cell>
          <cell r="C5436" t="str">
            <v>UN</v>
          </cell>
          <cell r="D5436">
            <v>5809.31</v>
          </cell>
          <cell r="E5436" t="str">
            <v>Seinfra CE</v>
          </cell>
        </row>
        <row r="5437">
          <cell r="A5437" t="str">
            <v>I7751</v>
          </cell>
          <cell r="B5437" t="str">
            <v>TE FoFo JTEF DN 500 x 100 PN10</v>
          </cell>
          <cell r="C5437" t="str">
            <v>UN</v>
          </cell>
          <cell r="D5437">
            <v>5588.36</v>
          </cell>
          <cell r="E5437" t="str">
            <v>Seinfra CE</v>
          </cell>
        </row>
        <row r="5438">
          <cell r="A5438" t="str">
            <v>I7793</v>
          </cell>
          <cell r="B5438" t="str">
            <v>TE FoFo JTEF DN 500 x 100 PN16</v>
          </cell>
          <cell r="C5438" t="str">
            <v>UN</v>
          </cell>
          <cell r="D5438">
            <v>5588.36</v>
          </cell>
          <cell r="E5438" t="str">
            <v>Seinfra CE</v>
          </cell>
        </row>
        <row r="5439">
          <cell r="A5439" t="str">
            <v>I7835</v>
          </cell>
          <cell r="B5439" t="str">
            <v>TE FoFo JTEF DN 500 x 100 PN25</v>
          </cell>
          <cell r="C5439" t="str">
            <v>UN</v>
          </cell>
          <cell r="D5439">
            <v>5191.97</v>
          </cell>
          <cell r="E5439" t="str">
            <v>Seinfra CE</v>
          </cell>
        </row>
        <row r="5440">
          <cell r="A5440" t="str">
            <v>I7752</v>
          </cell>
          <cell r="B5440" t="str">
            <v>TE FoFo JTEF DN 500 x 200 PN10</v>
          </cell>
          <cell r="C5440" t="str">
            <v>UN</v>
          </cell>
          <cell r="D5440">
            <v>5680.05</v>
          </cell>
          <cell r="E5440" t="str">
            <v>Seinfra CE</v>
          </cell>
        </row>
        <row r="5441">
          <cell r="A5441" t="str">
            <v>I7794</v>
          </cell>
          <cell r="B5441" t="str">
            <v>TE FoFo JTEF DN 500 x 200 PN16</v>
          </cell>
          <cell r="C5441" t="str">
            <v>UN</v>
          </cell>
          <cell r="D5441">
            <v>5819.98</v>
          </cell>
          <cell r="E5441" t="str">
            <v>Seinfra CE</v>
          </cell>
        </row>
        <row r="5442">
          <cell r="A5442" t="str">
            <v>I7836</v>
          </cell>
          <cell r="B5442" t="str">
            <v>TE FoFo JTEF DN 500 x 200 PN25</v>
          </cell>
          <cell r="C5442" t="str">
            <v>UN</v>
          </cell>
          <cell r="D5442">
            <v>5428.64</v>
          </cell>
          <cell r="E5442" t="str">
            <v>Seinfra CE</v>
          </cell>
        </row>
        <row r="5443">
          <cell r="A5443" t="str">
            <v>I7753</v>
          </cell>
          <cell r="B5443" t="str">
            <v>TE FoFo JTEF DN 500 x 300 PN10</v>
          </cell>
          <cell r="C5443" t="str">
            <v>UN</v>
          </cell>
          <cell r="D5443">
            <v>6127.33</v>
          </cell>
          <cell r="E5443" t="str">
            <v>Seinfra CE</v>
          </cell>
        </row>
        <row r="5444">
          <cell r="A5444" t="str">
            <v>I7795</v>
          </cell>
          <cell r="B5444" t="str">
            <v>TE FoFo JTEF DN 500 x 300 PN16</v>
          </cell>
          <cell r="C5444" t="str">
            <v>UN</v>
          </cell>
          <cell r="D5444">
            <v>6261.02</v>
          </cell>
          <cell r="E5444" t="str">
            <v>Seinfra CE</v>
          </cell>
        </row>
        <row r="5445">
          <cell r="A5445" t="str">
            <v>I7837</v>
          </cell>
          <cell r="B5445" t="str">
            <v>TE FoFo JTEF DN 500 x 300 PN25</v>
          </cell>
          <cell r="C5445" t="str">
            <v>UN</v>
          </cell>
          <cell r="D5445">
            <v>5807.26</v>
          </cell>
          <cell r="E5445" t="str">
            <v>Seinfra CE</v>
          </cell>
        </row>
        <row r="5446">
          <cell r="A5446" t="str">
            <v>I7754</v>
          </cell>
          <cell r="B5446" t="str">
            <v>TE FoFo JTEF DN 500 x 400 PN10</v>
          </cell>
          <cell r="C5446" t="str">
            <v>UN</v>
          </cell>
          <cell r="D5446">
            <v>7420.88</v>
          </cell>
          <cell r="E5446" t="str">
            <v>Seinfra CE</v>
          </cell>
        </row>
        <row r="5447">
          <cell r="A5447" t="str">
            <v>I7796</v>
          </cell>
          <cell r="B5447" t="str">
            <v>TE FoFo JTEF DN 500 x 400 PN16</v>
          </cell>
          <cell r="C5447" t="str">
            <v>UN</v>
          </cell>
          <cell r="D5447">
            <v>7507.26</v>
          </cell>
          <cell r="E5447" t="str">
            <v>Seinfra CE</v>
          </cell>
        </row>
        <row r="5448">
          <cell r="A5448" t="str">
            <v>I7838</v>
          </cell>
          <cell r="B5448" t="str">
            <v>TE FoFo JTEF DN 500 x 400 PN25</v>
          </cell>
          <cell r="C5448" t="str">
            <v>UN</v>
          </cell>
          <cell r="D5448">
            <v>7216.15</v>
          </cell>
          <cell r="E5448" t="str">
            <v>Seinfra CE</v>
          </cell>
        </row>
        <row r="5449">
          <cell r="A5449" t="str">
            <v>I7755</v>
          </cell>
          <cell r="B5449" t="str">
            <v>TE FoFo JTEF DN 500 x 500 PN10</v>
          </cell>
          <cell r="C5449" t="str">
            <v>UN</v>
          </cell>
          <cell r="D5449">
            <v>7987.45</v>
          </cell>
          <cell r="E5449" t="str">
            <v>Seinfra CE</v>
          </cell>
        </row>
        <row r="5450">
          <cell r="A5450" t="str">
            <v>I7797</v>
          </cell>
          <cell r="B5450" t="str">
            <v>TE FoFo JTEF DN 500 x 500 PN16</v>
          </cell>
          <cell r="C5450" t="str">
            <v>UN</v>
          </cell>
          <cell r="D5450">
            <v>8212.39</v>
          </cell>
          <cell r="E5450" t="str">
            <v>Seinfra CE</v>
          </cell>
        </row>
        <row r="5451">
          <cell r="A5451" t="str">
            <v>I7839</v>
          </cell>
          <cell r="B5451" t="str">
            <v>TE FoFo JTEF DN 500 x 500 PN25</v>
          </cell>
          <cell r="C5451" t="str">
            <v>UN</v>
          </cell>
          <cell r="D5451">
            <v>7610.03</v>
          </cell>
          <cell r="E5451" t="str">
            <v>Seinfra CE</v>
          </cell>
        </row>
        <row r="5452">
          <cell r="A5452" t="str">
            <v>I7756</v>
          </cell>
          <cell r="B5452" t="str">
            <v>TE FoFo JTEF DN 600 x 100 PN10</v>
          </cell>
          <cell r="C5452" t="str">
            <v>UN</v>
          </cell>
          <cell r="D5452">
            <v>7649.07</v>
          </cell>
          <cell r="E5452" t="str">
            <v>Seinfra CE</v>
          </cell>
        </row>
        <row r="5453">
          <cell r="A5453" t="str">
            <v>I7798</v>
          </cell>
          <cell r="B5453" t="str">
            <v>TE FoFo JTEF DN 600 x 100 PN16</v>
          </cell>
          <cell r="C5453" t="str">
            <v>UN</v>
          </cell>
          <cell r="D5453">
            <v>7649.07</v>
          </cell>
          <cell r="E5453" t="str">
            <v>Seinfra CE</v>
          </cell>
        </row>
        <row r="5454">
          <cell r="A5454" t="str">
            <v>I7840</v>
          </cell>
          <cell r="B5454" t="str">
            <v>TE FoFo JTEF DN 600 x 100 PN25</v>
          </cell>
          <cell r="C5454" t="str">
            <v>UN</v>
          </cell>
          <cell r="D5454">
            <v>6908.86</v>
          </cell>
          <cell r="E5454" t="str">
            <v>Seinfra CE</v>
          </cell>
        </row>
        <row r="5455">
          <cell r="A5455" t="str">
            <v>I7757</v>
          </cell>
          <cell r="B5455" t="str">
            <v>TE FoFo JTEF DN 600 x 200 PN10</v>
          </cell>
          <cell r="C5455" t="str">
            <v>UN</v>
          </cell>
          <cell r="D5455">
            <v>7364.15</v>
          </cell>
          <cell r="E5455" t="str">
            <v>Seinfra CE</v>
          </cell>
        </row>
        <row r="5456">
          <cell r="A5456" t="str">
            <v>I7799</v>
          </cell>
          <cell r="B5456" t="str">
            <v>TE FoFo JTEF DN 600 x 200 PN16</v>
          </cell>
          <cell r="C5456" t="str">
            <v>UN</v>
          </cell>
          <cell r="D5456">
            <v>7937.13</v>
          </cell>
          <cell r="E5456" t="str">
            <v>Seinfra CE</v>
          </cell>
        </row>
        <row r="5457">
          <cell r="A5457" t="str">
            <v>I7841</v>
          </cell>
          <cell r="B5457" t="str">
            <v>TE FoFo JTEF DN 600 x 200 PN25</v>
          </cell>
          <cell r="C5457" t="str">
            <v>UN</v>
          </cell>
          <cell r="D5457">
            <v>7203.61</v>
          </cell>
          <cell r="E5457" t="str">
            <v>Seinfra CE</v>
          </cell>
        </row>
        <row r="5458">
          <cell r="A5458" t="str">
            <v>I7758</v>
          </cell>
          <cell r="B5458" t="str">
            <v>TE FoFo JTEF DN 600 x 300 PN10</v>
          </cell>
          <cell r="C5458" t="str">
            <v>UN</v>
          </cell>
          <cell r="D5458">
            <v>8592.27</v>
          </cell>
          <cell r="E5458" t="str">
            <v>Seinfra CE</v>
          </cell>
        </row>
        <row r="5459">
          <cell r="A5459" t="str">
            <v>I7800</v>
          </cell>
          <cell r="B5459" t="str">
            <v>TE FoFo JTEF DN 600 x 300 PN16</v>
          </cell>
          <cell r="C5459" t="str">
            <v>UN</v>
          </cell>
          <cell r="D5459">
            <v>8723.8799999999992</v>
          </cell>
          <cell r="E5459" t="str">
            <v>Seinfra CE</v>
          </cell>
        </row>
        <row r="5460">
          <cell r="A5460" t="str">
            <v>I7842</v>
          </cell>
          <cell r="B5460" t="str">
            <v>TE FoFo JTEF DN 600 x 300 PN25</v>
          </cell>
          <cell r="C5460" t="str">
            <v>UN</v>
          </cell>
          <cell r="D5460">
            <v>7663.06</v>
          </cell>
          <cell r="E5460" t="str">
            <v>Seinfra CE</v>
          </cell>
        </row>
        <row r="5461">
          <cell r="A5461" t="str">
            <v>I7759</v>
          </cell>
          <cell r="B5461" t="str">
            <v>TE FoFo JTEF DN 600 x 400 PN10</v>
          </cell>
          <cell r="C5461" t="str">
            <v>UN</v>
          </cell>
          <cell r="D5461">
            <v>8850.19</v>
          </cell>
          <cell r="E5461" t="str">
            <v>Seinfra CE</v>
          </cell>
        </row>
        <row r="5462">
          <cell r="A5462" t="str">
            <v>I7801</v>
          </cell>
          <cell r="B5462" t="str">
            <v>TE FoFo JTEF DN 600 x 400 PN16</v>
          </cell>
          <cell r="C5462" t="str">
            <v>UN</v>
          </cell>
          <cell r="D5462">
            <v>8894.84</v>
          </cell>
          <cell r="E5462" t="str">
            <v>Seinfra CE</v>
          </cell>
        </row>
        <row r="5463">
          <cell r="A5463" t="str">
            <v>I7843</v>
          </cell>
          <cell r="B5463" t="str">
            <v>TE FoFo JTEF DN 600 x 400 PN25</v>
          </cell>
          <cell r="C5463" t="str">
            <v>UN</v>
          </cell>
          <cell r="D5463">
            <v>8209.06</v>
          </cell>
          <cell r="E5463" t="str">
            <v>Seinfra CE</v>
          </cell>
        </row>
        <row r="5464">
          <cell r="A5464" t="str">
            <v>I7760</v>
          </cell>
          <cell r="B5464" t="str">
            <v>TE FoFo JTEF DN 600 x 600 PN10</v>
          </cell>
          <cell r="C5464" t="str">
            <v>UN</v>
          </cell>
          <cell r="D5464">
            <v>9578.4599999999991</v>
          </cell>
          <cell r="E5464" t="str">
            <v>Seinfra CE</v>
          </cell>
        </row>
        <row r="5465">
          <cell r="A5465" t="str">
            <v>I7802</v>
          </cell>
          <cell r="B5465" t="str">
            <v>TE FoFo JTEF DN 600 x 600 PN16</v>
          </cell>
          <cell r="C5465" t="str">
            <v>UN</v>
          </cell>
          <cell r="D5465">
            <v>10495.64</v>
          </cell>
          <cell r="E5465" t="str">
            <v>Seinfra CE</v>
          </cell>
        </row>
        <row r="5466">
          <cell r="A5466" t="str">
            <v>I7844</v>
          </cell>
          <cell r="B5466" t="str">
            <v>TE FoFo JTEF DN 600 x 600 PN25</v>
          </cell>
          <cell r="C5466" t="str">
            <v>UN</v>
          </cell>
          <cell r="D5466">
            <v>9554.2999999999993</v>
          </cell>
          <cell r="E5466" t="str">
            <v>Seinfra CE</v>
          </cell>
        </row>
        <row r="5467">
          <cell r="A5467" t="str">
            <v>I7761</v>
          </cell>
          <cell r="B5467" t="str">
            <v>TE FoFo JTEF DN 700 x 200 PN10</v>
          </cell>
          <cell r="C5467" t="str">
            <v>UN</v>
          </cell>
          <cell r="D5467">
            <v>14422.23</v>
          </cell>
          <cell r="E5467" t="str">
            <v>Seinfra CE</v>
          </cell>
        </row>
        <row r="5468">
          <cell r="A5468" t="str">
            <v>I7803</v>
          </cell>
          <cell r="B5468" t="str">
            <v>TE FoFo JTEF DN 700 x 200 PN16</v>
          </cell>
          <cell r="C5468" t="str">
            <v>UN</v>
          </cell>
          <cell r="D5468">
            <v>14542.74</v>
          </cell>
          <cell r="E5468" t="str">
            <v>Seinfra CE</v>
          </cell>
        </row>
        <row r="5469">
          <cell r="A5469" t="str">
            <v>I7845</v>
          </cell>
          <cell r="B5469" t="str">
            <v>TE FoFo JTEF DN 700 x 200 PN25</v>
          </cell>
          <cell r="C5469" t="str">
            <v>UN</v>
          </cell>
          <cell r="D5469">
            <v>12990.65</v>
          </cell>
          <cell r="E5469" t="str">
            <v>Seinfra CE</v>
          </cell>
        </row>
        <row r="5470">
          <cell r="A5470" t="str">
            <v>I7762</v>
          </cell>
          <cell r="B5470" t="str">
            <v>TE FoFo JTEF DN 700 x 600 PN10</v>
          </cell>
          <cell r="C5470" t="str">
            <v>UN</v>
          </cell>
          <cell r="D5470">
            <v>17650.53</v>
          </cell>
          <cell r="E5470" t="str">
            <v>Seinfra CE</v>
          </cell>
        </row>
        <row r="5471">
          <cell r="A5471" t="str">
            <v>I7804</v>
          </cell>
          <cell r="B5471" t="str">
            <v>TE FoFo JTEF DN 700 x 600 PN16</v>
          </cell>
          <cell r="C5471" t="str">
            <v>UN</v>
          </cell>
          <cell r="D5471">
            <v>17320.25</v>
          </cell>
          <cell r="E5471" t="str">
            <v>Seinfra CE</v>
          </cell>
        </row>
        <row r="5472">
          <cell r="A5472" t="str">
            <v>I7846</v>
          </cell>
          <cell r="B5472" t="str">
            <v>TE FoFo JTEF DN 700 x 600 PN25</v>
          </cell>
          <cell r="C5472" t="str">
            <v>UN</v>
          </cell>
          <cell r="D5472">
            <v>15746.33</v>
          </cell>
          <cell r="E5472" t="str">
            <v>Seinfra CE</v>
          </cell>
        </row>
        <row r="5473">
          <cell r="A5473" t="str">
            <v>I7763</v>
          </cell>
          <cell r="B5473" t="str">
            <v>TE FoFo JTEF DN 700 x 700 PN10</v>
          </cell>
          <cell r="C5473" t="str">
            <v>UN</v>
          </cell>
          <cell r="D5473">
            <v>18647.68</v>
          </cell>
          <cell r="E5473" t="str">
            <v>Seinfra CE</v>
          </cell>
        </row>
        <row r="5474">
          <cell r="A5474" t="str">
            <v>I7805</v>
          </cell>
          <cell r="B5474" t="str">
            <v>TE FoFo JTEF DN 700 x 700 PN16</v>
          </cell>
          <cell r="C5474" t="str">
            <v>UN</v>
          </cell>
          <cell r="D5474">
            <v>17388.47</v>
          </cell>
          <cell r="E5474" t="str">
            <v>Seinfra CE</v>
          </cell>
        </row>
        <row r="5475">
          <cell r="A5475" t="str">
            <v>I7847</v>
          </cell>
          <cell r="B5475" t="str">
            <v>TE FoFo JTEF DN 700 x 700 PN25</v>
          </cell>
          <cell r="C5475" t="str">
            <v>UN</v>
          </cell>
          <cell r="D5475">
            <v>16506.64</v>
          </cell>
          <cell r="E5475" t="str">
            <v>Seinfra CE</v>
          </cell>
        </row>
        <row r="5476">
          <cell r="A5476" t="str">
            <v>I7764</v>
          </cell>
          <cell r="B5476" t="str">
            <v>TE FoFo JTEF DN 800 x 200 PN10</v>
          </cell>
          <cell r="C5476" t="str">
            <v>UN</v>
          </cell>
          <cell r="D5476">
            <v>16448.78</v>
          </cell>
          <cell r="E5476" t="str">
            <v>Seinfra CE</v>
          </cell>
        </row>
        <row r="5477">
          <cell r="A5477" t="str">
            <v>I7806</v>
          </cell>
          <cell r="B5477" t="str">
            <v>TE FoFo JTEF DN 800 x 200 PN16</v>
          </cell>
          <cell r="C5477" t="str">
            <v>UN</v>
          </cell>
          <cell r="D5477">
            <v>17222.46</v>
          </cell>
          <cell r="E5477" t="str">
            <v>Seinfra CE</v>
          </cell>
        </row>
        <row r="5478">
          <cell r="A5478" t="str">
            <v>I7848</v>
          </cell>
          <cell r="B5478" t="str">
            <v>TE FoFo JTEF DN 800 x 200 PN25</v>
          </cell>
          <cell r="C5478" t="str">
            <v>UN</v>
          </cell>
          <cell r="D5478">
            <v>14983.43</v>
          </cell>
          <cell r="E5478" t="str">
            <v>Seinfra CE</v>
          </cell>
        </row>
        <row r="5479">
          <cell r="A5479" t="str">
            <v>I7765</v>
          </cell>
          <cell r="B5479" t="str">
            <v>TE FoFo JTEF DN 800 x 400 PN10</v>
          </cell>
          <cell r="C5479" t="str">
            <v>UN</v>
          </cell>
          <cell r="D5479">
            <v>18347.68</v>
          </cell>
          <cell r="E5479" t="str">
            <v>Seinfra CE</v>
          </cell>
        </row>
        <row r="5480">
          <cell r="A5480" t="str">
            <v>I7807</v>
          </cell>
          <cell r="B5480" t="str">
            <v>TE FoFo JTEF DN 800 x 400 PN16</v>
          </cell>
          <cell r="C5480" t="str">
            <v>UN</v>
          </cell>
          <cell r="D5480">
            <v>17899.810000000001</v>
          </cell>
          <cell r="E5480" t="str">
            <v>Seinfra CE</v>
          </cell>
        </row>
        <row r="5481">
          <cell r="A5481" t="str">
            <v>I7849</v>
          </cell>
          <cell r="B5481" t="str">
            <v>TE FoFo JTEF DN 800 x 400 PN25</v>
          </cell>
          <cell r="C5481" t="str">
            <v>UN</v>
          </cell>
          <cell r="D5481">
            <v>16369.52</v>
          </cell>
          <cell r="E5481" t="str">
            <v>Seinfra CE</v>
          </cell>
        </row>
        <row r="5482">
          <cell r="A5482" t="str">
            <v>I7766</v>
          </cell>
          <cell r="B5482" t="str">
            <v>TE FoFo JTEF DN 800 x 600 PN10</v>
          </cell>
          <cell r="C5482" t="str">
            <v>UN</v>
          </cell>
          <cell r="D5482">
            <v>19784.72</v>
          </cell>
          <cell r="E5482" t="str">
            <v>Seinfra CE</v>
          </cell>
        </row>
        <row r="5483">
          <cell r="A5483" t="str">
            <v>I7808</v>
          </cell>
          <cell r="B5483" t="str">
            <v>TE FoFo JTEF DN 800 x 600 PN16</v>
          </cell>
          <cell r="C5483" t="str">
            <v>UN</v>
          </cell>
          <cell r="D5483">
            <v>19751</v>
          </cell>
          <cell r="E5483" t="str">
            <v>Seinfra CE</v>
          </cell>
        </row>
        <row r="5484">
          <cell r="A5484" t="str">
            <v>I7850</v>
          </cell>
          <cell r="B5484" t="str">
            <v>TE FoFo JTEF DN 800 x 600 PN25</v>
          </cell>
          <cell r="C5484" t="str">
            <v>UN</v>
          </cell>
          <cell r="D5484">
            <v>18360.72</v>
          </cell>
          <cell r="E5484" t="str">
            <v>Seinfra CE</v>
          </cell>
        </row>
        <row r="5485">
          <cell r="A5485" t="str">
            <v>I7767</v>
          </cell>
          <cell r="B5485" t="str">
            <v>TE FoFo JTEF DN 800 x 800 PN10</v>
          </cell>
          <cell r="C5485" t="str">
            <v>UN</v>
          </cell>
          <cell r="D5485">
            <v>21588.880000000001</v>
          </cell>
          <cell r="E5485" t="str">
            <v>Seinfra CE</v>
          </cell>
        </row>
        <row r="5486">
          <cell r="A5486" t="str">
            <v>I7809</v>
          </cell>
          <cell r="B5486" t="str">
            <v>TE FoFo JTEF DN 800 x 800 PN16</v>
          </cell>
          <cell r="C5486" t="str">
            <v>UN</v>
          </cell>
          <cell r="D5486">
            <v>20246.419999999998</v>
          </cell>
          <cell r="E5486" t="str">
            <v>Seinfra CE</v>
          </cell>
        </row>
        <row r="5487">
          <cell r="A5487" t="str">
            <v>I7851</v>
          </cell>
          <cell r="B5487" t="str">
            <v>TE FoFo JTEF DN 800 x 800 PN25</v>
          </cell>
          <cell r="C5487" t="str">
            <v>UN</v>
          </cell>
          <cell r="D5487">
            <v>20918.349999999999</v>
          </cell>
          <cell r="E5487" t="str">
            <v>Seinfra CE</v>
          </cell>
        </row>
        <row r="5488">
          <cell r="A5488" t="str">
            <v>I7768</v>
          </cell>
          <cell r="B5488" t="str">
            <v>TE FoFo JTEF DN 900 x 200 PN10</v>
          </cell>
          <cell r="C5488" t="str">
            <v>UN</v>
          </cell>
          <cell r="D5488">
            <v>16980.919999999998</v>
          </cell>
          <cell r="E5488" t="str">
            <v>Seinfra CE</v>
          </cell>
        </row>
        <row r="5489">
          <cell r="A5489" t="str">
            <v>I7810</v>
          </cell>
          <cell r="B5489" t="str">
            <v>TE FoFo JTEF DN 900 x 200 PN16</v>
          </cell>
          <cell r="C5489" t="str">
            <v>UN</v>
          </cell>
          <cell r="D5489">
            <v>18335.580000000002</v>
          </cell>
          <cell r="E5489" t="str">
            <v>Seinfra CE</v>
          </cell>
        </row>
        <row r="5490">
          <cell r="A5490" t="str">
            <v>I7852</v>
          </cell>
          <cell r="B5490" t="str">
            <v>TE FoFo JTEF DN 900 x 200 PN25</v>
          </cell>
          <cell r="C5490" t="str">
            <v>UN</v>
          </cell>
          <cell r="D5490">
            <v>15616.16</v>
          </cell>
          <cell r="E5490" t="str">
            <v>Seinfra CE</v>
          </cell>
        </row>
        <row r="5491">
          <cell r="A5491" t="str">
            <v>I7769</v>
          </cell>
          <cell r="B5491" t="str">
            <v>TE FoFo JTEF DN 900 x 400 PN10</v>
          </cell>
          <cell r="C5491" t="str">
            <v>UN</v>
          </cell>
          <cell r="D5491">
            <v>19772.64</v>
          </cell>
          <cell r="E5491" t="str">
            <v>Seinfra CE</v>
          </cell>
        </row>
        <row r="5492">
          <cell r="A5492" t="str">
            <v>I7811</v>
          </cell>
          <cell r="B5492" t="str">
            <v>TE FoFo JTEF DN 900 x 400 PN16</v>
          </cell>
          <cell r="C5492" t="str">
            <v>UN</v>
          </cell>
          <cell r="D5492">
            <v>19894.53</v>
          </cell>
          <cell r="E5492" t="str">
            <v>Seinfra CE</v>
          </cell>
        </row>
        <row r="5493">
          <cell r="A5493" t="str">
            <v>I7853</v>
          </cell>
          <cell r="B5493" t="str">
            <v>TE FoFo JTEF DN 900 x 400 PN25</v>
          </cell>
          <cell r="C5493" t="str">
            <v>UN</v>
          </cell>
          <cell r="D5493">
            <v>17979.099999999999</v>
          </cell>
          <cell r="E5493" t="str">
            <v>Seinfra CE</v>
          </cell>
        </row>
        <row r="5494">
          <cell r="A5494" t="str">
            <v>I7770</v>
          </cell>
          <cell r="B5494" t="str">
            <v>TE FoFo JTEF DN 900 x 600 PN10</v>
          </cell>
          <cell r="C5494" t="str">
            <v>UN</v>
          </cell>
          <cell r="D5494">
            <v>24039.3</v>
          </cell>
          <cell r="E5494" t="str">
            <v>Seinfra CE</v>
          </cell>
        </row>
        <row r="5495">
          <cell r="A5495" t="str">
            <v>I7812</v>
          </cell>
          <cell r="B5495" t="str">
            <v>TE FoFo JTEF DN 900 x 600 PN16</v>
          </cell>
          <cell r="C5495" t="str">
            <v>UN</v>
          </cell>
          <cell r="D5495">
            <v>24254.79</v>
          </cell>
          <cell r="E5495" t="str">
            <v>Seinfra CE</v>
          </cell>
        </row>
        <row r="5496">
          <cell r="A5496" t="str">
            <v>I7854</v>
          </cell>
          <cell r="B5496" t="str">
            <v>TE FoFo JTEF DN 900 x 600 PN25</v>
          </cell>
          <cell r="C5496" t="str">
            <v>UN</v>
          </cell>
          <cell r="D5496">
            <v>25199.15</v>
          </cell>
          <cell r="E5496" t="str">
            <v>Seinfra CE</v>
          </cell>
        </row>
        <row r="5497">
          <cell r="A5497" t="str">
            <v>I7771</v>
          </cell>
          <cell r="B5497" t="str">
            <v>TE FoFo JTEF DN 900 x 800 PN10</v>
          </cell>
          <cell r="C5497" t="str">
            <v>UN</v>
          </cell>
          <cell r="D5497">
            <v>26244.26</v>
          </cell>
          <cell r="E5497" t="str">
            <v>Seinfra CE</v>
          </cell>
        </row>
        <row r="5498">
          <cell r="A5498" t="str">
            <v>I7813</v>
          </cell>
          <cell r="B5498" t="str">
            <v>TE FoFo JTEF DN 900 x 800 PN16</v>
          </cell>
          <cell r="C5498" t="str">
            <v>UN</v>
          </cell>
          <cell r="D5498">
            <v>25051.65</v>
          </cell>
          <cell r="E5498" t="str">
            <v>Seinfra CE</v>
          </cell>
        </row>
        <row r="5499">
          <cell r="A5499" t="str">
            <v>I7855</v>
          </cell>
          <cell r="B5499" t="str">
            <v>TE FoFo JTEF DN 900 x 800 PN25</v>
          </cell>
          <cell r="C5499" t="str">
            <v>UN</v>
          </cell>
          <cell r="D5499">
            <v>27757.3</v>
          </cell>
          <cell r="E5499" t="str">
            <v>Seinfra CE</v>
          </cell>
        </row>
        <row r="5500">
          <cell r="A5500" t="str">
            <v>I7772</v>
          </cell>
          <cell r="B5500" t="str">
            <v>TE FoFo JTEF DN 900 x 900 PN10</v>
          </cell>
          <cell r="C5500" t="str">
            <v>UN</v>
          </cell>
          <cell r="D5500">
            <v>26735.69</v>
          </cell>
          <cell r="E5500" t="str">
            <v>Seinfra CE</v>
          </cell>
        </row>
        <row r="5501">
          <cell r="A5501" t="str">
            <v>I7814</v>
          </cell>
          <cell r="B5501" t="str">
            <v>TE FoFo JTEF DN 900 x 900 PN16</v>
          </cell>
          <cell r="C5501" t="str">
            <v>UN</v>
          </cell>
          <cell r="D5501">
            <v>26909.08</v>
          </cell>
          <cell r="E5501" t="str">
            <v>Seinfra CE</v>
          </cell>
        </row>
        <row r="5502">
          <cell r="A5502" t="str">
            <v>I7856</v>
          </cell>
          <cell r="B5502" t="str">
            <v>TE FoFo JTEF DN 900 x 900 PN25</v>
          </cell>
          <cell r="C5502" t="str">
            <v>UN</v>
          </cell>
          <cell r="D5502">
            <v>29574.43</v>
          </cell>
          <cell r="E5502" t="str">
            <v>Seinfra CE</v>
          </cell>
        </row>
        <row r="5503">
          <cell r="A5503" t="str">
            <v>I3629</v>
          </cell>
          <cell r="B5503" t="str">
            <v>TE JE FoFo/ PVC BBB DN 100 x 50</v>
          </cell>
          <cell r="C5503" t="str">
            <v>UN</v>
          </cell>
          <cell r="D5503">
            <v>381.37</v>
          </cell>
          <cell r="E5503" t="str">
            <v>Seinfra CE</v>
          </cell>
        </row>
        <row r="5504">
          <cell r="A5504" t="str">
            <v>I3630</v>
          </cell>
          <cell r="B5504" t="str">
            <v>TE JE FoFo/ PVC BBB DN 100 x 75</v>
          </cell>
          <cell r="C5504" t="str">
            <v>UN</v>
          </cell>
          <cell r="D5504">
            <v>398.19</v>
          </cell>
          <cell r="E5504" t="str">
            <v>Seinfra CE</v>
          </cell>
        </row>
        <row r="5505">
          <cell r="A5505" t="str">
            <v>I3633</v>
          </cell>
          <cell r="B5505" t="str">
            <v>TE JE FoFo/ PVC BBB DN 150 x 100</v>
          </cell>
          <cell r="C5505" t="str">
            <v>UN</v>
          </cell>
          <cell r="D5505">
            <v>456.82</v>
          </cell>
          <cell r="E5505" t="str">
            <v>Seinfra CE</v>
          </cell>
        </row>
        <row r="5506">
          <cell r="A5506" t="str">
            <v>I3631</v>
          </cell>
          <cell r="B5506" t="str">
            <v>TE JE FoFo/ PVC BBB DN 150 x 50</v>
          </cell>
          <cell r="C5506" t="str">
            <v>UN</v>
          </cell>
          <cell r="D5506">
            <v>404.17</v>
          </cell>
          <cell r="E5506" t="str">
            <v>Seinfra CE</v>
          </cell>
        </row>
        <row r="5507">
          <cell r="A5507" t="str">
            <v>I3632</v>
          </cell>
          <cell r="B5507" t="str">
            <v>TE JE FoFo/ PVC BBB DN 150 x 75</v>
          </cell>
          <cell r="C5507" t="str">
            <v>UN</v>
          </cell>
          <cell r="D5507">
            <v>428.91</v>
          </cell>
          <cell r="E5507" t="str">
            <v>Seinfra CE</v>
          </cell>
        </row>
        <row r="5508">
          <cell r="A5508" t="str">
            <v>I3636</v>
          </cell>
          <cell r="B5508" t="str">
            <v>TE JE FoFo/ PVC BBB DN 200 x 100</v>
          </cell>
          <cell r="C5508" t="str">
            <v>UN</v>
          </cell>
          <cell r="D5508">
            <v>708.35</v>
          </cell>
          <cell r="E5508" t="str">
            <v>Seinfra CE</v>
          </cell>
        </row>
        <row r="5509">
          <cell r="A5509" t="str">
            <v>I3634</v>
          </cell>
          <cell r="B5509" t="str">
            <v>TE JE FoFo/ PVC BBB DN 200 x 50</v>
          </cell>
          <cell r="C5509" t="str">
            <v>UN</v>
          </cell>
          <cell r="D5509">
            <v>694.26</v>
          </cell>
          <cell r="E5509" t="str">
            <v>Seinfra CE</v>
          </cell>
        </row>
        <row r="5510">
          <cell r="A5510" t="str">
            <v>I3635</v>
          </cell>
          <cell r="B5510" t="str">
            <v>TE JE FoFo/ PVC BBB DN 200 x 75</v>
          </cell>
          <cell r="C5510" t="str">
            <v>UN</v>
          </cell>
          <cell r="D5510">
            <v>700.58</v>
          </cell>
          <cell r="E5510" t="str">
            <v>Seinfra CE</v>
          </cell>
        </row>
        <row r="5511">
          <cell r="A5511" t="str">
            <v>I3639</v>
          </cell>
          <cell r="B5511" t="str">
            <v>TE JE FoFo/ PVC BBB DN 250 x 100</v>
          </cell>
          <cell r="C5511" t="str">
            <v>UN</v>
          </cell>
          <cell r="D5511">
            <v>710.1</v>
          </cell>
          <cell r="E5511" t="str">
            <v>Seinfra CE</v>
          </cell>
        </row>
        <row r="5512">
          <cell r="A5512" t="str">
            <v>I3637</v>
          </cell>
          <cell r="B5512" t="str">
            <v>TE JE FoFo/ PVC BBB DN 250 x 50</v>
          </cell>
          <cell r="C5512" t="str">
            <v>UN</v>
          </cell>
          <cell r="D5512">
            <v>681.86</v>
          </cell>
          <cell r="E5512" t="str">
            <v>Seinfra CE</v>
          </cell>
        </row>
        <row r="5513">
          <cell r="A5513" t="str">
            <v>I3638</v>
          </cell>
          <cell r="B5513" t="str">
            <v>TE JE FoFo/ PVC BBB DN 250 x 75</v>
          </cell>
          <cell r="C5513" t="str">
            <v>UN</v>
          </cell>
          <cell r="D5513">
            <v>696.41</v>
          </cell>
          <cell r="E5513" t="str">
            <v>Seinfra CE</v>
          </cell>
        </row>
        <row r="5514">
          <cell r="A5514" t="str">
            <v>I3752</v>
          </cell>
          <cell r="B5514" t="str">
            <v>TE JUNTA MECÂNICA E FLANGE DN 1000 x 1000 PN10</v>
          </cell>
          <cell r="C5514" t="str">
            <v>UN</v>
          </cell>
          <cell r="D5514">
            <v>23146.560000000001</v>
          </cell>
          <cell r="E5514" t="str">
            <v>Seinfra CE</v>
          </cell>
        </row>
        <row r="5515">
          <cell r="A5515" t="str">
            <v>I3748</v>
          </cell>
          <cell r="B5515" t="str">
            <v>TE JUNTA MECÂNICA E FLANGE DN 1000 x 200 PN10</v>
          </cell>
          <cell r="C5515" t="str">
            <v>UN</v>
          </cell>
          <cell r="D5515">
            <v>15225.53</v>
          </cell>
          <cell r="E5515" t="str">
            <v>Seinfra CE</v>
          </cell>
        </row>
        <row r="5516">
          <cell r="A5516" t="str">
            <v>I3749</v>
          </cell>
          <cell r="B5516" t="str">
            <v>TE JUNTA MECÂNICA E FLANGE DN 1000 x 400 PN10</v>
          </cell>
          <cell r="C5516" t="str">
            <v>UN</v>
          </cell>
          <cell r="D5516">
            <v>16437.63</v>
          </cell>
          <cell r="E5516" t="str">
            <v>Seinfra CE</v>
          </cell>
        </row>
        <row r="5517">
          <cell r="A5517" t="str">
            <v>I3750</v>
          </cell>
          <cell r="B5517" t="str">
            <v>TE JUNTA MECÂNICA E FLANGE DN 1000 x 600 PN10</v>
          </cell>
          <cell r="C5517" t="str">
            <v>UN</v>
          </cell>
          <cell r="D5517">
            <v>20988.23</v>
          </cell>
          <cell r="E5517" t="str">
            <v>Seinfra CE</v>
          </cell>
        </row>
        <row r="5518">
          <cell r="A5518" t="str">
            <v>I3751</v>
          </cell>
          <cell r="B5518" t="str">
            <v>TE JUNTA MECÂNICA E FLANGE DN 1000 x 800 PN10</v>
          </cell>
          <cell r="C5518" t="str">
            <v>UN</v>
          </cell>
          <cell r="D5518">
            <v>21982.26</v>
          </cell>
          <cell r="E5518" t="str">
            <v>Seinfra CE</v>
          </cell>
        </row>
        <row r="5519">
          <cell r="A5519" t="str">
            <v>I3757</v>
          </cell>
          <cell r="B5519" t="str">
            <v>TE JUNTA MECÂNICA E FLANGE DN 1200 x 1000 PN10</v>
          </cell>
          <cell r="C5519" t="str">
            <v>UN</v>
          </cell>
          <cell r="D5519">
            <v>31172.33</v>
          </cell>
          <cell r="E5519" t="str">
            <v>Seinfra CE</v>
          </cell>
        </row>
        <row r="5520">
          <cell r="A5520" t="str">
            <v>I3758</v>
          </cell>
          <cell r="B5520" t="str">
            <v>TE JUNTA MECÂNICA E FLANGE DN 1200 x 1200 PN10</v>
          </cell>
          <cell r="C5520" t="str">
            <v>UN</v>
          </cell>
          <cell r="D5520">
            <v>32765.59</v>
          </cell>
          <cell r="E5520" t="str">
            <v>Seinfra CE</v>
          </cell>
        </row>
        <row r="5521">
          <cell r="A5521" t="str">
            <v>I3753</v>
          </cell>
          <cell r="B5521" t="str">
            <v>TE JUNTA MECÂNICA E FLANGE DN 1200 x 200 PN10</v>
          </cell>
          <cell r="C5521" t="str">
            <v>UN</v>
          </cell>
          <cell r="D5521">
            <v>18740.89</v>
          </cell>
          <cell r="E5521" t="str">
            <v>Seinfra CE</v>
          </cell>
        </row>
        <row r="5522">
          <cell r="A5522" t="str">
            <v>I3754</v>
          </cell>
          <cell r="B5522" t="str">
            <v>TE JUNTA MECÂNICA E FLANGE DN 1200 x 400 PN10</v>
          </cell>
          <cell r="C5522" t="str">
            <v>UN</v>
          </cell>
          <cell r="D5522">
            <v>20826.509999999998</v>
          </cell>
          <cell r="E5522" t="str">
            <v>Seinfra CE</v>
          </cell>
        </row>
        <row r="5523">
          <cell r="A5523" t="str">
            <v>I3755</v>
          </cell>
          <cell r="B5523" t="str">
            <v>TE JUNTA MECÂNICA E FLANGE DN 1200 x 600 PN10</v>
          </cell>
          <cell r="C5523" t="str">
            <v>UN</v>
          </cell>
          <cell r="D5523">
            <v>24885.86</v>
          </cell>
          <cell r="E5523" t="str">
            <v>Seinfra CE</v>
          </cell>
        </row>
        <row r="5524">
          <cell r="A5524" t="str">
            <v>I3756</v>
          </cell>
          <cell r="B5524" t="str">
            <v>TE JUNTA MECÂNICA E FLANGE DN 1200 x 800 PN10</v>
          </cell>
          <cell r="C5524" t="str">
            <v>UN</v>
          </cell>
          <cell r="D5524">
            <v>29030.880000000001</v>
          </cell>
          <cell r="E5524" t="str">
            <v>Seinfra CE</v>
          </cell>
        </row>
        <row r="5525">
          <cell r="A5525" t="str">
            <v>I3708</v>
          </cell>
          <cell r="B5525" t="str">
            <v>TE JUNTA MECÂNICA E FLANGE DN 300 x 100 PN10</v>
          </cell>
          <cell r="C5525" t="str">
            <v>UN</v>
          </cell>
          <cell r="D5525">
            <v>1281.06</v>
          </cell>
          <cell r="E5525" t="str">
            <v>Seinfra CE</v>
          </cell>
        </row>
        <row r="5526">
          <cell r="A5526" t="str">
            <v>I3709</v>
          </cell>
          <cell r="B5526" t="str">
            <v>TE JUNTA MECÂNICA E FLANGE DN 300 x 200 PN10</v>
          </cell>
          <cell r="C5526" t="str">
            <v>UN</v>
          </cell>
          <cell r="D5526">
            <v>1319.88</v>
          </cell>
          <cell r="E5526" t="str">
            <v>Seinfra CE</v>
          </cell>
        </row>
        <row r="5527">
          <cell r="A5527" t="str">
            <v>I3710</v>
          </cell>
          <cell r="B5527" t="str">
            <v>TE JUNTA MECÂNICA E FLANGE DN 300 x 300 PN10</v>
          </cell>
          <cell r="C5527" t="str">
            <v>UN</v>
          </cell>
          <cell r="D5527">
            <v>1849.87</v>
          </cell>
          <cell r="E5527" t="str">
            <v>Seinfra CE</v>
          </cell>
        </row>
        <row r="5528">
          <cell r="A5528" t="str">
            <v>I3711</v>
          </cell>
          <cell r="B5528" t="str">
            <v>TE JUNTA MECÂNICA E FLANGE DN 350 x 100 PN10</v>
          </cell>
          <cell r="C5528" t="str">
            <v>UN</v>
          </cell>
          <cell r="D5528">
            <v>3579.21</v>
          </cell>
          <cell r="E5528" t="str">
            <v>Seinfra CE</v>
          </cell>
        </row>
        <row r="5529">
          <cell r="A5529" t="str">
            <v>I3712</v>
          </cell>
          <cell r="B5529" t="str">
            <v>TE JUNTA MECÂNICA E FLANGE DN 350 x 200 PN10</v>
          </cell>
          <cell r="C5529" t="str">
            <v>UN</v>
          </cell>
          <cell r="D5529">
            <v>4518.25</v>
          </cell>
          <cell r="E5529" t="str">
            <v>Seinfra CE</v>
          </cell>
        </row>
        <row r="5530">
          <cell r="A5530" t="str">
            <v>I3713</v>
          </cell>
          <cell r="B5530" t="str">
            <v>TE JUNTA MECÂNICA E FLANGE DN 350 x 250 PN10</v>
          </cell>
          <cell r="C5530" t="str">
            <v>UN</v>
          </cell>
          <cell r="D5530">
            <v>4645.3999999999996</v>
          </cell>
          <cell r="E5530" t="str">
            <v>Seinfra CE</v>
          </cell>
        </row>
        <row r="5531">
          <cell r="A5531" t="str">
            <v>I3714</v>
          </cell>
          <cell r="B5531" t="str">
            <v>TE JUNTA MECÂNICA E FLANGE DN 350 x 300 PN10</v>
          </cell>
          <cell r="C5531" t="str">
            <v>UN</v>
          </cell>
          <cell r="D5531">
            <v>4798.42</v>
          </cell>
          <cell r="E5531" t="str">
            <v>Seinfra CE</v>
          </cell>
        </row>
        <row r="5532">
          <cell r="A5532" t="str">
            <v>I3715</v>
          </cell>
          <cell r="B5532" t="str">
            <v>TE JUNTA MECÂNICA E FLANGE DN 350 x 350 PN10</v>
          </cell>
          <cell r="C5532" t="str">
            <v>UN</v>
          </cell>
          <cell r="D5532">
            <v>6291.75</v>
          </cell>
          <cell r="E5532" t="str">
            <v>Seinfra CE</v>
          </cell>
        </row>
        <row r="5533">
          <cell r="A5533" t="str">
            <v>I3716</v>
          </cell>
          <cell r="B5533" t="str">
            <v>TE JUNTA MECÂNICA E FLANGE DN 400 x 100 PN10</v>
          </cell>
          <cell r="C5533" t="str">
            <v>UN</v>
          </cell>
          <cell r="D5533">
            <v>2185.85</v>
          </cell>
          <cell r="E5533" t="str">
            <v>Seinfra CE</v>
          </cell>
        </row>
        <row r="5534">
          <cell r="A5534" t="str">
            <v>I3717</v>
          </cell>
          <cell r="B5534" t="str">
            <v>TE JUNTA MECÂNICA E FLANGE DN 400 x 200 PN10</v>
          </cell>
          <cell r="C5534" t="str">
            <v>UN</v>
          </cell>
          <cell r="D5534">
            <v>2416.81</v>
          </cell>
          <cell r="E5534" t="str">
            <v>Seinfra CE</v>
          </cell>
        </row>
        <row r="5535">
          <cell r="A5535" t="str">
            <v>I3718</v>
          </cell>
          <cell r="B5535" t="str">
            <v>TE JUNTA MECÂNICA E FLANGE DN 400 x 300 PN10</v>
          </cell>
          <cell r="C5535" t="str">
            <v>UN</v>
          </cell>
          <cell r="D5535">
            <v>3440.45</v>
          </cell>
          <cell r="E5535" t="str">
            <v>Seinfra CE</v>
          </cell>
        </row>
        <row r="5536">
          <cell r="A5536" t="str">
            <v>I3719</v>
          </cell>
          <cell r="B5536" t="str">
            <v>TE JUNTA MECÂNICA E FLANGE DN 400 x 400 PN10</v>
          </cell>
          <cell r="C5536" t="str">
            <v>UN</v>
          </cell>
          <cell r="D5536">
            <v>3709.1</v>
          </cell>
          <cell r="E5536" t="str">
            <v>Seinfra CE</v>
          </cell>
        </row>
        <row r="5537">
          <cell r="A5537" t="str">
            <v>I3720</v>
          </cell>
          <cell r="B5537" t="str">
            <v>TE JUNTA MECÂNICA E FLANGE DN 450 x 100 PN10</v>
          </cell>
          <cell r="C5537" t="str">
            <v>UN</v>
          </cell>
          <cell r="D5537">
            <v>3955.99</v>
          </cell>
          <cell r="E5537" t="str">
            <v>Seinfra CE</v>
          </cell>
        </row>
        <row r="5538">
          <cell r="A5538" t="str">
            <v>I3721</v>
          </cell>
          <cell r="B5538" t="str">
            <v>TE JUNTA MECÂNICA E FLANGE DN 450 x 200 PN10</v>
          </cell>
          <cell r="C5538" t="str">
            <v>UN</v>
          </cell>
          <cell r="D5538">
            <v>4266.7299999999996</v>
          </cell>
          <cell r="E5538" t="str">
            <v>Seinfra CE</v>
          </cell>
        </row>
        <row r="5539">
          <cell r="A5539" t="str">
            <v>I3722</v>
          </cell>
          <cell r="B5539" t="str">
            <v>TE JUNTA MECÂNICA E FLANGE DN 450 x 300 PN10</v>
          </cell>
          <cell r="C5539" t="str">
            <v>UN</v>
          </cell>
          <cell r="D5539">
            <v>4706.92</v>
          </cell>
          <cell r="E5539" t="str">
            <v>Seinfra CE</v>
          </cell>
        </row>
        <row r="5540">
          <cell r="A5540" t="str">
            <v>I3723</v>
          </cell>
          <cell r="B5540" t="str">
            <v>TE JUNTA MECÂNICA E FLANGE DN 450 x 400 PN10</v>
          </cell>
          <cell r="C5540" t="str">
            <v>UN</v>
          </cell>
          <cell r="D5540">
            <v>5259.93</v>
          </cell>
          <cell r="E5540" t="str">
            <v>Seinfra CE</v>
          </cell>
        </row>
        <row r="5541">
          <cell r="A5541" t="str">
            <v>I3724</v>
          </cell>
          <cell r="B5541" t="str">
            <v>TE JUNTA MECÂNICA E FLANGE DN 450 x 450 PN10</v>
          </cell>
          <cell r="C5541" t="str">
            <v>UN</v>
          </cell>
          <cell r="D5541">
            <v>5617.82</v>
          </cell>
          <cell r="E5541" t="str">
            <v>Seinfra CE</v>
          </cell>
        </row>
        <row r="5542">
          <cell r="A5542" t="str">
            <v>I3725</v>
          </cell>
          <cell r="B5542" t="str">
            <v>TE JUNTA MECÂNICA E FLANGE DN 500 x 100 PN10</v>
          </cell>
          <cell r="C5542" t="str">
            <v>UN</v>
          </cell>
          <cell r="D5542">
            <v>3581.77</v>
          </cell>
          <cell r="E5542" t="str">
            <v>Seinfra CE</v>
          </cell>
        </row>
        <row r="5543">
          <cell r="A5543" t="str">
            <v>I3726</v>
          </cell>
          <cell r="B5543" t="str">
            <v>TE JUNTA MECÂNICA E FLANGE DN 500 x 200 PN10</v>
          </cell>
          <cell r="C5543" t="str">
            <v>UN</v>
          </cell>
          <cell r="D5543">
            <v>3860.68</v>
          </cell>
          <cell r="E5543" t="str">
            <v>Seinfra CE</v>
          </cell>
        </row>
        <row r="5544">
          <cell r="A5544" t="str">
            <v>I3727</v>
          </cell>
          <cell r="B5544" t="str">
            <v>TE JUNTA MECÂNICA E FLANGE DN 500 x 300 PN10</v>
          </cell>
          <cell r="C5544" t="str">
            <v>UN</v>
          </cell>
          <cell r="D5544">
            <v>4196.38</v>
          </cell>
          <cell r="E5544" t="str">
            <v>Seinfra CE</v>
          </cell>
        </row>
        <row r="5545">
          <cell r="A5545" t="str">
            <v>I3728</v>
          </cell>
          <cell r="B5545" t="str">
            <v>TE JUNTA MECÂNICA E FLANGE DN 500 x 400 PN10</v>
          </cell>
          <cell r="C5545" t="str">
            <v>UN</v>
          </cell>
          <cell r="D5545">
            <v>4696.38</v>
          </cell>
          <cell r="E5545" t="str">
            <v>Seinfra CE</v>
          </cell>
        </row>
        <row r="5546">
          <cell r="A5546" t="str">
            <v>I3729</v>
          </cell>
          <cell r="B5546" t="str">
            <v>TE JUNTA MECÂNICA E FLANGE DN 500 x 500 PN10</v>
          </cell>
          <cell r="C5546" t="str">
            <v>UN</v>
          </cell>
          <cell r="D5546">
            <v>5151.03</v>
          </cell>
          <cell r="E5546" t="str">
            <v>Seinfra CE</v>
          </cell>
        </row>
        <row r="5547">
          <cell r="A5547" t="str">
            <v>I3730</v>
          </cell>
          <cell r="B5547" t="str">
            <v>TE JUNTA MECÂNICA E FLANGE DN 600 x 100 PN10</v>
          </cell>
          <cell r="C5547" t="str">
            <v>UN</v>
          </cell>
          <cell r="D5547">
            <v>4390.37</v>
          </cell>
          <cell r="E5547" t="str">
            <v>Seinfra CE</v>
          </cell>
        </row>
        <row r="5548">
          <cell r="A5548" t="str">
            <v>I3731</v>
          </cell>
          <cell r="B5548" t="str">
            <v>TE JUNTA MECÂNICA E FLANGE DN 600 x 200 PN10</v>
          </cell>
          <cell r="C5548" t="str">
            <v>UN</v>
          </cell>
          <cell r="D5548">
            <v>4831.76</v>
          </cell>
          <cell r="E5548" t="str">
            <v>Seinfra CE</v>
          </cell>
        </row>
        <row r="5549">
          <cell r="A5549" t="str">
            <v>I3732</v>
          </cell>
          <cell r="B5549" t="str">
            <v>TE JUNTA MECÂNICA E FLANGE DN 600 x 300 PN10</v>
          </cell>
          <cell r="C5549" t="str">
            <v>UN</v>
          </cell>
          <cell r="D5549">
            <v>5249.73</v>
          </cell>
          <cell r="E5549" t="str">
            <v>Seinfra CE</v>
          </cell>
        </row>
        <row r="5550">
          <cell r="A5550" t="str">
            <v>I3733</v>
          </cell>
          <cell r="B5550" t="str">
            <v>TE JUNTA MECÂNICA E FLANGE DN 600 x 400 PN10</v>
          </cell>
          <cell r="C5550" t="str">
            <v>UN</v>
          </cell>
          <cell r="D5550">
            <v>5899.66</v>
          </cell>
          <cell r="E5550" t="str">
            <v>Seinfra CE</v>
          </cell>
        </row>
        <row r="5551">
          <cell r="A5551" t="str">
            <v>I3734</v>
          </cell>
          <cell r="B5551" t="str">
            <v>TE JUNTA MECÂNICA E FLANGE DN 600 x 600 PN10</v>
          </cell>
          <cell r="C5551" t="str">
            <v>UN</v>
          </cell>
          <cell r="D5551">
            <v>6804.82</v>
          </cell>
          <cell r="E5551" t="str">
            <v>Seinfra CE</v>
          </cell>
        </row>
        <row r="5552">
          <cell r="A5552" t="str">
            <v>I3735</v>
          </cell>
          <cell r="B5552" t="str">
            <v>TE JUNTA MECÂNICA E FLANGE DN 700 x 200 PN10</v>
          </cell>
          <cell r="C5552" t="str">
            <v>UN</v>
          </cell>
          <cell r="D5552">
            <v>6225.99</v>
          </cell>
          <cell r="E5552" t="str">
            <v>Seinfra CE</v>
          </cell>
        </row>
        <row r="5553">
          <cell r="A5553" t="str">
            <v>I3736</v>
          </cell>
          <cell r="B5553" t="str">
            <v>TE JUNTA MECÂNICA E FLANGE DN 700 x 400 PN10</v>
          </cell>
          <cell r="C5553" t="str">
            <v>UN</v>
          </cell>
          <cell r="D5553">
            <v>7310.89</v>
          </cell>
          <cell r="E5553" t="str">
            <v>Seinfra CE</v>
          </cell>
        </row>
        <row r="5554">
          <cell r="A5554" t="str">
            <v>I3737</v>
          </cell>
          <cell r="B5554" t="str">
            <v>TE JUNTA MECÂNICA E FLANGE DN 700 x 600 PN10</v>
          </cell>
          <cell r="C5554" t="str">
            <v>UN</v>
          </cell>
          <cell r="D5554">
            <v>8547.94</v>
          </cell>
          <cell r="E5554" t="str">
            <v>Seinfra CE</v>
          </cell>
        </row>
        <row r="5555">
          <cell r="A5555" t="str">
            <v>I3738</v>
          </cell>
          <cell r="B5555" t="str">
            <v>TE JUNTA MECÂNICA E FLANGE DN 700 x 700 PN10</v>
          </cell>
          <cell r="C5555" t="str">
            <v>UN</v>
          </cell>
          <cell r="D5555">
            <v>8926.43</v>
          </cell>
          <cell r="E5555" t="str">
            <v>Seinfra CE</v>
          </cell>
        </row>
        <row r="5556">
          <cell r="A5556" t="str">
            <v>I3739</v>
          </cell>
          <cell r="B5556" t="str">
            <v>TE JUNTA MECÂNICA E FLANGE DN 800 x 200 PN10</v>
          </cell>
          <cell r="C5556" t="str">
            <v>UN</v>
          </cell>
          <cell r="D5556">
            <v>8019.83</v>
          </cell>
          <cell r="E5556" t="str">
            <v>Seinfra CE</v>
          </cell>
        </row>
        <row r="5557">
          <cell r="A5557" t="str">
            <v>I3740</v>
          </cell>
          <cell r="B5557" t="str">
            <v>TE JUNTA MECÂNICA E FLANGE DN 800 x 400 PN10</v>
          </cell>
          <cell r="C5557" t="str">
            <v>UN</v>
          </cell>
          <cell r="D5557">
            <v>9306.2999999999993</v>
          </cell>
          <cell r="E5557" t="str">
            <v>Seinfra CE</v>
          </cell>
        </row>
        <row r="5558">
          <cell r="A5558" t="str">
            <v>I3741</v>
          </cell>
          <cell r="B5558" t="str">
            <v>TE JUNTA MECÂNICA E FLANGE DN 800 x 600 PN10</v>
          </cell>
          <cell r="C5558" t="str">
            <v>UN</v>
          </cell>
          <cell r="D5558">
            <v>12362.17</v>
          </cell>
          <cell r="E5558" t="str">
            <v>Seinfra CE</v>
          </cell>
        </row>
        <row r="5559">
          <cell r="A5559" t="str">
            <v>I3742</v>
          </cell>
          <cell r="B5559" t="str">
            <v>TE JUNTA MECÂNICA E FLANGE DN 800 x 800 PN10</v>
          </cell>
          <cell r="C5559" t="str">
            <v>UN</v>
          </cell>
          <cell r="D5559">
            <v>12780.32</v>
          </cell>
          <cell r="E5559" t="str">
            <v>Seinfra CE</v>
          </cell>
        </row>
        <row r="5560">
          <cell r="A5560" t="str">
            <v>I3743</v>
          </cell>
          <cell r="B5560" t="str">
            <v>TE JUNTA MECÂNICA E FLANGE DN 900 x 200 PN10</v>
          </cell>
          <cell r="C5560" t="str">
            <v>UN</v>
          </cell>
          <cell r="D5560">
            <v>9972.7800000000007</v>
          </cell>
          <cell r="E5560" t="str">
            <v>Seinfra CE</v>
          </cell>
        </row>
        <row r="5561">
          <cell r="A5561" t="str">
            <v>I3744</v>
          </cell>
          <cell r="B5561" t="str">
            <v>TE JUNTA MECÂNICA E FLANGE DN 900 x 400 PN10</v>
          </cell>
          <cell r="C5561" t="str">
            <v>UN</v>
          </cell>
          <cell r="D5561">
            <v>11765.03</v>
          </cell>
          <cell r="E5561" t="str">
            <v>Seinfra CE</v>
          </cell>
        </row>
        <row r="5562">
          <cell r="A5562" t="str">
            <v>I3745</v>
          </cell>
          <cell r="B5562" t="str">
            <v>TE JUNTA MECÂNICA E FLANGE DN 900 x 600 PN10</v>
          </cell>
          <cell r="C5562" t="str">
            <v>UN</v>
          </cell>
          <cell r="D5562">
            <v>14893.01</v>
          </cell>
          <cell r="E5562" t="str">
            <v>Seinfra CE</v>
          </cell>
        </row>
        <row r="5563">
          <cell r="A5563" t="str">
            <v>I3746</v>
          </cell>
          <cell r="B5563" t="str">
            <v>TE JUNTA MECÂNICA E FLANGE DN 900 x 800 PN10</v>
          </cell>
          <cell r="C5563" t="str">
            <v>UN</v>
          </cell>
          <cell r="D5563">
            <v>15851.26</v>
          </cell>
          <cell r="E5563" t="str">
            <v>Seinfra CE</v>
          </cell>
        </row>
        <row r="5564">
          <cell r="A5564" t="str">
            <v>I3747</v>
          </cell>
          <cell r="B5564" t="str">
            <v>TE JUNTA MECÂNICA E FLANGE DN 900 x 900 PN10</v>
          </cell>
          <cell r="C5564" t="str">
            <v>UN</v>
          </cell>
          <cell r="D5564">
            <v>18158.240000000002</v>
          </cell>
          <cell r="E5564" t="str">
            <v>Seinfra CE</v>
          </cell>
        </row>
        <row r="5565">
          <cell r="A5565" t="str">
            <v>I6986</v>
          </cell>
          <cell r="B5565" t="str">
            <v>TE PRFV PB JE DN 150 x 50</v>
          </cell>
          <cell r="C5565" t="str">
            <v>UN</v>
          </cell>
          <cell r="D5565">
            <v>233.57</v>
          </cell>
          <cell r="E5565" t="str">
            <v>Seinfra CE</v>
          </cell>
        </row>
        <row r="5566">
          <cell r="A5566" t="str">
            <v>I6987</v>
          </cell>
          <cell r="B5566" t="str">
            <v>TE PRFV PB JE DN 200 x 50</v>
          </cell>
          <cell r="C5566" t="str">
            <v>UN</v>
          </cell>
          <cell r="D5566">
            <v>397.23</v>
          </cell>
          <cell r="E5566" t="str">
            <v>Seinfra CE</v>
          </cell>
        </row>
        <row r="5567">
          <cell r="A5567" t="str">
            <v>I6988</v>
          </cell>
          <cell r="B5567" t="str">
            <v>TE PRFV PB JE DN 250 x 100</v>
          </cell>
          <cell r="C5567" t="str">
            <v>UN</v>
          </cell>
          <cell r="D5567">
            <v>534.36</v>
          </cell>
          <cell r="E5567" t="str">
            <v>Seinfra CE</v>
          </cell>
        </row>
        <row r="5568">
          <cell r="A5568" t="str">
            <v>I6989</v>
          </cell>
          <cell r="B5568" t="str">
            <v>TE PRFV PB JE DN 300 x 100</v>
          </cell>
          <cell r="C5568" t="str">
            <v>UN</v>
          </cell>
          <cell r="D5568">
            <v>1846.34</v>
          </cell>
          <cell r="E5568" t="str">
            <v>Seinfra CE</v>
          </cell>
        </row>
        <row r="5569">
          <cell r="A5569" t="str">
            <v>I2006</v>
          </cell>
          <cell r="B5569" t="str">
            <v>TE PVC CINZA C/ INSP P/ ESG DIAM 150MM (6')</v>
          </cell>
          <cell r="C5569" t="str">
            <v>UN</v>
          </cell>
          <cell r="D5569">
            <v>162.88</v>
          </cell>
          <cell r="E5569" t="str">
            <v>Seinfra CE</v>
          </cell>
        </row>
        <row r="5570">
          <cell r="A5570" t="str">
            <v>I2007</v>
          </cell>
          <cell r="B5570" t="str">
            <v>TE PVC CINZA P/ESG. DIAM 150MM (6')</v>
          </cell>
          <cell r="C5570" t="str">
            <v>UN</v>
          </cell>
          <cell r="D5570">
            <v>85.42</v>
          </cell>
          <cell r="E5570" t="str">
            <v>Seinfra CE</v>
          </cell>
        </row>
        <row r="5571">
          <cell r="A5571" t="str">
            <v>I1969</v>
          </cell>
          <cell r="B5571" t="str">
            <v>TE PVC PARA ESGOTO 6'</v>
          </cell>
          <cell r="C5571" t="str">
            <v>UN</v>
          </cell>
          <cell r="D5571">
            <v>44.5</v>
          </cell>
          <cell r="E5571" t="str">
            <v>Seinfra CE</v>
          </cell>
        </row>
        <row r="5572">
          <cell r="A5572" t="str">
            <v>I3144</v>
          </cell>
          <cell r="B5572" t="str">
            <v>TE PVC PBA 90 COM BOLSAS DN 100</v>
          </cell>
          <cell r="C5572" t="str">
            <v>UN</v>
          </cell>
          <cell r="D5572">
            <v>78</v>
          </cell>
          <cell r="E5572" t="str">
            <v>Seinfra CE</v>
          </cell>
        </row>
        <row r="5573">
          <cell r="A5573" t="str">
            <v>I3142</v>
          </cell>
          <cell r="B5573" t="str">
            <v>TE PVC PBA 90 COM BOLSAS DN 50</v>
          </cell>
          <cell r="C5573" t="str">
            <v>UN</v>
          </cell>
          <cell r="D5573">
            <v>17.97</v>
          </cell>
          <cell r="E5573" t="str">
            <v>Seinfra CE</v>
          </cell>
        </row>
        <row r="5574">
          <cell r="A5574" t="str">
            <v>I3143</v>
          </cell>
          <cell r="B5574" t="str">
            <v>TE PVC PBA 90 COM BOLSAS DN 75</v>
          </cell>
          <cell r="C5574" t="str">
            <v>UN</v>
          </cell>
          <cell r="D5574">
            <v>44</v>
          </cell>
          <cell r="E5574" t="str">
            <v>Seinfra CE</v>
          </cell>
        </row>
        <row r="5575">
          <cell r="A5575" t="str">
            <v>I2008</v>
          </cell>
          <cell r="B5575" t="str">
            <v>TE PVC REDUÇÃO ESGOTO DE 100X50MM</v>
          </cell>
          <cell r="C5575" t="str">
            <v>UN</v>
          </cell>
          <cell r="D5575">
            <v>8.61</v>
          </cell>
          <cell r="E5575" t="str">
            <v>Seinfra CE</v>
          </cell>
        </row>
        <row r="5576">
          <cell r="A5576" t="str">
            <v>I2009</v>
          </cell>
          <cell r="B5576" t="str">
            <v>TE PVC REDUÇÃO ESGOTO DE 100X75MM</v>
          </cell>
          <cell r="C5576" t="str">
            <v>UN</v>
          </cell>
          <cell r="D5576">
            <v>8.86</v>
          </cell>
          <cell r="E5576" t="str">
            <v>Seinfra CE</v>
          </cell>
        </row>
        <row r="5577">
          <cell r="A5577" t="str">
            <v>I2010</v>
          </cell>
          <cell r="B5577" t="str">
            <v>TE PVC REDUÇÃO ESGOTO DE 150X100MM</v>
          </cell>
          <cell r="C5577" t="str">
            <v>UN</v>
          </cell>
          <cell r="D5577">
            <v>31.24</v>
          </cell>
          <cell r="E5577" t="str">
            <v>Seinfra CE</v>
          </cell>
        </row>
        <row r="5578">
          <cell r="A5578" t="str">
            <v>I2011</v>
          </cell>
          <cell r="B5578" t="str">
            <v>TE PVC REDUÇÃO ESGOTO DE 75X50MM</v>
          </cell>
          <cell r="C5578" t="str">
            <v>UN</v>
          </cell>
          <cell r="D5578">
            <v>7.48</v>
          </cell>
          <cell r="E5578" t="str">
            <v>Seinfra CE</v>
          </cell>
        </row>
        <row r="5579">
          <cell r="A5579" t="str">
            <v>I2012</v>
          </cell>
          <cell r="B5579" t="str">
            <v>TE PVC RIGIDO. PARA ESGOTO - 100MM (4')</v>
          </cell>
          <cell r="C5579" t="str">
            <v>UN</v>
          </cell>
          <cell r="D5579">
            <v>10.45</v>
          </cell>
          <cell r="E5579" t="str">
            <v>Seinfra CE</v>
          </cell>
        </row>
        <row r="5580">
          <cell r="A5580" t="str">
            <v>I2013</v>
          </cell>
          <cell r="B5580" t="str">
            <v>TE PVC RIGIDO. PARA ESGOTO - 40MM (1 1/2')</v>
          </cell>
          <cell r="C5580" t="str">
            <v>UN</v>
          </cell>
          <cell r="D5580">
            <v>3.48</v>
          </cell>
          <cell r="E5580" t="str">
            <v>Seinfra CE</v>
          </cell>
        </row>
        <row r="5581">
          <cell r="A5581" t="str">
            <v>I2014</v>
          </cell>
          <cell r="B5581" t="str">
            <v>TE PVC RIGIDO. PARA ESGOTO - 50MM (2')</v>
          </cell>
          <cell r="C5581" t="str">
            <v>UN</v>
          </cell>
          <cell r="D5581">
            <v>6</v>
          </cell>
          <cell r="E5581" t="str">
            <v>Seinfra CE</v>
          </cell>
        </row>
        <row r="5582">
          <cell r="A5582" t="str">
            <v>I2015</v>
          </cell>
          <cell r="B5582" t="str">
            <v>TE PVC RIGIDO. PARA ESGOTO - 75MM (3')</v>
          </cell>
          <cell r="C5582" t="str">
            <v>UN</v>
          </cell>
          <cell r="D5582">
            <v>9.5</v>
          </cell>
          <cell r="E5582" t="str">
            <v>Seinfra CE</v>
          </cell>
        </row>
        <row r="5583">
          <cell r="A5583" t="str">
            <v>I1993</v>
          </cell>
          <cell r="B5583" t="str">
            <v>TE PVC ROSCAVEL 2'</v>
          </cell>
          <cell r="C5583" t="str">
            <v>UN</v>
          </cell>
          <cell r="D5583">
            <v>23.85</v>
          </cell>
          <cell r="E5583" t="str">
            <v>Seinfra CE</v>
          </cell>
        </row>
        <row r="5584">
          <cell r="A5584" t="str">
            <v>I1994</v>
          </cell>
          <cell r="B5584" t="str">
            <v>TE PVC ROSCAVEL 4'</v>
          </cell>
          <cell r="C5584" t="str">
            <v>UN</v>
          </cell>
          <cell r="D5584">
            <v>119.6</v>
          </cell>
          <cell r="E5584" t="str">
            <v>Seinfra CE</v>
          </cell>
        </row>
        <row r="5585">
          <cell r="A5585" t="str">
            <v>I1995</v>
          </cell>
          <cell r="B5585" t="str">
            <v>TE PVC ROSCAVEL DE 1 1/2'</v>
          </cell>
          <cell r="C5585" t="str">
            <v>UN</v>
          </cell>
          <cell r="D5585">
            <v>12.3</v>
          </cell>
          <cell r="E5585" t="str">
            <v>Seinfra CE</v>
          </cell>
        </row>
        <row r="5586">
          <cell r="A5586" t="str">
            <v>I1996</v>
          </cell>
          <cell r="B5586" t="str">
            <v>TE PVC ROSCAVEL DE 1 1/4'</v>
          </cell>
          <cell r="C5586" t="str">
            <v>UN</v>
          </cell>
          <cell r="D5586">
            <v>10.18</v>
          </cell>
          <cell r="E5586" t="str">
            <v>Seinfra CE</v>
          </cell>
        </row>
        <row r="5587">
          <cell r="A5587" t="str">
            <v>I1997</v>
          </cell>
          <cell r="B5587" t="str">
            <v>TE PVC ROSCAVEL DE 1'</v>
          </cell>
          <cell r="C5587" t="str">
            <v>UN</v>
          </cell>
          <cell r="D5587">
            <v>5.4</v>
          </cell>
          <cell r="E5587" t="str">
            <v>Seinfra CE</v>
          </cell>
        </row>
        <row r="5588">
          <cell r="A5588" t="str">
            <v>I1998</v>
          </cell>
          <cell r="B5588" t="str">
            <v>TE PVC ROSCAVEL DE 1/2'</v>
          </cell>
          <cell r="C5588" t="str">
            <v>UN</v>
          </cell>
          <cell r="D5588">
            <v>1.9</v>
          </cell>
          <cell r="E5588" t="str">
            <v>Seinfra CE</v>
          </cell>
        </row>
        <row r="5589">
          <cell r="A5589" t="str">
            <v>I1999</v>
          </cell>
          <cell r="B5589" t="str">
            <v>TE PVC ROSCAVEL DE 2 1/2'</v>
          </cell>
          <cell r="C5589" t="str">
            <v>UN</v>
          </cell>
          <cell r="D5589">
            <v>42.36</v>
          </cell>
          <cell r="E5589" t="str">
            <v>Seinfra CE</v>
          </cell>
        </row>
        <row r="5590">
          <cell r="A5590" t="str">
            <v>I2000</v>
          </cell>
          <cell r="B5590" t="str">
            <v>TE PVC ROSCAVEL DE 3'</v>
          </cell>
          <cell r="C5590" t="str">
            <v>UN</v>
          </cell>
          <cell r="D5590">
            <v>55.47</v>
          </cell>
          <cell r="E5590" t="str">
            <v>Seinfra CE</v>
          </cell>
        </row>
        <row r="5591">
          <cell r="A5591" t="str">
            <v>I2001</v>
          </cell>
          <cell r="B5591" t="str">
            <v>TE PVC ROSCAVEL DE 3/4'</v>
          </cell>
          <cell r="C5591" t="str">
            <v>UN</v>
          </cell>
          <cell r="D5591">
            <v>2</v>
          </cell>
          <cell r="E5591" t="str">
            <v>Seinfra CE</v>
          </cell>
        </row>
        <row r="5592">
          <cell r="A5592" t="str">
            <v>I2002</v>
          </cell>
          <cell r="B5592" t="str">
            <v>TE PVC SOLD/ROSCA BOLSA CENTRAL 20X1/2''</v>
          </cell>
          <cell r="C5592" t="str">
            <v>UN</v>
          </cell>
          <cell r="D5592">
            <v>1.6</v>
          </cell>
          <cell r="E5592" t="str">
            <v>Seinfra CE</v>
          </cell>
        </row>
        <row r="5593">
          <cell r="A5593" t="str">
            <v>I2003</v>
          </cell>
          <cell r="B5593" t="str">
            <v>TE PVC SOLD/ROSCA BOLSA CENTRAL 25X3/4''</v>
          </cell>
          <cell r="C5593" t="str">
            <v>UN</v>
          </cell>
          <cell r="D5593">
            <v>2.83</v>
          </cell>
          <cell r="E5593" t="str">
            <v>Seinfra CE</v>
          </cell>
        </row>
        <row r="5594">
          <cell r="A5594" t="str">
            <v>I2004</v>
          </cell>
          <cell r="B5594" t="str">
            <v>TE PVC SOLD/ROSCA BOLSA CENTRAL 32X1''</v>
          </cell>
          <cell r="C5594" t="str">
            <v>UN</v>
          </cell>
          <cell r="D5594">
            <v>2.83</v>
          </cell>
          <cell r="E5594" t="str">
            <v>Seinfra CE</v>
          </cell>
        </row>
        <row r="5595">
          <cell r="A5595" t="str">
            <v>I1970</v>
          </cell>
          <cell r="B5595" t="str">
            <v>TE PVC SOLDAVEL 110MM</v>
          </cell>
          <cell r="C5595" t="str">
            <v>UN</v>
          </cell>
          <cell r="D5595">
            <v>96.49</v>
          </cell>
          <cell r="E5595" t="str">
            <v>Seinfra CE</v>
          </cell>
        </row>
        <row r="5596">
          <cell r="A5596" t="str">
            <v>I1971</v>
          </cell>
          <cell r="B5596" t="str">
            <v>TE PVC SOLDAVEL 20MM</v>
          </cell>
          <cell r="C5596" t="str">
            <v>UN</v>
          </cell>
          <cell r="D5596">
            <v>0.7</v>
          </cell>
          <cell r="E5596" t="str">
            <v>Seinfra CE</v>
          </cell>
        </row>
        <row r="5597">
          <cell r="A5597" t="str">
            <v>I1972</v>
          </cell>
          <cell r="B5597" t="str">
            <v>TE PVC SOLDAVEL 25MM</v>
          </cell>
          <cell r="C5597" t="str">
            <v>UN</v>
          </cell>
          <cell r="D5597">
            <v>1</v>
          </cell>
          <cell r="E5597" t="str">
            <v>Seinfra CE</v>
          </cell>
        </row>
        <row r="5598">
          <cell r="A5598" t="str">
            <v>I1973</v>
          </cell>
          <cell r="B5598" t="str">
            <v>TE PVC SOLDAVEL 32MM</v>
          </cell>
          <cell r="C5598" t="str">
            <v>UN</v>
          </cell>
          <cell r="D5598">
            <v>2.2999999999999998</v>
          </cell>
          <cell r="E5598" t="str">
            <v>Seinfra CE</v>
          </cell>
        </row>
        <row r="5599">
          <cell r="A5599" t="str">
            <v>I1974</v>
          </cell>
          <cell r="B5599" t="str">
            <v>TE PVC SOLDAVEL 40MM</v>
          </cell>
          <cell r="C5599" t="str">
            <v>UN</v>
          </cell>
          <cell r="D5599">
            <v>6</v>
          </cell>
          <cell r="E5599" t="str">
            <v>Seinfra CE</v>
          </cell>
        </row>
        <row r="5600">
          <cell r="A5600" t="str">
            <v>I1975</v>
          </cell>
          <cell r="B5600" t="str">
            <v>TE PVC SOLDAVEL 50MM</v>
          </cell>
          <cell r="C5600" t="str">
            <v>UN</v>
          </cell>
          <cell r="D5600">
            <v>6.3</v>
          </cell>
          <cell r="E5600" t="str">
            <v>Seinfra CE</v>
          </cell>
        </row>
        <row r="5601">
          <cell r="A5601" t="str">
            <v>I1976</v>
          </cell>
          <cell r="B5601" t="str">
            <v>TE PVC SOLDAVEL 60MM</v>
          </cell>
          <cell r="C5601" t="str">
            <v>UN</v>
          </cell>
          <cell r="D5601">
            <v>20.399999999999999</v>
          </cell>
          <cell r="E5601" t="str">
            <v>Seinfra CE</v>
          </cell>
        </row>
        <row r="5602">
          <cell r="A5602" t="str">
            <v>I1977</v>
          </cell>
          <cell r="B5602" t="str">
            <v>TE PVC SOLDAVEL 75MM</v>
          </cell>
          <cell r="C5602" t="str">
            <v>UN</v>
          </cell>
          <cell r="D5602">
            <v>41.77</v>
          </cell>
          <cell r="E5602" t="str">
            <v>Seinfra CE</v>
          </cell>
        </row>
        <row r="5603">
          <cell r="A5603" t="str">
            <v>I1978</v>
          </cell>
          <cell r="B5603" t="str">
            <v>TE PVC SOLDAVEL 85MM</v>
          </cell>
          <cell r="C5603" t="str">
            <v>UN</v>
          </cell>
          <cell r="D5603">
            <v>51.58</v>
          </cell>
          <cell r="E5603" t="str">
            <v>Seinfra CE</v>
          </cell>
        </row>
        <row r="5604">
          <cell r="A5604" t="str">
            <v>I2005</v>
          </cell>
          <cell r="B5604" t="str">
            <v>TE PVC SOLDAVEL AZUL DE 20X1/2''</v>
          </cell>
          <cell r="C5604" t="str">
            <v>UN</v>
          </cell>
          <cell r="D5604">
            <v>5.4</v>
          </cell>
          <cell r="E5604" t="str">
            <v>Seinfra CE</v>
          </cell>
        </row>
        <row r="5605">
          <cell r="A5605" t="str">
            <v>I6920</v>
          </cell>
          <cell r="B5605" t="str">
            <v>TE RED 90° PVC PBS COM BOLSAS DN 150 x 100 mm</v>
          </cell>
          <cell r="C5605" t="str">
            <v>UN</v>
          </cell>
          <cell r="D5605">
            <v>306.97000000000003</v>
          </cell>
          <cell r="E5605" t="str">
            <v>Seinfra CE</v>
          </cell>
        </row>
        <row r="5606">
          <cell r="A5606" t="str">
            <v>I2030</v>
          </cell>
          <cell r="B5606" t="str">
            <v>TE REDUÇÃO AÇO GALVANIZADO 1 1/4X1/2'</v>
          </cell>
          <cell r="C5606" t="str">
            <v>UN</v>
          </cell>
          <cell r="D5606">
            <v>13.3</v>
          </cell>
          <cell r="E5606" t="str">
            <v>Seinfra CE</v>
          </cell>
        </row>
        <row r="5607">
          <cell r="A5607" t="str">
            <v>I2031</v>
          </cell>
          <cell r="B5607" t="str">
            <v>TE REDUÇÃO AÇO GALVANIZADO 2 1/2X1'</v>
          </cell>
          <cell r="C5607" t="str">
            <v>UN</v>
          </cell>
          <cell r="D5607">
            <v>44.1</v>
          </cell>
          <cell r="E5607" t="str">
            <v>Seinfra CE</v>
          </cell>
        </row>
        <row r="5608">
          <cell r="A5608" t="str">
            <v>I2032</v>
          </cell>
          <cell r="B5608" t="str">
            <v>TE REDUÇÃO AÇO GALVANIZADO 4X2'</v>
          </cell>
          <cell r="C5608" t="str">
            <v>UN</v>
          </cell>
          <cell r="D5608">
            <v>116.25</v>
          </cell>
          <cell r="E5608" t="str">
            <v>Seinfra CE</v>
          </cell>
        </row>
        <row r="5609">
          <cell r="A5609" t="str">
            <v>I3146</v>
          </cell>
          <cell r="B5609" t="str">
            <v>TE REDUÇÃO PVC 90 PBA COM BOLSAS DN 100 x 50</v>
          </cell>
          <cell r="C5609" t="str">
            <v>UN</v>
          </cell>
          <cell r="D5609">
            <v>63</v>
          </cell>
          <cell r="E5609" t="str">
            <v>Seinfra CE</v>
          </cell>
        </row>
        <row r="5610">
          <cell r="A5610" t="str">
            <v>I3147</v>
          </cell>
          <cell r="B5610" t="str">
            <v>TE REDUÇÃO PVC 90 PBA COM BOLSAS DN 100 x 75</v>
          </cell>
          <cell r="C5610" t="str">
            <v>UN</v>
          </cell>
          <cell r="D5610">
            <v>69</v>
          </cell>
          <cell r="E5610" t="str">
            <v>Seinfra CE</v>
          </cell>
        </row>
        <row r="5611">
          <cell r="A5611" t="str">
            <v>I3145</v>
          </cell>
          <cell r="B5611" t="str">
            <v>TE REDUÇÃO PVC 90 PBA COM BOLSAS DN 75 x 50</v>
          </cell>
          <cell r="C5611" t="str">
            <v>UN</v>
          </cell>
          <cell r="D5611">
            <v>37</v>
          </cell>
          <cell r="E5611" t="str">
            <v>Seinfra CE</v>
          </cell>
        </row>
        <row r="5612">
          <cell r="A5612" t="str">
            <v>I1979</v>
          </cell>
          <cell r="B5612" t="str">
            <v>TE REDUCAO PVC ROSCAVEL 1 1/2X1 1/4'</v>
          </cell>
          <cell r="C5612" t="str">
            <v>UN</v>
          </cell>
          <cell r="D5612">
            <v>7.7</v>
          </cell>
          <cell r="E5612" t="str">
            <v>Seinfra CE</v>
          </cell>
        </row>
        <row r="5613">
          <cell r="A5613" t="str">
            <v>I2027</v>
          </cell>
          <cell r="B5613" t="str">
            <v>TE REDUCAO PVC ROSCAVEL 1 1/2X3/4'</v>
          </cell>
          <cell r="C5613" t="str">
            <v>UN</v>
          </cell>
          <cell r="D5613">
            <v>9.48</v>
          </cell>
          <cell r="E5613" t="str">
            <v>Seinfra CE</v>
          </cell>
        </row>
        <row r="5614">
          <cell r="A5614" t="str">
            <v>I1980</v>
          </cell>
          <cell r="B5614" t="str">
            <v>TE REDUCAO PVC ROSCAVEL 1 1/4X1'</v>
          </cell>
          <cell r="C5614" t="str">
            <v>UN</v>
          </cell>
          <cell r="D5614">
            <v>6.55</v>
          </cell>
          <cell r="E5614" t="str">
            <v>Seinfra CE</v>
          </cell>
        </row>
        <row r="5615">
          <cell r="A5615" t="str">
            <v>I2028</v>
          </cell>
          <cell r="B5615" t="str">
            <v>TE REDUCAO PVC ROSCAVEL 1X3/4'</v>
          </cell>
          <cell r="C5615" t="str">
            <v>UN</v>
          </cell>
          <cell r="D5615">
            <v>5.18</v>
          </cell>
          <cell r="E5615" t="str">
            <v>Seinfra CE</v>
          </cell>
        </row>
        <row r="5616">
          <cell r="A5616" t="str">
            <v>I1981</v>
          </cell>
          <cell r="B5616" t="str">
            <v>TE REDUCAO PVC ROSCAVEL 1X3/4'</v>
          </cell>
          <cell r="C5616" t="str">
            <v>UN</v>
          </cell>
          <cell r="D5616">
            <v>5.43</v>
          </cell>
          <cell r="E5616" t="str">
            <v>Seinfra CE</v>
          </cell>
        </row>
        <row r="5617">
          <cell r="A5617" t="str">
            <v>I1982</v>
          </cell>
          <cell r="B5617" t="str">
            <v>TE REDUCAO PVC ROSCAVEL 2 1/2X2'</v>
          </cell>
          <cell r="C5617" t="str">
            <v>UN</v>
          </cell>
          <cell r="D5617">
            <v>45.79</v>
          </cell>
          <cell r="E5617" t="str">
            <v>Seinfra CE</v>
          </cell>
        </row>
        <row r="5618">
          <cell r="A5618" t="str">
            <v>I1983</v>
          </cell>
          <cell r="B5618" t="str">
            <v>TE REDUCAO PVC ROSCAVEL 3/4X1/2'</v>
          </cell>
          <cell r="C5618" t="str">
            <v>UN</v>
          </cell>
          <cell r="D5618">
            <v>3.1</v>
          </cell>
          <cell r="E5618" t="str">
            <v>Seinfra CE</v>
          </cell>
        </row>
        <row r="5619">
          <cell r="A5619" t="str">
            <v>I1984</v>
          </cell>
          <cell r="B5619" t="str">
            <v>TE REDUCAO PVC ROSCAVEL 3X2 1/2'</v>
          </cell>
          <cell r="C5619" t="str">
            <v>UN</v>
          </cell>
          <cell r="D5619">
            <v>47.38</v>
          </cell>
          <cell r="E5619" t="str">
            <v>Seinfra CE</v>
          </cell>
        </row>
        <row r="5620">
          <cell r="A5620" t="str">
            <v>I2029</v>
          </cell>
          <cell r="B5620" t="str">
            <v>TE REDUCAO PVC ROSCAVEL DE 3/4X1/2'</v>
          </cell>
          <cell r="C5620" t="str">
            <v>UN</v>
          </cell>
          <cell r="D5620">
            <v>3.05</v>
          </cell>
          <cell r="E5620" t="str">
            <v>Seinfra CE</v>
          </cell>
        </row>
        <row r="5621">
          <cell r="A5621" t="str">
            <v>I2018</v>
          </cell>
          <cell r="B5621" t="str">
            <v>TE REDUÇÃO PVC SOLD. AZUL DIAM. 25X1/2''</v>
          </cell>
          <cell r="C5621" t="str">
            <v>UN</v>
          </cell>
          <cell r="D5621">
            <v>6.77</v>
          </cell>
          <cell r="E5621" t="str">
            <v>Seinfra CE</v>
          </cell>
        </row>
        <row r="5622">
          <cell r="A5622" t="str">
            <v>I2016</v>
          </cell>
          <cell r="B5622" t="str">
            <v>TE REDUÇÃO PVC SOLD.AZUL DE 32X3/4''</v>
          </cell>
          <cell r="C5622" t="str">
            <v>UN</v>
          </cell>
          <cell r="D5622">
            <v>10.59</v>
          </cell>
          <cell r="E5622" t="str">
            <v>Seinfra CE</v>
          </cell>
        </row>
        <row r="5623">
          <cell r="A5623" t="str">
            <v>I2017</v>
          </cell>
          <cell r="B5623" t="str">
            <v>TE REDUÇÃO PVC SOLD/ROSCA BOLSA CEN 25X1/2''</v>
          </cell>
          <cell r="C5623" t="str">
            <v>UN</v>
          </cell>
          <cell r="D5623">
            <v>2.4700000000000002</v>
          </cell>
          <cell r="E5623" t="str">
            <v>Seinfra CE</v>
          </cell>
        </row>
        <row r="5624">
          <cell r="A5624" t="str">
            <v>I2019</v>
          </cell>
          <cell r="B5624" t="str">
            <v>TE REDUCAO PVC SOLDAVEL DE 110X60MM</v>
          </cell>
          <cell r="C5624" t="str">
            <v>UN</v>
          </cell>
          <cell r="D5624">
            <v>75</v>
          </cell>
          <cell r="E5624" t="str">
            <v>Seinfra CE</v>
          </cell>
        </row>
        <row r="5625">
          <cell r="A5625" t="str">
            <v>I2020</v>
          </cell>
          <cell r="B5625" t="str">
            <v>TE REDUCAO PVC SOLDAVEL DE 110X75MM</v>
          </cell>
          <cell r="C5625" t="str">
            <v>UN</v>
          </cell>
          <cell r="D5625">
            <v>81.67</v>
          </cell>
          <cell r="E5625" t="str">
            <v>Seinfra CE</v>
          </cell>
        </row>
        <row r="5626">
          <cell r="A5626" t="str">
            <v>I2021</v>
          </cell>
          <cell r="B5626" t="str">
            <v>TE REDUCAO PVC SOLDAVEL DE 110X85MM</v>
          </cell>
          <cell r="C5626" t="str">
            <v>UN</v>
          </cell>
          <cell r="D5626">
            <v>89.6</v>
          </cell>
          <cell r="E5626" t="str">
            <v>Seinfra CE</v>
          </cell>
        </row>
        <row r="5627">
          <cell r="A5627" t="str">
            <v>I2022</v>
          </cell>
          <cell r="B5627" t="str">
            <v>TE REDUCAO PVC SOLDAVEL DE 50X20MM</v>
          </cell>
          <cell r="C5627" t="str">
            <v>UN</v>
          </cell>
          <cell r="D5627">
            <v>6.7</v>
          </cell>
          <cell r="E5627" t="str">
            <v>Seinfra CE</v>
          </cell>
        </row>
        <row r="5628">
          <cell r="A5628" t="str">
            <v>I2023</v>
          </cell>
          <cell r="B5628" t="str">
            <v>TE REDUCAO PVC SOLDAVEL DE 50X25MM</v>
          </cell>
          <cell r="C5628" t="str">
            <v>UN</v>
          </cell>
          <cell r="D5628">
            <v>6.9</v>
          </cell>
          <cell r="E5628" t="str">
            <v>Seinfra CE</v>
          </cell>
        </row>
        <row r="5629">
          <cell r="A5629" t="str">
            <v>I2024</v>
          </cell>
          <cell r="B5629" t="str">
            <v>TE REDUCAO PVC SOLDAVEL DE 50X32MM</v>
          </cell>
          <cell r="C5629" t="str">
            <v>UN</v>
          </cell>
          <cell r="D5629">
            <v>8.6</v>
          </cell>
          <cell r="E5629" t="str">
            <v>Seinfra CE</v>
          </cell>
        </row>
        <row r="5630">
          <cell r="A5630" t="str">
            <v>I2025</v>
          </cell>
          <cell r="B5630" t="str">
            <v>TE REDUCAO PVC SOLDAVEL DE 75X50MM</v>
          </cell>
          <cell r="C5630" t="str">
            <v>UN</v>
          </cell>
          <cell r="D5630">
            <v>26.85</v>
          </cell>
          <cell r="E5630" t="str">
            <v>Seinfra CE</v>
          </cell>
        </row>
        <row r="5631">
          <cell r="A5631" t="str">
            <v>I2026</v>
          </cell>
          <cell r="B5631" t="str">
            <v>TE REDUCAO PVC SOLDAVEL DE 85X60MM</v>
          </cell>
          <cell r="C5631" t="str">
            <v>UN</v>
          </cell>
          <cell r="D5631">
            <v>42.61</v>
          </cell>
          <cell r="E5631" t="str">
            <v>Seinfra CE</v>
          </cell>
        </row>
        <row r="5632">
          <cell r="A5632" t="str">
            <v>I1944</v>
          </cell>
          <cell r="B5632" t="str">
            <v>TE REDUÇÃO PVC SOLDAVEL/ROSCA. DIAM. 32mm x 32mm x 3/4"</v>
          </cell>
          <cell r="C5632" t="str">
            <v>UN</v>
          </cell>
          <cell r="D5632">
            <v>10.1</v>
          </cell>
          <cell r="E5632" t="str">
            <v>Seinfra CE</v>
          </cell>
        </row>
        <row r="5633">
          <cell r="A5633" t="str">
            <v>I8587</v>
          </cell>
          <cell r="B5633" t="str">
            <v>TÉCNICO DE NÍVEL MÉDIO (COM ENCARGOS INCLUSOS)</v>
          </cell>
          <cell r="C5633" t="str">
            <v>HxMÊS</v>
          </cell>
          <cell r="E5633" t="str">
            <v>Seinfra CE</v>
          </cell>
        </row>
        <row r="5634">
          <cell r="A5634" t="str">
            <v>I8588</v>
          </cell>
          <cell r="B5634" t="str">
            <v>TÉCNICO DE SEGURANÇA DO TRABALHO (COM ENCARGOS INCLUSOS)</v>
          </cell>
          <cell r="C5634" t="str">
            <v>HxMÊS</v>
          </cell>
          <cell r="E5634" t="str">
            <v>Seinfra CE</v>
          </cell>
        </row>
        <row r="5635">
          <cell r="A5635" t="str">
            <v>I8679</v>
          </cell>
          <cell r="B5635" t="str">
            <v>TECNICO DE SONDAGEM</v>
          </cell>
          <cell r="C5635" t="str">
            <v>H</v>
          </cell>
          <cell r="D5635">
            <v>13.6</v>
          </cell>
          <cell r="E5635" t="str">
            <v>Seinfra CE</v>
          </cell>
        </row>
        <row r="5636">
          <cell r="A5636" t="str">
            <v>I2434</v>
          </cell>
          <cell r="B5636" t="str">
            <v>TECNICO INDUSTRIAL</v>
          </cell>
          <cell r="C5636" t="str">
            <v>H</v>
          </cell>
          <cell r="D5636">
            <v>12.4</v>
          </cell>
          <cell r="E5636" t="str">
            <v>Seinfra CE</v>
          </cell>
        </row>
        <row r="5637">
          <cell r="A5637" t="str">
            <v>I2435</v>
          </cell>
          <cell r="B5637" t="str">
            <v>TECNICO INDUSTRIAL INIC. CAGEC</v>
          </cell>
          <cell r="C5637" t="str">
            <v>H</v>
          </cell>
          <cell r="D5637">
            <v>18.399999999999999</v>
          </cell>
          <cell r="E5637" t="str">
            <v>Seinfra CE</v>
          </cell>
        </row>
        <row r="5638">
          <cell r="A5638" t="str">
            <v>I2567</v>
          </cell>
          <cell r="B5638" t="str">
            <v>TECNICO PRE MARCADOR</v>
          </cell>
          <cell r="C5638" t="str">
            <v>H</v>
          </cell>
          <cell r="D5638">
            <v>14</v>
          </cell>
          <cell r="E5638" t="str">
            <v>Seinfra CE</v>
          </cell>
        </row>
        <row r="5639">
          <cell r="A5639" t="str">
            <v>I2033</v>
          </cell>
          <cell r="B5639" t="str">
            <v>TELA ADESIVA DE POLIESTER 15CM</v>
          </cell>
          <cell r="C5639" t="str">
            <v>M</v>
          </cell>
          <cell r="D5639">
            <v>5</v>
          </cell>
          <cell r="E5639" t="str">
            <v>Seinfra CE</v>
          </cell>
        </row>
        <row r="5640">
          <cell r="A5640" t="str">
            <v>I2034</v>
          </cell>
          <cell r="B5640" t="str">
            <v>TELA DE ACABAMENTO NO FORRO - E. EOLICO</v>
          </cell>
          <cell r="C5640" t="str">
            <v>UN</v>
          </cell>
          <cell r="D5640">
            <v>57.77</v>
          </cell>
          <cell r="E5640" t="str">
            <v>Seinfra CE</v>
          </cell>
        </row>
        <row r="5641">
          <cell r="A5641" t="str">
            <v>I8252</v>
          </cell>
          <cell r="B5641" t="str">
            <v>TELA DE AÇO ELETROSOLDADA COM FIOS DE 3,4mm C/ 15 cm</v>
          </cell>
          <cell r="C5641" t="str">
            <v>KG</v>
          </cell>
          <cell r="D5641">
            <v>3.83</v>
          </cell>
          <cell r="E5641" t="str">
            <v>Seinfra CE</v>
          </cell>
        </row>
        <row r="5642">
          <cell r="A5642" t="str">
            <v>I8253</v>
          </cell>
          <cell r="B5642" t="str">
            <v>TELA DE AÇO ELETROSOLDADA COM FIOS DE 5,0mm C/ 15 cm</v>
          </cell>
          <cell r="C5642" t="str">
            <v>KG</v>
          </cell>
          <cell r="D5642">
            <v>3.72</v>
          </cell>
          <cell r="E5642" t="str">
            <v>Seinfra CE</v>
          </cell>
        </row>
        <row r="5643">
          <cell r="A5643" t="str">
            <v>I7555</v>
          </cell>
          <cell r="B5643" t="str">
            <v>TELA DE AÇO SOLDÁVEL Q-92</v>
          </cell>
          <cell r="C5643" t="str">
            <v>M²</v>
          </cell>
          <cell r="D5643">
            <v>7.88</v>
          </cell>
          <cell r="E5643" t="str">
            <v>Seinfra CE</v>
          </cell>
        </row>
        <row r="5644">
          <cell r="A5644" t="str">
            <v>I2035</v>
          </cell>
          <cell r="B5644" t="str">
            <v>TELA DE ARAME GALVANIZADO DE 2' FIO N.12 BWG</v>
          </cell>
          <cell r="C5644" t="str">
            <v>M²</v>
          </cell>
          <cell r="D5644">
            <v>27.7</v>
          </cell>
          <cell r="E5644" t="str">
            <v>Seinfra CE</v>
          </cell>
        </row>
        <row r="5645">
          <cell r="A5645" t="str">
            <v>I2036</v>
          </cell>
          <cell r="B5645" t="str">
            <v>TELA DE ARAME GALVANIZADO DE 2' FIO N.14 BWG</v>
          </cell>
          <cell r="C5645" t="str">
            <v>M²</v>
          </cell>
          <cell r="D5645">
            <v>15.83</v>
          </cell>
          <cell r="E5645" t="str">
            <v>Seinfra CE</v>
          </cell>
        </row>
        <row r="5646">
          <cell r="A5646" t="str">
            <v>I2038</v>
          </cell>
          <cell r="B5646" t="str">
            <v>TELA DE METAL DEPLOYE DE 3/4'</v>
          </cell>
          <cell r="C5646" t="str">
            <v>M²</v>
          </cell>
          <cell r="D5646">
            <v>1.51</v>
          </cell>
          <cell r="E5646" t="str">
            <v>Seinfra CE</v>
          </cell>
        </row>
        <row r="5647">
          <cell r="A5647" t="str">
            <v>I6219</v>
          </cell>
          <cell r="B5647" t="str">
            <v>TELA DE NYLON e=3mm RETICULADA DE 5x5cm</v>
          </cell>
          <cell r="C5647" t="str">
            <v>M²</v>
          </cell>
          <cell r="D5647">
            <v>3.4</v>
          </cell>
          <cell r="E5647" t="str">
            <v>Seinfra CE</v>
          </cell>
        </row>
        <row r="5648">
          <cell r="A5648" t="str">
            <v>I8982</v>
          </cell>
          <cell r="B5648" t="str">
            <v>TELA DE POLIESTER MALHA 2X2MM</v>
          </cell>
          <cell r="C5648" t="str">
            <v>M²</v>
          </cell>
          <cell r="D5648">
            <v>4.2</v>
          </cell>
          <cell r="E5648" t="str">
            <v>Seinfra CE</v>
          </cell>
        </row>
        <row r="5649">
          <cell r="A5649" t="str">
            <v>I2039</v>
          </cell>
          <cell r="B5649" t="str">
            <v>TELA ELETROSSOLDADA MALHA RETANG 10X5CM FIO N.11</v>
          </cell>
          <cell r="C5649" t="str">
            <v>M²</v>
          </cell>
          <cell r="D5649">
            <v>7.39</v>
          </cell>
          <cell r="E5649" t="str">
            <v>Seinfra CE</v>
          </cell>
        </row>
        <row r="5650">
          <cell r="A5650" t="str">
            <v>I6810</v>
          </cell>
          <cell r="B5650" t="str">
            <v>TELA EM ALUMINIO FIO 1,5MM E MALHA 4MM</v>
          </cell>
          <cell r="C5650" t="str">
            <v>M²</v>
          </cell>
          <cell r="D5650">
            <v>30.8</v>
          </cell>
          <cell r="E5650" t="str">
            <v>Seinfra CE</v>
          </cell>
        </row>
        <row r="5651">
          <cell r="A5651" t="str">
            <v>I2436</v>
          </cell>
          <cell r="B5651" t="str">
            <v>TELA GALVANIZADA MALHA QUADRADA 2" (5X5CM) FIO 10 (3,4MM)</v>
          </cell>
          <cell r="C5651" t="str">
            <v>M²</v>
          </cell>
          <cell r="D5651">
            <v>20</v>
          </cell>
          <cell r="E5651" t="str">
            <v>Seinfra CE</v>
          </cell>
        </row>
        <row r="5652">
          <cell r="A5652" t="str">
            <v>I6747</v>
          </cell>
          <cell r="B5652" t="str">
            <v>TELA LOSANGULAR EM PVC FIO 10 MALHA 2"X2"</v>
          </cell>
          <cell r="C5652" t="str">
            <v>M²</v>
          </cell>
          <cell r="D5652">
            <v>34</v>
          </cell>
          <cell r="E5652" t="str">
            <v>Seinfra CE</v>
          </cell>
        </row>
        <row r="5653">
          <cell r="A5653" t="str">
            <v>I2040</v>
          </cell>
          <cell r="B5653" t="str">
            <v>TELA SOLDADA EM ACO CA-60 B FIO= 5,0MM MALHA 10 X 10 CM</v>
          </cell>
          <cell r="C5653" t="str">
            <v>M²</v>
          </cell>
          <cell r="D5653">
            <v>11.1</v>
          </cell>
          <cell r="E5653" t="str">
            <v>Seinfra CE</v>
          </cell>
        </row>
        <row r="5654">
          <cell r="A5654" t="str">
            <v>I8613</v>
          </cell>
          <cell r="B5654" t="str">
            <v>TELEFONE FIXO</v>
          </cell>
          <cell r="C5654" t="str">
            <v>UNxMÊS</v>
          </cell>
          <cell r="D5654">
            <v>255</v>
          </cell>
          <cell r="E5654" t="str">
            <v>Seinfra CE</v>
          </cell>
        </row>
        <row r="5655">
          <cell r="A5655" t="str">
            <v>I8614</v>
          </cell>
          <cell r="B5655" t="str">
            <v>TELEFONE MÓVEL</v>
          </cell>
          <cell r="C5655" t="str">
            <v>UNxMÊS</v>
          </cell>
          <cell r="D5655">
            <v>230</v>
          </cell>
          <cell r="E5655" t="str">
            <v>Seinfra CE</v>
          </cell>
        </row>
        <row r="5656">
          <cell r="A5656" t="str">
            <v>I2041</v>
          </cell>
          <cell r="B5656" t="str">
            <v>TELHA ALUMÍNIO, MIOLO POLIURETANO, T+ L</v>
          </cell>
          <cell r="C5656" t="str">
            <v>M²</v>
          </cell>
          <cell r="D5656">
            <v>98.98</v>
          </cell>
          <cell r="E5656" t="str">
            <v>Seinfra CE</v>
          </cell>
        </row>
        <row r="5657">
          <cell r="A5657" t="str">
            <v>I2042</v>
          </cell>
          <cell r="B5657" t="str">
            <v>TELHA ALUMÍNIO, MIOLO POLIURETANO, T+T</v>
          </cell>
          <cell r="C5657" t="str">
            <v>M²</v>
          </cell>
          <cell r="D5657">
            <v>98.98</v>
          </cell>
          <cell r="E5657" t="str">
            <v>Seinfra CE</v>
          </cell>
        </row>
        <row r="5658">
          <cell r="A5658" t="str">
            <v>I2437</v>
          </cell>
          <cell r="B5658" t="str">
            <v>TELHA CANALETE 49 EM FIBROCIMENTO DE 4.00M</v>
          </cell>
          <cell r="C5658" t="str">
            <v>UN</v>
          </cell>
          <cell r="D5658">
            <v>168.06</v>
          </cell>
          <cell r="E5658" t="str">
            <v>Seinfra CE</v>
          </cell>
        </row>
        <row r="5659">
          <cell r="A5659" t="str">
            <v>I2438</v>
          </cell>
          <cell r="B5659" t="str">
            <v>TELHA CANALETE 90 EM FIBROCIMENTO DE 6.00M</v>
          </cell>
          <cell r="C5659" t="str">
            <v>UN</v>
          </cell>
          <cell r="D5659">
            <v>395.69</v>
          </cell>
          <cell r="E5659" t="str">
            <v>Seinfra CE</v>
          </cell>
        </row>
        <row r="5660">
          <cell r="A5660" t="str">
            <v>I2043</v>
          </cell>
          <cell r="B5660" t="str">
            <v>TELHA CERÂMICA , TIPO CANAL C/ ESBARRO"TIMON"</v>
          </cell>
          <cell r="C5660" t="str">
            <v>UN</v>
          </cell>
          <cell r="D5660">
            <v>1.62</v>
          </cell>
          <cell r="E5660" t="str">
            <v>Seinfra CE</v>
          </cell>
        </row>
        <row r="5661">
          <cell r="A5661" t="str">
            <v>I2045</v>
          </cell>
          <cell r="B5661" t="str">
            <v>TELHA CERÂMICA COLONIAL</v>
          </cell>
          <cell r="C5661" t="str">
            <v>UN</v>
          </cell>
          <cell r="D5661">
            <v>0.46</v>
          </cell>
          <cell r="E5661" t="str">
            <v>Seinfra CE</v>
          </cell>
        </row>
        <row r="5662">
          <cell r="A5662" t="str">
            <v>I2044</v>
          </cell>
          <cell r="B5662" t="str">
            <v>TELHA CERÂMICA FRANCESA</v>
          </cell>
          <cell r="C5662" t="str">
            <v>UN</v>
          </cell>
          <cell r="D5662">
            <v>0.74</v>
          </cell>
          <cell r="E5662" t="str">
            <v>Seinfra CE</v>
          </cell>
        </row>
        <row r="5663">
          <cell r="A5663" t="str">
            <v>I2046</v>
          </cell>
          <cell r="B5663" t="str">
            <v>TELHA CERÂMICA PLAN</v>
          </cell>
          <cell r="C5663" t="str">
            <v>UN</v>
          </cell>
          <cell r="D5663">
            <v>0.42</v>
          </cell>
          <cell r="E5663" t="str">
            <v>Seinfra CE</v>
          </cell>
        </row>
        <row r="5664">
          <cell r="A5664" t="str">
            <v>I2047</v>
          </cell>
          <cell r="B5664" t="str">
            <v>TELHA CERÂMICA,TIPO RETANGULAR C/ ESBARRO"TIMON"</v>
          </cell>
          <cell r="C5664" t="str">
            <v>UN</v>
          </cell>
          <cell r="D5664">
            <v>1.52</v>
          </cell>
          <cell r="E5664" t="str">
            <v>Seinfra CE</v>
          </cell>
        </row>
        <row r="5665">
          <cell r="A5665" t="str">
            <v>I2048</v>
          </cell>
          <cell r="B5665" t="str">
            <v>TELHA DE ALUMÍNIO</v>
          </cell>
          <cell r="C5665" t="str">
            <v>KG</v>
          </cell>
          <cell r="D5665">
            <v>27.32</v>
          </cell>
          <cell r="E5665" t="str">
            <v>Seinfra CE</v>
          </cell>
        </row>
        <row r="5666">
          <cell r="A5666" t="str">
            <v>I8434</v>
          </cell>
          <cell r="B5666" t="str">
            <v>TELHA DE ALUMÍNIO, TRAPEZOIDAL e = 0,7mm</v>
          </cell>
          <cell r="C5666" t="str">
            <v>M²</v>
          </cell>
          <cell r="D5666">
            <v>39.96</v>
          </cell>
          <cell r="E5666" t="str">
            <v>Seinfra CE</v>
          </cell>
        </row>
        <row r="5667">
          <cell r="A5667" t="str">
            <v>I2049</v>
          </cell>
          <cell r="B5667" t="str">
            <v>TELHA DE CONCRETO 330X419MM</v>
          </cell>
          <cell r="C5667" t="str">
            <v>UN</v>
          </cell>
          <cell r="D5667">
            <v>2.2200000000000002</v>
          </cell>
          <cell r="E5667" t="str">
            <v>Seinfra CE</v>
          </cell>
        </row>
        <row r="5668">
          <cell r="A5668" t="str">
            <v>I2440</v>
          </cell>
          <cell r="B5668" t="str">
            <v>TELHA DE FIBROCIMENTO DE 4MM (0.50 x 2.44M)</v>
          </cell>
          <cell r="C5668" t="str">
            <v>UN</v>
          </cell>
          <cell r="D5668">
            <v>17.36</v>
          </cell>
          <cell r="E5668" t="str">
            <v>Seinfra CE</v>
          </cell>
        </row>
        <row r="5669">
          <cell r="A5669" t="str">
            <v>I2050</v>
          </cell>
          <cell r="B5669" t="str">
            <v>TELHA DE FIBROCIMENTO MAXIPLAC 6MM</v>
          </cell>
          <cell r="C5669" t="str">
            <v>M²</v>
          </cell>
          <cell r="D5669">
            <v>7.44</v>
          </cell>
          <cell r="E5669" t="str">
            <v>Seinfra CE</v>
          </cell>
        </row>
        <row r="5670">
          <cell r="A5670" t="str">
            <v>I2051</v>
          </cell>
          <cell r="B5670" t="str">
            <v>TELHA DE FIBROCIMENTO ONDULADA - 4MM</v>
          </cell>
          <cell r="C5670" t="str">
            <v>M²</v>
          </cell>
          <cell r="D5670">
            <v>14.23</v>
          </cell>
          <cell r="E5670" t="str">
            <v>Seinfra CE</v>
          </cell>
        </row>
        <row r="5671">
          <cell r="A5671" t="str">
            <v>I2441</v>
          </cell>
          <cell r="B5671" t="str">
            <v>TELHA DE FIBROCIMENTO ONDULADA 6MM (1.10 x 1.83M)</v>
          </cell>
          <cell r="C5671" t="str">
            <v>UN</v>
          </cell>
          <cell r="D5671">
            <v>49.5</v>
          </cell>
          <cell r="E5671" t="str">
            <v>Seinfra CE</v>
          </cell>
        </row>
        <row r="5672">
          <cell r="A5672" t="str">
            <v>I2052</v>
          </cell>
          <cell r="B5672" t="str">
            <v>TELHA DE MADEIRA COMPENSADA - ONDULADA</v>
          </cell>
          <cell r="C5672" t="str">
            <v>M²</v>
          </cell>
          <cell r="D5672">
            <v>17.7</v>
          </cell>
          <cell r="E5672" t="str">
            <v>Seinfra CE</v>
          </cell>
        </row>
        <row r="5673">
          <cell r="A5673" t="str">
            <v>I2053</v>
          </cell>
          <cell r="B5673" t="str">
            <v>TELHA DE POLIESTER ONDULADA</v>
          </cell>
          <cell r="C5673" t="str">
            <v>M²</v>
          </cell>
          <cell r="D5673">
            <v>17.57</v>
          </cell>
          <cell r="E5673" t="str">
            <v>Seinfra CE</v>
          </cell>
        </row>
        <row r="5674">
          <cell r="A5674" t="str">
            <v>I2054</v>
          </cell>
          <cell r="B5674" t="str">
            <v>TELHA FIBROCIMENTO CANALETE 49</v>
          </cell>
          <cell r="C5674" t="str">
            <v>M²</v>
          </cell>
          <cell r="D5674">
            <v>80.798100000000005</v>
          </cell>
          <cell r="E5674" t="str">
            <v>Seinfra CE</v>
          </cell>
        </row>
        <row r="5675">
          <cell r="A5675" t="str">
            <v>I2055</v>
          </cell>
          <cell r="B5675" t="str">
            <v>TELHA FIBROCIMENTO CANALETE 90</v>
          </cell>
          <cell r="C5675" t="str">
            <v>M²</v>
          </cell>
          <cell r="D5675">
            <v>126.8237</v>
          </cell>
          <cell r="E5675" t="str">
            <v>Seinfra CE</v>
          </cell>
        </row>
        <row r="5676">
          <cell r="A5676" t="str">
            <v>I2056</v>
          </cell>
          <cell r="B5676" t="str">
            <v>TELHA FIBROCIMENTO KALHETA DELTA</v>
          </cell>
          <cell r="C5676" t="str">
            <v>M²</v>
          </cell>
          <cell r="D5676">
            <v>99.59</v>
          </cell>
          <cell r="E5676" t="str">
            <v>Seinfra CE</v>
          </cell>
        </row>
        <row r="5677">
          <cell r="A5677" t="str">
            <v>I2057</v>
          </cell>
          <cell r="B5677" t="str">
            <v>TELHA FIBROCIMENTO KALHETAO</v>
          </cell>
          <cell r="C5677" t="str">
            <v>M²</v>
          </cell>
          <cell r="D5677">
            <v>78.97</v>
          </cell>
          <cell r="E5677" t="str">
            <v>Seinfra CE</v>
          </cell>
        </row>
        <row r="5678">
          <cell r="A5678" t="str">
            <v>I2058</v>
          </cell>
          <cell r="B5678" t="str">
            <v>TELHA FIBROCIMENTO MODULADA</v>
          </cell>
          <cell r="C5678" t="str">
            <v>M²</v>
          </cell>
          <cell r="D5678">
            <v>90.7</v>
          </cell>
          <cell r="E5678" t="str">
            <v>Seinfra CE</v>
          </cell>
        </row>
        <row r="5679">
          <cell r="A5679" t="str">
            <v>I2059</v>
          </cell>
          <cell r="B5679" t="str">
            <v>TELHA FIBROCIMENTO ONDULADA - 6MM</v>
          </cell>
          <cell r="C5679" t="str">
            <v>M²</v>
          </cell>
          <cell r="D5679">
            <v>24.54</v>
          </cell>
          <cell r="E5679" t="str">
            <v>Seinfra CE</v>
          </cell>
        </row>
        <row r="5680">
          <cell r="A5680" t="str">
            <v>I6814</v>
          </cell>
          <cell r="B5680" t="str">
            <v>TELHA FIBROCIMENTO ONDULADA - 8MM</v>
          </cell>
          <cell r="C5680" t="str">
            <v>M²</v>
          </cell>
          <cell r="D5680">
            <v>33.94</v>
          </cell>
          <cell r="E5680" t="str">
            <v>Seinfra CE</v>
          </cell>
        </row>
        <row r="5681">
          <cell r="A5681" t="str">
            <v>I2060</v>
          </cell>
          <cell r="B5681" t="str">
            <v>TELHA FIBROCIMENTO VOGATEX</v>
          </cell>
          <cell r="C5681" t="str">
            <v>M²</v>
          </cell>
          <cell r="D5681">
            <v>8.0299999999999994</v>
          </cell>
          <cell r="E5681" t="str">
            <v>Seinfra CE</v>
          </cell>
        </row>
        <row r="5682">
          <cell r="A5682" t="str">
            <v>I2061</v>
          </cell>
          <cell r="B5682" t="str">
            <v>TELHA ONDULADA DE PVC RIGIDO</v>
          </cell>
          <cell r="C5682" t="str">
            <v>M²</v>
          </cell>
          <cell r="D5682">
            <v>36.42</v>
          </cell>
          <cell r="E5682" t="str">
            <v>Seinfra CE</v>
          </cell>
        </row>
        <row r="5683">
          <cell r="A5683" t="str">
            <v>I2062</v>
          </cell>
          <cell r="B5683" t="str">
            <v>TELHA TERMOACUSTICA</v>
          </cell>
          <cell r="C5683" t="str">
            <v>M²</v>
          </cell>
          <cell r="D5683">
            <v>103.21</v>
          </cell>
          <cell r="E5683" t="str">
            <v>Seinfra CE</v>
          </cell>
        </row>
        <row r="5684">
          <cell r="A5684" t="str">
            <v>I2063</v>
          </cell>
          <cell r="B5684" t="str">
            <v>TELHA TIPO ONDULINE</v>
          </cell>
          <cell r="C5684" t="str">
            <v>M²</v>
          </cell>
          <cell r="D5684">
            <v>22.3</v>
          </cell>
          <cell r="E5684" t="str">
            <v>Seinfra CE</v>
          </cell>
        </row>
        <row r="5685">
          <cell r="A5685" t="str">
            <v>I6117</v>
          </cell>
          <cell r="B5685" t="str">
            <v>TELHA TRANSLÚCIDA PLÁSTICA (PADRÃO MUTIRÃO)</v>
          </cell>
          <cell r="C5685" t="str">
            <v>UN</v>
          </cell>
          <cell r="D5685">
            <v>4.5</v>
          </cell>
          <cell r="E5685" t="str">
            <v>Seinfra CE</v>
          </cell>
        </row>
        <row r="5686">
          <cell r="A5686" t="str">
            <v>I2064</v>
          </cell>
          <cell r="B5686" t="str">
            <v>TELHA TRANSPARENTE ONDULADA</v>
          </cell>
          <cell r="C5686" t="str">
            <v>M²</v>
          </cell>
          <cell r="D5686">
            <v>29.95</v>
          </cell>
          <cell r="E5686" t="str">
            <v>Seinfra CE</v>
          </cell>
        </row>
        <row r="5687">
          <cell r="A5687" t="str">
            <v>I2067</v>
          </cell>
          <cell r="B5687" t="str">
            <v>TELHA ZINCADA PRE-PINTADA C/ MONTAGEM KP-120</v>
          </cell>
          <cell r="C5687" t="str">
            <v>M²</v>
          </cell>
          <cell r="D5687">
            <v>193.67</v>
          </cell>
          <cell r="E5687" t="str">
            <v>Seinfra CE</v>
          </cell>
        </row>
        <row r="5688">
          <cell r="A5688" t="str">
            <v>I2068</v>
          </cell>
          <cell r="B5688" t="str">
            <v>TELHA ZINCADA PRE-PINTADA C/ MONTAGEM KP-135</v>
          </cell>
          <cell r="C5688" t="str">
            <v>M²</v>
          </cell>
          <cell r="D5688">
            <v>167.9</v>
          </cell>
          <cell r="E5688" t="str">
            <v>Seinfra CE</v>
          </cell>
        </row>
        <row r="5689">
          <cell r="A5689" t="str">
            <v>I2069</v>
          </cell>
          <cell r="B5689" t="str">
            <v>TELHA ZINCADA PRE-PINTADA C/ MONTAGEM KP-150</v>
          </cell>
          <cell r="C5689" t="str">
            <v>M²</v>
          </cell>
          <cell r="D5689">
            <v>153.87</v>
          </cell>
          <cell r="E5689" t="str">
            <v>Seinfra CE</v>
          </cell>
        </row>
        <row r="5690">
          <cell r="A5690" t="str">
            <v>I2065</v>
          </cell>
          <cell r="B5690" t="str">
            <v>TELHA ZINCADA PRE-PINTADA C/ MONTAGEM KP-90</v>
          </cell>
          <cell r="C5690" t="str">
            <v>M²</v>
          </cell>
          <cell r="D5690">
            <v>95.17</v>
          </cell>
          <cell r="E5690" t="str">
            <v>Seinfra CE</v>
          </cell>
        </row>
        <row r="5691">
          <cell r="A5691" t="str">
            <v>I2066</v>
          </cell>
          <cell r="B5691" t="str">
            <v>TELHA ZINCADA PRE-PINTADA C/ MONTAGEM MK-90</v>
          </cell>
          <cell r="C5691" t="str">
            <v>M²</v>
          </cell>
          <cell r="D5691">
            <v>95.17</v>
          </cell>
          <cell r="E5691" t="str">
            <v>Seinfra CE</v>
          </cell>
        </row>
        <row r="5692">
          <cell r="A5692" t="str">
            <v>I2070</v>
          </cell>
          <cell r="B5692" t="str">
            <v>TELHADISTA</v>
          </cell>
          <cell r="C5692" t="str">
            <v>H</v>
          </cell>
          <cell r="D5692">
            <v>7.2</v>
          </cell>
          <cell r="E5692" t="str">
            <v>Seinfra CE</v>
          </cell>
        </row>
        <row r="5693">
          <cell r="A5693" t="str">
            <v>I2589</v>
          </cell>
          <cell r="B5693" t="str">
            <v>TEODOLITO</v>
          </cell>
          <cell r="C5693" t="str">
            <v>UN</v>
          </cell>
          <cell r="D5693">
            <v>13388</v>
          </cell>
          <cell r="E5693" t="str">
            <v>Seinfra CE</v>
          </cell>
        </row>
        <row r="5694">
          <cell r="A5694" t="str">
            <v>I0662</v>
          </cell>
          <cell r="B5694" t="str">
            <v>TEODOLITO (CHI)</v>
          </cell>
          <cell r="C5694" t="str">
            <v>H</v>
          </cell>
          <cell r="D5694">
            <v>12.904918857142899</v>
          </cell>
          <cell r="E5694" t="str">
            <v>Seinfra CE</v>
          </cell>
        </row>
        <row r="5695">
          <cell r="A5695" t="str">
            <v>I0775</v>
          </cell>
          <cell r="B5695" t="str">
            <v>TEODOLITO (CHP)</v>
          </cell>
          <cell r="C5695" t="str">
            <v>H</v>
          </cell>
          <cell r="D5695">
            <v>13.899456000000001</v>
          </cell>
          <cell r="E5695" t="str">
            <v>Seinfra CE</v>
          </cell>
        </row>
        <row r="5696">
          <cell r="A5696" t="str">
            <v>I8512</v>
          </cell>
          <cell r="B5696" t="str">
            <v>TERMINAL AÉREO 600mm FIXAÇÃO HORIZONTAL, C/ ABRAÇADEIRA</v>
          </cell>
          <cell r="C5696" t="str">
            <v>UN</v>
          </cell>
          <cell r="D5696">
            <v>4.6900000000000004</v>
          </cell>
          <cell r="E5696" t="str">
            <v>Seinfra CE</v>
          </cell>
        </row>
        <row r="5697">
          <cell r="A5697" t="str">
            <v>I8511</v>
          </cell>
          <cell r="B5697" t="str">
            <v>TERMINAL AÉREO 600mm FIXAÇÃO ROSCA MECÂNICA, C/ ABRAÇADEIRA</v>
          </cell>
          <cell r="C5697" t="str">
            <v>UN</v>
          </cell>
          <cell r="D5697">
            <v>5.0199999999999996</v>
          </cell>
          <cell r="E5697" t="str">
            <v>Seinfra CE</v>
          </cell>
        </row>
        <row r="5698">
          <cell r="A5698" t="str">
            <v>I7449</v>
          </cell>
          <cell r="B5698" t="str">
            <v>TERMINAL BLOCK FOR PLC, 16 CHANNEL, MOD. 1746-NRC AB</v>
          </cell>
          <cell r="C5698" t="str">
            <v>UN</v>
          </cell>
          <cell r="D5698">
            <v>191.83</v>
          </cell>
          <cell r="E5698" t="str">
            <v>Seinfra CE</v>
          </cell>
        </row>
        <row r="5699">
          <cell r="A5699" t="str">
            <v>I2071</v>
          </cell>
          <cell r="B5699" t="str">
            <v>TERMINAL DE PRESSÃO P/CABOS ATÉ 500 MM²</v>
          </cell>
          <cell r="C5699" t="str">
            <v>UN</v>
          </cell>
          <cell r="D5699">
            <v>49.88</v>
          </cell>
          <cell r="E5699" t="str">
            <v>Seinfra CE</v>
          </cell>
        </row>
        <row r="5700">
          <cell r="A5700" t="str">
            <v>I6160</v>
          </cell>
          <cell r="B5700" t="str">
            <v>TERMINAL OLHAL PARA CABO DE 1,50mM²  A  2,50mM²</v>
          </cell>
          <cell r="C5700" t="str">
            <v>UN</v>
          </cell>
          <cell r="D5700">
            <v>0.17</v>
          </cell>
          <cell r="E5700" t="str">
            <v>Seinfra CE</v>
          </cell>
        </row>
        <row r="5701">
          <cell r="A5701" t="str">
            <v>I6161</v>
          </cell>
          <cell r="B5701" t="str">
            <v>TERMINAL OLHAL PARA CABO DE 4,00mM²  A  6,00mM²</v>
          </cell>
          <cell r="C5701" t="str">
            <v>UN</v>
          </cell>
          <cell r="D5701">
            <v>0.32</v>
          </cell>
          <cell r="E5701" t="str">
            <v>Seinfra CE</v>
          </cell>
        </row>
        <row r="5702">
          <cell r="A5702" t="str">
            <v>I2072</v>
          </cell>
          <cell r="B5702" t="str">
            <v>TERMINAL PARA VERGALHÃO DE COBRE 3/8'</v>
          </cell>
          <cell r="C5702" t="str">
            <v>UN</v>
          </cell>
          <cell r="D5702">
            <v>20</v>
          </cell>
          <cell r="E5702" t="str">
            <v>Seinfra CE</v>
          </cell>
        </row>
        <row r="5703">
          <cell r="A5703" t="str">
            <v>I2073</v>
          </cell>
          <cell r="B5703" t="str">
            <v>TERMINAL PRESSÃO P/CABO 120MM²</v>
          </cell>
          <cell r="C5703" t="str">
            <v>UN</v>
          </cell>
          <cell r="D5703">
            <v>12.89</v>
          </cell>
          <cell r="E5703" t="str">
            <v>Seinfra CE</v>
          </cell>
        </row>
        <row r="5704">
          <cell r="A5704" t="str">
            <v>I2074</v>
          </cell>
          <cell r="B5704" t="str">
            <v>TERMINAL PRESSÃO P/CABO 16MM²</v>
          </cell>
          <cell r="C5704" t="str">
            <v>UN</v>
          </cell>
          <cell r="D5704">
            <v>3.22</v>
          </cell>
          <cell r="E5704" t="str">
            <v>Seinfra CE</v>
          </cell>
        </row>
        <row r="5705">
          <cell r="A5705" t="str">
            <v>I2075</v>
          </cell>
          <cell r="B5705" t="str">
            <v>TERMINAL PRESSÃO P/CABO 240MM²</v>
          </cell>
          <cell r="C5705" t="str">
            <v>UN</v>
          </cell>
          <cell r="D5705">
            <v>21.3</v>
          </cell>
          <cell r="E5705" t="str">
            <v>Seinfra CE</v>
          </cell>
        </row>
        <row r="5706">
          <cell r="A5706" t="str">
            <v>I2076</v>
          </cell>
          <cell r="B5706" t="str">
            <v>TERMINAL PRESSÃO P/CABO 35MM²</v>
          </cell>
          <cell r="C5706" t="str">
            <v>UN</v>
          </cell>
          <cell r="D5706">
            <v>8.4600000000000009</v>
          </cell>
          <cell r="E5706" t="str">
            <v>Seinfra CE</v>
          </cell>
        </row>
        <row r="5707">
          <cell r="A5707" t="str">
            <v>I2077</v>
          </cell>
          <cell r="B5707" t="str">
            <v>TERRA VEGETAL</v>
          </cell>
          <cell r="C5707" t="str">
            <v>M³</v>
          </cell>
          <cell r="D5707">
            <v>42.46</v>
          </cell>
          <cell r="E5707" t="str">
            <v>Seinfra CE</v>
          </cell>
        </row>
        <row r="5708">
          <cell r="A5708" t="str">
            <v>I8625</v>
          </cell>
          <cell r="B5708" t="str">
            <v>TESOURA PNEUMÁTICA</v>
          </cell>
          <cell r="C5708" t="str">
            <v>H</v>
          </cell>
          <cell r="D5708">
            <v>0.54</v>
          </cell>
          <cell r="E5708" t="str">
            <v>Seinfra CE</v>
          </cell>
        </row>
        <row r="5709">
          <cell r="A5709" t="str">
            <v>I8945</v>
          </cell>
          <cell r="B5709" t="str">
            <v>TESTE NEON - CHAVE TESTE 250V, TAM 1/8X3"</v>
          </cell>
          <cell r="C5709" t="str">
            <v>UN</v>
          </cell>
          <cell r="D5709">
            <v>10.130000000000001</v>
          </cell>
          <cell r="E5709" t="str">
            <v>Seinfra CE</v>
          </cell>
        </row>
        <row r="5710">
          <cell r="A5710" t="str">
            <v>I2078</v>
          </cell>
          <cell r="B5710" t="str">
            <v>TESTEIRA EXTRUDIDA PARA DEGRAUS</v>
          </cell>
          <cell r="C5710" t="str">
            <v>M</v>
          </cell>
          <cell r="D5710">
            <v>5.4</v>
          </cell>
          <cell r="E5710" t="str">
            <v>Seinfra CE</v>
          </cell>
        </row>
        <row r="5711">
          <cell r="A5711" t="str">
            <v>I2079</v>
          </cell>
          <cell r="B5711" t="str">
            <v>TEXTURA ACRÍLICA</v>
          </cell>
          <cell r="C5711" t="str">
            <v>KG</v>
          </cell>
          <cell r="D5711">
            <v>7.48</v>
          </cell>
          <cell r="E5711" t="str">
            <v>Seinfra CE</v>
          </cell>
        </row>
        <row r="5712">
          <cell r="A5712" t="str">
            <v>I8631</v>
          </cell>
          <cell r="B5712" t="str">
            <v>THINNER</v>
          </cell>
          <cell r="C5712" t="str">
            <v>L</v>
          </cell>
          <cell r="D5712">
            <v>8.07</v>
          </cell>
          <cell r="E5712" t="str">
            <v>Seinfra CE</v>
          </cell>
        </row>
        <row r="5713">
          <cell r="A5713" t="str">
            <v>I7950</v>
          </cell>
          <cell r="B5713" t="str">
            <v>TIJOLINHO APARENTE 6,50x18cm</v>
          </cell>
          <cell r="C5713" t="str">
            <v>M²</v>
          </cell>
          <cell r="D5713">
            <v>17.600000000000001</v>
          </cell>
          <cell r="E5713" t="str">
            <v>Seinfra CE</v>
          </cell>
        </row>
        <row r="5714">
          <cell r="A5714" t="str">
            <v>I6231</v>
          </cell>
          <cell r="B5714" t="str">
            <v>TIJOLINHO K317 (19,9 X 10 X 4)cm - CINZA</v>
          </cell>
          <cell r="C5714" t="str">
            <v>UN</v>
          </cell>
          <cell r="D5714">
            <v>0.43140000000000001</v>
          </cell>
          <cell r="E5714" t="str">
            <v>Seinfra CE</v>
          </cell>
        </row>
        <row r="5715">
          <cell r="A5715" t="str">
            <v>I6230</v>
          </cell>
          <cell r="B5715" t="str">
            <v>TIJOLINHO K317 (19,9 X 10 X 4)cm - COLORIDO</v>
          </cell>
          <cell r="C5715" t="str">
            <v>UN</v>
          </cell>
          <cell r="D5715">
            <v>0.52939999999999998</v>
          </cell>
          <cell r="E5715" t="str">
            <v>Seinfra CE</v>
          </cell>
        </row>
        <row r="5716">
          <cell r="A5716" t="str">
            <v>I2081</v>
          </cell>
          <cell r="B5716" t="str">
            <v>TIJOLO CERÂMICO FURADO  9X19X19CM</v>
          </cell>
          <cell r="C5716" t="str">
            <v>UN</v>
          </cell>
          <cell r="D5716">
            <v>0.42</v>
          </cell>
          <cell r="E5716" t="str">
            <v>Seinfra CE</v>
          </cell>
        </row>
        <row r="5717">
          <cell r="A5717" t="str">
            <v>I2080</v>
          </cell>
          <cell r="B5717" t="str">
            <v>TIJOLO CERÂMICO FURADO (10X20X30)CM</v>
          </cell>
          <cell r="C5717" t="str">
            <v>UN</v>
          </cell>
          <cell r="D5717">
            <v>0.56000000000000005</v>
          </cell>
          <cell r="E5717" t="str">
            <v>Seinfra CE</v>
          </cell>
        </row>
        <row r="5718">
          <cell r="A5718" t="str">
            <v>I2443</v>
          </cell>
          <cell r="B5718" t="str">
            <v>TIJOLO CERÂMICO PARA LAJE VOLTERRÂNEA</v>
          </cell>
          <cell r="C5718" t="str">
            <v>UN</v>
          </cell>
          <cell r="D5718">
            <v>0.47</v>
          </cell>
          <cell r="E5718" t="str">
            <v>Seinfra CE</v>
          </cell>
        </row>
        <row r="5719">
          <cell r="A5719" t="str">
            <v>I6225</v>
          </cell>
          <cell r="B5719" t="str">
            <v>TIJOLO MACIÇO CERÂMICO APARENTE LAMINADO (23 X11X5)CM</v>
          </cell>
          <cell r="C5719" t="str">
            <v>UN</v>
          </cell>
          <cell r="D5719">
            <v>0.8</v>
          </cell>
          <cell r="E5719" t="str">
            <v>Seinfra CE</v>
          </cell>
        </row>
        <row r="5720">
          <cell r="A5720" t="str">
            <v>I2082</v>
          </cell>
          <cell r="B5720" t="str">
            <v>TIJOLO MACIÇO COMUM</v>
          </cell>
          <cell r="C5720" t="str">
            <v>UN</v>
          </cell>
          <cell r="D5720">
            <v>0.25</v>
          </cell>
          <cell r="E5720" t="str">
            <v>Seinfra CE</v>
          </cell>
        </row>
        <row r="5721">
          <cell r="A5721" t="str">
            <v>I2499</v>
          </cell>
          <cell r="B5721" t="str">
            <v>TIJOLO REFRATARIO</v>
          </cell>
          <cell r="C5721" t="str">
            <v>UN</v>
          </cell>
          <cell r="D5721">
            <v>1.95</v>
          </cell>
          <cell r="E5721" t="str">
            <v>Seinfra CE</v>
          </cell>
        </row>
        <row r="5722">
          <cell r="A5722" t="str">
            <v>I6921</v>
          </cell>
          <cell r="B5722" t="str">
            <v>TIL DE PASSAGEM REDE OCRE BBB - JEI DN 100 x 100</v>
          </cell>
          <cell r="C5722" t="str">
            <v>UN</v>
          </cell>
          <cell r="D5722">
            <v>382.38</v>
          </cell>
          <cell r="E5722" t="str">
            <v>Seinfra CE</v>
          </cell>
        </row>
        <row r="5723">
          <cell r="A5723" t="str">
            <v>I6922</v>
          </cell>
          <cell r="B5723" t="str">
            <v>TIL DE PASSAGEM REDE OCRE BBB - JEI DN 150 x 150</v>
          </cell>
          <cell r="C5723" t="str">
            <v>UN</v>
          </cell>
          <cell r="D5723">
            <v>448.39</v>
          </cell>
          <cell r="E5723" t="str">
            <v>Seinfra CE</v>
          </cell>
        </row>
        <row r="5724">
          <cell r="A5724" t="str">
            <v>I6923</v>
          </cell>
          <cell r="B5724" t="str">
            <v>TIL DE PASSAGEM REDE OCRE BBB - JEI DN 200 x 150</v>
          </cell>
          <cell r="C5724" t="str">
            <v>UN</v>
          </cell>
          <cell r="D5724">
            <v>484.99</v>
          </cell>
          <cell r="E5724" t="str">
            <v>Seinfra CE</v>
          </cell>
        </row>
        <row r="5725">
          <cell r="A5725" t="str">
            <v>I6924</v>
          </cell>
          <cell r="B5725" t="str">
            <v>TIL DE PASSAGEM REDE OCRE BBB - JEI DN 250 x 150</v>
          </cell>
          <cell r="C5725" t="str">
            <v>UN</v>
          </cell>
          <cell r="D5725">
            <v>645.82000000000005</v>
          </cell>
          <cell r="E5725" t="str">
            <v>Seinfra CE</v>
          </cell>
        </row>
        <row r="5726">
          <cell r="A5726" t="str">
            <v>I6925</v>
          </cell>
          <cell r="B5726" t="str">
            <v>TIL DE PASSAGEM REDE OCRE BBB - JEI DN 300 x 150</v>
          </cell>
          <cell r="C5726" t="str">
            <v>UN</v>
          </cell>
          <cell r="D5726">
            <v>719.31</v>
          </cell>
          <cell r="E5726" t="str">
            <v>Seinfra CE</v>
          </cell>
        </row>
        <row r="5727">
          <cell r="A5727" t="str">
            <v>I3043</v>
          </cell>
          <cell r="B5727" t="str">
            <v>TIL DE PASSAGEM REDE OCRE BBB-JE DN 100 x100</v>
          </cell>
          <cell r="C5727" t="str">
            <v>UN</v>
          </cell>
          <cell r="D5727">
            <v>184</v>
          </cell>
          <cell r="E5727" t="str">
            <v>Seinfra CE</v>
          </cell>
        </row>
        <row r="5728">
          <cell r="A5728" t="str">
            <v>I3044</v>
          </cell>
          <cell r="B5728" t="str">
            <v>TIL DE PASSAGEM REDE OCRE BBB-JE DN 125 x125</v>
          </cell>
          <cell r="C5728" t="str">
            <v>UN</v>
          </cell>
          <cell r="D5728">
            <v>154.66999999999999</v>
          </cell>
          <cell r="E5728" t="str">
            <v>Seinfra CE</v>
          </cell>
        </row>
        <row r="5729">
          <cell r="A5729" t="str">
            <v>I3045</v>
          </cell>
          <cell r="B5729" t="str">
            <v>TIL DE PASSAGEM REDE OCRE BBB-JE DN 150 x150</v>
          </cell>
          <cell r="C5729" t="str">
            <v>UN</v>
          </cell>
          <cell r="D5729">
            <v>425</v>
          </cell>
          <cell r="E5729" t="str">
            <v>Seinfra CE</v>
          </cell>
        </row>
        <row r="5730">
          <cell r="A5730" t="str">
            <v>I3046</v>
          </cell>
          <cell r="B5730" t="str">
            <v>TIL DE PASSAGEM REDE OCRE BBB-JE DN 200 x150</v>
          </cell>
          <cell r="C5730" t="str">
            <v>UN</v>
          </cell>
          <cell r="D5730">
            <v>505</v>
          </cell>
          <cell r="E5730" t="str">
            <v>Seinfra CE</v>
          </cell>
        </row>
        <row r="5731">
          <cell r="A5731" t="str">
            <v>I3047</v>
          </cell>
          <cell r="B5731" t="str">
            <v>TIL DE PASSAGEM REDE OCRE BBB-JE DN 250 x150</v>
          </cell>
          <cell r="C5731" t="str">
            <v>UN</v>
          </cell>
          <cell r="D5731">
            <v>563.65</v>
          </cell>
          <cell r="E5731" t="str">
            <v>Seinfra CE</v>
          </cell>
        </row>
        <row r="5732">
          <cell r="A5732" t="str">
            <v>I3048</v>
          </cell>
          <cell r="B5732" t="str">
            <v>TIL DE PASSAGEM REDE OCRE BBB-JE DN 300 x150</v>
          </cell>
          <cell r="C5732" t="str">
            <v>UN</v>
          </cell>
          <cell r="D5732">
            <v>723.1</v>
          </cell>
          <cell r="E5732" t="str">
            <v>Seinfra CE</v>
          </cell>
        </row>
        <row r="5733">
          <cell r="A5733" t="str">
            <v>I6926</v>
          </cell>
          <cell r="B5733" t="str">
            <v>TIL LIGAÇÃO PREDIAL OCRE BBB - JEI DN 100</v>
          </cell>
          <cell r="C5733" t="str">
            <v>UN</v>
          </cell>
          <cell r="D5733">
            <v>43.64</v>
          </cell>
          <cell r="E5733" t="str">
            <v>Seinfra CE</v>
          </cell>
        </row>
        <row r="5734">
          <cell r="A5734" t="str">
            <v>I3049</v>
          </cell>
          <cell r="B5734" t="str">
            <v>TIL LIGAÇÃO PREDIAL OCRE BBB-JE DN 100 x100</v>
          </cell>
          <cell r="C5734" t="str">
            <v>UN</v>
          </cell>
          <cell r="D5734">
            <v>36.4</v>
          </cell>
          <cell r="E5734" t="str">
            <v>Seinfra CE</v>
          </cell>
        </row>
        <row r="5735">
          <cell r="A5735" t="str">
            <v>I6927</v>
          </cell>
          <cell r="B5735" t="str">
            <v>TIL RADIAL CONDOMINIAL OCRE BB - JEI DN 100</v>
          </cell>
          <cell r="C5735" t="str">
            <v>UN</v>
          </cell>
          <cell r="D5735">
            <v>54.01</v>
          </cell>
          <cell r="E5735" t="str">
            <v>Seinfra CE</v>
          </cell>
        </row>
        <row r="5736">
          <cell r="A5736" t="str">
            <v>I3050</v>
          </cell>
          <cell r="B5736" t="str">
            <v>TIL RADIAL CONDOMINIAL OCRE BB-JE DN 100x100</v>
          </cell>
          <cell r="C5736" t="str">
            <v>UN</v>
          </cell>
          <cell r="D5736">
            <v>53.03</v>
          </cell>
          <cell r="E5736" t="str">
            <v>Seinfra CE</v>
          </cell>
        </row>
        <row r="5737">
          <cell r="A5737" t="str">
            <v>I3052</v>
          </cell>
          <cell r="B5737" t="str">
            <v>TIL RADIAL REDE OCRE BBB-JE DN 150 x 200</v>
          </cell>
          <cell r="C5737" t="str">
            <v>UN</v>
          </cell>
          <cell r="D5737">
            <v>625.77</v>
          </cell>
          <cell r="E5737" t="str">
            <v>Seinfra CE</v>
          </cell>
        </row>
        <row r="5738">
          <cell r="A5738" t="str">
            <v>I3055</v>
          </cell>
          <cell r="B5738" t="str">
            <v>TIL RADIAL REDE OCRE BBB-JE DN 300 x 200</v>
          </cell>
          <cell r="C5738" t="str">
            <v>UN</v>
          </cell>
          <cell r="D5738">
            <v>1828.7</v>
          </cell>
          <cell r="E5738" t="str">
            <v>Seinfra CE</v>
          </cell>
        </row>
        <row r="5739">
          <cell r="A5739" t="str">
            <v>I2083</v>
          </cell>
          <cell r="B5739" t="str">
            <v>TINTA 100% ACRÍLICA</v>
          </cell>
          <cell r="C5739" t="str">
            <v>L</v>
          </cell>
          <cell r="D5739">
            <v>13.8</v>
          </cell>
          <cell r="E5739" t="str">
            <v>Seinfra CE</v>
          </cell>
        </row>
        <row r="5740">
          <cell r="A5740" t="str">
            <v>I2084</v>
          </cell>
          <cell r="B5740" t="str">
            <v>TINTA A BASE DE EMULSÃO ACRÍLICA (PARA PISOS)</v>
          </cell>
          <cell r="C5740" t="str">
            <v>L</v>
          </cell>
          <cell r="D5740">
            <v>11</v>
          </cell>
          <cell r="E5740" t="str">
            <v>Seinfra CE</v>
          </cell>
        </row>
        <row r="5741">
          <cell r="A5741" t="str">
            <v>I2085</v>
          </cell>
          <cell r="B5741" t="str">
            <v>TINTA ACRÍLICA C/QUARTZO P/PISO</v>
          </cell>
          <cell r="C5741" t="str">
            <v>L</v>
          </cell>
          <cell r="D5741">
            <v>12</v>
          </cell>
          <cell r="E5741" t="str">
            <v>Seinfra CE</v>
          </cell>
        </row>
        <row r="5742">
          <cell r="A5742" t="str">
            <v>I2086</v>
          </cell>
          <cell r="B5742" t="str">
            <v>TINTA ALUMÍNIO DE BASE ASFÁLTICA</v>
          </cell>
          <cell r="C5742" t="str">
            <v>L</v>
          </cell>
          <cell r="D5742">
            <v>27</v>
          </cell>
          <cell r="E5742" t="str">
            <v>Seinfra CE</v>
          </cell>
        </row>
        <row r="5743">
          <cell r="A5743" t="str">
            <v>I2087</v>
          </cell>
          <cell r="B5743" t="str">
            <v>TINTA ALUMÍNIO SINTÉTICO</v>
          </cell>
          <cell r="C5743" t="str">
            <v>L</v>
          </cell>
          <cell r="D5743">
            <v>18.510000000000002</v>
          </cell>
          <cell r="E5743" t="str">
            <v>Seinfra CE</v>
          </cell>
        </row>
        <row r="5744">
          <cell r="A5744" t="str">
            <v>I8428</v>
          </cell>
          <cell r="B5744" t="str">
            <v>TINTA ANTI-CORROSIVA</v>
          </cell>
          <cell r="C5744" t="str">
            <v>L</v>
          </cell>
          <cell r="D5744">
            <v>15.49</v>
          </cell>
          <cell r="E5744" t="str">
            <v>Seinfra CE</v>
          </cell>
        </row>
        <row r="5745">
          <cell r="A5745" t="str">
            <v>I2088</v>
          </cell>
          <cell r="B5745" t="str">
            <v>TINTA ANTIFLAMA</v>
          </cell>
          <cell r="C5745" t="str">
            <v>L</v>
          </cell>
          <cell r="D5745">
            <v>37.18</v>
          </cell>
          <cell r="E5745" t="str">
            <v>Seinfra CE</v>
          </cell>
        </row>
        <row r="5746">
          <cell r="A5746" t="str">
            <v>I2089</v>
          </cell>
          <cell r="B5746" t="str">
            <v>TINTA ASFÁLTICA</v>
          </cell>
          <cell r="C5746" t="str">
            <v>KG</v>
          </cell>
          <cell r="D5746">
            <v>6.26</v>
          </cell>
          <cell r="E5746" t="str">
            <v>Seinfra CE</v>
          </cell>
        </row>
        <row r="5747">
          <cell r="A5747" t="str">
            <v>I2091</v>
          </cell>
          <cell r="B5747" t="str">
            <v>TINTA BETUMINOSA</v>
          </cell>
          <cell r="C5747" t="str">
            <v>L</v>
          </cell>
          <cell r="D5747">
            <v>10.029999999999999</v>
          </cell>
          <cell r="E5747" t="str">
            <v>Seinfra CE</v>
          </cell>
        </row>
        <row r="5748">
          <cell r="A5748" t="str">
            <v>I2093</v>
          </cell>
          <cell r="B5748" t="str">
            <v>TINTA EPOXI PARA ACABAMENTO</v>
          </cell>
          <cell r="C5748" t="str">
            <v>L</v>
          </cell>
          <cell r="D5748">
            <v>37.450000000000003</v>
          </cell>
          <cell r="E5748" t="str">
            <v>Seinfra CE</v>
          </cell>
        </row>
        <row r="5749">
          <cell r="A5749" t="str">
            <v>I2094</v>
          </cell>
          <cell r="B5749" t="str">
            <v>TINTA EPOXI PARA FUNDO</v>
          </cell>
          <cell r="C5749" t="str">
            <v>L</v>
          </cell>
          <cell r="D5749">
            <v>24.71</v>
          </cell>
          <cell r="E5749" t="str">
            <v>Seinfra CE</v>
          </cell>
        </row>
        <row r="5750">
          <cell r="A5750" t="str">
            <v>I2500</v>
          </cell>
          <cell r="B5750" t="str">
            <v>TINTA ESMALTE SINTETICO</v>
          </cell>
          <cell r="C5750" t="str">
            <v>L</v>
          </cell>
          <cell r="D5750">
            <v>19.350000000000001</v>
          </cell>
          <cell r="E5750" t="str">
            <v>Seinfra CE</v>
          </cell>
        </row>
        <row r="5751">
          <cell r="A5751" t="str">
            <v>I2095</v>
          </cell>
          <cell r="B5751" t="str">
            <v>TINTA GRAFITE</v>
          </cell>
          <cell r="C5751" t="str">
            <v>L</v>
          </cell>
          <cell r="D5751">
            <v>20.58</v>
          </cell>
          <cell r="E5751" t="str">
            <v>Seinfra CE</v>
          </cell>
        </row>
        <row r="5752">
          <cell r="A5752" t="str">
            <v>I2096</v>
          </cell>
          <cell r="B5752" t="str">
            <v>TINTA LATEX</v>
          </cell>
          <cell r="C5752" t="str">
            <v>L</v>
          </cell>
          <cell r="D5752">
            <v>12.57</v>
          </cell>
          <cell r="E5752" t="str">
            <v>Seinfra CE</v>
          </cell>
        </row>
        <row r="5753">
          <cell r="A5753" t="str">
            <v>I2097</v>
          </cell>
          <cell r="B5753" t="str">
            <v>TINTA LATEX ACRÍLICA</v>
          </cell>
          <cell r="C5753" t="str">
            <v>L</v>
          </cell>
          <cell r="D5753">
            <v>13.45</v>
          </cell>
          <cell r="E5753" t="str">
            <v>Seinfra CE</v>
          </cell>
        </row>
        <row r="5754">
          <cell r="A5754" t="str">
            <v>I2098</v>
          </cell>
          <cell r="B5754" t="str">
            <v>TINTA MINERAL IMPERMEÁVEL EM PÓ</v>
          </cell>
          <cell r="C5754" t="str">
            <v>KG</v>
          </cell>
          <cell r="D5754">
            <v>4.95</v>
          </cell>
          <cell r="E5754" t="str">
            <v>Seinfra CE</v>
          </cell>
        </row>
        <row r="5755">
          <cell r="A5755" t="str">
            <v>I2100</v>
          </cell>
          <cell r="B5755" t="str">
            <v>TINTA ÓLEO</v>
          </cell>
          <cell r="C5755" t="str">
            <v>L</v>
          </cell>
          <cell r="D5755">
            <v>13.29</v>
          </cell>
          <cell r="E5755" t="str">
            <v>Seinfra CE</v>
          </cell>
        </row>
        <row r="5756">
          <cell r="A5756" t="str">
            <v>I2099</v>
          </cell>
          <cell r="B5756" t="str">
            <v>TINTA PRIMARIA</v>
          </cell>
          <cell r="C5756" t="str">
            <v>L</v>
          </cell>
          <cell r="D5756">
            <v>1.95</v>
          </cell>
          <cell r="E5756" t="str">
            <v>Seinfra CE</v>
          </cell>
        </row>
        <row r="5757">
          <cell r="A5757" t="str">
            <v>I2540</v>
          </cell>
          <cell r="B5757" t="str">
            <v>TINTA REFLETIVA/RESINA ACRÍLICA</v>
          </cell>
          <cell r="C5757" t="str">
            <v>L</v>
          </cell>
          <cell r="D5757">
            <v>20.43</v>
          </cell>
          <cell r="E5757" t="str">
            <v>Seinfra CE</v>
          </cell>
        </row>
        <row r="5758">
          <cell r="A5758" t="str">
            <v>I2541</v>
          </cell>
          <cell r="B5758" t="str">
            <v>TINTA REFLETIVA/RESINA ACRÍLICA A BASE D`AGUA</v>
          </cell>
          <cell r="C5758" t="str">
            <v>L</v>
          </cell>
          <cell r="D5758">
            <v>22.26</v>
          </cell>
          <cell r="E5758" t="str">
            <v>Seinfra CE</v>
          </cell>
        </row>
        <row r="5759">
          <cell r="A5759" t="str">
            <v>I2102</v>
          </cell>
          <cell r="B5759" t="str">
            <v>TIRANTE COMPLETO (KALHETAO)</v>
          </cell>
          <cell r="C5759" t="str">
            <v>UN</v>
          </cell>
          <cell r="D5759">
            <v>30.87</v>
          </cell>
          <cell r="E5759" t="str">
            <v>Seinfra CE</v>
          </cell>
        </row>
        <row r="5760">
          <cell r="A5760" t="str">
            <v>I2103</v>
          </cell>
          <cell r="B5760" t="str">
            <v>TIRANTE DE CONTRA VENTAMENTO P/TELHAS ESTRUT.</v>
          </cell>
          <cell r="C5760" t="str">
            <v>UN</v>
          </cell>
          <cell r="D5760">
            <v>31.52</v>
          </cell>
          <cell r="E5760" t="str">
            <v>Seinfra CE</v>
          </cell>
        </row>
        <row r="5761">
          <cell r="A5761" t="str">
            <v>I4251</v>
          </cell>
          <cell r="B5761" t="str">
            <v>TIRANTES C/ PORCAS PARA CARRETEIS DN 16 x 360</v>
          </cell>
          <cell r="C5761" t="str">
            <v>UN</v>
          </cell>
          <cell r="D5761">
            <v>34.39</v>
          </cell>
          <cell r="E5761" t="str">
            <v>Seinfra CE</v>
          </cell>
        </row>
        <row r="5762">
          <cell r="A5762" t="str">
            <v>I4252</v>
          </cell>
          <cell r="B5762" t="str">
            <v>TIRANTES C/ PORCAS PARA CARRETEIS DN 20 x 370</v>
          </cell>
          <cell r="C5762" t="str">
            <v>UN</v>
          </cell>
          <cell r="D5762">
            <v>54.52</v>
          </cell>
          <cell r="E5762" t="str">
            <v>Seinfra CE</v>
          </cell>
        </row>
        <row r="5763">
          <cell r="A5763" t="str">
            <v>I4253</v>
          </cell>
          <cell r="B5763" t="str">
            <v>TIRANTES C/ PORCAS PARA CARRETEIS DN 24 x 380</v>
          </cell>
          <cell r="C5763" t="str">
            <v>UN</v>
          </cell>
          <cell r="D5763">
            <v>81.17</v>
          </cell>
          <cell r="E5763" t="str">
            <v>Seinfra CE</v>
          </cell>
        </row>
        <row r="5764">
          <cell r="A5764" t="str">
            <v>I4254</v>
          </cell>
          <cell r="B5764" t="str">
            <v>TIRANTES C/ PORCAS PARA CARRETEIS DN 27 x 430</v>
          </cell>
          <cell r="C5764" t="str">
            <v>UN</v>
          </cell>
          <cell r="D5764">
            <v>157.57</v>
          </cell>
          <cell r="E5764" t="str">
            <v>Seinfra CE</v>
          </cell>
        </row>
        <row r="5765">
          <cell r="A5765" t="str">
            <v>I4255</v>
          </cell>
          <cell r="B5765" t="str">
            <v>TIRANTES C/ PORCAS PARA CARRETEIS DN 30 x 450</v>
          </cell>
          <cell r="C5765" t="str">
            <v>UN</v>
          </cell>
          <cell r="D5765">
            <v>162.74</v>
          </cell>
          <cell r="E5765" t="str">
            <v>Seinfra CE</v>
          </cell>
        </row>
        <row r="5766">
          <cell r="A5766" t="str">
            <v>I4256</v>
          </cell>
          <cell r="B5766" t="str">
            <v>TIRANTES C/ PORCAS PARA CARRETEIS DN 33 x 460</v>
          </cell>
          <cell r="C5766" t="str">
            <v>UN</v>
          </cell>
          <cell r="D5766">
            <v>240.23</v>
          </cell>
          <cell r="E5766" t="str">
            <v>Seinfra CE</v>
          </cell>
        </row>
        <row r="5767">
          <cell r="A5767" t="str">
            <v>I4257</v>
          </cell>
          <cell r="B5767" t="str">
            <v>TIRANTES C/ PORCAS PARA CARRETEIS DN 36 x 480</v>
          </cell>
          <cell r="C5767" t="str">
            <v>UN</v>
          </cell>
          <cell r="D5767">
            <v>291.62</v>
          </cell>
          <cell r="E5767" t="str">
            <v>Seinfra CE</v>
          </cell>
        </row>
        <row r="5768">
          <cell r="A5768" t="str">
            <v>I4258</v>
          </cell>
          <cell r="B5768" t="str">
            <v>TIRANTES C/ PORCAS PARA CARRETEIS DN 39 x 490</v>
          </cell>
          <cell r="C5768" t="str">
            <v>UN</v>
          </cell>
          <cell r="D5768">
            <v>270.45999999999998</v>
          </cell>
          <cell r="E5768" t="str">
            <v>Seinfra CE</v>
          </cell>
        </row>
        <row r="5769">
          <cell r="A5769" t="str">
            <v>I4259</v>
          </cell>
          <cell r="B5769" t="str">
            <v>TIRANTES C/ PORCAS PARA CARRETEIS DN 45 x 520</v>
          </cell>
          <cell r="C5769" t="str">
            <v>UN</v>
          </cell>
          <cell r="D5769">
            <v>535.02</v>
          </cell>
          <cell r="E5769" t="str">
            <v>Seinfra CE</v>
          </cell>
        </row>
        <row r="5770">
          <cell r="A5770" t="str">
            <v>I4260</v>
          </cell>
          <cell r="B5770" t="str">
            <v>TIRANTES C/ PORCAS PARA CARRETEIS DN 52 x 550</v>
          </cell>
          <cell r="C5770" t="str">
            <v>UN</v>
          </cell>
          <cell r="D5770">
            <v>609.09</v>
          </cell>
          <cell r="E5770" t="str">
            <v>Seinfra CE</v>
          </cell>
        </row>
        <row r="5771">
          <cell r="A5771" t="str">
            <v>I2104</v>
          </cell>
          <cell r="B5771" t="str">
            <v>TIROS E PINOS DE AÇO PARA FIXAÇÃO</v>
          </cell>
          <cell r="C5771" t="str">
            <v>UN</v>
          </cell>
          <cell r="D5771">
            <v>3.88</v>
          </cell>
          <cell r="E5771" t="str">
            <v>Seinfra CE</v>
          </cell>
        </row>
        <row r="5772">
          <cell r="A5772" t="str">
            <v>I3992</v>
          </cell>
          <cell r="B5772" t="str">
            <v>TOCO C/ FLANGES E ABA DE VEDAÇÃO DN 100 PN10</v>
          </cell>
          <cell r="C5772" t="str">
            <v>UN</v>
          </cell>
          <cell r="D5772">
            <v>436.95</v>
          </cell>
          <cell r="E5772" t="str">
            <v>Seinfra CE</v>
          </cell>
        </row>
        <row r="5773">
          <cell r="A5773" t="str">
            <v>I4004</v>
          </cell>
          <cell r="B5773" t="str">
            <v>TOCO C/ FLANGES E ABA DE VEDAÇÃO DN 1000 PN10</v>
          </cell>
          <cell r="C5773" t="str">
            <v>UN</v>
          </cell>
          <cell r="D5773">
            <v>11218.4</v>
          </cell>
          <cell r="E5773" t="str">
            <v>Seinfra CE</v>
          </cell>
        </row>
        <row r="5774">
          <cell r="A5774" t="str">
            <v>I4005</v>
          </cell>
          <cell r="B5774" t="str">
            <v>TOCO C/ FLANGES E ABA DE VEDAÇÃO DN 1200 PN10</v>
          </cell>
          <cell r="C5774" t="str">
            <v>UN</v>
          </cell>
          <cell r="D5774">
            <v>13241.93</v>
          </cell>
          <cell r="E5774" t="str">
            <v>Seinfra CE</v>
          </cell>
        </row>
        <row r="5775">
          <cell r="A5775" t="str">
            <v>I3993</v>
          </cell>
          <cell r="B5775" t="str">
            <v>TOCO C/ FLANGES E ABA DE VEDAÇÃO DN 150 PN10</v>
          </cell>
          <cell r="C5775" t="str">
            <v>UN</v>
          </cell>
          <cell r="D5775">
            <v>706.84</v>
          </cell>
          <cell r="E5775" t="str">
            <v>Seinfra CE</v>
          </cell>
        </row>
        <row r="5776">
          <cell r="A5776" t="str">
            <v>I3994</v>
          </cell>
          <cell r="B5776" t="str">
            <v>TOCO C/ FLANGES E ABA DE VEDAÇÃO DN 200 PN10</v>
          </cell>
          <cell r="C5776" t="str">
            <v>UN</v>
          </cell>
          <cell r="D5776">
            <v>866.16</v>
          </cell>
          <cell r="E5776" t="str">
            <v>Seinfra CE</v>
          </cell>
        </row>
        <row r="5777">
          <cell r="A5777" t="str">
            <v>I3995</v>
          </cell>
          <cell r="B5777" t="str">
            <v>TOCO C/ FLANGES E ABA DE VEDAÇÃO DN 250 PN10</v>
          </cell>
          <cell r="C5777" t="str">
            <v>UN</v>
          </cell>
          <cell r="D5777">
            <v>1241.23</v>
          </cell>
          <cell r="E5777" t="str">
            <v>Seinfra CE</v>
          </cell>
        </row>
        <row r="5778">
          <cell r="A5778" t="str">
            <v>I3996</v>
          </cell>
          <cell r="B5778" t="str">
            <v>TOCO C/ FLANGES E ABA DE VEDAÇÃO DN 300 PN10</v>
          </cell>
          <cell r="C5778" t="str">
            <v>UN</v>
          </cell>
          <cell r="D5778">
            <v>1264.82</v>
          </cell>
          <cell r="E5778" t="str">
            <v>Seinfra CE</v>
          </cell>
        </row>
        <row r="5779">
          <cell r="A5779" t="str">
            <v>I3997</v>
          </cell>
          <cell r="B5779" t="str">
            <v>TOCO C/ FLANGES E ABA DE VEDAÇÃO DN 350 PN10</v>
          </cell>
          <cell r="C5779" t="str">
            <v>UN</v>
          </cell>
          <cell r="D5779">
            <v>1862.25</v>
          </cell>
          <cell r="E5779" t="str">
            <v>Seinfra CE</v>
          </cell>
        </row>
        <row r="5780">
          <cell r="A5780" t="str">
            <v>I3998</v>
          </cell>
          <cell r="B5780" t="str">
            <v>TOCO C/ FLANGES E ABA DE VEDAÇÃO DN 400 PN10</v>
          </cell>
          <cell r="C5780" t="str">
            <v>UN</v>
          </cell>
          <cell r="D5780">
            <v>1957.71</v>
          </cell>
          <cell r="E5780" t="str">
            <v>Seinfra CE</v>
          </cell>
        </row>
        <row r="5781">
          <cell r="A5781" t="str">
            <v>I7181</v>
          </cell>
          <cell r="B5781" t="str">
            <v>TOCO C/ FLANGES E ABA DE VEDAÇÃO DN 450 PN10</v>
          </cell>
          <cell r="C5781" t="str">
            <v>UN</v>
          </cell>
          <cell r="D5781">
            <v>4217.6899999999996</v>
          </cell>
          <cell r="E5781" t="str">
            <v>Seinfra CE</v>
          </cell>
        </row>
        <row r="5782">
          <cell r="A5782" t="str">
            <v>I3999</v>
          </cell>
          <cell r="B5782" t="str">
            <v>TOCO C/ FLANGES E ABA DE VEDAÇÃO DN 500 PN10</v>
          </cell>
          <cell r="C5782" t="str">
            <v>UN</v>
          </cell>
          <cell r="D5782">
            <v>4375.67</v>
          </cell>
          <cell r="E5782" t="str">
            <v>Seinfra CE</v>
          </cell>
        </row>
        <row r="5783">
          <cell r="A5783" t="str">
            <v>I4000</v>
          </cell>
          <cell r="B5783" t="str">
            <v>TOCO C/ FLANGES E ABA DE VEDAÇÃO DN 600 PN10</v>
          </cell>
          <cell r="C5783" t="str">
            <v>UN</v>
          </cell>
          <cell r="D5783">
            <v>5063.41</v>
          </cell>
          <cell r="E5783" t="str">
            <v>Seinfra CE</v>
          </cell>
        </row>
        <row r="5784">
          <cell r="A5784" t="str">
            <v>I4001</v>
          </cell>
          <cell r="B5784" t="str">
            <v>TOCO C/ FLANGES E ABA DE VEDAÇÃO DN 700 PN10</v>
          </cell>
          <cell r="C5784" t="str">
            <v>UN</v>
          </cell>
          <cell r="D5784">
            <v>5666.88</v>
          </cell>
          <cell r="E5784" t="str">
            <v>Seinfra CE</v>
          </cell>
        </row>
        <row r="5785">
          <cell r="A5785" t="str">
            <v>I3991</v>
          </cell>
          <cell r="B5785" t="str">
            <v>TOCO C/ FLANGES E ABA DE VEDAÇÃO DN 75 PN10</v>
          </cell>
          <cell r="C5785" t="str">
            <v>UN</v>
          </cell>
          <cell r="D5785">
            <v>415.23</v>
          </cell>
          <cell r="E5785" t="str">
            <v>Seinfra CE</v>
          </cell>
        </row>
        <row r="5786">
          <cell r="A5786" t="str">
            <v>I7182</v>
          </cell>
          <cell r="B5786" t="str">
            <v>TOCO C/ FLANGES E ABA DE VEDAÇÃO DN 80 PN10</v>
          </cell>
          <cell r="C5786" t="str">
            <v>UN</v>
          </cell>
          <cell r="D5786">
            <v>415.23</v>
          </cell>
          <cell r="E5786" t="str">
            <v>Seinfra CE</v>
          </cell>
        </row>
        <row r="5787">
          <cell r="A5787" t="str">
            <v>I4002</v>
          </cell>
          <cell r="B5787" t="str">
            <v>TOCO C/ FLANGES E ABA DE VEDAÇÃO DN 800 PN10</v>
          </cell>
          <cell r="C5787" t="str">
            <v>UN</v>
          </cell>
          <cell r="D5787">
            <v>7250.17</v>
          </cell>
          <cell r="E5787" t="str">
            <v>Seinfra CE</v>
          </cell>
        </row>
        <row r="5788">
          <cell r="A5788" t="str">
            <v>I4003</v>
          </cell>
          <cell r="B5788" t="str">
            <v>TOCO C/ FLANGES E ABA DE VEDAÇÃO DN 900 PN10</v>
          </cell>
          <cell r="C5788" t="str">
            <v>UN</v>
          </cell>
          <cell r="D5788">
            <v>7837.16</v>
          </cell>
          <cell r="E5788" t="str">
            <v>Seinfra CE</v>
          </cell>
        </row>
        <row r="5789">
          <cell r="A5789" t="str">
            <v>I2105</v>
          </cell>
          <cell r="B5789" t="str">
            <v>TOLDO PLÁSTICO</v>
          </cell>
          <cell r="C5789" t="str">
            <v>M²</v>
          </cell>
          <cell r="D5789">
            <v>98.09</v>
          </cell>
          <cell r="E5789" t="str">
            <v>Seinfra CE</v>
          </cell>
        </row>
        <row r="5790">
          <cell r="A5790" t="str">
            <v>I2106</v>
          </cell>
          <cell r="B5790" t="str">
            <v>TOMADA 2 POLOS, MAIS TERRA 20A - 250V, SISTEMA "X"</v>
          </cell>
          <cell r="C5790" t="str">
            <v>UN</v>
          </cell>
          <cell r="D5790">
            <v>9.7799999999999994</v>
          </cell>
          <cell r="E5790" t="str">
            <v>Seinfra CE</v>
          </cell>
        </row>
        <row r="5791">
          <cell r="A5791" t="str">
            <v>I2107</v>
          </cell>
          <cell r="B5791" t="str">
            <v>TOMADA 2POLOS E TERRA</v>
          </cell>
          <cell r="C5791" t="str">
            <v>UN</v>
          </cell>
          <cell r="D5791">
            <v>12.2</v>
          </cell>
          <cell r="E5791" t="str">
            <v>Seinfra CE</v>
          </cell>
        </row>
        <row r="5792">
          <cell r="A5792" t="str">
            <v>I2108</v>
          </cell>
          <cell r="B5792" t="str">
            <v>TOMADA C/TRAVA MECÂNICA E PLUG, EMBUTIR 30A/250V</v>
          </cell>
          <cell r="C5792" t="str">
            <v>UN</v>
          </cell>
          <cell r="D5792">
            <v>50.2</v>
          </cell>
          <cell r="E5792" t="str">
            <v>Seinfra CE</v>
          </cell>
        </row>
        <row r="5793">
          <cell r="A5793" t="str">
            <v>I2109</v>
          </cell>
          <cell r="B5793" t="str">
            <v>TOMADA C/TRAVA MECÂNICA E PLUG, SOBREPOR 30A/250V</v>
          </cell>
          <cell r="C5793" t="str">
            <v>UN</v>
          </cell>
          <cell r="D5793">
            <v>50.2</v>
          </cell>
          <cell r="E5793" t="str">
            <v>Seinfra CE</v>
          </cell>
        </row>
        <row r="5794">
          <cell r="A5794" t="str">
            <v>I2110</v>
          </cell>
          <cell r="B5794" t="str">
            <v>TOMADA COMPLETA P/ COMPUTADOR</v>
          </cell>
          <cell r="C5794" t="str">
            <v>UN</v>
          </cell>
          <cell r="D5794">
            <v>6.6</v>
          </cell>
          <cell r="E5794" t="str">
            <v>Seinfra CE</v>
          </cell>
        </row>
        <row r="5795">
          <cell r="A5795" t="str">
            <v>I6164</v>
          </cell>
          <cell r="B5795" t="str">
            <v>TOMADA DE PISO FÊMEA PARA RJ-11(TELEFÔNICA)</v>
          </cell>
          <cell r="C5795" t="str">
            <v>UN</v>
          </cell>
          <cell r="D5795">
            <v>44.7</v>
          </cell>
          <cell r="E5795" t="str">
            <v>Seinfra CE</v>
          </cell>
        </row>
        <row r="5796">
          <cell r="A5796" t="str">
            <v>I6163</v>
          </cell>
          <cell r="B5796" t="str">
            <v>TOMADA DE PISO FÊMEA PARA RJ-45 (LÓGICA)</v>
          </cell>
          <cell r="C5796" t="str">
            <v>UN</v>
          </cell>
          <cell r="D5796">
            <v>44.7</v>
          </cell>
          <cell r="E5796" t="str">
            <v>Seinfra CE</v>
          </cell>
        </row>
        <row r="5797">
          <cell r="A5797" t="str">
            <v>I7938</v>
          </cell>
          <cell r="B5797" t="str">
            <v>TOMADA ENERGIZADA TIPO PLUG DE GUITARRA PARA SPOT ORIENTÁVEL DE 50W. EMBUTIDA NO FORRO DE GESSO. DEMANDA TOTAL 60%</v>
          </cell>
          <cell r="C5797" t="str">
            <v>UN</v>
          </cell>
          <cell r="D5797">
            <v>4.12</v>
          </cell>
          <cell r="E5797" t="str">
            <v>Seinfra CE</v>
          </cell>
        </row>
        <row r="5798">
          <cell r="A5798" t="str">
            <v>I7982</v>
          </cell>
          <cell r="B5798" t="str">
            <v>TOMADA P/ CONEXÃO DE REDE C/ CONECTOR RJ 45 C/ ESPELHO EM CAIXA 4 x 4</v>
          </cell>
          <cell r="C5798" t="str">
            <v>UN</v>
          </cell>
          <cell r="D5798">
            <v>12.66</v>
          </cell>
          <cell r="E5798" t="str">
            <v>Seinfra CE</v>
          </cell>
        </row>
        <row r="5799">
          <cell r="A5799" t="str">
            <v>I2111</v>
          </cell>
          <cell r="B5799" t="str">
            <v>TOMADA P/TELEFONE 4 POLOS, SISTEMA "X"</v>
          </cell>
          <cell r="C5799" t="str">
            <v>UN</v>
          </cell>
          <cell r="D5799">
            <v>12.4</v>
          </cell>
          <cell r="E5799" t="str">
            <v>Seinfra CE</v>
          </cell>
        </row>
        <row r="5800">
          <cell r="A5800" t="str">
            <v>I2112</v>
          </cell>
          <cell r="B5800" t="str">
            <v>TOMADA PARA COMPUTADOR, SISTEMA "X"</v>
          </cell>
          <cell r="C5800" t="str">
            <v>UN</v>
          </cell>
          <cell r="D5800">
            <v>12.4</v>
          </cell>
          <cell r="E5800" t="str">
            <v>Seinfra CE</v>
          </cell>
        </row>
        <row r="5801">
          <cell r="A5801" t="str">
            <v>I6012</v>
          </cell>
          <cell r="B5801" t="str">
            <v>TOMADA STEK 3F + T, 32A</v>
          </cell>
          <cell r="C5801" t="str">
            <v>UN</v>
          </cell>
          <cell r="D5801">
            <v>172.35</v>
          </cell>
          <cell r="E5801" t="str">
            <v>Seinfra CE</v>
          </cell>
        </row>
        <row r="5802">
          <cell r="A5802" t="str">
            <v>I2113</v>
          </cell>
          <cell r="B5802" t="str">
            <v>TOMADA TELEFONE 4 POLOS 'TELEBRAS'</v>
          </cell>
          <cell r="C5802" t="str">
            <v>UN</v>
          </cell>
          <cell r="D5802">
            <v>11.3</v>
          </cell>
          <cell r="E5802" t="str">
            <v>Seinfra CE</v>
          </cell>
        </row>
        <row r="5803">
          <cell r="A5803" t="str">
            <v>I2114</v>
          </cell>
          <cell r="B5803" t="str">
            <v>TOMADA TELEFONE P/PINO JACK 1/4</v>
          </cell>
          <cell r="C5803" t="str">
            <v>UN</v>
          </cell>
          <cell r="D5803">
            <v>9</v>
          </cell>
          <cell r="E5803" t="str">
            <v>Seinfra CE</v>
          </cell>
        </row>
        <row r="5804">
          <cell r="A5804" t="str">
            <v>I2115</v>
          </cell>
          <cell r="B5804" t="str">
            <v>TOMADA TRIPOLAR ( 3P+T ) - 32A / 380V</v>
          </cell>
          <cell r="C5804" t="str">
            <v>UN</v>
          </cell>
          <cell r="D5804">
            <v>27.2</v>
          </cell>
          <cell r="E5804" t="str">
            <v>Seinfra CE</v>
          </cell>
        </row>
        <row r="5805">
          <cell r="A5805" t="str">
            <v>I2116</v>
          </cell>
          <cell r="B5805" t="str">
            <v>TOMADA TRIPOLAR, MAIS TERRA - 25A / 250V</v>
          </cell>
          <cell r="C5805" t="str">
            <v>UN</v>
          </cell>
          <cell r="D5805">
            <v>24.1</v>
          </cell>
          <cell r="E5805" t="str">
            <v>Seinfra CE</v>
          </cell>
        </row>
        <row r="5806">
          <cell r="A5806" t="str">
            <v>I2117</v>
          </cell>
          <cell r="B5806" t="str">
            <v>TOMADA TRIPOLAR, MAIS TERRA - 30A / 250V</v>
          </cell>
          <cell r="C5806" t="str">
            <v>UN</v>
          </cell>
          <cell r="D5806">
            <v>35.700000000000003</v>
          </cell>
          <cell r="E5806" t="str">
            <v>Seinfra CE</v>
          </cell>
        </row>
        <row r="5807">
          <cell r="A5807" t="str">
            <v>I2118</v>
          </cell>
          <cell r="B5807" t="str">
            <v>TOMADA UNIVERSAL 10A - 250V, SISTEMA "X"</v>
          </cell>
          <cell r="C5807" t="str">
            <v>UN</v>
          </cell>
          <cell r="D5807">
            <v>9.42</v>
          </cell>
          <cell r="E5807" t="str">
            <v>Seinfra CE</v>
          </cell>
        </row>
        <row r="5808">
          <cell r="A5808" t="str">
            <v>I2119</v>
          </cell>
          <cell r="B5808" t="str">
            <v>TOMADA UNIVERSAL 2POLOS</v>
          </cell>
          <cell r="C5808" t="str">
            <v>UN</v>
          </cell>
          <cell r="D5808">
            <v>5.9</v>
          </cell>
          <cell r="E5808" t="str">
            <v>Seinfra CE</v>
          </cell>
        </row>
        <row r="5809">
          <cell r="A5809" t="str">
            <v>I2444</v>
          </cell>
          <cell r="B5809" t="str">
            <v>TOMADA UNIVERSAL DE SOBREPOR</v>
          </cell>
          <cell r="C5809" t="str">
            <v>UN</v>
          </cell>
          <cell r="D5809">
            <v>6.5</v>
          </cell>
          <cell r="E5809" t="str">
            <v>Seinfra CE</v>
          </cell>
        </row>
        <row r="5810">
          <cell r="A5810" t="str">
            <v>I2120</v>
          </cell>
          <cell r="B5810" t="str">
            <v>TOMADA VOLTAMP - 30A (MACHO/FEMEA)</v>
          </cell>
          <cell r="C5810" t="str">
            <v>UN</v>
          </cell>
          <cell r="D5810">
            <v>43.59</v>
          </cell>
          <cell r="E5810" t="str">
            <v>Seinfra CE</v>
          </cell>
        </row>
        <row r="5811">
          <cell r="A5811" t="str">
            <v>I2121</v>
          </cell>
          <cell r="B5811" t="str">
            <v>TOMADA VOLTAMP - 60A ( MACHO/FEMEA)</v>
          </cell>
          <cell r="C5811" t="str">
            <v>UN</v>
          </cell>
          <cell r="D5811">
            <v>94.6</v>
          </cell>
          <cell r="E5811" t="str">
            <v>Seinfra CE</v>
          </cell>
        </row>
        <row r="5812">
          <cell r="A5812" t="str">
            <v>I2445</v>
          </cell>
          <cell r="B5812" t="str">
            <v>TOPOGRAFO</v>
          </cell>
          <cell r="C5812" t="str">
            <v>H</v>
          </cell>
          <cell r="D5812">
            <v>12.4</v>
          </cell>
          <cell r="E5812" t="str">
            <v>Seinfra CE</v>
          </cell>
        </row>
        <row r="5813">
          <cell r="A5813" t="str">
            <v>I8592</v>
          </cell>
          <cell r="B5813" t="str">
            <v>TOPÓGRAFO (COM ENCARGOS INCLUSOS)</v>
          </cell>
          <cell r="C5813" t="str">
            <v>HxMÊS</v>
          </cell>
          <cell r="E5813" t="str">
            <v>Seinfra CE</v>
          </cell>
        </row>
        <row r="5814">
          <cell r="A5814" t="str">
            <v>I7496</v>
          </cell>
          <cell r="B5814" t="str">
            <v>TORNEIRA  P/ JARDIM CROMADA</v>
          </cell>
          <cell r="C5814" t="str">
            <v>UN</v>
          </cell>
          <cell r="D5814">
            <v>41.46</v>
          </cell>
          <cell r="E5814" t="str">
            <v>Seinfra CE</v>
          </cell>
        </row>
        <row r="5815">
          <cell r="A5815" t="str">
            <v>I2446</v>
          </cell>
          <cell r="B5815" t="str">
            <v>TORNEIRA BOIA EM PVC Ø 3/4"</v>
          </cell>
          <cell r="C5815" t="str">
            <v>UN</v>
          </cell>
          <cell r="D5815">
            <v>5.55</v>
          </cell>
          <cell r="E5815" t="str">
            <v>Seinfra CE</v>
          </cell>
        </row>
        <row r="5816">
          <cell r="A5816" t="str">
            <v>I2125</v>
          </cell>
          <cell r="B5816" t="str">
            <v>TORNEIRA CIRÚRGICA</v>
          </cell>
          <cell r="C5816" t="str">
            <v>UN</v>
          </cell>
          <cell r="D5816">
            <v>209.9</v>
          </cell>
          <cell r="E5816" t="str">
            <v>Seinfra CE</v>
          </cell>
        </row>
        <row r="5817">
          <cell r="A5817" t="str">
            <v>I2126</v>
          </cell>
          <cell r="B5817" t="str">
            <v>TORNEIRA DE BOIA EM LATÃO (BOIA PLAST) DN 2'</v>
          </cell>
          <cell r="C5817" t="str">
            <v>UN</v>
          </cell>
          <cell r="D5817">
            <v>106.58</v>
          </cell>
          <cell r="E5817" t="str">
            <v>Seinfra CE</v>
          </cell>
        </row>
        <row r="5818">
          <cell r="A5818" t="str">
            <v>I2127</v>
          </cell>
          <cell r="B5818" t="str">
            <v>TORNEIRA DE BOIA EM LATÃO (BOIA PLAST) DN 20MM (3/4)</v>
          </cell>
          <cell r="C5818" t="str">
            <v>UN</v>
          </cell>
          <cell r="D5818">
            <v>48.9</v>
          </cell>
          <cell r="E5818" t="str">
            <v>Seinfra CE</v>
          </cell>
        </row>
        <row r="5819">
          <cell r="A5819" t="str">
            <v>I2122</v>
          </cell>
          <cell r="B5819" t="str">
            <v>TORNEIRA DE BOIA EM LATÃO (BOIA PLAST) DN 25MM (1')</v>
          </cell>
          <cell r="C5819" t="str">
            <v>UN</v>
          </cell>
          <cell r="D5819">
            <v>63.9</v>
          </cell>
          <cell r="E5819" t="str">
            <v>Seinfra CE</v>
          </cell>
        </row>
        <row r="5820">
          <cell r="A5820" t="str">
            <v>I2123</v>
          </cell>
          <cell r="B5820" t="str">
            <v>TORNEIRA DE BOIA EM LATÃO (BOIA PLAST) DN 32MM (1 1/4')</v>
          </cell>
          <cell r="C5820" t="str">
            <v>UN</v>
          </cell>
          <cell r="D5820">
            <v>88.9</v>
          </cell>
          <cell r="E5820" t="str">
            <v>Seinfra CE</v>
          </cell>
        </row>
        <row r="5821">
          <cell r="A5821" t="str">
            <v>I2124</v>
          </cell>
          <cell r="B5821" t="str">
            <v>TORNEIRA DE BOIA EM LATÃO (BOIA PLAST) DN 40MM (1 1/2')</v>
          </cell>
          <cell r="C5821" t="str">
            <v>UN</v>
          </cell>
          <cell r="D5821">
            <v>93.68</v>
          </cell>
          <cell r="E5821" t="str">
            <v>Seinfra CE</v>
          </cell>
        </row>
        <row r="5822">
          <cell r="A5822" t="str">
            <v>I2128</v>
          </cell>
          <cell r="B5822" t="str">
            <v>TORNEIRA DE FECHAMENTO AUTOMÁTICO</v>
          </cell>
          <cell r="C5822" t="str">
            <v>UN</v>
          </cell>
          <cell r="D5822">
            <v>453.89</v>
          </cell>
          <cell r="E5822" t="str">
            <v>Seinfra CE</v>
          </cell>
        </row>
        <row r="5823">
          <cell r="A5823" t="str">
            <v>I2129</v>
          </cell>
          <cell r="B5823" t="str">
            <v>TORNEIRA DE FOTO SENSOR, A BATERIA</v>
          </cell>
          <cell r="C5823" t="str">
            <v>UN</v>
          </cell>
          <cell r="D5823">
            <v>663.5</v>
          </cell>
          <cell r="E5823" t="str">
            <v>Seinfra CE</v>
          </cell>
        </row>
        <row r="5824">
          <cell r="A5824" t="str">
            <v>I2447</v>
          </cell>
          <cell r="B5824" t="str">
            <v>TORNEIRA DE METAL AMARELO Ø 3/4" CANO CURTO (PADRÃO POPULAR)</v>
          </cell>
          <cell r="C5824" t="str">
            <v>UN</v>
          </cell>
          <cell r="D5824">
            <v>23.7</v>
          </cell>
          <cell r="E5824" t="str">
            <v>Seinfra CE</v>
          </cell>
        </row>
        <row r="5825">
          <cell r="A5825" t="str">
            <v>I2501</v>
          </cell>
          <cell r="B5825" t="str">
            <v>TORNEIRA DE METAL AMARELO 3/4", CANO LONGO (PADRÃO POPULAR)</v>
          </cell>
          <cell r="C5825" t="str">
            <v>UN</v>
          </cell>
          <cell r="D5825">
            <v>28.72</v>
          </cell>
          <cell r="E5825" t="str">
            <v>Seinfra CE</v>
          </cell>
        </row>
        <row r="5826">
          <cell r="A5826" t="str">
            <v>I2502</v>
          </cell>
          <cell r="B5826" t="str">
            <v>TORNEIRA DE METAL BRANCO 1/2", CANO CURTO (PADRÃO POPULAR)</v>
          </cell>
          <cell r="C5826" t="str">
            <v>UN</v>
          </cell>
          <cell r="D5826">
            <v>35</v>
          </cell>
          <cell r="E5826" t="str">
            <v>Seinfra CE</v>
          </cell>
        </row>
        <row r="5827">
          <cell r="A5827" t="str">
            <v>I2503</v>
          </cell>
          <cell r="B5827" t="str">
            <v>TORNEIRA DE METAL BRANCO 3/4", CANO LONGO (PADRÃO POPULAR)</v>
          </cell>
          <cell r="C5827" t="str">
            <v>UN</v>
          </cell>
          <cell r="D5827">
            <v>35</v>
          </cell>
          <cell r="E5827" t="str">
            <v>Seinfra CE</v>
          </cell>
        </row>
        <row r="5828">
          <cell r="A5828" t="str">
            <v>I6120</v>
          </cell>
          <cell r="B5828" t="str">
            <v>TORNEIRA DE PLÁSTICO 3/4" (PADRÃO MUTIRÃO)</v>
          </cell>
          <cell r="C5828" t="str">
            <v>UN</v>
          </cell>
          <cell r="D5828">
            <v>9.33</v>
          </cell>
          <cell r="E5828" t="str">
            <v>Seinfra CE</v>
          </cell>
        </row>
        <row r="5829">
          <cell r="A5829" t="str">
            <v>I6122</v>
          </cell>
          <cell r="B5829" t="str">
            <v>TORNEIRA DE PLÁSTICO CURTA DE 1/2" (PADRÃO MUTIRÃO)</v>
          </cell>
          <cell r="C5829" t="str">
            <v>UN</v>
          </cell>
          <cell r="D5829">
            <v>9.33</v>
          </cell>
          <cell r="E5829" t="str">
            <v>Seinfra CE</v>
          </cell>
        </row>
        <row r="5830">
          <cell r="A5830" t="str">
            <v>I2130</v>
          </cell>
          <cell r="B5830" t="str">
            <v>TORNEIRA DE PRESSÃO CROMADA DE USO GERAL 1/2'</v>
          </cell>
          <cell r="C5830" t="str">
            <v>UN</v>
          </cell>
          <cell r="D5830">
            <v>28.4</v>
          </cell>
          <cell r="E5830" t="str">
            <v>Seinfra CE</v>
          </cell>
        </row>
        <row r="5831">
          <cell r="A5831" t="str">
            <v>I2131</v>
          </cell>
          <cell r="B5831" t="str">
            <v>TORNEIRA DE PRESSÃO CROMADA LONGA P/PIA 3/4'</v>
          </cell>
          <cell r="C5831" t="str">
            <v>UN</v>
          </cell>
          <cell r="D5831">
            <v>51.85</v>
          </cell>
          <cell r="E5831" t="str">
            <v>Seinfra CE</v>
          </cell>
        </row>
        <row r="5832">
          <cell r="A5832" t="str">
            <v>I2132</v>
          </cell>
          <cell r="B5832" t="str">
            <v>TORNEIRA DE PRESSÃO CROMADA P/LAVATORIO 1/2'</v>
          </cell>
          <cell r="C5832" t="str">
            <v>UN</v>
          </cell>
          <cell r="D5832">
            <v>43.9</v>
          </cell>
          <cell r="E5832" t="str">
            <v>Seinfra CE</v>
          </cell>
        </row>
        <row r="5833">
          <cell r="A5833" t="str">
            <v>I2133</v>
          </cell>
          <cell r="B5833" t="str">
            <v>TORNEIRA DE PRESSÃO P/ JARDIM DE 3/4"</v>
          </cell>
          <cell r="C5833" t="str">
            <v>UN</v>
          </cell>
          <cell r="D5833">
            <v>15.97</v>
          </cell>
          <cell r="E5833" t="str">
            <v>Seinfra CE</v>
          </cell>
        </row>
        <row r="5834">
          <cell r="A5834" t="str">
            <v>I2134</v>
          </cell>
          <cell r="B5834" t="str">
            <v>TORNEIRA ELETRICA AUOM. 220V-2500W</v>
          </cell>
          <cell r="C5834" t="str">
            <v>UN</v>
          </cell>
          <cell r="D5834">
            <v>108.9</v>
          </cell>
          <cell r="E5834" t="str">
            <v>Seinfra CE</v>
          </cell>
        </row>
        <row r="5835">
          <cell r="A5835" t="str">
            <v>I7494</v>
          </cell>
          <cell r="B5835" t="str">
            <v>TORNEIRA ELETRÔNICA C/ ANTI-VANDALISMO P/ LAVATÓRIO</v>
          </cell>
          <cell r="C5835" t="str">
            <v>UN</v>
          </cell>
          <cell r="D5835">
            <v>142.1</v>
          </cell>
          <cell r="E5835" t="str">
            <v>Seinfra CE</v>
          </cell>
        </row>
        <row r="5836">
          <cell r="A5836" t="str">
            <v>I7495</v>
          </cell>
          <cell r="B5836" t="str">
            <v>TORNEIRA ELETRÔNICA C/ ANTI-VANDALISMO P/ PIA DE COZINHA</v>
          </cell>
          <cell r="C5836" t="str">
            <v>UN</v>
          </cell>
          <cell r="D5836">
            <v>181.4</v>
          </cell>
          <cell r="E5836" t="str">
            <v>Seinfra CE</v>
          </cell>
        </row>
        <row r="5837">
          <cell r="A5837" t="str">
            <v>I6354</v>
          </cell>
          <cell r="B5837" t="str">
            <v>TORNEIRA PVC 3/4 PARA JARDIM</v>
          </cell>
          <cell r="C5837" t="str">
            <v>UN</v>
          </cell>
          <cell r="D5837">
            <v>1.18</v>
          </cell>
          <cell r="E5837" t="str">
            <v>Seinfra CE</v>
          </cell>
        </row>
        <row r="5838">
          <cell r="A5838" t="str">
            <v>I2579</v>
          </cell>
          <cell r="B5838" t="str">
            <v>TORRE METALICA</v>
          </cell>
          <cell r="C5838" t="str">
            <v>UN</v>
          </cell>
          <cell r="D5838">
            <v>2760.21</v>
          </cell>
          <cell r="E5838" t="str">
            <v>Seinfra CE</v>
          </cell>
        </row>
        <row r="5839">
          <cell r="A5839" t="str">
            <v>I2136</v>
          </cell>
          <cell r="B5839" t="str">
            <v>TRABALHADOR AR COMPRIMIDO</v>
          </cell>
          <cell r="C5839" t="str">
            <v>H</v>
          </cell>
          <cell r="D5839">
            <v>7.2</v>
          </cell>
          <cell r="E5839" t="str">
            <v>Seinfra CE</v>
          </cell>
        </row>
        <row r="5840">
          <cell r="A5840" t="str">
            <v>I2140</v>
          </cell>
          <cell r="B5840" t="str">
            <v>TRABALHO PROFISSIONAL</v>
          </cell>
          <cell r="C5840" t="str">
            <v>UT</v>
          </cell>
          <cell r="D5840">
            <v>14.4</v>
          </cell>
          <cell r="E5840" t="str">
            <v>Seinfra CE</v>
          </cell>
        </row>
        <row r="5841">
          <cell r="A5841" t="str">
            <v>I6238</v>
          </cell>
          <cell r="B5841" t="str">
            <v>TRABALHO PROFISSIONAL ENG. CALCULISTA (RESERV. APOIADO, ELEVATÓRIA E CAIXA DE AREIA)</v>
          </cell>
          <cell r="C5841" t="str">
            <v>M²</v>
          </cell>
          <cell r="D5841">
            <v>6.85</v>
          </cell>
          <cell r="E5841" t="str">
            <v>Seinfra CE</v>
          </cell>
        </row>
        <row r="5842">
          <cell r="A5842" t="str">
            <v>I6237</v>
          </cell>
          <cell r="B5842" t="str">
            <v>TRABALHO PROFISSIONAL ENG. CALCULISTA (RESERVATÓRIO ELEVADO)</v>
          </cell>
          <cell r="C5842" t="str">
            <v>M²</v>
          </cell>
          <cell r="D5842">
            <v>15.4</v>
          </cell>
          <cell r="E5842" t="str">
            <v>Seinfra CE</v>
          </cell>
        </row>
        <row r="5843">
          <cell r="A5843" t="str">
            <v>I8906</v>
          </cell>
          <cell r="B5843" t="str">
            <v>TRANSDUTOR DE PRESSÃO DIFERENCIAL 0-25BAR, PROTOCOLO DE COMUNICAÇÃO PROFIBUS-DP</v>
          </cell>
          <cell r="C5843" t="str">
            <v>UN</v>
          </cell>
          <cell r="D5843">
            <v>2955.56</v>
          </cell>
          <cell r="E5843" t="str">
            <v>Seinfra CE</v>
          </cell>
        </row>
        <row r="5844">
          <cell r="A5844" t="str">
            <v>I2156</v>
          </cell>
          <cell r="B5844" t="str">
            <v>TRANSFORMADOR CORRENTE EM QD DE 0 - 100A</v>
          </cell>
          <cell r="C5844" t="str">
            <v>UN</v>
          </cell>
          <cell r="D5844">
            <v>104.8656</v>
          </cell>
          <cell r="E5844" t="str">
            <v>Seinfra CE</v>
          </cell>
        </row>
        <row r="5845">
          <cell r="A5845" t="str">
            <v>I2152</v>
          </cell>
          <cell r="B5845" t="str">
            <v>TRANSFORMADOR CORRENTE EM QD DE 100 - 250/5A</v>
          </cell>
          <cell r="C5845" t="str">
            <v>UN</v>
          </cell>
          <cell r="D5845">
            <v>106.0299</v>
          </cell>
          <cell r="E5845" t="str">
            <v>Seinfra CE</v>
          </cell>
        </row>
        <row r="5846">
          <cell r="A5846" t="str">
            <v>I2153</v>
          </cell>
          <cell r="B5846" t="str">
            <v>TRANSFORMADOR CORRENTE EM QD DE 250 - 400/5A</v>
          </cell>
          <cell r="C5846" t="str">
            <v>UN</v>
          </cell>
          <cell r="D5846">
            <v>108.0728</v>
          </cell>
          <cell r="E5846" t="str">
            <v>Seinfra CE</v>
          </cell>
        </row>
        <row r="5847">
          <cell r="A5847" t="str">
            <v>I2154</v>
          </cell>
          <cell r="B5847" t="str">
            <v>TRANSFORMADOR CORRENTE EM QD DE 400 - 500/5A</v>
          </cell>
          <cell r="C5847" t="str">
            <v>UN</v>
          </cell>
          <cell r="D5847">
            <v>114.87</v>
          </cell>
          <cell r="E5847" t="str">
            <v>Seinfra CE</v>
          </cell>
        </row>
        <row r="5848">
          <cell r="A5848" t="str">
            <v>I2155</v>
          </cell>
          <cell r="B5848" t="str">
            <v>TRANSFORMADOR CORRENTE EM QD DE 500 - 800/5A</v>
          </cell>
          <cell r="C5848" t="str">
            <v>UN</v>
          </cell>
          <cell r="D5848">
            <v>132.4924</v>
          </cell>
          <cell r="E5848" t="str">
            <v>Seinfra CE</v>
          </cell>
        </row>
        <row r="5849">
          <cell r="A5849" t="str">
            <v>I7542</v>
          </cell>
          <cell r="B5849" t="str">
            <v>TRANSFORMADOR DE CORRENTE 15 KV</v>
          </cell>
          <cell r="C5849" t="str">
            <v>UN</v>
          </cell>
          <cell r="D5849">
            <v>835.55</v>
          </cell>
          <cell r="E5849" t="str">
            <v>Seinfra CE</v>
          </cell>
        </row>
        <row r="5850">
          <cell r="A5850" t="str">
            <v>I8186</v>
          </cell>
          <cell r="B5850" t="str">
            <v>TRANSFORMADOR DE DISTRIBUIÇÃO A ÓLEO MINERAL, 1000 KVA/13.800-380/220V</v>
          </cell>
          <cell r="C5850" t="str">
            <v>UN</v>
          </cell>
          <cell r="D5850">
            <v>49761.11</v>
          </cell>
          <cell r="E5850" t="str">
            <v>Seinfra CE</v>
          </cell>
        </row>
        <row r="5851">
          <cell r="A5851" t="str">
            <v>I2144</v>
          </cell>
          <cell r="B5851" t="str">
            <v>TRANSFORMADOR DE DISTRIBUIÇÃO A ÓLEO MINERAL, 112,5 KVA/13.800-380/220V, USO EM POSTE</v>
          </cell>
          <cell r="C5851" t="str">
            <v>UN</v>
          </cell>
          <cell r="D5851">
            <v>7692</v>
          </cell>
          <cell r="E5851" t="str">
            <v>Seinfra CE</v>
          </cell>
        </row>
        <row r="5852">
          <cell r="A5852" t="str">
            <v>I8187</v>
          </cell>
          <cell r="B5852" t="str">
            <v>TRANSFORMADOR DE DISTRIBUIÇÃO A ÓLEO MINERAL, 1250 KVA/13.800-380/220V</v>
          </cell>
          <cell r="C5852" t="str">
            <v>UN</v>
          </cell>
          <cell r="D5852">
            <v>56442.16</v>
          </cell>
          <cell r="E5852" t="str">
            <v>Seinfra CE</v>
          </cell>
        </row>
        <row r="5853">
          <cell r="A5853" t="str">
            <v>I2448</v>
          </cell>
          <cell r="B5853" t="str">
            <v>TRANSFORMADOR DE DISTRIBUIÇÃO A ÓLEO MINERAL, 15 KVA/13.800-380/220V, USO EM POSTE</v>
          </cell>
          <cell r="C5853" t="str">
            <v>UN</v>
          </cell>
          <cell r="D5853">
            <v>3528.54</v>
          </cell>
          <cell r="E5853" t="str">
            <v>Seinfra CE</v>
          </cell>
        </row>
        <row r="5854">
          <cell r="A5854" t="str">
            <v>I2145</v>
          </cell>
          <cell r="B5854" t="str">
            <v>TRANSFORMADOR DE DISTRIBUIÇÃO A ÓLEO MINERAL, 150 KVA/13.800-380/220V, USO EM POSTE</v>
          </cell>
          <cell r="C5854" t="str">
            <v>UN</v>
          </cell>
          <cell r="D5854">
            <v>9701.73</v>
          </cell>
          <cell r="E5854" t="str">
            <v>Seinfra CE</v>
          </cell>
        </row>
        <row r="5855">
          <cell r="A5855" t="str">
            <v>I8188</v>
          </cell>
          <cell r="B5855" t="str">
            <v>TRANSFORMADOR DE DISTRIBUIÇÃO A ÓLEO MINERAL, 1500 KVA/13.800-380/220V</v>
          </cell>
          <cell r="C5855" t="str">
            <v>UN</v>
          </cell>
          <cell r="D5855">
            <v>62921.19</v>
          </cell>
          <cell r="E5855" t="str">
            <v>Seinfra CE</v>
          </cell>
        </row>
        <row r="5856">
          <cell r="A5856" t="str">
            <v>I2146</v>
          </cell>
          <cell r="B5856" t="str">
            <v>TRANSFORMADOR DE DISTRIBUIÇÃO A ÓLEO MINERAL, 225 KVA/13.800-380/220V, USO EM POSTE</v>
          </cell>
          <cell r="C5856" t="str">
            <v>UN</v>
          </cell>
          <cell r="D5856">
            <v>13610.09</v>
          </cell>
          <cell r="E5856" t="str">
            <v>Seinfra CE</v>
          </cell>
        </row>
        <row r="5857">
          <cell r="A5857" t="str">
            <v>I2449</v>
          </cell>
          <cell r="B5857" t="str">
            <v>TRANSFORMADOR DE DISTRIBUIÇÃO A ÓLEO MINERAL, 30 KVA/13.800-380/220V, USO EM POSTE</v>
          </cell>
          <cell r="C5857" t="str">
            <v>UN</v>
          </cell>
          <cell r="D5857">
            <v>4309.8599999999997</v>
          </cell>
          <cell r="E5857" t="str">
            <v>Seinfra CE</v>
          </cell>
        </row>
        <row r="5858">
          <cell r="A5858" t="str">
            <v>I2148</v>
          </cell>
          <cell r="B5858" t="str">
            <v>TRANSFORMADOR DE DISTRIBUIÇÃO A ÓLEO MINERAL, 300 KVA/13.800-380/220V</v>
          </cell>
          <cell r="C5858" t="str">
            <v>UN</v>
          </cell>
          <cell r="D5858">
            <v>15877.98</v>
          </cell>
          <cell r="E5858" t="str">
            <v>Seinfra CE</v>
          </cell>
        </row>
        <row r="5859">
          <cell r="A5859" t="str">
            <v>I2149</v>
          </cell>
          <cell r="B5859" t="str">
            <v>TRANSFORMADOR DE DISTRIBUIÇÃO A ÓLEO MINERAL, 45 KVA/13.800-380/220V, USO EM POSTE</v>
          </cell>
          <cell r="C5859" t="str">
            <v>UN</v>
          </cell>
          <cell r="D5859">
            <v>4813.8</v>
          </cell>
          <cell r="E5859" t="str">
            <v>Seinfra CE</v>
          </cell>
        </row>
        <row r="5860">
          <cell r="A5860" t="str">
            <v>I2150</v>
          </cell>
          <cell r="B5860" t="str">
            <v>TRANSFORMADOR DE DISTRIBUIÇÃO A ÓLEO MINERAL, 500 KVA/13.800-380/220V</v>
          </cell>
          <cell r="C5860" t="str">
            <v>UN</v>
          </cell>
          <cell r="D5860">
            <v>25910.35</v>
          </cell>
          <cell r="E5860" t="str">
            <v>Seinfra CE</v>
          </cell>
        </row>
        <row r="5861">
          <cell r="A5861" t="str">
            <v>I2151</v>
          </cell>
          <cell r="B5861" t="str">
            <v>TRANSFORMADOR DE DISTRIBUIÇÃO A ÓLEO MINERAL, 75 KVA/13.800-380/220V, USO EM POSTE</v>
          </cell>
          <cell r="C5861" t="str">
            <v>UN</v>
          </cell>
          <cell r="D5861">
            <v>6225.18</v>
          </cell>
          <cell r="E5861" t="str">
            <v>Seinfra CE</v>
          </cell>
        </row>
        <row r="5862">
          <cell r="A5862" t="str">
            <v>I8185</v>
          </cell>
          <cell r="B5862" t="str">
            <v>TRANSFORMADOR DE DISTRIBUIÇÃO A ÓLEO MINERAL, 750 KVA/13.800-380/220V</v>
          </cell>
          <cell r="C5862" t="str">
            <v>UN</v>
          </cell>
          <cell r="D5862">
            <v>35540.480000000003</v>
          </cell>
          <cell r="E5862" t="str">
            <v>Seinfra CE</v>
          </cell>
        </row>
        <row r="5863">
          <cell r="A5863" t="str">
            <v>I2538</v>
          </cell>
          <cell r="B5863" t="str">
            <v>TRANSFORMADOR DE FORÇA 2000 KVA - 13,8 / 0,44-0,24 KV</v>
          </cell>
          <cell r="C5863" t="str">
            <v>UN</v>
          </cell>
          <cell r="D5863">
            <v>97848.29</v>
          </cell>
          <cell r="E5863" t="str">
            <v>Seinfra CE</v>
          </cell>
        </row>
        <row r="5864">
          <cell r="A5864" t="str">
            <v>I2519</v>
          </cell>
          <cell r="B5864" t="str">
            <v>TRANSFORMADOR DE FORÇA 500 KVA - 13,8 / 0,38-0,22 KV</v>
          </cell>
          <cell r="C5864" t="str">
            <v>UN</v>
          </cell>
          <cell r="D5864">
            <v>43488.13</v>
          </cell>
          <cell r="E5864" t="str">
            <v>Seinfra CE</v>
          </cell>
        </row>
        <row r="5865">
          <cell r="A5865" t="str">
            <v>I8257</v>
          </cell>
          <cell r="B5865" t="str">
            <v>TRANSFORMADOR DE FORÇA À SECO 2.500 KVA/13.800-440/240V</v>
          </cell>
          <cell r="C5865" t="str">
            <v>UN</v>
          </cell>
          <cell r="D5865">
            <v>119592.36</v>
          </cell>
          <cell r="E5865" t="str">
            <v>Seinfra CE</v>
          </cell>
        </row>
        <row r="5866">
          <cell r="A5866" t="str">
            <v>I8256</v>
          </cell>
          <cell r="B5866" t="str">
            <v>TRANSFORMADOR DE FORÇA À SECO 750 KVA/13.800-380/220V</v>
          </cell>
          <cell r="C5866" t="str">
            <v>UN</v>
          </cell>
          <cell r="D5866">
            <v>52185.760000000002</v>
          </cell>
          <cell r="E5866" t="str">
            <v>Seinfra CE</v>
          </cell>
        </row>
        <row r="5867">
          <cell r="A5867" t="str">
            <v>I7543</v>
          </cell>
          <cell r="B5867" t="str">
            <v>TRANSFORMADOR DE POTÊNCIA 15 KV</v>
          </cell>
          <cell r="C5867" t="str">
            <v>UN</v>
          </cell>
          <cell r="D5867">
            <v>1161.4100000000001</v>
          </cell>
          <cell r="E5867" t="str">
            <v>Seinfra CE</v>
          </cell>
        </row>
        <row r="5868">
          <cell r="A5868" t="str">
            <v>I2471</v>
          </cell>
          <cell r="B5868" t="str">
            <v>TRANSFORMADOR DE POTENCIAL 115 VAC 400 VA</v>
          </cell>
          <cell r="C5868" t="str">
            <v>UN</v>
          </cell>
          <cell r="D5868">
            <v>775.87</v>
          </cell>
          <cell r="E5868" t="str">
            <v>Seinfra CE</v>
          </cell>
        </row>
        <row r="5869">
          <cell r="A5869" t="str">
            <v>I2147</v>
          </cell>
          <cell r="B5869" t="str">
            <v>TRANSFORMADOR MONOFÁSICO 2KVA, 220/110</v>
          </cell>
          <cell r="C5869" t="str">
            <v>UN</v>
          </cell>
          <cell r="D5869">
            <v>217.94</v>
          </cell>
          <cell r="E5869" t="str">
            <v>Seinfra CE</v>
          </cell>
        </row>
        <row r="5870">
          <cell r="A5870" t="str">
            <v>I7937</v>
          </cell>
          <cell r="B5870" t="str">
            <v>TRANSFORMADOR PARA LEDS</v>
          </cell>
          <cell r="C5870" t="str">
            <v>UN</v>
          </cell>
          <cell r="D5870">
            <v>27.46</v>
          </cell>
          <cell r="E5870" t="str">
            <v>Seinfra CE</v>
          </cell>
        </row>
        <row r="5871">
          <cell r="A5871" t="str">
            <v>I8946</v>
          </cell>
          <cell r="B5871" t="str">
            <v>TRANSMISSOR DE PRESSÃO DIFERENCIAL COM FAIXA DE PRESSÃO DIFERENCIAL 0.4BAR=0004, SINAL DE SAÍDA 4.20MA 2 WIRES=44, CONEXÃO ELÉTRICA BLINDER IP67=B</v>
          </cell>
          <cell r="C5871" t="str">
            <v>UN</v>
          </cell>
          <cell r="D5871">
            <v>1172.6099999999999</v>
          </cell>
          <cell r="E5871" t="str">
            <v>Seinfra CE</v>
          </cell>
        </row>
        <row r="5872">
          <cell r="A5872" t="str">
            <v>I7536</v>
          </cell>
          <cell r="B5872" t="str">
            <v>TRANSMISSOR ELETRÔNICO DE PRESSÃO TIPO INSERÇÃO, COM INDICADOR INCORPORADO, GERAÇÃO DE SINAL PROPORCIONAL 4-20 Ma, RANGE 0-12 Kgf/cm²</v>
          </cell>
          <cell r="C5872" t="str">
            <v>UN</v>
          </cell>
          <cell r="D5872">
            <v>1871.62</v>
          </cell>
          <cell r="E5872" t="str">
            <v>Seinfra CE</v>
          </cell>
        </row>
        <row r="5873">
          <cell r="A5873" t="str">
            <v>I8605</v>
          </cell>
          <cell r="B5873" t="str">
            <v>TRANSPORTE</v>
          </cell>
          <cell r="C5873" t="str">
            <v>UN</v>
          </cell>
          <cell r="D5873">
            <v>2.75</v>
          </cell>
          <cell r="E5873" t="str">
            <v>Seinfra CE</v>
          </cell>
        </row>
        <row r="5874">
          <cell r="A5874" t="str">
            <v>I2896</v>
          </cell>
          <cell r="B5874" t="str">
            <v>TRANSPORTE</v>
          </cell>
          <cell r="C5874" t="str">
            <v>TxKM</v>
          </cell>
          <cell r="D5874">
            <v>1</v>
          </cell>
          <cell r="E5874" t="str">
            <v>Seinfra CE</v>
          </cell>
        </row>
        <row r="5875">
          <cell r="A5875" t="str">
            <v>I0001</v>
          </cell>
          <cell r="B5875" t="str">
            <v>TRANSPORTE COMERCIAL DE MATERIAL BETUMINOSO À FRIO (Y = 0,35X + 34,57)</v>
          </cell>
          <cell r="C5875" t="str">
            <v>T</v>
          </cell>
          <cell r="D5875">
            <v>34.92</v>
          </cell>
          <cell r="E5875" t="str">
            <v>Seinfra CE</v>
          </cell>
        </row>
        <row r="5876">
          <cell r="A5876" t="str">
            <v>I0002</v>
          </cell>
          <cell r="B5876" t="str">
            <v>TRANSPORTE COMERCIAL DE MATERIAL BETUMINOSO À QUENTE (Y = 0,38X + 38,41)</v>
          </cell>
          <cell r="C5876" t="str">
            <v>T</v>
          </cell>
          <cell r="D5876">
            <v>38.79</v>
          </cell>
          <cell r="E5876" t="str">
            <v>Seinfra CE</v>
          </cell>
        </row>
        <row r="5877">
          <cell r="A5877" t="str">
            <v>I7968</v>
          </cell>
          <cell r="B5877" t="str">
            <v>TRATAMENTO EM VIDROS, ANTI-ADERÊNCIA DE PÓ, MARESIA,ETC.</v>
          </cell>
          <cell r="C5877" t="str">
            <v>M²</v>
          </cell>
          <cell r="D5877">
            <v>47.69</v>
          </cell>
          <cell r="E5877" t="str">
            <v>Seinfra CE</v>
          </cell>
        </row>
        <row r="5878">
          <cell r="A5878" t="str">
            <v>I2655</v>
          </cell>
          <cell r="B5878" t="str">
            <v>TRATOR DE ESTEIRA C/ LÂMINA E ESCARIFICADOR HP 155</v>
          </cell>
          <cell r="C5878" t="str">
            <v>UN</v>
          </cell>
          <cell r="D5878">
            <v>755009</v>
          </cell>
          <cell r="E5878" t="str">
            <v>Seinfra CE</v>
          </cell>
        </row>
        <row r="5879">
          <cell r="A5879" t="str">
            <v>I2654</v>
          </cell>
          <cell r="B5879" t="str">
            <v>TRATOR DE ESTEIRA C/ LÂMINA E ESCARIFICADOR HP 155 (ALUGUEL)</v>
          </cell>
          <cell r="C5879" t="str">
            <v>UN</v>
          </cell>
          <cell r="D5879">
            <v>755009</v>
          </cell>
          <cell r="E5879" t="str">
            <v>Seinfra CE</v>
          </cell>
        </row>
        <row r="5880">
          <cell r="A5880" t="str">
            <v>I2653</v>
          </cell>
          <cell r="B5880" t="str">
            <v>TRATOR DE ESTEIRA C/ LÂMINA E ESCARIFICADOR HP 328</v>
          </cell>
          <cell r="C5880" t="str">
            <v>UN</v>
          </cell>
          <cell r="D5880">
            <v>2100000</v>
          </cell>
          <cell r="E5880" t="str">
            <v>Seinfra CE</v>
          </cell>
        </row>
        <row r="5881">
          <cell r="A5881" t="str">
            <v>I2590</v>
          </cell>
          <cell r="B5881" t="str">
            <v>TRATOR DE ESTEIRA C/ LÂMINA HP 328</v>
          </cell>
          <cell r="C5881" t="str">
            <v>UN</v>
          </cell>
          <cell r="D5881">
            <v>2000000</v>
          </cell>
          <cell r="E5881" t="str">
            <v>Seinfra CE</v>
          </cell>
        </row>
        <row r="5882">
          <cell r="A5882" t="str">
            <v>I0663</v>
          </cell>
          <cell r="B5882" t="str">
            <v>TRATOR DE ESTEIRA C/LÂMINA E ESC. HP 328 (CHI)</v>
          </cell>
          <cell r="C5882" t="str">
            <v>H</v>
          </cell>
          <cell r="D5882">
            <v>91.929411764705904</v>
          </cell>
          <cell r="E5882" t="str">
            <v>Seinfra CE</v>
          </cell>
        </row>
        <row r="5883">
          <cell r="A5883" t="str">
            <v>I0776</v>
          </cell>
          <cell r="B5883" t="str">
            <v>TRATOR DE ESTEIRA C/LÂMINA E ESC. HP 328 (CHP)</v>
          </cell>
          <cell r="C5883" t="str">
            <v>H</v>
          </cell>
          <cell r="D5883">
            <v>545.84</v>
          </cell>
          <cell r="E5883" t="str">
            <v>Seinfra CE</v>
          </cell>
        </row>
        <row r="5884">
          <cell r="A5884" t="str">
            <v>I0664</v>
          </cell>
          <cell r="B5884" t="str">
            <v>TRATOR DE ESTEIRA C/LÂMINA E ESCARIFICADOR - ALUGUEL (CHI)</v>
          </cell>
          <cell r="C5884" t="str">
            <v>H</v>
          </cell>
          <cell r="D5884">
            <v>39.267991176470602</v>
          </cell>
          <cell r="E5884" t="str">
            <v>Seinfra CE</v>
          </cell>
        </row>
        <row r="5885">
          <cell r="A5885" t="str">
            <v>I0777</v>
          </cell>
          <cell r="B5885" t="str">
            <v>TRATOR DE ESTEIRA C/LÂMINA E ESCARIFICADOR - ALUGUEL (CHP)</v>
          </cell>
          <cell r="C5885" t="str">
            <v>H</v>
          </cell>
          <cell r="D5885">
            <v>165.36848137254901</v>
          </cell>
          <cell r="E5885" t="str">
            <v>Seinfra CE</v>
          </cell>
        </row>
        <row r="5886">
          <cell r="A5886" t="str">
            <v>I0666</v>
          </cell>
          <cell r="B5886" t="str">
            <v>TRATOR DE ESTEIRAS C/LÂMINA E ESC. HP 155 (CHI)</v>
          </cell>
          <cell r="C5886" t="str">
            <v>H</v>
          </cell>
          <cell r="D5886">
            <v>39.712114117647097</v>
          </cell>
          <cell r="E5886" t="str">
            <v>Seinfra CE</v>
          </cell>
        </row>
        <row r="5887">
          <cell r="A5887" t="str">
            <v>I0779</v>
          </cell>
          <cell r="B5887" t="str">
            <v>TRATOR DE ESTEIRAS C/LÂMINA E ESC. HP 155 (CHP)</v>
          </cell>
          <cell r="C5887" t="str">
            <v>H</v>
          </cell>
          <cell r="D5887">
            <v>220.70161999999999</v>
          </cell>
          <cell r="E5887" t="str">
            <v>Seinfra CE</v>
          </cell>
        </row>
        <row r="5888">
          <cell r="A5888" t="str">
            <v>I0665</v>
          </cell>
          <cell r="B5888" t="str">
            <v>TRATOR DE ESTEIRAS C/LÂMINA HP 328 (CHI)</v>
          </cell>
          <cell r="C5888" t="str">
            <v>H</v>
          </cell>
          <cell r="D5888">
            <v>88.047058823529397</v>
          </cell>
          <cell r="E5888" t="str">
            <v>Seinfra CE</v>
          </cell>
        </row>
        <row r="5889">
          <cell r="A5889" t="str">
            <v>I0778</v>
          </cell>
          <cell r="B5889" t="str">
            <v>TRATOR DE ESTEIRAS C/LÂMINA HP 328 (CHP)</v>
          </cell>
          <cell r="C5889" t="str">
            <v>H</v>
          </cell>
          <cell r="D5889">
            <v>527.84</v>
          </cell>
          <cell r="E5889" t="str">
            <v>Seinfra CE</v>
          </cell>
        </row>
        <row r="5890">
          <cell r="A5890" t="str">
            <v>I2656</v>
          </cell>
          <cell r="B5890" t="str">
            <v>TRATOR DE PNEUS</v>
          </cell>
          <cell r="C5890" t="str">
            <v>UN</v>
          </cell>
          <cell r="D5890">
            <v>128660</v>
          </cell>
          <cell r="E5890" t="str">
            <v>Seinfra CE</v>
          </cell>
        </row>
        <row r="5891">
          <cell r="A5891" t="str">
            <v>I2657</v>
          </cell>
          <cell r="B5891" t="str">
            <v>TRATOR DE PNEUS (ALUGUEL)</v>
          </cell>
          <cell r="C5891" t="str">
            <v>UN</v>
          </cell>
          <cell r="D5891">
            <v>128660</v>
          </cell>
          <cell r="E5891" t="str">
            <v>Seinfra CE</v>
          </cell>
        </row>
        <row r="5892">
          <cell r="A5892" t="str">
            <v>I0667</v>
          </cell>
          <cell r="B5892" t="str">
            <v>TRATOR DE PNEUS (CHI)</v>
          </cell>
          <cell r="C5892" t="str">
            <v>H</v>
          </cell>
          <cell r="D5892">
            <v>12.995035294117599</v>
          </cell>
          <cell r="E5892" t="str">
            <v>Seinfra CE</v>
          </cell>
        </row>
        <row r="5893">
          <cell r="A5893" t="str">
            <v>I0780</v>
          </cell>
          <cell r="B5893" t="str">
            <v>TRATOR DE PNEUS (CHP)</v>
          </cell>
          <cell r="C5893" t="str">
            <v>H</v>
          </cell>
          <cell r="D5893">
            <v>73.861035294117599</v>
          </cell>
          <cell r="E5893" t="str">
            <v>Seinfra CE</v>
          </cell>
        </row>
        <row r="5894">
          <cell r="A5894" t="str">
            <v>I0668</v>
          </cell>
          <cell r="B5894" t="str">
            <v>TRATOR DE PNEUS - ALUGUEL (CHI)</v>
          </cell>
          <cell r="C5894" t="str">
            <v>H</v>
          </cell>
          <cell r="D5894">
            <v>12.9193529411765</v>
          </cell>
          <cell r="E5894" t="str">
            <v>Seinfra CE</v>
          </cell>
        </row>
        <row r="5895">
          <cell r="A5895" t="str">
            <v>I0781</v>
          </cell>
          <cell r="B5895" t="str">
            <v>TRATOR DE PNEUS - ALUGUEL (CHP)</v>
          </cell>
          <cell r="C5895" t="str">
            <v>H</v>
          </cell>
          <cell r="D5895">
            <v>55.979647058823502</v>
          </cell>
          <cell r="E5895" t="str">
            <v>Seinfra CE</v>
          </cell>
        </row>
        <row r="5896">
          <cell r="A5896" t="str">
            <v>I2542</v>
          </cell>
          <cell r="B5896" t="str">
            <v>TRAVESSA DE MADEIRA C/SECAO DE 3"X1 1/2"</v>
          </cell>
          <cell r="C5896" t="str">
            <v>M</v>
          </cell>
          <cell r="D5896">
            <v>7.88</v>
          </cell>
          <cell r="E5896" t="str">
            <v>Seinfra CE</v>
          </cell>
        </row>
        <row r="5897">
          <cell r="A5897" t="str">
            <v>I7502</v>
          </cell>
          <cell r="B5897" t="str">
            <v>TRIAL CARD 120/240 VAC, 16 OUTPUT CHANNELS, MOD. 1746 - OA16 AB</v>
          </cell>
          <cell r="C5897" t="str">
            <v>UN</v>
          </cell>
          <cell r="D5897">
            <v>1306.8</v>
          </cell>
          <cell r="E5897" t="str">
            <v>Seinfra CE</v>
          </cell>
        </row>
        <row r="5898">
          <cell r="A5898" t="str">
            <v>I8197</v>
          </cell>
          <cell r="B5898" t="str">
            <v>TRILHO A-100</v>
          </cell>
          <cell r="C5898" t="str">
            <v>KG</v>
          </cell>
          <cell r="D5898">
            <v>6.03</v>
          </cell>
          <cell r="E5898" t="str">
            <v>Seinfra CE</v>
          </cell>
        </row>
        <row r="5899">
          <cell r="A5899" t="str">
            <v>I2157</v>
          </cell>
          <cell r="B5899" t="str">
            <v>TRILHO DE ALUMINIO PARA FORRO DE GESSO</v>
          </cell>
          <cell r="C5899" t="str">
            <v>M</v>
          </cell>
          <cell r="D5899">
            <v>6.4</v>
          </cell>
          <cell r="E5899" t="str">
            <v>Seinfra CE</v>
          </cell>
        </row>
        <row r="5900">
          <cell r="A5900" t="str">
            <v>I7410</v>
          </cell>
          <cell r="B5900" t="str">
            <v>TRILHO SUPORTE P/ FIXAÇÃO RÁPIDA DIN</v>
          </cell>
          <cell r="C5900" t="str">
            <v>M</v>
          </cell>
          <cell r="D5900">
            <v>8.2200000000000006</v>
          </cell>
          <cell r="E5900" t="str">
            <v>Seinfra CE</v>
          </cell>
        </row>
        <row r="5901">
          <cell r="A5901" t="str">
            <v>I6247</v>
          </cell>
          <cell r="B5901" t="str">
            <v>TRILHO TR 37</v>
          </cell>
          <cell r="C5901" t="str">
            <v>T</v>
          </cell>
          <cell r="D5901">
            <v>4044.48</v>
          </cell>
          <cell r="E5901" t="str">
            <v>Seinfra CE</v>
          </cell>
        </row>
        <row r="5902">
          <cell r="A5902" t="str">
            <v>I8098</v>
          </cell>
          <cell r="B5902" t="str">
            <v>TRILHO TR 45</v>
          </cell>
          <cell r="C5902" t="str">
            <v>T</v>
          </cell>
          <cell r="D5902">
            <v>4325.42</v>
          </cell>
          <cell r="E5902" t="str">
            <v>Seinfra CE</v>
          </cell>
        </row>
        <row r="5903">
          <cell r="A5903" t="str">
            <v>I2158</v>
          </cell>
          <cell r="B5903" t="str">
            <v>TRINCHA 2'</v>
          </cell>
          <cell r="C5903" t="str">
            <v>UN</v>
          </cell>
          <cell r="D5903">
            <v>3.82</v>
          </cell>
          <cell r="E5903" t="str">
            <v>Seinfra CE</v>
          </cell>
        </row>
        <row r="5904">
          <cell r="A5904" t="str">
            <v>I2159</v>
          </cell>
          <cell r="B5904" t="str">
            <v>TRINCO COM MOLA PARA BASCULANTE (1523)</v>
          </cell>
          <cell r="C5904" t="str">
            <v>UN</v>
          </cell>
          <cell r="D5904">
            <v>18.5</v>
          </cell>
          <cell r="E5904" t="str">
            <v>Seinfra CE</v>
          </cell>
        </row>
        <row r="5905">
          <cell r="A5905" t="str">
            <v>I2160</v>
          </cell>
          <cell r="B5905" t="str">
            <v>TRINCO INFERIOR (1502)</v>
          </cell>
          <cell r="C5905" t="str">
            <v>UN</v>
          </cell>
          <cell r="D5905">
            <v>25.55</v>
          </cell>
          <cell r="E5905" t="str">
            <v>Seinfra CE</v>
          </cell>
        </row>
        <row r="5906">
          <cell r="A5906" t="str">
            <v>I8977</v>
          </cell>
          <cell r="B5906" t="str">
            <v>TUBETE CEGO EM POLIPROPILENO 3/4" COR VERMELHA</v>
          </cell>
          <cell r="C5906" t="str">
            <v>UN</v>
          </cell>
          <cell r="D5906">
            <v>1.6</v>
          </cell>
          <cell r="E5906" t="str">
            <v>Seinfra CE</v>
          </cell>
        </row>
        <row r="5907">
          <cell r="A5907" t="str">
            <v>I6758</v>
          </cell>
          <cell r="B5907" t="str">
            <v>TUBO AÇO ASTM A-120 PRETO  C/ ROSCA DE 100mm (4")</v>
          </cell>
          <cell r="C5907" t="str">
            <v>M</v>
          </cell>
          <cell r="D5907">
            <v>136.16999999999999</v>
          </cell>
          <cell r="E5907" t="str">
            <v>Seinfra CE</v>
          </cell>
        </row>
        <row r="5908">
          <cell r="A5908" t="str">
            <v>I6753</v>
          </cell>
          <cell r="B5908" t="str">
            <v>TUBO AÇO ASTM A-120 PRETO  C/ ROSCA DE 25mm(1")</v>
          </cell>
          <cell r="C5908" t="str">
            <v>M</v>
          </cell>
          <cell r="D5908">
            <v>21.25</v>
          </cell>
          <cell r="E5908" t="str">
            <v>Seinfra CE</v>
          </cell>
        </row>
        <row r="5909">
          <cell r="A5909" t="str">
            <v>I6757</v>
          </cell>
          <cell r="B5909" t="str">
            <v>TUBO AÇO ASTM A-120 PRETO  C/ ROSCA DE 80mm (3")</v>
          </cell>
          <cell r="C5909" t="str">
            <v>M</v>
          </cell>
          <cell r="D5909">
            <v>95.88</v>
          </cell>
          <cell r="E5909" t="str">
            <v>Seinfra CE</v>
          </cell>
        </row>
        <row r="5910">
          <cell r="A5910" t="str">
            <v>I6752</v>
          </cell>
          <cell r="B5910" t="str">
            <v>TUBO AÇO ASTM A-120 PRETO C/ ROSCA DE 20mm(3/4")</v>
          </cell>
          <cell r="C5910" t="str">
            <v>M</v>
          </cell>
          <cell r="D5910">
            <v>14.28</v>
          </cell>
          <cell r="E5910" t="str">
            <v>Seinfra CE</v>
          </cell>
        </row>
        <row r="5911">
          <cell r="A5911" t="str">
            <v>I6754</v>
          </cell>
          <cell r="B5911" t="str">
            <v>TUBO AÇO ASTM A-120 PRETO C/ ROSCA DE 32mm(1 1/4")</v>
          </cell>
          <cell r="C5911" t="str">
            <v>M</v>
          </cell>
          <cell r="D5911">
            <v>28.73</v>
          </cell>
          <cell r="E5911" t="str">
            <v>Seinfra CE</v>
          </cell>
        </row>
        <row r="5912">
          <cell r="A5912" t="str">
            <v>I6755</v>
          </cell>
          <cell r="B5912" t="str">
            <v>TUBO AÇO ASTM A-120 PRETO C/ ROSCA DE 40mm(1 1/2")</v>
          </cell>
          <cell r="C5912" t="str">
            <v>M</v>
          </cell>
          <cell r="D5912">
            <v>34.43</v>
          </cell>
          <cell r="E5912" t="str">
            <v>Seinfra CE</v>
          </cell>
        </row>
        <row r="5913">
          <cell r="A5913" t="str">
            <v>I6756</v>
          </cell>
          <cell r="B5913" t="str">
            <v>TUBO AÇO ASTM A-120 PRETO C/ ROSCA DE 50mm (2")</v>
          </cell>
          <cell r="C5913" t="str">
            <v>M</v>
          </cell>
          <cell r="D5913">
            <v>46.16</v>
          </cell>
          <cell r="E5913" t="str">
            <v>Seinfra CE</v>
          </cell>
        </row>
        <row r="5914">
          <cell r="A5914" t="str">
            <v>I2163</v>
          </cell>
          <cell r="B5914" t="str">
            <v>TUBO AÇO GALVANIZADO DE 100MM (4')</v>
          </cell>
          <cell r="C5914" t="str">
            <v>M</v>
          </cell>
          <cell r="D5914">
            <v>77.400000000000006</v>
          </cell>
          <cell r="E5914" t="str">
            <v>Seinfra CE</v>
          </cell>
        </row>
        <row r="5915">
          <cell r="A5915" t="str">
            <v>I2164</v>
          </cell>
          <cell r="B5915" t="str">
            <v>TUBO AÇO GALVANIZADO DE 125MM (5')</v>
          </cell>
          <cell r="C5915" t="str">
            <v>M</v>
          </cell>
          <cell r="D5915">
            <v>113.33</v>
          </cell>
          <cell r="E5915" t="str">
            <v>Seinfra CE</v>
          </cell>
        </row>
        <row r="5916">
          <cell r="A5916" t="str">
            <v>I2165</v>
          </cell>
          <cell r="B5916" t="str">
            <v>TUBO AÇO GALVANIZADO DE 150MM (6')</v>
          </cell>
          <cell r="C5916" t="str">
            <v>M</v>
          </cell>
          <cell r="D5916">
            <v>132.80000000000001</v>
          </cell>
          <cell r="E5916" t="str">
            <v>Seinfra CE</v>
          </cell>
        </row>
        <row r="5917">
          <cell r="A5917" t="str">
            <v>I2166</v>
          </cell>
          <cell r="B5917" t="str">
            <v>TUBO AÇO GALVANIZADO DE 15MM (1/2')</v>
          </cell>
          <cell r="C5917" t="str">
            <v>M</v>
          </cell>
          <cell r="D5917">
            <v>7.98</v>
          </cell>
          <cell r="E5917" t="str">
            <v>Seinfra CE</v>
          </cell>
        </row>
        <row r="5918">
          <cell r="A5918" t="str">
            <v>I2167</v>
          </cell>
          <cell r="B5918" t="str">
            <v>TUBO AÇO GALVANIZADO DE 20MM (3/4')</v>
          </cell>
          <cell r="C5918" t="str">
            <v>M</v>
          </cell>
          <cell r="D5918">
            <v>10.5</v>
          </cell>
          <cell r="E5918" t="str">
            <v>Seinfra CE</v>
          </cell>
        </row>
        <row r="5919">
          <cell r="A5919" t="str">
            <v>I2168</v>
          </cell>
          <cell r="B5919" t="str">
            <v>TUBO AÇO GALVANIZADO DE 25MM (1")</v>
          </cell>
          <cell r="C5919" t="str">
            <v>M</v>
          </cell>
          <cell r="D5919">
            <v>15.6</v>
          </cell>
          <cell r="E5919" t="str">
            <v>Seinfra CE</v>
          </cell>
        </row>
        <row r="5920">
          <cell r="A5920" t="str">
            <v>I2169</v>
          </cell>
          <cell r="B5920" t="str">
            <v>TUBO AÇO GALVANIZADO DE 32MM (1 1/4')</v>
          </cell>
          <cell r="C5920" t="str">
            <v>M</v>
          </cell>
          <cell r="D5920">
            <v>21.8</v>
          </cell>
          <cell r="E5920" t="str">
            <v>Seinfra CE</v>
          </cell>
        </row>
        <row r="5921">
          <cell r="A5921" t="str">
            <v>I2170</v>
          </cell>
          <cell r="B5921" t="str">
            <v>TUBO AÇO GALVANIZADO DE 40MM (1 1/2')</v>
          </cell>
          <cell r="C5921" t="str">
            <v>M</v>
          </cell>
          <cell r="D5921">
            <v>22.4</v>
          </cell>
          <cell r="E5921" t="str">
            <v>Seinfra CE</v>
          </cell>
        </row>
        <row r="5922">
          <cell r="A5922" t="str">
            <v>I2171</v>
          </cell>
          <cell r="B5922" t="str">
            <v>TUBO AÇO GALVANIZADO DE 50MM (2')</v>
          </cell>
          <cell r="C5922" t="str">
            <v>M</v>
          </cell>
          <cell r="D5922">
            <v>31</v>
          </cell>
          <cell r="E5922" t="str">
            <v>Seinfra CE</v>
          </cell>
        </row>
        <row r="5923">
          <cell r="A5923" t="str">
            <v>I2172</v>
          </cell>
          <cell r="B5923" t="str">
            <v>TUBO AÇO GALVANIZADO DE 65MM (2 1/2')</v>
          </cell>
          <cell r="C5923" t="str">
            <v>M</v>
          </cell>
          <cell r="D5923">
            <v>44.7</v>
          </cell>
          <cell r="E5923" t="str">
            <v>Seinfra CE</v>
          </cell>
        </row>
        <row r="5924">
          <cell r="A5924" t="str">
            <v>I2173</v>
          </cell>
          <cell r="B5924" t="str">
            <v>TUBO AÇO GALVANIZADO DE 80MM (3')</v>
          </cell>
          <cell r="C5924" t="str">
            <v>M</v>
          </cell>
          <cell r="D5924">
            <v>47.86</v>
          </cell>
          <cell r="E5924" t="str">
            <v>Seinfra CE</v>
          </cell>
        </row>
        <row r="5925">
          <cell r="A5925" t="str">
            <v>I2207</v>
          </cell>
          <cell r="B5925" t="str">
            <v>TUBO AÇO INOX</v>
          </cell>
          <cell r="C5925" t="str">
            <v>M</v>
          </cell>
          <cell r="D5925">
            <v>230.11</v>
          </cell>
          <cell r="E5925" t="str">
            <v>Seinfra CE</v>
          </cell>
        </row>
        <row r="5926">
          <cell r="A5926" t="str">
            <v>I8646</v>
          </cell>
          <cell r="B5926" t="str">
            <v>TUBO AÇO INOX DIAM 1 1/2"</v>
          </cell>
          <cell r="C5926" t="str">
            <v>M</v>
          </cell>
          <cell r="D5926">
            <v>133.91</v>
          </cell>
          <cell r="E5926" t="str">
            <v>Seinfra CE</v>
          </cell>
        </row>
        <row r="5927">
          <cell r="A5927" t="str">
            <v>I7335</v>
          </cell>
          <cell r="B5927" t="str">
            <v>TUBO AÇO PRETO C/ CONEXÕES DE 40mm (1 1/2")</v>
          </cell>
          <cell r="C5927" t="str">
            <v>M</v>
          </cell>
          <cell r="D5927">
            <v>45.54</v>
          </cell>
          <cell r="E5927" t="str">
            <v>Seinfra CE</v>
          </cell>
        </row>
        <row r="5928">
          <cell r="A5928" t="str">
            <v>I7334</v>
          </cell>
          <cell r="B5928" t="str">
            <v>TUBO API 5 LX REVESTIDO PE 3C D=6"</v>
          </cell>
          <cell r="C5928" t="str">
            <v>M</v>
          </cell>
          <cell r="D5928">
            <v>163.07</v>
          </cell>
          <cell r="E5928" t="str">
            <v>Seinfra CE</v>
          </cell>
        </row>
        <row r="5929">
          <cell r="A5929" t="str">
            <v>I6170</v>
          </cell>
          <cell r="B5929" t="str">
            <v>TUBO CAMISA AÇO CHAPA ASTM A36 1/4" DN 300mm</v>
          </cell>
          <cell r="C5929" t="str">
            <v>M</v>
          </cell>
          <cell r="D5929">
            <v>623.16</v>
          </cell>
          <cell r="E5929" t="str">
            <v>Seinfra CE</v>
          </cell>
        </row>
        <row r="5930">
          <cell r="A5930" t="str">
            <v>I6171</v>
          </cell>
          <cell r="B5930" t="str">
            <v>TUBO CAMISA AÇO CHAPA ASTM A36 1/4" DN 400mm</v>
          </cell>
          <cell r="C5930" t="str">
            <v>M</v>
          </cell>
          <cell r="D5930">
            <v>830.83</v>
          </cell>
          <cell r="E5930" t="str">
            <v>Seinfra CE</v>
          </cell>
        </row>
        <row r="5931">
          <cell r="A5931" t="str">
            <v>I6172</v>
          </cell>
          <cell r="B5931" t="str">
            <v>TUBO CAMISA AÇO CHAPA ASTM A36 1/4" DN 500mm</v>
          </cell>
          <cell r="C5931" t="str">
            <v>M</v>
          </cell>
          <cell r="D5931">
            <v>1038.51</v>
          </cell>
          <cell r="E5931" t="str">
            <v>Seinfra CE</v>
          </cell>
        </row>
        <row r="5932">
          <cell r="A5932" t="str">
            <v>I8579</v>
          </cell>
          <cell r="B5932" t="str">
            <v>TUBO CAMISA AÇO CHAPA ASTM A36 5/16" DN 1000mm</v>
          </cell>
          <cell r="C5932" t="str">
            <v>M</v>
          </cell>
          <cell r="D5932">
            <v>2562</v>
          </cell>
          <cell r="E5932" t="str">
            <v>Seinfra CE</v>
          </cell>
        </row>
        <row r="5933">
          <cell r="A5933" t="str">
            <v>I8580</v>
          </cell>
          <cell r="B5933" t="str">
            <v>TUBO CAMISA AÇO CHAPA ASTM A36 5/16" DN 1500mm</v>
          </cell>
          <cell r="C5933" t="str">
            <v>M</v>
          </cell>
          <cell r="D5933">
            <v>3843</v>
          </cell>
          <cell r="E5933" t="str">
            <v>Seinfra CE</v>
          </cell>
        </row>
        <row r="5934">
          <cell r="A5934" t="str">
            <v>I8581</v>
          </cell>
          <cell r="B5934" t="str">
            <v>TUBO CAMISA AÇO CHAPA ASTM A36 5/16" DN 2000mm</v>
          </cell>
          <cell r="C5934" t="str">
            <v>M</v>
          </cell>
          <cell r="D5934">
            <v>5124</v>
          </cell>
          <cell r="E5934" t="str">
            <v>Seinfra CE</v>
          </cell>
        </row>
        <row r="5935">
          <cell r="A5935" t="str">
            <v>I8085</v>
          </cell>
          <cell r="B5935" t="str">
            <v>TUBO CAMISA AÇO CHAPA ASTM A36 5/16" DN 700mm</v>
          </cell>
          <cell r="C5935" t="str">
            <v>M</v>
          </cell>
          <cell r="D5935">
            <v>1793.4</v>
          </cell>
          <cell r="E5935" t="str">
            <v>Seinfra CE</v>
          </cell>
        </row>
        <row r="5936">
          <cell r="A5936" t="str">
            <v>I2161</v>
          </cell>
          <cell r="B5936" t="str">
            <v>TUBO CERÂMICO DE 100MM</v>
          </cell>
          <cell r="C5936" t="str">
            <v>M</v>
          </cell>
          <cell r="D5936">
            <v>10.88</v>
          </cell>
          <cell r="E5936" t="str">
            <v>Seinfra CE</v>
          </cell>
        </row>
        <row r="5937">
          <cell r="A5937" t="str">
            <v>I2162</v>
          </cell>
          <cell r="B5937" t="str">
            <v>TUBO CERÂMICO DE 300MM</v>
          </cell>
          <cell r="C5937" t="str">
            <v>M</v>
          </cell>
          <cell r="D5937">
            <v>65.7</v>
          </cell>
          <cell r="E5937" t="str">
            <v>Seinfra CE</v>
          </cell>
        </row>
        <row r="5938">
          <cell r="A5938" t="str">
            <v>I9085</v>
          </cell>
          <cell r="B5938" t="str">
            <v>TUBO COBRE D=28,57MM CLASSE A</v>
          </cell>
          <cell r="C5938" t="str">
            <v>M</v>
          </cell>
          <cell r="D5938">
            <v>43.46</v>
          </cell>
          <cell r="E5938" t="str">
            <v>Seinfra CE</v>
          </cell>
        </row>
        <row r="5939">
          <cell r="A5939" t="str">
            <v>I9087</v>
          </cell>
          <cell r="B5939" t="str">
            <v>TUBO COBRE D=34,92MM CLASSE A</v>
          </cell>
          <cell r="C5939" t="str">
            <v>M</v>
          </cell>
          <cell r="D5939">
            <v>57.78</v>
          </cell>
          <cell r="E5939" t="str">
            <v>Seinfra CE</v>
          </cell>
        </row>
        <row r="5940">
          <cell r="A5940" t="str">
            <v>I9089</v>
          </cell>
          <cell r="B5940" t="str">
            <v>TUBO COBRE D=41,27MM CLASSE A</v>
          </cell>
          <cell r="C5940" t="str">
            <v>M</v>
          </cell>
          <cell r="D5940">
            <v>79.39</v>
          </cell>
          <cell r="E5940" t="str">
            <v>Seinfra CE</v>
          </cell>
        </row>
        <row r="5941">
          <cell r="A5941" t="str">
            <v>I9082</v>
          </cell>
          <cell r="B5941" t="str">
            <v>TUBO COBRE DE 1/2", FLEXÍVEL CLASSE 2</v>
          </cell>
          <cell r="C5941" t="str">
            <v>M</v>
          </cell>
          <cell r="D5941">
            <v>10.26</v>
          </cell>
          <cell r="E5941" t="str">
            <v>Seinfra CE</v>
          </cell>
        </row>
        <row r="5942">
          <cell r="A5942" t="str">
            <v>I9077</v>
          </cell>
          <cell r="B5942" t="str">
            <v>TUBO COBRE DE 1/4", FLEXÍVEL CLASSE 2</v>
          </cell>
          <cell r="C5942" t="str">
            <v>M</v>
          </cell>
          <cell r="D5942">
            <v>4.8899999999999997</v>
          </cell>
          <cell r="E5942" t="str">
            <v>Seinfra CE</v>
          </cell>
        </row>
        <row r="5943">
          <cell r="A5943" t="str">
            <v>I2174</v>
          </cell>
          <cell r="B5943" t="str">
            <v>TUBO COBRE DE 104MM CLASSE E</v>
          </cell>
          <cell r="C5943" t="str">
            <v>M</v>
          </cell>
          <cell r="D5943">
            <v>276.22000000000003</v>
          </cell>
          <cell r="E5943" t="str">
            <v>Seinfra CE</v>
          </cell>
        </row>
        <row r="5944">
          <cell r="A5944" t="str">
            <v>I2175</v>
          </cell>
          <cell r="B5944" t="str">
            <v>TUBO COBRE DE 15MM CLASSE E</v>
          </cell>
          <cell r="C5944" t="str">
            <v>M</v>
          </cell>
          <cell r="D5944">
            <v>15.8</v>
          </cell>
          <cell r="E5944" t="str">
            <v>Seinfra CE</v>
          </cell>
        </row>
        <row r="5945">
          <cell r="A5945" t="str">
            <v>I9080</v>
          </cell>
          <cell r="B5945" t="str">
            <v>TUBO COBRE DE 22,22MM CLASSE A</v>
          </cell>
          <cell r="C5945" t="str">
            <v>M</v>
          </cell>
          <cell r="D5945">
            <v>30.66</v>
          </cell>
          <cell r="E5945" t="str">
            <v>Seinfra CE</v>
          </cell>
        </row>
        <row r="5946">
          <cell r="A5946" t="str">
            <v>I2176</v>
          </cell>
          <cell r="B5946" t="str">
            <v>TUBO COBRE DE 22MM CLASSE E</v>
          </cell>
          <cell r="C5946" t="str">
            <v>M</v>
          </cell>
          <cell r="D5946">
            <v>29</v>
          </cell>
          <cell r="E5946" t="str">
            <v>Seinfra CE</v>
          </cell>
        </row>
        <row r="5947">
          <cell r="A5947" t="str">
            <v>I9084</v>
          </cell>
          <cell r="B5947" t="str">
            <v>TUBO COBRE DE 28MM CLASSE A</v>
          </cell>
          <cell r="C5947" t="str">
            <v>M</v>
          </cell>
          <cell r="D5947">
            <v>34.479999999999997</v>
          </cell>
          <cell r="E5947" t="str">
            <v>Seinfra CE</v>
          </cell>
        </row>
        <row r="5948">
          <cell r="A5948" t="str">
            <v>I2177</v>
          </cell>
          <cell r="B5948" t="str">
            <v>TUBO COBRE DE 28MM CLASSE E</v>
          </cell>
          <cell r="C5948" t="str">
            <v>M</v>
          </cell>
          <cell r="D5948">
            <v>43.4</v>
          </cell>
          <cell r="E5948" t="str">
            <v>Seinfra CE</v>
          </cell>
        </row>
        <row r="5949">
          <cell r="A5949" t="str">
            <v>I9083</v>
          </cell>
          <cell r="B5949" t="str">
            <v>TUBO COBRE DE 3/4", FLEXÍVEL CLASSE 2</v>
          </cell>
          <cell r="C5949" t="str">
            <v>M</v>
          </cell>
          <cell r="D5949">
            <v>14.77</v>
          </cell>
          <cell r="E5949" t="str">
            <v>Seinfra CE</v>
          </cell>
        </row>
        <row r="5950">
          <cell r="A5950" t="str">
            <v>I9078</v>
          </cell>
          <cell r="B5950" t="str">
            <v>TUBO COBRE DE 3/8", FLEXÍVEL CLASSE 2</v>
          </cell>
          <cell r="C5950" t="str">
            <v>M</v>
          </cell>
          <cell r="D5950">
            <v>7.44</v>
          </cell>
          <cell r="E5950" t="str">
            <v>Seinfra CE</v>
          </cell>
        </row>
        <row r="5951">
          <cell r="A5951" t="str">
            <v>I9086</v>
          </cell>
          <cell r="B5951" t="str">
            <v>TUBO COBRE DE 35MM CLASSE A</v>
          </cell>
          <cell r="C5951" t="str">
            <v>M</v>
          </cell>
          <cell r="D5951">
            <v>52.44</v>
          </cell>
          <cell r="E5951" t="str">
            <v>Seinfra CE</v>
          </cell>
        </row>
        <row r="5952">
          <cell r="A5952" t="str">
            <v>I2178</v>
          </cell>
          <cell r="B5952" t="str">
            <v>TUBO COBRE DE 35MM CLASSE E</v>
          </cell>
          <cell r="C5952" t="str">
            <v>M</v>
          </cell>
          <cell r="D5952">
            <v>65.599999999999994</v>
          </cell>
          <cell r="E5952" t="str">
            <v>Seinfra CE</v>
          </cell>
        </row>
        <row r="5953">
          <cell r="A5953" t="str">
            <v>I9088</v>
          </cell>
          <cell r="B5953" t="str">
            <v>TUBO COBRE DE 42MM CLASSE A</v>
          </cell>
          <cell r="C5953" t="str">
            <v>M</v>
          </cell>
          <cell r="D5953">
            <v>63.12</v>
          </cell>
          <cell r="E5953" t="str">
            <v>Seinfra CE</v>
          </cell>
        </row>
        <row r="5954">
          <cell r="A5954" t="str">
            <v>I2179</v>
          </cell>
          <cell r="B5954" t="str">
            <v>TUBO COBRE DE 42MM CLASSE E</v>
          </cell>
          <cell r="C5954" t="str">
            <v>M</v>
          </cell>
          <cell r="D5954">
            <v>75</v>
          </cell>
          <cell r="E5954" t="str">
            <v>Seinfra CE</v>
          </cell>
        </row>
        <row r="5955">
          <cell r="A5955" t="str">
            <v>I9079</v>
          </cell>
          <cell r="B5955" t="str">
            <v>TUBO COBRE DE 5/8", FLEXÍVEL CLASSE 2</v>
          </cell>
          <cell r="C5955" t="str">
            <v>M</v>
          </cell>
          <cell r="D5955">
            <v>12.71</v>
          </cell>
          <cell r="E5955" t="str">
            <v>Seinfra CE</v>
          </cell>
        </row>
        <row r="5956">
          <cell r="A5956" t="str">
            <v>I2180</v>
          </cell>
          <cell r="B5956" t="str">
            <v>TUBO COBRE DE 54MM CLASSE E</v>
          </cell>
          <cell r="C5956" t="str">
            <v>M</v>
          </cell>
          <cell r="D5956">
            <v>111.9</v>
          </cell>
          <cell r="E5956" t="str">
            <v>Seinfra CE</v>
          </cell>
        </row>
        <row r="5957">
          <cell r="A5957" t="str">
            <v>I2181</v>
          </cell>
          <cell r="B5957" t="str">
            <v>TUBO COBRE DE 66MM CLASSE E</v>
          </cell>
          <cell r="C5957" t="str">
            <v>M</v>
          </cell>
          <cell r="D5957">
            <v>151.4</v>
          </cell>
          <cell r="E5957" t="str">
            <v>Seinfra CE</v>
          </cell>
        </row>
        <row r="5958">
          <cell r="A5958" t="str">
            <v>I2182</v>
          </cell>
          <cell r="B5958" t="str">
            <v>TUBO COBRE DE 79MM CLASSE E</v>
          </cell>
          <cell r="C5958" t="str">
            <v>M</v>
          </cell>
          <cell r="D5958">
            <v>187.33</v>
          </cell>
          <cell r="E5958" t="str">
            <v>Seinfra CE</v>
          </cell>
        </row>
        <row r="5959">
          <cell r="A5959" t="str">
            <v>I2451</v>
          </cell>
          <cell r="B5959" t="str">
            <v>TUBO CONCRETO ARMADO CA2, D=600MM - L=400MM</v>
          </cell>
          <cell r="C5959" t="str">
            <v>UN</v>
          </cell>
          <cell r="D5959">
            <v>107.07</v>
          </cell>
          <cell r="E5959" t="str">
            <v>Seinfra CE</v>
          </cell>
        </row>
        <row r="5960">
          <cell r="A5960" t="str">
            <v>I2183</v>
          </cell>
          <cell r="B5960" t="str">
            <v>TUBO CONCRETO ARMADO DIAM. 100cm</v>
          </cell>
          <cell r="C5960" t="str">
            <v>M</v>
          </cell>
          <cell r="D5960">
            <v>248.33</v>
          </cell>
          <cell r="E5960" t="str">
            <v>Seinfra CE</v>
          </cell>
        </row>
        <row r="5961">
          <cell r="A5961" t="str">
            <v>I2184</v>
          </cell>
          <cell r="B5961" t="str">
            <v>TUBO CONCRETO ARMADO DIAM. 120cm</v>
          </cell>
          <cell r="C5961" t="str">
            <v>M</v>
          </cell>
          <cell r="D5961">
            <v>351.92</v>
          </cell>
          <cell r="E5961" t="str">
            <v>Seinfra CE</v>
          </cell>
        </row>
        <row r="5962">
          <cell r="A5962" t="str">
            <v>I2185</v>
          </cell>
          <cell r="B5962" t="str">
            <v>TUBO CONCRETO ARMADO DIAM. 150cm</v>
          </cell>
          <cell r="C5962" t="str">
            <v>M</v>
          </cell>
          <cell r="D5962">
            <v>523.46</v>
          </cell>
          <cell r="E5962" t="str">
            <v>Seinfra CE</v>
          </cell>
        </row>
        <row r="5963">
          <cell r="A5963" t="str">
            <v>I2186</v>
          </cell>
          <cell r="B5963" t="str">
            <v>TUBO CONCRETO ARMADO DIAM. 60cm</v>
          </cell>
          <cell r="C5963" t="str">
            <v>M</v>
          </cell>
          <cell r="D5963">
            <v>113.66</v>
          </cell>
          <cell r="E5963" t="str">
            <v>Seinfra CE</v>
          </cell>
        </row>
        <row r="5964">
          <cell r="A5964" t="str">
            <v>I2187</v>
          </cell>
          <cell r="B5964" t="str">
            <v>TUBO CONCRETO ARMADO DIAM. 80cm</v>
          </cell>
          <cell r="C5964" t="str">
            <v>M</v>
          </cell>
          <cell r="D5964">
            <v>180.91</v>
          </cell>
          <cell r="E5964" t="str">
            <v>Seinfra CE</v>
          </cell>
        </row>
        <row r="5965">
          <cell r="A5965" t="str">
            <v>I2188</v>
          </cell>
          <cell r="B5965" t="str">
            <v>TUBO CONCRETO DIAM. 30cm</v>
          </cell>
          <cell r="C5965" t="str">
            <v>M</v>
          </cell>
          <cell r="D5965">
            <v>65.5</v>
          </cell>
          <cell r="E5965" t="str">
            <v>Seinfra CE</v>
          </cell>
        </row>
        <row r="5966">
          <cell r="A5966" t="str">
            <v>I2189</v>
          </cell>
          <cell r="B5966" t="str">
            <v>TUBO CONCRETO DIAM. 40cm</v>
          </cell>
          <cell r="C5966" t="str">
            <v>M</v>
          </cell>
          <cell r="D5966">
            <v>65.06</v>
          </cell>
          <cell r="E5966" t="str">
            <v>Seinfra CE</v>
          </cell>
        </row>
        <row r="5967">
          <cell r="A5967" t="str">
            <v>I2452</v>
          </cell>
          <cell r="B5967" t="str">
            <v>TUBO CONCRETO POROSO D=15cm</v>
          </cell>
          <cell r="C5967" t="str">
            <v>M</v>
          </cell>
          <cell r="D5967">
            <v>15</v>
          </cell>
          <cell r="E5967" t="str">
            <v>Seinfra CE</v>
          </cell>
        </row>
        <row r="5968">
          <cell r="A5968" t="str">
            <v>I2453</v>
          </cell>
          <cell r="B5968" t="str">
            <v>TUBO CONCRETO POROSO D=20cm</v>
          </cell>
          <cell r="C5968" t="str">
            <v>M</v>
          </cell>
          <cell r="D5968">
            <v>25.65</v>
          </cell>
          <cell r="E5968" t="str">
            <v>Seinfra CE</v>
          </cell>
        </row>
        <row r="5969">
          <cell r="A5969" t="str">
            <v>I2454</v>
          </cell>
          <cell r="B5969" t="str">
            <v>TUBO CONCRETO POROSO D=30cm</v>
          </cell>
          <cell r="C5969" t="str">
            <v>M</v>
          </cell>
          <cell r="D5969">
            <v>32.200000000000003</v>
          </cell>
          <cell r="E5969" t="str">
            <v>Seinfra CE</v>
          </cell>
        </row>
        <row r="5970">
          <cell r="A5970" t="str">
            <v>I8677</v>
          </cell>
          <cell r="B5970" t="str">
            <v>TUBO CORRUGADO DUPLA PAREDE PEAD D=105,0cm</v>
          </cell>
          <cell r="C5970" t="str">
            <v>M</v>
          </cell>
          <cell r="D5970">
            <v>527.72</v>
          </cell>
          <cell r="E5970" t="str">
            <v>Seinfra CE</v>
          </cell>
        </row>
        <row r="5971">
          <cell r="A5971" t="str">
            <v>I8678</v>
          </cell>
          <cell r="B5971" t="str">
            <v>TUBO CORRUGADO DUPLA PAREDE PEAD D=120,0cm</v>
          </cell>
          <cell r="C5971" t="str">
            <v>M</v>
          </cell>
          <cell r="D5971">
            <v>671.27</v>
          </cell>
          <cell r="E5971" t="str">
            <v>Seinfra CE</v>
          </cell>
        </row>
        <row r="5972">
          <cell r="A5972" t="str">
            <v>I8672</v>
          </cell>
          <cell r="B5972" t="str">
            <v>TUBO CORRUGADO DUPLA PAREDE PEAD D=37,5cm</v>
          </cell>
          <cell r="C5972" t="str">
            <v>M</v>
          </cell>
          <cell r="D5972">
            <v>100.75</v>
          </cell>
          <cell r="E5972" t="str">
            <v>Seinfra CE</v>
          </cell>
        </row>
        <row r="5973">
          <cell r="A5973" t="str">
            <v>I8673</v>
          </cell>
          <cell r="B5973" t="str">
            <v>TUBO CORRUGADO DUPLA PAREDE PEAD D=45,0cm</v>
          </cell>
          <cell r="C5973" t="str">
            <v>M</v>
          </cell>
          <cell r="D5973">
            <v>140.09</v>
          </cell>
          <cell r="E5973" t="str">
            <v>Seinfra CE</v>
          </cell>
        </row>
        <row r="5974">
          <cell r="A5974" t="str">
            <v>I8674</v>
          </cell>
          <cell r="B5974" t="str">
            <v>TUBO CORRUGADO DUPLA PAREDE PEAD D=60,0cm</v>
          </cell>
          <cell r="C5974" t="str">
            <v>M</v>
          </cell>
          <cell r="D5974">
            <v>239.83</v>
          </cell>
          <cell r="E5974" t="str">
            <v>Seinfra CE</v>
          </cell>
        </row>
        <row r="5975">
          <cell r="A5975" t="str">
            <v>I8675</v>
          </cell>
          <cell r="B5975" t="str">
            <v>TUBO CORRUGADO DUPLA PAREDE PEAD D=75,0cm</v>
          </cell>
          <cell r="C5975" t="str">
            <v>M</v>
          </cell>
          <cell r="D5975">
            <v>335.79</v>
          </cell>
          <cell r="E5975" t="str">
            <v>Seinfra CE</v>
          </cell>
        </row>
        <row r="5976">
          <cell r="A5976" t="str">
            <v>I8676</v>
          </cell>
          <cell r="B5976" t="str">
            <v>TUBO CORRUGADO DUPLA PAREDE PEAD D=90,0cm</v>
          </cell>
          <cell r="C5976" t="str">
            <v>M</v>
          </cell>
          <cell r="D5976">
            <v>431.74</v>
          </cell>
          <cell r="E5976" t="str">
            <v>Seinfra CE</v>
          </cell>
        </row>
        <row r="5977">
          <cell r="A5977" t="str">
            <v>I7883</v>
          </cell>
          <cell r="B5977" t="str">
            <v>TUBO DE ACO CHAPA ASTM A36 1/2 COM PONTAS DN 1400mm</v>
          </cell>
          <cell r="C5977" t="str">
            <v>M</v>
          </cell>
          <cell r="D5977">
            <v>5604.9</v>
          </cell>
          <cell r="E5977" t="str">
            <v>Seinfra CE</v>
          </cell>
        </row>
        <row r="5978">
          <cell r="A5978" t="str">
            <v>I7884</v>
          </cell>
          <cell r="B5978" t="str">
            <v>TUBO DE ACO CHAPA ASTM A36 1/2 COM PONTAS DN 1600mm</v>
          </cell>
          <cell r="C5978" t="str">
            <v>M</v>
          </cell>
          <cell r="D5978">
            <v>6405</v>
          </cell>
          <cell r="E5978" t="str">
            <v>Seinfra CE</v>
          </cell>
        </row>
        <row r="5979">
          <cell r="A5979" t="str">
            <v>I9034</v>
          </cell>
          <cell r="B5979" t="str">
            <v>TUBO DE ACO CHAPA ASTM A36 1/2" DN 1000mm</v>
          </cell>
          <cell r="C5979" t="str">
            <v>M</v>
          </cell>
          <cell r="D5979">
            <v>4003.65</v>
          </cell>
          <cell r="E5979" t="str">
            <v>Seinfra CE</v>
          </cell>
        </row>
        <row r="5980">
          <cell r="A5980" t="str">
            <v>I9035</v>
          </cell>
          <cell r="B5980" t="str">
            <v>TUBO DE ACO CHAPA ASTM A36 1/2" DN 1200mm</v>
          </cell>
          <cell r="C5980" t="str">
            <v>M</v>
          </cell>
          <cell r="D5980">
            <v>4803.75</v>
          </cell>
          <cell r="E5980" t="str">
            <v>Seinfra CE</v>
          </cell>
        </row>
        <row r="5981">
          <cell r="A5981" t="str">
            <v>I7877</v>
          </cell>
          <cell r="B5981" t="str">
            <v>TUBO DE ACO CHAPA ASTM A36 1/4 COM PONTAS DN 600mm</v>
          </cell>
          <cell r="C5981" t="str">
            <v>M</v>
          </cell>
          <cell r="D5981">
            <v>1210.6500000000001</v>
          </cell>
          <cell r="E5981" t="str">
            <v>Seinfra CE</v>
          </cell>
        </row>
        <row r="5982">
          <cell r="A5982" t="str">
            <v>I7878</v>
          </cell>
          <cell r="B5982" t="str">
            <v>TUBO DE ACO CHAPA ASTM A36 1/4 COM PONTAS DN 700mm</v>
          </cell>
          <cell r="C5982" t="str">
            <v>M</v>
          </cell>
          <cell r="D5982">
            <v>1412.25</v>
          </cell>
          <cell r="E5982" t="str">
            <v>Seinfra CE</v>
          </cell>
        </row>
        <row r="5983">
          <cell r="A5983" t="str">
            <v>I7879</v>
          </cell>
          <cell r="B5983" t="str">
            <v>TUBO DE ACO CHAPA ASTM A36 1/4 COM PONTAS DN 800mm</v>
          </cell>
          <cell r="C5983" t="str">
            <v>M</v>
          </cell>
          <cell r="D5983">
            <v>1613.85</v>
          </cell>
          <cell r="E5983" t="str">
            <v>Seinfra CE</v>
          </cell>
        </row>
        <row r="5984">
          <cell r="A5984" t="str">
            <v>I7875</v>
          </cell>
          <cell r="B5984" t="str">
            <v>TUBO DE ACO CHAPA ASTM A36 3/16 COM PONTAS DN 400mm</v>
          </cell>
          <cell r="C5984" t="str">
            <v>M</v>
          </cell>
          <cell r="D5984">
            <v>620.54999999999995</v>
          </cell>
          <cell r="E5984" t="str">
            <v>Seinfra CE</v>
          </cell>
        </row>
        <row r="5985">
          <cell r="A5985" t="str">
            <v>I7876</v>
          </cell>
          <cell r="B5985" t="str">
            <v>TUBO DE ACO CHAPA ASTM A36 3/16 COM PONTAS DN 500mm</v>
          </cell>
          <cell r="C5985" t="str">
            <v>M</v>
          </cell>
          <cell r="D5985">
            <v>775.95</v>
          </cell>
          <cell r="E5985" t="str">
            <v>Seinfra CE</v>
          </cell>
        </row>
        <row r="5986">
          <cell r="A5986" t="str">
            <v>I9025</v>
          </cell>
          <cell r="B5986" t="str">
            <v>TUBO DE ACO CHAPA ASTM A36 3/16 DN 300mm</v>
          </cell>
          <cell r="C5986" t="str">
            <v>M</v>
          </cell>
          <cell r="D5986">
            <v>466.2</v>
          </cell>
          <cell r="E5986" t="str">
            <v>Seinfra CE</v>
          </cell>
        </row>
        <row r="5987">
          <cell r="A5987" t="str">
            <v>I7882</v>
          </cell>
          <cell r="B5987" t="str">
            <v>TUBO DE ACO CHAPA ASTM A36 3/8 COM PONTAS DN 1200mm</v>
          </cell>
          <cell r="C5987" t="str">
            <v>M</v>
          </cell>
          <cell r="D5987">
            <v>3650.85</v>
          </cell>
          <cell r="E5987" t="str">
            <v>Seinfra CE</v>
          </cell>
        </row>
        <row r="5988">
          <cell r="A5988" t="str">
            <v>I9033</v>
          </cell>
          <cell r="B5988" t="str">
            <v>TUBO DE ACO CHAPA ASTM A36 3/8" DN 1000mm</v>
          </cell>
          <cell r="C5988" t="str">
            <v>M</v>
          </cell>
          <cell r="D5988">
            <v>3042.9</v>
          </cell>
          <cell r="E5988" t="str">
            <v>Seinfra CE</v>
          </cell>
        </row>
        <row r="5989">
          <cell r="A5989" t="str">
            <v>I9029</v>
          </cell>
          <cell r="B5989" t="str">
            <v>TUBO DE ACO CHAPA ASTM A36 3/8" DN 600mm</v>
          </cell>
          <cell r="C5989" t="str">
            <v>M</v>
          </cell>
          <cell r="D5989">
            <v>1825.95</v>
          </cell>
          <cell r="E5989" t="str">
            <v>Seinfra CE</v>
          </cell>
        </row>
        <row r="5990">
          <cell r="A5990" t="str">
            <v>I9030</v>
          </cell>
          <cell r="B5990" t="str">
            <v>TUBO DE ACO CHAPA ASTM A36 3/8" DN 700mm</v>
          </cell>
          <cell r="C5990" t="str">
            <v>M</v>
          </cell>
          <cell r="D5990">
            <v>2129.4</v>
          </cell>
          <cell r="E5990" t="str">
            <v>Seinfra CE</v>
          </cell>
        </row>
        <row r="5991">
          <cell r="A5991" t="str">
            <v>I9031</v>
          </cell>
          <cell r="B5991" t="str">
            <v>TUBO DE ACO CHAPA ASTM A36 3/8" DN 800mm</v>
          </cell>
          <cell r="C5991" t="str">
            <v>M</v>
          </cell>
          <cell r="D5991">
            <v>2433.9</v>
          </cell>
          <cell r="E5991" t="str">
            <v>Seinfra CE</v>
          </cell>
        </row>
        <row r="5992">
          <cell r="A5992" t="str">
            <v>I9032</v>
          </cell>
          <cell r="B5992" t="str">
            <v>TUBO DE ACO CHAPA ASTM A36 3/8" DN 900mm</v>
          </cell>
          <cell r="C5992" t="str">
            <v>M</v>
          </cell>
          <cell r="D5992">
            <v>2738.4</v>
          </cell>
          <cell r="E5992" t="str">
            <v>Seinfra CE</v>
          </cell>
        </row>
        <row r="5993">
          <cell r="A5993" t="str">
            <v>I7881</v>
          </cell>
          <cell r="B5993" t="str">
            <v>TUBO DE ACO CHAPA ASTM A36 5/16 COM PONTAS DN 1000mm</v>
          </cell>
          <cell r="C5993" t="str">
            <v>M</v>
          </cell>
          <cell r="D5993">
            <v>2562</v>
          </cell>
          <cell r="E5993" t="str">
            <v>Seinfra CE</v>
          </cell>
        </row>
        <row r="5994">
          <cell r="A5994" t="str">
            <v>I7880</v>
          </cell>
          <cell r="B5994" t="str">
            <v>TUBO DE ACO CHAPA ASTM A36 5/16 COM PONTAS DN 900mm</v>
          </cell>
          <cell r="C5994" t="str">
            <v>M</v>
          </cell>
          <cell r="D5994">
            <v>2305.8000000000002</v>
          </cell>
          <cell r="E5994" t="str">
            <v>Seinfra CE</v>
          </cell>
        </row>
        <row r="5995">
          <cell r="A5995" t="str">
            <v>I9028</v>
          </cell>
          <cell r="B5995" t="str">
            <v xml:space="preserve">TUBO DE ACO CHAPA ASTM A36 5/16" DN 1200mm
</v>
          </cell>
          <cell r="C5995" t="str">
            <v>M</v>
          </cell>
          <cell r="D5995">
            <v>3074.4</v>
          </cell>
          <cell r="E5995" t="str">
            <v>Seinfra CE</v>
          </cell>
        </row>
        <row r="5996">
          <cell r="A5996" t="str">
            <v>I9026</v>
          </cell>
          <cell r="B5996" t="str">
            <v xml:space="preserve">TUBO DE ACO CHAPA ASTM A36 5/16" DN 600mm
</v>
          </cell>
          <cell r="C5996" t="str">
            <v>M</v>
          </cell>
          <cell r="D5996">
            <v>1537.2</v>
          </cell>
          <cell r="E5996" t="str">
            <v>Seinfra CE</v>
          </cell>
        </row>
        <row r="5997">
          <cell r="A5997" t="str">
            <v>I9027</v>
          </cell>
          <cell r="B5997" t="str">
            <v xml:space="preserve">TUBO DE ACO CHAPA ASTM A36 5/16" DN 800mm
</v>
          </cell>
          <cell r="C5997" t="str">
            <v>M</v>
          </cell>
          <cell r="D5997">
            <v>2049.6</v>
          </cell>
          <cell r="E5997" t="str">
            <v>Seinfra CE</v>
          </cell>
        </row>
        <row r="5998">
          <cell r="A5998" t="str">
            <v>I6059</v>
          </cell>
          <cell r="B5998" t="str">
            <v>TUBO DE CONCRETO ARMADO CA1, D = 500MM</v>
          </cell>
          <cell r="C5998" t="str">
            <v>M</v>
          </cell>
          <cell r="D5998">
            <v>98.33</v>
          </cell>
          <cell r="E5998" t="str">
            <v>Seinfra CE</v>
          </cell>
        </row>
        <row r="5999">
          <cell r="A5999" t="str">
            <v>I6060</v>
          </cell>
          <cell r="B5999" t="str">
            <v>TUBO DE CONCRETO ARMADO CA2, D = 600 - L = 400MM</v>
          </cell>
          <cell r="C5999" t="str">
            <v>UN</v>
          </cell>
          <cell r="D5999">
            <v>38.69</v>
          </cell>
          <cell r="E5999" t="str">
            <v>Seinfra CE</v>
          </cell>
        </row>
        <row r="6000">
          <cell r="A6000" t="str">
            <v>I2190</v>
          </cell>
          <cell r="B6000" t="str">
            <v>TUBO DE LIGAÇÃO CROMADO COM CANOPLA</v>
          </cell>
          <cell r="C6000" t="str">
            <v>UN</v>
          </cell>
          <cell r="D6000">
            <v>19.600000000000001</v>
          </cell>
          <cell r="E6000" t="str">
            <v>Seinfra CE</v>
          </cell>
        </row>
        <row r="6001">
          <cell r="A6001" t="str">
            <v>I2191</v>
          </cell>
          <cell r="B6001" t="str">
            <v>TUBO DE LIGAÇÃO CROMADO COM CANOPLA 1/2' P/CHUV</v>
          </cell>
          <cell r="C6001" t="str">
            <v>UN</v>
          </cell>
          <cell r="D6001">
            <v>19.600000000000001</v>
          </cell>
          <cell r="E6001" t="str">
            <v>Seinfra CE</v>
          </cell>
        </row>
        <row r="6002">
          <cell r="A6002" t="str">
            <v>I6933</v>
          </cell>
          <cell r="B6002" t="str">
            <v>TUBO DE POLIETILENO PE 80 AZUL - 20 (NBR-8417)</v>
          </cell>
          <cell r="C6002" t="str">
            <v>M</v>
          </cell>
          <cell r="D6002">
            <v>2.87</v>
          </cell>
          <cell r="E6002" t="str">
            <v>Seinfra CE</v>
          </cell>
        </row>
        <row r="6003">
          <cell r="A6003" t="str">
            <v>I2961</v>
          </cell>
          <cell r="B6003" t="str">
            <v>TUBO DE POLIETILENO PE-5 20 (NBR-8417)</v>
          </cell>
          <cell r="C6003" t="str">
            <v>M</v>
          </cell>
          <cell r="D6003">
            <v>2.69</v>
          </cell>
          <cell r="E6003" t="str">
            <v>Seinfra CE</v>
          </cell>
        </row>
        <row r="6004">
          <cell r="A6004" t="str">
            <v>I2962</v>
          </cell>
          <cell r="B6004" t="str">
            <v>TUBO DE POLIETILENO PE-5 32 (NBR-8417)</v>
          </cell>
          <cell r="C6004" t="str">
            <v>M</v>
          </cell>
          <cell r="D6004">
            <v>4.45</v>
          </cell>
          <cell r="E6004" t="str">
            <v>Seinfra CE</v>
          </cell>
        </row>
        <row r="6005">
          <cell r="A6005" t="str">
            <v>I2192</v>
          </cell>
          <cell r="B6005" t="str">
            <v>TUBO DE PVC DE 1 1/2' PARA DESCARGA</v>
          </cell>
          <cell r="C6005" t="str">
            <v>UN</v>
          </cell>
          <cell r="D6005">
            <v>11.19</v>
          </cell>
          <cell r="E6005" t="str">
            <v>Seinfra CE</v>
          </cell>
        </row>
        <row r="6006">
          <cell r="A6006" t="str">
            <v>I6706</v>
          </cell>
          <cell r="B6006" t="str">
            <v>TUBO DE PVC HELICOIDAL "RIB LOC" D=0,40m, INCLUSIVE ADESIVO E JUNTAS</v>
          </cell>
          <cell r="C6006" t="str">
            <v>M</v>
          </cell>
          <cell r="D6006">
            <v>145.32</v>
          </cell>
          <cell r="E6006" t="str">
            <v>Seinfra CE</v>
          </cell>
        </row>
        <row r="6007">
          <cell r="A6007" t="str">
            <v>I6707</v>
          </cell>
          <cell r="B6007" t="str">
            <v>TUBO DE PVC HELICOIDAL "RIB LOC" D=0,50m, INCLUSIVE ADESIVO E JUNTAS</v>
          </cell>
          <cell r="C6007" t="str">
            <v>M</v>
          </cell>
          <cell r="D6007">
            <v>183.89</v>
          </cell>
          <cell r="E6007" t="str">
            <v>Seinfra CE</v>
          </cell>
        </row>
        <row r="6008">
          <cell r="A6008" t="str">
            <v>I6708</v>
          </cell>
          <cell r="B6008" t="str">
            <v>TUBO DE PVC HELICOIDAL "RIB LOC" D=0,60m, INCLUSIVE ADESIVO E JUNTAS</v>
          </cell>
          <cell r="C6008" t="str">
            <v>M</v>
          </cell>
          <cell r="D6008">
            <v>264.99</v>
          </cell>
          <cell r="E6008" t="str">
            <v>Seinfra CE</v>
          </cell>
        </row>
        <row r="6009">
          <cell r="A6009" t="str">
            <v>I6709</v>
          </cell>
          <cell r="B6009" t="str">
            <v>TUBO DE PVC HELICOIDAL "RIB LOC" D=0,70m, INCLUSIVE ADESIVO E JUNTAS</v>
          </cell>
          <cell r="C6009" t="str">
            <v>M</v>
          </cell>
          <cell r="D6009">
            <v>372.43</v>
          </cell>
          <cell r="E6009" t="str">
            <v>Seinfra CE</v>
          </cell>
        </row>
        <row r="6010">
          <cell r="A6010" t="str">
            <v>I6710</v>
          </cell>
          <cell r="B6010" t="str">
            <v>TUBO DE PVC HELICOIDAL "RIB LOC" D=0,80m, INCLUSIVE ADESIVO E JUNTAS</v>
          </cell>
          <cell r="C6010" t="str">
            <v>M</v>
          </cell>
          <cell r="D6010">
            <v>424.53</v>
          </cell>
          <cell r="E6010" t="str">
            <v>Seinfra CE</v>
          </cell>
        </row>
        <row r="6011">
          <cell r="A6011" t="str">
            <v>I6711</v>
          </cell>
          <cell r="B6011" t="str">
            <v>TUBO DE PVC HELICOIDAL "RIB LOC" D=0,90m, INCLUSIVE ADESIVO E JUNTAS</v>
          </cell>
          <cell r="C6011" t="str">
            <v>M</v>
          </cell>
          <cell r="D6011">
            <v>482.13</v>
          </cell>
          <cell r="E6011" t="str">
            <v>Seinfra CE</v>
          </cell>
        </row>
        <row r="6012">
          <cell r="A6012" t="str">
            <v>I6712</v>
          </cell>
          <cell r="B6012" t="str">
            <v>TUBO DE PVC HELICOIDAL "RIB LOC" D=1,00m, INCLUSIVE ADESIVO E JUNTAS</v>
          </cell>
          <cell r="C6012" t="str">
            <v>M</v>
          </cell>
          <cell r="D6012">
            <v>691.35</v>
          </cell>
          <cell r="E6012" t="str">
            <v>Seinfra CE</v>
          </cell>
        </row>
        <row r="6013">
          <cell r="A6013" t="str">
            <v>I6713</v>
          </cell>
          <cell r="B6013" t="str">
            <v>TUBO DE PVC HELICOIDAL "RIB LOC" D=1,20m, INCLUSIVE ADESIVO E JUNTAS</v>
          </cell>
          <cell r="C6013" t="str">
            <v>M</v>
          </cell>
          <cell r="D6013">
            <v>840.36</v>
          </cell>
          <cell r="E6013" t="str">
            <v>Seinfra CE</v>
          </cell>
        </row>
        <row r="6014">
          <cell r="A6014" t="str">
            <v>I8663</v>
          </cell>
          <cell r="B6014" t="str">
            <v>TUBO EDUTOR EM PVC DN 75MM</v>
          </cell>
          <cell r="C6014" t="str">
            <v>UN</v>
          </cell>
          <cell r="D6014">
            <v>142.58000000000001</v>
          </cell>
          <cell r="E6014" t="str">
            <v>Seinfra CE</v>
          </cell>
        </row>
        <row r="6015">
          <cell r="A6015" t="str">
            <v>I5779</v>
          </cell>
          <cell r="B6015" t="str">
            <v>TUBO EDUTOR PVC DN 40</v>
          </cell>
          <cell r="C6015" t="str">
            <v>M</v>
          </cell>
          <cell r="D6015">
            <v>22.38</v>
          </cell>
          <cell r="E6015" t="str">
            <v>Seinfra CE</v>
          </cell>
        </row>
        <row r="6016">
          <cell r="A6016" t="str">
            <v>I5780</v>
          </cell>
          <cell r="B6016" t="str">
            <v>TUBO EDUTOR PVC DN 50</v>
          </cell>
          <cell r="C6016" t="str">
            <v>M</v>
          </cell>
          <cell r="D6016">
            <v>28.05</v>
          </cell>
          <cell r="E6016" t="str">
            <v>Seinfra CE</v>
          </cell>
        </row>
        <row r="6017">
          <cell r="A6017" t="str">
            <v>I5781</v>
          </cell>
          <cell r="B6017" t="str">
            <v>TUBO EDUTOR PVC DN 65</v>
          </cell>
          <cell r="C6017" t="str">
            <v>M</v>
          </cell>
          <cell r="D6017">
            <v>82.44</v>
          </cell>
          <cell r="E6017" t="str">
            <v>Seinfra CE</v>
          </cell>
        </row>
        <row r="6018">
          <cell r="A6018" t="str">
            <v>I7064</v>
          </cell>
          <cell r="B6018" t="str">
            <v>TUBO FoFo C/ FLANGE E BOLSA JE DN 80 PN10 L=500</v>
          </cell>
          <cell r="C6018" t="str">
            <v>UN</v>
          </cell>
          <cell r="D6018">
            <v>400.18</v>
          </cell>
          <cell r="E6018" t="str">
            <v>Seinfra CE</v>
          </cell>
        </row>
        <row r="6019">
          <cell r="A6019" t="str">
            <v>I7065</v>
          </cell>
          <cell r="B6019" t="str">
            <v>TUBO FoFo C/ FLANGE E PONTA JE DN 80 PN10 L=500</v>
          </cell>
          <cell r="C6019" t="str">
            <v>UN</v>
          </cell>
          <cell r="D6019">
            <v>320.37</v>
          </cell>
          <cell r="E6019" t="str">
            <v>Seinfra CE</v>
          </cell>
        </row>
        <row r="6020">
          <cell r="A6020" t="str">
            <v>I3960</v>
          </cell>
          <cell r="B6020" t="str">
            <v>TUBO FoFo C/ FLANGES DN 100  PN10 - L=250</v>
          </cell>
          <cell r="C6020" t="str">
            <v>UN</v>
          </cell>
          <cell r="D6020">
            <v>202.98</v>
          </cell>
          <cell r="E6020" t="str">
            <v>Seinfra CE</v>
          </cell>
        </row>
        <row r="6021">
          <cell r="A6021" t="str">
            <v>I3961</v>
          </cell>
          <cell r="B6021" t="str">
            <v>TUBO FoFo C/ FLANGES DN 100  PN10 - L=500</v>
          </cell>
          <cell r="C6021" t="str">
            <v>UN</v>
          </cell>
          <cell r="D6021">
            <v>256.64</v>
          </cell>
          <cell r="E6021" t="str">
            <v>Seinfra CE</v>
          </cell>
        </row>
        <row r="6022">
          <cell r="A6022" t="str">
            <v>I4458</v>
          </cell>
          <cell r="B6022" t="str">
            <v>TUBO FoFo C/ FLANGES DN 100 PN10 - L=1000</v>
          </cell>
          <cell r="C6022" t="str">
            <v>UN</v>
          </cell>
          <cell r="D6022">
            <v>802.12</v>
          </cell>
          <cell r="E6022" t="str">
            <v>Seinfra CE</v>
          </cell>
        </row>
        <row r="6023">
          <cell r="A6023" t="str">
            <v>I4459</v>
          </cell>
          <cell r="B6023" t="str">
            <v>TUBO FoFo C/ FLANGES DN 100 PN10 - L=1500</v>
          </cell>
          <cell r="C6023" t="str">
            <v>UN</v>
          </cell>
          <cell r="D6023">
            <v>921.26</v>
          </cell>
          <cell r="E6023" t="str">
            <v>Seinfra CE</v>
          </cell>
        </row>
        <row r="6024">
          <cell r="A6024" t="str">
            <v>I4460</v>
          </cell>
          <cell r="B6024" t="str">
            <v>TUBO FoFo C/ FLANGES DN 100 PN10 - L=2000</v>
          </cell>
          <cell r="C6024" t="str">
            <v>UN</v>
          </cell>
          <cell r="D6024">
            <v>1043.92</v>
          </cell>
          <cell r="E6024" t="str">
            <v>Seinfra CE</v>
          </cell>
        </row>
        <row r="6025">
          <cell r="A6025" t="str">
            <v>I4461</v>
          </cell>
          <cell r="B6025" t="str">
            <v>TUBO FoFo C/ FLANGES DN 100 PN10 - L=2500</v>
          </cell>
          <cell r="C6025" t="str">
            <v>UN</v>
          </cell>
          <cell r="D6025">
            <v>1163.3699999999999</v>
          </cell>
          <cell r="E6025" t="str">
            <v>Seinfra CE</v>
          </cell>
        </row>
        <row r="6026">
          <cell r="A6026" t="str">
            <v>I4462</v>
          </cell>
          <cell r="B6026" t="str">
            <v>TUBO FoFo C/ FLANGES DN 100 PN10 - L=3000</v>
          </cell>
          <cell r="C6026" t="str">
            <v>UN</v>
          </cell>
          <cell r="D6026">
            <v>1281.48</v>
          </cell>
          <cell r="E6026" t="str">
            <v>Seinfra CE</v>
          </cell>
        </row>
        <row r="6027">
          <cell r="A6027" t="str">
            <v>I4463</v>
          </cell>
          <cell r="B6027" t="str">
            <v>TUBO FoFo C/ FLANGES DN 100 PN10 - L=3500</v>
          </cell>
          <cell r="C6027" t="str">
            <v>UN</v>
          </cell>
          <cell r="D6027">
            <v>1394.37</v>
          </cell>
          <cell r="E6027" t="str">
            <v>Seinfra CE</v>
          </cell>
        </row>
        <row r="6028">
          <cell r="A6028" t="str">
            <v>I4464</v>
          </cell>
          <cell r="B6028" t="str">
            <v>TUBO FoFo C/ FLANGES DN 100 PN10 - L=4000</v>
          </cell>
          <cell r="C6028" t="str">
            <v>UN</v>
          </cell>
          <cell r="D6028">
            <v>1518.74</v>
          </cell>
          <cell r="E6028" t="str">
            <v>Seinfra CE</v>
          </cell>
        </row>
        <row r="6029">
          <cell r="A6029" t="str">
            <v>I4465</v>
          </cell>
          <cell r="B6029" t="str">
            <v>TUBO FoFo C/ FLANGES DN 100 PN10 - L=4500</v>
          </cell>
          <cell r="C6029" t="str">
            <v>UN</v>
          </cell>
          <cell r="D6029">
            <v>1645.08</v>
          </cell>
          <cell r="E6029" t="str">
            <v>Seinfra CE</v>
          </cell>
        </row>
        <row r="6030">
          <cell r="A6030" t="str">
            <v>I4466</v>
          </cell>
          <cell r="B6030" t="str">
            <v>TUBO FoFo C/ FLANGES DN 100 PN10 - L=5000</v>
          </cell>
          <cell r="C6030" t="str">
            <v>UN</v>
          </cell>
          <cell r="D6030">
            <v>1768.96</v>
          </cell>
          <cell r="E6030" t="str">
            <v>Seinfra CE</v>
          </cell>
        </row>
        <row r="6031">
          <cell r="A6031" t="str">
            <v>I4467</v>
          </cell>
          <cell r="B6031" t="str">
            <v>TUBO FoFo C/ FLANGES DN 100 PN10 - L=5500</v>
          </cell>
          <cell r="C6031" t="str">
            <v>UN</v>
          </cell>
          <cell r="D6031">
            <v>1887.56</v>
          </cell>
          <cell r="E6031" t="str">
            <v>Seinfra CE</v>
          </cell>
        </row>
        <row r="6032">
          <cell r="A6032" t="str">
            <v>I4468</v>
          </cell>
          <cell r="B6032" t="str">
            <v>TUBO FoFo C/ FLANGES DN 100 PN10 - L=5800</v>
          </cell>
          <cell r="C6032" t="str">
            <v>UN</v>
          </cell>
          <cell r="D6032">
            <v>1962.05</v>
          </cell>
          <cell r="E6032" t="str">
            <v>Seinfra CE</v>
          </cell>
        </row>
        <row r="6033">
          <cell r="A6033" t="str">
            <v>I3987</v>
          </cell>
          <cell r="B6033" t="str">
            <v>TUBO FoFo C/ FLANGES DN 1000  PN10 - L=500</v>
          </cell>
          <cell r="C6033" t="str">
            <v>UN</v>
          </cell>
          <cell r="D6033">
            <v>7615.24</v>
          </cell>
          <cell r="E6033" t="str">
            <v>Seinfra CE</v>
          </cell>
        </row>
        <row r="6034">
          <cell r="A6034" t="str">
            <v>I4607</v>
          </cell>
          <cell r="B6034" t="str">
            <v>TUBO FoFo C/ FLANGES DN 1000 PN10 - L=1000</v>
          </cell>
          <cell r="C6034" t="str">
            <v>UN</v>
          </cell>
          <cell r="D6034">
            <v>30013.69</v>
          </cell>
          <cell r="E6034" t="str">
            <v>Seinfra CE</v>
          </cell>
        </row>
        <row r="6035">
          <cell r="A6035" t="str">
            <v>I4608</v>
          </cell>
          <cell r="B6035" t="str">
            <v>TUBO FoFo C/ FLANGES DN 1000 PN10 - L=1500</v>
          </cell>
          <cell r="C6035" t="str">
            <v>UN</v>
          </cell>
          <cell r="D6035">
            <v>32654</v>
          </cell>
          <cell r="E6035" t="str">
            <v>Seinfra CE</v>
          </cell>
        </row>
        <row r="6036">
          <cell r="A6036" t="str">
            <v>I4609</v>
          </cell>
          <cell r="B6036" t="str">
            <v>TUBO FoFo C/ FLANGES DN 1000 PN10 - L=2000</v>
          </cell>
          <cell r="C6036" t="str">
            <v>UN</v>
          </cell>
          <cell r="D6036">
            <v>35235.980000000003</v>
          </cell>
          <cell r="E6036" t="str">
            <v>Seinfra CE</v>
          </cell>
        </row>
        <row r="6037">
          <cell r="A6037" t="str">
            <v>I4610</v>
          </cell>
          <cell r="B6037" t="str">
            <v>TUBO FoFo C/ FLANGES DN 1000 PN10 - L=2500</v>
          </cell>
          <cell r="C6037" t="str">
            <v>UN</v>
          </cell>
          <cell r="D6037">
            <v>37908.879999999997</v>
          </cell>
          <cell r="E6037" t="str">
            <v>Seinfra CE</v>
          </cell>
        </row>
        <row r="6038">
          <cell r="A6038" t="str">
            <v>I4611</v>
          </cell>
          <cell r="B6038" t="str">
            <v>TUBO FoFo C/ FLANGES DN 1000 PN10 - L=3000</v>
          </cell>
          <cell r="C6038" t="str">
            <v>UN</v>
          </cell>
          <cell r="D6038">
            <v>40640.519999999997</v>
          </cell>
          <cell r="E6038" t="str">
            <v>Seinfra CE</v>
          </cell>
        </row>
        <row r="6039">
          <cell r="A6039" t="str">
            <v>I4612</v>
          </cell>
          <cell r="B6039" t="str">
            <v>TUBO FoFo C/ FLANGES DN 1000 PN10 - L=3500</v>
          </cell>
          <cell r="C6039" t="str">
            <v>UN</v>
          </cell>
          <cell r="D6039">
            <v>43181.93</v>
          </cell>
          <cell r="E6039" t="str">
            <v>Seinfra CE</v>
          </cell>
        </row>
        <row r="6040">
          <cell r="A6040" t="str">
            <v>I4613</v>
          </cell>
          <cell r="B6040" t="str">
            <v>TUBO FoFo C/ FLANGES DN 1000 PN10 - L=4000</v>
          </cell>
          <cell r="C6040" t="str">
            <v>UN</v>
          </cell>
          <cell r="D6040">
            <v>45549.9</v>
          </cell>
          <cell r="E6040" t="str">
            <v>Seinfra CE</v>
          </cell>
        </row>
        <row r="6041">
          <cell r="A6041" t="str">
            <v>I4614</v>
          </cell>
          <cell r="B6041" t="str">
            <v>TUBO FoFo C/ FLANGES DN 1000 PN10 - L=4500</v>
          </cell>
          <cell r="C6041" t="str">
            <v>UN</v>
          </cell>
          <cell r="D6041">
            <v>48414.73</v>
          </cell>
          <cell r="E6041" t="str">
            <v>Seinfra CE</v>
          </cell>
        </row>
        <row r="6042">
          <cell r="A6042" t="str">
            <v>I4615</v>
          </cell>
          <cell r="B6042" t="str">
            <v>TUBO FoFo C/ FLANGES DN 1000 PN10 - L=5000</v>
          </cell>
          <cell r="C6042" t="str">
            <v>UN</v>
          </cell>
          <cell r="D6042">
            <v>50672.41</v>
          </cell>
          <cell r="E6042" t="str">
            <v>Seinfra CE</v>
          </cell>
        </row>
        <row r="6043">
          <cell r="A6043" t="str">
            <v>I4616</v>
          </cell>
          <cell r="B6043" t="str">
            <v>TUBO FoFo C/ FLANGES DN 1000 PN10 - L=5500</v>
          </cell>
          <cell r="C6043" t="str">
            <v>UN</v>
          </cell>
          <cell r="D6043">
            <v>53573.04</v>
          </cell>
          <cell r="E6043" t="str">
            <v>Seinfra CE</v>
          </cell>
        </row>
        <row r="6044">
          <cell r="A6044" t="str">
            <v>I4617</v>
          </cell>
          <cell r="B6044" t="str">
            <v>TUBO FoFo C/ FLANGES DN 1000 PN10 - L=6000</v>
          </cell>
          <cell r="C6044" t="str">
            <v>UN</v>
          </cell>
          <cell r="D6044">
            <v>56092.23</v>
          </cell>
          <cell r="E6044" t="str">
            <v>Seinfra CE</v>
          </cell>
        </row>
        <row r="6045">
          <cell r="A6045" t="str">
            <v>I4618</v>
          </cell>
          <cell r="B6045" t="str">
            <v>TUBO FoFo C/ FLANGES DN 1000 PN10 - L=6500</v>
          </cell>
          <cell r="C6045" t="str">
            <v>UN</v>
          </cell>
          <cell r="D6045">
            <v>58836.68</v>
          </cell>
          <cell r="E6045" t="str">
            <v>Seinfra CE</v>
          </cell>
        </row>
        <row r="6046">
          <cell r="A6046" t="str">
            <v>I4619</v>
          </cell>
          <cell r="B6046" t="str">
            <v>TUBO FoFo C/ FLANGES DN 1000 PN10 - L=6800</v>
          </cell>
          <cell r="C6046" t="str">
            <v>UN</v>
          </cell>
          <cell r="D6046">
            <v>60446.74</v>
          </cell>
          <cell r="E6046" t="str">
            <v>Seinfra CE</v>
          </cell>
        </row>
        <row r="6047">
          <cell r="A6047" t="str">
            <v>I3988</v>
          </cell>
          <cell r="B6047" t="str">
            <v>TUBO FoFo C/ FLANGES DN 1200  PN10 - L=250</v>
          </cell>
          <cell r="C6047" t="str">
            <v>UN</v>
          </cell>
          <cell r="D6047">
            <v>7765.1</v>
          </cell>
          <cell r="E6047" t="str">
            <v>Seinfra CE</v>
          </cell>
        </row>
        <row r="6048">
          <cell r="A6048" t="str">
            <v>I3989</v>
          </cell>
          <cell r="B6048" t="str">
            <v>TUBO FoFo C/ FLANGES DN 1200  PN10 - L=500</v>
          </cell>
          <cell r="C6048" t="str">
            <v>UN</v>
          </cell>
          <cell r="D6048">
            <v>13181.35</v>
          </cell>
          <cell r="E6048" t="str">
            <v>Seinfra CE</v>
          </cell>
        </row>
        <row r="6049">
          <cell r="A6049" t="str">
            <v>I4620</v>
          </cell>
          <cell r="B6049" t="str">
            <v>TUBO FoFo C/ FLANGES DN 1200 PN10 - L=1000</v>
          </cell>
          <cell r="C6049" t="str">
            <v>UN</v>
          </cell>
          <cell r="D6049">
            <v>44834.55</v>
          </cell>
          <cell r="E6049" t="str">
            <v>Seinfra CE</v>
          </cell>
        </row>
        <row r="6050">
          <cell r="A6050" t="str">
            <v>I4621</v>
          </cell>
          <cell r="B6050" t="str">
            <v>TUBO FoFo C/ FLANGES DN 1200 PN10 - L=1500</v>
          </cell>
          <cell r="C6050" t="str">
            <v>UN</v>
          </cell>
          <cell r="D6050">
            <v>48194.78</v>
          </cell>
          <cell r="E6050" t="str">
            <v>Seinfra CE</v>
          </cell>
        </row>
        <row r="6051">
          <cell r="A6051" t="str">
            <v>I4622</v>
          </cell>
          <cell r="B6051" t="str">
            <v>TUBO FoFo C/ FLANGES DN 1200 PN10 - L=2000</v>
          </cell>
          <cell r="C6051" t="str">
            <v>UN</v>
          </cell>
          <cell r="D6051">
            <v>51003.94</v>
          </cell>
          <cell r="E6051" t="str">
            <v>Seinfra CE</v>
          </cell>
        </row>
        <row r="6052">
          <cell r="A6052" t="str">
            <v>I4623</v>
          </cell>
          <cell r="B6052" t="str">
            <v>TUBO FoFo C/ FLANGES DN 1200 PN10 - L=2500</v>
          </cell>
          <cell r="C6052" t="str">
            <v>UN</v>
          </cell>
          <cell r="D6052">
            <v>53349.54</v>
          </cell>
          <cell r="E6052" t="str">
            <v>Seinfra CE</v>
          </cell>
        </row>
        <row r="6053">
          <cell r="A6053" t="str">
            <v>I4624</v>
          </cell>
          <cell r="B6053" t="str">
            <v>TUBO FoFo C/ FLANGES DN 1200 PN10 - L=3000</v>
          </cell>
          <cell r="C6053" t="str">
            <v>UN</v>
          </cell>
          <cell r="D6053">
            <v>56817.760000000002</v>
          </cell>
          <cell r="E6053" t="str">
            <v>Seinfra CE</v>
          </cell>
        </row>
        <row r="6054">
          <cell r="A6054" t="str">
            <v>I4625</v>
          </cell>
          <cell r="B6054" t="str">
            <v>TUBO FoFo C/ FLANGES DN 1200 PN10 - L=3500</v>
          </cell>
          <cell r="C6054" t="str">
            <v>UN</v>
          </cell>
          <cell r="D6054">
            <v>59103.27</v>
          </cell>
          <cell r="E6054" t="str">
            <v>Seinfra CE</v>
          </cell>
        </row>
        <row r="6055">
          <cell r="A6055" t="str">
            <v>I4626</v>
          </cell>
          <cell r="B6055" t="str">
            <v>TUBO FoFo C/ FLANGES DN 1200 PN10 - L=4000</v>
          </cell>
          <cell r="C6055" t="str">
            <v>UN</v>
          </cell>
          <cell r="D6055">
            <v>62399.86</v>
          </cell>
          <cell r="E6055" t="str">
            <v>Seinfra CE</v>
          </cell>
        </row>
        <row r="6056">
          <cell r="A6056" t="str">
            <v>I4627</v>
          </cell>
          <cell r="B6056" t="str">
            <v>TUBO FoFo C/ FLANGES DN 1200 PN10 - L=4500</v>
          </cell>
          <cell r="C6056" t="str">
            <v>UN</v>
          </cell>
          <cell r="D6056">
            <v>64719.74</v>
          </cell>
          <cell r="E6056" t="str">
            <v>Seinfra CE</v>
          </cell>
        </row>
        <row r="6057">
          <cell r="A6057" t="str">
            <v>I4628</v>
          </cell>
          <cell r="B6057" t="str">
            <v>TUBO FoFo C/ FLANGES DN 1200 PN10 - L=5000</v>
          </cell>
          <cell r="C6057" t="str">
            <v>UN</v>
          </cell>
          <cell r="D6057">
            <v>67983.600000000006</v>
          </cell>
          <cell r="E6057" t="str">
            <v>Seinfra CE</v>
          </cell>
        </row>
        <row r="6058">
          <cell r="A6058" t="str">
            <v>I4629</v>
          </cell>
          <cell r="B6058" t="str">
            <v>TUBO FoFo C/ FLANGES DN 1200 PN10 - L=5500</v>
          </cell>
          <cell r="C6058" t="str">
            <v>UN</v>
          </cell>
          <cell r="D6058">
            <v>71007.42</v>
          </cell>
          <cell r="E6058" t="str">
            <v>Seinfra CE</v>
          </cell>
        </row>
        <row r="6059">
          <cell r="A6059" t="str">
            <v>I4630</v>
          </cell>
          <cell r="B6059" t="str">
            <v>TUBO FoFo C/ FLANGES DN 1200 PN10 - L=6000</v>
          </cell>
          <cell r="C6059" t="str">
            <v>UN</v>
          </cell>
          <cell r="D6059">
            <v>73781.33</v>
          </cell>
          <cell r="E6059" t="str">
            <v>Seinfra CE</v>
          </cell>
        </row>
        <row r="6060">
          <cell r="A6060" t="str">
            <v>I4631</v>
          </cell>
          <cell r="B6060" t="str">
            <v>TUBO FoFo C/ FLANGES DN 1200 PN10 - L=6500</v>
          </cell>
          <cell r="C6060" t="str">
            <v>UN</v>
          </cell>
          <cell r="D6060">
            <v>76584.62</v>
          </cell>
          <cell r="E6060" t="str">
            <v>Seinfra CE</v>
          </cell>
        </row>
        <row r="6061">
          <cell r="A6061" t="str">
            <v>I4632</v>
          </cell>
          <cell r="B6061" t="str">
            <v>TUBO FoFo C/ FLANGES DN 1200 PN10 - L=6800</v>
          </cell>
          <cell r="C6061" t="str">
            <v>UN</v>
          </cell>
          <cell r="D6061">
            <v>78343.350000000006</v>
          </cell>
          <cell r="E6061" t="str">
            <v>Seinfra CE</v>
          </cell>
        </row>
        <row r="6062">
          <cell r="A6062" t="str">
            <v>I3963</v>
          </cell>
          <cell r="B6062" t="str">
            <v>TUBO FoFo C/ FLANGES DN 150  PN10 - L=500</v>
          </cell>
          <cell r="C6062" t="str">
            <v>UN</v>
          </cell>
          <cell r="D6062">
            <v>712.13</v>
          </cell>
          <cell r="E6062" t="str">
            <v>Seinfra CE</v>
          </cell>
        </row>
        <row r="6063">
          <cell r="A6063" t="str">
            <v>I4469</v>
          </cell>
          <cell r="B6063" t="str">
            <v>TUBO FoFo C/ FLANGES DN 150 PN10 - L=1000</v>
          </cell>
          <cell r="C6063" t="str">
            <v>UN</v>
          </cell>
          <cell r="D6063">
            <v>1059.0899999999999</v>
          </cell>
          <cell r="E6063" t="str">
            <v>Seinfra CE</v>
          </cell>
        </row>
        <row r="6064">
          <cell r="A6064" t="str">
            <v>I4470</v>
          </cell>
          <cell r="B6064" t="str">
            <v>TUBO FoFo C/ FLANGES DN 150 PN10 - L=1500</v>
          </cell>
          <cell r="C6064" t="str">
            <v>UN</v>
          </cell>
          <cell r="D6064">
            <v>1215.25</v>
          </cell>
          <cell r="E6064" t="str">
            <v>Seinfra CE</v>
          </cell>
        </row>
        <row r="6065">
          <cell r="A6065" t="str">
            <v>I4471</v>
          </cell>
          <cell r="B6065" t="str">
            <v>TUBO FoFo C/ FLANGES DN 150 PN10 - L=2000</v>
          </cell>
          <cell r="C6065" t="str">
            <v>UN</v>
          </cell>
          <cell r="D6065">
            <v>1386.08</v>
          </cell>
          <cell r="E6065" t="str">
            <v>Seinfra CE</v>
          </cell>
        </row>
        <row r="6066">
          <cell r="A6066" t="str">
            <v>I3962</v>
          </cell>
          <cell r="B6066" t="str">
            <v>TUBO FoFo C/ FLANGES DN 150 PN10 - L=250</v>
          </cell>
          <cell r="C6066" t="str">
            <v>UN</v>
          </cell>
          <cell r="D6066">
            <v>282.76</v>
          </cell>
          <cell r="E6066" t="str">
            <v>Seinfra CE</v>
          </cell>
        </row>
        <row r="6067">
          <cell r="A6067" t="str">
            <v>I4472</v>
          </cell>
          <cell r="B6067" t="str">
            <v>TUBO FoFo C/ FLANGES DN 150 PN10 - L=2500</v>
          </cell>
          <cell r="C6067" t="str">
            <v>UN</v>
          </cell>
          <cell r="D6067">
            <v>1544.59</v>
          </cell>
          <cell r="E6067" t="str">
            <v>Seinfra CE</v>
          </cell>
        </row>
        <row r="6068">
          <cell r="A6068" t="str">
            <v>I4473</v>
          </cell>
          <cell r="B6068" t="str">
            <v>TUBO FoFo C/ FLANGES DN 150 PN10 - L=3000</v>
          </cell>
          <cell r="C6068" t="str">
            <v>UN</v>
          </cell>
          <cell r="D6068">
            <v>1691.46</v>
          </cell>
          <cell r="E6068" t="str">
            <v>Seinfra CE</v>
          </cell>
        </row>
        <row r="6069">
          <cell r="A6069" t="str">
            <v>I4474</v>
          </cell>
          <cell r="B6069" t="str">
            <v>TUBO FoFo C/ FLANGES DN 150 PN10 - L=3500</v>
          </cell>
          <cell r="C6069" t="str">
            <v>UN</v>
          </cell>
          <cell r="D6069">
            <v>1876.65</v>
          </cell>
          <cell r="E6069" t="str">
            <v>Seinfra CE</v>
          </cell>
        </row>
        <row r="6070">
          <cell r="A6070" t="str">
            <v>I4475</v>
          </cell>
          <cell r="B6070" t="str">
            <v>TUBO FoFo C/ FLANGES DN 150 PN10 - L=4000</v>
          </cell>
          <cell r="C6070" t="str">
            <v>UN</v>
          </cell>
          <cell r="D6070">
            <v>2031.87</v>
          </cell>
          <cell r="E6070" t="str">
            <v>Seinfra CE</v>
          </cell>
        </row>
        <row r="6071">
          <cell r="A6071" t="str">
            <v>I4476</v>
          </cell>
          <cell r="B6071" t="str">
            <v>TUBO FoFo C/ FLANGES DN 150 PN10 - L=4500</v>
          </cell>
          <cell r="C6071" t="str">
            <v>UN</v>
          </cell>
          <cell r="D6071">
            <v>2263.36</v>
          </cell>
          <cell r="E6071" t="str">
            <v>Seinfra CE</v>
          </cell>
        </row>
        <row r="6072">
          <cell r="A6072" t="str">
            <v>I4477</v>
          </cell>
          <cell r="B6072" t="str">
            <v>TUBO FoFo C/ FLANGES DN 150 PN10 - L=5000</v>
          </cell>
          <cell r="C6072" t="str">
            <v>UN</v>
          </cell>
          <cell r="D6072">
            <v>2346.25</v>
          </cell>
          <cell r="E6072" t="str">
            <v>Seinfra CE</v>
          </cell>
        </row>
        <row r="6073">
          <cell r="A6073" t="str">
            <v>I4478</v>
          </cell>
          <cell r="B6073" t="str">
            <v>TUBO FoFo C/ FLANGES DN 150 PN10 - L=5500</v>
          </cell>
          <cell r="C6073" t="str">
            <v>UN</v>
          </cell>
          <cell r="D6073">
            <v>2514.62</v>
          </cell>
          <cell r="E6073" t="str">
            <v>Seinfra CE</v>
          </cell>
        </row>
        <row r="6074">
          <cell r="A6074" t="str">
            <v>I4479</v>
          </cell>
          <cell r="B6074" t="str">
            <v>TUBO FoFo C/ FLANGES DN 150 PN10 - L=5800</v>
          </cell>
          <cell r="C6074" t="str">
            <v>UN</v>
          </cell>
          <cell r="D6074">
            <v>2624.41</v>
          </cell>
          <cell r="E6074" t="str">
            <v>Seinfra CE</v>
          </cell>
        </row>
        <row r="6075">
          <cell r="A6075" t="str">
            <v>I3964</v>
          </cell>
          <cell r="B6075" t="str">
            <v>TUBO FoFo C/ FLANGES DN 200  PN10 - L=250</v>
          </cell>
          <cell r="C6075" t="str">
            <v>UN</v>
          </cell>
          <cell r="D6075">
            <v>514.88</v>
          </cell>
          <cell r="E6075" t="str">
            <v>Seinfra CE</v>
          </cell>
        </row>
        <row r="6076">
          <cell r="A6076" t="str">
            <v>I3965</v>
          </cell>
          <cell r="B6076" t="str">
            <v>TUBO FoFo C/ FLANGES DN 200  PN10 - L=500</v>
          </cell>
          <cell r="C6076" t="str">
            <v>UN</v>
          </cell>
          <cell r="D6076">
            <v>687.9</v>
          </cell>
          <cell r="E6076" t="str">
            <v>Seinfra CE</v>
          </cell>
        </row>
        <row r="6077">
          <cell r="A6077" t="str">
            <v>I4480</v>
          </cell>
          <cell r="B6077" t="str">
            <v>TUBO FoFo C/ FLANGES DN 200 PN10 - L=1000</v>
          </cell>
          <cell r="C6077" t="str">
            <v>UN</v>
          </cell>
          <cell r="D6077">
            <v>1301.03</v>
          </cell>
          <cell r="E6077" t="str">
            <v>Seinfra CE</v>
          </cell>
        </row>
        <row r="6078">
          <cell r="A6078" t="str">
            <v>I4481</v>
          </cell>
          <cell r="B6078" t="str">
            <v>TUBO FoFo C/ FLANGES DN 200 PN10 - L=1500</v>
          </cell>
          <cell r="C6078" t="str">
            <v>UN</v>
          </cell>
          <cell r="D6078">
            <v>1510.9</v>
          </cell>
          <cell r="E6078" t="str">
            <v>Seinfra CE</v>
          </cell>
        </row>
        <row r="6079">
          <cell r="A6079" t="str">
            <v>I4482</v>
          </cell>
          <cell r="B6079" t="str">
            <v>TUBO FoFo C/ FLANGES DN 200 PN10 - L=2000</v>
          </cell>
          <cell r="C6079" t="str">
            <v>UN</v>
          </cell>
          <cell r="D6079">
            <v>1724.86</v>
          </cell>
          <cell r="E6079" t="str">
            <v>Seinfra CE</v>
          </cell>
        </row>
        <row r="6080">
          <cell r="A6080" t="str">
            <v>I4483</v>
          </cell>
          <cell r="B6080" t="str">
            <v>TUBO FoFo C/ FLANGES DN 200 PN10 - L=2500</v>
          </cell>
          <cell r="C6080" t="str">
            <v>UN</v>
          </cell>
          <cell r="D6080">
            <v>1937.77</v>
          </cell>
          <cell r="E6080" t="str">
            <v>Seinfra CE</v>
          </cell>
        </row>
        <row r="6081">
          <cell r="A6081" t="str">
            <v>I4484</v>
          </cell>
          <cell r="B6081" t="str">
            <v>TUBO FoFo C/ FLANGES DN 200 PN10 - L=3000</v>
          </cell>
          <cell r="C6081" t="str">
            <v>UN</v>
          </cell>
          <cell r="D6081">
            <v>2157.9</v>
          </cell>
          <cell r="E6081" t="str">
            <v>Seinfra CE</v>
          </cell>
        </row>
        <row r="6082">
          <cell r="A6082" t="str">
            <v>I4485</v>
          </cell>
          <cell r="B6082" t="str">
            <v>TUBO FoFo C/ FLANGES DN 200 PN10 - L=3500</v>
          </cell>
          <cell r="C6082" t="str">
            <v>UN</v>
          </cell>
          <cell r="D6082">
            <v>2354.3000000000002</v>
          </cell>
          <cell r="E6082" t="str">
            <v>Seinfra CE</v>
          </cell>
        </row>
        <row r="6083">
          <cell r="A6083" t="str">
            <v>I4486</v>
          </cell>
          <cell r="B6083" t="str">
            <v>TUBO FoFo C/ FLANGES DN 200 PN10 - L=4000</v>
          </cell>
          <cell r="C6083" t="str">
            <v>UN</v>
          </cell>
          <cell r="D6083">
            <v>2559.6799999999998</v>
          </cell>
          <cell r="E6083" t="str">
            <v>Seinfra CE</v>
          </cell>
        </row>
        <row r="6084">
          <cell r="A6084" t="str">
            <v>I4487</v>
          </cell>
          <cell r="B6084" t="str">
            <v>TUBO FoFo C/ FLANGES DN 200 PN10 - L=4500</v>
          </cell>
          <cell r="C6084" t="str">
            <v>UN</v>
          </cell>
          <cell r="D6084">
            <v>2785.09</v>
          </cell>
          <cell r="E6084" t="str">
            <v>Seinfra CE</v>
          </cell>
        </row>
        <row r="6085">
          <cell r="A6085" t="str">
            <v>I4488</v>
          </cell>
          <cell r="B6085" t="str">
            <v>TUBO FoFo C/ FLANGES DN 200 PN10 - L=5000</v>
          </cell>
          <cell r="C6085" t="str">
            <v>UN</v>
          </cell>
          <cell r="D6085">
            <v>2989.52</v>
          </cell>
          <cell r="E6085" t="str">
            <v>Seinfra CE</v>
          </cell>
        </row>
        <row r="6086">
          <cell r="A6086" t="str">
            <v>I4489</v>
          </cell>
          <cell r="B6086" t="str">
            <v>TUBO FoFo C/ FLANGES DN 200 PN10 - L=5500</v>
          </cell>
          <cell r="C6086" t="str">
            <v>UN</v>
          </cell>
          <cell r="D6086">
            <v>3195.95</v>
          </cell>
          <cell r="E6086" t="str">
            <v>Seinfra CE</v>
          </cell>
        </row>
        <row r="6087">
          <cell r="A6087" t="str">
            <v>I4490</v>
          </cell>
          <cell r="B6087" t="str">
            <v>TUBO FoFo C/ FLANGES DN 200 PN10 - L=5800</v>
          </cell>
          <cell r="C6087" t="str">
            <v>UN</v>
          </cell>
          <cell r="D6087">
            <v>3335.99</v>
          </cell>
          <cell r="E6087" t="str">
            <v>Seinfra CE</v>
          </cell>
        </row>
        <row r="6088">
          <cell r="A6088" t="str">
            <v>I3966</v>
          </cell>
          <cell r="B6088" t="str">
            <v>TUBO FoFo C/ FLANGES DN 250  PN10 - L=250</v>
          </cell>
          <cell r="C6088" t="str">
            <v>UN</v>
          </cell>
          <cell r="D6088">
            <v>790.99</v>
          </cell>
          <cell r="E6088" t="str">
            <v>Seinfra CE</v>
          </cell>
        </row>
        <row r="6089">
          <cell r="A6089" t="str">
            <v>I3967</v>
          </cell>
          <cell r="B6089" t="str">
            <v>TUBO FoFo C/ FLANGES DN 250  PN10 - L=500</v>
          </cell>
          <cell r="C6089" t="str">
            <v>UN</v>
          </cell>
          <cell r="D6089">
            <v>1001.46</v>
          </cell>
          <cell r="E6089" t="str">
            <v>Seinfra CE</v>
          </cell>
        </row>
        <row r="6090">
          <cell r="A6090" t="str">
            <v>I4491</v>
          </cell>
          <cell r="B6090" t="str">
            <v>TUBO FoFo C/ FLANGES DN 250 PN10 - L=1000</v>
          </cell>
          <cell r="C6090" t="str">
            <v>UN</v>
          </cell>
          <cell r="D6090">
            <v>1719.78</v>
          </cell>
          <cell r="E6090" t="str">
            <v>Seinfra CE</v>
          </cell>
        </row>
        <row r="6091">
          <cell r="A6091" t="str">
            <v>I4492</v>
          </cell>
          <cell r="B6091" t="str">
            <v>TUBO FoFo C/ FLANGES DN 250 PN10 - L=1500</v>
          </cell>
          <cell r="C6091" t="str">
            <v>UN</v>
          </cell>
          <cell r="D6091">
            <v>1991.45</v>
          </cell>
          <cell r="E6091" t="str">
            <v>Seinfra CE</v>
          </cell>
        </row>
        <row r="6092">
          <cell r="A6092" t="str">
            <v>I4493</v>
          </cell>
          <cell r="B6092" t="str">
            <v>TUBO FoFo C/ FLANGES DN 250 PN10 - L=2000</v>
          </cell>
          <cell r="C6092" t="str">
            <v>UN</v>
          </cell>
          <cell r="D6092">
            <v>2287.39</v>
          </cell>
          <cell r="E6092" t="str">
            <v>Seinfra CE</v>
          </cell>
        </row>
        <row r="6093">
          <cell r="A6093" t="str">
            <v>I4494</v>
          </cell>
          <cell r="B6093" t="str">
            <v>TUBO FoFo C/ FLANGES DN 250 PN10 - L=2500</v>
          </cell>
          <cell r="C6093" t="str">
            <v>UN</v>
          </cell>
          <cell r="D6093">
            <v>2557.13</v>
          </cell>
          <cell r="E6093" t="str">
            <v>Seinfra CE</v>
          </cell>
        </row>
        <row r="6094">
          <cell r="A6094" t="str">
            <v>I4495</v>
          </cell>
          <cell r="B6094" t="str">
            <v>TUBO FoFo C/ FLANGES DN 250 PN10 - L=3000</v>
          </cell>
          <cell r="C6094" t="str">
            <v>UN</v>
          </cell>
          <cell r="D6094">
            <v>2836.1</v>
          </cell>
          <cell r="E6094" t="str">
            <v>Seinfra CE</v>
          </cell>
        </row>
        <row r="6095">
          <cell r="A6095" t="str">
            <v>I4496</v>
          </cell>
          <cell r="B6095" t="str">
            <v>TUBO FoFo C/ FLANGES DN 250 PN10 - L=3500</v>
          </cell>
          <cell r="C6095" t="str">
            <v>UN</v>
          </cell>
          <cell r="D6095">
            <v>3118.01</v>
          </cell>
          <cell r="E6095" t="str">
            <v>Seinfra CE</v>
          </cell>
        </row>
        <row r="6096">
          <cell r="A6096" t="str">
            <v>I4497</v>
          </cell>
          <cell r="B6096" t="str">
            <v>TUBO FoFo C/ FLANGES DN 250 PN10 - L=4000</v>
          </cell>
          <cell r="C6096" t="str">
            <v>UN</v>
          </cell>
          <cell r="D6096">
            <v>3387.16</v>
          </cell>
          <cell r="E6096" t="str">
            <v>Seinfra CE</v>
          </cell>
        </row>
        <row r="6097">
          <cell r="A6097" t="str">
            <v>I4498</v>
          </cell>
          <cell r="B6097" t="str">
            <v>TUBO FoFo C/ FLANGES DN 250 PN10 - L=4500</v>
          </cell>
          <cell r="C6097" t="str">
            <v>UN</v>
          </cell>
          <cell r="D6097">
            <v>3670.57</v>
          </cell>
          <cell r="E6097" t="str">
            <v>Seinfra CE</v>
          </cell>
        </row>
        <row r="6098">
          <cell r="A6098" t="str">
            <v>I4499</v>
          </cell>
          <cell r="B6098" t="str">
            <v>TUBO FoFo C/ FLANGES DN 250 PN10 - L=5000</v>
          </cell>
          <cell r="C6098" t="str">
            <v>UN</v>
          </cell>
          <cell r="D6098">
            <v>3989.47</v>
          </cell>
          <cell r="E6098" t="str">
            <v>Seinfra CE</v>
          </cell>
        </row>
        <row r="6099">
          <cell r="A6099" t="str">
            <v>I4500</v>
          </cell>
          <cell r="B6099" t="str">
            <v>TUBO FoFo C/ FLANGES DN 250 PN10 - L=5500</v>
          </cell>
          <cell r="C6099" t="str">
            <v>UN</v>
          </cell>
          <cell r="D6099">
            <v>4256.6499999999996</v>
          </cell>
          <cell r="E6099" t="str">
            <v>Seinfra CE</v>
          </cell>
        </row>
        <row r="6100">
          <cell r="A6100" t="str">
            <v>I4501</v>
          </cell>
          <cell r="B6100" t="str">
            <v>TUBO FoFo C/ FLANGES DN 250 PN10 - L=5800</v>
          </cell>
          <cell r="C6100" t="str">
            <v>UN</v>
          </cell>
          <cell r="D6100">
            <v>4458.9799999999996</v>
          </cell>
          <cell r="E6100" t="str">
            <v>Seinfra CE</v>
          </cell>
        </row>
        <row r="6101">
          <cell r="A6101" t="str">
            <v>I3968</v>
          </cell>
          <cell r="B6101" t="str">
            <v>TUBO FoFo C/ FLANGES DN 300  PN10 - L=250</v>
          </cell>
          <cell r="C6101" t="str">
            <v>UN</v>
          </cell>
          <cell r="D6101">
            <v>918.73</v>
          </cell>
          <cell r="E6101" t="str">
            <v>Seinfra CE</v>
          </cell>
        </row>
        <row r="6102">
          <cell r="A6102" t="str">
            <v>I3969</v>
          </cell>
          <cell r="B6102" t="str">
            <v>TUBO FoFo C/ FLANGES DN 300  PN10 - L=500</v>
          </cell>
          <cell r="C6102" t="str">
            <v>UN</v>
          </cell>
          <cell r="D6102">
            <v>1191.47</v>
          </cell>
          <cell r="E6102" t="str">
            <v>Seinfra CE</v>
          </cell>
        </row>
        <row r="6103">
          <cell r="A6103" t="str">
            <v>I4502</v>
          </cell>
          <cell r="B6103" t="str">
            <v>TUBO FoFo C/ FLANGES DN 300 PN10 - L=1000</v>
          </cell>
          <cell r="C6103" t="str">
            <v>UN</v>
          </cell>
          <cell r="D6103">
            <v>2081.81</v>
          </cell>
          <cell r="E6103" t="str">
            <v>Seinfra CE</v>
          </cell>
        </row>
        <row r="6104">
          <cell r="A6104" t="str">
            <v>I4503</v>
          </cell>
          <cell r="B6104" t="str">
            <v>TUBO FoFo C/ FLANGES DN 300 PN10 - L=1500</v>
          </cell>
          <cell r="C6104" t="str">
            <v>UN</v>
          </cell>
          <cell r="D6104">
            <v>2407.3000000000002</v>
          </cell>
          <cell r="E6104" t="str">
            <v>Seinfra CE</v>
          </cell>
        </row>
        <row r="6105">
          <cell r="A6105" t="str">
            <v>I4504</v>
          </cell>
          <cell r="B6105" t="str">
            <v>TUBO FoFo C/ FLANGES DN 300 PN10 - L=2000</v>
          </cell>
          <cell r="C6105" t="str">
            <v>UN</v>
          </cell>
          <cell r="D6105">
            <v>2767.94</v>
          </cell>
          <cell r="E6105" t="str">
            <v>Seinfra CE</v>
          </cell>
        </row>
        <row r="6106">
          <cell r="A6106" t="str">
            <v>I4505</v>
          </cell>
          <cell r="B6106" t="str">
            <v>TUBO FoFo C/ FLANGES DN 300 PN10 - L=2500</v>
          </cell>
          <cell r="C6106" t="str">
            <v>UN</v>
          </cell>
          <cell r="D6106">
            <v>3131.85</v>
          </cell>
          <cell r="E6106" t="str">
            <v>Seinfra CE</v>
          </cell>
        </row>
        <row r="6107">
          <cell r="A6107" t="str">
            <v>I4506</v>
          </cell>
          <cell r="B6107" t="str">
            <v>TUBO FoFo C/ FLANGES DN 300 PN10 - L=3000</v>
          </cell>
          <cell r="C6107" t="str">
            <v>UN</v>
          </cell>
          <cell r="D6107">
            <v>3476.52</v>
          </cell>
          <cell r="E6107" t="str">
            <v>Seinfra CE</v>
          </cell>
        </row>
        <row r="6108">
          <cell r="A6108" t="str">
            <v>I4507</v>
          </cell>
          <cell r="B6108" t="str">
            <v>TUBO FoFo C/ FLANGES DN 300 PN10 - L=3500</v>
          </cell>
          <cell r="C6108" t="str">
            <v>UN</v>
          </cell>
          <cell r="D6108">
            <v>3803.52</v>
          </cell>
          <cell r="E6108" t="str">
            <v>Seinfra CE</v>
          </cell>
        </row>
        <row r="6109">
          <cell r="A6109" t="str">
            <v>I4508</v>
          </cell>
          <cell r="B6109" t="str">
            <v>TUBO FoFo C/ FLANGES DN 300 PN10 - L=4000</v>
          </cell>
          <cell r="C6109" t="str">
            <v>UN</v>
          </cell>
          <cell r="D6109">
            <v>4152.3</v>
          </cell>
          <cell r="E6109" t="str">
            <v>Seinfra CE</v>
          </cell>
        </row>
        <row r="6110">
          <cell r="A6110" t="str">
            <v>I4509</v>
          </cell>
          <cell r="B6110" t="str">
            <v>TUBO FoFo C/ FLANGES DN 300 PN10 - L=4500</v>
          </cell>
          <cell r="C6110" t="str">
            <v>UN</v>
          </cell>
          <cell r="D6110">
            <v>4491.78</v>
          </cell>
          <cell r="E6110" t="str">
            <v>Seinfra CE</v>
          </cell>
        </row>
        <row r="6111">
          <cell r="A6111" t="str">
            <v>I4510</v>
          </cell>
          <cell r="B6111" t="str">
            <v>TUBO FoFo C/ FLANGES DN 300 PN10 - L=5000</v>
          </cell>
          <cell r="C6111" t="str">
            <v>UN</v>
          </cell>
          <cell r="D6111">
            <v>4812.3500000000004</v>
          </cell>
          <cell r="E6111" t="str">
            <v>Seinfra CE</v>
          </cell>
        </row>
        <row r="6112">
          <cell r="A6112" t="str">
            <v>I4511</v>
          </cell>
          <cell r="B6112" t="str">
            <v>TUBO FoFo C/ FLANGES DN 300 PN10 - L=5500</v>
          </cell>
          <cell r="C6112" t="str">
            <v>UN</v>
          </cell>
          <cell r="D6112">
            <v>5139.8900000000003</v>
          </cell>
          <cell r="E6112" t="str">
            <v>Seinfra CE</v>
          </cell>
        </row>
        <row r="6113">
          <cell r="A6113" t="str">
            <v>I4512</v>
          </cell>
          <cell r="B6113" t="str">
            <v>TUBO FoFo C/ FLANGES DN 300 PN10 - L=5800</v>
          </cell>
          <cell r="C6113" t="str">
            <v>UN</v>
          </cell>
          <cell r="D6113">
            <v>5369.02</v>
          </cell>
          <cell r="E6113" t="str">
            <v>Seinfra CE</v>
          </cell>
        </row>
        <row r="6114">
          <cell r="A6114" t="str">
            <v>I3970</v>
          </cell>
          <cell r="B6114" t="str">
            <v>TUBO FoFo C/ FLANGES DN 350  PN10 - L=250</v>
          </cell>
          <cell r="C6114" t="str">
            <v>UN</v>
          </cell>
          <cell r="D6114">
            <v>1125.8</v>
          </cell>
          <cell r="E6114" t="str">
            <v>Seinfra CE</v>
          </cell>
        </row>
        <row r="6115">
          <cell r="A6115" t="str">
            <v>I3971</v>
          </cell>
          <cell r="B6115" t="str">
            <v>TUBO FoFo C/ FLANGES DN 350  PN10 - L=500</v>
          </cell>
          <cell r="C6115" t="str">
            <v>UN</v>
          </cell>
          <cell r="D6115">
            <v>1901.98</v>
          </cell>
          <cell r="E6115" t="str">
            <v>Seinfra CE</v>
          </cell>
        </row>
        <row r="6116">
          <cell r="A6116" t="str">
            <v>I4513</v>
          </cell>
          <cell r="B6116" t="str">
            <v>TUBO FoFo C/ FLANGES DN 350 PN10 - L=1000</v>
          </cell>
          <cell r="C6116" t="str">
            <v>UN</v>
          </cell>
          <cell r="D6116">
            <v>2663.56</v>
          </cell>
          <cell r="E6116" t="str">
            <v>Seinfra CE</v>
          </cell>
        </row>
        <row r="6117">
          <cell r="A6117" t="str">
            <v>I4514</v>
          </cell>
          <cell r="B6117" t="str">
            <v>TUBO FoFo C/ FLANGES DN 350 PN10 - L=1500</v>
          </cell>
          <cell r="C6117" t="str">
            <v>UN</v>
          </cell>
          <cell r="D6117">
            <v>3047.4</v>
          </cell>
          <cell r="E6117" t="str">
            <v>Seinfra CE</v>
          </cell>
        </row>
        <row r="6118">
          <cell r="A6118" t="str">
            <v>I4515</v>
          </cell>
          <cell r="B6118" t="str">
            <v>TUBO FoFo C/ FLANGES DN 350 PN10 - L=2000</v>
          </cell>
          <cell r="C6118" t="str">
            <v>UN</v>
          </cell>
          <cell r="D6118">
            <v>3459.28</v>
          </cell>
          <cell r="E6118" t="str">
            <v>Seinfra CE</v>
          </cell>
        </row>
        <row r="6119">
          <cell r="A6119" t="str">
            <v>I4516</v>
          </cell>
          <cell r="B6119" t="str">
            <v>TUBO FoFo C/ FLANGES DN 350 PN10 - L=2500</v>
          </cell>
          <cell r="C6119" t="str">
            <v>UN</v>
          </cell>
          <cell r="D6119">
            <v>3880.21</v>
          </cell>
          <cell r="E6119" t="str">
            <v>Seinfra CE</v>
          </cell>
        </row>
        <row r="6120">
          <cell r="A6120" t="str">
            <v>I4517</v>
          </cell>
          <cell r="B6120" t="str">
            <v>TUBO FoFo C/ FLANGES DN 350 PN10 - L=3000</v>
          </cell>
          <cell r="C6120" t="str">
            <v>UN</v>
          </cell>
          <cell r="D6120">
            <v>4277</v>
          </cell>
          <cell r="E6120" t="str">
            <v>Seinfra CE</v>
          </cell>
        </row>
        <row r="6121">
          <cell r="A6121" t="str">
            <v>I4518</v>
          </cell>
          <cell r="B6121" t="str">
            <v>TUBO FoFo C/ FLANGES DN 350 PN10 - L=3500</v>
          </cell>
          <cell r="C6121" t="str">
            <v>UN</v>
          </cell>
          <cell r="D6121">
            <v>4696.1000000000004</v>
          </cell>
          <cell r="E6121" t="str">
            <v>Seinfra CE</v>
          </cell>
        </row>
        <row r="6122">
          <cell r="A6122" t="str">
            <v>I4519</v>
          </cell>
          <cell r="B6122" t="str">
            <v>TUBO FoFo C/ FLANGES DN 350 PN10 - L=4000</v>
          </cell>
          <cell r="C6122" t="str">
            <v>UN</v>
          </cell>
          <cell r="D6122">
            <v>5114.2</v>
          </cell>
          <cell r="E6122" t="str">
            <v>Seinfra CE</v>
          </cell>
        </row>
        <row r="6123">
          <cell r="A6123" t="str">
            <v>I4520</v>
          </cell>
          <cell r="B6123" t="str">
            <v>TUBO FoFo C/ FLANGES DN 350 PN10 - L=4500</v>
          </cell>
          <cell r="C6123" t="str">
            <v>UN</v>
          </cell>
          <cell r="D6123">
            <v>5483.11</v>
          </cell>
          <cell r="E6123" t="str">
            <v>Seinfra CE</v>
          </cell>
        </row>
        <row r="6124">
          <cell r="A6124" t="str">
            <v>I4521</v>
          </cell>
          <cell r="B6124" t="str">
            <v>TUBO FoFo C/ FLANGES DN 350 PN10 - L=5000</v>
          </cell>
          <cell r="C6124" t="str">
            <v>UN</v>
          </cell>
          <cell r="D6124">
            <v>5905.91</v>
          </cell>
          <cell r="E6124" t="str">
            <v>Seinfra CE</v>
          </cell>
        </row>
        <row r="6125">
          <cell r="A6125" t="str">
            <v>I4522</v>
          </cell>
          <cell r="B6125" t="str">
            <v>TUBO FoFo C/ FLANGES DN 350 PN10 - L=5500</v>
          </cell>
          <cell r="C6125" t="str">
            <v>UN</v>
          </cell>
          <cell r="D6125">
            <v>6339.21</v>
          </cell>
          <cell r="E6125" t="str">
            <v>Seinfra CE</v>
          </cell>
        </row>
        <row r="6126">
          <cell r="A6126" t="str">
            <v>I4523</v>
          </cell>
          <cell r="B6126" t="str">
            <v>TUBO FoFo C/ FLANGES DN 350 PN10 - L=5800</v>
          </cell>
          <cell r="C6126" t="str">
            <v>UN</v>
          </cell>
          <cell r="D6126">
            <v>6318.62</v>
          </cell>
          <cell r="E6126" t="str">
            <v>Seinfra CE</v>
          </cell>
        </row>
        <row r="6127">
          <cell r="A6127" t="str">
            <v>I3972</v>
          </cell>
          <cell r="B6127" t="str">
            <v>TUBO FoFo C/ FLANGES DN 400  PN10 - L=250</v>
          </cell>
          <cell r="C6127" t="str">
            <v>UN</v>
          </cell>
          <cell r="D6127">
            <v>1187.28</v>
          </cell>
          <cell r="E6127" t="str">
            <v>Seinfra CE</v>
          </cell>
        </row>
        <row r="6128">
          <cell r="A6128" t="str">
            <v>I4524</v>
          </cell>
          <cell r="B6128" t="str">
            <v>TUBO FoFo C/ FLANGES DN 400 PN10 - L=1000</v>
          </cell>
          <cell r="C6128" t="str">
            <v>UN</v>
          </cell>
          <cell r="D6128">
            <v>2790.68</v>
          </cell>
          <cell r="E6128" t="str">
            <v>Seinfra CE</v>
          </cell>
        </row>
        <row r="6129">
          <cell r="A6129" t="str">
            <v>I4525</v>
          </cell>
          <cell r="B6129" t="str">
            <v>TUBO FoFo C/ FLANGES DN 400 PN10 - L=1500</v>
          </cell>
          <cell r="C6129" t="str">
            <v>UN</v>
          </cell>
          <cell r="D6129">
            <v>3260.29</v>
          </cell>
          <cell r="E6129" t="str">
            <v>Seinfra CE</v>
          </cell>
        </row>
        <row r="6130">
          <cell r="A6130" t="str">
            <v>I4526</v>
          </cell>
          <cell r="B6130" t="str">
            <v>TUBO FoFo C/ FLANGES DN 400 PN10 - L=2000</v>
          </cell>
          <cell r="C6130" t="str">
            <v>UN</v>
          </cell>
          <cell r="D6130">
            <v>3736.38</v>
          </cell>
          <cell r="E6130" t="str">
            <v>Seinfra CE</v>
          </cell>
        </row>
        <row r="6131">
          <cell r="A6131" t="str">
            <v>I4527</v>
          </cell>
          <cell r="B6131" t="str">
            <v>TUBO FoFo C/ FLANGES DN 400 PN10 - L=2500</v>
          </cell>
          <cell r="C6131" t="str">
            <v>UN</v>
          </cell>
          <cell r="D6131">
            <v>4210.13</v>
          </cell>
          <cell r="E6131" t="str">
            <v>Seinfra CE</v>
          </cell>
        </row>
        <row r="6132">
          <cell r="A6132" t="str">
            <v>I4528</v>
          </cell>
          <cell r="B6132" t="str">
            <v>TUBO FoFo C/ FLANGES DN 400 PN10 - L=3000</v>
          </cell>
          <cell r="C6132" t="str">
            <v>UN</v>
          </cell>
          <cell r="D6132">
            <v>4678.12</v>
          </cell>
          <cell r="E6132" t="str">
            <v>Seinfra CE</v>
          </cell>
        </row>
        <row r="6133">
          <cell r="A6133" t="str">
            <v>I4529</v>
          </cell>
          <cell r="B6133" t="str">
            <v>TUBO FoFo C/ FLANGES DN 400 PN10 - L=3500</v>
          </cell>
          <cell r="C6133" t="str">
            <v>UN</v>
          </cell>
          <cell r="D6133">
            <v>5164.55</v>
          </cell>
          <cell r="E6133" t="str">
            <v>Seinfra CE</v>
          </cell>
        </row>
        <row r="6134">
          <cell r="A6134" t="str">
            <v>I4530</v>
          </cell>
          <cell r="B6134" t="str">
            <v>TUBO FoFo C/ FLANGES DN 400 PN10 - L=4000</v>
          </cell>
          <cell r="C6134" t="str">
            <v>UN</v>
          </cell>
          <cell r="D6134">
            <v>5620.86</v>
          </cell>
          <cell r="E6134" t="str">
            <v>Seinfra CE</v>
          </cell>
        </row>
        <row r="6135">
          <cell r="A6135" t="str">
            <v>I4531</v>
          </cell>
          <cell r="B6135" t="str">
            <v>TUBO FoFo C/ FLANGES DN 400 PN10 - L=4500</v>
          </cell>
          <cell r="C6135" t="str">
            <v>UN</v>
          </cell>
          <cell r="D6135">
            <v>6060.38</v>
          </cell>
          <cell r="E6135" t="str">
            <v>Seinfra CE</v>
          </cell>
        </row>
        <row r="6136">
          <cell r="A6136" t="str">
            <v>I4532</v>
          </cell>
          <cell r="B6136" t="str">
            <v>TUBO FoFo C/ FLANGES DN 400 PN10 - L=5000</v>
          </cell>
          <cell r="C6136" t="str">
            <v>UN</v>
          </cell>
          <cell r="D6136">
            <v>6555.35</v>
          </cell>
          <cell r="E6136" t="str">
            <v>Seinfra CE</v>
          </cell>
        </row>
        <row r="6137">
          <cell r="A6137" t="str">
            <v>I4533</v>
          </cell>
          <cell r="B6137" t="str">
            <v>TUBO FoFo C/ FLANGES DN 400 PN10 - L=5500</v>
          </cell>
          <cell r="C6137" t="str">
            <v>UN</v>
          </cell>
          <cell r="D6137">
            <v>7039.73</v>
          </cell>
          <cell r="E6137" t="str">
            <v>Seinfra CE</v>
          </cell>
        </row>
        <row r="6138">
          <cell r="A6138" t="str">
            <v>I4534</v>
          </cell>
          <cell r="B6138" t="str">
            <v>TUBO FoFo C/ FLANGES DN 400 PN10 - L=5800</v>
          </cell>
          <cell r="C6138" t="str">
            <v>UN</v>
          </cell>
          <cell r="D6138">
            <v>7258.5</v>
          </cell>
          <cell r="E6138" t="str">
            <v>Seinfra CE</v>
          </cell>
        </row>
        <row r="6139">
          <cell r="A6139" t="str">
            <v>I3974</v>
          </cell>
          <cell r="B6139" t="str">
            <v>TUBO FoFo C/ FLANGES DN 450  PN10 - L=250</v>
          </cell>
          <cell r="C6139" t="str">
            <v>UN</v>
          </cell>
          <cell r="D6139">
            <v>3520.01</v>
          </cell>
          <cell r="E6139" t="str">
            <v>Seinfra CE</v>
          </cell>
        </row>
        <row r="6140">
          <cell r="A6140" t="str">
            <v>I3975</v>
          </cell>
          <cell r="B6140" t="str">
            <v>TUBO FoFo C/ FLANGES DN 450  PN10 - L=500</v>
          </cell>
          <cell r="C6140" t="str">
            <v>UN</v>
          </cell>
          <cell r="D6140">
            <v>3787.57</v>
          </cell>
          <cell r="E6140" t="str">
            <v>Seinfra CE</v>
          </cell>
        </row>
        <row r="6141">
          <cell r="A6141" t="str">
            <v>I4535</v>
          </cell>
          <cell r="B6141" t="str">
            <v>TUBO FoFo C/ FLANGES DN 450 PN10 - L=1000</v>
          </cell>
          <cell r="C6141" t="str">
            <v>UN</v>
          </cell>
          <cell r="D6141">
            <v>3747.84</v>
          </cell>
          <cell r="E6141" t="str">
            <v>Seinfra CE</v>
          </cell>
        </row>
        <row r="6142">
          <cell r="A6142" t="str">
            <v>I4536</v>
          </cell>
          <cell r="B6142" t="str">
            <v>TUBO FoFo C/ FLANGES DN 450 PN10 - L=1500</v>
          </cell>
          <cell r="C6142" t="str">
            <v>UN</v>
          </cell>
          <cell r="D6142">
            <v>4308.7299999999996</v>
          </cell>
          <cell r="E6142" t="str">
            <v>Seinfra CE</v>
          </cell>
        </row>
        <row r="6143">
          <cell r="A6143" t="str">
            <v>I4537</v>
          </cell>
          <cell r="B6143" t="str">
            <v>TUBO FoFo C/ FLANGES DN 450 PN10 - L=2000</v>
          </cell>
          <cell r="C6143" t="str">
            <v>UN</v>
          </cell>
          <cell r="D6143">
            <v>4800.93</v>
          </cell>
          <cell r="E6143" t="str">
            <v>Seinfra CE</v>
          </cell>
        </row>
        <row r="6144">
          <cell r="A6144" t="str">
            <v>I4538</v>
          </cell>
          <cell r="B6144" t="str">
            <v>TUBO FoFo C/ FLANGES DN 450 PN10 - L=2500</v>
          </cell>
          <cell r="C6144" t="str">
            <v>UN</v>
          </cell>
          <cell r="D6144">
            <v>5359.02</v>
          </cell>
          <cell r="E6144" t="str">
            <v>Seinfra CE</v>
          </cell>
        </row>
        <row r="6145">
          <cell r="A6145" t="str">
            <v>I4539</v>
          </cell>
          <cell r="B6145" t="str">
            <v>TUBO FoFo C/ FLANGES DN 450 PN10 - L=3000</v>
          </cell>
          <cell r="C6145" t="str">
            <v>UN</v>
          </cell>
          <cell r="D6145">
            <v>5883.59</v>
          </cell>
          <cell r="E6145" t="str">
            <v>Seinfra CE</v>
          </cell>
        </row>
        <row r="6146">
          <cell r="A6146" t="str">
            <v>I4540</v>
          </cell>
          <cell r="B6146" t="str">
            <v>TUBO FoFo C/ FLANGES DN 450 PN10 - L=3500</v>
          </cell>
          <cell r="C6146" t="str">
            <v>UN</v>
          </cell>
          <cell r="D6146">
            <v>6459.22</v>
          </cell>
          <cell r="E6146" t="str">
            <v>Seinfra CE</v>
          </cell>
        </row>
        <row r="6147">
          <cell r="A6147" t="str">
            <v>I4541</v>
          </cell>
          <cell r="B6147" t="str">
            <v>TUBO FoFo C/ FLANGES DN 450 PN10 - L=4000</v>
          </cell>
          <cell r="C6147" t="str">
            <v>UN</v>
          </cell>
          <cell r="D6147">
            <v>7056.68</v>
          </cell>
          <cell r="E6147" t="str">
            <v>Seinfra CE</v>
          </cell>
        </row>
        <row r="6148">
          <cell r="A6148" t="str">
            <v>I4542</v>
          </cell>
          <cell r="B6148" t="str">
            <v>TUBO FoFo C/ FLANGES DN 450 PN10 - L=4500</v>
          </cell>
          <cell r="C6148" t="str">
            <v>UN</v>
          </cell>
          <cell r="D6148">
            <v>7488.24</v>
          </cell>
          <cell r="E6148" t="str">
            <v>Seinfra CE</v>
          </cell>
        </row>
        <row r="6149">
          <cell r="A6149" t="str">
            <v>I4543</v>
          </cell>
          <cell r="B6149" t="str">
            <v>TUBO FoFo C/ FLANGES DN 450 PN10 - L=5000</v>
          </cell>
          <cell r="C6149" t="str">
            <v>UN</v>
          </cell>
          <cell r="D6149">
            <v>8066.51</v>
          </cell>
          <cell r="E6149" t="str">
            <v>Seinfra CE</v>
          </cell>
        </row>
        <row r="6150">
          <cell r="A6150" t="str">
            <v>I4544</v>
          </cell>
          <cell r="B6150" t="str">
            <v>TUBO FoFo C/ FLANGES DN 450 PN10 - L=5500</v>
          </cell>
          <cell r="C6150" t="str">
            <v>UN</v>
          </cell>
          <cell r="D6150">
            <v>8633.7000000000007</v>
          </cell>
          <cell r="E6150" t="str">
            <v>Seinfra CE</v>
          </cell>
        </row>
        <row r="6151">
          <cell r="A6151" t="str">
            <v>I4545</v>
          </cell>
          <cell r="B6151" t="str">
            <v>TUBO FoFo C/ FLANGES DN 450 PN10 - L=5800</v>
          </cell>
          <cell r="C6151" t="str">
            <v>UN</v>
          </cell>
          <cell r="D6151">
            <v>8913.64</v>
          </cell>
          <cell r="E6151" t="str">
            <v>Seinfra CE</v>
          </cell>
        </row>
        <row r="6152">
          <cell r="A6152" t="str">
            <v>I3956</v>
          </cell>
          <cell r="B6152" t="str">
            <v>TUBO FoFo C/ FLANGES DN 50  PN10 - L=250</v>
          </cell>
          <cell r="C6152" t="str">
            <v>UN</v>
          </cell>
          <cell r="D6152">
            <v>202.48</v>
          </cell>
          <cell r="E6152" t="str">
            <v>Seinfra CE</v>
          </cell>
        </row>
        <row r="6153">
          <cell r="A6153" t="str">
            <v>I3957</v>
          </cell>
          <cell r="B6153" t="str">
            <v>TUBO FoFo C/ FLANGES DN 50  PN10 - L=500</v>
          </cell>
          <cell r="C6153" t="str">
            <v>UN</v>
          </cell>
          <cell r="D6153">
            <v>288.18</v>
          </cell>
          <cell r="E6153" t="str">
            <v>Seinfra CE</v>
          </cell>
        </row>
        <row r="6154">
          <cell r="A6154" t="str">
            <v>I3976</v>
          </cell>
          <cell r="B6154" t="str">
            <v>TUBO FoFo C/ FLANGES DN 500  PN10 - L=250</v>
          </cell>
          <cell r="C6154" t="str">
            <v>UN</v>
          </cell>
          <cell r="D6154">
            <v>3420.64</v>
          </cell>
          <cell r="E6154" t="str">
            <v>Seinfra CE</v>
          </cell>
        </row>
        <row r="6155">
          <cell r="A6155" t="str">
            <v>I3977</v>
          </cell>
          <cell r="B6155" t="str">
            <v>TUBO FoFo C/ FLANGES DN 500  PN10 - L=500</v>
          </cell>
          <cell r="C6155" t="str">
            <v>UN</v>
          </cell>
          <cell r="D6155">
            <v>3852.04</v>
          </cell>
          <cell r="E6155" t="str">
            <v>Seinfra CE</v>
          </cell>
        </row>
        <row r="6156">
          <cell r="A6156" t="str">
            <v>I4546</v>
          </cell>
          <cell r="B6156" t="str">
            <v>TUBO FoFo C/ FLANGES DN 500 PN10 - L=1000</v>
          </cell>
          <cell r="C6156" t="str">
            <v>UN</v>
          </cell>
          <cell r="D6156">
            <v>3644.08</v>
          </cell>
          <cell r="E6156" t="str">
            <v>Seinfra CE</v>
          </cell>
        </row>
        <row r="6157">
          <cell r="A6157" t="str">
            <v>I4547</v>
          </cell>
          <cell r="B6157" t="str">
            <v>TUBO FoFo C/ FLANGES DN 500 PN10 - L=1500</v>
          </cell>
          <cell r="C6157" t="str">
            <v>UN</v>
          </cell>
          <cell r="D6157">
            <v>4282.8100000000004</v>
          </cell>
          <cell r="E6157" t="str">
            <v>Seinfra CE</v>
          </cell>
        </row>
        <row r="6158">
          <cell r="A6158" t="str">
            <v>I4548</v>
          </cell>
          <cell r="B6158" t="str">
            <v>TUBO FoFo C/ FLANGES DN 500 PN10 - L=2000</v>
          </cell>
          <cell r="C6158" t="str">
            <v>UN</v>
          </cell>
          <cell r="D6158">
            <v>4897.67</v>
          </cell>
          <cell r="E6158" t="str">
            <v>Seinfra CE</v>
          </cell>
        </row>
        <row r="6159">
          <cell r="A6159" t="str">
            <v>I4549</v>
          </cell>
          <cell r="B6159" t="str">
            <v>TUBO FoFo C/ FLANGES DN 500 PN10 - L=2500</v>
          </cell>
          <cell r="C6159" t="str">
            <v>UN</v>
          </cell>
          <cell r="D6159">
            <v>5516.12</v>
          </cell>
          <cell r="E6159" t="str">
            <v>Seinfra CE</v>
          </cell>
        </row>
        <row r="6160">
          <cell r="A6160" t="str">
            <v>I4550</v>
          </cell>
          <cell r="B6160" t="str">
            <v>TUBO FoFo C/ FLANGES DN 500 PN10 - L=3000</v>
          </cell>
          <cell r="C6160" t="str">
            <v>UN</v>
          </cell>
          <cell r="D6160">
            <v>6165.72</v>
          </cell>
          <cell r="E6160" t="str">
            <v>Seinfra CE</v>
          </cell>
        </row>
        <row r="6161">
          <cell r="A6161" t="str">
            <v>I4551</v>
          </cell>
          <cell r="B6161" t="str">
            <v>TUBO FoFo C/ FLANGES DN 500 PN10 - L=3500</v>
          </cell>
          <cell r="C6161" t="str">
            <v>UN</v>
          </cell>
          <cell r="D6161">
            <v>6775.21</v>
          </cell>
          <cell r="E6161" t="str">
            <v>Seinfra CE</v>
          </cell>
        </row>
        <row r="6162">
          <cell r="A6162" t="str">
            <v>I4552</v>
          </cell>
          <cell r="B6162" t="str">
            <v>TUBO FoFo C/ FLANGES DN 500 PN10 - L=4000</v>
          </cell>
          <cell r="C6162" t="str">
            <v>UN</v>
          </cell>
          <cell r="D6162">
            <v>7394.19</v>
          </cell>
          <cell r="E6162" t="str">
            <v>Seinfra CE</v>
          </cell>
        </row>
        <row r="6163">
          <cell r="A6163" t="str">
            <v>I4553</v>
          </cell>
          <cell r="B6163" t="str">
            <v>TUBO FoFo C/ FLANGES DN 500 PN10 - L=4500</v>
          </cell>
          <cell r="C6163" t="str">
            <v>UN</v>
          </cell>
          <cell r="D6163">
            <v>8028.06</v>
          </cell>
          <cell r="E6163" t="str">
            <v>Seinfra CE</v>
          </cell>
        </row>
        <row r="6164">
          <cell r="A6164" t="str">
            <v>I4554</v>
          </cell>
          <cell r="B6164" t="str">
            <v>TUBO FoFo C/ FLANGES DN 500 PN10 - L=5000</v>
          </cell>
          <cell r="C6164" t="str">
            <v>UN</v>
          </cell>
          <cell r="D6164">
            <v>8650.64</v>
          </cell>
          <cell r="E6164" t="str">
            <v>Seinfra CE</v>
          </cell>
        </row>
        <row r="6165">
          <cell r="A6165" t="str">
            <v>I4555</v>
          </cell>
          <cell r="B6165" t="str">
            <v>TUBO FoFo C/ FLANGES DN 500 PN10 - L=5500</v>
          </cell>
          <cell r="C6165" t="str">
            <v>UN</v>
          </cell>
          <cell r="D6165">
            <v>9291.4500000000007</v>
          </cell>
          <cell r="E6165" t="str">
            <v>Seinfra CE</v>
          </cell>
        </row>
        <row r="6166">
          <cell r="A6166" t="str">
            <v>I4556</v>
          </cell>
          <cell r="B6166" t="str">
            <v>TUBO FoFo C/ FLANGES DN 500 PN10 - L=5800</v>
          </cell>
          <cell r="C6166" t="str">
            <v>UN</v>
          </cell>
          <cell r="D6166">
            <v>9608.77</v>
          </cell>
          <cell r="E6166" t="str">
            <v>Seinfra CE</v>
          </cell>
        </row>
        <row r="6167">
          <cell r="A6167" t="str">
            <v>I3978</v>
          </cell>
          <cell r="B6167" t="str">
            <v>TUBO FoFo C/ FLANGES DN 600  PN10 - L=250</v>
          </cell>
          <cell r="C6167" t="str">
            <v>UN</v>
          </cell>
          <cell r="D6167">
            <v>3675.63</v>
          </cell>
          <cell r="E6167" t="str">
            <v>Seinfra CE</v>
          </cell>
        </row>
        <row r="6168">
          <cell r="A6168" t="str">
            <v>I3979</v>
          </cell>
          <cell r="B6168" t="str">
            <v>TUBO FoFo C/ FLANGES DN 600  PN10 - L=500</v>
          </cell>
          <cell r="C6168" t="str">
            <v>UN</v>
          </cell>
          <cell r="D6168">
            <v>4295.12</v>
          </cell>
          <cell r="E6168" t="str">
            <v>Seinfra CE</v>
          </cell>
        </row>
        <row r="6169">
          <cell r="A6169" t="str">
            <v>I4557</v>
          </cell>
          <cell r="B6169" t="str">
            <v>TUBO FoFo C/ FLANGES DN 600 PN10 - L=1000</v>
          </cell>
          <cell r="C6169" t="str">
            <v>UN</v>
          </cell>
          <cell r="D6169">
            <v>4578.3999999999996</v>
          </cell>
          <cell r="E6169" t="str">
            <v>Seinfra CE</v>
          </cell>
        </row>
        <row r="6170">
          <cell r="A6170" t="str">
            <v>I4558</v>
          </cell>
          <cell r="B6170" t="str">
            <v>TUBO FoFo C/ FLANGES DN 600 PN10 - L=1500</v>
          </cell>
          <cell r="C6170" t="str">
            <v>UN</v>
          </cell>
          <cell r="D6170">
            <v>5424.81</v>
          </cell>
          <cell r="E6170" t="str">
            <v>Seinfra CE</v>
          </cell>
        </row>
        <row r="6171">
          <cell r="A6171" t="str">
            <v>I4559</v>
          </cell>
          <cell r="B6171" t="str">
            <v>TUBO FoFo C/ FLANGES DN 600 PN10 - L=2000</v>
          </cell>
          <cell r="C6171" t="str">
            <v>UN</v>
          </cell>
          <cell r="D6171">
            <v>6232.12</v>
          </cell>
          <cell r="E6171" t="str">
            <v>Seinfra CE</v>
          </cell>
        </row>
        <row r="6172">
          <cell r="A6172" t="str">
            <v>I4560</v>
          </cell>
          <cell r="B6172" t="str">
            <v>TUBO FoFo C/ FLANGES DN 600 PN10 - L=2500</v>
          </cell>
          <cell r="C6172" t="str">
            <v>UN</v>
          </cell>
          <cell r="D6172">
            <v>7040.86</v>
          </cell>
          <cell r="E6172" t="str">
            <v>Seinfra CE</v>
          </cell>
        </row>
        <row r="6173">
          <cell r="A6173" t="str">
            <v>I4561</v>
          </cell>
          <cell r="B6173" t="str">
            <v>TUBO FoFo C/ FLANGES DN 600 PN10 - L=3000</v>
          </cell>
          <cell r="C6173" t="str">
            <v>UN</v>
          </cell>
          <cell r="D6173">
            <v>7765.29</v>
          </cell>
          <cell r="E6173" t="str">
            <v>Seinfra CE</v>
          </cell>
        </row>
        <row r="6174">
          <cell r="A6174" t="str">
            <v>I4562</v>
          </cell>
          <cell r="B6174" t="str">
            <v>TUBO FoFo C/ FLANGES DN 600 PN10 - L=3500</v>
          </cell>
          <cell r="C6174" t="str">
            <v>UN</v>
          </cell>
          <cell r="D6174">
            <v>8616.65</v>
          </cell>
          <cell r="E6174" t="str">
            <v>Seinfra CE</v>
          </cell>
        </row>
        <row r="6175">
          <cell r="A6175" t="str">
            <v>I4563</v>
          </cell>
          <cell r="B6175" t="str">
            <v>TUBO FoFo C/ FLANGES DN 600 PN10 - L=4000</v>
          </cell>
          <cell r="C6175" t="str">
            <v>UN</v>
          </cell>
          <cell r="D6175">
            <v>9380.85</v>
          </cell>
          <cell r="E6175" t="str">
            <v>Seinfra CE</v>
          </cell>
        </row>
        <row r="6176">
          <cell r="A6176" t="str">
            <v>I4564</v>
          </cell>
          <cell r="B6176" t="str">
            <v>TUBO FoFo C/ FLANGES DN 600 PN10 - L=4500</v>
          </cell>
          <cell r="C6176" t="str">
            <v>UN</v>
          </cell>
          <cell r="D6176">
            <v>10168.120000000001</v>
          </cell>
          <cell r="E6176" t="str">
            <v>Seinfra CE</v>
          </cell>
        </row>
        <row r="6177">
          <cell r="A6177" t="str">
            <v>I4565</v>
          </cell>
          <cell r="B6177" t="str">
            <v>TUBO FoFo C/ FLANGES DN 600 PN10 - L=5000</v>
          </cell>
          <cell r="C6177" t="str">
            <v>UN</v>
          </cell>
          <cell r="D6177">
            <v>11106.6</v>
          </cell>
          <cell r="E6177" t="str">
            <v>Seinfra CE</v>
          </cell>
        </row>
        <row r="6178">
          <cell r="A6178" t="str">
            <v>I4566</v>
          </cell>
          <cell r="B6178" t="str">
            <v>TUBO FoFo C/ FLANGES DN 600 PN10 - L=5500</v>
          </cell>
          <cell r="C6178" t="str">
            <v>UN</v>
          </cell>
          <cell r="D6178">
            <v>11847.65</v>
          </cell>
          <cell r="E6178" t="str">
            <v>Seinfra CE</v>
          </cell>
        </row>
        <row r="6179">
          <cell r="A6179" t="str">
            <v>I4567</v>
          </cell>
          <cell r="B6179" t="str">
            <v>TUBO FoFo C/ FLANGES DN 600 PN10 - L=5800</v>
          </cell>
          <cell r="C6179" t="str">
            <v>UN</v>
          </cell>
          <cell r="D6179">
            <v>12378.91</v>
          </cell>
          <cell r="E6179" t="str">
            <v>Seinfra CE</v>
          </cell>
        </row>
        <row r="6180">
          <cell r="A6180" t="str">
            <v>I3980</v>
          </cell>
          <cell r="B6180" t="str">
            <v>TUBO FoFo C/ FLANGES DN 700  PN10 - L=250</v>
          </cell>
          <cell r="C6180" t="str">
            <v>UN</v>
          </cell>
          <cell r="D6180">
            <v>4426.68</v>
          </cell>
          <cell r="E6180" t="str">
            <v>Seinfra CE</v>
          </cell>
        </row>
        <row r="6181">
          <cell r="A6181" t="str">
            <v>I3981</v>
          </cell>
          <cell r="B6181" t="str">
            <v>TUBO FoFo C/ FLANGES DN 700  PN10 - L=500</v>
          </cell>
          <cell r="C6181" t="str">
            <v>UN</v>
          </cell>
          <cell r="D6181">
            <v>5262.63</v>
          </cell>
          <cell r="E6181" t="str">
            <v>Seinfra CE</v>
          </cell>
        </row>
        <row r="6182">
          <cell r="A6182" t="str">
            <v>I4568</v>
          </cell>
          <cell r="B6182" t="str">
            <v>TUBO FoFo C/ FLANGES DN 700 PN10 - L=1000</v>
          </cell>
          <cell r="C6182" t="str">
            <v>UN</v>
          </cell>
          <cell r="D6182">
            <v>13076.68</v>
          </cell>
          <cell r="E6182" t="str">
            <v>Seinfra CE</v>
          </cell>
        </row>
        <row r="6183">
          <cell r="A6183" t="str">
            <v>I4569</v>
          </cell>
          <cell r="B6183" t="str">
            <v>TUBO FoFo C/ FLANGES DN 700 PN10 - L=1500</v>
          </cell>
          <cell r="C6183" t="str">
            <v>UN</v>
          </cell>
          <cell r="D6183">
            <v>14337.9</v>
          </cell>
          <cell r="E6183" t="str">
            <v>Seinfra CE</v>
          </cell>
        </row>
        <row r="6184">
          <cell r="A6184" t="str">
            <v>I4570</v>
          </cell>
          <cell r="B6184" t="str">
            <v>TUBO FoFo C/ FLANGES DN 700 PN10 - L=2000</v>
          </cell>
          <cell r="C6184" t="str">
            <v>UN</v>
          </cell>
          <cell r="D6184">
            <v>15576.88</v>
          </cell>
          <cell r="E6184" t="str">
            <v>Seinfra CE</v>
          </cell>
        </row>
        <row r="6185">
          <cell r="A6185" t="str">
            <v>I4571</v>
          </cell>
          <cell r="B6185" t="str">
            <v>TUBO FoFo C/ FLANGES DN 700 PN10 - L=2500</v>
          </cell>
          <cell r="C6185" t="str">
            <v>UN</v>
          </cell>
          <cell r="D6185">
            <v>16947.419999999998</v>
          </cell>
          <cell r="E6185" t="str">
            <v>Seinfra CE</v>
          </cell>
        </row>
        <row r="6186">
          <cell r="A6186" t="str">
            <v>I4572</v>
          </cell>
          <cell r="B6186" t="str">
            <v>TUBO FoFo C/ FLANGES DN 700 PN10 - L=3000</v>
          </cell>
          <cell r="C6186" t="str">
            <v>UN</v>
          </cell>
          <cell r="D6186">
            <v>18028.04</v>
          </cell>
          <cell r="E6186" t="str">
            <v>Seinfra CE</v>
          </cell>
        </row>
        <row r="6187">
          <cell r="A6187" t="str">
            <v>I4573</v>
          </cell>
          <cell r="B6187" t="str">
            <v>TUBO FoFo C/ FLANGES DN 700 PN10 - L=3500</v>
          </cell>
          <cell r="C6187" t="str">
            <v>UN</v>
          </cell>
          <cell r="D6187">
            <v>19329.509999999998</v>
          </cell>
          <cell r="E6187" t="str">
            <v>Seinfra CE</v>
          </cell>
        </row>
        <row r="6188">
          <cell r="A6188" t="str">
            <v>I4574</v>
          </cell>
          <cell r="B6188" t="str">
            <v>TUBO FoFo C/ FLANGES DN 700 PN10 - L=4000</v>
          </cell>
          <cell r="C6188" t="str">
            <v>UN</v>
          </cell>
          <cell r="D6188">
            <v>20591.43</v>
          </cell>
          <cell r="E6188" t="str">
            <v>Seinfra CE</v>
          </cell>
        </row>
        <row r="6189">
          <cell r="A6189" t="str">
            <v>I4575</v>
          </cell>
          <cell r="B6189" t="str">
            <v>TUBO FoFo C/ FLANGES DN 700 PN10 - L=4500</v>
          </cell>
          <cell r="C6189" t="str">
            <v>UN</v>
          </cell>
          <cell r="D6189">
            <v>21790.44</v>
          </cell>
          <cell r="E6189" t="str">
            <v>Seinfra CE</v>
          </cell>
        </row>
        <row r="6190">
          <cell r="A6190" t="str">
            <v>I4576</v>
          </cell>
          <cell r="B6190" t="str">
            <v>TUBO FoFo C/ FLANGES DN 700 PN10 - L=5000</v>
          </cell>
          <cell r="C6190" t="str">
            <v>UN</v>
          </cell>
          <cell r="D6190">
            <v>23098.83</v>
          </cell>
          <cell r="E6190" t="str">
            <v>Seinfra CE</v>
          </cell>
        </row>
        <row r="6191">
          <cell r="A6191" t="str">
            <v>I4577</v>
          </cell>
          <cell r="B6191" t="str">
            <v>TUBO FoFo C/ FLANGES DN 700 PN10 - L=5500</v>
          </cell>
          <cell r="C6191" t="str">
            <v>UN</v>
          </cell>
          <cell r="D6191">
            <v>24410.17</v>
          </cell>
          <cell r="E6191" t="str">
            <v>Seinfra CE</v>
          </cell>
        </row>
        <row r="6192">
          <cell r="A6192" t="str">
            <v>I4578</v>
          </cell>
          <cell r="B6192" t="str">
            <v>TUBO FoFo C/ FLANGES DN 700 PN10 - L=6000</v>
          </cell>
          <cell r="C6192" t="str">
            <v>UN</v>
          </cell>
          <cell r="D6192">
            <v>25525.3</v>
          </cell>
          <cell r="E6192" t="str">
            <v>Seinfra CE</v>
          </cell>
        </row>
        <row r="6193">
          <cell r="A6193" t="str">
            <v>I4579</v>
          </cell>
          <cell r="B6193" t="str">
            <v>TUBO FoFo C/ FLANGES DN 700 PN10 - L=6500</v>
          </cell>
          <cell r="C6193" t="str">
            <v>UN</v>
          </cell>
          <cell r="D6193">
            <v>26892.21</v>
          </cell>
          <cell r="E6193" t="str">
            <v>Seinfra CE</v>
          </cell>
        </row>
        <row r="6194">
          <cell r="A6194" t="str">
            <v>I4580</v>
          </cell>
          <cell r="B6194" t="str">
            <v>TUBO FoFo C/ FLANGES DN 700 PN10 - L=6800</v>
          </cell>
          <cell r="C6194" t="str">
            <v>UN</v>
          </cell>
          <cell r="D6194">
            <v>27649.040000000001</v>
          </cell>
          <cell r="E6194" t="str">
            <v>Seinfra CE</v>
          </cell>
        </row>
        <row r="6195">
          <cell r="A6195" t="str">
            <v>I3958</v>
          </cell>
          <cell r="B6195" t="str">
            <v>TUBO FoFo C/ FLANGES DN 75  PN10 - L=250</v>
          </cell>
          <cell r="C6195" t="str">
            <v>UN</v>
          </cell>
          <cell r="D6195">
            <v>287.02999999999997</v>
          </cell>
          <cell r="E6195" t="str">
            <v>Seinfra CE</v>
          </cell>
        </row>
        <row r="6196">
          <cell r="A6196" t="str">
            <v>I3959</v>
          </cell>
          <cell r="B6196" t="str">
            <v>TUBO FoFo C/ FLANGES DN 75  PN10 - L=500</v>
          </cell>
          <cell r="C6196" t="str">
            <v>UN</v>
          </cell>
          <cell r="D6196">
            <v>359.86</v>
          </cell>
          <cell r="E6196" t="str">
            <v>Seinfra CE</v>
          </cell>
        </row>
        <row r="6197">
          <cell r="A6197" t="str">
            <v>I4447</v>
          </cell>
          <cell r="B6197" t="str">
            <v>TUBO FoFo C/ FLANGES DN 75 PN10 - L=1000</v>
          </cell>
          <cell r="C6197" t="str">
            <v>UN</v>
          </cell>
          <cell r="D6197">
            <v>764.18</v>
          </cell>
          <cell r="E6197" t="str">
            <v>Seinfra CE</v>
          </cell>
        </row>
        <row r="6198">
          <cell r="A6198" t="str">
            <v>I4448</v>
          </cell>
          <cell r="B6198" t="str">
            <v>TUBO FoFo C/ FLANGES DN 75 PN10 - L=1500</v>
          </cell>
          <cell r="C6198" t="str">
            <v>UN</v>
          </cell>
          <cell r="D6198">
            <v>875.85</v>
          </cell>
          <cell r="E6198" t="str">
            <v>Seinfra CE</v>
          </cell>
        </row>
        <row r="6199">
          <cell r="A6199" t="str">
            <v>I4449</v>
          </cell>
          <cell r="B6199" t="str">
            <v>TUBO FoFo C/ FLANGES DN 75 PN10 - L=2000</v>
          </cell>
          <cell r="C6199" t="str">
            <v>UN</v>
          </cell>
          <cell r="D6199">
            <v>980.68</v>
          </cell>
          <cell r="E6199" t="str">
            <v>Seinfra CE</v>
          </cell>
        </row>
        <row r="6200">
          <cell r="A6200" t="str">
            <v>I4450</v>
          </cell>
          <cell r="B6200" t="str">
            <v>TUBO FoFo C/ FLANGES DN 75 PN10 - L=2500</v>
          </cell>
          <cell r="C6200" t="str">
            <v>UN</v>
          </cell>
          <cell r="D6200">
            <v>1088.43</v>
          </cell>
          <cell r="E6200" t="str">
            <v>Seinfra CE</v>
          </cell>
        </row>
        <row r="6201">
          <cell r="A6201" t="str">
            <v>I4451</v>
          </cell>
          <cell r="B6201" t="str">
            <v>TUBO FoFo C/ FLANGES DN 75 PN10 - L=3000</v>
          </cell>
          <cell r="C6201" t="str">
            <v>UN</v>
          </cell>
          <cell r="D6201">
            <v>1187.17</v>
          </cell>
          <cell r="E6201" t="str">
            <v>Seinfra CE</v>
          </cell>
        </row>
        <row r="6202">
          <cell r="A6202" t="str">
            <v>I4452</v>
          </cell>
          <cell r="B6202" t="str">
            <v>TUBO FoFo C/ FLANGES DN 75 PN10 - L=3500</v>
          </cell>
          <cell r="C6202" t="str">
            <v>UN</v>
          </cell>
          <cell r="D6202">
            <v>1304.5899999999999</v>
          </cell>
          <cell r="E6202" t="str">
            <v>Seinfra CE</v>
          </cell>
        </row>
        <row r="6203">
          <cell r="A6203" t="str">
            <v>I4453</v>
          </cell>
          <cell r="B6203" t="str">
            <v>TUBO FoFo C/ FLANGES DN 75 PN10 - L=4000</v>
          </cell>
          <cell r="C6203" t="str">
            <v>UN</v>
          </cell>
          <cell r="D6203">
            <v>1406.46</v>
          </cell>
          <cell r="E6203" t="str">
            <v>Seinfra CE</v>
          </cell>
        </row>
        <row r="6204">
          <cell r="A6204" t="str">
            <v>I4454</v>
          </cell>
          <cell r="B6204" t="str">
            <v>TUBO FoFo C/ FLANGES DN 75 PN10 - L=4500</v>
          </cell>
          <cell r="C6204" t="str">
            <v>UN</v>
          </cell>
          <cell r="D6204">
            <v>1512.72</v>
          </cell>
          <cell r="E6204" t="str">
            <v>Seinfra CE</v>
          </cell>
        </row>
        <row r="6205">
          <cell r="A6205" t="str">
            <v>I4455</v>
          </cell>
          <cell r="B6205" t="str">
            <v>TUBO FoFo C/ FLANGES DN 75 PN10 - L=5000</v>
          </cell>
          <cell r="C6205" t="str">
            <v>UN</v>
          </cell>
          <cell r="D6205">
            <v>1625.94</v>
          </cell>
          <cell r="E6205" t="str">
            <v>Seinfra CE</v>
          </cell>
        </row>
        <row r="6206">
          <cell r="A6206" t="str">
            <v>I4456</v>
          </cell>
          <cell r="B6206" t="str">
            <v>TUBO FoFo C/ FLANGES DN 75 PN10 - L=5500</v>
          </cell>
          <cell r="C6206" t="str">
            <v>UN</v>
          </cell>
          <cell r="D6206">
            <v>1727.94</v>
          </cell>
          <cell r="E6206" t="str">
            <v>Seinfra CE</v>
          </cell>
        </row>
        <row r="6207">
          <cell r="A6207" t="str">
            <v>I4457</v>
          </cell>
          <cell r="B6207" t="str">
            <v>TUBO FoFo C/ FLANGES DN 75 PN10 - L=5800</v>
          </cell>
          <cell r="C6207" t="str">
            <v>UN</v>
          </cell>
          <cell r="D6207">
            <v>1790.95</v>
          </cell>
          <cell r="E6207" t="str">
            <v>Seinfra CE</v>
          </cell>
        </row>
        <row r="6208">
          <cell r="A6208" t="str">
            <v>I7183</v>
          </cell>
          <cell r="B6208" t="str">
            <v>TUBO FoFo C/ FLANGES DN 80 PN10 - L=1000</v>
          </cell>
          <cell r="C6208" t="str">
            <v>UN</v>
          </cell>
          <cell r="D6208">
            <v>764.18</v>
          </cell>
          <cell r="E6208" t="str">
            <v>Seinfra CE</v>
          </cell>
        </row>
        <row r="6209">
          <cell r="A6209" t="str">
            <v>I7184</v>
          </cell>
          <cell r="B6209" t="str">
            <v>TUBO FoFo C/ FLANGES DN 80 PN10 - L=1500</v>
          </cell>
          <cell r="C6209" t="str">
            <v>UN</v>
          </cell>
          <cell r="D6209">
            <v>875.85</v>
          </cell>
          <cell r="E6209" t="str">
            <v>Seinfra CE</v>
          </cell>
        </row>
        <row r="6210">
          <cell r="A6210" t="str">
            <v>I7185</v>
          </cell>
          <cell r="B6210" t="str">
            <v>TUBO FoFo C/ FLANGES DN 80 PN10 - L=2000</v>
          </cell>
          <cell r="C6210" t="str">
            <v>UN</v>
          </cell>
          <cell r="D6210">
            <v>980.68</v>
          </cell>
          <cell r="E6210" t="str">
            <v>Seinfra CE</v>
          </cell>
        </row>
        <row r="6211">
          <cell r="A6211" t="str">
            <v>I7186</v>
          </cell>
          <cell r="B6211" t="str">
            <v>TUBO FoFo C/ FLANGES DN 80 PN10 - L=2500</v>
          </cell>
          <cell r="C6211" t="str">
            <v>UN</v>
          </cell>
          <cell r="D6211">
            <v>1088.43</v>
          </cell>
          <cell r="E6211" t="str">
            <v>Seinfra CE</v>
          </cell>
        </row>
        <row r="6212">
          <cell r="A6212" t="str">
            <v>I7187</v>
          </cell>
          <cell r="B6212" t="str">
            <v>TUBO FoFo C/ FLANGES DN 80 PN10 - L=3000</v>
          </cell>
          <cell r="C6212" t="str">
            <v>UN</v>
          </cell>
          <cell r="D6212">
            <v>1187.17</v>
          </cell>
          <cell r="E6212" t="str">
            <v>Seinfra CE</v>
          </cell>
        </row>
        <row r="6213">
          <cell r="A6213" t="str">
            <v>I7188</v>
          </cell>
          <cell r="B6213" t="str">
            <v>TUBO FoFo C/ FLANGES DN 80 PN10 - L=3500</v>
          </cell>
          <cell r="C6213" t="str">
            <v>UN</v>
          </cell>
          <cell r="D6213">
            <v>1304.5899999999999</v>
          </cell>
          <cell r="E6213" t="str">
            <v>Seinfra CE</v>
          </cell>
        </row>
        <row r="6214">
          <cell r="A6214" t="str">
            <v>I7189</v>
          </cell>
          <cell r="B6214" t="str">
            <v>TUBO FoFo C/ FLANGES DN 80 PN10 - L=4000</v>
          </cell>
          <cell r="C6214" t="str">
            <v>UN</v>
          </cell>
          <cell r="D6214">
            <v>1406.46</v>
          </cell>
          <cell r="E6214" t="str">
            <v>Seinfra CE</v>
          </cell>
        </row>
        <row r="6215">
          <cell r="A6215" t="str">
            <v>I7190</v>
          </cell>
          <cell r="B6215" t="str">
            <v>TUBO FoFo C/ FLANGES DN 80 PN10 - L=4500</v>
          </cell>
          <cell r="C6215" t="str">
            <v>UN</v>
          </cell>
          <cell r="D6215">
            <v>1512.72</v>
          </cell>
          <cell r="E6215" t="str">
            <v>Seinfra CE</v>
          </cell>
        </row>
        <row r="6216">
          <cell r="A6216" t="str">
            <v>I7191</v>
          </cell>
          <cell r="B6216" t="str">
            <v>TUBO FoFo C/ FLANGES DN 80 PN10 - L=5000</v>
          </cell>
          <cell r="C6216" t="str">
            <v>UN</v>
          </cell>
          <cell r="D6216">
            <v>1625.94</v>
          </cell>
          <cell r="E6216" t="str">
            <v>Seinfra CE</v>
          </cell>
        </row>
        <row r="6217">
          <cell r="A6217" t="str">
            <v>I7192</v>
          </cell>
          <cell r="B6217" t="str">
            <v>TUBO FoFo C/ FLANGES DN 80 PN10 - L=5500</v>
          </cell>
          <cell r="C6217" t="str">
            <v>UN</v>
          </cell>
          <cell r="D6217">
            <v>1727.94</v>
          </cell>
          <cell r="E6217" t="str">
            <v>Seinfra CE</v>
          </cell>
        </row>
        <row r="6218">
          <cell r="A6218" t="str">
            <v>I7193</v>
          </cell>
          <cell r="B6218" t="str">
            <v>TUBO FoFo C/ FLANGES DN 80 PN10 - L=5800</v>
          </cell>
          <cell r="C6218" t="str">
            <v>UN</v>
          </cell>
          <cell r="D6218">
            <v>1790.95</v>
          </cell>
          <cell r="E6218" t="str">
            <v>Seinfra CE</v>
          </cell>
        </row>
        <row r="6219">
          <cell r="A6219" t="str">
            <v>I7062</v>
          </cell>
          <cell r="B6219" t="str">
            <v>TUBO FoFo C/ FLANGES DN 80 PN10 L=250</v>
          </cell>
          <cell r="C6219" t="str">
            <v>UN</v>
          </cell>
          <cell r="D6219">
            <v>189.42</v>
          </cell>
          <cell r="E6219" t="str">
            <v>Seinfra CE</v>
          </cell>
        </row>
        <row r="6220">
          <cell r="A6220" t="str">
            <v>I7063</v>
          </cell>
          <cell r="B6220" t="str">
            <v>TUBO FoFo C/ FLANGES DN 80 PN10 L=500</v>
          </cell>
          <cell r="C6220" t="str">
            <v>UN</v>
          </cell>
          <cell r="D6220">
            <v>359.86</v>
          </cell>
          <cell r="E6220" t="str">
            <v>Seinfra CE</v>
          </cell>
        </row>
        <row r="6221">
          <cell r="A6221" t="str">
            <v>I3982</v>
          </cell>
          <cell r="B6221" t="str">
            <v>TUBO FoFo C/ FLANGES DN 800  PN10 - L=250</v>
          </cell>
          <cell r="C6221" t="str">
            <v>UN</v>
          </cell>
          <cell r="D6221">
            <v>4605.1400000000003</v>
          </cell>
          <cell r="E6221" t="str">
            <v>Seinfra CE</v>
          </cell>
        </row>
        <row r="6222">
          <cell r="A6222" t="str">
            <v>I3983</v>
          </cell>
          <cell r="B6222" t="str">
            <v>TUBO FoFo C/ FLANGES DN 800  PN10 - L=500</v>
          </cell>
          <cell r="C6222" t="str">
            <v>UN</v>
          </cell>
          <cell r="D6222">
            <v>5544.42</v>
          </cell>
          <cell r="E6222" t="str">
            <v>Seinfra CE</v>
          </cell>
        </row>
        <row r="6223">
          <cell r="A6223" t="str">
            <v>I4581</v>
          </cell>
          <cell r="B6223" t="str">
            <v>TUBO FoFo C/ FLANGES DN 800 PN10 - L=1000</v>
          </cell>
          <cell r="C6223" t="str">
            <v>UN</v>
          </cell>
          <cell r="D6223">
            <v>21385.63</v>
          </cell>
          <cell r="E6223" t="str">
            <v>Seinfra CE</v>
          </cell>
        </row>
        <row r="6224">
          <cell r="A6224" t="str">
            <v>I4582</v>
          </cell>
          <cell r="B6224" t="str">
            <v>TUBO FoFo C/ FLANGES DN 800 PN10 - L=1500</v>
          </cell>
          <cell r="C6224" t="str">
            <v>UN</v>
          </cell>
          <cell r="D6224">
            <v>22786.33</v>
          </cell>
          <cell r="E6224" t="str">
            <v>Seinfra CE</v>
          </cell>
        </row>
        <row r="6225">
          <cell r="A6225" t="str">
            <v>I4583</v>
          </cell>
          <cell r="B6225" t="str">
            <v>TUBO FoFo C/ FLANGES DN 800 PN10 - L=2000</v>
          </cell>
          <cell r="C6225" t="str">
            <v>UN</v>
          </cell>
          <cell r="D6225">
            <v>24344.53</v>
          </cell>
          <cell r="E6225" t="str">
            <v>Seinfra CE</v>
          </cell>
        </row>
        <row r="6226">
          <cell r="A6226" t="str">
            <v>I4584</v>
          </cell>
          <cell r="B6226" t="str">
            <v>TUBO FoFo C/ FLANGES DN 800 PN10 - L=2500</v>
          </cell>
          <cell r="C6226" t="str">
            <v>UN</v>
          </cell>
          <cell r="D6226">
            <v>25851.97</v>
          </cell>
          <cell r="E6226" t="str">
            <v>Seinfra CE</v>
          </cell>
        </row>
        <row r="6227">
          <cell r="A6227" t="str">
            <v>I4585</v>
          </cell>
          <cell r="B6227" t="str">
            <v>TUBO FoFo C/ FLANGES DN 800 PN10 - L=3000</v>
          </cell>
          <cell r="C6227" t="str">
            <v>UN</v>
          </cell>
          <cell r="D6227">
            <v>27574.14</v>
          </cell>
          <cell r="E6227" t="str">
            <v>Seinfra CE</v>
          </cell>
        </row>
        <row r="6228">
          <cell r="A6228" t="str">
            <v>I4586</v>
          </cell>
          <cell r="B6228" t="str">
            <v>TUBO FoFo C/ FLANGES DN 800 PN10 - L=3500</v>
          </cell>
          <cell r="C6228" t="str">
            <v>UN</v>
          </cell>
          <cell r="D6228">
            <v>28857.08</v>
          </cell>
          <cell r="E6228" t="str">
            <v>Seinfra CE</v>
          </cell>
        </row>
        <row r="6229">
          <cell r="A6229" t="str">
            <v>I4587</v>
          </cell>
          <cell r="B6229" t="str">
            <v>TUBO FoFo C/ FLANGES DN 800 PN10 - L=4000</v>
          </cell>
          <cell r="C6229" t="str">
            <v>UN</v>
          </cell>
          <cell r="D6229">
            <v>30459.18</v>
          </cell>
          <cell r="E6229" t="str">
            <v>Seinfra CE</v>
          </cell>
        </row>
        <row r="6230">
          <cell r="A6230" t="str">
            <v>I4588</v>
          </cell>
          <cell r="B6230" t="str">
            <v>TUBO FoFo C/ FLANGES DN 800 PN10 - L=4500</v>
          </cell>
          <cell r="C6230" t="str">
            <v>UN</v>
          </cell>
          <cell r="D6230">
            <v>31995.5</v>
          </cell>
          <cell r="E6230" t="str">
            <v>Seinfra CE</v>
          </cell>
        </row>
        <row r="6231">
          <cell r="A6231" t="str">
            <v>I4589</v>
          </cell>
          <cell r="B6231" t="str">
            <v>TUBO FoFo C/ FLANGES DN 800 PN10 - L=5000</v>
          </cell>
          <cell r="C6231" t="str">
            <v>UN</v>
          </cell>
          <cell r="D6231">
            <v>32367.68</v>
          </cell>
          <cell r="E6231" t="str">
            <v>Seinfra CE</v>
          </cell>
        </row>
        <row r="6232">
          <cell r="A6232" t="str">
            <v>I4590</v>
          </cell>
          <cell r="B6232" t="str">
            <v>TUBO FoFo C/ FLANGES DN 800 PN10 - L=5500</v>
          </cell>
          <cell r="C6232" t="str">
            <v>UN</v>
          </cell>
          <cell r="D6232">
            <v>35168.74</v>
          </cell>
          <cell r="E6232" t="str">
            <v>Seinfra CE</v>
          </cell>
        </row>
        <row r="6233">
          <cell r="A6233" t="str">
            <v>I4591</v>
          </cell>
          <cell r="B6233" t="str">
            <v>TUBO FoFo C/ FLANGES DN 800 PN10 - L=6000</v>
          </cell>
          <cell r="C6233" t="str">
            <v>UN</v>
          </cell>
          <cell r="D6233">
            <v>36014.35</v>
          </cell>
          <cell r="E6233" t="str">
            <v>Seinfra CE</v>
          </cell>
        </row>
        <row r="6234">
          <cell r="A6234" t="str">
            <v>I4592</v>
          </cell>
          <cell r="B6234" t="str">
            <v>TUBO FoFo C/ FLANGES DN 800 PN10 - L=6500</v>
          </cell>
          <cell r="C6234" t="str">
            <v>UN</v>
          </cell>
          <cell r="D6234">
            <v>36562.370000000003</v>
          </cell>
          <cell r="E6234" t="str">
            <v>Seinfra CE</v>
          </cell>
        </row>
        <row r="6235">
          <cell r="A6235" t="str">
            <v>I4593</v>
          </cell>
          <cell r="B6235" t="str">
            <v>TUBO FoFo C/ FLANGES DN 800 PN10 - L=6800</v>
          </cell>
          <cell r="C6235" t="str">
            <v>UN</v>
          </cell>
          <cell r="D6235">
            <v>39297.97</v>
          </cell>
          <cell r="E6235" t="str">
            <v>Seinfra CE</v>
          </cell>
        </row>
        <row r="6236">
          <cell r="A6236" t="str">
            <v>I3984</v>
          </cell>
          <cell r="B6236" t="str">
            <v>TUBO FoFo C/ FLANGES DN 900  PN10 - L=250</v>
          </cell>
          <cell r="C6236" t="str">
            <v>UN</v>
          </cell>
          <cell r="D6236">
            <v>5606.78</v>
          </cell>
          <cell r="E6236" t="str">
            <v>Seinfra CE</v>
          </cell>
        </row>
        <row r="6237">
          <cell r="A6237" t="str">
            <v>I3985</v>
          </cell>
          <cell r="B6237" t="str">
            <v>TUBO FoFo C/ FLANGES DN 900  PN10 - L=500</v>
          </cell>
          <cell r="C6237" t="str">
            <v>UN</v>
          </cell>
          <cell r="D6237">
            <v>7190.34</v>
          </cell>
          <cell r="E6237" t="str">
            <v>Seinfra CE</v>
          </cell>
        </row>
        <row r="6238">
          <cell r="A6238" t="str">
            <v>I4594</v>
          </cell>
          <cell r="B6238" t="str">
            <v>TUBO FoFo C/ FLANGES DN 900 PN10 - L=1000</v>
          </cell>
          <cell r="C6238" t="str">
            <v>UN</v>
          </cell>
          <cell r="D6238">
            <v>25052.01</v>
          </cell>
          <cell r="E6238" t="str">
            <v>Seinfra CE</v>
          </cell>
        </row>
        <row r="6239">
          <cell r="A6239" t="str">
            <v>I4595</v>
          </cell>
          <cell r="B6239" t="str">
            <v>TUBO FoFo C/ FLANGES DN 900 PN10 - L=1500</v>
          </cell>
          <cell r="C6239" t="str">
            <v>UN</v>
          </cell>
          <cell r="D6239">
            <v>26845.24</v>
          </cell>
          <cell r="E6239" t="str">
            <v>Seinfra CE</v>
          </cell>
        </row>
        <row r="6240">
          <cell r="A6240" t="str">
            <v>I4596</v>
          </cell>
          <cell r="B6240" t="str">
            <v>TUBO FoFo C/ FLANGES DN 900 PN10 - L=2000</v>
          </cell>
          <cell r="C6240" t="str">
            <v>UN</v>
          </cell>
          <cell r="D6240">
            <v>28870.89</v>
          </cell>
          <cell r="E6240" t="str">
            <v>Seinfra CE</v>
          </cell>
        </row>
        <row r="6241">
          <cell r="A6241" t="str">
            <v>I4597</v>
          </cell>
          <cell r="B6241" t="str">
            <v>TUBO FoFo C/ FLANGES DN 900 PN10 - L=2500</v>
          </cell>
          <cell r="C6241" t="str">
            <v>UN</v>
          </cell>
          <cell r="D6241">
            <v>30662.29</v>
          </cell>
          <cell r="E6241" t="str">
            <v>Seinfra CE</v>
          </cell>
        </row>
        <row r="6242">
          <cell r="A6242" t="str">
            <v>I4598</v>
          </cell>
          <cell r="B6242" t="str">
            <v>TUBO FoFo C/ FLANGES DN 900 PN10 - L=3000</v>
          </cell>
          <cell r="C6242" t="str">
            <v>UN</v>
          </cell>
          <cell r="D6242">
            <v>32464.66</v>
          </cell>
          <cell r="E6242" t="str">
            <v>Seinfra CE</v>
          </cell>
        </row>
        <row r="6243">
          <cell r="A6243" t="str">
            <v>I4599</v>
          </cell>
          <cell r="B6243" t="str">
            <v>TUBO FoFo C/ FLANGES DN 900 PN10 - L=3500</v>
          </cell>
          <cell r="C6243" t="str">
            <v>UN</v>
          </cell>
          <cell r="D6243">
            <v>34349.949999999997</v>
          </cell>
          <cell r="E6243" t="str">
            <v>Seinfra CE</v>
          </cell>
        </row>
        <row r="6244">
          <cell r="A6244" t="str">
            <v>I4600</v>
          </cell>
          <cell r="B6244" t="str">
            <v>TUBO FoFo C/ FLANGES DN 900 PN10 - L=4000</v>
          </cell>
          <cell r="C6244" t="str">
            <v>UN</v>
          </cell>
          <cell r="D6244">
            <v>35945.9</v>
          </cell>
          <cell r="E6244" t="str">
            <v>Seinfra CE</v>
          </cell>
        </row>
        <row r="6245">
          <cell r="A6245" t="str">
            <v>I4601</v>
          </cell>
          <cell r="B6245" t="str">
            <v>TUBO FoFo C/ FLANGES DN 900 PN10 - L=4500</v>
          </cell>
          <cell r="C6245" t="str">
            <v>UN</v>
          </cell>
          <cell r="D6245">
            <v>38004.74</v>
          </cell>
          <cell r="E6245" t="str">
            <v>Seinfra CE</v>
          </cell>
        </row>
        <row r="6246">
          <cell r="A6246" t="str">
            <v>I4602</v>
          </cell>
          <cell r="B6246" t="str">
            <v>TUBO FoFo C/ FLANGES DN 900 PN10 - L=5000</v>
          </cell>
          <cell r="C6246" t="str">
            <v>UN</v>
          </cell>
          <cell r="D6246">
            <v>39695.22</v>
          </cell>
          <cell r="E6246" t="str">
            <v>Seinfra CE</v>
          </cell>
        </row>
        <row r="6247">
          <cell r="A6247" t="str">
            <v>I4603</v>
          </cell>
          <cell r="B6247" t="str">
            <v>TUBO FoFo C/ FLANGES DN 900 PN10 - L=5500</v>
          </cell>
          <cell r="C6247" t="str">
            <v>UN</v>
          </cell>
          <cell r="D6247">
            <v>41409.72</v>
          </cell>
          <cell r="E6247" t="str">
            <v>Seinfra CE</v>
          </cell>
        </row>
        <row r="6248">
          <cell r="A6248" t="str">
            <v>I4604</v>
          </cell>
          <cell r="B6248" t="str">
            <v>TUBO FoFo C/ FLANGES DN 900 PN10 - L=6000</v>
          </cell>
          <cell r="C6248" t="str">
            <v>UN</v>
          </cell>
          <cell r="D6248">
            <v>43450.14</v>
          </cell>
          <cell r="E6248" t="str">
            <v>Seinfra CE</v>
          </cell>
        </row>
        <row r="6249">
          <cell r="A6249" t="str">
            <v>I4605</v>
          </cell>
          <cell r="B6249" t="str">
            <v>TUBO FoFo C/ FLANGES DN 900 PN10 - L=6500</v>
          </cell>
          <cell r="C6249" t="str">
            <v>UN</v>
          </cell>
          <cell r="D6249">
            <v>45263.05</v>
          </cell>
          <cell r="E6249" t="str">
            <v>Seinfra CE</v>
          </cell>
        </row>
        <row r="6250">
          <cell r="A6250" t="str">
            <v>I4606</v>
          </cell>
          <cell r="B6250" t="str">
            <v>TUBO FoFo C/ FLANGES DN 900 PN10 - L=6800</v>
          </cell>
          <cell r="C6250" t="str">
            <v>UN</v>
          </cell>
          <cell r="D6250">
            <v>46234.66</v>
          </cell>
          <cell r="E6250" t="str">
            <v>Seinfra CE</v>
          </cell>
        </row>
        <row r="6251">
          <cell r="A6251" t="str">
            <v>I6649</v>
          </cell>
          <cell r="B6251" t="str">
            <v>TUBO FoFo C/FLANGE E BOLSA  DN 75 PN10 L=500</v>
          </cell>
          <cell r="C6251" t="str">
            <v>UN</v>
          </cell>
          <cell r="D6251">
            <v>400.18</v>
          </cell>
          <cell r="E6251" t="str">
            <v>Seinfra CE</v>
          </cell>
        </row>
        <row r="6252">
          <cell r="A6252" t="str">
            <v>I6650</v>
          </cell>
          <cell r="B6252" t="str">
            <v>TUBO FoFo C/FLANGE E BOLSA DN 100 PN10 L=500</v>
          </cell>
          <cell r="C6252" t="str">
            <v>UN</v>
          </cell>
          <cell r="D6252">
            <v>481.58</v>
          </cell>
          <cell r="E6252" t="str">
            <v>Seinfra CE</v>
          </cell>
        </row>
        <row r="6253">
          <cell r="A6253" t="str">
            <v>I6663</v>
          </cell>
          <cell r="B6253" t="str">
            <v>TUBO FoFo C/FLANGE E BOLSA DN 1000 PN10 L=500</v>
          </cell>
          <cell r="C6253" t="str">
            <v>UN</v>
          </cell>
          <cell r="D6253">
            <v>14286.8</v>
          </cell>
          <cell r="E6253" t="str">
            <v>Seinfra CE</v>
          </cell>
        </row>
        <row r="6254">
          <cell r="A6254" t="str">
            <v>I6664</v>
          </cell>
          <cell r="B6254" t="str">
            <v>TUBO FoFo C/FLANGE E BOLSA DN 1200 PN10 L=500</v>
          </cell>
          <cell r="C6254" t="str">
            <v>UN</v>
          </cell>
          <cell r="D6254">
            <v>17597.8</v>
          </cell>
          <cell r="E6254" t="str">
            <v>Seinfra CE</v>
          </cell>
        </row>
        <row r="6255">
          <cell r="A6255" t="str">
            <v>I6651</v>
          </cell>
          <cell r="B6255" t="str">
            <v>TUBO FoFo C/FLANGE E BOLSA DN 150 PN10 L=500</v>
          </cell>
          <cell r="C6255" t="str">
            <v>UN</v>
          </cell>
          <cell r="D6255">
            <v>629.38</v>
          </cell>
          <cell r="E6255" t="str">
            <v>Seinfra CE</v>
          </cell>
        </row>
        <row r="6256">
          <cell r="A6256" t="str">
            <v>I6652</v>
          </cell>
          <cell r="B6256" t="str">
            <v>TUBO FoFo C/FLANGE E BOLSA DN 200 PN10 L=500</v>
          </cell>
          <cell r="C6256" t="str">
            <v>UN</v>
          </cell>
          <cell r="D6256">
            <v>729.07</v>
          </cell>
          <cell r="E6256" t="str">
            <v>Seinfra CE</v>
          </cell>
        </row>
        <row r="6257">
          <cell r="A6257" t="str">
            <v>I6653</v>
          </cell>
          <cell r="B6257" t="str">
            <v>TUBO FoFo C/FLANGE E BOLSA DN 250 PN10 L=500</v>
          </cell>
          <cell r="C6257" t="str">
            <v>UN</v>
          </cell>
          <cell r="D6257">
            <v>881.88</v>
          </cell>
          <cell r="E6257" t="str">
            <v>Seinfra CE</v>
          </cell>
        </row>
        <row r="6258">
          <cell r="A6258" t="str">
            <v>I6654</v>
          </cell>
          <cell r="B6258" t="str">
            <v>TUBO FoFo C/FLANGE E BOLSA DN 300 PN10 L=500</v>
          </cell>
          <cell r="C6258" t="str">
            <v>UN</v>
          </cell>
          <cell r="D6258">
            <v>1038.43</v>
          </cell>
          <cell r="E6258" t="str">
            <v>Seinfra CE</v>
          </cell>
        </row>
        <row r="6259">
          <cell r="A6259" t="str">
            <v>I6655</v>
          </cell>
          <cell r="B6259" t="str">
            <v>TUBO FoFo C/FLANGE E BOLSA DN 350 PN10 L=500</v>
          </cell>
          <cell r="C6259" t="str">
            <v>UN</v>
          </cell>
          <cell r="D6259">
            <v>1523.5</v>
          </cell>
          <cell r="E6259" t="str">
            <v>Seinfra CE</v>
          </cell>
        </row>
        <row r="6260">
          <cell r="A6260" t="str">
            <v>I6656</v>
          </cell>
          <cell r="B6260" t="str">
            <v>TUBO FoFo C/FLANGE E BOLSA DN 400 PN10 L=500</v>
          </cell>
          <cell r="C6260" t="str">
            <v>UN</v>
          </cell>
          <cell r="D6260">
            <v>1588.4</v>
          </cell>
          <cell r="E6260" t="str">
            <v>Seinfra CE</v>
          </cell>
        </row>
        <row r="6261">
          <cell r="A6261" t="str">
            <v>I6657</v>
          </cell>
          <cell r="B6261" t="str">
            <v>TUBO FoFo C/FLANGE E BOLSA DN 450 PN10 L=500</v>
          </cell>
          <cell r="C6261" t="str">
            <v>UN</v>
          </cell>
          <cell r="D6261">
            <v>1918.4</v>
          </cell>
          <cell r="E6261" t="str">
            <v>Seinfra CE</v>
          </cell>
        </row>
        <row r="6262">
          <cell r="A6262" t="str">
            <v>I6658</v>
          </cell>
          <cell r="B6262" t="str">
            <v>TUBO FoFo C/FLANGE E BOLSA DN 500 PN10 L=500</v>
          </cell>
          <cell r="C6262" t="str">
            <v>UN</v>
          </cell>
          <cell r="D6262">
            <v>2260.5</v>
          </cell>
          <cell r="E6262" t="str">
            <v>Seinfra CE</v>
          </cell>
        </row>
        <row r="6263">
          <cell r="A6263" t="str">
            <v>I6659</v>
          </cell>
          <cell r="B6263" t="str">
            <v>TUBO FoFo C/FLANGE E BOLSA DN 600 PN10 L=500</v>
          </cell>
          <cell r="C6263" t="str">
            <v>UN</v>
          </cell>
          <cell r="D6263">
            <v>3165.8</v>
          </cell>
          <cell r="E6263" t="str">
            <v>Seinfra CE</v>
          </cell>
        </row>
        <row r="6264">
          <cell r="A6264" t="str">
            <v>I6660</v>
          </cell>
          <cell r="B6264" t="str">
            <v>TUBO FoFo C/FLANGE E BOLSA DN 700 PN10 L=500</v>
          </cell>
          <cell r="C6264" t="str">
            <v>UN</v>
          </cell>
          <cell r="D6264">
            <v>7687.9</v>
          </cell>
          <cell r="E6264" t="str">
            <v>Seinfra CE</v>
          </cell>
        </row>
        <row r="6265">
          <cell r="A6265" t="str">
            <v>I6661</v>
          </cell>
          <cell r="B6265" t="str">
            <v>TUBO FoFo C/FLANGE E BOLSA DN 800 PN10 L=500</v>
          </cell>
          <cell r="C6265" t="str">
            <v>UN</v>
          </cell>
          <cell r="D6265">
            <v>8563.5</v>
          </cell>
          <cell r="E6265" t="str">
            <v>Seinfra CE</v>
          </cell>
        </row>
        <row r="6266">
          <cell r="A6266" t="str">
            <v>I6662</v>
          </cell>
          <cell r="B6266" t="str">
            <v>TUBO FoFo C/FLANGE E BOLSA DN 900 PN10 L=500</v>
          </cell>
          <cell r="C6266" t="str">
            <v>UN</v>
          </cell>
          <cell r="D6266">
            <v>12281.5</v>
          </cell>
          <cell r="E6266" t="str">
            <v>Seinfra CE</v>
          </cell>
        </row>
        <row r="6267">
          <cell r="A6267" t="str">
            <v>I4272</v>
          </cell>
          <cell r="B6267" t="str">
            <v>TUBO FoFo C/FLANGE E BOLSA JE DN 100 PN10 - L=1000</v>
          </cell>
          <cell r="C6267" t="str">
            <v>UN</v>
          </cell>
          <cell r="D6267">
            <v>543.4</v>
          </cell>
          <cell r="E6267" t="str">
            <v>Seinfra CE</v>
          </cell>
        </row>
        <row r="6268">
          <cell r="A6268" t="str">
            <v>I4273</v>
          </cell>
          <cell r="B6268" t="str">
            <v>TUBO FoFo C/FLANGE E BOLSA JE DN 100 PN10 - L=1500</v>
          </cell>
          <cell r="C6268" t="str">
            <v>UN</v>
          </cell>
          <cell r="D6268">
            <v>665.26</v>
          </cell>
          <cell r="E6268" t="str">
            <v>Seinfra CE</v>
          </cell>
        </row>
        <row r="6269">
          <cell r="A6269" t="str">
            <v>I4274</v>
          </cell>
          <cell r="B6269" t="str">
            <v>TUBO FoFo C/FLANGE E BOLSA JE DN 100 PN10 - L=2000</v>
          </cell>
          <cell r="C6269" t="str">
            <v>UN</v>
          </cell>
          <cell r="D6269">
            <v>789.2</v>
          </cell>
          <cell r="E6269" t="str">
            <v>Seinfra CE</v>
          </cell>
        </row>
        <row r="6270">
          <cell r="A6270" t="str">
            <v>I4275</v>
          </cell>
          <cell r="B6270" t="str">
            <v>TUBO FoFo C/FLANGE E BOLSA JE DN 100 PN10 - L=2500</v>
          </cell>
          <cell r="C6270" t="str">
            <v>UN</v>
          </cell>
          <cell r="D6270">
            <v>897.99</v>
          </cell>
          <cell r="E6270" t="str">
            <v>Seinfra CE</v>
          </cell>
        </row>
        <row r="6271">
          <cell r="A6271" t="str">
            <v>I4276</v>
          </cell>
          <cell r="B6271" t="str">
            <v>TUBO FoFo C/FLANGE E BOLSA JE DN 100 PN10 - L=3000</v>
          </cell>
          <cell r="C6271" t="str">
            <v>UN</v>
          </cell>
          <cell r="D6271">
            <v>1018.42</v>
          </cell>
          <cell r="E6271" t="str">
            <v>Seinfra CE</v>
          </cell>
        </row>
        <row r="6272">
          <cell r="A6272" t="str">
            <v>I4277</v>
          </cell>
          <cell r="B6272" t="str">
            <v>TUBO FoFo C/FLANGE E BOLSA JE DN 100 PN10 - L=3500</v>
          </cell>
          <cell r="C6272" t="str">
            <v>UN</v>
          </cell>
          <cell r="D6272">
            <v>1145.21</v>
          </cell>
          <cell r="E6272" t="str">
            <v>Seinfra CE</v>
          </cell>
        </row>
        <row r="6273">
          <cell r="A6273" t="str">
            <v>I4278</v>
          </cell>
          <cell r="B6273" t="str">
            <v>TUBO FoFo C/FLANGE E BOLSA JE DN 100 PN10 - L=4000</v>
          </cell>
          <cell r="C6273" t="str">
            <v>UN</v>
          </cell>
          <cell r="D6273">
            <v>1273.98</v>
          </cell>
          <cell r="E6273" t="str">
            <v>Seinfra CE</v>
          </cell>
        </row>
        <row r="6274">
          <cell r="A6274" t="str">
            <v>I4279</v>
          </cell>
          <cell r="B6274" t="str">
            <v>TUBO FoFo C/FLANGE E BOLSA JE DN 100 PN10 - L=4500</v>
          </cell>
          <cell r="C6274" t="str">
            <v>UN</v>
          </cell>
          <cell r="D6274">
            <v>1379.03</v>
          </cell>
          <cell r="E6274" t="str">
            <v>Seinfra CE</v>
          </cell>
        </row>
        <row r="6275">
          <cell r="A6275" t="str">
            <v>I4280</v>
          </cell>
          <cell r="B6275" t="str">
            <v>TUBO FoFo C/FLANGE E BOLSA JE DN 100 PN10 - L=5000</v>
          </cell>
          <cell r="C6275" t="str">
            <v>UN</v>
          </cell>
          <cell r="D6275">
            <v>1514.66</v>
          </cell>
          <cell r="E6275" t="str">
            <v>Seinfra CE</v>
          </cell>
        </row>
        <row r="6276">
          <cell r="A6276" t="str">
            <v>I4281</v>
          </cell>
          <cell r="B6276" t="str">
            <v>TUBO FoFo C/FLANGE E BOLSA JE DN 100 PN10 - L=5500</v>
          </cell>
          <cell r="C6276" t="str">
            <v>UN</v>
          </cell>
          <cell r="D6276">
            <v>1624.47</v>
          </cell>
          <cell r="E6276" t="str">
            <v>Seinfra CE</v>
          </cell>
        </row>
        <row r="6277">
          <cell r="A6277" t="str">
            <v>I4282</v>
          </cell>
          <cell r="B6277" t="str">
            <v>TUBO FoFo C/FLANGE E BOLSA JE DN 100 PN10 - L=5800</v>
          </cell>
          <cell r="C6277" t="str">
            <v>UN</v>
          </cell>
          <cell r="D6277">
            <v>1695.99</v>
          </cell>
          <cell r="E6277" t="str">
            <v>Seinfra CE</v>
          </cell>
        </row>
        <row r="6278">
          <cell r="A6278" t="str">
            <v>I4421</v>
          </cell>
          <cell r="B6278" t="str">
            <v>TUBO FoFo C/FLANGE E BOLSA JE DN 1000 PN10 - L=1000</v>
          </cell>
          <cell r="C6278" t="str">
            <v>UN</v>
          </cell>
          <cell r="D6278">
            <v>20868.48</v>
          </cell>
          <cell r="E6278" t="str">
            <v>Seinfra CE</v>
          </cell>
        </row>
        <row r="6279">
          <cell r="A6279" t="str">
            <v>I4422</v>
          </cell>
          <cell r="B6279" t="str">
            <v>TUBO FoFo C/FLANGE E BOLSA JE DN 1000 PN10 - L=1500</v>
          </cell>
          <cell r="C6279" t="str">
            <v>UN</v>
          </cell>
          <cell r="D6279">
            <v>23016.3</v>
          </cell>
          <cell r="E6279" t="str">
            <v>Seinfra CE</v>
          </cell>
        </row>
        <row r="6280">
          <cell r="A6280" t="str">
            <v>I4423</v>
          </cell>
          <cell r="B6280" t="str">
            <v>TUBO FoFo C/FLANGE E BOLSA JE DN 1000 PN10 - L=2000</v>
          </cell>
          <cell r="C6280" t="str">
            <v>UN</v>
          </cell>
          <cell r="D6280">
            <v>25041.08</v>
          </cell>
          <cell r="E6280" t="str">
            <v>Seinfra CE</v>
          </cell>
        </row>
        <row r="6281">
          <cell r="A6281" t="str">
            <v>I4424</v>
          </cell>
          <cell r="B6281" t="str">
            <v>TUBO FoFo C/FLANGE E BOLSA JE DN 1000 PN10 - L=2500</v>
          </cell>
          <cell r="C6281" t="str">
            <v>UN</v>
          </cell>
          <cell r="D6281">
            <v>27213.37</v>
          </cell>
          <cell r="E6281" t="str">
            <v>Seinfra CE</v>
          </cell>
        </row>
        <row r="6282">
          <cell r="A6282" t="str">
            <v>I4425</v>
          </cell>
          <cell r="B6282" t="str">
            <v>TUBO FoFo C/FLANGE E BOLSA JE DN 1000 PN10 - L=3000</v>
          </cell>
          <cell r="C6282" t="str">
            <v>UN</v>
          </cell>
          <cell r="D6282">
            <v>29521.21</v>
          </cell>
          <cell r="E6282" t="str">
            <v>Seinfra CE</v>
          </cell>
        </row>
        <row r="6283">
          <cell r="A6283" t="str">
            <v>I4426</v>
          </cell>
          <cell r="B6283" t="str">
            <v>TUBO FoFo C/FLANGE E BOLSA JE DN 1000 PN10 - L=3500</v>
          </cell>
          <cell r="C6283" t="str">
            <v>UN</v>
          </cell>
          <cell r="D6283">
            <v>31420.81</v>
          </cell>
          <cell r="E6283" t="str">
            <v>Seinfra CE</v>
          </cell>
        </row>
        <row r="6284">
          <cell r="A6284" t="str">
            <v>I4427</v>
          </cell>
          <cell r="B6284" t="str">
            <v>TUBO FoFo C/FLANGE E BOLSA JE DN 1000 PN10 - L=4000</v>
          </cell>
          <cell r="C6284" t="str">
            <v>UN</v>
          </cell>
          <cell r="D6284">
            <v>33655.64</v>
          </cell>
          <cell r="E6284" t="str">
            <v>Seinfra CE</v>
          </cell>
        </row>
        <row r="6285">
          <cell r="A6285" t="str">
            <v>I4428</v>
          </cell>
          <cell r="B6285" t="str">
            <v>TUBO FoFo C/FLANGE E BOLSA JE DN 1000 PN10 - L=4500</v>
          </cell>
          <cell r="C6285" t="str">
            <v>UN</v>
          </cell>
          <cell r="D6285">
            <v>35894.870000000003</v>
          </cell>
          <cell r="E6285" t="str">
            <v>Seinfra CE</v>
          </cell>
        </row>
        <row r="6286">
          <cell r="A6286" t="str">
            <v>I4429</v>
          </cell>
          <cell r="B6286" t="str">
            <v>TUBO FoFo C/FLANGE E BOLSA JE DN 1000 PN10 - L=5000</v>
          </cell>
          <cell r="C6286" t="str">
            <v>UN</v>
          </cell>
          <cell r="D6286">
            <v>38043.22</v>
          </cell>
          <cell r="E6286" t="str">
            <v>Seinfra CE</v>
          </cell>
        </row>
        <row r="6287">
          <cell r="A6287" t="str">
            <v>I4430</v>
          </cell>
          <cell r="B6287" t="str">
            <v>TUBO FoFo C/FLANGE E BOLSA JE DN 1000 PN10 - L=5500</v>
          </cell>
          <cell r="C6287" t="str">
            <v>UN</v>
          </cell>
          <cell r="D6287">
            <v>40219.379999999997</v>
          </cell>
          <cell r="E6287" t="str">
            <v>Seinfra CE</v>
          </cell>
        </row>
        <row r="6288">
          <cell r="A6288" t="str">
            <v>I4431</v>
          </cell>
          <cell r="B6288" t="str">
            <v>TUBO FoFo C/FLANGE E BOLSA JE DN 1000 PN10 - L=6000</v>
          </cell>
          <cell r="C6288" t="str">
            <v>UN</v>
          </cell>
          <cell r="D6288">
            <v>42076.13</v>
          </cell>
          <cell r="E6288" t="str">
            <v>Seinfra CE</v>
          </cell>
        </row>
        <row r="6289">
          <cell r="A6289" t="str">
            <v>I4432</v>
          </cell>
          <cell r="B6289" t="str">
            <v>TUBO FoFo C/FLANGE E BOLSA JE DN 1000 PN10 - L=6500</v>
          </cell>
          <cell r="C6289" t="str">
            <v>UN</v>
          </cell>
          <cell r="D6289">
            <v>44232.26</v>
          </cell>
          <cell r="E6289" t="str">
            <v>Seinfra CE</v>
          </cell>
        </row>
        <row r="6290">
          <cell r="A6290" t="str">
            <v>I4433</v>
          </cell>
          <cell r="B6290" t="str">
            <v>TUBO FoFo C/FLANGE E BOLSA JE DN 1000 PN10 - L=6800</v>
          </cell>
          <cell r="C6290" t="str">
            <v>UN</v>
          </cell>
          <cell r="D6290">
            <v>46023.58</v>
          </cell>
          <cell r="E6290" t="str">
            <v>Seinfra CE</v>
          </cell>
        </row>
        <row r="6291">
          <cell r="A6291" t="str">
            <v>I4434</v>
          </cell>
          <cell r="B6291" t="str">
            <v>TUBO FoFo C/FLANGE E BOLSA JE DN 1200 PN10 - L=1000</v>
          </cell>
          <cell r="C6291" t="str">
            <v>UN</v>
          </cell>
          <cell r="D6291">
            <v>25615.56</v>
          </cell>
          <cell r="E6291" t="str">
            <v>Seinfra CE</v>
          </cell>
        </row>
        <row r="6292">
          <cell r="A6292" t="str">
            <v>I4435</v>
          </cell>
          <cell r="B6292" t="str">
            <v>TUBO FoFo C/FLANGE E BOLSA JE DN 1200 PN10 - L=1500</v>
          </cell>
          <cell r="C6292" t="str">
            <v>UN</v>
          </cell>
          <cell r="D6292">
            <v>28566.720000000001</v>
          </cell>
          <cell r="E6292" t="str">
            <v>Seinfra CE</v>
          </cell>
        </row>
        <row r="6293">
          <cell r="A6293" t="str">
            <v>I4436</v>
          </cell>
          <cell r="B6293" t="str">
            <v>TUBO FoFo C/FLANGE E BOLSA JE DN 1200 PN10 - L=2000</v>
          </cell>
          <cell r="C6293" t="str">
            <v>UN</v>
          </cell>
          <cell r="D6293">
            <v>31547.86</v>
          </cell>
          <cell r="E6293" t="str">
            <v>Seinfra CE</v>
          </cell>
        </row>
        <row r="6294">
          <cell r="A6294" t="str">
            <v>I4437</v>
          </cell>
          <cell r="B6294" t="str">
            <v>TUBO FoFo C/FLANGE E BOLSA JE DN 1200 PN10 - L=2500</v>
          </cell>
          <cell r="C6294" t="str">
            <v>UN</v>
          </cell>
          <cell r="D6294">
            <v>34106.61</v>
          </cell>
          <cell r="E6294" t="str">
            <v>Seinfra CE</v>
          </cell>
        </row>
        <row r="6295">
          <cell r="A6295" t="str">
            <v>I4438</v>
          </cell>
          <cell r="B6295" t="str">
            <v>TUBO FoFo C/FLANGE E BOLSA JE DN 1200 PN10 - L=3000</v>
          </cell>
          <cell r="C6295" t="str">
            <v>UN</v>
          </cell>
          <cell r="D6295">
            <v>37298.800000000003</v>
          </cell>
          <cell r="E6295" t="str">
            <v>Seinfra CE</v>
          </cell>
        </row>
        <row r="6296">
          <cell r="A6296" t="str">
            <v>I4439</v>
          </cell>
          <cell r="B6296" t="str">
            <v>TUBO FoFo C/FLANGE E BOLSA JE DN 1200 PN10 - L=3500</v>
          </cell>
          <cell r="C6296" t="str">
            <v>UN</v>
          </cell>
          <cell r="D6296">
            <v>40159.46</v>
          </cell>
          <cell r="E6296" t="str">
            <v>Seinfra CE</v>
          </cell>
        </row>
        <row r="6297">
          <cell r="A6297" t="str">
            <v>I4440</v>
          </cell>
          <cell r="B6297" t="str">
            <v>TUBO FoFo C/FLANGE E BOLSA JE DN 1200 PN10 - L=4000</v>
          </cell>
          <cell r="C6297" t="str">
            <v>UN</v>
          </cell>
          <cell r="D6297">
            <v>42835.78</v>
          </cell>
          <cell r="E6297" t="str">
            <v>Seinfra CE</v>
          </cell>
        </row>
        <row r="6298">
          <cell r="A6298" t="str">
            <v>I4441</v>
          </cell>
          <cell r="B6298" t="str">
            <v>TUBO FoFo C/FLANGE E BOLSA JE DN 1200 PN10 - L=4500</v>
          </cell>
          <cell r="C6298" t="str">
            <v>UN</v>
          </cell>
          <cell r="D6298">
            <v>45482.44</v>
          </cell>
          <cell r="E6298" t="str">
            <v>Seinfra CE</v>
          </cell>
        </row>
        <row r="6299">
          <cell r="A6299" t="str">
            <v>I4442</v>
          </cell>
          <cell r="B6299" t="str">
            <v>TUBO FoFo C/FLANGE E BOLSA JE DN 1200 PN10 - L=5000</v>
          </cell>
          <cell r="C6299" t="str">
            <v>UN</v>
          </cell>
          <cell r="D6299">
            <v>48744.35</v>
          </cell>
          <cell r="E6299" t="str">
            <v>Seinfra CE</v>
          </cell>
        </row>
        <row r="6300">
          <cell r="A6300" t="str">
            <v>I4443</v>
          </cell>
          <cell r="B6300" t="str">
            <v>TUBO FoFo C/FLANGE E BOLSA JE DN 1200 PN10 - L=5500</v>
          </cell>
          <cell r="C6300" t="str">
            <v>UN</v>
          </cell>
          <cell r="D6300">
            <v>51657.73</v>
          </cell>
          <cell r="E6300" t="str">
            <v>Seinfra CE</v>
          </cell>
        </row>
        <row r="6301">
          <cell r="A6301" t="str">
            <v>I4444</v>
          </cell>
          <cell r="B6301" t="str">
            <v>TUBO FoFo C/FLANGE E BOLSA JE DN 1200 PN10 - L=6000</v>
          </cell>
          <cell r="C6301" t="str">
            <v>UN</v>
          </cell>
          <cell r="D6301">
            <v>54393.47</v>
          </cell>
          <cell r="E6301" t="str">
            <v>Seinfra CE</v>
          </cell>
        </row>
        <row r="6302">
          <cell r="A6302" t="str">
            <v>I4445</v>
          </cell>
          <cell r="B6302" t="str">
            <v>TUBO FoFo C/FLANGE E BOLSA JE DN 1200 PN10 - L=6500</v>
          </cell>
          <cell r="C6302" t="str">
            <v>UN</v>
          </cell>
          <cell r="D6302">
            <v>57221.13</v>
          </cell>
          <cell r="E6302" t="str">
            <v>Seinfra CE</v>
          </cell>
        </row>
        <row r="6303">
          <cell r="A6303" t="str">
            <v>I4446</v>
          </cell>
          <cell r="B6303" t="str">
            <v>TUBO FoFo C/FLANGE E BOLSA JE DN 1200 PN10 - L=6800</v>
          </cell>
          <cell r="C6303" t="str">
            <v>UN</v>
          </cell>
          <cell r="D6303">
            <v>58798.63</v>
          </cell>
          <cell r="E6303" t="str">
            <v>Seinfra CE</v>
          </cell>
        </row>
        <row r="6304">
          <cell r="A6304" t="str">
            <v>I4283</v>
          </cell>
          <cell r="B6304" t="str">
            <v>TUBO FoFo C/FLANGE E BOLSA JE DN 150 PN10 - L=1000</v>
          </cell>
          <cell r="C6304" t="str">
            <v>UN</v>
          </cell>
          <cell r="D6304">
            <v>732.89</v>
          </cell>
          <cell r="E6304" t="str">
            <v>Seinfra CE</v>
          </cell>
        </row>
        <row r="6305">
          <cell r="A6305" t="str">
            <v>I4284</v>
          </cell>
          <cell r="B6305" t="str">
            <v>TUBO FoFo C/FLANGE E BOLSA JE DN 150 PN10 - L=1500</v>
          </cell>
          <cell r="C6305" t="str">
            <v>UN</v>
          </cell>
          <cell r="D6305">
            <v>899.1</v>
          </cell>
          <cell r="E6305" t="str">
            <v>Seinfra CE</v>
          </cell>
        </row>
        <row r="6306">
          <cell r="A6306" t="str">
            <v>I4285</v>
          </cell>
          <cell r="B6306" t="str">
            <v>TUBO FoFo C/FLANGE E BOLSA JE DN 150 PN10 - L=2000</v>
          </cell>
          <cell r="C6306" t="str">
            <v>UN</v>
          </cell>
          <cell r="D6306">
            <v>1053.82</v>
          </cell>
          <cell r="E6306" t="str">
            <v>Seinfra CE</v>
          </cell>
        </row>
        <row r="6307">
          <cell r="A6307" t="str">
            <v>I4286</v>
          </cell>
          <cell r="B6307" t="str">
            <v>TUBO FoFo C/FLANGE E BOLSA JE DN 150 PN10 - L=2500</v>
          </cell>
          <cell r="C6307" t="str">
            <v>UN</v>
          </cell>
          <cell r="D6307">
            <v>1216.45</v>
          </cell>
          <cell r="E6307" t="str">
            <v>Seinfra CE</v>
          </cell>
        </row>
        <row r="6308">
          <cell r="A6308" t="str">
            <v>I4287</v>
          </cell>
          <cell r="B6308" t="str">
            <v>TUBO FoFo C/FLANGE E BOLSA JE DN 150 PN10 - L=3000</v>
          </cell>
          <cell r="C6308" t="str">
            <v>UN</v>
          </cell>
          <cell r="D6308">
            <v>1392.73</v>
          </cell>
          <cell r="E6308" t="str">
            <v>Seinfra CE</v>
          </cell>
        </row>
        <row r="6309">
          <cell r="A6309" t="str">
            <v>I4288</v>
          </cell>
          <cell r="B6309" t="str">
            <v>TUBO FoFo C/FLANGE E BOLSA JE DN 150 PN10 - L=3500</v>
          </cell>
          <cell r="C6309" t="str">
            <v>UN</v>
          </cell>
          <cell r="D6309">
            <v>1545.69</v>
          </cell>
          <cell r="E6309" t="str">
            <v>Seinfra CE</v>
          </cell>
        </row>
        <row r="6310">
          <cell r="A6310" t="str">
            <v>I4289</v>
          </cell>
          <cell r="B6310" t="str">
            <v>TUBO FoFo C/FLANGE E BOLSA JE DN 150 PN10 - L=4000</v>
          </cell>
          <cell r="C6310" t="str">
            <v>UN</v>
          </cell>
          <cell r="D6310">
            <v>1709.66</v>
          </cell>
          <cell r="E6310" t="str">
            <v>Seinfra CE</v>
          </cell>
        </row>
        <row r="6311">
          <cell r="A6311" t="str">
            <v>I4290</v>
          </cell>
          <cell r="B6311" t="str">
            <v>TUBO FoFo C/FLANGE E BOLSA JE DN 150 PN10 - L=4500</v>
          </cell>
          <cell r="C6311" t="str">
            <v>UN</v>
          </cell>
          <cell r="D6311">
            <v>1859.39</v>
          </cell>
          <cell r="E6311" t="str">
            <v>Seinfra CE</v>
          </cell>
        </row>
        <row r="6312">
          <cell r="A6312" t="str">
            <v>I4291</v>
          </cell>
          <cell r="B6312" t="str">
            <v>TUBO FoFo C/FLANGE E BOLSA JE DN 150 PN10 - L=5000</v>
          </cell>
          <cell r="C6312" t="str">
            <v>UN</v>
          </cell>
          <cell r="D6312">
            <v>2019.95</v>
          </cell>
          <cell r="E6312" t="str">
            <v>Seinfra CE</v>
          </cell>
        </row>
        <row r="6313">
          <cell r="A6313" t="str">
            <v>I4292</v>
          </cell>
          <cell r="B6313" t="str">
            <v>TUBO FoFo C/FLANGE E BOLSA JE DN 150 PN10 - L=5500</v>
          </cell>
          <cell r="C6313" t="str">
            <v>UN</v>
          </cell>
          <cell r="D6313">
            <v>2191.65</v>
          </cell>
          <cell r="E6313" t="str">
            <v>Seinfra CE</v>
          </cell>
        </row>
        <row r="6314">
          <cell r="A6314" t="str">
            <v>I4293</v>
          </cell>
          <cell r="B6314" t="str">
            <v>TUBO FoFo C/FLANGE E BOLSA JE DN 150 PN10 - L=5800</v>
          </cell>
          <cell r="C6314" t="str">
            <v>UN</v>
          </cell>
          <cell r="D6314">
            <v>2298.06</v>
          </cell>
          <cell r="E6314" t="str">
            <v>Seinfra CE</v>
          </cell>
        </row>
        <row r="6315">
          <cell r="A6315" t="str">
            <v>I4294</v>
          </cell>
          <cell r="B6315" t="str">
            <v>TUBO FoFo C/FLANGE E BOLSA JE DN 200 PN10 - L=1000</v>
          </cell>
          <cell r="C6315" t="str">
            <v>UN</v>
          </cell>
          <cell r="D6315">
            <v>926.39</v>
          </cell>
          <cell r="E6315" t="str">
            <v>Seinfra CE</v>
          </cell>
        </row>
        <row r="6316">
          <cell r="A6316" t="str">
            <v>I4295</v>
          </cell>
          <cell r="B6316" t="str">
            <v>TUBO FoFo C/FLANGE E BOLSA JE DN 200 PN10 - L=1500</v>
          </cell>
          <cell r="C6316" t="str">
            <v>UN</v>
          </cell>
          <cell r="D6316">
            <v>1132.1500000000001</v>
          </cell>
          <cell r="E6316" t="str">
            <v>Seinfra CE</v>
          </cell>
        </row>
        <row r="6317">
          <cell r="A6317" t="str">
            <v>I4296</v>
          </cell>
          <cell r="B6317" t="str">
            <v>TUBO FoFo C/FLANGE E BOLSA JE DN 200 PN10 - L=2000</v>
          </cell>
          <cell r="C6317" t="str">
            <v>UN</v>
          </cell>
          <cell r="D6317">
            <v>1345.88</v>
          </cell>
          <cell r="E6317" t="str">
            <v>Seinfra CE</v>
          </cell>
        </row>
        <row r="6318">
          <cell r="A6318" t="str">
            <v>I4297</v>
          </cell>
          <cell r="B6318" t="str">
            <v>TUBO FoFo C/FLANGE E BOLSA JE DN 200 PN10 - L=2500</v>
          </cell>
          <cell r="C6318" t="str">
            <v>UN</v>
          </cell>
          <cell r="D6318">
            <v>1549.3</v>
          </cell>
          <cell r="E6318" t="str">
            <v>Seinfra CE</v>
          </cell>
        </row>
        <row r="6319">
          <cell r="A6319" t="str">
            <v>I4298</v>
          </cell>
          <cell r="B6319" t="str">
            <v>TUBO FoFo C/FLANGE E BOLSA JE DN 200 PN10 - L=3000</v>
          </cell>
          <cell r="C6319" t="str">
            <v>UN</v>
          </cell>
          <cell r="D6319">
            <v>1761.46</v>
          </cell>
          <cell r="E6319" t="str">
            <v>Seinfra CE</v>
          </cell>
        </row>
        <row r="6320">
          <cell r="A6320" t="str">
            <v>I4299</v>
          </cell>
          <cell r="B6320" t="str">
            <v>TUBO FoFo C/FLANGE E BOLSA JE DN 200 PN10 - L=3500</v>
          </cell>
          <cell r="C6320" t="str">
            <v>UN</v>
          </cell>
          <cell r="D6320">
            <v>1965.4</v>
          </cell>
          <cell r="E6320" t="str">
            <v>Seinfra CE</v>
          </cell>
        </row>
        <row r="6321">
          <cell r="A6321" t="str">
            <v>I4300</v>
          </cell>
          <cell r="B6321" t="str">
            <v>TUBO FoFo C/FLANGE E BOLSA JE DN 200 PN10 - L=4000</v>
          </cell>
          <cell r="C6321" t="str">
            <v>UN</v>
          </cell>
          <cell r="D6321">
            <v>2184.44</v>
          </cell>
          <cell r="E6321" t="str">
            <v>Seinfra CE</v>
          </cell>
        </row>
        <row r="6322">
          <cell r="A6322" t="str">
            <v>I4301</v>
          </cell>
          <cell r="B6322" t="str">
            <v>TUBO FoFo C/FLANGE E BOLSA JE DN 200 PN10 - L=4500</v>
          </cell>
          <cell r="C6322" t="str">
            <v>UN</v>
          </cell>
          <cell r="D6322">
            <v>2383.38</v>
          </cell>
          <cell r="E6322" t="str">
            <v>Seinfra CE</v>
          </cell>
        </row>
        <row r="6323">
          <cell r="A6323" t="str">
            <v>I4302</v>
          </cell>
          <cell r="B6323" t="str">
            <v>TUBO FoFo C/FLANGE E BOLSA JE DN 200 PN10 - L=5000</v>
          </cell>
          <cell r="C6323" t="str">
            <v>UN</v>
          </cell>
          <cell r="D6323">
            <v>2599.04</v>
          </cell>
          <cell r="E6323" t="str">
            <v>Seinfra CE</v>
          </cell>
        </row>
        <row r="6324">
          <cell r="A6324" t="str">
            <v>I4303</v>
          </cell>
          <cell r="B6324" t="str">
            <v>TUBO FoFo C/FLANGE E BOLSA JE DN 200 PN10 - L=5500</v>
          </cell>
          <cell r="C6324" t="str">
            <v>UN</v>
          </cell>
          <cell r="D6324">
            <v>2800.59</v>
          </cell>
          <cell r="E6324" t="str">
            <v>Seinfra CE</v>
          </cell>
        </row>
        <row r="6325">
          <cell r="A6325" t="str">
            <v>I4304</v>
          </cell>
          <cell r="B6325" t="str">
            <v>TUBO FoFo C/FLANGE E BOLSA JE DN 200 PN10 - L=5800</v>
          </cell>
          <cell r="C6325" t="str">
            <v>UN</v>
          </cell>
          <cell r="D6325">
            <v>2930.81</v>
          </cell>
          <cell r="E6325" t="str">
            <v>Seinfra CE</v>
          </cell>
        </row>
        <row r="6326">
          <cell r="A6326" t="str">
            <v>I4305</v>
          </cell>
          <cell r="B6326" t="str">
            <v>TUBO FoFo C/FLANGE E BOLSA JE DN 250 PN10 - L=1000</v>
          </cell>
          <cell r="C6326" t="str">
            <v>UN</v>
          </cell>
          <cell r="D6326">
            <v>1222.6300000000001</v>
          </cell>
          <cell r="E6326" t="str">
            <v>Seinfra CE</v>
          </cell>
        </row>
        <row r="6327">
          <cell r="A6327" t="str">
            <v>I4306</v>
          </cell>
          <cell r="B6327" t="str">
            <v>TUBO FoFo C/FLANGE E BOLSA JE DN 250 PN10 - L=1500</v>
          </cell>
          <cell r="C6327" t="str">
            <v>UN</v>
          </cell>
          <cell r="D6327">
            <v>1505.32</v>
          </cell>
          <cell r="E6327" t="str">
            <v>Seinfra CE</v>
          </cell>
        </row>
        <row r="6328">
          <cell r="A6328" t="str">
            <v>I4307</v>
          </cell>
          <cell r="B6328" t="str">
            <v>TUBO FoFo C/FLANGE E BOLSA JE DN 250 PN10 - L=2000</v>
          </cell>
          <cell r="C6328" t="str">
            <v>UN</v>
          </cell>
          <cell r="D6328">
            <v>1778.42</v>
          </cell>
          <cell r="E6328" t="str">
            <v>Seinfra CE</v>
          </cell>
        </row>
        <row r="6329">
          <cell r="A6329" t="str">
            <v>I4308</v>
          </cell>
          <cell r="B6329" t="str">
            <v>TUBO FoFo C/FLANGE E BOLSA JE DN 250 PN10 - L=2500</v>
          </cell>
          <cell r="C6329" t="str">
            <v>UN</v>
          </cell>
          <cell r="D6329">
            <v>2062.0100000000002</v>
          </cell>
          <cell r="E6329" t="str">
            <v>Seinfra CE</v>
          </cell>
        </row>
        <row r="6330">
          <cell r="A6330" t="str">
            <v>I4309</v>
          </cell>
          <cell r="B6330" t="str">
            <v>TUBO FoFo C/FLANGE E BOLSA JE DN 250 PN10 - L=3000</v>
          </cell>
          <cell r="C6330" t="str">
            <v>UN</v>
          </cell>
          <cell r="D6330">
            <v>2338.6999999999998</v>
          </cell>
          <cell r="E6330" t="str">
            <v>Seinfra CE</v>
          </cell>
        </row>
        <row r="6331">
          <cell r="A6331" t="str">
            <v>I4310</v>
          </cell>
          <cell r="B6331" t="str">
            <v>TUBO FoFo C/FLANGE E BOLSA JE DN 250 PN10 - L=3500</v>
          </cell>
          <cell r="C6331" t="str">
            <v>UN</v>
          </cell>
          <cell r="D6331">
            <v>2617.41</v>
          </cell>
          <cell r="E6331" t="str">
            <v>Seinfra CE</v>
          </cell>
        </row>
        <row r="6332">
          <cell r="A6332" t="str">
            <v>I4311</v>
          </cell>
          <cell r="B6332" t="str">
            <v>TUBO FoFo C/FLANGE E BOLSA JE DN 250 PN10 - L=4000</v>
          </cell>
          <cell r="C6332" t="str">
            <v>UN</v>
          </cell>
          <cell r="D6332">
            <v>2921.02</v>
          </cell>
          <cell r="E6332" t="str">
            <v>Seinfra CE</v>
          </cell>
        </row>
        <row r="6333">
          <cell r="A6333" t="str">
            <v>I4312</v>
          </cell>
          <cell r="B6333" t="str">
            <v>TUBO FoFo C/FLANGE E BOLSA JE DN 250 PN10 - L=4500</v>
          </cell>
          <cell r="C6333" t="str">
            <v>UN</v>
          </cell>
          <cell r="D6333">
            <v>3213.09</v>
          </cell>
          <cell r="E6333" t="str">
            <v>Seinfra CE</v>
          </cell>
        </row>
        <row r="6334">
          <cell r="A6334" t="str">
            <v>I4313</v>
          </cell>
          <cell r="B6334" t="str">
            <v>TUBO FoFo C/FLANGE E BOLSA JE DN 250 PN10 - L=5000</v>
          </cell>
          <cell r="C6334" t="str">
            <v>UN</v>
          </cell>
          <cell r="D6334">
            <v>3483</v>
          </cell>
          <cell r="E6334" t="str">
            <v>Seinfra CE</v>
          </cell>
        </row>
        <row r="6335">
          <cell r="A6335" t="str">
            <v>I4314</v>
          </cell>
          <cell r="B6335" t="str">
            <v>TUBO FoFo C/FLANGE E BOLSA JE DN 250 PN10 - L=5500</v>
          </cell>
          <cell r="C6335" t="str">
            <v>UN</v>
          </cell>
          <cell r="D6335">
            <v>3743.5</v>
          </cell>
          <cell r="E6335" t="str">
            <v>Seinfra CE</v>
          </cell>
        </row>
        <row r="6336">
          <cell r="A6336" t="str">
            <v>I4315</v>
          </cell>
          <cell r="B6336" t="str">
            <v>TUBO FoFo C/FLANGE E BOLSA JE DN 250 PN10 - L=5800</v>
          </cell>
          <cell r="C6336" t="str">
            <v>UN</v>
          </cell>
          <cell r="D6336">
            <v>3898.71</v>
          </cell>
          <cell r="E6336" t="str">
            <v>Seinfra CE</v>
          </cell>
        </row>
        <row r="6337">
          <cell r="A6337" t="str">
            <v>I4316</v>
          </cell>
          <cell r="B6337" t="str">
            <v>TUBO FoFo C/FLANGE E BOLSA JE DN 300 PN10 - L=1000</v>
          </cell>
          <cell r="C6337" t="str">
            <v>UN</v>
          </cell>
          <cell r="D6337">
            <v>1488.48</v>
          </cell>
          <cell r="E6337" t="str">
            <v>Seinfra CE</v>
          </cell>
        </row>
        <row r="6338">
          <cell r="A6338" t="str">
            <v>I4317</v>
          </cell>
          <cell r="B6338" t="str">
            <v>TUBO FoFo C/FLANGE E BOLSA JE DN 300 PN10 - L=1500</v>
          </cell>
          <cell r="C6338" t="str">
            <v>UN</v>
          </cell>
          <cell r="D6338">
            <v>1828.1</v>
          </cell>
          <cell r="E6338" t="str">
            <v>Seinfra CE</v>
          </cell>
        </row>
        <row r="6339">
          <cell r="A6339" t="str">
            <v>I4318</v>
          </cell>
          <cell r="B6339" t="str">
            <v>TUBO FoFo C/FLANGE E BOLSA JE DN 300 PN10 - L=2000</v>
          </cell>
          <cell r="C6339" t="str">
            <v>UN</v>
          </cell>
          <cell r="D6339">
            <v>2180.9499999999998</v>
          </cell>
          <cell r="E6339" t="str">
            <v>Seinfra CE</v>
          </cell>
        </row>
        <row r="6340">
          <cell r="A6340" t="str">
            <v>I4319</v>
          </cell>
          <cell r="B6340" t="str">
            <v>TUBO FoFo C/FLANGE E BOLSA JE DN 300 PN10 - L=2500</v>
          </cell>
          <cell r="C6340" t="str">
            <v>UN</v>
          </cell>
          <cell r="D6340">
            <v>2529.09</v>
          </cell>
          <cell r="E6340" t="str">
            <v>Seinfra CE</v>
          </cell>
        </row>
        <row r="6341">
          <cell r="A6341" t="str">
            <v>I4320</v>
          </cell>
          <cell r="B6341" t="str">
            <v>TUBO FoFo C/FLANGE E BOLSA JE DN 300 PN10 - L=3000</v>
          </cell>
          <cell r="C6341" t="str">
            <v>UN</v>
          </cell>
          <cell r="D6341">
            <v>2869.18</v>
          </cell>
          <cell r="E6341" t="str">
            <v>Seinfra CE</v>
          </cell>
        </row>
        <row r="6342">
          <cell r="A6342" t="str">
            <v>I4321</v>
          </cell>
          <cell r="B6342" t="str">
            <v>TUBO FoFo C/FLANGE E BOLSA JE DN 300 PN10 - L=3500</v>
          </cell>
          <cell r="C6342" t="str">
            <v>UN</v>
          </cell>
          <cell r="D6342">
            <v>3227.78</v>
          </cell>
          <cell r="E6342" t="str">
            <v>Seinfra CE</v>
          </cell>
        </row>
        <row r="6343">
          <cell r="A6343" t="str">
            <v>I4322</v>
          </cell>
          <cell r="B6343" t="str">
            <v>TUBO FoFo C/FLANGE E BOLSA JE DN 300 PN10 - L=4000</v>
          </cell>
          <cell r="C6343" t="str">
            <v>UN</v>
          </cell>
          <cell r="D6343">
            <v>3563.36</v>
          </cell>
          <cell r="E6343" t="str">
            <v>Seinfra CE</v>
          </cell>
        </row>
        <row r="6344">
          <cell r="A6344" t="str">
            <v>I4323</v>
          </cell>
          <cell r="B6344" t="str">
            <v>TUBO FoFo C/FLANGE E BOLSA JE DN 300 PN10 - L=4500</v>
          </cell>
          <cell r="C6344" t="str">
            <v>UN</v>
          </cell>
          <cell r="D6344">
            <v>3921.54</v>
          </cell>
          <cell r="E6344" t="str">
            <v>Seinfra CE</v>
          </cell>
        </row>
        <row r="6345">
          <cell r="A6345" t="str">
            <v>I4324</v>
          </cell>
          <cell r="B6345" t="str">
            <v>TUBO FoFo C/FLANGE E BOLSA JE DN 300 PN10 - L=5000</v>
          </cell>
          <cell r="C6345" t="str">
            <v>UN</v>
          </cell>
          <cell r="D6345">
            <v>4222.7299999999996</v>
          </cell>
          <cell r="E6345" t="str">
            <v>Seinfra CE</v>
          </cell>
        </row>
        <row r="6346">
          <cell r="A6346" t="str">
            <v>I4325</v>
          </cell>
          <cell r="B6346" t="str">
            <v>TUBO FoFo C/FLANGE E BOLSA JE DN 300 PN10 - L=5500</v>
          </cell>
          <cell r="C6346" t="str">
            <v>UN</v>
          </cell>
          <cell r="D6346">
            <v>4606.12</v>
          </cell>
          <cell r="E6346" t="str">
            <v>Seinfra CE</v>
          </cell>
        </row>
        <row r="6347">
          <cell r="A6347" t="str">
            <v>I4326</v>
          </cell>
          <cell r="B6347" t="str">
            <v>TUBO FoFo C/FLANGE E BOLSA JE DN 300 PN10 - L=5800</v>
          </cell>
          <cell r="C6347" t="str">
            <v>UN</v>
          </cell>
          <cell r="D6347">
            <v>4806.54</v>
          </cell>
          <cell r="E6347" t="str">
            <v>Seinfra CE</v>
          </cell>
        </row>
        <row r="6348">
          <cell r="A6348" t="str">
            <v>I4327</v>
          </cell>
          <cell r="B6348" t="str">
            <v>TUBO FoFo C/FLANGE E BOLSA JE DN 350 PN10 - L=1000</v>
          </cell>
          <cell r="C6348" t="str">
            <v>UN</v>
          </cell>
          <cell r="D6348">
            <v>1891.07</v>
          </cell>
          <cell r="E6348" t="str">
            <v>Seinfra CE</v>
          </cell>
        </row>
        <row r="6349">
          <cell r="A6349" t="str">
            <v>I4328</v>
          </cell>
          <cell r="B6349" t="str">
            <v>TUBO FoFo C/FLANGE E BOLSA JE DN 350 PN10 - L=1500</v>
          </cell>
          <cell r="C6349" t="str">
            <v>UN</v>
          </cell>
          <cell r="D6349">
            <v>2303.54</v>
          </cell>
          <cell r="E6349" t="str">
            <v>Seinfra CE</v>
          </cell>
        </row>
        <row r="6350">
          <cell r="A6350" t="str">
            <v>I4329</v>
          </cell>
          <cell r="B6350" t="str">
            <v>TUBO FoFo C/FLANGE E BOLSA JE DN 350 PN10 - L=2000</v>
          </cell>
          <cell r="C6350" t="str">
            <v>UN</v>
          </cell>
          <cell r="D6350">
            <v>2693.47</v>
          </cell>
          <cell r="E6350" t="str">
            <v>Seinfra CE</v>
          </cell>
        </row>
        <row r="6351">
          <cell r="A6351" t="str">
            <v>I4330</v>
          </cell>
          <cell r="B6351" t="str">
            <v>TUBO FoFo C/FLANGE E BOLSA JE DN 350 PN10 - L=2500</v>
          </cell>
          <cell r="C6351" t="str">
            <v>UN</v>
          </cell>
          <cell r="D6351">
            <v>3105.21</v>
          </cell>
          <cell r="E6351" t="str">
            <v>Seinfra CE</v>
          </cell>
        </row>
        <row r="6352">
          <cell r="A6352" t="str">
            <v>I4331</v>
          </cell>
          <cell r="B6352" t="str">
            <v>TUBO FoFo C/FLANGE E BOLSA JE DN 350 PN10 - L=3000</v>
          </cell>
          <cell r="C6352" t="str">
            <v>UN</v>
          </cell>
          <cell r="D6352">
            <v>3498.18</v>
          </cell>
          <cell r="E6352" t="str">
            <v>Seinfra CE</v>
          </cell>
        </row>
        <row r="6353">
          <cell r="A6353" t="str">
            <v>I4332</v>
          </cell>
          <cell r="B6353" t="str">
            <v>TUBO FoFo C/FLANGE E BOLSA JE DN 350 PN10 - L=3500</v>
          </cell>
          <cell r="C6353" t="str">
            <v>UN</v>
          </cell>
          <cell r="D6353">
            <v>3918.16</v>
          </cell>
          <cell r="E6353" t="str">
            <v>Seinfra CE</v>
          </cell>
        </row>
        <row r="6354">
          <cell r="A6354" t="str">
            <v>I4333</v>
          </cell>
          <cell r="B6354" t="str">
            <v>TUBO FoFo C/FLANGE E BOLSA JE DN 350 PN10 - L=4000</v>
          </cell>
          <cell r="C6354" t="str">
            <v>UN</v>
          </cell>
          <cell r="D6354">
            <v>4338.5</v>
          </cell>
          <cell r="E6354" t="str">
            <v>Seinfra CE</v>
          </cell>
        </row>
        <row r="6355">
          <cell r="A6355" t="str">
            <v>I4334</v>
          </cell>
          <cell r="B6355" t="str">
            <v>TUBO FoFo C/FLANGE E BOLSA JE DN 350 PN10 - L=4500</v>
          </cell>
          <cell r="C6355" t="str">
            <v>UN</v>
          </cell>
          <cell r="D6355">
            <v>4718.49</v>
          </cell>
          <cell r="E6355" t="str">
            <v>Seinfra CE</v>
          </cell>
        </row>
        <row r="6356">
          <cell r="A6356" t="str">
            <v>I4335</v>
          </cell>
          <cell r="B6356" t="str">
            <v>TUBO FoFo C/FLANGE E BOLSA JE DN 350 PN10 - L=5000</v>
          </cell>
          <cell r="C6356" t="str">
            <v>UN</v>
          </cell>
          <cell r="D6356">
            <v>5130.03</v>
          </cell>
          <cell r="E6356" t="str">
            <v>Seinfra CE</v>
          </cell>
        </row>
        <row r="6357">
          <cell r="A6357" t="str">
            <v>I4336</v>
          </cell>
          <cell r="B6357" t="str">
            <v>TUBO FoFo C/FLANGE E BOLSA JE DN 350 PN10 - L=5500</v>
          </cell>
          <cell r="C6357" t="str">
            <v>UN</v>
          </cell>
          <cell r="D6357">
            <v>5577.65</v>
          </cell>
          <cell r="E6357" t="str">
            <v>Seinfra CE</v>
          </cell>
        </row>
        <row r="6358">
          <cell r="A6358" t="str">
            <v>I4337</v>
          </cell>
          <cell r="B6358" t="str">
            <v>TUBO FoFo C/FLANGE E BOLSA JE DN 350 PN10 - L=5800</v>
          </cell>
          <cell r="C6358" t="str">
            <v>UN</v>
          </cell>
          <cell r="D6358">
            <v>5803.07</v>
          </cell>
          <cell r="E6358" t="str">
            <v>Seinfra CE</v>
          </cell>
        </row>
        <row r="6359">
          <cell r="A6359" t="str">
            <v>I4338</v>
          </cell>
          <cell r="B6359" t="str">
            <v>TUBO FoFo C/FLANGE E BOLSA JE DN 400 PN10 - L=1000</v>
          </cell>
          <cell r="C6359" t="str">
            <v>UN</v>
          </cell>
          <cell r="D6359">
            <v>2031.66</v>
          </cell>
          <cell r="E6359" t="str">
            <v>Seinfra CE</v>
          </cell>
        </row>
        <row r="6360">
          <cell r="A6360" t="str">
            <v>I4339</v>
          </cell>
          <cell r="B6360" t="str">
            <v>TUBO FoFo C/FLANGE E BOLSA JE DN 400 PN10 - L=1500</v>
          </cell>
          <cell r="C6360" t="str">
            <v>UN</v>
          </cell>
          <cell r="D6360">
            <v>2492.12</v>
          </cell>
          <cell r="E6360" t="str">
            <v>Seinfra CE</v>
          </cell>
        </row>
        <row r="6361">
          <cell r="A6361" t="str">
            <v>I4340</v>
          </cell>
          <cell r="B6361" t="str">
            <v>TUBO FoFo C/FLANGE E BOLSA JE DN 400 PN10 - L=2000</v>
          </cell>
          <cell r="C6361" t="str">
            <v>UN</v>
          </cell>
          <cell r="D6361">
            <v>2977.1</v>
          </cell>
          <cell r="E6361" t="str">
            <v>Seinfra CE</v>
          </cell>
        </row>
        <row r="6362">
          <cell r="A6362" t="str">
            <v>I4341</v>
          </cell>
          <cell r="B6362" t="str">
            <v>TUBO FoFo C/FLANGE E BOLSA JE DN 400 PN10 - L=2500</v>
          </cell>
          <cell r="C6362" t="str">
            <v>UN</v>
          </cell>
          <cell r="D6362">
            <v>3445.57</v>
          </cell>
          <cell r="E6362" t="str">
            <v>Seinfra CE</v>
          </cell>
        </row>
        <row r="6363">
          <cell r="A6363" t="str">
            <v>I4342</v>
          </cell>
          <cell r="B6363" t="str">
            <v>TUBO FoFo C/FLANGE E BOLSA JE DN 400 PN10 - L=3000</v>
          </cell>
          <cell r="C6363" t="str">
            <v>UN</v>
          </cell>
          <cell r="D6363">
            <v>3918.23</v>
          </cell>
          <cell r="E6363" t="str">
            <v>Seinfra CE</v>
          </cell>
        </row>
        <row r="6364">
          <cell r="A6364" t="str">
            <v>I4343</v>
          </cell>
          <cell r="B6364" t="str">
            <v>TUBO FoFo C/FLANGE E BOLSA JE DN 400 PN10 - L=3500</v>
          </cell>
          <cell r="C6364" t="str">
            <v>UN</v>
          </cell>
          <cell r="D6364">
            <v>4406.7299999999996</v>
          </cell>
          <cell r="E6364" t="str">
            <v>Seinfra CE</v>
          </cell>
        </row>
        <row r="6365">
          <cell r="A6365" t="str">
            <v>I4344</v>
          </cell>
          <cell r="B6365" t="str">
            <v>TUBO FoFo C/FLANGE E BOLSA JE DN 400 PN10 - L=4000</v>
          </cell>
          <cell r="C6365" t="str">
            <v>UN</v>
          </cell>
          <cell r="D6365">
            <v>4832.1899999999996</v>
          </cell>
          <cell r="E6365" t="str">
            <v>Seinfra CE</v>
          </cell>
        </row>
        <row r="6366">
          <cell r="A6366" t="str">
            <v>I4345</v>
          </cell>
          <cell r="B6366" t="str">
            <v>TUBO FoFo C/FLANGE E BOLSA JE DN 400 PN10 - L=4500</v>
          </cell>
          <cell r="C6366" t="str">
            <v>UN</v>
          </cell>
          <cell r="D6366">
            <v>5290.69</v>
          </cell>
          <cell r="E6366" t="str">
            <v>Seinfra CE</v>
          </cell>
        </row>
        <row r="6367">
          <cell r="A6367" t="str">
            <v>I4346</v>
          </cell>
          <cell r="B6367" t="str">
            <v>TUBO FoFo C/FLANGE E BOLSA JE DN 400 PN10 - L=5000</v>
          </cell>
          <cell r="C6367" t="str">
            <v>UN</v>
          </cell>
          <cell r="D6367">
            <v>5778.14</v>
          </cell>
          <cell r="E6367" t="str">
            <v>Seinfra CE</v>
          </cell>
        </row>
        <row r="6368">
          <cell r="A6368" t="str">
            <v>I4347</v>
          </cell>
          <cell r="B6368" t="str">
            <v>TUBO FoFo C/FLANGE E BOLSA JE DN 400 PN10 - L=5500</v>
          </cell>
          <cell r="C6368" t="str">
            <v>UN</v>
          </cell>
          <cell r="D6368">
            <v>6236.38</v>
          </cell>
          <cell r="E6368" t="str">
            <v>Seinfra CE</v>
          </cell>
        </row>
        <row r="6369">
          <cell r="A6369" t="str">
            <v>I4348</v>
          </cell>
          <cell r="B6369" t="str">
            <v>TUBO FoFo C/FLANGE E BOLSA JE DN 400 PN10 - L=5800</v>
          </cell>
          <cell r="C6369" t="str">
            <v>UN</v>
          </cell>
          <cell r="D6369">
            <v>6574.06</v>
          </cell>
          <cell r="E6369" t="str">
            <v>Seinfra CE</v>
          </cell>
        </row>
        <row r="6370">
          <cell r="A6370" t="str">
            <v>I4349</v>
          </cell>
          <cell r="B6370" t="str">
            <v>TUBO FoFo C/FLANGE E BOLSA JE DN 450 PN10 - L=1000</v>
          </cell>
          <cell r="C6370" t="str">
            <v>UN</v>
          </cell>
          <cell r="D6370">
            <v>2628.4</v>
          </cell>
          <cell r="E6370" t="str">
            <v>Seinfra CE</v>
          </cell>
        </row>
        <row r="6371">
          <cell r="A6371" t="str">
            <v>I4350</v>
          </cell>
          <cell r="B6371" t="str">
            <v>TUBO FoFo C/FLANGE E BOLSA JE DN 450 PN10 - L=1500</v>
          </cell>
          <cell r="C6371" t="str">
            <v>UN</v>
          </cell>
          <cell r="D6371">
            <v>3153.86</v>
          </cell>
          <cell r="E6371" t="str">
            <v>Seinfra CE</v>
          </cell>
        </row>
        <row r="6372">
          <cell r="A6372" t="str">
            <v>I4351</v>
          </cell>
          <cell r="B6372" t="str">
            <v>TUBO FoFo C/FLANGE E BOLSA JE DN 450 PN10 - L=2000</v>
          </cell>
          <cell r="C6372" t="str">
            <v>UN</v>
          </cell>
          <cell r="D6372">
            <v>3718.08</v>
          </cell>
          <cell r="E6372" t="str">
            <v>Seinfra CE</v>
          </cell>
        </row>
        <row r="6373">
          <cell r="A6373" t="str">
            <v>I4352</v>
          </cell>
          <cell r="B6373" t="str">
            <v>TUBO FoFo C/FLANGE E BOLSA JE DN 450 PN10 - L=2500</v>
          </cell>
          <cell r="C6373" t="str">
            <v>UN</v>
          </cell>
          <cell r="D6373">
            <v>4255.93</v>
          </cell>
          <cell r="E6373" t="str">
            <v>Seinfra CE</v>
          </cell>
        </row>
        <row r="6374">
          <cell r="A6374" t="str">
            <v>I4353</v>
          </cell>
          <cell r="B6374" t="str">
            <v>TUBO FoFo C/FLANGE E BOLSA JE DN 450 PN10 - L=3000</v>
          </cell>
          <cell r="C6374" t="str">
            <v>UN</v>
          </cell>
          <cell r="D6374">
            <v>4813.99</v>
          </cell>
          <cell r="E6374" t="str">
            <v>Seinfra CE</v>
          </cell>
        </row>
        <row r="6375">
          <cell r="A6375" t="str">
            <v>I4354</v>
          </cell>
          <cell r="B6375" t="str">
            <v>TUBO FoFo C/FLANGE E BOLSA JE DN 450 PN10 - L=3500</v>
          </cell>
          <cell r="C6375" t="str">
            <v>UN</v>
          </cell>
          <cell r="D6375">
            <v>5359.28</v>
          </cell>
          <cell r="E6375" t="str">
            <v>Seinfra CE</v>
          </cell>
        </row>
        <row r="6376">
          <cell r="A6376" t="str">
            <v>I4355</v>
          </cell>
          <cell r="B6376" t="str">
            <v>TUBO FoFo C/FLANGE E BOLSA JE DN 450 PN10 - L=4000</v>
          </cell>
          <cell r="C6376" t="str">
            <v>UN</v>
          </cell>
          <cell r="D6376">
            <v>5867.88</v>
          </cell>
          <cell r="E6376" t="str">
            <v>Seinfra CE</v>
          </cell>
        </row>
        <row r="6377">
          <cell r="A6377" t="str">
            <v>I4356</v>
          </cell>
          <cell r="B6377" t="str">
            <v>TUBO FoFo C/FLANGE E BOLSA JE DN 450 PN10 - L=4500</v>
          </cell>
          <cell r="C6377" t="str">
            <v>UN</v>
          </cell>
          <cell r="D6377">
            <v>6445.38</v>
          </cell>
          <cell r="E6377" t="str">
            <v>Seinfra CE</v>
          </cell>
        </row>
        <row r="6378">
          <cell r="A6378" t="str">
            <v>I4357</v>
          </cell>
          <cell r="B6378" t="str">
            <v>TUBO FoFo C/FLANGE E BOLSA JE DN 450 PN10 - L=5000</v>
          </cell>
          <cell r="C6378" t="str">
            <v>UN</v>
          </cell>
          <cell r="D6378">
            <v>6965.37</v>
          </cell>
          <cell r="E6378" t="str">
            <v>Seinfra CE</v>
          </cell>
        </row>
        <row r="6379">
          <cell r="A6379" t="str">
            <v>I4358</v>
          </cell>
          <cell r="B6379" t="str">
            <v>TUBO FoFo C/FLANGE E BOLSA JE DN 450 PN10 - L=5500</v>
          </cell>
          <cell r="C6379" t="str">
            <v>UN</v>
          </cell>
          <cell r="D6379">
            <v>7536.67</v>
          </cell>
          <cell r="E6379" t="str">
            <v>Seinfra CE</v>
          </cell>
        </row>
        <row r="6380">
          <cell r="A6380" t="str">
            <v>I4359</v>
          </cell>
          <cell r="B6380" t="str">
            <v>TUBO FoFo C/FLANGE E BOLSA JE DN 450 PN10 - L=5800</v>
          </cell>
          <cell r="C6380" t="str">
            <v>UN</v>
          </cell>
          <cell r="D6380">
            <v>7839.3</v>
          </cell>
          <cell r="E6380" t="str">
            <v>Seinfra CE</v>
          </cell>
        </row>
        <row r="6381">
          <cell r="A6381" t="str">
            <v>I4360</v>
          </cell>
          <cell r="B6381" t="str">
            <v>TUBO FoFo C/FLANGE E BOLSA JE DN 500 PN10 - L=1000</v>
          </cell>
          <cell r="C6381" t="str">
            <v>UN</v>
          </cell>
          <cell r="D6381">
            <v>2681.33</v>
          </cell>
          <cell r="E6381" t="str">
            <v>Seinfra CE</v>
          </cell>
        </row>
        <row r="6382">
          <cell r="A6382" t="str">
            <v>I4361</v>
          </cell>
          <cell r="B6382" t="str">
            <v>TUBO FoFo C/FLANGE E BOLSA JE DN 500 PN10 - L=1500</v>
          </cell>
          <cell r="C6382" t="str">
            <v>UN</v>
          </cell>
          <cell r="D6382">
            <v>3312.89</v>
          </cell>
          <cell r="E6382" t="str">
            <v>Seinfra CE</v>
          </cell>
        </row>
        <row r="6383">
          <cell r="A6383" t="str">
            <v>I4362</v>
          </cell>
          <cell r="B6383" t="str">
            <v>TUBO FoFo C/FLANGE E BOLSA JE DN 500 PN10 - L=2000</v>
          </cell>
          <cell r="C6383" t="str">
            <v>UN</v>
          </cell>
          <cell r="D6383">
            <v>3924.08</v>
          </cell>
          <cell r="E6383" t="str">
            <v>Seinfra CE</v>
          </cell>
        </row>
        <row r="6384">
          <cell r="A6384" t="str">
            <v>I4363</v>
          </cell>
          <cell r="B6384" t="str">
            <v>TUBO FoFo C/FLANGE E BOLSA JE DN 500 PN10 - L=2500</v>
          </cell>
          <cell r="C6384" t="str">
            <v>UN</v>
          </cell>
          <cell r="D6384">
            <v>4567.53</v>
          </cell>
          <cell r="E6384" t="str">
            <v>Seinfra CE</v>
          </cell>
        </row>
        <row r="6385">
          <cell r="A6385" t="str">
            <v>I4364</v>
          </cell>
          <cell r="B6385" t="str">
            <v>TUBO FoFo C/FLANGE E BOLSA JE DN 500 PN10 - L=3000</v>
          </cell>
          <cell r="C6385" t="str">
            <v>UN</v>
          </cell>
          <cell r="D6385">
            <v>5178.8100000000004</v>
          </cell>
          <cell r="E6385" t="str">
            <v>Seinfra CE</v>
          </cell>
        </row>
        <row r="6386">
          <cell r="A6386" t="str">
            <v>I4365</v>
          </cell>
          <cell r="B6386" t="str">
            <v>TUBO FoFo C/FLANGE E BOLSA JE DN 500 PN10 - L=3500</v>
          </cell>
          <cell r="C6386" t="str">
            <v>UN</v>
          </cell>
          <cell r="D6386">
            <v>5789.52</v>
          </cell>
          <cell r="E6386" t="str">
            <v>Seinfra CE</v>
          </cell>
        </row>
        <row r="6387">
          <cell r="A6387" t="str">
            <v>I4366</v>
          </cell>
          <cell r="B6387" t="str">
            <v>TUBO FoFo C/FLANGE E BOLSA JE DN 500 PN10 - L=4000</v>
          </cell>
          <cell r="C6387" t="str">
            <v>UN</v>
          </cell>
          <cell r="D6387">
            <v>6453.14</v>
          </cell>
          <cell r="E6387" t="str">
            <v>Seinfra CE</v>
          </cell>
        </row>
        <row r="6388">
          <cell r="A6388" t="str">
            <v>I4367</v>
          </cell>
          <cell r="B6388" t="str">
            <v>TUBO FoFo C/FLANGE E BOLSA JE DN 500 PN10 - L=4500</v>
          </cell>
          <cell r="C6388" t="str">
            <v>UN</v>
          </cell>
          <cell r="D6388">
            <v>7016.17</v>
          </cell>
          <cell r="E6388" t="str">
            <v>Seinfra CE</v>
          </cell>
        </row>
        <row r="6389">
          <cell r="A6389" t="str">
            <v>I4368</v>
          </cell>
          <cell r="B6389" t="str">
            <v>TUBO FoFo C/FLANGE E BOLSA JE DN 500 PN10 - L=5000</v>
          </cell>
          <cell r="C6389" t="str">
            <v>UN</v>
          </cell>
          <cell r="D6389">
            <v>7645.34</v>
          </cell>
          <cell r="E6389" t="str">
            <v>Seinfra CE</v>
          </cell>
        </row>
        <row r="6390">
          <cell r="A6390" t="str">
            <v>I4369</v>
          </cell>
          <cell r="B6390" t="str">
            <v>TUBO FoFo C/FLANGE E BOLSA JE DN 500 PN10 - L=5500</v>
          </cell>
          <cell r="C6390" t="str">
            <v>UN</v>
          </cell>
          <cell r="D6390">
            <v>8294.7099999999991</v>
          </cell>
          <cell r="E6390" t="str">
            <v>Seinfra CE</v>
          </cell>
        </row>
        <row r="6391">
          <cell r="A6391" t="str">
            <v>I4370</v>
          </cell>
          <cell r="B6391" t="str">
            <v>TUBO FoFo C/FLANGE E BOLSA JE DN 500 PN10 - L=5800</v>
          </cell>
          <cell r="C6391" t="str">
            <v>UN</v>
          </cell>
          <cell r="D6391">
            <v>8677.74</v>
          </cell>
          <cell r="E6391" t="str">
            <v>Seinfra CE</v>
          </cell>
        </row>
        <row r="6392">
          <cell r="A6392" t="str">
            <v>I4371</v>
          </cell>
          <cell r="B6392" t="str">
            <v>TUBO FoFo C/FLANGE E BOLSA JE DN 600 PN10 - L=1000</v>
          </cell>
          <cell r="C6392" t="str">
            <v>UN</v>
          </cell>
          <cell r="D6392">
            <v>3402.78</v>
          </cell>
          <cell r="E6392" t="str">
            <v>Seinfra CE</v>
          </cell>
        </row>
        <row r="6393">
          <cell r="A6393" t="str">
            <v>I4372</v>
          </cell>
          <cell r="B6393" t="str">
            <v>TUBO FoFo C/FLANGE E BOLSA JE DN 600 PN10 - L=1500</v>
          </cell>
          <cell r="C6393" t="str">
            <v>UN</v>
          </cell>
          <cell r="D6393">
            <v>4198.8</v>
          </cell>
          <cell r="E6393" t="str">
            <v>Seinfra CE</v>
          </cell>
        </row>
        <row r="6394">
          <cell r="A6394" t="str">
            <v>I4373</v>
          </cell>
          <cell r="B6394" t="str">
            <v>TUBO FoFo C/FLANGE E BOLSA JE DN 600 PN10 - L=2000</v>
          </cell>
          <cell r="C6394" t="str">
            <v>UN</v>
          </cell>
          <cell r="D6394">
            <v>5042.8900000000003</v>
          </cell>
          <cell r="E6394" t="str">
            <v>Seinfra CE</v>
          </cell>
        </row>
        <row r="6395">
          <cell r="A6395" t="str">
            <v>I4374</v>
          </cell>
          <cell r="B6395" t="str">
            <v>TUBO FoFo C/FLANGE E BOLSA JE DN 600 PN10 - L=2500</v>
          </cell>
          <cell r="C6395" t="str">
            <v>UN</v>
          </cell>
          <cell r="D6395">
            <v>5819.19</v>
          </cell>
          <cell r="E6395" t="str">
            <v>Seinfra CE</v>
          </cell>
        </row>
        <row r="6396">
          <cell r="A6396" t="str">
            <v>I4375</v>
          </cell>
          <cell r="B6396" t="str">
            <v>TUBO FoFo C/FLANGE E BOLSA JE DN 600 PN10 - L=3000</v>
          </cell>
          <cell r="C6396" t="str">
            <v>UN</v>
          </cell>
          <cell r="D6396">
            <v>6694.55</v>
          </cell>
          <cell r="E6396" t="str">
            <v>Seinfra CE</v>
          </cell>
        </row>
        <row r="6397">
          <cell r="A6397" t="str">
            <v>I4376</v>
          </cell>
          <cell r="B6397" t="str">
            <v>TUBO FoFo C/FLANGE E BOLSA JE DN 600 PN10 - L=3500</v>
          </cell>
          <cell r="C6397" t="str">
            <v>UN</v>
          </cell>
          <cell r="D6397">
            <v>7492.82</v>
          </cell>
          <cell r="E6397" t="str">
            <v>Seinfra CE</v>
          </cell>
        </row>
        <row r="6398">
          <cell r="A6398" t="str">
            <v>I4377</v>
          </cell>
          <cell r="B6398" t="str">
            <v>TUBO FoFo C/FLANGE E BOLSA JE DN 600 PN10 - L=4000</v>
          </cell>
          <cell r="C6398" t="str">
            <v>UN</v>
          </cell>
          <cell r="D6398">
            <v>8340.6</v>
          </cell>
          <cell r="E6398" t="str">
            <v>Seinfra CE</v>
          </cell>
        </row>
        <row r="6399">
          <cell r="A6399" t="str">
            <v>I4378</v>
          </cell>
          <cell r="B6399" t="str">
            <v>TUBO FoFo C/FLANGE E BOLSA JE DN 600 PN10 - L=4500</v>
          </cell>
          <cell r="C6399" t="str">
            <v>UN</v>
          </cell>
          <cell r="D6399">
            <v>9056.11</v>
          </cell>
          <cell r="E6399" t="str">
            <v>Seinfra CE</v>
          </cell>
        </row>
        <row r="6400">
          <cell r="A6400" t="str">
            <v>I4379</v>
          </cell>
          <cell r="B6400" t="str">
            <v>TUBO FoFo C/FLANGE E BOLSA JE DN 600 PN10 - L=5000</v>
          </cell>
          <cell r="C6400" t="str">
            <v>UN</v>
          </cell>
          <cell r="D6400">
            <v>9917.89</v>
          </cell>
          <cell r="E6400" t="str">
            <v>Seinfra CE</v>
          </cell>
        </row>
        <row r="6401">
          <cell r="A6401" t="str">
            <v>I4380</v>
          </cell>
          <cell r="B6401" t="str">
            <v>TUBO FoFo C/FLANGE E BOLSA JE DN 600 PN10 - L=5500</v>
          </cell>
          <cell r="C6401" t="str">
            <v>UN</v>
          </cell>
          <cell r="D6401">
            <v>10668.44</v>
          </cell>
          <cell r="E6401" t="str">
            <v>Seinfra CE</v>
          </cell>
        </row>
        <row r="6402">
          <cell r="A6402" t="str">
            <v>I4381</v>
          </cell>
          <cell r="B6402" t="str">
            <v>TUBO FoFo C/FLANGE E BOLSA JE DN 600 PN10 - L=5800</v>
          </cell>
          <cell r="C6402" t="str">
            <v>UN</v>
          </cell>
          <cell r="D6402">
            <v>11175.89</v>
          </cell>
          <cell r="E6402" t="str">
            <v>Seinfra CE</v>
          </cell>
        </row>
        <row r="6403">
          <cell r="A6403" t="str">
            <v>I4382</v>
          </cell>
          <cell r="B6403" t="str">
            <v>TUBO FoFo C/FLANGE E BOLSA JE DN 700 PN10 - L=1000</v>
          </cell>
          <cell r="C6403" t="str">
            <v>UN</v>
          </cell>
          <cell r="D6403">
            <v>10361.42</v>
          </cell>
          <cell r="E6403" t="str">
            <v>Seinfra CE</v>
          </cell>
        </row>
        <row r="6404">
          <cell r="A6404" t="str">
            <v>I4383</v>
          </cell>
          <cell r="B6404" t="str">
            <v>TUBO FoFo C/FLANGE E BOLSA JE DN 700 PN10 - L=1500</v>
          </cell>
          <cell r="C6404" t="str">
            <v>UN</v>
          </cell>
          <cell r="D6404">
            <v>11680.49</v>
          </cell>
          <cell r="E6404" t="str">
            <v>Seinfra CE</v>
          </cell>
        </row>
        <row r="6405">
          <cell r="A6405" t="str">
            <v>I4384</v>
          </cell>
          <cell r="B6405" t="str">
            <v>TUBO FoFo C/FLANGE E BOLSA JE DN 700 PN10 - L=2000</v>
          </cell>
          <cell r="C6405" t="str">
            <v>UN</v>
          </cell>
          <cell r="D6405">
            <v>12904.77</v>
          </cell>
          <cell r="E6405" t="str">
            <v>Seinfra CE</v>
          </cell>
        </row>
        <row r="6406">
          <cell r="A6406" t="str">
            <v>I4385</v>
          </cell>
          <cell r="B6406" t="str">
            <v>TUBO FoFo C/FLANGE E BOLSA JE DN 700 PN10 - L=2500</v>
          </cell>
          <cell r="C6406" t="str">
            <v>UN</v>
          </cell>
          <cell r="D6406">
            <v>14116.55</v>
          </cell>
          <cell r="E6406" t="str">
            <v>Seinfra CE</v>
          </cell>
        </row>
        <row r="6407">
          <cell r="A6407" t="str">
            <v>I4386</v>
          </cell>
          <cell r="B6407" t="str">
            <v>TUBO FoFo C/FLANGE E BOLSA JE DN 700 PN10 - L=3000</v>
          </cell>
          <cell r="C6407" t="str">
            <v>UN</v>
          </cell>
          <cell r="D6407">
            <v>15369.45</v>
          </cell>
          <cell r="E6407" t="str">
            <v>Seinfra CE</v>
          </cell>
        </row>
        <row r="6408">
          <cell r="A6408" t="str">
            <v>I4387</v>
          </cell>
          <cell r="B6408" t="str">
            <v>TUBO FoFo C/FLANGE E BOLSA JE DN 700 PN10 - L=3500</v>
          </cell>
          <cell r="C6408" t="str">
            <v>UN</v>
          </cell>
          <cell r="D6408">
            <v>16694.27</v>
          </cell>
          <cell r="E6408" t="str">
            <v>Seinfra CE</v>
          </cell>
        </row>
        <row r="6409">
          <cell r="A6409" t="str">
            <v>I4388</v>
          </cell>
          <cell r="B6409" t="str">
            <v>TUBO FoFo C/FLANGE E BOLSA JE DN 700 PN10 - L=4000</v>
          </cell>
          <cell r="C6409" t="str">
            <v>UN</v>
          </cell>
          <cell r="D6409">
            <v>17997.7</v>
          </cell>
          <cell r="E6409" t="str">
            <v>Seinfra CE</v>
          </cell>
        </row>
        <row r="6410">
          <cell r="A6410" t="str">
            <v>I4389</v>
          </cell>
          <cell r="B6410" t="str">
            <v>TUBO FoFo C/FLANGE E BOLSA JE DN 700 PN10 - L=4500</v>
          </cell>
          <cell r="C6410" t="str">
            <v>UN</v>
          </cell>
          <cell r="D6410">
            <v>19146.64</v>
          </cell>
          <cell r="E6410" t="str">
            <v>Seinfra CE</v>
          </cell>
        </row>
        <row r="6411">
          <cell r="A6411" t="str">
            <v>I4390</v>
          </cell>
          <cell r="B6411" t="str">
            <v>TUBO FoFo C/FLANGE E BOLSA JE DN 700 PN10 - L=5000</v>
          </cell>
          <cell r="C6411" t="str">
            <v>UN</v>
          </cell>
          <cell r="D6411">
            <v>20330.82</v>
          </cell>
          <cell r="E6411" t="str">
            <v>Seinfra CE</v>
          </cell>
        </row>
        <row r="6412">
          <cell r="A6412" t="str">
            <v>I4391</v>
          </cell>
          <cell r="B6412" t="str">
            <v>TUBO FoFo C/FLANGE E BOLSA JE DN 700 PN10 - L=5500</v>
          </cell>
          <cell r="C6412" t="str">
            <v>UN</v>
          </cell>
          <cell r="D6412">
            <v>21563.35</v>
          </cell>
          <cell r="E6412" t="str">
            <v>Seinfra CE</v>
          </cell>
        </row>
        <row r="6413">
          <cell r="A6413" t="str">
            <v>I4392</v>
          </cell>
          <cell r="B6413" t="str">
            <v>TUBO FoFo C/FLANGE E BOLSA JE DN 700 PN10 - L=6000</v>
          </cell>
          <cell r="C6413" t="str">
            <v>UN</v>
          </cell>
          <cell r="D6413">
            <v>22828.04</v>
          </cell>
          <cell r="E6413" t="str">
            <v>Seinfra CE</v>
          </cell>
        </row>
        <row r="6414">
          <cell r="A6414" t="str">
            <v>I4393</v>
          </cell>
          <cell r="B6414" t="str">
            <v>TUBO FoFo C/FLANGE E BOLSA JE DN 700 PN10 - L=6500</v>
          </cell>
          <cell r="C6414" t="str">
            <v>UN</v>
          </cell>
          <cell r="D6414">
            <v>24090.65</v>
          </cell>
          <cell r="E6414" t="str">
            <v>Seinfra CE</v>
          </cell>
        </row>
        <row r="6415">
          <cell r="A6415" t="str">
            <v>I4394</v>
          </cell>
          <cell r="B6415" t="str">
            <v>TUBO FoFo C/FLANGE E BOLSA JE DN 700 PN10 - L=6800</v>
          </cell>
          <cell r="C6415" t="str">
            <v>UN</v>
          </cell>
          <cell r="D6415">
            <v>24954.17</v>
          </cell>
          <cell r="E6415" t="str">
            <v>Seinfra CE</v>
          </cell>
        </row>
        <row r="6416">
          <cell r="A6416" t="str">
            <v>I4261</v>
          </cell>
          <cell r="B6416" t="str">
            <v>TUBO FoFo C/FLANGE E BOLSA JE DN 75 PN10 - L=1000</v>
          </cell>
          <cell r="C6416" t="str">
            <v>UN</v>
          </cell>
          <cell r="D6416">
            <v>506.61</v>
          </cell>
          <cell r="E6416" t="str">
            <v>Seinfra CE</v>
          </cell>
        </row>
        <row r="6417">
          <cell r="A6417" t="str">
            <v>I4262</v>
          </cell>
          <cell r="B6417" t="str">
            <v>TUBO FoFo C/FLANGE E BOLSA JE DN 75 PN10 - L=1500</v>
          </cell>
          <cell r="C6417" t="str">
            <v>UN</v>
          </cell>
          <cell r="D6417">
            <v>619.16</v>
          </cell>
          <cell r="E6417" t="str">
            <v>Seinfra CE</v>
          </cell>
        </row>
        <row r="6418">
          <cell r="A6418" t="str">
            <v>I4263</v>
          </cell>
          <cell r="B6418" t="str">
            <v>TUBO FoFo C/FLANGE E BOLSA JE DN 75 PN10 - L=2000</v>
          </cell>
          <cell r="C6418" t="str">
            <v>UN</v>
          </cell>
          <cell r="D6418">
            <v>719.18</v>
          </cell>
          <cell r="E6418" t="str">
            <v>Seinfra CE</v>
          </cell>
        </row>
        <row r="6419">
          <cell r="A6419" t="str">
            <v>I4264</v>
          </cell>
          <cell r="B6419" t="str">
            <v>TUBO FoFo C/FLANGE E BOLSA JE DN 75 PN10 - L=2500</v>
          </cell>
          <cell r="C6419" t="str">
            <v>UN</v>
          </cell>
          <cell r="D6419">
            <v>826.43</v>
          </cell>
          <cell r="E6419" t="str">
            <v>Seinfra CE</v>
          </cell>
        </row>
        <row r="6420">
          <cell r="A6420" t="str">
            <v>I4265</v>
          </cell>
          <cell r="B6420" t="str">
            <v>TUBO FoFo C/FLANGE E BOLSA JE DN 75 PN10 - L=3000</v>
          </cell>
          <cell r="C6420" t="str">
            <v>UN</v>
          </cell>
          <cell r="D6420">
            <v>934.98</v>
          </cell>
          <cell r="E6420" t="str">
            <v>Seinfra CE</v>
          </cell>
        </row>
        <row r="6421">
          <cell r="A6421" t="str">
            <v>I4266</v>
          </cell>
          <cell r="B6421" t="str">
            <v>TUBO FoFo C/FLANGE E BOLSA JE DN 75 PN10 - L=3500</v>
          </cell>
          <cell r="C6421" t="str">
            <v>UN</v>
          </cell>
          <cell r="D6421">
            <v>1047.17</v>
          </cell>
          <cell r="E6421" t="str">
            <v>Seinfra CE</v>
          </cell>
        </row>
        <row r="6422">
          <cell r="A6422" t="str">
            <v>I4267</v>
          </cell>
          <cell r="B6422" t="str">
            <v>TUBO FoFo C/FLANGE E BOLSA JE DN 75 PN10 - L=4000</v>
          </cell>
          <cell r="C6422" t="str">
            <v>UN</v>
          </cell>
          <cell r="D6422">
            <v>1153.24</v>
          </cell>
          <cell r="E6422" t="str">
            <v>Seinfra CE</v>
          </cell>
        </row>
        <row r="6423">
          <cell r="A6423" t="str">
            <v>I4268</v>
          </cell>
          <cell r="B6423" t="str">
            <v>TUBO FoFo C/FLANGE E BOLSA JE DN 75 PN10 - L=4500</v>
          </cell>
          <cell r="C6423" t="str">
            <v>UN</v>
          </cell>
          <cell r="D6423">
            <v>1263.6199999999999</v>
          </cell>
          <cell r="E6423" t="str">
            <v>Seinfra CE</v>
          </cell>
        </row>
        <row r="6424">
          <cell r="A6424" t="str">
            <v>I4269</v>
          </cell>
          <cell r="B6424" t="str">
            <v>TUBO FoFo C/FLANGE E BOLSA JE DN 75 PN10 - L=5000</v>
          </cell>
          <cell r="C6424" t="str">
            <v>UN</v>
          </cell>
          <cell r="D6424">
            <v>1365.03</v>
          </cell>
          <cell r="E6424" t="str">
            <v>Seinfra CE</v>
          </cell>
        </row>
        <row r="6425">
          <cell r="A6425" t="str">
            <v>I4270</v>
          </cell>
          <cell r="B6425" t="str">
            <v>TUBO FoFo C/FLANGE E BOLSA JE DN 75 PN10 - L=5500</v>
          </cell>
          <cell r="C6425" t="str">
            <v>UN</v>
          </cell>
          <cell r="D6425">
            <v>1471.17</v>
          </cell>
          <cell r="E6425" t="str">
            <v>Seinfra CE</v>
          </cell>
        </row>
        <row r="6426">
          <cell r="A6426" t="str">
            <v>I4271</v>
          </cell>
          <cell r="B6426" t="str">
            <v>TUBO FoFo C/FLANGE E BOLSA JE DN 75 PN10 - L=5800</v>
          </cell>
          <cell r="C6426" t="str">
            <v>UN</v>
          </cell>
          <cell r="D6426">
            <v>1541.48</v>
          </cell>
          <cell r="E6426" t="str">
            <v>Seinfra CE</v>
          </cell>
        </row>
        <row r="6427">
          <cell r="A6427" t="str">
            <v>I7194</v>
          </cell>
          <cell r="B6427" t="str">
            <v>TUBO FoFo C/FLANGE E BOLSA JE DN 80 PN10 - L=1000m</v>
          </cell>
          <cell r="C6427" t="str">
            <v>UN</v>
          </cell>
          <cell r="D6427">
            <v>506.61</v>
          </cell>
          <cell r="E6427" t="str">
            <v>Seinfra CE</v>
          </cell>
        </row>
        <row r="6428">
          <cell r="A6428" t="str">
            <v>I7195</v>
          </cell>
          <cell r="B6428" t="str">
            <v>TUBO FoFo C/FLANGE E BOLSA JE DN 80 PN10 - L=1500m</v>
          </cell>
          <cell r="C6428" t="str">
            <v>UN</v>
          </cell>
          <cell r="D6428">
            <v>619.16</v>
          </cell>
          <cell r="E6428" t="str">
            <v>Seinfra CE</v>
          </cell>
        </row>
        <row r="6429">
          <cell r="A6429" t="str">
            <v>I7196</v>
          </cell>
          <cell r="B6429" t="str">
            <v>TUBO FoFo C/FLANGE E BOLSA JE DN 80 PN10 - L=2000m</v>
          </cell>
          <cell r="C6429" t="str">
            <v>UN</v>
          </cell>
          <cell r="D6429">
            <v>719.18</v>
          </cell>
          <cell r="E6429" t="str">
            <v>Seinfra CE</v>
          </cell>
        </row>
        <row r="6430">
          <cell r="A6430" t="str">
            <v>I7197</v>
          </cell>
          <cell r="B6430" t="str">
            <v>TUBO FoFo C/FLANGE E BOLSA JE DN 80 PN10 - L=2500m</v>
          </cell>
          <cell r="C6430" t="str">
            <v>UN</v>
          </cell>
          <cell r="D6430">
            <v>826.43</v>
          </cell>
          <cell r="E6430" t="str">
            <v>Seinfra CE</v>
          </cell>
        </row>
        <row r="6431">
          <cell r="A6431" t="str">
            <v>I7198</v>
          </cell>
          <cell r="B6431" t="str">
            <v>TUBO FoFo C/FLANGE E BOLSA JE DN 80 PN10 - L=3000m</v>
          </cell>
          <cell r="C6431" t="str">
            <v>UN</v>
          </cell>
          <cell r="D6431">
            <v>934.98</v>
          </cell>
          <cell r="E6431" t="str">
            <v>Seinfra CE</v>
          </cell>
        </row>
        <row r="6432">
          <cell r="A6432" t="str">
            <v>I7199</v>
          </cell>
          <cell r="B6432" t="str">
            <v>TUBO FoFo C/FLANGE E BOLSA JE DN 80 PN10 - L=3500m</v>
          </cell>
          <cell r="C6432" t="str">
            <v>UN</v>
          </cell>
          <cell r="D6432">
            <v>1047.17</v>
          </cell>
          <cell r="E6432" t="str">
            <v>Seinfra CE</v>
          </cell>
        </row>
        <row r="6433">
          <cell r="A6433" t="str">
            <v>I7200</v>
          </cell>
          <cell r="B6433" t="str">
            <v>TUBO FoFo C/FLANGE E BOLSA JE DN 80 PN10 - L=4000m</v>
          </cell>
          <cell r="C6433" t="str">
            <v>UN</v>
          </cell>
          <cell r="D6433">
            <v>1153.24</v>
          </cell>
          <cell r="E6433" t="str">
            <v>Seinfra CE</v>
          </cell>
        </row>
        <row r="6434">
          <cell r="A6434" t="str">
            <v>I7201</v>
          </cell>
          <cell r="B6434" t="str">
            <v>TUBO FoFo C/FLANGE E BOLSA JE DN 80 PN10 - L=4500m</v>
          </cell>
          <cell r="C6434" t="str">
            <v>UN</v>
          </cell>
          <cell r="D6434">
            <v>1263.6199999999999</v>
          </cell>
          <cell r="E6434" t="str">
            <v>Seinfra CE</v>
          </cell>
        </row>
        <row r="6435">
          <cell r="A6435" t="str">
            <v>I7202</v>
          </cell>
          <cell r="B6435" t="str">
            <v>TUBO FoFo C/FLANGE E BOLSA JE DN 80 PN10 - L=5000m</v>
          </cell>
          <cell r="C6435" t="str">
            <v>UN</v>
          </cell>
          <cell r="D6435">
            <v>1365.03</v>
          </cell>
          <cell r="E6435" t="str">
            <v>Seinfra CE</v>
          </cell>
        </row>
        <row r="6436">
          <cell r="A6436" t="str">
            <v>I7203</v>
          </cell>
          <cell r="B6436" t="str">
            <v>TUBO FoFo C/FLANGE E BOLSA JE DN 80 PN10 - L=5500m</v>
          </cell>
          <cell r="C6436" t="str">
            <v>UN</v>
          </cell>
          <cell r="D6436">
            <v>1471.17</v>
          </cell>
          <cell r="E6436" t="str">
            <v>Seinfra CE</v>
          </cell>
        </row>
        <row r="6437">
          <cell r="A6437" t="str">
            <v>I7204</v>
          </cell>
          <cell r="B6437" t="str">
            <v>TUBO FoFo C/FLANGE E BOLSA JE DN 80 PN10 - L=5800m</v>
          </cell>
          <cell r="C6437" t="str">
            <v>UN</v>
          </cell>
          <cell r="D6437">
            <v>1541.48</v>
          </cell>
          <cell r="E6437" t="str">
            <v>Seinfra CE</v>
          </cell>
        </row>
        <row r="6438">
          <cell r="A6438" t="str">
            <v>I4395</v>
          </cell>
          <cell r="B6438" t="str">
            <v>TUBO FoFo C/FLANGE E BOLSA JE DN 800 PN10 - L=1000</v>
          </cell>
          <cell r="C6438" t="str">
            <v>UN</v>
          </cell>
          <cell r="D6438">
            <v>13633.25</v>
          </cell>
          <cell r="E6438" t="str">
            <v>Seinfra CE</v>
          </cell>
        </row>
        <row r="6439">
          <cell r="A6439" t="str">
            <v>I4396</v>
          </cell>
          <cell r="B6439" t="str">
            <v>TUBO FoFo C/FLANGE E BOLSA JE DN 800 PN10 - L=1500</v>
          </cell>
          <cell r="C6439" t="str">
            <v>UN</v>
          </cell>
          <cell r="D6439">
            <v>15173.06</v>
          </cell>
          <cell r="E6439" t="str">
            <v>Seinfra CE</v>
          </cell>
        </row>
        <row r="6440">
          <cell r="A6440" t="str">
            <v>I4397</v>
          </cell>
          <cell r="B6440" t="str">
            <v>TUBO FoFo C/FLANGE E BOLSA JE DN 800 PN10 - L=2000</v>
          </cell>
          <cell r="C6440" t="str">
            <v>UN</v>
          </cell>
          <cell r="D6440">
            <v>16804.75</v>
          </cell>
          <cell r="E6440" t="str">
            <v>Seinfra CE</v>
          </cell>
        </row>
        <row r="6441">
          <cell r="A6441" t="str">
            <v>I4398</v>
          </cell>
          <cell r="B6441" t="str">
            <v>TUBO FoFo C/FLANGE E BOLSA JE DN 800 PN10 - L=2500</v>
          </cell>
          <cell r="C6441" t="str">
            <v>UN</v>
          </cell>
          <cell r="D6441">
            <v>18268.939999999999</v>
          </cell>
          <cell r="E6441" t="str">
            <v>Seinfra CE</v>
          </cell>
        </row>
        <row r="6442">
          <cell r="A6442" t="str">
            <v>I4399</v>
          </cell>
          <cell r="B6442" t="str">
            <v>TUBO FoFo C/FLANGE E BOLSA JE DN 800 PN10 - L=3000</v>
          </cell>
          <cell r="C6442" t="str">
            <v>UN</v>
          </cell>
          <cell r="D6442">
            <v>19700.97</v>
          </cell>
          <cell r="E6442" t="str">
            <v>Seinfra CE</v>
          </cell>
        </row>
        <row r="6443">
          <cell r="A6443" t="str">
            <v>I4400</v>
          </cell>
          <cell r="B6443" t="str">
            <v>TUBO FoFo C/FLANGE E BOLSA JE DN 800 PN10 - L=3500</v>
          </cell>
          <cell r="C6443" t="str">
            <v>UN</v>
          </cell>
          <cell r="D6443">
            <v>21160.05</v>
          </cell>
          <cell r="E6443" t="str">
            <v>Seinfra CE</v>
          </cell>
        </row>
        <row r="6444">
          <cell r="A6444" t="str">
            <v>I4401</v>
          </cell>
          <cell r="B6444" t="str">
            <v>TUBO FoFo C/FLANGE E BOLSA JE DN 800 PN10 - L=4000</v>
          </cell>
          <cell r="C6444" t="str">
            <v>UN</v>
          </cell>
          <cell r="D6444">
            <v>22865.4</v>
          </cell>
          <cell r="E6444" t="str">
            <v>Seinfra CE</v>
          </cell>
        </row>
        <row r="6445">
          <cell r="A6445" t="str">
            <v>I4402</v>
          </cell>
          <cell r="B6445" t="str">
            <v>TUBO FoFo C/FLANGE E BOLSA JE DN 800 PN10 - L=4500</v>
          </cell>
          <cell r="C6445" t="str">
            <v>UN</v>
          </cell>
          <cell r="D6445">
            <v>24317.82</v>
          </cell>
          <cell r="E6445" t="str">
            <v>Seinfra CE</v>
          </cell>
        </row>
        <row r="6446">
          <cell r="A6446" t="str">
            <v>I4403</v>
          </cell>
          <cell r="B6446" t="str">
            <v>TUBO FoFo C/FLANGE E BOLSA JE DN 800 PN10 - L=5000</v>
          </cell>
          <cell r="C6446" t="str">
            <v>UN</v>
          </cell>
          <cell r="D6446">
            <v>25737.83</v>
          </cell>
          <cell r="E6446" t="str">
            <v>Seinfra CE</v>
          </cell>
        </row>
        <row r="6447">
          <cell r="A6447" t="str">
            <v>I4404</v>
          </cell>
          <cell r="B6447" t="str">
            <v>TUBO FoFo C/FLANGE E BOLSA JE DN 800 PN10 - L=5500</v>
          </cell>
          <cell r="C6447" t="str">
            <v>UN</v>
          </cell>
          <cell r="D6447">
            <v>27263.95</v>
          </cell>
          <cell r="E6447" t="str">
            <v>Seinfra CE</v>
          </cell>
        </row>
        <row r="6448">
          <cell r="A6448" t="str">
            <v>I4405</v>
          </cell>
          <cell r="B6448" t="str">
            <v>TUBO FoFo C/FLANGE E BOLSA JE DN 800 PN10 - L=6000</v>
          </cell>
          <cell r="C6448" t="str">
            <v>UN</v>
          </cell>
          <cell r="D6448">
            <v>28982.5</v>
          </cell>
          <cell r="E6448" t="str">
            <v>Seinfra CE</v>
          </cell>
        </row>
        <row r="6449">
          <cell r="A6449" t="str">
            <v>I4406</v>
          </cell>
          <cell r="B6449" t="str">
            <v>TUBO FoFo C/FLANGE E BOLSA JE DN 800 PN10 - L=6500</v>
          </cell>
          <cell r="C6449" t="str">
            <v>UN</v>
          </cell>
          <cell r="D6449">
            <v>30288.58</v>
          </cell>
          <cell r="E6449" t="str">
            <v>Seinfra CE</v>
          </cell>
        </row>
        <row r="6450">
          <cell r="A6450" t="str">
            <v>I4407</v>
          </cell>
          <cell r="B6450" t="str">
            <v>TUBO FoFo C/FLANGE E BOLSA JE DN 800 PN10 - L=6800</v>
          </cell>
          <cell r="C6450" t="str">
            <v>UN</v>
          </cell>
          <cell r="D6450">
            <v>31592.5</v>
          </cell>
          <cell r="E6450" t="str">
            <v>Seinfra CE</v>
          </cell>
        </row>
        <row r="6451">
          <cell r="A6451" t="str">
            <v>I4408</v>
          </cell>
          <cell r="B6451" t="str">
            <v>TUBO FoFo C/FLANGE E BOLSA JE DN 900 PN10 - L=1000</v>
          </cell>
          <cell r="C6451" t="str">
            <v>UN</v>
          </cell>
          <cell r="D6451">
            <v>18521.02</v>
          </cell>
          <cell r="E6451" t="str">
            <v>Seinfra CE</v>
          </cell>
        </row>
        <row r="6452">
          <cell r="A6452" t="str">
            <v>I4409</v>
          </cell>
          <cell r="B6452" t="str">
            <v>TUBO FoFo C/FLANGE E BOLSA JE DN 900 PN10 - L=1500</v>
          </cell>
          <cell r="C6452" t="str">
            <v>UN</v>
          </cell>
          <cell r="D6452">
            <v>20251.02</v>
          </cell>
          <cell r="E6452" t="str">
            <v>Seinfra CE</v>
          </cell>
        </row>
        <row r="6453">
          <cell r="A6453" t="str">
            <v>I4410</v>
          </cell>
          <cell r="B6453" t="str">
            <v>TUBO FoFo C/FLANGE E BOLSA JE DN 900 PN10 - L=2000</v>
          </cell>
          <cell r="C6453" t="str">
            <v>UN</v>
          </cell>
          <cell r="D6453">
            <v>22103.49</v>
          </cell>
          <cell r="E6453" t="str">
            <v>Seinfra CE</v>
          </cell>
        </row>
        <row r="6454">
          <cell r="A6454" t="str">
            <v>I4411</v>
          </cell>
          <cell r="B6454" t="str">
            <v>TUBO FoFo C/FLANGE E BOLSA JE DN 900 PN10 - L=2500</v>
          </cell>
          <cell r="C6454" t="str">
            <v>UN</v>
          </cell>
          <cell r="D6454">
            <v>23741.98</v>
          </cell>
          <cell r="E6454" t="str">
            <v>Seinfra CE</v>
          </cell>
        </row>
        <row r="6455">
          <cell r="A6455" t="str">
            <v>I4412</v>
          </cell>
          <cell r="B6455" t="str">
            <v>TUBO FoFo C/FLANGE E BOLSA JE DN 900 PN10 - L=3000</v>
          </cell>
          <cell r="C6455" t="str">
            <v>UN</v>
          </cell>
          <cell r="D6455">
            <v>25542.53</v>
          </cell>
          <cell r="E6455" t="str">
            <v>Seinfra CE</v>
          </cell>
        </row>
        <row r="6456">
          <cell r="A6456" t="str">
            <v>I4413</v>
          </cell>
          <cell r="B6456" t="str">
            <v>TUBO FoFo C/FLANGE E BOLSA JE DN 900 PN10 - L=3500</v>
          </cell>
          <cell r="C6456" t="str">
            <v>UN</v>
          </cell>
          <cell r="D6456">
            <v>27458.720000000001</v>
          </cell>
          <cell r="E6456" t="str">
            <v>Seinfra CE</v>
          </cell>
        </row>
        <row r="6457">
          <cell r="A6457" t="str">
            <v>I4414</v>
          </cell>
          <cell r="B6457" t="str">
            <v>TUBO FoFo C/FLANGE E BOLSA JE DN 900 PN10 - L=4000</v>
          </cell>
          <cell r="C6457" t="str">
            <v>UN</v>
          </cell>
          <cell r="D6457">
            <v>29513.17</v>
          </cell>
          <cell r="E6457" t="str">
            <v>Seinfra CE</v>
          </cell>
        </row>
        <row r="6458">
          <cell r="A6458" t="str">
            <v>I4415</v>
          </cell>
          <cell r="B6458" t="str">
            <v>TUBO FoFo C/FLANGE E BOLSA JE DN 900 PN10 - L=4500</v>
          </cell>
          <cell r="C6458" t="str">
            <v>UN</v>
          </cell>
          <cell r="D6458">
            <v>31220.16</v>
          </cell>
          <cell r="E6458" t="str">
            <v>Seinfra CE</v>
          </cell>
        </row>
        <row r="6459">
          <cell r="A6459" t="str">
            <v>I4416</v>
          </cell>
          <cell r="B6459" t="str">
            <v>TUBO FoFo C/FLANGE E BOLSA JE DN 900 PN10 - L=5000</v>
          </cell>
          <cell r="C6459" t="str">
            <v>UN</v>
          </cell>
          <cell r="D6459">
            <v>33043.53</v>
          </cell>
          <cell r="E6459" t="str">
            <v>Seinfra CE</v>
          </cell>
        </row>
        <row r="6460">
          <cell r="A6460" t="str">
            <v>I4417</v>
          </cell>
          <cell r="B6460" t="str">
            <v>TUBO FoFo C/FLANGE E BOLSA JE DN 900 PN10 - L=5500</v>
          </cell>
          <cell r="C6460" t="str">
            <v>UN</v>
          </cell>
          <cell r="D6460">
            <v>34705.160000000003</v>
          </cell>
          <cell r="E6460" t="str">
            <v>Seinfra CE</v>
          </cell>
        </row>
        <row r="6461">
          <cell r="A6461" t="str">
            <v>I4418</v>
          </cell>
          <cell r="B6461" t="str">
            <v>TUBO FoFo C/FLANGE E BOLSA JE DN 900 PN10 - L=6000</v>
          </cell>
          <cell r="C6461" t="str">
            <v>UN</v>
          </cell>
          <cell r="D6461">
            <v>36584.76</v>
          </cell>
          <cell r="E6461" t="str">
            <v>Seinfra CE</v>
          </cell>
        </row>
        <row r="6462">
          <cell r="A6462" t="str">
            <v>I4419</v>
          </cell>
          <cell r="B6462" t="str">
            <v>TUBO FoFo C/FLANGE E BOLSA JE DN 900 PN10 - L=6500</v>
          </cell>
          <cell r="C6462" t="str">
            <v>UN</v>
          </cell>
          <cell r="D6462">
            <v>38345.370000000003</v>
          </cell>
          <cell r="E6462" t="str">
            <v>Seinfra CE</v>
          </cell>
        </row>
        <row r="6463">
          <cell r="A6463" t="str">
            <v>I4420</v>
          </cell>
          <cell r="B6463" t="str">
            <v>TUBO FoFo C/FLANGE E BOLSA JE DN 900 PN10 - L=6800</v>
          </cell>
          <cell r="C6463" t="str">
            <v>UN</v>
          </cell>
          <cell r="D6463">
            <v>39343.730000000003</v>
          </cell>
          <cell r="E6463" t="str">
            <v>Seinfra CE</v>
          </cell>
        </row>
        <row r="6464">
          <cell r="A6464" t="str">
            <v>I4644</v>
          </cell>
          <cell r="B6464" t="str">
            <v>TUBO FoFo C/FLANGE E PONTA DN 100 PN10 - L=1000</v>
          </cell>
          <cell r="C6464" t="str">
            <v>UN</v>
          </cell>
          <cell r="D6464">
            <v>515.87</v>
          </cell>
          <cell r="E6464" t="str">
            <v>Seinfra CE</v>
          </cell>
        </row>
        <row r="6465">
          <cell r="A6465" t="str">
            <v>I4645</v>
          </cell>
          <cell r="B6465" t="str">
            <v>TUBO FoFo C/FLANGE E PONTA DN 100 PN10 - L=1500</v>
          </cell>
          <cell r="C6465" t="str">
            <v>UN</v>
          </cell>
          <cell r="D6465">
            <v>638.58000000000004</v>
          </cell>
          <cell r="E6465" t="str">
            <v>Seinfra CE</v>
          </cell>
        </row>
        <row r="6466">
          <cell r="A6466" t="str">
            <v>I4646</v>
          </cell>
          <cell r="B6466" t="str">
            <v>TUBO FoFo C/FLANGE E PONTA DN 100 PN10 - L=2000</v>
          </cell>
          <cell r="C6466" t="str">
            <v>UN</v>
          </cell>
          <cell r="D6466">
            <v>752.79</v>
          </cell>
          <cell r="E6466" t="str">
            <v>Seinfra CE</v>
          </cell>
        </row>
        <row r="6467">
          <cell r="A6467" t="str">
            <v>I4647</v>
          </cell>
          <cell r="B6467" t="str">
            <v>TUBO FoFo C/FLANGE E PONTA DN 100 PN10 - L=2500</v>
          </cell>
          <cell r="C6467" t="str">
            <v>UN</v>
          </cell>
          <cell r="D6467">
            <v>879.03</v>
          </cell>
          <cell r="E6467" t="str">
            <v>Seinfra CE</v>
          </cell>
        </row>
        <row r="6468">
          <cell r="A6468" t="str">
            <v>I4648</v>
          </cell>
          <cell r="B6468" t="str">
            <v>TUBO FoFo C/FLANGE E PONTA DN 100 PN10 - L=3000</v>
          </cell>
          <cell r="C6468" t="str">
            <v>UN</v>
          </cell>
          <cell r="D6468">
            <v>999.21</v>
          </cell>
          <cell r="E6468" t="str">
            <v>Seinfra CE</v>
          </cell>
        </row>
        <row r="6469">
          <cell r="A6469" t="str">
            <v>I4649</v>
          </cell>
          <cell r="B6469" t="str">
            <v>TUBO FoFo C/FLANGE E PONTA DN 100 PN10 - L=3500</v>
          </cell>
          <cell r="C6469" t="str">
            <v>UN</v>
          </cell>
          <cell r="D6469">
            <v>1114.05</v>
          </cell>
          <cell r="E6469" t="str">
            <v>Seinfra CE</v>
          </cell>
        </row>
        <row r="6470">
          <cell r="A6470" t="str">
            <v>I4650</v>
          </cell>
          <cell r="B6470" t="str">
            <v>TUBO FoFo C/FLANGE E PONTA DN 100 PN10 - L=4000</v>
          </cell>
          <cell r="C6470" t="str">
            <v>UN</v>
          </cell>
          <cell r="D6470">
            <v>1237.53</v>
          </cell>
          <cell r="E6470" t="str">
            <v>Seinfra CE</v>
          </cell>
        </row>
        <row r="6471">
          <cell r="A6471" t="str">
            <v>I4651</v>
          </cell>
          <cell r="B6471" t="str">
            <v>TUBO FoFo C/FLANGE E PONTA DN 100 PN10 - L=4500</v>
          </cell>
          <cell r="C6471" t="str">
            <v>UN</v>
          </cell>
          <cell r="D6471">
            <v>1352.13</v>
          </cell>
          <cell r="E6471" t="str">
            <v>Seinfra CE</v>
          </cell>
        </row>
        <row r="6472">
          <cell r="A6472" t="str">
            <v>I4652</v>
          </cell>
          <cell r="B6472" t="str">
            <v>TUBO FoFo C/FLANGE E PONTA DN 100 PN10 - L=5000</v>
          </cell>
          <cell r="C6472" t="str">
            <v>UN</v>
          </cell>
          <cell r="D6472">
            <v>1476.16</v>
          </cell>
          <cell r="E6472" t="str">
            <v>Seinfra CE</v>
          </cell>
        </row>
        <row r="6473">
          <cell r="A6473" t="str">
            <v>I4653</v>
          </cell>
          <cell r="B6473" t="str">
            <v>TUBO FoFo C/FLANGE E PONTA DN 100 PN10 - L=5500</v>
          </cell>
          <cell r="C6473" t="str">
            <v>UN</v>
          </cell>
          <cell r="D6473">
            <v>1608.25</v>
          </cell>
          <cell r="E6473" t="str">
            <v>Seinfra CE</v>
          </cell>
        </row>
        <row r="6474">
          <cell r="A6474" t="str">
            <v>I4654</v>
          </cell>
          <cell r="B6474" t="str">
            <v>TUBO FoFo C/FLANGE E PONTA DN 100 PN10 - L=5800</v>
          </cell>
          <cell r="C6474" t="str">
            <v>UN</v>
          </cell>
          <cell r="D6474">
            <v>1673.77</v>
          </cell>
          <cell r="E6474" t="str">
            <v>Seinfra CE</v>
          </cell>
        </row>
        <row r="6475">
          <cell r="A6475" t="str">
            <v>I6666</v>
          </cell>
          <cell r="B6475" t="str">
            <v>TUBO FoFo C/FLANGE E PONTA DN 100 PN10 L=500</v>
          </cell>
          <cell r="C6475" t="str">
            <v>UN</v>
          </cell>
          <cell r="D6475">
            <v>377.99</v>
          </cell>
          <cell r="E6475" t="str">
            <v>Seinfra CE</v>
          </cell>
        </row>
        <row r="6476">
          <cell r="A6476" t="str">
            <v>I4793</v>
          </cell>
          <cell r="B6476" t="str">
            <v>TUBO FoFo C/FLANGE E PONTA DN 1000 PN10 - L=1000</v>
          </cell>
          <cell r="C6476" t="str">
            <v>UN</v>
          </cell>
          <cell r="D6476">
            <v>20044.39</v>
          </cell>
          <cell r="E6476" t="str">
            <v>Seinfra CE</v>
          </cell>
        </row>
        <row r="6477">
          <cell r="A6477" t="str">
            <v>I4794</v>
          </cell>
          <cell r="B6477" t="str">
            <v>TUBO FoFo C/FLANGE E PONTA DN 1000 PN10 - L=1500</v>
          </cell>
          <cell r="C6477" t="str">
            <v>UN</v>
          </cell>
          <cell r="D6477">
            <v>22020.68</v>
          </cell>
          <cell r="E6477" t="str">
            <v>Seinfra CE</v>
          </cell>
        </row>
        <row r="6478">
          <cell r="A6478" t="str">
            <v>I4795</v>
          </cell>
          <cell r="B6478" t="str">
            <v>TUBO FoFo C/FLANGE E PONTA DN 1000 PN10 - L=2000</v>
          </cell>
          <cell r="C6478" t="str">
            <v>UN</v>
          </cell>
          <cell r="D6478">
            <v>24177.77</v>
          </cell>
          <cell r="E6478" t="str">
            <v>Seinfra CE</v>
          </cell>
        </row>
        <row r="6479">
          <cell r="A6479" t="str">
            <v>I4796</v>
          </cell>
          <cell r="B6479" t="str">
            <v>TUBO FoFo C/FLANGE E PONTA DN 1000 PN10 - L=2500</v>
          </cell>
          <cell r="C6479" t="str">
            <v>UN</v>
          </cell>
          <cell r="D6479">
            <v>26414.44</v>
          </cell>
          <cell r="E6479" t="str">
            <v>Seinfra CE</v>
          </cell>
        </row>
        <row r="6480">
          <cell r="A6480" t="str">
            <v>I4797</v>
          </cell>
          <cell r="B6480" t="str">
            <v>TUBO FoFo C/FLANGE E PONTA DN 1000 PN10 - L=3000</v>
          </cell>
          <cell r="C6480" t="str">
            <v>UN</v>
          </cell>
          <cell r="D6480">
            <v>28689.13</v>
          </cell>
          <cell r="E6480" t="str">
            <v>Seinfra CE</v>
          </cell>
        </row>
        <row r="6481">
          <cell r="A6481" t="str">
            <v>I4798</v>
          </cell>
          <cell r="B6481" t="str">
            <v>TUBO FoFo C/FLANGE E PONTA DN 1000 PN10 - L=3500</v>
          </cell>
          <cell r="C6481" t="str">
            <v>UN</v>
          </cell>
          <cell r="D6481">
            <v>30618.16</v>
          </cell>
          <cell r="E6481" t="str">
            <v>Seinfra CE</v>
          </cell>
        </row>
        <row r="6482">
          <cell r="A6482" t="str">
            <v>I4799</v>
          </cell>
          <cell r="B6482" t="str">
            <v>TUBO FoFo C/FLANGE E PONTA DN 1000 PN10 - L=4000</v>
          </cell>
          <cell r="C6482" t="str">
            <v>UN</v>
          </cell>
          <cell r="D6482">
            <v>32950.339999999997</v>
          </cell>
          <cell r="E6482" t="str">
            <v>Seinfra CE</v>
          </cell>
        </row>
        <row r="6483">
          <cell r="A6483" t="str">
            <v>I4800</v>
          </cell>
          <cell r="B6483" t="str">
            <v>TUBO FoFo C/FLANGE E PONTA DN 1000 PN10 - L=4500</v>
          </cell>
          <cell r="C6483" t="str">
            <v>UN</v>
          </cell>
          <cell r="D6483">
            <v>34812.19</v>
          </cell>
          <cell r="E6483" t="str">
            <v>Seinfra CE</v>
          </cell>
        </row>
        <row r="6484">
          <cell r="A6484" t="str">
            <v>I4801</v>
          </cell>
          <cell r="B6484" t="str">
            <v>TUBO FoFo C/FLANGE E PONTA DN 1000 PN10 - L=5000</v>
          </cell>
          <cell r="C6484" t="str">
            <v>UN</v>
          </cell>
          <cell r="D6484">
            <v>37376.44</v>
          </cell>
          <cell r="E6484" t="str">
            <v>Seinfra CE</v>
          </cell>
        </row>
        <row r="6485">
          <cell r="A6485" t="str">
            <v>I4802</v>
          </cell>
          <cell r="B6485" t="str">
            <v>TUBO FoFo C/FLANGE E PONTA DN 1000 PN10 - L=5500</v>
          </cell>
          <cell r="C6485" t="str">
            <v>UN</v>
          </cell>
          <cell r="D6485">
            <v>39145.599999999999</v>
          </cell>
          <cell r="E6485" t="str">
            <v>Seinfra CE</v>
          </cell>
        </row>
        <row r="6486">
          <cell r="A6486" t="str">
            <v>I4803</v>
          </cell>
          <cell r="B6486" t="str">
            <v>TUBO FoFo C/FLANGE E PONTA DN 1000 PN10 - L=6000</v>
          </cell>
          <cell r="C6486" t="str">
            <v>UN</v>
          </cell>
          <cell r="D6486">
            <v>41272.230000000003</v>
          </cell>
          <cell r="E6486" t="str">
            <v>Seinfra CE</v>
          </cell>
        </row>
        <row r="6487">
          <cell r="A6487" t="str">
            <v>I4804</v>
          </cell>
          <cell r="B6487" t="str">
            <v>TUBO FoFo C/FLANGE E PONTA DN 1000 PN10 - L=6500</v>
          </cell>
          <cell r="C6487" t="str">
            <v>UN</v>
          </cell>
          <cell r="D6487">
            <v>43179.22</v>
          </cell>
          <cell r="E6487" t="str">
            <v>Seinfra CE</v>
          </cell>
        </row>
        <row r="6488">
          <cell r="A6488" t="str">
            <v>I4805</v>
          </cell>
          <cell r="B6488" t="str">
            <v>TUBO FoFo C/FLANGE E PONTA DN 1000 PN10 - L=6800</v>
          </cell>
          <cell r="C6488" t="str">
            <v>UN</v>
          </cell>
          <cell r="D6488">
            <v>45017.43</v>
          </cell>
          <cell r="E6488" t="str">
            <v>Seinfra CE</v>
          </cell>
        </row>
        <row r="6489">
          <cell r="A6489" t="str">
            <v>I6679</v>
          </cell>
          <cell r="B6489" t="str">
            <v>TUBO FoFo C/FLANGE E PONTA DN 1000 PN10 L=500</v>
          </cell>
          <cell r="C6489" t="str">
            <v>UN</v>
          </cell>
          <cell r="D6489">
            <v>14629.99</v>
          </cell>
          <cell r="E6489" t="str">
            <v>Seinfra CE</v>
          </cell>
        </row>
        <row r="6490">
          <cell r="A6490" t="str">
            <v>I4806</v>
          </cell>
          <cell r="B6490" t="str">
            <v>TUBO FoFo C/FLANGE E PONTA DN 1200 PN10 - L=1000</v>
          </cell>
          <cell r="C6490" t="str">
            <v>UN</v>
          </cell>
          <cell r="D6490">
            <v>23987.07</v>
          </cell>
          <cell r="E6490" t="str">
            <v>Seinfra CE</v>
          </cell>
        </row>
        <row r="6491">
          <cell r="A6491" t="str">
            <v>I4807</v>
          </cell>
          <cell r="B6491" t="str">
            <v>TUBO FoFo C/FLANGE E PONTA DN 1200 PN10 - L=1500</v>
          </cell>
          <cell r="C6491" t="str">
            <v>UN</v>
          </cell>
          <cell r="D6491">
            <v>26925.94</v>
          </cell>
          <cell r="E6491" t="str">
            <v>Seinfra CE</v>
          </cell>
        </row>
        <row r="6492">
          <cell r="A6492" t="str">
            <v>I4808</v>
          </cell>
          <cell r="B6492" t="str">
            <v>TUBO FoFo C/FLANGE E PONTA DN 1200 PN10 - L=2000</v>
          </cell>
          <cell r="C6492" t="str">
            <v>UN</v>
          </cell>
          <cell r="D6492">
            <v>29679.88</v>
          </cell>
          <cell r="E6492" t="str">
            <v>Seinfra CE</v>
          </cell>
        </row>
        <row r="6493">
          <cell r="A6493" t="str">
            <v>I4809</v>
          </cell>
          <cell r="B6493" t="str">
            <v>TUBO FoFo C/FLANGE E PONTA DN 1200 PN10 - L=2500</v>
          </cell>
          <cell r="C6493" t="str">
            <v>UN</v>
          </cell>
          <cell r="D6493">
            <v>32547.97</v>
          </cell>
          <cell r="E6493" t="str">
            <v>Seinfra CE</v>
          </cell>
        </row>
        <row r="6494">
          <cell r="A6494" t="str">
            <v>I4810</v>
          </cell>
          <cell r="B6494" t="str">
            <v>TUBO FoFo C/FLANGE E PONTA DN 1200 PN10 - L=3000</v>
          </cell>
          <cell r="C6494" t="str">
            <v>UN</v>
          </cell>
          <cell r="D6494">
            <v>35578.15</v>
          </cell>
          <cell r="E6494" t="str">
            <v>Seinfra CE</v>
          </cell>
        </row>
        <row r="6495">
          <cell r="A6495" t="str">
            <v>I4811</v>
          </cell>
          <cell r="B6495" t="str">
            <v>TUBO FoFo C/FLANGE E PONTA DN 1200 PN10 - L=3500</v>
          </cell>
          <cell r="C6495" t="str">
            <v>UN</v>
          </cell>
          <cell r="D6495">
            <v>38676.15</v>
          </cell>
          <cell r="E6495" t="str">
            <v>Seinfra CE</v>
          </cell>
        </row>
        <row r="6496">
          <cell r="A6496" t="str">
            <v>I4812</v>
          </cell>
          <cell r="B6496" t="str">
            <v>TUBO FoFo C/FLANGE E PONTA DN 1200 PN10 - L=4000</v>
          </cell>
          <cell r="C6496" t="str">
            <v>UN</v>
          </cell>
          <cell r="D6496">
            <v>41206.85</v>
          </cell>
          <cell r="E6496" t="str">
            <v>Seinfra CE</v>
          </cell>
        </row>
        <row r="6497">
          <cell r="A6497" t="str">
            <v>I4813</v>
          </cell>
          <cell r="B6497" t="str">
            <v>TUBO FoFo C/FLANGE E PONTA DN 1200 PN10 - L=4500</v>
          </cell>
          <cell r="C6497" t="str">
            <v>UN</v>
          </cell>
          <cell r="D6497">
            <v>44249.03</v>
          </cell>
          <cell r="E6497" t="str">
            <v>Seinfra CE</v>
          </cell>
        </row>
        <row r="6498">
          <cell r="A6498" t="str">
            <v>I4814</v>
          </cell>
          <cell r="B6498" t="str">
            <v>TUBO FoFo C/FLANGE E PONTA DN 1200 PN10 - L=5000</v>
          </cell>
          <cell r="C6498" t="str">
            <v>UN</v>
          </cell>
          <cell r="D6498">
            <v>47058.61</v>
          </cell>
          <cell r="E6498" t="str">
            <v>Seinfra CE</v>
          </cell>
        </row>
        <row r="6499">
          <cell r="A6499" t="str">
            <v>I4815</v>
          </cell>
          <cell r="B6499" t="str">
            <v>TUBO FoFo C/FLANGE E PONTA DN 1200 PN10 - L=5500</v>
          </cell>
          <cell r="C6499" t="str">
            <v>UN</v>
          </cell>
          <cell r="D6499">
            <v>50097.48</v>
          </cell>
          <cell r="E6499" t="str">
            <v>Seinfra CE</v>
          </cell>
        </row>
        <row r="6500">
          <cell r="A6500" t="str">
            <v>I4816</v>
          </cell>
          <cell r="B6500" t="str">
            <v>TUBO FoFo C/FLANGE E PONTA DN 1200 PN10 - L=6000</v>
          </cell>
          <cell r="C6500" t="str">
            <v>UN</v>
          </cell>
          <cell r="D6500">
            <v>53070.29</v>
          </cell>
          <cell r="E6500" t="str">
            <v>Seinfra CE</v>
          </cell>
        </row>
        <row r="6501">
          <cell r="A6501" t="str">
            <v>I4817</v>
          </cell>
          <cell r="B6501" t="str">
            <v>TUBO FoFo C/FLANGE E PONTA DN 1200 PN10 - L=6500</v>
          </cell>
          <cell r="C6501" t="str">
            <v>UN</v>
          </cell>
          <cell r="D6501">
            <v>55483.06</v>
          </cell>
          <cell r="E6501" t="str">
            <v>Seinfra CE</v>
          </cell>
        </row>
        <row r="6502">
          <cell r="A6502" t="str">
            <v>I4818</v>
          </cell>
          <cell r="B6502" t="str">
            <v>TUBO FoFo C/FLANGE E PONTA DN 1200 PN10 - L=6800</v>
          </cell>
          <cell r="C6502" t="str">
            <v>UN</v>
          </cell>
          <cell r="D6502">
            <v>57799.62</v>
          </cell>
          <cell r="E6502" t="str">
            <v>Seinfra CE</v>
          </cell>
        </row>
        <row r="6503">
          <cell r="A6503" t="str">
            <v>I6680</v>
          </cell>
          <cell r="B6503" t="str">
            <v>TUBO FoFo C/FLANGE E PONTA DN 1200 PN10 L=500</v>
          </cell>
          <cell r="C6503" t="str">
            <v>UN</v>
          </cell>
          <cell r="D6503">
            <v>17574.77</v>
          </cell>
          <cell r="E6503" t="str">
            <v>Seinfra CE</v>
          </cell>
        </row>
        <row r="6504">
          <cell r="A6504" t="str">
            <v>I4655</v>
          </cell>
          <cell r="B6504" t="str">
            <v>TUBO FoFo C/FLANGE E PONTA DN 150 PN10 - L=1000</v>
          </cell>
          <cell r="C6504" t="str">
            <v>UN</v>
          </cell>
          <cell r="D6504">
            <v>695.25</v>
          </cell>
          <cell r="E6504" t="str">
            <v>Seinfra CE</v>
          </cell>
        </row>
        <row r="6505">
          <cell r="A6505" t="str">
            <v>I4656</v>
          </cell>
          <cell r="B6505" t="str">
            <v>TUBO FoFo C/FLANGE E PONTA DN 150 PN10 - L=1500</v>
          </cell>
          <cell r="C6505" t="str">
            <v>UN</v>
          </cell>
          <cell r="D6505">
            <v>856.18</v>
          </cell>
          <cell r="E6505" t="str">
            <v>Seinfra CE</v>
          </cell>
        </row>
        <row r="6506">
          <cell r="A6506" t="str">
            <v>I4657</v>
          </cell>
          <cell r="B6506" t="str">
            <v>TUBO FoFo C/FLANGE E PONTA DN 150 PN10 - L=2000</v>
          </cell>
          <cell r="C6506" t="str">
            <v>UN</v>
          </cell>
          <cell r="D6506">
            <v>1016.78</v>
          </cell>
          <cell r="E6506" t="str">
            <v>Seinfra CE</v>
          </cell>
        </row>
        <row r="6507">
          <cell r="A6507" t="str">
            <v>I4658</v>
          </cell>
          <cell r="B6507" t="str">
            <v>TUBO FoFo C/FLANGE E PONTA DN 150 PN10 - L=2500</v>
          </cell>
          <cell r="C6507" t="str">
            <v>UN</v>
          </cell>
          <cell r="D6507">
            <v>1178.03</v>
          </cell>
          <cell r="E6507" t="str">
            <v>Seinfra CE</v>
          </cell>
        </row>
        <row r="6508">
          <cell r="A6508" t="str">
            <v>I4659</v>
          </cell>
          <cell r="B6508" t="str">
            <v>TUBO FoFo C/FLANGE E PONTA DN 150 PN10 - L=3000</v>
          </cell>
          <cell r="C6508" t="str">
            <v>UN</v>
          </cell>
          <cell r="D6508">
            <v>1340.02</v>
          </cell>
          <cell r="E6508" t="str">
            <v>Seinfra CE</v>
          </cell>
        </row>
        <row r="6509">
          <cell r="A6509" t="str">
            <v>I4660</v>
          </cell>
          <cell r="B6509" t="str">
            <v>TUBO FoFo C/FLANGE E PONTA DN 150 PN10 - L=3500</v>
          </cell>
          <cell r="C6509" t="str">
            <v>UN</v>
          </cell>
          <cell r="D6509">
            <v>1504.26</v>
          </cell>
          <cell r="E6509" t="str">
            <v>Seinfra CE</v>
          </cell>
        </row>
        <row r="6510">
          <cell r="A6510" t="str">
            <v>I4661</v>
          </cell>
          <cell r="B6510" t="str">
            <v>TUBO FoFo C/FLANGE E PONTA DN 150 PN10 - L=4000</v>
          </cell>
          <cell r="C6510" t="str">
            <v>UN</v>
          </cell>
          <cell r="D6510">
            <v>1672</v>
          </cell>
          <cell r="E6510" t="str">
            <v>Seinfra CE</v>
          </cell>
        </row>
        <row r="6511">
          <cell r="A6511" t="str">
            <v>I4662</v>
          </cell>
          <cell r="B6511" t="str">
            <v>TUBO FoFo C/FLANGE E PONTA DN 150 PN10 - L=4500</v>
          </cell>
          <cell r="C6511" t="str">
            <v>UN</v>
          </cell>
          <cell r="D6511">
            <v>1831.23</v>
          </cell>
          <cell r="E6511" t="str">
            <v>Seinfra CE</v>
          </cell>
        </row>
        <row r="6512">
          <cell r="A6512" t="str">
            <v>I4663</v>
          </cell>
          <cell r="B6512" t="str">
            <v>TUBO FoFo C/FLANGE E PONTA DN 150 PN10 - L=5000</v>
          </cell>
          <cell r="C6512" t="str">
            <v>UN</v>
          </cell>
          <cell r="D6512">
            <v>2000.4</v>
          </cell>
          <cell r="E6512" t="str">
            <v>Seinfra CE</v>
          </cell>
        </row>
        <row r="6513">
          <cell r="A6513" t="str">
            <v>I4664</v>
          </cell>
          <cell r="B6513" t="str">
            <v>TUBO FoFo C/FLANGE E PONTA DN 150 PN10 - L=5500</v>
          </cell>
          <cell r="C6513" t="str">
            <v>UN</v>
          </cell>
          <cell r="D6513">
            <v>2155.4899999999998</v>
          </cell>
          <cell r="E6513" t="str">
            <v>Seinfra CE</v>
          </cell>
        </row>
        <row r="6514">
          <cell r="A6514" t="str">
            <v>I4665</v>
          </cell>
          <cell r="B6514" t="str">
            <v>TUBO FoFo C/FLANGE E PONTA DN 150 PN10 - L=5800</v>
          </cell>
          <cell r="C6514" t="str">
            <v>UN</v>
          </cell>
          <cell r="D6514">
            <v>2263.65</v>
          </cell>
          <cell r="E6514" t="str">
            <v>Seinfra CE</v>
          </cell>
        </row>
        <row r="6515">
          <cell r="A6515" t="str">
            <v>I6667</v>
          </cell>
          <cell r="B6515" t="str">
            <v>TUBO FoFo C/FLANGE E PONTA DN 150 PN10 L=500</v>
          </cell>
          <cell r="C6515" t="str">
            <v>UN</v>
          </cell>
          <cell r="D6515">
            <v>505.97</v>
          </cell>
          <cell r="E6515" t="str">
            <v>Seinfra CE</v>
          </cell>
        </row>
        <row r="6516">
          <cell r="A6516" t="str">
            <v>I4666</v>
          </cell>
          <cell r="B6516" t="str">
            <v>TUBO FoFo C/FLANGE E PONTA DN 200 PN10 - L=1000</v>
          </cell>
          <cell r="C6516" t="str">
            <v>UN</v>
          </cell>
          <cell r="D6516">
            <v>862.58</v>
          </cell>
          <cell r="E6516" t="str">
            <v>Seinfra CE</v>
          </cell>
        </row>
        <row r="6517">
          <cell r="A6517" t="str">
            <v>I4667</v>
          </cell>
          <cell r="B6517" t="str">
            <v>TUBO FoFo C/FLANGE E PONTA DN 200 PN10 - L=1500</v>
          </cell>
          <cell r="C6517" t="str">
            <v>UN</v>
          </cell>
          <cell r="D6517">
            <v>1066.9100000000001</v>
          </cell>
          <cell r="E6517" t="str">
            <v>Seinfra CE</v>
          </cell>
        </row>
        <row r="6518">
          <cell r="A6518" t="str">
            <v>I4668</v>
          </cell>
          <cell r="B6518" t="str">
            <v>TUBO FoFo C/FLANGE E PONTA DN 200 PN10 - L=2000</v>
          </cell>
          <cell r="C6518" t="str">
            <v>UN</v>
          </cell>
          <cell r="D6518">
            <v>1287.1400000000001</v>
          </cell>
          <cell r="E6518" t="str">
            <v>Seinfra CE</v>
          </cell>
        </row>
        <row r="6519">
          <cell r="A6519" t="str">
            <v>I4669</v>
          </cell>
          <cell r="B6519" t="str">
            <v>TUBO FoFo C/FLANGE E PONTA DN 200 PN10 - L=2500</v>
          </cell>
          <cell r="C6519" t="str">
            <v>UN</v>
          </cell>
          <cell r="D6519">
            <v>1490.93</v>
          </cell>
          <cell r="E6519" t="str">
            <v>Seinfra CE</v>
          </cell>
        </row>
        <row r="6520">
          <cell r="A6520" t="str">
            <v>I4670</v>
          </cell>
          <cell r="B6520" t="str">
            <v>TUBO FoFo C/FLANGE E PONTA DN 200 PN10 - L=3000</v>
          </cell>
          <cell r="C6520" t="str">
            <v>UN</v>
          </cell>
          <cell r="D6520">
            <v>1701.29</v>
          </cell>
          <cell r="E6520" t="str">
            <v>Seinfra CE</v>
          </cell>
        </row>
        <row r="6521">
          <cell r="A6521" t="str">
            <v>I4671</v>
          </cell>
          <cell r="B6521" t="str">
            <v>TUBO FoFo C/FLANGE E PONTA DN 200 PN10 - L=3500</v>
          </cell>
          <cell r="C6521" t="str">
            <v>UN</v>
          </cell>
          <cell r="D6521">
            <v>1918.22</v>
          </cell>
          <cell r="E6521" t="str">
            <v>Seinfra CE</v>
          </cell>
        </row>
        <row r="6522">
          <cell r="A6522" t="str">
            <v>I4672</v>
          </cell>
          <cell r="B6522" t="str">
            <v>TUBO FoFo C/FLANGE E PONTA DN 200 PN10 - L=4000</v>
          </cell>
          <cell r="C6522" t="str">
            <v>UN</v>
          </cell>
          <cell r="D6522">
            <v>2121.56</v>
          </cell>
          <cell r="E6522" t="str">
            <v>Seinfra CE</v>
          </cell>
        </row>
        <row r="6523">
          <cell r="A6523" t="str">
            <v>I4673</v>
          </cell>
          <cell r="B6523" t="str">
            <v>TUBO FoFo C/FLANGE E PONTA DN 200 PN10 - L=4500</v>
          </cell>
          <cell r="C6523" t="str">
            <v>UN</v>
          </cell>
          <cell r="D6523">
            <v>2318.6</v>
          </cell>
          <cell r="E6523" t="str">
            <v>Seinfra CE</v>
          </cell>
        </row>
        <row r="6524">
          <cell r="A6524" t="str">
            <v>I4674</v>
          </cell>
          <cell r="B6524" t="str">
            <v>TUBO FoFo C/FLANGE E PONTA DN 200 PN10 - L=5000</v>
          </cell>
          <cell r="C6524" t="str">
            <v>UN</v>
          </cell>
          <cell r="D6524">
            <v>2543.2600000000002</v>
          </cell>
          <cell r="E6524" t="str">
            <v>Seinfra CE</v>
          </cell>
        </row>
        <row r="6525">
          <cell r="A6525" t="str">
            <v>I4675</v>
          </cell>
          <cell r="B6525" t="str">
            <v>TUBO FoFo C/FLANGE E PONTA DN 200 PN10 - L=5500</v>
          </cell>
          <cell r="C6525" t="str">
            <v>UN</v>
          </cell>
          <cell r="D6525">
            <v>2743.7</v>
          </cell>
          <cell r="E6525" t="str">
            <v>Seinfra CE</v>
          </cell>
        </row>
        <row r="6526">
          <cell r="A6526" t="str">
            <v>I4676</v>
          </cell>
          <cell r="B6526" t="str">
            <v>TUBO FoFo C/FLANGE E PONTA DN 200 PN10 - L=5800</v>
          </cell>
          <cell r="C6526" t="str">
            <v>UN</v>
          </cell>
          <cell r="D6526">
            <v>2892.82</v>
          </cell>
          <cell r="E6526" t="str">
            <v>Seinfra CE</v>
          </cell>
        </row>
        <row r="6527">
          <cell r="A6527" t="str">
            <v>I6668</v>
          </cell>
          <cell r="B6527" t="str">
            <v>TUBO FoFo C/FLANGE E PONTA DN 200 PN10 L=500</v>
          </cell>
          <cell r="C6527" t="str">
            <v>UN</v>
          </cell>
          <cell r="D6527">
            <v>632.4</v>
          </cell>
          <cell r="E6527" t="str">
            <v>Seinfra CE</v>
          </cell>
        </row>
        <row r="6528">
          <cell r="A6528" t="str">
            <v>I4677</v>
          </cell>
          <cell r="B6528" t="str">
            <v>TUBO FoFo C/FLANGE E PONTA DN 250 PN10 - L=1000</v>
          </cell>
          <cell r="C6528" t="str">
            <v>UN</v>
          </cell>
          <cell r="D6528">
            <v>1137.08</v>
          </cell>
          <cell r="E6528" t="str">
            <v>Seinfra CE</v>
          </cell>
        </row>
        <row r="6529">
          <cell r="A6529" t="str">
            <v>I4678</v>
          </cell>
          <cell r="B6529" t="str">
            <v>TUBO FoFo C/FLANGE E PONTA DN 250 PN10 - L=1500</v>
          </cell>
          <cell r="C6529" t="str">
            <v>UN</v>
          </cell>
          <cell r="D6529">
            <v>1420.24</v>
          </cell>
          <cell r="E6529" t="str">
            <v>Seinfra CE</v>
          </cell>
        </row>
        <row r="6530">
          <cell r="A6530" t="str">
            <v>I4679</v>
          </cell>
          <cell r="B6530" t="str">
            <v>TUBO FoFo C/FLANGE E PONTA DN 250 PN10 - L=2000</v>
          </cell>
          <cell r="C6530" t="str">
            <v>UN</v>
          </cell>
          <cell r="D6530">
            <v>1693.42</v>
          </cell>
          <cell r="E6530" t="str">
            <v>Seinfra CE</v>
          </cell>
        </row>
        <row r="6531">
          <cell r="A6531" t="str">
            <v>I4680</v>
          </cell>
          <cell r="B6531" t="str">
            <v>TUBO FoFo C/FLANGE E PONTA DN 250 PN10 - L=2500</v>
          </cell>
          <cell r="C6531" t="str">
            <v>UN</v>
          </cell>
          <cell r="D6531">
            <v>1999.33</v>
          </cell>
          <cell r="E6531" t="str">
            <v>Seinfra CE</v>
          </cell>
        </row>
        <row r="6532">
          <cell r="A6532" t="str">
            <v>I4681</v>
          </cell>
          <cell r="B6532" t="str">
            <v>TUBO FoFo C/FLANGE E PONTA DN 250 PN10 - L=3000</v>
          </cell>
          <cell r="C6532" t="str">
            <v>UN</v>
          </cell>
          <cell r="D6532">
            <v>2272.83</v>
          </cell>
          <cell r="E6532" t="str">
            <v>Seinfra CE</v>
          </cell>
        </row>
        <row r="6533">
          <cell r="A6533" t="str">
            <v>I4682</v>
          </cell>
          <cell r="B6533" t="str">
            <v>TUBO FoFo C/FLANGE E PONTA DN 250 PN10 - L=3500</v>
          </cell>
          <cell r="C6533" t="str">
            <v>UN</v>
          </cell>
          <cell r="D6533">
            <v>2564.89</v>
          </cell>
          <cell r="E6533" t="str">
            <v>Seinfra CE</v>
          </cell>
        </row>
        <row r="6534">
          <cell r="A6534" t="str">
            <v>I4683</v>
          </cell>
          <cell r="B6534" t="str">
            <v>TUBO FoFo C/FLANGE E PONTA DN 250 PN10 - L=4000</v>
          </cell>
          <cell r="C6534" t="str">
            <v>UN</v>
          </cell>
          <cell r="D6534">
            <v>2832.72</v>
          </cell>
          <cell r="E6534" t="str">
            <v>Seinfra CE</v>
          </cell>
        </row>
        <row r="6535">
          <cell r="A6535" t="str">
            <v>I4684</v>
          </cell>
          <cell r="B6535" t="str">
            <v>TUBO FoFo C/FLANGE E PONTA DN 250 PN10 - L=4500</v>
          </cell>
          <cell r="C6535" t="str">
            <v>UN</v>
          </cell>
          <cell r="D6535">
            <v>3117.3</v>
          </cell>
          <cell r="E6535" t="str">
            <v>Seinfra CE</v>
          </cell>
        </row>
        <row r="6536">
          <cell r="A6536" t="str">
            <v>I4685</v>
          </cell>
          <cell r="B6536" t="str">
            <v>TUBO FoFo C/FLANGE E PONTA DN 250 PN10 - L=5000</v>
          </cell>
          <cell r="C6536" t="str">
            <v>UN</v>
          </cell>
          <cell r="D6536">
            <v>3405.52</v>
          </cell>
          <cell r="E6536" t="str">
            <v>Seinfra CE</v>
          </cell>
        </row>
        <row r="6537">
          <cell r="A6537" t="str">
            <v>I4686</v>
          </cell>
          <cell r="B6537" t="str">
            <v>TUBO FoFo C/FLANGE E PONTA DN 250 PN10 - L=5500</v>
          </cell>
          <cell r="C6537" t="str">
            <v>UN</v>
          </cell>
          <cell r="D6537">
            <v>3662.75</v>
          </cell>
          <cell r="E6537" t="str">
            <v>Seinfra CE</v>
          </cell>
        </row>
        <row r="6538">
          <cell r="A6538" t="str">
            <v>I4687</v>
          </cell>
          <cell r="B6538" t="str">
            <v>TUBO FoFo C/FLANGE E PONTA DN 250 PN10 - L=5800</v>
          </cell>
          <cell r="C6538" t="str">
            <v>UN</v>
          </cell>
          <cell r="D6538">
            <v>3863.4</v>
          </cell>
          <cell r="E6538" t="str">
            <v>Seinfra CE</v>
          </cell>
        </row>
        <row r="6539">
          <cell r="A6539" t="str">
            <v>I6669</v>
          </cell>
          <cell r="B6539" t="str">
            <v>TUBO FoFo C/FLANGE E PONTA DN 250 PN10 L=500</v>
          </cell>
          <cell r="C6539" t="str">
            <v>UN</v>
          </cell>
          <cell r="D6539">
            <v>831.87</v>
          </cell>
          <cell r="E6539" t="str">
            <v>Seinfra CE</v>
          </cell>
        </row>
        <row r="6540">
          <cell r="A6540" t="str">
            <v>I4688</v>
          </cell>
          <cell r="B6540" t="str">
            <v>TUBO FoFo C/FLANGE E PONTA DN 300 PN10 - L=1000</v>
          </cell>
          <cell r="C6540" t="str">
            <v>UN</v>
          </cell>
          <cell r="D6540">
            <v>1378.27</v>
          </cell>
          <cell r="E6540" t="str">
            <v>Seinfra CE</v>
          </cell>
        </row>
        <row r="6541">
          <cell r="A6541" t="str">
            <v>I4689</v>
          </cell>
          <cell r="B6541" t="str">
            <v>TUBO FoFo C/FLANGE E PONTA DN 300 PN10 - L=1500</v>
          </cell>
          <cell r="C6541" t="str">
            <v>UN</v>
          </cell>
          <cell r="D6541">
            <v>1721.36</v>
          </cell>
          <cell r="E6541" t="str">
            <v>Seinfra CE</v>
          </cell>
        </row>
        <row r="6542">
          <cell r="A6542" t="str">
            <v>I4690</v>
          </cell>
          <cell r="B6542" t="str">
            <v>TUBO FoFo C/FLANGE E PONTA DN 300 PN10 - L=2000</v>
          </cell>
          <cell r="C6542" t="str">
            <v>UN</v>
          </cell>
          <cell r="D6542">
            <v>2072.2800000000002</v>
          </cell>
          <cell r="E6542" t="str">
            <v>Seinfra CE</v>
          </cell>
        </row>
        <row r="6543">
          <cell r="A6543" t="str">
            <v>I4691</v>
          </cell>
          <cell r="B6543" t="str">
            <v>TUBO FoFo C/FLANGE E PONTA DN 300 PN10 - L=2500</v>
          </cell>
          <cell r="C6543" t="str">
            <v>UN</v>
          </cell>
          <cell r="D6543">
            <v>2420.0500000000002</v>
          </cell>
          <cell r="E6543" t="str">
            <v>Seinfra CE</v>
          </cell>
        </row>
        <row r="6544">
          <cell r="A6544" t="str">
            <v>I4692</v>
          </cell>
          <cell r="B6544" t="str">
            <v>TUBO FoFo C/FLANGE E PONTA DN 300 PN10 - L=3000</v>
          </cell>
          <cell r="C6544" t="str">
            <v>UN</v>
          </cell>
          <cell r="D6544">
            <v>2760.68</v>
          </cell>
          <cell r="E6544" t="str">
            <v>Seinfra CE</v>
          </cell>
        </row>
        <row r="6545">
          <cell r="A6545" t="str">
            <v>I4693</v>
          </cell>
          <cell r="B6545" t="str">
            <v>TUBO FoFo C/FLANGE E PONTA DN 300 PN10 - L=3500</v>
          </cell>
          <cell r="C6545" t="str">
            <v>UN</v>
          </cell>
          <cell r="D6545">
            <v>3098.91</v>
          </cell>
          <cell r="E6545" t="str">
            <v>Seinfra CE</v>
          </cell>
        </row>
        <row r="6546">
          <cell r="A6546" t="str">
            <v>I4694</v>
          </cell>
          <cell r="B6546" t="str">
            <v>TUBO FoFo C/FLANGE E PONTA DN 300 PN10 - L=4000</v>
          </cell>
          <cell r="C6546" t="str">
            <v>UN</v>
          </cell>
          <cell r="D6546">
            <v>3436.88</v>
          </cell>
          <cell r="E6546" t="str">
            <v>Seinfra CE</v>
          </cell>
        </row>
        <row r="6547">
          <cell r="A6547" t="str">
            <v>I4695</v>
          </cell>
          <cell r="B6547" t="str">
            <v>TUBO FoFo C/FLANGE E PONTA DN 300 PN10 - L=4500</v>
          </cell>
          <cell r="C6547" t="str">
            <v>UN</v>
          </cell>
          <cell r="D6547">
            <v>3793.02</v>
          </cell>
          <cell r="E6547" t="str">
            <v>Seinfra CE</v>
          </cell>
        </row>
        <row r="6548">
          <cell r="A6548" t="str">
            <v>I4696</v>
          </cell>
          <cell r="B6548" t="str">
            <v>TUBO FoFo C/FLANGE E PONTA DN 300 PN10 - L=5000</v>
          </cell>
          <cell r="C6548" t="str">
            <v>UN</v>
          </cell>
          <cell r="D6548">
            <v>4124.1899999999996</v>
          </cell>
          <cell r="E6548" t="str">
            <v>Seinfra CE</v>
          </cell>
        </row>
        <row r="6549">
          <cell r="A6549" t="str">
            <v>I4697</v>
          </cell>
          <cell r="B6549" t="str">
            <v>TUBO FoFo C/FLANGE E PONTA DN 300 PN10 - L=5500</v>
          </cell>
          <cell r="C6549" t="str">
            <v>UN</v>
          </cell>
          <cell r="D6549">
            <v>4486.82</v>
          </cell>
          <cell r="E6549" t="str">
            <v>Seinfra CE</v>
          </cell>
        </row>
        <row r="6550">
          <cell r="A6550" t="str">
            <v>I4698</v>
          </cell>
          <cell r="B6550" t="str">
            <v>TUBO FoFo C/FLANGE E PONTA DN 300 PN10 - L=5800</v>
          </cell>
          <cell r="C6550" t="str">
            <v>UN</v>
          </cell>
          <cell r="D6550">
            <v>4698.5200000000004</v>
          </cell>
          <cell r="E6550" t="str">
            <v>Seinfra CE</v>
          </cell>
        </row>
        <row r="6551">
          <cell r="A6551" t="str">
            <v>I6670</v>
          </cell>
          <cell r="B6551" t="str">
            <v>TUBO FoFo C/FLANGE E PONTA DN 300 PN10 L=500</v>
          </cell>
          <cell r="C6551" t="str">
            <v>UN</v>
          </cell>
          <cell r="D6551">
            <v>1011.28</v>
          </cell>
          <cell r="E6551" t="str">
            <v>Seinfra CE</v>
          </cell>
        </row>
        <row r="6552">
          <cell r="A6552" t="str">
            <v>I4699</v>
          </cell>
          <cell r="B6552" t="str">
            <v>TUBO FoFo C/FLANGE E PONTA DN 350 PN10 - L=1000</v>
          </cell>
          <cell r="C6552" t="str">
            <v>UN</v>
          </cell>
          <cell r="D6552">
            <v>1731</v>
          </cell>
          <cell r="E6552" t="str">
            <v>Seinfra CE</v>
          </cell>
        </row>
        <row r="6553">
          <cell r="A6553" t="str">
            <v>I4700</v>
          </cell>
          <cell r="B6553" t="str">
            <v>TUBO FoFo C/FLANGE E PONTA DN 350 PN10 - L=1500</v>
          </cell>
          <cell r="C6553" t="str">
            <v>UN</v>
          </cell>
          <cell r="D6553">
            <v>2135.62</v>
          </cell>
          <cell r="E6553" t="str">
            <v>Seinfra CE</v>
          </cell>
        </row>
        <row r="6554">
          <cell r="A6554" t="str">
            <v>I4701</v>
          </cell>
          <cell r="B6554" t="str">
            <v>TUBO FoFo C/FLANGE E PONTA DN 350 PN10 - L=2000</v>
          </cell>
          <cell r="C6554" t="str">
            <v>UN</v>
          </cell>
          <cell r="D6554">
            <v>2538.6799999999998</v>
          </cell>
          <cell r="E6554" t="str">
            <v>Seinfra CE</v>
          </cell>
        </row>
        <row r="6555">
          <cell r="A6555" t="str">
            <v>I4702</v>
          </cell>
          <cell r="B6555" t="str">
            <v>TUBO FoFo C/FLANGE E PONTA DN 350 PN10 - L=2500</v>
          </cell>
          <cell r="C6555" t="str">
            <v>UN</v>
          </cell>
          <cell r="D6555">
            <v>2933.84</v>
          </cell>
          <cell r="E6555" t="str">
            <v>Seinfra CE</v>
          </cell>
        </row>
        <row r="6556">
          <cell r="A6556" t="str">
            <v>I4703</v>
          </cell>
          <cell r="B6556" t="str">
            <v>TUBO FoFo C/FLANGE E PONTA DN 350 PN10 - L=3000</v>
          </cell>
          <cell r="C6556" t="str">
            <v>UN</v>
          </cell>
          <cell r="D6556">
            <v>3356.5</v>
          </cell>
          <cell r="E6556" t="str">
            <v>Seinfra CE</v>
          </cell>
        </row>
        <row r="6557">
          <cell r="A6557" t="str">
            <v>I4704</v>
          </cell>
          <cell r="B6557" t="str">
            <v>TUBO FoFo C/FLANGE E PONTA DN 350 PN10 - L=3500</v>
          </cell>
          <cell r="C6557" t="str">
            <v>UN</v>
          </cell>
          <cell r="D6557">
            <v>3768.96</v>
          </cell>
          <cell r="E6557" t="str">
            <v>Seinfra CE</v>
          </cell>
        </row>
        <row r="6558">
          <cell r="A6558" t="str">
            <v>I4705</v>
          </cell>
          <cell r="B6558" t="str">
            <v>TUBO FoFo C/FLANGE E PONTA DN 350 PN10 - L=4000</v>
          </cell>
          <cell r="C6558" t="str">
            <v>UN</v>
          </cell>
          <cell r="D6558">
            <v>4170.01</v>
          </cell>
          <cell r="E6558" t="str">
            <v>Seinfra CE</v>
          </cell>
        </row>
        <row r="6559">
          <cell r="A6559" t="str">
            <v>I4706</v>
          </cell>
          <cell r="B6559" t="str">
            <v>TUBO FoFo C/FLANGE E PONTA DN 350 PN10 - L=4500</v>
          </cell>
          <cell r="C6559" t="str">
            <v>UN</v>
          </cell>
          <cell r="D6559">
            <v>4613.91</v>
          </cell>
          <cell r="E6559" t="str">
            <v>Seinfra CE</v>
          </cell>
        </row>
        <row r="6560">
          <cell r="A6560" t="str">
            <v>I4707</v>
          </cell>
          <cell r="B6560" t="str">
            <v>TUBO FoFo C/FLANGE E PONTA DN 350 PN10 - L=5000</v>
          </cell>
          <cell r="C6560" t="str">
            <v>UN</v>
          </cell>
          <cell r="D6560">
            <v>4979.16</v>
          </cell>
          <cell r="E6560" t="str">
            <v>Seinfra CE</v>
          </cell>
        </row>
        <row r="6561">
          <cell r="A6561" t="str">
            <v>I4708</v>
          </cell>
          <cell r="B6561" t="str">
            <v>TUBO FoFo C/FLANGE E PONTA DN 350 PN10 - L=5500</v>
          </cell>
          <cell r="C6561" t="str">
            <v>UN</v>
          </cell>
          <cell r="D6561">
            <v>5352.59</v>
          </cell>
          <cell r="E6561" t="str">
            <v>Seinfra CE</v>
          </cell>
        </row>
        <row r="6562">
          <cell r="A6562" t="str">
            <v>I4709</v>
          </cell>
          <cell r="B6562" t="str">
            <v>TUBO FoFo C/FLANGE E PONTA DN 350 PN10 - L=5800</v>
          </cell>
          <cell r="C6562" t="str">
            <v>UN</v>
          </cell>
          <cell r="D6562">
            <v>5611.49</v>
          </cell>
          <cell r="E6562" t="str">
            <v>Seinfra CE</v>
          </cell>
        </row>
        <row r="6563">
          <cell r="A6563" t="str">
            <v>I6671</v>
          </cell>
          <cell r="B6563" t="str">
            <v>TUBO FoFo C/FLANGE E PONTA DN 350 PN10 L=500</v>
          </cell>
          <cell r="C6563" t="str">
            <v>UN</v>
          </cell>
          <cell r="D6563">
            <v>1270.54</v>
          </cell>
          <cell r="E6563" t="str">
            <v>Seinfra CE</v>
          </cell>
        </row>
        <row r="6564">
          <cell r="A6564" t="str">
            <v>I4710</v>
          </cell>
          <cell r="B6564" t="str">
            <v>TUBO FoFo C/FLANGE E PONTA DN 400 PN10 - L=1000</v>
          </cell>
          <cell r="C6564" t="str">
            <v>UN</v>
          </cell>
          <cell r="D6564">
            <v>1874.49</v>
          </cell>
          <cell r="E6564" t="str">
            <v>Seinfra CE</v>
          </cell>
        </row>
        <row r="6565">
          <cell r="A6565" t="str">
            <v>I4711</v>
          </cell>
          <cell r="B6565" t="str">
            <v>TUBO FoFo C/FLANGE E PONTA DN 400 PN10 - L=1500</v>
          </cell>
          <cell r="C6565" t="str">
            <v>UN</v>
          </cell>
          <cell r="D6565">
            <v>2329.75</v>
          </cell>
          <cell r="E6565" t="str">
            <v>Seinfra CE</v>
          </cell>
        </row>
        <row r="6566">
          <cell r="A6566" t="str">
            <v>I4712</v>
          </cell>
          <cell r="B6566" t="str">
            <v>TUBO FoFo C/FLANGE E PONTA DN 400 PN10 - L=2000</v>
          </cell>
          <cell r="C6566" t="str">
            <v>UN</v>
          </cell>
          <cell r="D6566">
            <v>2818.32</v>
          </cell>
          <cell r="E6566" t="str">
            <v>Seinfra CE</v>
          </cell>
        </row>
        <row r="6567">
          <cell r="A6567" t="str">
            <v>I4713</v>
          </cell>
          <cell r="B6567" t="str">
            <v>TUBO FoFo C/FLANGE E PONTA DN 400 PN10 - L=2500</v>
          </cell>
          <cell r="C6567" t="str">
            <v>UN</v>
          </cell>
          <cell r="D6567">
            <v>3263.31</v>
          </cell>
          <cell r="E6567" t="str">
            <v>Seinfra CE</v>
          </cell>
        </row>
        <row r="6568">
          <cell r="A6568" t="str">
            <v>I4714</v>
          </cell>
          <cell r="B6568" t="str">
            <v>TUBO FoFo C/FLANGE E PONTA DN 400 PN10 - L=3000</v>
          </cell>
          <cell r="C6568" t="str">
            <v>UN</v>
          </cell>
          <cell r="D6568">
            <v>3748.23</v>
          </cell>
          <cell r="E6568" t="str">
            <v>Seinfra CE</v>
          </cell>
        </row>
        <row r="6569">
          <cell r="A6569" t="str">
            <v>I4715</v>
          </cell>
          <cell r="B6569" t="str">
            <v>TUBO FoFo C/FLANGE E PONTA DN 400 PN10 - L=3500</v>
          </cell>
          <cell r="C6569" t="str">
            <v>UN</v>
          </cell>
          <cell r="D6569">
            <v>4196.33</v>
          </cell>
          <cell r="E6569" t="str">
            <v>Seinfra CE</v>
          </cell>
        </row>
        <row r="6570">
          <cell r="A6570" t="str">
            <v>I4716</v>
          </cell>
          <cell r="B6570" t="str">
            <v>TUBO FoFo C/FLANGE E PONTA DN 400 PN10 - L=4000</v>
          </cell>
          <cell r="C6570" t="str">
            <v>UN</v>
          </cell>
          <cell r="D6570">
            <v>4684.18</v>
          </cell>
          <cell r="E6570" t="str">
            <v>Seinfra CE</v>
          </cell>
        </row>
        <row r="6571">
          <cell r="A6571" t="str">
            <v>I4717</v>
          </cell>
          <cell r="B6571" t="str">
            <v>TUBO FoFo C/FLANGE E PONTA DN 400 PN10 - L=4500</v>
          </cell>
          <cell r="C6571" t="str">
            <v>UN</v>
          </cell>
          <cell r="D6571">
            <v>5144.16</v>
          </cell>
          <cell r="E6571" t="str">
            <v>Seinfra CE</v>
          </cell>
        </row>
        <row r="6572">
          <cell r="A6572" t="str">
            <v>I4718</v>
          </cell>
          <cell r="B6572" t="str">
            <v>TUBO FoFo C/FLANGE E PONTA DN 400 PN10 - L=5000</v>
          </cell>
          <cell r="C6572" t="str">
            <v>UN</v>
          </cell>
          <cell r="D6572">
            <v>5620.1</v>
          </cell>
          <cell r="E6572" t="str">
            <v>Seinfra CE</v>
          </cell>
        </row>
        <row r="6573">
          <cell r="A6573" t="str">
            <v>I4719</v>
          </cell>
          <cell r="B6573" t="str">
            <v>TUBO FoFo C/FLANGE E PONTA DN 400 PN10 - L=5500</v>
          </cell>
          <cell r="C6573" t="str">
            <v>UN</v>
          </cell>
          <cell r="D6573">
            <v>6082.63</v>
          </cell>
          <cell r="E6573" t="str">
            <v>Seinfra CE</v>
          </cell>
        </row>
        <row r="6574">
          <cell r="A6574" t="str">
            <v>I4720</v>
          </cell>
          <cell r="B6574" t="str">
            <v>TUBO FoFo C/FLANGE E PONTA DN 400 PN10 - L=5800</v>
          </cell>
          <cell r="C6574" t="str">
            <v>UN</v>
          </cell>
          <cell r="D6574">
            <v>6373.15</v>
          </cell>
          <cell r="E6574" t="str">
            <v>Seinfra CE</v>
          </cell>
        </row>
        <row r="6575">
          <cell r="A6575" t="str">
            <v>I6672</v>
          </cell>
          <cell r="B6575" t="str">
            <v>TUBO FoFo C/FLANGE E PONTA DN 400 PN10 L=500</v>
          </cell>
          <cell r="C6575" t="str">
            <v>UN</v>
          </cell>
          <cell r="D6575">
            <v>1367.37</v>
          </cell>
          <cell r="E6575" t="str">
            <v>Seinfra CE</v>
          </cell>
        </row>
        <row r="6576">
          <cell r="A6576" t="str">
            <v>I4721</v>
          </cell>
          <cell r="B6576" t="str">
            <v>TUBO FoFo C/FLANGE E PONTA DN 450 PN10 - L=1000</v>
          </cell>
          <cell r="C6576" t="str">
            <v>UN</v>
          </cell>
          <cell r="D6576">
            <v>2395.86</v>
          </cell>
          <cell r="E6576" t="str">
            <v>Seinfra CE</v>
          </cell>
        </row>
        <row r="6577">
          <cell r="A6577" t="str">
            <v>I4722</v>
          </cell>
          <cell r="B6577" t="str">
            <v>TUBO FoFo C/FLANGE E PONTA DN 450 PN10 - L=1500</v>
          </cell>
          <cell r="C6577" t="str">
            <v>UN</v>
          </cell>
          <cell r="D6577">
            <v>2951.47</v>
          </cell>
          <cell r="E6577" t="str">
            <v>Seinfra CE</v>
          </cell>
        </row>
        <row r="6578">
          <cell r="A6578" t="str">
            <v>I4723</v>
          </cell>
          <cell r="B6578" t="str">
            <v>TUBO FoFo C/FLANGE E PONTA DN 450 PN10 - L=2000</v>
          </cell>
          <cell r="C6578" t="str">
            <v>UN</v>
          </cell>
          <cell r="D6578">
            <v>3506.62</v>
          </cell>
          <cell r="E6578" t="str">
            <v>Seinfra CE</v>
          </cell>
        </row>
        <row r="6579">
          <cell r="A6579" t="str">
            <v>I4724</v>
          </cell>
          <cell r="B6579" t="str">
            <v>TUBO FoFo C/FLANGE E PONTA DN 450 PN10 - L=2500</v>
          </cell>
          <cell r="C6579" t="str">
            <v>UN</v>
          </cell>
          <cell r="D6579">
            <v>4019.06</v>
          </cell>
          <cell r="E6579" t="str">
            <v>Seinfra CE</v>
          </cell>
        </row>
        <row r="6580">
          <cell r="A6580" t="str">
            <v>I4725</v>
          </cell>
          <cell r="B6580" t="str">
            <v>TUBO FoFo C/FLANGE E PONTA DN 450 PN10 - L=3000</v>
          </cell>
          <cell r="C6580" t="str">
            <v>UN</v>
          </cell>
          <cell r="D6580">
            <v>4612.8599999999997</v>
          </cell>
          <cell r="E6580" t="str">
            <v>Seinfra CE</v>
          </cell>
        </row>
        <row r="6581">
          <cell r="A6581" t="str">
            <v>I4726</v>
          </cell>
          <cell r="B6581" t="str">
            <v>TUBO FoFo C/FLANGE E PONTA DN 450 PN10 - L=3500</v>
          </cell>
          <cell r="C6581" t="str">
            <v>UN</v>
          </cell>
          <cell r="D6581">
            <v>5146.59</v>
          </cell>
          <cell r="E6581" t="str">
            <v>Seinfra CE</v>
          </cell>
        </row>
        <row r="6582">
          <cell r="A6582" t="str">
            <v>I4727</v>
          </cell>
          <cell r="B6582" t="str">
            <v>TUBO FoFo C/FLANGE E PONTA DN 450 PN10 - L=4000</v>
          </cell>
          <cell r="C6582" t="str">
            <v>UN</v>
          </cell>
          <cell r="D6582">
            <v>5692.92</v>
          </cell>
          <cell r="E6582" t="str">
            <v>Seinfra CE</v>
          </cell>
        </row>
        <row r="6583">
          <cell r="A6583" t="str">
            <v>I4728</v>
          </cell>
          <cell r="B6583" t="str">
            <v>TUBO FoFo C/FLANGE E PONTA DN 450 PN10 - L=4500</v>
          </cell>
          <cell r="C6583" t="str">
            <v>UN</v>
          </cell>
          <cell r="D6583">
            <v>6258.58</v>
          </cell>
          <cell r="E6583" t="str">
            <v>Seinfra CE</v>
          </cell>
        </row>
        <row r="6584">
          <cell r="A6584" t="str">
            <v>I4729</v>
          </cell>
          <cell r="B6584" t="str">
            <v>TUBO FoFo C/FLANGE E PONTA DN 450 PN10 - L=5000</v>
          </cell>
          <cell r="C6584" t="str">
            <v>UN</v>
          </cell>
          <cell r="D6584">
            <v>6797.33</v>
          </cell>
          <cell r="E6584" t="str">
            <v>Seinfra CE</v>
          </cell>
        </row>
        <row r="6585">
          <cell r="A6585" t="str">
            <v>I4730</v>
          </cell>
          <cell r="B6585" t="str">
            <v>TUBO FoFo C/FLANGE E PONTA DN 450 PN10 - L=5500</v>
          </cell>
          <cell r="C6585" t="str">
            <v>UN</v>
          </cell>
          <cell r="D6585">
            <v>7353.73</v>
          </cell>
          <cell r="E6585" t="str">
            <v>Seinfra CE</v>
          </cell>
        </row>
        <row r="6586">
          <cell r="A6586" t="str">
            <v>I4731</v>
          </cell>
          <cell r="B6586" t="str">
            <v>TUBO FoFo C/FLANGE E PONTA DN 450 PN10 - L=5800</v>
          </cell>
          <cell r="C6586" t="str">
            <v>UN</v>
          </cell>
          <cell r="D6586">
            <v>7692.2</v>
          </cell>
          <cell r="E6586" t="str">
            <v>Seinfra CE</v>
          </cell>
        </row>
        <row r="6587">
          <cell r="A6587" t="str">
            <v>I6673</v>
          </cell>
          <cell r="B6587" t="str">
            <v>TUBO FoFo C/FLANGE E PONTA DN 450 PN10 L=500</v>
          </cell>
          <cell r="C6587" t="str">
            <v>UN</v>
          </cell>
          <cell r="D6587">
            <v>1754.92</v>
          </cell>
          <cell r="E6587" t="str">
            <v>Seinfra CE</v>
          </cell>
        </row>
        <row r="6588">
          <cell r="A6588" t="str">
            <v>I4732</v>
          </cell>
          <cell r="B6588" t="str">
            <v>TUBO FoFo C/FLANGE E PONTA DN 500 PN10 - L=1000</v>
          </cell>
          <cell r="C6588" t="str">
            <v>UN</v>
          </cell>
          <cell r="D6588">
            <v>2453.19</v>
          </cell>
          <cell r="E6588" t="str">
            <v>Seinfra CE</v>
          </cell>
        </row>
        <row r="6589">
          <cell r="A6589" t="str">
            <v>I4733</v>
          </cell>
          <cell r="B6589" t="str">
            <v>TUBO FoFo C/FLANGE E PONTA DN 500 PN10 - L=1500</v>
          </cell>
          <cell r="C6589" t="str">
            <v>UN</v>
          </cell>
          <cell r="D6589">
            <v>1724.77</v>
          </cell>
          <cell r="E6589" t="str">
            <v>Seinfra CE</v>
          </cell>
        </row>
        <row r="6590">
          <cell r="A6590" t="str">
            <v>I4734</v>
          </cell>
          <cell r="B6590" t="str">
            <v>TUBO FoFo C/FLANGE E PONTA DN 500 PN10 - L=2000</v>
          </cell>
          <cell r="C6590" t="str">
            <v>UN</v>
          </cell>
          <cell r="D6590">
            <v>3696.18</v>
          </cell>
          <cell r="E6590" t="str">
            <v>Seinfra CE</v>
          </cell>
        </row>
        <row r="6591">
          <cell r="A6591" t="str">
            <v>I4735</v>
          </cell>
          <cell r="B6591" t="str">
            <v>TUBO FoFo C/FLANGE E PONTA DN 500 PN10 - L=2500</v>
          </cell>
          <cell r="C6591" t="str">
            <v>UN</v>
          </cell>
          <cell r="D6591">
            <v>4332.07</v>
          </cell>
          <cell r="E6591" t="str">
            <v>Seinfra CE</v>
          </cell>
        </row>
        <row r="6592">
          <cell r="A6592" t="str">
            <v>I4736</v>
          </cell>
          <cell r="B6592" t="str">
            <v>TUBO FoFo C/FLANGE E PONTA DN 500 PN10 - L=3000</v>
          </cell>
          <cell r="C6592" t="str">
            <v>UN</v>
          </cell>
          <cell r="D6592">
            <v>4923.3100000000004</v>
          </cell>
          <cell r="E6592" t="str">
            <v>Seinfra CE</v>
          </cell>
        </row>
        <row r="6593">
          <cell r="A6593" t="str">
            <v>I4737</v>
          </cell>
          <cell r="B6593" t="str">
            <v>TUBO FoFo C/FLANGE E PONTA DN 500 PN10 - L=3500</v>
          </cell>
          <cell r="C6593" t="str">
            <v>UN</v>
          </cell>
          <cell r="D6593">
            <v>5560.54</v>
          </cell>
          <cell r="E6593" t="str">
            <v>Seinfra CE</v>
          </cell>
        </row>
        <row r="6594">
          <cell r="A6594" t="str">
            <v>I4738</v>
          </cell>
          <cell r="B6594" t="str">
            <v>TUBO FoFo C/FLANGE E PONTA DN 500 PN10 - L=4000</v>
          </cell>
          <cell r="C6594" t="str">
            <v>UN</v>
          </cell>
          <cell r="D6594">
            <v>6215.21</v>
          </cell>
          <cell r="E6594" t="str">
            <v>Seinfra CE</v>
          </cell>
        </row>
        <row r="6595">
          <cell r="A6595" t="str">
            <v>I4739</v>
          </cell>
          <cell r="B6595" t="str">
            <v>TUBO FoFo C/FLANGE E PONTA DN 500 PN10 - L=4500</v>
          </cell>
          <cell r="C6595" t="str">
            <v>UN</v>
          </cell>
          <cell r="D6595">
            <v>6801.42</v>
          </cell>
          <cell r="E6595" t="str">
            <v>Seinfra CE</v>
          </cell>
        </row>
        <row r="6596">
          <cell r="A6596" t="str">
            <v>I4740</v>
          </cell>
          <cell r="B6596" t="str">
            <v>TUBO FoFo C/FLANGE E PONTA DN 500 PN10 - L=5000</v>
          </cell>
          <cell r="C6596" t="str">
            <v>UN</v>
          </cell>
          <cell r="D6596">
            <v>7391.34</v>
          </cell>
          <cell r="E6596" t="str">
            <v>Seinfra CE</v>
          </cell>
        </row>
        <row r="6597">
          <cell r="A6597" t="str">
            <v>I4741</v>
          </cell>
          <cell r="B6597" t="str">
            <v>TUBO FoFo C/FLANGE E PONTA DN 500 PN10 - L=5500</v>
          </cell>
          <cell r="C6597" t="str">
            <v>UN</v>
          </cell>
          <cell r="D6597">
            <v>8031.35</v>
          </cell>
          <cell r="E6597" t="str">
            <v>Seinfra CE</v>
          </cell>
        </row>
        <row r="6598">
          <cell r="A6598" t="str">
            <v>I4742</v>
          </cell>
          <cell r="B6598" t="str">
            <v>TUBO FoFo C/FLANGE E PONTA DN 500 PN10 - L=5800</v>
          </cell>
          <cell r="C6598" t="str">
            <v>UN</v>
          </cell>
          <cell r="D6598">
            <v>8413.67</v>
          </cell>
          <cell r="E6598" t="str">
            <v>Seinfra CE</v>
          </cell>
        </row>
        <row r="6599">
          <cell r="A6599" t="str">
            <v>I6674</v>
          </cell>
          <cell r="B6599" t="str">
            <v>TUBO FoFo C/FLANGE E PONTA DN 500 PN10 L=500</v>
          </cell>
          <cell r="C6599" t="str">
            <v>UN</v>
          </cell>
          <cell r="D6599">
            <v>1796.35</v>
          </cell>
          <cell r="E6599" t="str">
            <v>Seinfra CE</v>
          </cell>
        </row>
        <row r="6600">
          <cell r="A6600" t="str">
            <v>I4743</v>
          </cell>
          <cell r="B6600" t="str">
            <v>TUBO FoFo C/FLANGE E PONTA DN 600 PN10 - L=1000</v>
          </cell>
          <cell r="C6600" t="str">
            <v>UN</v>
          </cell>
          <cell r="D6600">
            <v>3086.94</v>
          </cell>
          <cell r="E6600" t="str">
            <v>Seinfra CE</v>
          </cell>
        </row>
        <row r="6601">
          <cell r="A6601" t="str">
            <v>I4744</v>
          </cell>
          <cell r="B6601" t="str">
            <v>TUBO FoFo C/FLANGE E PONTA DN 600 PN10 - L=1500</v>
          </cell>
          <cell r="C6601" t="str">
            <v>UN</v>
          </cell>
          <cell r="D6601">
            <v>3908.94</v>
          </cell>
          <cell r="E6601" t="str">
            <v>Seinfra CE</v>
          </cell>
        </row>
        <row r="6602">
          <cell r="A6602" t="str">
            <v>I4745</v>
          </cell>
          <cell r="B6602" t="str">
            <v>TUBO FoFo C/FLANGE E PONTA DN 600 PN10 - L=2000</v>
          </cell>
          <cell r="C6602" t="str">
            <v>UN</v>
          </cell>
          <cell r="D6602">
            <v>4722.12</v>
          </cell>
          <cell r="E6602" t="str">
            <v>Seinfra CE</v>
          </cell>
        </row>
        <row r="6603">
          <cell r="A6603" t="str">
            <v>I4746</v>
          </cell>
          <cell r="B6603" t="str">
            <v>TUBO FoFo C/FLANGE E PONTA DN 600 PN10 - L=2500</v>
          </cell>
          <cell r="C6603" t="str">
            <v>UN</v>
          </cell>
          <cell r="D6603">
            <v>5559.03</v>
          </cell>
          <cell r="E6603" t="str">
            <v>Seinfra CE</v>
          </cell>
        </row>
        <row r="6604">
          <cell r="A6604" t="str">
            <v>I4747</v>
          </cell>
          <cell r="B6604" t="str">
            <v>TUBO FoFo C/FLANGE E PONTA DN 600 PN10 - L=3000</v>
          </cell>
          <cell r="C6604" t="str">
            <v>UN</v>
          </cell>
          <cell r="D6604">
            <v>6316.97</v>
          </cell>
          <cell r="E6604" t="str">
            <v>Seinfra CE</v>
          </cell>
        </row>
        <row r="6605">
          <cell r="A6605" t="str">
            <v>I4748</v>
          </cell>
          <cell r="B6605" t="str">
            <v>TUBO FoFo C/FLANGE E PONTA DN 600 PN10 - L=3500</v>
          </cell>
          <cell r="C6605" t="str">
            <v>UN</v>
          </cell>
          <cell r="D6605">
            <v>7138.66</v>
          </cell>
          <cell r="E6605" t="str">
            <v>Seinfra CE</v>
          </cell>
        </row>
        <row r="6606">
          <cell r="A6606" t="str">
            <v>I4749</v>
          </cell>
          <cell r="B6606" t="str">
            <v>TUBO FoFo C/FLANGE E PONTA DN 600 PN10 - L=4000</v>
          </cell>
          <cell r="C6606" t="str">
            <v>UN</v>
          </cell>
          <cell r="D6606">
            <v>7960.22</v>
          </cell>
          <cell r="E6606" t="str">
            <v>Seinfra CE</v>
          </cell>
        </row>
        <row r="6607">
          <cell r="A6607" t="str">
            <v>I4750</v>
          </cell>
          <cell r="B6607" t="str">
            <v>TUBO FoFo C/FLANGE E PONTA DN 600 PN10 - L=4500</v>
          </cell>
          <cell r="C6607" t="str">
            <v>UN</v>
          </cell>
          <cell r="D6607">
            <v>8762.7800000000007</v>
          </cell>
          <cell r="E6607" t="str">
            <v>Seinfra CE</v>
          </cell>
        </row>
        <row r="6608">
          <cell r="A6608" t="str">
            <v>I4751</v>
          </cell>
          <cell r="B6608" t="str">
            <v>TUBO FoFo C/FLANGE E PONTA DN 600 PN10 - L=5000</v>
          </cell>
          <cell r="C6608" t="str">
            <v>UN</v>
          </cell>
          <cell r="D6608">
            <v>9557.32</v>
          </cell>
          <cell r="E6608" t="str">
            <v>Seinfra CE</v>
          </cell>
        </row>
        <row r="6609">
          <cell r="A6609" t="str">
            <v>I4752</v>
          </cell>
          <cell r="B6609" t="str">
            <v>TUBO FoFo C/FLANGE E PONTA DN 600 PN10 - L=5500</v>
          </cell>
          <cell r="C6609" t="str">
            <v>UN</v>
          </cell>
          <cell r="D6609">
            <v>10290.75</v>
          </cell>
          <cell r="E6609" t="str">
            <v>Seinfra CE</v>
          </cell>
        </row>
        <row r="6610">
          <cell r="A6610" t="str">
            <v>I4753</v>
          </cell>
          <cell r="B6610" t="str">
            <v>TUBO FoFo C/FLANGE E PONTA DN 600 PN10 - L=5800</v>
          </cell>
          <cell r="C6610" t="str">
            <v>UN</v>
          </cell>
          <cell r="D6610">
            <v>10859.26</v>
          </cell>
          <cell r="E6610" t="str">
            <v>Seinfra CE</v>
          </cell>
        </row>
        <row r="6611">
          <cell r="A6611" t="str">
            <v>I6675</v>
          </cell>
          <cell r="B6611" t="str">
            <v>TUBO FoFo C/FLANGE E PONTA DN 600 PN10 L=500</v>
          </cell>
          <cell r="C6611" t="str">
            <v>UN</v>
          </cell>
          <cell r="D6611">
            <v>2266.4899999999998</v>
          </cell>
          <cell r="E6611" t="str">
            <v>Seinfra CE</v>
          </cell>
        </row>
        <row r="6612">
          <cell r="A6612" t="str">
            <v>I4754</v>
          </cell>
          <cell r="B6612" t="str">
            <v>TUBO FoFo C/FLANGE E PONTA DN 700 PN10 - L=1000</v>
          </cell>
          <cell r="C6612" t="str">
            <v>UN</v>
          </cell>
          <cell r="D6612">
            <v>9853.24</v>
          </cell>
          <cell r="E6612" t="str">
            <v>Seinfra CE</v>
          </cell>
        </row>
        <row r="6613">
          <cell r="A6613" t="str">
            <v>I4755</v>
          </cell>
          <cell r="B6613" t="str">
            <v>TUBO FoFo C/FLANGE E PONTA DN 700 PN10 - L=1500</v>
          </cell>
          <cell r="C6613" t="str">
            <v>UN</v>
          </cell>
          <cell r="D6613">
            <v>11061.83</v>
          </cell>
          <cell r="E6613" t="str">
            <v>Seinfra CE</v>
          </cell>
        </row>
        <row r="6614">
          <cell r="A6614" t="str">
            <v>I4756</v>
          </cell>
          <cell r="B6614" t="str">
            <v>TUBO FoFo C/FLANGE E PONTA DN 700 PN10 - L=2000</v>
          </cell>
          <cell r="C6614" t="str">
            <v>UN</v>
          </cell>
          <cell r="D6614">
            <v>12369.24</v>
          </cell>
          <cell r="E6614" t="str">
            <v>Seinfra CE</v>
          </cell>
        </row>
        <row r="6615">
          <cell r="A6615" t="str">
            <v>I4757</v>
          </cell>
          <cell r="B6615" t="str">
            <v>TUBO FoFo C/FLANGE E PONTA DN 700 PN10 - L=2500</v>
          </cell>
          <cell r="C6615" t="str">
            <v>UN</v>
          </cell>
          <cell r="D6615">
            <v>13528.93</v>
          </cell>
          <cell r="E6615" t="str">
            <v>Seinfra CE</v>
          </cell>
        </row>
        <row r="6616">
          <cell r="A6616" t="str">
            <v>I4758</v>
          </cell>
          <cell r="B6616" t="str">
            <v>TUBO FoFo C/FLANGE E PONTA DN 700 PN10 - L=3000</v>
          </cell>
          <cell r="C6616" t="str">
            <v>UN</v>
          </cell>
          <cell r="D6616">
            <v>14895.76</v>
          </cell>
          <cell r="E6616" t="str">
            <v>Seinfra CE</v>
          </cell>
        </row>
        <row r="6617">
          <cell r="A6617" t="str">
            <v>I4759</v>
          </cell>
          <cell r="B6617" t="str">
            <v>TUBO FoFo C/FLANGE E PONTA DN 700 PN10 - L=3500</v>
          </cell>
          <cell r="C6617" t="str">
            <v>UN</v>
          </cell>
          <cell r="D6617">
            <v>16046.17</v>
          </cell>
          <cell r="E6617" t="str">
            <v>Seinfra CE</v>
          </cell>
        </row>
        <row r="6618">
          <cell r="A6618" t="str">
            <v>I4760</v>
          </cell>
          <cell r="B6618" t="str">
            <v>TUBO FoFo C/FLANGE E PONTA DN 700 PN10 - L=4000</v>
          </cell>
          <cell r="C6618" t="str">
            <v>UN</v>
          </cell>
          <cell r="D6618">
            <v>17332.96</v>
          </cell>
          <cell r="E6618" t="str">
            <v>Seinfra CE</v>
          </cell>
        </row>
        <row r="6619">
          <cell r="A6619" t="str">
            <v>I4761</v>
          </cell>
          <cell r="B6619" t="str">
            <v>TUBO FoFo C/FLANGE E PONTA DN 700 PN10 - L=4500</v>
          </cell>
          <cell r="C6619" t="str">
            <v>UN</v>
          </cell>
          <cell r="D6619">
            <v>18630.8</v>
          </cell>
          <cell r="E6619" t="str">
            <v>Seinfra CE</v>
          </cell>
        </row>
        <row r="6620">
          <cell r="A6620" t="str">
            <v>I4762</v>
          </cell>
          <cell r="B6620" t="str">
            <v>TUBO FoFo C/FLANGE E PONTA DN 700 PN10 - L=5000</v>
          </cell>
          <cell r="C6620" t="str">
            <v>UN</v>
          </cell>
          <cell r="D6620">
            <v>19769.38</v>
          </cell>
          <cell r="E6620" t="str">
            <v>Seinfra CE</v>
          </cell>
        </row>
        <row r="6621">
          <cell r="A6621" t="str">
            <v>I4763</v>
          </cell>
          <cell r="B6621" t="str">
            <v>TUBO FoFo C/FLANGE E PONTA DN 700 PN10 - L=5500</v>
          </cell>
          <cell r="C6621" t="str">
            <v>UN</v>
          </cell>
          <cell r="D6621">
            <v>21141.09</v>
          </cell>
          <cell r="E6621" t="str">
            <v>Seinfra CE</v>
          </cell>
        </row>
        <row r="6622">
          <cell r="A6622" t="str">
            <v>I4764</v>
          </cell>
          <cell r="B6622" t="str">
            <v>TUBO FoFo C/FLANGE E PONTA DN 700 PN10 - L=6000</v>
          </cell>
          <cell r="C6622" t="str">
            <v>UN</v>
          </cell>
          <cell r="D6622">
            <v>22340.94</v>
          </cell>
          <cell r="E6622" t="str">
            <v>Seinfra CE</v>
          </cell>
        </row>
        <row r="6623">
          <cell r="A6623" t="str">
            <v>I4765</v>
          </cell>
          <cell r="B6623" t="str">
            <v>TUBO FoFo C/FLANGE E PONTA DN 700 PN10 - L=6500</v>
          </cell>
          <cell r="C6623" t="str">
            <v>UN</v>
          </cell>
          <cell r="D6623">
            <v>23544.23</v>
          </cell>
          <cell r="E6623" t="str">
            <v>Seinfra CE</v>
          </cell>
        </row>
        <row r="6624">
          <cell r="A6624" t="str">
            <v>I4766</v>
          </cell>
          <cell r="B6624" t="str">
            <v>TUBO FoFo C/FLANGE E PONTA DN 700 PN10 - L=6800</v>
          </cell>
          <cell r="C6624" t="str">
            <v>UN</v>
          </cell>
          <cell r="D6624">
            <v>24293.74</v>
          </cell>
          <cell r="E6624" t="str">
            <v>Seinfra CE</v>
          </cell>
        </row>
        <row r="6625">
          <cell r="A6625" t="str">
            <v>I6676</v>
          </cell>
          <cell r="B6625" t="str">
            <v>TUBO FoFo C/FLANGE E PONTA DN 700 PN10 L=500</v>
          </cell>
          <cell r="C6625" t="str">
            <v>UN</v>
          </cell>
          <cell r="D6625">
            <v>7223.54</v>
          </cell>
          <cell r="E6625" t="str">
            <v>Seinfra CE</v>
          </cell>
        </row>
        <row r="6626">
          <cell r="A6626" t="str">
            <v>I4633</v>
          </cell>
          <cell r="B6626" t="str">
            <v>TUBO FoFo C/FLANGE E PONTA DN 75 PN10 - L=1000</v>
          </cell>
          <cell r="C6626" t="str">
            <v>UN</v>
          </cell>
          <cell r="D6626">
            <v>489.77</v>
          </cell>
          <cell r="E6626" t="str">
            <v>Seinfra CE</v>
          </cell>
        </row>
        <row r="6627">
          <cell r="A6627" t="str">
            <v>I4634</v>
          </cell>
          <cell r="B6627" t="str">
            <v>TUBO FoFo C/FLANGE E PONTA DN 75 PN10 - L=1500</v>
          </cell>
          <cell r="C6627" t="str">
            <v>UN</v>
          </cell>
          <cell r="D6627">
            <v>602.55999999999995</v>
          </cell>
          <cell r="E6627" t="str">
            <v>Seinfra CE</v>
          </cell>
        </row>
        <row r="6628">
          <cell r="A6628" t="str">
            <v>I4635</v>
          </cell>
          <cell r="B6628" t="str">
            <v>TUBO FoFo C/FLANGE E PONTA DN 75 PN10 - L=2000</v>
          </cell>
          <cell r="C6628" t="str">
            <v>UN</v>
          </cell>
          <cell r="D6628">
            <v>710.18</v>
          </cell>
          <cell r="E6628" t="str">
            <v>Seinfra CE</v>
          </cell>
        </row>
        <row r="6629">
          <cell r="A6629" t="str">
            <v>I4636</v>
          </cell>
          <cell r="B6629" t="str">
            <v>TUBO FoFo C/FLANGE E PONTA DN 75 PN10 - L=2500</v>
          </cell>
          <cell r="C6629" t="str">
            <v>UN</v>
          </cell>
          <cell r="D6629">
            <v>810.77</v>
          </cell>
          <cell r="E6629" t="str">
            <v>Seinfra CE</v>
          </cell>
        </row>
        <row r="6630">
          <cell r="A6630" t="str">
            <v>I4637</v>
          </cell>
          <cell r="B6630" t="str">
            <v>TUBO FoFo C/FLANGE E PONTA DN 75 PN10 - L=3000</v>
          </cell>
          <cell r="C6630" t="str">
            <v>UN</v>
          </cell>
          <cell r="D6630">
            <v>926.25</v>
          </cell>
          <cell r="E6630" t="str">
            <v>Seinfra CE</v>
          </cell>
        </row>
        <row r="6631">
          <cell r="A6631" t="str">
            <v>I4638</v>
          </cell>
          <cell r="B6631" t="str">
            <v>TUBO FoFo C/FLANGE E PONTA DN 75 PN10 - L=3500</v>
          </cell>
          <cell r="C6631" t="str">
            <v>UN</v>
          </cell>
          <cell r="D6631">
            <v>1029.72</v>
          </cell>
          <cell r="E6631" t="str">
            <v>Seinfra CE</v>
          </cell>
        </row>
        <row r="6632">
          <cell r="A6632" t="str">
            <v>I4639</v>
          </cell>
          <cell r="B6632" t="str">
            <v>TUBO FoFo C/FLANGE E PONTA DN 75 PN10 - L=4000</v>
          </cell>
          <cell r="C6632" t="str">
            <v>UN</v>
          </cell>
          <cell r="D6632">
            <v>1138.95</v>
          </cell>
          <cell r="E6632" t="str">
            <v>Seinfra CE</v>
          </cell>
        </row>
        <row r="6633">
          <cell r="A6633" t="str">
            <v>I4640</v>
          </cell>
          <cell r="B6633" t="str">
            <v>TUBO FoFo C/FLANGE E PONTA DN 75 PN10 - L=4500</v>
          </cell>
          <cell r="C6633" t="str">
            <v>UN</v>
          </cell>
          <cell r="D6633">
            <v>1244.27</v>
          </cell>
          <cell r="E6633" t="str">
            <v>Seinfra CE</v>
          </cell>
        </row>
        <row r="6634">
          <cell r="A6634" t="str">
            <v>I4641</v>
          </cell>
          <cell r="B6634" t="str">
            <v>TUBO FoFo C/FLANGE E PONTA DN 75 PN10 - L=5000</v>
          </cell>
          <cell r="C6634" t="str">
            <v>UN</v>
          </cell>
          <cell r="D6634">
            <v>1356.06</v>
          </cell>
          <cell r="E6634" t="str">
            <v>Seinfra CE</v>
          </cell>
        </row>
        <row r="6635">
          <cell r="A6635" t="str">
            <v>I4642</v>
          </cell>
          <cell r="B6635" t="str">
            <v>TUBO FoFo C/FLANGE E PONTA DN 75 PN10 - L=5500</v>
          </cell>
          <cell r="C6635" t="str">
            <v>UN</v>
          </cell>
          <cell r="D6635">
            <v>1450.96</v>
          </cell>
          <cell r="E6635" t="str">
            <v>Seinfra CE</v>
          </cell>
        </row>
        <row r="6636">
          <cell r="A6636" t="str">
            <v>I4643</v>
          </cell>
          <cell r="B6636" t="str">
            <v>TUBO FoFo C/FLANGE E PONTA DN 75 PN10 - L=5800</v>
          </cell>
          <cell r="C6636" t="str">
            <v>UN</v>
          </cell>
          <cell r="D6636">
            <v>1530.42</v>
          </cell>
          <cell r="E6636" t="str">
            <v>Seinfra CE</v>
          </cell>
        </row>
        <row r="6637">
          <cell r="A6637" t="str">
            <v>I6665</v>
          </cell>
          <cell r="B6637" t="str">
            <v>TUBO FoFo C/FLANGE E PONTA DN 75 PN10 L=500</v>
          </cell>
          <cell r="C6637" t="str">
            <v>UN</v>
          </cell>
          <cell r="D6637">
            <v>359.17</v>
          </cell>
          <cell r="E6637" t="str">
            <v>Seinfra CE</v>
          </cell>
        </row>
        <row r="6638">
          <cell r="A6638" t="str">
            <v>I7205</v>
          </cell>
          <cell r="B6638" t="str">
            <v>TUBO FoFo C/FLANGE E PONTA DN 80 PN10 - L=1000</v>
          </cell>
          <cell r="C6638" t="str">
            <v>UN</v>
          </cell>
          <cell r="D6638">
            <v>489.77</v>
          </cell>
          <cell r="E6638" t="str">
            <v>Seinfra CE</v>
          </cell>
        </row>
        <row r="6639">
          <cell r="A6639" t="str">
            <v>I7206</v>
          </cell>
          <cell r="B6639" t="str">
            <v>TUBO FoFo C/FLANGE E PONTA DN 80 PN10 - L=1500</v>
          </cell>
          <cell r="C6639" t="str">
            <v>UN</v>
          </cell>
          <cell r="D6639">
            <v>602.55999999999995</v>
          </cell>
          <cell r="E6639" t="str">
            <v>Seinfra CE</v>
          </cell>
        </row>
        <row r="6640">
          <cell r="A6640" t="str">
            <v>I7207</v>
          </cell>
          <cell r="B6640" t="str">
            <v>TUBO FoFo C/FLANGE E PONTA DN 80 PN10 - L=2000</v>
          </cell>
          <cell r="C6640" t="str">
            <v>UN</v>
          </cell>
          <cell r="D6640">
            <v>710.18</v>
          </cell>
          <cell r="E6640" t="str">
            <v>Seinfra CE</v>
          </cell>
        </row>
        <row r="6641">
          <cell r="A6641" t="str">
            <v>I7208</v>
          </cell>
          <cell r="B6641" t="str">
            <v>TUBO FoFo C/FLANGE E PONTA DN 80 PN10 - L=2500</v>
          </cell>
          <cell r="C6641" t="str">
            <v>UN</v>
          </cell>
          <cell r="D6641">
            <v>810.77</v>
          </cell>
          <cell r="E6641" t="str">
            <v>Seinfra CE</v>
          </cell>
        </row>
        <row r="6642">
          <cell r="A6642" t="str">
            <v>I7209</v>
          </cell>
          <cell r="B6642" t="str">
            <v>TUBO FoFo C/FLANGE E PONTA DN 80 PN10 - L=3000</v>
          </cell>
          <cell r="C6642" t="str">
            <v>UN</v>
          </cell>
          <cell r="D6642">
            <v>926.25</v>
          </cell>
          <cell r="E6642" t="str">
            <v>Seinfra CE</v>
          </cell>
        </row>
        <row r="6643">
          <cell r="A6643" t="str">
            <v>I7210</v>
          </cell>
          <cell r="B6643" t="str">
            <v>TUBO FoFo C/FLANGE E PONTA DN 80 PN10 - L=3500</v>
          </cell>
          <cell r="C6643" t="str">
            <v>UN</v>
          </cell>
          <cell r="D6643">
            <v>1029.72</v>
          </cell>
          <cell r="E6643" t="str">
            <v>Seinfra CE</v>
          </cell>
        </row>
        <row r="6644">
          <cell r="A6644" t="str">
            <v>I7211</v>
          </cell>
          <cell r="B6644" t="str">
            <v>TUBO FoFo C/FLANGE E PONTA DN 80 PN10 - L=4000</v>
          </cell>
          <cell r="C6644" t="str">
            <v>UN</v>
          </cell>
          <cell r="D6644">
            <v>1138.95</v>
          </cell>
          <cell r="E6644" t="str">
            <v>Seinfra CE</v>
          </cell>
        </row>
        <row r="6645">
          <cell r="A6645" t="str">
            <v>I7212</v>
          </cell>
          <cell r="B6645" t="str">
            <v>TUBO FoFo C/FLANGE E PONTA DN 80 PN10 - L=4500</v>
          </cell>
          <cell r="C6645" t="str">
            <v>UN</v>
          </cell>
          <cell r="D6645">
            <v>1244.27</v>
          </cell>
          <cell r="E6645" t="str">
            <v>Seinfra CE</v>
          </cell>
        </row>
        <row r="6646">
          <cell r="A6646" t="str">
            <v>I7213</v>
          </cell>
          <cell r="B6646" t="str">
            <v>TUBO FoFo C/FLANGE E PONTA DN 80 PN10 - L=5000</v>
          </cell>
          <cell r="C6646" t="str">
            <v>UN</v>
          </cell>
          <cell r="D6646">
            <v>1356.06</v>
          </cell>
          <cell r="E6646" t="str">
            <v>Seinfra CE</v>
          </cell>
        </row>
        <row r="6647">
          <cell r="A6647" t="str">
            <v>I7214</v>
          </cell>
          <cell r="B6647" t="str">
            <v>TUBO FoFo C/FLANGE E PONTA DN 80 PN10 - L=5500</v>
          </cell>
          <cell r="C6647" t="str">
            <v>UN</v>
          </cell>
          <cell r="D6647">
            <v>1450.96</v>
          </cell>
          <cell r="E6647" t="str">
            <v>Seinfra CE</v>
          </cell>
        </row>
        <row r="6648">
          <cell r="A6648" t="str">
            <v>I7215</v>
          </cell>
          <cell r="B6648" t="str">
            <v>TUBO FoFo C/FLANGE E PONTA DN 80 PN10 - L=5800</v>
          </cell>
          <cell r="C6648" t="str">
            <v>UN</v>
          </cell>
          <cell r="D6648">
            <v>1530.42</v>
          </cell>
          <cell r="E6648" t="str">
            <v>Seinfra CE</v>
          </cell>
        </row>
        <row r="6649">
          <cell r="A6649" t="str">
            <v>I4767</v>
          </cell>
          <cell r="B6649" t="str">
            <v>TUBO FoFo C/FLANGE E PONTA DN 800 PN10 - L=1000</v>
          </cell>
          <cell r="C6649" t="str">
            <v>UN</v>
          </cell>
          <cell r="D6649">
            <v>13025.45</v>
          </cell>
          <cell r="E6649" t="str">
            <v>Seinfra CE</v>
          </cell>
        </row>
        <row r="6650">
          <cell r="A6650" t="str">
            <v>I4768</v>
          </cell>
          <cell r="B6650" t="str">
            <v>TUBO FoFo C/FLANGE E PONTA DN 800 PN10 - L=1500mm</v>
          </cell>
          <cell r="C6650" t="str">
            <v>UN</v>
          </cell>
          <cell r="D6650">
            <v>14399.6</v>
          </cell>
          <cell r="E6650" t="str">
            <v>Seinfra CE</v>
          </cell>
        </row>
        <row r="6651">
          <cell r="A6651" t="str">
            <v>I4769</v>
          </cell>
          <cell r="B6651" t="str">
            <v>TUBO FoFo C/FLANGE E PONTA DN 800 PN10 - L=2000</v>
          </cell>
          <cell r="C6651" t="str">
            <v>UN</v>
          </cell>
          <cell r="D6651">
            <v>15898.08</v>
          </cell>
          <cell r="E6651" t="str">
            <v>Seinfra CE</v>
          </cell>
        </row>
        <row r="6652">
          <cell r="A6652" t="str">
            <v>I4770</v>
          </cell>
          <cell r="B6652" t="str">
            <v>TUBO FoFo C/FLANGE E PONTA DN 800 PN10 - L=2500</v>
          </cell>
          <cell r="C6652" t="str">
            <v>UN</v>
          </cell>
          <cell r="D6652">
            <v>17622.29</v>
          </cell>
          <cell r="E6652" t="str">
            <v>Seinfra CE</v>
          </cell>
        </row>
        <row r="6653">
          <cell r="A6653" t="str">
            <v>I4771</v>
          </cell>
          <cell r="B6653" t="str">
            <v>TUBO FoFo C/FLANGE E PONTA DN 800 PN10 - L=3000</v>
          </cell>
          <cell r="C6653" t="str">
            <v>UN</v>
          </cell>
          <cell r="D6653">
            <v>19091.990000000002</v>
          </cell>
          <cell r="E6653" t="str">
            <v>Seinfra CE</v>
          </cell>
        </row>
        <row r="6654">
          <cell r="A6654" t="str">
            <v>I4772</v>
          </cell>
          <cell r="B6654" t="str">
            <v>TUBO FoFo C/FLANGE E PONTA DN 800 PN10 - L=3500</v>
          </cell>
          <cell r="C6654" t="str">
            <v>UN</v>
          </cell>
          <cell r="D6654">
            <v>20599.310000000001</v>
          </cell>
          <cell r="E6654" t="str">
            <v>Seinfra CE</v>
          </cell>
        </row>
        <row r="6655">
          <cell r="A6655" t="str">
            <v>I4773</v>
          </cell>
          <cell r="B6655" t="str">
            <v>TUBO FoFo C/FLANGE E PONTA DN 800 PN10 - L=4000</v>
          </cell>
          <cell r="C6655" t="str">
            <v>UN</v>
          </cell>
          <cell r="D6655">
            <v>22169.73</v>
          </cell>
          <cell r="E6655" t="str">
            <v>Seinfra CE</v>
          </cell>
        </row>
        <row r="6656">
          <cell r="A6656" t="str">
            <v>I4774</v>
          </cell>
          <cell r="B6656" t="str">
            <v>TUBO FoFo C/FLANGE E PONTA DN 800 PN10 - L=4500</v>
          </cell>
          <cell r="C6656" t="str">
            <v>UN</v>
          </cell>
          <cell r="D6656">
            <v>23833.01</v>
          </cell>
          <cell r="E6656" t="str">
            <v>Seinfra CE</v>
          </cell>
        </row>
        <row r="6657">
          <cell r="A6657" t="str">
            <v>I4775</v>
          </cell>
          <cell r="B6657" t="str">
            <v>TUBO FoFo C/FLANGE E PONTA DN 800 PN10 - L=5000</v>
          </cell>
          <cell r="C6657" t="str">
            <v>UN</v>
          </cell>
          <cell r="D6657">
            <v>25084.43</v>
          </cell>
          <cell r="E6657" t="str">
            <v>Seinfra CE</v>
          </cell>
        </row>
        <row r="6658">
          <cell r="A6658" t="str">
            <v>I4776</v>
          </cell>
          <cell r="B6658" t="str">
            <v>TUBO FoFo C/FLANGE E PONTA DN 800 PN10 - L=5500</v>
          </cell>
          <cell r="C6658" t="str">
            <v>UN</v>
          </cell>
          <cell r="D6658">
            <v>26793.94</v>
          </cell>
          <cell r="E6658" t="str">
            <v>Seinfra CE</v>
          </cell>
        </row>
        <row r="6659">
          <cell r="A6659" t="str">
            <v>I4777</v>
          </cell>
          <cell r="B6659" t="str">
            <v>TUBO FoFo C/FLANGE E PONTA DN 800 PN10 - L=6000</v>
          </cell>
          <cell r="C6659" t="str">
            <v>UN</v>
          </cell>
          <cell r="D6659">
            <v>28289.759999999998</v>
          </cell>
          <cell r="E6659" t="str">
            <v>Seinfra CE</v>
          </cell>
        </row>
        <row r="6660">
          <cell r="A6660" t="str">
            <v>I4778</v>
          </cell>
          <cell r="B6660" t="str">
            <v>TUBO FoFo C/FLANGE E PONTA DN 800 PN10 - L=6500</v>
          </cell>
          <cell r="C6660" t="str">
            <v>UN</v>
          </cell>
          <cell r="D6660">
            <v>29830.68</v>
          </cell>
          <cell r="E6660" t="str">
            <v>Seinfra CE</v>
          </cell>
        </row>
        <row r="6661">
          <cell r="A6661" t="str">
            <v>I4779</v>
          </cell>
          <cell r="B6661" t="str">
            <v>TUBO FoFo C/FLANGE E PONTA DN 800 PN10 - L=6800</v>
          </cell>
          <cell r="C6661" t="str">
            <v>UN</v>
          </cell>
          <cell r="D6661">
            <v>30715.84</v>
          </cell>
          <cell r="E6661" t="str">
            <v>Seinfra CE</v>
          </cell>
        </row>
        <row r="6662">
          <cell r="A6662" t="str">
            <v>I6677</v>
          </cell>
          <cell r="B6662" t="str">
            <v>TUBO FoFo C/FLANGE E PONTA DN 800 PN10 L=500</v>
          </cell>
          <cell r="C6662" t="str">
            <v>UN</v>
          </cell>
          <cell r="D6662">
            <v>9525.25</v>
          </cell>
          <cell r="E6662" t="str">
            <v>Seinfra CE</v>
          </cell>
        </row>
        <row r="6663">
          <cell r="A6663" t="str">
            <v>I4780</v>
          </cell>
          <cell r="B6663" t="str">
            <v>TUBO FoFo C/FLANGE E PONTA DN 900 PN10 - L=1000</v>
          </cell>
          <cell r="C6663" t="str">
            <v>UN</v>
          </cell>
          <cell r="D6663">
            <v>17627.71</v>
          </cell>
          <cell r="E6663" t="str">
            <v>Seinfra CE</v>
          </cell>
        </row>
        <row r="6664">
          <cell r="A6664" t="str">
            <v>I4781</v>
          </cell>
          <cell r="B6664" t="str">
            <v>TUBO FoFo C/FLANGE E PONTA DN 900 PN10 - L=1500</v>
          </cell>
          <cell r="C6664" t="str">
            <v>UN</v>
          </cell>
          <cell r="D6664">
            <v>19445.68</v>
          </cell>
          <cell r="E6664" t="str">
            <v>Seinfra CE</v>
          </cell>
        </row>
        <row r="6665">
          <cell r="A6665" t="str">
            <v>I4782</v>
          </cell>
          <cell r="B6665" t="str">
            <v>TUBO FoFo C/FLANGE E PONTA DN 900 PN10 - L=2000</v>
          </cell>
          <cell r="C6665" t="str">
            <v>UN</v>
          </cell>
          <cell r="D6665">
            <v>21199.87</v>
          </cell>
          <cell r="E6665" t="str">
            <v>Seinfra CE</v>
          </cell>
        </row>
        <row r="6666">
          <cell r="A6666" t="str">
            <v>I4783</v>
          </cell>
          <cell r="B6666" t="str">
            <v>TUBO FoFo C/FLANGE E PONTA DN 900 PN10 - L=2500</v>
          </cell>
          <cell r="C6666" t="str">
            <v>UN</v>
          </cell>
          <cell r="D6666">
            <v>23156.66</v>
          </cell>
          <cell r="E6666" t="str">
            <v>Seinfra CE</v>
          </cell>
        </row>
        <row r="6667">
          <cell r="A6667" t="str">
            <v>I4784</v>
          </cell>
          <cell r="B6667" t="str">
            <v>TUBO FoFo C/FLANGE E PONTA DN 900 PN10 - L=3000</v>
          </cell>
          <cell r="C6667" t="str">
            <v>UN</v>
          </cell>
          <cell r="D6667">
            <v>25025.4</v>
          </cell>
          <cell r="E6667" t="str">
            <v>Seinfra CE</v>
          </cell>
        </row>
        <row r="6668">
          <cell r="A6668" t="str">
            <v>I4785</v>
          </cell>
          <cell r="B6668" t="str">
            <v>TUBO FoFo C/FLANGE E PONTA DN 900 PN10 - L=3500</v>
          </cell>
          <cell r="C6668" t="str">
            <v>UN</v>
          </cell>
          <cell r="D6668">
            <v>26679.87</v>
          </cell>
          <cell r="E6668" t="str">
            <v>Seinfra CE</v>
          </cell>
        </row>
        <row r="6669">
          <cell r="A6669" t="str">
            <v>I4786</v>
          </cell>
          <cell r="B6669" t="str">
            <v>TUBO FoFo C/FLANGE E PONTA DN 900 PN10 - L=4000</v>
          </cell>
          <cell r="C6669" t="str">
            <v>UN</v>
          </cell>
          <cell r="D6669">
            <v>28735.45</v>
          </cell>
          <cell r="E6669" t="str">
            <v>Seinfra CE</v>
          </cell>
        </row>
        <row r="6670">
          <cell r="A6670" t="str">
            <v>I4787</v>
          </cell>
          <cell r="B6670" t="str">
            <v>TUBO FoFo C/FLANGE E PONTA DN 900 PN10 - L=4500</v>
          </cell>
          <cell r="C6670" t="str">
            <v>UN</v>
          </cell>
          <cell r="D6670">
            <v>30396.799999999999</v>
          </cell>
          <cell r="E6670" t="str">
            <v>Seinfra CE</v>
          </cell>
        </row>
        <row r="6671">
          <cell r="A6671" t="str">
            <v>I4788</v>
          </cell>
          <cell r="B6671" t="str">
            <v>TUBO FoFo C/FLANGE E PONTA DN 900 PN10 - L=5000</v>
          </cell>
          <cell r="C6671" t="str">
            <v>UN</v>
          </cell>
          <cell r="D6671">
            <v>32329.34</v>
          </cell>
          <cell r="E6671" t="str">
            <v>Seinfra CE</v>
          </cell>
        </row>
        <row r="6672">
          <cell r="A6672" t="str">
            <v>I4789</v>
          </cell>
          <cell r="B6672" t="str">
            <v>TUBO FoFo C/FLANGE E PONTA DN 900 PN10 - L=5500</v>
          </cell>
          <cell r="C6672" t="str">
            <v>UN</v>
          </cell>
          <cell r="D6672">
            <v>34018.589999999997</v>
          </cell>
          <cell r="E6672" t="str">
            <v>Seinfra CE</v>
          </cell>
        </row>
        <row r="6673">
          <cell r="A6673" t="str">
            <v>I4790</v>
          </cell>
          <cell r="B6673" t="str">
            <v>TUBO FoFo C/FLANGE E PONTA DN 900 PN10 - L=6000</v>
          </cell>
          <cell r="C6673" t="str">
            <v>UN</v>
          </cell>
          <cell r="D6673">
            <v>35592.620000000003</v>
          </cell>
          <cell r="E6673" t="str">
            <v>Seinfra CE</v>
          </cell>
        </row>
        <row r="6674">
          <cell r="A6674" t="str">
            <v>I4791</v>
          </cell>
          <cell r="B6674" t="str">
            <v>TUBO FoFo C/FLANGE E PONTA DN 900 PN10 - L=6500</v>
          </cell>
          <cell r="C6674" t="str">
            <v>UN</v>
          </cell>
          <cell r="D6674">
            <v>37837.949999999997</v>
          </cell>
          <cell r="E6674" t="str">
            <v>Seinfra CE</v>
          </cell>
        </row>
        <row r="6675">
          <cell r="A6675" t="str">
            <v>I4792</v>
          </cell>
          <cell r="B6675" t="str">
            <v>TUBO FoFo C/FLANGE E PONTA DN 900 PN10 - L=6800</v>
          </cell>
          <cell r="C6675" t="str">
            <v>UN</v>
          </cell>
          <cell r="D6675">
            <v>38635.57</v>
          </cell>
          <cell r="E6675" t="str">
            <v>Seinfra CE</v>
          </cell>
        </row>
        <row r="6676">
          <cell r="A6676" t="str">
            <v>I6678</v>
          </cell>
          <cell r="B6676" t="str">
            <v>TUBO FoFo C/FLANGE E PONTA DN 900 PN10 L=500</v>
          </cell>
          <cell r="C6676" t="str">
            <v>UN</v>
          </cell>
          <cell r="D6676">
            <v>12908.34</v>
          </cell>
          <cell r="E6676" t="str">
            <v>Seinfra CE</v>
          </cell>
        </row>
        <row r="6677">
          <cell r="A6677" t="str">
            <v>I3986</v>
          </cell>
          <cell r="B6677" t="str">
            <v>TUBO FoFo C/FLANGES DN 1000  PN10 - L=250</v>
          </cell>
          <cell r="C6677" t="str">
            <v>UN</v>
          </cell>
          <cell r="D6677">
            <v>5847.26</v>
          </cell>
          <cell r="E6677" t="str">
            <v>Seinfra CE</v>
          </cell>
        </row>
        <row r="6678">
          <cell r="A6678" t="str">
            <v>I8700</v>
          </cell>
          <cell r="B6678" t="str">
            <v>TUBO FoFo C/FLANGES DN 400 PN10 - L=500</v>
          </cell>
          <cell r="C6678" t="str">
            <v>UN</v>
          </cell>
          <cell r="D6678">
            <v>2063.4699999999998</v>
          </cell>
          <cell r="E6678" t="str">
            <v>Seinfra CE</v>
          </cell>
        </row>
        <row r="6679">
          <cell r="A6679" t="str">
            <v>I8039</v>
          </cell>
          <cell r="B6679" t="str">
            <v>TUBO FoFo CILÍNDRICO P/ ÁGUA DN 100, L = 5800mm</v>
          </cell>
          <cell r="C6679" t="str">
            <v>UN</v>
          </cell>
          <cell r="D6679">
            <v>2352.29</v>
          </cell>
          <cell r="E6679" t="str">
            <v>Seinfra CE</v>
          </cell>
        </row>
        <row r="6680">
          <cell r="A6680" t="str">
            <v>I8052</v>
          </cell>
          <cell r="B6680" t="str">
            <v>TUBO FoFo CILÍNDRICO P/ ÁGUA DN 1000, L = 6800mm</v>
          </cell>
          <cell r="C6680" t="str">
            <v>UN</v>
          </cell>
          <cell r="D6680">
            <v>45433.27</v>
          </cell>
          <cell r="E6680" t="str">
            <v>Seinfra CE</v>
          </cell>
        </row>
        <row r="6681">
          <cell r="A6681" t="str">
            <v>I8053</v>
          </cell>
          <cell r="B6681" t="str">
            <v>TUBO FoFo CILÍNDRICO P/ ÁGUA DN 1200, L = 6800mm</v>
          </cell>
          <cell r="C6681" t="str">
            <v>UN</v>
          </cell>
          <cell r="D6681">
            <v>58894.39</v>
          </cell>
          <cell r="E6681" t="str">
            <v>Seinfra CE</v>
          </cell>
        </row>
        <row r="6682">
          <cell r="A6682" t="str">
            <v>I8040</v>
          </cell>
          <cell r="B6682" t="str">
            <v>TUBO FoFo CILÍNDRICO P/ ÁGUA DN 150, L = 5800mm</v>
          </cell>
          <cell r="C6682" t="str">
            <v>UN</v>
          </cell>
          <cell r="D6682">
            <v>3006.33</v>
          </cell>
          <cell r="E6682" t="str">
            <v>Seinfra CE</v>
          </cell>
        </row>
        <row r="6683">
          <cell r="A6683" t="str">
            <v>I8041</v>
          </cell>
          <cell r="B6683" t="str">
            <v>TUBO FoFo CILÍNDRICO P/ ÁGUA DN 200, L = 5800mm</v>
          </cell>
          <cell r="C6683" t="str">
            <v>UN</v>
          </cell>
          <cell r="D6683">
            <v>3836.4</v>
          </cell>
          <cell r="E6683" t="str">
            <v>Seinfra CE</v>
          </cell>
        </row>
        <row r="6684">
          <cell r="A6684" t="str">
            <v>I8042</v>
          </cell>
          <cell r="B6684" t="str">
            <v>TUBO FoFo CILÍNDRICO P/ ÁGUA DN 250, L = 5800mm</v>
          </cell>
          <cell r="C6684" t="str">
            <v>UN</v>
          </cell>
          <cell r="D6684">
            <v>4958.6899999999996</v>
          </cell>
          <cell r="E6684" t="str">
            <v>Seinfra CE</v>
          </cell>
        </row>
        <row r="6685">
          <cell r="A6685" t="str">
            <v>I8043</v>
          </cell>
          <cell r="B6685" t="str">
            <v>TUBO FoFo CILÍNDRICO P/ ÁGUA DN 300, L = 5800mm</v>
          </cell>
          <cell r="C6685" t="str">
            <v>UN</v>
          </cell>
          <cell r="D6685">
            <v>5894.73</v>
          </cell>
          <cell r="E6685" t="str">
            <v>Seinfra CE</v>
          </cell>
        </row>
        <row r="6686">
          <cell r="A6686" t="str">
            <v>I8044</v>
          </cell>
          <cell r="B6686" t="str">
            <v>TUBO FoFo CILÍNDRICO P/ ÁGUA DN 350, L = 5800mm</v>
          </cell>
          <cell r="C6686" t="str">
            <v>UN</v>
          </cell>
          <cell r="D6686">
            <v>6936.28</v>
          </cell>
          <cell r="E6686" t="str">
            <v>Seinfra CE</v>
          </cell>
        </row>
        <row r="6687">
          <cell r="A6687" t="str">
            <v>I8045</v>
          </cell>
          <cell r="B6687" t="str">
            <v>TUBO FoFo CILÍNDRICO P/ ÁGUA DN 400, L = 5800mm</v>
          </cell>
          <cell r="C6687" t="str">
            <v>UN</v>
          </cell>
          <cell r="D6687">
            <v>8123.57</v>
          </cell>
          <cell r="E6687" t="str">
            <v>Seinfra CE</v>
          </cell>
        </row>
        <row r="6688">
          <cell r="A6688" t="str">
            <v>I8046</v>
          </cell>
          <cell r="B6688" t="str">
            <v>TUBO FoFo CILÍNDRICO P/ ÁGUA DN 450, L = 5800mm</v>
          </cell>
          <cell r="C6688" t="str">
            <v>UN</v>
          </cell>
          <cell r="D6688">
            <v>9235.43</v>
          </cell>
          <cell r="E6688" t="str">
            <v>Seinfra CE</v>
          </cell>
        </row>
        <row r="6689">
          <cell r="A6689" t="str">
            <v>I8047</v>
          </cell>
          <cell r="B6689" t="str">
            <v>TUBO FoFo CILÍNDRICO P/ ÁGUA DN 500, L = 5800mm</v>
          </cell>
          <cell r="C6689" t="str">
            <v>UN</v>
          </cell>
          <cell r="D6689">
            <v>10569.63</v>
          </cell>
          <cell r="E6689" t="str">
            <v>Seinfra CE</v>
          </cell>
        </row>
        <row r="6690">
          <cell r="A6690" t="str">
            <v>I8048</v>
          </cell>
          <cell r="B6690" t="str">
            <v>TUBO FoFo CILÍNDRICO P/ ÁGUA DN 600, L = 5800mm</v>
          </cell>
          <cell r="C6690" t="str">
            <v>UN</v>
          </cell>
          <cell r="D6690">
            <v>13622.35</v>
          </cell>
          <cell r="E6690" t="str">
            <v>Seinfra CE</v>
          </cell>
        </row>
        <row r="6691">
          <cell r="A6691" t="str">
            <v>I8049</v>
          </cell>
          <cell r="B6691" t="str">
            <v>TUBO FoFo CILÍNDRICO P/ ÁGUA DN 700, L = 6800mm</v>
          </cell>
          <cell r="C6691" t="str">
            <v>UN</v>
          </cell>
          <cell r="D6691">
            <v>26663.11</v>
          </cell>
          <cell r="E6691" t="str">
            <v>Seinfra CE</v>
          </cell>
        </row>
        <row r="6692">
          <cell r="A6692" t="str">
            <v>I8038</v>
          </cell>
          <cell r="B6692" t="str">
            <v>TUBO FoFo CILÍNDRICO P/ ÁGUA DN 80, L = 5800mm</v>
          </cell>
          <cell r="C6692" t="str">
            <v>UN</v>
          </cell>
          <cell r="D6692">
            <v>2151.25</v>
          </cell>
          <cell r="E6692" t="str">
            <v>Seinfra CE</v>
          </cell>
        </row>
        <row r="6693">
          <cell r="A6693" t="str">
            <v>I8050</v>
          </cell>
          <cell r="B6693" t="str">
            <v>TUBO FoFo CILÍNDRICO P/ ÁGUA DN 800, L = 6800mm</v>
          </cell>
          <cell r="C6693" t="str">
            <v>UN</v>
          </cell>
          <cell r="D6693">
            <v>31653.25</v>
          </cell>
          <cell r="E6693" t="str">
            <v>Seinfra CE</v>
          </cell>
        </row>
        <row r="6694">
          <cell r="A6694" t="str">
            <v>I8051</v>
          </cell>
          <cell r="B6694" t="str">
            <v>TUBO FoFo CILÍNDRICO P/ ÁGUA DN 900, L = 6800mm</v>
          </cell>
          <cell r="C6694" t="str">
            <v>UN</v>
          </cell>
          <cell r="D6694">
            <v>39522.449999999997</v>
          </cell>
          <cell r="E6694" t="str">
            <v>Seinfra CE</v>
          </cell>
        </row>
        <row r="6695">
          <cell r="A6695" t="str">
            <v>I8055</v>
          </cell>
          <cell r="B6695" t="str">
            <v>TUBO FoFo CILÍNDRICO P/ ESGOTO DN 100, L = 5800mm</v>
          </cell>
          <cell r="C6695" t="str">
            <v>UN</v>
          </cell>
          <cell r="D6695">
            <v>2550.4699999999998</v>
          </cell>
          <cell r="E6695" t="str">
            <v>Seinfra CE</v>
          </cell>
        </row>
        <row r="6696">
          <cell r="A6696" t="str">
            <v>I8068</v>
          </cell>
          <cell r="B6696" t="str">
            <v>TUBO FoFo CILÍNDRICO P/ ESGOTO DN 1000, L = 6800mm</v>
          </cell>
          <cell r="C6696" t="str">
            <v>UN</v>
          </cell>
          <cell r="D6696">
            <v>41582.92</v>
          </cell>
          <cell r="E6696" t="str">
            <v>Seinfra CE</v>
          </cell>
        </row>
        <row r="6697">
          <cell r="A6697" t="str">
            <v>I8069</v>
          </cell>
          <cell r="B6697" t="str">
            <v>TUBO FoFo CILÍNDRICO P/ ESGOTO DN 1200, L = 6800mm</v>
          </cell>
          <cell r="C6697" t="str">
            <v>UN</v>
          </cell>
          <cell r="D6697">
            <v>53286.04</v>
          </cell>
          <cell r="E6697" t="str">
            <v>Seinfra CE</v>
          </cell>
        </row>
        <row r="6698">
          <cell r="A6698" t="str">
            <v>I8056</v>
          </cell>
          <cell r="B6698" t="str">
            <v>TUBO FoFo CILÍNDRICO P/ ESGOTO DN 150, L = 5800mm</v>
          </cell>
          <cell r="C6698" t="str">
            <v>UN</v>
          </cell>
          <cell r="D6698">
            <v>3352.3</v>
          </cell>
          <cell r="E6698" t="str">
            <v>Seinfra CE</v>
          </cell>
        </row>
        <row r="6699">
          <cell r="A6699" t="str">
            <v>I8057</v>
          </cell>
          <cell r="B6699" t="str">
            <v>TUBO FoFo CILÍNDRICO P/ ESGOTO DN 200, L = 5800mm</v>
          </cell>
          <cell r="C6699" t="str">
            <v>UN</v>
          </cell>
          <cell r="D6699">
            <v>4231.07</v>
          </cell>
          <cell r="E6699" t="str">
            <v>Seinfra CE</v>
          </cell>
        </row>
        <row r="6700">
          <cell r="A6700" t="str">
            <v>I8058</v>
          </cell>
          <cell r="B6700" t="str">
            <v>TUBO FoFo CILÍNDRICO P/ ESGOTO DN 250, L = 5800mm</v>
          </cell>
          <cell r="C6700" t="str">
            <v>UN</v>
          </cell>
          <cell r="D6700">
            <v>5474.78</v>
          </cell>
          <cell r="E6700" t="str">
            <v>Seinfra CE</v>
          </cell>
        </row>
        <row r="6701">
          <cell r="A6701" t="str">
            <v>I8059</v>
          </cell>
          <cell r="B6701" t="str">
            <v>TUBO FoFo CILÍNDRICO P/ ESGOTO DN 300, L = 5800mm</v>
          </cell>
          <cell r="C6701" t="str">
            <v>UN</v>
          </cell>
          <cell r="D6701">
            <v>6817.22</v>
          </cell>
          <cell r="E6701" t="str">
            <v>Seinfra CE</v>
          </cell>
        </row>
        <row r="6702">
          <cell r="A6702" t="str">
            <v>I8060</v>
          </cell>
          <cell r="B6702" t="str">
            <v>TUBO FoFo CILÍNDRICO P/ ESGOTO DN 350, L = 5800mm</v>
          </cell>
          <cell r="C6702" t="str">
            <v>UN</v>
          </cell>
          <cell r="D6702">
            <v>7576.5</v>
          </cell>
          <cell r="E6702" t="str">
            <v>Seinfra CE</v>
          </cell>
        </row>
        <row r="6703">
          <cell r="A6703" t="str">
            <v>I8061</v>
          </cell>
          <cell r="B6703" t="str">
            <v>TUBO FoFo CILÍNDRICO P/ ESGOTO DN 400, L = 5800mm</v>
          </cell>
          <cell r="C6703" t="str">
            <v>UN</v>
          </cell>
          <cell r="D6703">
            <v>8909.31</v>
          </cell>
          <cell r="E6703" t="str">
            <v>Seinfra CE</v>
          </cell>
        </row>
        <row r="6704">
          <cell r="A6704" t="str">
            <v>I8062</v>
          </cell>
          <cell r="B6704" t="str">
            <v>TUBO FoFo CILÍNDRICO P/ ESGOTO DN 450, L = 5800mm</v>
          </cell>
          <cell r="C6704" t="str">
            <v>UN</v>
          </cell>
          <cell r="D6704">
            <v>7884.59</v>
          </cell>
          <cell r="E6704" t="str">
            <v>Seinfra CE</v>
          </cell>
        </row>
        <row r="6705">
          <cell r="A6705" t="str">
            <v>I8063</v>
          </cell>
          <cell r="B6705" t="str">
            <v>TUBO FoFo CILÍNDRICO P/ ESGOTO DN 500, L = 5800mm</v>
          </cell>
          <cell r="C6705" t="str">
            <v>UN</v>
          </cell>
          <cell r="D6705">
            <v>11517.53</v>
          </cell>
          <cell r="E6705" t="str">
            <v>Seinfra CE</v>
          </cell>
        </row>
        <row r="6706">
          <cell r="A6706" t="str">
            <v>I8064</v>
          </cell>
          <cell r="B6706" t="str">
            <v>TUBO FoFo CILÍNDRICO P/ ESGOTO DN 600, L = 5800mm</v>
          </cell>
          <cell r="C6706" t="str">
            <v>UN</v>
          </cell>
          <cell r="D6706">
            <v>15531.71</v>
          </cell>
          <cell r="E6706" t="str">
            <v>Seinfra CE</v>
          </cell>
        </row>
        <row r="6707">
          <cell r="A6707" t="str">
            <v>I8065</v>
          </cell>
          <cell r="B6707" t="str">
            <v>TUBO FoFo CILÍNDRICO P/ ESGOTO DN 700, L = 6800mm</v>
          </cell>
          <cell r="C6707" t="str">
            <v>UN</v>
          </cell>
          <cell r="D6707">
            <v>24114.09</v>
          </cell>
          <cell r="E6707" t="str">
            <v>Seinfra CE</v>
          </cell>
        </row>
        <row r="6708">
          <cell r="A6708" t="str">
            <v>I8054</v>
          </cell>
          <cell r="B6708" t="str">
            <v>TUBO FoFo CILÍNDRICO P/ ESGOTO DN 80, L = 5800mm</v>
          </cell>
          <cell r="C6708" t="str">
            <v>UN</v>
          </cell>
          <cell r="D6708">
            <v>2347.36</v>
          </cell>
          <cell r="E6708" t="str">
            <v>Seinfra CE</v>
          </cell>
        </row>
        <row r="6709">
          <cell r="A6709" t="str">
            <v>I8066</v>
          </cell>
          <cell r="B6709" t="str">
            <v>TUBO FoFo CILÍNDRICO P/ ESGOTO DN 800, L = 6800mm</v>
          </cell>
          <cell r="C6709" t="str">
            <v>UN</v>
          </cell>
          <cell r="D6709">
            <v>29237.79</v>
          </cell>
          <cell r="E6709" t="str">
            <v>Seinfra CE</v>
          </cell>
        </row>
        <row r="6710">
          <cell r="A6710" t="str">
            <v>I8067</v>
          </cell>
          <cell r="B6710" t="str">
            <v>TUBO FoFo CILÍNDRICO P/ ESGOTO DN 900, L = 6800mm</v>
          </cell>
          <cell r="C6710" t="str">
            <v>UN</v>
          </cell>
          <cell r="D6710">
            <v>36902.53</v>
          </cell>
          <cell r="E6710" t="str">
            <v>Seinfra CE</v>
          </cell>
        </row>
        <row r="6711">
          <cell r="A6711" t="str">
            <v>I8542</v>
          </cell>
          <cell r="B6711" t="str">
            <v>TUBO FoFo DÚCTIL 2GS JE INTEGRAL K-7 P/ ESGOTO DN 350</v>
          </cell>
          <cell r="C6711" t="str">
            <v>M</v>
          </cell>
          <cell r="D6711">
            <v>512.83000000000004</v>
          </cell>
          <cell r="E6711" t="str">
            <v>Seinfra CE</v>
          </cell>
        </row>
        <row r="6712">
          <cell r="A6712" t="str">
            <v>I8537</v>
          </cell>
          <cell r="B6712" t="str">
            <v>TUBO FoFo DÚCTIL JGS JE INTEGRAL K-7 P/ ESGOTO DN 100</v>
          </cell>
          <cell r="C6712" t="str">
            <v>M</v>
          </cell>
          <cell r="D6712">
            <v>206.94</v>
          </cell>
          <cell r="E6712" t="str">
            <v>Seinfra CE</v>
          </cell>
        </row>
        <row r="6713">
          <cell r="A6713" t="str">
            <v>I8550</v>
          </cell>
          <cell r="B6713" t="str">
            <v>TUBO FoFo DÚCTIL JGS JE INTEGRAL K-7 P/ ESGOTO DN 1000</v>
          </cell>
          <cell r="C6713" t="str">
            <v>M</v>
          </cell>
          <cell r="D6713">
            <v>3065.88</v>
          </cell>
          <cell r="E6713" t="str">
            <v>Seinfra CE</v>
          </cell>
        </row>
        <row r="6714">
          <cell r="A6714" t="str">
            <v>I8551</v>
          </cell>
          <cell r="B6714" t="str">
            <v>TUBO FoFo DÚCTIL JGS JE INTEGRAL K-7 P/ ESGOTO DN 1200</v>
          </cell>
          <cell r="C6714" t="str">
            <v>M</v>
          </cell>
          <cell r="D6714">
            <v>4295.5200000000004</v>
          </cell>
          <cell r="E6714" t="str">
            <v>Seinfra CE</v>
          </cell>
        </row>
        <row r="6715">
          <cell r="A6715" t="str">
            <v>I8538</v>
          </cell>
          <cell r="B6715" t="str">
            <v>TUBO FoFo DÚCTIL JGS JE INTEGRAL K-7 P/ ESGOTO DN 150</v>
          </cell>
          <cell r="C6715" t="str">
            <v>M</v>
          </cell>
          <cell r="D6715">
            <v>232.94</v>
          </cell>
          <cell r="E6715" t="str">
            <v>Seinfra CE</v>
          </cell>
        </row>
        <row r="6716">
          <cell r="A6716" t="str">
            <v>I8539</v>
          </cell>
          <cell r="B6716" t="str">
            <v>TUBO FoFo DÚCTIL JGS JE INTEGRAL K-7 P/ ESGOTO DN 200</v>
          </cell>
          <cell r="C6716" t="str">
            <v>M</v>
          </cell>
          <cell r="D6716">
            <v>295.35000000000002</v>
          </cell>
          <cell r="E6716" t="str">
            <v>Seinfra CE</v>
          </cell>
        </row>
        <row r="6717">
          <cell r="A6717" t="str">
            <v>I8540</v>
          </cell>
          <cell r="B6717" t="str">
            <v>TUBO FoFo DÚCTIL JGS JE INTEGRAL K-7 P/ ESGOTO DN 250</v>
          </cell>
          <cell r="C6717" t="str">
            <v>M</v>
          </cell>
          <cell r="D6717">
            <v>378.54</v>
          </cell>
          <cell r="E6717" t="str">
            <v>Seinfra CE</v>
          </cell>
        </row>
        <row r="6718">
          <cell r="A6718" t="str">
            <v>I8541</v>
          </cell>
          <cell r="B6718" t="str">
            <v>TUBO FoFo DÚCTIL JGS JE INTEGRAL K-7 P/ ESGOTO DN 300</v>
          </cell>
          <cell r="C6718" t="str">
            <v>M</v>
          </cell>
          <cell r="D6718">
            <v>448.41</v>
          </cell>
          <cell r="E6718" t="str">
            <v>Seinfra CE</v>
          </cell>
        </row>
        <row r="6719">
          <cell r="A6719" t="str">
            <v>I8543</v>
          </cell>
          <cell r="B6719" t="str">
            <v>TUBO FoFo DÚCTIL JGS JE INTEGRAL K-7 P/ ESGOTO DN 400</v>
          </cell>
          <cell r="C6719" t="str">
            <v>M</v>
          </cell>
          <cell r="D6719">
            <v>590.16999999999996</v>
          </cell>
          <cell r="E6719" t="str">
            <v>Seinfra CE</v>
          </cell>
        </row>
        <row r="6720">
          <cell r="A6720" t="str">
            <v>I8544</v>
          </cell>
          <cell r="B6720" t="str">
            <v>TUBO FoFo DÚCTIL JGS JE INTEGRAL K-7 P/ ESGOTO DN 450</v>
          </cell>
          <cell r="C6720" t="str">
            <v>M</v>
          </cell>
          <cell r="D6720">
            <v>694.04</v>
          </cell>
          <cell r="E6720" t="str">
            <v>Seinfra CE</v>
          </cell>
        </row>
        <row r="6721">
          <cell r="A6721" t="str">
            <v>I8545</v>
          </cell>
          <cell r="B6721" t="str">
            <v>TUBO FoFo DÚCTIL JGS JE INTEGRAL K-7 P/ ESGOTO DN 500</v>
          </cell>
          <cell r="C6721" t="str">
            <v>M</v>
          </cell>
          <cell r="D6721">
            <v>782.49</v>
          </cell>
          <cell r="E6721" t="str">
            <v>Seinfra CE</v>
          </cell>
        </row>
        <row r="6722">
          <cell r="A6722" t="str">
            <v>I8546</v>
          </cell>
          <cell r="B6722" t="str">
            <v>TUBO FoFo DÚCTIL JGS JE INTEGRAL K-7 P/ ESGOTO DN 600</v>
          </cell>
          <cell r="C6722" t="str">
            <v>M</v>
          </cell>
          <cell r="D6722">
            <v>1018.36</v>
          </cell>
          <cell r="E6722" t="str">
            <v>Seinfra CE</v>
          </cell>
        </row>
        <row r="6723">
          <cell r="A6723" t="str">
            <v>I8547</v>
          </cell>
          <cell r="B6723" t="str">
            <v>TUBO FoFo DÚCTIL JGS JE INTEGRAL K-7 P/ ESGOTO DN 700</v>
          </cell>
          <cell r="C6723" t="str">
            <v>M</v>
          </cell>
          <cell r="D6723">
            <v>1894.12</v>
          </cell>
          <cell r="E6723" t="str">
            <v>Seinfra CE</v>
          </cell>
        </row>
        <row r="6724">
          <cell r="A6724" t="str">
            <v>I8536</v>
          </cell>
          <cell r="B6724" t="str">
            <v>TUBO FoFo DÚCTIL JGS JE INTEGRAL K-7 P/ ESGOTO DN 80</v>
          </cell>
          <cell r="C6724" t="str">
            <v>M</v>
          </cell>
          <cell r="D6724">
            <v>187.35</v>
          </cell>
          <cell r="E6724" t="str">
            <v>Seinfra CE</v>
          </cell>
        </row>
        <row r="6725">
          <cell r="A6725" t="str">
            <v>I8548</v>
          </cell>
          <cell r="B6725" t="str">
            <v>TUBO FoFo DÚCTIL JGS JE INTEGRAL K-7 P/ ESGOTO DN 800</v>
          </cell>
          <cell r="C6725" t="str">
            <v>M</v>
          </cell>
          <cell r="D6725">
            <v>2369.4699999999998</v>
          </cell>
          <cell r="E6725" t="str">
            <v>Seinfra CE</v>
          </cell>
        </row>
        <row r="6726">
          <cell r="A6726" t="str">
            <v>I8549</v>
          </cell>
          <cell r="B6726" t="str">
            <v>TUBO FoFo DÚCTIL JGS JE INTEGRAL K-7 P/ ESGOTO DN 900</v>
          </cell>
          <cell r="C6726" t="str">
            <v>M</v>
          </cell>
          <cell r="D6726">
            <v>2682.52</v>
          </cell>
          <cell r="E6726" t="str">
            <v>Seinfra CE</v>
          </cell>
        </row>
        <row r="6727">
          <cell r="A6727" t="str">
            <v>I3220</v>
          </cell>
          <cell r="B6727" t="str">
            <v>TUBO FoFo DÚCTIL JGS JE K-7 P/ ÁGUA DN 1000</v>
          </cell>
          <cell r="C6727" t="str">
            <v>M</v>
          </cell>
          <cell r="D6727">
            <v>1877.56</v>
          </cell>
          <cell r="E6727" t="str">
            <v>Seinfra CE</v>
          </cell>
        </row>
        <row r="6728">
          <cell r="A6728" t="str">
            <v>I3222</v>
          </cell>
          <cell r="B6728" t="str">
            <v>TUBO FoFo DÚCTIL JGS JE K-7 P/ ÁGUA DN 1200</v>
          </cell>
          <cell r="C6728" t="str">
            <v>M</v>
          </cell>
          <cell r="D6728">
            <v>2525.6999999999998</v>
          </cell>
          <cell r="E6728" t="str">
            <v>Seinfra CE</v>
          </cell>
        </row>
        <row r="6729">
          <cell r="A6729" t="str">
            <v>I3208</v>
          </cell>
          <cell r="B6729" t="str">
            <v>TUBO FoFo DÚCTIL JGS JE K-7 P/ ÁGUA DN 150</v>
          </cell>
          <cell r="C6729" t="str">
            <v>M</v>
          </cell>
          <cell r="D6729">
            <v>142.87</v>
          </cell>
          <cell r="E6729" t="str">
            <v>Seinfra CE</v>
          </cell>
        </row>
        <row r="6730">
          <cell r="A6730" t="str">
            <v>I3209</v>
          </cell>
          <cell r="B6730" t="str">
            <v>TUBO FoFo DÚCTIL JGS JE K-7 P/ ÁGUA DN 200</v>
          </cell>
          <cell r="C6730" t="str">
            <v>M</v>
          </cell>
          <cell r="D6730">
            <v>196.56</v>
          </cell>
          <cell r="E6730" t="str">
            <v>Seinfra CE</v>
          </cell>
        </row>
        <row r="6731">
          <cell r="A6731" t="str">
            <v>I3210</v>
          </cell>
          <cell r="B6731" t="str">
            <v>TUBO FoFo DÚCTIL JGS JE K-7 P/ ÁGUA DN 250</v>
          </cell>
          <cell r="C6731" t="str">
            <v>M</v>
          </cell>
          <cell r="D6731">
            <v>241.43</v>
          </cell>
          <cell r="E6731" t="str">
            <v>Seinfra CE</v>
          </cell>
        </row>
        <row r="6732">
          <cell r="A6732" t="str">
            <v>I3211</v>
          </cell>
          <cell r="B6732" t="str">
            <v>TUBO FoFo DÚCTIL JGS JE K-7 P/ ÁGUA DN 300</v>
          </cell>
          <cell r="C6732" t="str">
            <v>M</v>
          </cell>
          <cell r="D6732">
            <v>334.61</v>
          </cell>
          <cell r="E6732" t="str">
            <v>Seinfra CE</v>
          </cell>
        </row>
        <row r="6733">
          <cell r="A6733" t="str">
            <v>I3212</v>
          </cell>
          <cell r="B6733" t="str">
            <v>TUBO FoFo DÚCTIL JGS JE K-7 P/ ÁGUA DN 350</v>
          </cell>
          <cell r="C6733" t="str">
            <v>M</v>
          </cell>
          <cell r="D6733">
            <v>367.05</v>
          </cell>
          <cell r="E6733" t="str">
            <v>Seinfra CE</v>
          </cell>
        </row>
        <row r="6734">
          <cell r="A6734" t="str">
            <v>I3213</v>
          </cell>
          <cell r="B6734" t="str">
            <v>TUBO FoFo DÚCTIL JGS JE K-7 P/ ÁGUA DN 400</v>
          </cell>
          <cell r="C6734" t="str">
            <v>M</v>
          </cell>
          <cell r="D6734">
            <v>477.67</v>
          </cell>
          <cell r="E6734" t="str">
            <v>Seinfra CE</v>
          </cell>
        </row>
        <row r="6735">
          <cell r="A6735" t="str">
            <v>I3214</v>
          </cell>
          <cell r="B6735" t="str">
            <v>TUBO FoFo DÚCTIL JGS JE K-7 P/ ÁGUA DN 450</v>
          </cell>
          <cell r="C6735" t="str">
            <v>M</v>
          </cell>
          <cell r="D6735">
            <v>562.9</v>
          </cell>
          <cell r="E6735" t="str">
            <v>Seinfra CE</v>
          </cell>
        </row>
        <row r="6736">
          <cell r="A6736" t="str">
            <v>I3215</v>
          </cell>
          <cell r="B6736" t="str">
            <v>TUBO FoFo DÚCTIL JGS JE K-7 P/ ÁGUA DN 500</v>
          </cell>
          <cell r="C6736" t="str">
            <v>M</v>
          </cell>
          <cell r="D6736">
            <v>650.59</v>
          </cell>
          <cell r="E6736" t="str">
            <v>Seinfra CE</v>
          </cell>
        </row>
        <row r="6737">
          <cell r="A6737" t="str">
            <v>I3216</v>
          </cell>
          <cell r="B6737" t="str">
            <v>TUBO FoFo DÚCTIL JGS JE K-7 P/ ÁGUA DN 600</v>
          </cell>
          <cell r="C6737" t="str">
            <v>M</v>
          </cell>
          <cell r="D6737">
            <v>845.58</v>
          </cell>
          <cell r="E6737" t="str">
            <v>Seinfra CE</v>
          </cell>
        </row>
        <row r="6738">
          <cell r="A6738" t="str">
            <v>I3217</v>
          </cell>
          <cell r="B6738" t="str">
            <v>TUBO FoFo DÚCTIL JGS JE K-7 P/ ÁGUA DN 700</v>
          </cell>
          <cell r="C6738" t="str">
            <v>M</v>
          </cell>
          <cell r="D6738">
            <v>1082.27</v>
          </cell>
          <cell r="E6738" t="str">
            <v>Seinfra CE</v>
          </cell>
        </row>
        <row r="6739">
          <cell r="A6739" t="str">
            <v>I3218</v>
          </cell>
          <cell r="B6739" t="str">
            <v>TUBO FoFo DÚCTIL JGS JE K-7 P/ ÁGUA DN 800</v>
          </cell>
          <cell r="C6739" t="str">
            <v>M</v>
          </cell>
          <cell r="D6739">
            <v>1326.31</v>
          </cell>
          <cell r="E6739" t="str">
            <v>Seinfra CE</v>
          </cell>
        </row>
        <row r="6740">
          <cell r="A6740" t="str">
            <v>I3219</v>
          </cell>
          <cell r="B6740" t="str">
            <v>TUBO FoFo DÚCTIL JGS JE K-7 P/ ÁGUA DN 900</v>
          </cell>
          <cell r="C6740" t="str">
            <v>M</v>
          </cell>
          <cell r="D6740">
            <v>1590.59</v>
          </cell>
          <cell r="E6740" t="str">
            <v>Seinfra CE</v>
          </cell>
        </row>
        <row r="6741">
          <cell r="A6741" t="str">
            <v>I7093</v>
          </cell>
          <cell r="B6741" t="str">
            <v>TUBO FoFo JTE TRAVADA K-9 DN 1000</v>
          </cell>
          <cell r="C6741" t="str">
            <v>M</v>
          </cell>
          <cell r="D6741">
            <v>4214.57</v>
          </cell>
          <cell r="E6741" t="str">
            <v>Seinfra CE</v>
          </cell>
        </row>
        <row r="6742">
          <cell r="A6742" t="str">
            <v>I7094</v>
          </cell>
          <cell r="B6742" t="str">
            <v>TUBO FoFo JTE TRAVADA K-9 DN 1200</v>
          </cell>
          <cell r="C6742" t="str">
            <v>M</v>
          </cell>
          <cell r="D6742">
            <v>5151.87</v>
          </cell>
          <cell r="E6742" t="str">
            <v>Seinfra CE</v>
          </cell>
        </row>
        <row r="6743">
          <cell r="A6743" t="str">
            <v>I7087</v>
          </cell>
          <cell r="B6743" t="str">
            <v>TUBO FoFo JTE TRAVADA K-9 DN 300</v>
          </cell>
          <cell r="C6743" t="str">
            <v>M</v>
          </cell>
          <cell r="D6743">
            <v>666.86</v>
          </cell>
          <cell r="E6743" t="str">
            <v>Seinfra CE</v>
          </cell>
        </row>
        <row r="6744">
          <cell r="A6744" t="str">
            <v>I7088</v>
          </cell>
          <cell r="B6744" t="str">
            <v>TUBO FoFo JTE TRAVADA K-9 DN 350</v>
          </cell>
          <cell r="C6744" t="str">
            <v>M</v>
          </cell>
          <cell r="D6744">
            <v>800.29</v>
          </cell>
          <cell r="E6744" t="str">
            <v>Seinfra CE</v>
          </cell>
        </row>
        <row r="6745">
          <cell r="A6745" t="str">
            <v>I7089</v>
          </cell>
          <cell r="B6745" t="str">
            <v>TUBO FoFo JTE TRAVADA K-9 DN 400</v>
          </cell>
          <cell r="C6745" t="str">
            <v>M</v>
          </cell>
          <cell r="D6745">
            <v>890.78</v>
          </cell>
          <cell r="E6745" t="str">
            <v>Seinfra CE</v>
          </cell>
        </row>
        <row r="6746">
          <cell r="A6746" t="str">
            <v>I7886</v>
          </cell>
          <cell r="B6746" t="str">
            <v>TUBO FoFo JTE TRAVADA K-9 DN 500</v>
          </cell>
          <cell r="C6746" t="str">
            <v>M</v>
          </cell>
          <cell r="D6746">
            <v>1225.79</v>
          </cell>
          <cell r="E6746" t="str">
            <v>Seinfra CE</v>
          </cell>
        </row>
        <row r="6747">
          <cell r="A6747" t="str">
            <v>I7887</v>
          </cell>
          <cell r="B6747" t="str">
            <v>TUBO FoFo JTE TRAVADA K-9 DN 600</v>
          </cell>
          <cell r="C6747" t="str">
            <v>M</v>
          </cell>
          <cell r="D6747">
            <v>1652.05</v>
          </cell>
          <cell r="E6747" t="str">
            <v>Seinfra CE</v>
          </cell>
        </row>
        <row r="6748">
          <cell r="A6748" t="str">
            <v>I7090</v>
          </cell>
          <cell r="B6748" t="str">
            <v>TUBO FoFo JTE TRAVADA K-9 DN 700</v>
          </cell>
          <cell r="C6748" t="str">
            <v>M</v>
          </cell>
          <cell r="D6748">
            <v>2536.13</v>
          </cell>
          <cell r="E6748" t="str">
            <v>Seinfra CE</v>
          </cell>
        </row>
        <row r="6749">
          <cell r="A6749" t="str">
            <v>I7091</v>
          </cell>
          <cell r="B6749" t="str">
            <v>TUBO FoFo JTE TRAVADA K-9 DN 800</v>
          </cell>
          <cell r="C6749" t="str">
            <v>M</v>
          </cell>
          <cell r="D6749">
            <v>3009.37</v>
          </cell>
          <cell r="E6749" t="str">
            <v>Seinfra CE</v>
          </cell>
        </row>
        <row r="6750">
          <cell r="A6750" t="str">
            <v>I7092</v>
          </cell>
          <cell r="B6750" t="str">
            <v>TUBO FoFo JTE TRAVADA K-9 DN 900</v>
          </cell>
          <cell r="C6750" t="str">
            <v>M</v>
          </cell>
          <cell r="D6750">
            <v>3434.57</v>
          </cell>
          <cell r="E6750" t="str">
            <v>Seinfra CE</v>
          </cell>
        </row>
        <row r="6751">
          <cell r="A6751" t="str">
            <v>I7085</v>
          </cell>
          <cell r="B6751" t="str">
            <v>TUBO FoFo JTI TRAVADA K-9 DN 250</v>
          </cell>
          <cell r="C6751" t="str">
            <v>M</v>
          </cell>
          <cell r="D6751">
            <v>555.92999999999995</v>
          </cell>
          <cell r="E6751" t="str">
            <v>Seinfra CE</v>
          </cell>
        </row>
        <row r="6752">
          <cell r="A6752" t="str">
            <v>I7086</v>
          </cell>
          <cell r="B6752" t="str">
            <v>TUBO FoFo JTI TRAVADA K-9 DN 300</v>
          </cell>
          <cell r="C6752" t="str">
            <v>M</v>
          </cell>
          <cell r="D6752">
            <v>617.15</v>
          </cell>
          <cell r="E6752" t="str">
            <v>Seinfra CE</v>
          </cell>
        </row>
        <row r="6753">
          <cell r="A6753" t="str">
            <v>I3225</v>
          </cell>
          <cell r="B6753" t="str">
            <v>TUBO FoFo PB JE K-9 P/ ÁGUA DN 100</v>
          </cell>
          <cell r="C6753" t="str">
            <v>M</v>
          </cell>
          <cell r="D6753">
            <v>149.66</v>
          </cell>
          <cell r="E6753" t="str">
            <v>Seinfra CE</v>
          </cell>
        </row>
        <row r="6754">
          <cell r="A6754" t="str">
            <v>I3238</v>
          </cell>
          <cell r="B6754" t="str">
            <v>TUBO FoFo PB JE K-9 P/ ÁGUA DN 1000</v>
          </cell>
          <cell r="C6754" t="str">
            <v>M</v>
          </cell>
          <cell r="D6754">
            <v>3386.95</v>
          </cell>
          <cell r="E6754" t="str">
            <v>Seinfra CE</v>
          </cell>
        </row>
        <row r="6755">
          <cell r="A6755" t="str">
            <v>I3240</v>
          </cell>
          <cell r="B6755" t="str">
            <v>TUBO FoFo PB JE K-9 P/ ÁGUA DN 1200</v>
          </cell>
          <cell r="C6755" t="str">
            <v>M</v>
          </cell>
          <cell r="D6755">
            <v>4563.25</v>
          </cell>
          <cell r="E6755" t="str">
            <v>Seinfra CE</v>
          </cell>
        </row>
        <row r="6756">
          <cell r="A6756" t="str">
            <v>I3226</v>
          </cell>
          <cell r="B6756" t="str">
            <v>TUBO FoFo PB JE K-9 P/ ÁGUA DN 150</v>
          </cell>
          <cell r="C6756" t="str">
            <v>M</v>
          </cell>
          <cell r="D6756">
            <v>246.17</v>
          </cell>
          <cell r="E6756" t="str">
            <v>Seinfra CE</v>
          </cell>
        </row>
        <row r="6757">
          <cell r="A6757" t="str">
            <v>I3227</v>
          </cell>
          <cell r="B6757" t="str">
            <v>TUBO FoFo PB JE K-9 P/ ÁGUA DN 200</v>
          </cell>
          <cell r="C6757" t="str">
            <v>M</v>
          </cell>
          <cell r="D6757">
            <v>331.42</v>
          </cell>
          <cell r="E6757" t="str">
            <v>Seinfra CE</v>
          </cell>
        </row>
        <row r="6758">
          <cell r="A6758" t="str">
            <v>I3228</v>
          </cell>
          <cell r="B6758" t="str">
            <v>TUBO FoFo PB JE K-9 P/ ÁGUA DN 250</v>
          </cell>
          <cell r="C6758" t="str">
            <v>M</v>
          </cell>
          <cell r="D6758">
            <v>433.46</v>
          </cell>
          <cell r="E6758" t="str">
            <v>Seinfra CE</v>
          </cell>
        </row>
        <row r="6759">
          <cell r="A6759" t="str">
            <v>I3229</v>
          </cell>
          <cell r="B6759" t="str">
            <v>TUBO FoFo PB JE K-9 P/ ÁGUA DN 300</v>
          </cell>
          <cell r="C6759" t="str">
            <v>M</v>
          </cell>
          <cell r="D6759">
            <v>545.62</v>
          </cell>
          <cell r="E6759" t="str">
            <v>Seinfra CE</v>
          </cell>
        </row>
        <row r="6760">
          <cell r="A6760" t="str">
            <v>I3230</v>
          </cell>
          <cell r="B6760" t="str">
            <v>TUBO FoFo PB JE K-9 P/ ÁGUA DN 350</v>
          </cell>
          <cell r="C6760" t="str">
            <v>M</v>
          </cell>
          <cell r="D6760">
            <v>720.09</v>
          </cell>
          <cell r="E6760" t="str">
            <v>Seinfra CE</v>
          </cell>
        </row>
        <row r="6761">
          <cell r="A6761" t="str">
            <v>I3231</v>
          </cell>
          <cell r="B6761" t="str">
            <v>TUBO FoFo PB JE K-9 P/ ÁGUA DN 400</v>
          </cell>
          <cell r="C6761" t="str">
            <v>M</v>
          </cell>
          <cell r="D6761">
            <v>855.45</v>
          </cell>
          <cell r="E6761" t="str">
            <v>Seinfra CE</v>
          </cell>
        </row>
        <row r="6762">
          <cell r="A6762" t="str">
            <v>I3232</v>
          </cell>
          <cell r="B6762" t="str">
            <v>TUBO FoFo PB JE K-9 P/ ÁGUA DN 450</v>
          </cell>
          <cell r="C6762" t="str">
            <v>M</v>
          </cell>
          <cell r="D6762">
            <v>1009.87</v>
          </cell>
          <cell r="E6762" t="str">
            <v>Seinfra CE</v>
          </cell>
        </row>
        <row r="6763">
          <cell r="A6763" t="str">
            <v>I3233</v>
          </cell>
          <cell r="B6763" t="str">
            <v>TUBO FoFo PB JE K-9 P/ ÁGUA DN 500</v>
          </cell>
          <cell r="C6763" t="str">
            <v>M</v>
          </cell>
          <cell r="D6763">
            <v>1167.81</v>
          </cell>
          <cell r="E6763" t="str">
            <v>Seinfra CE</v>
          </cell>
        </row>
        <row r="6764">
          <cell r="A6764" t="str">
            <v>I3234</v>
          </cell>
          <cell r="B6764" t="str">
            <v>TUBO FoFo PB JE K-9 P/ ÁGUA DN 600</v>
          </cell>
          <cell r="C6764" t="str">
            <v>M</v>
          </cell>
          <cell r="D6764">
            <v>1520.81</v>
          </cell>
          <cell r="E6764" t="str">
            <v>Seinfra CE</v>
          </cell>
        </row>
        <row r="6765">
          <cell r="A6765" t="str">
            <v>I3235</v>
          </cell>
          <cell r="B6765" t="str">
            <v>TUBO FoFo PB JE K-9 P/ ÁGUA DN 700</v>
          </cell>
          <cell r="C6765" t="str">
            <v>M</v>
          </cell>
          <cell r="D6765">
            <v>1942.71</v>
          </cell>
          <cell r="E6765" t="str">
            <v>Seinfra CE</v>
          </cell>
        </row>
        <row r="6766">
          <cell r="A6766" t="str">
            <v>I7262</v>
          </cell>
          <cell r="B6766" t="str">
            <v>TUBO FoFo PB JE K-9 P/ ÁGUA DN 80</v>
          </cell>
          <cell r="C6766" t="str">
            <v>M</v>
          </cell>
          <cell r="D6766">
            <v>141.81</v>
          </cell>
          <cell r="E6766" t="str">
            <v>Seinfra CE</v>
          </cell>
        </row>
        <row r="6767">
          <cell r="A6767" t="str">
            <v>I3236</v>
          </cell>
          <cell r="B6767" t="str">
            <v>TUBO FoFo PB JE K-9 P/ ÁGUA DN 800</v>
          </cell>
          <cell r="C6767" t="str">
            <v>M</v>
          </cell>
          <cell r="D6767">
            <v>2384.66</v>
          </cell>
          <cell r="E6767" t="str">
            <v>Seinfra CE</v>
          </cell>
        </row>
        <row r="6768">
          <cell r="A6768" t="str">
            <v>I3237</v>
          </cell>
          <cell r="B6768" t="str">
            <v>TUBO FoFo PB JE K-9 P/ ÁGUA DN 900</v>
          </cell>
          <cell r="C6768" t="str">
            <v>M</v>
          </cell>
          <cell r="D6768">
            <v>2864.63</v>
          </cell>
          <cell r="E6768" t="str">
            <v>Seinfra CE</v>
          </cell>
        </row>
        <row r="6769">
          <cell r="A6769" t="str">
            <v>I7264</v>
          </cell>
          <cell r="B6769" t="str">
            <v>TUBO FoFo PB JE K-9 P/ ESGOTO DN 1000</v>
          </cell>
          <cell r="C6769" t="str">
            <v>M</v>
          </cell>
          <cell r="D6769">
            <v>3514.29</v>
          </cell>
          <cell r="E6769" t="str">
            <v>Seinfra CE</v>
          </cell>
        </row>
        <row r="6770">
          <cell r="A6770" t="str">
            <v>I7265</v>
          </cell>
          <cell r="B6770" t="str">
            <v>TUBO FoFo PB JE K-9 P/ ESGOTO DN 1200</v>
          </cell>
          <cell r="C6770" t="str">
            <v>M</v>
          </cell>
          <cell r="D6770">
            <v>4671.6400000000003</v>
          </cell>
          <cell r="E6770" t="str">
            <v>Seinfra CE</v>
          </cell>
        </row>
        <row r="6771">
          <cell r="A6771" t="str">
            <v>I7266</v>
          </cell>
          <cell r="B6771" t="str">
            <v>TUBO FoFo PB JE K-9 P/ ESGOTO DN 150</v>
          </cell>
          <cell r="C6771" t="str">
            <v>M</v>
          </cell>
          <cell r="D6771">
            <v>287.64</v>
          </cell>
          <cell r="E6771" t="str">
            <v>Seinfra CE</v>
          </cell>
        </row>
        <row r="6772">
          <cell r="A6772" t="str">
            <v>I7267</v>
          </cell>
          <cell r="B6772" t="str">
            <v>TUBO FoFo PB JE K-9 P/ ESGOTO DN 200</v>
          </cell>
          <cell r="C6772" t="str">
            <v>M</v>
          </cell>
          <cell r="D6772">
            <v>373.53</v>
          </cell>
          <cell r="E6772" t="str">
            <v>Seinfra CE</v>
          </cell>
        </row>
        <row r="6773">
          <cell r="A6773" t="str">
            <v>I7268</v>
          </cell>
          <cell r="B6773" t="str">
            <v>TUBO FoFo PB JE K-9 P/ ESGOTO DN 250</v>
          </cell>
          <cell r="C6773" t="str">
            <v>M</v>
          </cell>
          <cell r="D6773">
            <v>458.54</v>
          </cell>
          <cell r="E6773" t="str">
            <v>Seinfra CE</v>
          </cell>
        </row>
        <row r="6774">
          <cell r="A6774" t="str">
            <v>I7269</v>
          </cell>
          <cell r="B6774" t="str">
            <v>TUBO FoFo PB JE K-9 P/ ESGOTO DN 300</v>
          </cell>
          <cell r="C6774" t="str">
            <v>M</v>
          </cell>
          <cell r="D6774">
            <v>569.36</v>
          </cell>
          <cell r="E6774" t="str">
            <v>Seinfra CE</v>
          </cell>
        </row>
        <row r="6775">
          <cell r="A6775" t="str">
            <v>I7270</v>
          </cell>
          <cell r="B6775" t="str">
            <v>TUBO FoFo PB JE K-9 P/ ESGOTO DN 350</v>
          </cell>
          <cell r="C6775" t="str">
            <v>M</v>
          </cell>
          <cell r="D6775">
            <v>661.27</v>
          </cell>
          <cell r="E6775" t="str">
            <v>Seinfra CE</v>
          </cell>
        </row>
        <row r="6776">
          <cell r="A6776" t="str">
            <v>I7271</v>
          </cell>
          <cell r="B6776" t="str">
            <v>TUBO FoFo PB JE K-9 P/ ESGOTO DN 400</v>
          </cell>
          <cell r="C6776" t="str">
            <v>M</v>
          </cell>
          <cell r="D6776">
            <v>769.58</v>
          </cell>
          <cell r="E6776" t="str">
            <v>Seinfra CE</v>
          </cell>
        </row>
        <row r="6777">
          <cell r="A6777" t="str">
            <v>I7272</v>
          </cell>
          <cell r="B6777" t="str">
            <v>TUBO FoFo PB JE K-9 P/ ESGOTO DN 450</v>
          </cell>
          <cell r="C6777" t="str">
            <v>M</v>
          </cell>
          <cell r="D6777">
            <v>882.44</v>
          </cell>
          <cell r="E6777" t="str">
            <v>Seinfra CE</v>
          </cell>
        </row>
        <row r="6778">
          <cell r="A6778" t="str">
            <v>I7273</v>
          </cell>
          <cell r="B6778" t="str">
            <v>TUBO FoFo PB JE K-9 P/ ESGOTO DN 500</v>
          </cell>
          <cell r="C6778" t="str">
            <v>M</v>
          </cell>
          <cell r="D6778">
            <v>1031.5899999999999</v>
          </cell>
          <cell r="E6778" t="str">
            <v>Seinfra CE</v>
          </cell>
        </row>
        <row r="6779">
          <cell r="A6779" t="str">
            <v>I7274</v>
          </cell>
          <cell r="B6779" t="str">
            <v>TUBO FoFo PB JE K-9 P/ ESGOTO DN 600</v>
          </cell>
          <cell r="C6779" t="str">
            <v>M</v>
          </cell>
          <cell r="D6779">
            <v>1331.7</v>
          </cell>
          <cell r="E6779" t="str">
            <v>Seinfra CE</v>
          </cell>
        </row>
        <row r="6780">
          <cell r="A6780" t="str">
            <v>I7275</v>
          </cell>
          <cell r="B6780" t="str">
            <v>TUBO FoFo PB JE K-9 P/ ESGOTO DN 700</v>
          </cell>
          <cell r="C6780" t="str">
            <v>M</v>
          </cell>
          <cell r="D6780">
            <v>2220.23</v>
          </cell>
          <cell r="E6780" t="str">
            <v>Seinfra CE</v>
          </cell>
        </row>
        <row r="6781">
          <cell r="A6781" t="str">
            <v>I7279</v>
          </cell>
          <cell r="B6781" t="str">
            <v>TUBO FoFo PB JE K-9 P/ ESGOTO DN 800</v>
          </cell>
          <cell r="C6781" t="str">
            <v>M</v>
          </cell>
          <cell r="D6781">
            <v>2645.45</v>
          </cell>
          <cell r="E6781" t="str">
            <v>Seinfra CE</v>
          </cell>
        </row>
        <row r="6782">
          <cell r="A6782" t="str">
            <v>I7278</v>
          </cell>
          <cell r="B6782" t="str">
            <v>TUBO FoFo PB JE K-9 P/ ESGOTO DN 900</v>
          </cell>
          <cell r="C6782" t="str">
            <v>M</v>
          </cell>
          <cell r="D6782">
            <v>3042.82</v>
          </cell>
          <cell r="E6782" t="str">
            <v>Seinfra CE</v>
          </cell>
        </row>
        <row r="6783">
          <cell r="A6783" t="str">
            <v>I6938</v>
          </cell>
          <cell r="B6783" t="str">
            <v>TUBO PE 80 DIN  CLASSE PN10 DE 63 mm</v>
          </cell>
          <cell r="C6783" t="str">
            <v>M</v>
          </cell>
          <cell r="D6783">
            <v>23.24</v>
          </cell>
          <cell r="E6783" t="str">
            <v>Seinfra CE</v>
          </cell>
        </row>
        <row r="6784">
          <cell r="A6784" t="str">
            <v>I6939</v>
          </cell>
          <cell r="B6784" t="str">
            <v>TUBO PE 80 DIN  CLASSE PN10 DE 75 mm</v>
          </cell>
          <cell r="C6784" t="str">
            <v>M</v>
          </cell>
          <cell r="D6784">
            <v>35.700000000000003</v>
          </cell>
          <cell r="E6784" t="str">
            <v>Seinfra CE</v>
          </cell>
        </row>
        <row r="6785">
          <cell r="A6785" t="str">
            <v>I6934</v>
          </cell>
          <cell r="B6785" t="str">
            <v>TUBO PE 80 DIN CLASSE PN10 DE 110 mm</v>
          </cell>
          <cell r="C6785" t="str">
            <v>M</v>
          </cell>
          <cell r="D6785">
            <v>70.47</v>
          </cell>
          <cell r="E6785" t="str">
            <v>Seinfra CE</v>
          </cell>
        </row>
        <row r="6786">
          <cell r="A6786" t="str">
            <v>I6935</v>
          </cell>
          <cell r="B6786" t="str">
            <v>TUBO PE 80 DIN CLASSE PN10 DE 160 mm</v>
          </cell>
          <cell r="C6786" t="str">
            <v>M</v>
          </cell>
          <cell r="D6786">
            <v>149.29</v>
          </cell>
          <cell r="E6786" t="str">
            <v>Seinfra CE</v>
          </cell>
        </row>
        <row r="6787">
          <cell r="A6787" t="str">
            <v>I6936</v>
          </cell>
          <cell r="B6787" t="str">
            <v>TUBO PE 80 DIN CLASSE PN10 DE 180 mm</v>
          </cell>
          <cell r="C6787" t="str">
            <v>M</v>
          </cell>
          <cell r="D6787">
            <v>188.87</v>
          </cell>
          <cell r="E6787" t="str">
            <v>Seinfra CE</v>
          </cell>
        </row>
        <row r="6788">
          <cell r="A6788" t="str">
            <v>I6937</v>
          </cell>
          <cell r="B6788" t="str">
            <v>TUBO PE 80 DIN CLASSE PN10 DE 200 mm</v>
          </cell>
          <cell r="C6788" t="str">
            <v>M</v>
          </cell>
          <cell r="D6788">
            <v>232.83</v>
          </cell>
          <cell r="E6788" t="str">
            <v>Seinfra CE</v>
          </cell>
        </row>
        <row r="6789">
          <cell r="A6789" t="str">
            <v>I6940</v>
          </cell>
          <cell r="B6789" t="str">
            <v>TUBO PE 80 DIN CLASSE PN10 DE 90 mm</v>
          </cell>
          <cell r="C6789" t="str">
            <v>M</v>
          </cell>
          <cell r="D6789">
            <v>47.52</v>
          </cell>
          <cell r="E6789" t="str">
            <v>Seinfra CE</v>
          </cell>
        </row>
        <row r="6790">
          <cell r="A6790" t="str">
            <v>I3300</v>
          </cell>
          <cell r="B6790" t="str">
            <v>TUBO PEAD DE=140mm PN 10 C/FLANGES TRAMO 12m</v>
          </cell>
          <cell r="C6790" t="str">
            <v>UN</v>
          </cell>
          <cell r="D6790">
            <v>601.94000000000005</v>
          </cell>
          <cell r="E6790" t="str">
            <v>Seinfra CE</v>
          </cell>
        </row>
        <row r="6791">
          <cell r="A6791" t="str">
            <v>I3301</v>
          </cell>
          <cell r="B6791" t="str">
            <v>TUBO PEAD DE=160mm PN 10 C/FLANGES TRAMO 12m</v>
          </cell>
          <cell r="C6791" t="str">
            <v>UN</v>
          </cell>
          <cell r="D6791">
            <v>785.72</v>
          </cell>
          <cell r="E6791" t="str">
            <v>Seinfra CE</v>
          </cell>
        </row>
        <row r="6792">
          <cell r="A6792" t="str">
            <v>I3302</v>
          </cell>
          <cell r="B6792" t="str">
            <v>TUBO PEAD DE=180mm PN 10 C/FLANGES TRAMO 12m</v>
          </cell>
          <cell r="C6792" t="str">
            <v>UN</v>
          </cell>
          <cell r="D6792">
            <v>993.9</v>
          </cell>
          <cell r="E6792" t="str">
            <v>Seinfra CE</v>
          </cell>
        </row>
        <row r="6793">
          <cell r="A6793" t="str">
            <v>I3303</v>
          </cell>
          <cell r="B6793" t="str">
            <v>TUBO PEAD DE=225mm PN 10 C/FLANGES TRAMO 12m</v>
          </cell>
          <cell r="C6793" t="str">
            <v>UN</v>
          </cell>
          <cell r="D6793">
            <v>1555.51</v>
          </cell>
          <cell r="E6793" t="str">
            <v>Seinfra CE</v>
          </cell>
        </row>
        <row r="6794">
          <cell r="A6794" t="str">
            <v>I3304</v>
          </cell>
          <cell r="B6794" t="str">
            <v>TUBO PEAD DE=250mm PN10 C/FLANGES TRAMO 12m</v>
          </cell>
          <cell r="C6794" t="str">
            <v>UN</v>
          </cell>
          <cell r="D6794">
            <v>1918.09</v>
          </cell>
          <cell r="E6794" t="str">
            <v>Seinfra CE</v>
          </cell>
        </row>
        <row r="6795">
          <cell r="A6795" t="str">
            <v>I3305</v>
          </cell>
          <cell r="B6795" t="str">
            <v>TUBO PEAD DE=315mm PN 10 C/FLANGES TRAMO 12m</v>
          </cell>
          <cell r="C6795" t="str">
            <v>UN</v>
          </cell>
          <cell r="D6795">
            <v>3033.12</v>
          </cell>
          <cell r="E6795" t="str">
            <v>Seinfra CE</v>
          </cell>
        </row>
        <row r="6796">
          <cell r="A6796" t="str">
            <v>I3306</v>
          </cell>
          <cell r="B6796" t="str">
            <v>TUBO PEAD DE=355mm PN 10 C/FLANGES TRAMO 12m</v>
          </cell>
          <cell r="C6796" t="str">
            <v>UN</v>
          </cell>
          <cell r="D6796">
            <v>3860.15</v>
          </cell>
          <cell r="E6796" t="str">
            <v>Seinfra CE</v>
          </cell>
        </row>
        <row r="6797">
          <cell r="A6797" t="str">
            <v>I6957</v>
          </cell>
          <cell r="B6797" t="str">
            <v>TUBO PRFV CL 10 JE PB CLASSE DE RIGIDEZ 5.000 N/m² DN 150</v>
          </cell>
          <cell r="C6797" t="str">
            <v>M</v>
          </cell>
          <cell r="D6797">
            <v>151.46</v>
          </cell>
          <cell r="E6797" t="str">
            <v>Seinfra CE</v>
          </cell>
        </row>
        <row r="6798">
          <cell r="A6798" t="str">
            <v>I6958</v>
          </cell>
          <cell r="B6798" t="str">
            <v>TUBO PRFV CL 10 JE PB CLASSE DE RIGIDEZ 5.000 N/m² DN 200</v>
          </cell>
          <cell r="C6798" t="str">
            <v>M</v>
          </cell>
          <cell r="D6798">
            <v>184.31</v>
          </cell>
          <cell r="E6798" t="str">
            <v>Seinfra CE</v>
          </cell>
        </row>
        <row r="6799">
          <cell r="A6799" t="str">
            <v>I6959</v>
          </cell>
          <cell r="B6799" t="str">
            <v>TUBO PRFV CL 10 JE PB CLASSE DE RIGIDEZ 5.000 N/m² DN 250</v>
          </cell>
          <cell r="C6799" t="str">
            <v>M</v>
          </cell>
          <cell r="D6799">
            <v>223.53</v>
          </cell>
          <cell r="E6799" t="str">
            <v>Seinfra CE</v>
          </cell>
        </row>
        <row r="6800">
          <cell r="A6800" t="str">
            <v>I6960</v>
          </cell>
          <cell r="B6800" t="str">
            <v>TUBO PRFV CL 10 JE PB CLASSE DE RIGIDEZ 5.000 N/m² DN 300</v>
          </cell>
          <cell r="C6800" t="str">
            <v>M</v>
          </cell>
          <cell r="D6800">
            <v>313.5</v>
          </cell>
          <cell r="E6800" t="str">
            <v>Seinfra CE</v>
          </cell>
        </row>
        <row r="6801">
          <cell r="A6801" t="str">
            <v>I8984</v>
          </cell>
          <cell r="B6801" t="str">
            <v xml:space="preserve">TUBO PRFV CL 12 JE PB CLASSE DE RIGIDEZ 5.000 N/m² DN 1050
</v>
          </cell>
          <cell r="C6801" t="str">
            <v>M</v>
          </cell>
          <cell r="D6801">
            <v>1156.8900000000001</v>
          </cell>
          <cell r="E6801" t="str">
            <v>Seinfra CE</v>
          </cell>
        </row>
        <row r="6802">
          <cell r="A6802" t="str">
            <v>I8985</v>
          </cell>
          <cell r="B6802" t="str">
            <v xml:space="preserve">TUBO PRFV CL 12 JE PB CLASSE DE RIGIDEZ 5.000 N/m² DN 1100
</v>
          </cell>
          <cell r="C6802" t="str">
            <v>M</v>
          </cell>
          <cell r="D6802">
            <v>1368</v>
          </cell>
          <cell r="E6802" t="str">
            <v>Seinfra CE</v>
          </cell>
        </row>
        <row r="6803">
          <cell r="A6803" t="str">
            <v>I8986</v>
          </cell>
          <cell r="B6803" t="str">
            <v>TUBO PRFV CL 12 JE PB CLASSE DE RIGIDEZ 5.000 N/m² DN 1200</v>
          </cell>
          <cell r="C6803" t="str">
            <v>M</v>
          </cell>
          <cell r="D6803">
            <v>1538.07</v>
          </cell>
          <cell r="E6803" t="str">
            <v>Seinfra CE</v>
          </cell>
        </row>
        <row r="6804">
          <cell r="A6804" t="str">
            <v>I8987</v>
          </cell>
          <cell r="B6804" t="str">
            <v xml:space="preserve">TUBO PRFV CL 12 JE PB CLASSE DE RIGIDEZ 5.000 N/m² DN 1250
</v>
          </cell>
          <cell r="C6804" t="str">
            <v>M</v>
          </cell>
          <cell r="D6804">
            <v>1576.44</v>
          </cell>
          <cell r="E6804" t="str">
            <v>Seinfra CE</v>
          </cell>
        </row>
        <row r="6805">
          <cell r="A6805" t="str">
            <v>I8988</v>
          </cell>
          <cell r="B6805" t="str">
            <v>TUBO PRFV CL 12 JE PB CLASSE DE RIGIDEZ 5.000 N/m² DN 1300</v>
          </cell>
          <cell r="C6805" t="str">
            <v>M</v>
          </cell>
          <cell r="D6805">
            <v>1695.56</v>
          </cell>
          <cell r="E6805" t="str">
            <v>Seinfra CE</v>
          </cell>
        </row>
        <row r="6806">
          <cell r="A6806" t="str">
            <v>I8989</v>
          </cell>
          <cell r="B6806" t="str">
            <v>TUBO PRFV CL 12 JE PB CLASSE DE RIGIDEZ 5.000 N/m² DN 1400</v>
          </cell>
          <cell r="C6806" t="str">
            <v>M</v>
          </cell>
          <cell r="D6806">
            <v>2039.38</v>
          </cell>
          <cell r="E6806" t="str">
            <v>Seinfra CE</v>
          </cell>
        </row>
        <row r="6807">
          <cell r="A6807" t="str">
            <v>I6961</v>
          </cell>
          <cell r="B6807" t="str">
            <v>TUBO PRFV CL 12 JE PB CLASSE DE RIGIDEZ 5.000 N/m² DN 150</v>
          </cell>
          <cell r="C6807" t="str">
            <v>M</v>
          </cell>
          <cell r="D6807">
            <v>151.46</v>
          </cell>
          <cell r="E6807" t="str">
            <v>Seinfra CE</v>
          </cell>
        </row>
        <row r="6808">
          <cell r="A6808" t="str">
            <v>I8990</v>
          </cell>
          <cell r="B6808" t="str">
            <v>TUBO PRFV CL 12 JE PB CLASSE DE RIGIDEZ 5.000 N/m² DN 1500</v>
          </cell>
          <cell r="C6808" t="str">
            <v>M</v>
          </cell>
          <cell r="D6808">
            <v>2319.4499999999998</v>
          </cell>
          <cell r="E6808" t="str">
            <v>Seinfra CE</v>
          </cell>
        </row>
        <row r="6809">
          <cell r="A6809" t="str">
            <v>I8991</v>
          </cell>
          <cell r="B6809" t="str">
            <v>TUBO PRFV CL 12 JE PB CLASSE DE RIGIDEZ 5.000 N/m² DN 1600</v>
          </cell>
          <cell r="C6809" t="str">
            <v>M</v>
          </cell>
          <cell r="D6809">
            <v>2574.61</v>
          </cell>
          <cell r="E6809" t="str">
            <v>Seinfra CE</v>
          </cell>
        </row>
        <row r="6810">
          <cell r="A6810" t="str">
            <v>I6962</v>
          </cell>
          <cell r="B6810" t="str">
            <v>TUBO PRFV CL 12 JE PB CLASSE DE RIGIDEZ 5.000 N/m² DN 200</v>
          </cell>
          <cell r="C6810" t="str">
            <v>M</v>
          </cell>
          <cell r="D6810">
            <v>184.31</v>
          </cell>
          <cell r="E6810" t="str">
            <v>Seinfra CE</v>
          </cell>
        </row>
        <row r="6811">
          <cell r="A6811" t="str">
            <v>I6963</v>
          </cell>
          <cell r="B6811" t="str">
            <v>TUBO PRFV CL 12 JE PB CLASSE DE RIGIDEZ 5.000 N/m² DN 250</v>
          </cell>
          <cell r="C6811" t="str">
            <v>M</v>
          </cell>
          <cell r="D6811">
            <v>223.53</v>
          </cell>
          <cell r="E6811" t="str">
            <v>Seinfra CE</v>
          </cell>
        </row>
        <row r="6812">
          <cell r="A6812" t="str">
            <v>I6964</v>
          </cell>
          <cell r="B6812" t="str">
            <v>TUBO PRFV CL 12 JE PB CLASSE DE RIGIDEZ 5.000 N/m² DN 300</v>
          </cell>
          <cell r="C6812" t="str">
            <v>M</v>
          </cell>
          <cell r="D6812">
            <v>276.51</v>
          </cell>
          <cell r="E6812" t="str">
            <v>Seinfra CE</v>
          </cell>
        </row>
        <row r="6813">
          <cell r="A6813" t="str">
            <v>I8992</v>
          </cell>
          <cell r="B6813" t="str">
            <v>TUBO PRFV CL 12 JE PB CLASSE DE RIGIDEZ 5.000 N/m² DN 350</v>
          </cell>
          <cell r="C6813" t="str">
            <v>M</v>
          </cell>
          <cell r="D6813">
            <v>330.79</v>
          </cell>
          <cell r="E6813" t="str">
            <v>Seinfra CE</v>
          </cell>
        </row>
        <row r="6814">
          <cell r="A6814" t="str">
            <v>I8993</v>
          </cell>
          <cell r="B6814" t="str">
            <v>TUBO PRFV CL 12 JE PB CLASSE DE RIGIDEZ 5.000 N/m² DN 400</v>
          </cell>
          <cell r="C6814" t="str">
            <v>M</v>
          </cell>
          <cell r="D6814">
            <v>375.18</v>
          </cell>
          <cell r="E6814" t="str">
            <v>Seinfra CE</v>
          </cell>
        </row>
        <row r="6815">
          <cell r="A6815" t="str">
            <v>I8994</v>
          </cell>
          <cell r="B6815" t="str">
            <v>TUBO PRFV CL 12 JE PB CLASSE DE RIGIDEZ 5.000 N/m² DN 450</v>
          </cell>
          <cell r="C6815" t="str">
            <v>M</v>
          </cell>
          <cell r="D6815">
            <v>431.12</v>
          </cell>
          <cell r="E6815" t="str">
            <v>Seinfra CE</v>
          </cell>
        </row>
        <row r="6816">
          <cell r="A6816" t="str">
            <v>I8995</v>
          </cell>
          <cell r="B6816" t="str">
            <v>TUBO PRFV CL 12 JE PB CLASSE DE RIGIDEZ 5.000 N/m² DN 500</v>
          </cell>
          <cell r="C6816" t="str">
            <v>M</v>
          </cell>
          <cell r="D6816">
            <v>433.57</v>
          </cell>
          <cell r="E6816" t="str">
            <v>Seinfra CE</v>
          </cell>
        </row>
        <row r="6817">
          <cell r="A6817" t="str">
            <v>I8996</v>
          </cell>
          <cell r="B6817" t="str">
            <v>TUBO PRFV CL 12 JE PB CLASSE DE RIGIDEZ 5.000 N/m² DN 550</v>
          </cell>
          <cell r="C6817" t="str">
            <v>M</v>
          </cell>
          <cell r="D6817">
            <v>478.4</v>
          </cell>
          <cell r="E6817" t="str">
            <v>Seinfra CE</v>
          </cell>
        </row>
        <row r="6818">
          <cell r="A6818" t="str">
            <v>I8997</v>
          </cell>
          <cell r="B6818" t="str">
            <v>TUBO PRFV CL 12 JE PB CLASSE DE RIGIDEZ 5.000 N/m² DN 600</v>
          </cell>
          <cell r="C6818" t="str">
            <v>M</v>
          </cell>
          <cell r="D6818">
            <v>535.35</v>
          </cell>
          <cell r="E6818" t="str">
            <v>Seinfra CE</v>
          </cell>
        </row>
        <row r="6819">
          <cell r="A6819" t="str">
            <v>I8998</v>
          </cell>
          <cell r="B6819" t="str">
            <v>TUBO PRFV CL 12 JE PB CLASSE DE RIGIDEZ 5.000 N/m² DN 650</v>
          </cell>
          <cell r="C6819" t="str">
            <v>M</v>
          </cell>
          <cell r="D6819">
            <v>565.48</v>
          </cell>
          <cell r="E6819" t="str">
            <v>Seinfra CE</v>
          </cell>
        </row>
        <row r="6820">
          <cell r="A6820" t="str">
            <v>I8999</v>
          </cell>
          <cell r="B6820" t="str">
            <v>TUBO PRFV CL 12 JE PB CLASSE DE RIGIDEZ 5.000 N/m² DN 700</v>
          </cell>
          <cell r="C6820" t="str">
            <v>M</v>
          </cell>
          <cell r="D6820">
            <v>659.03</v>
          </cell>
          <cell r="E6820" t="str">
            <v>Seinfra CE</v>
          </cell>
        </row>
        <row r="6821">
          <cell r="A6821" t="str">
            <v>I9000</v>
          </cell>
          <cell r="B6821" t="str">
            <v>TUBO PRFV CL 12 JE PB CLASSE DE RIGIDEZ 5.000 N/m² DN 750</v>
          </cell>
          <cell r="C6821" t="str">
            <v>M</v>
          </cell>
          <cell r="D6821">
            <v>694.18</v>
          </cell>
          <cell r="E6821" t="str">
            <v>Seinfra CE</v>
          </cell>
        </row>
        <row r="6822">
          <cell r="A6822" t="str">
            <v>I9001</v>
          </cell>
          <cell r="B6822" t="str">
            <v>TUBO PRFV CL 12 JE PB CLASSE DE RIGIDEZ 5.000 N/m² DN 800</v>
          </cell>
          <cell r="C6822" t="str">
            <v>M</v>
          </cell>
          <cell r="D6822">
            <v>786.5</v>
          </cell>
          <cell r="E6822" t="str">
            <v>Seinfra CE</v>
          </cell>
        </row>
        <row r="6823">
          <cell r="A6823" t="str">
            <v>I9002</v>
          </cell>
          <cell r="B6823" t="str">
            <v>TUBO PRFV CL 12 JE PB CLASSE DE RIGIDEZ 5.000 N/m² DN 900</v>
          </cell>
          <cell r="C6823" t="str">
            <v>M</v>
          </cell>
          <cell r="D6823">
            <v>942.22</v>
          </cell>
          <cell r="E6823" t="str">
            <v>Seinfra CE</v>
          </cell>
        </row>
        <row r="6824">
          <cell r="A6824" t="str">
            <v>I8983</v>
          </cell>
          <cell r="B6824" t="str">
            <v xml:space="preserve">TUBO PRFV CL 12 JE PB CLASSE DE RIGIDEZ 5.000 N/M² DN 1000
</v>
          </cell>
          <cell r="C6824" t="str">
            <v>M</v>
          </cell>
          <cell r="D6824">
            <v>1118.6300000000001</v>
          </cell>
          <cell r="E6824" t="str">
            <v>Seinfra CE</v>
          </cell>
        </row>
        <row r="6825">
          <cell r="A6825" t="str">
            <v>I9003</v>
          </cell>
          <cell r="B6825" t="str">
            <v>TUBO PRFV CL 16 JE PB CLASSE DE RIGIDEZ 5.000 N/m² DN 1000</v>
          </cell>
          <cell r="C6825" t="str">
            <v>M</v>
          </cell>
          <cell r="D6825">
            <v>1210.28</v>
          </cell>
          <cell r="E6825" t="str">
            <v>Seinfra CE</v>
          </cell>
        </row>
        <row r="6826">
          <cell r="A6826" t="str">
            <v>I9004</v>
          </cell>
          <cell r="B6826" t="str">
            <v>TUBO PRFV CL 16 JE PB CLASSE DE RIGIDEZ 5.000 N/m² DN 1050</v>
          </cell>
          <cell r="C6826" t="str">
            <v>M</v>
          </cell>
          <cell r="D6826">
            <v>1253.54</v>
          </cell>
          <cell r="E6826" t="str">
            <v>Seinfra CE</v>
          </cell>
        </row>
        <row r="6827">
          <cell r="A6827" t="str">
            <v>I9005</v>
          </cell>
          <cell r="B6827" t="str">
            <v>TUBO PRFV CL 16 JE PB CLASSE DE RIGIDEZ 5.000 N/m² DN 1100</v>
          </cell>
          <cell r="C6827" t="str">
            <v>M</v>
          </cell>
          <cell r="D6827">
            <v>1373.67</v>
          </cell>
          <cell r="E6827" t="str">
            <v>Seinfra CE</v>
          </cell>
        </row>
        <row r="6828">
          <cell r="A6828" t="str">
            <v>I9006</v>
          </cell>
          <cell r="B6828" t="str">
            <v>TUBO PRFV CL 16 JE PB CLASSE DE RIGIDEZ 5.000 N/m² DN 1200</v>
          </cell>
          <cell r="C6828" t="str">
            <v>M</v>
          </cell>
          <cell r="D6828">
            <v>1669.43</v>
          </cell>
          <cell r="E6828" t="str">
            <v>Seinfra CE</v>
          </cell>
        </row>
        <row r="6829">
          <cell r="A6829" t="str">
            <v>I9007</v>
          </cell>
          <cell r="B6829" t="str">
            <v>TUBO PRFV CL 16 JE PB CLASSE DE RIGIDEZ 5.000 N/m² DN 1250</v>
          </cell>
          <cell r="C6829" t="str">
            <v>M</v>
          </cell>
          <cell r="D6829">
            <v>1725.82</v>
          </cell>
          <cell r="E6829" t="str">
            <v>Seinfra CE</v>
          </cell>
        </row>
        <row r="6830">
          <cell r="A6830" t="str">
            <v>I9008</v>
          </cell>
          <cell r="B6830" t="str">
            <v>TUBO PRFV CL 16 JE PB CLASSE DE RIGIDEZ 5.000 N/m² DN 1300</v>
          </cell>
          <cell r="C6830" t="str">
            <v>M</v>
          </cell>
          <cell r="D6830">
            <v>1843.17</v>
          </cell>
          <cell r="E6830" t="str">
            <v>Seinfra CE</v>
          </cell>
        </row>
        <row r="6831">
          <cell r="A6831" t="str">
            <v>I9009</v>
          </cell>
          <cell r="B6831" t="str">
            <v>TUBO PRFV CL 16 JE PB CLASSE DE RIGIDEZ 5.000 N/m² DN 1400</v>
          </cell>
          <cell r="C6831" t="str">
            <v>M</v>
          </cell>
          <cell r="D6831">
            <v>2212.7800000000002</v>
          </cell>
          <cell r="E6831" t="str">
            <v>Seinfra CE</v>
          </cell>
        </row>
        <row r="6832">
          <cell r="A6832" t="str">
            <v>I6965</v>
          </cell>
          <cell r="B6832" t="str">
            <v>TUBO PRFV CL 16 JE PB CLASSE DE RIGIDEZ 5.000 N/m² DN 150</v>
          </cell>
          <cell r="C6832" t="str">
            <v>M</v>
          </cell>
          <cell r="D6832">
            <v>151.46</v>
          </cell>
          <cell r="E6832" t="str">
            <v>Seinfra CE</v>
          </cell>
        </row>
        <row r="6833">
          <cell r="A6833" t="str">
            <v>I9010</v>
          </cell>
          <cell r="B6833" t="str">
            <v>TUBO PRFV CL 16 JE PB CLASSE DE RIGIDEZ 5.000 N/m² DN 1500</v>
          </cell>
          <cell r="C6833" t="str">
            <v>M</v>
          </cell>
          <cell r="D6833">
            <v>2515.21</v>
          </cell>
          <cell r="E6833" t="str">
            <v>Seinfra CE</v>
          </cell>
        </row>
        <row r="6834">
          <cell r="A6834" t="str">
            <v>I9011</v>
          </cell>
          <cell r="B6834" t="str">
            <v>TUBO PRFV CL 16 JE PB CLASSE DE RIGIDEZ 5.000 N/m² DN 1600</v>
          </cell>
          <cell r="C6834" t="str">
            <v>M</v>
          </cell>
          <cell r="D6834">
            <v>2833.55</v>
          </cell>
          <cell r="E6834" t="str">
            <v>Seinfra CE</v>
          </cell>
        </row>
        <row r="6835">
          <cell r="A6835" t="str">
            <v>I6966</v>
          </cell>
          <cell r="B6835" t="str">
            <v>TUBO PRFV CL 16 JE PB CLASSE DE RIGIDEZ 5.000 N/m² DN 200</v>
          </cell>
          <cell r="C6835" t="str">
            <v>M</v>
          </cell>
          <cell r="D6835">
            <v>184.31</v>
          </cell>
          <cell r="E6835" t="str">
            <v>Seinfra CE</v>
          </cell>
        </row>
        <row r="6836">
          <cell r="A6836" t="str">
            <v>I6967</v>
          </cell>
          <cell r="B6836" t="str">
            <v>TUBO PRFV CL 16 JE PB CLASSE DE RIGIDEZ 5.000 N/m² DN 250</v>
          </cell>
          <cell r="C6836" t="str">
            <v>M</v>
          </cell>
          <cell r="D6836">
            <v>223.53</v>
          </cell>
          <cell r="E6836" t="str">
            <v>Seinfra CE</v>
          </cell>
        </row>
        <row r="6837">
          <cell r="A6837" t="str">
            <v>I6968</v>
          </cell>
          <cell r="B6837" t="str">
            <v>TUBO PRFV CL 16 JE PB CLASSE DE RIGIDEZ 5.000 N/m² DN 300</v>
          </cell>
          <cell r="C6837" t="str">
            <v>M</v>
          </cell>
          <cell r="D6837">
            <v>276.51</v>
          </cell>
          <cell r="E6837" t="str">
            <v>Seinfra CE</v>
          </cell>
        </row>
        <row r="6838">
          <cell r="A6838" t="str">
            <v>I9012</v>
          </cell>
          <cell r="B6838" t="str">
            <v>TUBO PRFV CL 16 JE PB CLASSE DE RIGIDEZ 5.000 N/m² DN 350</v>
          </cell>
          <cell r="C6838" t="str">
            <v>M</v>
          </cell>
          <cell r="D6838">
            <v>331.68</v>
          </cell>
          <cell r="E6838" t="str">
            <v>Seinfra CE</v>
          </cell>
        </row>
        <row r="6839">
          <cell r="A6839" t="str">
            <v>I6969</v>
          </cell>
          <cell r="B6839" t="str">
            <v>TUBO PRFV CL 16 JE PB CLASSE DE RIGIDEZ 5.000 N/m² DN 400</v>
          </cell>
          <cell r="C6839" t="str">
            <v>M</v>
          </cell>
          <cell r="D6839">
            <v>376.4</v>
          </cell>
          <cell r="E6839" t="str">
            <v>Seinfra CE</v>
          </cell>
        </row>
        <row r="6840">
          <cell r="A6840" t="str">
            <v>I9013</v>
          </cell>
          <cell r="B6840" t="str">
            <v>TUBO PRFV CL 16 JE PB CLASSE DE RIGIDEZ 5.000 N/m² DN 450</v>
          </cell>
          <cell r="C6840" t="str">
            <v>M</v>
          </cell>
          <cell r="D6840">
            <v>432.57</v>
          </cell>
          <cell r="E6840" t="str">
            <v>Seinfra CE</v>
          </cell>
        </row>
        <row r="6841">
          <cell r="A6841" t="str">
            <v>I6970</v>
          </cell>
          <cell r="B6841" t="str">
            <v>TUBO PRFV CL 16 JE PB CLASSE DE RIGIDEZ 5.000 N/m² DN 500</v>
          </cell>
          <cell r="C6841" t="str">
            <v>M</v>
          </cell>
          <cell r="D6841">
            <v>456.26</v>
          </cell>
          <cell r="E6841" t="str">
            <v>Seinfra CE</v>
          </cell>
        </row>
        <row r="6842">
          <cell r="A6842" t="str">
            <v>I9014</v>
          </cell>
          <cell r="B6842" t="str">
            <v xml:space="preserve">TUBO PRFV CL 16 JE PB CLASSE DE RIGIDEZ 5.000 N/m² DN 550
</v>
          </cell>
          <cell r="C6842" t="str">
            <v>M</v>
          </cell>
          <cell r="D6842">
            <v>506.09</v>
          </cell>
          <cell r="E6842" t="str">
            <v>Seinfra CE</v>
          </cell>
        </row>
        <row r="6843">
          <cell r="A6843" t="str">
            <v>I9015</v>
          </cell>
          <cell r="B6843" t="str">
            <v>TUBO PRFV CL 16 JE PB CLASSE DE RIGIDEZ 5.000 N/m² DN 600</v>
          </cell>
          <cell r="C6843" t="str">
            <v>M</v>
          </cell>
          <cell r="D6843">
            <v>568.04999999999995</v>
          </cell>
          <cell r="E6843" t="str">
            <v>Seinfra CE</v>
          </cell>
        </row>
        <row r="6844">
          <cell r="A6844" t="str">
            <v>I9016</v>
          </cell>
          <cell r="B6844" t="str">
            <v xml:space="preserve">TUBO PRFV CL 16 JE PB CLASSE DE RIGIDEZ 5.000 N/m² DN 650
</v>
          </cell>
          <cell r="C6844" t="str">
            <v>M</v>
          </cell>
          <cell r="D6844">
            <v>601.19000000000005</v>
          </cell>
          <cell r="E6844" t="str">
            <v>Seinfra CE</v>
          </cell>
        </row>
        <row r="6845">
          <cell r="A6845" t="str">
            <v>I9017</v>
          </cell>
          <cell r="B6845" t="str">
            <v>TUBO PRFV CL 16 JE PB CLASSE DE RIGIDEZ 5.000 N/m² DN 700</v>
          </cell>
          <cell r="C6845" t="str">
            <v>M</v>
          </cell>
          <cell r="D6845">
            <v>702.96</v>
          </cell>
          <cell r="E6845" t="str">
            <v>Seinfra CE</v>
          </cell>
        </row>
        <row r="6846">
          <cell r="A6846" t="str">
            <v>I9018</v>
          </cell>
          <cell r="B6846" t="str">
            <v>TUBO PRFV CL 16 JE PB CLASSE DE RIGIDEZ 5.000 N/m² DN 750</v>
          </cell>
          <cell r="C6846" t="str">
            <v>M</v>
          </cell>
          <cell r="D6846">
            <v>743.34</v>
          </cell>
          <cell r="E6846" t="str">
            <v>Seinfra CE</v>
          </cell>
        </row>
        <row r="6847">
          <cell r="A6847" t="str">
            <v>I9019</v>
          </cell>
          <cell r="B6847" t="str">
            <v>TUBO PRFV CL 16 JE PB CLASSE DE RIGIDEZ 5.000 N/m² DN 800</v>
          </cell>
          <cell r="C6847" t="str">
            <v>M</v>
          </cell>
          <cell r="D6847">
            <v>841.67</v>
          </cell>
          <cell r="E6847" t="str">
            <v>Seinfra CE</v>
          </cell>
        </row>
        <row r="6848">
          <cell r="A6848" t="str">
            <v>I9020</v>
          </cell>
          <cell r="B6848" t="str">
            <v>TUBO PRFV CL 16 JE PB CLASSE DE RIGIDEZ 5.000 N/m² DN 900</v>
          </cell>
          <cell r="C6848" t="str">
            <v>M</v>
          </cell>
          <cell r="D6848">
            <v>1011.96</v>
          </cell>
          <cell r="E6848" t="str">
            <v>Seinfra CE</v>
          </cell>
        </row>
        <row r="6849">
          <cell r="A6849" t="str">
            <v>I6971</v>
          </cell>
          <cell r="B6849" t="str">
            <v>TUBO PRFV CL 18 JE PB CLASSE DE RIGIDEZ 5.000 N/m² DN 150</v>
          </cell>
          <cell r="C6849" t="str">
            <v>M</v>
          </cell>
          <cell r="D6849">
            <v>151.46</v>
          </cell>
          <cell r="E6849" t="str">
            <v>Seinfra CE</v>
          </cell>
        </row>
        <row r="6850">
          <cell r="A6850" t="str">
            <v>I6972</v>
          </cell>
          <cell r="B6850" t="str">
            <v>TUBO PRFV CL 18 JE PB CLASSE DE RIGIDEZ 5.000 N/m² DN 200</v>
          </cell>
          <cell r="C6850" t="str">
            <v>M</v>
          </cell>
          <cell r="D6850">
            <v>184.31</v>
          </cell>
          <cell r="E6850" t="str">
            <v>Seinfra CE</v>
          </cell>
        </row>
        <row r="6851">
          <cell r="A6851" t="str">
            <v>I6973</v>
          </cell>
          <cell r="B6851" t="str">
            <v>TUBO PRFV CL 18 JE PB CLASSE DE RIGIDEZ 5.000 N/m² DN 250</v>
          </cell>
          <cell r="C6851" t="str">
            <v>M</v>
          </cell>
          <cell r="D6851">
            <v>223.53</v>
          </cell>
          <cell r="E6851" t="str">
            <v>Seinfra CE</v>
          </cell>
        </row>
        <row r="6852">
          <cell r="A6852" t="str">
            <v>I6974</v>
          </cell>
          <cell r="B6852" t="str">
            <v>TUBO PRFV CL 18 JE PB CLASSE DE RIGIDEZ 5.000 N/m² DN 300</v>
          </cell>
          <cell r="C6852" t="str">
            <v>M</v>
          </cell>
          <cell r="D6852">
            <v>283.91000000000003</v>
          </cell>
          <cell r="E6852" t="str">
            <v>Seinfra CE</v>
          </cell>
        </row>
        <row r="6853">
          <cell r="A6853" t="str">
            <v>I6990</v>
          </cell>
          <cell r="B6853" t="str">
            <v>TUBO PRFV CL 20 JE PB CLASSE DE RIGIDEZ 5.000 N/m² DN 600</v>
          </cell>
          <cell r="C6853" t="str">
            <v>M</v>
          </cell>
          <cell r="D6853">
            <v>945.01</v>
          </cell>
          <cell r="E6853" t="str">
            <v>Seinfra CE</v>
          </cell>
        </row>
        <row r="6854">
          <cell r="A6854" t="str">
            <v>I6991</v>
          </cell>
          <cell r="B6854" t="str">
            <v>TUBO PRFV CL 20 JE PB CLASSE DE RIGIDEZ 5.000 N/m² DN 700</v>
          </cell>
          <cell r="C6854" t="str">
            <v>M</v>
          </cell>
          <cell r="D6854">
            <v>1273.1600000000001</v>
          </cell>
          <cell r="E6854" t="str">
            <v>Seinfra CE</v>
          </cell>
        </row>
        <row r="6855">
          <cell r="A6855" t="str">
            <v>I6992</v>
          </cell>
          <cell r="B6855" t="str">
            <v>TUBO PRFV CL 20 JE PB CLASSE DE RIGIDEZ 5.000 N/m² DN 800</v>
          </cell>
          <cell r="C6855" t="str">
            <v>M</v>
          </cell>
          <cell r="D6855">
            <v>1500.78</v>
          </cell>
          <cell r="E6855" t="str">
            <v>Seinfra CE</v>
          </cell>
        </row>
        <row r="6856">
          <cell r="A6856" t="str">
            <v>I6993</v>
          </cell>
          <cell r="B6856" t="str">
            <v>TUBO PRFV CL 20 JE PB CLASSE DE RIGIDEZ 5.000 N/m² DN 900</v>
          </cell>
          <cell r="C6856" t="str">
            <v>M</v>
          </cell>
          <cell r="D6856">
            <v>1891.33</v>
          </cell>
          <cell r="E6856" t="str">
            <v>Seinfra CE</v>
          </cell>
        </row>
        <row r="6857">
          <cell r="A6857" t="str">
            <v>I9021</v>
          </cell>
          <cell r="B6857" t="str">
            <v>TUBO PRFV CL 6 JE PB CLASSE DE RIGIDEZ 5.000 N/m² DN 300</v>
          </cell>
          <cell r="C6857" t="str">
            <v>M</v>
          </cell>
          <cell r="D6857">
            <v>276.74</v>
          </cell>
          <cell r="E6857" t="str">
            <v>Seinfra CE</v>
          </cell>
        </row>
        <row r="6858">
          <cell r="A6858" t="str">
            <v>I9022</v>
          </cell>
          <cell r="B6858" t="str">
            <v>TUBO PRFV CL 6 JE PB CLASSE DE RIGIDEZ 5.000 N/m² DN 350</v>
          </cell>
          <cell r="C6858" t="str">
            <v>M</v>
          </cell>
          <cell r="D6858">
            <v>330.46</v>
          </cell>
          <cell r="E6858" t="str">
            <v>Seinfra CE</v>
          </cell>
        </row>
        <row r="6859">
          <cell r="A6859" t="str">
            <v>I6975</v>
          </cell>
          <cell r="B6859" t="str">
            <v>TUBO PRFV CL 6 JE PB CLASSE DE RIGIDEZ 5.000 N/m² DN 400</v>
          </cell>
          <cell r="C6859" t="str">
            <v>M</v>
          </cell>
          <cell r="D6859">
            <v>374.74</v>
          </cell>
          <cell r="E6859" t="str">
            <v>Seinfra CE</v>
          </cell>
        </row>
        <row r="6860">
          <cell r="A6860" t="str">
            <v>I9023</v>
          </cell>
          <cell r="B6860" t="str">
            <v>TUBO PRFV CL 6 JE PB CLASSE DE RIGIDEZ 5.000 N/m² DN 450</v>
          </cell>
          <cell r="C6860" t="str">
            <v>M</v>
          </cell>
          <cell r="D6860">
            <v>430.45</v>
          </cell>
          <cell r="E6860" t="str">
            <v>Seinfra CE</v>
          </cell>
        </row>
        <row r="6861">
          <cell r="A6861" t="str">
            <v>I6976</v>
          </cell>
          <cell r="B6861" t="str">
            <v>TUBO PRFV CL 6 JE PB CLASSE DE RIGIDEZ 5.000 N/m² DN 500</v>
          </cell>
          <cell r="C6861" t="str">
            <v>M</v>
          </cell>
          <cell r="D6861">
            <v>418.56</v>
          </cell>
          <cell r="E6861" t="str">
            <v>Seinfra CE</v>
          </cell>
        </row>
        <row r="6862">
          <cell r="A6862" t="str">
            <v>I9024</v>
          </cell>
          <cell r="B6862" t="str">
            <v>TUBO PRFV CL 6 JE PB CLASSE DE RIGIDEZ 5.000 N/m² DN 550</v>
          </cell>
          <cell r="C6862" t="str">
            <v>M</v>
          </cell>
          <cell r="D6862">
            <v>460.49</v>
          </cell>
          <cell r="E6862" t="str">
            <v>Seinfra CE</v>
          </cell>
        </row>
        <row r="6863">
          <cell r="A6863" t="str">
            <v>I6977</v>
          </cell>
          <cell r="B6863" t="str">
            <v>TUBO PRFV CL 6 JE PB CLASSE DE RIGIDEZ 5.000 N/m² DN 600</v>
          </cell>
          <cell r="C6863" t="str">
            <v>M</v>
          </cell>
          <cell r="D6863">
            <v>513.77</v>
          </cell>
          <cell r="E6863" t="str">
            <v>Seinfra CE</v>
          </cell>
        </row>
        <row r="6864">
          <cell r="A6864" t="str">
            <v>I2208</v>
          </cell>
          <cell r="B6864" t="str">
            <v>TUBO PVC BRANCO RÍGIDO ESGOTO D=200MM (8')</v>
          </cell>
          <cell r="C6864" t="str">
            <v>M</v>
          </cell>
          <cell r="D6864">
            <v>49.9</v>
          </cell>
          <cell r="E6864" t="str">
            <v>Seinfra CE</v>
          </cell>
        </row>
        <row r="6865">
          <cell r="A6865" t="str">
            <v>I3180</v>
          </cell>
          <cell r="B6865" t="str">
            <v>TUBO PVC CORRUGADO E PERFURADO DN 100</v>
          </cell>
          <cell r="C6865" t="str">
            <v>M</v>
          </cell>
          <cell r="D6865">
            <v>31.72</v>
          </cell>
          <cell r="E6865" t="str">
            <v>Seinfra CE</v>
          </cell>
        </row>
        <row r="6866">
          <cell r="A6866" t="str">
            <v>I3181</v>
          </cell>
          <cell r="B6866" t="str">
            <v>TUBO PVC CORRUGADO E PERFURADO DN 150</v>
          </cell>
          <cell r="C6866" t="str">
            <v>M</v>
          </cell>
          <cell r="D6866">
            <v>47.53</v>
          </cell>
          <cell r="E6866" t="str">
            <v>Seinfra CE</v>
          </cell>
        </row>
        <row r="6867">
          <cell r="A6867" t="str">
            <v>I2211</v>
          </cell>
          <cell r="B6867" t="str">
            <v>TUBO PVC CORRUGADO PERFURADO D=10cm</v>
          </cell>
          <cell r="C6867" t="str">
            <v>M</v>
          </cell>
          <cell r="D6867">
            <v>19.2</v>
          </cell>
          <cell r="E6867" t="str">
            <v>Seinfra CE</v>
          </cell>
        </row>
        <row r="6868">
          <cell r="A6868" t="str">
            <v>I2212</v>
          </cell>
          <cell r="B6868" t="str">
            <v>TUBO PVC CORRUGADO PERFURADO D=15cm</v>
          </cell>
          <cell r="C6868" t="str">
            <v>M</v>
          </cell>
          <cell r="D6868">
            <v>33.1</v>
          </cell>
          <cell r="E6868" t="str">
            <v>Seinfra CE</v>
          </cell>
        </row>
        <row r="6869">
          <cell r="A6869" t="str">
            <v>I2213</v>
          </cell>
          <cell r="B6869" t="str">
            <v>TUBO PVC CORRUGADO PERFURADO D=20cm</v>
          </cell>
          <cell r="C6869" t="str">
            <v>M</v>
          </cell>
          <cell r="D6869">
            <v>36.799999999999997</v>
          </cell>
          <cell r="E6869" t="str">
            <v>Seinfra CE</v>
          </cell>
        </row>
        <row r="6870">
          <cell r="A6870" t="str">
            <v>I6523</v>
          </cell>
          <cell r="B6870" t="str">
            <v>TUBO PVC DEFoFo DÚCTIL JEI 1MPa DN 100 (NBR-7665-07/03/07)</v>
          </cell>
          <cell r="C6870" t="str">
            <v>M</v>
          </cell>
          <cell r="D6870">
            <v>28.43</v>
          </cell>
          <cell r="E6870" t="str">
            <v>Seinfra CE</v>
          </cell>
        </row>
        <row r="6871">
          <cell r="A6871" t="str">
            <v>I6524</v>
          </cell>
          <cell r="B6871" t="str">
            <v>TUBO PVC DEFoFo DÚCTIL JEI 1MPa DN 150 (NBR-7665-07/03/07)</v>
          </cell>
          <cell r="C6871" t="str">
            <v>M</v>
          </cell>
          <cell r="D6871">
            <v>38.54</v>
          </cell>
          <cell r="E6871" t="str">
            <v>Seinfra CE</v>
          </cell>
        </row>
        <row r="6872">
          <cell r="A6872" t="str">
            <v>I6525</v>
          </cell>
          <cell r="B6872" t="str">
            <v>TUBO PVC DEFoFo DÚCTIL JEI 1MPa DN 200 (NBR-7665-07/03/07)</v>
          </cell>
          <cell r="C6872" t="str">
            <v>M</v>
          </cell>
          <cell r="D6872">
            <v>66.34</v>
          </cell>
          <cell r="E6872" t="str">
            <v>Seinfra CE</v>
          </cell>
        </row>
        <row r="6873">
          <cell r="A6873" t="str">
            <v>I6527</v>
          </cell>
          <cell r="B6873" t="str">
            <v>TUBO PVC DEFoFo DÚCTIL JEI 1MPa DN 250 (NBR-7665-07/03/07)</v>
          </cell>
          <cell r="C6873" t="str">
            <v>M</v>
          </cell>
          <cell r="D6873">
            <v>101.22</v>
          </cell>
          <cell r="E6873" t="str">
            <v>Seinfra CE</v>
          </cell>
        </row>
        <row r="6874">
          <cell r="A6874" t="str">
            <v>I6528</v>
          </cell>
          <cell r="B6874" t="str">
            <v>TUBO PVC DEFoFo DÚCTIL JEI 1MPa DN 300 (NBR-7665-07/03/07)</v>
          </cell>
          <cell r="C6874" t="str">
            <v>M</v>
          </cell>
          <cell r="D6874">
            <v>142.21</v>
          </cell>
          <cell r="E6874" t="str">
            <v>Seinfra CE</v>
          </cell>
        </row>
        <row r="6875">
          <cell r="A6875" t="str">
            <v>I8552</v>
          </cell>
          <cell r="B6875" t="str">
            <v>TUBO PVC DEFoFo DÚCTIL JEI 1MPa DN 400 (NBR-7665-01/03/99)</v>
          </cell>
          <cell r="C6875" t="str">
            <v>M</v>
          </cell>
          <cell r="D6875">
            <v>385</v>
          </cell>
          <cell r="E6875" t="str">
            <v>Seinfra CE</v>
          </cell>
        </row>
        <row r="6876">
          <cell r="A6876" t="str">
            <v>I8553</v>
          </cell>
          <cell r="B6876" t="str">
            <v>TUBO PVC DEFoFo DÚCTIL JEI 1MPa DN 500 (NBR-7665-01/03/99)</v>
          </cell>
          <cell r="C6876" t="str">
            <v>M</v>
          </cell>
          <cell r="D6876">
            <v>693.96</v>
          </cell>
          <cell r="E6876" t="str">
            <v>Seinfra CE</v>
          </cell>
        </row>
        <row r="6877">
          <cell r="A6877" t="str">
            <v>I2209</v>
          </cell>
          <cell r="B6877" t="str">
            <v>TUBO PVC ESGOTO BRANCO RÍGIDO D=250MM (10')</v>
          </cell>
          <cell r="C6877" t="str">
            <v>M</v>
          </cell>
          <cell r="D6877">
            <v>49.9</v>
          </cell>
          <cell r="E6877" t="str">
            <v>Seinfra CE</v>
          </cell>
        </row>
        <row r="6878">
          <cell r="A6878" t="str">
            <v>I2210</v>
          </cell>
          <cell r="B6878" t="str">
            <v>TUBO PVC ESGOTO BRANCO RÍGIDO D=300MM (12')</v>
          </cell>
          <cell r="C6878" t="str">
            <v>M</v>
          </cell>
          <cell r="D6878">
            <v>67.5</v>
          </cell>
          <cell r="E6878" t="str">
            <v>Seinfra CE</v>
          </cell>
        </row>
        <row r="6879">
          <cell r="A6879" t="str">
            <v>I2193</v>
          </cell>
          <cell r="B6879" t="str">
            <v>TUBO PVC ESGOTO DE 100MM (4')</v>
          </cell>
          <cell r="C6879" t="str">
            <v>M</v>
          </cell>
          <cell r="D6879">
            <v>9.33</v>
          </cell>
          <cell r="E6879" t="str">
            <v>Seinfra CE</v>
          </cell>
        </row>
        <row r="6880">
          <cell r="A6880" t="str">
            <v>I2197</v>
          </cell>
          <cell r="B6880" t="str">
            <v>TUBO PVC ESGOTO DE 150MM (6')</v>
          </cell>
          <cell r="C6880" t="str">
            <v>M</v>
          </cell>
          <cell r="D6880">
            <v>22.28</v>
          </cell>
          <cell r="E6880" t="str">
            <v>Seinfra CE</v>
          </cell>
        </row>
        <row r="6881">
          <cell r="A6881" t="str">
            <v>I2194</v>
          </cell>
          <cell r="B6881" t="str">
            <v>TUBO PVC ESGOTO DE 40MM (1 1/2')</v>
          </cell>
          <cell r="C6881" t="str">
            <v>M</v>
          </cell>
          <cell r="D6881">
            <v>3.6</v>
          </cell>
          <cell r="E6881" t="str">
            <v>Seinfra CE</v>
          </cell>
        </row>
        <row r="6882">
          <cell r="A6882" t="str">
            <v>I2195</v>
          </cell>
          <cell r="B6882" t="str">
            <v>TUBO PVC ESGOTO DE 50MM (2')</v>
          </cell>
          <cell r="C6882" t="str">
            <v>M</v>
          </cell>
          <cell r="D6882">
            <v>5.5</v>
          </cell>
          <cell r="E6882" t="str">
            <v>Seinfra CE</v>
          </cell>
        </row>
        <row r="6883">
          <cell r="A6883" t="str">
            <v>I2196</v>
          </cell>
          <cell r="B6883" t="str">
            <v>TUBO PVC ESGOTO DE 75MM (3')</v>
          </cell>
          <cell r="C6883" t="str">
            <v>M</v>
          </cell>
          <cell r="D6883">
            <v>7.83</v>
          </cell>
          <cell r="E6883" t="str">
            <v>Seinfra CE</v>
          </cell>
        </row>
        <row r="6884">
          <cell r="A6884" t="str">
            <v>I2456</v>
          </cell>
          <cell r="B6884" t="str">
            <v>TUBO PVC ESGOTO PRIMÁRIO DE 100 (NBR 5688)</v>
          </cell>
          <cell r="C6884" t="str">
            <v>M</v>
          </cell>
          <cell r="D6884">
            <v>9.82</v>
          </cell>
          <cell r="E6884" t="str">
            <v>Seinfra CE</v>
          </cell>
        </row>
        <row r="6885">
          <cell r="A6885" t="str">
            <v>I2458</v>
          </cell>
          <cell r="B6885" t="str">
            <v>TUBO PVC ESGOTO PRIMÁRIO DE 40MM (NBR 5688)</v>
          </cell>
          <cell r="C6885" t="str">
            <v>M</v>
          </cell>
          <cell r="D6885">
            <v>3.65</v>
          </cell>
          <cell r="E6885" t="str">
            <v>Seinfra CE</v>
          </cell>
        </row>
        <row r="6886">
          <cell r="A6886" t="str">
            <v>I2457</v>
          </cell>
          <cell r="B6886" t="str">
            <v>TUBO PVC ESGOTO PRIMÁRIO DE 50MM (NBR 5688)</v>
          </cell>
          <cell r="C6886" t="str">
            <v>M</v>
          </cell>
          <cell r="D6886">
            <v>6.65</v>
          </cell>
          <cell r="E6886" t="str">
            <v>Seinfra CE</v>
          </cell>
        </row>
        <row r="6887">
          <cell r="A6887" t="str">
            <v>I6204</v>
          </cell>
          <cell r="B6887" t="str">
            <v>TUBO PVC ESGOTO PRIMARIO DN 150 (NBR 5688)</v>
          </cell>
          <cell r="C6887" t="str">
            <v>M</v>
          </cell>
          <cell r="D6887">
            <v>32.21</v>
          </cell>
          <cell r="E6887" t="str">
            <v>Seinfra CE</v>
          </cell>
        </row>
        <row r="6888">
          <cell r="A6888" t="str">
            <v>I6203</v>
          </cell>
          <cell r="B6888" t="str">
            <v>TUBO PVC ESGOTO PRIMARIO DN 75 (NBR 5688)</v>
          </cell>
          <cell r="C6888" t="str">
            <v>M</v>
          </cell>
          <cell r="D6888">
            <v>10.09</v>
          </cell>
          <cell r="E6888" t="str">
            <v>Seinfra CE</v>
          </cell>
        </row>
        <row r="6889">
          <cell r="A6889" t="str">
            <v>I6205</v>
          </cell>
          <cell r="B6889" t="str">
            <v>TUBO PVC ESGOTO SERIE R JEI DN 100</v>
          </cell>
          <cell r="C6889" t="str">
            <v>M</v>
          </cell>
          <cell r="D6889">
            <v>20.83</v>
          </cell>
          <cell r="E6889" t="str">
            <v>Seinfra CE</v>
          </cell>
        </row>
        <row r="6890">
          <cell r="A6890" t="str">
            <v>I6206</v>
          </cell>
          <cell r="B6890" t="str">
            <v>TUBO PVC ESGOTO SERIE R JEI DN 150</v>
          </cell>
          <cell r="C6890" t="str">
            <v>M</v>
          </cell>
          <cell r="D6890">
            <v>37.11</v>
          </cell>
          <cell r="E6890" t="str">
            <v>Seinfra CE</v>
          </cell>
        </row>
        <row r="6891">
          <cell r="A6891" t="str">
            <v>I7590</v>
          </cell>
          <cell r="B6891" t="str">
            <v>TUBO PVC NERVURADO LEVE DN 154x2m</v>
          </cell>
          <cell r="C6891" t="str">
            <v>UN</v>
          </cell>
          <cell r="D6891">
            <v>189.63</v>
          </cell>
          <cell r="E6891" t="str">
            <v>Seinfra CE</v>
          </cell>
        </row>
        <row r="6892">
          <cell r="A6892" t="str">
            <v>I7591</v>
          </cell>
          <cell r="B6892" t="str">
            <v>TUBO PVC NERVURADO LEVE DN 154x4m</v>
          </cell>
          <cell r="C6892" t="str">
            <v>UN</v>
          </cell>
          <cell r="D6892">
            <v>365.1</v>
          </cell>
          <cell r="E6892" t="str">
            <v>Seinfra CE</v>
          </cell>
        </row>
        <row r="6893">
          <cell r="A6893" t="str">
            <v>I7596</v>
          </cell>
          <cell r="B6893" t="str">
            <v>TUBO PVC NERVURADO REFORÇADO DN 200x2m</v>
          </cell>
          <cell r="C6893" t="str">
            <v>UN</v>
          </cell>
          <cell r="D6893">
            <v>584.30999999999995</v>
          </cell>
          <cell r="E6893" t="str">
            <v>Seinfra CE</v>
          </cell>
        </row>
        <row r="6894">
          <cell r="A6894" t="str">
            <v>I7597</v>
          </cell>
          <cell r="B6894" t="str">
            <v>TUBO PVC NERVURADO REFORÇADO DN 200x4m</v>
          </cell>
          <cell r="C6894" t="str">
            <v>UN</v>
          </cell>
          <cell r="D6894">
            <v>1137.72</v>
          </cell>
          <cell r="E6894" t="str">
            <v>Seinfra CE</v>
          </cell>
        </row>
        <row r="6895">
          <cell r="A6895" t="str">
            <v>I7592</v>
          </cell>
          <cell r="B6895" t="str">
            <v>TUBO PVC NERVURADO STANDARD DN 154x2m</v>
          </cell>
          <cell r="C6895" t="str">
            <v>UN</v>
          </cell>
          <cell r="D6895">
            <v>268.13</v>
          </cell>
          <cell r="E6895" t="str">
            <v>Seinfra CE</v>
          </cell>
        </row>
        <row r="6896">
          <cell r="A6896" t="str">
            <v>I7593</v>
          </cell>
          <cell r="B6896" t="str">
            <v>TUBO PVC NERVURADO STANDARD DN 154x4m</v>
          </cell>
          <cell r="C6896" t="str">
            <v>UN</v>
          </cell>
          <cell r="D6896">
            <v>531.11</v>
          </cell>
          <cell r="E6896" t="str">
            <v>Seinfra CE</v>
          </cell>
        </row>
        <row r="6897">
          <cell r="A6897" t="str">
            <v>I7594</v>
          </cell>
          <cell r="B6897" t="str">
            <v>TUBO PVC NERVURADO STANDARD DN 206x2m</v>
          </cell>
          <cell r="C6897" t="str">
            <v>UN</v>
          </cell>
          <cell r="D6897">
            <v>959.25</v>
          </cell>
          <cell r="E6897" t="str">
            <v>Seinfra CE</v>
          </cell>
        </row>
        <row r="6898">
          <cell r="A6898" t="str">
            <v>I7595</v>
          </cell>
          <cell r="B6898" t="str">
            <v>TUBO PVC NERVURADO STANDARD DN 206x4m</v>
          </cell>
          <cell r="C6898" t="str">
            <v>UN</v>
          </cell>
          <cell r="D6898">
            <v>486.03</v>
          </cell>
          <cell r="E6898" t="str">
            <v>Seinfra CE</v>
          </cell>
        </row>
        <row r="6899">
          <cell r="A6899" t="str">
            <v>I3070</v>
          </cell>
          <cell r="B6899" t="str">
            <v>TUBO PVC OCRE PAREDE DUPLA JE DN 150(NBR-7362-3)</v>
          </cell>
          <cell r="C6899" t="str">
            <v>M</v>
          </cell>
          <cell r="D6899">
            <v>148.83000000000001</v>
          </cell>
          <cell r="E6899" t="str">
            <v>Seinfra CE</v>
          </cell>
        </row>
        <row r="6900">
          <cell r="A6900" t="str">
            <v>I3152</v>
          </cell>
          <cell r="B6900" t="str">
            <v>TUBO PVC PBA JE CL-12 DN 100 (NBR-5647)</v>
          </cell>
          <cell r="C6900" t="str">
            <v>M</v>
          </cell>
          <cell r="D6900">
            <v>23.47</v>
          </cell>
          <cell r="E6900" t="str">
            <v>Seinfra CE</v>
          </cell>
        </row>
        <row r="6901">
          <cell r="A6901" t="str">
            <v>I3150</v>
          </cell>
          <cell r="B6901" t="str">
            <v>TUBO PVC PBA JE CL-12 DN 50 (NBR-5647)</v>
          </cell>
          <cell r="C6901" t="str">
            <v>M</v>
          </cell>
          <cell r="D6901">
            <v>6.99</v>
          </cell>
          <cell r="E6901" t="str">
            <v>Seinfra CE</v>
          </cell>
        </row>
        <row r="6902">
          <cell r="A6902" t="str">
            <v>I3151</v>
          </cell>
          <cell r="B6902" t="str">
            <v>TUBO PVC PBA JE CL-12 DN 75 (NBR-5647)</v>
          </cell>
          <cell r="C6902" t="str">
            <v>M</v>
          </cell>
          <cell r="D6902">
            <v>14.36</v>
          </cell>
          <cell r="E6902" t="str">
            <v>Seinfra CE</v>
          </cell>
        </row>
        <row r="6903">
          <cell r="A6903" t="str">
            <v>I3155</v>
          </cell>
          <cell r="B6903" t="str">
            <v>TUBO PVC PBA JE CL-15 DN 100 (NBR-5647)</v>
          </cell>
          <cell r="C6903" t="str">
            <v>M</v>
          </cell>
          <cell r="D6903">
            <v>35.42</v>
          </cell>
          <cell r="E6903" t="str">
            <v>Seinfra CE</v>
          </cell>
        </row>
        <row r="6904">
          <cell r="A6904" t="str">
            <v>I3153</v>
          </cell>
          <cell r="B6904" t="str">
            <v>TUBO PVC PBA JE CL-15 DN 50 (NBR-5647)</v>
          </cell>
          <cell r="C6904" t="str">
            <v>M</v>
          </cell>
          <cell r="D6904">
            <v>10.49</v>
          </cell>
          <cell r="E6904" t="str">
            <v>Seinfra CE</v>
          </cell>
        </row>
        <row r="6905">
          <cell r="A6905" t="str">
            <v>I3154</v>
          </cell>
          <cell r="B6905" t="str">
            <v>TUBO PVC PBA JE CL-15 DN 75 (NBR-5647)</v>
          </cell>
          <cell r="C6905" t="str">
            <v>M</v>
          </cell>
          <cell r="D6905">
            <v>19.57</v>
          </cell>
          <cell r="E6905" t="str">
            <v>Seinfra CE</v>
          </cell>
        </row>
        <row r="6906">
          <cell r="A6906" t="str">
            <v>I3158</v>
          </cell>
          <cell r="B6906" t="str">
            <v>TUBO PVC PBA JE CL-20 DN 100 (NBR-5647)</v>
          </cell>
          <cell r="C6906" t="str">
            <v>M</v>
          </cell>
          <cell r="D6906">
            <v>42.9</v>
          </cell>
          <cell r="E6906" t="str">
            <v>Seinfra CE</v>
          </cell>
        </row>
        <row r="6907">
          <cell r="A6907" t="str">
            <v>I3156</v>
          </cell>
          <cell r="B6907" t="str">
            <v>TUBO PVC PBA JE CL-20 DN 50 (NBR-5647)</v>
          </cell>
          <cell r="C6907" t="str">
            <v>M</v>
          </cell>
          <cell r="D6907">
            <v>13.1</v>
          </cell>
          <cell r="E6907" t="str">
            <v>Seinfra CE</v>
          </cell>
        </row>
        <row r="6908">
          <cell r="A6908" t="str">
            <v>I3157</v>
          </cell>
          <cell r="B6908" t="str">
            <v>TUBO PVC PBA JE CL-20 DN 75 (NBR-5647)</v>
          </cell>
          <cell r="C6908" t="str">
            <v>M</v>
          </cell>
          <cell r="D6908">
            <v>25.89</v>
          </cell>
          <cell r="E6908" t="str">
            <v>Seinfra CE</v>
          </cell>
        </row>
        <row r="6909">
          <cell r="A6909" t="str">
            <v>I3161</v>
          </cell>
          <cell r="B6909" t="str">
            <v>TUBO PVC PBA JEI CL-12 DN 100 (NBR-5647)</v>
          </cell>
          <cell r="C6909" t="str">
            <v>M</v>
          </cell>
          <cell r="D6909">
            <v>27.82</v>
          </cell>
          <cell r="E6909" t="str">
            <v>Seinfra CE</v>
          </cell>
        </row>
        <row r="6910">
          <cell r="A6910" t="str">
            <v>I3159</v>
          </cell>
          <cell r="B6910" t="str">
            <v>TUBO PVC PBA JEI CL-12 DN 50 (NBR-5647)</v>
          </cell>
          <cell r="C6910" t="str">
            <v>M</v>
          </cell>
          <cell r="D6910">
            <v>8.27</v>
          </cell>
          <cell r="E6910" t="str">
            <v>Seinfra CE</v>
          </cell>
        </row>
        <row r="6911">
          <cell r="A6911" t="str">
            <v>I3160</v>
          </cell>
          <cell r="B6911" t="str">
            <v>TUBO PVC PBA JEI CL-12 DN 75 (NBR-5647)</v>
          </cell>
          <cell r="C6911" t="str">
            <v>M</v>
          </cell>
          <cell r="D6911">
            <v>16.39</v>
          </cell>
          <cell r="E6911" t="str">
            <v>Seinfra CE</v>
          </cell>
        </row>
        <row r="6912">
          <cell r="A6912" t="str">
            <v>I3164</v>
          </cell>
          <cell r="B6912" t="str">
            <v>TUBO PVC PBA JEI CL-15 DN 100 (NBR-5647)</v>
          </cell>
          <cell r="C6912" t="str">
            <v>M</v>
          </cell>
          <cell r="D6912">
            <v>34.69</v>
          </cell>
          <cell r="E6912" t="str">
            <v>Seinfra CE</v>
          </cell>
        </row>
        <row r="6913">
          <cell r="A6913" t="str">
            <v>I3162</v>
          </cell>
          <cell r="B6913" t="str">
            <v>TUBO PVC PBA JEI CL-15 DN 50 (NBR-5647)</v>
          </cell>
          <cell r="C6913" t="str">
            <v>M</v>
          </cell>
          <cell r="D6913">
            <v>10.44</v>
          </cell>
          <cell r="E6913" t="str">
            <v>Seinfra CE</v>
          </cell>
        </row>
        <row r="6914">
          <cell r="A6914" t="str">
            <v>I3163</v>
          </cell>
          <cell r="B6914" t="str">
            <v>TUBO PVC PBA JEI CL-15 DN 75 (NBR-5647)</v>
          </cell>
          <cell r="C6914" t="str">
            <v>M</v>
          </cell>
          <cell r="D6914">
            <v>21.06</v>
          </cell>
          <cell r="E6914" t="str">
            <v>Seinfra CE</v>
          </cell>
        </row>
        <row r="6915">
          <cell r="A6915" t="str">
            <v>I3167</v>
          </cell>
          <cell r="B6915" t="str">
            <v>TUBO PVC PBA JEI CL-20 DN 100 (NBR-5647)</v>
          </cell>
          <cell r="C6915" t="str">
            <v>M</v>
          </cell>
          <cell r="D6915">
            <v>43.94</v>
          </cell>
          <cell r="E6915" t="str">
            <v>Seinfra CE</v>
          </cell>
        </row>
        <row r="6916">
          <cell r="A6916" t="str">
            <v>I3165</v>
          </cell>
          <cell r="B6916" t="str">
            <v>TUBO PVC PBA JEI CL-20 DN 50 (NBR-5647)</v>
          </cell>
          <cell r="C6916" t="str">
            <v>M</v>
          </cell>
          <cell r="D6916">
            <v>12.96</v>
          </cell>
          <cell r="E6916" t="str">
            <v>Seinfra CE</v>
          </cell>
        </row>
        <row r="6917">
          <cell r="A6917" t="str">
            <v>I3166</v>
          </cell>
          <cell r="B6917" t="str">
            <v>TUBO PVC PBA JEI CL-20 DN 75 (NBR-5647)</v>
          </cell>
          <cell r="C6917" t="str">
            <v>M</v>
          </cell>
          <cell r="D6917">
            <v>25.67</v>
          </cell>
          <cell r="E6917" t="str">
            <v>Seinfra CE</v>
          </cell>
        </row>
        <row r="6918">
          <cell r="A6918" t="str">
            <v>I6941</v>
          </cell>
          <cell r="B6918" t="str">
            <v>TUBO PVC PBS CLASSE CL-12 DN 150</v>
          </cell>
          <cell r="C6918" t="str">
            <v>M</v>
          </cell>
          <cell r="D6918">
            <v>81.92</v>
          </cell>
          <cell r="E6918" t="str">
            <v>Seinfra CE</v>
          </cell>
        </row>
        <row r="6919">
          <cell r="A6919" t="str">
            <v>I6942</v>
          </cell>
          <cell r="B6919" t="str">
            <v>TUBO PVC PBS CLASSE CL-12 DN 200</v>
          </cell>
          <cell r="C6919" t="str">
            <v>M</v>
          </cell>
          <cell r="D6919">
            <v>132.15</v>
          </cell>
          <cell r="E6919" t="str">
            <v>Seinfra CE</v>
          </cell>
        </row>
        <row r="6920">
          <cell r="A6920" t="str">
            <v>I6943</v>
          </cell>
          <cell r="B6920" t="str">
            <v>TUBO PVC PBS CLASSE CL-15 DN 150</v>
          </cell>
          <cell r="C6920" t="str">
            <v>M</v>
          </cell>
          <cell r="D6920">
            <v>98.04</v>
          </cell>
          <cell r="E6920" t="str">
            <v>Seinfra CE</v>
          </cell>
        </row>
        <row r="6921">
          <cell r="A6921" t="str">
            <v>I6944</v>
          </cell>
          <cell r="B6921" t="str">
            <v>TUBO PVC PBS CLASSE CL-15 DN 200</v>
          </cell>
          <cell r="C6921" t="str">
            <v>M</v>
          </cell>
          <cell r="D6921">
            <v>155.72999999999999</v>
          </cell>
          <cell r="E6921" t="str">
            <v>Seinfra CE</v>
          </cell>
        </row>
        <row r="6922">
          <cell r="A6922" t="str">
            <v>I6945</v>
          </cell>
          <cell r="B6922" t="str">
            <v>TUBO PVC PBS CLASSE CL-20 DN 100</v>
          </cell>
          <cell r="C6922" t="str">
            <v>M</v>
          </cell>
          <cell r="D6922">
            <v>72</v>
          </cell>
          <cell r="E6922" t="str">
            <v>Seinfra CE</v>
          </cell>
        </row>
        <row r="6923">
          <cell r="A6923" t="str">
            <v>I6946</v>
          </cell>
          <cell r="B6923" t="str">
            <v>TUBO PVC PBS CLASSE CL-20 DN 150</v>
          </cell>
          <cell r="C6923" t="str">
            <v>M</v>
          </cell>
          <cell r="D6923">
            <v>121.82</v>
          </cell>
          <cell r="E6923" t="str">
            <v>Seinfra CE</v>
          </cell>
        </row>
        <row r="6924">
          <cell r="A6924" t="str">
            <v>I6947</v>
          </cell>
          <cell r="B6924" t="str">
            <v>TUBO PVC PBS CLASSE CL-20 DN 200</v>
          </cell>
          <cell r="C6924" t="str">
            <v>M</v>
          </cell>
          <cell r="D6924">
            <v>189.47</v>
          </cell>
          <cell r="E6924" t="str">
            <v>Seinfra CE</v>
          </cell>
        </row>
        <row r="6925">
          <cell r="A6925" t="str">
            <v>I6948</v>
          </cell>
          <cell r="B6925" t="str">
            <v>TUBO PVC PBS CLASSE CL-20 DN 50</v>
          </cell>
          <cell r="C6925" t="str">
            <v>M</v>
          </cell>
          <cell r="D6925">
            <v>19.329999999999998</v>
          </cell>
          <cell r="E6925" t="str">
            <v>Seinfra CE</v>
          </cell>
        </row>
        <row r="6926">
          <cell r="A6926" t="str">
            <v>I6949</v>
          </cell>
          <cell r="B6926" t="str">
            <v>TUBO PVC PBS CLASSE CL-20 DN 75</v>
          </cell>
          <cell r="C6926" t="str">
            <v>M</v>
          </cell>
          <cell r="D6926">
            <v>29.83</v>
          </cell>
          <cell r="E6926" t="str">
            <v>Seinfra CE</v>
          </cell>
        </row>
        <row r="6927">
          <cell r="A6927" t="str">
            <v>I2214</v>
          </cell>
          <cell r="B6927" t="str">
            <v>TUBO PVC RÍG.CINZA P/ESGOTO. DIÂMETRO 150MM (6')</v>
          </cell>
          <cell r="C6927" t="str">
            <v>M</v>
          </cell>
          <cell r="D6927">
            <v>44.7</v>
          </cell>
          <cell r="E6927" t="str">
            <v>Seinfra CE</v>
          </cell>
        </row>
        <row r="6928">
          <cell r="A6928" t="str">
            <v>I6207</v>
          </cell>
          <cell r="B6928" t="str">
            <v>TUBO PVC RIGIDO LEVES DN 125</v>
          </cell>
          <cell r="C6928" t="str">
            <v>M</v>
          </cell>
          <cell r="D6928">
            <v>15.19</v>
          </cell>
          <cell r="E6928" t="str">
            <v>Seinfra CE</v>
          </cell>
        </row>
        <row r="6929">
          <cell r="A6929" t="str">
            <v>I2459</v>
          </cell>
          <cell r="B6929" t="str">
            <v>TUBO PVC RÍGIDO LEVES DN 150</v>
          </cell>
          <cell r="C6929" t="str">
            <v>M</v>
          </cell>
          <cell r="D6929">
            <v>26.66</v>
          </cell>
          <cell r="E6929" t="str">
            <v>Seinfra CE</v>
          </cell>
        </row>
        <row r="6930">
          <cell r="A6930" t="str">
            <v>I6208</v>
          </cell>
          <cell r="B6930" t="str">
            <v>TUBO PVC RIGIDO LEVES DN 150</v>
          </cell>
          <cell r="C6930" t="str">
            <v>M</v>
          </cell>
          <cell r="D6930">
            <v>16.54</v>
          </cell>
          <cell r="E6930" t="str">
            <v>Seinfra CE</v>
          </cell>
        </row>
        <row r="6931">
          <cell r="A6931" t="str">
            <v>I6209</v>
          </cell>
          <cell r="B6931" t="str">
            <v>TUBO PVC RIGIDO LEVES DN 200</v>
          </cell>
          <cell r="C6931" t="str">
            <v>M</v>
          </cell>
          <cell r="D6931">
            <v>33.92</v>
          </cell>
          <cell r="E6931" t="str">
            <v>Seinfra CE</v>
          </cell>
        </row>
        <row r="6932">
          <cell r="A6932" t="str">
            <v>I6210</v>
          </cell>
          <cell r="B6932" t="str">
            <v>TUBO PVC RIGIDO LEVES DN 250</v>
          </cell>
          <cell r="C6932" t="str">
            <v>M</v>
          </cell>
          <cell r="D6932">
            <v>44.99</v>
          </cell>
          <cell r="E6932" t="str">
            <v>Seinfra CE</v>
          </cell>
        </row>
        <row r="6933">
          <cell r="A6933" t="str">
            <v>I2460</v>
          </cell>
          <cell r="B6933" t="str">
            <v>TUBO PVC RÍGIDO LEVES DN 300</v>
          </cell>
          <cell r="C6933" t="str">
            <v>M</v>
          </cell>
          <cell r="D6933">
            <v>33.96</v>
          </cell>
          <cell r="E6933" t="str">
            <v>Seinfra CE</v>
          </cell>
        </row>
        <row r="6934">
          <cell r="A6934" t="str">
            <v>I6211</v>
          </cell>
          <cell r="B6934" t="str">
            <v>TUBO PVC RIGIDO LEVES DN 300</v>
          </cell>
          <cell r="C6934" t="str">
            <v>M</v>
          </cell>
          <cell r="D6934">
            <v>64.61</v>
          </cell>
          <cell r="E6934" t="str">
            <v>Seinfra CE</v>
          </cell>
        </row>
        <row r="6935">
          <cell r="A6935" t="str">
            <v>I6212</v>
          </cell>
          <cell r="B6935" t="str">
            <v>TUBO PVC RIGIDO LEVES DN 400</v>
          </cell>
          <cell r="C6935" t="str">
            <v>M</v>
          </cell>
          <cell r="D6935">
            <v>137.63999999999999</v>
          </cell>
          <cell r="E6935" t="str">
            <v>Seinfra CE</v>
          </cell>
        </row>
        <row r="6936">
          <cell r="A6936" t="str">
            <v>I6213</v>
          </cell>
          <cell r="B6936" t="str">
            <v>TUBO PVC RIGIDO LEVES DN 450</v>
          </cell>
          <cell r="C6936" t="str">
            <v>M</v>
          </cell>
          <cell r="D6936">
            <v>181.89</v>
          </cell>
          <cell r="E6936" t="str">
            <v>Seinfra CE</v>
          </cell>
        </row>
        <row r="6937">
          <cell r="A6937" t="str">
            <v>I3062</v>
          </cell>
          <cell r="B6937" t="str">
            <v>TUBO PVC RIGIDO OCRE JE DN 100 (NBR-7362)</v>
          </cell>
          <cell r="C6937" t="str">
            <v>M</v>
          </cell>
          <cell r="D6937">
            <v>13.96</v>
          </cell>
          <cell r="E6937" t="str">
            <v>Seinfra CE</v>
          </cell>
        </row>
        <row r="6938">
          <cell r="A6938" t="str">
            <v>I3063</v>
          </cell>
          <cell r="B6938" t="str">
            <v>TUBO PVC RIGIDO OCRE JE DN 125 (NBR-7362)</v>
          </cell>
          <cell r="C6938" t="str">
            <v>M</v>
          </cell>
          <cell r="D6938">
            <v>18.14</v>
          </cell>
          <cell r="E6938" t="str">
            <v>Seinfra CE</v>
          </cell>
        </row>
        <row r="6939">
          <cell r="A6939" t="str">
            <v>I3064</v>
          </cell>
          <cell r="B6939" t="str">
            <v>TUBO PVC RIGIDO OCRE JE DN 150 (NBR-7362)</v>
          </cell>
          <cell r="C6939" t="str">
            <v>M</v>
          </cell>
          <cell r="D6939">
            <v>28.63</v>
          </cell>
          <cell r="E6939" t="str">
            <v>Seinfra CE</v>
          </cell>
        </row>
        <row r="6940">
          <cell r="A6940" t="str">
            <v>I3065</v>
          </cell>
          <cell r="B6940" t="str">
            <v>TUBO PVC RIGIDO OCRE JE DN 200 (NBR-7362)</v>
          </cell>
          <cell r="C6940" t="str">
            <v>M</v>
          </cell>
          <cell r="D6940">
            <v>44.01</v>
          </cell>
          <cell r="E6940" t="str">
            <v>Seinfra CE</v>
          </cell>
        </row>
        <row r="6941">
          <cell r="A6941" t="str">
            <v>I3066</v>
          </cell>
          <cell r="B6941" t="str">
            <v>TUBO PVC RIGIDO OCRE JE DN 250 (NBR-7362)</v>
          </cell>
          <cell r="C6941" t="str">
            <v>M</v>
          </cell>
          <cell r="D6941">
            <v>74.010000000000005</v>
          </cell>
          <cell r="E6941" t="str">
            <v>Seinfra CE</v>
          </cell>
        </row>
        <row r="6942">
          <cell r="A6942" t="str">
            <v>I3067</v>
          </cell>
          <cell r="B6942" t="str">
            <v>TUBO PVC RIGIDO OCRE JE DN 300 (NBR-7362)</v>
          </cell>
          <cell r="C6942" t="str">
            <v>M</v>
          </cell>
          <cell r="D6942">
            <v>114.7</v>
          </cell>
          <cell r="E6942" t="str">
            <v>Seinfra CE</v>
          </cell>
        </row>
        <row r="6943">
          <cell r="A6943" t="str">
            <v>I3068</v>
          </cell>
          <cell r="B6943" t="str">
            <v>TUBO PVC RIGIDO OCRE JE DN 350 (NBR-7362)</v>
          </cell>
          <cell r="C6943" t="str">
            <v>M</v>
          </cell>
          <cell r="D6943">
            <v>161.24</v>
          </cell>
          <cell r="E6943" t="str">
            <v>Seinfra CE</v>
          </cell>
        </row>
        <row r="6944">
          <cell r="A6944" t="str">
            <v>I3069</v>
          </cell>
          <cell r="B6944" t="str">
            <v>TUBO PVC RIGIDO OCRE JE DN 400 (NBR-7362)</v>
          </cell>
          <cell r="C6944" t="str">
            <v>M</v>
          </cell>
          <cell r="D6944">
            <v>188.23</v>
          </cell>
          <cell r="E6944" t="str">
            <v>Seinfra CE</v>
          </cell>
        </row>
        <row r="6945">
          <cell r="A6945" t="str">
            <v>I6950</v>
          </cell>
          <cell r="B6945" t="str">
            <v>TUBO PVC RÍGIDO OCRE JEI DN 100 (NBR-7362)</v>
          </cell>
          <cell r="C6945" t="str">
            <v>M</v>
          </cell>
          <cell r="D6945">
            <v>14.45</v>
          </cell>
          <cell r="E6945" t="str">
            <v>Seinfra CE</v>
          </cell>
        </row>
        <row r="6946">
          <cell r="A6946" t="str">
            <v>I6951</v>
          </cell>
          <cell r="B6946" t="str">
            <v>TUBO PVC RÍGIDO OCRE JEI DN 150 (NBR-7362)</v>
          </cell>
          <cell r="C6946" t="str">
            <v>M</v>
          </cell>
          <cell r="D6946">
            <v>28.62</v>
          </cell>
          <cell r="E6946" t="str">
            <v>Seinfra CE</v>
          </cell>
        </row>
        <row r="6947">
          <cell r="A6947" t="str">
            <v>I6952</v>
          </cell>
          <cell r="B6947" t="str">
            <v>TUBO PVC RÍGIDO OCRE JEI DN 200 (NBR-7362)</v>
          </cell>
          <cell r="C6947" t="str">
            <v>M</v>
          </cell>
          <cell r="D6947">
            <v>46.9</v>
          </cell>
          <cell r="E6947" t="str">
            <v>Seinfra CE</v>
          </cell>
        </row>
        <row r="6948">
          <cell r="A6948" t="str">
            <v>I6953</v>
          </cell>
          <cell r="B6948" t="str">
            <v>TUBO PVC RÍGIDO OCRE JEI DN 250 (NBR-7362)</v>
          </cell>
          <cell r="C6948" t="str">
            <v>M</v>
          </cell>
          <cell r="D6948">
            <v>66.5</v>
          </cell>
          <cell r="E6948" t="str">
            <v>Seinfra CE</v>
          </cell>
        </row>
        <row r="6949">
          <cell r="A6949" t="str">
            <v>I6954</v>
          </cell>
          <cell r="B6949" t="str">
            <v>TUBO PVC RÍGIDO OCRE JEI DN 300 (NBR-7362)</v>
          </cell>
          <cell r="C6949" t="str">
            <v>M</v>
          </cell>
          <cell r="D6949">
            <v>121.98</v>
          </cell>
          <cell r="E6949" t="str">
            <v>Seinfra CE</v>
          </cell>
        </row>
        <row r="6950">
          <cell r="A6950" t="str">
            <v>I6955</v>
          </cell>
          <cell r="B6950" t="str">
            <v>TUBO PVC RÍGIDO OCRE JEI DN 350 (NBR-7362)</v>
          </cell>
          <cell r="C6950" t="str">
            <v>M</v>
          </cell>
          <cell r="D6950">
            <v>180.44</v>
          </cell>
          <cell r="E6950" t="str">
            <v>Seinfra CE</v>
          </cell>
        </row>
        <row r="6951">
          <cell r="A6951" t="str">
            <v>I6956</v>
          </cell>
          <cell r="B6951" t="str">
            <v>TUBO PVC RÍGIDO OCRE JEI DN 400 (NBR-7362)</v>
          </cell>
          <cell r="C6951" t="str">
            <v>M</v>
          </cell>
          <cell r="D6951">
            <v>232.36</v>
          </cell>
          <cell r="E6951" t="str">
            <v>Seinfra CE</v>
          </cell>
        </row>
        <row r="6952">
          <cell r="A6952" t="str">
            <v>I2215</v>
          </cell>
          <cell r="B6952" t="str">
            <v>TUBO PVC RÍGIDO P/PROTEÇÃO CORDOALHA 2'X3M</v>
          </cell>
          <cell r="C6952" t="str">
            <v>UN</v>
          </cell>
          <cell r="D6952">
            <v>19.5</v>
          </cell>
          <cell r="E6952" t="str">
            <v>Seinfra CE</v>
          </cell>
        </row>
        <row r="6953">
          <cell r="A6953" t="str">
            <v>I8203</v>
          </cell>
          <cell r="B6953" t="str">
            <v>TUBO PVC RÍGIDO PBA DEFoFo, INCL. CONEXÕES EM FoFo - DN 100</v>
          </cell>
          <cell r="C6953" t="str">
            <v>M</v>
          </cell>
          <cell r="D6953">
            <v>22.7</v>
          </cell>
          <cell r="E6953" t="str">
            <v>Seinfra CE</v>
          </cell>
        </row>
        <row r="6954">
          <cell r="A6954" t="str">
            <v>I8204</v>
          </cell>
          <cell r="B6954" t="str">
            <v>TUBO PVC RÍGIDO PBA DEFoFo, INCL. CONEXÕES EM FoFo - DN 150</v>
          </cell>
          <cell r="C6954" t="str">
            <v>M</v>
          </cell>
          <cell r="D6954">
            <v>70.599999999999994</v>
          </cell>
          <cell r="E6954" t="str">
            <v>Seinfra CE</v>
          </cell>
        </row>
        <row r="6955">
          <cell r="A6955" t="str">
            <v>I2216</v>
          </cell>
          <cell r="B6955" t="str">
            <v>TUBO PVC RÍGIDO ROSCÁVEL DE 1 1/2'</v>
          </cell>
          <cell r="C6955" t="str">
            <v>M</v>
          </cell>
          <cell r="D6955">
            <v>22.43</v>
          </cell>
          <cell r="E6955" t="str">
            <v>Seinfra CE</v>
          </cell>
        </row>
        <row r="6956">
          <cell r="A6956" t="str">
            <v>I2217</v>
          </cell>
          <cell r="B6956" t="str">
            <v>TUBO PVC RÍGIDO ROSCÁVEL DE 1 1/4'</v>
          </cell>
          <cell r="C6956" t="str">
            <v>M</v>
          </cell>
          <cell r="D6956">
            <v>17.23</v>
          </cell>
          <cell r="E6956" t="str">
            <v>Seinfra CE</v>
          </cell>
        </row>
        <row r="6957">
          <cell r="A6957" t="str">
            <v>I2218</v>
          </cell>
          <cell r="B6957" t="str">
            <v>TUBO PVC RÍGIDO ROSCÁVEL DE 1'</v>
          </cell>
          <cell r="C6957" t="str">
            <v>M</v>
          </cell>
          <cell r="D6957">
            <v>11.47</v>
          </cell>
          <cell r="E6957" t="str">
            <v>Seinfra CE</v>
          </cell>
        </row>
        <row r="6958">
          <cell r="A6958" t="str">
            <v>I2219</v>
          </cell>
          <cell r="B6958" t="str">
            <v>TUBO PVC RÍGIDO ROSCÁVEL DE 1/2'</v>
          </cell>
          <cell r="C6958" t="str">
            <v>M</v>
          </cell>
          <cell r="D6958">
            <v>3.87</v>
          </cell>
          <cell r="E6958" t="str">
            <v>Seinfra CE</v>
          </cell>
        </row>
        <row r="6959">
          <cell r="A6959" t="str">
            <v>I2220</v>
          </cell>
          <cell r="B6959" t="str">
            <v>TUBO PVC RÍGIDO ROSCÁVEL DE 2 1/2'</v>
          </cell>
          <cell r="C6959" t="str">
            <v>M</v>
          </cell>
          <cell r="D6959">
            <v>41.37</v>
          </cell>
          <cell r="E6959" t="str">
            <v>Seinfra CE</v>
          </cell>
        </row>
        <row r="6960">
          <cell r="A6960" t="str">
            <v>I2221</v>
          </cell>
          <cell r="B6960" t="str">
            <v>TUBO PVC RÍGIDO ROSCÁVEL DE 2'</v>
          </cell>
          <cell r="C6960" t="str">
            <v>M</v>
          </cell>
          <cell r="D6960">
            <v>28.67</v>
          </cell>
          <cell r="E6960" t="str">
            <v>Seinfra CE</v>
          </cell>
        </row>
        <row r="6961">
          <cell r="A6961" t="str">
            <v>I2222</v>
          </cell>
          <cell r="B6961" t="str">
            <v>TUBO PVC RÍGIDO ROSCÁVEL DE 3"</v>
          </cell>
          <cell r="C6961" t="str">
            <v>M</v>
          </cell>
          <cell r="D6961">
            <v>52.43</v>
          </cell>
          <cell r="E6961" t="str">
            <v>Seinfra CE</v>
          </cell>
        </row>
        <row r="6962">
          <cell r="A6962" t="str">
            <v>I2223</v>
          </cell>
          <cell r="B6962" t="str">
            <v>TUBO PVC RÍGIDO ROSCÁVEL DE 3/4'</v>
          </cell>
          <cell r="C6962" t="str">
            <v>M</v>
          </cell>
          <cell r="D6962">
            <v>5.3</v>
          </cell>
          <cell r="E6962" t="str">
            <v>Seinfra CE</v>
          </cell>
        </row>
        <row r="6963">
          <cell r="A6963" t="str">
            <v>I2224</v>
          </cell>
          <cell r="B6963" t="str">
            <v>TUBO PVC RÍGIDO ROSCÁVEL DE 4'</v>
          </cell>
          <cell r="C6963" t="str">
            <v>M</v>
          </cell>
          <cell r="D6963">
            <v>64.67</v>
          </cell>
          <cell r="E6963" t="str">
            <v>Seinfra CE</v>
          </cell>
        </row>
        <row r="6964">
          <cell r="A6964" t="str">
            <v>I2461</v>
          </cell>
          <cell r="B6964" t="str">
            <v>TUBO PVC RÍGIDO VINILFORT JE DN 100 (NBR-7362)</v>
          </cell>
          <cell r="C6964" t="str">
            <v>M</v>
          </cell>
          <cell r="D6964">
            <v>24.2</v>
          </cell>
          <cell r="E6964" t="str">
            <v>Seinfra CE</v>
          </cell>
        </row>
        <row r="6965">
          <cell r="A6965" t="str">
            <v>I2198</v>
          </cell>
          <cell r="B6965" t="str">
            <v>TUBO PVC SOLDÁVEL DE 110MM (4')</v>
          </cell>
          <cell r="C6965" t="str">
            <v>M</v>
          </cell>
          <cell r="D6965">
            <v>42.32</v>
          </cell>
          <cell r="E6965" t="str">
            <v>Seinfra CE</v>
          </cell>
        </row>
        <row r="6966">
          <cell r="A6966" t="str">
            <v>I2199</v>
          </cell>
          <cell r="B6966" t="str">
            <v>TUBO PVC SOLDÁVEL DE 20MM (1/2')</v>
          </cell>
          <cell r="C6966" t="str">
            <v>M</v>
          </cell>
          <cell r="D6966">
            <v>1.85</v>
          </cell>
          <cell r="E6966" t="str">
            <v>Seinfra CE</v>
          </cell>
        </row>
        <row r="6967">
          <cell r="A6967" t="str">
            <v>I2200</v>
          </cell>
          <cell r="B6967" t="str">
            <v>TUBO PVC SOLDÁVEL DE 25MM (3/4')</v>
          </cell>
          <cell r="C6967" t="str">
            <v>M</v>
          </cell>
          <cell r="D6967">
            <v>2.4500000000000002</v>
          </cell>
          <cell r="E6967" t="str">
            <v>Seinfra CE</v>
          </cell>
        </row>
        <row r="6968">
          <cell r="A6968" t="str">
            <v>I2201</v>
          </cell>
          <cell r="B6968" t="str">
            <v>TUBO PVC SOLDÁVEL DE 32MM (1')</v>
          </cell>
          <cell r="C6968" t="str">
            <v>M</v>
          </cell>
          <cell r="D6968">
            <v>6</v>
          </cell>
          <cell r="E6968" t="str">
            <v>Seinfra CE</v>
          </cell>
        </row>
        <row r="6969">
          <cell r="A6969" t="str">
            <v>I2202</v>
          </cell>
          <cell r="B6969" t="str">
            <v>TUBO PVC SOLDÁVEL DE 40MM (1 1/4')</v>
          </cell>
          <cell r="C6969" t="str">
            <v>M</v>
          </cell>
          <cell r="D6969">
            <v>7.83</v>
          </cell>
          <cell r="E6969" t="str">
            <v>Seinfra CE</v>
          </cell>
        </row>
        <row r="6970">
          <cell r="A6970" t="str">
            <v>I2203</v>
          </cell>
          <cell r="B6970" t="str">
            <v>TUBO PVC SOLDÁVEL DE 50MM (1 1/2')</v>
          </cell>
          <cell r="C6970" t="str">
            <v>M</v>
          </cell>
          <cell r="D6970">
            <v>10.19</v>
          </cell>
          <cell r="E6970" t="str">
            <v>Seinfra CE</v>
          </cell>
        </row>
        <row r="6971">
          <cell r="A6971" t="str">
            <v>I2204</v>
          </cell>
          <cell r="B6971" t="str">
            <v>TUBO PVC SOLDÁVEL DE 60MM (2')</v>
          </cell>
          <cell r="C6971" t="str">
            <v>M</v>
          </cell>
          <cell r="D6971">
            <v>15.16</v>
          </cell>
          <cell r="E6971" t="str">
            <v>Seinfra CE</v>
          </cell>
        </row>
        <row r="6972">
          <cell r="A6972" t="str">
            <v>I2205</v>
          </cell>
          <cell r="B6972" t="str">
            <v>TUBO PVC SOLDÁVEL DE 75MM (2 1/2')</v>
          </cell>
          <cell r="C6972" t="str">
            <v>M</v>
          </cell>
          <cell r="D6972">
            <v>20.399999999999999</v>
          </cell>
          <cell r="E6972" t="str">
            <v>Seinfra CE</v>
          </cell>
        </row>
        <row r="6973">
          <cell r="A6973" t="str">
            <v>I2206</v>
          </cell>
          <cell r="B6973" t="str">
            <v>TUBO PVC SOLDÁVEL DE 85MM (3')</v>
          </cell>
          <cell r="C6973" t="str">
            <v>M</v>
          </cell>
          <cell r="D6973">
            <v>26.9</v>
          </cell>
          <cell r="E6973" t="str">
            <v>Seinfra CE</v>
          </cell>
        </row>
        <row r="6974">
          <cell r="A6974" t="str">
            <v>I2225</v>
          </cell>
          <cell r="B6974" t="str">
            <v>TUBO RADIAL C/INSPEÇÃO DE PVC DE 6'</v>
          </cell>
          <cell r="C6974" t="str">
            <v>UN</v>
          </cell>
          <cell r="D6974">
            <v>423.92</v>
          </cell>
          <cell r="E6974" t="str">
            <v>Seinfra CE</v>
          </cell>
        </row>
        <row r="6975">
          <cell r="A6975" t="str">
            <v>I7953</v>
          </cell>
          <cell r="B6975" t="str">
            <v>TUBO TREIMING</v>
          </cell>
          <cell r="C6975" t="str">
            <v>PÇ</v>
          </cell>
          <cell r="D6975">
            <v>15224.27</v>
          </cell>
          <cell r="E6975" t="str">
            <v>Seinfra CE</v>
          </cell>
        </row>
        <row r="6976">
          <cell r="A6976" t="str">
            <v>I2227</v>
          </cell>
          <cell r="B6976" t="str">
            <v>UNIÃO DE PVC ROSCÁVEL DE 1/2'</v>
          </cell>
          <cell r="C6976" t="str">
            <v>UN</v>
          </cell>
          <cell r="D6976">
            <v>3.8</v>
          </cell>
          <cell r="E6976" t="str">
            <v>Seinfra CE</v>
          </cell>
        </row>
        <row r="6977">
          <cell r="A6977" t="str">
            <v>I2228</v>
          </cell>
          <cell r="B6977" t="str">
            <v>UNIÃO DE PVC SOLDÁVEL DE 110MM</v>
          </cell>
          <cell r="C6977" t="str">
            <v>UN</v>
          </cell>
          <cell r="D6977">
            <v>288.60000000000002</v>
          </cell>
          <cell r="E6977" t="str">
            <v>Seinfra CE</v>
          </cell>
        </row>
        <row r="6978">
          <cell r="A6978" t="str">
            <v>I2229</v>
          </cell>
          <cell r="B6978" t="str">
            <v>UNIÃO DE PVC SOLDÁVEL DE 20MM</v>
          </cell>
          <cell r="C6978" t="str">
            <v>UN</v>
          </cell>
          <cell r="D6978">
            <v>4</v>
          </cell>
          <cell r="E6978" t="str">
            <v>Seinfra CE</v>
          </cell>
        </row>
        <row r="6979">
          <cell r="A6979" t="str">
            <v>I2230</v>
          </cell>
          <cell r="B6979" t="str">
            <v>UNIÃO DE PVC SOLDÁVEL DE 25MM</v>
          </cell>
          <cell r="C6979" t="str">
            <v>UN</v>
          </cell>
          <cell r="D6979">
            <v>5</v>
          </cell>
          <cell r="E6979" t="str">
            <v>Seinfra CE</v>
          </cell>
        </row>
        <row r="6980">
          <cell r="A6980" t="str">
            <v>I2231</v>
          </cell>
          <cell r="B6980" t="str">
            <v>UNIÃO DE PVC SOLDÁVEL DE 32MM</v>
          </cell>
          <cell r="C6980" t="str">
            <v>UN</v>
          </cell>
          <cell r="D6980">
            <v>8.8000000000000007</v>
          </cell>
          <cell r="E6980" t="str">
            <v>Seinfra CE</v>
          </cell>
        </row>
        <row r="6981">
          <cell r="A6981" t="str">
            <v>I2232</v>
          </cell>
          <cell r="B6981" t="str">
            <v>UNIÃO DE PVC SOLDÁVEL DE 40MM</v>
          </cell>
          <cell r="C6981" t="str">
            <v>UN</v>
          </cell>
          <cell r="D6981">
            <v>16.5</v>
          </cell>
          <cell r="E6981" t="str">
            <v>Seinfra CE</v>
          </cell>
        </row>
        <row r="6982">
          <cell r="A6982" t="str">
            <v>I2233</v>
          </cell>
          <cell r="B6982" t="str">
            <v>UNIÃO DE PVC SOLDÁVEL DE 50MM</v>
          </cell>
          <cell r="C6982" t="str">
            <v>UN</v>
          </cell>
          <cell r="D6982">
            <v>17.57</v>
          </cell>
          <cell r="E6982" t="str">
            <v>Seinfra CE</v>
          </cell>
        </row>
        <row r="6983">
          <cell r="A6983" t="str">
            <v>I2234</v>
          </cell>
          <cell r="B6983" t="str">
            <v>UNIÃO DE PVC SOLDÁVEL DE 60MM</v>
          </cell>
          <cell r="C6983" t="str">
            <v>UN</v>
          </cell>
          <cell r="D6983">
            <v>44.52</v>
          </cell>
          <cell r="E6983" t="str">
            <v>Seinfra CE</v>
          </cell>
        </row>
        <row r="6984">
          <cell r="A6984" t="str">
            <v>I2235</v>
          </cell>
          <cell r="B6984" t="str">
            <v>UNIÃO DE PVC SOLDÁVEL DE 75MM</v>
          </cell>
          <cell r="C6984" t="str">
            <v>UN</v>
          </cell>
          <cell r="D6984">
            <v>108.2</v>
          </cell>
          <cell r="E6984" t="str">
            <v>Seinfra CE</v>
          </cell>
        </row>
        <row r="6985">
          <cell r="A6985" t="str">
            <v>I2236</v>
          </cell>
          <cell r="B6985" t="str">
            <v>UNIÃO DE PVC SOLDÁVEL DE 85MM</v>
          </cell>
          <cell r="C6985" t="str">
            <v>UN</v>
          </cell>
          <cell r="D6985">
            <v>137.9</v>
          </cell>
          <cell r="E6985" t="str">
            <v>Seinfra CE</v>
          </cell>
        </row>
        <row r="6986">
          <cell r="A6986" t="str">
            <v>I2963</v>
          </cell>
          <cell r="B6986" t="str">
            <v>UNIÃO P/ POLIETILENO 20</v>
          </cell>
          <cell r="C6986" t="str">
            <v>UN</v>
          </cell>
          <cell r="D6986">
            <v>5.55</v>
          </cell>
          <cell r="E6986" t="str">
            <v>Seinfra CE</v>
          </cell>
        </row>
        <row r="6987">
          <cell r="A6987" t="str">
            <v>I2237</v>
          </cell>
          <cell r="B6987" t="str">
            <v>UNIÃO PVC ROSCÁVEL DE 1 1/2'</v>
          </cell>
          <cell r="C6987" t="str">
            <v>UN</v>
          </cell>
          <cell r="D6987">
            <v>20.03</v>
          </cell>
          <cell r="E6987" t="str">
            <v>Seinfra CE</v>
          </cell>
        </row>
        <row r="6988">
          <cell r="A6988" t="str">
            <v>I2238</v>
          </cell>
          <cell r="B6988" t="str">
            <v>UNIÃO PVC ROSCÁVEL DE 1 1/4'</v>
          </cell>
          <cell r="C6988" t="str">
            <v>UN</v>
          </cell>
          <cell r="D6988">
            <v>19.21</v>
          </cell>
          <cell r="E6988" t="str">
            <v>Seinfra CE</v>
          </cell>
        </row>
        <row r="6989">
          <cell r="A6989" t="str">
            <v>I2239</v>
          </cell>
          <cell r="B6989" t="str">
            <v>UNIÃO PVC ROSCÁVEL DE 1'</v>
          </cell>
          <cell r="C6989" t="str">
            <v>UN</v>
          </cell>
          <cell r="D6989">
            <v>9.9</v>
          </cell>
          <cell r="E6989" t="str">
            <v>Seinfra CE</v>
          </cell>
        </row>
        <row r="6990">
          <cell r="A6990" t="str">
            <v>I2240</v>
          </cell>
          <cell r="B6990" t="str">
            <v>UNIÃO PVC ROSCÁVEL DE 2 1/2'</v>
          </cell>
          <cell r="C6990" t="str">
            <v>UN</v>
          </cell>
          <cell r="D6990">
            <v>82.72</v>
          </cell>
          <cell r="E6990" t="str">
            <v>Seinfra CE</v>
          </cell>
        </row>
        <row r="6991">
          <cell r="A6991" t="str">
            <v>I2241</v>
          </cell>
          <cell r="B6991" t="str">
            <v>UNIÃO PVC ROSCÁVEL DE 2'</v>
          </cell>
          <cell r="C6991" t="str">
            <v>UN</v>
          </cell>
          <cell r="D6991">
            <v>39.450000000000003</v>
          </cell>
          <cell r="E6991" t="str">
            <v>Seinfra CE</v>
          </cell>
        </row>
        <row r="6992">
          <cell r="A6992" t="str">
            <v>I2242</v>
          </cell>
          <cell r="B6992" t="str">
            <v>UNIÃO PVC ROSCÁVEL DE 3'</v>
          </cell>
          <cell r="C6992" t="str">
            <v>UN</v>
          </cell>
          <cell r="D6992">
            <v>102.74</v>
          </cell>
          <cell r="E6992" t="str">
            <v>Seinfra CE</v>
          </cell>
        </row>
        <row r="6993">
          <cell r="A6993" t="str">
            <v>I2243</v>
          </cell>
          <cell r="B6993" t="str">
            <v>UNIÃO PVC ROSCÁVEL DE 3/4'</v>
          </cell>
          <cell r="C6993" t="str">
            <v>UN</v>
          </cell>
          <cell r="D6993">
            <v>5.2</v>
          </cell>
          <cell r="E6993" t="str">
            <v>Seinfra CE</v>
          </cell>
        </row>
        <row r="6994">
          <cell r="A6994" t="str">
            <v>I2244</v>
          </cell>
          <cell r="B6994" t="str">
            <v>UNIÃO PVC ROSCÁVEL DE 4'</v>
          </cell>
          <cell r="C6994" t="str">
            <v>UN</v>
          </cell>
          <cell r="D6994">
            <v>178.73</v>
          </cell>
          <cell r="E6994" t="str">
            <v>Seinfra CE</v>
          </cell>
        </row>
        <row r="6995">
          <cell r="A6995" t="str">
            <v>I6325</v>
          </cell>
          <cell r="B6995" t="str">
            <v>UNIDADE DE PRÉ-TRATAMENTO EM FIBRA E ELEVATÓRIA SEM CONJUNTO MOTOBOMBA CAPACIDADE 138  a 204 M³/DIA</v>
          </cell>
          <cell r="C6995" t="str">
            <v>UN</v>
          </cell>
          <cell r="D6995">
            <v>82795.679999999993</v>
          </cell>
          <cell r="E6995" t="str">
            <v>Seinfra CE</v>
          </cell>
        </row>
        <row r="6996">
          <cell r="A6996" t="str">
            <v>I6326</v>
          </cell>
          <cell r="B6996" t="str">
            <v>UNIDADE DE PRÉ-TRATAMENTO EM FIBRA E ELEVATÓRIA SEM CONJUNTO MOTOBOMBA CAPACIDADE 205  a 360 M³/DIA</v>
          </cell>
          <cell r="C6996" t="str">
            <v>UN</v>
          </cell>
          <cell r="D6996">
            <v>101576.16</v>
          </cell>
          <cell r="E6996" t="str">
            <v>Seinfra CE</v>
          </cell>
        </row>
        <row r="6997">
          <cell r="A6997" t="str">
            <v>I6321</v>
          </cell>
          <cell r="B6997" t="str">
            <v>UNIDADE DE PRÉ-TRATAMENTO EM FIBRA E ELEVATÓRIA SEM CONJUNTO MOTOBOMBA CAPACIDADE 24  a 36 M³/DIA</v>
          </cell>
          <cell r="C6997" t="str">
            <v>UN</v>
          </cell>
          <cell r="D6997">
            <v>68416.679999999993</v>
          </cell>
          <cell r="E6997" t="str">
            <v>Seinfra CE</v>
          </cell>
        </row>
        <row r="6998">
          <cell r="A6998" t="str">
            <v>I6327</v>
          </cell>
          <cell r="B6998" t="str">
            <v>UNIDADE DE PRÉ-TRATAMENTO EM FIBRA E ELEVATÓRIA SEM CONJUNTO MOTOBOMBA CAPACIDADE 361  a 451 M³/DIA</v>
          </cell>
          <cell r="C6998" t="str">
            <v>UN</v>
          </cell>
          <cell r="D6998">
            <v>113107.68</v>
          </cell>
          <cell r="E6998" t="str">
            <v>Seinfra CE</v>
          </cell>
        </row>
        <row r="6999">
          <cell r="A6999" t="str">
            <v>I6322</v>
          </cell>
          <cell r="B6999" t="str">
            <v>UNIDADE DE PRÉ-TRATAMENTO EM FIBRA E ELEVATÓRIA SEM CONJUNTO MOTOBOMBA CAPACIDADE 37  a 65 M³/DIA</v>
          </cell>
          <cell r="C6999" t="str">
            <v>UN</v>
          </cell>
          <cell r="D6999">
            <v>68611.679999999993</v>
          </cell>
          <cell r="E6999" t="str">
            <v>Seinfra CE</v>
          </cell>
        </row>
        <row r="7000">
          <cell r="A7000" t="str">
            <v>I6328</v>
          </cell>
          <cell r="B7000" t="str">
            <v>UNIDADE DE PRÉ-TRATAMENTO EM FIBRA E ELEVATÓRIA SEM CONJUNTO MOTOBOMBA CAPACIDADE 452  a 569 M³/DIA</v>
          </cell>
          <cell r="C7000" t="str">
            <v>UN</v>
          </cell>
          <cell r="D7000">
            <v>146459.51999999999</v>
          </cell>
          <cell r="E7000" t="str">
            <v>Seinfra CE</v>
          </cell>
        </row>
        <row r="7001">
          <cell r="A7001" t="str">
            <v>I6329</v>
          </cell>
          <cell r="B7001" t="str">
            <v>UNIDADE DE PRÉ-TRATAMENTO EM FIBRA E ELEVATÓRIA SEM CONJUNTO MOTOBOMBA CAPACIDADE 570  a 852 M³/DIA</v>
          </cell>
          <cell r="C7001" t="str">
            <v>UN</v>
          </cell>
          <cell r="D7001">
            <v>192968.64</v>
          </cell>
          <cell r="E7001" t="str">
            <v>Seinfra CE</v>
          </cell>
        </row>
        <row r="7002">
          <cell r="A7002" t="str">
            <v>I6323</v>
          </cell>
          <cell r="B7002" t="str">
            <v>UNIDADE DE PRÉ-TRATAMENTO EM FIBRA E ELEVATÓRIA SEM CONJUNTO MOTOBOMBA CAPACIDADE 66  a 96 M³/DIA</v>
          </cell>
          <cell r="C7002" t="str">
            <v>UN</v>
          </cell>
          <cell r="D7002">
            <v>78693.119999999995</v>
          </cell>
          <cell r="E7002" t="str">
            <v>Seinfra CE</v>
          </cell>
        </row>
        <row r="7003">
          <cell r="A7003" t="str">
            <v>I6324</v>
          </cell>
          <cell r="B7003" t="str">
            <v>UNIDADE DE PRÉ-TRATAMENTO EM FIBRA E ELEVATÓRIA SEM CONJUNTO MOTOBOMBA CAPACIDADE 97  a 137 M³/DIA</v>
          </cell>
          <cell r="C7003" t="str">
            <v>UN</v>
          </cell>
          <cell r="D7003">
            <v>76860</v>
          </cell>
          <cell r="E7003" t="str">
            <v>Seinfra CE</v>
          </cell>
        </row>
        <row r="7004">
          <cell r="A7004" t="str">
            <v>I7061</v>
          </cell>
          <cell r="B7004" t="str">
            <v>UNIDADE DE PRÉ-TRATAMENTO EM FIBRA E ELEVATÓRIA SEM CONJUNTO MOTOBOMBA CAPACIDADE DE 852 A 1428 m³/DIA</v>
          </cell>
          <cell r="C7004" t="str">
            <v>UN</v>
          </cell>
          <cell r="D7004">
            <v>253697.76</v>
          </cell>
          <cell r="E7004" t="str">
            <v>Seinfra CE</v>
          </cell>
        </row>
        <row r="7005">
          <cell r="A7005" t="str">
            <v>I8396</v>
          </cell>
          <cell r="B7005" t="str">
            <v>USINA DE MICRO-REVESTIMENTO</v>
          </cell>
          <cell r="C7005" t="str">
            <v>UN</v>
          </cell>
          <cell r="D7005">
            <v>1034554</v>
          </cell>
          <cell r="E7005" t="str">
            <v>Seinfra CE</v>
          </cell>
        </row>
        <row r="7006">
          <cell r="A7006" t="str">
            <v>I8399</v>
          </cell>
          <cell r="B7006" t="str">
            <v>USINA DE MICRO-REVESTIMENTO (CHI)</v>
          </cell>
          <cell r="C7006" t="str">
            <v>H</v>
          </cell>
          <cell r="D7006">
            <v>87.246009999999998</v>
          </cell>
          <cell r="E7006" t="str">
            <v>Seinfra CE</v>
          </cell>
        </row>
        <row r="7007">
          <cell r="A7007" t="str">
            <v>I8400</v>
          </cell>
          <cell r="B7007" t="str">
            <v>USINA DE MICRO-REVESTIMENTO (CHP)</v>
          </cell>
          <cell r="C7007" t="str">
            <v>H</v>
          </cell>
          <cell r="D7007">
            <v>365.32782666666702</v>
          </cell>
          <cell r="E7007" t="str">
            <v>Seinfra CE</v>
          </cell>
        </row>
        <row r="7008">
          <cell r="A7008" t="str">
            <v>I0669</v>
          </cell>
          <cell r="B7008" t="str">
            <v>USINA DE MISTURA BETUM. A QUENTE (CHI)</v>
          </cell>
          <cell r="C7008" t="str">
            <v>H</v>
          </cell>
          <cell r="D7008">
            <v>58.284888888888901</v>
          </cell>
          <cell r="E7008" t="str">
            <v>Seinfra CE</v>
          </cell>
        </row>
        <row r="7009">
          <cell r="A7009" t="str">
            <v>I0782</v>
          </cell>
          <cell r="B7009" t="str">
            <v>USINA DE MISTURA BETUM. A QUENTE (CHP)</v>
          </cell>
          <cell r="C7009" t="str">
            <v>H</v>
          </cell>
          <cell r="D7009">
            <v>867.410296296296</v>
          </cell>
          <cell r="E7009" t="str">
            <v>Seinfra CE</v>
          </cell>
        </row>
        <row r="7010">
          <cell r="A7010" t="str">
            <v>I2658</v>
          </cell>
          <cell r="B7010" t="str">
            <v>USINA DE MISTURA BETUMINOSA A FRIO</v>
          </cell>
          <cell r="C7010" t="str">
            <v>UN</v>
          </cell>
          <cell r="D7010">
            <v>103497</v>
          </cell>
          <cell r="E7010" t="str">
            <v>Seinfra CE</v>
          </cell>
        </row>
        <row r="7011">
          <cell r="A7011" t="str">
            <v>I2659</v>
          </cell>
          <cell r="B7011" t="str">
            <v>USINA DE MISTURA BETUMINOSA A QUENTE</v>
          </cell>
          <cell r="C7011" t="str">
            <v>UN</v>
          </cell>
          <cell r="D7011">
            <v>1095410</v>
          </cell>
          <cell r="E7011" t="str">
            <v>Seinfra CE</v>
          </cell>
        </row>
        <row r="7012">
          <cell r="A7012" t="str">
            <v>I0670</v>
          </cell>
          <cell r="B7012" t="str">
            <v>USINA DE MISTURAS BETUMINOSAS A FRIO (CHI)</v>
          </cell>
          <cell r="C7012" t="str">
            <v>H</v>
          </cell>
          <cell r="D7012">
            <v>14.199866666666701</v>
          </cell>
          <cell r="E7012" t="str">
            <v>Seinfra CE</v>
          </cell>
        </row>
        <row r="7013">
          <cell r="A7013" t="str">
            <v>I0783</v>
          </cell>
          <cell r="B7013" t="str">
            <v>USINA DE MISTURAS BETUMINOSAS A FRIO (CHP)</v>
          </cell>
          <cell r="C7013" t="str">
            <v>H</v>
          </cell>
          <cell r="D7013">
            <v>30.299399999999999</v>
          </cell>
          <cell r="E7013" t="str">
            <v>Seinfra CE</v>
          </cell>
        </row>
        <row r="7014">
          <cell r="A7014" t="str">
            <v>I2660</v>
          </cell>
          <cell r="B7014" t="str">
            <v>USINA MISTURADORA DE SOLOS</v>
          </cell>
          <cell r="C7014" t="str">
            <v>UN</v>
          </cell>
          <cell r="D7014">
            <v>608561</v>
          </cell>
          <cell r="E7014" t="str">
            <v>Seinfra CE</v>
          </cell>
        </row>
        <row r="7015">
          <cell r="A7015" t="str">
            <v>I0671</v>
          </cell>
          <cell r="B7015" t="str">
            <v>USINA MISTURADORA DE SOLOS (CHI)</v>
          </cell>
          <cell r="C7015" t="str">
            <v>H</v>
          </cell>
          <cell r="D7015">
            <v>37.447155555555597</v>
          </cell>
          <cell r="E7015" t="str">
            <v>Seinfra CE</v>
          </cell>
        </row>
        <row r="7016">
          <cell r="A7016" t="str">
            <v>I0784</v>
          </cell>
          <cell r="B7016" t="str">
            <v>USINA MISTURADORA DE SOLOS (CHP)</v>
          </cell>
          <cell r="C7016" t="str">
            <v>H</v>
          </cell>
          <cell r="D7016">
            <v>136.62005925925899</v>
          </cell>
          <cell r="E7016" t="str">
            <v>Seinfra CE</v>
          </cell>
        </row>
        <row r="7017">
          <cell r="A7017" t="str">
            <v>I5599</v>
          </cell>
          <cell r="B7017" t="str">
            <v>VALV. BORB. AWWA MEC/V PORCA VIAJ. DN 600 PN16</v>
          </cell>
          <cell r="C7017" t="str">
            <v>UN</v>
          </cell>
          <cell r="D7017">
            <v>10304.25</v>
          </cell>
          <cell r="E7017" t="str">
            <v>Seinfra CE</v>
          </cell>
        </row>
        <row r="7018">
          <cell r="A7018" t="str">
            <v>I5689</v>
          </cell>
          <cell r="B7018" t="str">
            <v>VALV.RET. PORT. UNICA FLANGE C/BY-PASS DN 100 PN16</v>
          </cell>
          <cell r="C7018" t="str">
            <v>UN</v>
          </cell>
          <cell r="D7018">
            <v>929.51</v>
          </cell>
          <cell r="E7018" t="str">
            <v>Seinfra CE</v>
          </cell>
        </row>
        <row r="7019">
          <cell r="A7019" t="str">
            <v>I5690</v>
          </cell>
          <cell r="B7019" t="str">
            <v>VALV.RET. PORT. UNICA FLANGE C/BY-PASS DN 150 PN16</v>
          </cell>
          <cell r="C7019" t="str">
            <v>UN</v>
          </cell>
          <cell r="D7019">
            <v>1869.06</v>
          </cell>
          <cell r="E7019" t="str">
            <v>Seinfra CE</v>
          </cell>
        </row>
        <row r="7020">
          <cell r="A7020" t="str">
            <v>I5679</v>
          </cell>
          <cell r="B7020" t="str">
            <v>VALV.RET. PORT. UNICA FLANGE C/BY-PASS DN 200 PN10</v>
          </cell>
          <cell r="C7020" t="str">
            <v>UN</v>
          </cell>
          <cell r="D7020">
            <v>2770.67</v>
          </cell>
          <cell r="E7020" t="str">
            <v>Seinfra CE</v>
          </cell>
        </row>
        <row r="7021">
          <cell r="A7021" t="str">
            <v>I5691</v>
          </cell>
          <cell r="B7021" t="str">
            <v>VALV.RET. PORT. UNICA FLANGE C/BY-PASS DN 200 PN16</v>
          </cell>
          <cell r="C7021" t="str">
            <v>UN</v>
          </cell>
          <cell r="D7021">
            <v>2770.67</v>
          </cell>
          <cell r="E7021" t="str">
            <v>Seinfra CE</v>
          </cell>
        </row>
        <row r="7022">
          <cell r="A7022" t="str">
            <v>I5680</v>
          </cell>
          <cell r="B7022" t="str">
            <v>VALV.RET. PORT. UNICA FLANGE C/BY-PASS DN 250 PN10</v>
          </cell>
          <cell r="C7022" t="str">
            <v>UN</v>
          </cell>
          <cell r="D7022">
            <v>4487.97</v>
          </cell>
          <cell r="E7022" t="str">
            <v>Seinfra CE</v>
          </cell>
        </row>
        <row r="7023">
          <cell r="A7023" t="str">
            <v>I5692</v>
          </cell>
          <cell r="B7023" t="str">
            <v>VALV.RET. PORT. UNICA FLANGE C/BY-PASS DN 250 PN16</v>
          </cell>
          <cell r="C7023" t="str">
            <v>UN</v>
          </cell>
          <cell r="D7023">
            <v>4487.97</v>
          </cell>
          <cell r="E7023" t="str">
            <v>Seinfra CE</v>
          </cell>
        </row>
        <row r="7024">
          <cell r="A7024" t="str">
            <v>I5681</v>
          </cell>
          <cell r="B7024" t="str">
            <v>VALV.RET. PORT. UNICA FLANGE C/BY-PASS DN 300 PN10</v>
          </cell>
          <cell r="C7024" t="str">
            <v>UN</v>
          </cell>
          <cell r="D7024">
            <v>6657.19</v>
          </cell>
          <cell r="E7024" t="str">
            <v>Seinfra CE</v>
          </cell>
        </row>
        <row r="7025">
          <cell r="A7025" t="str">
            <v>I5693</v>
          </cell>
          <cell r="B7025" t="str">
            <v>VALV.RET. PORT. UNICA FLANGE C/BY-PASS DN 300 PN16</v>
          </cell>
          <cell r="C7025" t="str">
            <v>UN</v>
          </cell>
          <cell r="D7025">
            <v>9210.26</v>
          </cell>
          <cell r="E7025" t="str">
            <v>Seinfra CE</v>
          </cell>
        </row>
        <row r="7026">
          <cell r="A7026" t="str">
            <v>I5683</v>
          </cell>
          <cell r="B7026" t="str">
            <v>VALV.RET. PORT. UNICA FLANGE C/BY-PASS DN 400 PN10</v>
          </cell>
          <cell r="C7026" t="str">
            <v>UN</v>
          </cell>
          <cell r="D7026">
            <v>9511.5499999999993</v>
          </cell>
          <cell r="E7026" t="str">
            <v>Seinfra CE</v>
          </cell>
        </row>
        <row r="7027">
          <cell r="A7027" t="str">
            <v>I5695</v>
          </cell>
          <cell r="B7027" t="str">
            <v>VALV.RET. PORT. UNICA FLANGE C/BY-PASS DN 400 PN16</v>
          </cell>
          <cell r="C7027" t="str">
            <v>UN</v>
          </cell>
          <cell r="D7027">
            <v>9511.5499999999993</v>
          </cell>
          <cell r="E7027" t="str">
            <v>Seinfra CE</v>
          </cell>
        </row>
        <row r="7028">
          <cell r="A7028" t="str">
            <v>I5687</v>
          </cell>
          <cell r="B7028" t="str">
            <v>VALV.RET. PORT. UNICA FLANGE C/BY-PASS DN 50 PN16</v>
          </cell>
          <cell r="C7028" t="str">
            <v>UN</v>
          </cell>
          <cell r="D7028">
            <v>681.79</v>
          </cell>
          <cell r="E7028" t="str">
            <v>Seinfra CE</v>
          </cell>
        </row>
        <row r="7029">
          <cell r="A7029" t="str">
            <v>I5688</v>
          </cell>
          <cell r="B7029" t="str">
            <v>VALV.RET. PORT. UNICA FLANGE C/BY-PASS DN 75 PN16</v>
          </cell>
          <cell r="C7029" t="str">
            <v>UN</v>
          </cell>
          <cell r="D7029">
            <v>821.27</v>
          </cell>
          <cell r="E7029" t="str">
            <v>Seinfra CE</v>
          </cell>
        </row>
        <row r="7030">
          <cell r="A7030" t="str">
            <v>I5709</v>
          </cell>
          <cell r="B7030" t="str">
            <v>VALV.RET.PORT. UNICA SIMPLES EXTREM.FF DN 100 PN16</v>
          </cell>
          <cell r="C7030" t="str">
            <v>UN</v>
          </cell>
          <cell r="D7030">
            <v>970.71</v>
          </cell>
          <cell r="E7030" t="str">
            <v>Seinfra CE</v>
          </cell>
        </row>
        <row r="7031">
          <cell r="A7031" t="str">
            <v>I5710</v>
          </cell>
          <cell r="B7031" t="str">
            <v>VALV.RET.PORT. UNICA SIMPLES EXTREM.FF DN 150 PN16</v>
          </cell>
          <cell r="C7031" t="str">
            <v>UN</v>
          </cell>
          <cell r="D7031">
            <v>1837.42</v>
          </cell>
          <cell r="E7031" t="str">
            <v>Seinfra CE</v>
          </cell>
        </row>
        <row r="7032">
          <cell r="A7032" t="str">
            <v>I5699</v>
          </cell>
          <cell r="B7032" t="str">
            <v>VALV.RET.PORT. UNICA SIMPLES EXTREM.FF DN 200 PN10</v>
          </cell>
          <cell r="C7032" t="str">
            <v>UN</v>
          </cell>
          <cell r="D7032">
            <v>2752.06</v>
          </cell>
          <cell r="E7032" t="str">
            <v>Seinfra CE</v>
          </cell>
        </row>
        <row r="7033">
          <cell r="A7033" t="str">
            <v>I5711</v>
          </cell>
          <cell r="B7033" t="str">
            <v>VALV.RET.PORT. UNICA SIMPLES EXTREM.FF DN 200 PN16</v>
          </cell>
          <cell r="C7033" t="str">
            <v>UN</v>
          </cell>
          <cell r="D7033">
            <v>2752.06</v>
          </cell>
          <cell r="E7033" t="str">
            <v>Seinfra CE</v>
          </cell>
        </row>
        <row r="7034">
          <cell r="A7034" t="str">
            <v>I5700</v>
          </cell>
          <cell r="B7034" t="str">
            <v>VALV.RET.PORT. UNICA SIMPLES EXTREM.FF DN 250 PN10</v>
          </cell>
          <cell r="C7034" t="str">
            <v>UN</v>
          </cell>
          <cell r="D7034">
            <v>4260.68</v>
          </cell>
          <cell r="E7034" t="str">
            <v>Seinfra CE</v>
          </cell>
        </row>
        <row r="7035">
          <cell r="A7035" t="str">
            <v>I5712</v>
          </cell>
          <cell r="B7035" t="str">
            <v>VALV.RET.PORT. UNICA SIMPLES EXTREM.FF DN 250 PN16</v>
          </cell>
          <cell r="C7035" t="str">
            <v>UN</v>
          </cell>
          <cell r="D7035">
            <v>4260.68</v>
          </cell>
          <cell r="E7035" t="str">
            <v>Seinfra CE</v>
          </cell>
        </row>
        <row r="7036">
          <cell r="A7036" t="str">
            <v>I5701</v>
          </cell>
          <cell r="B7036" t="str">
            <v>VALV.RET.PORT. UNICA SIMPLES EXTREM.FF DN 300 PN10</v>
          </cell>
          <cell r="C7036" t="str">
            <v>UN</v>
          </cell>
          <cell r="D7036">
            <v>6449.89</v>
          </cell>
          <cell r="E7036" t="str">
            <v>Seinfra CE</v>
          </cell>
        </row>
        <row r="7037">
          <cell r="A7037" t="str">
            <v>I5713</v>
          </cell>
          <cell r="B7037" t="str">
            <v>VALV.RET.PORT. UNICA SIMPLES EXTREM.FF DN 300 PN16</v>
          </cell>
          <cell r="C7037" t="str">
            <v>UN</v>
          </cell>
          <cell r="D7037">
            <v>6449.89</v>
          </cell>
          <cell r="E7037" t="str">
            <v>Seinfra CE</v>
          </cell>
        </row>
        <row r="7038">
          <cell r="A7038" t="str">
            <v>I5703</v>
          </cell>
          <cell r="B7038" t="str">
            <v>VALV.RET.PORT. UNICA SIMPLES EXTREM.FF DN 400 PN10</v>
          </cell>
          <cell r="C7038" t="str">
            <v>UN</v>
          </cell>
          <cell r="D7038">
            <v>6298.57</v>
          </cell>
          <cell r="E7038" t="str">
            <v>Seinfra CE</v>
          </cell>
        </row>
        <row r="7039">
          <cell r="A7039" t="str">
            <v>I5715</v>
          </cell>
          <cell r="B7039" t="str">
            <v>VALV.RET.PORT. UNICA SIMPLES EXTREM.FF DN 400 PN16</v>
          </cell>
          <cell r="C7039" t="str">
            <v>UN</v>
          </cell>
          <cell r="D7039">
            <v>6298.57</v>
          </cell>
          <cell r="E7039" t="str">
            <v>Seinfra CE</v>
          </cell>
        </row>
        <row r="7040">
          <cell r="A7040" t="str">
            <v>I5707</v>
          </cell>
          <cell r="B7040" t="str">
            <v>VALV.RET.PORT. UNICA SIMPLES EXTREM.FF DN 50 PN16</v>
          </cell>
          <cell r="C7040" t="str">
            <v>UN</v>
          </cell>
          <cell r="D7040">
            <v>458.33</v>
          </cell>
          <cell r="E7040" t="str">
            <v>Seinfra CE</v>
          </cell>
        </row>
        <row r="7041">
          <cell r="A7041" t="str">
            <v>I5708</v>
          </cell>
          <cell r="B7041" t="str">
            <v>VALV.RET.PORT. UNICA SIMPLES EXTREM.FF DN 75 PN16</v>
          </cell>
          <cell r="C7041" t="str">
            <v>UN</v>
          </cell>
          <cell r="D7041">
            <v>567.87</v>
          </cell>
          <cell r="E7041" t="str">
            <v>Seinfra CE</v>
          </cell>
        </row>
        <row r="7042">
          <cell r="A7042" t="str">
            <v>I2265</v>
          </cell>
          <cell r="B7042" t="str">
            <v>VÁLVULA AMERICANA P/ PIA 1 1/2"X 3/4"</v>
          </cell>
          <cell r="C7042" t="str">
            <v>UN</v>
          </cell>
          <cell r="D7042">
            <v>32.020000000000003</v>
          </cell>
          <cell r="E7042" t="str">
            <v>Seinfra CE</v>
          </cell>
        </row>
        <row r="7043">
          <cell r="A7043" t="str">
            <v>I2264</v>
          </cell>
          <cell r="B7043" t="str">
            <v>VÁLVULA AMERICANA P/PIA 3 1/2"</v>
          </cell>
          <cell r="C7043" t="str">
            <v>UN</v>
          </cell>
          <cell r="D7043">
            <v>32.020000000000003</v>
          </cell>
          <cell r="E7043" t="str">
            <v>Seinfra CE</v>
          </cell>
        </row>
        <row r="7044">
          <cell r="A7044" t="str">
            <v>I5734</v>
          </cell>
          <cell r="B7044" t="str">
            <v>VALVULA ANTECIPADORA DE ONDAS PN16 2" - COMPLETA</v>
          </cell>
          <cell r="C7044" t="str">
            <v>UN</v>
          </cell>
          <cell r="D7044">
            <v>2452.65</v>
          </cell>
          <cell r="E7044" t="str">
            <v>Seinfra CE</v>
          </cell>
        </row>
        <row r="7045">
          <cell r="A7045" t="str">
            <v>I5735</v>
          </cell>
          <cell r="B7045" t="str">
            <v>VALVULA ANTECIPADORA DE ONDAS PN16 3" - COMPLETA</v>
          </cell>
          <cell r="C7045" t="str">
            <v>UN</v>
          </cell>
          <cell r="D7045">
            <v>2851</v>
          </cell>
          <cell r="E7045" t="str">
            <v>Seinfra CE</v>
          </cell>
        </row>
        <row r="7046">
          <cell r="A7046" t="str">
            <v>I5736</v>
          </cell>
          <cell r="B7046" t="str">
            <v>VALVULA ANTECIPADORA DE ONDAS PN16 4" - COMPLETA</v>
          </cell>
          <cell r="C7046" t="str">
            <v>UN</v>
          </cell>
          <cell r="D7046">
            <v>3908.83</v>
          </cell>
          <cell r="E7046" t="str">
            <v>Seinfra CE</v>
          </cell>
        </row>
        <row r="7047">
          <cell r="A7047" t="str">
            <v>I5737</v>
          </cell>
          <cell r="B7047" t="str">
            <v>VALVULA ANTECIPADORA DE ONDAS PN16 6" - COMPLETA</v>
          </cell>
          <cell r="C7047" t="str">
            <v>UN</v>
          </cell>
          <cell r="D7047">
            <v>4964.4399999999996</v>
          </cell>
          <cell r="E7047" t="str">
            <v>Seinfra CE</v>
          </cell>
        </row>
        <row r="7048">
          <cell r="A7048" t="str">
            <v>I8702</v>
          </cell>
          <cell r="B7048" t="str">
            <v>VALVULA BORBOLETA COM BOIA DN 100</v>
          </cell>
          <cell r="C7048" t="str">
            <v>UN</v>
          </cell>
          <cell r="D7048">
            <v>940.41</v>
          </cell>
          <cell r="E7048" t="str">
            <v>Seinfra CE</v>
          </cell>
        </row>
        <row r="7049">
          <cell r="A7049" t="str">
            <v>I7077</v>
          </cell>
          <cell r="B7049" t="str">
            <v>VÁLVULA BORBOLETA COM BÓIA DN 150</v>
          </cell>
          <cell r="C7049" t="str">
            <v>UN</v>
          </cell>
          <cell r="D7049">
            <v>2208.38</v>
          </cell>
          <cell r="E7049" t="str">
            <v>Seinfra CE</v>
          </cell>
        </row>
        <row r="7050">
          <cell r="A7050" t="str">
            <v>I5608</v>
          </cell>
          <cell r="B7050" t="str">
            <v>VALVULA BORBOLETA COM BOIA DN 200</v>
          </cell>
          <cell r="C7050" t="str">
            <v>UN</v>
          </cell>
          <cell r="D7050">
            <v>3733.15</v>
          </cell>
          <cell r="E7050" t="str">
            <v>Seinfra CE</v>
          </cell>
        </row>
        <row r="7051">
          <cell r="A7051" t="str">
            <v>I5609</v>
          </cell>
          <cell r="B7051" t="str">
            <v>VALVULA BORBOLETA COM BOIA DN 250</v>
          </cell>
          <cell r="C7051" t="str">
            <v>UN</v>
          </cell>
          <cell r="D7051">
            <v>5037.8</v>
          </cell>
          <cell r="E7051" t="str">
            <v>Seinfra CE</v>
          </cell>
        </row>
        <row r="7052">
          <cell r="A7052" t="str">
            <v>I5610</v>
          </cell>
          <cell r="B7052" t="str">
            <v>VALVULA BORBOLETA COM BOIA DN 300</v>
          </cell>
          <cell r="C7052" t="str">
            <v>UN</v>
          </cell>
          <cell r="D7052">
            <v>7492.11</v>
          </cell>
          <cell r="E7052" t="str">
            <v>Seinfra CE</v>
          </cell>
        </row>
        <row r="7053">
          <cell r="A7053" t="str">
            <v>I8703</v>
          </cell>
          <cell r="B7053" t="str">
            <v>VALVULA BORBOLETA COM BOIA DN 400</v>
          </cell>
          <cell r="C7053" t="str">
            <v>UN</v>
          </cell>
          <cell r="D7053">
            <v>5175.45</v>
          </cell>
          <cell r="E7053" t="str">
            <v>Seinfra CE</v>
          </cell>
        </row>
        <row r="7054">
          <cell r="A7054" t="str">
            <v>I8701</v>
          </cell>
          <cell r="B7054" t="str">
            <v>VALVULA BORBOLETA COM BOIA DN 50</v>
          </cell>
          <cell r="C7054" t="str">
            <v>UN</v>
          </cell>
          <cell r="D7054">
            <v>924.68</v>
          </cell>
          <cell r="E7054" t="str">
            <v>Seinfra CE</v>
          </cell>
        </row>
        <row r="7055">
          <cell r="A7055" t="str">
            <v>I8711</v>
          </cell>
          <cell r="B7055" t="str">
            <v>VALVULA BORBOLETA FLANGEADA C VOLANTE DN 200</v>
          </cell>
          <cell r="C7055" t="str">
            <v>UN</v>
          </cell>
          <cell r="D7055">
            <v>4173.93</v>
          </cell>
          <cell r="E7055" t="str">
            <v>Seinfra CE</v>
          </cell>
        </row>
        <row r="7056">
          <cell r="A7056" t="str">
            <v>I8712</v>
          </cell>
          <cell r="B7056" t="str">
            <v>VALVULA BORBOLETA FLANGEADA C VOLANTE DN 250</v>
          </cell>
          <cell r="C7056" t="str">
            <v>UN</v>
          </cell>
          <cell r="D7056">
            <v>5071.16</v>
          </cell>
          <cell r="E7056" t="str">
            <v>Seinfra CE</v>
          </cell>
        </row>
        <row r="7057">
          <cell r="A7057" t="str">
            <v>I8713</v>
          </cell>
          <cell r="B7057" t="str">
            <v>VALVULA BORBOLETA FLANGEADA C VOLANTE DN 300</v>
          </cell>
          <cell r="C7057" t="str">
            <v>UN</v>
          </cell>
          <cell r="D7057">
            <v>7267.66</v>
          </cell>
          <cell r="E7057" t="str">
            <v>Seinfra CE</v>
          </cell>
        </row>
        <row r="7058">
          <cell r="A7058" t="str">
            <v>I8714</v>
          </cell>
          <cell r="B7058" t="str">
            <v>VALVULA BORBOLETA FLANGEADA C VOLANTE DN 350</v>
          </cell>
          <cell r="C7058" t="str">
            <v>UN</v>
          </cell>
          <cell r="D7058">
            <v>9671.57</v>
          </cell>
          <cell r="E7058" t="str">
            <v>Seinfra CE</v>
          </cell>
        </row>
        <row r="7059">
          <cell r="A7059" t="str">
            <v>I7280</v>
          </cell>
          <cell r="B7059" t="str">
            <v>VÁLVULA BORBOLETA FLANGEADA C/ MECANISMO C+CABEÇOTE DN 100 N16</v>
          </cell>
          <cell r="C7059" t="str">
            <v>UN</v>
          </cell>
          <cell r="D7059">
            <v>13957.54</v>
          </cell>
          <cell r="E7059" t="str">
            <v>Seinfra CE</v>
          </cell>
        </row>
        <row r="7060">
          <cell r="A7060" t="str">
            <v>I7281</v>
          </cell>
          <cell r="B7060" t="str">
            <v>VÁLVULA BORBOLETA FLANGEADA C/ MECANISMO C+CABEÇOTE DN 1000 N10</v>
          </cell>
          <cell r="C7060" t="str">
            <v>UN</v>
          </cell>
          <cell r="D7060">
            <v>122486.55</v>
          </cell>
          <cell r="E7060" t="str">
            <v>Seinfra CE</v>
          </cell>
        </row>
        <row r="7061">
          <cell r="A7061" t="str">
            <v>I7282</v>
          </cell>
          <cell r="B7061" t="str">
            <v>VÁLVULA BORBOLETA FLANGEADA C/ MECANISMO C+CABEÇOTE DN 1000 N16</v>
          </cell>
          <cell r="C7061" t="str">
            <v>UN</v>
          </cell>
          <cell r="D7061">
            <v>105829.56</v>
          </cell>
          <cell r="E7061" t="str">
            <v>Seinfra CE</v>
          </cell>
        </row>
        <row r="7062">
          <cell r="A7062" t="str">
            <v>I7283</v>
          </cell>
          <cell r="B7062" t="str">
            <v>VÁLVULA BORBOLETA FLANGEADA C/ MECANISMO C+CABEÇOTE DN 1200 N10</v>
          </cell>
          <cell r="C7062" t="str">
            <v>UN</v>
          </cell>
          <cell r="D7062">
            <v>133189.28</v>
          </cell>
          <cell r="E7062" t="str">
            <v>Seinfra CE</v>
          </cell>
        </row>
        <row r="7063">
          <cell r="A7063" t="str">
            <v>I7284</v>
          </cell>
          <cell r="B7063" t="str">
            <v>VÁLVULA BORBOLETA FLANGEADA C/ MECANISMO C+CABEÇOTE DN 1200 N16</v>
          </cell>
          <cell r="C7063" t="str">
            <v>UN</v>
          </cell>
          <cell r="D7063">
            <v>135552.91</v>
          </cell>
          <cell r="E7063" t="str">
            <v>Seinfra CE</v>
          </cell>
        </row>
        <row r="7064">
          <cell r="A7064" t="str">
            <v>I7285</v>
          </cell>
          <cell r="B7064" t="str">
            <v>VÁLVULA BORBOLETA FLANGEADA C/ MECANISMO C+CABEÇOTE DN 150 N16</v>
          </cell>
          <cell r="C7064" t="str">
            <v>UN</v>
          </cell>
          <cell r="D7064">
            <v>13983.23</v>
          </cell>
          <cell r="E7064" t="str">
            <v>Seinfra CE</v>
          </cell>
        </row>
        <row r="7065">
          <cell r="A7065" t="str">
            <v>I7286</v>
          </cell>
          <cell r="B7065" t="str">
            <v>VÁLVULA BORBOLETA FLANGEADA C/ MECANISMO C+CABEÇOTE DN 200 N10</v>
          </cell>
          <cell r="C7065" t="str">
            <v>UN</v>
          </cell>
          <cell r="D7065">
            <v>14521.02</v>
          </cell>
          <cell r="E7065" t="str">
            <v>Seinfra CE</v>
          </cell>
        </row>
        <row r="7066">
          <cell r="A7066" t="str">
            <v>I7287</v>
          </cell>
          <cell r="B7066" t="str">
            <v>VÁLVULA BORBOLETA FLANGEADA C/ MECANISMO C+CABEÇOTE DN 200 N16</v>
          </cell>
          <cell r="C7066" t="str">
            <v>UN</v>
          </cell>
          <cell r="D7066">
            <v>15103.1</v>
          </cell>
          <cell r="E7066" t="str">
            <v>Seinfra CE</v>
          </cell>
        </row>
        <row r="7067">
          <cell r="A7067" t="str">
            <v>I7288</v>
          </cell>
          <cell r="B7067" t="str">
            <v>VÁLVULA BORBOLETA FLANGEADA C/ MECANISMO C+CABEÇOTE DN 250 N10</v>
          </cell>
          <cell r="C7067" t="str">
            <v>UN</v>
          </cell>
          <cell r="D7067">
            <v>15465.06</v>
          </cell>
          <cell r="E7067" t="str">
            <v>Seinfra CE</v>
          </cell>
        </row>
        <row r="7068">
          <cell r="A7068" t="str">
            <v>I7289</v>
          </cell>
          <cell r="B7068" t="str">
            <v>VÁLVULA BORBOLETA FLANGEADA C/ MECANISMO C+CABEÇOTE DN 250 N16</v>
          </cell>
          <cell r="C7068" t="str">
            <v>UN</v>
          </cell>
          <cell r="D7068">
            <v>15454.49</v>
          </cell>
          <cell r="E7068" t="str">
            <v>Seinfra CE</v>
          </cell>
        </row>
        <row r="7069">
          <cell r="A7069" t="str">
            <v>I7290</v>
          </cell>
          <cell r="B7069" t="str">
            <v>VÁLVULA BORBOLETA FLANGEADA C/ MECANISMO C+CABEÇOTE DN 300 N10</v>
          </cell>
          <cell r="C7069" t="str">
            <v>UN</v>
          </cell>
          <cell r="D7069">
            <v>17296.73</v>
          </cell>
          <cell r="E7069" t="str">
            <v>Seinfra CE</v>
          </cell>
        </row>
        <row r="7070">
          <cell r="A7070" t="str">
            <v>I7291</v>
          </cell>
          <cell r="B7070" t="str">
            <v>VÁLVULA BORBOLETA FLANGEADA C/ MECANISMO C+CABEÇOTE DN 300 N16</v>
          </cell>
          <cell r="C7070" t="str">
            <v>UN</v>
          </cell>
          <cell r="D7070">
            <v>18429.03</v>
          </cell>
          <cell r="E7070" t="str">
            <v>Seinfra CE</v>
          </cell>
        </row>
        <row r="7071">
          <cell r="A7071" t="str">
            <v>I7292</v>
          </cell>
          <cell r="B7071" t="str">
            <v>VÁLVULA BORBOLETA FLANGEADA C/ MECANISMO C+CABEÇOTE DN 350 N10</v>
          </cell>
          <cell r="C7071" t="str">
            <v>UN</v>
          </cell>
          <cell r="D7071">
            <v>20109.3</v>
          </cell>
          <cell r="E7071" t="str">
            <v>Seinfra CE</v>
          </cell>
        </row>
        <row r="7072">
          <cell r="A7072" t="str">
            <v>I7293</v>
          </cell>
          <cell r="B7072" t="str">
            <v>VÁLVULA BORBOLETA FLANGEADA C/ MECANISMO C+CABEÇOTE DN 350 N16</v>
          </cell>
          <cell r="C7072" t="str">
            <v>UN</v>
          </cell>
          <cell r="D7072">
            <v>22276.3</v>
          </cell>
          <cell r="E7072" t="str">
            <v>Seinfra CE</v>
          </cell>
        </row>
        <row r="7073">
          <cell r="A7073" t="str">
            <v>I7294</v>
          </cell>
          <cell r="B7073" t="str">
            <v>VÁLVULA BORBOLETA FLANGEADA C/ MECANISMO C+CABEÇOTE DN 400 N10</v>
          </cell>
          <cell r="C7073" t="str">
            <v>UN</v>
          </cell>
          <cell r="D7073">
            <v>24033.35</v>
          </cell>
          <cell r="E7073" t="str">
            <v>Seinfra CE</v>
          </cell>
        </row>
        <row r="7074">
          <cell r="A7074" t="str">
            <v>I7295</v>
          </cell>
          <cell r="B7074" t="str">
            <v>VÁLVULA BORBOLETA FLANGEADA C/ MECANISMO C+CABEÇOTE DN 400 N16</v>
          </cell>
          <cell r="C7074" t="str">
            <v>UN</v>
          </cell>
          <cell r="D7074">
            <v>28524.07</v>
          </cell>
          <cell r="E7074" t="str">
            <v>Seinfra CE</v>
          </cell>
        </row>
        <row r="7075">
          <cell r="A7075" t="str">
            <v>I7296</v>
          </cell>
          <cell r="B7075" t="str">
            <v>VÁLVULA BORBOLETA FLANGEADA C/ MECANISMO C+CABEÇOTE DN 450 N10</v>
          </cell>
          <cell r="C7075" t="str">
            <v>UN</v>
          </cell>
          <cell r="D7075">
            <v>24522.36</v>
          </cell>
          <cell r="E7075" t="str">
            <v>Seinfra CE</v>
          </cell>
        </row>
        <row r="7076">
          <cell r="A7076" t="str">
            <v>I7297</v>
          </cell>
          <cell r="B7076" t="str">
            <v>VÁLVULA BORBOLETA FLANGEADA C/ MECANISMO C+CABEÇOTE DN 450 N16</v>
          </cell>
          <cell r="C7076" t="str">
            <v>UN</v>
          </cell>
          <cell r="D7076">
            <v>31262.46</v>
          </cell>
          <cell r="E7076" t="str">
            <v>Seinfra CE</v>
          </cell>
        </row>
        <row r="7077">
          <cell r="A7077" t="str">
            <v>I7298</v>
          </cell>
          <cell r="B7077" t="str">
            <v>VÁLVULA BORBOLETA FLANGEADA C/ MECANISMO C+CABEÇOTE DN 500 N10</v>
          </cell>
          <cell r="C7077" t="str">
            <v>UN</v>
          </cell>
          <cell r="D7077">
            <v>34047.54</v>
          </cell>
          <cell r="E7077" t="str">
            <v>Seinfra CE</v>
          </cell>
        </row>
        <row r="7078">
          <cell r="A7078" t="str">
            <v>I7299</v>
          </cell>
          <cell r="B7078" t="str">
            <v>VÁLVULA BORBOLETA FLANGEADA C/ MECANISMO C+CABEÇOTE DN 500 N16</v>
          </cell>
          <cell r="C7078" t="str">
            <v>UN</v>
          </cell>
          <cell r="D7078">
            <v>34420.050000000003</v>
          </cell>
          <cell r="E7078" t="str">
            <v>Seinfra CE</v>
          </cell>
        </row>
        <row r="7079">
          <cell r="A7079" t="str">
            <v>I7300</v>
          </cell>
          <cell r="B7079" t="str">
            <v>VÁLVULA BORBOLETA FLANGEADA C/ MECANISMO C+CABEÇOTE DN 600 N10</v>
          </cell>
          <cell r="C7079" t="str">
            <v>UN</v>
          </cell>
          <cell r="D7079">
            <v>39175.410000000003</v>
          </cell>
          <cell r="E7079" t="str">
            <v>Seinfra CE</v>
          </cell>
        </row>
        <row r="7080">
          <cell r="A7080" t="str">
            <v>I7301</v>
          </cell>
          <cell r="B7080" t="str">
            <v>VÁLVULA BORBOLETA FLANGEADA C/ MECANISMO C+CABEÇOTE DN 600 N16</v>
          </cell>
          <cell r="C7080" t="str">
            <v>UN</v>
          </cell>
          <cell r="D7080">
            <v>39223.56</v>
          </cell>
          <cell r="E7080" t="str">
            <v>Seinfra CE</v>
          </cell>
        </row>
        <row r="7081">
          <cell r="A7081" t="str">
            <v>I7302</v>
          </cell>
          <cell r="B7081" t="str">
            <v>VÁLVULA BORBOLETA FLANGEADA C/ MECANISMO C+CABEÇOTE DN 700 N10</v>
          </cell>
          <cell r="C7081" t="str">
            <v>UN</v>
          </cell>
          <cell r="D7081">
            <v>54423.8</v>
          </cell>
          <cell r="E7081" t="str">
            <v>Seinfra CE</v>
          </cell>
        </row>
        <row r="7082">
          <cell r="A7082" t="str">
            <v>I7303</v>
          </cell>
          <cell r="B7082" t="str">
            <v>VÁLVULA BORBOLETA FLANGEADA C/ MECANISMO C+CABEÇOTE DN 700 N16</v>
          </cell>
          <cell r="C7082" t="str">
            <v>UN</v>
          </cell>
          <cell r="D7082">
            <v>59936.24</v>
          </cell>
          <cell r="E7082" t="str">
            <v>Seinfra CE</v>
          </cell>
        </row>
        <row r="7083">
          <cell r="A7083" t="str">
            <v>I7304</v>
          </cell>
          <cell r="B7083" t="str">
            <v>VÁLVULA BORBOLETA FLANGEADA C/ MECANISMO C+CABEÇOTE DN 75 N16</v>
          </cell>
          <cell r="C7083" t="str">
            <v>UN</v>
          </cell>
          <cell r="D7083">
            <v>13167.31</v>
          </cell>
          <cell r="E7083" t="str">
            <v>Seinfra CE</v>
          </cell>
        </row>
        <row r="7084">
          <cell r="A7084" t="str">
            <v>I7305</v>
          </cell>
          <cell r="B7084" t="str">
            <v>VÁLVULA BORBOLETA FLANGEADA C/ MECANISMO C+CABEÇOTE DN 750 N10</v>
          </cell>
          <cell r="C7084" t="str">
            <v>UN</v>
          </cell>
          <cell r="D7084">
            <v>65427.39</v>
          </cell>
          <cell r="E7084" t="str">
            <v>Seinfra CE</v>
          </cell>
        </row>
        <row r="7085">
          <cell r="A7085" t="str">
            <v>I7306</v>
          </cell>
          <cell r="B7085" t="str">
            <v>VÁLVULA BORBOLETA FLANGEADA C/ MECANISMO C+CABEÇOTE DN 750 N16</v>
          </cell>
          <cell r="C7085" t="str">
            <v>UN</v>
          </cell>
          <cell r="D7085">
            <v>60650.11</v>
          </cell>
          <cell r="E7085" t="str">
            <v>Seinfra CE</v>
          </cell>
        </row>
        <row r="7086">
          <cell r="A7086" t="str">
            <v>I7307</v>
          </cell>
          <cell r="B7086" t="str">
            <v>VÁLVULA BORBOLETA FLANGEADA C/ MECANISMO C+CABEÇOTE DN 800 N10</v>
          </cell>
          <cell r="C7086" t="str">
            <v>UN</v>
          </cell>
          <cell r="D7086">
            <v>61645</v>
          </cell>
          <cell r="E7086" t="str">
            <v>Seinfra CE</v>
          </cell>
        </row>
        <row r="7087">
          <cell r="A7087" t="str">
            <v>I7308</v>
          </cell>
          <cell r="B7087" t="str">
            <v>VÁLVULA BORBOLETA FLANGEADA C/ MECANISMO C+CABEÇOTE DN 800 N16</v>
          </cell>
          <cell r="C7087" t="str">
            <v>UN</v>
          </cell>
          <cell r="D7087">
            <v>62060.27</v>
          </cell>
          <cell r="E7087" t="str">
            <v>Seinfra CE</v>
          </cell>
        </row>
        <row r="7088">
          <cell r="A7088" t="str">
            <v>I7309</v>
          </cell>
          <cell r="B7088" t="str">
            <v>VÁLVULA BORBOLETA FLANGEADA C/ MECANISMO C+CABEÇOTE DN 900 N10</v>
          </cell>
          <cell r="C7088" t="str">
            <v>UN</v>
          </cell>
          <cell r="D7088">
            <v>66992.740000000005</v>
          </cell>
          <cell r="E7088" t="str">
            <v>Seinfra CE</v>
          </cell>
        </row>
        <row r="7089">
          <cell r="A7089" t="str">
            <v>I7310</v>
          </cell>
          <cell r="B7089" t="str">
            <v>VÁLVULA BORBOLETA FLANGEADA C/ MECANISMO C+CABEÇOTE DN 900 N16</v>
          </cell>
          <cell r="C7089" t="str">
            <v>UN</v>
          </cell>
          <cell r="D7089">
            <v>66305.27</v>
          </cell>
          <cell r="E7089" t="str">
            <v>Seinfra CE</v>
          </cell>
        </row>
        <row r="7090">
          <cell r="A7090" t="str">
            <v>I8013</v>
          </cell>
          <cell r="B7090" t="str">
            <v>VÁLVULA BORBOLETA FLANGEADA C/ MECANISMO C+VOLANTE DN 1000 N10</v>
          </cell>
          <cell r="C7090" t="str">
            <v>UN</v>
          </cell>
          <cell r="D7090">
            <v>102000.39</v>
          </cell>
          <cell r="E7090" t="str">
            <v>Seinfra CE</v>
          </cell>
        </row>
        <row r="7091">
          <cell r="A7091" t="str">
            <v>I8014</v>
          </cell>
          <cell r="B7091" t="str">
            <v>VÁLVULA BORBOLETA FLANGEADA C/ MECANISMO C+VOLANTE DN 1200 N10</v>
          </cell>
          <cell r="C7091" t="str">
            <v>UN</v>
          </cell>
          <cell r="D7091">
            <v>133405.35</v>
          </cell>
          <cell r="E7091" t="str">
            <v>Seinfra CE</v>
          </cell>
        </row>
        <row r="7092">
          <cell r="A7092" t="str">
            <v>I8001</v>
          </cell>
          <cell r="B7092" t="str">
            <v>VÁLVULA BORBOLETA FLANGEADA C/ MECANISMO C+VOLANTE DN 200 N10</v>
          </cell>
          <cell r="C7092" t="str">
            <v>UN</v>
          </cell>
          <cell r="D7092">
            <v>14390.54</v>
          </cell>
          <cell r="E7092" t="str">
            <v>Seinfra CE</v>
          </cell>
        </row>
        <row r="7093">
          <cell r="A7093" t="str">
            <v>I8002</v>
          </cell>
          <cell r="B7093" t="str">
            <v>VÁLVULA BORBOLETA FLANGEADA C/ MECANISMO C+VOLANTE DN 250 N10</v>
          </cell>
          <cell r="C7093" t="str">
            <v>UN</v>
          </cell>
          <cell r="D7093">
            <v>14996.59</v>
          </cell>
          <cell r="E7093" t="str">
            <v>Seinfra CE</v>
          </cell>
        </row>
        <row r="7094">
          <cell r="A7094" t="str">
            <v>I8003</v>
          </cell>
          <cell r="B7094" t="str">
            <v>VÁLVULA BORBOLETA FLANGEADA C/ MECANISMO C+VOLANTE DN 300 N10</v>
          </cell>
          <cell r="C7094" t="str">
            <v>UN</v>
          </cell>
          <cell r="D7094">
            <v>16965.97</v>
          </cell>
          <cell r="E7094" t="str">
            <v>Seinfra CE</v>
          </cell>
        </row>
        <row r="7095">
          <cell r="A7095" t="str">
            <v>I8004</v>
          </cell>
          <cell r="B7095" t="str">
            <v>VÁLVULA BORBOLETA FLANGEADA C/ MECANISMO C+VOLANTE DN 350 N10</v>
          </cell>
          <cell r="C7095" t="str">
            <v>UN</v>
          </cell>
          <cell r="D7095">
            <v>19816.400000000001</v>
          </cell>
          <cell r="E7095" t="str">
            <v>Seinfra CE</v>
          </cell>
        </row>
        <row r="7096">
          <cell r="A7096" t="str">
            <v>I8005</v>
          </cell>
          <cell r="B7096" t="str">
            <v>VÁLVULA BORBOLETA FLANGEADA C/ MECANISMO C+VOLANTE DN 400 N10</v>
          </cell>
          <cell r="C7096" t="str">
            <v>UN</v>
          </cell>
          <cell r="D7096">
            <v>23547.360000000001</v>
          </cell>
          <cell r="E7096" t="str">
            <v>Seinfra CE</v>
          </cell>
        </row>
        <row r="7097">
          <cell r="A7097" t="str">
            <v>I8006</v>
          </cell>
          <cell r="B7097" t="str">
            <v>VÁLVULA BORBOLETA FLANGEADA C/ MECANISMO C+VOLANTE DN 450 N10</v>
          </cell>
          <cell r="C7097" t="str">
            <v>UN</v>
          </cell>
          <cell r="D7097">
            <v>24035.43</v>
          </cell>
          <cell r="E7097" t="str">
            <v>Seinfra CE</v>
          </cell>
        </row>
        <row r="7098">
          <cell r="A7098" t="str">
            <v>I8007</v>
          </cell>
          <cell r="B7098" t="str">
            <v>VÁLVULA BORBOLETA FLANGEADA C/ MECANISMO C+VOLANTE DN 500 N10</v>
          </cell>
          <cell r="C7098" t="str">
            <v>UN</v>
          </cell>
          <cell r="D7098">
            <v>33748.730000000003</v>
          </cell>
          <cell r="E7098" t="str">
            <v>Seinfra CE</v>
          </cell>
        </row>
        <row r="7099">
          <cell r="A7099" t="str">
            <v>I8008</v>
          </cell>
          <cell r="B7099" t="str">
            <v>VÁLVULA BORBOLETA FLANGEADA C/ MECANISMO C+VOLANTE DN 600 N10</v>
          </cell>
          <cell r="C7099" t="str">
            <v>UN</v>
          </cell>
          <cell r="D7099">
            <v>39075.480000000003</v>
          </cell>
          <cell r="E7099" t="str">
            <v>Seinfra CE</v>
          </cell>
        </row>
        <row r="7100">
          <cell r="A7100" t="str">
            <v>I8009</v>
          </cell>
          <cell r="B7100" t="str">
            <v>VÁLVULA BORBOLETA FLANGEADA C/ MECANISMO C+VOLANTE DN 700 N10</v>
          </cell>
          <cell r="C7100" t="str">
            <v>UN</v>
          </cell>
          <cell r="D7100">
            <v>54732.98</v>
          </cell>
          <cell r="E7100" t="str">
            <v>Seinfra CE</v>
          </cell>
        </row>
        <row r="7101">
          <cell r="A7101" t="str">
            <v>I8010</v>
          </cell>
          <cell r="B7101" t="str">
            <v>VÁLVULA BORBOLETA FLANGEADA C/ MECANISMO C+VOLANTE DN 750 N10</v>
          </cell>
          <cell r="C7101" t="str">
            <v>UN</v>
          </cell>
          <cell r="D7101">
            <v>59666.27</v>
          </cell>
          <cell r="E7101" t="str">
            <v>Seinfra CE</v>
          </cell>
        </row>
        <row r="7102">
          <cell r="A7102" t="str">
            <v>I8011</v>
          </cell>
          <cell r="B7102" t="str">
            <v>VÁLVULA BORBOLETA FLANGEADA C/ MECANISMO C+VOLANTE DN 800 N10</v>
          </cell>
          <cell r="C7102" t="str">
            <v>UN</v>
          </cell>
          <cell r="D7102">
            <v>64650.84</v>
          </cell>
          <cell r="E7102" t="str">
            <v>Seinfra CE</v>
          </cell>
        </row>
        <row r="7103">
          <cell r="A7103" t="str">
            <v>I8012</v>
          </cell>
          <cell r="B7103" t="str">
            <v>VÁLVULA BORBOLETA FLANGEADA C/ MECANISMO C+VOLANTE DN 900 N10</v>
          </cell>
          <cell r="C7103" t="str">
            <v>UN</v>
          </cell>
          <cell r="D7103">
            <v>66955.78</v>
          </cell>
          <cell r="E7103" t="str">
            <v>Seinfra CE</v>
          </cell>
        </row>
        <row r="7104">
          <cell r="A7104" t="str">
            <v>I7311</v>
          </cell>
          <cell r="B7104" t="str">
            <v>VÁLVULA BORBOLETA FLANGEADA C/ MECANISMO K+CABEÇOTE DN 100 N16</v>
          </cell>
          <cell r="C7104" t="str">
            <v>UN</v>
          </cell>
          <cell r="D7104">
            <v>12762.74</v>
          </cell>
          <cell r="E7104" t="str">
            <v>Seinfra CE</v>
          </cell>
        </row>
        <row r="7105">
          <cell r="A7105" t="str">
            <v>I7312</v>
          </cell>
          <cell r="B7105" t="str">
            <v>VÁLVULA BORBOLETA FLANGEADA C/ MECANISMO K+CABEÇOTE DN 150 N16</v>
          </cell>
          <cell r="C7105" t="str">
            <v>UN</v>
          </cell>
          <cell r="D7105">
            <v>13529.81</v>
          </cell>
          <cell r="E7105" t="str">
            <v>Seinfra CE</v>
          </cell>
        </row>
        <row r="7106">
          <cell r="A7106" t="str">
            <v>I7313</v>
          </cell>
          <cell r="B7106" t="str">
            <v>VÁLVULA BORBOLETA FLANGEADA C/ MECANISMO K+CABEÇOTE DN 200 N10</v>
          </cell>
          <cell r="C7106" t="str">
            <v>UN</v>
          </cell>
          <cell r="D7106">
            <v>13270.04</v>
          </cell>
          <cell r="E7106" t="str">
            <v>Seinfra CE</v>
          </cell>
        </row>
        <row r="7107">
          <cell r="A7107" t="str">
            <v>I7314</v>
          </cell>
          <cell r="B7107" t="str">
            <v>VÁLVULA BORBOLETA FLANGEADA C/ MECANISMO K+CABEÇOTE DN 200 N16</v>
          </cell>
          <cell r="C7107" t="str">
            <v>UN</v>
          </cell>
          <cell r="D7107">
            <v>13602.55</v>
          </cell>
          <cell r="E7107" t="str">
            <v>Seinfra CE</v>
          </cell>
        </row>
        <row r="7108">
          <cell r="A7108" t="str">
            <v>I7315</v>
          </cell>
          <cell r="B7108" t="str">
            <v>VÁLVULA BORBOLETA FLANGEADA C/ MECANISMO K+CABEÇOTE DN 250 N10</v>
          </cell>
          <cell r="C7108" t="str">
            <v>UN</v>
          </cell>
          <cell r="D7108">
            <v>14343.39</v>
          </cell>
          <cell r="E7108" t="str">
            <v>Seinfra CE</v>
          </cell>
        </row>
        <row r="7109">
          <cell r="A7109" t="str">
            <v>I7316</v>
          </cell>
          <cell r="B7109" t="str">
            <v>VÁLVULA BORBOLETA FLANGEADA C/ MECANISMO K+CABEÇOTE DN 250 N16</v>
          </cell>
          <cell r="C7109" t="str">
            <v>UN</v>
          </cell>
          <cell r="D7109">
            <v>14683.86</v>
          </cell>
          <cell r="E7109" t="str">
            <v>Seinfra CE</v>
          </cell>
        </row>
        <row r="7110">
          <cell r="A7110" t="str">
            <v>I7317</v>
          </cell>
          <cell r="B7110" t="str">
            <v>VÁLVULA BORBOLETA FLANGEADA C/ MECANISMO K+CABEÇOTE DN 300 N10</v>
          </cell>
          <cell r="C7110" t="str">
            <v>UN</v>
          </cell>
          <cell r="D7110">
            <v>15673.6</v>
          </cell>
          <cell r="E7110" t="str">
            <v>Seinfra CE</v>
          </cell>
        </row>
        <row r="7111">
          <cell r="A7111" t="str">
            <v>I7318</v>
          </cell>
          <cell r="B7111" t="str">
            <v>VÁLVULA BORBOLETA FLANGEADA C/ MECANISMO K+CABEÇOTE DN 300 N16</v>
          </cell>
          <cell r="C7111" t="str">
            <v>UN</v>
          </cell>
          <cell r="D7111">
            <v>17422.580000000002</v>
          </cell>
          <cell r="E7111" t="str">
            <v>Seinfra CE</v>
          </cell>
        </row>
        <row r="7112">
          <cell r="A7112" t="str">
            <v>I7319</v>
          </cell>
          <cell r="B7112" t="str">
            <v>VÁLVULA BORBOLETA FLANGEADA C/ MECANISMO K+CABEÇOTE DN 350 N10</v>
          </cell>
          <cell r="C7112" t="str">
            <v>UN</v>
          </cell>
          <cell r="D7112">
            <v>20490.52</v>
          </cell>
          <cell r="E7112" t="str">
            <v>Seinfra CE</v>
          </cell>
        </row>
        <row r="7113">
          <cell r="A7113" t="str">
            <v>I7320</v>
          </cell>
          <cell r="B7113" t="str">
            <v>VÁLVULA BORBOLETA FLANGEADA C/ MECANISMO K+CABEÇOTE DN 350 N16</v>
          </cell>
          <cell r="C7113" t="str">
            <v>UN</v>
          </cell>
          <cell r="D7113">
            <v>22585.17</v>
          </cell>
          <cell r="E7113" t="str">
            <v>Seinfra CE</v>
          </cell>
        </row>
        <row r="7114">
          <cell r="A7114" t="str">
            <v>I7321</v>
          </cell>
          <cell r="B7114" t="str">
            <v>VÁLVULA BORBOLETA FLANGEADA C/ MECANISMO K+CABEÇOTE DN 400 N10</v>
          </cell>
          <cell r="C7114" t="str">
            <v>UN</v>
          </cell>
          <cell r="D7114">
            <v>26164.12</v>
          </cell>
          <cell r="E7114" t="str">
            <v>Seinfra CE</v>
          </cell>
        </row>
        <row r="7115">
          <cell r="A7115" t="str">
            <v>I7322</v>
          </cell>
          <cell r="B7115" t="str">
            <v>VÁLVULA BORBOLETA FLANGEADA C/ MECANISMO K+CABEÇOTE DN 400 N16</v>
          </cell>
          <cell r="C7115" t="str">
            <v>UN</v>
          </cell>
          <cell r="D7115">
            <v>26075</v>
          </cell>
          <cell r="E7115" t="str">
            <v>Seinfra CE</v>
          </cell>
        </row>
        <row r="7116">
          <cell r="A7116" t="str">
            <v>I7323</v>
          </cell>
          <cell r="B7116" t="str">
            <v>VÁLVULA BORBOLETA FLANGEADA C/ MECANISMO K+CABEÇOTE DN 450 N10</v>
          </cell>
          <cell r="C7116" t="str">
            <v>UN</v>
          </cell>
          <cell r="D7116">
            <v>27823.07</v>
          </cell>
          <cell r="E7116" t="str">
            <v>Seinfra CE</v>
          </cell>
        </row>
        <row r="7117">
          <cell r="A7117" t="str">
            <v>I7324</v>
          </cell>
          <cell r="B7117" t="str">
            <v>VÁLVULA BORBOLETA FLANGEADA C/ MECANISMO K+CABEÇOTE DN 450 N16</v>
          </cell>
          <cell r="C7117" t="str">
            <v>UN</v>
          </cell>
          <cell r="D7117">
            <v>26243.02</v>
          </cell>
          <cell r="E7117" t="str">
            <v>Seinfra CE</v>
          </cell>
        </row>
        <row r="7118">
          <cell r="A7118" t="str">
            <v>I7325</v>
          </cell>
          <cell r="B7118" t="str">
            <v>VÁLVULA BORBOLETA FLANGEADA C/ MECANISMO K+CABEÇOTE DN 500 N10</v>
          </cell>
          <cell r="C7118" t="str">
            <v>UN</v>
          </cell>
          <cell r="D7118">
            <v>32049.33</v>
          </cell>
          <cell r="E7118" t="str">
            <v>Seinfra CE</v>
          </cell>
        </row>
        <row r="7119">
          <cell r="A7119" t="str">
            <v>I7326</v>
          </cell>
          <cell r="B7119" t="str">
            <v>VÁLVULA BORBOLETA FLANGEADA C/ MECANISMO K+CABEÇOTE DN 600 N10</v>
          </cell>
          <cell r="C7119" t="str">
            <v>UN</v>
          </cell>
          <cell r="D7119">
            <v>42960.82</v>
          </cell>
          <cell r="E7119" t="str">
            <v>Seinfra CE</v>
          </cell>
        </row>
        <row r="7120">
          <cell r="A7120" t="str">
            <v>I7327</v>
          </cell>
          <cell r="B7120" t="str">
            <v>VÁLVULA BORBOLETA FLANGEADA C/ MECANISMO K+CABEÇOTE DN 75 N16</v>
          </cell>
          <cell r="C7120" t="str">
            <v>UN</v>
          </cell>
          <cell r="D7120">
            <v>12209.08</v>
          </cell>
          <cell r="E7120" t="str">
            <v>Seinfra CE</v>
          </cell>
        </row>
        <row r="7121">
          <cell r="A7121" t="str">
            <v>I8016</v>
          </cell>
          <cell r="B7121" t="str">
            <v>VÁLVULA BORBOLETA FLANGEADA C/ MECANISMO K+VOLANTE DN 100 N16</v>
          </cell>
          <cell r="C7121" t="str">
            <v>UN</v>
          </cell>
          <cell r="D7121">
            <v>12612.6</v>
          </cell>
          <cell r="E7121" t="str">
            <v>Seinfra CE</v>
          </cell>
        </row>
        <row r="7122">
          <cell r="A7122" t="str">
            <v>I8017</v>
          </cell>
          <cell r="B7122" t="str">
            <v>VÁLVULA BORBOLETA FLANGEADA C/ MECANISMO K+VOLANTE DN 150 N16</v>
          </cell>
          <cell r="C7122" t="str">
            <v>UN</v>
          </cell>
          <cell r="D7122">
            <v>13493.06</v>
          </cell>
          <cell r="E7122" t="str">
            <v>Seinfra CE</v>
          </cell>
        </row>
        <row r="7123">
          <cell r="A7123" t="str">
            <v>I8018</v>
          </cell>
          <cell r="B7123" t="str">
            <v>VÁLVULA BORBOLETA FLANGEADA C/ MECANISMO K+VOLANTE DN 200 N16</v>
          </cell>
          <cell r="C7123" t="str">
            <v>UN</v>
          </cell>
          <cell r="D7123">
            <v>13490.64</v>
          </cell>
          <cell r="E7123" t="str">
            <v>Seinfra CE</v>
          </cell>
        </row>
        <row r="7124">
          <cell r="A7124" t="str">
            <v>I8019</v>
          </cell>
          <cell r="B7124" t="str">
            <v>VÁLVULA BORBOLETA FLANGEADA C/ MECANISMO K+VOLANTE DN 250 N16</v>
          </cell>
          <cell r="C7124" t="str">
            <v>UN</v>
          </cell>
          <cell r="D7124">
            <v>14927.04</v>
          </cell>
          <cell r="E7124" t="str">
            <v>Seinfra CE</v>
          </cell>
        </row>
        <row r="7125">
          <cell r="A7125" t="str">
            <v>I8020</v>
          </cell>
          <cell r="B7125" t="str">
            <v>VÁLVULA BORBOLETA FLANGEADA C/ MECANISMO K+VOLANTE DN 300 N16</v>
          </cell>
          <cell r="C7125" t="str">
            <v>UN</v>
          </cell>
          <cell r="D7125">
            <v>17424.03</v>
          </cell>
          <cell r="E7125" t="str">
            <v>Seinfra CE</v>
          </cell>
        </row>
        <row r="7126">
          <cell r="A7126" t="str">
            <v>I8021</v>
          </cell>
          <cell r="B7126" t="str">
            <v>VÁLVULA BORBOLETA FLANGEADA C/ MECANISMO K+VOLANTE DN 350 N16</v>
          </cell>
          <cell r="C7126" t="str">
            <v>UN</v>
          </cell>
          <cell r="D7126">
            <v>22510.47</v>
          </cell>
          <cell r="E7126" t="str">
            <v>Seinfra CE</v>
          </cell>
        </row>
        <row r="7127">
          <cell r="A7127" t="str">
            <v>I8022</v>
          </cell>
          <cell r="B7127" t="str">
            <v>VÁLVULA BORBOLETA FLANGEADA C/ MECANISMO K+VOLANTE DN 400 N16</v>
          </cell>
          <cell r="C7127" t="str">
            <v>UN</v>
          </cell>
          <cell r="D7127">
            <v>26016.63</v>
          </cell>
          <cell r="E7127" t="str">
            <v>Seinfra CE</v>
          </cell>
        </row>
        <row r="7128">
          <cell r="A7128" t="str">
            <v>I8023</v>
          </cell>
          <cell r="B7128" t="str">
            <v>VÁLVULA BORBOLETA FLANGEADA C/ MECANISMO K+VOLANTE DN 450 N16</v>
          </cell>
          <cell r="C7128" t="str">
            <v>UN</v>
          </cell>
          <cell r="D7128">
            <v>26228.28</v>
          </cell>
          <cell r="E7128" t="str">
            <v>Seinfra CE</v>
          </cell>
        </row>
        <row r="7129">
          <cell r="A7129" t="str">
            <v>I8015</v>
          </cell>
          <cell r="B7129" t="str">
            <v>VÁLVULA BORBOLETA FLANGEADA C/ MECANISMO K+VOLANTE DN 75 N16</v>
          </cell>
          <cell r="C7129" t="str">
            <v>UN</v>
          </cell>
          <cell r="D7129">
            <v>12075.19</v>
          </cell>
          <cell r="E7129" t="str">
            <v>Seinfra CE</v>
          </cell>
        </row>
        <row r="7130">
          <cell r="A7130" t="str">
            <v>I8715</v>
          </cell>
          <cell r="B7130" t="str">
            <v>VALVULA BORBOLETA FLANGEADA COM ACIONADOR ELETRICO F F  DN 200</v>
          </cell>
          <cell r="C7130" t="str">
            <v>UN</v>
          </cell>
          <cell r="D7130">
            <v>7714.35</v>
          </cell>
          <cell r="E7130" t="str">
            <v>Seinfra CE</v>
          </cell>
        </row>
        <row r="7131">
          <cell r="A7131" t="str">
            <v>I8716</v>
          </cell>
          <cell r="B7131" t="str">
            <v>VALVULA BORBOLETA FLANGEADA COM ACIONADOR ELETRICO F F  DN 250</v>
          </cell>
          <cell r="C7131" t="str">
            <v>UN</v>
          </cell>
          <cell r="D7131">
            <v>9089.85</v>
          </cell>
          <cell r="E7131" t="str">
            <v>Seinfra CE</v>
          </cell>
        </row>
        <row r="7132">
          <cell r="A7132" t="str">
            <v>I8717</v>
          </cell>
          <cell r="B7132" t="str">
            <v>VALVULA BORBOLETA FLANGEADA COM ACIONADOR ELETRICO FoFo DN 300</v>
          </cell>
          <cell r="C7132" t="str">
            <v>UN</v>
          </cell>
          <cell r="D7132">
            <v>10538.85</v>
          </cell>
          <cell r="E7132" t="str">
            <v>Seinfra CE</v>
          </cell>
        </row>
        <row r="7133">
          <cell r="A7133" t="str">
            <v>I8718</v>
          </cell>
          <cell r="B7133" t="str">
            <v>VÁLVULA BORBOLETA FLANGEADA COM ACIONADOR ELÉTRICO FoFo DN 350</v>
          </cell>
          <cell r="C7133" t="str">
            <v>UN</v>
          </cell>
          <cell r="D7133">
            <v>13848.45</v>
          </cell>
          <cell r="E7133" t="str">
            <v>Seinfra CE</v>
          </cell>
        </row>
        <row r="7134">
          <cell r="A7134" t="str">
            <v>I8719</v>
          </cell>
          <cell r="B7134" t="str">
            <v>VÁLVULA BORBOLETA FLANGEADA COM ACIONADOR ELÉTRICO FoFo DN 400</v>
          </cell>
          <cell r="C7134" t="str">
            <v>UN</v>
          </cell>
          <cell r="D7134">
            <v>12523.44</v>
          </cell>
          <cell r="E7134" t="str">
            <v>Seinfra CE</v>
          </cell>
        </row>
        <row r="7135">
          <cell r="A7135" t="str">
            <v>I8704</v>
          </cell>
          <cell r="B7135" t="str">
            <v>VALVULA BORBOLETA FLANGEADA DN 200</v>
          </cell>
          <cell r="C7135" t="str">
            <v>UN</v>
          </cell>
          <cell r="D7135">
            <v>2858.1</v>
          </cell>
          <cell r="E7135" t="str">
            <v>Seinfra CE</v>
          </cell>
        </row>
        <row r="7136">
          <cell r="A7136" t="str">
            <v>I8705</v>
          </cell>
          <cell r="B7136" t="str">
            <v>VALVULA BORBOLETA FLANGEADA DN 250</v>
          </cell>
          <cell r="C7136" t="str">
            <v>UN</v>
          </cell>
          <cell r="D7136">
            <v>3376.8</v>
          </cell>
          <cell r="E7136" t="str">
            <v>Seinfra CE</v>
          </cell>
        </row>
        <row r="7137">
          <cell r="A7137" t="str">
            <v>I8706</v>
          </cell>
          <cell r="B7137" t="str">
            <v>VALVULA BORBOLETA FLANGEADA DN 300</v>
          </cell>
          <cell r="C7137" t="str">
            <v>UN</v>
          </cell>
          <cell r="D7137">
            <v>4825.8</v>
          </cell>
          <cell r="E7137" t="str">
            <v>Seinfra CE</v>
          </cell>
        </row>
        <row r="7138">
          <cell r="A7138" t="str">
            <v>I8707</v>
          </cell>
          <cell r="B7138" t="str">
            <v>VALVULA BORBOLETA FLANGEADA DN 350</v>
          </cell>
          <cell r="C7138" t="str">
            <v>UN</v>
          </cell>
          <cell r="D7138">
            <v>6642.3</v>
          </cell>
          <cell r="E7138" t="str">
            <v>Seinfra CE</v>
          </cell>
        </row>
        <row r="7139">
          <cell r="A7139" t="str">
            <v>I8708</v>
          </cell>
          <cell r="B7139" t="str">
            <v>VALVULA BORBOLETA FLANGEADA DN 400</v>
          </cell>
          <cell r="C7139" t="str">
            <v>UN</v>
          </cell>
          <cell r="D7139">
            <v>7361.55</v>
          </cell>
          <cell r="E7139" t="str">
            <v>Seinfra CE</v>
          </cell>
        </row>
        <row r="7140">
          <cell r="A7140" t="str">
            <v>I8709</v>
          </cell>
          <cell r="B7140" t="str">
            <v>VALVULA BORBOLETA FLANGEADA DN 500</v>
          </cell>
          <cell r="C7140" t="str">
            <v>UN</v>
          </cell>
          <cell r="D7140">
            <v>9309.2999999999993</v>
          </cell>
          <cell r="E7140" t="str">
            <v>Seinfra CE</v>
          </cell>
        </row>
        <row r="7141">
          <cell r="A7141" t="str">
            <v>I8710</v>
          </cell>
          <cell r="B7141" t="str">
            <v>VALVULA BORBOLETA FLANGEADA DN 600</v>
          </cell>
          <cell r="C7141" t="str">
            <v>UN</v>
          </cell>
          <cell r="D7141">
            <v>16119.6</v>
          </cell>
          <cell r="E7141" t="str">
            <v>Seinfra CE</v>
          </cell>
        </row>
        <row r="7142">
          <cell r="A7142" t="str">
            <v>I8731</v>
          </cell>
          <cell r="B7142" t="str">
            <v>VÁLVULA BORBOLETA FLANGEADA, BI-EXCÊNTRICA, EM CORPO DE FERRO NODULAR, ACIONAMENTO MANUAL POR REDUTOR DN 700 PN10</v>
          </cell>
          <cell r="C7142" t="str">
            <v>UN</v>
          </cell>
          <cell r="D7142">
            <v>72232.460000000006</v>
          </cell>
          <cell r="E7142" t="str">
            <v>Seinfra CE</v>
          </cell>
        </row>
        <row r="7143">
          <cell r="A7143" t="str">
            <v>I8724</v>
          </cell>
          <cell r="B7143" t="str">
            <v>VÁLVULA BORBOLETA WAFER C/ ALAVANCA DN 100MM</v>
          </cell>
          <cell r="C7143" t="str">
            <v>UN</v>
          </cell>
          <cell r="D7143">
            <v>260.13</v>
          </cell>
          <cell r="E7143" t="str">
            <v>Seinfra CE</v>
          </cell>
        </row>
        <row r="7144">
          <cell r="A7144" t="str">
            <v>I8725</v>
          </cell>
          <cell r="B7144" t="str">
            <v>VÁLVULA BORBOLETA WAFER C/ ALAVANCA DN 150MM</v>
          </cell>
          <cell r="C7144" t="str">
            <v>UN</v>
          </cell>
          <cell r="D7144">
            <v>317.27</v>
          </cell>
          <cell r="E7144" t="str">
            <v>Seinfra CE</v>
          </cell>
        </row>
        <row r="7145">
          <cell r="A7145" t="str">
            <v>I8726</v>
          </cell>
          <cell r="B7145" t="str">
            <v>VÁLVULA BORBOLETA WAFER C/ ALAVANCA DN 200MM</v>
          </cell>
          <cell r="C7145" t="str">
            <v>UN</v>
          </cell>
          <cell r="D7145">
            <v>537.83000000000004</v>
          </cell>
          <cell r="E7145" t="str">
            <v>Seinfra CE</v>
          </cell>
        </row>
        <row r="7146">
          <cell r="A7146" t="str">
            <v>I8720</v>
          </cell>
          <cell r="B7146" t="str">
            <v>VÁLVULA BORBOLETA WAFER DN 100</v>
          </cell>
          <cell r="C7146" t="str">
            <v>UN</v>
          </cell>
          <cell r="D7146">
            <v>345.1</v>
          </cell>
          <cell r="E7146" t="str">
            <v>Seinfra CE</v>
          </cell>
        </row>
        <row r="7147">
          <cell r="A7147" t="str">
            <v>I8721</v>
          </cell>
          <cell r="B7147" t="str">
            <v>VÁLVULA BORBOLETA WAFER DN 150</v>
          </cell>
          <cell r="C7147" t="str">
            <v>UN</v>
          </cell>
          <cell r="D7147">
            <v>401.12</v>
          </cell>
          <cell r="E7147" t="str">
            <v>Seinfra CE</v>
          </cell>
        </row>
        <row r="7148">
          <cell r="A7148" t="str">
            <v>I8722</v>
          </cell>
          <cell r="B7148" t="str">
            <v>VÁLVULA BORBOLETA WAFER DN 200</v>
          </cell>
          <cell r="C7148" t="str">
            <v>UN</v>
          </cell>
          <cell r="D7148">
            <v>435.26</v>
          </cell>
          <cell r="E7148" t="str">
            <v>Seinfra CE</v>
          </cell>
        </row>
        <row r="7149">
          <cell r="A7149" t="str">
            <v>I8723</v>
          </cell>
          <cell r="B7149" t="str">
            <v>VÁLVULA BORBOLETA WAFER DN 250</v>
          </cell>
          <cell r="C7149" t="str">
            <v>UN</v>
          </cell>
          <cell r="D7149">
            <v>604.13</v>
          </cell>
          <cell r="E7149" t="str">
            <v>Seinfra CE</v>
          </cell>
        </row>
        <row r="7150">
          <cell r="A7150" t="str">
            <v>I8728</v>
          </cell>
          <cell r="B7150" t="str">
            <v>VÁLVULA BORBOLETA WAFER, BI-EXCÊNTRICA, EM CORPO DE FERRO NODULAR ACIONAMENTO MANUAL POR REDUTOR DN 400 PN10</v>
          </cell>
          <cell r="C7150" t="str">
            <v>UN</v>
          </cell>
          <cell r="D7150">
            <v>22994.07</v>
          </cell>
          <cell r="E7150" t="str">
            <v>Seinfra CE</v>
          </cell>
        </row>
        <row r="7151">
          <cell r="A7151" t="str">
            <v>I8729</v>
          </cell>
          <cell r="B7151" t="str">
            <v>VÁLVULA BORBOLETA WAFER, BI-EXCÊNTRICA, EM CORPO DE FERRO NODULAR ACIONAMENTO MANUAL POR REDUTOR DN 500 PN10</v>
          </cell>
          <cell r="C7151" t="str">
            <v>UN</v>
          </cell>
          <cell r="D7151">
            <v>32166.12</v>
          </cell>
          <cell r="E7151" t="str">
            <v>Seinfra CE</v>
          </cell>
        </row>
        <row r="7152">
          <cell r="A7152" t="str">
            <v>I8730</v>
          </cell>
          <cell r="B7152" t="str">
            <v>VÁLVULA BORBOLETA WAFER, BI-EXCÊNTRICA, EM CORPO DE FERRO NODULAR ACIONAMENTO MANUAL POR REDUTOR DN 600 PN1O</v>
          </cell>
          <cell r="C7152" t="str">
            <v>UN</v>
          </cell>
          <cell r="D7152">
            <v>42120</v>
          </cell>
          <cell r="E7152" t="str">
            <v>Seinfra CE</v>
          </cell>
        </row>
        <row r="7153">
          <cell r="A7153" t="str">
            <v>I8727</v>
          </cell>
          <cell r="B7153" t="str">
            <v>VÁLVULA BORBOLETA WAFER, DUPLO EXCÊNTRICO, EM CORPO DE FERRO NODULAR, ACIONAMENTO POR ATUADOR ELÉTRICO/MECÂNICO DN 500 PN10</v>
          </cell>
          <cell r="C7153" t="str">
            <v>UN</v>
          </cell>
          <cell r="D7153">
            <v>48339.87</v>
          </cell>
          <cell r="E7153" t="str">
            <v>Seinfra CE</v>
          </cell>
        </row>
        <row r="7154">
          <cell r="A7154" t="str">
            <v>I8732</v>
          </cell>
          <cell r="B7154" t="str">
            <v>VÁLVULA CONTROLADORA DE NÍVEL E DE VAZÃO DE RESERVATÓRIO DN 75</v>
          </cell>
          <cell r="C7154" t="str">
            <v>UN</v>
          </cell>
          <cell r="D7154">
            <v>4107.72</v>
          </cell>
          <cell r="E7154" t="str">
            <v>Seinfra CE</v>
          </cell>
        </row>
        <row r="7155">
          <cell r="A7155" t="str">
            <v>I8734</v>
          </cell>
          <cell r="B7155" t="str">
            <v>VÁLVULA CONTROLADORA DE NÍVEL MÁXIMO DN 100</v>
          </cell>
          <cell r="C7155" t="str">
            <v>UN</v>
          </cell>
          <cell r="D7155">
            <v>2067.4499999999998</v>
          </cell>
          <cell r="E7155" t="str">
            <v>Seinfra CE</v>
          </cell>
        </row>
        <row r="7156">
          <cell r="A7156" t="str">
            <v>I8735</v>
          </cell>
          <cell r="B7156" t="str">
            <v>VÁLVULA CONTROLADORA DE NÍVEL MÁXIMO DN 150</v>
          </cell>
          <cell r="C7156" t="str">
            <v>UN</v>
          </cell>
          <cell r="D7156">
            <v>3543.75</v>
          </cell>
          <cell r="E7156" t="str">
            <v>Seinfra CE</v>
          </cell>
        </row>
        <row r="7157">
          <cell r="A7157" t="str">
            <v>I8736</v>
          </cell>
          <cell r="B7157" t="str">
            <v>VÁLVULA CONTROLADORA DE NÍVEL MÁXIMO DN 200</v>
          </cell>
          <cell r="C7157" t="str">
            <v>UN</v>
          </cell>
          <cell r="D7157">
            <v>6911.1</v>
          </cell>
          <cell r="E7157" t="str">
            <v>Seinfra CE</v>
          </cell>
        </row>
        <row r="7158">
          <cell r="A7158" t="str">
            <v>I8737</v>
          </cell>
          <cell r="B7158" t="str">
            <v>VÁLVULA CONTROLADORA DE NÍVEL MÁXIMO DN 250</v>
          </cell>
          <cell r="C7158" t="str">
            <v>UN</v>
          </cell>
          <cell r="D7158">
            <v>10308.9</v>
          </cell>
          <cell r="E7158" t="str">
            <v>Seinfra CE</v>
          </cell>
        </row>
        <row r="7159">
          <cell r="A7159" t="str">
            <v>I8738</v>
          </cell>
          <cell r="B7159" t="str">
            <v>VÁLVULA CONTROLADORA DE NÍVEL MÁXIMO DN 300</v>
          </cell>
          <cell r="C7159" t="str">
            <v>UN</v>
          </cell>
          <cell r="D7159">
            <v>16102.8</v>
          </cell>
          <cell r="E7159" t="str">
            <v>Seinfra CE</v>
          </cell>
        </row>
        <row r="7160">
          <cell r="A7160" t="str">
            <v>I8739</v>
          </cell>
          <cell r="B7160" t="str">
            <v>VÁLVULA CONTROLADORA DE NÍVEL MÁXIMO DN 350</v>
          </cell>
          <cell r="C7160" t="str">
            <v>UN</v>
          </cell>
          <cell r="D7160">
            <v>31630.2</v>
          </cell>
          <cell r="E7160" t="str">
            <v>Seinfra CE</v>
          </cell>
        </row>
        <row r="7161">
          <cell r="A7161" t="str">
            <v>I8733</v>
          </cell>
          <cell r="B7161" t="str">
            <v>VÁLVULA CONTROLADORA DE NÍVEL MÁXIMO DN 75</v>
          </cell>
          <cell r="C7161" t="str">
            <v>UN</v>
          </cell>
          <cell r="D7161">
            <v>1607.55</v>
          </cell>
          <cell r="E7161" t="str">
            <v>Seinfra CE</v>
          </cell>
        </row>
        <row r="7162">
          <cell r="A7162" t="str">
            <v>I5759</v>
          </cell>
          <cell r="B7162" t="str">
            <v>VALVULA CONTROLADORA NÍVEL MÁX. C/ FLUTUADOR DN 200</v>
          </cell>
          <cell r="C7162" t="str">
            <v>UN</v>
          </cell>
          <cell r="D7162">
            <v>5996.61</v>
          </cell>
          <cell r="E7162" t="str">
            <v>Seinfra CE</v>
          </cell>
        </row>
        <row r="7163">
          <cell r="A7163" t="str">
            <v>I5760</v>
          </cell>
          <cell r="B7163" t="str">
            <v>VALVULA CONTROLADORA NÍVEL MÁX. C/ FLUTUADOR DN 250</v>
          </cell>
          <cell r="C7163" t="str">
            <v>UN</v>
          </cell>
          <cell r="D7163">
            <v>12001.02</v>
          </cell>
          <cell r="E7163" t="str">
            <v>Seinfra CE</v>
          </cell>
        </row>
        <row r="7164">
          <cell r="A7164" t="str">
            <v>I5761</v>
          </cell>
          <cell r="B7164" t="str">
            <v>VALVULA CONTROLADORA NÍVEL MÁX. C/ FLUTUADOR DN 300</v>
          </cell>
          <cell r="C7164" t="str">
            <v>UN</v>
          </cell>
          <cell r="D7164">
            <v>18129.29</v>
          </cell>
          <cell r="E7164" t="str">
            <v>Seinfra CE</v>
          </cell>
        </row>
        <row r="7165">
          <cell r="A7165" t="str">
            <v>I5738</v>
          </cell>
          <cell r="B7165" t="str">
            <v>VALVULA DE ALÍVIO DN 2" COMPLETA</v>
          </cell>
          <cell r="C7165" t="str">
            <v>UN</v>
          </cell>
          <cell r="D7165">
            <v>1495.25</v>
          </cell>
          <cell r="E7165" t="str">
            <v>Seinfra CE</v>
          </cell>
        </row>
        <row r="7166">
          <cell r="A7166" t="str">
            <v>I5739</v>
          </cell>
          <cell r="B7166" t="str">
            <v>VALVULA DE ALÍVIO DN 3" COMPLETA</v>
          </cell>
          <cell r="C7166" t="str">
            <v>UN</v>
          </cell>
          <cell r="D7166">
            <v>1909.23</v>
          </cell>
          <cell r="E7166" t="str">
            <v>Seinfra CE</v>
          </cell>
        </row>
        <row r="7167">
          <cell r="A7167" t="str">
            <v>I8740</v>
          </cell>
          <cell r="B7167" t="str">
            <v>VÁLVULA DE ALTITUDE CONTROLADORA DE NÍVEL DN  50</v>
          </cell>
          <cell r="C7167" t="str">
            <v>UN</v>
          </cell>
          <cell r="D7167">
            <v>3090.78</v>
          </cell>
          <cell r="E7167" t="str">
            <v>Seinfra CE</v>
          </cell>
        </row>
        <row r="7168">
          <cell r="A7168" t="str">
            <v>I8741</v>
          </cell>
          <cell r="B7168" t="str">
            <v>VÁLVULA DE ALTITUDE CONTROLADORA DE NÍVEL DN  75</v>
          </cell>
          <cell r="C7168" t="str">
            <v>UN</v>
          </cell>
          <cell r="D7168">
            <v>3704.8</v>
          </cell>
          <cell r="E7168" t="str">
            <v>Seinfra CE</v>
          </cell>
        </row>
        <row r="7169">
          <cell r="A7169" t="str">
            <v>I8742</v>
          </cell>
          <cell r="B7169" t="str">
            <v>VÁLVULA DE ALTITUDE CONTROLADORA DE NÍVEL DN 100</v>
          </cell>
          <cell r="C7169" t="str">
            <v>UN</v>
          </cell>
          <cell r="D7169">
            <v>4166.3500000000004</v>
          </cell>
          <cell r="E7169" t="str">
            <v>Seinfra CE</v>
          </cell>
        </row>
        <row r="7170">
          <cell r="A7170" t="str">
            <v>I6386</v>
          </cell>
          <cell r="B7170" t="str">
            <v>VÁLVULA DE CONTROLE, LIMITADORA DE PRESSÃO, FLANGEADA EM AÇO CARBONO, DN 6", PN 16"</v>
          </cell>
          <cell r="C7170" t="str">
            <v>UN</v>
          </cell>
          <cell r="D7170">
            <v>8460.99</v>
          </cell>
          <cell r="E7170" t="str">
            <v>Seinfra CE</v>
          </cell>
        </row>
        <row r="7171">
          <cell r="A7171" t="str">
            <v>I2469</v>
          </cell>
          <cell r="B7171" t="str">
            <v>VÁLVULA DE DERIVAÇÃO DE 1"</v>
          </cell>
          <cell r="C7171" t="str">
            <v>UN</v>
          </cell>
          <cell r="D7171">
            <v>367</v>
          </cell>
          <cell r="E7171" t="str">
            <v>Seinfra CE</v>
          </cell>
        </row>
        <row r="7172">
          <cell r="A7172" t="str">
            <v>I2266</v>
          </cell>
          <cell r="B7172" t="str">
            <v>VÁLVULA DE DESCARGA COM REGISTRO 1 1/2"</v>
          </cell>
          <cell r="C7172" t="str">
            <v>UN</v>
          </cell>
          <cell r="D7172">
            <v>197</v>
          </cell>
          <cell r="E7172" t="str">
            <v>Seinfra CE</v>
          </cell>
        </row>
        <row r="7173">
          <cell r="A7173" t="str">
            <v>I2267</v>
          </cell>
          <cell r="B7173" t="str">
            <v>VÁLVULA DE DESCARGA COMUM 1 1/2"</v>
          </cell>
          <cell r="C7173" t="str">
            <v>UN</v>
          </cell>
          <cell r="D7173">
            <v>105.53</v>
          </cell>
          <cell r="E7173" t="str">
            <v>Seinfra CE</v>
          </cell>
        </row>
        <row r="7174">
          <cell r="A7174" t="str">
            <v>I2268</v>
          </cell>
          <cell r="B7174" t="str">
            <v>VÁLVULA DE DESCARGA DE PVC S/REG. 1 1/2"</v>
          </cell>
          <cell r="C7174" t="str">
            <v>UN</v>
          </cell>
          <cell r="D7174">
            <v>105.53</v>
          </cell>
          <cell r="E7174" t="str">
            <v>Seinfra CE</v>
          </cell>
        </row>
        <row r="7175">
          <cell r="A7175" t="str">
            <v>I2269</v>
          </cell>
          <cell r="B7175" t="str">
            <v>VÁLVULA DE FLUXO EM AÇO GALV.  (2 1/2")</v>
          </cell>
          <cell r="C7175" t="str">
            <v>UN</v>
          </cell>
          <cell r="D7175">
            <v>562.89</v>
          </cell>
          <cell r="E7175" t="str">
            <v>Seinfra CE</v>
          </cell>
        </row>
        <row r="7176">
          <cell r="A7176" t="str">
            <v>I8771</v>
          </cell>
          <cell r="B7176" t="str">
            <v>VÁLVULA DE LINHA  3/4"</v>
          </cell>
          <cell r="C7176" t="str">
            <v>UN</v>
          </cell>
          <cell r="D7176">
            <v>1415.67</v>
          </cell>
          <cell r="E7176" t="str">
            <v>Seinfra CE</v>
          </cell>
        </row>
        <row r="7177">
          <cell r="A7177" t="str">
            <v>I2270</v>
          </cell>
          <cell r="B7177" t="str">
            <v>VÁLVULA DE METAL 1 1/2"</v>
          </cell>
          <cell r="C7177" t="str">
            <v>UN</v>
          </cell>
          <cell r="D7177">
            <v>34.6</v>
          </cell>
          <cell r="E7177" t="str">
            <v>Seinfra CE</v>
          </cell>
        </row>
        <row r="7178">
          <cell r="A7178" t="str">
            <v>I2271</v>
          </cell>
          <cell r="B7178" t="str">
            <v>VÁLVULA DE METAL 1 1/4"</v>
          </cell>
          <cell r="C7178" t="str">
            <v>UN</v>
          </cell>
          <cell r="D7178">
            <v>28.73</v>
          </cell>
          <cell r="E7178" t="str">
            <v>Seinfra CE</v>
          </cell>
        </row>
        <row r="7179">
          <cell r="A7179" t="str">
            <v>I2272</v>
          </cell>
          <cell r="B7179" t="str">
            <v>VÁLVULA DE METAL 1"</v>
          </cell>
          <cell r="C7179" t="str">
            <v>UN</v>
          </cell>
          <cell r="D7179">
            <v>13.6</v>
          </cell>
          <cell r="E7179" t="str">
            <v>Seinfra CE</v>
          </cell>
        </row>
        <row r="7180">
          <cell r="A7180" t="str">
            <v>I5620</v>
          </cell>
          <cell r="B7180" t="str">
            <v>VALVULA DE PE C/ CRIVO COM FLANGE DN 100 PN16</v>
          </cell>
          <cell r="C7180" t="str">
            <v>UN</v>
          </cell>
          <cell r="D7180">
            <v>676.64</v>
          </cell>
          <cell r="E7180" t="str">
            <v>Seinfra CE</v>
          </cell>
        </row>
        <row r="7181">
          <cell r="A7181" t="str">
            <v>I5621</v>
          </cell>
          <cell r="B7181" t="str">
            <v>VALVULA DE PE C/ CRIVO COM FLANGE DN 150 PN16</v>
          </cell>
          <cell r="C7181" t="str">
            <v>UN</v>
          </cell>
          <cell r="D7181">
            <v>788.35</v>
          </cell>
          <cell r="E7181" t="str">
            <v>Seinfra CE</v>
          </cell>
        </row>
        <row r="7182">
          <cell r="A7182" t="str">
            <v>I5611</v>
          </cell>
          <cell r="B7182" t="str">
            <v>VALVULA DE PE C/ CRIVO COM FLANGE DN 200 PN10</v>
          </cell>
          <cell r="C7182" t="str">
            <v>UN</v>
          </cell>
          <cell r="D7182">
            <v>1041.81</v>
          </cell>
          <cell r="E7182" t="str">
            <v>Seinfra CE</v>
          </cell>
        </row>
        <row r="7183">
          <cell r="A7183" t="str">
            <v>I5622</v>
          </cell>
          <cell r="B7183" t="str">
            <v>VALVULA DE PE C/ CRIVO COM FLANGE DN 200 PN16</v>
          </cell>
          <cell r="C7183" t="str">
            <v>UN</v>
          </cell>
          <cell r="D7183">
            <v>1145.97</v>
          </cell>
          <cell r="E7183" t="str">
            <v>Seinfra CE</v>
          </cell>
        </row>
        <row r="7184">
          <cell r="A7184" t="str">
            <v>I5612</v>
          </cell>
          <cell r="B7184" t="str">
            <v>VALVULA DE PE C/ CRIVO COM FLANGE DN 250 PN10</v>
          </cell>
          <cell r="C7184" t="str">
            <v>UN</v>
          </cell>
          <cell r="D7184">
            <v>1769.96</v>
          </cell>
          <cell r="E7184" t="str">
            <v>Seinfra CE</v>
          </cell>
        </row>
        <row r="7185">
          <cell r="A7185" t="str">
            <v>I5623</v>
          </cell>
          <cell r="B7185" t="str">
            <v>VALVULA DE PE C/ CRIVO COM FLANGE DN 250 PN16</v>
          </cell>
          <cell r="C7185" t="str">
            <v>UN</v>
          </cell>
          <cell r="D7185">
            <v>1946.97</v>
          </cell>
          <cell r="E7185" t="str">
            <v>Seinfra CE</v>
          </cell>
        </row>
        <row r="7186">
          <cell r="A7186" t="str">
            <v>I5613</v>
          </cell>
          <cell r="B7186" t="str">
            <v>VALVULA DE PE C/ CRIVO COM FLANGE DN 300 PN10</v>
          </cell>
          <cell r="C7186" t="str">
            <v>UN</v>
          </cell>
          <cell r="D7186">
            <v>2328.46</v>
          </cell>
          <cell r="E7186" t="str">
            <v>Seinfra CE</v>
          </cell>
        </row>
        <row r="7187">
          <cell r="A7187" t="str">
            <v>I5624</v>
          </cell>
          <cell r="B7187" t="str">
            <v>VALVULA DE PE C/ CRIVO COM FLANGE DN 300 PN16</v>
          </cell>
          <cell r="C7187" t="str">
            <v>UN</v>
          </cell>
          <cell r="D7187">
            <v>2561.29</v>
          </cell>
          <cell r="E7187" t="str">
            <v>Seinfra CE</v>
          </cell>
        </row>
        <row r="7188">
          <cell r="A7188" t="str">
            <v>I5614</v>
          </cell>
          <cell r="B7188" t="str">
            <v>VALVULA DE PE C/ CRIVO COM FLANGE DN 350 PN10</v>
          </cell>
          <cell r="C7188" t="str">
            <v>UN</v>
          </cell>
          <cell r="D7188">
            <v>7722.33</v>
          </cell>
          <cell r="E7188" t="str">
            <v>Seinfra CE</v>
          </cell>
        </row>
        <row r="7189">
          <cell r="A7189" t="str">
            <v>I5625</v>
          </cell>
          <cell r="B7189" t="str">
            <v>VALVULA DE PE C/ CRIVO COM FLANGE DN 350 PN16</v>
          </cell>
          <cell r="C7189" t="str">
            <v>UN</v>
          </cell>
          <cell r="D7189">
            <v>8494.4599999999991</v>
          </cell>
          <cell r="E7189" t="str">
            <v>Seinfra CE</v>
          </cell>
        </row>
        <row r="7190">
          <cell r="A7190" t="str">
            <v>I5615</v>
          </cell>
          <cell r="B7190" t="str">
            <v>VALVULA DE PE C/ CRIVO COM FLANGE DN 400 PN10</v>
          </cell>
          <cell r="C7190" t="str">
            <v>UN</v>
          </cell>
          <cell r="D7190">
            <v>7799.66</v>
          </cell>
          <cell r="E7190" t="str">
            <v>Seinfra CE</v>
          </cell>
        </row>
        <row r="7191">
          <cell r="A7191" t="str">
            <v>I5626</v>
          </cell>
          <cell r="B7191" t="str">
            <v>VALVULA DE PE C/ CRIVO COM FLANGE DN 400 PN16</v>
          </cell>
          <cell r="C7191" t="str">
            <v>UN</v>
          </cell>
          <cell r="D7191">
            <v>8579.6200000000008</v>
          </cell>
          <cell r="E7191" t="str">
            <v>Seinfra CE</v>
          </cell>
        </row>
        <row r="7192">
          <cell r="A7192" t="str">
            <v>I5616</v>
          </cell>
          <cell r="B7192" t="str">
            <v>VALVULA DE PE C/ CRIVO COM FLANGE DN 450 PN10</v>
          </cell>
          <cell r="C7192" t="str">
            <v>UN</v>
          </cell>
          <cell r="D7192">
            <v>11049.46</v>
          </cell>
          <cell r="E7192" t="str">
            <v>Seinfra CE</v>
          </cell>
        </row>
        <row r="7193">
          <cell r="A7193" t="str">
            <v>I5627</v>
          </cell>
          <cell r="B7193" t="str">
            <v>VALVULA DE PE C/ CRIVO COM FLANGE DN 450 PN16</v>
          </cell>
          <cell r="C7193" t="str">
            <v>UN</v>
          </cell>
          <cell r="D7193">
            <v>12179.32</v>
          </cell>
          <cell r="E7193" t="str">
            <v>Seinfra CE</v>
          </cell>
        </row>
        <row r="7194">
          <cell r="A7194" t="str">
            <v>I5617</v>
          </cell>
          <cell r="B7194" t="str">
            <v>VALVULA DE PE C/ CRIVO COM FLANGE DN 500 PN10</v>
          </cell>
          <cell r="C7194" t="str">
            <v>UN</v>
          </cell>
          <cell r="D7194">
            <v>11254.83</v>
          </cell>
          <cell r="E7194" t="str">
            <v>Seinfra CE</v>
          </cell>
        </row>
        <row r="7195">
          <cell r="A7195" t="str">
            <v>I5628</v>
          </cell>
          <cell r="B7195" t="str">
            <v>VALVULA DE PE C/ CRIVO COM FLANGE DN 500 PN16</v>
          </cell>
          <cell r="C7195" t="str">
            <v>UN</v>
          </cell>
          <cell r="D7195">
            <v>12417.87</v>
          </cell>
          <cell r="E7195" t="str">
            <v>Seinfra CE</v>
          </cell>
        </row>
        <row r="7196">
          <cell r="A7196" t="str">
            <v>I5618</v>
          </cell>
          <cell r="B7196" t="str">
            <v>VALVULA DE PE C/ CRIVO COM FLANGE DN 600 PN10</v>
          </cell>
          <cell r="C7196" t="str">
            <v>UN</v>
          </cell>
          <cell r="D7196">
            <v>14709.27</v>
          </cell>
          <cell r="E7196" t="str">
            <v>Seinfra CE</v>
          </cell>
        </row>
        <row r="7197">
          <cell r="A7197" t="str">
            <v>I5629</v>
          </cell>
          <cell r="B7197" t="str">
            <v>VALVULA DE PE C/ CRIVO COM FLANGE DN 600 PN16</v>
          </cell>
          <cell r="C7197" t="str">
            <v>UN</v>
          </cell>
          <cell r="D7197">
            <v>16234.99</v>
          </cell>
          <cell r="E7197" t="str">
            <v>Seinfra CE</v>
          </cell>
        </row>
        <row r="7198">
          <cell r="A7198" t="str">
            <v>I5619</v>
          </cell>
          <cell r="B7198" t="str">
            <v>VALVULA DE PE C/ CRIVO COM FLANGE DN 75 PN16</v>
          </cell>
          <cell r="C7198" t="str">
            <v>UN</v>
          </cell>
          <cell r="D7198">
            <v>571.82000000000005</v>
          </cell>
          <cell r="E7198" t="str">
            <v>Seinfra CE</v>
          </cell>
        </row>
        <row r="7199">
          <cell r="A7199" t="str">
            <v>I5639</v>
          </cell>
          <cell r="B7199" t="str">
            <v>VALVULA DE PE C/CRIVO PORT. DUPLA FLANGE DN 100 PN16</v>
          </cell>
          <cell r="C7199" t="str">
            <v>UN</v>
          </cell>
          <cell r="D7199">
            <v>859.22</v>
          </cell>
          <cell r="E7199" t="str">
            <v>Seinfra CE</v>
          </cell>
        </row>
        <row r="7200">
          <cell r="A7200" t="str">
            <v>I5640</v>
          </cell>
          <cell r="B7200" t="str">
            <v>VALVULA DE PE C/CRIVO PORT. DUPLA FLANGE DN 150 PN16</v>
          </cell>
          <cell r="C7200" t="str">
            <v>UN</v>
          </cell>
          <cell r="D7200">
            <v>1004.6</v>
          </cell>
          <cell r="E7200" t="str">
            <v>Seinfra CE</v>
          </cell>
        </row>
        <row r="7201">
          <cell r="A7201" t="str">
            <v>I5630</v>
          </cell>
          <cell r="B7201" t="str">
            <v>VALVULA DE PE C/CRIVO PORT. DUPLA FLANGE DN 200 PN10</v>
          </cell>
          <cell r="C7201" t="str">
            <v>UN</v>
          </cell>
          <cell r="D7201">
            <v>1330.05</v>
          </cell>
          <cell r="E7201" t="str">
            <v>Seinfra CE</v>
          </cell>
        </row>
        <row r="7202">
          <cell r="A7202" t="str">
            <v>I5641</v>
          </cell>
          <cell r="B7202" t="str">
            <v>VALVULA DE PE C/CRIVO PORT. DUPLA FLANGE DN 200 PN16</v>
          </cell>
          <cell r="C7202" t="str">
            <v>UN</v>
          </cell>
          <cell r="D7202">
            <v>1463.06</v>
          </cell>
          <cell r="E7202" t="str">
            <v>Seinfra CE</v>
          </cell>
        </row>
        <row r="7203">
          <cell r="A7203" t="str">
            <v>I5631</v>
          </cell>
          <cell r="B7203" t="str">
            <v>VALVULA DE PE C/CRIVO PORT. DUPLA FLANGE DN 250 PN10</v>
          </cell>
          <cell r="C7203" t="str">
            <v>UN</v>
          </cell>
          <cell r="D7203">
            <v>2254.33</v>
          </cell>
          <cell r="E7203" t="str">
            <v>Seinfra CE</v>
          </cell>
        </row>
        <row r="7204">
          <cell r="A7204" t="str">
            <v>I5642</v>
          </cell>
          <cell r="B7204" t="str">
            <v>VALVULA DE PE C/CRIVO PORT. DUPLA FLANGE DN 250 PN16</v>
          </cell>
          <cell r="C7204" t="str">
            <v>UN</v>
          </cell>
          <cell r="D7204">
            <v>2479.77</v>
          </cell>
          <cell r="E7204" t="str">
            <v>Seinfra CE</v>
          </cell>
        </row>
        <row r="7205">
          <cell r="A7205" t="str">
            <v>I5632</v>
          </cell>
          <cell r="B7205" t="str">
            <v>VALVULA DE PE C/CRIVO PORT. DUPLA FLANGE DN 300 PN10</v>
          </cell>
          <cell r="C7205" t="str">
            <v>UN</v>
          </cell>
          <cell r="D7205">
            <v>3537.69</v>
          </cell>
          <cell r="E7205" t="str">
            <v>Seinfra CE</v>
          </cell>
        </row>
        <row r="7206">
          <cell r="A7206" t="str">
            <v>I5643</v>
          </cell>
          <cell r="B7206" t="str">
            <v>VALVULA DE PE C/CRIVO PORT. DUPLA FLANGE DN 300 PN16</v>
          </cell>
          <cell r="C7206" t="str">
            <v>UN</v>
          </cell>
          <cell r="D7206">
            <v>4016.32</v>
          </cell>
          <cell r="E7206" t="str">
            <v>Seinfra CE</v>
          </cell>
        </row>
        <row r="7207">
          <cell r="A7207" t="str">
            <v>I5633</v>
          </cell>
          <cell r="B7207" t="str">
            <v>VALVULA DE PE C/CRIVO PORT. DUPLA FLANGE DN 350 PN10</v>
          </cell>
          <cell r="C7207" t="str">
            <v>UN</v>
          </cell>
          <cell r="D7207">
            <v>6455.78</v>
          </cell>
          <cell r="E7207" t="str">
            <v>Seinfra CE</v>
          </cell>
        </row>
        <row r="7208">
          <cell r="A7208" t="str">
            <v>I5644</v>
          </cell>
          <cell r="B7208" t="str">
            <v>VALVULA DE PE C/CRIVO PORT. DUPLA FLANGE DN 350 PN16</v>
          </cell>
          <cell r="C7208" t="str">
            <v>UN</v>
          </cell>
          <cell r="D7208">
            <v>7101.36</v>
          </cell>
          <cell r="E7208" t="str">
            <v>Seinfra CE</v>
          </cell>
        </row>
        <row r="7209">
          <cell r="A7209" t="str">
            <v>I5634</v>
          </cell>
          <cell r="B7209" t="str">
            <v>VALVULA DE PE C/CRIVO PORT. DUPLA FLANGE DN 400 PN10</v>
          </cell>
          <cell r="C7209" t="str">
            <v>UN</v>
          </cell>
          <cell r="D7209">
            <v>6598.94</v>
          </cell>
          <cell r="E7209" t="str">
            <v>Seinfra CE</v>
          </cell>
        </row>
        <row r="7210">
          <cell r="A7210" t="str">
            <v>I5645</v>
          </cell>
          <cell r="B7210" t="str">
            <v>VALVULA DE PE C/CRIVO PORT. DUPLA FLANGE DN 400 PN16</v>
          </cell>
          <cell r="C7210" t="str">
            <v>UN</v>
          </cell>
          <cell r="D7210">
            <v>7258.84</v>
          </cell>
          <cell r="E7210" t="str">
            <v>Seinfra CE</v>
          </cell>
        </row>
        <row r="7211">
          <cell r="A7211" t="str">
            <v>I5635</v>
          </cell>
          <cell r="B7211" t="str">
            <v>VALVULA DE PE C/CRIVO PORT. DUPLA FLANGE DN 450 PN10</v>
          </cell>
          <cell r="C7211" t="str">
            <v>UN</v>
          </cell>
          <cell r="D7211">
            <v>6888.77</v>
          </cell>
          <cell r="E7211" t="str">
            <v>Seinfra CE</v>
          </cell>
        </row>
        <row r="7212">
          <cell r="A7212" t="str">
            <v>I5646</v>
          </cell>
          <cell r="B7212" t="str">
            <v>VALVULA DE PE C/CRIVO PORT. DUPLA FLANGE DN 450 PN16</v>
          </cell>
          <cell r="C7212" t="str">
            <v>UN</v>
          </cell>
          <cell r="D7212">
            <v>7601.83</v>
          </cell>
          <cell r="E7212" t="str">
            <v>Seinfra CE</v>
          </cell>
        </row>
        <row r="7213">
          <cell r="A7213" t="str">
            <v>I5636</v>
          </cell>
          <cell r="B7213" t="str">
            <v>VALVULA DE PE C/CRIVO PORT. DUPLA FLANGE DN 500 PN10</v>
          </cell>
          <cell r="C7213" t="str">
            <v>UN</v>
          </cell>
          <cell r="D7213">
            <v>7669.12</v>
          </cell>
          <cell r="E7213" t="str">
            <v>Seinfra CE</v>
          </cell>
        </row>
        <row r="7214">
          <cell r="A7214" t="str">
            <v>I5647</v>
          </cell>
          <cell r="B7214" t="str">
            <v>VALVULA DE PE C/CRIVO PORT. DUPLA FLANGE DN 500 PN16</v>
          </cell>
          <cell r="C7214" t="str">
            <v>UN</v>
          </cell>
          <cell r="D7214">
            <v>8341.84</v>
          </cell>
          <cell r="E7214" t="str">
            <v>Seinfra CE</v>
          </cell>
        </row>
        <row r="7215">
          <cell r="A7215" t="str">
            <v>I5637</v>
          </cell>
          <cell r="B7215" t="str">
            <v>VALVULA DE PE C/CRIVO PORT. DUPLA FLANGE DN 600 PN10</v>
          </cell>
          <cell r="C7215" t="str">
            <v>UN</v>
          </cell>
          <cell r="D7215">
            <v>10050.57</v>
          </cell>
          <cell r="E7215" t="str">
            <v>Seinfra CE</v>
          </cell>
        </row>
        <row r="7216">
          <cell r="A7216" t="str">
            <v>I5648</v>
          </cell>
          <cell r="B7216" t="str">
            <v>VALVULA DE PE C/CRIVO PORT. DUPLA FLANGE DN 600 PN16</v>
          </cell>
          <cell r="C7216" t="str">
            <v>UN</v>
          </cell>
          <cell r="D7216">
            <v>11032.75</v>
          </cell>
          <cell r="E7216" t="str">
            <v>Seinfra CE</v>
          </cell>
        </row>
        <row r="7217">
          <cell r="A7217" t="str">
            <v>I5638</v>
          </cell>
          <cell r="B7217" t="str">
            <v>VALVULA DE PE C/CRIVO PORT. DUPLA FLANGE DN 75 PN16</v>
          </cell>
          <cell r="C7217" t="str">
            <v>UN</v>
          </cell>
          <cell r="D7217">
            <v>693.68</v>
          </cell>
          <cell r="E7217" t="str">
            <v>Seinfra CE</v>
          </cell>
        </row>
        <row r="7218">
          <cell r="A7218" t="str">
            <v>I5649</v>
          </cell>
          <cell r="B7218" t="str">
            <v>VALVULA DE PÉ COM CRIVO EM BRONZE 2"</v>
          </cell>
          <cell r="C7218" t="str">
            <v>UN</v>
          </cell>
          <cell r="D7218">
            <v>149.97</v>
          </cell>
          <cell r="E7218" t="str">
            <v>Seinfra CE</v>
          </cell>
        </row>
        <row r="7219">
          <cell r="A7219" t="str">
            <v>I5650</v>
          </cell>
          <cell r="B7219" t="str">
            <v>VALVULA DE PÉ COM CRIVO EM BRONZE 3"</v>
          </cell>
          <cell r="C7219" t="str">
            <v>UN</v>
          </cell>
          <cell r="D7219">
            <v>349.94</v>
          </cell>
          <cell r="E7219" t="str">
            <v>Seinfra CE</v>
          </cell>
        </row>
        <row r="7220">
          <cell r="A7220" t="str">
            <v>I2273</v>
          </cell>
          <cell r="B7220" t="str">
            <v>VÁLVULA DE PVC 2"</v>
          </cell>
          <cell r="C7220" t="str">
            <v>UN</v>
          </cell>
          <cell r="D7220">
            <v>25.6</v>
          </cell>
          <cell r="E7220" t="str">
            <v>Seinfra CE</v>
          </cell>
        </row>
        <row r="7221">
          <cell r="A7221" t="str">
            <v>I6055</v>
          </cell>
          <cell r="B7221" t="str">
            <v>VALVULA DE RETENÇÃO HORIZONTAL EM BRONZE 2"</v>
          </cell>
          <cell r="C7221" t="str">
            <v>UN</v>
          </cell>
          <cell r="D7221">
            <v>101.1</v>
          </cell>
          <cell r="E7221" t="str">
            <v>Seinfra CE</v>
          </cell>
        </row>
        <row r="7222">
          <cell r="A7222" t="str">
            <v>I6056</v>
          </cell>
          <cell r="B7222" t="str">
            <v>VALVULA DE RETENÇÃO HORIZONTAL EM BRONZE 3"</v>
          </cell>
          <cell r="C7222" t="str">
            <v>UN</v>
          </cell>
          <cell r="D7222">
            <v>230.74</v>
          </cell>
          <cell r="E7222" t="str">
            <v>Seinfra CE</v>
          </cell>
        </row>
        <row r="7223">
          <cell r="A7223" t="str">
            <v>I9076</v>
          </cell>
          <cell r="B7223" t="str">
            <v>VÁLVULA DE RETENÇÃO PVC P/ ESGOTO D=150MM</v>
          </cell>
          <cell r="C7223" t="str">
            <v>UN</v>
          </cell>
          <cell r="D7223">
            <v>92.17</v>
          </cell>
          <cell r="E7223" t="str">
            <v>Seinfra CE</v>
          </cell>
        </row>
        <row r="7224">
          <cell r="A7224" t="str">
            <v>I6383</v>
          </cell>
          <cell r="B7224" t="str">
            <v>VÁLVULA DE RETENÇÃO TIPO DUO-FLOP, FLANGEADA, EM AÇO CARBONO, DN 6", PN 16"</v>
          </cell>
          <cell r="C7224" t="str">
            <v>UN</v>
          </cell>
          <cell r="D7224">
            <v>1692.19</v>
          </cell>
          <cell r="E7224" t="str">
            <v>Seinfra CE</v>
          </cell>
        </row>
        <row r="7225">
          <cell r="A7225" t="str">
            <v>I8753</v>
          </cell>
          <cell r="B7225" t="str">
            <v>VÁLVULA FLAP DN 075</v>
          </cell>
          <cell r="C7225" t="str">
            <v>UN</v>
          </cell>
          <cell r="D7225">
            <v>1646.84</v>
          </cell>
          <cell r="E7225" t="str">
            <v>Seinfra CE</v>
          </cell>
        </row>
        <row r="7226">
          <cell r="A7226" t="str">
            <v>I8754</v>
          </cell>
          <cell r="B7226" t="str">
            <v>VÁLVULA FLAP DN 100</v>
          </cell>
          <cell r="C7226" t="str">
            <v>UN</v>
          </cell>
          <cell r="D7226">
            <v>2675</v>
          </cell>
          <cell r="E7226" t="str">
            <v>Seinfra CE</v>
          </cell>
        </row>
        <row r="7227">
          <cell r="A7227" t="str">
            <v>I8755</v>
          </cell>
          <cell r="B7227" t="str">
            <v>VÁLVULA FLAP DN 150</v>
          </cell>
          <cell r="C7227" t="str">
            <v>UN</v>
          </cell>
          <cell r="D7227">
            <v>2782</v>
          </cell>
          <cell r="E7227" t="str">
            <v>Seinfra CE</v>
          </cell>
        </row>
        <row r="7228">
          <cell r="A7228" t="str">
            <v>I8756</v>
          </cell>
          <cell r="B7228" t="str">
            <v>VÁLVULA FLAP DN 200</v>
          </cell>
          <cell r="C7228" t="str">
            <v>UN</v>
          </cell>
          <cell r="D7228">
            <v>3317</v>
          </cell>
          <cell r="E7228" t="str">
            <v>Seinfra CE</v>
          </cell>
        </row>
        <row r="7229">
          <cell r="A7229" t="str">
            <v>I8757</v>
          </cell>
          <cell r="B7229" t="str">
            <v>VÁLVULA FLAP DN 250</v>
          </cell>
          <cell r="C7229" t="str">
            <v>UN</v>
          </cell>
          <cell r="D7229">
            <v>4066</v>
          </cell>
          <cell r="E7229" t="str">
            <v>Seinfra CE</v>
          </cell>
        </row>
        <row r="7230">
          <cell r="A7230" t="str">
            <v>I8758</v>
          </cell>
          <cell r="B7230" t="str">
            <v>VÁLVULA FLAP DN 300</v>
          </cell>
          <cell r="C7230" t="str">
            <v>UN</v>
          </cell>
          <cell r="D7230">
            <v>6955</v>
          </cell>
          <cell r="E7230" t="str">
            <v>Seinfra CE</v>
          </cell>
        </row>
        <row r="7231">
          <cell r="A7231" t="str">
            <v>I8759</v>
          </cell>
          <cell r="B7231" t="str">
            <v>VÁLVULA FLAP DN 400</v>
          </cell>
          <cell r="C7231" t="str">
            <v>UN</v>
          </cell>
          <cell r="D7231">
            <v>8239</v>
          </cell>
          <cell r="E7231" t="str">
            <v>Seinfra CE</v>
          </cell>
        </row>
        <row r="7232">
          <cell r="A7232" t="str">
            <v>I8760</v>
          </cell>
          <cell r="B7232" t="str">
            <v>VÁLVULA FLAP DN 700</v>
          </cell>
          <cell r="C7232" t="str">
            <v>UN</v>
          </cell>
          <cell r="D7232">
            <v>23540</v>
          </cell>
          <cell r="E7232" t="str">
            <v>Seinfra CE</v>
          </cell>
        </row>
        <row r="7233">
          <cell r="A7233" t="str">
            <v>I6389</v>
          </cell>
          <cell r="B7233" t="str">
            <v>VÁLVULA GLOBO BRONZE, ROSCA, DN 2 1/2, PN 16</v>
          </cell>
          <cell r="C7233" t="str">
            <v>UN</v>
          </cell>
          <cell r="D7233">
            <v>1340.96</v>
          </cell>
          <cell r="E7233" t="str">
            <v>Seinfra CE</v>
          </cell>
        </row>
        <row r="7234">
          <cell r="A7234" t="str">
            <v>I5758</v>
          </cell>
          <cell r="B7234" t="str">
            <v>VALVULA LIMITADORA DE VAZÃO PN10 10", COMPLETA</v>
          </cell>
          <cell r="C7234" t="str">
            <v>UN</v>
          </cell>
          <cell r="D7234">
            <v>14626.62</v>
          </cell>
          <cell r="E7234" t="str">
            <v>Seinfra CE</v>
          </cell>
        </row>
        <row r="7235">
          <cell r="A7235" t="str">
            <v>I5755</v>
          </cell>
          <cell r="B7235" t="str">
            <v>VALVULA LIMITADORA DE VAZÃO PN10 4", COMPLETA</v>
          </cell>
          <cell r="C7235" t="str">
            <v>UN</v>
          </cell>
          <cell r="D7235">
            <v>3965.75</v>
          </cell>
          <cell r="E7235" t="str">
            <v>Seinfra CE</v>
          </cell>
        </row>
        <row r="7236">
          <cell r="A7236" t="str">
            <v>I5756</v>
          </cell>
          <cell r="B7236" t="str">
            <v>VALVULA LIMITADORA DE VAZÃO PN10 6", COMPLETA</v>
          </cell>
          <cell r="C7236" t="str">
            <v>UN</v>
          </cell>
          <cell r="D7236">
            <v>5658.49</v>
          </cell>
          <cell r="E7236" t="str">
            <v>Seinfra CE</v>
          </cell>
        </row>
        <row r="7237">
          <cell r="A7237" t="str">
            <v>I5757</v>
          </cell>
          <cell r="B7237" t="str">
            <v>VALVULA LIMITADORA DE VAZÃO PN10 8", COMPLETA</v>
          </cell>
          <cell r="C7237" t="str">
            <v>UN</v>
          </cell>
          <cell r="D7237">
            <v>7767.47</v>
          </cell>
          <cell r="E7237" t="str">
            <v>Seinfra CE</v>
          </cell>
        </row>
        <row r="7238">
          <cell r="A7238" t="str">
            <v>I6783</v>
          </cell>
          <cell r="B7238" t="str">
            <v>VÁLVULA MOTORIZADA DE 2 VIAS ROSCÁVEL DE 1"</v>
          </cell>
          <cell r="C7238" t="str">
            <v>UN</v>
          </cell>
          <cell r="D7238">
            <v>239</v>
          </cell>
          <cell r="E7238" t="str">
            <v>Seinfra CE</v>
          </cell>
        </row>
        <row r="7239">
          <cell r="A7239" t="str">
            <v>I6782</v>
          </cell>
          <cell r="B7239" t="str">
            <v>VÁLVULA MOTORIZADA DE 2 VIAS ROSCÁVEL DE 3/4"</v>
          </cell>
          <cell r="C7239" t="str">
            <v>UN</v>
          </cell>
          <cell r="D7239">
            <v>225</v>
          </cell>
          <cell r="E7239" t="str">
            <v>Seinfra CE</v>
          </cell>
        </row>
        <row r="7240">
          <cell r="A7240" t="str">
            <v>I7499</v>
          </cell>
          <cell r="B7240" t="str">
            <v>VÁLVULA P/ MICTÓRIO ELETRONICA CROMADA</v>
          </cell>
          <cell r="C7240" t="str">
            <v>UN</v>
          </cell>
          <cell r="D7240">
            <v>206.25</v>
          </cell>
          <cell r="E7240" t="str">
            <v>Seinfra CE</v>
          </cell>
        </row>
        <row r="7241">
          <cell r="A7241" t="str">
            <v>I8286</v>
          </cell>
          <cell r="B7241" t="str">
            <v>VÁLVULA PVC P/ COZINHA</v>
          </cell>
          <cell r="C7241" t="str">
            <v>UN</v>
          </cell>
          <cell r="D7241">
            <v>4.7</v>
          </cell>
          <cell r="E7241" t="str">
            <v>Seinfra CE</v>
          </cell>
        </row>
        <row r="7242">
          <cell r="A7242" t="str">
            <v>I7981</v>
          </cell>
          <cell r="B7242" t="str">
            <v>VÁLVULA PVC P/ TANQUE</v>
          </cell>
          <cell r="C7242" t="str">
            <v>UN</v>
          </cell>
          <cell r="D7242">
            <v>3.9</v>
          </cell>
          <cell r="E7242" t="str">
            <v>Seinfra CE</v>
          </cell>
        </row>
        <row r="7243">
          <cell r="A7243" t="str">
            <v>I8761</v>
          </cell>
          <cell r="B7243" t="str">
            <v>VÁLVULA REDUTORA DE PRESSÃO DN  75</v>
          </cell>
          <cell r="C7243" t="str">
            <v>UN</v>
          </cell>
          <cell r="D7243">
            <v>1845.9</v>
          </cell>
          <cell r="E7243" t="str">
            <v>Seinfra CE</v>
          </cell>
        </row>
        <row r="7244">
          <cell r="A7244" t="str">
            <v>I8762</v>
          </cell>
          <cell r="B7244" t="str">
            <v>VÁLVULA REDUTORA DE PRESSÃO DN 100</v>
          </cell>
          <cell r="C7244" t="str">
            <v>UN</v>
          </cell>
          <cell r="D7244">
            <v>2306.85</v>
          </cell>
          <cell r="E7244" t="str">
            <v>Seinfra CE</v>
          </cell>
        </row>
        <row r="7245">
          <cell r="A7245" t="str">
            <v>I8763</v>
          </cell>
          <cell r="B7245" t="str">
            <v>VÁLVULA REDUTORA DE PRESSÃO DN 150</v>
          </cell>
          <cell r="C7245" t="str">
            <v>UN</v>
          </cell>
          <cell r="D7245">
            <v>3780</v>
          </cell>
          <cell r="E7245" t="str">
            <v>Seinfra CE</v>
          </cell>
        </row>
        <row r="7246">
          <cell r="A7246" t="str">
            <v>I8764</v>
          </cell>
          <cell r="B7246" t="str">
            <v>VÁLVULA REDUTORA DE PRESSÃO DN 200</v>
          </cell>
          <cell r="C7246" t="str">
            <v>UN</v>
          </cell>
          <cell r="D7246">
            <v>7147.35</v>
          </cell>
          <cell r="E7246" t="str">
            <v>Seinfra CE</v>
          </cell>
        </row>
        <row r="7247">
          <cell r="A7247" t="str">
            <v>I8765</v>
          </cell>
          <cell r="B7247" t="str">
            <v>VÁLVULA REDUTORA DE PRESSÃO DN 250</v>
          </cell>
          <cell r="C7247" t="str">
            <v>UN</v>
          </cell>
          <cell r="D7247">
            <v>10496.85</v>
          </cell>
          <cell r="E7247" t="str">
            <v>Seinfra CE</v>
          </cell>
        </row>
        <row r="7248">
          <cell r="A7248" t="str">
            <v>I8766</v>
          </cell>
          <cell r="B7248" t="str">
            <v>VÁLVULA REDUTORA DE PRESSÃO DN 300</v>
          </cell>
          <cell r="C7248" t="str">
            <v>UN</v>
          </cell>
          <cell r="D7248">
            <v>16291.8</v>
          </cell>
          <cell r="E7248" t="str">
            <v>Seinfra CE</v>
          </cell>
        </row>
        <row r="7249">
          <cell r="A7249" t="str">
            <v>I8767</v>
          </cell>
          <cell r="B7249" t="str">
            <v>VÁLVULA REDUTORA DE PRESSÃO DN 350</v>
          </cell>
          <cell r="C7249" t="str">
            <v>UN</v>
          </cell>
          <cell r="D7249">
            <v>29488.2</v>
          </cell>
          <cell r="E7249" t="str">
            <v>Seinfra CE</v>
          </cell>
        </row>
        <row r="7250">
          <cell r="A7250" t="str">
            <v>I8772</v>
          </cell>
          <cell r="B7250" t="str">
            <v>VÁLVULA REDUTORA DE VÁCUO C/ CAPACIDADE P/500 Lb/Dia 3/4"</v>
          </cell>
          <cell r="C7250" t="str">
            <v>UN</v>
          </cell>
          <cell r="D7250">
            <v>1061.75</v>
          </cell>
          <cell r="E7250" t="str">
            <v>Seinfra CE</v>
          </cell>
        </row>
        <row r="7251">
          <cell r="A7251" t="str">
            <v>I5749</v>
          </cell>
          <cell r="B7251" t="str">
            <v>VALVULA RETENÇÃO DN 100 PN16 FECH. RÁPIDO (CLASAR)</v>
          </cell>
          <cell r="C7251" t="str">
            <v>UN</v>
          </cell>
          <cell r="D7251">
            <v>663.6</v>
          </cell>
          <cell r="E7251" t="str">
            <v>Seinfra CE</v>
          </cell>
        </row>
        <row r="7252">
          <cell r="A7252" t="str">
            <v>I5750</v>
          </cell>
          <cell r="B7252" t="str">
            <v>VALVULA RETENÇÃO DN 150 PN16 FECH. RÁPIDO (CLASAR)</v>
          </cell>
          <cell r="C7252" t="str">
            <v>UN</v>
          </cell>
          <cell r="D7252">
            <v>954.45</v>
          </cell>
          <cell r="E7252" t="str">
            <v>Seinfra CE</v>
          </cell>
        </row>
        <row r="7253">
          <cell r="A7253" t="str">
            <v>I5751</v>
          </cell>
          <cell r="B7253" t="str">
            <v>VALVULA RETENÇÃO DN 200 PN16 FECH. RÁPIDO (CLASAR)</v>
          </cell>
          <cell r="C7253" t="str">
            <v>UN</v>
          </cell>
          <cell r="D7253">
            <v>1378.65</v>
          </cell>
          <cell r="E7253" t="str">
            <v>Seinfra CE</v>
          </cell>
        </row>
        <row r="7254">
          <cell r="A7254" t="str">
            <v>I5752</v>
          </cell>
          <cell r="B7254" t="str">
            <v>VALVULA RETENÇÃO DN 250 PN16 FECH. RÁPIDO (CLASAR)</v>
          </cell>
          <cell r="C7254" t="str">
            <v>UN</v>
          </cell>
          <cell r="D7254">
            <v>2114.6999999999998</v>
          </cell>
          <cell r="E7254" t="str">
            <v>Seinfra CE</v>
          </cell>
        </row>
        <row r="7255">
          <cell r="A7255" t="str">
            <v>I5753</v>
          </cell>
          <cell r="B7255" t="str">
            <v>VALVULA RETENÇÃO DN 300 PN16 FECH. RÁPIDO (CLASAR)</v>
          </cell>
          <cell r="C7255" t="str">
            <v>UN</v>
          </cell>
          <cell r="D7255">
            <v>3047.1</v>
          </cell>
          <cell r="E7255" t="str">
            <v>Seinfra CE</v>
          </cell>
        </row>
        <row r="7256">
          <cell r="A7256" t="str">
            <v>I5754</v>
          </cell>
          <cell r="B7256" t="str">
            <v>VALVULA RETENÇÃO DN 400 PN16 FECH. RÁPIDO (CLASAR)</v>
          </cell>
          <cell r="C7256" t="str">
            <v>UN</v>
          </cell>
          <cell r="D7256">
            <v>5109.29</v>
          </cell>
          <cell r="E7256" t="str">
            <v>Seinfra CE</v>
          </cell>
        </row>
        <row r="7257">
          <cell r="A7257" t="str">
            <v>I8752</v>
          </cell>
          <cell r="B7257" t="str">
            <v>VÁLVULA RETENÇÃO DN 80 PN16 FECH. RÁPIDO (CLASAR)</v>
          </cell>
          <cell r="C7257" t="str">
            <v>UN</v>
          </cell>
          <cell r="D7257">
            <v>535.5</v>
          </cell>
          <cell r="E7257" t="str">
            <v>Seinfra CE</v>
          </cell>
        </row>
        <row r="7258">
          <cell r="A7258" t="str">
            <v>I2275</v>
          </cell>
          <cell r="B7258" t="str">
            <v>VÁLVULA RETENÇÃO HORIZONTAL - 100MM (4')</v>
          </cell>
          <cell r="C7258" t="str">
            <v>UN</v>
          </cell>
          <cell r="D7258">
            <v>618.45000000000005</v>
          </cell>
          <cell r="E7258" t="str">
            <v>Seinfra CE</v>
          </cell>
        </row>
        <row r="7259">
          <cell r="A7259" t="str">
            <v>I2276</v>
          </cell>
          <cell r="B7259" t="str">
            <v>VÁLVULA RETENÇÃO HORIZONTAL - 15MM (1/2')</v>
          </cell>
          <cell r="C7259" t="str">
            <v>UN</v>
          </cell>
          <cell r="D7259">
            <v>57.95</v>
          </cell>
          <cell r="E7259" t="str">
            <v>Seinfra CE</v>
          </cell>
        </row>
        <row r="7260">
          <cell r="A7260" t="str">
            <v>I2277</v>
          </cell>
          <cell r="B7260" t="str">
            <v>VÁLVULA RETENÇÃO HORIZONTAL - 20MM (3/4')</v>
          </cell>
          <cell r="C7260" t="str">
            <v>UN</v>
          </cell>
          <cell r="D7260">
            <v>70.23</v>
          </cell>
          <cell r="E7260" t="str">
            <v>Seinfra CE</v>
          </cell>
        </row>
        <row r="7261">
          <cell r="A7261" t="str">
            <v>I2278</v>
          </cell>
          <cell r="B7261" t="str">
            <v>VÁLVULA RETENÇÃO HORIZONTAL - 25MM (1')</v>
          </cell>
          <cell r="C7261" t="str">
            <v>UN</v>
          </cell>
          <cell r="D7261">
            <v>95.45</v>
          </cell>
          <cell r="E7261" t="str">
            <v>Seinfra CE</v>
          </cell>
        </row>
        <row r="7262">
          <cell r="A7262" t="str">
            <v>I2279</v>
          </cell>
          <cell r="B7262" t="str">
            <v>VÁLVULA RETENÇÃO HORIZONTAL - 32MM (1 1/4')</v>
          </cell>
          <cell r="C7262" t="str">
            <v>UN</v>
          </cell>
          <cell r="D7262">
            <v>109.74</v>
          </cell>
          <cell r="E7262" t="str">
            <v>Seinfra CE</v>
          </cell>
        </row>
        <row r="7263">
          <cell r="A7263" t="str">
            <v>I2280</v>
          </cell>
          <cell r="B7263" t="str">
            <v>VÁLVULA RETENÇÃO HORIZONTAL - 40MM (1 1/2')</v>
          </cell>
          <cell r="C7263" t="str">
            <v>UN</v>
          </cell>
          <cell r="D7263">
            <v>159.69</v>
          </cell>
          <cell r="E7263" t="str">
            <v>Seinfra CE</v>
          </cell>
        </row>
        <row r="7264">
          <cell r="A7264" t="str">
            <v>I2281</v>
          </cell>
          <cell r="B7264" t="str">
            <v>VÁLVULA RETENÇÃO HORIZONTAL - 50MM (2')</v>
          </cell>
          <cell r="C7264" t="str">
            <v>UN</v>
          </cell>
          <cell r="D7264">
            <v>183.3</v>
          </cell>
          <cell r="E7264" t="str">
            <v>Seinfra CE</v>
          </cell>
        </row>
        <row r="7265">
          <cell r="A7265" t="str">
            <v>I2282</v>
          </cell>
          <cell r="B7265" t="str">
            <v>VÁLVULA RETENÇÃO HORIZONTAL - 65MM (2 1/2')</v>
          </cell>
          <cell r="C7265" t="str">
            <v>UN</v>
          </cell>
          <cell r="D7265">
            <v>319.95</v>
          </cell>
          <cell r="E7265" t="str">
            <v>Seinfra CE</v>
          </cell>
        </row>
        <row r="7266">
          <cell r="A7266" t="str">
            <v>I2283</v>
          </cell>
          <cell r="B7266" t="str">
            <v>VÁLVULA RETENÇÃO HORIZONTAL - 80MM (3')</v>
          </cell>
          <cell r="C7266" t="str">
            <v>UN</v>
          </cell>
          <cell r="D7266">
            <v>385</v>
          </cell>
          <cell r="E7266" t="str">
            <v>Seinfra CE</v>
          </cell>
        </row>
        <row r="7267">
          <cell r="A7267" t="str">
            <v>I5669</v>
          </cell>
          <cell r="B7267" t="str">
            <v>VALVULA RETENÇÃO PORT. DUPLA FLANGE DN 100 PN25</v>
          </cell>
          <cell r="C7267" t="str">
            <v>UN</v>
          </cell>
          <cell r="D7267">
            <v>803.97</v>
          </cell>
          <cell r="E7267" t="str">
            <v>Seinfra CE</v>
          </cell>
        </row>
        <row r="7268">
          <cell r="A7268" t="str">
            <v>I5665</v>
          </cell>
          <cell r="B7268" t="str">
            <v>VALVULA RETENÇÃO PORT. DUPLA FLANGE DN 1000 PN16</v>
          </cell>
          <cell r="C7268" t="str">
            <v>UN</v>
          </cell>
          <cell r="D7268">
            <v>61453.72</v>
          </cell>
          <cell r="E7268" t="str">
            <v>Seinfra CE</v>
          </cell>
        </row>
        <row r="7269">
          <cell r="A7269" t="str">
            <v>I5666</v>
          </cell>
          <cell r="B7269" t="str">
            <v>VALVULA RETENÇÃO PORT. DUPLA FLANGE DN 1200 PN16</v>
          </cell>
          <cell r="C7269" t="str">
            <v>UN</v>
          </cell>
          <cell r="D7269">
            <v>123616.38</v>
          </cell>
          <cell r="E7269" t="str">
            <v>Seinfra CE</v>
          </cell>
        </row>
        <row r="7270">
          <cell r="A7270" t="str">
            <v>I5670</v>
          </cell>
          <cell r="B7270" t="str">
            <v>VALVULA RETENÇÃO PORT. DUPLA FLANGE DN 150 PN25</v>
          </cell>
          <cell r="C7270" t="str">
            <v>UN</v>
          </cell>
          <cell r="D7270">
            <v>1946.61</v>
          </cell>
          <cell r="E7270" t="str">
            <v>Seinfra CE</v>
          </cell>
        </row>
        <row r="7271">
          <cell r="A7271" t="str">
            <v>I5654</v>
          </cell>
          <cell r="B7271" t="str">
            <v>VALVULA RETENÇÃO PORT. DUPLA FLANGE DN 200 PN16</v>
          </cell>
          <cell r="C7271" t="str">
            <v>UN</v>
          </cell>
          <cell r="D7271">
            <v>851.66</v>
          </cell>
          <cell r="E7271" t="str">
            <v>Seinfra CE</v>
          </cell>
        </row>
        <row r="7272">
          <cell r="A7272" t="str">
            <v>I5671</v>
          </cell>
          <cell r="B7272" t="str">
            <v>VALVULA RETENÇÃO PORT. DUPLA FLANGE DN 200 PN25</v>
          </cell>
          <cell r="C7272" t="str">
            <v>UN</v>
          </cell>
          <cell r="D7272">
            <v>2222.35</v>
          </cell>
          <cell r="E7272" t="str">
            <v>Seinfra CE</v>
          </cell>
        </row>
        <row r="7273">
          <cell r="A7273" t="str">
            <v>I5655</v>
          </cell>
          <cell r="B7273" t="str">
            <v>VALVULA RETENÇÃO PORT. DUPLA FLANGE DN 250 PN16</v>
          </cell>
          <cell r="C7273" t="str">
            <v>UN</v>
          </cell>
          <cell r="D7273">
            <v>1308.3900000000001</v>
          </cell>
          <cell r="E7273" t="str">
            <v>Seinfra CE</v>
          </cell>
        </row>
        <row r="7274">
          <cell r="A7274" t="str">
            <v>I5672</v>
          </cell>
          <cell r="B7274" t="str">
            <v>VALVULA RETENÇÃO PORT. DUPLA FLANGE DN 250 PN25</v>
          </cell>
          <cell r="C7274" t="str">
            <v>UN</v>
          </cell>
          <cell r="D7274">
            <v>2978.78</v>
          </cell>
          <cell r="E7274" t="str">
            <v>Seinfra CE</v>
          </cell>
        </row>
        <row r="7275">
          <cell r="A7275" t="str">
            <v>I5656</v>
          </cell>
          <cell r="B7275" t="str">
            <v>VALVULA RETENÇÃO PORT. DUPLA FLANGE DN 300 PN16</v>
          </cell>
          <cell r="C7275" t="str">
            <v>UN</v>
          </cell>
          <cell r="D7275">
            <v>2027.61</v>
          </cell>
          <cell r="E7275" t="str">
            <v>Seinfra CE</v>
          </cell>
        </row>
        <row r="7276">
          <cell r="A7276" t="str">
            <v>I5673</v>
          </cell>
          <cell r="B7276" t="str">
            <v>VALVULA RETENÇÃO PORT. DUPLA FLANGE DN 300 PN25</v>
          </cell>
          <cell r="C7276" t="str">
            <v>UN</v>
          </cell>
          <cell r="D7276">
            <v>5159.72</v>
          </cell>
          <cell r="E7276" t="str">
            <v>Seinfra CE</v>
          </cell>
        </row>
        <row r="7277">
          <cell r="A7277" t="str">
            <v>I5657</v>
          </cell>
          <cell r="B7277" t="str">
            <v>VALVULA RETENÇÃO PORT. DUPLA FLANGE DN 350 PN16</v>
          </cell>
          <cell r="C7277" t="str">
            <v>UN</v>
          </cell>
          <cell r="D7277">
            <v>3053.65</v>
          </cell>
          <cell r="E7277" t="str">
            <v>Seinfra CE</v>
          </cell>
        </row>
        <row r="7278">
          <cell r="A7278" t="str">
            <v>I5674</v>
          </cell>
          <cell r="B7278" t="str">
            <v>VALVULA RETENÇÃO PORT. DUPLA FLANGE DN 350 PN25</v>
          </cell>
          <cell r="C7278" t="str">
            <v>UN</v>
          </cell>
          <cell r="D7278">
            <v>9420.49</v>
          </cell>
          <cell r="E7278" t="str">
            <v>Seinfra CE</v>
          </cell>
        </row>
        <row r="7279">
          <cell r="A7279" t="str">
            <v>I5658</v>
          </cell>
          <cell r="B7279" t="str">
            <v>VALVULA RETENÇÃO PORT. DUPLA FLANGE DN 400 PN16</v>
          </cell>
          <cell r="C7279" t="str">
            <v>UN</v>
          </cell>
          <cell r="D7279">
            <v>3983.88</v>
          </cell>
          <cell r="E7279" t="str">
            <v>Seinfra CE</v>
          </cell>
        </row>
        <row r="7280">
          <cell r="A7280" t="str">
            <v>I5675</v>
          </cell>
          <cell r="B7280" t="str">
            <v>VALVULA RETENÇÃO PORT. DUPLA FLANGE DN 400 PN25</v>
          </cell>
          <cell r="C7280" t="str">
            <v>UN</v>
          </cell>
          <cell r="D7280">
            <v>15528</v>
          </cell>
          <cell r="E7280" t="str">
            <v>Seinfra CE</v>
          </cell>
        </row>
        <row r="7281">
          <cell r="A7281" t="str">
            <v>I5651</v>
          </cell>
          <cell r="B7281" t="str">
            <v>VALVULA RETENÇÃO PORT. DUPLA FLANGE DN 450 PN10</v>
          </cell>
          <cell r="C7281" t="str">
            <v>UN</v>
          </cell>
          <cell r="D7281">
            <v>4955.0200000000004</v>
          </cell>
          <cell r="E7281" t="str">
            <v>Seinfra CE</v>
          </cell>
        </row>
        <row r="7282">
          <cell r="A7282" t="str">
            <v>I5659</v>
          </cell>
          <cell r="B7282" t="str">
            <v>VALVULA RETENÇÃO PORT. DUPLA FLANGE DN 450 PN16</v>
          </cell>
          <cell r="C7282" t="str">
            <v>UN</v>
          </cell>
          <cell r="D7282">
            <v>4979.18</v>
          </cell>
          <cell r="E7282" t="str">
            <v>Seinfra CE</v>
          </cell>
        </row>
        <row r="7283">
          <cell r="A7283" t="str">
            <v>I5676</v>
          </cell>
          <cell r="B7283" t="str">
            <v>VÁLVULA RETENÇÃO PORT. DUPLA FLANGE DN 450 PN25</v>
          </cell>
          <cell r="C7283" t="str">
            <v>UN</v>
          </cell>
          <cell r="D7283">
            <v>19442.330000000002</v>
          </cell>
          <cell r="E7283" t="str">
            <v>Seinfra CE</v>
          </cell>
        </row>
        <row r="7284">
          <cell r="A7284" t="str">
            <v>I5667</v>
          </cell>
          <cell r="B7284" t="str">
            <v>VALVULA RETENÇÃO PORT. DUPLA FLANGE DN 50 PN25</v>
          </cell>
          <cell r="C7284" t="str">
            <v>UN</v>
          </cell>
          <cell r="D7284">
            <v>538.39</v>
          </cell>
          <cell r="E7284" t="str">
            <v>Seinfra CE</v>
          </cell>
        </row>
        <row r="7285">
          <cell r="A7285" t="str">
            <v>I5652</v>
          </cell>
          <cell r="B7285" t="str">
            <v>VALVULA RETENÇÃO PORT. DUPLA FLANGE DN 500 PN10</v>
          </cell>
          <cell r="C7285" t="str">
            <v>UN</v>
          </cell>
          <cell r="D7285">
            <v>6510.57</v>
          </cell>
          <cell r="E7285" t="str">
            <v>Seinfra CE</v>
          </cell>
        </row>
        <row r="7286">
          <cell r="A7286" t="str">
            <v>I5660</v>
          </cell>
          <cell r="B7286" t="str">
            <v>VALVULA RETENÇÃO PORT. DUPLA FLANGE DN 500 PN16</v>
          </cell>
          <cell r="C7286" t="str">
            <v>UN</v>
          </cell>
          <cell r="D7286">
            <v>6536.01</v>
          </cell>
          <cell r="E7286" t="str">
            <v>Seinfra CE</v>
          </cell>
        </row>
        <row r="7287">
          <cell r="A7287" t="str">
            <v>I5677</v>
          </cell>
          <cell r="B7287" t="str">
            <v>VALVULA RETENÇÃO PORT. DUPLA FLANGE DN 500 PN25</v>
          </cell>
          <cell r="C7287" t="str">
            <v>UN</v>
          </cell>
          <cell r="D7287">
            <v>25803.14</v>
          </cell>
          <cell r="E7287" t="str">
            <v>Seinfra CE</v>
          </cell>
        </row>
        <row r="7288">
          <cell r="A7288" t="str">
            <v>I5653</v>
          </cell>
          <cell r="B7288" t="str">
            <v>VALVULA RETENÇÃO PORT. DUPLA FLANGE DN 600 PN10</v>
          </cell>
          <cell r="C7288" t="str">
            <v>UN</v>
          </cell>
          <cell r="D7288">
            <v>9412.82</v>
          </cell>
          <cell r="E7288" t="str">
            <v>Seinfra CE</v>
          </cell>
        </row>
        <row r="7289">
          <cell r="A7289" t="str">
            <v>I5661</v>
          </cell>
          <cell r="B7289" t="str">
            <v>VALVULA RETENÇÃO PORT. DUPLA FLANGE DN 600 PN16</v>
          </cell>
          <cell r="C7289" t="str">
            <v>UN</v>
          </cell>
          <cell r="D7289">
            <v>9525.2999999999993</v>
          </cell>
          <cell r="E7289" t="str">
            <v>Seinfra CE</v>
          </cell>
        </row>
        <row r="7290">
          <cell r="A7290" t="str">
            <v>I5678</v>
          </cell>
          <cell r="B7290" t="str">
            <v>VALVULA RETENÇÃO PORT. DUPLA FLANGE DN 600 PN25</v>
          </cell>
          <cell r="C7290" t="str">
            <v>UN</v>
          </cell>
          <cell r="D7290">
            <v>34014.800000000003</v>
          </cell>
          <cell r="E7290" t="str">
            <v>Seinfra CE</v>
          </cell>
        </row>
        <row r="7291">
          <cell r="A7291" t="str">
            <v>I5662</v>
          </cell>
          <cell r="B7291" t="str">
            <v>VALVULA RETENÇÃO PORT. DUPLA FLANGE DN 700 PN16</v>
          </cell>
          <cell r="C7291" t="str">
            <v>UN</v>
          </cell>
          <cell r="D7291">
            <v>18126.169999999998</v>
          </cell>
          <cell r="E7291" t="str">
            <v>Seinfra CE</v>
          </cell>
        </row>
        <row r="7292">
          <cell r="A7292" t="str">
            <v>I5668</v>
          </cell>
          <cell r="B7292" t="str">
            <v>VALVULA RETENÇÃO PORT. DUPLA FLANGE DN 75 PN25</v>
          </cell>
          <cell r="C7292" t="str">
            <v>UN</v>
          </cell>
          <cell r="D7292">
            <v>754.32</v>
          </cell>
          <cell r="E7292" t="str">
            <v>Seinfra CE</v>
          </cell>
        </row>
        <row r="7293">
          <cell r="A7293" t="str">
            <v>I5663</v>
          </cell>
          <cell r="B7293" t="str">
            <v>VALVULA RETENÇÃO PORT. DUPLA FLANGE DN 800 PN16</v>
          </cell>
          <cell r="C7293" t="str">
            <v>UN</v>
          </cell>
          <cell r="D7293">
            <v>29806.93</v>
          </cell>
          <cell r="E7293" t="str">
            <v>Seinfra CE</v>
          </cell>
        </row>
        <row r="7294">
          <cell r="A7294" t="str">
            <v>I5664</v>
          </cell>
          <cell r="B7294" t="str">
            <v>VALVULA RETENÇÃO PORT. DUPLA FLANGE DN 900 PN16</v>
          </cell>
          <cell r="C7294" t="str">
            <v>UN</v>
          </cell>
          <cell r="D7294">
            <v>44038.62</v>
          </cell>
          <cell r="E7294" t="str">
            <v>Seinfra CE</v>
          </cell>
        </row>
        <row r="7295">
          <cell r="A7295" t="str">
            <v>I8750</v>
          </cell>
          <cell r="B7295" t="str">
            <v>VÁLVULA RETENÇÃO PORTA ÚNICA ANTI-GOLPE FLANGE DN 100 PN16</v>
          </cell>
          <cell r="C7295" t="str">
            <v>UN</v>
          </cell>
          <cell r="D7295">
            <v>957.79</v>
          </cell>
          <cell r="E7295" t="str">
            <v>Seinfra CE</v>
          </cell>
        </row>
        <row r="7296">
          <cell r="A7296" t="str">
            <v>I8751</v>
          </cell>
          <cell r="B7296" t="str">
            <v>VÁLVULA RETENÇÃO PORTA ÚNICA ANTI-GOLPE FLANGE DN 200 PN16</v>
          </cell>
          <cell r="C7296" t="str">
            <v>UN</v>
          </cell>
          <cell r="D7296">
            <v>2587.35</v>
          </cell>
          <cell r="E7296" t="str">
            <v>Seinfra CE</v>
          </cell>
        </row>
        <row r="7297">
          <cell r="A7297" t="str">
            <v>I8743</v>
          </cell>
          <cell r="B7297" t="str">
            <v>VÁLVULA RETENÇÃO PORTA ÚNICA C/FLANGES DN  75 P/ESGOTO</v>
          </cell>
          <cell r="C7297" t="str">
            <v>UN</v>
          </cell>
          <cell r="D7297">
            <v>1008</v>
          </cell>
          <cell r="E7297" t="str">
            <v>Seinfra CE</v>
          </cell>
        </row>
        <row r="7298">
          <cell r="A7298" t="str">
            <v>I8744</v>
          </cell>
          <cell r="B7298" t="str">
            <v>VÁLVULA RETENÇÃO PORTA ÚNICA C/FLANGES DN 100 P/ESGOTO</v>
          </cell>
          <cell r="C7298" t="str">
            <v>UN</v>
          </cell>
          <cell r="D7298">
            <v>1064.7</v>
          </cell>
          <cell r="E7298" t="str">
            <v>Seinfra CE</v>
          </cell>
        </row>
        <row r="7299">
          <cell r="A7299" t="str">
            <v>I8745</v>
          </cell>
          <cell r="B7299" t="str">
            <v>VÁLVULA RETENÇÃO PORTA ÚNICA C/FLANGES DN 150 P/ESGOTO</v>
          </cell>
          <cell r="C7299" t="str">
            <v>UN</v>
          </cell>
          <cell r="D7299">
            <v>1756.65</v>
          </cell>
          <cell r="E7299" t="str">
            <v>Seinfra CE</v>
          </cell>
        </row>
        <row r="7300">
          <cell r="A7300" t="str">
            <v>I8746</v>
          </cell>
          <cell r="B7300" t="str">
            <v>VÁLVULA RETENÇÃO PORTA ÚNICA C/FLANGES DN 200 P/ESGOTO</v>
          </cell>
          <cell r="C7300" t="str">
            <v>UN</v>
          </cell>
          <cell r="D7300">
            <v>3095.4</v>
          </cell>
          <cell r="E7300" t="str">
            <v>Seinfra CE</v>
          </cell>
        </row>
        <row r="7301">
          <cell r="A7301" t="str">
            <v>I8747</v>
          </cell>
          <cell r="B7301" t="str">
            <v>VÁLVULA RETENÇÃO PORTA ÚNICA C/FLANGES DN 250 P/ESGOTO</v>
          </cell>
          <cell r="C7301" t="str">
            <v>UN</v>
          </cell>
          <cell r="D7301">
            <v>4807.95</v>
          </cell>
          <cell r="E7301" t="str">
            <v>Seinfra CE</v>
          </cell>
        </row>
        <row r="7302">
          <cell r="A7302" t="str">
            <v>I8748</v>
          </cell>
          <cell r="B7302" t="str">
            <v>VÁLVULA RETENÇÃO PORTA ÚNICA C/FLANGES DN 300 P/ESGOTO</v>
          </cell>
          <cell r="C7302" t="str">
            <v>UN</v>
          </cell>
          <cell r="D7302">
            <v>5705.7</v>
          </cell>
          <cell r="E7302" t="str">
            <v>Seinfra CE</v>
          </cell>
        </row>
        <row r="7303">
          <cell r="A7303" t="str">
            <v>I8749</v>
          </cell>
          <cell r="B7303" t="str">
            <v>VÁLVULA RETENÇÃO PORTA ÚNICA C/FLANGES DN 350 P/ESGOTO</v>
          </cell>
          <cell r="C7303" t="str">
            <v>UN</v>
          </cell>
          <cell r="D7303">
            <v>7169.4</v>
          </cell>
          <cell r="E7303" t="str">
            <v>Seinfra CE</v>
          </cell>
        </row>
        <row r="7304">
          <cell r="A7304" t="str">
            <v>I2285</v>
          </cell>
          <cell r="B7304" t="str">
            <v>VÁLVULA RETENÇÃO. PÉ C/CRIVO - 100MM (4')</v>
          </cell>
          <cell r="C7304" t="str">
            <v>UN</v>
          </cell>
          <cell r="D7304">
            <v>403.3</v>
          </cell>
          <cell r="E7304" t="str">
            <v>Seinfra CE</v>
          </cell>
        </row>
        <row r="7305">
          <cell r="A7305" t="str">
            <v>I2286</v>
          </cell>
          <cell r="B7305" t="str">
            <v>VÁLVULA RETENÇÃO. PÉ C/CRIVO - 20MM (3/4')</v>
          </cell>
          <cell r="C7305" t="str">
            <v>UN</v>
          </cell>
          <cell r="D7305">
            <v>33.21</v>
          </cell>
          <cell r="E7305" t="str">
            <v>Seinfra CE</v>
          </cell>
        </row>
        <row r="7306">
          <cell r="A7306" t="str">
            <v>I2284</v>
          </cell>
          <cell r="B7306" t="str">
            <v>VÁLVULA RETENÇÃO. PE C/CRIVO - 25MM (1')</v>
          </cell>
          <cell r="C7306" t="str">
            <v>UN</v>
          </cell>
          <cell r="D7306">
            <v>43.94</v>
          </cell>
          <cell r="E7306" t="str">
            <v>Seinfra CE</v>
          </cell>
        </row>
        <row r="7307">
          <cell r="A7307" t="str">
            <v>I2287</v>
          </cell>
          <cell r="B7307" t="str">
            <v>VÁLVULA RETENÇÃO. PÉ C/CRIVO - 32MM (1 1/14')</v>
          </cell>
          <cell r="C7307" t="str">
            <v>UN</v>
          </cell>
          <cell r="D7307">
            <v>54.9</v>
          </cell>
          <cell r="E7307" t="str">
            <v>Seinfra CE</v>
          </cell>
        </row>
        <row r="7308">
          <cell r="A7308" t="str">
            <v>I2288</v>
          </cell>
          <cell r="B7308" t="str">
            <v>VÁLVULA RETENÇÃO. PÉ C/CRIVO - 40MM (1 1/2')</v>
          </cell>
          <cell r="C7308" t="str">
            <v>UN</v>
          </cell>
          <cell r="D7308">
            <v>69.400000000000006</v>
          </cell>
          <cell r="E7308" t="str">
            <v>Seinfra CE</v>
          </cell>
        </row>
        <row r="7309">
          <cell r="A7309" t="str">
            <v>I2289</v>
          </cell>
          <cell r="B7309" t="str">
            <v>VÁLVULA RETENÇÃO. PÉ C/CRIVO - 50MM (2')</v>
          </cell>
          <cell r="C7309" t="str">
            <v>UN</v>
          </cell>
          <cell r="D7309">
            <v>101.6</v>
          </cell>
          <cell r="E7309" t="str">
            <v>Seinfra CE</v>
          </cell>
        </row>
        <row r="7310">
          <cell r="A7310" t="str">
            <v>I2290</v>
          </cell>
          <cell r="B7310" t="str">
            <v>VÁLVULA RETENÇÃO. PÉ C/CRIVO - 80MM (3')</v>
          </cell>
          <cell r="C7310" t="str">
            <v>UN</v>
          </cell>
          <cell r="D7310">
            <v>248.4</v>
          </cell>
          <cell r="E7310" t="str">
            <v>Seinfra CE</v>
          </cell>
        </row>
        <row r="7311">
          <cell r="A7311" t="str">
            <v>I2291</v>
          </cell>
          <cell r="B7311" t="str">
            <v>VÁLVULA RETENÇÃO. PÉ C/CRIVO -65MM (2 1/2')</v>
          </cell>
          <cell r="C7311" t="str">
            <v>UN</v>
          </cell>
          <cell r="D7311">
            <v>221</v>
          </cell>
          <cell r="E7311" t="str">
            <v>Seinfra CE</v>
          </cell>
        </row>
        <row r="7312">
          <cell r="A7312" t="str">
            <v>I2274</v>
          </cell>
          <cell r="B7312" t="str">
            <v>VÁLVULA RETENÇÃO. PÉ C/CRIVO 15MM (1/2")</v>
          </cell>
          <cell r="C7312" t="str">
            <v>UN</v>
          </cell>
          <cell r="D7312">
            <v>25.8</v>
          </cell>
          <cell r="E7312" t="str">
            <v>Seinfra CE</v>
          </cell>
        </row>
        <row r="7313">
          <cell r="A7313" t="str">
            <v>I6385</v>
          </cell>
          <cell r="B7313" t="str">
            <v>VÁLVULA TIPO GAVETA, FLANGEADA EM AÇO CARBONO, DN 6", PN 6", PN 16"</v>
          </cell>
          <cell r="C7313" t="str">
            <v>UN</v>
          </cell>
          <cell r="D7313">
            <v>1716.09</v>
          </cell>
          <cell r="E7313" t="str">
            <v>Seinfra CE</v>
          </cell>
        </row>
        <row r="7314">
          <cell r="A7314" t="str">
            <v>I8768</v>
          </cell>
          <cell r="B7314" t="str">
            <v>VÁLVULA TIPO LUG COM ALAVANCA DN 150</v>
          </cell>
          <cell r="C7314" t="str">
            <v>UN</v>
          </cell>
          <cell r="D7314">
            <v>2341.77</v>
          </cell>
          <cell r="E7314" t="str">
            <v>Seinfra CE</v>
          </cell>
        </row>
        <row r="7315">
          <cell r="A7315" t="str">
            <v>I8769</v>
          </cell>
          <cell r="B7315" t="str">
            <v>VÁLVULA TIPO LUG COM ALAVANCA DN 200</v>
          </cell>
          <cell r="C7315" t="str">
            <v>UN</v>
          </cell>
          <cell r="D7315">
            <v>2773.14</v>
          </cell>
          <cell r="E7315" t="str">
            <v>Seinfra CE</v>
          </cell>
        </row>
        <row r="7316">
          <cell r="A7316" t="str">
            <v>I8770</v>
          </cell>
          <cell r="B7316" t="str">
            <v>VÁLVULA TIPO LUG COM ALAVANCA DN 250</v>
          </cell>
          <cell r="C7316" t="str">
            <v>UN</v>
          </cell>
          <cell r="D7316">
            <v>3574.28</v>
          </cell>
          <cell r="E7316" t="str">
            <v>Seinfra CE</v>
          </cell>
        </row>
        <row r="7317">
          <cell r="A7317" t="str">
            <v>I6515</v>
          </cell>
          <cell r="B7317" t="str">
            <v>VÁLVULA VENTOSA TRÍPLICE FUNÇÃO P/ ÁGUAS RESIDUAIS/ESGOTO DN 100 mm</v>
          </cell>
          <cell r="C7317" t="str">
            <v>UN</v>
          </cell>
          <cell r="D7317">
            <v>5920.54</v>
          </cell>
          <cell r="E7317" t="str">
            <v>Seinfra CE</v>
          </cell>
        </row>
        <row r="7318">
          <cell r="A7318" t="str">
            <v>I6516</v>
          </cell>
          <cell r="B7318" t="str">
            <v>VÁLVULA VENTOSA TRÍPLICE FUNÇÃO P/ ÁGUAS RESIDUAIS/ESGOTO DN 150 mm</v>
          </cell>
          <cell r="C7318" t="str">
            <v>UN</v>
          </cell>
          <cell r="D7318">
            <v>6861.5</v>
          </cell>
          <cell r="E7318" t="str">
            <v>Seinfra CE</v>
          </cell>
        </row>
        <row r="7319">
          <cell r="A7319" t="str">
            <v>I6517</v>
          </cell>
          <cell r="B7319" t="str">
            <v>VÁLVULA VENTOSA TRÍPLICE FUNÇÃO P/ ÁGUAS RESIDUAIS/ESGOTO DN 200 mm</v>
          </cell>
          <cell r="C7319" t="str">
            <v>UN</v>
          </cell>
          <cell r="D7319">
            <v>7573.6</v>
          </cell>
          <cell r="E7319" t="str">
            <v>Seinfra CE</v>
          </cell>
        </row>
        <row r="7320">
          <cell r="A7320" t="str">
            <v>I6499</v>
          </cell>
          <cell r="B7320" t="str">
            <v>VÁLVULA VENTOSA TRÍPLICE FUNÇÃO P/ ÁGUAS RESIDUAIS/ESGOTO DN 50 mm</v>
          </cell>
          <cell r="C7320" t="str">
            <v>UN</v>
          </cell>
          <cell r="D7320">
            <v>5676.39</v>
          </cell>
          <cell r="E7320" t="str">
            <v>Seinfra CE</v>
          </cell>
        </row>
        <row r="7321">
          <cell r="A7321" t="str">
            <v>I6514</v>
          </cell>
          <cell r="B7321" t="str">
            <v>VÁLVULA VENTOSA TRÍPLICE FUNÇÃO P/ ÁGUAS RESIDUAIS/ESGOTO DN 75 mm</v>
          </cell>
          <cell r="C7321" t="str">
            <v>UN</v>
          </cell>
          <cell r="D7321">
            <v>5798.46</v>
          </cell>
          <cell r="E7321" t="str">
            <v>Seinfra CE</v>
          </cell>
        </row>
        <row r="7322">
          <cell r="A7322" t="str">
            <v>I8316</v>
          </cell>
          <cell r="B7322" t="str">
            <v>VÃO DE PORTA - PORTA COMPLETA C/ FECHADURA TIPO CILINDRO, P/ DIVISÓRIAS EM GERAL (COM REQUADRO EM ALUMÍNIO)</v>
          </cell>
          <cell r="C7322" t="str">
            <v>UN</v>
          </cell>
          <cell r="D7322">
            <v>207.56</v>
          </cell>
          <cell r="E7322" t="str">
            <v>Seinfra CE</v>
          </cell>
        </row>
        <row r="7323">
          <cell r="A7323" t="str">
            <v>I8315</v>
          </cell>
          <cell r="B7323" t="str">
            <v>VÃO DE PORTA - PORTA COMPLETA C/ FECHADURA TIPO CILINDRO, P/ DIVISÓRIAS EM GERAL (SEM REQUADRO)</v>
          </cell>
          <cell r="C7323" t="str">
            <v>UN</v>
          </cell>
          <cell r="D7323">
            <v>193.03</v>
          </cell>
          <cell r="E7323" t="str">
            <v>Seinfra CE</v>
          </cell>
        </row>
        <row r="7324">
          <cell r="A7324" t="str">
            <v>I7539</v>
          </cell>
          <cell r="B7324" t="str">
            <v>VASO DE EQUALIZAÇÃO DE 400 L</v>
          </cell>
          <cell r="C7324" t="str">
            <v>UN</v>
          </cell>
          <cell r="D7324">
            <v>2068.1999999999998</v>
          </cell>
          <cell r="E7324" t="str">
            <v>Seinfra CE</v>
          </cell>
        </row>
        <row r="7325">
          <cell r="A7325" t="str">
            <v>I2661</v>
          </cell>
          <cell r="B7325" t="str">
            <v>VASSOURA MECÂNICA</v>
          </cell>
          <cell r="C7325" t="str">
            <v>UN</v>
          </cell>
          <cell r="D7325">
            <v>30381</v>
          </cell>
          <cell r="E7325" t="str">
            <v>Seinfra CE</v>
          </cell>
        </row>
        <row r="7326">
          <cell r="A7326" t="str">
            <v>I0672</v>
          </cell>
          <cell r="B7326" t="str">
            <v>VASSOURA MECÂNICA (CHI)</v>
          </cell>
          <cell r="C7326" t="str">
            <v>H</v>
          </cell>
          <cell r="D7326">
            <v>2.5064324999999998</v>
          </cell>
          <cell r="E7326" t="str">
            <v>Seinfra CE</v>
          </cell>
        </row>
        <row r="7327">
          <cell r="A7327" t="str">
            <v>I0785</v>
          </cell>
          <cell r="B7327" t="str">
            <v>VASSOURA MECÂNICA (CHP)</v>
          </cell>
          <cell r="C7327" t="str">
            <v>H</v>
          </cell>
          <cell r="D7327">
            <v>8.0129887499999999</v>
          </cell>
          <cell r="E7327" t="str">
            <v>Seinfra CE</v>
          </cell>
        </row>
        <row r="7328">
          <cell r="A7328" t="str">
            <v>I8606</v>
          </cell>
          <cell r="B7328" t="str">
            <v>VEÍCULO LEVE C/ COMBUSTÍVEL E MOTORISTA</v>
          </cell>
          <cell r="C7328" t="str">
            <v>UNxMÊS</v>
          </cell>
          <cell r="D7328">
            <v>5800</v>
          </cell>
          <cell r="E7328" t="str">
            <v>Seinfra CE</v>
          </cell>
        </row>
        <row r="7329">
          <cell r="A7329" t="str">
            <v>I2662</v>
          </cell>
          <cell r="B7329" t="str">
            <v>VEÍCULO UTILITÁRIO KOMBI</v>
          </cell>
          <cell r="C7329" t="str">
            <v>UN</v>
          </cell>
          <cell r="D7329">
            <v>51119</v>
          </cell>
          <cell r="E7329" t="str">
            <v>Seinfra CE</v>
          </cell>
        </row>
        <row r="7330">
          <cell r="A7330" t="str">
            <v>I0673</v>
          </cell>
          <cell r="B7330" t="str">
            <v>VEÍCULO UTILITÁRIO KOMBI (CHI)</v>
          </cell>
          <cell r="C7330" t="str">
            <v>H</v>
          </cell>
          <cell r="D7330">
            <v>9.7891650000000006</v>
          </cell>
          <cell r="E7330" t="str">
            <v>Seinfra CE</v>
          </cell>
        </row>
        <row r="7331">
          <cell r="A7331" t="str">
            <v>I0786</v>
          </cell>
          <cell r="B7331" t="str">
            <v>VEÍCULO UTILITÁRIO KOMBI (CHP)</v>
          </cell>
          <cell r="C7331" t="str">
            <v>H</v>
          </cell>
          <cell r="D7331">
            <v>55.477031666666697</v>
          </cell>
          <cell r="E7331" t="str">
            <v>Seinfra CE</v>
          </cell>
        </row>
        <row r="7332">
          <cell r="A7332" t="str">
            <v>I6741</v>
          </cell>
          <cell r="B7332" t="str">
            <v>VENEZIANA INDUSTRIAL EM PVC RÍGIDO, TRANSLÚCIDO E MONTANTE EM AÇO GALVANIZADO OU ALUMÍNIO (FORNECIMENTO E MONTAGEM)</v>
          </cell>
          <cell r="C7332" t="str">
            <v>M²</v>
          </cell>
          <cell r="D7332">
            <v>256.44</v>
          </cell>
          <cell r="E7332" t="str">
            <v>Seinfra CE</v>
          </cell>
        </row>
        <row r="7333">
          <cell r="A7333" t="str">
            <v>I2245</v>
          </cell>
          <cell r="B7333" t="str">
            <v>VENTILADOR DE TETO C/ ALETAS DE MADEIRA</v>
          </cell>
          <cell r="C7333" t="str">
            <v>UN</v>
          </cell>
          <cell r="D7333">
            <v>185</v>
          </cell>
          <cell r="E7333" t="str">
            <v>Seinfra CE</v>
          </cell>
        </row>
        <row r="7334">
          <cell r="A7334" t="str">
            <v>I2246</v>
          </cell>
          <cell r="B7334" t="str">
            <v>VENTILADOR DE TETO METÁLICO</v>
          </cell>
          <cell r="C7334" t="str">
            <v>UN</v>
          </cell>
          <cell r="D7334">
            <v>175</v>
          </cell>
          <cell r="E7334" t="str">
            <v>Seinfra CE</v>
          </cell>
        </row>
        <row r="7335">
          <cell r="A7335" t="str">
            <v>I5719</v>
          </cell>
          <cell r="B7335" t="str">
            <v>VENTOSA SIMPLES C/ FLANGES DN 50 PN25</v>
          </cell>
          <cell r="C7335" t="str">
            <v>UN</v>
          </cell>
          <cell r="D7335">
            <v>960.65</v>
          </cell>
          <cell r="E7335" t="str">
            <v>Seinfra CE</v>
          </cell>
        </row>
        <row r="7336">
          <cell r="A7336" t="str">
            <v>I5721</v>
          </cell>
          <cell r="B7336" t="str">
            <v>VENTOSA SIMPLES C/ ROSCA DN 1</v>
          </cell>
          <cell r="C7336" t="str">
            <v>UN</v>
          </cell>
          <cell r="D7336">
            <v>682.93</v>
          </cell>
          <cell r="E7336" t="str">
            <v>Seinfra CE</v>
          </cell>
        </row>
        <row r="7337">
          <cell r="A7337" t="str">
            <v>I5722</v>
          </cell>
          <cell r="B7337" t="str">
            <v>VENTOSA SIMPLES C/ ROSCA DN 1 1/2</v>
          </cell>
          <cell r="C7337" t="str">
            <v>UN</v>
          </cell>
          <cell r="D7337">
            <v>681.91</v>
          </cell>
          <cell r="E7337" t="str">
            <v>Seinfra CE</v>
          </cell>
        </row>
        <row r="7338">
          <cell r="A7338" t="str">
            <v>I5723</v>
          </cell>
          <cell r="B7338" t="str">
            <v>VENTOSA SIMPLES C/ ROSCA DN 1 1/4</v>
          </cell>
          <cell r="C7338" t="str">
            <v>UN</v>
          </cell>
          <cell r="D7338">
            <v>689.46</v>
          </cell>
          <cell r="E7338" t="str">
            <v>Seinfra CE</v>
          </cell>
        </row>
        <row r="7339">
          <cell r="A7339" t="str">
            <v>I5724</v>
          </cell>
          <cell r="B7339" t="str">
            <v>VENTOSA SIMPLES C/ ROSCA DN 2</v>
          </cell>
          <cell r="C7339" t="str">
            <v>UN</v>
          </cell>
          <cell r="D7339">
            <v>593.16999999999996</v>
          </cell>
          <cell r="E7339" t="str">
            <v>Seinfra CE</v>
          </cell>
        </row>
        <row r="7340">
          <cell r="A7340" t="str">
            <v>I5720</v>
          </cell>
          <cell r="B7340" t="str">
            <v>VENTOSA SIMPLES C/ ROSCA DN 3/4</v>
          </cell>
          <cell r="C7340" t="str">
            <v>UN</v>
          </cell>
          <cell r="D7340">
            <v>688.77</v>
          </cell>
          <cell r="E7340" t="str">
            <v>Seinfra CE</v>
          </cell>
        </row>
        <row r="7341">
          <cell r="A7341" t="str">
            <v>I5726</v>
          </cell>
          <cell r="B7341" t="str">
            <v>VENTOSA TRÍPLICE FUNÇÃO/FLANGE DN 100 PN16</v>
          </cell>
          <cell r="C7341" t="str">
            <v>UN</v>
          </cell>
          <cell r="D7341">
            <v>2362.4</v>
          </cell>
          <cell r="E7341" t="str">
            <v>Seinfra CE</v>
          </cell>
        </row>
        <row r="7342">
          <cell r="A7342" t="str">
            <v>I5730</v>
          </cell>
          <cell r="B7342" t="str">
            <v>VENTOSA TRÍPLICE FUNÇÃO/FLANGE DN 100 PN25</v>
          </cell>
          <cell r="C7342" t="str">
            <v>UN</v>
          </cell>
          <cell r="D7342">
            <v>2246.11</v>
          </cell>
          <cell r="E7342" t="str">
            <v>Seinfra CE</v>
          </cell>
        </row>
        <row r="7343">
          <cell r="A7343" t="str">
            <v>I5727</v>
          </cell>
          <cell r="B7343" t="str">
            <v>VENTOSA TRÍPLICE FUNÇÃO/FLANGE DN 150 PN16</v>
          </cell>
          <cell r="C7343" t="str">
            <v>UN</v>
          </cell>
          <cell r="D7343">
            <v>3371.09</v>
          </cell>
          <cell r="E7343" t="str">
            <v>Seinfra CE</v>
          </cell>
        </row>
        <row r="7344">
          <cell r="A7344" t="str">
            <v>I5731</v>
          </cell>
          <cell r="B7344" t="str">
            <v>VENTOSA TRÍPLICE FUNÇÃO/FLANGE DN 150 PN25</v>
          </cell>
          <cell r="C7344" t="str">
            <v>UN</v>
          </cell>
          <cell r="D7344">
            <v>3193.51</v>
          </cell>
          <cell r="E7344" t="str">
            <v>Seinfra CE</v>
          </cell>
        </row>
        <row r="7345">
          <cell r="A7345" t="str">
            <v>I5725</v>
          </cell>
          <cell r="B7345" t="str">
            <v>VENTOSA TRÍPLICE FUNÇÃO/FLANGE DN 200 PN10</v>
          </cell>
          <cell r="C7345" t="str">
            <v>UN</v>
          </cell>
          <cell r="D7345">
            <v>4997.67</v>
          </cell>
          <cell r="E7345" t="str">
            <v>Seinfra CE</v>
          </cell>
        </row>
        <row r="7346">
          <cell r="A7346" t="str">
            <v>I5728</v>
          </cell>
          <cell r="B7346" t="str">
            <v>VENTOSA TRÍPLICE FUNÇÃO/FLANGE DN 200 PN16</v>
          </cell>
          <cell r="C7346" t="str">
            <v>UN</v>
          </cell>
          <cell r="D7346">
            <v>5017.04</v>
          </cell>
          <cell r="E7346" t="str">
            <v>Seinfra CE</v>
          </cell>
        </row>
        <row r="7347">
          <cell r="A7347" t="str">
            <v>I5732</v>
          </cell>
          <cell r="B7347" t="str">
            <v>VENTOSA TRÍPLICE FUNÇÃO/FLANGE DN 200 PN25</v>
          </cell>
          <cell r="C7347" t="str">
            <v>UN</v>
          </cell>
          <cell r="D7347">
            <v>4911.7</v>
          </cell>
          <cell r="E7347" t="str">
            <v>Seinfra CE</v>
          </cell>
        </row>
        <row r="7348">
          <cell r="A7348" t="str">
            <v>I5729</v>
          </cell>
          <cell r="B7348" t="str">
            <v>VENTOSA TRÍPLICE FUNÇÃO/FLANGE DN 50 PN25</v>
          </cell>
          <cell r="C7348" t="str">
            <v>UN</v>
          </cell>
          <cell r="D7348">
            <v>1852.28</v>
          </cell>
          <cell r="E7348" t="str">
            <v>Seinfra CE</v>
          </cell>
        </row>
        <row r="7349">
          <cell r="A7349" t="str">
            <v>I7328</v>
          </cell>
          <cell r="B7349" t="str">
            <v>VENTOSA TRIPLICE FUNÇÃO/FLANGE DN 80 PN10/16</v>
          </cell>
          <cell r="C7349" t="str">
            <v>UN</v>
          </cell>
          <cell r="D7349">
            <v>2038.45</v>
          </cell>
          <cell r="E7349" t="str">
            <v>Seinfra CE</v>
          </cell>
        </row>
        <row r="7350">
          <cell r="A7350" t="str">
            <v>I7329</v>
          </cell>
          <cell r="B7350" t="str">
            <v>VENTOSA TRIPLICE FUNÇÃO/FLANGE DN 80 PN25</v>
          </cell>
          <cell r="C7350" t="str">
            <v>UN</v>
          </cell>
          <cell r="D7350">
            <v>2024.52</v>
          </cell>
          <cell r="E7350" t="str">
            <v>Seinfra CE</v>
          </cell>
        </row>
        <row r="7351">
          <cell r="A7351" t="str">
            <v>I6037</v>
          </cell>
          <cell r="B7351" t="str">
            <v>VERGALHÃO ROSCA TOTAL DE 3/8"</v>
          </cell>
          <cell r="C7351" t="str">
            <v>M</v>
          </cell>
          <cell r="D7351">
            <v>2.7</v>
          </cell>
          <cell r="E7351" t="str">
            <v>Seinfra CE</v>
          </cell>
        </row>
        <row r="7352">
          <cell r="A7352" t="str">
            <v>I6105</v>
          </cell>
          <cell r="B7352" t="str">
            <v>VERGAS DE CONCRETO (0,10 X 0,10 X 1,00)M (PADRÃO MUTIRÃO)</v>
          </cell>
          <cell r="C7352" t="str">
            <v>UN</v>
          </cell>
          <cell r="D7352">
            <v>8.83</v>
          </cell>
          <cell r="E7352" t="str">
            <v>Seinfra CE</v>
          </cell>
        </row>
        <row r="7353">
          <cell r="A7353" t="str">
            <v>I6106</v>
          </cell>
          <cell r="B7353" t="str">
            <v>VERGAS DE CONCRETO (0,10 X 0,10 X 1,20) M (PADRÃO MUTIRÃO)</v>
          </cell>
          <cell r="C7353" t="str">
            <v>UN</v>
          </cell>
          <cell r="D7353">
            <v>10.6</v>
          </cell>
          <cell r="E7353" t="str">
            <v>Seinfra CE</v>
          </cell>
        </row>
        <row r="7354">
          <cell r="A7354" t="str">
            <v>I6107</v>
          </cell>
          <cell r="B7354" t="str">
            <v>VERGAS DE CONCRETO (0,10 X 0,10 X 1,70)M (PADRÃO MUTIRÃO)</v>
          </cell>
          <cell r="C7354" t="str">
            <v>UN</v>
          </cell>
          <cell r="D7354">
            <v>15.01</v>
          </cell>
          <cell r="E7354" t="str">
            <v>Seinfra CE</v>
          </cell>
        </row>
        <row r="7355">
          <cell r="A7355" t="str">
            <v>I2247</v>
          </cell>
          <cell r="B7355" t="str">
            <v>VERMICULITA EXPANDIDA</v>
          </cell>
          <cell r="C7355" t="str">
            <v>M³</v>
          </cell>
          <cell r="D7355">
            <v>146.05000000000001</v>
          </cell>
          <cell r="E7355" t="str">
            <v>Seinfra CE</v>
          </cell>
        </row>
        <row r="7356">
          <cell r="A7356" t="str">
            <v>I2248</v>
          </cell>
          <cell r="B7356" t="str">
            <v>VERNIZ ACRÍLICO PARA CONCRETO</v>
          </cell>
          <cell r="C7356" t="str">
            <v>L</v>
          </cell>
          <cell r="D7356">
            <v>14.47</v>
          </cell>
          <cell r="E7356" t="str">
            <v>Seinfra CE</v>
          </cell>
        </row>
        <row r="7357">
          <cell r="A7357" t="str">
            <v>I2249</v>
          </cell>
          <cell r="B7357" t="str">
            <v>VERNIZ POLIURETANO PARA CONCRETO, ALVENARIA E ESTRUTURAS DE AÇO CARBONO</v>
          </cell>
          <cell r="C7357" t="str">
            <v>L</v>
          </cell>
          <cell r="D7357">
            <v>13.59</v>
          </cell>
          <cell r="E7357" t="str">
            <v>Seinfra CE</v>
          </cell>
        </row>
        <row r="7358">
          <cell r="A7358" t="str">
            <v>I2250</v>
          </cell>
          <cell r="B7358" t="str">
            <v>VERNIZ SINTÉTICO</v>
          </cell>
          <cell r="C7358" t="str">
            <v>L</v>
          </cell>
          <cell r="D7358">
            <v>18.760000000000002</v>
          </cell>
          <cell r="E7358" t="str">
            <v>Seinfra CE</v>
          </cell>
        </row>
        <row r="7359">
          <cell r="A7359" t="str">
            <v>I2464</v>
          </cell>
          <cell r="B7359" t="str">
            <v>VERTEDOURO TRIANGULAR EM FIBRA 45 X 26 cm, C.PROJ.</v>
          </cell>
          <cell r="C7359" t="str">
            <v>M²</v>
          </cell>
          <cell r="D7359">
            <v>197.34</v>
          </cell>
          <cell r="E7359" t="str">
            <v>Seinfra CE</v>
          </cell>
        </row>
        <row r="7360">
          <cell r="A7360" t="str">
            <v>I2292</v>
          </cell>
          <cell r="B7360" t="str">
            <v>VÉU DE FIBRA DE VIDRO</v>
          </cell>
          <cell r="C7360" t="str">
            <v>M²</v>
          </cell>
          <cell r="D7360">
            <v>5.83</v>
          </cell>
          <cell r="E7360" t="str">
            <v>Seinfra CE</v>
          </cell>
        </row>
        <row r="7361">
          <cell r="A7361" t="str">
            <v>I2251</v>
          </cell>
          <cell r="B7361" t="str">
            <v>VEU DE POLIESTER</v>
          </cell>
          <cell r="C7361" t="str">
            <v>M²</v>
          </cell>
          <cell r="D7361">
            <v>12.43</v>
          </cell>
          <cell r="E7361" t="str">
            <v>Seinfra CE</v>
          </cell>
        </row>
        <row r="7362">
          <cell r="A7362" t="str">
            <v>I7891</v>
          </cell>
          <cell r="B7362" t="str">
            <v>VIAPLUS 1000 BRANCO</v>
          </cell>
          <cell r="C7362" t="str">
            <v>KG</v>
          </cell>
          <cell r="D7362">
            <v>9.1</v>
          </cell>
          <cell r="E7362" t="str">
            <v>Seinfra CE</v>
          </cell>
        </row>
        <row r="7363">
          <cell r="A7363" t="str">
            <v>I2591</v>
          </cell>
          <cell r="B7363" t="str">
            <v>VIBRADOR DE IMERSÃO C/ MOTOR DIESEL HP 2</v>
          </cell>
          <cell r="C7363" t="str">
            <v>UN</v>
          </cell>
          <cell r="D7363">
            <v>9128</v>
          </cell>
          <cell r="E7363" t="str">
            <v>Seinfra CE</v>
          </cell>
        </row>
        <row r="7364">
          <cell r="A7364" t="str">
            <v>I2592</v>
          </cell>
          <cell r="B7364" t="str">
            <v>VIBRADOR DE IMERSÃO C/ MOTOR ELÉTRICO HP 2</v>
          </cell>
          <cell r="C7364" t="str">
            <v>UN</v>
          </cell>
          <cell r="D7364">
            <v>5112</v>
          </cell>
          <cell r="E7364" t="str">
            <v>Seinfra CE</v>
          </cell>
        </row>
        <row r="7365">
          <cell r="A7365" t="str">
            <v>I0674</v>
          </cell>
          <cell r="B7365" t="str">
            <v>VIBRADOR DE IMERSÃO C/MOTOR DIESEL (CHI)</v>
          </cell>
          <cell r="C7365" t="str">
            <v>H</v>
          </cell>
          <cell r="D7365">
            <v>7.8845999999999998</v>
          </cell>
          <cell r="E7365" t="str">
            <v>Seinfra CE</v>
          </cell>
        </row>
        <row r="7366">
          <cell r="A7366" t="str">
            <v>I0787</v>
          </cell>
          <cell r="B7366" t="str">
            <v>VIBRADOR DE IMERSÃO C/MOTOR DIESEL (CHP)</v>
          </cell>
          <cell r="C7366" t="str">
            <v>H</v>
          </cell>
          <cell r="D7366">
            <v>12.153499999999999</v>
          </cell>
          <cell r="E7366" t="str">
            <v>Seinfra CE</v>
          </cell>
        </row>
        <row r="7367">
          <cell r="A7367" t="str">
            <v>I0675</v>
          </cell>
          <cell r="B7367" t="str">
            <v>VIBRADOR DE IMERSÃO C/MOTOR ELÉTRICO (CHI)</v>
          </cell>
          <cell r="C7367" t="str">
            <v>H</v>
          </cell>
          <cell r="D7367">
            <v>7.5067199999999996</v>
          </cell>
          <cell r="E7367" t="str">
            <v>Seinfra CE</v>
          </cell>
        </row>
        <row r="7368">
          <cell r="A7368" t="str">
            <v>I0788</v>
          </cell>
          <cell r="B7368" t="str">
            <v>VIBRADOR DE IMERSÃO C/MOTOR ELÉTRICO (CHP)</v>
          </cell>
          <cell r="C7368" t="str">
            <v>H</v>
          </cell>
          <cell r="D7368">
            <v>9.6121200000000009</v>
          </cell>
          <cell r="E7368" t="str">
            <v>Seinfra CE</v>
          </cell>
        </row>
        <row r="7369">
          <cell r="A7369" t="str">
            <v>I0676</v>
          </cell>
          <cell r="B7369" t="str">
            <v>VIBRO ACABAD. DE MISTURA BETUM. (CHI)</v>
          </cell>
          <cell r="C7369" t="str">
            <v>H</v>
          </cell>
          <cell r="D7369">
            <v>47.551664000000002</v>
          </cell>
          <cell r="E7369" t="str">
            <v>Seinfra CE</v>
          </cell>
        </row>
        <row r="7370">
          <cell r="A7370" t="str">
            <v>I0789</v>
          </cell>
          <cell r="B7370" t="str">
            <v>VIBRO ACABAD. DE MISTURA BETUM. (CHP)</v>
          </cell>
          <cell r="C7370" t="str">
            <v>H</v>
          </cell>
          <cell r="D7370">
            <v>189.28150400000001</v>
          </cell>
          <cell r="E7370" t="str">
            <v>Seinfra CE</v>
          </cell>
        </row>
        <row r="7371">
          <cell r="A7371" t="str">
            <v>I2663</v>
          </cell>
          <cell r="B7371" t="str">
            <v>VIBRO ACABADORA DE MISTURA BETUMINOSA</v>
          </cell>
          <cell r="C7371" t="str">
            <v>UN</v>
          </cell>
          <cell r="D7371">
            <v>703630</v>
          </cell>
          <cell r="E7371" t="str">
            <v>Seinfra CE</v>
          </cell>
        </row>
        <row r="7372">
          <cell r="A7372" t="str">
            <v>I2664</v>
          </cell>
          <cell r="B7372" t="str">
            <v>VIBRO ACABADORA DE MISTURA BETUMINOSA (ALUGUEL)</v>
          </cell>
          <cell r="C7372" t="str">
            <v>UN</v>
          </cell>
          <cell r="D7372">
            <v>703630</v>
          </cell>
          <cell r="E7372" t="str">
            <v>Seinfra CE</v>
          </cell>
        </row>
        <row r="7373">
          <cell r="A7373" t="str">
            <v>I0677</v>
          </cell>
          <cell r="B7373" t="str">
            <v>VIBRO ACABADORA MIST. BETUMINOSAS - ALUGUEL (CHI)</v>
          </cell>
          <cell r="C7373" t="str">
            <v>H</v>
          </cell>
          <cell r="D7373">
            <v>48.513291666666703</v>
          </cell>
          <cell r="E7373" t="str">
            <v>Seinfra CE</v>
          </cell>
        </row>
        <row r="7374">
          <cell r="A7374" t="str">
            <v>I0790</v>
          </cell>
          <cell r="B7374" t="str">
            <v>VIBRO ACABADORA MIST. BETUMINOSAS - ALUGUEL (CHP)</v>
          </cell>
          <cell r="C7374" t="str">
            <v>H</v>
          </cell>
          <cell r="D7374">
            <v>143.15840277777801</v>
          </cell>
          <cell r="E7374" t="str">
            <v>Seinfra CE</v>
          </cell>
        </row>
        <row r="7375">
          <cell r="A7375" t="str">
            <v>I2465</v>
          </cell>
          <cell r="B7375" t="str">
            <v>VIDRO CANELADO OU MARTELADO 3MM, COLOCADO</v>
          </cell>
          <cell r="C7375" t="str">
            <v>M²</v>
          </cell>
          <cell r="D7375">
            <v>94.68</v>
          </cell>
          <cell r="E7375" t="str">
            <v>Seinfra CE</v>
          </cell>
        </row>
        <row r="7376">
          <cell r="A7376" t="str">
            <v>I2252</v>
          </cell>
          <cell r="B7376" t="str">
            <v>VIDRO COMUM FUMÊ, E = 4MM (COLOCADO)</v>
          </cell>
          <cell r="C7376" t="str">
            <v>M²</v>
          </cell>
          <cell r="D7376">
            <v>143</v>
          </cell>
          <cell r="E7376" t="str">
            <v>Seinfra CE</v>
          </cell>
        </row>
        <row r="7377">
          <cell r="A7377" t="str">
            <v>I2253</v>
          </cell>
          <cell r="B7377" t="str">
            <v>VIDRO COMUM FUMÊ, E = 5MM (COLOCADO)</v>
          </cell>
          <cell r="C7377" t="str">
            <v>M²</v>
          </cell>
          <cell r="D7377">
            <v>156.66999999999999</v>
          </cell>
          <cell r="E7377" t="str">
            <v>Seinfra CE</v>
          </cell>
        </row>
        <row r="7378">
          <cell r="A7378" t="str">
            <v>I2254</v>
          </cell>
          <cell r="B7378" t="str">
            <v>VIDRO COMUM FUMÊ, E = 6MM (COLOCADO)</v>
          </cell>
          <cell r="C7378" t="str">
            <v>M²</v>
          </cell>
          <cell r="D7378">
            <v>205.7</v>
          </cell>
          <cell r="E7378" t="str">
            <v>Seinfra CE</v>
          </cell>
        </row>
        <row r="7379">
          <cell r="A7379" t="str">
            <v>I2256</v>
          </cell>
          <cell r="B7379" t="str">
            <v>VIDRO LISO, E= 4MM(COLOCADO)</v>
          </cell>
          <cell r="C7379" t="str">
            <v>M²</v>
          </cell>
          <cell r="D7379">
            <v>108</v>
          </cell>
          <cell r="E7379" t="str">
            <v>Seinfra CE</v>
          </cell>
        </row>
        <row r="7380">
          <cell r="A7380" t="str">
            <v>I2257</v>
          </cell>
          <cell r="B7380" t="str">
            <v>VIDRO LISO, E= 5MM (COLOCADO)</v>
          </cell>
          <cell r="C7380" t="str">
            <v>M²</v>
          </cell>
          <cell r="D7380">
            <v>126.5</v>
          </cell>
          <cell r="E7380" t="str">
            <v>Seinfra CE</v>
          </cell>
        </row>
        <row r="7381">
          <cell r="A7381" t="str">
            <v>I2255</v>
          </cell>
          <cell r="B7381" t="str">
            <v>VIDRO LISO, E=6MM (COLOCADO)</v>
          </cell>
          <cell r="C7381" t="str">
            <v>M²</v>
          </cell>
          <cell r="D7381">
            <v>150</v>
          </cell>
          <cell r="E7381" t="str">
            <v>Seinfra CE</v>
          </cell>
        </row>
        <row r="7382">
          <cell r="A7382" t="str">
            <v>I2258</v>
          </cell>
          <cell r="B7382" t="str">
            <v>VIDRO TEMPERADO 10MM INCOLOR PARA FERRAGENS</v>
          </cell>
          <cell r="C7382" t="str">
            <v>M²</v>
          </cell>
          <cell r="D7382">
            <v>275</v>
          </cell>
          <cell r="E7382" t="str">
            <v>Seinfra CE</v>
          </cell>
        </row>
        <row r="7383">
          <cell r="A7383" t="str">
            <v>I2259</v>
          </cell>
          <cell r="B7383" t="str">
            <v>VIDRO TEMPERADO 6MM INCOLOR PARA CAIXILHO</v>
          </cell>
          <cell r="C7383" t="str">
            <v>M²</v>
          </cell>
          <cell r="D7383">
            <v>215</v>
          </cell>
          <cell r="E7383" t="str">
            <v>Seinfra CE</v>
          </cell>
        </row>
        <row r="7384">
          <cell r="A7384" t="str">
            <v>I8358</v>
          </cell>
          <cell r="B7384" t="str">
            <v>VIDRO TEMPERADO DE 10mm FIXADOS COM SPIDER GLASS DE 4, 3 E 2 APOIOS, INCLUSIVE FERRAGENS PARA PORTA</v>
          </cell>
          <cell r="C7384" t="str">
            <v>M²</v>
          </cell>
          <cell r="D7384">
            <v>295.76</v>
          </cell>
          <cell r="E7384" t="str">
            <v>Seinfra CE</v>
          </cell>
        </row>
        <row r="7385">
          <cell r="A7385" t="str">
            <v>I8317</v>
          </cell>
          <cell r="B7385" t="str">
            <v>VIDRO TRANSPARENTE LISO 4mm, P/ DIVISÓRIAS EM GERAL</v>
          </cell>
          <cell r="C7385" t="str">
            <v>M²</v>
          </cell>
          <cell r="D7385">
            <v>103.66</v>
          </cell>
          <cell r="E7385" t="str">
            <v>Seinfra CE</v>
          </cell>
        </row>
        <row r="7386">
          <cell r="A7386" t="str">
            <v>I6792</v>
          </cell>
          <cell r="B7386" t="str">
            <v>VIGA DE MADEIRA EM MASSARANDUBA 10"x 4"</v>
          </cell>
          <cell r="C7386" t="str">
            <v>M</v>
          </cell>
          <cell r="D7386">
            <v>70</v>
          </cell>
          <cell r="E7386" t="str">
            <v>Seinfra CE</v>
          </cell>
        </row>
        <row r="7387">
          <cell r="A7387" t="str">
            <v>I2260</v>
          </cell>
          <cell r="B7387" t="str">
            <v>VIGA DE PEROBA (MADEIRA DE 1A QUALIDADE) DE 6X12CM</v>
          </cell>
          <cell r="C7387" t="str">
            <v>M</v>
          </cell>
          <cell r="D7387">
            <v>20.16</v>
          </cell>
          <cell r="E7387" t="str">
            <v>Seinfra CE</v>
          </cell>
        </row>
        <row r="7388">
          <cell r="A7388" t="str">
            <v>I2466</v>
          </cell>
          <cell r="B7388" t="str">
            <v>VIGIA</v>
          </cell>
          <cell r="C7388" t="str">
            <v>H</v>
          </cell>
          <cell r="D7388">
            <v>5.6</v>
          </cell>
          <cell r="E7388" t="str">
            <v>Seinfra CE</v>
          </cell>
        </row>
        <row r="7389">
          <cell r="A7389" t="str">
            <v>I8617</v>
          </cell>
          <cell r="B7389" t="str">
            <v>VIGIA (COM ENCARGOS INCLUSOS)</v>
          </cell>
          <cell r="C7389" t="str">
            <v>HxMÊS</v>
          </cell>
          <cell r="E7389" t="str">
            <v>Seinfra CE</v>
          </cell>
        </row>
        <row r="7390">
          <cell r="A7390" t="str">
            <v>I8629</v>
          </cell>
          <cell r="B7390" t="str">
            <v>VINIL AUTO-ADESIVO FOSCO OU BRILHANTE C/ APLICAÇÃO</v>
          </cell>
          <cell r="C7390" t="str">
            <v>M²</v>
          </cell>
          <cell r="D7390">
            <v>99.55</v>
          </cell>
          <cell r="E7390" t="str">
            <v>Seinfra CE</v>
          </cell>
        </row>
        <row r="7391">
          <cell r="A7391" t="str">
            <v>I7471</v>
          </cell>
          <cell r="B7391" t="str">
            <v>VOLANTE EM FERRO DÚCTIL COM CUNHA METÁLICA 18</v>
          </cell>
          <cell r="C7391" t="str">
            <v>UN</v>
          </cell>
          <cell r="D7391">
            <v>206.73</v>
          </cell>
          <cell r="E7391" t="str">
            <v>Seinfra CE</v>
          </cell>
        </row>
        <row r="7392">
          <cell r="A7392" t="str">
            <v>I7472</v>
          </cell>
          <cell r="B7392" t="str">
            <v>VOLANTE EM FERRO DÚCTIL COM CUNHA METÁLICA 21</v>
          </cell>
          <cell r="C7392" t="str">
            <v>UN</v>
          </cell>
          <cell r="D7392">
            <v>292.81</v>
          </cell>
          <cell r="E7392" t="str">
            <v>Seinfra CE</v>
          </cell>
        </row>
        <row r="7393">
          <cell r="A7393" t="str">
            <v>I7473</v>
          </cell>
          <cell r="B7393" t="str">
            <v>VOLANTE EM FERRO DÚCTIL COM CUNHA METÁLICA 23</v>
          </cell>
          <cell r="C7393" t="str">
            <v>UN</v>
          </cell>
          <cell r="D7393">
            <v>422.34</v>
          </cell>
          <cell r="E7393" t="str">
            <v>Seinfra CE</v>
          </cell>
        </row>
        <row r="7394">
          <cell r="A7394" t="str">
            <v>I2261</v>
          </cell>
          <cell r="B7394" t="str">
            <v>VOLTÍMETRO ( 144 X 144 )MM - ESC. 0 - 500V</v>
          </cell>
          <cell r="C7394" t="str">
            <v>UN</v>
          </cell>
          <cell r="D7394">
            <v>195.68</v>
          </cell>
          <cell r="E7394" t="str">
            <v>Seinfra CE</v>
          </cell>
        </row>
        <row r="7395">
          <cell r="A7395" t="str">
            <v>I2262</v>
          </cell>
          <cell r="B7395" t="str">
            <v>VOLTÍMETRO (72 X 72)MM - ESC. 0 - 500V</v>
          </cell>
          <cell r="C7395" t="str">
            <v>UN</v>
          </cell>
          <cell r="D7395">
            <v>126.62</v>
          </cell>
          <cell r="E7395" t="str">
            <v>Seinfra CE</v>
          </cell>
        </row>
        <row r="7396">
          <cell r="A7396" t="str">
            <v>I2263</v>
          </cell>
          <cell r="B7396" t="str">
            <v>VOLTÍMETRO (96 X 96)MM - ESC. 0 A 500V</v>
          </cell>
          <cell r="C7396" t="str">
            <v>UN</v>
          </cell>
          <cell r="D7396">
            <v>155.38999999999999</v>
          </cell>
          <cell r="E7396" t="str">
            <v>Seinfra CE</v>
          </cell>
        </row>
        <row r="7397">
          <cell r="A7397" t="str">
            <v>I6041</v>
          </cell>
          <cell r="B7397" t="str">
            <v>XEROX</v>
          </cell>
          <cell r="C7397" t="str">
            <v>UN</v>
          </cell>
          <cell r="D7397">
            <v>0.14000000000000001</v>
          </cell>
          <cell r="E7397" t="str">
            <v>Seinfra CE</v>
          </cell>
        </row>
        <row r="7398">
          <cell r="A7398" t="str">
            <v>I2293</v>
          </cell>
          <cell r="B7398" t="str">
            <v>ZARCÃO</v>
          </cell>
          <cell r="C7398" t="str">
            <v>L</v>
          </cell>
          <cell r="D7398">
            <v>15.49</v>
          </cell>
          <cell r="E7398" t="str">
            <v>Seinfra CE</v>
          </cell>
        </row>
      </sheetData>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EleBona Primo"/>
      <sheetName val="InstEleCentroCultural"/>
      <sheetName val="Inst.Elet.Comp.Açu"/>
      <sheetName val="Inst.Elet.Pça.Cob.Int"/>
      <sheetName val="Inst.Elet.Pça.Cob.Ext"/>
      <sheetName val="InstEletRestaurExt"/>
      <sheetName val="InstEleRestInterno"/>
      <sheetName val="Inst.EletriCamarim"/>
      <sheetName val="Inst.Elet.Palco"/>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6">
          <cell r="E16">
            <v>1.88</v>
          </cell>
        </row>
        <row r="17">
          <cell r="E17">
            <v>1.36</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4">
    <tabColor rgb="FFFF0000"/>
    <pageSetUpPr fitToPage="1"/>
  </sheetPr>
  <dimension ref="A1:O75"/>
  <sheetViews>
    <sheetView showGridLines="0" tabSelected="1" view="pageBreakPreview" zoomScale="85" zoomScaleNormal="85" zoomScaleSheetLayoutView="85" workbookViewId="0">
      <pane ySplit="1" topLeftCell="A74" activePane="bottomLeft" state="frozen"/>
      <selection pane="bottomLeft" activeCell="F78" sqref="F78"/>
    </sheetView>
  </sheetViews>
  <sheetFormatPr defaultRowHeight="12.75" x14ac:dyDescent="0.2"/>
  <cols>
    <col min="1" max="1" width="6.7109375" style="6" customWidth="1"/>
    <col min="2" max="2" width="13" style="1" customWidth="1"/>
    <col min="3" max="3" width="12.42578125" style="1" customWidth="1"/>
    <col min="4" max="4" width="71.140625" style="7" customWidth="1"/>
    <col min="5" max="5" width="6.5703125" style="1" customWidth="1"/>
    <col min="6" max="6" width="13.140625" style="8" customWidth="1"/>
    <col min="7" max="7" width="14.28515625" style="10" customWidth="1"/>
    <col min="8" max="8" width="13.28515625" style="12" bestFit="1" customWidth="1"/>
    <col min="9" max="9" width="19.140625" style="11" customWidth="1"/>
    <col min="10" max="10" width="11.85546875" style="19" customWidth="1"/>
    <col min="11" max="11" width="12.28515625" bestFit="1" customWidth="1"/>
    <col min="14" max="14" width="13.28515625" bestFit="1" customWidth="1"/>
  </cols>
  <sheetData>
    <row r="1" spans="1:15" ht="18" x14ac:dyDescent="0.2">
      <c r="A1" s="132" t="s">
        <v>19</v>
      </c>
      <c r="B1" s="132"/>
      <c r="C1" s="132"/>
      <c r="D1" s="132"/>
      <c r="E1" s="132"/>
      <c r="F1" s="132"/>
      <c r="G1" s="132"/>
      <c r="H1" s="132"/>
      <c r="I1" s="132"/>
      <c r="J1" s="1"/>
      <c r="O1" s="21" t="s">
        <v>10</v>
      </c>
    </row>
    <row r="2" spans="1:15" ht="15" customHeight="1" x14ac:dyDescent="0.2">
      <c r="A2" s="133" t="s">
        <v>29</v>
      </c>
      <c r="B2" s="133"/>
      <c r="C2" s="133"/>
      <c r="D2" s="133"/>
      <c r="E2" s="133"/>
      <c r="F2" s="133"/>
      <c r="G2" s="133"/>
      <c r="H2" s="133"/>
      <c r="I2" s="133"/>
      <c r="J2" s="1"/>
      <c r="O2" s="21" t="s">
        <v>11</v>
      </c>
    </row>
    <row r="3" spans="1:15" ht="15" customHeight="1" x14ac:dyDescent="0.2">
      <c r="A3" s="133" t="s">
        <v>32</v>
      </c>
      <c r="B3" s="133"/>
      <c r="C3" s="133"/>
      <c r="D3" s="133"/>
      <c r="E3" s="133"/>
      <c r="F3" s="133"/>
      <c r="G3" s="133"/>
      <c r="H3" s="133"/>
      <c r="I3" s="133"/>
      <c r="J3" s="1"/>
    </row>
    <row r="4" spans="1:15" ht="42.75" customHeight="1" x14ac:dyDescent="0.2">
      <c r="A4" s="14"/>
      <c r="B4" s="3"/>
      <c r="C4" s="3"/>
      <c r="D4" s="4"/>
      <c r="E4" s="2"/>
      <c r="F4" s="16"/>
      <c r="G4" s="17"/>
      <c r="H4" s="18"/>
      <c r="I4" s="16"/>
      <c r="J4"/>
      <c r="K4" s="20"/>
    </row>
    <row r="5" spans="1:15" ht="42.75" customHeight="1" x14ac:dyDescent="0.2">
      <c r="A5" s="5" t="s">
        <v>2</v>
      </c>
      <c r="B5" s="5" t="s">
        <v>9</v>
      </c>
      <c r="C5" s="5" t="s">
        <v>0</v>
      </c>
      <c r="D5" s="5" t="s">
        <v>1</v>
      </c>
      <c r="E5" s="5" t="s">
        <v>7</v>
      </c>
      <c r="F5" s="9" t="s">
        <v>3</v>
      </c>
      <c r="G5" s="9" t="str">
        <f>"Preço Unit.           BDI = "&amp;J5*100&amp;"%"</f>
        <v>Preço Unit.           BDI = 27,39%</v>
      </c>
      <c r="H5" s="13" t="s">
        <v>4</v>
      </c>
      <c r="I5" s="9" t="s">
        <v>5</v>
      </c>
      <c r="J5" s="15">
        <v>0.27389999999999998</v>
      </c>
      <c r="K5" s="24">
        <v>1</v>
      </c>
      <c r="L5">
        <v>10</v>
      </c>
      <c r="M5">
        <v>1</v>
      </c>
      <c r="N5" t="b">
        <v>1</v>
      </c>
    </row>
    <row r="6" spans="1:15" ht="42.75" customHeight="1" x14ac:dyDescent="0.2">
      <c r="A6" s="25">
        <v>1</v>
      </c>
      <c r="B6" s="26" t="s">
        <v>6</v>
      </c>
      <c r="C6" s="27">
        <v>92984</v>
      </c>
      <c r="D6" s="28" t="str">
        <f>VLOOKUP($C6,SINAPI!$A$7:$E$6703,2,FALSE)</f>
        <v>CABO DE COBRE FLEXÍVEL ISOLADO, 25 MM², ANTI-CHAMA 0,6/1,0 KV, PARA DISTRIBUIÇÃO - FORNECIMENTO E INSTALAÇÃO. AF_12/2015</v>
      </c>
      <c r="E6" s="27" t="str">
        <f>VLOOKUP($C6,SINAPI!$A$7:$E$6703,3,FALSE)</f>
        <v>M</v>
      </c>
      <c r="F6" s="27" t="str">
        <f>VLOOKUP($C6,SINAPI!$A$7:$E$6703,5,FALSE)</f>
        <v>17,54</v>
      </c>
      <c r="G6" s="30">
        <f t="shared" ref="G6:G9" si="0">ROUND($F6*(1+$J$5),2)</f>
        <v>22.34</v>
      </c>
      <c r="H6" s="31">
        <v>280.81</v>
      </c>
      <c r="I6" s="29">
        <f t="shared" ref="I6:I9" si="1">ROUND($G6*$H6,2)</f>
        <v>6273.3</v>
      </c>
      <c r="J6"/>
      <c r="K6" t="s">
        <v>27</v>
      </c>
      <c r="L6">
        <v>10</v>
      </c>
      <c r="M6">
        <v>1</v>
      </c>
    </row>
    <row r="7" spans="1:15" ht="42.75" customHeight="1" x14ac:dyDescent="0.2">
      <c r="A7" s="25">
        <v>2</v>
      </c>
      <c r="B7" s="26" t="s">
        <v>6</v>
      </c>
      <c r="C7" s="27">
        <v>92986</v>
      </c>
      <c r="D7" s="28" t="str">
        <f>VLOOKUP($C7,SINAPI!$A$7:$E$6703,2,FALSE)</f>
        <v>CABO DE COBRE FLEXÍVEL ISOLADO, 35 MM², ANTI-CHAMA 0,6/1,0 KV, PARA DISTRIBUIÇÃO - FORNECIMENTO E INSTALAÇÃO. AF_12/2015</v>
      </c>
      <c r="E7" s="27" t="str">
        <f>VLOOKUP($C7,SINAPI!$A$7:$E$6703,3,FALSE)</f>
        <v>M</v>
      </c>
      <c r="F7" s="27" t="str">
        <f>VLOOKUP($C7,SINAPI!$A$7:$E$6703,5,FALSE)</f>
        <v>23,72</v>
      </c>
      <c r="G7" s="30">
        <f t="shared" si="0"/>
        <v>30.22</v>
      </c>
      <c r="H7" s="31">
        <v>160.68</v>
      </c>
      <c r="I7" s="29">
        <f t="shared" si="1"/>
        <v>4855.75</v>
      </c>
      <c r="J7"/>
    </row>
    <row r="8" spans="1:15" ht="42.75" customHeight="1" x14ac:dyDescent="0.2">
      <c r="A8" s="25">
        <v>3</v>
      </c>
      <c r="B8" s="26" t="s">
        <v>28</v>
      </c>
      <c r="C8" s="27">
        <v>697</v>
      </c>
      <c r="D8" s="28" t="str">
        <f>VLOOKUP($C8,ORSE!$A$1:$D$9441,2,FALSE)</f>
        <v>Fornecimento e lançamento de cabo utp 4 pares cat 5e</v>
      </c>
      <c r="E8" s="27" t="str">
        <f>VLOOKUP($C8,ORSE!$A$1:$D$9441,3,FALSE)</f>
        <v>m</v>
      </c>
      <c r="F8" s="27">
        <f>VLOOKUP($C8,ORSE!$A$1:$D$9441,4,FALSE)</f>
        <v>6.68</v>
      </c>
      <c r="G8" s="30">
        <f t="shared" si="0"/>
        <v>8.51</v>
      </c>
      <c r="H8" s="31">
        <v>308.97000000000003</v>
      </c>
      <c r="I8" s="29">
        <f t="shared" si="1"/>
        <v>2629.33</v>
      </c>
      <c r="J8"/>
    </row>
    <row r="9" spans="1:15" ht="42.75" customHeight="1" x14ac:dyDescent="0.2">
      <c r="A9" s="25">
        <v>4</v>
      </c>
      <c r="B9" s="26" t="s">
        <v>6</v>
      </c>
      <c r="C9" s="27">
        <v>91940</v>
      </c>
      <c r="D9" s="28" t="str">
        <f>VLOOKUP($C9,SINAPI!$A$7:$E$6703,2,FALSE)</f>
        <v>CAIXA RETANGULAR 4" X 2" MÉDIA (1,30 M DO PISO), PVC, INSTALADA EM PAREDE - FORNECIMENTO E INSTALAÇÃO. AF_12/2015</v>
      </c>
      <c r="E9" s="27" t="str">
        <f>VLOOKUP($C9,SINAPI!$A$7:$E$6703,3,FALSE)</f>
        <v>UN</v>
      </c>
      <c r="F9" s="27" t="str">
        <f>VLOOKUP($C9,SINAPI!$A$7:$E$6703,5,FALSE)</f>
        <v>9,63</v>
      </c>
      <c r="G9" s="30">
        <f t="shared" si="0"/>
        <v>12.27</v>
      </c>
      <c r="H9" s="31">
        <v>235</v>
      </c>
      <c r="I9" s="29">
        <f t="shared" si="1"/>
        <v>2883.45</v>
      </c>
      <c r="J9"/>
    </row>
    <row r="10" spans="1:15" ht="42.75" customHeight="1" x14ac:dyDescent="0.2">
      <c r="A10" s="25">
        <v>5</v>
      </c>
      <c r="B10" s="26" t="s">
        <v>6</v>
      </c>
      <c r="C10" s="27">
        <v>83446</v>
      </c>
      <c r="D10" s="28" t="str">
        <f>VLOOKUP($C10,SINAPI!$A$7:$E$6703,2,FALSE)</f>
        <v>CAIXA DE PASSAGEM 30X30X40 COM TAMPA E DRENO BRITA</v>
      </c>
      <c r="E10" s="27" t="str">
        <f>VLOOKUP($C10,SINAPI!$A$7:$E$6703,3,FALSE)</f>
        <v>UN</v>
      </c>
      <c r="F10" s="27" t="str">
        <f>VLOOKUP($C10,SINAPI!$A$7:$E$6703,5,FALSE)</f>
        <v>149,57</v>
      </c>
      <c r="G10" s="30">
        <f t="shared" ref="G10:G73" si="2">ROUND($F10*(1+$J$5),2)</f>
        <v>190.54</v>
      </c>
      <c r="H10" s="31">
        <v>17</v>
      </c>
      <c r="I10" s="29">
        <f t="shared" ref="I10:I73" si="3">ROUND($G10*$H10,2)</f>
        <v>3239.18</v>
      </c>
      <c r="J10"/>
    </row>
    <row r="11" spans="1:15" ht="42.75" customHeight="1" x14ac:dyDescent="0.2">
      <c r="A11" s="25">
        <v>6</v>
      </c>
      <c r="B11" s="26" t="s">
        <v>6</v>
      </c>
      <c r="C11" s="3">
        <v>92870</v>
      </c>
      <c r="D11" s="28" t="str">
        <f>VLOOKUP($C11,SINAPI!$A$7:$E$6703,2,FALSE)</f>
        <v>CAIXA RETANGULAR 4" X 4" ALTA (2,00 M DO PISO), METÁLICA, INSTALADA EM PAREDE - FORNECIMENTO E INSTALAÇÃO. AF_12/2015</v>
      </c>
      <c r="E11" s="27" t="str">
        <f>VLOOKUP($C11,SINAPI!$A$7:$E$6703,3,FALSE)</f>
        <v>UN</v>
      </c>
      <c r="F11" s="27" t="str">
        <f>VLOOKUP($C11,SINAPI!$A$7:$E$6703,5,FALSE)</f>
        <v>20,40</v>
      </c>
      <c r="G11" s="30">
        <f t="shared" si="2"/>
        <v>25.99</v>
      </c>
      <c r="H11" s="38">
        <v>5</v>
      </c>
      <c r="I11" s="29">
        <f t="shared" si="3"/>
        <v>129.94999999999999</v>
      </c>
      <c r="J11" s="39"/>
    </row>
    <row r="12" spans="1:15" ht="42.75" customHeight="1" x14ac:dyDescent="0.2">
      <c r="A12" s="25">
        <v>7</v>
      </c>
      <c r="B12" s="26" t="s">
        <v>6</v>
      </c>
      <c r="C12" s="27">
        <v>95789</v>
      </c>
      <c r="D12" s="28" t="str">
        <f>VLOOKUP($C12,SINAPI!$A$7:$E$6703,2,FALSE)</f>
        <v>CONDULETE DE ALUMÍNIO, TIPO LR, PARA ELETRODUTO DE AÇO GALVANIZADO DN 25 MM (1''), APARENTE - FORNECIMENTO E INSTALAÇÃO. AF_11/2016_P</v>
      </c>
      <c r="E12" s="27" t="str">
        <f>VLOOKUP($C12,SINAPI!$A$7:$E$6703,3,FALSE)</f>
        <v>UN</v>
      </c>
      <c r="F12" s="27" t="str">
        <f>VLOOKUP($C12,SINAPI!$A$7:$E$6703,5,FALSE)</f>
        <v>22,19</v>
      </c>
      <c r="G12" s="30">
        <f t="shared" si="2"/>
        <v>28.27</v>
      </c>
      <c r="H12" s="31">
        <v>2</v>
      </c>
      <c r="I12" s="29">
        <f t="shared" si="3"/>
        <v>56.54</v>
      </c>
      <c r="J12"/>
    </row>
    <row r="13" spans="1:15" ht="42.75" customHeight="1" x14ac:dyDescent="0.2">
      <c r="A13" s="25">
        <v>8</v>
      </c>
      <c r="B13" s="26" t="s">
        <v>6</v>
      </c>
      <c r="C13" s="27">
        <v>92867</v>
      </c>
      <c r="D13" s="28" t="str">
        <f>VLOOKUP($C13,SINAPI!$A$7:$E$6703,2,FALSE)</f>
        <v>CAIXA RETANGULAR 4" X 2" ALTA (2,00 M DO PISO), METÁLICA, INSTALADA EM PAREDE - FORNECIMENTO E INSTALAÇÃO. AF_12/2015</v>
      </c>
      <c r="E13" s="27" t="str">
        <f>VLOOKUP($C13,SINAPI!$A$7:$E$6703,3,FALSE)</f>
        <v>UN</v>
      </c>
      <c r="F13" s="27" t="str">
        <f>VLOOKUP($C13,SINAPI!$A$7:$E$6703,5,FALSE)</f>
        <v>16,95</v>
      </c>
      <c r="G13" s="30">
        <f t="shared" si="2"/>
        <v>21.59</v>
      </c>
      <c r="H13" s="31">
        <v>2</v>
      </c>
      <c r="I13" s="29">
        <f t="shared" si="3"/>
        <v>43.18</v>
      </c>
      <c r="J13"/>
    </row>
    <row r="14" spans="1:15" ht="42.75" customHeight="1" x14ac:dyDescent="0.2">
      <c r="A14" s="25">
        <v>9</v>
      </c>
      <c r="B14" s="26" t="s">
        <v>6</v>
      </c>
      <c r="C14" s="27">
        <v>92866</v>
      </c>
      <c r="D14" s="28" t="str">
        <f>VLOOKUP($C14,SINAPI!$A$7:$E$6703,2,FALSE)</f>
        <v>CAIXA SEXTAVADA 3" X 3", METÁLICA, INSTALADA EM LAJE - FORNECIMENTO E INSTALAÇÃO. AF_12/2015</v>
      </c>
      <c r="E14" s="27" t="str">
        <f>VLOOKUP($C14,SINAPI!$A$7:$E$6703,3,FALSE)</f>
        <v>UN</v>
      </c>
      <c r="F14" s="27" t="str">
        <f>VLOOKUP($C14,SINAPI!$A$7:$E$6703,5,FALSE)</f>
        <v>5,17</v>
      </c>
      <c r="G14" s="30">
        <f t="shared" si="2"/>
        <v>6.59</v>
      </c>
      <c r="H14" s="31">
        <v>171</v>
      </c>
      <c r="I14" s="29">
        <f t="shared" si="3"/>
        <v>1126.8900000000001</v>
      </c>
      <c r="J14"/>
    </row>
    <row r="15" spans="1:15" ht="42.75" customHeight="1" x14ac:dyDescent="0.2">
      <c r="A15" s="25">
        <v>10</v>
      </c>
      <c r="B15" s="26" t="s">
        <v>6</v>
      </c>
      <c r="C15" s="27">
        <v>95796</v>
      </c>
      <c r="D15" s="28" t="str">
        <f>VLOOKUP($C15,SINAPI!$A$7:$E$6703,2,FALSE)</f>
        <v>CONDULETE DE ALUMÍNIO, TIPO T, PARA ELETRODUTO DE AÇO GALVANIZADO DN 25 MM (1''), APARENTE - FORNECIMENTO E INSTALAÇÃO. AF_11/2016_P</v>
      </c>
      <c r="E15" s="27" t="str">
        <f>VLOOKUP($C15,SINAPI!$A$7:$E$6703,3,FALSE)</f>
        <v>UN</v>
      </c>
      <c r="F15" s="27" t="str">
        <f>VLOOKUP($C15,SINAPI!$A$7:$E$6703,5,FALSE)</f>
        <v>26,11</v>
      </c>
      <c r="G15" s="30">
        <f t="shared" si="2"/>
        <v>33.26</v>
      </c>
      <c r="H15" s="31">
        <v>19</v>
      </c>
      <c r="I15" s="29">
        <f t="shared" si="3"/>
        <v>631.94000000000005</v>
      </c>
      <c r="J15"/>
    </row>
    <row r="16" spans="1:15" ht="42.75" customHeight="1" x14ac:dyDescent="0.2">
      <c r="A16" s="25">
        <v>11</v>
      </c>
      <c r="B16" s="26" t="s">
        <v>6</v>
      </c>
      <c r="C16" s="27">
        <v>91914</v>
      </c>
      <c r="D16" s="28" t="str">
        <f>VLOOKUP($C16,SINAPI!$A$7:$E$6703,2,FALSE)</f>
        <v>CURVA 90 GRAUS PARA ELETRODUTO, PVC, ROSCÁVEL, DN 25 MM (3/4"), PARA CIRCUITOS TERMINAIS, INSTALADA EM PAREDE - FORNECIMENTO E INSTALAÇÃO. AF_12/2015</v>
      </c>
      <c r="E16" s="27" t="str">
        <f>VLOOKUP($C16,SINAPI!$A$7:$E$6703,3,FALSE)</f>
        <v>UN</v>
      </c>
      <c r="F16" s="27" t="str">
        <f>VLOOKUP($C16,SINAPI!$A$7:$E$6703,5,FALSE)</f>
        <v>9,29</v>
      </c>
      <c r="G16" s="30">
        <f t="shared" si="2"/>
        <v>11.83</v>
      </c>
      <c r="H16" s="38">
        <v>221</v>
      </c>
      <c r="I16" s="29">
        <f t="shared" si="3"/>
        <v>2614.4299999999998</v>
      </c>
      <c r="J16" s="39"/>
    </row>
    <row r="17" spans="1:13" ht="42.75" customHeight="1" x14ac:dyDescent="0.2">
      <c r="A17" s="25">
        <v>12</v>
      </c>
      <c r="B17" s="26" t="s">
        <v>6</v>
      </c>
      <c r="C17" s="27">
        <v>93024</v>
      </c>
      <c r="D17" s="28" t="str">
        <f>VLOOKUP($C17,SINAPI!$A$7:$E$6703,2,FALSE)</f>
        <v>CURVA 90 GRAUS PARA ELETRODUTO, PVC, ROSCÁVEL, DN 85 MM (3") - FORNECIMENTO E INSTALAÇÃO. AF_12/2015</v>
      </c>
      <c r="E17" s="27" t="str">
        <f>VLOOKUP($C17,SINAPI!$A$7:$E$6703,3,FALSE)</f>
        <v>UN</v>
      </c>
      <c r="F17" s="27" t="str">
        <f>VLOOKUP($C17,SINAPI!$A$7:$E$6703,5,FALSE)</f>
        <v>33,35</v>
      </c>
      <c r="G17" s="30">
        <f t="shared" si="2"/>
        <v>42.48</v>
      </c>
      <c r="H17" s="31">
        <v>1</v>
      </c>
      <c r="I17" s="29">
        <f t="shared" si="3"/>
        <v>42.48</v>
      </c>
      <c r="J17"/>
    </row>
    <row r="18" spans="1:13" ht="42.75" customHeight="1" x14ac:dyDescent="0.2">
      <c r="A18" s="25">
        <v>13</v>
      </c>
      <c r="B18" s="26" t="s">
        <v>6</v>
      </c>
      <c r="C18" s="27">
        <v>93020</v>
      </c>
      <c r="D18" s="28" t="str">
        <f>VLOOKUP($C18,SINAPI!$A$7:$E$6703,2,FALSE)</f>
        <v>CURVA 90 GRAUS PARA ELETRODUTO, PVC, ROSCÁVEL, DN 60 MM (2") - FORNECIMENTO E INSTALAÇÃO. AF_12/2015</v>
      </c>
      <c r="E18" s="27" t="str">
        <f>VLOOKUP($C18,SINAPI!$A$7:$E$6703,3,FALSE)</f>
        <v>UN</v>
      </c>
      <c r="F18" s="27" t="str">
        <f>VLOOKUP($C18,SINAPI!$A$7:$E$6703,5,FALSE)</f>
        <v>18,67</v>
      </c>
      <c r="G18" s="30">
        <f t="shared" si="2"/>
        <v>23.78</v>
      </c>
      <c r="H18" s="31">
        <v>1</v>
      </c>
      <c r="I18" s="29">
        <f t="shared" si="3"/>
        <v>23.78</v>
      </c>
      <c r="J18"/>
    </row>
    <row r="19" spans="1:13" ht="42.75" customHeight="1" x14ac:dyDescent="0.2">
      <c r="A19" s="25">
        <v>14</v>
      </c>
      <c r="B19" s="26" t="s">
        <v>6</v>
      </c>
      <c r="C19" s="27">
        <v>93018</v>
      </c>
      <c r="D19" s="28" t="str">
        <f>VLOOKUP($C19,SINAPI!$A$7:$E$6703,2,FALSE)</f>
        <v>CURVA 90 GRAUS PARA ELETRODUTO, PVC, ROSCÁVEL, DN 50 MM (1 1/2") - FORNECIMENTO E INSTALAÇÃO. AF_12/2015</v>
      </c>
      <c r="E19" s="27" t="str">
        <f>VLOOKUP($C19,SINAPI!$A$7:$E$6703,3,FALSE)</f>
        <v>UN</v>
      </c>
      <c r="F19" s="27" t="str">
        <f>VLOOKUP($C19,SINAPI!$A$7:$E$6703,5,FALSE)</f>
        <v>14,45</v>
      </c>
      <c r="G19" s="30">
        <f t="shared" si="2"/>
        <v>18.41</v>
      </c>
      <c r="H19" s="31">
        <v>4</v>
      </c>
      <c r="I19" s="29">
        <f t="shared" si="3"/>
        <v>73.64</v>
      </c>
      <c r="J19"/>
    </row>
    <row r="20" spans="1:13" ht="42.75" customHeight="1" x14ac:dyDescent="0.2">
      <c r="A20" s="25">
        <v>15</v>
      </c>
      <c r="B20" s="26" t="s">
        <v>6</v>
      </c>
      <c r="C20" s="27">
        <v>91920</v>
      </c>
      <c r="D20" s="28" t="str">
        <f>VLOOKUP($C20,SINAPI!$A$7:$E$6703,2,FALSE)</f>
        <v>CURVA 90 GRAUS PARA ELETRODUTO, PVC, ROSCÁVEL, DN 40 MM (1 1/4"), PARA CIRCUITOS TERMINAIS, INSTALADA EM PAREDE - FORNECIMENTO E INSTALAÇÃO. AF_12/2015</v>
      </c>
      <c r="E20" s="27" t="str">
        <f>VLOOKUP($C20,SINAPI!$A$7:$E$6703,3,FALSE)</f>
        <v>UN</v>
      </c>
      <c r="F20" s="27" t="str">
        <f>VLOOKUP($C20,SINAPI!$A$7:$E$6703,5,FALSE)</f>
        <v>12,98</v>
      </c>
      <c r="G20" s="30">
        <f t="shared" si="2"/>
        <v>16.54</v>
      </c>
      <c r="H20" s="31">
        <v>14</v>
      </c>
      <c r="I20" s="29">
        <f t="shared" si="3"/>
        <v>231.56</v>
      </c>
      <c r="J20"/>
    </row>
    <row r="21" spans="1:13" ht="42.75" customHeight="1" x14ac:dyDescent="0.2">
      <c r="A21" s="25">
        <v>16</v>
      </c>
      <c r="B21" s="26" t="s">
        <v>6</v>
      </c>
      <c r="C21" s="27">
        <v>91917</v>
      </c>
      <c r="D21" s="28" t="str">
        <f>VLOOKUP($C21,SINAPI!$A$7:$E$6703,2,FALSE)</f>
        <v>CURVA 90 GRAUS PARA ELETRODUTO, PVC, ROSCÁVEL, DN 32 MM (1"), PARA CIRCUITOS TERMINAIS, INSTALADA EM PAREDE - FORNECIMENTO E INSTALAÇÃO. AF_12/2015</v>
      </c>
      <c r="E21" s="27" t="str">
        <f>VLOOKUP($C21,SINAPI!$A$7:$E$6703,3,FALSE)</f>
        <v>UN</v>
      </c>
      <c r="F21" s="27" t="str">
        <f>VLOOKUP($C21,SINAPI!$A$7:$E$6703,5,FALSE)</f>
        <v>11,39</v>
      </c>
      <c r="G21" s="30">
        <f t="shared" si="2"/>
        <v>14.51</v>
      </c>
      <c r="H21" s="31">
        <v>15</v>
      </c>
      <c r="I21" s="29">
        <f t="shared" si="3"/>
        <v>217.65</v>
      </c>
      <c r="J21"/>
    </row>
    <row r="22" spans="1:13" ht="42.75" customHeight="1" x14ac:dyDescent="0.2">
      <c r="A22" s="25">
        <v>17</v>
      </c>
      <c r="B22" s="26" t="s">
        <v>6</v>
      </c>
      <c r="C22" s="26" t="s">
        <v>4922</v>
      </c>
      <c r="D22" s="28" t="str">
        <f>VLOOKUP($C22,SINAPI!$A$7:$E$6703,2,FALSE)</f>
        <v>DISJUNTOR TERMOMAGNETICO MONOPOLAR PADRAO NEMA (AMERICANO) 10 A 30A 240V, FORNECIMENTO E INSTALACAO</v>
      </c>
      <c r="E22" s="27" t="str">
        <f>VLOOKUP($C22,SINAPI!$A$7:$E$6703,3,FALSE)</f>
        <v>UN</v>
      </c>
      <c r="F22" s="27" t="str">
        <f>VLOOKUP($C22,SINAPI!$A$7:$E$6703,5,FALSE)</f>
        <v>12,10</v>
      </c>
      <c r="G22" s="30">
        <f t="shared" si="2"/>
        <v>15.41</v>
      </c>
      <c r="H22" s="31">
        <v>62</v>
      </c>
      <c r="I22" s="29">
        <f t="shared" si="3"/>
        <v>955.42</v>
      </c>
      <c r="J22"/>
    </row>
    <row r="23" spans="1:13" ht="42.75" customHeight="1" x14ac:dyDescent="0.2">
      <c r="A23" s="25">
        <v>18</v>
      </c>
      <c r="B23" s="26" t="s">
        <v>6</v>
      </c>
      <c r="C23" s="26" t="s">
        <v>4934</v>
      </c>
      <c r="D23" s="28" t="str">
        <f>VLOOKUP($C23,SINAPI!$A$7:$E$6703,2,FALSE)</f>
        <v>DISJUNTOR TERMOMAGNETICO TRIPOLAR PADRAO NEMA (AMERICANO) 60 A 100A 240V, FORNECIMENTO E INSTALACAO</v>
      </c>
      <c r="E23" s="27" t="str">
        <f>VLOOKUP($C23,SINAPI!$A$7:$E$6703,3,FALSE)</f>
        <v>UN</v>
      </c>
      <c r="F23" s="27" t="str">
        <f>VLOOKUP($C23,SINAPI!$A$7:$E$6703,5,FALSE)</f>
        <v>106,48</v>
      </c>
      <c r="G23" s="30">
        <f t="shared" si="2"/>
        <v>135.63999999999999</v>
      </c>
      <c r="H23" s="31">
        <v>2</v>
      </c>
      <c r="I23" s="29">
        <f t="shared" si="3"/>
        <v>271.27999999999997</v>
      </c>
      <c r="J23"/>
    </row>
    <row r="24" spans="1:13" ht="42.75" customHeight="1" x14ac:dyDescent="0.2">
      <c r="A24" s="25">
        <v>19</v>
      </c>
      <c r="B24" s="26" t="s">
        <v>28</v>
      </c>
      <c r="C24" s="27">
        <v>8003</v>
      </c>
      <c r="D24" s="28" t="str">
        <f>VLOOKUP($C24,ORSE!$A$1:$D$9441,2,FALSE)</f>
        <v>Disjuntor termomagnetico tripolar  70 A, padrão DIN (Europeu - linha branca), curva C, 5KA</v>
      </c>
      <c r="E24" s="27" t="str">
        <f>VLOOKUP($C24,ORSE!$A$1:$D$9441,3,FALSE)</f>
        <v>un</v>
      </c>
      <c r="F24" s="27">
        <f>VLOOKUP($C24,ORSE!$A$1:$D$9441,4,FALSE)</f>
        <v>116.26</v>
      </c>
      <c r="G24" s="30">
        <f t="shared" si="2"/>
        <v>148.1</v>
      </c>
      <c r="H24" s="31">
        <v>2</v>
      </c>
      <c r="I24" s="29">
        <f t="shared" si="3"/>
        <v>296.2</v>
      </c>
      <c r="J24"/>
    </row>
    <row r="25" spans="1:13" ht="42.75" customHeight="1" x14ac:dyDescent="0.2">
      <c r="A25" s="25">
        <v>20</v>
      </c>
      <c r="B25" s="26" t="s">
        <v>28</v>
      </c>
      <c r="C25" s="27">
        <v>8419</v>
      </c>
      <c r="D25" s="28" t="str">
        <f>VLOOKUP($C25,ORSE!$A$1:$D$9441,2,FALSE)</f>
        <v>Disjuntor termomagnetico tripolar  50 A, padrão DIN (Europeu - linha branca), curva C, corrente 5KA</v>
      </c>
      <c r="E25" s="27" t="str">
        <f>VLOOKUP($C25,ORSE!$A$1:$D$9441,3,FALSE)</f>
        <v>un</v>
      </c>
      <c r="F25" s="27">
        <f>VLOOKUP($C25,ORSE!$A$1:$D$9441,4,FALSE)</f>
        <v>87.82</v>
      </c>
      <c r="G25" s="30">
        <f t="shared" si="2"/>
        <v>111.87</v>
      </c>
      <c r="H25" s="31">
        <v>2</v>
      </c>
      <c r="I25" s="29">
        <f t="shared" si="3"/>
        <v>223.74</v>
      </c>
      <c r="J25"/>
    </row>
    <row r="26" spans="1:13" ht="42.75" customHeight="1" x14ac:dyDescent="0.2">
      <c r="A26" s="25">
        <v>21</v>
      </c>
      <c r="B26" s="26" t="s">
        <v>6</v>
      </c>
      <c r="C26" s="26" t="s">
        <v>4931</v>
      </c>
      <c r="D26" s="28" t="str">
        <f>VLOOKUP($C26,SINAPI!$A$7:$E$6703,2,FALSE)</f>
        <v>DISJUNTOR TERMOMAGNETICO TRIPOLAR PADRAO NEMA (AMERICANO) 10 A 50A 240V, FORNECIMENTO E INSTALACAO</v>
      </c>
      <c r="E26" s="27" t="str">
        <f>VLOOKUP($C26,SINAPI!$A$7:$E$6703,3,FALSE)</f>
        <v>UN</v>
      </c>
      <c r="F26" s="27" t="str">
        <f>VLOOKUP($C26,SINAPI!$A$7:$E$6703,5,FALSE)</f>
        <v>79,08</v>
      </c>
      <c r="G26" s="30">
        <f t="shared" si="2"/>
        <v>100.74</v>
      </c>
      <c r="H26" s="31">
        <v>4</v>
      </c>
      <c r="I26" s="29">
        <f t="shared" si="3"/>
        <v>402.96</v>
      </c>
      <c r="J26"/>
    </row>
    <row r="27" spans="1:13" ht="42.75" customHeight="1" x14ac:dyDescent="0.2">
      <c r="A27" s="25">
        <v>22</v>
      </c>
      <c r="B27" s="26" t="s">
        <v>6</v>
      </c>
      <c r="C27" s="26" t="s">
        <v>4942</v>
      </c>
      <c r="D27" s="28" t="str">
        <f>VLOOKUP($C27,SINAPI!$A$7:$E$6703,2,FALSE)</f>
        <v>DISJUNTOR TERMOMAGNETICO TRIPOLAR EM CAIXA MOLDADA 300 A 400A 600V, FORNECIMENTO E INSTALACAO</v>
      </c>
      <c r="E27" s="27" t="str">
        <f>VLOOKUP($C27,SINAPI!$A$7:$E$6703,3,FALSE)</f>
        <v>UN</v>
      </c>
      <c r="F27" s="27" t="str">
        <f>VLOOKUP($C27,SINAPI!$A$7:$E$6703,5,FALSE)</f>
        <v>1.093,17</v>
      </c>
      <c r="G27" s="30">
        <f t="shared" si="2"/>
        <v>1392.59</v>
      </c>
      <c r="H27" s="31">
        <v>1</v>
      </c>
      <c r="I27" s="29">
        <f t="shared" si="3"/>
        <v>1392.59</v>
      </c>
      <c r="J27"/>
    </row>
    <row r="28" spans="1:13" ht="42.75" customHeight="1" x14ac:dyDescent="0.2">
      <c r="A28" s="25">
        <v>23</v>
      </c>
      <c r="B28" s="26" t="s">
        <v>6</v>
      </c>
      <c r="C28" s="27">
        <v>93011</v>
      </c>
      <c r="D28" s="28" t="str">
        <f>VLOOKUP($C28,SINAPI!$A$7:$E$6703,2,FALSE)</f>
        <v>ELETRODUTO RÍGIDO ROSCÁVEL, PVC, DN 85 MM (3") - FORNECIMENTO E INSTALAÇÃO. AF_12/2015</v>
      </c>
      <c r="E28" s="27" t="str">
        <f>VLOOKUP($C28,SINAPI!$A$7:$E$6703,3,FALSE)</f>
        <v>M</v>
      </c>
      <c r="F28" s="27" t="str">
        <f>VLOOKUP($C28,SINAPI!$A$7:$E$6703,5,FALSE)</f>
        <v>26,41</v>
      </c>
      <c r="G28" s="30">
        <f t="shared" si="2"/>
        <v>33.64</v>
      </c>
      <c r="H28" s="31">
        <v>12.52</v>
      </c>
      <c r="I28" s="29">
        <f t="shared" si="3"/>
        <v>421.17</v>
      </c>
      <c r="J28"/>
    </row>
    <row r="29" spans="1:13" ht="42.75" customHeight="1" x14ac:dyDescent="0.2">
      <c r="A29" s="25">
        <v>24</v>
      </c>
      <c r="B29" s="26" t="s">
        <v>6</v>
      </c>
      <c r="C29" s="27">
        <v>93009</v>
      </c>
      <c r="D29" s="28" t="str">
        <f>VLOOKUP($C29,SINAPI!$A$7:$E$6703,2,FALSE)</f>
        <v>ELETRODUTO RÍGIDO ROSCÁVEL, PVC, DN 60 MM (2") - FORNECIMENTO E INSTALAÇÃO. AF_12/2015</v>
      </c>
      <c r="E29" s="27" t="str">
        <f>VLOOKUP($C29,SINAPI!$A$7:$E$6703,3,FALSE)</f>
        <v>M</v>
      </c>
      <c r="F29" s="27" t="str">
        <f>VLOOKUP($C29,SINAPI!$A$7:$E$6703,5,FALSE)</f>
        <v>15,50</v>
      </c>
      <c r="G29" s="30">
        <f t="shared" si="2"/>
        <v>19.75</v>
      </c>
      <c r="H29" s="31">
        <v>25.7</v>
      </c>
      <c r="I29" s="29">
        <f t="shared" si="3"/>
        <v>507.58</v>
      </c>
      <c r="J29"/>
    </row>
    <row r="30" spans="1:13" ht="42.75" customHeight="1" x14ac:dyDescent="0.2">
      <c r="A30" s="25">
        <v>25</v>
      </c>
      <c r="B30" s="26" t="s">
        <v>6</v>
      </c>
      <c r="C30" s="27">
        <v>91871</v>
      </c>
      <c r="D30" s="28" t="str">
        <f>VLOOKUP($C30,SINAPI!$A$7:$E$6703,2,FALSE)</f>
        <v>ELETRODUTO RÍGIDO ROSCÁVEL, PVC, DN 25 MM (3/4"), PARA CIRCUITOS TERMINAIS, INSTALADO EM PAREDE - FORNECIMENTO E INSTALAÇÃO. AF_12/2015</v>
      </c>
      <c r="E30" s="27" t="str">
        <f>VLOOKUP($C30,SINAPI!$A$7:$E$6703,3,FALSE)</f>
        <v>M</v>
      </c>
      <c r="F30" s="27" t="str">
        <f>VLOOKUP($C30,SINAPI!$A$7:$E$6703,5,FALSE)</f>
        <v>8,00</v>
      </c>
      <c r="G30" s="30">
        <f t="shared" si="2"/>
        <v>10.19</v>
      </c>
      <c r="H30" s="31">
        <v>628.26</v>
      </c>
      <c r="I30" s="29">
        <f t="shared" si="3"/>
        <v>6401.97</v>
      </c>
      <c r="J30"/>
      <c r="K30" t="s">
        <v>27</v>
      </c>
      <c r="L30">
        <v>10</v>
      </c>
      <c r="M30">
        <v>1</v>
      </c>
    </row>
    <row r="31" spans="1:13" ht="42.75" customHeight="1" x14ac:dyDescent="0.2">
      <c r="A31" s="25">
        <v>26</v>
      </c>
      <c r="B31" s="26" t="s">
        <v>6</v>
      </c>
      <c r="C31" s="27">
        <v>93008</v>
      </c>
      <c r="D31" s="28" t="str">
        <f>VLOOKUP($C31,SINAPI!$A$7:$E$6703,2,FALSE)</f>
        <v>ELETRODUTO RÍGIDO ROSCÁVEL, PVC, DN 50 MM (1 1/2") - FORNECIMENTO E INSTALAÇÃO. AF_12/2015</v>
      </c>
      <c r="E31" s="27" t="str">
        <f>VLOOKUP($C31,SINAPI!$A$7:$E$6703,3,FALSE)</f>
        <v>M</v>
      </c>
      <c r="F31" s="27" t="str">
        <f>VLOOKUP($C31,SINAPI!$A$7:$E$6703,5,FALSE)</f>
        <v>10,48</v>
      </c>
      <c r="G31" s="30">
        <f t="shared" si="2"/>
        <v>13.35</v>
      </c>
      <c r="H31" s="31">
        <v>52.89</v>
      </c>
      <c r="I31" s="29">
        <f t="shared" si="3"/>
        <v>706.08</v>
      </c>
      <c r="J31"/>
    </row>
    <row r="32" spans="1:13" ht="42.75" customHeight="1" x14ac:dyDescent="0.2">
      <c r="A32" s="25">
        <v>27</v>
      </c>
      <c r="B32" s="26" t="s">
        <v>6</v>
      </c>
      <c r="C32" s="27">
        <v>91873</v>
      </c>
      <c r="D32" s="28" t="str">
        <f>VLOOKUP($C32,SINAPI!$A$7:$E$6703,2,FALSE)</f>
        <v>ELETRODUTO RÍGIDO ROSCÁVEL, PVC, DN 40 MM (1 1/4"), PARA CIRCUITOS TERMINAIS, INSTALADO EM PAREDE - FORNECIMENTO E INSTALAÇÃO. AF_12/2015</v>
      </c>
      <c r="E32" s="27" t="str">
        <f>VLOOKUP($C32,SINAPI!$A$7:$E$6703,3,FALSE)</f>
        <v>M</v>
      </c>
      <c r="F32" s="27" t="str">
        <f>VLOOKUP($C32,SINAPI!$A$7:$E$6703,5,FALSE)</f>
        <v>12,64</v>
      </c>
      <c r="G32" s="30">
        <f t="shared" si="2"/>
        <v>16.100000000000001</v>
      </c>
      <c r="H32" s="31">
        <v>63.76</v>
      </c>
      <c r="I32" s="29">
        <f t="shared" si="3"/>
        <v>1026.54</v>
      </c>
      <c r="J32"/>
    </row>
    <row r="33" spans="1:10" ht="42.75" customHeight="1" x14ac:dyDescent="0.2">
      <c r="A33" s="25">
        <v>28</v>
      </c>
      <c r="B33" s="26" t="s">
        <v>6</v>
      </c>
      <c r="C33" s="27">
        <v>91872</v>
      </c>
      <c r="D33" s="28" t="str">
        <f>VLOOKUP($C33,SINAPI!$A$7:$E$6703,2,FALSE)</f>
        <v>ELETRODUTO RÍGIDO ROSCÁVEL, PVC, DN 32 MM (1"), PARA CIRCUITOS TERMINAIS, INSTALADO EM PAREDE - FORNECIMENTO E INSTALAÇÃO. AF_12/2015</v>
      </c>
      <c r="E33" s="27" t="str">
        <f>VLOOKUP($C33,SINAPI!$A$7:$E$6703,3,FALSE)</f>
        <v>M</v>
      </c>
      <c r="F33" s="27" t="str">
        <f>VLOOKUP($C33,SINAPI!$A$7:$E$6703,5,FALSE)</f>
        <v>10,33</v>
      </c>
      <c r="G33" s="30">
        <f t="shared" si="2"/>
        <v>13.16</v>
      </c>
      <c r="H33" s="31">
        <v>61.31</v>
      </c>
      <c r="I33" s="29">
        <f t="shared" si="3"/>
        <v>806.84</v>
      </c>
      <c r="J33"/>
    </row>
    <row r="34" spans="1:10" ht="42.75" customHeight="1" x14ac:dyDescent="0.2">
      <c r="A34" s="25">
        <v>29</v>
      </c>
      <c r="B34" s="26" t="s">
        <v>6</v>
      </c>
      <c r="C34" s="27">
        <v>93010</v>
      </c>
      <c r="D34" s="28" t="str">
        <f>VLOOKUP($C34,SINAPI!$A$7:$E$6703,2,FALSE)</f>
        <v>ELETRODUTO RÍGIDO ROSCÁVEL, PVC, DN 75 MM (2 1/2") - FORNECIMENTO E INSTALAÇÃO. AF_12/2015</v>
      </c>
      <c r="E34" s="27" t="str">
        <f>VLOOKUP($C34,SINAPI!$A$7:$E$6703,3,FALSE)</f>
        <v>M</v>
      </c>
      <c r="F34" s="27" t="str">
        <f>VLOOKUP($C34,SINAPI!$A$7:$E$6703,5,FALSE)</f>
        <v>21,59</v>
      </c>
      <c r="G34" s="30">
        <f t="shared" si="2"/>
        <v>27.5</v>
      </c>
      <c r="H34" s="31">
        <v>41.18</v>
      </c>
      <c r="I34" s="29">
        <f t="shared" si="3"/>
        <v>1132.45</v>
      </c>
      <c r="J34"/>
    </row>
    <row r="35" spans="1:10" ht="42.75" customHeight="1" x14ac:dyDescent="0.2">
      <c r="A35" s="25">
        <v>30</v>
      </c>
      <c r="B35" s="26" t="s">
        <v>6</v>
      </c>
      <c r="C35" s="3">
        <v>91869</v>
      </c>
      <c r="D35" s="28" t="str">
        <f>VLOOKUP($C35,SINAPI!$A$7:$E$6703,2,FALSE)</f>
        <v>ELETRODUTO RÍGIDO ROSCÁVEL, PVC, DN 40 MM (1 1/4"), PARA CIRCUITOS TERMINAIS, INSTALADO EM LAJE - FORNECIMENTO E INSTALAÇÃO. AF_12/2015</v>
      </c>
      <c r="E35" s="27" t="str">
        <f>VLOOKUP($C35,SINAPI!$A$7:$E$6703,3,FALSE)</f>
        <v>M</v>
      </c>
      <c r="F35" s="27" t="str">
        <f>VLOOKUP($C35,SINAPI!$A$7:$E$6703,5,FALSE)</f>
        <v>10,64</v>
      </c>
      <c r="G35" s="30">
        <f t="shared" si="2"/>
        <v>13.55</v>
      </c>
      <c r="H35" s="38">
        <v>98.73</v>
      </c>
      <c r="I35" s="29">
        <f t="shared" si="3"/>
        <v>1337.79</v>
      </c>
      <c r="J35" s="39"/>
    </row>
    <row r="36" spans="1:10" ht="42.75" customHeight="1" x14ac:dyDescent="0.2">
      <c r="A36" s="25">
        <v>31</v>
      </c>
      <c r="B36" s="26" t="s">
        <v>6</v>
      </c>
      <c r="C36" s="27">
        <v>91867</v>
      </c>
      <c r="D36" s="28" t="str">
        <f>VLOOKUP($C36,SINAPI!$A$7:$E$6703,2,FALSE)</f>
        <v>ELETRODUTO RÍGIDO ROSCÁVEL, PVC, DN 25 MM (3/4"), PARA CIRCUITOS TERMINAIS, INSTALADO EM LAJE - FORNECIMENTO E INSTALAÇÃO. AF_12/2015</v>
      </c>
      <c r="E36" s="27" t="str">
        <f>VLOOKUP($C36,SINAPI!$A$7:$E$6703,3,FALSE)</f>
        <v>M</v>
      </c>
      <c r="F36" s="27" t="str">
        <f>VLOOKUP($C36,SINAPI!$A$7:$E$6703,5,FALSE)</f>
        <v>5,96</v>
      </c>
      <c r="G36" s="30">
        <f t="shared" si="2"/>
        <v>7.59</v>
      </c>
      <c r="H36" s="31">
        <v>33.31</v>
      </c>
      <c r="I36" s="29">
        <f t="shared" si="3"/>
        <v>252.82</v>
      </c>
      <c r="J36"/>
    </row>
    <row r="37" spans="1:10" ht="42.75" customHeight="1" x14ac:dyDescent="0.2">
      <c r="A37" s="25">
        <v>32</v>
      </c>
      <c r="B37" s="26" t="s">
        <v>6</v>
      </c>
      <c r="C37" s="27">
        <v>91868</v>
      </c>
      <c r="D37" s="28" t="str">
        <f>VLOOKUP($C37,SINAPI!$A$7:$E$6703,2,FALSE)</f>
        <v>ELETRODUTO RÍGIDO ROSCÁVEL, PVC, DN 32 MM (1"), PARA CIRCUITOS TERMINAIS, INSTALADO EM LAJE - FORNECIMENTO E INSTALAÇÃO. AF_12/2015</v>
      </c>
      <c r="E37" s="27" t="str">
        <f>VLOOKUP($C37,SINAPI!$A$7:$E$6703,3,FALSE)</f>
        <v>M</v>
      </c>
      <c r="F37" s="27" t="str">
        <f>VLOOKUP($C37,SINAPI!$A$7:$E$6703,5,FALSE)</f>
        <v>8,30</v>
      </c>
      <c r="G37" s="30">
        <f t="shared" si="2"/>
        <v>10.57</v>
      </c>
      <c r="H37" s="31">
        <v>62.89</v>
      </c>
      <c r="I37" s="29">
        <f t="shared" si="3"/>
        <v>664.75</v>
      </c>
      <c r="J37"/>
    </row>
    <row r="38" spans="1:10" ht="42.75" customHeight="1" x14ac:dyDescent="0.2">
      <c r="A38" s="25">
        <v>33</v>
      </c>
      <c r="B38" s="26" t="s">
        <v>6</v>
      </c>
      <c r="C38" s="27">
        <v>91863</v>
      </c>
      <c r="D38" s="28" t="str">
        <f>VLOOKUP($C38,SINAPI!$A$7:$E$6703,2,FALSE)</f>
        <v>ELETRODUTO RÍGIDO ROSCÁVEL, PVC, DN 25 MM (3/4"), PARA CIRCUITOS TERMINAIS, INSTALADO EM FORRO - FORNECIMENTO E INSTALAÇÃO. AF_12/2015</v>
      </c>
      <c r="E38" s="27" t="str">
        <f>VLOOKUP($C38,SINAPI!$A$7:$E$6703,3,FALSE)</f>
        <v>M</v>
      </c>
      <c r="F38" s="27" t="str">
        <f>VLOOKUP($C38,SINAPI!$A$7:$E$6703,5,FALSE)</f>
        <v>7,61</v>
      </c>
      <c r="G38" s="30">
        <f t="shared" si="2"/>
        <v>9.69</v>
      </c>
      <c r="H38" s="31">
        <v>810</v>
      </c>
      <c r="I38" s="29">
        <f t="shared" si="3"/>
        <v>7848.9</v>
      </c>
      <c r="J38"/>
    </row>
    <row r="39" spans="1:10" ht="42.75" customHeight="1" x14ac:dyDescent="0.2">
      <c r="A39" s="25">
        <v>34</v>
      </c>
      <c r="B39" s="26" t="s">
        <v>6</v>
      </c>
      <c r="C39" s="27">
        <v>91930</v>
      </c>
      <c r="D39" s="28" t="str">
        <f>VLOOKUP($C39,SINAPI!$A$7:$E$6703,2,FALSE)</f>
        <v>CABO DE COBRE FLEXÍVEL ISOLADO, 6 MM², ANTI-CHAMA 450/750 V, PARA CIRCUITOS TERMINAIS - FORNECIMENTO E INSTALAÇÃO. AF_12/2015</v>
      </c>
      <c r="E39" s="27" t="str">
        <f>VLOOKUP($C39,SINAPI!$A$7:$E$6703,3,FALSE)</f>
        <v>M</v>
      </c>
      <c r="F39" s="27" t="str">
        <f>VLOOKUP($C39,SINAPI!$A$7:$E$6703,5,FALSE)</f>
        <v>5,79</v>
      </c>
      <c r="G39" s="30">
        <f t="shared" si="2"/>
        <v>7.38</v>
      </c>
      <c r="H39" s="31">
        <v>579.26</v>
      </c>
      <c r="I39" s="29">
        <f t="shared" si="3"/>
        <v>4274.9399999999996</v>
      </c>
      <c r="J39"/>
    </row>
    <row r="40" spans="1:10" ht="42.75" customHeight="1" x14ac:dyDescent="0.2">
      <c r="A40" s="25">
        <v>35</v>
      </c>
      <c r="B40" s="26" t="s">
        <v>6</v>
      </c>
      <c r="C40" s="27">
        <v>91928</v>
      </c>
      <c r="D40" s="28" t="str">
        <f>VLOOKUP($C40,SINAPI!$A$7:$E$6703,2,FALSE)</f>
        <v>CABO DE COBRE FLEXÍVEL ISOLADO, 4 MM², ANTI-CHAMA 450/750 V, PARA CIRCUITOS TERMINAIS - FORNECIMENTO E INSTALAÇÃO. AF_12/2015</v>
      </c>
      <c r="E40" s="27" t="str">
        <f>VLOOKUP($C40,SINAPI!$A$7:$E$6703,3,FALSE)</f>
        <v>M</v>
      </c>
      <c r="F40" s="27" t="str">
        <f>VLOOKUP($C40,SINAPI!$A$7:$E$6703,5,FALSE)</f>
        <v>4,22</v>
      </c>
      <c r="G40" s="30">
        <f t="shared" si="2"/>
        <v>5.38</v>
      </c>
      <c r="H40" s="38">
        <v>3465.03</v>
      </c>
      <c r="I40" s="29">
        <f t="shared" si="3"/>
        <v>18641.86</v>
      </c>
      <c r="J40" s="39"/>
    </row>
    <row r="41" spans="1:10" ht="42.75" customHeight="1" x14ac:dyDescent="0.2">
      <c r="A41" s="25">
        <v>36</v>
      </c>
      <c r="B41" s="26" t="s">
        <v>6</v>
      </c>
      <c r="C41" s="27">
        <v>91926</v>
      </c>
      <c r="D41" s="28" t="str">
        <f>VLOOKUP($C41,SINAPI!$A$7:$E$6703,2,FALSE)</f>
        <v>CABO DE COBRE FLEXÍVEL ISOLADO, 2,5 MM², ANTI-CHAMA 450/750 V, PARA CIRCUITOS TERMINAIS - FORNECIMENTO E INSTALAÇÃO. AF_12/2015</v>
      </c>
      <c r="E41" s="27" t="str">
        <f>VLOOKUP($C41,SINAPI!$A$7:$E$6703,3,FALSE)</f>
        <v>M</v>
      </c>
      <c r="F41" s="27" t="str">
        <f>VLOOKUP($C41,SINAPI!$A$7:$E$6703,5,FALSE)</f>
        <v>2,60</v>
      </c>
      <c r="G41" s="30">
        <f t="shared" si="2"/>
        <v>3.31</v>
      </c>
      <c r="H41" s="31">
        <v>6608.14</v>
      </c>
      <c r="I41" s="29">
        <f t="shared" si="3"/>
        <v>21872.94</v>
      </c>
      <c r="J41"/>
    </row>
    <row r="42" spans="1:10" ht="42.75" customHeight="1" x14ac:dyDescent="0.2">
      <c r="A42" s="25">
        <v>37</v>
      </c>
      <c r="B42" s="26" t="s">
        <v>6</v>
      </c>
      <c r="C42" s="27">
        <v>92980</v>
      </c>
      <c r="D42" s="28" t="str">
        <f>VLOOKUP($C42,SINAPI!$A$7:$E$6703,2,FALSE)</f>
        <v>CABO DE COBRE FLEXÍVEL ISOLADO, 10 MM², ANTI-CHAMA 0,6/1,0 KV, PARA DISTRIBUIÇÃO - FORNECIMENTO E INSTALAÇÃO. AF_12/2015</v>
      </c>
      <c r="E42" s="27" t="str">
        <f>VLOOKUP($C42,SINAPI!$A$7:$E$6703,3,FALSE)</f>
        <v>M</v>
      </c>
      <c r="F42" s="27" t="str">
        <f>VLOOKUP($C42,SINAPI!$A$7:$E$6703,5,FALSE)</f>
        <v>7,04</v>
      </c>
      <c r="G42" s="30">
        <f t="shared" si="2"/>
        <v>8.9700000000000006</v>
      </c>
      <c r="H42" s="31">
        <v>1030.06</v>
      </c>
      <c r="I42" s="29">
        <f t="shared" si="3"/>
        <v>9239.64</v>
      </c>
      <c r="J42"/>
    </row>
    <row r="43" spans="1:10" ht="42.75" customHeight="1" x14ac:dyDescent="0.2">
      <c r="A43" s="25">
        <v>38</v>
      </c>
      <c r="B43" s="26" t="s">
        <v>6</v>
      </c>
      <c r="C43" s="26">
        <v>97586</v>
      </c>
      <c r="D43" s="28" t="str">
        <f>VLOOKUP($C43,SINAPI!$A$7:$E$6703,2,FALSE)</f>
        <v>LUMINÁRIA TIPO CALHA, DE SOBREPOR, COM 2 LÂMPADAS TUBULARES FLUORESCENTES DE 36 W, COM REATOR DE PARTIDA RÁPIDA - FORNECIMENTO E INSTALAÇÃO. AF_02/2020</v>
      </c>
      <c r="E43" s="27" t="str">
        <f>VLOOKUP($C43,SINAPI!$A$7:$E$6703,3,FALSE)</f>
        <v>UN</v>
      </c>
      <c r="F43" s="27" t="str">
        <f>VLOOKUP($C43,SINAPI!$A$7:$E$6703,5,FALSE)</f>
        <v>85,62</v>
      </c>
      <c r="G43" s="30">
        <f t="shared" si="2"/>
        <v>109.07</v>
      </c>
      <c r="H43" s="31">
        <v>171</v>
      </c>
      <c r="I43" s="29">
        <f t="shared" si="3"/>
        <v>18650.97</v>
      </c>
      <c r="J43"/>
    </row>
    <row r="44" spans="1:10" ht="42.75" customHeight="1" x14ac:dyDescent="0.2">
      <c r="A44" s="25">
        <v>39</v>
      </c>
      <c r="B44" s="26" t="s">
        <v>28</v>
      </c>
      <c r="C44" s="27">
        <v>10305</v>
      </c>
      <c r="D44" s="28" t="str">
        <f>VLOOKUP($C44,ORSE!$A$1:$D$9441,2,FALSE)</f>
        <v>Fornecimento e montagem de rack fechado tipo armário 19" x 36u x 670mm</v>
      </c>
      <c r="E44" s="27" t="str">
        <f>VLOOKUP($C44,ORSE!$A$1:$D$9441,3,FALSE)</f>
        <v>un</v>
      </c>
      <c r="F44" s="27">
        <f>VLOOKUP($C44,ORSE!$A$1:$D$9441,4,FALSE)</f>
        <v>2361.27</v>
      </c>
      <c r="G44" s="30">
        <f t="shared" si="2"/>
        <v>3008.02</v>
      </c>
      <c r="H44" s="31">
        <v>1</v>
      </c>
      <c r="I44" s="29">
        <f t="shared" si="3"/>
        <v>3008.02</v>
      </c>
      <c r="J44"/>
    </row>
    <row r="45" spans="1:10" ht="42.75" customHeight="1" x14ac:dyDescent="0.2">
      <c r="A45" s="25">
        <v>40</v>
      </c>
      <c r="B45" s="26" t="s">
        <v>6</v>
      </c>
      <c r="C45" s="27">
        <v>91959</v>
      </c>
      <c r="D45" s="28" t="str">
        <f>VLOOKUP($C45,SINAPI!$A$7:$E$6703,2,FALSE)</f>
        <v>INTERRUPTOR SIMPLES (2 MÓDULOS), 10A/250V, INCLUINDO SUPORTE E PLACA - FORNECIMENTO E INSTALAÇÃO. AF_12/2015</v>
      </c>
      <c r="E45" s="27" t="str">
        <f>VLOOKUP($C45,SINAPI!$A$7:$E$6703,3,FALSE)</f>
        <v>UN</v>
      </c>
      <c r="F45" s="27" t="str">
        <f>VLOOKUP($C45,SINAPI!$A$7:$E$6703,5,FALSE)</f>
        <v>31,62</v>
      </c>
      <c r="G45" s="30">
        <f t="shared" si="2"/>
        <v>40.28</v>
      </c>
      <c r="H45" s="31">
        <v>12</v>
      </c>
      <c r="I45" s="29">
        <f t="shared" si="3"/>
        <v>483.36</v>
      </c>
      <c r="J45"/>
    </row>
    <row r="46" spans="1:10" ht="42.75" customHeight="1" x14ac:dyDescent="0.2">
      <c r="A46" s="25">
        <v>41</v>
      </c>
      <c r="B46" s="26" t="s">
        <v>6</v>
      </c>
      <c r="C46" s="27">
        <v>91953</v>
      </c>
      <c r="D46" s="28" t="str">
        <f>VLOOKUP($C46,SINAPI!$A$7:$E$6703,2,FALSE)</f>
        <v>INTERRUPTOR SIMPLES (1 MÓDULO), 10A/250V, INCLUINDO SUPORTE E PLACA - FORNECIMENTO E INSTALAÇÃO. AF_12/2015</v>
      </c>
      <c r="E46" s="27" t="str">
        <f>VLOOKUP($C46,SINAPI!$A$7:$E$6703,3,FALSE)</f>
        <v>UN</v>
      </c>
      <c r="F46" s="27" t="str">
        <f>VLOOKUP($C46,SINAPI!$A$7:$E$6703,5,FALSE)</f>
        <v>19,91</v>
      </c>
      <c r="G46" s="30">
        <f t="shared" si="2"/>
        <v>25.36</v>
      </c>
      <c r="H46" s="31">
        <v>21</v>
      </c>
      <c r="I46" s="29">
        <f t="shared" si="3"/>
        <v>532.55999999999995</v>
      </c>
      <c r="J46"/>
    </row>
    <row r="47" spans="1:10" ht="42.75" customHeight="1" x14ac:dyDescent="0.2">
      <c r="A47" s="25">
        <v>42</v>
      </c>
      <c r="B47" s="26" t="s">
        <v>6</v>
      </c>
      <c r="C47" s="27">
        <v>91967</v>
      </c>
      <c r="D47" s="28" t="str">
        <f>VLOOKUP($C47,SINAPI!$A$7:$E$6703,2,FALSE)</f>
        <v>INTERRUPTOR SIMPLES (3 MÓDULOS), 10A/250V, INCLUINDO SUPORTE E PLACA - FORNECIMENTO E INSTALAÇÃO. AF_12/2015</v>
      </c>
      <c r="E47" s="27" t="str">
        <f>VLOOKUP($C47,SINAPI!$A$7:$E$6703,3,FALSE)</f>
        <v>UN</v>
      </c>
      <c r="F47" s="27" t="str">
        <f>VLOOKUP($C47,SINAPI!$A$7:$E$6703,5,FALSE)</f>
        <v>43,31</v>
      </c>
      <c r="G47" s="30">
        <f t="shared" si="2"/>
        <v>55.17</v>
      </c>
      <c r="H47" s="31">
        <v>10</v>
      </c>
      <c r="I47" s="29">
        <f t="shared" si="3"/>
        <v>551.70000000000005</v>
      </c>
      <c r="J47"/>
    </row>
    <row r="48" spans="1:10" ht="42.75" customHeight="1" x14ac:dyDescent="0.2">
      <c r="A48" s="25">
        <v>43</v>
      </c>
      <c r="B48" s="26" t="s">
        <v>6</v>
      </c>
      <c r="C48" s="27">
        <v>91884</v>
      </c>
      <c r="D48" s="28" t="str">
        <f>VLOOKUP($C48,SINAPI!$A$7:$E$6703,2,FALSE)</f>
        <v>LUVA PARA ELETRODUTO, PVC, ROSCÁVEL, DN 25 MM (3/4"), PARA CIRCUITOS TERMINAIS, INSTALADA EM PAREDE - FORNECIMENTO E INSTALAÇÃO. AF_12/2015</v>
      </c>
      <c r="E48" s="27" t="str">
        <f>VLOOKUP($C48,SINAPI!$A$7:$E$6703,3,FALSE)</f>
        <v>UN</v>
      </c>
      <c r="F48" s="27" t="str">
        <f>VLOOKUP($C48,SINAPI!$A$7:$E$6703,5,FALSE)</f>
        <v>5,70</v>
      </c>
      <c r="G48" s="30">
        <f t="shared" si="2"/>
        <v>7.26</v>
      </c>
      <c r="H48" s="31">
        <v>442</v>
      </c>
      <c r="I48" s="29">
        <f t="shared" si="3"/>
        <v>3208.92</v>
      </c>
      <c r="J48"/>
    </row>
    <row r="49" spans="1:13" ht="42.75" customHeight="1" x14ac:dyDescent="0.2">
      <c r="A49" s="25">
        <v>44</v>
      </c>
      <c r="B49" s="26" t="s">
        <v>6</v>
      </c>
      <c r="C49" s="27">
        <v>93016</v>
      </c>
      <c r="D49" s="28" t="str">
        <f>VLOOKUP($C49,SINAPI!$A$7:$E$6703,2,FALSE)</f>
        <v>LUVA PARA ELETRODUTO, PVC, ROSCÁVEL, DN 85 MM (3") - FORNECIMENTO E INSTALAÇÃO. AF_12/2015</v>
      </c>
      <c r="E49" s="27" t="str">
        <f>VLOOKUP($C49,SINAPI!$A$7:$E$6703,3,FALSE)</f>
        <v>UN</v>
      </c>
      <c r="F49" s="27" t="str">
        <f>VLOOKUP($C49,SINAPI!$A$7:$E$6703,5,FALSE)</f>
        <v>21,92</v>
      </c>
      <c r="G49" s="30">
        <f t="shared" si="2"/>
        <v>27.92</v>
      </c>
      <c r="H49" s="31">
        <v>2</v>
      </c>
      <c r="I49" s="29">
        <f t="shared" si="3"/>
        <v>55.84</v>
      </c>
      <c r="J49"/>
    </row>
    <row r="50" spans="1:13" ht="42.75" customHeight="1" x14ac:dyDescent="0.2">
      <c r="A50" s="25">
        <v>45</v>
      </c>
      <c r="B50" s="26" t="s">
        <v>6</v>
      </c>
      <c r="C50" s="27">
        <v>93014</v>
      </c>
      <c r="D50" s="28" t="str">
        <f>VLOOKUP($C50,SINAPI!$A$7:$E$6703,2,FALSE)</f>
        <v>LUVA PARA ELETRODUTO, PVC, ROSCÁVEL, DN 60 MM (2") - FORNECIMENTO E INSTALAÇÃO. AF_12/2015</v>
      </c>
      <c r="E50" s="27" t="str">
        <f>VLOOKUP($C50,SINAPI!$A$7:$E$6703,3,FALSE)</f>
        <v>UN</v>
      </c>
      <c r="F50" s="27" t="str">
        <f>VLOOKUP($C50,SINAPI!$A$7:$E$6703,5,FALSE)</f>
        <v>11,67</v>
      </c>
      <c r="G50" s="30">
        <f t="shared" si="2"/>
        <v>14.87</v>
      </c>
      <c r="H50" s="31">
        <v>2</v>
      </c>
      <c r="I50" s="29">
        <f t="shared" si="3"/>
        <v>29.74</v>
      </c>
      <c r="J50"/>
    </row>
    <row r="51" spans="1:13" ht="42.75" customHeight="1" x14ac:dyDescent="0.2">
      <c r="A51" s="25">
        <v>46</v>
      </c>
      <c r="B51" s="26" t="s">
        <v>6</v>
      </c>
      <c r="C51" s="27">
        <v>93013</v>
      </c>
      <c r="D51" s="28" t="str">
        <f>VLOOKUP($C51,SINAPI!$A$7:$E$6703,2,FALSE)</f>
        <v>LUVA PARA ELETRODUTO, PVC, ROSCÁVEL, DN 50 MM (1 1/2") - FORNECIMENTO E INSTALAÇÃO. AF_12/2015</v>
      </c>
      <c r="E51" s="27" t="str">
        <f>VLOOKUP($C51,SINAPI!$A$7:$E$6703,3,FALSE)</f>
        <v>UN</v>
      </c>
      <c r="F51" s="27" t="str">
        <f>VLOOKUP($C51,SINAPI!$A$7:$E$6703,5,FALSE)</f>
        <v>9,44</v>
      </c>
      <c r="G51" s="30">
        <f t="shared" si="2"/>
        <v>12.03</v>
      </c>
      <c r="H51" s="31">
        <v>8</v>
      </c>
      <c r="I51" s="29">
        <f t="shared" si="3"/>
        <v>96.24</v>
      </c>
      <c r="J51"/>
    </row>
    <row r="52" spans="1:13" ht="42.75" customHeight="1" x14ac:dyDescent="0.2">
      <c r="A52" s="25">
        <v>47</v>
      </c>
      <c r="B52" s="26" t="s">
        <v>6</v>
      </c>
      <c r="C52" s="27">
        <v>91886</v>
      </c>
      <c r="D52" s="28" t="str">
        <f>VLOOKUP($C52,SINAPI!$A$7:$E$6703,2,FALSE)</f>
        <v>LUVA PARA ELETRODUTO, PVC, ROSCÁVEL, DN 40 MM (1 1/4"), PARA CIRCUITOS TERMINAIS, INSTALADA EM PAREDE - FORNECIMENTO E INSTALAÇÃO. AF_12/2015</v>
      </c>
      <c r="E52" s="27" t="str">
        <f>VLOOKUP($C52,SINAPI!$A$7:$E$6703,3,FALSE)</f>
        <v>UN</v>
      </c>
      <c r="F52" s="27" t="str">
        <f>VLOOKUP($C52,SINAPI!$A$7:$E$6703,5,FALSE)</f>
        <v>8,23</v>
      </c>
      <c r="G52" s="30">
        <f t="shared" si="2"/>
        <v>10.48</v>
      </c>
      <c r="H52" s="31">
        <v>28</v>
      </c>
      <c r="I52" s="29">
        <f t="shared" si="3"/>
        <v>293.44</v>
      </c>
      <c r="J52"/>
    </row>
    <row r="53" spans="1:13" ht="42.75" customHeight="1" x14ac:dyDescent="0.2">
      <c r="A53" s="25">
        <v>48</v>
      </c>
      <c r="B53" s="26" t="s">
        <v>6</v>
      </c>
      <c r="C53" s="27">
        <v>91885</v>
      </c>
      <c r="D53" s="28" t="str">
        <f>VLOOKUP($C53,SINAPI!$A$7:$E$6703,2,FALSE)</f>
        <v>LUVA PARA ELETRODUTO, PVC, ROSCÁVEL, DN 32 MM (1"), PARA CIRCUITOS TERMINAIS, INSTALADA EM PAREDE - FORNECIMENTO E INSTALAÇÃO. AF_12/2015</v>
      </c>
      <c r="E53" s="27" t="str">
        <f>VLOOKUP($C53,SINAPI!$A$7:$E$6703,3,FALSE)</f>
        <v>UN</v>
      </c>
      <c r="F53" s="27" t="str">
        <f>VLOOKUP($C53,SINAPI!$A$7:$E$6703,5,FALSE)</f>
        <v>6,74</v>
      </c>
      <c r="G53" s="30">
        <f t="shared" si="2"/>
        <v>8.59</v>
      </c>
      <c r="H53" s="31">
        <v>30</v>
      </c>
      <c r="I53" s="29">
        <f t="shared" si="3"/>
        <v>257.7</v>
      </c>
      <c r="J53"/>
    </row>
    <row r="54" spans="1:13" ht="42.75" customHeight="1" x14ac:dyDescent="0.2">
      <c r="A54" s="25">
        <v>49</v>
      </c>
      <c r="B54" s="26" t="s">
        <v>6</v>
      </c>
      <c r="C54" s="26" t="s">
        <v>21</v>
      </c>
      <c r="D54" s="28" t="str">
        <f>VLOOKUP($C54,SINAPI!$A$7:$E$6703,2,FALSE)</f>
        <v>QUADRO DE DISTRIBUICAO DE ENERGIA DE EMBUTIR, EM CHAPA METALICA, PARA 18 DISJUNTORES TERMOMAGNETICOS MONOPOLARES, COM BARRAMENTO TRIFASICO E NEUTRO, FORNECIMENTO E INSTALACAO</v>
      </c>
      <c r="E54" s="27" t="str">
        <f>VLOOKUP($C54,SINAPI!$A$7:$E$6703,3,FALSE)</f>
        <v>UN</v>
      </c>
      <c r="F54" s="27" t="str">
        <f>VLOOKUP($C54,SINAPI!$A$7:$E$6703,5,FALSE)</f>
        <v>335,60</v>
      </c>
      <c r="G54" s="30">
        <f t="shared" si="2"/>
        <v>427.52</v>
      </c>
      <c r="H54" s="31">
        <v>2</v>
      </c>
      <c r="I54" s="29">
        <f t="shared" si="3"/>
        <v>855.04</v>
      </c>
      <c r="J54"/>
      <c r="K54" t="s">
        <v>27</v>
      </c>
      <c r="L54">
        <v>10</v>
      </c>
      <c r="M54">
        <v>1</v>
      </c>
    </row>
    <row r="55" spans="1:13" ht="42.75" customHeight="1" x14ac:dyDescent="0.2">
      <c r="A55" s="25">
        <v>50</v>
      </c>
      <c r="B55" s="26" t="s">
        <v>6</v>
      </c>
      <c r="C55" s="26" t="s">
        <v>22</v>
      </c>
      <c r="D55" s="28" t="str">
        <f>VLOOKUP($C55,SINAPI!$A$7:$E$6703,2,FALSE)</f>
        <v>QUADRO DE DISTRIBUICAO DE ENERGIA DE EMBUTIR, EM CHAPA METALICA, PARA 24 DISJUNTORES TERMOMAGNETICOS MONOPOLARES, COM BARRAMENTO TRIFASICO E NEUTRO, FORNECIMENTO E INSTALACAO</v>
      </c>
      <c r="E55" s="27" t="str">
        <f>VLOOKUP($C55,SINAPI!$A$7:$E$6703,3,FALSE)</f>
        <v>UN</v>
      </c>
      <c r="F55" s="27" t="str">
        <f>VLOOKUP($C55,SINAPI!$A$7:$E$6703,5,FALSE)</f>
        <v>385,94</v>
      </c>
      <c r="G55" s="30">
        <f t="shared" si="2"/>
        <v>491.65</v>
      </c>
      <c r="H55" s="31">
        <v>3</v>
      </c>
      <c r="I55" s="29">
        <f t="shared" si="3"/>
        <v>1474.95</v>
      </c>
      <c r="J55"/>
    </row>
    <row r="56" spans="1:13" ht="42.75" customHeight="1" x14ac:dyDescent="0.2">
      <c r="A56" s="25">
        <v>51</v>
      </c>
      <c r="B56" s="26" t="s">
        <v>6</v>
      </c>
      <c r="C56" s="26" t="s">
        <v>24</v>
      </c>
      <c r="D56" s="28" t="str">
        <f>VLOOKUP($C56,SINAPI!$A$7:$E$6703,2,FALSE)</f>
        <v>QUADRO DE DISTRIBUICAO DE ENERGIA DE EMBUTIR, EM CHAPA METALICA, PARA 32 DISJUNTORES TERMOMAGNETICOS MONOPOLARES, COM BARRAMENTO TRIFASICO E NEUTRO, FORNECIMENTO E INSTALACAO</v>
      </c>
      <c r="E56" s="27" t="str">
        <f>VLOOKUP($C56,SINAPI!$A$7:$E$6703,3,FALSE)</f>
        <v>UN</v>
      </c>
      <c r="F56" s="27" t="str">
        <f>VLOOKUP($C56,SINAPI!$A$7:$E$6703,5,FALSE)</f>
        <v>444,40</v>
      </c>
      <c r="G56" s="30">
        <f t="shared" si="2"/>
        <v>566.12</v>
      </c>
      <c r="H56" s="31">
        <v>1</v>
      </c>
      <c r="I56" s="29">
        <f t="shared" si="3"/>
        <v>566.12</v>
      </c>
      <c r="J56"/>
    </row>
    <row r="57" spans="1:13" ht="42.75" customHeight="1" x14ac:dyDescent="0.2">
      <c r="A57" s="25">
        <v>52</v>
      </c>
      <c r="B57" s="26" t="s">
        <v>6</v>
      </c>
      <c r="C57" s="26" t="s">
        <v>23</v>
      </c>
      <c r="D57" s="28" t="str">
        <f>VLOOKUP($C57,SINAPI!$A$7:$E$6703,2,FALSE)</f>
        <v>REFLETOR RETANGULAR FECHADO COM LAMPADA VAPOR METALICO 400 W</v>
      </c>
      <c r="E57" s="27" t="str">
        <f>VLOOKUP($C57,SINAPI!$A$7:$E$6703,3,FALSE)</f>
        <v>UN</v>
      </c>
      <c r="F57" s="27" t="str">
        <f>VLOOKUP($C57,SINAPI!$A$7:$E$6703,5,FALSE)</f>
        <v>282,31</v>
      </c>
      <c r="G57" s="30">
        <f t="shared" si="2"/>
        <v>359.63</v>
      </c>
      <c r="H57" s="31">
        <v>15</v>
      </c>
      <c r="I57" s="29">
        <f t="shared" si="3"/>
        <v>5394.45</v>
      </c>
      <c r="J57"/>
    </row>
    <row r="58" spans="1:13" ht="42.75" customHeight="1" x14ac:dyDescent="0.2">
      <c r="A58" s="25">
        <v>53</v>
      </c>
      <c r="B58" s="26" t="s">
        <v>6</v>
      </c>
      <c r="C58" s="27">
        <v>91996</v>
      </c>
      <c r="D58" s="28" t="str">
        <f>VLOOKUP($C58,SINAPI!$A$7:$E$6703,2,FALSE)</f>
        <v>TOMADA MÉDIA DE EMBUTIR (1 MÓDULO), 2P+T 10 A, INCLUINDO SUPORTE E PLACA - FORNECIMENTO E INSTALAÇÃO. AF_12/2015</v>
      </c>
      <c r="E58" s="27" t="str">
        <f>VLOOKUP($C58,SINAPI!$A$7:$E$6703,3,FALSE)</f>
        <v>UN</v>
      </c>
      <c r="F58" s="27" t="str">
        <f>VLOOKUP($C58,SINAPI!$A$7:$E$6703,5,FALSE)</f>
        <v>23,34</v>
      </c>
      <c r="G58" s="30">
        <f t="shared" si="2"/>
        <v>29.73</v>
      </c>
      <c r="H58" s="31">
        <v>20</v>
      </c>
      <c r="I58" s="29">
        <f t="shared" si="3"/>
        <v>594.6</v>
      </c>
      <c r="J58"/>
    </row>
    <row r="59" spans="1:13" ht="42.75" customHeight="1" x14ac:dyDescent="0.2">
      <c r="A59" s="25">
        <v>54</v>
      </c>
      <c r="B59" s="26" t="s">
        <v>6</v>
      </c>
      <c r="C59" s="3">
        <v>92000</v>
      </c>
      <c r="D59" s="28" t="str">
        <f>VLOOKUP($C59,SINAPI!$A$7:$E$6703,2,FALSE)</f>
        <v>TOMADA BAIXA DE EMBUTIR (1 MÓDULO), 2P+T 10 A, INCLUINDO SUPORTE E PLACA - FORNECIMENTO E INSTALAÇÃO. AF_12/2015</v>
      </c>
      <c r="E59" s="27" t="str">
        <f>VLOOKUP($C59,SINAPI!$A$7:$E$6703,3,FALSE)</f>
        <v>UN</v>
      </c>
      <c r="F59" s="27" t="str">
        <f>VLOOKUP($C59,SINAPI!$A$7:$E$6703,5,FALSE)</f>
        <v>21,14</v>
      </c>
      <c r="G59" s="30">
        <f t="shared" si="2"/>
        <v>26.93</v>
      </c>
      <c r="H59" s="38">
        <v>109</v>
      </c>
      <c r="I59" s="29">
        <f t="shared" si="3"/>
        <v>2935.37</v>
      </c>
      <c r="J59" s="39"/>
    </row>
    <row r="60" spans="1:13" ht="42.75" customHeight="1" x14ac:dyDescent="0.2">
      <c r="A60" s="25">
        <v>55</v>
      </c>
      <c r="B60" s="26" t="s">
        <v>6</v>
      </c>
      <c r="C60" s="27">
        <v>91992</v>
      </c>
      <c r="D60" s="28" t="str">
        <f>VLOOKUP($C60,SINAPI!$A$7:$E$6703,2,FALSE)</f>
        <v>TOMADA ALTA DE EMBUTIR (1 MÓDULO), 2P+T 10 A, INCLUINDO SUPORTE E PLACA - FORNECIMENTO E INSTALAÇÃO. AF_12/2015</v>
      </c>
      <c r="E60" s="27" t="str">
        <f>VLOOKUP($C60,SINAPI!$A$7:$E$6703,3,FALSE)</f>
        <v>UN</v>
      </c>
      <c r="F60" s="27" t="str">
        <f>VLOOKUP($C60,SINAPI!$A$7:$E$6703,5,FALSE)</f>
        <v>29,03</v>
      </c>
      <c r="G60" s="30">
        <f t="shared" si="2"/>
        <v>36.979999999999997</v>
      </c>
      <c r="H60" s="31">
        <v>7</v>
      </c>
      <c r="I60" s="29">
        <f t="shared" si="3"/>
        <v>258.86</v>
      </c>
      <c r="J60"/>
    </row>
    <row r="61" spans="1:13" ht="42.75" customHeight="1" x14ac:dyDescent="0.2">
      <c r="A61" s="25">
        <v>56</v>
      </c>
      <c r="B61" s="26" t="s">
        <v>6</v>
      </c>
      <c r="C61" s="27">
        <v>91993</v>
      </c>
      <c r="D61" s="28" t="str">
        <f>VLOOKUP($C61,SINAPI!$A$7:$E$6703,2,FALSE)</f>
        <v>TOMADA ALTA DE EMBUTIR (1 MÓDULO), 2P+T 20 A, INCLUINDO SUPORTE E PLACA - FORNECIMENTO E INSTALAÇÃO. AF_12/2015</v>
      </c>
      <c r="E61" s="27" t="str">
        <f>VLOOKUP($C61,SINAPI!$A$7:$E$6703,3,FALSE)</f>
        <v>UN</v>
      </c>
      <c r="F61" s="27" t="str">
        <f>VLOOKUP($C61,SINAPI!$A$7:$E$6703,5,FALSE)</f>
        <v>31,16</v>
      </c>
      <c r="G61" s="30">
        <f t="shared" si="2"/>
        <v>39.69</v>
      </c>
      <c r="H61" s="31">
        <v>31</v>
      </c>
      <c r="I61" s="29">
        <f t="shared" si="3"/>
        <v>1230.3900000000001</v>
      </c>
      <c r="J61"/>
    </row>
    <row r="62" spans="1:13" ht="42.75" customHeight="1" x14ac:dyDescent="0.2">
      <c r="A62" s="25">
        <v>57</v>
      </c>
      <c r="B62" s="26" t="s">
        <v>6</v>
      </c>
      <c r="C62" s="27">
        <v>98307</v>
      </c>
      <c r="D62" s="28" t="str">
        <f>VLOOKUP($C62,SINAPI!$A$7:$E$6703,2,FALSE)</f>
        <v>TOMADA DE REDE RJ45 - FORNECIMENTO E INSTALAÇÃO. AF_11/2019</v>
      </c>
      <c r="E62" s="27" t="str">
        <f>VLOOKUP($C62,SINAPI!$A$7:$E$6703,3,FALSE)</f>
        <v>UN</v>
      </c>
      <c r="F62" s="27" t="str">
        <f>VLOOKUP($C62,SINAPI!$A$7:$E$6703,5,FALSE)</f>
        <v>41,12</v>
      </c>
      <c r="G62" s="30">
        <f t="shared" si="2"/>
        <v>52.38</v>
      </c>
      <c r="H62" s="31">
        <v>24</v>
      </c>
      <c r="I62" s="29">
        <f t="shared" si="3"/>
        <v>1257.1199999999999</v>
      </c>
      <c r="J62"/>
    </row>
    <row r="63" spans="1:13" ht="42.75" customHeight="1" x14ac:dyDescent="0.2">
      <c r="A63" s="25">
        <v>58</v>
      </c>
      <c r="B63" s="26" t="s">
        <v>21153</v>
      </c>
      <c r="C63" s="27" t="s">
        <v>21143</v>
      </c>
      <c r="D63" s="28" t="str">
        <f>'COMP. PRÓPRIAS'!A4</f>
        <v>DISTRIBUIÇÃO DE POSTE DE CONCRETO.</v>
      </c>
      <c r="E63" s="27" t="str">
        <f>'COMP. PRÓPRIAS'!G4</f>
        <v>UN</v>
      </c>
      <c r="F63" s="131">
        <f>'COMP. PRÓPRIAS'!G9</f>
        <v>37.53</v>
      </c>
      <c r="G63" s="30">
        <f t="shared" si="2"/>
        <v>47.81</v>
      </c>
      <c r="H63" s="31">
        <v>2</v>
      </c>
      <c r="I63" s="29">
        <f t="shared" si="3"/>
        <v>95.62</v>
      </c>
      <c r="J63"/>
    </row>
    <row r="64" spans="1:13" ht="42.75" customHeight="1" x14ac:dyDescent="0.2">
      <c r="A64" s="25">
        <v>59</v>
      </c>
      <c r="B64" s="26" t="s">
        <v>21153</v>
      </c>
      <c r="C64" s="27" t="s">
        <v>21144</v>
      </c>
      <c r="D64" s="28" t="str">
        <f>'COMP. PRÓPRIAS'!A44</f>
        <v>MONTAGEM ELETROMECÂNICA DE ESTRUTURA DE MEDIA TENSÃO 13,8KV TIPO N1.DN3F-CE.</v>
      </c>
      <c r="E64" s="27" t="str">
        <f>'COMP. PRÓPRIAS'!G44</f>
        <v>UN</v>
      </c>
      <c r="F64" s="131">
        <f>'COMP. PRÓPRIAS'!G78</f>
        <v>3411.0200000000013</v>
      </c>
      <c r="G64" s="30">
        <f t="shared" si="2"/>
        <v>4345.3</v>
      </c>
      <c r="H64" s="38">
        <v>1</v>
      </c>
      <c r="I64" s="29">
        <f t="shared" si="3"/>
        <v>4345.3</v>
      </c>
      <c r="J64" s="39"/>
    </row>
    <row r="65" spans="1:11" ht="42.75" customHeight="1" x14ac:dyDescent="0.2">
      <c r="A65" s="25">
        <v>60</v>
      </c>
      <c r="B65" s="26" t="s">
        <v>21153</v>
      </c>
      <c r="C65" s="27" t="s">
        <v>21145</v>
      </c>
      <c r="D65" s="28" t="str">
        <f>'COMP. PRÓPRIAS'!A81</f>
        <v>MONTAGEM ELETROMECÂNICA DE ESTRUTURA DE AT T/ CE3-TC 13,8KV S/ TRAFO.</v>
      </c>
      <c r="E65" s="27" t="str">
        <f>'COMP. PRÓPRIAS'!G81</f>
        <v>UN</v>
      </c>
      <c r="F65" s="131">
        <f>'COMP. PRÓPRIAS'!G112</f>
        <v>3634.0700000000006</v>
      </c>
      <c r="G65" s="30">
        <f t="shared" si="2"/>
        <v>4629.4399999999996</v>
      </c>
      <c r="H65" s="31">
        <v>1</v>
      </c>
      <c r="I65" s="29">
        <f t="shared" si="3"/>
        <v>4629.4399999999996</v>
      </c>
      <c r="J65"/>
    </row>
    <row r="66" spans="1:11" ht="42.75" customHeight="1" x14ac:dyDescent="0.2">
      <c r="A66" s="25">
        <v>61</v>
      </c>
      <c r="B66" s="26" t="s">
        <v>21153</v>
      </c>
      <c r="C66" s="27" t="s">
        <v>21146</v>
      </c>
      <c r="D66" s="28" t="str">
        <f>'COMP. PRÓPRIAS'!A12</f>
        <v>POSTE DE CONCRETO DUPLO T H=11M E CARGA NOMINAL 600KG INCLUSIVE E ESCAVACAO, EXCLUSIVE TRANSPORTE - FORNECIMENTO E INSTALACAO.</v>
      </c>
      <c r="E66" s="27" t="str">
        <f>'COMP. PRÓPRIAS'!G12</f>
        <v>UN</v>
      </c>
      <c r="F66" s="131">
        <f>'COMP. PRÓPRIAS'!G18</f>
        <v>1161.49</v>
      </c>
      <c r="G66" s="30">
        <f t="shared" si="2"/>
        <v>1479.62</v>
      </c>
      <c r="H66" s="31">
        <v>1</v>
      </c>
      <c r="I66" s="29">
        <f t="shared" si="3"/>
        <v>1479.62</v>
      </c>
      <c r="J66"/>
    </row>
    <row r="67" spans="1:11" ht="42.75" customHeight="1" x14ac:dyDescent="0.2">
      <c r="A67" s="25">
        <v>62</v>
      </c>
      <c r="B67" s="26" t="s">
        <v>21153</v>
      </c>
      <c r="C67" s="27" t="s">
        <v>21147</v>
      </c>
      <c r="D67" s="28" t="str">
        <f>'COMP. PRÓPRIAS'!A21</f>
        <v>POSTE DE CONCRETO DUPLO T H=12M E CARGA NOMINAL 600KG INCLUSIVE E ESCAVACAO, EXCLUSIVE TRANSPORTE - FORNECIMENTO E INSTALACAO.</v>
      </c>
      <c r="E67" s="27" t="str">
        <f>'COMP. PRÓPRIAS'!G21</f>
        <v>UN</v>
      </c>
      <c r="F67" s="131">
        <f>'COMP. PRÓPRIAS'!G27</f>
        <v>1296.5</v>
      </c>
      <c r="G67" s="30">
        <f t="shared" si="2"/>
        <v>1651.61</v>
      </c>
      <c r="H67" s="31">
        <v>1</v>
      </c>
      <c r="I67" s="29">
        <f t="shared" si="3"/>
        <v>1651.61</v>
      </c>
      <c r="J67"/>
    </row>
    <row r="68" spans="1:11" ht="42.75" customHeight="1" x14ac:dyDescent="0.2">
      <c r="A68" s="25">
        <v>63</v>
      </c>
      <c r="B68" s="26" t="s">
        <v>21153</v>
      </c>
      <c r="C68" s="27" t="s">
        <v>21148</v>
      </c>
      <c r="D68" s="28" t="str">
        <f>'COMP. PRÓPRIAS'!A142</f>
        <v>ARRANCAMENTO DE POSTE CONCRETO DT ACIMA DE 10m.</v>
      </c>
      <c r="E68" s="27" t="str">
        <f>'COMP. PRÓPRIAS'!G142</f>
        <v>UN</v>
      </c>
      <c r="F68" s="131">
        <f>'COMP. PRÓPRIAS'!G147</f>
        <v>374.09</v>
      </c>
      <c r="G68" s="30">
        <f t="shared" si="2"/>
        <v>476.55</v>
      </c>
      <c r="H68" s="31">
        <v>1</v>
      </c>
      <c r="I68" s="29">
        <f t="shared" si="3"/>
        <v>476.55</v>
      </c>
      <c r="J68"/>
    </row>
    <row r="69" spans="1:11" ht="42.75" customHeight="1" x14ac:dyDescent="0.2">
      <c r="A69" s="25">
        <v>64</v>
      </c>
      <c r="B69" s="26" t="s">
        <v>21153</v>
      </c>
      <c r="C69" s="27" t="s">
        <v>21149</v>
      </c>
      <c r="D69" s="28" t="str">
        <f>'COMP. PRÓPRIAS'!A115</f>
        <v>INSTALAÇÃO DE ATERRAMENTO TEMPORÁRIO DE MT.</v>
      </c>
      <c r="E69" s="27" t="str">
        <f>'COMP. PRÓPRIAS'!G115</f>
        <v>UN</v>
      </c>
      <c r="F69" s="131">
        <f>'COMP. PRÓPRIAS'!G125</f>
        <v>827.8900000000001</v>
      </c>
      <c r="G69" s="30">
        <f t="shared" si="2"/>
        <v>1054.6500000000001</v>
      </c>
      <c r="H69" s="31">
        <v>1</v>
      </c>
      <c r="I69" s="29">
        <f t="shared" si="3"/>
        <v>1054.6500000000001</v>
      </c>
      <c r="J69"/>
    </row>
    <row r="70" spans="1:11" ht="42.75" customHeight="1" x14ac:dyDescent="0.2">
      <c r="A70" s="25">
        <v>65</v>
      </c>
      <c r="B70" s="26" t="s">
        <v>21153</v>
      </c>
      <c r="C70" s="27" t="s">
        <v>21150</v>
      </c>
      <c r="D70" s="28" t="str">
        <f>'COMP. PRÓPRIAS'!A128</f>
        <v>INSTALAÇÃO DE MEDIÇÃO COM PROTEÇÃO PARA TRANSFORMADOR DE 150 KVA.</v>
      </c>
      <c r="E70" s="27" t="str">
        <f>'COMP. PRÓPRIAS'!G128</f>
        <v>UN</v>
      </c>
      <c r="F70" s="131">
        <f>'COMP. PRÓPRIAS'!G139</f>
        <v>8045.66</v>
      </c>
      <c r="G70" s="30">
        <f t="shared" si="2"/>
        <v>10249.370000000001</v>
      </c>
      <c r="H70" s="31">
        <v>1</v>
      </c>
      <c r="I70" s="29">
        <f t="shared" si="3"/>
        <v>10249.370000000001</v>
      </c>
      <c r="J70"/>
    </row>
    <row r="71" spans="1:11" ht="42.75" customHeight="1" x14ac:dyDescent="0.2">
      <c r="A71" s="25">
        <v>66</v>
      </c>
      <c r="B71" s="26" t="s">
        <v>21153</v>
      </c>
      <c r="C71" s="27" t="s">
        <v>21151</v>
      </c>
      <c r="D71" s="28" t="str">
        <f>'COMP. PRÓPRIAS'!A150</f>
        <v>PROJETO DE SUBESTAÇÃO AÉREA (Processo com a Equatorial - PI).</v>
      </c>
      <c r="E71" s="27" t="str">
        <f>'COMP. PRÓPRIAS'!G150</f>
        <v>UN</v>
      </c>
      <c r="F71" s="131">
        <f>'COMP. PRÓPRIAS'!G155</f>
        <v>4118.3</v>
      </c>
      <c r="G71" s="30">
        <f t="shared" si="2"/>
        <v>5246.3</v>
      </c>
      <c r="H71" s="31">
        <v>1</v>
      </c>
      <c r="I71" s="29">
        <f t="shared" si="3"/>
        <v>5246.3</v>
      </c>
      <c r="J71"/>
    </row>
    <row r="72" spans="1:11" ht="42.75" customHeight="1" x14ac:dyDescent="0.2">
      <c r="A72" s="25">
        <v>67</v>
      </c>
      <c r="B72" s="26" t="s">
        <v>21153</v>
      </c>
      <c r="C72" s="27" t="s">
        <v>21152</v>
      </c>
      <c r="D72" s="28" t="str">
        <f>'COMP. PRÓPRIAS'!A30</f>
        <v>LANÇAMENTO E NIVELAMENTO DE CONDUTOR CABO PROTEGIDO 15KV XLPE AL 35mm², INCLUINDO MENSSAGEIRO E ESPAÇADOR LOSANGULAR.</v>
      </c>
      <c r="E72" s="27" t="str">
        <f>'COMP. PRÓPRIAS'!G30</f>
        <v>M</v>
      </c>
      <c r="F72" s="131">
        <f>'COMP. PRÓPRIAS'!G41</f>
        <v>12.360000000000001</v>
      </c>
      <c r="G72" s="30">
        <f t="shared" si="2"/>
        <v>15.75</v>
      </c>
      <c r="H72" s="31">
        <v>36</v>
      </c>
      <c r="I72" s="29">
        <f t="shared" si="3"/>
        <v>567</v>
      </c>
      <c r="J72"/>
    </row>
    <row r="73" spans="1:11" ht="42.75" customHeight="1" x14ac:dyDescent="0.2">
      <c r="A73" s="25">
        <v>68</v>
      </c>
      <c r="B73" s="26" t="s">
        <v>6</v>
      </c>
      <c r="C73" s="26" t="s">
        <v>5543</v>
      </c>
      <c r="D73" s="28" t="str">
        <f>VLOOKUP($C73,SINAPI!$A$7:$E$6703,2,FALSE)</f>
        <v>TRANSFORMADOR DISTRIBUICAO  150KVA TRIFASICO 60HZ CLASSE 15KV IMERSO EM ÓLEO MINERAL FORNECIMENTO E INSTALACAO</v>
      </c>
      <c r="E73" s="27" t="str">
        <f>VLOOKUP($C73,SINAPI!$A$7:$E$6703,3,FALSE)</f>
        <v>UN</v>
      </c>
      <c r="F73" s="27" t="str">
        <f>VLOOKUP($C73,SINAPI!$A$7:$E$6703,5,FALSE)</f>
        <v>11.000,33</v>
      </c>
      <c r="G73" s="30">
        <f t="shared" si="2"/>
        <v>14013.32</v>
      </c>
      <c r="H73" s="31">
        <v>1</v>
      </c>
      <c r="I73" s="29">
        <f t="shared" si="3"/>
        <v>14013.32</v>
      </c>
      <c r="J73"/>
    </row>
    <row r="74" spans="1:11" ht="42.75" customHeight="1" x14ac:dyDescent="0.2">
      <c r="A74" s="25">
        <v>69</v>
      </c>
      <c r="B74" s="26" t="s">
        <v>6</v>
      </c>
      <c r="C74" s="27">
        <v>97888</v>
      </c>
      <c r="D74" s="28" t="str">
        <f>VLOOKUP($C74,SINAPI!$A$7:$E$6703,2,FALSE)</f>
        <v>CAIXA ENTERRADA ELÉTRICA RETANGULAR, EM ALVENARIA COM TIJOLOS CERÂMICOS MACIÇOS, FUNDO COM BRITA, DIMENSÕES INTERNAS: 0,6X0,6X0,6 M. AF_05/2018</v>
      </c>
      <c r="E74" s="27" t="str">
        <f>VLOOKUP($C74,SINAPI!$A$7:$E$6703,3,FALSE)</f>
        <v>UN</v>
      </c>
      <c r="F74" s="27" t="str">
        <f>VLOOKUP($C74,SINAPI!$A$7:$E$6703,5,FALSE)</f>
        <v>378,78</v>
      </c>
      <c r="G74" s="30">
        <f t="shared" ref="G74" si="4">ROUND($F74*(1+$J$5),2)</f>
        <v>482.53</v>
      </c>
      <c r="H74" s="31">
        <v>1</v>
      </c>
      <c r="I74" s="29">
        <f t="shared" ref="I74" si="5">ROUND($G74*$H74,2)</f>
        <v>482.53</v>
      </c>
      <c r="J74"/>
    </row>
    <row r="75" spans="1:11" ht="20.25" x14ac:dyDescent="0.3">
      <c r="B75" s="36"/>
      <c r="D75" s="134" t="s">
        <v>18</v>
      </c>
      <c r="E75" s="134"/>
      <c r="F75" s="134"/>
      <c r="G75" s="134"/>
      <c r="H75" s="134"/>
      <c r="I75" s="34">
        <f>SUM(I6:I74)</f>
        <v>189778.20999999996</v>
      </c>
      <c r="J75" s="37"/>
      <c r="K75" s="35"/>
    </row>
  </sheetData>
  <sheetProtection algorithmName="SHA-512" hashValue="iGHljl+HO4TRU6To5+5bBs/M/3eGS4f0dpkzYuLvoQYlolBPtus5Qy/DHkxzM2XRXhJPjgbXuaUA8XGRSR42zA==" saltValue="UvW3Hein8cseWhGlzOVzAg==" spinCount="100000" sheet="1" objects="1" scenarios="1"/>
  <mergeCells count="4">
    <mergeCell ref="A1:I1"/>
    <mergeCell ref="A3:I3"/>
    <mergeCell ref="A2:I2"/>
    <mergeCell ref="D75:H75"/>
  </mergeCells>
  <conditionalFormatting sqref="A5:I5 H11 H16">
    <cfRule type="expression" dxfId="296" priority="7073">
      <formula>MOD(ROW(),2)=0</formula>
    </cfRule>
  </conditionalFormatting>
  <conditionalFormatting sqref="A4:I4">
    <cfRule type="expression" dxfId="295" priority="2128">
      <formula>MOD(ROW(),2)=0</formula>
    </cfRule>
  </conditionalFormatting>
  <conditionalFormatting sqref="G11 I11">
    <cfRule type="expression" dxfId="294" priority="2023">
      <formula>MOD(ROW(),2)=0</formula>
    </cfRule>
  </conditionalFormatting>
  <conditionalFormatting sqref="C11">
    <cfRule type="expression" dxfId="293" priority="1572">
      <formula>MOD(ROW(),2)=0</formula>
    </cfRule>
  </conditionalFormatting>
  <conditionalFormatting sqref="C16 G16 I16">
    <cfRule type="expression" dxfId="292" priority="1503">
      <formula>MOD(ROW(),2)=0</formula>
    </cfRule>
  </conditionalFormatting>
  <conditionalFormatting sqref="F12">
    <cfRule type="expression" dxfId="291" priority="942">
      <formula>MOD(ROW(),2)=0</formula>
    </cfRule>
  </conditionalFormatting>
  <conditionalFormatting sqref="F29">
    <cfRule type="expression" dxfId="290" priority="789">
      <formula>MOD(ROW(),2)=0</formula>
    </cfRule>
  </conditionalFormatting>
  <conditionalFormatting sqref="C29 G29:I29">
    <cfRule type="expression" dxfId="289" priority="792">
      <formula>MOD(ROW(),2)=0</formula>
    </cfRule>
  </conditionalFormatting>
  <conditionalFormatting sqref="F28">
    <cfRule type="expression" dxfId="288" priority="798">
      <formula>MOD(ROW(),2)=0</formula>
    </cfRule>
  </conditionalFormatting>
  <conditionalFormatting sqref="E29">
    <cfRule type="expression" dxfId="287" priority="790">
      <formula>MOD(ROW(),2)=0</formula>
    </cfRule>
  </conditionalFormatting>
  <conditionalFormatting sqref="D29">
    <cfRule type="expression" dxfId="286" priority="791">
      <formula>MOD(ROW(),2)=0</formula>
    </cfRule>
  </conditionalFormatting>
  <conditionalFormatting sqref="E17">
    <cfRule type="expression" dxfId="285" priority="916">
      <formula>MOD(ROW(),2)=0</formula>
    </cfRule>
  </conditionalFormatting>
  <conditionalFormatting sqref="F17">
    <cfRule type="expression" dxfId="284" priority="915">
      <formula>MOD(ROW(),2)=0</formula>
    </cfRule>
  </conditionalFormatting>
  <conditionalFormatting sqref="C12 G12:I12">
    <cfRule type="expression" dxfId="283" priority="945">
      <formula>MOD(ROW(),2)=0</formula>
    </cfRule>
  </conditionalFormatting>
  <conditionalFormatting sqref="C18 G18:I18">
    <cfRule type="expression" dxfId="282" priority="909">
      <formula>MOD(ROW(),2)=0</formula>
    </cfRule>
  </conditionalFormatting>
  <conditionalFormatting sqref="E12">
    <cfRule type="expression" dxfId="281" priority="943">
      <formula>MOD(ROW(),2)=0</formula>
    </cfRule>
  </conditionalFormatting>
  <conditionalFormatting sqref="F13">
    <cfRule type="expression" dxfId="280" priority="933">
      <formula>MOD(ROW(),2)=0</formula>
    </cfRule>
  </conditionalFormatting>
  <conditionalFormatting sqref="E18">
    <cfRule type="expression" dxfId="279" priority="907">
      <formula>MOD(ROW(),2)=0</formula>
    </cfRule>
  </conditionalFormatting>
  <conditionalFormatting sqref="C13 G13:I13">
    <cfRule type="expression" dxfId="278" priority="936">
      <formula>MOD(ROW(),2)=0</formula>
    </cfRule>
  </conditionalFormatting>
  <conditionalFormatting sqref="E13">
    <cfRule type="expression" dxfId="277" priority="934">
      <formula>MOD(ROW(),2)=0</formula>
    </cfRule>
  </conditionalFormatting>
  <conditionalFormatting sqref="C28 G28:I28">
    <cfRule type="expression" dxfId="276" priority="801">
      <formula>MOD(ROW(),2)=0</formula>
    </cfRule>
  </conditionalFormatting>
  <conditionalFormatting sqref="C17 G17:I17">
    <cfRule type="expression" dxfId="275" priority="918">
      <formula>MOD(ROW(),2)=0</formula>
    </cfRule>
  </conditionalFormatting>
  <conditionalFormatting sqref="F18">
    <cfRule type="expression" dxfId="274" priority="906">
      <formula>MOD(ROW(),2)=0</formula>
    </cfRule>
  </conditionalFormatting>
  <conditionalFormatting sqref="C21 G21:I21">
    <cfRule type="expression" dxfId="273" priority="882">
      <formula>MOD(ROW(),2)=0</formula>
    </cfRule>
  </conditionalFormatting>
  <conditionalFormatting sqref="F21">
    <cfRule type="expression" dxfId="272" priority="879">
      <formula>MOD(ROW(),2)=0</formula>
    </cfRule>
  </conditionalFormatting>
  <conditionalFormatting sqref="E21">
    <cfRule type="expression" dxfId="271" priority="880">
      <formula>MOD(ROW(),2)=0</formula>
    </cfRule>
  </conditionalFormatting>
  <conditionalFormatting sqref="C22 G22:I22">
    <cfRule type="expression" dxfId="270" priority="864">
      <formula>MOD(ROW(),2)=0</formula>
    </cfRule>
  </conditionalFormatting>
  <conditionalFormatting sqref="F22">
    <cfRule type="expression" dxfId="269" priority="861">
      <formula>MOD(ROW(),2)=0</formula>
    </cfRule>
  </conditionalFormatting>
  <conditionalFormatting sqref="E22">
    <cfRule type="expression" dxfId="268" priority="862">
      <formula>MOD(ROW(),2)=0</formula>
    </cfRule>
  </conditionalFormatting>
  <conditionalFormatting sqref="D28">
    <cfRule type="expression" dxfId="267" priority="800">
      <formula>MOD(ROW(),2)=0</formula>
    </cfRule>
  </conditionalFormatting>
  <conditionalFormatting sqref="E28">
    <cfRule type="expression" dxfId="266" priority="799">
      <formula>MOD(ROW(),2)=0</formula>
    </cfRule>
  </conditionalFormatting>
  <conditionalFormatting sqref="C10 G10:I10">
    <cfRule type="expression" dxfId="265" priority="663">
      <formula>MOD(ROW(),2)=0</formula>
    </cfRule>
  </conditionalFormatting>
  <conditionalFormatting sqref="D10">
    <cfRule type="expression" dxfId="264" priority="662">
      <formula>MOD(ROW(),2)=0</formula>
    </cfRule>
  </conditionalFormatting>
  <conditionalFormatting sqref="F10">
    <cfRule type="expression" dxfId="263" priority="660">
      <formula>MOD(ROW(),2)=0</formula>
    </cfRule>
  </conditionalFormatting>
  <conditionalFormatting sqref="E10">
    <cfRule type="expression" dxfId="262" priority="661">
      <formula>MOD(ROW(),2)=0</formula>
    </cfRule>
  </conditionalFormatting>
  <conditionalFormatting sqref="F11">
    <cfRule type="expression" dxfId="261" priority="656">
      <formula>MOD(ROW(),2)=0</formula>
    </cfRule>
  </conditionalFormatting>
  <conditionalFormatting sqref="E11">
    <cfRule type="expression" dxfId="260" priority="657">
      <formula>MOD(ROW(),2)=0</formula>
    </cfRule>
  </conditionalFormatting>
  <conditionalFormatting sqref="A6:C6 G6:I6 A7:A8 A10:A13 A15:A20 A22:A25 A34:A37 A46:A49 A58:A61 A70:A73 A27:A32 A39:A44 A51:A56 A63:A68">
    <cfRule type="expression" dxfId="259" priority="397">
      <formula>MOD(ROW(),2)=0</formula>
    </cfRule>
  </conditionalFormatting>
  <conditionalFormatting sqref="D6">
    <cfRule type="expression" dxfId="258" priority="396">
      <formula>MOD(ROW(),2)=0</formula>
    </cfRule>
  </conditionalFormatting>
  <conditionalFormatting sqref="F20">
    <cfRule type="expression" dxfId="257" priority="349">
      <formula>MOD(ROW(),2)=0</formula>
    </cfRule>
  </conditionalFormatting>
  <conditionalFormatting sqref="C7 G7:I7 A9 A14 A21 A33 A45 A57 A69 A26 A38 A50 A62 A74">
    <cfRule type="expression" dxfId="256" priority="388">
      <formula>MOD(ROW(),2)=0</formula>
    </cfRule>
  </conditionalFormatting>
  <conditionalFormatting sqref="C23 G23:I23">
    <cfRule type="expression" dxfId="255" priority="343">
      <formula>MOD(ROW(),2)=0</formula>
    </cfRule>
  </conditionalFormatting>
  <conditionalFormatting sqref="E23">
    <cfRule type="expression" dxfId="254" priority="341">
      <formula>MOD(ROW(),2)=0</formula>
    </cfRule>
  </conditionalFormatting>
  <conditionalFormatting sqref="D23">
    <cfRule type="expression" dxfId="253" priority="342">
      <formula>MOD(ROW(),2)=0</formula>
    </cfRule>
  </conditionalFormatting>
  <conditionalFormatting sqref="B8:C8 G8:I8">
    <cfRule type="expression" dxfId="252" priority="379">
      <formula>MOD(ROW(),2)=0</formula>
    </cfRule>
  </conditionalFormatting>
  <conditionalFormatting sqref="D8">
    <cfRule type="expression" dxfId="251" priority="378">
      <formula>MOD(ROW(),2)=0</formula>
    </cfRule>
  </conditionalFormatting>
  <conditionalFormatting sqref="C19 G19:I19">
    <cfRule type="expression" dxfId="250" priority="361">
      <formula>MOD(ROW(),2)=0</formula>
    </cfRule>
  </conditionalFormatting>
  <conditionalFormatting sqref="D19">
    <cfRule type="expression" dxfId="249" priority="360">
      <formula>MOD(ROW(),2)=0</formula>
    </cfRule>
  </conditionalFormatting>
  <conditionalFormatting sqref="F19">
    <cfRule type="expression" dxfId="248" priority="358">
      <formula>MOD(ROW(),2)=0</formula>
    </cfRule>
  </conditionalFormatting>
  <conditionalFormatting sqref="E19">
    <cfRule type="expression" dxfId="247" priority="359">
      <formula>MOD(ROW(),2)=0</formula>
    </cfRule>
  </conditionalFormatting>
  <conditionalFormatting sqref="C20 G20:I20">
    <cfRule type="expression" dxfId="246" priority="352">
      <formula>MOD(ROW(),2)=0</formula>
    </cfRule>
  </conditionalFormatting>
  <conditionalFormatting sqref="D20">
    <cfRule type="expression" dxfId="245" priority="351">
      <formula>MOD(ROW(),2)=0</formula>
    </cfRule>
  </conditionalFormatting>
  <conditionalFormatting sqref="E20">
    <cfRule type="expression" dxfId="244" priority="350">
      <formula>MOD(ROW(),2)=0</formula>
    </cfRule>
  </conditionalFormatting>
  <conditionalFormatting sqref="F23">
    <cfRule type="expression" dxfId="243" priority="340">
      <formula>MOD(ROW(),2)=0</formula>
    </cfRule>
  </conditionalFormatting>
  <conditionalFormatting sqref="B24:C24 G24:I24">
    <cfRule type="expression" dxfId="242" priority="334">
      <formula>MOD(ROW(),2)=0</formula>
    </cfRule>
  </conditionalFormatting>
  <conditionalFormatting sqref="E26">
    <cfRule type="expression" dxfId="241" priority="305">
      <formula>MOD(ROW(),2)=0</formula>
    </cfRule>
  </conditionalFormatting>
  <conditionalFormatting sqref="B25:C25 G25:I25">
    <cfRule type="expression" dxfId="240" priority="325">
      <formula>MOD(ROW(),2)=0</formula>
    </cfRule>
  </conditionalFormatting>
  <conditionalFormatting sqref="F26">
    <cfRule type="expression" dxfId="239" priority="304">
      <formula>MOD(ROW(),2)=0</formula>
    </cfRule>
  </conditionalFormatting>
  <conditionalFormatting sqref="C27 G27:I27">
    <cfRule type="expression" dxfId="238" priority="316">
      <formula>MOD(ROW(),2)=0</formula>
    </cfRule>
  </conditionalFormatting>
  <conditionalFormatting sqref="D27">
    <cfRule type="expression" dxfId="237" priority="315">
      <formula>MOD(ROW(),2)=0</formula>
    </cfRule>
  </conditionalFormatting>
  <conditionalFormatting sqref="F27">
    <cfRule type="expression" dxfId="236" priority="313">
      <formula>MOD(ROW(),2)=0</formula>
    </cfRule>
  </conditionalFormatting>
  <conditionalFormatting sqref="E27">
    <cfRule type="expression" dxfId="235" priority="314">
      <formula>MOD(ROW(),2)=0</formula>
    </cfRule>
  </conditionalFormatting>
  <conditionalFormatting sqref="C26 G26:I26">
    <cfRule type="expression" dxfId="234" priority="307">
      <formula>MOD(ROW(),2)=0</formula>
    </cfRule>
  </conditionalFormatting>
  <conditionalFormatting sqref="D26">
    <cfRule type="expression" dxfId="233" priority="306">
      <formula>MOD(ROW(),2)=0</formula>
    </cfRule>
  </conditionalFormatting>
  <conditionalFormatting sqref="C9 G9:I9">
    <cfRule type="expression" dxfId="232" priority="271">
      <formula>MOD(ROW(),2)=0</formula>
    </cfRule>
  </conditionalFormatting>
  <conditionalFormatting sqref="D9">
    <cfRule type="expression" dxfId="231" priority="270">
      <formula>MOD(ROW(),2)=0</formula>
    </cfRule>
  </conditionalFormatting>
  <conditionalFormatting sqref="F9">
    <cfRule type="expression" dxfId="230" priority="268">
      <formula>MOD(ROW(),2)=0</formula>
    </cfRule>
  </conditionalFormatting>
  <conditionalFormatting sqref="E9">
    <cfRule type="expression" dxfId="229" priority="269">
      <formula>MOD(ROW(),2)=0</formula>
    </cfRule>
  </conditionalFormatting>
  <conditionalFormatting sqref="D11">
    <cfRule type="expression" dxfId="228" priority="267">
      <formula>MOD(ROW(),2)=0</formula>
    </cfRule>
  </conditionalFormatting>
  <conditionalFormatting sqref="D12">
    <cfRule type="expression" dxfId="227" priority="266">
      <formula>MOD(ROW(),2)=0</formula>
    </cfRule>
  </conditionalFormatting>
  <conditionalFormatting sqref="D13">
    <cfRule type="expression" dxfId="226" priority="265">
      <formula>MOD(ROW(),2)=0</formula>
    </cfRule>
  </conditionalFormatting>
  <conditionalFormatting sqref="C14 G14:I14">
    <cfRule type="expression" dxfId="225" priority="258">
      <formula>MOD(ROW(),2)=0</formula>
    </cfRule>
  </conditionalFormatting>
  <conditionalFormatting sqref="D14">
    <cfRule type="expression" dxfId="224" priority="257">
      <formula>MOD(ROW(),2)=0</formula>
    </cfRule>
  </conditionalFormatting>
  <conditionalFormatting sqref="F14">
    <cfRule type="expression" dxfId="223" priority="255">
      <formula>MOD(ROW(),2)=0</formula>
    </cfRule>
  </conditionalFormatting>
  <conditionalFormatting sqref="E14">
    <cfRule type="expression" dxfId="222" priority="256">
      <formula>MOD(ROW(),2)=0</formula>
    </cfRule>
  </conditionalFormatting>
  <conditionalFormatting sqref="D16">
    <cfRule type="expression" dxfId="221" priority="251">
      <formula>MOD(ROW(),2)=0</formula>
    </cfRule>
  </conditionalFormatting>
  <conditionalFormatting sqref="F16">
    <cfRule type="expression" dxfId="220" priority="249">
      <formula>MOD(ROW(),2)=0</formula>
    </cfRule>
  </conditionalFormatting>
  <conditionalFormatting sqref="E16">
    <cfRule type="expression" dxfId="219" priority="250">
      <formula>MOD(ROW(),2)=0</formula>
    </cfRule>
  </conditionalFormatting>
  <conditionalFormatting sqref="C15 G15:I15">
    <cfRule type="expression" dxfId="218" priority="243">
      <formula>MOD(ROW(),2)=0</formula>
    </cfRule>
  </conditionalFormatting>
  <conditionalFormatting sqref="D15">
    <cfRule type="expression" dxfId="217" priority="242">
      <formula>MOD(ROW(),2)=0</formula>
    </cfRule>
  </conditionalFormatting>
  <conditionalFormatting sqref="F15">
    <cfRule type="expression" dxfId="216" priority="240">
      <formula>MOD(ROW(),2)=0</formula>
    </cfRule>
  </conditionalFormatting>
  <conditionalFormatting sqref="E15">
    <cfRule type="expression" dxfId="215" priority="241">
      <formula>MOD(ROW(),2)=0</formula>
    </cfRule>
  </conditionalFormatting>
  <conditionalFormatting sqref="D17">
    <cfRule type="expression" dxfId="214" priority="239">
      <formula>MOD(ROW(),2)=0</formula>
    </cfRule>
  </conditionalFormatting>
  <conditionalFormatting sqref="D18">
    <cfRule type="expression" dxfId="213" priority="238">
      <formula>MOD(ROW(),2)=0</formula>
    </cfRule>
  </conditionalFormatting>
  <conditionalFormatting sqref="D22">
    <cfRule type="expression" dxfId="212" priority="237">
      <formula>MOD(ROW(),2)=0</formula>
    </cfRule>
  </conditionalFormatting>
  <conditionalFormatting sqref="D21">
    <cfRule type="expression" dxfId="211" priority="236">
      <formula>MOD(ROW(),2)=0</formula>
    </cfRule>
  </conditionalFormatting>
  <conditionalFormatting sqref="H35 H40">
    <cfRule type="expression" dxfId="210" priority="235">
      <formula>MOD(ROW(),2)=0</formula>
    </cfRule>
  </conditionalFormatting>
  <conditionalFormatting sqref="G35 I35">
    <cfRule type="expression" dxfId="209" priority="234">
      <formula>MOD(ROW(),2)=0</formula>
    </cfRule>
  </conditionalFormatting>
  <conditionalFormatting sqref="C45 G45:I45">
    <cfRule type="expression" dxfId="208" priority="217">
      <formula>MOD(ROW(),2)=0</formula>
    </cfRule>
  </conditionalFormatting>
  <conditionalFormatting sqref="C35">
    <cfRule type="expression" dxfId="207" priority="232">
      <formula>MOD(ROW(),2)=0</formula>
    </cfRule>
  </conditionalFormatting>
  <conditionalFormatting sqref="C40 G40 I40">
    <cfRule type="expression" dxfId="206" priority="231">
      <formula>MOD(ROW(),2)=0</formula>
    </cfRule>
  </conditionalFormatting>
  <conditionalFormatting sqref="F36">
    <cfRule type="expression" dxfId="205" priority="227">
      <formula>MOD(ROW(),2)=0</formula>
    </cfRule>
  </conditionalFormatting>
  <conditionalFormatting sqref="F53">
    <cfRule type="expression" dxfId="204" priority="204">
      <formula>MOD(ROW(),2)=0</formula>
    </cfRule>
  </conditionalFormatting>
  <conditionalFormatting sqref="C53 G53:I53">
    <cfRule type="expression" dxfId="203" priority="207">
      <formula>MOD(ROW(),2)=0</formula>
    </cfRule>
  </conditionalFormatting>
  <conditionalFormatting sqref="F52">
    <cfRule type="expression" dxfId="202" priority="208">
      <formula>MOD(ROW(),2)=0</formula>
    </cfRule>
  </conditionalFormatting>
  <conditionalFormatting sqref="E53">
    <cfRule type="expression" dxfId="201" priority="205">
      <formula>MOD(ROW(),2)=0</formula>
    </cfRule>
  </conditionalFormatting>
  <conditionalFormatting sqref="D53">
    <cfRule type="expression" dxfId="200" priority="206">
      <formula>MOD(ROW(),2)=0</formula>
    </cfRule>
  </conditionalFormatting>
  <conditionalFormatting sqref="E41">
    <cfRule type="expression" dxfId="199" priority="222">
      <formula>MOD(ROW(),2)=0</formula>
    </cfRule>
  </conditionalFormatting>
  <conditionalFormatting sqref="F41">
    <cfRule type="expression" dxfId="198" priority="221">
      <formula>MOD(ROW(),2)=0</formula>
    </cfRule>
  </conditionalFormatting>
  <conditionalFormatting sqref="C36 G36:I36">
    <cfRule type="expression" dxfId="197" priority="229">
      <formula>MOD(ROW(),2)=0</formula>
    </cfRule>
  </conditionalFormatting>
  <conditionalFormatting sqref="C42 G42:I42">
    <cfRule type="expression" dxfId="196" priority="220">
      <formula>MOD(ROW(),2)=0</formula>
    </cfRule>
  </conditionalFormatting>
  <conditionalFormatting sqref="E36">
    <cfRule type="expression" dxfId="195" priority="228">
      <formula>MOD(ROW(),2)=0</formula>
    </cfRule>
  </conditionalFormatting>
  <conditionalFormatting sqref="F37">
    <cfRule type="expression" dxfId="194" priority="224">
      <formula>MOD(ROW(),2)=0</formula>
    </cfRule>
  </conditionalFormatting>
  <conditionalFormatting sqref="C39 G39:I39">
    <cfRule type="expression" dxfId="193" priority="142">
      <formula>MOD(ROW(),2)=0</formula>
    </cfRule>
  </conditionalFormatting>
  <conditionalFormatting sqref="E42">
    <cfRule type="expression" dxfId="192" priority="219">
      <formula>MOD(ROW(),2)=0</formula>
    </cfRule>
  </conditionalFormatting>
  <conditionalFormatting sqref="C37 G37:I37">
    <cfRule type="expression" dxfId="191" priority="226">
      <formula>MOD(ROW(),2)=0</formula>
    </cfRule>
  </conditionalFormatting>
  <conditionalFormatting sqref="E37">
    <cfRule type="expression" dxfId="190" priority="225">
      <formula>MOD(ROW(),2)=0</formula>
    </cfRule>
  </conditionalFormatting>
  <conditionalFormatting sqref="C52 G52:I52">
    <cfRule type="expression" dxfId="189" priority="211">
      <formula>MOD(ROW(),2)=0</formula>
    </cfRule>
  </conditionalFormatting>
  <conditionalFormatting sqref="C41 G41:I41">
    <cfRule type="expression" dxfId="188" priority="223">
      <formula>MOD(ROW(),2)=0</formula>
    </cfRule>
  </conditionalFormatting>
  <conditionalFormatting sqref="F42">
    <cfRule type="expression" dxfId="187" priority="218">
      <formula>MOD(ROW(),2)=0</formula>
    </cfRule>
  </conditionalFormatting>
  <conditionalFormatting sqref="D30">
    <cfRule type="expression" dxfId="186" priority="195">
      <formula>MOD(ROW(),2)=0</formula>
    </cfRule>
  </conditionalFormatting>
  <conditionalFormatting sqref="F45">
    <cfRule type="expression" dxfId="185" priority="215">
      <formula>MOD(ROW(),2)=0</formula>
    </cfRule>
  </conditionalFormatting>
  <conditionalFormatting sqref="E45">
    <cfRule type="expression" dxfId="184" priority="216">
      <formula>MOD(ROW(),2)=0</formula>
    </cfRule>
  </conditionalFormatting>
  <conditionalFormatting sqref="C46 G46:I46">
    <cfRule type="expression" dxfId="183" priority="214">
      <formula>MOD(ROW(),2)=0</formula>
    </cfRule>
  </conditionalFormatting>
  <conditionalFormatting sqref="F46">
    <cfRule type="expression" dxfId="182" priority="212">
      <formula>MOD(ROW(),2)=0</formula>
    </cfRule>
  </conditionalFormatting>
  <conditionalFormatting sqref="E46">
    <cfRule type="expression" dxfId="181" priority="213">
      <formula>MOD(ROW(),2)=0</formula>
    </cfRule>
  </conditionalFormatting>
  <conditionalFormatting sqref="D52">
    <cfRule type="expression" dxfId="180" priority="210">
      <formula>MOD(ROW(),2)=0</formula>
    </cfRule>
  </conditionalFormatting>
  <conditionalFormatting sqref="E52">
    <cfRule type="expression" dxfId="179" priority="209">
      <formula>MOD(ROW(),2)=0</formula>
    </cfRule>
  </conditionalFormatting>
  <conditionalFormatting sqref="C34 G34:I34">
    <cfRule type="expression" dxfId="178" priority="203">
      <formula>MOD(ROW(),2)=0</formula>
    </cfRule>
  </conditionalFormatting>
  <conditionalFormatting sqref="D34">
    <cfRule type="expression" dxfId="177" priority="202">
      <formula>MOD(ROW(),2)=0</formula>
    </cfRule>
  </conditionalFormatting>
  <conditionalFormatting sqref="F34">
    <cfRule type="expression" dxfId="176" priority="200">
      <formula>MOD(ROW(),2)=0</formula>
    </cfRule>
  </conditionalFormatting>
  <conditionalFormatting sqref="E34">
    <cfRule type="expression" dxfId="175" priority="201">
      <formula>MOD(ROW(),2)=0</formula>
    </cfRule>
  </conditionalFormatting>
  <conditionalFormatting sqref="F35">
    <cfRule type="expression" dxfId="174" priority="198">
      <formula>MOD(ROW(),2)=0</formula>
    </cfRule>
  </conditionalFormatting>
  <conditionalFormatting sqref="E35">
    <cfRule type="expression" dxfId="173" priority="199">
      <formula>MOD(ROW(),2)=0</formula>
    </cfRule>
  </conditionalFormatting>
  <conditionalFormatting sqref="F43">
    <cfRule type="expression" dxfId="172" priority="181">
      <formula>MOD(ROW(),2)=0</formula>
    </cfRule>
  </conditionalFormatting>
  <conditionalFormatting sqref="C30 G30:I30">
    <cfRule type="expression" dxfId="171" priority="196">
      <formula>MOD(ROW(),2)=0</formula>
    </cfRule>
  </conditionalFormatting>
  <conditionalFormatting sqref="F30">
    <cfRule type="expression" dxfId="170" priority="193">
      <formula>MOD(ROW(),2)=0</formula>
    </cfRule>
  </conditionalFormatting>
  <conditionalFormatting sqref="E30">
    <cfRule type="expression" dxfId="169" priority="194">
      <formula>MOD(ROW(),2)=0</formula>
    </cfRule>
  </conditionalFormatting>
  <conditionalFormatting sqref="C31 G31:I31">
    <cfRule type="expression" dxfId="168" priority="192">
      <formula>MOD(ROW(),2)=0</formula>
    </cfRule>
  </conditionalFormatting>
  <conditionalFormatting sqref="D31">
    <cfRule type="expression" dxfId="167" priority="191">
      <formula>MOD(ROW(),2)=0</formula>
    </cfRule>
  </conditionalFormatting>
  <conditionalFormatting sqref="F31">
    <cfRule type="expression" dxfId="166" priority="189">
      <formula>MOD(ROW(),2)=0</formula>
    </cfRule>
  </conditionalFormatting>
  <conditionalFormatting sqref="E31">
    <cfRule type="expression" dxfId="165" priority="190">
      <formula>MOD(ROW(),2)=0</formula>
    </cfRule>
  </conditionalFormatting>
  <conditionalFormatting sqref="C32 G32:I32">
    <cfRule type="expression" dxfId="164" priority="188">
      <formula>MOD(ROW(),2)=0</formula>
    </cfRule>
  </conditionalFormatting>
  <conditionalFormatting sqref="D32">
    <cfRule type="expression" dxfId="163" priority="187">
      <formula>MOD(ROW(),2)=0</formula>
    </cfRule>
  </conditionalFormatting>
  <conditionalFormatting sqref="F32">
    <cfRule type="expression" dxfId="162" priority="185">
      <formula>MOD(ROW(),2)=0</formula>
    </cfRule>
  </conditionalFormatting>
  <conditionalFormatting sqref="E32">
    <cfRule type="expression" dxfId="161" priority="186">
      <formula>MOD(ROW(),2)=0</formula>
    </cfRule>
  </conditionalFormatting>
  <conditionalFormatting sqref="C43 G43:I43">
    <cfRule type="expression" dxfId="160" priority="184">
      <formula>MOD(ROW(),2)=0</formula>
    </cfRule>
  </conditionalFormatting>
  <conditionalFormatting sqref="D43">
    <cfRule type="expression" dxfId="159" priority="183">
      <formula>MOD(ROW(),2)=0</formula>
    </cfRule>
  </conditionalFormatting>
  <conditionalFormatting sqref="D50">
    <cfRule type="expression" dxfId="158" priority="159">
      <formula>MOD(ROW(),2)=0</formula>
    </cfRule>
  </conditionalFormatting>
  <conditionalFormatting sqref="E43">
    <cfRule type="expression" dxfId="157" priority="182">
      <formula>MOD(ROW(),2)=0</formula>
    </cfRule>
  </conditionalFormatting>
  <conditionalFormatting sqref="B44:C44 G44:I44">
    <cfRule type="expression" dxfId="156" priority="180">
      <formula>MOD(ROW(),2)=0</formula>
    </cfRule>
  </conditionalFormatting>
  <conditionalFormatting sqref="F50">
    <cfRule type="expression" dxfId="155" priority="157">
      <formula>MOD(ROW(),2)=0</formula>
    </cfRule>
  </conditionalFormatting>
  <conditionalFormatting sqref="D33">
    <cfRule type="expression" dxfId="154" priority="155">
      <formula>MOD(ROW(),2)=0</formula>
    </cfRule>
  </conditionalFormatting>
  <conditionalFormatting sqref="C33 G33:I33">
    <cfRule type="expression" dxfId="153" priority="156">
      <formula>MOD(ROW(),2)=0</formula>
    </cfRule>
  </conditionalFormatting>
  <conditionalFormatting sqref="C47 G47:I47">
    <cfRule type="expression" dxfId="152" priority="176">
      <formula>MOD(ROW(),2)=0</formula>
    </cfRule>
  </conditionalFormatting>
  <conditionalFormatting sqref="D47">
    <cfRule type="expression" dxfId="151" priority="175">
      <formula>MOD(ROW(),2)=0</formula>
    </cfRule>
  </conditionalFormatting>
  <conditionalFormatting sqref="F47">
    <cfRule type="expression" dxfId="150" priority="173">
      <formula>MOD(ROW(),2)=0</formula>
    </cfRule>
  </conditionalFormatting>
  <conditionalFormatting sqref="E47">
    <cfRule type="expression" dxfId="149" priority="174">
      <formula>MOD(ROW(),2)=0</formula>
    </cfRule>
  </conditionalFormatting>
  <conditionalFormatting sqref="C48 G48:I48">
    <cfRule type="expression" dxfId="148" priority="172">
      <formula>MOD(ROW(),2)=0</formula>
    </cfRule>
  </conditionalFormatting>
  <conditionalFormatting sqref="D48">
    <cfRule type="expression" dxfId="147" priority="171">
      <formula>MOD(ROW(),2)=0</formula>
    </cfRule>
  </conditionalFormatting>
  <conditionalFormatting sqref="F48">
    <cfRule type="expression" dxfId="146" priority="169">
      <formula>MOD(ROW(),2)=0</formula>
    </cfRule>
  </conditionalFormatting>
  <conditionalFormatting sqref="E48">
    <cfRule type="expression" dxfId="145" priority="170">
      <formula>MOD(ROW(),2)=0</formula>
    </cfRule>
  </conditionalFormatting>
  <conditionalFormatting sqref="C49 G49:I49">
    <cfRule type="expression" dxfId="144" priority="168">
      <formula>MOD(ROW(),2)=0</formula>
    </cfRule>
  </conditionalFormatting>
  <conditionalFormatting sqref="D49">
    <cfRule type="expression" dxfId="143" priority="167">
      <formula>MOD(ROW(),2)=0</formula>
    </cfRule>
  </conditionalFormatting>
  <conditionalFormatting sqref="F49">
    <cfRule type="expression" dxfId="142" priority="165">
      <formula>MOD(ROW(),2)=0</formula>
    </cfRule>
  </conditionalFormatting>
  <conditionalFormatting sqref="E49">
    <cfRule type="expression" dxfId="141" priority="166">
      <formula>MOD(ROW(),2)=0</formula>
    </cfRule>
  </conditionalFormatting>
  <conditionalFormatting sqref="C51 G51:I51">
    <cfRule type="expression" dxfId="140" priority="164">
      <formula>MOD(ROW(),2)=0</formula>
    </cfRule>
  </conditionalFormatting>
  <conditionalFormatting sqref="D51">
    <cfRule type="expression" dxfId="139" priority="163">
      <formula>MOD(ROW(),2)=0</formula>
    </cfRule>
  </conditionalFormatting>
  <conditionalFormatting sqref="F51">
    <cfRule type="expression" dxfId="138" priority="161">
      <formula>MOD(ROW(),2)=0</formula>
    </cfRule>
  </conditionalFormatting>
  <conditionalFormatting sqref="E51">
    <cfRule type="expression" dxfId="137" priority="162">
      <formula>MOD(ROW(),2)=0</formula>
    </cfRule>
  </conditionalFormatting>
  <conditionalFormatting sqref="C50 G50:I50">
    <cfRule type="expression" dxfId="136" priority="160">
      <formula>MOD(ROW(),2)=0</formula>
    </cfRule>
  </conditionalFormatting>
  <conditionalFormatting sqref="E50">
    <cfRule type="expression" dxfId="135" priority="158">
      <formula>MOD(ROW(),2)=0</formula>
    </cfRule>
  </conditionalFormatting>
  <conditionalFormatting sqref="F33">
    <cfRule type="expression" dxfId="134" priority="153">
      <formula>MOD(ROW(),2)=0</formula>
    </cfRule>
  </conditionalFormatting>
  <conditionalFormatting sqref="E33">
    <cfRule type="expression" dxfId="133" priority="154">
      <formula>MOD(ROW(),2)=0</formula>
    </cfRule>
  </conditionalFormatting>
  <conditionalFormatting sqref="D35">
    <cfRule type="expression" dxfId="132" priority="152">
      <formula>MOD(ROW(),2)=0</formula>
    </cfRule>
  </conditionalFormatting>
  <conditionalFormatting sqref="D36">
    <cfRule type="expression" dxfId="131" priority="151">
      <formula>MOD(ROW(),2)=0</formula>
    </cfRule>
  </conditionalFormatting>
  <conditionalFormatting sqref="D37">
    <cfRule type="expression" dxfId="130" priority="150">
      <formula>MOD(ROW(),2)=0</formula>
    </cfRule>
  </conditionalFormatting>
  <conditionalFormatting sqref="C38 G38:I38">
    <cfRule type="expression" dxfId="129" priority="149">
      <formula>MOD(ROW(),2)=0</formula>
    </cfRule>
  </conditionalFormatting>
  <conditionalFormatting sqref="D38">
    <cfRule type="expression" dxfId="128" priority="148">
      <formula>MOD(ROW(),2)=0</formula>
    </cfRule>
  </conditionalFormatting>
  <conditionalFormatting sqref="F38">
    <cfRule type="expression" dxfId="127" priority="146">
      <formula>MOD(ROW(),2)=0</formula>
    </cfRule>
  </conditionalFormatting>
  <conditionalFormatting sqref="E38">
    <cfRule type="expression" dxfId="126" priority="147">
      <formula>MOD(ROW(),2)=0</formula>
    </cfRule>
  </conditionalFormatting>
  <conditionalFormatting sqref="D40">
    <cfRule type="expression" dxfId="125" priority="145">
      <formula>MOD(ROW(),2)=0</formula>
    </cfRule>
  </conditionalFormatting>
  <conditionalFormatting sqref="F40">
    <cfRule type="expression" dxfId="124" priority="143">
      <formula>MOD(ROW(),2)=0</formula>
    </cfRule>
  </conditionalFormatting>
  <conditionalFormatting sqref="E40">
    <cfRule type="expression" dxfId="123" priority="144">
      <formula>MOD(ROW(),2)=0</formula>
    </cfRule>
  </conditionalFormatting>
  <conditionalFormatting sqref="F66">
    <cfRule type="expression" dxfId="122" priority="118">
      <formula>MOD(ROW(),2)=0</formula>
    </cfRule>
  </conditionalFormatting>
  <conditionalFormatting sqref="D39">
    <cfRule type="expression" dxfId="121" priority="141">
      <formula>MOD(ROW(),2)=0</formula>
    </cfRule>
  </conditionalFormatting>
  <conditionalFormatting sqref="F39">
    <cfRule type="expression" dxfId="120" priority="139">
      <formula>MOD(ROW(),2)=0</formula>
    </cfRule>
  </conditionalFormatting>
  <conditionalFormatting sqref="E39">
    <cfRule type="expression" dxfId="119" priority="140">
      <formula>MOD(ROW(),2)=0</formula>
    </cfRule>
  </conditionalFormatting>
  <conditionalFormatting sqref="D41">
    <cfRule type="expression" dxfId="118" priority="138">
      <formula>MOD(ROW(),2)=0</formula>
    </cfRule>
  </conditionalFormatting>
  <conditionalFormatting sqref="D42">
    <cfRule type="expression" dxfId="117" priority="137">
      <formula>MOD(ROW(),2)=0</formula>
    </cfRule>
  </conditionalFormatting>
  <conditionalFormatting sqref="D46">
    <cfRule type="expression" dxfId="116" priority="136">
      <formula>MOD(ROW(),2)=0</formula>
    </cfRule>
  </conditionalFormatting>
  <conditionalFormatting sqref="D45">
    <cfRule type="expression" dxfId="115" priority="135">
      <formula>MOD(ROW(),2)=0</formula>
    </cfRule>
  </conditionalFormatting>
  <conditionalFormatting sqref="H59 H64">
    <cfRule type="expression" dxfId="114" priority="134">
      <formula>MOD(ROW(),2)=0</formula>
    </cfRule>
  </conditionalFormatting>
  <conditionalFormatting sqref="G59 I59">
    <cfRule type="expression" dxfId="113" priority="133">
      <formula>MOD(ROW(),2)=0</formula>
    </cfRule>
  </conditionalFormatting>
  <conditionalFormatting sqref="C69 G69:I69">
    <cfRule type="expression" dxfId="112" priority="117">
      <formula>MOD(ROW(),2)=0</formula>
    </cfRule>
  </conditionalFormatting>
  <conditionalFormatting sqref="C59">
    <cfRule type="expression" dxfId="111" priority="131">
      <formula>MOD(ROW(),2)=0</formula>
    </cfRule>
  </conditionalFormatting>
  <conditionalFormatting sqref="C64 G64 I64">
    <cfRule type="expression" dxfId="110" priority="130">
      <formula>MOD(ROW(),2)=0</formula>
    </cfRule>
  </conditionalFormatting>
  <conditionalFormatting sqref="F60">
    <cfRule type="expression" dxfId="109" priority="127">
      <formula>MOD(ROW(),2)=0</formula>
    </cfRule>
  </conditionalFormatting>
  <conditionalFormatting sqref="E65">
    <cfRule type="expression" dxfId="108" priority="122">
      <formula>MOD(ROW(),2)=0</formula>
    </cfRule>
  </conditionalFormatting>
  <conditionalFormatting sqref="F65">
    <cfRule type="expression" dxfId="107" priority="121">
      <formula>MOD(ROW(),2)=0</formula>
    </cfRule>
  </conditionalFormatting>
  <conditionalFormatting sqref="C60 G60:I60">
    <cfRule type="expression" dxfId="106" priority="129">
      <formula>MOD(ROW(),2)=0</formula>
    </cfRule>
  </conditionalFormatting>
  <conditionalFormatting sqref="C66 G66:I66">
    <cfRule type="expression" dxfId="105" priority="120">
      <formula>MOD(ROW(),2)=0</formula>
    </cfRule>
  </conditionalFormatting>
  <conditionalFormatting sqref="E60">
    <cfRule type="expression" dxfId="104" priority="128">
      <formula>MOD(ROW(),2)=0</formula>
    </cfRule>
  </conditionalFormatting>
  <conditionalFormatting sqref="F61">
    <cfRule type="expression" dxfId="103" priority="124">
      <formula>MOD(ROW(),2)=0</formula>
    </cfRule>
  </conditionalFormatting>
  <conditionalFormatting sqref="E66">
    <cfRule type="expression" dxfId="102" priority="119">
      <formula>MOD(ROW(),2)=0</formula>
    </cfRule>
  </conditionalFormatting>
  <conditionalFormatting sqref="C61 G61:I61">
    <cfRule type="expression" dxfId="101" priority="126">
      <formula>MOD(ROW(),2)=0</formula>
    </cfRule>
  </conditionalFormatting>
  <conditionalFormatting sqref="E61">
    <cfRule type="expression" dxfId="100" priority="125">
      <formula>MOD(ROW(),2)=0</formula>
    </cfRule>
  </conditionalFormatting>
  <conditionalFormatting sqref="C65 G65:I65">
    <cfRule type="expression" dxfId="99" priority="123">
      <formula>MOD(ROW(),2)=0</formula>
    </cfRule>
  </conditionalFormatting>
  <conditionalFormatting sqref="C56 G56:I56">
    <cfRule type="expression" dxfId="98" priority="96">
      <formula>MOD(ROW(),2)=0</formula>
    </cfRule>
  </conditionalFormatting>
  <conditionalFormatting sqref="D56">
    <cfRule type="expression" dxfId="97" priority="95">
      <formula>MOD(ROW(),2)=0</formula>
    </cfRule>
  </conditionalFormatting>
  <conditionalFormatting sqref="F69">
    <cfRule type="expression" dxfId="96" priority="115">
      <formula>MOD(ROW(),2)=0</formula>
    </cfRule>
  </conditionalFormatting>
  <conditionalFormatting sqref="E69">
    <cfRule type="expression" dxfId="95" priority="116">
      <formula>MOD(ROW(),2)=0</formula>
    </cfRule>
  </conditionalFormatting>
  <conditionalFormatting sqref="C70 G70:I70">
    <cfRule type="expression" dxfId="94" priority="114">
      <formula>MOD(ROW(),2)=0</formula>
    </cfRule>
  </conditionalFormatting>
  <conditionalFormatting sqref="F70">
    <cfRule type="expression" dxfId="93" priority="112">
      <formula>MOD(ROW(),2)=0</formula>
    </cfRule>
  </conditionalFormatting>
  <conditionalFormatting sqref="E70">
    <cfRule type="expression" dxfId="92" priority="113">
      <formula>MOD(ROW(),2)=0</formula>
    </cfRule>
  </conditionalFormatting>
  <conditionalFormatting sqref="C58 G58:I58">
    <cfRule type="expression" dxfId="91" priority="111">
      <formula>MOD(ROW(),2)=0</formula>
    </cfRule>
  </conditionalFormatting>
  <conditionalFormatting sqref="D58">
    <cfRule type="expression" dxfId="90" priority="110">
      <formula>MOD(ROW(),2)=0</formula>
    </cfRule>
  </conditionalFormatting>
  <conditionalFormatting sqref="F58">
    <cfRule type="expression" dxfId="89" priority="108">
      <formula>MOD(ROW(),2)=0</formula>
    </cfRule>
  </conditionalFormatting>
  <conditionalFormatting sqref="E58">
    <cfRule type="expression" dxfId="88" priority="109">
      <formula>MOD(ROW(),2)=0</formula>
    </cfRule>
  </conditionalFormatting>
  <conditionalFormatting sqref="F59">
    <cfRule type="expression" dxfId="87" priority="106">
      <formula>MOD(ROW(),2)=0</formula>
    </cfRule>
  </conditionalFormatting>
  <conditionalFormatting sqref="E59">
    <cfRule type="expression" dxfId="86" priority="107">
      <formula>MOD(ROW(),2)=0</formula>
    </cfRule>
  </conditionalFormatting>
  <conditionalFormatting sqref="E67">
    <cfRule type="expression" dxfId="85" priority="90">
      <formula>MOD(ROW(),2)=0</formula>
    </cfRule>
  </conditionalFormatting>
  <conditionalFormatting sqref="C54 G54:I54">
    <cfRule type="expression" dxfId="84" priority="104">
      <formula>MOD(ROW(),2)=0</formula>
    </cfRule>
  </conditionalFormatting>
  <conditionalFormatting sqref="D54">
    <cfRule type="expression" dxfId="83" priority="103">
      <formula>MOD(ROW(),2)=0</formula>
    </cfRule>
  </conditionalFormatting>
  <conditionalFormatting sqref="F54">
    <cfRule type="expression" dxfId="82" priority="101">
      <formula>MOD(ROW(),2)=0</formula>
    </cfRule>
  </conditionalFormatting>
  <conditionalFormatting sqref="E54">
    <cfRule type="expression" dxfId="81" priority="102">
      <formula>MOD(ROW(),2)=0</formula>
    </cfRule>
  </conditionalFormatting>
  <conditionalFormatting sqref="C55 G55:I55">
    <cfRule type="expression" dxfId="80" priority="100">
      <formula>MOD(ROW(),2)=0</formula>
    </cfRule>
  </conditionalFormatting>
  <conditionalFormatting sqref="D55">
    <cfRule type="expression" dxfId="79" priority="99">
      <formula>MOD(ROW(),2)=0</formula>
    </cfRule>
  </conditionalFormatting>
  <conditionalFormatting sqref="F55">
    <cfRule type="expression" dxfId="78" priority="97">
      <formula>MOD(ROW(),2)=0</formula>
    </cfRule>
  </conditionalFormatting>
  <conditionalFormatting sqref="E55">
    <cfRule type="expression" dxfId="77" priority="98">
      <formula>MOD(ROW(),2)=0</formula>
    </cfRule>
  </conditionalFormatting>
  <conditionalFormatting sqref="F56">
    <cfRule type="expression" dxfId="76" priority="93">
      <formula>MOD(ROW(),2)=0</formula>
    </cfRule>
  </conditionalFormatting>
  <conditionalFormatting sqref="E56">
    <cfRule type="expression" dxfId="75" priority="94">
      <formula>MOD(ROW(),2)=0</formula>
    </cfRule>
  </conditionalFormatting>
  <conditionalFormatting sqref="C67 G67:I67">
    <cfRule type="expression" dxfId="74" priority="92">
      <formula>MOD(ROW(),2)=0</formula>
    </cfRule>
  </conditionalFormatting>
  <conditionalFormatting sqref="D67">
    <cfRule type="expression" dxfId="73" priority="91">
      <formula>MOD(ROW(),2)=0</formula>
    </cfRule>
  </conditionalFormatting>
  <conditionalFormatting sqref="F67">
    <cfRule type="expression" dxfId="72" priority="89">
      <formula>MOD(ROW(),2)=0</formula>
    </cfRule>
  </conditionalFormatting>
  <conditionalFormatting sqref="C68 G68:I68">
    <cfRule type="expression" dxfId="71" priority="88">
      <formula>MOD(ROW(),2)=0</formula>
    </cfRule>
  </conditionalFormatting>
  <conditionalFormatting sqref="D68">
    <cfRule type="expression" dxfId="70" priority="87">
      <formula>MOD(ROW(),2)=0</formula>
    </cfRule>
  </conditionalFormatting>
  <conditionalFormatting sqref="F68">
    <cfRule type="expression" dxfId="69" priority="85">
      <formula>MOD(ROW(),2)=0</formula>
    </cfRule>
  </conditionalFormatting>
  <conditionalFormatting sqref="E68">
    <cfRule type="expression" dxfId="68" priority="86">
      <formula>MOD(ROW(),2)=0</formula>
    </cfRule>
  </conditionalFormatting>
  <conditionalFormatting sqref="C71 G71:I71">
    <cfRule type="expression" dxfId="67" priority="84">
      <formula>MOD(ROW(),2)=0</formula>
    </cfRule>
  </conditionalFormatting>
  <conditionalFormatting sqref="D71">
    <cfRule type="expression" dxfId="66" priority="83">
      <formula>MOD(ROW(),2)=0</formula>
    </cfRule>
  </conditionalFormatting>
  <conditionalFormatting sqref="F71">
    <cfRule type="expression" dxfId="65" priority="81">
      <formula>MOD(ROW(),2)=0</formula>
    </cfRule>
  </conditionalFormatting>
  <conditionalFormatting sqref="E71">
    <cfRule type="expression" dxfId="64" priority="82">
      <formula>MOD(ROW(),2)=0</formula>
    </cfRule>
  </conditionalFormatting>
  <conditionalFormatting sqref="C72 G72:I72">
    <cfRule type="expression" dxfId="63" priority="80">
      <formula>MOD(ROW(),2)=0</formula>
    </cfRule>
  </conditionalFormatting>
  <conditionalFormatting sqref="D72">
    <cfRule type="expression" dxfId="62" priority="79">
      <formula>MOD(ROW(),2)=0</formula>
    </cfRule>
  </conditionalFormatting>
  <conditionalFormatting sqref="F72">
    <cfRule type="expression" dxfId="61" priority="77">
      <formula>MOD(ROW(),2)=0</formula>
    </cfRule>
  </conditionalFormatting>
  <conditionalFormatting sqref="E72">
    <cfRule type="expression" dxfId="60" priority="78">
      <formula>MOD(ROW(),2)=0</formula>
    </cfRule>
  </conditionalFormatting>
  <conditionalFormatting sqref="B73:C73 G73:I73">
    <cfRule type="expression" dxfId="59" priority="76">
      <formula>MOD(ROW(),2)=0</formula>
    </cfRule>
  </conditionalFormatting>
  <conditionalFormatting sqref="B74:C74 G74:I74">
    <cfRule type="expression" dxfId="58" priority="72">
      <formula>MOD(ROW(),2)=0</formula>
    </cfRule>
  </conditionalFormatting>
  <conditionalFormatting sqref="F57">
    <cfRule type="expression" dxfId="57" priority="65">
      <formula>MOD(ROW(),2)=0</formula>
    </cfRule>
  </conditionalFormatting>
  <conditionalFormatting sqref="D60">
    <cfRule type="expression" dxfId="56" priority="63">
      <formula>MOD(ROW(),2)=0</formula>
    </cfRule>
  </conditionalFormatting>
  <conditionalFormatting sqref="D59">
    <cfRule type="expression" dxfId="55" priority="64">
      <formula>MOD(ROW(),2)=0</formula>
    </cfRule>
  </conditionalFormatting>
  <conditionalFormatting sqref="C57 G57:I57">
    <cfRule type="expression" dxfId="54" priority="68">
      <formula>MOD(ROW(),2)=0</formula>
    </cfRule>
  </conditionalFormatting>
  <conditionalFormatting sqref="D57">
    <cfRule type="expression" dxfId="53" priority="67">
      <formula>MOD(ROW(),2)=0</formula>
    </cfRule>
  </conditionalFormatting>
  <conditionalFormatting sqref="E57">
    <cfRule type="expression" dxfId="52" priority="66">
      <formula>MOD(ROW(),2)=0</formula>
    </cfRule>
  </conditionalFormatting>
  <conditionalFormatting sqref="D61">
    <cfRule type="expression" dxfId="51" priority="62">
      <formula>MOD(ROW(),2)=0</formula>
    </cfRule>
  </conditionalFormatting>
  <conditionalFormatting sqref="C62 G62:I62">
    <cfRule type="expression" dxfId="50" priority="61">
      <formula>MOD(ROW(),2)=0</formula>
    </cfRule>
  </conditionalFormatting>
  <conditionalFormatting sqref="D7">
    <cfRule type="expression" dxfId="49" priority="41">
      <formula>MOD(ROW(),2)=0</formula>
    </cfRule>
  </conditionalFormatting>
  <conditionalFormatting sqref="B9:B23">
    <cfRule type="expression" dxfId="48" priority="39">
      <formula>MOD(ROW(),2)=0</formula>
    </cfRule>
  </conditionalFormatting>
  <conditionalFormatting sqref="B7">
    <cfRule type="expression" dxfId="47" priority="40">
      <formula>MOD(ROW(),2)=0</formula>
    </cfRule>
  </conditionalFormatting>
  <conditionalFormatting sqref="D64">
    <cfRule type="expression" dxfId="46" priority="57">
      <formula>MOD(ROW(),2)=0</formula>
    </cfRule>
  </conditionalFormatting>
  <conditionalFormatting sqref="F64">
    <cfRule type="expression" dxfId="45" priority="55">
      <formula>MOD(ROW(),2)=0</formula>
    </cfRule>
  </conditionalFormatting>
  <conditionalFormatting sqref="E64">
    <cfRule type="expression" dxfId="44" priority="56">
      <formula>MOD(ROW(),2)=0</formula>
    </cfRule>
  </conditionalFormatting>
  <conditionalFormatting sqref="B63:C63 G63:I63">
    <cfRule type="expression" dxfId="43" priority="54">
      <formula>MOD(ROW(),2)=0</formula>
    </cfRule>
  </conditionalFormatting>
  <conditionalFormatting sqref="D63">
    <cfRule type="expression" dxfId="42" priority="53">
      <formula>MOD(ROW(),2)=0</formula>
    </cfRule>
  </conditionalFormatting>
  <conditionalFormatting sqref="F63">
    <cfRule type="expression" dxfId="41" priority="51">
      <formula>MOD(ROW(),2)=0</formula>
    </cfRule>
  </conditionalFormatting>
  <conditionalFormatting sqref="E63">
    <cfRule type="expression" dxfId="40" priority="52">
      <formula>MOD(ROW(),2)=0</formula>
    </cfRule>
  </conditionalFormatting>
  <conditionalFormatting sqref="D65">
    <cfRule type="expression" dxfId="39" priority="50">
      <formula>MOD(ROW(),2)=0</formula>
    </cfRule>
  </conditionalFormatting>
  <conditionalFormatting sqref="D66">
    <cfRule type="expression" dxfId="38" priority="49">
      <formula>MOD(ROW(),2)=0</formula>
    </cfRule>
  </conditionalFormatting>
  <conditionalFormatting sqref="D70">
    <cfRule type="expression" dxfId="37" priority="48">
      <formula>MOD(ROW(),2)=0</formula>
    </cfRule>
  </conditionalFormatting>
  <conditionalFormatting sqref="D69">
    <cfRule type="expression" dxfId="36" priority="47">
      <formula>MOD(ROW(),2)=0</formula>
    </cfRule>
  </conditionalFormatting>
  <conditionalFormatting sqref="B69">
    <cfRule type="expression" dxfId="35" priority="10">
      <formula>MOD(ROW(),2)=0</formula>
    </cfRule>
  </conditionalFormatting>
  <conditionalFormatting sqref="F7">
    <cfRule type="expression" dxfId="34" priority="33">
      <formula>MOD(ROW(),2)=0</formula>
    </cfRule>
  </conditionalFormatting>
  <conditionalFormatting sqref="D25">
    <cfRule type="expression" dxfId="33" priority="25">
      <formula>MOD(ROW(),2)=0</formula>
    </cfRule>
  </conditionalFormatting>
  <conditionalFormatting sqref="F8">
    <cfRule type="expression" dxfId="32" priority="29">
      <formula>MOD(ROW(),2)=0</formula>
    </cfRule>
  </conditionalFormatting>
  <conditionalFormatting sqref="E8">
    <cfRule type="expression" dxfId="31" priority="30">
      <formula>MOD(ROW(),2)=0</formula>
    </cfRule>
  </conditionalFormatting>
  <conditionalFormatting sqref="B26:B43">
    <cfRule type="expression" dxfId="30" priority="38">
      <formula>MOD(ROW(),2)=0</formula>
    </cfRule>
  </conditionalFormatting>
  <conditionalFormatting sqref="B45:B61">
    <cfRule type="expression" dxfId="29" priority="37">
      <formula>MOD(ROW(),2)=0</formula>
    </cfRule>
  </conditionalFormatting>
  <conditionalFormatting sqref="E6">
    <cfRule type="expression" dxfId="28" priority="36">
      <formula>MOD(ROW(),2)=0</formula>
    </cfRule>
  </conditionalFormatting>
  <conditionalFormatting sqref="E7">
    <cfRule type="expression" dxfId="27" priority="35">
      <formula>MOD(ROW(),2)=0</formula>
    </cfRule>
  </conditionalFormatting>
  <conditionalFormatting sqref="F6">
    <cfRule type="expression" dxfId="26" priority="34">
      <formula>MOD(ROW(),2)=0</formula>
    </cfRule>
  </conditionalFormatting>
  <conditionalFormatting sqref="B68">
    <cfRule type="expression" dxfId="25" priority="11">
      <formula>MOD(ROW(),2)=0</formula>
    </cfRule>
  </conditionalFormatting>
  <conditionalFormatting sqref="E25">
    <cfRule type="expression" dxfId="24" priority="24">
      <formula>MOD(ROW(),2)=0</formula>
    </cfRule>
  </conditionalFormatting>
  <conditionalFormatting sqref="F25">
    <cfRule type="expression" dxfId="23" priority="23">
      <formula>MOD(ROW(),2)=0</formula>
    </cfRule>
  </conditionalFormatting>
  <conditionalFormatting sqref="B71">
    <cfRule type="expression" dxfId="22" priority="8">
      <formula>MOD(ROW(),2)=0</formula>
    </cfRule>
  </conditionalFormatting>
  <conditionalFormatting sqref="B72">
    <cfRule type="expression" dxfId="21" priority="7">
      <formula>MOD(ROW(),2)=0</formula>
    </cfRule>
  </conditionalFormatting>
  <conditionalFormatting sqref="D24">
    <cfRule type="expression" dxfId="20" priority="28">
      <formula>MOD(ROW(),2)=0</formula>
    </cfRule>
  </conditionalFormatting>
  <conditionalFormatting sqref="E24">
    <cfRule type="expression" dxfId="19" priority="27">
      <formula>MOD(ROW(),2)=0</formula>
    </cfRule>
  </conditionalFormatting>
  <conditionalFormatting sqref="F24">
    <cfRule type="expression" dxfId="18" priority="26">
      <formula>MOD(ROW(),2)=0</formula>
    </cfRule>
  </conditionalFormatting>
  <conditionalFormatting sqref="E73">
    <cfRule type="expression" dxfId="17" priority="3">
      <formula>MOD(ROW(),2)=0</formula>
    </cfRule>
  </conditionalFormatting>
  <conditionalFormatting sqref="F73">
    <cfRule type="expression" dxfId="16" priority="2">
      <formula>MOD(ROW(),2)=0</formula>
    </cfRule>
  </conditionalFormatting>
  <conditionalFormatting sqref="D73">
    <cfRule type="expression" dxfId="15" priority="1">
      <formula>MOD(ROW(),2)=0</formula>
    </cfRule>
  </conditionalFormatting>
  <conditionalFormatting sqref="D44">
    <cfRule type="expression" dxfId="14" priority="22">
      <formula>MOD(ROW(),2)=0</formula>
    </cfRule>
  </conditionalFormatting>
  <conditionalFormatting sqref="F44">
    <cfRule type="expression" dxfId="13" priority="20">
      <formula>MOD(ROW(),2)=0</formula>
    </cfRule>
  </conditionalFormatting>
  <conditionalFormatting sqref="E44">
    <cfRule type="expression" dxfId="12" priority="21">
      <formula>MOD(ROW(),2)=0</formula>
    </cfRule>
  </conditionalFormatting>
  <conditionalFormatting sqref="F62">
    <cfRule type="expression" dxfId="11" priority="18">
      <formula>MOD(ROW(),2)=0</formula>
    </cfRule>
  </conditionalFormatting>
  <conditionalFormatting sqref="E62">
    <cfRule type="expression" dxfId="10" priority="19">
      <formula>MOD(ROW(),2)=0</formula>
    </cfRule>
  </conditionalFormatting>
  <conditionalFormatting sqref="D62">
    <cfRule type="expression" dxfId="9" priority="17">
      <formula>MOD(ROW(),2)=0</formula>
    </cfRule>
  </conditionalFormatting>
  <conditionalFormatting sqref="B62">
    <cfRule type="expression" dxfId="8" priority="16">
      <formula>MOD(ROW(),2)=0</formula>
    </cfRule>
  </conditionalFormatting>
  <conditionalFormatting sqref="B64">
    <cfRule type="expression" dxfId="7" priority="15">
      <formula>MOD(ROW(),2)=0</formula>
    </cfRule>
  </conditionalFormatting>
  <conditionalFormatting sqref="B65">
    <cfRule type="expression" dxfId="6" priority="14">
      <formula>MOD(ROW(),2)=0</formula>
    </cfRule>
  </conditionalFormatting>
  <conditionalFormatting sqref="B66">
    <cfRule type="expression" dxfId="5" priority="13">
      <formula>MOD(ROW(),2)=0</formula>
    </cfRule>
  </conditionalFormatting>
  <conditionalFormatting sqref="B67">
    <cfRule type="expression" dxfId="4" priority="12">
      <formula>MOD(ROW(),2)=0</formula>
    </cfRule>
  </conditionalFormatting>
  <conditionalFormatting sqref="B70">
    <cfRule type="expression" dxfId="3" priority="9">
      <formula>MOD(ROW(),2)=0</formula>
    </cfRule>
  </conditionalFormatting>
  <conditionalFormatting sqref="F74">
    <cfRule type="expression" dxfId="2" priority="5">
      <formula>MOD(ROW(),2)=0</formula>
    </cfRule>
  </conditionalFormatting>
  <conditionalFormatting sqref="E74">
    <cfRule type="expression" dxfId="1" priority="6">
      <formula>MOD(ROW(),2)=0</formula>
    </cfRule>
  </conditionalFormatting>
  <conditionalFormatting sqref="D74">
    <cfRule type="expression" dxfId="0" priority="4">
      <formula>MOD(ROW(),2)=0</formula>
    </cfRule>
  </conditionalFormatting>
  <printOptions horizontalCentered="1"/>
  <pageMargins left="0.51181102362204722" right="0.51181102362204722" top="0.78740157480314965" bottom="0.78740157480314965" header="0.31496062992125984" footer="0.31496062992125984"/>
  <pageSetup paperSize="9" scale="46" fitToHeight="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0BE302-DDCF-46AE-BC5D-957AA809E7B9}">
  <dimension ref="A1:G6703"/>
  <sheetViews>
    <sheetView topLeftCell="A2585" workbookViewId="0">
      <selection activeCell="A2610" sqref="A2610"/>
    </sheetView>
  </sheetViews>
  <sheetFormatPr defaultRowHeight="12.75" x14ac:dyDescent="0.2"/>
  <cols>
    <col min="1" max="1" width="24.5703125" style="32" customWidth="1"/>
    <col min="2" max="2" width="48.7109375" style="32" customWidth="1"/>
    <col min="3" max="3" width="8.140625" style="32" customWidth="1"/>
    <col min="4" max="4" width="38.7109375" style="32" customWidth="1"/>
    <col min="5" max="5" width="21.140625" style="32" customWidth="1"/>
    <col min="6" max="6" width="82" style="32" customWidth="1"/>
    <col min="7" max="250" width="9.140625" style="32"/>
    <col min="251" max="251" width="70.28515625" style="32" customWidth="1"/>
    <col min="252" max="252" width="17.5703125" style="32" customWidth="1"/>
    <col min="253" max="253" width="70.28515625" style="32" customWidth="1"/>
    <col min="254" max="254" width="17.5703125" style="32" customWidth="1"/>
    <col min="255" max="255" width="15.28515625" style="32" customWidth="1"/>
    <col min="256" max="256" width="48.7109375" style="32" customWidth="1"/>
    <col min="257" max="257" width="24.5703125" style="32" customWidth="1"/>
    <col min="258" max="258" width="48.7109375" style="32" customWidth="1"/>
    <col min="259" max="259" width="8.140625" style="32" customWidth="1"/>
    <col min="260" max="260" width="38.7109375" style="32" customWidth="1"/>
    <col min="261" max="261" width="21.140625" style="32" customWidth="1"/>
    <col min="262" max="262" width="82" style="32" customWidth="1"/>
    <col min="263" max="506" width="9.140625" style="32"/>
    <col min="507" max="507" width="70.28515625" style="32" customWidth="1"/>
    <col min="508" max="508" width="17.5703125" style="32" customWidth="1"/>
    <col min="509" max="509" width="70.28515625" style="32" customWidth="1"/>
    <col min="510" max="510" width="17.5703125" style="32" customWidth="1"/>
    <col min="511" max="511" width="15.28515625" style="32" customWidth="1"/>
    <col min="512" max="512" width="48.7109375" style="32" customWidth="1"/>
    <col min="513" max="513" width="24.5703125" style="32" customWidth="1"/>
    <col min="514" max="514" width="48.7109375" style="32" customWidth="1"/>
    <col min="515" max="515" width="8.140625" style="32" customWidth="1"/>
    <col min="516" max="516" width="38.7109375" style="32" customWidth="1"/>
    <col min="517" max="517" width="21.140625" style="32" customWidth="1"/>
    <col min="518" max="518" width="82" style="32" customWidth="1"/>
    <col min="519" max="762" width="9.140625" style="32"/>
    <col min="763" max="763" width="70.28515625" style="32" customWidth="1"/>
    <col min="764" max="764" width="17.5703125" style="32" customWidth="1"/>
    <col min="765" max="765" width="70.28515625" style="32" customWidth="1"/>
    <col min="766" max="766" width="17.5703125" style="32" customWidth="1"/>
    <col min="767" max="767" width="15.28515625" style="32" customWidth="1"/>
    <col min="768" max="768" width="48.7109375" style="32" customWidth="1"/>
    <col min="769" max="769" width="24.5703125" style="32" customWidth="1"/>
    <col min="770" max="770" width="48.7109375" style="32" customWidth="1"/>
    <col min="771" max="771" width="8.140625" style="32" customWidth="1"/>
    <col min="772" max="772" width="38.7109375" style="32" customWidth="1"/>
    <col min="773" max="773" width="21.140625" style="32" customWidth="1"/>
    <col min="774" max="774" width="82" style="32" customWidth="1"/>
    <col min="775" max="1018" width="9.140625" style="32"/>
    <col min="1019" max="1019" width="70.28515625" style="32" customWidth="1"/>
    <col min="1020" max="1020" width="17.5703125" style="32" customWidth="1"/>
    <col min="1021" max="1021" width="70.28515625" style="32" customWidth="1"/>
    <col min="1022" max="1022" width="17.5703125" style="32" customWidth="1"/>
    <col min="1023" max="1023" width="15.28515625" style="32" customWidth="1"/>
    <col min="1024" max="1024" width="48.7109375" style="32" customWidth="1"/>
    <col min="1025" max="1025" width="24.5703125" style="32" customWidth="1"/>
    <col min="1026" max="1026" width="48.7109375" style="32" customWidth="1"/>
    <col min="1027" max="1027" width="8.140625" style="32" customWidth="1"/>
    <col min="1028" max="1028" width="38.7109375" style="32" customWidth="1"/>
    <col min="1029" max="1029" width="21.140625" style="32" customWidth="1"/>
    <col min="1030" max="1030" width="82" style="32" customWidth="1"/>
    <col min="1031" max="1274" width="9.140625" style="32"/>
    <col min="1275" max="1275" width="70.28515625" style="32" customWidth="1"/>
    <col min="1276" max="1276" width="17.5703125" style="32" customWidth="1"/>
    <col min="1277" max="1277" width="70.28515625" style="32" customWidth="1"/>
    <col min="1278" max="1278" width="17.5703125" style="32" customWidth="1"/>
    <col min="1279" max="1279" width="15.28515625" style="32" customWidth="1"/>
    <col min="1280" max="1280" width="48.7109375" style="32" customWidth="1"/>
    <col min="1281" max="1281" width="24.5703125" style="32" customWidth="1"/>
    <col min="1282" max="1282" width="48.7109375" style="32" customWidth="1"/>
    <col min="1283" max="1283" width="8.140625" style="32" customWidth="1"/>
    <col min="1284" max="1284" width="38.7109375" style="32" customWidth="1"/>
    <col min="1285" max="1285" width="21.140625" style="32" customWidth="1"/>
    <col min="1286" max="1286" width="82" style="32" customWidth="1"/>
    <col min="1287" max="1530" width="9.140625" style="32"/>
    <col min="1531" max="1531" width="70.28515625" style="32" customWidth="1"/>
    <col min="1532" max="1532" width="17.5703125" style="32" customWidth="1"/>
    <col min="1533" max="1533" width="70.28515625" style="32" customWidth="1"/>
    <col min="1534" max="1534" width="17.5703125" style="32" customWidth="1"/>
    <col min="1535" max="1535" width="15.28515625" style="32" customWidth="1"/>
    <col min="1536" max="1536" width="48.7109375" style="32" customWidth="1"/>
    <col min="1537" max="1537" width="24.5703125" style="32" customWidth="1"/>
    <col min="1538" max="1538" width="48.7109375" style="32" customWidth="1"/>
    <col min="1539" max="1539" width="8.140625" style="32" customWidth="1"/>
    <col min="1540" max="1540" width="38.7109375" style="32" customWidth="1"/>
    <col min="1541" max="1541" width="21.140625" style="32" customWidth="1"/>
    <col min="1542" max="1542" width="82" style="32" customWidth="1"/>
    <col min="1543" max="1786" width="9.140625" style="32"/>
    <col min="1787" max="1787" width="70.28515625" style="32" customWidth="1"/>
    <col min="1788" max="1788" width="17.5703125" style="32" customWidth="1"/>
    <col min="1789" max="1789" width="70.28515625" style="32" customWidth="1"/>
    <col min="1790" max="1790" width="17.5703125" style="32" customWidth="1"/>
    <col min="1791" max="1791" width="15.28515625" style="32" customWidth="1"/>
    <col min="1792" max="1792" width="48.7109375" style="32" customWidth="1"/>
    <col min="1793" max="1793" width="24.5703125" style="32" customWidth="1"/>
    <col min="1794" max="1794" width="48.7109375" style="32" customWidth="1"/>
    <col min="1795" max="1795" width="8.140625" style="32" customWidth="1"/>
    <col min="1796" max="1796" width="38.7109375" style="32" customWidth="1"/>
    <col min="1797" max="1797" width="21.140625" style="32" customWidth="1"/>
    <col min="1798" max="1798" width="82" style="32" customWidth="1"/>
    <col min="1799" max="2042" width="9.140625" style="32"/>
    <col min="2043" max="2043" width="70.28515625" style="32" customWidth="1"/>
    <col min="2044" max="2044" width="17.5703125" style="32" customWidth="1"/>
    <col min="2045" max="2045" width="70.28515625" style="32" customWidth="1"/>
    <col min="2046" max="2046" width="17.5703125" style="32" customWidth="1"/>
    <col min="2047" max="2047" width="15.28515625" style="32" customWidth="1"/>
    <col min="2048" max="2048" width="48.7109375" style="32" customWidth="1"/>
    <col min="2049" max="2049" width="24.5703125" style="32" customWidth="1"/>
    <col min="2050" max="2050" width="48.7109375" style="32" customWidth="1"/>
    <col min="2051" max="2051" width="8.140625" style="32" customWidth="1"/>
    <col min="2052" max="2052" width="38.7109375" style="32" customWidth="1"/>
    <col min="2053" max="2053" width="21.140625" style="32" customWidth="1"/>
    <col min="2054" max="2054" width="82" style="32" customWidth="1"/>
    <col min="2055" max="2298" width="9.140625" style="32"/>
    <col min="2299" max="2299" width="70.28515625" style="32" customWidth="1"/>
    <col min="2300" max="2300" width="17.5703125" style="32" customWidth="1"/>
    <col min="2301" max="2301" width="70.28515625" style="32" customWidth="1"/>
    <col min="2302" max="2302" width="17.5703125" style="32" customWidth="1"/>
    <col min="2303" max="2303" width="15.28515625" style="32" customWidth="1"/>
    <col min="2304" max="2304" width="48.7109375" style="32" customWidth="1"/>
    <col min="2305" max="2305" width="24.5703125" style="32" customWidth="1"/>
    <col min="2306" max="2306" width="48.7109375" style="32" customWidth="1"/>
    <col min="2307" max="2307" width="8.140625" style="32" customWidth="1"/>
    <col min="2308" max="2308" width="38.7109375" style="32" customWidth="1"/>
    <col min="2309" max="2309" width="21.140625" style="32" customWidth="1"/>
    <col min="2310" max="2310" width="82" style="32" customWidth="1"/>
    <col min="2311" max="2554" width="9.140625" style="32"/>
    <col min="2555" max="2555" width="70.28515625" style="32" customWidth="1"/>
    <col min="2556" max="2556" width="17.5703125" style="32" customWidth="1"/>
    <col min="2557" max="2557" width="70.28515625" style="32" customWidth="1"/>
    <col min="2558" max="2558" width="17.5703125" style="32" customWidth="1"/>
    <col min="2559" max="2559" width="15.28515625" style="32" customWidth="1"/>
    <col min="2560" max="2560" width="48.7109375" style="32" customWidth="1"/>
    <col min="2561" max="2561" width="24.5703125" style="32" customWidth="1"/>
    <col min="2562" max="2562" width="48.7109375" style="32" customWidth="1"/>
    <col min="2563" max="2563" width="8.140625" style="32" customWidth="1"/>
    <col min="2564" max="2564" width="38.7109375" style="32" customWidth="1"/>
    <col min="2565" max="2565" width="21.140625" style="32" customWidth="1"/>
    <col min="2566" max="2566" width="82" style="32" customWidth="1"/>
    <col min="2567" max="2810" width="9.140625" style="32"/>
    <col min="2811" max="2811" width="70.28515625" style="32" customWidth="1"/>
    <col min="2812" max="2812" width="17.5703125" style="32" customWidth="1"/>
    <col min="2813" max="2813" width="70.28515625" style="32" customWidth="1"/>
    <col min="2814" max="2814" width="17.5703125" style="32" customWidth="1"/>
    <col min="2815" max="2815" width="15.28515625" style="32" customWidth="1"/>
    <col min="2816" max="2816" width="48.7109375" style="32" customWidth="1"/>
    <col min="2817" max="2817" width="24.5703125" style="32" customWidth="1"/>
    <col min="2818" max="2818" width="48.7109375" style="32" customWidth="1"/>
    <col min="2819" max="2819" width="8.140625" style="32" customWidth="1"/>
    <col min="2820" max="2820" width="38.7109375" style="32" customWidth="1"/>
    <col min="2821" max="2821" width="21.140625" style="32" customWidth="1"/>
    <col min="2822" max="2822" width="82" style="32" customWidth="1"/>
    <col min="2823" max="3066" width="9.140625" style="32"/>
    <col min="3067" max="3067" width="70.28515625" style="32" customWidth="1"/>
    <col min="3068" max="3068" width="17.5703125" style="32" customWidth="1"/>
    <col min="3069" max="3069" width="70.28515625" style="32" customWidth="1"/>
    <col min="3070" max="3070" width="17.5703125" style="32" customWidth="1"/>
    <col min="3071" max="3071" width="15.28515625" style="32" customWidth="1"/>
    <col min="3072" max="3072" width="48.7109375" style="32" customWidth="1"/>
    <col min="3073" max="3073" width="24.5703125" style="32" customWidth="1"/>
    <col min="3074" max="3074" width="48.7109375" style="32" customWidth="1"/>
    <col min="3075" max="3075" width="8.140625" style="32" customWidth="1"/>
    <col min="3076" max="3076" width="38.7109375" style="32" customWidth="1"/>
    <col min="3077" max="3077" width="21.140625" style="32" customWidth="1"/>
    <col min="3078" max="3078" width="82" style="32" customWidth="1"/>
    <col min="3079" max="3322" width="9.140625" style="32"/>
    <col min="3323" max="3323" width="70.28515625" style="32" customWidth="1"/>
    <col min="3324" max="3324" width="17.5703125" style="32" customWidth="1"/>
    <col min="3325" max="3325" width="70.28515625" style="32" customWidth="1"/>
    <col min="3326" max="3326" width="17.5703125" style="32" customWidth="1"/>
    <col min="3327" max="3327" width="15.28515625" style="32" customWidth="1"/>
    <col min="3328" max="3328" width="48.7109375" style="32" customWidth="1"/>
    <col min="3329" max="3329" width="24.5703125" style="32" customWidth="1"/>
    <col min="3330" max="3330" width="48.7109375" style="32" customWidth="1"/>
    <col min="3331" max="3331" width="8.140625" style="32" customWidth="1"/>
    <col min="3332" max="3332" width="38.7109375" style="32" customWidth="1"/>
    <col min="3333" max="3333" width="21.140625" style="32" customWidth="1"/>
    <col min="3334" max="3334" width="82" style="32" customWidth="1"/>
    <col min="3335" max="3578" width="9.140625" style="32"/>
    <col min="3579" max="3579" width="70.28515625" style="32" customWidth="1"/>
    <col min="3580" max="3580" width="17.5703125" style="32" customWidth="1"/>
    <col min="3581" max="3581" width="70.28515625" style="32" customWidth="1"/>
    <col min="3582" max="3582" width="17.5703125" style="32" customWidth="1"/>
    <col min="3583" max="3583" width="15.28515625" style="32" customWidth="1"/>
    <col min="3584" max="3584" width="48.7109375" style="32" customWidth="1"/>
    <col min="3585" max="3585" width="24.5703125" style="32" customWidth="1"/>
    <col min="3586" max="3586" width="48.7109375" style="32" customWidth="1"/>
    <col min="3587" max="3587" width="8.140625" style="32" customWidth="1"/>
    <col min="3588" max="3588" width="38.7109375" style="32" customWidth="1"/>
    <col min="3589" max="3589" width="21.140625" style="32" customWidth="1"/>
    <col min="3590" max="3590" width="82" style="32" customWidth="1"/>
    <col min="3591" max="3834" width="9.140625" style="32"/>
    <col min="3835" max="3835" width="70.28515625" style="32" customWidth="1"/>
    <col min="3836" max="3836" width="17.5703125" style="32" customWidth="1"/>
    <col min="3837" max="3837" width="70.28515625" style="32" customWidth="1"/>
    <col min="3838" max="3838" width="17.5703125" style="32" customWidth="1"/>
    <col min="3839" max="3839" width="15.28515625" style="32" customWidth="1"/>
    <col min="3840" max="3840" width="48.7109375" style="32" customWidth="1"/>
    <col min="3841" max="3841" width="24.5703125" style="32" customWidth="1"/>
    <col min="3842" max="3842" width="48.7109375" style="32" customWidth="1"/>
    <col min="3843" max="3843" width="8.140625" style="32" customWidth="1"/>
    <col min="3844" max="3844" width="38.7109375" style="32" customWidth="1"/>
    <col min="3845" max="3845" width="21.140625" style="32" customWidth="1"/>
    <col min="3846" max="3846" width="82" style="32" customWidth="1"/>
    <col min="3847" max="4090" width="9.140625" style="32"/>
    <col min="4091" max="4091" width="70.28515625" style="32" customWidth="1"/>
    <col min="4092" max="4092" width="17.5703125" style="32" customWidth="1"/>
    <col min="4093" max="4093" width="70.28515625" style="32" customWidth="1"/>
    <col min="4094" max="4094" width="17.5703125" style="32" customWidth="1"/>
    <col min="4095" max="4095" width="15.28515625" style="32" customWidth="1"/>
    <col min="4096" max="4096" width="48.7109375" style="32" customWidth="1"/>
    <col min="4097" max="4097" width="24.5703125" style="32" customWidth="1"/>
    <col min="4098" max="4098" width="48.7109375" style="32" customWidth="1"/>
    <col min="4099" max="4099" width="8.140625" style="32" customWidth="1"/>
    <col min="4100" max="4100" width="38.7109375" style="32" customWidth="1"/>
    <col min="4101" max="4101" width="21.140625" style="32" customWidth="1"/>
    <col min="4102" max="4102" width="82" style="32" customWidth="1"/>
    <col min="4103" max="4346" width="9.140625" style="32"/>
    <col min="4347" max="4347" width="70.28515625" style="32" customWidth="1"/>
    <col min="4348" max="4348" width="17.5703125" style="32" customWidth="1"/>
    <col min="4349" max="4349" width="70.28515625" style="32" customWidth="1"/>
    <col min="4350" max="4350" width="17.5703125" style="32" customWidth="1"/>
    <col min="4351" max="4351" width="15.28515625" style="32" customWidth="1"/>
    <col min="4352" max="4352" width="48.7109375" style="32" customWidth="1"/>
    <col min="4353" max="4353" width="24.5703125" style="32" customWidth="1"/>
    <col min="4354" max="4354" width="48.7109375" style="32" customWidth="1"/>
    <col min="4355" max="4355" width="8.140625" style="32" customWidth="1"/>
    <col min="4356" max="4356" width="38.7109375" style="32" customWidth="1"/>
    <col min="4357" max="4357" width="21.140625" style="32" customWidth="1"/>
    <col min="4358" max="4358" width="82" style="32" customWidth="1"/>
    <col min="4359" max="4602" width="9.140625" style="32"/>
    <col min="4603" max="4603" width="70.28515625" style="32" customWidth="1"/>
    <col min="4604" max="4604" width="17.5703125" style="32" customWidth="1"/>
    <col min="4605" max="4605" width="70.28515625" style="32" customWidth="1"/>
    <col min="4606" max="4606" width="17.5703125" style="32" customWidth="1"/>
    <col min="4607" max="4607" width="15.28515625" style="32" customWidth="1"/>
    <col min="4608" max="4608" width="48.7109375" style="32" customWidth="1"/>
    <col min="4609" max="4609" width="24.5703125" style="32" customWidth="1"/>
    <col min="4610" max="4610" width="48.7109375" style="32" customWidth="1"/>
    <col min="4611" max="4611" width="8.140625" style="32" customWidth="1"/>
    <col min="4612" max="4612" width="38.7109375" style="32" customWidth="1"/>
    <col min="4613" max="4613" width="21.140625" style="32" customWidth="1"/>
    <col min="4614" max="4614" width="82" style="32" customWidth="1"/>
    <col min="4615" max="4858" width="9.140625" style="32"/>
    <col min="4859" max="4859" width="70.28515625" style="32" customWidth="1"/>
    <col min="4860" max="4860" width="17.5703125" style="32" customWidth="1"/>
    <col min="4861" max="4861" width="70.28515625" style="32" customWidth="1"/>
    <col min="4862" max="4862" width="17.5703125" style="32" customWidth="1"/>
    <col min="4863" max="4863" width="15.28515625" style="32" customWidth="1"/>
    <col min="4864" max="4864" width="48.7109375" style="32" customWidth="1"/>
    <col min="4865" max="4865" width="24.5703125" style="32" customWidth="1"/>
    <col min="4866" max="4866" width="48.7109375" style="32" customWidth="1"/>
    <col min="4867" max="4867" width="8.140625" style="32" customWidth="1"/>
    <col min="4868" max="4868" width="38.7109375" style="32" customWidth="1"/>
    <col min="4869" max="4869" width="21.140625" style="32" customWidth="1"/>
    <col min="4870" max="4870" width="82" style="32" customWidth="1"/>
    <col min="4871" max="5114" width="9.140625" style="32"/>
    <col min="5115" max="5115" width="70.28515625" style="32" customWidth="1"/>
    <col min="5116" max="5116" width="17.5703125" style="32" customWidth="1"/>
    <col min="5117" max="5117" width="70.28515625" style="32" customWidth="1"/>
    <col min="5118" max="5118" width="17.5703125" style="32" customWidth="1"/>
    <col min="5119" max="5119" width="15.28515625" style="32" customWidth="1"/>
    <col min="5120" max="5120" width="48.7109375" style="32" customWidth="1"/>
    <col min="5121" max="5121" width="24.5703125" style="32" customWidth="1"/>
    <col min="5122" max="5122" width="48.7109375" style="32" customWidth="1"/>
    <col min="5123" max="5123" width="8.140625" style="32" customWidth="1"/>
    <col min="5124" max="5124" width="38.7109375" style="32" customWidth="1"/>
    <col min="5125" max="5125" width="21.140625" style="32" customWidth="1"/>
    <col min="5126" max="5126" width="82" style="32" customWidth="1"/>
    <col min="5127" max="5370" width="9.140625" style="32"/>
    <col min="5371" max="5371" width="70.28515625" style="32" customWidth="1"/>
    <col min="5372" max="5372" width="17.5703125" style="32" customWidth="1"/>
    <col min="5373" max="5373" width="70.28515625" style="32" customWidth="1"/>
    <col min="5374" max="5374" width="17.5703125" style="32" customWidth="1"/>
    <col min="5375" max="5375" width="15.28515625" style="32" customWidth="1"/>
    <col min="5376" max="5376" width="48.7109375" style="32" customWidth="1"/>
    <col min="5377" max="5377" width="24.5703125" style="32" customWidth="1"/>
    <col min="5378" max="5378" width="48.7109375" style="32" customWidth="1"/>
    <col min="5379" max="5379" width="8.140625" style="32" customWidth="1"/>
    <col min="5380" max="5380" width="38.7109375" style="32" customWidth="1"/>
    <col min="5381" max="5381" width="21.140625" style="32" customWidth="1"/>
    <col min="5382" max="5382" width="82" style="32" customWidth="1"/>
    <col min="5383" max="5626" width="9.140625" style="32"/>
    <col min="5627" max="5627" width="70.28515625" style="32" customWidth="1"/>
    <col min="5628" max="5628" width="17.5703125" style="32" customWidth="1"/>
    <col min="5629" max="5629" width="70.28515625" style="32" customWidth="1"/>
    <col min="5630" max="5630" width="17.5703125" style="32" customWidth="1"/>
    <col min="5631" max="5631" width="15.28515625" style="32" customWidth="1"/>
    <col min="5632" max="5632" width="48.7109375" style="32" customWidth="1"/>
    <col min="5633" max="5633" width="24.5703125" style="32" customWidth="1"/>
    <col min="5634" max="5634" width="48.7109375" style="32" customWidth="1"/>
    <col min="5635" max="5635" width="8.140625" style="32" customWidth="1"/>
    <col min="5636" max="5636" width="38.7109375" style="32" customWidth="1"/>
    <col min="5637" max="5637" width="21.140625" style="32" customWidth="1"/>
    <col min="5638" max="5638" width="82" style="32" customWidth="1"/>
    <col min="5639" max="5882" width="9.140625" style="32"/>
    <col min="5883" max="5883" width="70.28515625" style="32" customWidth="1"/>
    <col min="5884" max="5884" width="17.5703125" style="32" customWidth="1"/>
    <col min="5885" max="5885" width="70.28515625" style="32" customWidth="1"/>
    <col min="5886" max="5886" width="17.5703125" style="32" customWidth="1"/>
    <col min="5887" max="5887" width="15.28515625" style="32" customWidth="1"/>
    <col min="5888" max="5888" width="48.7109375" style="32" customWidth="1"/>
    <col min="5889" max="5889" width="24.5703125" style="32" customWidth="1"/>
    <col min="5890" max="5890" width="48.7109375" style="32" customWidth="1"/>
    <col min="5891" max="5891" width="8.140625" style="32" customWidth="1"/>
    <col min="5892" max="5892" width="38.7109375" style="32" customWidth="1"/>
    <col min="5893" max="5893" width="21.140625" style="32" customWidth="1"/>
    <col min="5894" max="5894" width="82" style="32" customWidth="1"/>
    <col min="5895" max="6138" width="9.140625" style="32"/>
    <col min="6139" max="6139" width="70.28515625" style="32" customWidth="1"/>
    <col min="6140" max="6140" width="17.5703125" style="32" customWidth="1"/>
    <col min="6141" max="6141" width="70.28515625" style="32" customWidth="1"/>
    <col min="6142" max="6142" width="17.5703125" style="32" customWidth="1"/>
    <col min="6143" max="6143" width="15.28515625" style="32" customWidth="1"/>
    <col min="6144" max="6144" width="48.7109375" style="32" customWidth="1"/>
    <col min="6145" max="6145" width="24.5703125" style="32" customWidth="1"/>
    <col min="6146" max="6146" width="48.7109375" style="32" customWidth="1"/>
    <col min="6147" max="6147" width="8.140625" style="32" customWidth="1"/>
    <col min="6148" max="6148" width="38.7109375" style="32" customWidth="1"/>
    <col min="6149" max="6149" width="21.140625" style="32" customWidth="1"/>
    <col min="6150" max="6150" width="82" style="32" customWidth="1"/>
    <col min="6151" max="6394" width="9.140625" style="32"/>
    <col min="6395" max="6395" width="70.28515625" style="32" customWidth="1"/>
    <col min="6396" max="6396" width="17.5703125" style="32" customWidth="1"/>
    <col min="6397" max="6397" width="70.28515625" style="32" customWidth="1"/>
    <col min="6398" max="6398" width="17.5703125" style="32" customWidth="1"/>
    <col min="6399" max="6399" width="15.28515625" style="32" customWidth="1"/>
    <col min="6400" max="6400" width="48.7109375" style="32" customWidth="1"/>
    <col min="6401" max="6401" width="24.5703125" style="32" customWidth="1"/>
    <col min="6402" max="6402" width="48.7109375" style="32" customWidth="1"/>
    <col min="6403" max="6403" width="8.140625" style="32" customWidth="1"/>
    <col min="6404" max="6404" width="38.7109375" style="32" customWidth="1"/>
    <col min="6405" max="6405" width="21.140625" style="32" customWidth="1"/>
    <col min="6406" max="6406" width="82" style="32" customWidth="1"/>
    <col min="6407" max="6650" width="9.140625" style="32"/>
    <col min="6651" max="6651" width="70.28515625" style="32" customWidth="1"/>
    <col min="6652" max="6652" width="17.5703125" style="32" customWidth="1"/>
    <col min="6653" max="6653" width="70.28515625" style="32" customWidth="1"/>
    <col min="6654" max="6654" width="17.5703125" style="32" customWidth="1"/>
    <col min="6655" max="6655" width="15.28515625" style="32" customWidth="1"/>
    <col min="6656" max="6656" width="48.7109375" style="32" customWidth="1"/>
    <col min="6657" max="6657" width="24.5703125" style="32" customWidth="1"/>
    <col min="6658" max="6658" width="48.7109375" style="32" customWidth="1"/>
    <col min="6659" max="6659" width="8.140625" style="32" customWidth="1"/>
    <col min="6660" max="6660" width="38.7109375" style="32" customWidth="1"/>
    <col min="6661" max="6661" width="21.140625" style="32" customWidth="1"/>
    <col min="6662" max="6662" width="82" style="32" customWidth="1"/>
    <col min="6663" max="6906" width="9.140625" style="32"/>
    <col min="6907" max="6907" width="70.28515625" style="32" customWidth="1"/>
    <col min="6908" max="6908" width="17.5703125" style="32" customWidth="1"/>
    <col min="6909" max="6909" width="70.28515625" style="32" customWidth="1"/>
    <col min="6910" max="6910" width="17.5703125" style="32" customWidth="1"/>
    <col min="6911" max="6911" width="15.28515625" style="32" customWidth="1"/>
    <col min="6912" max="6912" width="48.7109375" style="32" customWidth="1"/>
    <col min="6913" max="6913" width="24.5703125" style="32" customWidth="1"/>
    <col min="6914" max="6914" width="48.7109375" style="32" customWidth="1"/>
    <col min="6915" max="6915" width="8.140625" style="32" customWidth="1"/>
    <col min="6916" max="6916" width="38.7109375" style="32" customWidth="1"/>
    <col min="6917" max="6917" width="21.140625" style="32" customWidth="1"/>
    <col min="6918" max="6918" width="82" style="32" customWidth="1"/>
    <col min="6919" max="7162" width="9.140625" style="32"/>
    <col min="7163" max="7163" width="70.28515625" style="32" customWidth="1"/>
    <col min="7164" max="7164" width="17.5703125" style="32" customWidth="1"/>
    <col min="7165" max="7165" width="70.28515625" style="32" customWidth="1"/>
    <col min="7166" max="7166" width="17.5703125" style="32" customWidth="1"/>
    <col min="7167" max="7167" width="15.28515625" style="32" customWidth="1"/>
    <col min="7168" max="7168" width="48.7109375" style="32" customWidth="1"/>
    <col min="7169" max="7169" width="24.5703125" style="32" customWidth="1"/>
    <col min="7170" max="7170" width="48.7109375" style="32" customWidth="1"/>
    <col min="7171" max="7171" width="8.140625" style="32" customWidth="1"/>
    <col min="7172" max="7172" width="38.7109375" style="32" customWidth="1"/>
    <col min="7173" max="7173" width="21.140625" style="32" customWidth="1"/>
    <col min="7174" max="7174" width="82" style="32" customWidth="1"/>
    <col min="7175" max="7418" width="9.140625" style="32"/>
    <col min="7419" max="7419" width="70.28515625" style="32" customWidth="1"/>
    <col min="7420" max="7420" width="17.5703125" style="32" customWidth="1"/>
    <col min="7421" max="7421" width="70.28515625" style="32" customWidth="1"/>
    <col min="7422" max="7422" width="17.5703125" style="32" customWidth="1"/>
    <col min="7423" max="7423" width="15.28515625" style="32" customWidth="1"/>
    <col min="7424" max="7424" width="48.7109375" style="32" customWidth="1"/>
    <col min="7425" max="7425" width="24.5703125" style="32" customWidth="1"/>
    <col min="7426" max="7426" width="48.7109375" style="32" customWidth="1"/>
    <col min="7427" max="7427" width="8.140625" style="32" customWidth="1"/>
    <col min="7428" max="7428" width="38.7109375" style="32" customWidth="1"/>
    <col min="7429" max="7429" width="21.140625" style="32" customWidth="1"/>
    <col min="7430" max="7430" width="82" style="32" customWidth="1"/>
    <col min="7431" max="7674" width="9.140625" style="32"/>
    <col min="7675" max="7675" width="70.28515625" style="32" customWidth="1"/>
    <col min="7676" max="7676" width="17.5703125" style="32" customWidth="1"/>
    <col min="7677" max="7677" width="70.28515625" style="32" customWidth="1"/>
    <col min="7678" max="7678" width="17.5703125" style="32" customWidth="1"/>
    <col min="7679" max="7679" width="15.28515625" style="32" customWidth="1"/>
    <col min="7680" max="7680" width="48.7109375" style="32" customWidth="1"/>
    <col min="7681" max="7681" width="24.5703125" style="32" customWidth="1"/>
    <col min="7682" max="7682" width="48.7109375" style="32" customWidth="1"/>
    <col min="7683" max="7683" width="8.140625" style="32" customWidth="1"/>
    <col min="7684" max="7684" width="38.7109375" style="32" customWidth="1"/>
    <col min="7685" max="7685" width="21.140625" style="32" customWidth="1"/>
    <col min="7686" max="7686" width="82" style="32" customWidth="1"/>
    <col min="7687" max="7930" width="9.140625" style="32"/>
    <col min="7931" max="7931" width="70.28515625" style="32" customWidth="1"/>
    <col min="7932" max="7932" width="17.5703125" style="32" customWidth="1"/>
    <col min="7933" max="7933" width="70.28515625" style="32" customWidth="1"/>
    <col min="7934" max="7934" width="17.5703125" style="32" customWidth="1"/>
    <col min="7935" max="7935" width="15.28515625" style="32" customWidth="1"/>
    <col min="7936" max="7936" width="48.7109375" style="32" customWidth="1"/>
    <col min="7937" max="7937" width="24.5703125" style="32" customWidth="1"/>
    <col min="7938" max="7938" width="48.7109375" style="32" customWidth="1"/>
    <col min="7939" max="7939" width="8.140625" style="32" customWidth="1"/>
    <col min="7940" max="7940" width="38.7109375" style="32" customWidth="1"/>
    <col min="7941" max="7941" width="21.140625" style="32" customWidth="1"/>
    <col min="7942" max="7942" width="82" style="32" customWidth="1"/>
    <col min="7943" max="8186" width="9.140625" style="32"/>
    <col min="8187" max="8187" width="70.28515625" style="32" customWidth="1"/>
    <col min="8188" max="8188" width="17.5703125" style="32" customWidth="1"/>
    <col min="8189" max="8189" width="70.28515625" style="32" customWidth="1"/>
    <col min="8190" max="8190" width="17.5703125" style="32" customWidth="1"/>
    <col min="8191" max="8191" width="15.28515625" style="32" customWidth="1"/>
    <col min="8192" max="8192" width="48.7109375" style="32" customWidth="1"/>
    <col min="8193" max="8193" width="24.5703125" style="32" customWidth="1"/>
    <col min="8194" max="8194" width="48.7109375" style="32" customWidth="1"/>
    <col min="8195" max="8195" width="8.140625" style="32" customWidth="1"/>
    <col min="8196" max="8196" width="38.7109375" style="32" customWidth="1"/>
    <col min="8197" max="8197" width="21.140625" style="32" customWidth="1"/>
    <col min="8198" max="8198" width="82" style="32" customWidth="1"/>
    <col min="8199" max="8442" width="9.140625" style="32"/>
    <col min="8443" max="8443" width="70.28515625" style="32" customWidth="1"/>
    <col min="8444" max="8444" width="17.5703125" style="32" customWidth="1"/>
    <col min="8445" max="8445" width="70.28515625" style="32" customWidth="1"/>
    <col min="8446" max="8446" width="17.5703125" style="32" customWidth="1"/>
    <col min="8447" max="8447" width="15.28515625" style="32" customWidth="1"/>
    <col min="8448" max="8448" width="48.7109375" style="32" customWidth="1"/>
    <col min="8449" max="8449" width="24.5703125" style="32" customWidth="1"/>
    <col min="8450" max="8450" width="48.7109375" style="32" customWidth="1"/>
    <col min="8451" max="8451" width="8.140625" style="32" customWidth="1"/>
    <col min="8452" max="8452" width="38.7109375" style="32" customWidth="1"/>
    <col min="8453" max="8453" width="21.140625" style="32" customWidth="1"/>
    <col min="8454" max="8454" width="82" style="32" customWidth="1"/>
    <col min="8455" max="8698" width="9.140625" style="32"/>
    <col min="8699" max="8699" width="70.28515625" style="32" customWidth="1"/>
    <col min="8700" max="8700" width="17.5703125" style="32" customWidth="1"/>
    <col min="8701" max="8701" width="70.28515625" style="32" customWidth="1"/>
    <col min="8702" max="8702" width="17.5703125" style="32" customWidth="1"/>
    <col min="8703" max="8703" width="15.28515625" style="32" customWidth="1"/>
    <col min="8704" max="8704" width="48.7109375" style="32" customWidth="1"/>
    <col min="8705" max="8705" width="24.5703125" style="32" customWidth="1"/>
    <col min="8706" max="8706" width="48.7109375" style="32" customWidth="1"/>
    <col min="8707" max="8707" width="8.140625" style="32" customWidth="1"/>
    <col min="8708" max="8708" width="38.7109375" style="32" customWidth="1"/>
    <col min="8709" max="8709" width="21.140625" style="32" customWidth="1"/>
    <col min="8710" max="8710" width="82" style="32" customWidth="1"/>
    <col min="8711" max="8954" width="9.140625" style="32"/>
    <col min="8955" max="8955" width="70.28515625" style="32" customWidth="1"/>
    <col min="8956" max="8956" width="17.5703125" style="32" customWidth="1"/>
    <col min="8957" max="8957" width="70.28515625" style="32" customWidth="1"/>
    <col min="8958" max="8958" width="17.5703125" style="32" customWidth="1"/>
    <col min="8959" max="8959" width="15.28515625" style="32" customWidth="1"/>
    <col min="8960" max="8960" width="48.7109375" style="32" customWidth="1"/>
    <col min="8961" max="8961" width="24.5703125" style="32" customWidth="1"/>
    <col min="8962" max="8962" width="48.7109375" style="32" customWidth="1"/>
    <col min="8963" max="8963" width="8.140625" style="32" customWidth="1"/>
    <col min="8964" max="8964" width="38.7109375" style="32" customWidth="1"/>
    <col min="8965" max="8965" width="21.140625" style="32" customWidth="1"/>
    <col min="8966" max="8966" width="82" style="32" customWidth="1"/>
    <col min="8967" max="9210" width="9.140625" style="32"/>
    <col min="9211" max="9211" width="70.28515625" style="32" customWidth="1"/>
    <col min="9212" max="9212" width="17.5703125" style="32" customWidth="1"/>
    <col min="9213" max="9213" width="70.28515625" style="32" customWidth="1"/>
    <col min="9214" max="9214" width="17.5703125" style="32" customWidth="1"/>
    <col min="9215" max="9215" width="15.28515625" style="32" customWidth="1"/>
    <col min="9216" max="9216" width="48.7109375" style="32" customWidth="1"/>
    <col min="9217" max="9217" width="24.5703125" style="32" customWidth="1"/>
    <col min="9218" max="9218" width="48.7109375" style="32" customWidth="1"/>
    <col min="9219" max="9219" width="8.140625" style="32" customWidth="1"/>
    <col min="9220" max="9220" width="38.7109375" style="32" customWidth="1"/>
    <col min="9221" max="9221" width="21.140625" style="32" customWidth="1"/>
    <col min="9222" max="9222" width="82" style="32" customWidth="1"/>
    <col min="9223" max="9466" width="9.140625" style="32"/>
    <col min="9467" max="9467" width="70.28515625" style="32" customWidth="1"/>
    <col min="9468" max="9468" width="17.5703125" style="32" customWidth="1"/>
    <col min="9469" max="9469" width="70.28515625" style="32" customWidth="1"/>
    <col min="9470" max="9470" width="17.5703125" style="32" customWidth="1"/>
    <col min="9471" max="9471" width="15.28515625" style="32" customWidth="1"/>
    <col min="9472" max="9472" width="48.7109375" style="32" customWidth="1"/>
    <col min="9473" max="9473" width="24.5703125" style="32" customWidth="1"/>
    <col min="9474" max="9474" width="48.7109375" style="32" customWidth="1"/>
    <col min="9475" max="9475" width="8.140625" style="32" customWidth="1"/>
    <col min="9476" max="9476" width="38.7109375" style="32" customWidth="1"/>
    <col min="9477" max="9477" width="21.140625" style="32" customWidth="1"/>
    <col min="9478" max="9478" width="82" style="32" customWidth="1"/>
    <col min="9479" max="9722" width="9.140625" style="32"/>
    <col min="9723" max="9723" width="70.28515625" style="32" customWidth="1"/>
    <col min="9724" max="9724" width="17.5703125" style="32" customWidth="1"/>
    <col min="9725" max="9725" width="70.28515625" style="32" customWidth="1"/>
    <col min="9726" max="9726" width="17.5703125" style="32" customWidth="1"/>
    <col min="9727" max="9727" width="15.28515625" style="32" customWidth="1"/>
    <col min="9728" max="9728" width="48.7109375" style="32" customWidth="1"/>
    <col min="9729" max="9729" width="24.5703125" style="32" customWidth="1"/>
    <col min="9730" max="9730" width="48.7109375" style="32" customWidth="1"/>
    <col min="9731" max="9731" width="8.140625" style="32" customWidth="1"/>
    <col min="9732" max="9732" width="38.7109375" style="32" customWidth="1"/>
    <col min="9733" max="9733" width="21.140625" style="32" customWidth="1"/>
    <col min="9734" max="9734" width="82" style="32" customWidth="1"/>
    <col min="9735" max="9978" width="9.140625" style="32"/>
    <col min="9979" max="9979" width="70.28515625" style="32" customWidth="1"/>
    <col min="9980" max="9980" width="17.5703125" style="32" customWidth="1"/>
    <col min="9981" max="9981" width="70.28515625" style="32" customWidth="1"/>
    <col min="9982" max="9982" width="17.5703125" style="32" customWidth="1"/>
    <col min="9983" max="9983" width="15.28515625" style="32" customWidth="1"/>
    <col min="9984" max="9984" width="48.7109375" style="32" customWidth="1"/>
    <col min="9985" max="9985" width="24.5703125" style="32" customWidth="1"/>
    <col min="9986" max="9986" width="48.7109375" style="32" customWidth="1"/>
    <col min="9987" max="9987" width="8.140625" style="32" customWidth="1"/>
    <col min="9988" max="9988" width="38.7109375" style="32" customWidth="1"/>
    <col min="9989" max="9989" width="21.140625" style="32" customWidth="1"/>
    <col min="9990" max="9990" width="82" style="32" customWidth="1"/>
    <col min="9991" max="10234" width="9.140625" style="32"/>
    <col min="10235" max="10235" width="70.28515625" style="32" customWidth="1"/>
    <col min="10236" max="10236" width="17.5703125" style="32" customWidth="1"/>
    <col min="10237" max="10237" width="70.28515625" style="32" customWidth="1"/>
    <col min="10238" max="10238" width="17.5703125" style="32" customWidth="1"/>
    <col min="10239" max="10239" width="15.28515625" style="32" customWidth="1"/>
    <col min="10240" max="10240" width="48.7109375" style="32" customWidth="1"/>
    <col min="10241" max="10241" width="24.5703125" style="32" customWidth="1"/>
    <col min="10242" max="10242" width="48.7109375" style="32" customWidth="1"/>
    <col min="10243" max="10243" width="8.140625" style="32" customWidth="1"/>
    <col min="10244" max="10244" width="38.7109375" style="32" customWidth="1"/>
    <col min="10245" max="10245" width="21.140625" style="32" customWidth="1"/>
    <col min="10246" max="10246" width="82" style="32" customWidth="1"/>
    <col min="10247" max="10490" width="9.140625" style="32"/>
    <col min="10491" max="10491" width="70.28515625" style="32" customWidth="1"/>
    <col min="10492" max="10492" width="17.5703125" style="32" customWidth="1"/>
    <col min="10493" max="10493" width="70.28515625" style="32" customWidth="1"/>
    <col min="10494" max="10494" width="17.5703125" style="32" customWidth="1"/>
    <col min="10495" max="10495" width="15.28515625" style="32" customWidth="1"/>
    <col min="10496" max="10496" width="48.7109375" style="32" customWidth="1"/>
    <col min="10497" max="10497" width="24.5703125" style="32" customWidth="1"/>
    <col min="10498" max="10498" width="48.7109375" style="32" customWidth="1"/>
    <col min="10499" max="10499" width="8.140625" style="32" customWidth="1"/>
    <col min="10500" max="10500" width="38.7109375" style="32" customWidth="1"/>
    <col min="10501" max="10501" width="21.140625" style="32" customWidth="1"/>
    <col min="10502" max="10502" width="82" style="32" customWidth="1"/>
    <col min="10503" max="10746" width="9.140625" style="32"/>
    <col min="10747" max="10747" width="70.28515625" style="32" customWidth="1"/>
    <col min="10748" max="10748" width="17.5703125" style="32" customWidth="1"/>
    <col min="10749" max="10749" width="70.28515625" style="32" customWidth="1"/>
    <col min="10750" max="10750" width="17.5703125" style="32" customWidth="1"/>
    <col min="10751" max="10751" width="15.28515625" style="32" customWidth="1"/>
    <col min="10752" max="10752" width="48.7109375" style="32" customWidth="1"/>
    <col min="10753" max="10753" width="24.5703125" style="32" customWidth="1"/>
    <col min="10754" max="10754" width="48.7109375" style="32" customWidth="1"/>
    <col min="10755" max="10755" width="8.140625" style="32" customWidth="1"/>
    <col min="10756" max="10756" width="38.7109375" style="32" customWidth="1"/>
    <col min="10757" max="10757" width="21.140625" style="32" customWidth="1"/>
    <col min="10758" max="10758" width="82" style="32" customWidth="1"/>
    <col min="10759" max="11002" width="9.140625" style="32"/>
    <col min="11003" max="11003" width="70.28515625" style="32" customWidth="1"/>
    <col min="11004" max="11004" width="17.5703125" style="32" customWidth="1"/>
    <col min="11005" max="11005" width="70.28515625" style="32" customWidth="1"/>
    <col min="11006" max="11006" width="17.5703125" style="32" customWidth="1"/>
    <col min="11007" max="11007" width="15.28515625" style="32" customWidth="1"/>
    <col min="11008" max="11008" width="48.7109375" style="32" customWidth="1"/>
    <col min="11009" max="11009" width="24.5703125" style="32" customWidth="1"/>
    <col min="11010" max="11010" width="48.7109375" style="32" customWidth="1"/>
    <col min="11011" max="11011" width="8.140625" style="32" customWidth="1"/>
    <col min="11012" max="11012" width="38.7109375" style="32" customWidth="1"/>
    <col min="11013" max="11013" width="21.140625" style="32" customWidth="1"/>
    <col min="11014" max="11014" width="82" style="32" customWidth="1"/>
    <col min="11015" max="11258" width="9.140625" style="32"/>
    <col min="11259" max="11259" width="70.28515625" style="32" customWidth="1"/>
    <col min="11260" max="11260" width="17.5703125" style="32" customWidth="1"/>
    <col min="11261" max="11261" width="70.28515625" style="32" customWidth="1"/>
    <col min="11262" max="11262" width="17.5703125" style="32" customWidth="1"/>
    <col min="11263" max="11263" width="15.28515625" style="32" customWidth="1"/>
    <col min="11264" max="11264" width="48.7109375" style="32" customWidth="1"/>
    <col min="11265" max="11265" width="24.5703125" style="32" customWidth="1"/>
    <col min="11266" max="11266" width="48.7109375" style="32" customWidth="1"/>
    <col min="11267" max="11267" width="8.140625" style="32" customWidth="1"/>
    <col min="11268" max="11268" width="38.7109375" style="32" customWidth="1"/>
    <col min="11269" max="11269" width="21.140625" style="32" customWidth="1"/>
    <col min="11270" max="11270" width="82" style="32" customWidth="1"/>
    <col min="11271" max="11514" width="9.140625" style="32"/>
    <col min="11515" max="11515" width="70.28515625" style="32" customWidth="1"/>
    <col min="11516" max="11516" width="17.5703125" style="32" customWidth="1"/>
    <col min="11517" max="11517" width="70.28515625" style="32" customWidth="1"/>
    <col min="11518" max="11518" width="17.5703125" style="32" customWidth="1"/>
    <col min="11519" max="11519" width="15.28515625" style="32" customWidth="1"/>
    <col min="11520" max="11520" width="48.7109375" style="32" customWidth="1"/>
    <col min="11521" max="11521" width="24.5703125" style="32" customWidth="1"/>
    <col min="11522" max="11522" width="48.7109375" style="32" customWidth="1"/>
    <col min="11523" max="11523" width="8.140625" style="32" customWidth="1"/>
    <col min="11524" max="11524" width="38.7109375" style="32" customWidth="1"/>
    <col min="11525" max="11525" width="21.140625" style="32" customWidth="1"/>
    <col min="11526" max="11526" width="82" style="32" customWidth="1"/>
    <col min="11527" max="11770" width="9.140625" style="32"/>
    <col min="11771" max="11771" width="70.28515625" style="32" customWidth="1"/>
    <col min="11772" max="11772" width="17.5703125" style="32" customWidth="1"/>
    <col min="11773" max="11773" width="70.28515625" style="32" customWidth="1"/>
    <col min="11774" max="11774" width="17.5703125" style="32" customWidth="1"/>
    <col min="11775" max="11775" width="15.28515625" style="32" customWidth="1"/>
    <col min="11776" max="11776" width="48.7109375" style="32" customWidth="1"/>
    <col min="11777" max="11777" width="24.5703125" style="32" customWidth="1"/>
    <col min="11778" max="11778" width="48.7109375" style="32" customWidth="1"/>
    <col min="11779" max="11779" width="8.140625" style="32" customWidth="1"/>
    <col min="11780" max="11780" width="38.7109375" style="32" customWidth="1"/>
    <col min="11781" max="11781" width="21.140625" style="32" customWidth="1"/>
    <col min="11782" max="11782" width="82" style="32" customWidth="1"/>
    <col min="11783" max="12026" width="9.140625" style="32"/>
    <col min="12027" max="12027" width="70.28515625" style="32" customWidth="1"/>
    <col min="12028" max="12028" width="17.5703125" style="32" customWidth="1"/>
    <col min="12029" max="12029" width="70.28515625" style="32" customWidth="1"/>
    <col min="12030" max="12030" width="17.5703125" style="32" customWidth="1"/>
    <col min="12031" max="12031" width="15.28515625" style="32" customWidth="1"/>
    <col min="12032" max="12032" width="48.7109375" style="32" customWidth="1"/>
    <col min="12033" max="12033" width="24.5703125" style="32" customWidth="1"/>
    <col min="12034" max="12034" width="48.7109375" style="32" customWidth="1"/>
    <col min="12035" max="12035" width="8.140625" style="32" customWidth="1"/>
    <col min="12036" max="12036" width="38.7109375" style="32" customWidth="1"/>
    <col min="12037" max="12037" width="21.140625" style="32" customWidth="1"/>
    <col min="12038" max="12038" width="82" style="32" customWidth="1"/>
    <col min="12039" max="12282" width="9.140625" style="32"/>
    <col min="12283" max="12283" width="70.28515625" style="32" customWidth="1"/>
    <col min="12284" max="12284" width="17.5703125" style="32" customWidth="1"/>
    <col min="12285" max="12285" width="70.28515625" style="32" customWidth="1"/>
    <col min="12286" max="12286" width="17.5703125" style="32" customWidth="1"/>
    <col min="12287" max="12287" width="15.28515625" style="32" customWidth="1"/>
    <col min="12288" max="12288" width="48.7109375" style="32" customWidth="1"/>
    <col min="12289" max="12289" width="24.5703125" style="32" customWidth="1"/>
    <col min="12290" max="12290" width="48.7109375" style="32" customWidth="1"/>
    <col min="12291" max="12291" width="8.140625" style="32" customWidth="1"/>
    <col min="12292" max="12292" width="38.7109375" style="32" customWidth="1"/>
    <col min="12293" max="12293" width="21.140625" style="32" customWidth="1"/>
    <col min="12294" max="12294" width="82" style="32" customWidth="1"/>
    <col min="12295" max="12538" width="9.140625" style="32"/>
    <col min="12539" max="12539" width="70.28515625" style="32" customWidth="1"/>
    <col min="12540" max="12540" width="17.5703125" style="32" customWidth="1"/>
    <col min="12541" max="12541" width="70.28515625" style="32" customWidth="1"/>
    <col min="12542" max="12542" width="17.5703125" style="32" customWidth="1"/>
    <col min="12543" max="12543" width="15.28515625" style="32" customWidth="1"/>
    <col min="12544" max="12544" width="48.7109375" style="32" customWidth="1"/>
    <col min="12545" max="12545" width="24.5703125" style="32" customWidth="1"/>
    <col min="12546" max="12546" width="48.7109375" style="32" customWidth="1"/>
    <col min="12547" max="12547" width="8.140625" style="32" customWidth="1"/>
    <col min="12548" max="12548" width="38.7109375" style="32" customWidth="1"/>
    <col min="12549" max="12549" width="21.140625" style="32" customWidth="1"/>
    <col min="12550" max="12550" width="82" style="32" customWidth="1"/>
    <col min="12551" max="12794" width="9.140625" style="32"/>
    <col min="12795" max="12795" width="70.28515625" style="32" customWidth="1"/>
    <col min="12796" max="12796" width="17.5703125" style="32" customWidth="1"/>
    <col min="12797" max="12797" width="70.28515625" style="32" customWidth="1"/>
    <col min="12798" max="12798" width="17.5703125" style="32" customWidth="1"/>
    <col min="12799" max="12799" width="15.28515625" style="32" customWidth="1"/>
    <col min="12800" max="12800" width="48.7109375" style="32" customWidth="1"/>
    <col min="12801" max="12801" width="24.5703125" style="32" customWidth="1"/>
    <col min="12802" max="12802" width="48.7109375" style="32" customWidth="1"/>
    <col min="12803" max="12803" width="8.140625" style="32" customWidth="1"/>
    <col min="12804" max="12804" width="38.7109375" style="32" customWidth="1"/>
    <col min="12805" max="12805" width="21.140625" style="32" customWidth="1"/>
    <col min="12806" max="12806" width="82" style="32" customWidth="1"/>
    <col min="12807" max="13050" width="9.140625" style="32"/>
    <col min="13051" max="13051" width="70.28515625" style="32" customWidth="1"/>
    <col min="13052" max="13052" width="17.5703125" style="32" customWidth="1"/>
    <col min="13053" max="13053" width="70.28515625" style="32" customWidth="1"/>
    <col min="13054" max="13054" width="17.5703125" style="32" customWidth="1"/>
    <col min="13055" max="13055" width="15.28515625" style="32" customWidth="1"/>
    <col min="13056" max="13056" width="48.7109375" style="32" customWidth="1"/>
    <col min="13057" max="13057" width="24.5703125" style="32" customWidth="1"/>
    <col min="13058" max="13058" width="48.7109375" style="32" customWidth="1"/>
    <col min="13059" max="13059" width="8.140625" style="32" customWidth="1"/>
    <col min="13060" max="13060" width="38.7109375" style="32" customWidth="1"/>
    <col min="13061" max="13061" width="21.140625" style="32" customWidth="1"/>
    <col min="13062" max="13062" width="82" style="32" customWidth="1"/>
    <col min="13063" max="13306" width="9.140625" style="32"/>
    <col min="13307" max="13307" width="70.28515625" style="32" customWidth="1"/>
    <col min="13308" max="13308" width="17.5703125" style="32" customWidth="1"/>
    <col min="13309" max="13309" width="70.28515625" style="32" customWidth="1"/>
    <col min="13310" max="13310" width="17.5703125" style="32" customWidth="1"/>
    <col min="13311" max="13311" width="15.28515625" style="32" customWidth="1"/>
    <col min="13312" max="13312" width="48.7109375" style="32" customWidth="1"/>
    <col min="13313" max="13313" width="24.5703125" style="32" customWidth="1"/>
    <col min="13314" max="13314" width="48.7109375" style="32" customWidth="1"/>
    <col min="13315" max="13315" width="8.140625" style="32" customWidth="1"/>
    <col min="13316" max="13316" width="38.7109375" style="32" customWidth="1"/>
    <col min="13317" max="13317" width="21.140625" style="32" customWidth="1"/>
    <col min="13318" max="13318" width="82" style="32" customWidth="1"/>
    <col min="13319" max="13562" width="9.140625" style="32"/>
    <col min="13563" max="13563" width="70.28515625" style="32" customWidth="1"/>
    <col min="13564" max="13564" width="17.5703125" style="32" customWidth="1"/>
    <col min="13565" max="13565" width="70.28515625" style="32" customWidth="1"/>
    <col min="13566" max="13566" width="17.5703125" style="32" customWidth="1"/>
    <col min="13567" max="13567" width="15.28515625" style="32" customWidth="1"/>
    <col min="13568" max="13568" width="48.7109375" style="32" customWidth="1"/>
    <col min="13569" max="13569" width="24.5703125" style="32" customWidth="1"/>
    <col min="13570" max="13570" width="48.7109375" style="32" customWidth="1"/>
    <col min="13571" max="13571" width="8.140625" style="32" customWidth="1"/>
    <col min="13572" max="13572" width="38.7109375" style="32" customWidth="1"/>
    <col min="13573" max="13573" width="21.140625" style="32" customWidth="1"/>
    <col min="13574" max="13574" width="82" style="32" customWidth="1"/>
    <col min="13575" max="13818" width="9.140625" style="32"/>
    <col min="13819" max="13819" width="70.28515625" style="32" customWidth="1"/>
    <col min="13820" max="13820" width="17.5703125" style="32" customWidth="1"/>
    <col min="13821" max="13821" width="70.28515625" style="32" customWidth="1"/>
    <col min="13822" max="13822" width="17.5703125" style="32" customWidth="1"/>
    <col min="13823" max="13823" width="15.28515625" style="32" customWidth="1"/>
    <col min="13824" max="13824" width="48.7109375" style="32" customWidth="1"/>
    <col min="13825" max="13825" width="24.5703125" style="32" customWidth="1"/>
    <col min="13826" max="13826" width="48.7109375" style="32" customWidth="1"/>
    <col min="13827" max="13827" width="8.140625" style="32" customWidth="1"/>
    <col min="13828" max="13828" width="38.7109375" style="32" customWidth="1"/>
    <col min="13829" max="13829" width="21.140625" style="32" customWidth="1"/>
    <col min="13830" max="13830" width="82" style="32" customWidth="1"/>
    <col min="13831" max="14074" width="9.140625" style="32"/>
    <col min="14075" max="14075" width="70.28515625" style="32" customWidth="1"/>
    <col min="14076" max="14076" width="17.5703125" style="32" customWidth="1"/>
    <col min="14077" max="14077" width="70.28515625" style="32" customWidth="1"/>
    <col min="14078" max="14078" width="17.5703125" style="32" customWidth="1"/>
    <col min="14079" max="14079" width="15.28515625" style="32" customWidth="1"/>
    <col min="14080" max="14080" width="48.7109375" style="32" customWidth="1"/>
    <col min="14081" max="14081" width="24.5703125" style="32" customWidth="1"/>
    <col min="14082" max="14082" width="48.7109375" style="32" customWidth="1"/>
    <col min="14083" max="14083" width="8.140625" style="32" customWidth="1"/>
    <col min="14084" max="14084" width="38.7109375" style="32" customWidth="1"/>
    <col min="14085" max="14085" width="21.140625" style="32" customWidth="1"/>
    <col min="14086" max="14086" width="82" style="32" customWidth="1"/>
    <col min="14087" max="14330" width="9.140625" style="32"/>
    <col min="14331" max="14331" width="70.28515625" style="32" customWidth="1"/>
    <col min="14332" max="14332" width="17.5703125" style="32" customWidth="1"/>
    <col min="14333" max="14333" width="70.28515625" style="32" customWidth="1"/>
    <col min="14334" max="14334" width="17.5703125" style="32" customWidth="1"/>
    <col min="14335" max="14335" width="15.28515625" style="32" customWidth="1"/>
    <col min="14336" max="14336" width="48.7109375" style="32" customWidth="1"/>
    <col min="14337" max="14337" width="24.5703125" style="32" customWidth="1"/>
    <col min="14338" max="14338" width="48.7109375" style="32" customWidth="1"/>
    <col min="14339" max="14339" width="8.140625" style="32" customWidth="1"/>
    <col min="14340" max="14340" width="38.7109375" style="32" customWidth="1"/>
    <col min="14341" max="14341" width="21.140625" style="32" customWidth="1"/>
    <col min="14342" max="14342" width="82" style="32" customWidth="1"/>
    <col min="14343" max="14586" width="9.140625" style="32"/>
    <col min="14587" max="14587" width="70.28515625" style="32" customWidth="1"/>
    <col min="14588" max="14588" width="17.5703125" style="32" customWidth="1"/>
    <col min="14589" max="14589" width="70.28515625" style="32" customWidth="1"/>
    <col min="14590" max="14590" width="17.5703125" style="32" customWidth="1"/>
    <col min="14591" max="14591" width="15.28515625" style="32" customWidth="1"/>
    <col min="14592" max="14592" width="48.7109375" style="32" customWidth="1"/>
    <col min="14593" max="14593" width="24.5703125" style="32" customWidth="1"/>
    <col min="14594" max="14594" width="48.7109375" style="32" customWidth="1"/>
    <col min="14595" max="14595" width="8.140625" style="32" customWidth="1"/>
    <col min="14596" max="14596" width="38.7109375" style="32" customWidth="1"/>
    <col min="14597" max="14597" width="21.140625" style="32" customWidth="1"/>
    <col min="14598" max="14598" width="82" style="32" customWidth="1"/>
    <col min="14599" max="14842" width="9.140625" style="32"/>
    <col min="14843" max="14843" width="70.28515625" style="32" customWidth="1"/>
    <col min="14844" max="14844" width="17.5703125" style="32" customWidth="1"/>
    <col min="14845" max="14845" width="70.28515625" style="32" customWidth="1"/>
    <col min="14846" max="14846" width="17.5703125" style="32" customWidth="1"/>
    <col min="14847" max="14847" width="15.28515625" style="32" customWidth="1"/>
    <col min="14848" max="14848" width="48.7109375" style="32" customWidth="1"/>
    <col min="14849" max="14849" width="24.5703125" style="32" customWidth="1"/>
    <col min="14850" max="14850" width="48.7109375" style="32" customWidth="1"/>
    <col min="14851" max="14851" width="8.140625" style="32" customWidth="1"/>
    <col min="14852" max="14852" width="38.7109375" style="32" customWidth="1"/>
    <col min="14853" max="14853" width="21.140625" style="32" customWidth="1"/>
    <col min="14854" max="14854" width="82" style="32" customWidth="1"/>
    <col min="14855" max="15098" width="9.140625" style="32"/>
    <col min="15099" max="15099" width="70.28515625" style="32" customWidth="1"/>
    <col min="15100" max="15100" width="17.5703125" style="32" customWidth="1"/>
    <col min="15101" max="15101" width="70.28515625" style="32" customWidth="1"/>
    <col min="15102" max="15102" width="17.5703125" style="32" customWidth="1"/>
    <col min="15103" max="15103" width="15.28515625" style="32" customWidth="1"/>
    <col min="15104" max="15104" width="48.7109375" style="32" customWidth="1"/>
    <col min="15105" max="15105" width="24.5703125" style="32" customWidth="1"/>
    <col min="15106" max="15106" width="48.7109375" style="32" customWidth="1"/>
    <col min="15107" max="15107" width="8.140625" style="32" customWidth="1"/>
    <col min="15108" max="15108" width="38.7109375" style="32" customWidth="1"/>
    <col min="15109" max="15109" width="21.140625" style="32" customWidth="1"/>
    <col min="15110" max="15110" width="82" style="32" customWidth="1"/>
    <col min="15111" max="15354" width="9.140625" style="32"/>
    <col min="15355" max="15355" width="70.28515625" style="32" customWidth="1"/>
    <col min="15356" max="15356" width="17.5703125" style="32" customWidth="1"/>
    <col min="15357" max="15357" width="70.28515625" style="32" customWidth="1"/>
    <col min="15358" max="15358" width="17.5703125" style="32" customWidth="1"/>
    <col min="15359" max="15359" width="15.28515625" style="32" customWidth="1"/>
    <col min="15360" max="15360" width="48.7109375" style="32" customWidth="1"/>
    <col min="15361" max="15361" width="24.5703125" style="32" customWidth="1"/>
    <col min="15362" max="15362" width="48.7109375" style="32" customWidth="1"/>
    <col min="15363" max="15363" width="8.140625" style="32" customWidth="1"/>
    <col min="15364" max="15364" width="38.7109375" style="32" customWidth="1"/>
    <col min="15365" max="15365" width="21.140625" style="32" customWidth="1"/>
    <col min="15366" max="15366" width="82" style="32" customWidth="1"/>
    <col min="15367" max="15610" width="9.140625" style="32"/>
    <col min="15611" max="15611" width="70.28515625" style="32" customWidth="1"/>
    <col min="15612" max="15612" width="17.5703125" style="32" customWidth="1"/>
    <col min="15613" max="15613" width="70.28515625" style="32" customWidth="1"/>
    <col min="15614" max="15614" width="17.5703125" style="32" customWidth="1"/>
    <col min="15615" max="15615" width="15.28515625" style="32" customWidth="1"/>
    <col min="15616" max="15616" width="48.7109375" style="32" customWidth="1"/>
    <col min="15617" max="15617" width="24.5703125" style="32" customWidth="1"/>
    <col min="15618" max="15618" width="48.7109375" style="32" customWidth="1"/>
    <col min="15619" max="15619" width="8.140625" style="32" customWidth="1"/>
    <col min="15620" max="15620" width="38.7109375" style="32" customWidth="1"/>
    <col min="15621" max="15621" width="21.140625" style="32" customWidth="1"/>
    <col min="15622" max="15622" width="82" style="32" customWidth="1"/>
    <col min="15623" max="15866" width="9.140625" style="32"/>
    <col min="15867" max="15867" width="70.28515625" style="32" customWidth="1"/>
    <col min="15868" max="15868" width="17.5703125" style="32" customWidth="1"/>
    <col min="15869" max="15869" width="70.28515625" style="32" customWidth="1"/>
    <col min="15870" max="15870" width="17.5703125" style="32" customWidth="1"/>
    <col min="15871" max="15871" width="15.28515625" style="32" customWidth="1"/>
    <col min="15872" max="15872" width="48.7109375" style="32" customWidth="1"/>
    <col min="15873" max="15873" width="24.5703125" style="32" customWidth="1"/>
    <col min="15874" max="15874" width="48.7109375" style="32" customWidth="1"/>
    <col min="15875" max="15875" width="8.140625" style="32" customWidth="1"/>
    <col min="15876" max="15876" width="38.7109375" style="32" customWidth="1"/>
    <col min="15877" max="15877" width="21.140625" style="32" customWidth="1"/>
    <col min="15878" max="15878" width="82" style="32" customWidth="1"/>
    <col min="15879" max="16122" width="9.140625" style="32"/>
    <col min="16123" max="16123" width="70.28515625" style="32" customWidth="1"/>
    <col min="16124" max="16124" width="17.5703125" style="32" customWidth="1"/>
    <col min="16125" max="16125" width="70.28515625" style="32" customWidth="1"/>
    <col min="16126" max="16126" width="17.5703125" style="32" customWidth="1"/>
    <col min="16127" max="16127" width="15.28515625" style="32" customWidth="1"/>
    <col min="16128" max="16128" width="48.7109375" style="32" customWidth="1"/>
    <col min="16129" max="16129" width="24.5703125" style="32" customWidth="1"/>
    <col min="16130" max="16130" width="48.7109375" style="32" customWidth="1"/>
    <col min="16131" max="16131" width="8.140625" style="32" customWidth="1"/>
    <col min="16132" max="16132" width="38.7109375" style="32" customWidth="1"/>
    <col min="16133" max="16133" width="21.140625" style="32" customWidth="1"/>
    <col min="16134" max="16134" width="82" style="32" customWidth="1"/>
    <col min="16135" max="16384" width="9.140625" style="32"/>
  </cols>
  <sheetData>
    <row r="1" spans="1:7" x14ac:dyDescent="0.2">
      <c r="A1" s="135">
        <v>44013</v>
      </c>
      <c r="B1" s="136"/>
      <c r="C1" s="136"/>
      <c r="D1" s="136"/>
      <c r="E1" s="136"/>
      <c r="F1" s="136"/>
      <c r="G1" s="136"/>
    </row>
    <row r="2" spans="1:7" x14ac:dyDescent="0.2">
      <c r="A2" s="136"/>
      <c r="B2" s="136"/>
      <c r="C2" s="136"/>
      <c r="D2" s="136"/>
      <c r="E2" s="136"/>
      <c r="F2" s="136"/>
      <c r="G2" s="136"/>
    </row>
    <row r="3" spans="1:7" x14ac:dyDescent="0.2">
      <c r="A3" s="136"/>
      <c r="B3" s="136"/>
      <c r="C3" s="136"/>
      <c r="D3" s="136"/>
      <c r="E3" s="136"/>
      <c r="F3" s="136"/>
      <c r="G3" s="136"/>
    </row>
    <row r="5" spans="1:7" ht="13.5" x14ac:dyDescent="0.25">
      <c r="A5" s="40" t="s">
        <v>33</v>
      </c>
      <c r="B5" s="40" t="s">
        <v>34</v>
      </c>
      <c r="C5" s="40" t="s">
        <v>35</v>
      </c>
      <c r="D5" s="40" t="s">
        <v>36</v>
      </c>
      <c r="E5" s="40" t="s">
        <v>37</v>
      </c>
      <c r="F5" s="40" t="s">
        <v>38</v>
      </c>
    </row>
    <row r="7" spans="1:7" ht="13.5" x14ac:dyDescent="0.25">
      <c r="A7" s="42">
        <v>97141</v>
      </c>
      <c r="B7" s="40" t="s">
        <v>40</v>
      </c>
      <c r="C7" s="40" t="s">
        <v>41</v>
      </c>
      <c r="D7" s="40" t="s">
        <v>42</v>
      </c>
      <c r="E7" s="41" t="s">
        <v>43</v>
      </c>
      <c r="F7" s="40" t="s">
        <v>44</v>
      </c>
    </row>
    <row r="8" spans="1:7" ht="13.5" x14ac:dyDescent="0.25">
      <c r="A8" s="42">
        <v>97142</v>
      </c>
      <c r="B8" s="40" t="s">
        <v>45</v>
      </c>
      <c r="C8" s="40" t="s">
        <v>41</v>
      </c>
      <c r="D8" s="40" t="s">
        <v>42</v>
      </c>
      <c r="E8" s="41" t="s">
        <v>46</v>
      </c>
      <c r="F8" s="40" t="s">
        <v>44</v>
      </c>
    </row>
    <row r="9" spans="1:7" ht="13.5" x14ac:dyDescent="0.25">
      <c r="A9" s="42">
        <v>97143</v>
      </c>
      <c r="B9" s="40" t="s">
        <v>47</v>
      </c>
      <c r="C9" s="40" t="s">
        <v>41</v>
      </c>
      <c r="D9" s="40" t="s">
        <v>42</v>
      </c>
      <c r="E9" s="41" t="s">
        <v>48</v>
      </c>
      <c r="F9" s="40" t="s">
        <v>44</v>
      </c>
    </row>
    <row r="10" spans="1:7" ht="13.5" x14ac:dyDescent="0.25">
      <c r="A10" s="42">
        <v>97144</v>
      </c>
      <c r="B10" s="40" t="s">
        <v>49</v>
      </c>
      <c r="C10" s="40" t="s">
        <v>41</v>
      </c>
      <c r="D10" s="40" t="s">
        <v>42</v>
      </c>
      <c r="E10" s="41" t="s">
        <v>50</v>
      </c>
      <c r="F10" s="40" t="s">
        <v>44</v>
      </c>
    </row>
    <row r="11" spans="1:7" ht="13.5" x14ac:dyDescent="0.25">
      <c r="A11" s="42">
        <v>97145</v>
      </c>
      <c r="B11" s="40" t="s">
        <v>51</v>
      </c>
      <c r="C11" s="40" t="s">
        <v>41</v>
      </c>
      <c r="D11" s="40" t="s">
        <v>42</v>
      </c>
      <c r="E11" s="41" t="s">
        <v>52</v>
      </c>
      <c r="F11" s="40" t="s">
        <v>44</v>
      </c>
    </row>
    <row r="12" spans="1:7" ht="13.5" x14ac:dyDescent="0.25">
      <c r="A12" s="42">
        <v>97146</v>
      </c>
      <c r="B12" s="40" t="s">
        <v>53</v>
      </c>
      <c r="C12" s="40" t="s">
        <v>41</v>
      </c>
      <c r="D12" s="40" t="s">
        <v>42</v>
      </c>
      <c r="E12" s="41" t="s">
        <v>54</v>
      </c>
      <c r="F12" s="40" t="s">
        <v>44</v>
      </c>
    </row>
    <row r="13" spans="1:7" ht="13.5" x14ac:dyDescent="0.25">
      <c r="A13" s="42">
        <v>97147</v>
      </c>
      <c r="B13" s="40" t="s">
        <v>55</v>
      </c>
      <c r="C13" s="40" t="s">
        <v>41</v>
      </c>
      <c r="D13" s="40" t="s">
        <v>42</v>
      </c>
      <c r="E13" s="41" t="s">
        <v>56</v>
      </c>
      <c r="F13" s="40" t="s">
        <v>44</v>
      </c>
    </row>
    <row r="14" spans="1:7" ht="13.5" x14ac:dyDescent="0.25">
      <c r="A14" s="42">
        <v>97148</v>
      </c>
      <c r="B14" s="40" t="s">
        <v>57</v>
      </c>
      <c r="C14" s="40" t="s">
        <v>41</v>
      </c>
      <c r="D14" s="40" t="s">
        <v>42</v>
      </c>
      <c r="E14" s="41" t="s">
        <v>58</v>
      </c>
      <c r="F14" s="40" t="s">
        <v>44</v>
      </c>
    </row>
    <row r="15" spans="1:7" ht="13.5" x14ac:dyDescent="0.25">
      <c r="A15" s="42">
        <v>97149</v>
      </c>
      <c r="B15" s="40" t="s">
        <v>59</v>
      </c>
      <c r="C15" s="40" t="s">
        <v>41</v>
      </c>
      <c r="D15" s="40" t="s">
        <v>42</v>
      </c>
      <c r="E15" s="41" t="s">
        <v>60</v>
      </c>
      <c r="F15" s="40" t="s">
        <v>44</v>
      </c>
    </row>
    <row r="16" spans="1:7" ht="13.5" x14ac:dyDescent="0.25">
      <c r="A16" s="42">
        <v>97150</v>
      </c>
      <c r="B16" s="40" t="s">
        <v>61</v>
      </c>
      <c r="C16" s="40" t="s">
        <v>41</v>
      </c>
      <c r="D16" s="40" t="s">
        <v>62</v>
      </c>
      <c r="E16" s="41" t="s">
        <v>63</v>
      </c>
      <c r="F16" s="40" t="s">
        <v>44</v>
      </c>
    </row>
    <row r="17" spans="1:6" ht="13.5" x14ac:dyDescent="0.25">
      <c r="A17" s="42">
        <v>97151</v>
      </c>
      <c r="B17" s="40" t="s">
        <v>64</v>
      </c>
      <c r="C17" s="40" t="s">
        <v>41</v>
      </c>
      <c r="D17" s="40" t="s">
        <v>62</v>
      </c>
      <c r="E17" s="41" t="s">
        <v>65</v>
      </c>
      <c r="F17" s="40" t="s">
        <v>44</v>
      </c>
    </row>
    <row r="18" spans="1:6" ht="13.5" x14ac:dyDescent="0.25">
      <c r="A18" s="42">
        <v>97152</v>
      </c>
      <c r="B18" s="40" t="s">
        <v>66</v>
      </c>
      <c r="C18" s="40" t="s">
        <v>41</v>
      </c>
      <c r="D18" s="40" t="s">
        <v>62</v>
      </c>
      <c r="E18" s="41" t="s">
        <v>67</v>
      </c>
      <c r="F18" s="40" t="s">
        <v>44</v>
      </c>
    </row>
    <row r="19" spans="1:6" ht="13.5" x14ac:dyDescent="0.25">
      <c r="A19" s="42">
        <v>97153</v>
      </c>
      <c r="B19" s="40" t="s">
        <v>68</v>
      </c>
      <c r="C19" s="40" t="s">
        <v>41</v>
      </c>
      <c r="D19" s="40" t="s">
        <v>62</v>
      </c>
      <c r="E19" s="41" t="s">
        <v>69</v>
      </c>
      <c r="F19" s="40" t="s">
        <v>44</v>
      </c>
    </row>
    <row r="20" spans="1:6" ht="13.5" x14ac:dyDescent="0.25">
      <c r="A20" s="42">
        <v>97154</v>
      </c>
      <c r="B20" s="40" t="s">
        <v>70</v>
      </c>
      <c r="C20" s="40" t="s">
        <v>41</v>
      </c>
      <c r="D20" s="40" t="s">
        <v>62</v>
      </c>
      <c r="E20" s="41" t="s">
        <v>71</v>
      </c>
      <c r="F20" s="40" t="s">
        <v>44</v>
      </c>
    </row>
    <row r="21" spans="1:6" ht="13.5" x14ac:dyDescent="0.25">
      <c r="A21" s="42">
        <v>97155</v>
      </c>
      <c r="B21" s="40" t="s">
        <v>72</v>
      </c>
      <c r="C21" s="40" t="s">
        <v>41</v>
      </c>
      <c r="D21" s="40" t="s">
        <v>62</v>
      </c>
      <c r="E21" s="41" t="s">
        <v>73</v>
      </c>
      <c r="F21" s="40" t="s">
        <v>44</v>
      </c>
    </row>
    <row r="22" spans="1:6" ht="13.5" x14ac:dyDescent="0.25">
      <c r="A22" s="42">
        <v>97156</v>
      </c>
      <c r="B22" s="40" t="s">
        <v>74</v>
      </c>
      <c r="C22" s="40" t="s">
        <v>41</v>
      </c>
      <c r="D22" s="40" t="s">
        <v>62</v>
      </c>
      <c r="E22" s="41" t="s">
        <v>75</v>
      </c>
      <c r="F22" s="40" t="s">
        <v>44</v>
      </c>
    </row>
    <row r="23" spans="1:6" ht="13.5" x14ac:dyDescent="0.25">
      <c r="A23" s="42">
        <v>97157</v>
      </c>
      <c r="B23" s="40" t="s">
        <v>76</v>
      </c>
      <c r="C23" s="40" t="s">
        <v>41</v>
      </c>
      <c r="D23" s="40" t="s">
        <v>42</v>
      </c>
      <c r="E23" s="41" t="s">
        <v>77</v>
      </c>
      <c r="F23" s="40" t="s">
        <v>44</v>
      </c>
    </row>
    <row r="24" spans="1:6" ht="13.5" x14ac:dyDescent="0.25">
      <c r="A24" s="42">
        <v>97158</v>
      </c>
      <c r="B24" s="40" t="s">
        <v>78</v>
      </c>
      <c r="C24" s="40" t="s">
        <v>41</v>
      </c>
      <c r="D24" s="40" t="s">
        <v>42</v>
      </c>
      <c r="E24" s="41" t="s">
        <v>79</v>
      </c>
      <c r="F24" s="40" t="s">
        <v>44</v>
      </c>
    </row>
    <row r="25" spans="1:6" ht="13.5" x14ac:dyDescent="0.25">
      <c r="A25" s="42">
        <v>97159</v>
      </c>
      <c r="B25" s="40" t="s">
        <v>80</v>
      </c>
      <c r="C25" s="40" t="s">
        <v>41</v>
      </c>
      <c r="D25" s="40" t="s">
        <v>42</v>
      </c>
      <c r="E25" s="41" t="s">
        <v>81</v>
      </c>
      <c r="F25" s="40" t="s">
        <v>44</v>
      </c>
    </row>
    <row r="26" spans="1:6" ht="13.5" x14ac:dyDescent="0.25">
      <c r="A26" s="42">
        <v>97160</v>
      </c>
      <c r="B26" s="40" t="s">
        <v>82</v>
      </c>
      <c r="C26" s="40" t="s">
        <v>41</v>
      </c>
      <c r="D26" s="40" t="s">
        <v>42</v>
      </c>
      <c r="E26" s="41" t="s">
        <v>83</v>
      </c>
      <c r="F26" s="40" t="s">
        <v>44</v>
      </c>
    </row>
    <row r="27" spans="1:6" ht="13.5" x14ac:dyDescent="0.25">
      <c r="A27" s="42">
        <v>97161</v>
      </c>
      <c r="B27" s="40" t="s">
        <v>84</v>
      </c>
      <c r="C27" s="40" t="s">
        <v>41</v>
      </c>
      <c r="D27" s="40" t="s">
        <v>42</v>
      </c>
      <c r="E27" s="41" t="s">
        <v>85</v>
      </c>
      <c r="F27" s="40" t="s">
        <v>44</v>
      </c>
    </row>
    <row r="28" spans="1:6" ht="13.5" x14ac:dyDescent="0.25">
      <c r="A28" s="42">
        <v>97162</v>
      </c>
      <c r="B28" s="40" t="s">
        <v>86</v>
      </c>
      <c r="C28" s="40" t="s">
        <v>41</v>
      </c>
      <c r="D28" s="40" t="s">
        <v>42</v>
      </c>
      <c r="E28" s="41" t="s">
        <v>87</v>
      </c>
      <c r="F28" s="40" t="s">
        <v>44</v>
      </c>
    </row>
    <row r="29" spans="1:6" ht="13.5" x14ac:dyDescent="0.25">
      <c r="A29" s="42">
        <v>97163</v>
      </c>
      <c r="B29" s="40" t="s">
        <v>88</v>
      </c>
      <c r="C29" s="40" t="s">
        <v>41</v>
      </c>
      <c r="D29" s="40" t="s">
        <v>42</v>
      </c>
      <c r="E29" s="41" t="s">
        <v>89</v>
      </c>
      <c r="F29" s="40" t="s">
        <v>44</v>
      </c>
    </row>
    <row r="30" spans="1:6" ht="13.5" x14ac:dyDescent="0.25">
      <c r="A30" s="42">
        <v>97164</v>
      </c>
      <c r="B30" s="40" t="s">
        <v>90</v>
      </c>
      <c r="C30" s="40" t="s">
        <v>41</v>
      </c>
      <c r="D30" s="40" t="s">
        <v>42</v>
      </c>
      <c r="E30" s="41" t="s">
        <v>91</v>
      </c>
      <c r="F30" s="40" t="s">
        <v>44</v>
      </c>
    </row>
    <row r="31" spans="1:6" ht="13.5" x14ac:dyDescent="0.25">
      <c r="A31" s="42">
        <v>97165</v>
      </c>
      <c r="B31" s="40" t="s">
        <v>92</v>
      </c>
      <c r="C31" s="40" t="s">
        <v>41</v>
      </c>
      <c r="D31" s="40" t="s">
        <v>42</v>
      </c>
      <c r="E31" s="41" t="s">
        <v>93</v>
      </c>
      <c r="F31" s="40" t="s">
        <v>44</v>
      </c>
    </row>
    <row r="32" spans="1:6" ht="13.5" x14ac:dyDescent="0.25">
      <c r="A32" s="42">
        <v>97166</v>
      </c>
      <c r="B32" s="40" t="s">
        <v>94</v>
      </c>
      <c r="C32" s="40" t="s">
        <v>41</v>
      </c>
      <c r="D32" s="40" t="s">
        <v>62</v>
      </c>
      <c r="E32" s="41" t="s">
        <v>95</v>
      </c>
      <c r="F32" s="40" t="s">
        <v>44</v>
      </c>
    </row>
    <row r="33" spans="1:6" ht="13.5" x14ac:dyDescent="0.25">
      <c r="A33" s="42">
        <v>97167</v>
      </c>
      <c r="B33" s="40" t="s">
        <v>96</v>
      </c>
      <c r="C33" s="40" t="s">
        <v>41</v>
      </c>
      <c r="D33" s="40" t="s">
        <v>62</v>
      </c>
      <c r="E33" s="41" t="s">
        <v>97</v>
      </c>
      <c r="F33" s="40" t="s">
        <v>44</v>
      </c>
    </row>
    <row r="34" spans="1:6" ht="13.5" x14ac:dyDescent="0.25">
      <c r="A34" s="42">
        <v>97168</v>
      </c>
      <c r="B34" s="40" t="s">
        <v>98</v>
      </c>
      <c r="C34" s="40" t="s">
        <v>41</v>
      </c>
      <c r="D34" s="40" t="s">
        <v>62</v>
      </c>
      <c r="E34" s="41" t="s">
        <v>99</v>
      </c>
      <c r="F34" s="40" t="s">
        <v>44</v>
      </c>
    </row>
    <row r="35" spans="1:6" ht="13.5" x14ac:dyDescent="0.25">
      <c r="A35" s="42">
        <v>97169</v>
      </c>
      <c r="B35" s="40" t="s">
        <v>100</v>
      </c>
      <c r="C35" s="40" t="s">
        <v>41</v>
      </c>
      <c r="D35" s="40" t="s">
        <v>62</v>
      </c>
      <c r="E35" s="41" t="s">
        <v>101</v>
      </c>
      <c r="F35" s="40" t="s">
        <v>44</v>
      </c>
    </row>
    <row r="36" spans="1:6" ht="13.5" x14ac:dyDescent="0.25">
      <c r="A36" s="42">
        <v>97170</v>
      </c>
      <c r="B36" s="40" t="s">
        <v>102</v>
      </c>
      <c r="C36" s="40" t="s">
        <v>41</v>
      </c>
      <c r="D36" s="40" t="s">
        <v>62</v>
      </c>
      <c r="E36" s="41" t="s">
        <v>103</v>
      </c>
      <c r="F36" s="40" t="s">
        <v>44</v>
      </c>
    </row>
    <row r="37" spans="1:6" ht="13.5" x14ac:dyDescent="0.25">
      <c r="A37" s="42">
        <v>97171</v>
      </c>
      <c r="B37" s="40" t="s">
        <v>104</v>
      </c>
      <c r="C37" s="40" t="s">
        <v>41</v>
      </c>
      <c r="D37" s="40" t="s">
        <v>62</v>
      </c>
      <c r="E37" s="41" t="s">
        <v>105</v>
      </c>
      <c r="F37" s="40" t="s">
        <v>44</v>
      </c>
    </row>
    <row r="38" spans="1:6" ht="13.5" x14ac:dyDescent="0.25">
      <c r="A38" s="42">
        <v>97172</v>
      </c>
      <c r="B38" s="40" t="s">
        <v>106</v>
      </c>
      <c r="C38" s="40" t="s">
        <v>41</v>
      </c>
      <c r="D38" s="40" t="s">
        <v>62</v>
      </c>
      <c r="E38" s="41" t="s">
        <v>107</v>
      </c>
      <c r="F38" s="40" t="s">
        <v>44</v>
      </c>
    </row>
    <row r="39" spans="1:6" ht="13.5" x14ac:dyDescent="0.25">
      <c r="A39" s="42">
        <v>97173</v>
      </c>
      <c r="B39" s="40" t="s">
        <v>108</v>
      </c>
      <c r="C39" s="40" t="s">
        <v>41</v>
      </c>
      <c r="D39" s="40" t="s">
        <v>62</v>
      </c>
      <c r="E39" s="41" t="s">
        <v>109</v>
      </c>
      <c r="F39" s="40" t="s">
        <v>44</v>
      </c>
    </row>
    <row r="40" spans="1:6" ht="13.5" x14ac:dyDescent="0.25">
      <c r="A40" s="42">
        <v>97174</v>
      </c>
      <c r="B40" s="40" t="s">
        <v>110</v>
      </c>
      <c r="C40" s="40" t="s">
        <v>41</v>
      </c>
      <c r="D40" s="40" t="s">
        <v>62</v>
      </c>
      <c r="E40" s="41" t="s">
        <v>111</v>
      </c>
      <c r="F40" s="40" t="s">
        <v>44</v>
      </c>
    </row>
    <row r="41" spans="1:6" ht="13.5" x14ac:dyDescent="0.25">
      <c r="A41" s="42">
        <v>97175</v>
      </c>
      <c r="B41" s="40" t="s">
        <v>112</v>
      </c>
      <c r="C41" s="40" t="s">
        <v>41</v>
      </c>
      <c r="D41" s="40" t="s">
        <v>62</v>
      </c>
      <c r="E41" s="41" t="s">
        <v>113</v>
      </c>
      <c r="F41" s="40" t="s">
        <v>44</v>
      </c>
    </row>
    <row r="42" spans="1:6" ht="13.5" x14ac:dyDescent="0.25">
      <c r="A42" s="42">
        <v>97176</v>
      </c>
      <c r="B42" s="40" t="s">
        <v>114</v>
      </c>
      <c r="C42" s="40" t="s">
        <v>41</v>
      </c>
      <c r="D42" s="40" t="s">
        <v>62</v>
      </c>
      <c r="E42" s="41" t="s">
        <v>115</v>
      </c>
      <c r="F42" s="40" t="s">
        <v>44</v>
      </c>
    </row>
    <row r="43" spans="1:6" ht="13.5" x14ac:dyDescent="0.25">
      <c r="A43" s="42">
        <v>97177</v>
      </c>
      <c r="B43" s="40" t="s">
        <v>116</v>
      </c>
      <c r="C43" s="40" t="s">
        <v>41</v>
      </c>
      <c r="D43" s="40" t="s">
        <v>62</v>
      </c>
      <c r="E43" s="41" t="s">
        <v>117</v>
      </c>
      <c r="F43" s="40" t="s">
        <v>44</v>
      </c>
    </row>
    <row r="44" spans="1:6" ht="13.5" x14ac:dyDescent="0.25">
      <c r="A44" s="42">
        <v>97178</v>
      </c>
      <c r="B44" s="40" t="s">
        <v>118</v>
      </c>
      <c r="C44" s="40" t="s">
        <v>41</v>
      </c>
      <c r="D44" s="40" t="s">
        <v>62</v>
      </c>
      <c r="E44" s="41" t="s">
        <v>119</v>
      </c>
      <c r="F44" s="40" t="s">
        <v>44</v>
      </c>
    </row>
    <row r="45" spans="1:6" ht="13.5" x14ac:dyDescent="0.25">
      <c r="A45" s="42">
        <v>97179</v>
      </c>
      <c r="B45" s="40" t="s">
        <v>120</v>
      </c>
      <c r="C45" s="40" t="s">
        <v>41</v>
      </c>
      <c r="D45" s="40" t="s">
        <v>62</v>
      </c>
      <c r="E45" s="41" t="s">
        <v>121</v>
      </c>
      <c r="F45" s="40" t="s">
        <v>44</v>
      </c>
    </row>
    <row r="46" spans="1:6" ht="13.5" x14ac:dyDescent="0.25">
      <c r="A46" s="42">
        <v>97180</v>
      </c>
      <c r="B46" s="40" t="s">
        <v>122</v>
      </c>
      <c r="C46" s="40" t="s">
        <v>41</v>
      </c>
      <c r="D46" s="40" t="s">
        <v>62</v>
      </c>
      <c r="E46" s="41" t="s">
        <v>123</v>
      </c>
      <c r="F46" s="40" t="s">
        <v>44</v>
      </c>
    </row>
    <row r="47" spans="1:6" ht="13.5" x14ac:dyDescent="0.25">
      <c r="A47" s="42">
        <v>97181</v>
      </c>
      <c r="B47" s="40" t="s">
        <v>124</v>
      </c>
      <c r="C47" s="40" t="s">
        <v>41</v>
      </c>
      <c r="D47" s="40" t="s">
        <v>62</v>
      </c>
      <c r="E47" s="41" t="s">
        <v>125</v>
      </c>
      <c r="F47" s="40" t="s">
        <v>44</v>
      </c>
    </row>
    <row r="48" spans="1:6" ht="13.5" x14ac:dyDescent="0.25">
      <c r="A48" s="42">
        <v>97182</v>
      </c>
      <c r="B48" s="40" t="s">
        <v>126</v>
      </c>
      <c r="C48" s="40" t="s">
        <v>41</v>
      </c>
      <c r="D48" s="40" t="s">
        <v>62</v>
      </c>
      <c r="E48" s="41" t="s">
        <v>127</v>
      </c>
      <c r="F48" s="40" t="s">
        <v>44</v>
      </c>
    </row>
    <row r="49" spans="1:6" ht="13.5" x14ac:dyDescent="0.25">
      <c r="A49" s="42">
        <v>97183</v>
      </c>
      <c r="B49" s="40" t="s">
        <v>128</v>
      </c>
      <c r="C49" s="40" t="s">
        <v>41</v>
      </c>
      <c r="D49" s="40" t="s">
        <v>62</v>
      </c>
      <c r="E49" s="41" t="s">
        <v>129</v>
      </c>
      <c r="F49" s="40" t="s">
        <v>44</v>
      </c>
    </row>
    <row r="50" spans="1:6" ht="13.5" x14ac:dyDescent="0.25">
      <c r="A50" s="42">
        <v>97184</v>
      </c>
      <c r="B50" s="40" t="s">
        <v>130</v>
      </c>
      <c r="C50" s="40" t="s">
        <v>41</v>
      </c>
      <c r="D50" s="40" t="s">
        <v>62</v>
      </c>
      <c r="E50" s="41" t="s">
        <v>131</v>
      </c>
      <c r="F50" s="40" t="s">
        <v>44</v>
      </c>
    </row>
    <row r="51" spans="1:6" ht="13.5" x14ac:dyDescent="0.25">
      <c r="A51" s="42">
        <v>97185</v>
      </c>
      <c r="B51" s="40" t="s">
        <v>132</v>
      </c>
      <c r="C51" s="40" t="s">
        <v>41</v>
      </c>
      <c r="D51" s="40" t="s">
        <v>62</v>
      </c>
      <c r="E51" s="41" t="s">
        <v>133</v>
      </c>
      <c r="F51" s="40" t="s">
        <v>44</v>
      </c>
    </row>
    <row r="52" spans="1:6" ht="13.5" x14ac:dyDescent="0.25">
      <c r="A52" s="42">
        <v>97186</v>
      </c>
      <c r="B52" s="40" t="s">
        <v>134</v>
      </c>
      <c r="C52" s="40" t="s">
        <v>41</v>
      </c>
      <c r="D52" s="40" t="s">
        <v>62</v>
      </c>
      <c r="E52" s="41" t="s">
        <v>135</v>
      </c>
      <c r="F52" s="40" t="s">
        <v>44</v>
      </c>
    </row>
    <row r="53" spans="1:6" ht="13.5" x14ac:dyDescent="0.25">
      <c r="A53" s="42">
        <v>97187</v>
      </c>
      <c r="B53" s="40" t="s">
        <v>136</v>
      </c>
      <c r="C53" s="40" t="s">
        <v>41</v>
      </c>
      <c r="D53" s="40" t="s">
        <v>62</v>
      </c>
      <c r="E53" s="41" t="s">
        <v>137</v>
      </c>
      <c r="F53" s="40" t="s">
        <v>44</v>
      </c>
    </row>
    <row r="54" spans="1:6" ht="13.5" x14ac:dyDescent="0.25">
      <c r="A54" s="42">
        <v>97188</v>
      </c>
      <c r="B54" s="40" t="s">
        <v>138</v>
      </c>
      <c r="C54" s="40" t="s">
        <v>41</v>
      </c>
      <c r="D54" s="40" t="s">
        <v>62</v>
      </c>
      <c r="E54" s="41" t="s">
        <v>139</v>
      </c>
      <c r="F54" s="40" t="s">
        <v>44</v>
      </c>
    </row>
    <row r="55" spans="1:6" ht="13.5" x14ac:dyDescent="0.25">
      <c r="A55" s="42">
        <v>97189</v>
      </c>
      <c r="B55" s="40" t="s">
        <v>140</v>
      </c>
      <c r="C55" s="40" t="s">
        <v>41</v>
      </c>
      <c r="D55" s="40" t="s">
        <v>62</v>
      </c>
      <c r="E55" s="41" t="s">
        <v>141</v>
      </c>
      <c r="F55" s="40" t="s">
        <v>44</v>
      </c>
    </row>
    <row r="56" spans="1:6" ht="13.5" x14ac:dyDescent="0.25">
      <c r="A56" s="42">
        <v>97190</v>
      </c>
      <c r="B56" s="40" t="s">
        <v>142</v>
      </c>
      <c r="C56" s="40" t="s">
        <v>41</v>
      </c>
      <c r="D56" s="40" t="s">
        <v>62</v>
      </c>
      <c r="E56" s="41" t="s">
        <v>143</v>
      </c>
      <c r="F56" s="40" t="s">
        <v>44</v>
      </c>
    </row>
    <row r="57" spans="1:6" ht="13.5" x14ac:dyDescent="0.25">
      <c r="A57" s="42">
        <v>97191</v>
      </c>
      <c r="B57" s="40" t="s">
        <v>144</v>
      </c>
      <c r="C57" s="40" t="s">
        <v>41</v>
      </c>
      <c r="D57" s="40" t="s">
        <v>62</v>
      </c>
      <c r="E57" s="41" t="s">
        <v>145</v>
      </c>
      <c r="F57" s="40" t="s">
        <v>44</v>
      </c>
    </row>
    <row r="58" spans="1:6" ht="13.5" x14ac:dyDescent="0.25">
      <c r="A58" s="42">
        <v>97192</v>
      </c>
      <c r="B58" s="40" t="s">
        <v>146</v>
      </c>
      <c r="C58" s="40" t="s">
        <v>41</v>
      </c>
      <c r="D58" s="40" t="s">
        <v>62</v>
      </c>
      <c r="E58" s="41" t="s">
        <v>147</v>
      </c>
      <c r="F58" s="40" t="s">
        <v>44</v>
      </c>
    </row>
    <row r="59" spans="1:6" ht="13.5" x14ac:dyDescent="0.25">
      <c r="A59" s="42">
        <v>90694</v>
      </c>
      <c r="B59" s="40" t="s">
        <v>148</v>
      </c>
      <c r="C59" s="40" t="s">
        <v>41</v>
      </c>
      <c r="D59" s="40" t="s">
        <v>62</v>
      </c>
      <c r="E59" s="41" t="s">
        <v>129</v>
      </c>
      <c r="F59" s="40" t="s">
        <v>44</v>
      </c>
    </row>
    <row r="60" spans="1:6" ht="13.5" x14ac:dyDescent="0.25">
      <c r="A60" s="42">
        <v>90695</v>
      </c>
      <c r="B60" s="40" t="s">
        <v>149</v>
      </c>
      <c r="C60" s="40" t="s">
        <v>41</v>
      </c>
      <c r="D60" s="40" t="s">
        <v>62</v>
      </c>
      <c r="E60" s="41" t="s">
        <v>150</v>
      </c>
      <c r="F60" s="40" t="s">
        <v>44</v>
      </c>
    </row>
    <row r="61" spans="1:6" ht="13.5" x14ac:dyDescent="0.25">
      <c r="A61" s="42">
        <v>90696</v>
      </c>
      <c r="B61" s="40" t="s">
        <v>151</v>
      </c>
      <c r="C61" s="40" t="s">
        <v>41</v>
      </c>
      <c r="D61" s="40" t="s">
        <v>62</v>
      </c>
      <c r="E61" s="41" t="s">
        <v>152</v>
      </c>
      <c r="F61" s="40" t="s">
        <v>44</v>
      </c>
    </row>
    <row r="62" spans="1:6" ht="13.5" x14ac:dyDescent="0.25">
      <c r="A62" s="42">
        <v>90697</v>
      </c>
      <c r="B62" s="40" t="s">
        <v>153</v>
      </c>
      <c r="C62" s="40" t="s">
        <v>41</v>
      </c>
      <c r="D62" s="40" t="s">
        <v>62</v>
      </c>
      <c r="E62" s="41" t="s">
        <v>154</v>
      </c>
      <c r="F62" s="40" t="s">
        <v>44</v>
      </c>
    </row>
    <row r="63" spans="1:6" ht="13.5" x14ac:dyDescent="0.25">
      <c r="A63" s="42">
        <v>90698</v>
      </c>
      <c r="B63" s="40" t="s">
        <v>155</v>
      </c>
      <c r="C63" s="40" t="s">
        <v>41</v>
      </c>
      <c r="D63" s="40" t="s">
        <v>62</v>
      </c>
      <c r="E63" s="41" t="s">
        <v>156</v>
      </c>
      <c r="F63" s="40" t="s">
        <v>44</v>
      </c>
    </row>
    <row r="64" spans="1:6" ht="13.5" x14ac:dyDescent="0.25">
      <c r="A64" s="42">
        <v>90699</v>
      </c>
      <c r="B64" s="40" t="s">
        <v>157</v>
      </c>
      <c r="C64" s="40" t="s">
        <v>41</v>
      </c>
      <c r="D64" s="40" t="s">
        <v>62</v>
      </c>
      <c r="E64" s="41" t="s">
        <v>158</v>
      </c>
      <c r="F64" s="40" t="s">
        <v>44</v>
      </c>
    </row>
    <row r="65" spans="1:6" ht="13.5" x14ac:dyDescent="0.25">
      <c r="A65" s="42">
        <v>90700</v>
      </c>
      <c r="B65" s="40" t="s">
        <v>159</v>
      </c>
      <c r="C65" s="40" t="s">
        <v>41</v>
      </c>
      <c r="D65" s="40" t="s">
        <v>62</v>
      </c>
      <c r="E65" s="41" t="s">
        <v>160</v>
      </c>
      <c r="F65" s="40" t="s">
        <v>44</v>
      </c>
    </row>
    <row r="66" spans="1:6" ht="13.5" x14ac:dyDescent="0.25">
      <c r="A66" s="42">
        <v>90701</v>
      </c>
      <c r="B66" s="40" t="s">
        <v>161</v>
      </c>
      <c r="C66" s="40" t="s">
        <v>41</v>
      </c>
      <c r="D66" s="40" t="s">
        <v>62</v>
      </c>
      <c r="E66" s="41" t="s">
        <v>162</v>
      </c>
      <c r="F66" s="40" t="s">
        <v>44</v>
      </c>
    </row>
    <row r="67" spans="1:6" ht="13.5" x14ac:dyDescent="0.25">
      <c r="A67" s="42">
        <v>90702</v>
      </c>
      <c r="B67" s="40" t="s">
        <v>163</v>
      </c>
      <c r="C67" s="40" t="s">
        <v>41</v>
      </c>
      <c r="D67" s="40" t="s">
        <v>62</v>
      </c>
      <c r="E67" s="41" t="s">
        <v>164</v>
      </c>
      <c r="F67" s="40" t="s">
        <v>44</v>
      </c>
    </row>
    <row r="68" spans="1:6" ht="13.5" x14ac:dyDescent="0.25">
      <c r="A68" s="42">
        <v>90703</v>
      </c>
      <c r="B68" s="40" t="s">
        <v>165</v>
      </c>
      <c r="C68" s="40" t="s">
        <v>41</v>
      </c>
      <c r="D68" s="40" t="s">
        <v>62</v>
      </c>
      <c r="E68" s="41" t="s">
        <v>166</v>
      </c>
      <c r="F68" s="40" t="s">
        <v>44</v>
      </c>
    </row>
    <row r="69" spans="1:6" ht="13.5" x14ac:dyDescent="0.25">
      <c r="A69" s="42">
        <v>90704</v>
      </c>
      <c r="B69" s="40" t="s">
        <v>167</v>
      </c>
      <c r="C69" s="40" t="s">
        <v>41</v>
      </c>
      <c r="D69" s="40" t="s">
        <v>62</v>
      </c>
      <c r="E69" s="41" t="s">
        <v>168</v>
      </c>
      <c r="F69" s="40" t="s">
        <v>44</v>
      </c>
    </row>
    <row r="70" spans="1:6" ht="13.5" x14ac:dyDescent="0.25">
      <c r="A70" s="42">
        <v>90705</v>
      </c>
      <c r="B70" s="40" t="s">
        <v>169</v>
      </c>
      <c r="C70" s="40" t="s">
        <v>41</v>
      </c>
      <c r="D70" s="40" t="s">
        <v>62</v>
      </c>
      <c r="E70" s="41" t="s">
        <v>170</v>
      </c>
      <c r="F70" s="40" t="s">
        <v>44</v>
      </c>
    </row>
    <row r="71" spans="1:6" ht="13.5" x14ac:dyDescent="0.25">
      <c r="A71" s="42">
        <v>90706</v>
      </c>
      <c r="B71" s="40" t="s">
        <v>171</v>
      </c>
      <c r="C71" s="40" t="s">
        <v>41</v>
      </c>
      <c r="D71" s="40" t="s">
        <v>62</v>
      </c>
      <c r="E71" s="41" t="s">
        <v>172</v>
      </c>
      <c r="F71" s="40" t="s">
        <v>44</v>
      </c>
    </row>
    <row r="72" spans="1:6" ht="13.5" x14ac:dyDescent="0.25">
      <c r="A72" s="42">
        <v>90708</v>
      </c>
      <c r="B72" s="40" t="s">
        <v>173</v>
      </c>
      <c r="C72" s="40" t="s">
        <v>41</v>
      </c>
      <c r="D72" s="40" t="s">
        <v>62</v>
      </c>
      <c r="E72" s="41" t="s">
        <v>174</v>
      </c>
      <c r="F72" s="40" t="s">
        <v>44</v>
      </c>
    </row>
    <row r="73" spans="1:6" ht="13.5" x14ac:dyDescent="0.25">
      <c r="A73" s="42">
        <v>90709</v>
      </c>
      <c r="B73" s="40" t="s">
        <v>175</v>
      </c>
      <c r="C73" s="40" t="s">
        <v>41</v>
      </c>
      <c r="D73" s="40" t="s">
        <v>62</v>
      </c>
      <c r="E73" s="41" t="s">
        <v>176</v>
      </c>
      <c r="F73" s="40" t="s">
        <v>44</v>
      </c>
    </row>
    <row r="74" spans="1:6" ht="13.5" x14ac:dyDescent="0.25">
      <c r="A74" s="42">
        <v>90710</v>
      </c>
      <c r="B74" s="40" t="s">
        <v>177</v>
      </c>
      <c r="C74" s="40" t="s">
        <v>41</v>
      </c>
      <c r="D74" s="40" t="s">
        <v>62</v>
      </c>
      <c r="E74" s="41" t="s">
        <v>178</v>
      </c>
      <c r="F74" s="40" t="s">
        <v>44</v>
      </c>
    </row>
    <row r="75" spans="1:6" ht="13.5" x14ac:dyDescent="0.25">
      <c r="A75" s="42">
        <v>90711</v>
      </c>
      <c r="B75" s="40" t="s">
        <v>179</v>
      </c>
      <c r="C75" s="40" t="s">
        <v>41</v>
      </c>
      <c r="D75" s="40" t="s">
        <v>62</v>
      </c>
      <c r="E75" s="41" t="s">
        <v>180</v>
      </c>
      <c r="F75" s="40" t="s">
        <v>44</v>
      </c>
    </row>
    <row r="76" spans="1:6" ht="13.5" x14ac:dyDescent="0.25">
      <c r="A76" s="42">
        <v>90712</v>
      </c>
      <c r="B76" s="40" t="s">
        <v>181</v>
      </c>
      <c r="C76" s="40" t="s">
        <v>41</v>
      </c>
      <c r="D76" s="40" t="s">
        <v>62</v>
      </c>
      <c r="E76" s="41" t="s">
        <v>182</v>
      </c>
      <c r="F76" s="40" t="s">
        <v>44</v>
      </c>
    </row>
    <row r="77" spans="1:6" ht="13.5" x14ac:dyDescent="0.25">
      <c r="A77" s="42">
        <v>90713</v>
      </c>
      <c r="B77" s="40" t="s">
        <v>183</v>
      </c>
      <c r="C77" s="40" t="s">
        <v>41</v>
      </c>
      <c r="D77" s="40" t="s">
        <v>62</v>
      </c>
      <c r="E77" s="41" t="s">
        <v>184</v>
      </c>
      <c r="F77" s="40" t="s">
        <v>44</v>
      </c>
    </row>
    <row r="78" spans="1:6" ht="13.5" x14ac:dyDescent="0.25">
      <c r="A78" s="42">
        <v>90714</v>
      </c>
      <c r="B78" s="40" t="s">
        <v>185</v>
      </c>
      <c r="C78" s="40" t="s">
        <v>41</v>
      </c>
      <c r="D78" s="40" t="s">
        <v>62</v>
      </c>
      <c r="E78" s="41" t="s">
        <v>186</v>
      </c>
      <c r="F78" s="40" t="s">
        <v>44</v>
      </c>
    </row>
    <row r="79" spans="1:6" ht="13.5" x14ac:dyDescent="0.25">
      <c r="A79" s="42">
        <v>90715</v>
      </c>
      <c r="B79" s="40" t="s">
        <v>187</v>
      </c>
      <c r="C79" s="40" t="s">
        <v>41</v>
      </c>
      <c r="D79" s="40" t="s">
        <v>62</v>
      </c>
      <c r="E79" s="41" t="s">
        <v>188</v>
      </c>
      <c r="F79" s="40" t="s">
        <v>44</v>
      </c>
    </row>
    <row r="80" spans="1:6" ht="13.5" x14ac:dyDescent="0.25">
      <c r="A80" s="42">
        <v>90716</v>
      </c>
      <c r="B80" s="40" t="s">
        <v>189</v>
      </c>
      <c r="C80" s="40" t="s">
        <v>41</v>
      </c>
      <c r="D80" s="40" t="s">
        <v>62</v>
      </c>
      <c r="E80" s="41" t="s">
        <v>190</v>
      </c>
      <c r="F80" s="40" t="s">
        <v>44</v>
      </c>
    </row>
    <row r="81" spans="1:6" ht="13.5" x14ac:dyDescent="0.25">
      <c r="A81" s="42">
        <v>90717</v>
      </c>
      <c r="B81" s="40" t="s">
        <v>191</v>
      </c>
      <c r="C81" s="40" t="s">
        <v>41</v>
      </c>
      <c r="D81" s="40" t="s">
        <v>62</v>
      </c>
      <c r="E81" s="41" t="s">
        <v>192</v>
      </c>
      <c r="F81" s="40" t="s">
        <v>44</v>
      </c>
    </row>
    <row r="82" spans="1:6" ht="13.5" x14ac:dyDescent="0.25">
      <c r="A82" s="42">
        <v>90718</v>
      </c>
      <c r="B82" s="40" t="s">
        <v>193</v>
      </c>
      <c r="C82" s="40" t="s">
        <v>41</v>
      </c>
      <c r="D82" s="40" t="s">
        <v>62</v>
      </c>
      <c r="E82" s="41" t="s">
        <v>194</v>
      </c>
      <c r="F82" s="40" t="s">
        <v>44</v>
      </c>
    </row>
    <row r="83" spans="1:6" ht="13.5" x14ac:dyDescent="0.25">
      <c r="A83" s="42">
        <v>90719</v>
      </c>
      <c r="B83" s="40" t="s">
        <v>195</v>
      </c>
      <c r="C83" s="40" t="s">
        <v>41</v>
      </c>
      <c r="D83" s="40" t="s">
        <v>62</v>
      </c>
      <c r="E83" s="41" t="s">
        <v>196</v>
      </c>
      <c r="F83" s="40" t="s">
        <v>44</v>
      </c>
    </row>
    <row r="84" spans="1:6" ht="13.5" x14ac:dyDescent="0.25">
      <c r="A84" s="42">
        <v>90720</v>
      </c>
      <c r="B84" s="40" t="s">
        <v>197</v>
      </c>
      <c r="C84" s="40" t="s">
        <v>41</v>
      </c>
      <c r="D84" s="40" t="s">
        <v>62</v>
      </c>
      <c r="E84" s="41" t="s">
        <v>198</v>
      </c>
      <c r="F84" s="40" t="s">
        <v>44</v>
      </c>
    </row>
    <row r="85" spans="1:6" ht="13.5" x14ac:dyDescent="0.25">
      <c r="A85" s="42">
        <v>90721</v>
      </c>
      <c r="B85" s="40" t="s">
        <v>199</v>
      </c>
      <c r="C85" s="40" t="s">
        <v>41</v>
      </c>
      <c r="D85" s="40" t="s">
        <v>62</v>
      </c>
      <c r="E85" s="41" t="s">
        <v>200</v>
      </c>
      <c r="F85" s="40" t="s">
        <v>44</v>
      </c>
    </row>
    <row r="86" spans="1:6" ht="13.5" x14ac:dyDescent="0.25">
      <c r="A86" s="42">
        <v>90723</v>
      </c>
      <c r="B86" s="40" t="s">
        <v>201</v>
      </c>
      <c r="C86" s="40" t="s">
        <v>41</v>
      </c>
      <c r="D86" s="40" t="s">
        <v>62</v>
      </c>
      <c r="E86" s="41" t="s">
        <v>202</v>
      </c>
      <c r="F86" s="40" t="s">
        <v>44</v>
      </c>
    </row>
    <row r="87" spans="1:6" ht="13.5" x14ac:dyDescent="0.25">
      <c r="A87" s="42">
        <v>90724</v>
      </c>
      <c r="B87" s="40" t="s">
        <v>203</v>
      </c>
      <c r="C87" s="40" t="s">
        <v>204</v>
      </c>
      <c r="D87" s="40" t="s">
        <v>42</v>
      </c>
      <c r="E87" s="41" t="s">
        <v>205</v>
      </c>
      <c r="F87" s="40" t="s">
        <v>44</v>
      </c>
    </row>
    <row r="88" spans="1:6" ht="13.5" x14ac:dyDescent="0.25">
      <c r="A88" s="42">
        <v>90725</v>
      </c>
      <c r="B88" s="40" t="s">
        <v>206</v>
      </c>
      <c r="C88" s="40" t="s">
        <v>204</v>
      </c>
      <c r="D88" s="40" t="s">
        <v>42</v>
      </c>
      <c r="E88" s="41" t="s">
        <v>207</v>
      </c>
      <c r="F88" s="40" t="s">
        <v>44</v>
      </c>
    </row>
    <row r="89" spans="1:6" ht="13.5" x14ac:dyDescent="0.25">
      <c r="A89" s="42">
        <v>90726</v>
      </c>
      <c r="B89" s="40" t="s">
        <v>208</v>
      </c>
      <c r="C89" s="40" t="s">
        <v>204</v>
      </c>
      <c r="D89" s="40" t="s">
        <v>42</v>
      </c>
      <c r="E89" s="41" t="s">
        <v>209</v>
      </c>
      <c r="F89" s="40" t="s">
        <v>44</v>
      </c>
    </row>
    <row r="90" spans="1:6" ht="13.5" x14ac:dyDescent="0.25">
      <c r="A90" s="42">
        <v>90727</v>
      </c>
      <c r="B90" s="40" t="s">
        <v>210</v>
      </c>
      <c r="C90" s="40" t="s">
        <v>204</v>
      </c>
      <c r="D90" s="40" t="s">
        <v>42</v>
      </c>
      <c r="E90" s="41" t="s">
        <v>211</v>
      </c>
      <c r="F90" s="40" t="s">
        <v>44</v>
      </c>
    </row>
    <row r="91" spans="1:6" ht="13.5" x14ac:dyDescent="0.25">
      <c r="A91" s="42">
        <v>90728</v>
      </c>
      <c r="B91" s="40" t="s">
        <v>212</v>
      </c>
      <c r="C91" s="40" t="s">
        <v>204</v>
      </c>
      <c r="D91" s="40" t="s">
        <v>42</v>
      </c>
      <c r="E91" s="41" t="s">
        <v>213</v>
      </c>
      <c r="F91" s="40" t="s">
        <v>44</v>
      </c>
    </row>
    <row r="92" spans="1:6" ht="13.5" x14ac:dyDescent="0.25">
      <c r="A92" s="42">
        <v>90729</v>
      </c>
      <c r="B92" s="40" t="s">
        <v>214</v>
      </c>
      <c r="C92" s="40" t="s">
        <v>204</v>
      </c>
      <c r="D92" s="40" t="s">
        <v>42</v>
      </c>
      <c r="E92" s="41" t="s">
        <v>215</v>
      </c>
      <c r="F92" s="40" t="s">
        <v>44</v>
      </c>
    </row>
    <row r="93" spans="1:6" ht="13.5" x14ac:dyDescent="0.25">
      <c r="A93" s="42">
        <v>90730</v>
      </c>
      <c r="B93" s="40" t="s">
        <v>216</v>
      </c>
      <c r="C93" s="40" t="s">
        <v>204</v>
      </c>
      <c r="D93" s="40" t="s">
        <v>42</v>
      </c>
      <c r="E93" s="41" t="s">
        <v>217</v>
      </c>
      <c r="F93" s="40" t="s">
        <v>44</v>
      </c>
    </row>
    <row r="94" spans="1:6" ht="13.5" x14ac:dyDescent="0.25">
      <c r="A94" s="42">
        <v>90731</v>
      </c>
      <c r="B94" s="40" t="s">
        <v>218</v>
      </c>
      <c r="C94" s="40" t="s">
        <v>204</v>
      </c>
      <c r="D94" s="40" t="s">
        <v>42</v>
      </c>
      <c r="E94" s="41" t="s">
        <v>219</v>
      </c>
      <c r="F94" s="40" t="s">
        <v>44</v>
      </c>
    </row>
    <row r="95" spans="1:6" ht="13.5" x14ac:dyDescent="0.25">
      <c r="A95" s="42">
        <v>90732</v>
      </c>
      <c r="B95" s="40" t="s">
        <v>220</v>
      </c>
      <c r="C95" s="40" t="s">
        <v>204</v>
      </c>
      <c r="D95" s="40" t="s">
        <v>42</v>
      </c>
      <c r="E95" s="41" t="s">
        <v>221</v>
      </c>
      <c r="F95" s="40" t="s">
        <v>44</v>
      </c>
    </row>
    <row r="96" spans="1:6" ht="13.5" x14ac:dyDescent="0.25">
      <c r="A96" s="42">
        <v>90733</v>
      </c>
      <c r="B96" s="40" t="s">
        <v>222</v>
      </c>
      <c r="C96" s="40" t="s">
        <v>41</v>
      </c>
      <c r="D96" s="40" t="s">
        <v>42</v>
      </c>
      <c r="E96" s="41" t="s">
        <v>223</v>
      </c>
      <c r="F96" s="40" t="s">
        <v>44</v>
      </c>
    </row>
    <row r="97" spans="1:6" ht="13.5" x14ac:dyDescent="0.25">
      <c r="A97" s="42">
        <v>90734</v>
      </c>
      <c r="B97" s="40" t="s">
        <v>224</v>
      </c>
      <c r="C97" s="40" t="s">
        <v>41</v>
      </c>
      <c r="D97" s="40" t="s">
        <v>42</v>
      </c>
      <c r="E97" s="41" t="s">
        <v>225</v>
      </c>
      <c r="F97" s="40" t="s">
        <v>44</v>
      </c>
    </row>
    <row r="98" spans="1:6" ht="13.5" x14ac:dyDescent="0.25">
      <c r="A98" s="42">
        <v>90735</v>
      </c>
      <c r="B98" s="40" t="s">
        <v>226</v>
      </c>
      <c r="C98" s="40" t="s">
        <v>41</v>
      </c>
      <c r="D98" s="40" t="s">
        <v>42</v>
      </c>
      <c r="E98" s="41" t="s">
        <v>227</v>
      </c>
      <c r="F98" s="40" t="s">
        <v>44</v>
      </c>
    </row>
    <row r="99" spans="1:6" ht="13.5" x14ac:dyDescent="0.25">
      <c r="A99" s="42">
        <v>90736</v>
      </c>
      <c r="B99" s="40" t="s">
        <v>228</v>
      </c>
      <c r="C99" s="40" t="s">
        <v>41</v>
      </c>
      <c r="D99" s="40" t="s">
        <v>42</v>
      </c>
      <c r="E99" s="41" t="s">
        <v>229</v>
      </c>
      <c r="F99" s="40" t="s">
        <v>44</v>
      </c>
    </row>
    <row r="100" spans="1:6" ht="13.5" x14ac:dyDescent="0.25">
      <c r="A100" s="42">
        <v>90737</v>
      </c>
      <c r="B100" s="40" t="s">
        <v>230</v>
      </c>
      <c r="C100" s="40" t="s">
        <v>41</v>
      </c>
      <c r="D100" s="40" t="s">
        <v>42</v>
      </c>
      <c r="E100" s="41" t="s">
        <v>231</v>
      </c>
      <c r="F100" s="40" t="s">
        <v>44</v>
      </c>
    </row>
    <row r="101" spans="1:6" ht="13.5" x14ac:dyDescent="0.25">
      <c r="A101" s="42">
        <v>90738</v>
      </c>
      <c r="B101" s="40" t="s">
        <v>232</v>
      </c>
      <c r="C101" s="40" t="s">
        <v>41</v>
      </c>
      <c r="D101" s="40" t="s">
        <v>42</v>
      </c>
      <c r="E101" s="41" t="s">
        <v>233</v>
      </c>
      <c r="F101" s="40" t="s">
        <v>44</v>
      </c>
    </row>
    <row r="102" spans="1:6" ht="13.5" x14ac:dyDescent="0.25">
      <c r="A102" s="42">
        <v>90739</v>
      </c>
      <c r="B102" s="40" t="s">
        <v>234</v>
      </c>
      <c r="C102" s="40" t="s">
        <v>41</v>
      </c>
      <c r="D102" s="40" t="s">
        <v>42</v>
      </c>
      <c r="E102" s="41" t="s">
        <v>235</v>
      </c>
      <c r="F102" s="40" t="s">
        <v>44</v>
      </c>
    </row>
    <row r="103" spans="1:6" ht="13.5" x14ac:dyDescent="0.25">
      <c r="A103" s="42">
        <v>90740</v>
      </c>
      <c r="B103" s="40" t="s">
        <v>236</v>
      </c>
      <c r="C103" s="40" t="s">
        <v>41</v>
      </c>
      <c r="D103" s="40" t="s">
        <v>42</v>
      </c>
      <c r="E103" s="41" t="s">
        <v>237</v>
      </c>
      <c r="F103" s="40" t="s">
        <v>44</v>
      </c>
    </row>
    <row r="104" spans="1:6" ht="13.5" x14ac:dyDescent="0.25">
      <c r="A104" s="42">
        <v>90741</v>
      </c>
      <c r="B104" s="40" t="s">
        <v>238</v>
      </c>
      <c r="C104" s="40" t="s">
        <v>41</v>
      </c>
      <c r="D104" s="40" t="s">
        <v>42</v>
      </c>
      <c r="E104" s="41" t="s">
        <v>239</v>
      </c>
      <c r="F104" s="40" t="s">
        <v>44</v>
      </c>
    </row>
    <row r="105" spans="1:6" ht="13.5" x14ac:dyDescent="0.25">
      <c r="A105" s="42">
        <v>90742</v>
      </c>
      <c r="B105" s="40" t="s">
        <v>240</v>
      </c>
      <c r="C105" s="40" t="s">
        <v>41</v>
      </c>
      <c r="D105" s="40" t="s">
        <v>42</v>
      </c>
      <c r="E105" s="41" t="s">
        <v>241</v>
      </c>
      <c r="F105" s="40" t="s">
        <v>44</v>
      </c>
    </row>
    <row r="106" spans="1:6" ht="13.5" x14ac:dyDescent="0.25">
      <c r="A106" s="42">
        <v>90743</v>
      </c>
      <c r="B106" s="40" t="s">
        <v>242</v>
      </c>
      <c r="C106" s="40" t="s">
        <v>41</v>
      </c>
      <c r="D106" s="40" t="s">
        <v>42</v>
      </c>
      <c r="E106" s="41" t="s">
        <v>243</v>
      </c>
      <c r="F106" s="40" t="s">
        <v>44</v>
      </c>
    </row>
    <row r="107" spans="1:6" ht="13.5" x14ac:dyDescent="0.25">
      <c r="A107" s="42">
        <v>90744</v>
      </c>
      <c r="B107" s="40" t="s">
        <v>244</v>
      </c>
      <c r="C107" s="40" t="s">
        <v>41</v>
      </c>
      <c r="D107" s="40" t="s">
        <v>42</v>
      </c>
      <c r="E107" s="41" t="s">
        <v>245</v>
      </c>
      <c r="F107" s="40" t="s">
        <v>44</v>
      </c>
    </row>
    <row r="108" spans="1:6" ht="13.5" x14ac:dyDescent="0.25">
      <c r="A108" s="42">
        <v>90745</v>
      </c>
      <c r="B108" s="40" t="s">
        <v>246</v>
      </c>
      <c r="C108" s="40" t="s">
        <v>41</v>
      </c>
      <c r="D108" s="40" t="s">
        <v>42</v>
      </c>
      <c r="E108" s="41" t="s">
        <v>247</v>
      </c>
      <c r="F108" s="40" t="s">
        <v>44</v>
      </c>
    </row>
    <row r="109" spans="1:6" ht="13.5" x14ac:dyDescent="0.25">
      <c r="A109" s="42">
        <v>90746</v>
      </c>
      <c r="B109" s="40" t="s">
        <v>248</v>
      </c>
      <c r="C109" s="40" t="s">
        <v>41</v>
      </c>
      <c r="D109" s="40" t="s">
        <v>42</v>
      </c>
      <c r="E109" s="41" t="s">
        <v>249</v>
      </c>
      <c r="F109" s="40" t="s">
        <v>44</v>
      </c>
    </row>
    <row r="110" spans="1:6" ht="13.5" x14ac:dyDescent="0.25">
      <c r="A110" s="42">
        <v>90747</v>
      </c>
      <c r="B110" s="40" t="s">
        <v>250</v>
      </c>
      <c r="C110" s="40" t="s">
        <v>41</v>
      </c>
      <c r="D110" s="40" t="s">
        <v>62</v>
      </c>
      <c r="E110" s="41" t="s">
        <v>251</v>
      </c>
      <c r="F110" s="40" t="s">
        <v>44</v>
      </c>
    </row>
    <row r="111" spans="1:6" ht="13.5" x14ac:dyDescent="0.25">
      <c r="A111" s="42">
        <v>90748</v>
      </c>
      <c r="B111" s="40" t="s">
        <v>252</v>
      </c>
      <c r="C111" s="40" t="s">
        <v>41</v>
      </c>
      <c r="D111" s="40" t="s">
        <v>42</v>
      </c>
      <c r="E111" s="41" t="s">
        <v>253</v>
      </c>
      <c r="F111" s="40" t="s">
        <v>44</v>
      </c>
    </row>
    <row r="112" spans="1:6" ht="13.5" x14ac:dyDescent="0.25">
      <c r="A112" s="42">
        <v>90749</v>
      </c>
      <c r="B112" s="40" t="s">
        <v>254</v>
      </c>
      <c r="C112" s="40" t="s">
        <v>41</v>
      </c>
      <c r="D112" s="40" t="s">
        <v>42</v>
      </c>
      <c r="E112" s="41" t="s">
        <v>255</v>
      </c>
      <c r="F112" s="40" t="s">
        <v>44</v>
      </c>
    </row>
    <row r="113" spans="1:6" ht="13.5" x14ac:dyDescent="0.25">
      <c r="A113" s="42">
        <v>90750</v>
      </c>
      <c r="B113" s="40" t="s">
        <v>256</v>
      </c>
      <c r="C113" s="40" t="s">
        <v>41</v>
      </c>
      <c r="D113" s="40" t="s">
        <v>42</v>
      </c>
      <c r="E113" s="41" t="s">
        <v>257</v>
      </c>
      <c r="F113" s="40" t="s">
        <v>44</v>
      </c>
    </row>
    <row r="114" spans="1:6" ht="13.5" x14ac:dyDescent="0.25">
      <c r="A114" s="42">
        <v>90751</v>
      </c>
      <c r="B114" s="40" t="s">
        <v>258</v>
      </c>
      <c r="C114" s="40" t="s">
        <v>41</v>
      </c>
      <c r="D114" s="40" t="s">
        <v>42</v>
      </c>
      <c r="E114" s="41" t="s">
        <v>259</v>
      </c>
      <c r="F114" s="40" t="s">
        <v>44</v>
      </c>
    </row>
    <row r="115" spans="1:6" ht="13.5" x14ac:dyDescent="0.25">
      <c r="A115" s="42">
        <v>90752</v>
      </c>
      <c r="B115" s="40" t="s">
        <v>260</v>
      </c>
      <c r="C115" s="40" t="s">
        <v>41</v>
      </c>
      <c r="D115" s="40" t="s">
        <v>42</v>
      </c>
      <c r="E115" s="41" t="s">
        <v>261</v>
      </c>
      <c r="F115" s="40" t="s">
        <v>44</v>
      </c>
    </row>
    <row r="116" spans="1:6" ht="13.5" x14ac:dyDescent="0.25">
      <c r="A116" s="42">
        <v>90753</v>
      </c>
      <c r="B116" s="40" t="s">
        <v>262</v>
      </c>
      <c r="C116" s="40" t="s">
        <v>41</v>
      </c>
      <c r="D116" s="40" t="s">
        <v>42</v>
      </c>
      <c r="E116" s="41" t="s">
        <v>263</v>
      </c>
      <c r="F116" s="40" t="s">
        <v>44</v>
      </c>
    </row>
    <row r="117" spans="1:6" ht="13.5" x14ac:dyDescent="0.25">
      <c r="A117" s="42">
        <v>90754</v>
      </c>
      <c r="B117" s="40" t="s">
        <v>264</v>
      </c>
      <c r="C117" s="40" t="s">
        <v>41</v>
      </c>
      <c r="D117" s="40" t="s">
        <v>42</v>
      </c>
      <c r="E117" s="41" t="s">
        <v>265</v>
      </c>
      <c r="F117" s="40" t="s">
        <v>44</v>
      </c>
    </row>
    <row r="118" spans="1:6" ht="13.5" x14ac:dyDescent="0.25">
      <c r="A118" s="42">
        <v>90755</v>
      </c>
      <c r="B118" s="40" t="s">
        <v>266</v>
      </c>
      <c r="C118" s="40" t="s">
        <v>41</v>
      </c>
      <c r="D118" s="40" t="s">
        <v>42</v>
      </c>
      <c r="E118" s="41" t="s">
        <v>267</v>
      </c>
      <c r="F118" s="40" t="s">
        <v>44</v>
      </c>
    </row>
    <row r="119" spans="1:6" ht="13.5" x14ac:dyDescent="0.25">
      <c r="A119" s="42">
        <v>90756</v>
      </c>
      <c r="B119" s="40" t="s">
        <v>268</v>
      </c>
      <c r="C119" s="40" t="s">
        <v>41</v>
      </c>
      <c r="D119" s="40" t="s">
        <v>42</v>
      </c>
      <c r="E119" s="41" t="s">
        <v>269</v>
      </c>
      <c r="F119" s="40" t="s">
        <v>44</v>
      </c>
    </row>
    <row r="120" spans="1:6" ht="13.5" x14ac:dyDescent="0.25">
      <c r="A120" s="42">
        <v>90757</v>
      </c>
      <c r="B120" s="40" t="s">
        <v>270</v>
      </c>
      <c r="C120" s="40" t="s">
        <v>41</v>
      </c>
      <c r="D120" s="40" t="s">
        <v>42</v>
      </c>
      <c r="E120" s="41" t="s">
        <v>271</v>
      </c>
      <c r="F120" s="40" t="s">
        <v>44</v>
      </c>
    </row>
    <row r="121" spans="1:6" ht="13.5" x14ac:dyDescent="0.25">
      <c r="A121" s="42">
        <v>90758</v>
      </c>
      <c r="B121" s="40" t="s">
        <v>272</v>
      </c>
      <c r="C121" s="40" t="s">
        <v>41</v>
      </c>
      <c r="D121" s="40" t="s">
        <v>42</v>
      </c>
      <c r="E121" s="41" t="s">
        <v>273</v>
      </c>
      <c r="F121" s="40" t="s">
        <v>44</v>
      </c>
    </row>
    <row r="122" spans="1:6" ht="13.5" x14ac:dyDescent="0.25">
      <c r="A122" s="42">
        <v>90759</v>
      </c>
      <c r="B122" s="40" t="s">
        <v>274</v>
      </c>
      <c r="C122" s="40" t="s">
        <v>41</v>
      </c>
      <c r="D122" s="40" t="s">
        <v>42</v>
      </c>
      <c r="E122" s="41" t="s">
        <v>275</v>
      </c>
      <c r="F122" s="40" t="s">
        <v>44</v>
      </c>
    </row>
    <row r="123" spans="1:6" ht="13.5" x14ac:dyDescent="0.25">
      <c r="A123" s="42">
        <v>90760</v>
      </c>
      <c r="B123" s="40" t="s">
        <v>276</v>
      </c>
      <c r="C123" s="40" t="s">
        <v>41</v>
      </c>
      <c r="D123" s="40" t="s">
        <v>42</v>
      </c>
      <c r="E123" s="41" t="s">
        <v>277</v>
      </c>
      <c r="F123" s="40" t="s">
        <v>44</v>
      </c>
    </row>
    <row r="124" spans="1:6" ht="13.5" x14ac:dyDescent="0.25">
      <c r="A124" s="42">
        <v>90761</v>
      </c>
      <c r="B124" s="40" t="s">
        <v>278</v>
      </c>
      <c r="C124" s="40" t="s">
        <v>41</v>
      </c>
      <c r="D124" s="40" t="s">
        <v>42</v>
      </c>
      <c r="E124" s="41" t="s">
        <v>279</v>
      </c>
      <c r="F124" s="40" t="s">
        <v>44</v>
      </c>
    </row>
    <row r="125" spans="1:6" ht="13.5" x14ac:dyDescent="0.25">
      <c r="A125" s="42">
        <v>90762</v>
      </c>
      <c r="B125" s="40" t="s">
        <v>280</v>
      </c>
      <c r="C125" s="40" t="s">
        <v>41</v>
      </c>
      <c r="D125" s="40" t="s">
        <v>62</v>
      </c>
      <c r="E125" s="41" t="s">
        <v>281</v>
      </c>
      <c r="F125" s="40" t="s">
        <v>44</v>
      </c>
    </row>
    <row r="126" spans="1:6" ht="13.5" x14ac:dyDescent="0.25">
      <c r="A126" s="42">
        <v>94869</v>
      </c>
      <c r="B126" s="40" t="s">
        <v>282</v>
      </c>
      <c r="C126" s="40" t="s">
        <v>41</v>
      </c>
      <c r="D126" s="40" t="s">
        <v>62</v>
      </c>
      <c r="E126" s="41" t="s">
        <v>283</v>
      </c>
      <c r="F126" s="40" t="s">
        <v>44</v>
      </c>
    </row>
    <row r="127" spans="1:6" ht="13.5" x14ac:dyDescent="0.25">
      <c r="A127" s="42">
        <v>94870</v>
      </c>
      <c r="B127" s="40" t="s">
        <v>284</v>
      </c>
      <c r="C127" s="40" t="s">
        <v>41</v>
      </c>
      <c r="D127" s="40" t="s">
        <v>42</v>
      </c>
      <c r="E127" s="41" t="s">
        <v>285</v>
      </c>
      <c r="F127" s="40" t="s">
        <v>44</v>
      </c>
    </row>
    <row r="128" spans="1:6" ht="13.5" x14ac:dyDescent="0.25">
      <c r="A128" s="42">
        <v>94871</v>
      </c>
      <c r="B128" s="40" t="s">
        <v>286</v>
      </c>
      <c r="C128" s="40" t="s">
        <v>41</v>
      </c>
      <c r="D128" s="40" t="s">
        <v>62</v>
      </c>
      <c r="E128" s="41" t="s">
        <v>287</v>
      </c>
      <c r="F128" s="40" t="s">
        <v>44</v>
      </c>
    </row>
    <row r="129" spans="1:6" ht="13.5" x14ac:dyDescent="0.25">
      <c r="A129" s="42">
        <v>94872</v>
      </c>
      <c r="B129" s="40" t="s">
        <v>288</v>
      </c>
      <c r="C129" s="40" t="s">
        <v>41</v>
      </c>
      <c r="D129" s="40" t="s">
        <v>42</v>
      </c>
      <c r="E129" s="41" t="s">
        <v>289</v>
      </c>
      <c r="F129" s="40" t="s">
        <v>44</v>
      </c>
    </row>
    <row r="130" spans="1:6" ht="13.5" x14ac:dyDescent="0.25">
      <c r="A130" s="42">
        <v>94875</v>
      </c>
      <c r="B130" s="40" t="s">
        <v>290</v>
      </c>
      <c r="C130" s="40" t="s">
        <v>41</v>
      </c>
      <c r="D130" s="40" t="s">
        <v>62</v>
      </c>
      <c r="E130" s="41" t="s">
        <v>291</v>
      </c>
      <c r="F130" s="40" t="s">
        <v>44</v>
      </c>
    </row>
    <row r="131" spans="1:6" ht="13.5" x14ac:dyDescent="0.25">
      <c r="A131" s="42">
        <v>94876</v>
      </c>
      <c r="B131" s="40" t="s">
        <v>292</v>
      </c>
      <c r="C131" s="40" t="s">
        <v>41</v>
      </c>
      <c r="D131" s="40" t="s">
        <v>62</v>
      </c>
      <c r="E131" s="41" t="s">
        <v>293</v>
      </c>
      <c r="F131" s="40" t="s">
        <v>44</v>
      </c>
    </row>
    <row r="132" spans="1:6" ht="13.5" x14ac:dyDescent="0.25">
      <c r="A132" s="42">
        <v>94878</v>
      </c>
      <c r="B132" s="40" t="s">
        <v>294</v>
      </c>
      <c r="C132" s="40" t="s">
        <v>41</v>
      </c>
      <c r="D132" s="40" t="s">
        <v>62</v>
      </c>
      <c r="E132" s="41" t="s">
        <v>295</v>
      </c>
      <c r="F132" s="40" t="s">
        <v>44</v>
      </c>
    </row>
    <row r="133" spans="1:6" ht="13.5" x14ac:dyDescent="0.25">
      <c r="A133" s="42">
        <v>94879</v>
      </c>
      <c r="B133" s="40" t="s">
        <v>296</v>
      </c>
      <c r="C133" s="40" t="s">
        <v>41</v>
      </c>
      <c r="D133" s="40" t="s">
        <v>62</v>
      </c>
      <c r="E133" s="41" t="s">
        <v>297</v>
      </c>
      <c r="F133" s="40" t="s">
        <v>44</v>
      </c>
    </row>
    <row r="134" spans="1:6" ht="13.5" x14ac:dyDescent="0.25">
      <c r="A134" s="42">
        <v>94880</v>
      </c>
      <c r="B134" s="40" t="s">
        <v>298</v>
      </c>
      <c r="C134" s="40" t="s">
        <v>41</v>
      </c>
      <c r="D134" s="40" t="s">
        <v>62</v>
      </c>
      <c r="E134" s="41" t="s">
        <v>299</v>
      </c>
      <c r="F134" s="40" t="s">
        <v>44</v>
      </c>
    </row>
    <row r="135" spans="1:6" ht="13.5" x14ac:dyDescent="0.25">
      <c r="A135" s="42">
        <v>94881</v>
      </c>
      <c r="B135" s="40" t="s">
        <v>300</v>
      </c>
      <c r="C135" s="40" t="s">
        <v>41</v>
      </c>
      <c r="D135" s="40" t="s">
        <v>62</v>
      </c>
      <c r="E135" s="41" t="s">
        <v>301</v>
      </c>
      <c r="F135" s="40" t="s">
        <v>44</v>
      </c>
    </row>
    <row r="136" spans="1:6" ht="13.5" x14ac:dyDescent="0.25">
      <c r="A136" s="42">
        <v>94882</v>
      </c>
      <c r="B136" s="40" t="s">
        <v>302</v>
      </c>
      <c r="C136" s="40" t="s">
        <v>41</v>
      </c>
      <c r="D136" s="40" t="s">
        <v>62</v>
      </c>
      <c r="E136" s="41" t="s">
        <v>303</v>
      </c>
      <c r="F136" s="40" t="s">
        <v>44</v>
      </c>
    </row>
    <row r="137" spans="1:6" ht="13.5" x14ac:dyDescent="0.25">
      <c r="A137" s="42">
        <v>94884</v>
      </c>
      <c r="B137" s="40" t="s">
        <v>304</v>
      </c>
      <c r="C137" s="40" t="s">
        <v>41</v>
      </c>
      <c r="D137" s="40" t="s">
        <v>62</v>
      </c>
      <c r="E137" s="41" t="s">
        <v>305</v>
      </c>
      <c r="F137" s="40" t="s">
        <v>44</v>
      </c>
    </row>
    <row r="138" spans="1:6" ht="13.5" x14ac:dyDescent="0.25">
      <c r="A138" s="42">
        <v>94885</v>
      </c>
      <c r="B138" s="40" t="s">
        <v>306</v>
      </c>
      <c r="C138" s="40" t="s">
        <v>41</v>
      </c>
      <c r="D138" s="40" t="s">
        <v>62</v>
      </c>
      <c r="E138" s="41" t="s">
        <v>307</v>
      </c>
      <c r="F138" s="40" t="s">
        <v>44</v>
      </c>
    </row>
    <row r="139" spans="1:6" ht="13.5" x14ac:dyDescent="0.25">
      <c r="A139" s="42">
        <v>94886</v>
      </c>
      <c r="B139" s="40" t="s">
        <v>308</v>
      </c>
      <c r="C139" s="40" t="s">
        <v>41</v>
      </c>
      <c r="D139" s="40" t="s">
        <v>42</v>
      </c>
      <c r="E139" s="41" t="s">
        <v>309</v>
      </c>
      <c r="F139" s="40" t="s">
        <v>44</v>
      </c>
    </row>
    <row r="140" spans="1:6" ht="13.5" x14ac:dyDescent="0.25">
      <c r="A140" s="42">
        <v>94887</v>
      </c>
      <c r="B140" s="40" t="s">
        <v>310</v>
      </c>
      <c r="C140" s="40" t="s">
        <v>41</v>
      </c>
      <c r="D140" s="40" t="s">
        <v>62</v>
      </c>
      <c r="E140" s="41" t="s">
        <v>311</v>
      </c>
      <c r="F140" s="40" t="s">
        <v>44</v>
      </c>
    </row>
    <row r="141" spans="1:6" ht="13.5" x14ac:dyDescent="0.25">
      <c r="A141" s="42">
        <v>94888</v>
      </c>
      <c r="B141" s="40" t="s">
        <v>312</v>
      </c>
      <c r="C141" s="40" t="s">
        <v>41</v>
      </c>
      <c r="D141" s="40" t="s">
        <v>42</v>
      </c>
      <c r="E141" s="41" t="s">
        <v>313</v>
      </c>
      <c r="F141" s="40" t="s">
        <v>44</v>
      </c>
    </row>
    <row r="142" spans="1:6" ht="13.5" x14ac:dyDescent="0.25">
      <c r="A142" s="42">
        <v>94891</v>
      </c>
      <c r="B142" s="40" t="s">
        <v>314</v>
      </c>
      <c r="C142" s="40" t="s">
        <v>41</v>
      </c>
      <c r="D142" s="40" t="s">
        <v>62</v>
      </c>
      <c r="E142" s="41" t="s">
        <v>315</v>
      </c>
      <c r="F142" s="40" t="s">
        <v>44</v>
      </c>
    </row>
    <row r="143" spans="1:6" ht="13.5" x14ac:dyDescent="0.25">
      <c r="A143" s="42">
        <v>94892</v>
      </c>
      <c r="B143" s="40" t="s">
        <v>316</v>
      </c>
      <c r="C143" s="40" t="s">
        <v>41</v>
      </c>
      <c r="D143" s="40" t="s">
        <v>62</v>
      </c>
      <c r="E143" s="41" t="s">
        <v>317</v>
      </c>
      <c r="F143" s="40" t="s">
        <v>44</v>
      </c>
    </row>
    <row r="144" spans="1:6" ht="13.5" x14ac:dyDescent="0.25">
      <c r="A144" s="42">
        <v>94894</v>
      </c>
      <c r="B144" s="40" t="s">
        <v>318</v>
      </c>
      <c r="C144" s="40" t="s">
        <v>41</v>
      </c>
      <c r="D144" s="40" t="s">
        <v>62</v>
      </c>
      <c r="E144" s="41" t="s">
        <v>319</v>
      </c>
      <c r="F144" s="40" t="s">
        <v>44</v>
      </c>
    </row>
    <row r="145" spans="1:6" ht="13.5" x14ac:dyDescent="0.25">
      <c r="A145" s="42">
        <v>94895</v>
      </c>
      <c r="B145" s="40" t="s">
        <v>320</v>
      </c>
      <c r="C145" s="40" t="s">
        <v>41</v>
      </c>
      <c r="D145" s="40" t="s">
        <v>62</v>
      </c>
      <c r="E145" s="41" t="s">
        <v>321</v>
      </c>
      <c r="F145" s="40" t="s">
        <v>44</v>
      </c>
    </row>
    <row r="146" spans="1:6" ht="13.5" x14ac:dyDescent="0.25">
      <c r="A146" s="42">
        <v>94896</v>
      </c>
      <c r="B146" s="40" t="s">
        <v>322</v>
      </c>
      <c r="C146" s="40" t="s">
        <v>41</v>
      </c>
      <c r="D146" s="40" t="s">
        <v>62</v>
      </c>
      <c r="E146" s="41" t="s">
        <v>323</v>
      </c>
      <c r="F146" s="40" t="s">
        <v>44</v>
      </c>
    </row>
    <row r="147" spans="1:6" ht="13.5" x14ac:dyDescent="0.25">
      <c r="A147" s="42">
        <v>94897</v>
      </c>
      <c r="B147" s="40" t="s">
        <v>324</v>
      </c>
      <c r="C147" s="40" t="s">
        <v>41</v>
      </c>
      <c r="D147" s="40" t="s">
        <v>62</v>
      </c>
      <c r="E147" s="41" t="s">
        <v>325</v>
      </c>
      <c r="F147" s="40" t="s">
        <v>44</v>
      </c>
    </row>
    <row r="148" spans="1:6" ht="13.5" x14ac:dyDescent="0.25">
      <c r="A148" s="42">
        <v>94898</v>
      </c>
      <c r="B148" s="40" t="s">
        <v>326</v>
      </c>
      <c r="C148" s="40" t="s">
        <v>41</v>
      </c>
      <c r="D148" s="40" t="s">
        <v>62</v>
      </c>
      <c r="E148" s="41" t="s">
        <v>327</v>
      </c>
      <c r="F148" s="40" t="s">
        <v>44</v>
      </c>
    </row>
    <row r="149" spans="1:6" ht="13.5" x14ac:dyDescent="0.25">
      <c r="A149" s="42">
        <v>94900</v>
      </c>
      <c r="B149" s="40" t="s">
        <v>328</v>
      </c>
      <c r="C149" s="40" t="s">
        <v>41</v>
      </c>
      <c r="D149" s="40" t="s">
        <v>62</v>
      </c>
      <c r="E149" s="41" t="s">
        <v>329</v>
      </c>
      <c r="F149" s="40" t="s">
        <v>44</v>
      </c>
    </row>
    <row r="150" spans="1:6" ht="13.5" x14ac:dyDescent="0.25">
      <c r="A150" s="42">
        <v>97121</v>
      </c>
      <c r="B150" s="40" t="s">
        <v>330</v>
      </c>
      <c r="C150" s="40" t="s">
        <v>41</v>
      </c>
      <c r="D150" s="40" t="s">
        <v>42</v>
      </c>
      <c r="E150" s="41" t="s">
        <v>331</v>
      </c>
      <c r="F150" s="40" t="s">
        <v>44</v>
      </c>
    </row>
    <row r="151" spans="1:6" ht="13.5" x14ac:dyDescent="0.25">
      <c r="A151" s="42">
        <v>97122</v>
      </c>
      <c r="B151" s="40" t="s">
        <v>332</v>
      </c>
      <c r="C151" s="40" t="s">
        <v>41</v>
      </c>
      <c r="D151" s="40" t="s">
        <v>42</v>
      </c>
      <c r="E151" s="41" t="s">
        <v>333</v>
      </c>
      <c r="F151" s="40" t="s">
        <v>44</v>
      </c>
    </row>
    <row r="152" spans="1:6" ht="13.5" x14ac:dyDescent="0.25">
      <c r="A152" s="42">
        <v>97123</v>
      </c>
      <c r="B152" s="40" t="s">
        <v>334</v>
      </c>
      <c r="C152" s="40" t="s">
        <v>41</v>
      </c>
      <c r="D152" s="40" t="s">
        <v>42</v>
      </c>
      <c r="E152" s="41" t="s">
        <v>335</v>
      </c>
      <c r="F152" s="40" t="s">
        <v>44</v>
      </c>
    </row>
    <row r="153" spans="1:6" ht="13.5" x14ac:dyDescent="0.25">
      <c r="A153" s="42">
        <v>97124</v>
      </c>
      <c r="B153" s="40" t="s">
        <v>336</v>
      </c>
      <c r="C153" s="40" t="s">
        <v>41</v>
      </c>
      <c r="D153" s="40" t="s">
        <v>42</v>
      </c>
      <c r="E153" s="41" t="s">
        <v>337</v>
      </c>
      <c r="F153" s="40" t="s">
        <v>44</v>
      </c>
    </row>
    <row r="154" spans="1:6" ht="13.5" x14ac:dyDescent="0.25">
      <c r="A154" s="42">
        <v>97125</v>
      </c>
      <c r="B154" s="40" t="s">
        <v>338</v>
      </c>
      <c r="C154" s="40" t="s">
        <v>41</v>
      </c>
      <c r="D154" s="40" t="s">
        <v>42</v>
      </c>
      <c r="E154" s="41" t="s">
        <v>339</v>
      </c>
      <c r="F154" s="40" t="s">
        <v>44</v>
      </c>
    </row>
    <row r="155" spans="1:6" ht="13.5" x14ac:dyDescent="0.25">
      <c r="A155" s="42">
        <v>97126</v>
      </c>
      <c r="B155" s="40" t="s">
        <v>340</v>
      </c>
      <c r="C155" s="40" t="s">
        <v>41</v>
      </c>
      <c r="D155" s="40" t="s">
        <v>42</v>
      </c>
      <c r="E155" s="41" t="s">
        <v>341</v>
      </c>
      <c r="F155" s="40" t="s">
        <v>44</v>
      </c>
    </row>
    <row r="156" spans="1:6" ht="13.5" x14ac:dyDescent="0.25">
      <c r="A156" s="42">
        <v>92833</v>
      </c>
      <c r="B156" s="40" t="s">
        <v>342</v>
      </c>
      <c r="C156" s="40" t="s">
        <v>41</v>
      </c>
      <c r="D156" s="40" t="s">
        <v>62</v>
      </c>
      <c r="E156" s="41" t="s">
        <v>343</v>
      </c>
      <c r="F156" s="40" t="s">
        <v>44</v>
      </c>
    </row>
    <row r="157" spans="1:6" ht="13.5" x14ac:dyDescent="0.25">
      <c r="A157" s="42">
        <v>92834</v>
      </c>
      <c r="B157" s="40" t="s">
        <v>344</v>
      </c>
      <c r="C157" s="40" t="s">
        <v>41</v>
      </c>
      <c r="D157" s="40" t="s">
        <v>62</v>
      </c>
      <c r="E157" s="41" t="s">
        <v>345</v>
      </c>
      <c r="F157" s="40" t="s">
        <v>44</v>
      </c>
    </row>
    <row r="158" spans="1:6" ht="13.5" x14ac:dyDescent="0.25">
      <c r="A158" s="42">
        <v>92835</v>
      </c>
      <c r="B158" s="40" t="s">
        <v>346</v>
      </c>
      <c r="C158" s="40" t="s">
        <v>41</v>
      </c>
      <c r="D158" s="40" t="s">
        <v>62</v>
      </c>
      <c r="E158" s="41" t="s">
        <v>347</v>
      </c>
      <c r="F158" s="40" t="s">
        <v>44</v>
      </c>
    </row>
    <row r="159" spans="1:6" ht="13.5" x14ac:dyDescent="0.25">
      <c r="A159" s="42">
        <v>92836</v>
      </c>
      <c r="B159" s="40" t="s">
        <v>348</v>
      </c>
      <c r="C159" s="40" t="s">
        <v>41</v>
      </c>
      <c r="D159" s="40" t="s">
        <v>62</v>
      </c>
      <c r="E159" s="41" t="s">
        <v>349</v>
      </c>
      <c r="F159" s="40" t="s">
        <v>44</v>
      </c>
    </row>
    <row r="160" spans="1:6" ht="13.5" x14ac:dyDescent="0.25">
      <c r="A160" s="42">
        <v>92837</v>
      </c>
      <c r="B160" s="40" t="s">
        <v>350</v>
      </c>
      <c r="C160" s="40" t="s">
        <v>41</v>
      </c>
      <c r="D160" s="40" t="s">
        <v>62</v>
      </c>
      <c r="E160" s="41" t="s">
        <v>351</v>
      </c>
      <c r="F160" s="40" t="s">
        <v>44</v>
      </c>
    </row>
    <row r="161" spans="1:6" ht="13.5" x14ac:dyDescent="0.25">
      <c r="A161" s="42">
        <v>92838</v>
      </c>
      <c r="B161" s="40" t="s">
        <v>352</v>
      </c>
      <c r="C161" s="40" t="s">
        <v>41</v>
      </c>
      <c r="D161" s="40" t="s">
        <v>62</v>
      </c>
      <c r="E161" s="41" t="s">
        <v>353</v>
      </c>
      <c r="F161" s="40" t="s">
        <v>44</v>
      </c>
    </row>
    <row r="162" spans="1:6" ht="13.5" x14ac:dyDescent="0.25">
      <c r="A162" s="42">
        <v>92839</v>
      </c>
      <c r="B162" s="40" t="s">
        <v>354</v>
      </c>
      <c r="C162" s="40" t="s">
        <v>41</v>
      </c>
      <c r="D162" s="40" t="s">
        <v>62</v>
      </c>
      <c r="E162" s="41" t="s">
        <v>355</v>
      </c>
      <c r="F162" s="40" t="s">
        <v>44</v>
      </c>
    </row>
    <row r="163" spans="1:6" ht="13.5" x14ac:dyDescent="0.25">
      <c r="A163" s="42">
        <v>92840</v>
      </c>
      <c r="B163" s="40" t="s">
        <v>356</v>
      </c>
      <c r="C163" s="40" t="s">
        <v>41</v>
      </c>
      <c r="D163" s="40" t="s">
        <v>62</v>
      </c>
      <c r="E163" s="41" t="s">
        <v>357</v>
      </c>
      <c r="F163" s="40" t="s">
        <v>44</v>
      </c>
    </row>
    <row r="164" spans="1:6" ht="13.5" x14ac:dyDescent="0.25">
      <c r="A164" s="42">
        <v>92841</v>
      </c>
      <c r="B164" s="40" t="s">
        <v>358</v>
      </c>
      <c r="C164" s="40" t="s">
        <v>41</v>
      </c>
      <c r="D164" s="40" t="s">
        <v>62</v>
      </c>
      <c r="E164" s="41" t="s">
        <v>359</v>
      </c>
      <c r="F164" s="40" t="s">
        <v>44</v>
      </c>
    </row>
    <row r="165" spans="1:6" ht="13.5" x14ac:dyDescent="0.25">
      <c r="A165" s="42">
        <v>92842</v>
      </c>
      <c r="B165" s="40" t="s">
        <v>360</v>
      </c>
      <c r="C165" s="40" t="s">
        <v>41</v>
      </c>
      <c r="D165" s="40" t="s">
        <v>62</v>
      </c>
      <c r="E165" s="41" t="s">
        <v>361</v>
      </c>
      <c r="F165" s="40" t="s">
        <v>44</v>
      </c>
    </row>
    <row r="166" spans="1:6" ht="13.5" x14ac:dyDescent="0.25">
      <c r="A166" s="42">
        <v>92843</v>
      </c>
      <c r="B166" s="40" t="s">
        <v>362</v>
      </c>
      <c r="C166" s="40" t="s">
        <v>41</v>
      </c>
      <c r="D166" s="40" t="s">
        <v>62</v>
      </c>
      <c r="E166" s="41" t="s">
        <v>363</v>
      </c>
      <c r="F166" s="40" t="s">
        <v>44</v>
      </c>
    </row>
    <row r="167" spans="1:6" ht="13.5" x14ac:dyDescent="0.25">
      <c r="A167" s="42">
        <v>92844</v>
      </c>
      <c r="B167" s="40" t="s">
        <v>364</v>
      </c>
      <c r="C167" s="40" t="s">
        <v>41</v>
      </c>
      <c r="D167" s="40" t="s">
        <v>62</v>
      </c>
      <c r="E167" s="41" t="s">
        <v>365</v>
      </c>
      <c r="F167" s="40" t="s">
        <v>44</v>
      </c>
    </row>
    <row r="168" spans="1:6" ht="13.5" x14ac:dyDescent="0.25">
      <c r="A168" s="42">
        <v>92845</v>
      </c>
      <c r="B168" s="40" t="s">
        <v>366</v>
      </c>
      <c r="C168" s="40" t="s">
        <v>41</v>
      </c>
      <c r="D168" s="40" t="s">
        <v>62</v>
      </c>
      <c r="E168" s="41" t="s">
        <v>367</v>
      </c>
      <c r="F168" s="40" t="s">
        <v>44</v>
      </c>
    </row>
    <row r="169" spans="1:6" ht="13.5" x14ac:dyDescent="0.25">
      <c r="A169" s="42">
        <v>92846</v>
      </c>
      <c r="B169" s="40" t="s">
        <v>368</v>
      </c>
      <c r="C169" s="40" t="s">
        <v>41</v>
      </c>
      <c r="D169" s="40" t="s">
        <v>62</v>
      </c>
      <c r="E169" s="41" t="s">
        <v>369</v>
      </c>
      <c r="F169" s="40" t="s">
        <v>44</v>
      </c>
    </row>
    <row r="170" spans="1:6" ht="13.5" x14ac:dyDescent="0.25">
      <c r="A170" s="42">
        <v>92847</v>
      </c>
      <c r="B170" s="40" t="s">
        <v>370</v>
      </c>
      <c r="C170" s="40" t="s">
        <v>41</v>
      </c>
      <c r="D170" s="40" t="s">
        <v>62</v>
      </c>
      <c r="E170" s="41" t="s">
        <v>371</v>
      </c>
      <c r="F170" s="40" t="s">
        <v>44</v>
      </c>
    </row>
    <row r="171" spans="1:6" ht="13.5" x14ac:dyDescent="0.25">
      <c r="A171" s="42">
        <v>92848</v>
      </c>
      <c r="B171" s="40" t="s">
        <v>372</v>
      </c>
      <c r="C171" s="40" t="s">
        <v>41</v>
      </c>
      <c r="D171" s="40" t="s">
        <v>62</v>
      </c>
      <c r="E171" s="41" t="s">
        <v>373</v>
      </c>
      <c r="F171" s="40" t="s">
        <v>44</v>
      </c>
    </row>
    <row r="172" spans="1:6" ht="13.5" x14ac:dyDescent="0.25">
      <c r="A172" s="42">
        <v>92849</v>
      </c>
      <c r="B172" s="40" t="s">
        <v>374</v>
      </c>
      <c r="C172" s="40" t="s">
        <v>41</v>
      </c>
      <c r="D172" s="40" t="s">
        <v>62</v>
      </c>
      <c r="E172" s="41" t="s">
        <v>375</v>
      </c>
      <c r="F172" s="40" t="s">
        <v>44</v>
      </c>
    </row>
    <row r="173" spans="1:6" ht="13.5" x14ac:dyDescent="0.25">
      <c r="A173" s="42">
        <v>92850</v>
      </c>
      <c r="B173" s="40" t="s">
        <v>376</v>
      </c>
      <c r="C173" s="40" t="s">
        <v>41</v>
      </c>
      <c r="D173" s="40" t="s">
        <v>62</v>
      </c>
      <c r="E173" s="41" t="s">
        <v>377</v>
      </c>
      <c r="F173" s="40" t="s">
        <v>44</v>
      </c>
    </row>
    <row r="174" spans="1:6" ht="13.5" x14ac:dyDescent="0.25">
      <c r="A174" s="42">
        <v>92851</v>
      </c>
      <c r="B174" s="40" t="s">
        <v>378</v>
      </c>
      <c r="C174" s="40" t="s">
        <v>41</v>
      </c>
      <c r="D174" s="40" t="s">
        <v>62</v>
      </c>
      <c r="E174" s="41" t="s">
        <v>379</v>
      </c>
      <c r="F174" s="40" t="s">
        <v>44</v>
      </c>
    </row>
    <row r="175" spans="1:6" ht="13.5" x14ac:dyDescent="0.25">
      <c r="A175" s="42">
        <v>92852</v>
      </c>
      <c r="B175" s="40" t="s">
        <v>380</v>
      </c>
      <c r="C175" s="40" t="s">
        <v>41</v>
      </c>
      <c r="D175" s="40" t="s">
        <v>62</v>
      </c>
      <c r="E175" s="41" t="s">
        <v>381</v>
      </c>
      <c r="F175" s="40" t="s">
        <v>44</v>
      </c>
    </row>
    <row r="176" spans="1:6" ht="13.5" x14ac:dyDescent="0.25">
      <c r="A176" s="42">
        <v>92853</v>
      </c>
      <c r="B176" s="40" t="s">
        <v>382</v>
      </c>
      <c r="C176" s="40" t="s">
        <v>41</v>
      </c>
      <c r="D176" s="40" t="s">
        <v>62</v>
      </c>
      <c r="E176" s="41" t="s">
        <v>383</v>
      </c>
      <c r="F176" s="40" t="s">
        <v>44</v>
      </c>
    </row>
    <row r="177" spans="1:6" ht="13.5" x14ac:dyDescent="0.25">
      <c r="A177" s="42">
        <v>92854</v>
      </c>
      <c r="B177" s="40" t="s">
        <v>384</v>
      </c>
      <c r="C177" s="40" t="s">
        <v>41</v>
      </c>
      <c r="D177" s="40" t="s">
        <v>62</v>
      </c>
      <c r="E177" s="41" t="s">
        <v>385</v>
      </c>
      <c r="F177" s="40" t="s">
        <v>44</v>
      </c>
    </row>
    <row r="178" spans="1:6" ht="13.5" x14ac:dyDescent="0.25">
      <c r="A178" s="42">
        <v>92855</v>
      </c>
      <c r="B178" s="40" t="s">
        <v>386</v>
      </c>
      <c r="C178" s="40" t="s">
        <v>41</v>
      </c>
      <c r="D178" s="40" t="s">
        <v>62</v>
      </c>
      <c r="E178" s="41" t="s">
        <v>387</v>
      </c>
      <c r="F178" s="40" t="s">
        <v>44</v>
      </c>
    </row>
    <row r="179" spans="1:6" ht="13.5" x14ac:dyDescent="0.25">
      <c r="A179" s="42">
        <v>92856</v>
      </c>
      <c r="B179" s="40" t="s">
        <v>388</v>
      </c>
      <c r="C179" s="40" t="s">
        <v>41</v>
      </c>
      <c r="D179" s="40" t="s">
        <v>62</v>
      </c>
      <c r="E179" s="41" t="s">
        <v>389</v>
      </c>
      <c r="F179" s="40" t="s">
        <v>44</v>
      </c>
    </row>
    <row r="180" spans="1:6" ht="13.5" x14ac:dyDescent="0.25">
      <c r="A180" s="42">
        <v>92857</v>
      </c>
      <c r="B180" s="40" t="s">
        <v>390</v>
      </c>
      <c r="C180" s="40" t="s">
        <v>41</v>
      </c>
      <c r="D180" s="40" t="s">
        <v>62</v>
      </c>
      <c r="E180" s="41" t="s">
        <v>391</v>
      </c>
      <c r="F180" s="40" t="s">
        <v>44</v>
      </c>
    </row>
    <row r="181" spans="1:6" ht="13.5" x14ac:dyDescent="0.25">
      <c r="A181" s="42">
        <v>92858</v>
      </c>
      <c r="B181" s="40" t="s">
        <v>392</v>
      </c>
      <c r="C181" s="40" t="s">
        <v>41</v>
      </c>
      <c r="D181" s="40" t="s">
        <v>62</v>
      </c>
      <c r="E181" s="41" t="s">
        <v>393</v>
      </c>
      <c r="F181" s="40" t="s">
        <v>44</v>
      </c>
    </row>
    <row r="182" spans="1:6" ht="13.5" x14ac:dyDescent="0.25">
      <c r="A182" s="42">
        <v>92859</v>
      </c>
      <c r="B182" s="40" t="s">
        <v>394</v>
      </c>
      <c r="C182" s="40" t="s">
        <v>41</v>
      </c>
      <c r="D182" s="40" t="s">
        <v>62</v>
      </c>
      <c r="E182" s="41" t="s">
        <v>395</v>
      </c>
      <c r="F182" s="40" t="s">
        <v>44</v>
      </c>
    </row>
    <row r="183" spans="1:6" ht="13.5" x14ac:dyDescent="0.25">
      <c r="A183" s="42">
        <v>92860</v>
      </c>
      <c r="B183" s="40" t="s">
        <v>396</v>
      </c>
      <c r="C183" s="40" t="s">
        <v>41</v>
      </c>
      <c r="D183" s="40" t="s">
        <v>62</v>
      </c>
      <c r="E183" s="41" t="s">
        <v>397</v>
      </c>
      <c r="F183" s="40" t="s">
        <v>44</v>
      </c>
    </row>
    <row r="184" spans="1:6" ht="13.5" x14ac:dyDescent="0.25">
      <c r="A184" s="42">
        <v>92861</v>
      </c>
      <c r="B184" s="40" t="s">
        <v>398</v>
      </c>
      <c r="C184" s="40" t="s">
        <v>41</v>
      </c>
      <c r="D184" s="40" t="s">
        <v>62</v>
      </c>
      <c r="E184" s="41" t="s">
        <v>399</v>
      </c>
      <c r="F184" s="40" t="s">
        <v>44</v>
      </c>
    </row>
    <row r="185" spans="1:6" ht="13.5" x14ac:dyDescent="0.25">
      <c r="A185" s="42">
        <v>92862</v>
      </c>
      <c r="B185" s="40" t="s">
        <v>400</v>
      </c>
      <c r="C185" s="40" t="s">
        <v>41</v>
      </c>
      <c r="D185" s="40" t="s">
        <v>62</v>
      </c>
      <c r="E185" s="41" t="s">
        <v>401</v>
      </c>
      <c r="F185" s="40" t="s">
        <v>44</v>
      </c>
    </row>
    <row r="186" spans="1:6" ht="13.5" x14ac:dyDescent="0.25">
      <c r="A186" s="42">
        <v>92863</v>
      </c>
      <c r="B186" s="40" t="s">
        <v>402</v>
      </c>
      <c r="C186" s="40" t="s">
        <v>41</v>
      </c>
      <c r="D186" s="40" t="s">
        <v>62</v>
      </c>
      <c r="E186" s="41" t="s">
        <v>403</v>
      </c>
      <c r="F186" s="40" t="s">
        <v>44</v>
      </c>
    </row>
    <row r="187" spans="1:6" ht="13.5" x14ac:dyDescent="0.25">
      <c r="A187" s="42">
        <v>92864</v>
      </c>
      <c r="B187" s="40" t="s">
        <v>404</v>
      </c>
      <c r="C187" s="40" t="s">
        <v>41</v>
      </c>
      <c r="D187" s="40" t="s">
        <v>62</v>
      </c>
      <c r="E187" s="41" t="s">
        <v>405</v>
      </c>
      <c r="F187" s="40" t="s">
        <v>44</v>
      </c>
    </row>
    <row r="188" spans="1:6" ht="13.5" x14ac:dyDescent="0.25">
      <c r="A188" s="42">
        <v>92210</v>
      </c>
      <c r="B188" s="40" t="s">
        <v>406</v>
      </c>
      <c r="C188" s="40" t="s">
        <v>41</v>
      </c>
      <c r="D188" s="40" t="s">
        <v>62</v>
      </c>
      <c r="E188" s="41" t="s">
        <v>407</v>
      </c>
      <c r="F188" s="40" t="s">
        <v>44</v>
      </c>
    </row>
    <row r="189" spans="1:6" ht="13.5" x14ac:dyDescent="0.25">
      <c r="A189" s="42">
        <v>92211</v>
      </c>
      <c r="B189" s="40" t="s">
        <v>408</v>
      </c>
      <c r="C189" s="40" t="s">
        <v>41</v>
      </c>
      <c r="D189" s="40" t="s">
        <v>62</v>
      </c>
      <c r="E189" s="41" t="s">
        <v>409</v>
      </c>
      <c r="F189" s="40" t="s">
        <v>44</v>
      </c>
    </row>
    <row r="190" spans="1:6" ht="13.5" x14ac:dyDescent="0.25">
      <c r="A190" s="42">
        <v>92212</v>
      </c>
      <c r="B190" s="40" t="s">
        <v>410</v>
      </c>
      <c r="C190" s="40" t="s">
        <v>41</v>
      </c>
      <c r="D190" s="40" t="s">
        <v>62</v>
      </c>
      <c r="E190" s="41" t="s">
        <v>411</v>
      </c>
      <c r="F190" s="40" t="s">
        <v>44</v>
      </c>
    </row>
    <row r="191" spans="1:6" ht="13.5" x14ac:dyDescent="0.25">
      <c r="A191" s="42">
        <v>92213</v>
      </c>
      <c r="B191" s="40" t="s">
        <v>412</v>
      </c>
      <c r="C191" s="40" t="s">
        <v>41</v>
      </c>
      <c r="D191" s="40" t="s">
        <v>62</v>
      </c>
      <c r="E191" s="41" t="s">
        <v>413</v>
      </c>
      <c r="F191" s="40" t="s">
        <v>44</v>
      </c>
    </row>
    <row r="192" spans="1:6" ht="13.5" x14ac:dyDescent="0.25">
      <c r="A192" s="42">
        <v>92214</v>
      </c>
      <c r="B192" s="40" t="s">
        <v>414</v>
      </c>
      <c r="C192" s="40" t="s">
        <v>41</v>
      </c>
      <c r="D192" s="40" t="s">
        <v>62</v>
      </c>
      <c r="E192" s="41" t="s">
        <v>415</v>
      </c>
      <c r="F192" s="40" t="s">
        <v>44</v>
      </c>
    </row>
    <row r="193" spans="1:6" ht="13.5" x14ac:dyDescent="0.25">
      <c r="A193" s="42">
        <v>92215</v>
      </c>
      <c r="B193" s="40" t="s">
        <v>416</v>
      </c>
      <c r="C193" s="40" t="s">
        <v>41</v>
      </c>
      <c r="D193" s="40" t="s">
        <v>62</v>
      </c>
      <c r="E193" s="41" t="s">
        <v>417</v>
      </c>
      <c r="F193" s="40" t="s">
        <v>44</v>
      </c>
    </row>
    <row r="194" spans="1:6" ht="13.5" x14ac:dyDescent="0.25">
      <c r="A194" s="42">
        <v>92216</v>
      </c>
      <c r="B194" s="40" t="s">
        <v>418</v>
      </c>
      <c r="C194" s="40" t="s">
        <v>41</v>
      </c>
      <c r="D194" s="40" t="s">
        <v>62</v>
      </c>
      <c r="E194" s="41" t="s">
        <v>419</v>
      </c>
      <c r="F194" s="40" t="s">
        <v>44</v>
      </c>
    </row>
    <row r="195" spans="1:6" ht="13.5" x14ac:dyDescent="0.25">
      <c r="A195" s="42">
        <v>92219</v>
      </c>
      <c r="B195" s="40" t="s">
        <v>420</v>
      </c>
      <c r="C195" s="40" t="s">
        <v>41</v>
      </c>
      <c r="D195" s="40" t="s">
        <v>62</v>
      </c>
      <c r="E195" s="41" t="s">
        <v>421</v>
      </c>
      <c r="F195" s="40" t="s">
        <v>44</v>
      </c>
    </row>
    <row r="196" spans="1:6" ht="13.5" x14ac:dyDescent="0.25">
      <c r="A196" s="42">
        <v>92220</v>
      </c>
      <c r="B196" s="40" t="s">
        <v>422</v>
      </c>
      <c r="C196" s="40" t="s">
        <v>41</v>
      </c>
      <c r="D196" s="40" t="s">
        <v>62</v>
      </c>
      <c r="E196" s="41" t="s">
        <v>423</v>
      </c>
      <c r="F196" s="40" t="s">
        <v>44</v>
      </c>
    </row>
    <row r="197" spans="1:6" ht="13.5" x14ac:dyDescent="0.25">
      <c r="A197" s="42">
        <v>92221</v>
      </c>
      <c r="B197" s="40" t="s">
        <v>424</v>
      </c>
      <c r="C197" s="40" t="s">
        <v>41</v>
      </c>
      <c r="D197" s="40" t="s">
        <v>62</v>
      </c>
      <c r="E197" s="41" t="s">
        <v>425</v>
      </c>
      <c r="F197" s="40" t="s">
        <v>44</v>
      </c>
    </row>
    <row r="198" spans="1:6" ht="13.5" x14ac:dyDescent="0.25">
      <c r="A198" s="42">
        <v>92222</v>
      </c>
      <c r="B198" s="40" t="s">
        <v>426</v>
      </c>
      <c r="C198" s="40" t="s">
        <v>41</v>
      </c>
      <c r="D198" s="40" t="s">
        <v>62</v>
      </c>
      <c r="E198" s="41" t="s">
        <v>427</v>
      </c>
      <c r="F198" s="40" t="s">
        <v>44</v>
      </c>
    </row>
    <row r="199" spans="1:6" ht="13.5" x14ac:dyDescent="0.25">
      <c r="A199" s="42">
        <v>92223</v>
      </c>
      <c r="B199" s="40" t="s">
        <v>428</v>
      </c>
      <c r="C199" s="40" t="s">
        <v>41</v>
      </c>
      <c r="D199" s="40" t="s">
        <v>62</v>
      </c>
      <c r="E199" s="41" t="s">
        <v>429</v>
      </c>
      <c r="F199" s="40" t="s">
        <v>44</v>
      </c>
    </row>
    <row r="200" spans="1:6" ht="13.5" x14ac:dyDescent="0.25">
      <c r="A200" s="42">
        <v>92224</v>
      </c>
      <c r="B200" s="40" t="s">
        <v>430</v>
      </c>
      <c r="C200" s="40" t="s">
        <v>41</v>
      </c>
      <c r="D200" s="40" t="s">
        <v>62</v>
      </c>
      <c r="E200" s="41" t="s">
        <v>431</v>
      </c>
      <c r="F200" s="40" t="s">
        <v>44</v>
      </c>
    </row>
    <row r="201" spans="1:6" ht="13.5" x14ac:dyDescent="0.25">
      <c r="A201" s="42">
        <v>92226</v>
      </c>
      <c r="B201" s="40" t="s">
        <v>432</v>
      </c>
      <c r="C201" s="40" t="s">
        <v>41</v>
      </c>
      <c r="D201" s="40" t="s">
        <v>62</v>
      </c>
      <c r="E201" s="41" t="s">
        <v>433</v>
      </c>
      <c r="F201" s="40" t="s">
        <v>44</v>
      </c>
    </row>
    <row r="202" spans="1:6" ht="13.5" x14ac:dyDescent="0.25">
      <c r="A202" s="42">
        <v>92808</v>
      </c>
      <c r="B202" s="40" t="s">
        <v>434</v>
      </c>
      <c r="C202" s="40" t="s">
        <v>41</v>
      </c>
      <c r="D202" s="40" t="s">
        <v>62</v>
      </c>
      <c r="E202" s="41" t="s">
        <v>435</v>
      </c>
      <c r="F202" s="40" t="s">
        <v>44</v>
      </c>
    </row>
    <row r="203" spans="1:6" ht="13.5" x14ac:dyDescent="0.25">
      <c r="A203" s="42">
        <v>92809</v>
      </c>
      <c r="B203" s="40" t="s">
        <v>436</v>
      </c>
      <c r="C203" s="40" t="s">
        <v>41</v>
      </c>
      <c r="D203" s="40" t="s">
        <v>62</v>
      </c>
      <c r="E203" s="41" t="s">
        <v>437</v>
      </c>
      <c r="F203" s="40" t="s">
        <v>44</v>
      </c>
    </row>
    <row r="204" spans="1:6" ht="13.5" x14ac:dyDescent="0.25">
      <c r="A204" s="42">
        <v>92810</v>
      </c>
      <c r="B204" s="40" t="s">
        <v>438</v>
      </c>
      <c r="C204" s="40" t="s">
        <v>41</v>
      </c>
      <c r="D204" s="40" t="s">
        <v>62</v>
      </c>
      <c r="E204" s="41" t="s">
        <v>439</v>
      </c>
      <c r="F204" s="40" t="s">
        <v>44</v>
      </c>
    </row>
    <row r="205" spans="1:6" ht="13.5" x14ac:dyDescent="0.25">
      <c r="A205" s="42">
        <v>92811</v>
      </c>
      <c r="B205" s="40" t="s">
        <v>440</v>
      </c>
      <c r="C205" s="40" t="s">
        <v>41</v>
      </c>
      <c r="D205" s="40" t="s">
        <v>62</v>
      </c>
      <c r="E205" s="41" t="s">
        <v>441</v>
      </c>
      <c r="F205" s="40" t="s">
        <v>44</v>
      </c>
    </row>
    <row r="206" spans="1:6" ht="13.5" x14ac:dyDescent="0.25">
      <c r="A206" s="42">
        <v>92812</v>
      </c>
      <c r="B206" s="40" t="s">
        <v>442</v>
      </c>
      <c r="C206" s="40" t="s">
        <v>41</v>
      </c>
      <c r="D206" s="40" t="s">
        <v>62</v>
      </c>
      <c r="E206" s="41" t="s">
        <v>443</v>
      </c>
      <c r="F206" s="40" t="s">
        <v>44</v>
      </c>
    </row>
    <row r="207" spans="1:6" ht="13.5" x14ac:dyDescent="0.25">
      <c r="A207" s="42">
        <v>92813</v>
      </c>
      <c r="B207" s="40" t="s">
        <v>444</v>
      </c>
      <c r="C207" s="40" t="s">
        <v>41</v>
      </c>
      <c r="D207" s="40" t="s">
        <v>62</v>
      </c>
      <c r="E207" s="41" t="s">
        <v>445</v>
      </c>
      <c r="F207" s="40" t="s">
        <v>44</v>
      </c>
    </row>
    <row r="208" spans="1:6" ht="13.5" x14ac:dyDescent="0.25">
      <c r="A208" s="42">
        <v>92814</v>
      </c>
      <c r="B208" s="40" t="s">
        <v>446</v>
      </c>
      <c r="C208" s="40" t="s">
        <v>41</v>
      </c>
      <c r="D208" s="40" t="s">
        <v>62</v>
      </c>
      <c r="E208" s="41" t="s">
        <v>447</v>
      </c>
      <c r="F208" s="40" t="s">
        <v>44</v>
      </c>
    </row>
    <row r="209" spans="1:6" ht="13.5" x14ac:dyDescent="0.25">
      <c r="A209" s="42">
        <v>92815</v>
      </c>
      <c r="B209" s="40" t="s">
        <v>448</v>
      </c>
      <c r="C209" s="40" t="s">
        <v>41</v>
      </c>
      <c r="D209" s="40" t="s">
        <v>62</v>
      </c>
      <c r="E209" s="41" t="s">
        <v>449</v>
      </c>
      <c r="F209" s="40" t="s">
        <v>44</v>
      </c>
    </row>
    <row r="210" spans="1:6" ht="13.5" x14ac:dyDescent="0.25">
      <c r="A210" s="42">
        <v>92816</v>
      </c>
      <c r="B210" s="40" t="s">
        <v>450</v>
      </c>
      <c r="C210" s="40" t="s">
        <v>41</v>
      </c>
      <c r="D210" s="40" t="s">
        <v>62</v>
      </c>
      <c r="E210" s="41" t="s">
        <v>451</v>
      </c>
      <c r="F210" s="40" t="s">
        <v>44</v>
      </c>
    </row>
    <row r="211" spans="1:6" ht="13.5" x14ac:dyDescent="0.25">
      <c r="A211" s="42">
        <v>92817</v>
      </c>
      <c r="B211" s="40" t="s">
        <v>452</v>
      </c>
      <c r="C211" s="40" t="s">
        <v>41</v>
      </c>
      <c r="D211" s="40" t="s">
        <v>62</v>
      </c>
      <c r="E211" s="41" t="s">
        <v>453</v>
      </c>
      <c r="F211" s="40" t="s">
        <v>44</v>
      </c>
    </row>
    <row r="212" spans="1:6" ht="13.5" x14ac:dyDescent="0.25">
      <c r="A212" s="42">
        <v>92818</v>
      </c>
      <c r="B212" s="40" t="s">
        <v>454</v>
      </c>
      <c r="C212" s="40" t="s">
        <v>41</v>
      </c>
      <c r="D212" s="40" t="s">
        <v>62</v>
      </c>
      <c r="E212" s="41" t="s">
        <v>455</v>
      </c>
      <c r="F212" s="40" t="s">
        <v>44</v>
      </c>
    </row>
    <row r="213" spans="1:6" ht="13.5" x14ac:dyDescent="0.25">
      <c r="A213" s="42">
        <v>92819</v>
      </c>
      <c r="B213" s="40" t="s">
        <v>456</v>
      </c>
      <c r="C213" s="40" t="s">
        <v>41</v>
      </c>
      <c r="D213" s="40" t="s">
        <v>62</v>
      </c>
      <c r="E213" s="41" t="s">
        <v>457</v>
      </c>
      <c r="F213" s="40" t="s">
        <v>44</v>
      </c>
    </row>
    <row r="214" spans="1:6" ht="13.5" x14ac:dyDescent="0.25">
      <c r="A214" s="42">
        <v>92820</v>
      </c>
      <c r="B214" s="40" t="s">
        <v>458</v>
      </c>
      <c r="C214" s="40" t="s">
        <v>41</v>
      </c>
      <c r="D214" s="40" t="s">
        <v>62</v>
      </c>
      <c r="E214" s="41" t="s">
        <v>459</v>
      </c>
      <c r="F214" s="40" t="s">
        <v>44</v>
      </c>
    </row>
    <row r="215" spans="1:6" ht="13.5" x14ac:dyDescent="0.25">
      <c r="A215" s="42">
        <v>92821</v>
      </c>
      <c r="B215" s="40" t="s">
        <v>460</v>
      </c>
      <c r="C215" s="40" t="s">
        <v>41</v>
      </c>
      <c r="D215" s="40" t="s">
        <v>62</v>
      </c>
      <c r="E215" s="41" t="s">
        <v>461</v>
      </c>
      <c r="F215" s="40" t="s">
        <v>44</v>
      </c>
    </row>
    <row r="216" spans="1:6" ht="13.5" x14ac:dyDescent="0.25">
      <c r="A216" s="42">
        <v>92822</v>
      </c>
      <c r="B216" s="40" t="s">
        <v>462</v>
      </c>
      <c r="C216" s="40" t="s">
        <v>41</v>
      </c>
      <c r="D216" s="40" t="s">
        <v>62</v>
      </c>
      <c r="E216" s="41" t="s">
        <v>463</v>
      </c>
      <c r="F216" s="40" t="s">
        <v>44</v>
      </c>
    </row>
    <row r="217" spans="1:6" ht="13.5" x14ac:dyDescent="0.25">
      <c r="A217" s="42">
        <v>92824</v>
      </c>
      <c r="B217" s="40" t="s">
        <v>464</v>
      </c>
      <c r="C217" s="40" t="s">
        <v>41</v>
      </c>
      <c r="D217" s="40" t="s">
        <v>62</v>
      </c>
      <c r="E217" s="41" t="s">
        <v>465</v>
      </c>
      <c r="F217" s="40" t="s">
        <v>44</v>
      </c>
    </row>
    <row r="218" spans="1:6" ht="13.5" x14ac:dyDescent="0.25">
      <c r="A218" s="42">
        <v>92825</v>
      </c>
      <c r="B218" s="40" t="s">
        <v>466</v>
      </c>
      <c r="C218" s="40" t="s">
        <v>41</v>
      </c>
      <c r="D218" s="40" t="s">
        <v>62</v>
      </c>
      <c r="E218" s="41" t="s">
        <v>467</v>
      </c>
      <c r="F218" s="40" t="s">
        <v>44</v>
      </c>
    </row>
    <row r="219" spans="1:6" ht="13.5" x14ac:dyDescent="0.25">
      <c r="A219" s="42">
        <v>92826</v>
      </c>
      <c r="B219" s="40" t="s">
        <v>468</v>
      </c>
      <c r="C219" s="40" t="s">
        <v>41</v>
      </c>
      <c r="D219" s="40" t="s">
        <v>62</v>
      </c>
      <c r="E219" s="41" t="s">
        <v>469</v>
      </c>
      <c r="F219" s="40" t="s">
        <v>44</v>
      </c>
    </row>
    <row r="220" spans="1:6" ht="13.5" x14ac:dyDescent="0.25">
      <c r="A220" s="42">
        <v>92827</v>
      </c>
      <c r="B220" s="40" t="s">
        <v>470</v>
      </c>
      <c r="C220" s="40" t="s">
        <v>41</v>
      </c>
      <c r="D220" s="40" t="s">
        <v>62</v>
      </c>
      <c r="E220" s="41" t="s">
        <v>471</v>
      </c>
      <c r="F220" s="40" t="s">
        <v>44</v>
      </c>
    </row>
    <row r="221" spans="1:6" ht="13.5" x14ac:dyDescent="0.25">
      <c r="A221" s="42">
        <v>92828</v>
      </c>
      <c r="B221" s="40" t="s">
        <v>472</v>
      </c>
      <c r="C221" s="40" t="s">
        <v>41</v>
      </c>
      <c r="D221" s="40" t="s">
        <v>62</v>
      </c>
      <c r="E221" s="41" t="s">
        <v>473</v>
      </c>
      <c r="F221" s="40" t="s">
        <v>44</v>
      </c>
    </row>
    <row r="222" spans="1:6" ht="13.5" x14ac:dyDescent="0.25">
      <c r="A222" s="42">
        <v>92829</v>
      </c>
      <c r="B222" s="40" t="s">
        <v>474</v>
      </c>
      <c r="C222" s="40" t="s">
        <v>41</v>
      </c>
      <c r="D222" s="40" t="s">
        <v>62</v>
      </c>
      <c r="E222" s="41" t="s">
        <v>475</v>
      </c>
      <c r="F222" s="40" t="s">
        <v>44</v>
      </c>
    </row>
    <row r="223" spans="1:6" ht="13.5" x14ac:dyDescent="0.25">
      <c r="A223" s="42">
        <v>92830</v>
      </c>
      <c r="B223" s="40" t="s">
        <v>476</v>
      </c>
      <c r="C223" s="40" t="s">
        <v>41</v>
      </c>
      <c r="D223" s="40" t="s">
        <v>62</v>
      </c>
      <c r="E223" s="41" t="s">
        <v>477</v>
      </c>
      <c r="F223" s="40" t="s">
        <v>44</v>
      </c>
    </row>
    <row r="224" spans="1:6" ht="13.5" x14ac:dyDescent="0.25">
      <c r="A224" s="42">
        <v>92831</v>
      </c>
      <c r="B224" s="40" t="s">
        <v>478</v>
      </c>
      <c r="C224" s="40" t="s">
        <v>41</v>
      </c>
      <c r="D224" s="40" t="s">
        <v>62</v>
      </c>
      <c r="E224" s="41" t="s">
        <v>479</v>
      </c>
      <c r="F224" s="40" t="s">
        <v>44</v>
      </c>
    </row>
    <row r="225" spans="1:6" ht="13.5" x14ac:dyDescent="0.25">
      <c r="A225" s="42">
        <v>92832</v>
      </c>
      <c r="B225" s="40" t="s">
        <v>480</v>
      </c>
      <c r="C225" s="40" t="s">
        <v>41</v>
      </c>
      <c r="D225" s="40" t="s">
        <v>62</v>
      </c>
      <c r="E225" s="41" t="s">
        <v>481</v>
      </c>
      <c r="F225" s="40" t="s">
        <v>44</v>
      </c>
    </row>
    <row r="226" spans="1:6" ht="13.5" x14ac:dyDescent="0.25">
      <c r="A226" s="42">
        <v>95565</v>
      </c>
      <c r="B226" s="40" t="s">
        <v>482</v>
      </c>
      <c r="C226" s="40" t="s">
        <v>41</v>
      </c>
      <c r="D226" s="40" t="s">
        <v>62</v>
      </c>
      <c r="E226" s="41" t="s">
        <v>483</v>
      </c>
      <c r="F226" s="40" t="s">
        <v>44</v>
      </c>
    </row>
    <row r="227" spans="1:6" ht="13.5" x14ac:dyDescent="0.25">
      <c r="A227" s="42">
        <v>95566</v>
      </c>
      <c r="B227" s="40" t="s">
        <v>484</v>
      </c>
      <c r="C227" s="40" t="s">
        <v>41</v>
      </c>
      <c r="D227" s="40" t="s">
        <v>62</v>
      </c>
      <c r="E227" s="41" t="s">
        <v>485</v>
      </c>
      <c r="F227" s="40" t="s">
        <v>44</v>
      </c>
    </row>
    <row r="228" spans="1:6" ht="13.5" x14ac:dyDescent="0.25">
      <c r="A228" s="42">
        <v>95567</v>
      </c>
      <c r="B228" s="40" t="s">
        <v>486</v>
      </c>
      <c r="C228" s="40" t="s">
        <v>41</v>
      </c>
      <c r="D228" s="40" t="s">
        <v>62</v>
      </c>
      <c r="E228" s="41" t="s">
        <v>487</v>
      </c>
      <c r="F228" s="40" t="s">
        <v>44</v>
      </c>
    </row>
    <row r="229" spans="1:6" ht="13.5" x14ac:dyDescent="0.25">
      <c r="A229" s="42">
        <v>95568</v>
      </c>
      <c r="B229" s="40" t="s">
        <v>488</v>
      </c>
      <c r="C229" s="40" t="s">
        <v>41</v>
      </c>
      <c r="D229" s="40" t="s">
        <v>62</v>
      </c>
      <c r="E229" s="41" t="s">
        <v>489</v>
      </c>
      <c r="F229" s="40" t="s">
        <v>44</v>
      </c>
    </row>
    <row r="230" spans="1:6" ht="13.5" x14ac:dyDescent="0.25">
      <c r="A230" s="42">
        <v>95569</v>
      </c>
      <c r="B230" s="40" t="s">
        <v>490</v>
      </c>
      <c r="C230" s="40" t="s">
        <v>41</v>
      </c>
      <c r="D230" s="40" t="s">
        <v>62</v>
      </c>
      <c r="E230" s="41" t="s">
        <v>491</v>
      </c>
      <c r="F230" s="40" t="s">
        <v>44</v>
      </c>
    </row>
    <row r="231" spans="1:6" ht="13.5" x14ac:dyDescent="0.25">
      <c r="A231" s="42">
        <v>95570</v>
      </c>
      <c r="B231" s="40" t="s">
        <v>492</v>
      </c>
      <c r="C231" s="40" t="s">
        <v>41</v>
      </c>
      <c r="D231" s="40" t="s">
        <v>62</v>
      </c>
      <c r="E231" s="41" t="s">
        <v>493</v>
      </c>
      <c r="F231" s="40" t="s">
        <v>44</v>
      </c>
    </row>
    <row r="232" spans="1:6" ht="13.5" x14ac:dyDescent="0.25">
      <c r="A232" s="42">
        <v>95571</v>
      </c>
      <c r="B232" s="40" t="s">
        <v>494</v>
      </c>
      <c r="C232" s="40" t="s">
        <v>41</v>
      </c>
      <c r="D232" s="40" t="s">
        <v>62</v>
      </c>
      <c r="E232" s="41" t="s">
        <v>495</v>
      </c>
      <c r="F232" s="40" t="s">
        <v>44</v>
      </c>
    </row>
    <row r="233" spans="1:6" ht="13.5" x14ac:dyDescent="0.25">
      <c r="A233" s="42">
        <v>95572</v>
      </c>
      <c r="B233" s="40" t="s">
        <v>496</v>
      </c>
      <c r="C233" s="40" t="s">
        <v>41</v>
      </c>
      <c r="D233" s="40" t="s">
        <v>62</v>
      </c>
      <c r="E233" s="41" t="s">
        <v>497</v>
      </c>
      <c r="F233" s="40" t="s">
        <v>44</v>
      </c>
    </row>
    <row r="234" spans="1:6" ht="13.5" x14ac:dyDescent="0.25">
      <c r="A234" s="42">
        <v>97127</v>
      </c>
      <c r="B234" s="40" t="s">
        <v>498</v>
      </c>
      <c r="C234" s="40" t="s">
        <v>41</v>
      </c>
      <c r="D234" s="40" t="s">
        <v>42</v>
      </c>
      <c r="E234" s="41" t="s">
        <v>499</v>
      </c>
      <c r="F234" s="40" t="s">
        <v>44</v>
      </c>
    </row>
    <row r="235" spans="1:6" ht="13.5" x14ac:dyDescent="0.25">
      <c r="A235" s="42">
        <v>97128</v>
      </c>
      <c r="B235" s="40" t="s">
        <v>500</v>
      </c>
      <c r="C235" s="40" t="s">
        <v>41</v>
      </c>
      <c r="D235" s="40" t="s">
        <v>42</v>
      </c>
      <c r="E235" s="41" t="s">
        <v>501</v>
      </c>
      <c r="F235" s="40" t="s">
        <v>44</v>
      </c>
    </row>
    <row r="236" spans="1:6" ht="13.5" x14ac:dyDescent="0.25">
      <c r="A236" s="42">
        <v>97129</v>
      </c>
      <c r="B236" s="40" t="s">
        <v>502</v>
      </c>
      <c r="C236" s="40" t="s">
        <v>41</v>
      </c>
      <c r="D236" s="40" t="s">
        <v>42</v>
      </c>
      <c r="E236" s="41" t="s">
        <v>503</v>
      </c>
      <c r="F236" s="40" t="s">
        <v>44</v>
      </c>
    </row>
    <row r="237" spans="1:6" ht="13.5" x14ac:dyDescent="0.25">
      <c r="A237" s="42">
        <v>97130</v>
      </c>
      <c r="B237" s="40" t="s">
        <v>504</v>
      </c>
      <c r="C237" s="40" t="s">
        <v>41</v>
      </c>
      <c r="D237" s="40" t="s">
        <v>42</v>
      </c>
      <c r="E237" s="41" t="s">
        <v>505</v>
      </c>
      <c r="F237" s="40" t="s">
        <v>44</v>
      </c>
    </row>
    <row r="238" spans="1:6" ht="13.5" x14ac:dyDescent="0.25">
      <c r="A238" s="42">
        <v>97131</v>
      </c>
      <c r="B238" s="40" t="s">
        <v>506</v>
      </c>
      <c r="C238" s="40" t="s">
        <v>41</v>
      </c>
      <c r="D238" s="40" t="s">
        <v>42</v>
      </c>
      <c r="E238" s="41" t="s">
        <v>507</v>
      </c>
      <c r="F238" s="40" t="s">
        <v>44</v>
      </c>
    </row>
    <row r="239" spans="1:6" ht="13.5" x14ac:dyDescent="0.25">
      <c r="A239" s="42">
        <v>97132</v>
      </c>
      <c r="B239" s="40" t="s">
        <v>508</v>
      </c>
      <c r="C239" s="40" t="s">
        <v>41</v>
      </c>
      <c r="D239" s="40" t="s">
        <v>42</v>
      </c>
      <c r="E239" s="41" t="s">
        <v>509</v>
      </c>
      <c r="F239" s="40" t="s">
        <v>44</v>
      </c>
    </row>
    <row r="240" spans="1:6" ht="13.5" x14ac:dyDescent="0.25">
      <c r="A240" s="42">
        <v>97133</v>
      </c>
      <c r="B240" s="40" t="s">
        <v>510</v>
      </c>
      <c r="C240" s="40" t="s">
        <v>41</v>
      </c>
      <c r="D240" s="40" t="s">
        <v>42</v>
      </c>
      <c r="E240" s="41" t="s">
        <v>511</v>
      </c>
      <c r="F240" s="40" t="s">
        <v>44</v>
      </c>
    </row>
    <row r="241" spans="1:6" ht="13.5" x14ac:dyDescent="0.25">
      <c r="A241" s="42">
        <v>97134</v>
      </c>
      <c r="B241" s="40" t="s">
        <v>512</v>
      </c>
      <c r="C241" s="40" t="s">
        <v>41</v>
      </c>
      <c r="D241" s="40" t="s">
        <v>42</v>
      </c>
      <c r="E241" s="41" t="s">
        <v>513</v>
      </c>
      <c r="F241" s="40" t="s">
        <v>44</v>
      </c>
    </row>
    <row r="242" spans="1:6" ht="13.5" x14ac:dyDescent="0.25">
      <c r="A242" s="42">
        <v>97135</v>
      </c>
      <c r="B242" s="40" t="s">
        <v>514</v>
      </c>
      <c r="C242" s="40" t="s">
        <v>41</v>
      </c>
      <c r="D242" s="40" t="s">
        <v>42</v>
      </c>
      <c r="E242" s="41" t="s">
        <v>515</v>
      </c>
      <c r="F242" s="40" t="s">
        <v>44</v>
      </c>
    </row>
    <row r="243" spans="1:6" ht="13.5" x14ac:dyDescent="0.25">
      <c r="A243" s="42">
        <v>97136</v>
      </c>
      <c r="B243" s="40" t="s">
        <v>516</v>
      </c>
      <c r="C243" s="40" t="s">
        <v>41</v>
      </c>
      <c r="D243" s="40" t="s">
        <v>42</v>
      </c>
      <c r="E243" s="41" t="s">
        <v>517</v>
      </c>
      <c r="F243" s="40" t="s">
        <v>44</v>
      </c>
    </row>
    <row r="244" spans="1:6" ht="13.5" x14ac:dyDescent="0.25">
      <c r="A244" s="42">
        <v>97137</v>
      </c>
      <c r="B244" s="40" t="s">
        <v>518</v>
      </c>
      <c r="C244" s="40" t="s">
        <v>41</v>
      </c>
      <c r="D244" s="40" t="s">
        <v>42</v>
      </c>
      <c r="E244" s="41" t="s">
        <v>519</v>
      </c>
      <c r="F244" s="40" t="s">
        <v>44</v>
      </c>
    </row>
    <row r="245" spans="1:6" ht="13.5" x14ac:dyDescent="0.25">
      <c r="A245" s="42">
        <v>97138</v>
      </c>
      <c r="B245" s="40" t="s">
        <v>520</v>
      </c>
      <c r="C245" s="40" t="s">
        <v>41</v>
      </c>
      <c r="D245" s="40" t="s">
        <v>42</v>
      </c>
      <c r="E245" s="41" t="s">
        <v>521</v>
      </c>
      <c r="F245" s="40" t="s">
        <v>44</v>
      </c>
    </row>
    <row r="246" spans="1:6" ht="13.5" x14ac:dyDescent="0.25">
      <c r="A246" s="42">
        <v>97139</v>
      </c>
      <c r="B246" s="40" t="s">
        <v>522</v>
      </c>
      <c r="C246" s="40" t="s">
        <v>41</v>
      </c>
      <c r="D246" s="40" t="s">
        <v>42</v>
      </c>
      <c r="E246" s="41" t="s">
        <v>85</v>
      </c>
      <c r="F246" s="40" t="s">
        <v>44</v>
      </c>
    </row>
    <row r="247" spans="1:6" ht="13.5" x14ac:dyDescent="0.25">
      <c r="A247" s="42">
        <v>97140</v>
      </c>
      <c r="B247" s="40" t="s">
        <v>523</v>
      </c>
      <c r="C247" s="40" t="s">
        <v>41</v>
      </c>
      <c r="D247" s="40" t="s">
        <v>42</v>
      </c>
      <c r="E247" s="41" t="s">
        <v>524</v>
      </c>
      <c r="F247" s="40" t="s">
        <v>44</v>
      </c>
    </row>
    <row r="248" spans="1:6" ht="13.5" x14ac:dyDescent="0.25">
      <c r="A248" s="42">
        <v>93206</v>
      </c>
      <c r="B248" s="40" t="s">
        <v>525</v>
      </c>
      <c r="C248" s="40" t="s">
        <v>526</v>
      </c>
      <c r="D248" s="40" t="s">
        <v>62</v>
      </c>
      <c r="E248" s="41" t="s">
        <v>527</v>
      </c>
      <c r="F248" s="40" t="s">
        <v>44</v>
      </c>
    </row>
    <row r="249" spans="1:6" ht="13.5" x14ac:dyDescent="0.25">
      <c r="A249" s="42">
        <v>93207</v>
      </c>
      <c r="B249" s="40" t="s">
        <v>528</v>
      </c>
      <c r="C249" s="40" t="s">
        <v>526</v>
      </c>
      <c r="D249" s="40" t="s">
        <v>62</v>
      </c>
      <c r="E249" s="41" t="s">
        <v>529</v>
      </c>
      <c r="F249" s="40" t="s">
        <v>44</v>
      </c>
    </row>
    <row r="250" spans="1:6" ht="13.5" x14ac:dyDescent="0.25">
      <c r="A250" s="42">
        <v>93208</v>
      </c>
      <c r="B250" s="40" t="s">
        <v>530</v>
      </c>
      <c r="C250" s="40" t="s">
        <v>526</v>
      </c>
      <c r="D250" s="40" t="s">
        <v>62</v>
      </c>
      <c r="E250" s="41" t="s">
        <v>531</v>
      </c>
      <c r="F250" s="40" t="s">
        <v>44</v>
      </c>
    </row>
    <row r="251" spans="1:6" ht="13.5" x14ac:dyDescent="0.25">
      <c r="A251" s="42">
        <v>93209</v>
      </c>
      <c r="B251" s="40" t="s">
        <v>532</v>
      </c>
      <c r="C251" s="40" t="s">
        <v>526</v>
      </c>
      <c r="D251" s="40" t="s">
        <v>62</v>
      </c>
      <c r="E251" s="41" t="s">
        <v>533</v>
      </c>
      <c r="F251" s="40" t="s">
        <v>44</v>
      </c>
    </row>
    <row r="252" spans="1:6" ht="13.5" x14ac:dyDescent="0.25">
      <c r="A252" s="42">
        <v>93210</v>
      </c>
      <c r="B252" s="40" t="s">
        <v>534</v>
      </c>
      <c r="C252" s="40" t="s">
        <v>526</v>
      </c>
      <c r="D252" s="40" t="s">
        <v>62</v>
      </c>
      <c r="E252" s="41" t="s">
        <v>535</v>
      </c>
      <c r="F252" s="40" t="s">
        <v>44</v>
      </c>
    </row>
    <row r="253" spans="1:6" ht="13.5" x14ac:dyDescent="0.25">
      <c r="A253" s="42">
        <v>93211</v>
      </c>
      <c r="B253" s="40" t="s">
        <v>536</v>
      </c>
      <c r="C253" s="40" t="s">
        <v>526</v>
      </c>
      <c r="D253" s="40" t="s">
        <v>62</v>
      </c>
      <c r="E253" s="41" t="s">
        <v>537</v>
      </c>
      <c r="F253" s="40" t="s">
        <v>44</v>
      </c>
    </row>
    <row r="254" spans="1:6" ht="13.5" x14ac:dyDescent="0.25">
      <c r="A254" s="42">
        <v>93212</v>
      </c>
      <c r="B254" s="40" t="s">
        <v>538</v>
      </c>
      <c r="C254" s="40" t="s">
        <v>526</v>
      </c>
      <c r="D254" s="40" t="s">
        <v>62</v>
      </c>
      <c r="E254" s="41" t="s">
        <v>539</v>
      </c>
      <c r="F254" s="40" t="s">
        <v>44</v>
      </c>
    </row>
    <row r="255" spans="1:6" ht="13.5" x14ac:dyDescent="0.25">
      <c r="A255" s="42">
        <v>93213</v>
      </c>
      <c r="B255" s="40" t="s">
        <v>540</v>
      </c>
      <c r="C255" s="40" t="s">
        <v>526</v>
      </c>
      <c r="D255" s="40" t="s">
        <v>62</v>
      </c>
      <c r="E255" s="41" t="s">
        <v>541</v>
      </c>
      <c r="F255" s="40" t="s">
        <v>44</v>
      </c>
    </row>
    <row r="256" spans="1:6" ht="13.5" x14ac:dyDescent="0.25">
      <c r="A256" s="42">
        <v>93214</v>
      </c>
      <c r="B256" s="40" t="s">
        <v>542</v>
      </c>
      <c r="C256" s="40" t="s">
        <v>204</v>
      </c>
      <c r="D256" s="40" t="s">
        <v>62</v>
      </c>
      <c r="E256" s="41" t="s">
        <v>543</v>
      </c>
      <c r="F256" s="40" t="s">
        <v>44</v>
      </c>
    </row>
    <row r="257" spans="1:6" ht="13.5" x14ac:dyDescent="0.25">
      <c r="A257" s="42">
        <v>93243</v>
      </c>
      <c r="B257" s="40" t="s">
        <v>544</v>
      </c>
      <c r="C257" s="40" t="s">
        <v>204</v>
      </c>
      <c r="D257" s="40" t="s">
        <v>62</v>
      </c>
      <c r="E257" s="41" t="s">
        <v>545</v>
      </c>
      <c r="F257" s="40" t="s">
        <v>44</v>
      </c>
    </row>
    <row r="258" spans="1:6" ht="13.5" x14ac:dyDescent="0.25">
      <c r="A258" s="42">
        <v>93582</v>
      </c>
      <c r="B258" s="40" t="s">
        <v>546</v>
      </c>
      <c r="C258" s="40" t="s">
        <v>526</v>
      </c>
      <c r="D258" s="40" t="s">
        <v>62</v>
      </c>
      <c r="E258" s="41" t="s">
        <v>547</v>
      </c>
      <c r="F258" s="40" t="s">
        <v>44</v>
      </c>
    </row>
    <row r="259" spans="1:6" ht="13.5" x14ac:dyDescent="0.25">
      <c r="A259" s="42">
        <v>93583</v>
      </c>
      <c r="B259" s="40" t="s">
        <v>548</v>
      </c>
      <c r="C259" s="40" t="s">
        <v>526</v>
      </c>
      <c r="D259" s="40" t="s">
        <v>62</v>
      </c>
      <c r="E259" s="41" t="s">
        <v>549</v>
      </c>
      <c r="F259" s="40" t="s">
        <v>44</v>
      </c>
    </row>
    <row r="260" spans="1:6" ht="13.5" x14ac:dyDescent="0.25">
      <c r="A260" s="42">
        <v>93584</v>
      </c>
      <c r="B260" s="40" t="s">
        <v>550</v>
      </c>
      <c r="C260" s="40" t="s">
        <v>526</v>
      </c>
      <c r="D260" s="40" t="s">
        <v>62</v>
      </c>
      <c r="E260" s="41" t="s">
        <v>551</v>
      </c>
      <c r="F260" s="40" t="s">
        <v>44</v>
      </c>
    </row>
    <row r="261" spans="1:6" ht="13.5" x14ac:dyDescent="0.25">
      <c r="A261" s="42">
        <v>93585</v>
      </c>
      <c r="B261" s="40" t="s">
        <v>552</v>
      </c>
      <c r="C261" s="40" t="s">
        <v>526</v>
      </c>
      <c r="D261" s="40" t="s">
        <v>62</v>
      </c>
      <c r="E261" s="41" t="s">
        <v>553</v>
      </c>
      <c r="F261" s="40" t="s">
        <v>44</v>
      </c>
    </row>
    <row r="262" spans="1:6" ht="13.5" x14ac:dyDescent="0.25">
      <c r="A262" s="42">
        <v>98441</v>
      </c>
      <c r="B262" s="40" t="s">
        <v>554</v>
      </c>
      <c r="C262" s="40" t="s">
        <v>526</v>
      </c>
      <c r="D262" s="40" t="s">
        <v>62</v>
      </c>
      <c r="E262" s="41" t="s">
        <v>555</v>
      </c>
      <c r="F262" s="40" t="s">
        <v>44</v>
      </c>
    </row>
    <row r="263" spans="1:6" ht="13.5" x14ac:dyDescent="0.25">
      <c r="A263" s="42">
        <v>98442</v>
      </c>
      <c r="B263" s="40" t="s">
        <v>556</v>
      </c>
      <c r="C263" s="40" t="s">
        <v>526</v>
      </c>
      <c r="D263" s="40" t="s">
        <v>62</v>
      </c>
      <c r="E263" s="41" t="s">
        <v>557</v>
      </c>
      <c r="F263" s="40" t="s">
        <v>44</v>
      </c>
    </row>
    <row r="264" spans="1:6" ht="13.5" x14ac:dyDescent="0.25">
      <c r="A264" s="42">
        <v>98443</v>
      </c>
      <c r="B264" s="40" t="s">
        <v>558</v>
      </c>
      <c r="C264" s="40" t="s">
        <v>526</v>
      </c>
      <c r="D264" s="40" t="s">
        <v>42</v>
      </c>
      <c r="E264" s="41" t="s">
        <v>559</v>
      </c>
      <c r="F264" s="40" t="s">
        <v>44</v>
      </c>
    </row>
    <row r="265" spans="1:6" ht="13.5" x14ac:dyDescent="0.25">
      <c r="A265" s="42">
        <v>98444</v>
      </c>
      <c r="B265" s="40" t="s">
        <v>560</v>
      </c>
      <c r="C265" s="40" t="s">
        <v>526</v>
      </c>
      <c r="D265" s="40" t="s">
        <v>42</v>
      </c>
      <c r="E265" s="41" t="s">
        <v>489</v>
      </c>
      <c r="F265" s="40" t="s">
        <v>44</v>
      </c>
    </row>
    <row r="266" spans="1:6" ht="13.5" x14ac:dyDescent="0.25">
      <c r="A266" s="42">
        <v>98445</v>
      </c>
      <c r="B266" s="40" t="s">
        <v>561</v>
      </c>
      <c r="C266" s="40" t="s">
        <v>526</v>
      </c>
      <c r="D266" s="40" t="s">
        <v>62</v>
      </c>
      <c r="E266" s="41" t="s">
        <v>562</v>
      </c>
      <c r="F266" s="40" t="s">
        <v>44</v>
      </c>
    </row>
    <row r="267" spans="1:6" ht="13.5" x14ac:dyDescent="0.25">
      <c r="A267" s="42">
        <v>98446</v>
      </c>
      <c r="B267" s="40" t="s">
        <v>563</v>
      </c>
      <c r="C267" s="40" t="s">
        <v>526</v>
      </c>
      <c r="D267" s="40" t="s">
        <v>62</v>
      </c>
      <c r="E267" s="41" t="s">
        <v>564</v>
      </c>
      <c r="F267" s="40" t="s">
        <v>44</v>
      </c>
    </row>
    <row r="268" spans="1:6" ht="13.5" x14ac:dyDescent="0.25">
      <c r="A268" s="42">
        <v>98447</v>
      </c>
      <c r="B268" s="40" t="s">
        <v>565</v>
      </c>
      <c r="C268" s="40" t="s">
        <v>526</v>
      </c>
      <c r="D268" s="40" t="s">
        <v>42</v>
      </c>
      <c r="E268" s="41" t="s">
        <v>566</v>
      </c>
      <c r="F268" s="40" t="s">
        <v>44</v>
      </c>
    </row>
    <row r="269" spans="1:6" ht="13.5" x14ac:dyDescent="0.25">
      <c r="A269" s="42">
        <v>98448</v>
      </c>
      <c r="B269" s="40" t="s">
        <v>567</v>
      </c>
      <c r="C269" s="40" t="s">
        <v>526</v>
      </c>
      <c r="D269" s="40" t="s">
        <v>42</v>
      </c>
      <c r="E269" s="41" t="s">
        <v>568</v>
      </c>
      <c r="F269" s="40" t="s">
        <v>44</v>
      </c>
    </row>
    <row r="270" spans="1:6" ht="13.5" x14ac:dyDescent="0.25">
      <c r="A270" s="42">
        <v>98449</v>
      </c>
      <c r="B270" s="40" t="s">
        <v>569</v>
      </c>
      <c r="C270" s="40" t="s">
        <v>526</v>
      </c>
      <c r="D270" s="40" t="s">
        <v>62</v>
      </c>
      <c r="E270" s="41" t="s">
        <v>570</v>
      </c>
      <c r="F270" s="40" t="s">
        <v>44</v>
      </c>
    </row>
    <row r="271" spans="1:6" ht="13.5" x14ac:dyDescent="0.25">
      <c r="A271" s="42">
        <v>98450</v>
      </c>
      <c r="B271" s="40" t="s">
        <v>571</v>
      </c>
      <c r="C271" s="40" t="s">
        <v>526</v>
      </c>
      <c r="D271" s="40" t="s">
        <v>62</v>
      </c>
      <c r="E271" s="41" t="s">
        <v>572</v>
      </c>
      <c r="F271" s="40" t="s">
        <v>44</v>
      </c>
    </row>
    <row r="272" spans="1:6" ht="13.5" x14ac:dyDescent="0.25">
      <c r="A272" s="42">
        <v>98451</v>
      </c>
      <c r="B272" s="40" t="s">
        <v>573</v>
      </c>
      <c r="C272" s="40" t="s">
        <v>526</v>
      </c>
      <c r="D272" s="40" t="s">
        <v>42</v>
      </c>
      <c r="E272" s="41" t="s">
        <v>574</v>
      </c>
      <c r="F272" s="40" t="s">
        <v>44</v>
      </c>
    </row>
    <row r="273" spans="1:6" ht="13.5" x14ac:dyDescent="0.25">
      <c r="A273" s="42">
        <v>98452</v>
      </c>
      <c r="B273" s="40" t="s">
        <v>575</v>
      </c>
      <c r="C273" s="40" t="s">
        <v>526</v>
      </c>
      <c r="D273" s="40" t="s">
        <v>42</v>
      </c>
      <c r="E273" s="41" t="s">
        <v>576</v>
      </c>
      <c r="F273" s="40" t="s">
        <v>44</v>
      </c>
    </row>
    <row r="274" spans="1:6" ht="13.5" x14ac:dyDescent="0.25">
      <c r="A274" s="42">
        <v>98453</v>
      </c>
      <c r="B274" s="40" t="s">
        <v>577</v>
      </c>
      <c r="C274" s="40" t="s">
        <v>526</v>
      </c>
      <c r="D274" s="40" t="s">
        <v>62</v>
      </c>
      <c r="E274" s="41" t="s">
        <v>578</v>
      </c>
      <c r="F274" s="40" t="s">
        <v>44</v>
      </c>
    </row>
    <row r="275" spans="1:6" ht="13.5" x14ac:dyDescent="0.25">
      <c r="A275" s="42">
        <v>98454</v>
      </c>
      <c r="B275" s="40" t="s">
        <v>579</v>
      </c>
      <c r="C275" s="40" t="s">
        <v>526</v>
      </c>
      <c r="D275" s="40" t="s">
        <v>62</v>
      </c>
      <c r="E275" s="41" t="s">
        <v>580</v>
      </c>
      <c r="F275" s="40" t="s">
        <v>44</v>
      </c>
    </row>
    <row r="276" spans="1:6" ht="13.5" x14ac:dyDescent="0.25">
      <c r="A276" s="42">
        <v>98455</v>
      </c>
      <c r="B276" s="40" t="s">
        <v>581</v>
      </c>
      <c r="C276" s="40" t="s">
        <v>526</v>
      </c>
      <c r="D276" s="40" t="s">
        <v>42</v>
      </c>
      <c r="E276" s="41" t="s">
        <v>582</v>
      </c>
      <c r="F276" s="40" t="s">
        <v>44</v>
      </c>
    </row>
    <row r="277" spans="1:6" ht="13.5" x14ac:dyDescent="0.25">
      <c r="A277" s="42">
        <v>98456</v>
      </c>
      <c r="B277" s="40" t="s">
        <v>583</v>
      </c>
      <c r="C277" s="40" t="s">
        <v>526</v>
      </c>
      <c r="D277" s="40" t="s">
        <v>42</v>
      </c>
      <c r="E277" s="41" t="s">
        <v>584</v>
      </c>
      <c r="F277" s="40" t="s">
        <v>44</v>
      </c>
    </row>
    <row r="278" spans="1:6" ht="13.5" x14ac:dyDescent="0.25">
      <c r="A278" s="42">
        <v>98458</v>
      </c>
      <c r="B278" s="40" t="s">
        <v>585</v>
      </c>
      <c r="C278" s="40" t="s">
        <v>526</v>
      </c>
      <c r="D278" s="40" t="s">
        <v>62</v>
      </c>
      <c r="E278" s="41" t="s">
        <v>586</v>
      </c>
      <c r="F278" s="40" t="s">
        <v>44</v>
      </c>
    </row>
    <row r="279" spans="1:6" ht="13.5" x14ac:dyDescent="0.25">
      <c r="A279" s="42">
        <v>98459</v>
      </c>
      <c r="B279" s="40" t="s">
        <v>587</v>
      </c>
      <c r="C279" s="40" t="s">
        <v>526</v>
      </c>
      <c r="D279" s="40" t="s">
        <v>62</v>
      </c>
      <c r="E279" s="41" t="s">
        <v>588</v>
      </c>
      <c r="F279" s="40" t="s">
        <v>44</v>
      </c>
    </row>
    <row r="280" spans="1:6" ht="13.5" x14ac:dyDescent="0.25">
      <c r="A280" s="42">
        <v>98460</v>
      </c>
      <c r="B280" s="40" t="s">
        <v>589</v>
      </c>
      <c r="C280" s="40" t="s">
        <v>526</v>
      </c>
      <c r="D280" s="40" t="s">
        <v>42</v>
      </c>
      <c r="E280" s="41" t="s">
        <v>590</v>
      </c>
      <c r="F280" s="40" t="s">
        <v>44</v>
      </c>
    </row>
    <row r="281" spans="1:6" ht="13.5" x14ac:dyDescent="0.25">
      <c r="A281" s="42">
        <v>98461</v>
      </c>
      <c r="B281" s="40" t="s">
        <v>591</v>
      </c>
      <c r="C281" s="40" t="s">
        <v>204</v>
      </c>
      <c r="D281" s="40" t="s">
        <v>62</v>
      </c>
      <c r="E281" s="41" t="s">
        <v>592</v>
      </c>
      <c r="F281" s="40" t="s">
        <v>44</v>
      </c>
    </row>
    <row r="282" spans="1:6" ht="13.5" x14ac:dyDescent="0.25">
      <c r="A282" s="42">
        <v>98462</v>
      </c>
      <c r="B282" s="40" t="s">
        <v>593</v>
      </c>
      <c r="C282" s="40" t="s">
        <v>204</v>
      </c>
      <c r="D282" s="40" t="s">
        <v>62</v>
      </c>
      <c r="E282" s="41" t="s">
        <v>594</v>
      </c>
      <c r="F282" s="40" t="s">
        <v>44</v>
      </c>
    </row>
    <row r="283" spans="1:6" ht="13.5" x14ac:dyDescent="0.25">
      <c r="A283" s="42">
        <v>5631</v>
      </c>
      <c r="B283" s="40" t="s">
        <v>595</v>
      </c>
      <c r="C283" s="40" t="s">
        <v>596</v>
      </c>
      <c r="D283" s="40" t="s">
        <v>62</v>
      </c>
      <c r="E283" s="41" t="s">
        <v>597</v>
      </c>
      <c r="F283" s="40" t="s">
        <v>44</v>
      </c>
    </row>
    <row r="284" spans="1:6" ht="13.5" x14ac:dyDescent="0.25">
      <c r="A284" s="42">
        <v>5678</v>
      </c>
      <c r="B284" s="40" t="s">
        <v>598</v>
      </c>
      <c r="C284" s="40" t="s">
        <v>596</v>
      </c>
      <c r="D284" s="40" t="s">
        <v>42</v>
      </c>
      <c r="E284" s="41" t="s">
        <v>599</v>
      </c>
      <c r="F284" s="40" t="s">
        <v>44</v>
      </c>
    </row>
    <row r="285" spans="1:6" ht="13.5" x14ac:dyDescent="0.25">
      <c r="A285" s="42">
        <v>5680</v>
      </c>
      <c r="B285" s="40" t="s">
        <v>600</v>
      </c>
      <c r="C285" s="40" t="s">
        <v>596</v>
      </c>
      <c r="D285" s="40" t="s">
        <v>42</v>
      </c>
      <c r="E285" s="41" t="s">
        <v>601</v>
      </c>
      <c r="F285" s="40" t="s">
        <v>44</v>
      </c>
    </row>
    <row r="286" spans="1:6" ht="13.5" x14ac:dyDescent="0.25">
      <c r="A286" s="42">
        <v>5684</v>
      </c>
      <c r="B286" s="40" t="s">
        <v>602</v>
      </c>
      <c r="C286" s="40" t="s">
        <v>596</v>
      </c>
      <c r="D286" s="40" t="s">
        <v>62</v>
      </c>
      <c r="E286" s="41" t="s">
        <v>603</v>
      </c>
      <c r="F286" s="40" t="s">
        <v>44</v>
      </c>
    </row>
    <row r="287" spans="1:6" ht="13.5" x14ac:dyDescent="0.25">
      <c r="A287" s="42">
        <v>5689</v>
      </c>
      <c r="B287" s="40" t="s">
        <v>604</v>
      </c>
      <c r="C287" s="40" t="s">
        <v>596</v>
      </c>
      <c r="D287" s="40" t="s">
        <v>62</v>
      </c>
      <c r="E287" s="41" t="s">
        <v>605</v>
      </c>
      <c r="F287" s="40" t="s">
        <v>44</v>
      </c>
    </row>
    <row r="288" spans="1:6" ht="13.5" x14ac:dyDescent="0.25">
      <c r="A288" s="42">
        <v>5795</v>
      </c>
      <c r="B288" s="40" t="s">
        <v>606</v>
      </c>
      <c r="C288" s="40" t="s">
        <v>596</v>
      </c>
      <c r="D288" s="40" t="s">
        <v>62</v>
      </c>
      <c r="E288" s="41" t="s">
        <v>607</v>
      </c>
      <c r="F288" s="40" t="s">
        <v>44</v>
      </c>
    </row>
    <row r="289" spans="1:6" ht="13.5" x14ac:dyDescent="0.25">
      <c r="A289" s="42">
        <v>5811</v>
      </c>
      <c r="B289" s="40" t="s">
        <v>608</v>
      </c>
      <c r="C289" s="40" t="s">
        <v>596</v>
      </c>
      <c r="D289" s="40" t="s">
        <v>62</v>
      </c>
      <c r="E289" s="41" t="s">
        <v>609</v>
      </c>
      <c r="F289" s="40" t="s">
        <v>44</v>
      </c>
    </row>
    <row r="290" spans="1:6" ht="13.5" x14ac:dyDescent="0.25">
      <c r="A290" s="42">
        <v>5823</v>
      </c>
      <c r="B290" s="40" t="s">
        <v>610</v>
      </c>
      <c r="C290" s="40" t="s">
        <v>596</v>
      </c>
      <c r="D290" s="40" t="s">
        <v>62</v>
      </c>
      <c r="E290" s="41" t="s">
        <v>611</v>
      </c>
      <c r="F290" s="40" t="s">
        <v>44</v>
      </c>
    </row>
    <row r="291" spans="1:6" ht="13.5" x14ac:dyDescent="0.25">
      <c r="A291" s="42">
        <v>5824</v>
      </c>
      <c r="B291" s="40" t="s">
        <v>612</v>
      </c>
      <c r="C291" s="40" t="s">
        <v>596</v>
      </c>
      <c r="D291" s="40" t="s">
        <v>62</v>
      </c>
      <c r="E291" s="41" t="s">
        <v>613</v>
      </c>
      <c r="F291" s="40" t="s">
        <v>44</v>
      </c>
    </row>
    <row r="292" spans="1:6" ht="13.5" x14ac:dyDescent="0.25">
      <c r="A292" s="42">
        <v>5835</v>
      </c>
      <c r="B292" s="40" t="s">
        <v>614</v>
      </c>
      <c r="C292" s="40" t="s">
        <v>596</v>
      </c>
      <c r="D292" s="40" t="s">
        <v>62</v>
      </c>
      <c r="E292" s="41" t="s">
        <v>615</v>
      </c>
      <c r="F292" s="40" t="s">
        <v>44</v>
      </c>
    </row>
    <row r="293" spans="1:6" ht="13.5" x14ac:dyDescent="0.25">
      <c r="A293" s="42">
        <v>5839</v>
      </c>
      <c r="B293" s="40" t="s">
        <v>616</v>
      </c>
      <c r="C293" s="40" t="s">
        <v>596</v>
      </c>
      <c r="D293" s="40" t="s">
        <v>62</v>
      </c>
      <c r="E293" s="41" t="s">
        <v>617</v>
      </c>
      <c r="F293" s="40" t="s">
        <v>44</v>
      </c>
    </row>
    <row r="294" spans="1:6" ht="13.5" x14ac:dyDescent="0.25">
      <c r="A294" s="42">
        <v>5843</v>
      </c>
      <c r="B294" s="40" t="s">
        <v>618</v>
      </c>
      <c r="C294" s="40" t="s">
        <v>596</v>
      </c>
      <c r="D294" s="40" t="s">
        <v>62</v>
      </c>
      <c r="E294" s="41" t="s">
        <v>619</v>
      </c>
      <c r="F294" s="40" t="s">
        <v>44</v>
      </c>
    </row>
    <row r="295" spans="1:6" ht="13.5" x14ac:dyDescent="0.25">
      <c r="A295" s="42">
        <v>5847</v>
      </c>
      <c r="B295" s="40" t="s">
        <v>620</v>
      </c>
      <c r="C295" s="40" t="s">
        <v>596</v>
      </c>
      <c r="D295" s="40" t="s">
        <v>62</v>
      </c>
      <c r="E295" s="41" t="s">
        <v>621</v>
      </c>
      <c r="F295" s="40" t="s">
        <v>44</v>
      </c>
    </row>
    <row r="296" spans="1:6" ht="13.5" x14ac:dyDescent="0.25">
      <c r="A296" s="42">
        <v>5851</v>
      </c>
      <c r="B296" s="40" t="s">
        <v>622</v>
      </c>
      <c r="C296" s="40" t="s">
        <v>596</v>
      </c>
      <c r="D296" s="40" t="s">
        <v>62</v>
      </c>
      <c r="E296" s="41" t="s">
        <v>623</v>
      </c>
      <c r="F296" s="40" t="s">
        <v>44</v>
      </c>
    </row>
    <row r="297" spans="1:6" ht="13.5" x14ac:dyDescent="0.25">
      <c r="A297" s="42">
        <v>5855</v>
      </c>
      <c r="B297" s="40" t="s">
        <v>624</v>
      </c>
      <c r="C297" s="40" t="s">
        <v>596</v>
      </c>
      <c r="D297" s="40" t="s">
        <v>62</v>
      </c>
      <c r="E297" s="41" t="s">
        <v>625</v>
      </c>
      <c r="F297" s="40" t="s">
        <v>44</v>
      </c>
    </row>
    <row r="298" spans="1:6" ht="13.5" x14ac:dyDescent="0.25">
      <c r="A298" s="42">
        <v>5863</v>
      </c>
      <c r="B298" s="40" t="s">
        <v>626</v>
      </c>
      <c r="C298" s="40" t="s">
        <v>596</v>
      </c>
      <c r="D298" s="40" t="s">
        <v>62</v>
      </c>
      <c r="E298" s="41" t="s">
        <v>627</v>
      </c>
      <c r="F298" s="40" t="s">
        <v>44</v>
      </c>
    </row>
    <row r="299" spans="1:6" ht="13.5" x14ac:dyDescent="0.25">
      <c r="A299" s="42">
        <v>5867</v>
      </c>
      <c r="B299" s="40" t="s">
        <v>628</v>
      </c>
      <c r="C299" s="40" t="s">
        <v>596</v>
      </c>
      <c r="D299" s="40" t="s">
        <v>62</v>
      </c>
      <c r="E299" s="41" t="s">
        <v>629</v>
      </c>
      <c r="F299" s="40" t="s">
        <v>44</v>
      </c>
    </row>
    <row r="300" spans="1:6" ht="13.5" x14ac:dyDescent="0.25">
      <c r="A300" s="42">
        <v>5875</v>
      </c>
      <c r="B300" s="40" t="s">
        <v>630</v>
      </c>
      <c r="C300" s="40" t="s">
        <v>596</v>
      </c>
      <c r="D300" s="40" t="s">
        <v>631</v>
      </c>
      <c r="E300" s="41" t="s">
        <v>632</v>
      </c>
      <c r="F300" s="40" t="s">
        <v>44</v>
      </c>
    </row>
    <row r="301" spans="1:6" ht="13.5" x14ac:dyDescent="0.25">
      <c r="A301" s="42">
        <v>5879</v>
      </c>
      <c r="B301" s="40" t="s">
        <v>633</v>
      </c>
      <c r="C301" s="40" t="s">
        <v>596</v>
      </c>
      <c r="D301" s="40" t="s">
        <v>62</v>
      </c>
      <c r="E301" s="41" t="s">
        <v>634</v>
      </c>
      <c r="F301" s="40" t="s">
        <v>44</v>
      </c>
    </row>
    <row r="302" spans="1:6" ht="13.5" x14ac:dyDescent="0.25">
      <c r="A302" s="42">
        <v>5882</v>
      </c>
      <c r="B302" s="40" t="s">
        <v>635</v>
      </c>
      <c r="C302" s="40" t="s">
        <v>596</v>
      </c>
      <c r="D302" s="40" t="s">
        <v>62</v>
      </c>
      <c r="E302" s="41" t="s">
        <v>636</v>
      </c>
      <c r="F302" s="40" t="s">
        <v>44</v>
      </c>
    </row>
    <row r="303" spans="1:6" ht="13.5" x14ac:dyDescent="0.25">
      <c r="A303" s="42">
        <v>5890</v>
      </c>
      <c r="B303" s="40" t="s">
        <v>637</v>
      </c>
      <c r="C303" s="40" t="s">
        <v>596</v>
      </c>
      <c r="D303" s="40" t="s">
        <v>62</v>
      </c>
      <c r="E303" s="41" t="s">
        <v>638</v>
      </c>
      <c r="F303" s="40" t="s">
        <v>44</v>
      </c>
    </row>
    <row r="304" spans="1:6" ht="13.5" x14ac:dyDescent="0.25">
      <c r="A304" s="42">
        <v>5894</v>
      </c>
      <c r="B304" s="40" t="s">
        <v>639</v>
      </c>
      <c r="C304" s="40" t="s">
        <v>596</v>
      </c>
      <c r="D304" s="40" t="s">
        <v>62</v>
      </c>
      <c r="E304" s="41" t="s">
        <v>640</v>
      </c>
      <c r="F304" s="40" t="s">
        <v>44</v>
      </c>
    </row>
    <row r="305" spans="1:6" ht="13.5" x14ac:dyDescent="0.25">
      <c r="A305" s="42">
        <v>5901</v>
      </c>
      <c r="B305" s="40" t="s">
        <v>641</v>
      </c>
      <c r="C305" s="40" t="s">
        <v>596</v>
      </c>
      <c r="D305" s="40" t="s">
        <v>62</v>
      </c>
      <c r="E305" s="41" t="s">
        <v>642</v>
      </c>
      <c r="F305" s="40" t="s">
        <v>44</v>
      </c>
    </row>
    <row r="306" spans="1:6" ht="13.5" x14ac:dyDescent="0.25">
      <c r="A306" s="42">
        <v>5909</v>
      </c>
      <c r="B306" s="40" t="s">
        <v>643</v>
      </c>
      <c r="C306" s="40" t="s">
        <v>596</v>
      </c>
      <c r="D306" s="40" t="s">
        <v>62</v>
      </c>
      <c r="E306" s="41" t="s">
        <v>644</v>
      </c>
      <c r="F306" s="40" t="s">
        <v>44</v>
      </c>
    </row>
    <row r="307" spans="1:6" ht="13.5" x14ac:dyDescent="0.25">
      <c r="A307" s="42">
        <v>5921</v>
      </c>
      <c r="B307" s="40" t="s">
        <v>645</v>
      </c>
      <c r="C307" s="40" t="s">
        <v>596</v>
      </c>
      <c r="D307" s="40" t="s">
        <v>62</v>
      </c>
      <c r="E307" s="41" t="s">
        <v>646</v>
      </c>
      <c r="F307" s="40" t="s">
        <v>44</v>
      </c>
    </row>
    <row r="308" spans="1:6" ht="13.5" x14ac:dyDescent="0.25">
      <c r="A308" s="42">
        <v>5928</v>
      </c>
      <c r="B308" s="40" t="s">
        <v>647</v>
      </c>
      <c r="C308" s="40" t="s">
        <v>596</v>
      </c>
      <c r="D308" s="40" t="s">
        <v>62</v>
      </c>
      <c r="E308" s="41" t="s">
        <v>648</v>
      </c>
      <c r="F308" s="40" t="s">
        <v>44</v>
      </c>
    </row>
    <row r="309" spans="1:6" ht="13.5" x14ac:dyDescent="0.25">
      <c r="A309" s="42">
        <v>5932</v>
      </c>
      <c r="B309" s="40" t="s">
        <v>649</v>
      </c>
      <c r="C309" s="40" t="s">
        <v>596</v>
      </c>
      <c r="D309" s="40" t="s">
        <v>62</v>
      </c>
      <c r="E309" s="41" t="s">
        <v>650</v>
      </c>
      <c r="F309" s="40" t="s">
        <v>44</v>
      </c>
    </row>
    <row r="310" spans="1:6" ht="13.5" x14ac:dyDescent="0.25">
      <c r="A310" s="42">
        <v>5940</v>
      </c>
      <c r="B310" s="40" t="s">
        <v>651</v>
      </c>
      <c r="C310" s="40" t="s">
        <v>596</v>
      </c>
      <c r="D310" s="40" t="s">
        <v>62</v>
      </c>
      <c r="E310" s="41" t="s">
        <v>652</v>
      </c>
      <c r="F310" s="40" t="s">
        <v>44</v>
      </c>
    </row>
    <row r="311" spans="1:6" ht="13.5" x14ac:dyDescent="0.25">
      <c r="A311" s="42">
        <v>5944</v>
      </c>
      <c r="B311" s="40" t="s">
        <v>653</v>
      </c>
      <c r="C311" s="40" t="s">
        <v>596</v>
      </c>
      <c r="D311" s="40" t="s">
        <v>62</v>
      </c>
      <c r="E311" s="41" t="s">
        <v>654</v>
      </c>
      <c r="F311" s="40" t="s">
        <v>44</v>
      </c>
    </row>
    <row r="312" spans="1:6" ht="13.5" x14ac:dyDescent="0.25">
      <c r="A312" s="42">
        <v>5953</v>
      </c>
      <c r="B312" s="40" t="s">
        <v>655</v>
      </c>
      <c r="C312" s="40" t="s">
        <v>596</v>
      </c>
      <c r="D312" s="40" t="s">
        <v>62</v>
      </c>
      <c r="E312" s="41" t="s">
        <v>656</v>
      </c>
      <c r="F312" s="40" t="s">
        <v>44</v>
      </c>
    </row>
    <row r="313" spans="1:6" ht="13.5" x14ac:dyDescent="0.25">
      <c r="A313" s="42">
        <v>6259</v>
      </c>
      <c r="B313" s="40" t="s">
        <v>657</v>
      </c>
      <c r="C313" s="40" t="s">
        <v>596</v>
      </c>
      <c r="D313" s="40" t="s">
        <v>62</v>
      </c>
      <c r="E313" s="41" t="s">
        <v>658</v>
      </c>
      <c r="F313" s="40" t="s">
        <v>44</v>
      </c>
    </row>
    <row r="314" spans="1:6" ht="13.5" x14ac:dyDescent="0.25">
      <c r="A314" s="42">
        <v>6879</v>
      </c>
      <c r="B314" s="40" t="s">
        <v>659</v>
      </c>
      <c r="C314" s="40" t="s">
        <v>596</v>
      </c>
      <c r="D314" s="40" t="s">
        <v>62</v>
      </c>
      <c r="E314" s="41" t="s">
        <v>660</v>
      </c>
      <c r="F314" s="40" t="s">
        <v>44</v>
      </c>
    </row>
    <row r="315" spans="1:6" ht="13.5" x14ac:dyDescent="0.25">
      <c r="A315" s="42">
        <v>7030</v>
      </c>
      <c r="B315" s="40" t="s">
        <v>661</v>
      </c>
      <c r="C315" s="40" t="s">
        <v>596</v>
      </c>
      <c r="D315" s="40" t="s">
        <v>62</v>
      </c>
      <c r="E315" s="41" t="s">
        <v>662</v>
      </c>
      <c r="F315" s="40" t="s">
        <v>44</v>
      </c>
    </row>
    <row r="316" spans="1:6" ht="13.5" x14ac:dyDescent="0.25">
      <c r="A316" s="42">
        <v>7042</v>
      </c>
      <c r="B316" s="40" t="s">
        <v>663</v>
      </c>
      <c r="C316" s="40" t="s">
        <v>596</v>
      </c>
      <c r="D316" s="40" t="s">
        <v>42</v>
      </c>
      <c r="E316" s="41" t="s">
        <v>664</v>
      </c>
      <c r="F316" s="40" t="s">
        <v>44</v>
      </c>
    </row>
    <row r="317" spans="1:6" ht="13.5" x14ac:dyDescent="0.25">
      <c r="A317" s="42">
        <v>7049</v>
      </c>
      <c r="B317" s="40" t="s">
        <v>665</v>
      </c>
      <c r="C317" s="40" t="s">
        <v>596</v>
      </c>
      <c r="D317" s="40" t="s">
        <v>62</v>
      </c>
      <c r="E317" s="41" t="s">
        <v>666</v>
      </c>
      <c r="F317" s="40" t="s">
        <v>44</v>
      </c>
    </row>
    <row r="318" spans="1:6" ht="13.5" x14ac:dyDescent="0.25">
      <c r="A318" s="42">
        <v>67826</v>
      </c>
      <c r="B318" s="40" t="s">
        <v>667</v>
      </c>
      <c r="C318" s="40" t="s">
        <v>596</v>
      </c>
      <c r="D318" s="40" t="s">
        <v>62</v>
      </c>
      <c r="E318" s="41" t="s">
        <v>668</v>
      </c>
      <c r="F318" s="40" t="s">
        <v>44</v>
      </c>
    </row>
    <row r="319" spans="1:6" ht="13.5" x14ac:dyDescent="0.25">
      <c r="A319" s="42">
        <v>73417</v>
      </c>
      <c r="B319" s="40" t="s">
        <v>669</v>
      </c>
      <c r="C319" s="40" t="s">
        <v>596</v>
      </c>
      <c r="D319" s="40" t="s">
        <v>62</v>
      </c>
      <c r="E319" s="41" t="s">
        <v>670</v>
      </c>
      <c r="F319" s="40" t="s">
        <v>44</v>
      </c>
    </row>
    <row r="320" spans="1:6" ht="13.5" x14ac:dyDescent="0.25">
      <c r="A320" s="42">
        <v>73436</v>
      </c>
      <c r="B320" s="40" t="s">
        <v>671</v>
      </c>
      <c r="C320" s="40" t="s">
        <v>596</v>
      </c>
      <c r="D320" s="40" t="s">
        <v>62</v>
      </c>
      <c r="E320" s="41" t="s">
        <v>672</v>
      </c>
      <c r="F320" s="40" t="s">
        <v>44</v>
      </c>
    </row>
    <row r="321" spans="1:6" ht="13.5" x14ac:dyDescent="0.25">
      <c r="A321" s="42">
        <v>73467</v>
      </c>
      <c r="B321" s="40" t="s">
        <v>673</v>
      </c>
      <c r="C321" s="40" t="s">
        <v>596</v>
      </c>
      <c r="D321" s="40" t="s">
        <v>62</v>
      </c>
      <c r="E321" s="41" t="s">
        <v>674</v>
      </c>
      <c r="F321" s="40" t="s">
        <v>44</v>
      </c>
    </row>
    <row r="322" spans="1:6" ht="13.5" x14ac:dyDescent="0.25">
      <c r="A322" s="42">
        <v>73536</v>
      </c>
      <c r="B322" s="40" t="s">
        <v>675</v>
      </c>
      <c r="C322" s="40" t="s">
        <v>596</v>
      </c>
      <c r="D322" s="40" t="s">
        <v>42</v>
      </c>
      <c r="E322" s="41" t="s">
        <v>271</v>
      </c>
      <c r="F322" s="40" t="s">
        <v>44</v>
      </c>
    </row>
    <row r="323" spans="1:6" ht="13.5" x14ac:dyDescent="0.25">
      <c r="A323" s="42">
        <v>83362</v>
      </c>
      <c r="B323" s="40" t="s">
        <v>676</v>
      </c>
      <c r="C323" s="40" t="s">
        <v>596</v>
      </c>
      <c r="D323" s="40" t="s">
        <v>62</v>
      </c>
      <c r="E323" s="41" t="s">
        <v>677</v>
      </c>
      <c r="F323" s="40" t="s">
        <v>44</v>
      </c>
    </row>
    <row r="324" spans="1:6" ht="13.5" x14ac:dyDescent="0.25">
      <c r="A324" s="42">
        <v>83765</v>
      </c>
      <c r="B324" s="40" t="s">
        <v>678</v>
      </c>
      <c r="C324" s="40" t="s">
        <v>596</v>
      </c>
      <c r="D324" s="40" t="s">
        <v>62</v>
      </c>
      <c r="E324" s="41" t="s">
        <v>679</v>
      </c>
      <c r="F324" s="40" t="s">
        <v>44</v>
      </c>
    </row>
    <row r="325" spans="1:6" ht="13.5" x14ac:dyDescent="0.25">
      <c r="A325" s="42">
        <v>87445</v>
      </c>
      <c r="B325" s="40" t="s">
        <v>680</v>
      </c>
      <c r="C325" s="40" t="s">
        <v>596</v>
      </c>
      <c r="D325" s="40" t="s">
        <v>42</v>
      </c>
      <c r="E325" s="41" t="s">
        <v>681</v>
      </c>
      <c r="F325" s="40" t="s">
        <v>44</v>
      </c>
    </row>
    <row r="326" spans="1:6" ht="13.5" x14ac:dyDescent="0.25">
      <c r="A326" s="42">
        <v>88386</v>
      </c>
      <c r="B326" s="40" t="s">
        <v>682</v>
      </c>
      <c r="C326" s="40" t="s">
        <v>596</v>
      </c>
      <c r="D326" s="40" t="s">
        <v>42</v>
      </c>
      <c r="E326" s="41" t="s">
        <v>683</v>
      </c>
      <c r="F326" s="40" t="s">
        <v>44</v>
      </c>
    </row>
    <row r="327" spans="1:6" ht="13.5" x14ac:dyDescent="0.25">
      <c r="A327" s="42">
        <v>88393</v>
      </c>
      <c r="B327" s="40" t="s">
        <v>684</v>
      </c>
      <c r="C327" s="40" t="s">
        <v>596</v>
      </c>
      <c r="D327" s="40" t="s">
        <v>42</v>
      </c>
      <c r="E327" s="41" t="s">
        <v>685</v>
      </c>
      <c r="F327" s="40" t="s">
        <v>44</v>
      </c>
    </row>
    <row r="328" spans="1:6" ht="13.5" x14ac:dyDescent="0.25">
      <c r="A328" s="42">
        <v>88399</v>
      </c>
      <c r="B328" s="40" t="s">
        <v>686</v>
      </c>
      <c r="C328" s="40" t="s">
        <v>596</v>
      </c>
      <c r="D328" s="40" t="s">
        <v>42</v>
      </c>
      <c r="E328" s="41" t="s">
        <v>687</v>
      </c>
      <c r="F328" s="40" t="s">
        <v>44</v>
      </c>
    </row>
    <row r="329" spans="1:6" ht="13.5" x14ac:dyDescent="0.25">
      <c r="A329" s="42">
        <v>88418</v>
      </c>
      <c r="B329" s="40" t="s">
        <v>688</v>
      </c>
      <c r="C329" s="40" t="s">
        <v>596</v>
      </c>
      <c r="D329" s="40" t="s">
        <v>42</v>
      </c>
      <c r="E329" s="41" t="s">
        <v>689</v>
      </c>
      <c r="F329" s="40" t="s">
        <v>44</v>
      </c>
    </row>
    <row r="330" spans="1:6" ht="13.5" x14ac:dyDescent="0.25">
      <c r="A330" s="42">
        <v>88433</v>
      </c>
      <c r="B330" s="40" t="s">
        <v>690</v>
      </c>
      <c r="C330" s="40" t="s">
        <v>596</v>
      </c>
      <c r="D330" s="40" t="s">
        <v>42</v>
      </c>
      <c r="E330" s="41" t="s">
        <v>691</v>
      </c>
      <c r="F330" s="40" t="s">
        <v>44</v>
      </c>
    </row>
    <row r="331" spans="1:6" ht="13.5" x14ac:dyDescent="0.25">
      <c r="A331" s="42">
        <v>88830</v>
      </c>
      <c r="B331" s="40" t="s">
        <v>692</v>
      </c>
      <c r="C331" s="40" t="s">
        <v>596</v>
      </c>
      <c r="D331" s="40" t="s">
        <v>42</v>
      </c>
      <c r="E331" s="41" t="s">
        <v>693</v>
      </c>
      <c r="F331" s="40" t="s">
        <v>44</v>
      </c>
    </row>
    <row r="332" spans="1:6" ht="13.5" x14ac:dyDescent="0.25">
      <c r="A332" s="42">
        <v>88843</v>
      </c>
      <c r="B332" s="40" t="s">
        <v>694</v>
      </c>
      <c r="C332" s="40" t="s">
        <v>596</v>
      </c>
      <c r="D332" s="40" t="s">
        <v>62</v>
      </c>
      <c r="E332" s="41" t="s">
        <v>695</v>
      </c>
      <c r="F332" s="40" t="s">
        <v>44</v>
      </c>
    </row>
    <row r="333" spans="1:6" ht="13.5" x14ac:dyDescent="0.25">
      <c r="A333" s="42">
        <v>88907</v>
      </c>
      <c r="B333" s="40" t="s">
        <v>696</v>
      </c>
      <c r="C333" s="40" t="s">
        <v>596</v>
      </c>
      <c r="D333" s="40" t="s">
        <v>62</v>
      </c>
      <c r="E333" s="41" t="s">
        <v>697</v>
      </c>
      <c r="F333" s="40" t="s">
        <v>44</v>
      </c>
    </row>
    <row r="334" spans="1:6" ht="13.5" x14ac:dyDescent="0.25">
      <c r="A334" s="42">
        <v>89021</v>
      </c>
      <c r="B334" s="40" t="s">
        <v>698</v>
      </c>
      <c r="C334" s="40" t="s">
        <v>596</v>
      </c>
      <c r="D334" s="40" t="s">
        <v>42</v>
      </c>
      <c r="E334" s="41" t="s">
        <v>699</v>
      </c>
      <c r="F334" s="40" t="s">
        <v>44</v>
      </c>
    </row>
    <row r="335" spans="1:6" ht="13.5" x14ac:dyDescent="0.25">
      <c r="A335" s="42">
        <v>89028</v>
      </c>
      <c r="B335" s="40" t="s">
        <v>700</v>
      </c>
      <c r="C335" s="40" t="s">
        <v>596</v>
      </c>
      <c r="D335" s="40" t="s">
        <v>62</v>
      </c>
      <c r="E335" s="41" t="s">
        <v>701</v>
      </c>
      <c r="F335" s="40" t="s">
        <v>44</v>
      </c>
    </row>
    <row r="336" spans="1:6" ht="13.5" x14ac:dyDescent="0.25">
      <c r="A336" s="42">
        <v>89032</v>
      </c>
      <c r="B336" s="40" t="s">
        <v>702</v>
      </c>
      <c r="C336" s="40" t="s">
        <v>596</v>
      </c>
      <c r="D336" s="40" t="s">
        <v>62</v>
      </c>
      <c r="E336" s="41" t="s">
        <v>703</v>
      </c>
      <c r="F336" s="40" t="s">
        <v>44</v>
      </c>
    </row>
    <row r="337" spans="1:6" ht="13.5" x14ac:dyDescent="0.25">
      <c r="A337" s="42">
        <v>89035</v>
      </c>
      <c r="B337" s="40" t="s">
        <v>704</v>
      </c>
      <c r="C337" s="40" t="s">
        <v>596</v>
      </c>
      <c r="D337" s="40" t="s">
        <v>62</v>
      </c>
      <c r="E337" s="41" t="s">
        <v>705</v>
      </c>
      <c r="F337" s="40" t="s">
        <v>44</v>
      </c>
    </row>
    <row r="338" spans="1:6" ht="13.5" x14ac:dyDescent="0.25">
      <c r="A338" s="42">
        <v>89225</v>
      </c>
      <c r="B338" s="40" t="s">
        <v>706</v>
      </c>
      <c r="C338" s="40" t="s">
        <v>596</v>
      </c>
      <c r="D338" s="40" t="s">
        <v>42</v>
      </c>
      <c r="E338" s="41" t="s">
        <v>707</v>
      </c>
      <c r="F338" s="40" t="s">
        <v>44</v>
      </c>
    </row>
    <row r="339" spans="1:6" ht="13.5" x14ac:dyDescent="0.25">
      <c r="A339" s="42">
        <v>89234</v>
      </c>
      <c r="B339" s="40" t="s">
        <v>708</v>
      </c>
      <c r="C339" s="40" t="s">
        <v>596</v>
      </c>
      <c r="D339" s="40" t="s">
        <v>62</v>
      </c>
      <c r="E339" s="41" t="s">
        <v>709</v>
      </c>
      <c r="F339" s="40" t="s">
        <v>44</v>
      </c>
    </row>
    <row r="340" spans="1:6" ht="13.5" x14ac:dyDescent="0.25">
      <c r="A340" s="42">
        <v>89242</v>
      </c>
      <c r="B340" s="40" t="s">
        <v>710</v>
      </c>
      <c r="C340" s="40" t="s">
        <v>596</v>
      </c>
      <c r="D340" s="40" t="s">
        <v>62</v>
      </c>
      <c r="E340" s="41" t="s">
        <v>711</v>
      </c>
      <c r="F340" s="40" t="s">
        <v>44</v>
      </c>
    </row>
    <row r="341" spans="1:6" ht="13.5" x14ac:dyDescent="0.25">
      <c r="A341" s="42">
        <v>89250</v>
      </c>
      <c r="B341" s="40" t="s">
        <v>712</v>
      </c>
      <c r="C341" s="40" t="s">
        <v>596</v>
      </c>
      <c r="D341" s="40" t="s">
        <v>62</v>
      </c>
      <c r="E341" s="41" t="s">
        <v>713</v>
      </c>
      <c r="F341" s="40" t="s">
        <v>44</v>
      </c>
    </row>
    <row r="342" spans="1:6" ht="13.5" x14ac:dyDescent="0.25">
      <c r="A342" s="42">
        <v>89257</v>
      </c>
      <c r="B342" s="40" t="s">
        <v>714</v>
      </c>
      <c r="C342" s="40" t="s">
        <v>596</v>
      </c>
      <c r="D342" s="40" t="s">
        <v>62</v>
      </c>
      <c r="E342" s="41" t="s">
        <v>715</v>
      </c>
      <c r="F342" s="40" t="s">
        <v>44</v>
      </c>
    </row>
    <row r="343" spans="1:6" ht="13.5" x14ac:dyDescent="0.25">
      <c r="A343" s="42">
        <v>89272</v>
      </c>
      <c r="B343" s="40" t="s">
        <v>716</v>
      </c>
      <c r="C343" s="40" t="s">
        <v>596</v>
      </c>
      <c r="D343" s="40" t="s">
        <v>62</v>
      </c>
      <c r="E343" s="41" t="s">
        <v>717</v>
      </c>
      <c r="F343" s="40" t="s">
        <v>44</v>
      </c>
    </row>
    <row r="344" spans="1:6" ht="13.5" x14ac:dyDescent="0.25">
      <c r="A344" s="42">
        <v>89278</v>
      </c>
      <c r="B344" s="40" t="s">
        <v>718</v>
      </c>
      <c r="C344" s="40" t="s">
        <v>596</v>
      </c>
      <c r="D344" s="40" t="s">
        <v>42</v>
      </c>
      <c r="E344" s="41" t="s">
        <v>719</v>
      </c>
      <c r="F344" s="40" t="s">
        <v>44</v>
      </c>
    </row>
    <row r="345" spans="1:6" ht="13.5" x14ac:dyDescent="0.25">
      <c r="A345" s="42">
        <v>89843</v>
      </c>
      <c r="B345" s="40" t="s">
        <v>720</v>
      </c>
      <c r="C345" s="40" t="s">
        <v>596</v>
      </c>
      <c r="D345" s="40" t="s">
        <v>62</v>
      </c>
      <c r="E345" s="41" t="s">
        <v>721</v>
      </c>
      <c r="F345" s="40" t="s">
        <v>44</v>
      </c>
    </row>
    <row r="346" spans="1:6" ht="13.5" x14ac:dyDescent="0.25">
      <c r="A346" s="42">
        <v>89876</v>
      </c>
      <c r="B346" s="40" t="s">
        <v>722</v>
      </c>
      <c r="C346" s="40" t="s">
        <v>596</v>
      </c>
      <c r="D346" s="40" t="s">
        <v>62</v>
      </c>
      <c r="E346" s="41" t="s">
        <v>723</v>
      </c>
      <c r="F346" s="40" t="s">
        <v>44</v>
      </c>
    </row>
    <row r="347" spans="1:6" ht="13.5" x14ac:dyDescent="0.25">
      <c r="A347" s="42">
        <v>89883</v>
      </c>
      <c r="B347" s="40" t="s">
        <v>724</v>
      </c>
      <c r="C347" s="40" t="s">
        <v>596</v>
      </c>
      <c r="D347" s="40" t="s">
        <v>62</v>
      </c>
      <c r="E347" s="41" t="s">
        <v>725</v>
      </c>
      <c r="F347" s="40" t="s">
        <v>44</v>
      </c>
    </row>
    <row r="348" spans="1:6" ht="13.5" x14ac:dyDescent="0.25">
      <c r="A348" s="42">
        <v>90586</v>
      </c>
      <c r="B348" s="40" t="s">
        <v>726</v>
      </c>
      <c r="C348" s="40" t="s">
        <v>596</v>
      </c>
      <c r="D348" s="40" t="s">
        <v>62</v>
      </c>
      <c r="E348" s="41" t="s">
        <v>727</v>
      </c>
      <c r="F348" s="40" t="s">
        <v>44</v>
      </c>
    </row>
    <row r="349" spans="1:6" ht="13.5" x14ac:dyDescent="0.25">
      <c r="A349" s="42">
        <v>90625</v>
      </c>
      <c r="B349" s="40" t="s">
        <v>728</v>
      </c>
      <c r="C349" s="40" t="s">
        <v>596</v>
      </c>
      <c r="D349" s="40" t="s">
        <v>62</v>
      </c>
      <c r="E349" s="41" t="s">
        <v>729</v>
      </c>
      <c r="F349" s="40" t="s">
        <v>44</v>
      </c>
    </row>
    <row r="350" spans="1:6" ht="13.5" x14ac:dyDescent="0.25">
      <c r="A350" s="42">
        <v>90631</v>
      </c>
      <c r="B350" s="40" t="s">
        <v>730</v>
      </c>
      <c r="C350" s="40" t="s">
        <v>596</v>
      </c>
      <c r="D350" s="40" t="s">
        <v>62</v>
      </c>
      <c r="E350" s="41" t="s">
        <v>731</v>
      </c>
      <c r="F350" s="40" t="s">
        <v>44</v>
      </c>
    </row>
    <row r="351" spans="1:6" ht="13.5" x14ac:dyDescent="0.25">
      <c r="A351" s="42">
        <v>90637</v>
      </c>
      <c r="B351" s="40" t="s">
        <v>732</v>
      </c>
      <c r="C351" s="40" t="s">
        <v>596</v>
      </c>
      <c r="D351" s="40" t="s">
        <v>42</v>
      </c>
      <c r="E351" s="41" t="s">
        <v>733</v>
      </c>
      <c r="F351" s="40" t="s">
        <v>44</v>
      </c>
    </row>
    <row r="352" spans="1:6" ht="13.5" x14ac:dyDescent="0.25">
      <c r="A352" s="42">
        <v>90643</v>
      </c>
      <c r="B352" s="40" t="s">
        <v>734</v>
      </c>
      <c r="C352" s="40" t="s">
        <v>596</v>
      </c>
      <c r="D352" s="40" t="s">
        <v>42</v>
      </c>
      <c r="E352" s="41" t="s">
        <v>735</v>
      </c>
      <c r="F352" s="40" t="s">
        <v>44</v>
      </c>
    </row>
    <row r="353" spans="1:6" ht="13.5" x14ac:dyDescent="0.25">
      <c r="A353" s="42">
        <v>90650</v>
      </c>
      <c r="B353" s="40" t="s">
        <v>736</v>
      </c>
      <c r="C353" s="40" t="s">
        <v>596</v>
      </c>
      <c r="D353" s="40" t="s">
        <v>42</v>
      </c>
      <c r="E353" s="41" t="s">
        <v>737</v>
      </c>
      <c r="F353" s="40" t="s">
        <v>44</v>
      </c>
    </row>
    <row r="354" spans="1:6" ht="13.5" x14ac:dyDescent="0.25">
      <c r="A354" s="42">
        <v>90656</v>
      </c>
      <c r="B354" s="40" t="s">
        <v>738</v>
      </c>
      <c r="C354" s="40" t="s">
        <v>596</v>
      </c>
      <c r="D354" s="40" t="s">
        <v>42</v>
      </c>
      <c r="E354" s="41" t="s">
        <v>739</v>
      </c>
      <c r="F354" s="40" t="s">
        <v>44</v>
      </c>
    </row>
    <row r="355" spans="1:6" ht="13.5" x14ac:dyDescent="0.25">
      <c r="A355" s="42">
        <v>90662</v>
      </c>
      <c r="B355" s="40" t="s">
        <v>740</v>
      </c>
      <c r="C355" s="40" t="s">
        <v>596</v>
      </c>
      <c r="D355" s="40" t="s">
        <v>42</v>
      </c>
      <c r="E355" s="41" t="s">
        <v>741</v>
      </c>
      <c r="F355" s="40" t="s">
        <v>44</v>
      </c>
    </row>
    <row r="356" spans="1:6" ht="13.5" x14ac:dyDescent="0.25">
      <c r="A356" s="42">
        <v>90668</v>
      </c>
      <c r="B356" s="40" t="s">
        <v>742</v>
      </c>
      <c r="C356" s="40" t="s">
        <v>596</v>
      </c>
      <c r="D356" s="40" t="s">
        <v>62</v>
      </c>
      <c r="E356" s="41" t="s">
        <v>743</v>
      </c>
      <c r="F356" s="40" t="s">
        <v>44</v>
      </c>
    </row>
    <row r="357" spans="1:6" ht="13.5" x14ac:dyDescent="0.25">
      <c r="A357" s="42">
        <v>90674</v>
      </c>
      <c r="B357" s="40" t="s">
        <v>744</v>
      </c>
      <c r="C357" s="40" t="s">
        <v>596</v>
      </c>
      <c r="D357" s="40" t="s">
        <v>62</v>
      </c>
      <c r="E357" s="41" t="s">
        <v>745</v>
      </c>
      <c r="F357" s="40" t="s">
        <v>44</v>
      </c>
    </row>
    <row r="358" spans="1:6" ht="13.5" x14ac:dyDescent="0.25">
      <c r="A358" s="42">
        <v>90680</v>
      </c>
      <c r="B358" s="40" t="s">
        <v>746</v>
      </c>
      <c r="C358" s="40" t="s">
        <v>596</v>
      </c>
      <c r="D358" s="40" t="s">
        <v>62</v>
      </c>
      <c r="E358" s="41" t="s">
        <v>747</v>
      </c>
      <c r="F358" s="40" t="s">
        <v>44</v>
      </c>
    </row>
    <row r="359" spans="1:6" ht="13.5" x14ac:dyDescent="0.25">
      <c r="A359" s="42">
        <v>90686</v>
      </c>
      <c r="B359" s="40" t="s">
        <v>748</v>
      </c>
      <c r="C359" s="40" t="s">
        <v>596</v>
      </c>
      <c r="D359" s="40" t="s">
        <v>62</v>
      </c>
      <c r="E359" s="41" t="s">
        <v>749</v>
      </c>
      <c r="F359" s="40" t="s">
        <v>44</v>
      </c>
    </row>
    <row r="360" spans="1:6" ht="13.5" x14ac:dyDescent="0.25">
      <c r="A360" s="42">
        <v>90692</v>
      </c>
      <c r="B360" s="40" t="s">
        <v>750</v>
      </c>
      <c r="C360" s="40" t="s">
        <v>596</v>
      </c>
      <c r="D360" s="40" t="s">
        <v>62</v>
      </c>
      <c r="E360" s="41" t="s">
        <v>751</v>
      </c>
      <c r="F360" s="40" t="s">
        <v>44</v>
      </c>
    </row>
    <row r="361" spans="1:6" ht="13.5" x14ac:dyDescent="0.25">
      <c r="A361" s="42">
        <v>90964</v>
      </c>
      <c r="B361" s="40" t="s">
        <v>752</v>
      </c>
      <c r="C361" s="40" t="s">
        <v>596</v>
      </c>
      <c r="D361" s="40" t="s">
        <v>62</v>
      </c>
      <c r="E361" s="41" t="s">
        <v>753</v>
      </c>
      <c r="F361" s="40" t="s">
        <v>44</v>
      </c>
    </row>
    <row r="362" spans="1:6" ht="13.5" x14ac:dyDescent="0.25">
      <c r="A362" s="42">
        <v>90972</v>
      </c>
      <c r="B362" s="40" t="s">
        <v>754</v>
      </c>
      <c r="C362" s="40" t="s">
        <v>596</v>
      </c>
      <c r="D362" s="40" t="s">
        <v>62</v>
      </c>
      <c r="E362" s="41" t="s">
        <v>755</v>
      </c>
      <c r="F362" s="40" t="s">
        <v>44</v>
      </c>
    </row>
    <row r="363" spans="1:6" ht="13.5" x14ac:dyDescent="0.25">
      <c r="A363" s="42">
        <v>90979</v>
      </c>
      <c r="B363" s="40" t="s">
        <v>756</v>
      </c>
      <c r="C363" s="40" t="s">
        <v>596</v>
      </c>
      <c r="D363" s="40" t="s">
        <v>62</v>
      </c>
      <c r="E363" s="41" t="s">
        <v>757</v>
      </c>
      <c r="F363" s="40" t="s">
        <v>44</v>
      </c>
    </row>
    <row r="364" spans="1:6" ht="13.5" x14ac:dyDescent="0.25">
      <c r="A364" s="42">
        <v>90991</v>
      </c>
      <c r="B364" s="40" t="s">
        <v>758</v>
      </c>
      <c r="C364" s="40" t="s">
        <v>596</v>
      </c>
      <c r="D364" s="40" t="s">
        <v>62</v>
      </c>
      <c r="E364" s="41" t="s">
        <v>759</v>
      </c>
      <c r="F364" s="40" t="s">
        <v>44</v>
      </c>
    </row>
    <row r="365" spans="1:6" ht="13.5" x14ac:dyDescent="0.25">
      <c r="A365" s="42">
        <v>90999</v>
      </c>
      <c r="B365" s="40" t="s">
        <v>760</v>
      </c>
      <c r="C365" s="40" t="s">
        <v>596</v>
      </c>
      <c r="D365" s="40" t="s">
        <v>62</v>
      </c>
      <c r="E365" s="41" t="s">
        <v>761</v>
      </c>
      <c r="F365" s="40" t="s">
        <v>44</v>
      </c>
    </row>
    <row r="366" spans="1:6" ht="13.5" x14ac:dyDescent="0.25">
      <c r="A366" s="42">
        <v>91031</v>
      </c>
      <c r="B366" s="40" t="s">
        <v>762</v>
      </c>
      <c r="C366" s="40" t="s">
        <v>596</v>
      </c>
      <c r="D366" s="40" t="s">
        <v>62</v>
      </c>
      <c r="E366" s="41" t="s">
        <v>763</v>
      </c>
      <c r="F366" s="40" t="s">
        <v>44</v>
      </c>
    </row>
    <row r="367" spans="1:6" ht="13.5" x14ac:dyDescent="0.25">
      <c r="A367" s="42">
        <v>91277</v>
      </c>
      <c r="B367" s="40" t="s">
        <v>764</v>
      </c>
      <c r="C367" s="40" t="s">
        <v>596</v>
      </c>
      <c r="D367" s="40" t="s">
        <v>62</v>
      </c>
      <c r="E367" s="41" t="s">
        <v>765</v>
      </c>
      <c r="F367" s="40" t="s">
        <v>44</v>
      </c>
    </row>
    <row r="368" spans="1:6" ht="13.5" x14ac:dyDescent="0.25">
      <c r="A368" s="42">
        <v>91283</v>
      </c>
      <c r="B368" s="40" t="s">
        <v>766</v>
      </c>
      <c r="C368" s="40" t="s">
        <v>596</v>
      </c>
      <c r="D368" s="40" t="s">
        <v>42</v>
      </c>
      <c r="E368" s="41" t="s">
        <v>767</v>
      </c>
      <c r="F368" s="40" t="s">
        <v>44</v>
      </c>
    </row>
    <row r="369" spans="1:6" ht="13.5" x14ac:dyDescent="0.25">
      <c r="A369" s="42">
        <v>91386</v>
      </c>
      <c r="B369" s="40" t="s">
        <v>768</v>
      </c>
      <c r="C369" s="40" t="s">
        <v>596</v>
      </c>
      <c r="D369" s="40" t="s">
        <v>62</v>
      </c>
      <c r="E369" s="41" t="s">
        <v>769</v>
      </c>
      <c r="F369" s="40" t="s">
        <v>44</v>
      </c>
    </row>
    <row r="370" spans="1:6" ht="13.5" x14ac:dyDescent="0.25">
      <c r="A370" s="42">
        <v>91533</v>
      </c>
      <c r="B370" s="40" t="s">
        <v>770</v>
      </c>
      <c r="C370" s="40" t="s">
        <v>596</v>
      </c>
      <c r="D370" s="40" t="s">
        <v>62</v>
      </c>
      <c r="E370" s="41" t="s">
        <v>771</v>
      </c>
      <c r="F370" s="40" t="s">
        <v>44</v>
      </c>
    </row>
    <row r="371" spans="1:6" ht="13.5" x14ac:dyDescent="0.25">
      <c r="A371" s="42">
        <v>91634</v>
      </c>
      <c r="B371" s="40" t="s">
        <v>772</v>
      </c>
      <c r="C371" s="40" t="s">
        <v>596</v>
      </c>
      <c r="D371" s="40" t="s">
        <v>62</v>
      </c>
      <c r="E371" s="41" t="s">
        <v>773</v>
      </c>
      <c r="F371" s="40" t="s">
        <v>44</v>
      </c>
    </row>
    <row r="372" spans="1:6" ht="13.5" x14ac:dyDescent="0.25">
      <c r="A372" s="42">
        <v>91645</v>
      </c>
      <c r="B372" s="40" t="s">
        <v>774</v>
      </c>
      <c r="C372" s="40" t="s">
        <v>596</v>
      </c>
      <c r="D372" s="40" t="s">
        <v>62</v>
      </c>
      <c r="E372" s="41" t="s">
        <v>775</v>
      </c>
      <c r="F372" s="40" t="s">
        <v>44</v>
      </c>
    </row>
    <row r="373" spans="1:6" ht="13.5" x14ac:dyDescent="0.25">
      <c r="A373" s="42">
        <v>91692</v>
      </c>
      <c r="B373" s="40" t="s">
        <v>776</v>
      </c>
      <c r="C373" s="40" t="s">
        <v>596</v>
      </c>
      <c r="D373" s="40" t="s">
        <v>42</v>
      </c>
      <c r="E373" s="41" t="s">
        <v>777</v>
      </c>
      <c r="F373" s="40" t="s">
        <v>44</v>
      </c>
    </row>
    <row r="374" spans="1:6" ht="13.5" x14ac:dyDescent="0.25">
      <c r="A374" s="42">
        <v>92043</v>
      </c>
      <c r="B374" s="40" t="s">
        <v>778</v>
      </c>
      <c r="C374" s="40" t="s">
        <v>596</v>
      </c>
      <c r="D374" s="40" t="s">
        <v>62</v>
      </c>
      <c r="E374" s="41" t="s">
        <v>779</v>
      </c>
      <c r="F374" s="40" t="s">
        <v>44</v>
      </c>
    </row>
    <row r="375" spans="1:6" ht="13.5" x14ac:dyDescent="0.25">
      <c r="A375" s="42">
        <v>92106</v>
      </c>
      <c r="B375" s="40" t="s">
        <v>780</v>
      </c>
      <c r="C375" s="40" t="s">
        <v>596</v>
      </c>
      <c r="D375" s="40" t="s">
        <v>62</v>
      </c>
      <c r="E375" s="41" t="s">
        <v>781</v>
      </c>
      <c r="F375" s="40" t="s">
        <v>44</v>
      </c>
    </row>
    <row r="376" spans="1:6" ht="13.5" x14ac:dyDescent="0.25">
      <c r="A376" s="42">
        <v>92112</v>
      </c>
      <c r="B376" s="40" t="s">
        <v>782</v>
      </c>
      <c r="C376" s="40" t="s">
        <v>596</v>
      </c>
      <c r="D376" s="40" t="s">
        <v>42</v>
      </c>
      <c r="E376" s="41" t="s">
        <v>783</v>
      </c>
      <c r="F376" s="40" t="s">
        <v>44</v>
      </c>
    </row>
    <row r="377" spans="1:6" ht="13.5" x14ac:dyDescent="0.25">
      <c r="A377" s="42">
        <v>92118</v>
      </c>
      <c r="B377" s="40" t="s">
        <v>784</v>
      </c>
      <c r="C377" s="40" t="s">
        <v>596</v>
      </c>
      <c r="D377" s="40" t="s">
        <v>42</v>
      </c>
      <c r="E377" s="41" t="s">
        <v>785</v>
      </c>
      <c r="F377" s="40" t="s">
        <v>44</v>
      </c>
    </row>
    <row r="378" spans="1:6" ht="13.5" x14ac:dyDescent="0.25">
      <c r="A378" s="42">
        <v>92138</v>
      </c>
      <c r="B378" s="40" t="s">
        <v>786</v>
      </c>
      <c r="C378" s="40" t="s">
        <v>596</v>
      </c>
      <c r="D378" s="40" t="s">
        <v>42</v>
      </c>
      <c r="E378" s="41" t="s">
        <v>787</v>
      </c>
      <c r="F378" s="40" t="s">
        <v>44</v>
      </c>
    </row>
    <row r="379" spans="1:6" ht="13.5" x14ac:dyDescent="0.25">
      <c r="A379" s="42">
        <v>92145</v>
      </c>
      <c r="B379" s="40" t="s">
        <v>788</v>
      </c>
      <c r="C379" s="40" t="s">
        <v>596</v>
      </c>
      <c r="D379" s="40" t="s">
        <v>42</v>
      </c>
      <c r="E379" s="41" t="s">
        <v>789</v>
      </c>
      <c r="F379" s="40" t="s">
        <v>44</v>
      </c>
    </row>
    <row r="380" spans="1:6" ht="13.5" x14ac:dyDescent="0.25">
      <c r="A380" s="42">
        <v>92242</v>
      </c>
      <c r="B380" s="40" t="s">
        <v>790</v>
      </c>
      <c r="C380" s="40" t="s">
        <v>596</v>
      </c>
      <c r="D380" s="40" t="s">
        <v>62</v>
      </c>
      <c r="E380" s="41" t="s">
        <v>791</v>
      </c>
      <c r="F380" s="40" t="s">
        <v>44</v>
      </c>
    </row>
    <row r="381" spans="1:6" ht="13.5" x14ac:dyDescent="0.25">
      <c r="A381" s="42">
        <v>92716</v>
      </c>
      <c r="B381" s="40" t="s">
        <v>792</v>
      </c>
      <c r="C381" s="40" t="s">
        <v>596</v>
      </c>
      <c r="D381" s="40" t="s">
        <v>42</v>
      </c>
      <c r="E381" s="41" t="s">
        <v>793</v>
      </c>
      <c r="F381" s="40" t="s">
        <v>44</v>
      </c>
    </row>
    <row r="382" spans="1:6" ht="13.5" x14ac:dyDescent="0.25">
      <c r="A382" s="42">
        <v>92960</v>
      </c>
      <c r="B382" s="40" t="s">
        <v>794</v>
      </c>
      <c r="C382" s="40" t="s">
        <v>596</v>
      </c>
      <c r="D382" s="40" t="s">
        <v>62</v>
      </c>
      <c r="E382" s="41" t="s">
        <v>795</v>
      </c>
      <c r="F382" s="40" t="s">
        <v>44</v>
      </c>
    </row>
    <row r="383" spans="1:6" ht="13.5" x14ac:dyDescent="0.25">
      <c r="A383" s="42">
        <v>92966</v>
      </c>
      <c r="B383" s="40" t="s">
        <v>796</v>
      </c>
      <c r="C383" s="40" t="s">
        <v>596</v>
      </c>
      <c r="D383" s="40" t="s">
        <v>62</v>
      </c>
      <c r="E383" s="41" t="s">
        <v>797</v>
      </c>
      <c r="F383" s="40" t="s">
        <v>44</v>
      </c>
    </row>
    <row r="384" spans="1:6" ht="13.5" x14ac:dyDescent="0.25">
      <c r="A384" s="42">
        <v>93224</v>
      </c>
      <c r="B384" s="40" t="s">
        <v>798</v>
      </c>
      <c r="C384" s="40" t="s">
        <v>596</v>
      </c>
      <c r="D384" s="40" t="s">
        <v>62</v>
      </c>
      <c r="E384" s="41" t="s">
        <v>799</v>
      </c>
      <c r="F384" s="40" t="s">
        <v>44</v>
      </c>
    </row>
    <row r="385" spans="1:6" ht="13.5" x14ac:dyDescent="0.25">
      <c r="A385" s="42">
        <v>93233</v>
      </c>
      <c r="B385" s="40" t="s">
        <v>800</v>
      </c>
      <c r="C385" s="40" t="s">
        <v>596</v>
      </c>
      <c r="D385" s="40" t="s">
        <v>42</v>
      </c>
      <c r="E385" s="41" t="s">
        <v>801</v>
      </c>
      <c r="F385" s="40" t="s">
        <v>44</v>
      </c>
    </row>
    <row r="386" spans="1:6" ht="13.5" x14ac:dyDescent="0.25">
      <c r="A386" s="42">
        <v>93272</v>
      </c>
      <c r="B386" s="40" t="s">
        <v>802</v>
      </c>
      <c r="C386" s="40" t="s">
        <v>596</v>
      </c>
      <c r="D386" s="40" t="s">
        <v>62</v>
      </c>
      <c r="E386" s="41" t="s">
        <v>803</v>
      </c>
      <c r="F386" s="40" t="s">
        <v>44</v>
      </c>
    </row>
    <row r="387" spans="1:6" ht="13.5" x14ac:dyDescent="0.25">
      <c r="A387" s="42">
        <v>93281</v>
      </c>
      <c r="B387" s="40" t="s">
        <v>804</v>
      </c>
      <c r="C387" s="40" t="s">
        <v>596</v>
      </c>
      <c r="D387" s="40" t="s">
        <v>62</v>
      </c>
      <c r="E387" s="41" t="s">
        <v>805</v>
      </c>
      <c r="F387" s="40" t="s">
        <v>44</v>
      </c>
    </row>
    <row r="388" spans="1:6" ht="13.5" x14ac:dyDescent="0.25">
      <c r="A388" s="42">
        <v>93287</v>
      </c>
      <c r="B388" s="40" t="s">
        <v>806</v>
      </c>
      <c r="C388" s="40" t="s">
        <v>596</v>
      </c>
      <c r="D388" s="40" t="s">
        <v>62</v>
      </c>
      <c r="E388" s="41" t="s">
        <v>807</v>
      </c>
      <c r="F388" s="40" t="s">
        <v>44</v>
      </c>
    </row>
    <row r="389" spans="1:6" ht="13.5" x14ac:dyDescent="0.25">
      <c r="A389" s="42">
        <v>93402</v>
      </c>
      <c r="B389" s="40" t="s">
        <v>808</v>
      </c>
      <c r="C389" s="40" t="s">
        <v>596</v>
      </c>
      <c r="D389" s="40" t="s">
        <v>62</v>
      </c>
      <c r="E389" s="41" t="s">
        <v>809</v>
      </c>
      <c r="F389" s="40" t="s">
        <v>44</v>
      </c>
    </row>
    <row r="390" spans="1:6" ht="13.5" x14ac:dyDescent="0.25">
      <c r="A390" s="42">
        <v>93408</v>
      </c>
      <c r="B390" s="40" t="s">
        <v>810</v>
      </c>
      <c r="C390" s="40" t="s">
        <v>596</v>
      </c>
      <c r="D390" s="40" t="s">
        <v>62</v>
      </c>
      <c r="E390" s="41" t="s">
        <v>811</v>
      </c>
      <c r="F390" s="40" t="s">
        <v>44</v>
      </c>
    </row>
    <row r="391" spans="1:6" ht="13.5" x14ac:dyDescent="0.25">
      <c r="A391" s="42">
        <v>93415</v>
      </c>
      <c r="B391" s="40" t="s">
        <v>812</v>
      </c>
      <c r="C391" s="40" t="s">
        <v>596</v>
      </c>
      <c r="D391" s="40" t="s">
        <v>62</v>
      </c>
      <c r="E391" s="41" t="s">
        <v>813</v>
      </c>
      <c r="F391" s="40" t="s">
        <v>44</v>
      </c>
    </row>
    <row r="392" spans="1:6" ht="13.5" x14ac:dyDescent="0.25">
      <c r="A392" s="42">
        <v>93421</v>
      </c>
      <c r="B392" s="40" t="s">
        <v>814</v>
      </c>
      <c r="C392" s="40" t="s">
        <v>596</v>
      </c>
      <c r="D392" s="40" t="s">
        <v>62</v>
      </c>
      <c r="E392" s="41" t="s">
        <v>815</v>
      </c>
      <c r="F392" s="40" t="s">
        <v>44</v>
      </c>
    </row>
    <row r="393" spans="1:6" ht="13.5" x14ac:dyDescent="0.25">
      <c r="A393" s="42">
        <v>93427</v>
      </c>
      <c r="B393" s="40" t="s">
        <v>816</v>
      </c>
      <c r="C393" s="40" t="s">
        <v>596</v>
      </c>
      <c r="D393" s="40" t="s">
        <v>62</v>
      </c>
      <c r="E393" s="41" t="s">
        <v>817</v>
      </c>
      <c r="F393" s="40" t="s">
        <v>44</v>
      </c>
    </row>
    <row r="394" spans="1:6" ht="13.5" x14ac:dyDescent="0.25">
      <c r="A394" s="42">
        <v>93433</v>
      </c>
      <c r="B394" s="40" t="s">
        <v>818</v>
      </c>
      <c r="C394" s="40" t="s">
        <v>596</v>
      </c>
      <c r="D394" s="40" t="s">
        <v>62</v>
      </c>
      <c r="E394" s="41" t="s">
        <v>819</v>
      </c>
      <c r="F394" s="40" t="s">
        <v>44</v>
      </c>
    </row>
    <row r="395" spans="1:6" ht="13.5" x14ac:dyDescent="0.25">
      <c r="A395" s="42">
        <v>93439</v>
      </c>
      <c r="B395" s="40" t="s">
        <v>820</v>
      </c>
      <c r="C395" s="40" t="s">
        <v>596</v>
      </c>
      <c r="D395" s="40" t="s">
        <v>62</v>
      </c>
      <c r="E395" s="41" t="s">
        <v>821</v>
      </c>
      <c r="F395" s="40" t="s">
        <v>44</v>
      </c>
    </row>
    <row r="396" spans="1:6" ht="13.5" x14ac:dyDescent="0.25">
      <c r="A396" s="42">
        <v>95121</v>
      </c>
      <c r="B396" s="40" t="s">
        <v>822</v>
      </c>
      <c r="C396" s="40" t="s">
        <v>596</v>
      </c>
      <c r="D396" s="40" t="s">
        <v>62</v>
      </c>
      <c r="E396" s="41" t="s">
        <v>823</v>
      </c>
      <c r="F396" s="40" t="s">
        <v>44</v>
      </c>
    </row>
    <row r="397" spans="1:6" ht="13.5" x14ac:dyDescent="0.25">
      <c r="A397" s="42">
        <v>95127</v>
      </c>
      <c r="B397" s="40" t="s">
        <v>824</v>
      </c>
      <c r="C397" s="40" t="s">
        <v>596</v>
      </c>
      <c r="D397" s="40" t="s">
        <v>62</v>
      </c>
      <c r="E397" s="41" t="s">
        <v>825</v>
      </c>
      <c r="F397" s="40" t="s">
        <v>44</v>
      </c>
    </row>
    <row r="398" spans="1:6" ht="13.5" x14ac:dyDescent="0.25">
      <c r="A398" s="42">
        <v>95133</v>
      </c>
      <c r="B398" s="40" t="s">
        <v>826</v>
      </c>
      <c r="C398" s="40" t="s">
        <v>596</v>
      </c>
      <c r="D398" s="40" t="s">
        <v>62</v>
      </c>
      <c r="E398" s="41" t="s">
        <v>827</v>
      </c>
      <c r="F398" s="40" t="s">
        <v>44</v>
      </c>
    </row>
    <row r="399" spans="1:6" ht="13.5" x14ac:dyDescent="0.25">
      <c r="A399" s="42">
        <v>95139</v>
      </c>
      <c r="B399" s="40" t="s">
        <v>828</v>
      </c>
      <c r="C399" s="40" t="s">
        <v>596</v>
      </c>
      <c r="D399" s="40" t="s">
        <v>62</v>
      </c>
      <c r="E399" s="41" t="s">
        <v>829</v>
      </c>
      <c r="F399" s="40" t="s">
        <v>44</v>
      </c>
    </row>
    <row r="400" spans="1:6" ht="13.5" x14ac:dyDescent="0.25">
      <c r="A400" s="42">
        <v>95212</v>
      </c>
      <c r="B400" s="40" t="s">
        <v>830</v>
      </c>
      <c r="C400" s="40" t="s">
        <v>596</v>
      </c>
      <c r="D400" s="40" t="s">
        <v>62</v>
      </c>
      <c r="E400" s="41" t="s">
        <v>831</v>
      </c>
      <c r="F400" s="40" t="s">
        <v>44</v>
      </c>
    </row>
    <row r="401" spans="1:6" ht="13.5" x14ac:dyDescent="0.25">
      <c r="A401" s="42">
        <v>95218</v>
      </c>
      <c r="B401" s="40" t="s">
        <v>832</v>
      </c>
      <c r="C401" s="40" t="s">
        <v>596</v>
      </c>
      <c r="D401" s="40" t="s">
        <v>42</v>
      </c>
      <c r="E401" s="41" t="s">
        <v>833</v>
      </c>
      <c r="F401" s="40" t="s">
        <v>44</v>
      </c>
    </row>
    <row r="402" spans="1:6" ht="13.5" x14ac:dyDescent="0.25">
      <c r="A402" s="42">
        <v>95258</v>
      </c>
      <c r="B402" s="40" t="s">
        <v>834</v>
      </c>
      <c r="C402" s="40" t="s">
        <v>596</v>
      </c>
      <c r="D402" s="40" t="s">
        <v>62</v>
      </c>
      <c r="E402" s="41" t="s">
        <v>835</v>
      </c>
      <c r="F402" s="40" t="s">
        <v>44</v>
      </c>
    </row>
    <row r="403" spans="1:6" ht="13.5" x14ac:dyDescent="0.25">
      <c r="A403" s="42">
        <v>95264</v>
      </c>
      <c r="B403" s="40" t="s">
        <v>836</v>
      </c>
      <c r="C403" s="40" t="s">
        <v>596</v>
      </c>
      <c r="D403" s="40" t="s">
        <v>62</v>
      </c>
      <c r="E403" s="41" t="s">
        <v>837</v>
      </c>
      <c r="F403" s="40" t="s">
        <v>44</v>
      </c>
    </row>
    <row r="404" spans="1:6" ht="13.5" x14ac:dyDescent="0.25">
      <c r="A404" s="42">
        <v>95270</v>
      </c>
      <c r="B404" s="40" t="s">
        <v>838</v>
      </c>
      <c r="C404" s="40" t="s">
        <v>596</v>
      </c>
      <c r="D404" s="40" t="s">
        <v>62</v>
      </c>
      <c r="E404" s="41" t="s">
        <v>839</v>
      </c>
      <c r="F404" s="40" t="s">
        <v>44</v>
      </c>
    </row>
    <row r="405" spans="1:6" ht="13.5" x14ac:dyDescent="0.25">
      <c r="A405" s="42">
        <v>95276</v>
      </c>
      <c r="B405" s="40" t="s">
        <v>840</v>
      </c>
      <c r="C405" s="40" t="s">
        <v>596</v>
      </c>
      <c r="D405" s="40" t="s">
        <v>62</v>
      </c>
      <c r="E405" s="41" t="s">
        <v>841</v>
      </c>
      <c r="F405" s="40" t="s">
        <v>44</v>
      </c>
    </row>
    <row r="406" spans="1:6" ht="13.5" x14ac:dyDescent="0.25">
      <c r="A406" s="42">
        <v>95282</v>
      </c>
      <c r="B406" s="40" t="s">
        <v>842</v>
      </c>
      <c r="C406" s="40" t="s">
        <v>596</v>
      </c>
      <c r="D406" s="40" t="s">
        <v>62</v>
      </c>
      <c r="E406" s="41" t="s">
        <v>843</v>
      </c>
      <c r="F406" s="40" t="s">
        <v>44</v>
      </c>
    </row>
    <row r="407" spans="1:6" ht="13.5" x14ac:dyDescent="0.25">
      <c r="A407" s="42">
        <v>95620</v>
      </c>
      <c r="B407" s="40" t="s">
        <v>844</v>
      </c>
      <c r="C407" s="40" t="s">
        <v>596</v>
      </c>
      <c r="D407" s="40" t="s">
        <v>62</v>
      </c>
      <c r="E407" s="41" t="s">
        <v>845</v>
      </c>
      <c r="F407" s="40" t="s">
        <v>44</v>
      </c>
    </row>
    <row r="408" spans="1:6" ht="13.5" x14ac:dyDescent="0.25">
      <c r="A408" s="42">
        <v>95631</v>
      </c>
      <c r="B408" s="40" t="s">
        <v>846</v>
      </c>
      <c r="C408" s="40" t="s">
        <v>596</v>
      </c>
      <c r="D408" s="40" t="s">
        <v>62</v>
      </c>
      <c r="E408" s="41" t="s">
        <v>847</v>
      </c>
      <c r="F408" s="40" t="s">
        <v>44</v>
      </c>
    </row>
    <row r="409" spans="1:6" ht="13.5" x14ac:dyDescent="0.25">
      <c r="A409" s="42">
        <v>95702</v>
      </c>
      <c r="B409" s="40" t="s">
        <v>848</v>
      </c>
      <c r="C409" s="40" t="s">
        <v>596</v>
      </c>
      <c r="D409" s="40" t="s">
        <v>62</v>
      </c>
      <c r="E409" s="41" t="s">
        <v>849</v>
      </c>
      <c r="F409" s="40" t="s">
        <v>44</v>
      </c>
    </row>
    <row r="410" spans="1:6" ht="13.5" x14ac:dyDescent="0.25">
      <c r="A410" s="42">
        <v>95708</v>
      </c>
      <c r="B410" s="40" t="s">
        <v>850</v>
      </c>
      <c r="C410" s="40" t="s">
        <v>596</v>
      </c>
      <c r="D410" s="40" t="s">
        <v>62</v>
      </c>
      <c r="E410" s="41" t="s">
        <v>851</v>
      </c>
      <c r="F410" s="40" t="s">
        <v>44</v>
      </c>
    </row>
    <row r="411" spans="1:6" ht="13.5" x14ac:dyDescent="0.25">
      <c r="A411" s="42">
        <v>95714</v>
      </c>
      <c r="B411" s="40" t="s">
        <v>852</v>
      </c>
      <c r="C411" s="40" t="s">
        <v>596</v>
      </c>
      <c r="D411" s="40" t="s">
        <v>62</v>
      </c>
      <c r="E411" s="41" t="s">
        <v>853</v>
      </c>
      <c r="F411" s="40" t="s">
        <v>44</v>
      </c>
    </row>
    <row r="412" spans="1:6" ht="13.5" x14ac:dyDescent="0.25">
      <c r="A412" s="42">
        <v>95720</v>
      </c>
      <c r="B412" s="40" t="s">
        <v>854</v>
      </c>
      <c r="C412" s="40" t="s">
        <v>596</v>
      </c>
      <c r="D412" s="40" t="s">
        <v>62</v>
      </c>
      <c r="E412" s="41" t="s">
        <v>855</v>
      </c>
      <c r="F412" s="40" t="s">
        <v>44</v>
      </c>
    </row>
    <row r="413" spans="1:6" ht="13.5" x14ac:dyDescent="0.25">
      <c r="A413" s="42">
        <v>95872</v>
      </c>
      <c r="B413" s="40" t="s">
        <v>856</v>
      </c>
      <c r="C413" s="40" t="s">
        <v>596</v>
      </c>
      <c r="D413" s="40" t="s">
        <v>62</v>
      </c>
      <c r="E413" s="41" t="s">
        <v>857</v>
      </c>
      <c r="F413" s="40" t="s">
        <v>44</v>
      </c>
    </row>
    <row r="414" spans="1:6" ht="13.5" x14ac:dyDescent="0.25">
      <c r="A414" s="42">
        <v>96013</v>
      </c>
      <c r="B414" s="40" t="s">
        <v>858</v>
      </c>
      <c r="C414" s="40" t="s">
        <v>596</v>
      </c>
      <c r="D414" s="40" t="s">
        <v>62</v>
      </c>
      <c r="E414" s="41" t="s">
        <v>859</v>
      </c>
      <c r="F414" s="40" t="s">
        <v>44</v>
      </c>
    </row>
    <row r="415" spans="1:6" ht="13.5" x14ac:dyDescent="0.25">
      <c r="A415" s="42">
        <v>96020</v>
      </c>
      <c r="B415" s="40" t="s">
        <v>860</v>
      </c>
      <c r="C415" s="40" t="s">
        <v>596</v>
      </c>
      <c r="D415" s="40" t="s">
        <v>62</v>
      </c>
      <c r="E415" s="41" t="s">
        <v>861</v>
      </c>
      <c r="F415" s="40" t="s">
        <v>44</v>
      </c>
    </row>
    <row r="416" spans="1:6" ht="13.5" x14ac:dyDescent="0.25">
      <c r="A416" s="42">
        <v>96028</v>
      </c>
      <c r="B416" s="40" t="s">
        <v>862</v>
      </c>
      <c r="C416" s="40" t="s">
        <v>596</v>
      </c>
      <c r="D416" s="40" t="s">
        <v>62</v>
      </c>
      <c r="E416" s="41" t="s">
        <v>863</v>
      </c>
      <c r="F416" s="40" t="s">
        <v>44</v>
      </c>
    </row>
    <row r="417" spans="1:6" ht="13.5" x14ac:dyDescent="0.25">
      <c r="A417" s="42">
        <v>96035</v>
      </c>
      <c r="B417" s="40" t="s">
        <v>864</v>
      </c>
      <c r="C417" s="40" t="s">
        <v>596</v>
      </c>
      <c r="D417" s="40" t="s">
        <v>62</v>
      </c>
      <c r="E417" s="41" t="s">
        <v>865</v>
      </c>
      <c r="F417" s="40" t="s">
        <v>44</v>
      </c>
    </row>
    <row r="418" spans="1:6" ht="13.5" x14ac:dyDescent="0.25">
      <c r="A418" s="42">
        <v>96157</v>
      </c>
      <c r="B418" s="40" t="s">
        <v>866</v>
      </c>
      <c r="C418" s="40" t="s">
        <v>596</v>
      </c>
      <c r="D418" s="40" t="s">
        <v>62</v>
      </c>
      <c r="E418" s="41" t="s">
        <v>867</v>
      </c>
      <c r="F418" s="40" t="s">
        <v>44</v>
      </c>
    </row>
    <row r="419" spans="1:6" ht="13.5" x14ac:dyDescent="0.25">
      <c r="A419" s="42">
        <v>96158</v>
      </c>
      <c r="B419" s="40" t="s">
        <v>868</v>
      </c>
      <c r="C419" s="40" t="s">
        <v>596</v>
      </c>
      <c r="D419" s="40" t="s">
        <v>62</v>
      </c>
      <c r="E419" s="41" t="s">
        <v>869</v>
      </c>
      <c r="F419" s="40" t="s">
        <v>44</v>
      </c>
    </row>
    <row r="420" spans="1:6" ht="13.5" x14ac:dyDescent="0.25">
      <c r="A420" s="42">
        <v>96245</v>
      </c>
      <c r="B420" s="40" t="s">
        <v>870</v>
      </c>
      <c r="C420" s="40" t="s">
        <v>596</v>
      </c>
      <c r="D420" s="40" t="s">
        <v>62</v>
      </c>
      <c r="E420" s="41" t="s">
        <v>871</v>
      </c>
      <c r="F420" s="40" t="s">
        <v>44</v>
      </c>
    </row>
    <row r="421" spans="1:6" ht="13.5" x14ac:dyDescent="0.25">
      <c r="A421" s="42">
        <v>96303</v>
      </c>
      <c r="B421" s="40" t="s">
        <v>872</v>
      </c>
      <c r="C421" s="40" t="s">
        <v>596</v>
      </c>
      <c r="D421" s="40" t="s">
        <v>62</v>
      </c>
      <c r="E421" s="41" t="s">
        <v>873</v>
      </c>
      <c r="F421" s="40" t="s">
        <v>44</v>
      </c>
    </row>
    <row r="422" spans="1:6" ht="13.5" x14ac:dyDescent="0.25">
      <c r="A422" s="42">
        <v>96309</v>
      </c>
      <c r="B422" s="40" t="s">
        <v>874</v>
      </c>
      <c r="C422" s="40" t="s">
        <v>596</v>
      </c>
      <c r="D422" s="40" t="s">
        <v>62</v>
      </c>
      <c r="E422" s="41" t="s">
        <v>875</v>
      </c>
      <c r="F422" s="40" t="s">
        <v>44</v>
      </c>
    </row>
    <row r="423" spans="1:6" ht="13.5" x14ac:dyDescent="0.25">
      <c r="A423" s="42">
        <v>96463</v>
      </c>
      <c r="B423" s="40" t="s">
        <v>876</v>
      </c>
      <c r="C423" s="40" t="s">
        <v>596</v>
      </c>
      <c r="D423" s="40" t="s">
        <v>62</v>
      </c>
      <c r="E423" s="41" t="s">
        <v>877</v>
      </c>
      <c r="F423" s="40" t="s">
        <v>44</v>
      </c>
    </row>
    <row r="424" spans="1:6" ht="13.5" x14ac:dyDescent="0.25">
      <c r="A424" s="42">
        <v>98764</v>
      </c>
      <c r="B424" s="40" t="s">
        <v>878</v>
      </c>
      <c r="C424" s="40" t="s">
        <v>596</v>
      </c>
      <c r="D424" s="40" t="s">
        <v>42</v>
      </c>
      <c r="E424" s="41" t="s">
        <v>879</v>
      </c>
      <c r="F424" s="40" t="s">
        <v>44</v>
      </c>
    </row>
    <row r="425" spans="1:6" ht="13.5" x14ac:dyDescent="0.25">
      <c r="A425" s="42">
        <v>99833</v>
      </c>
      <c r="B425" s="40" t="s">
        <v>880</v>
      </c>
      <c r="C425" s="40" t="s">
        <v>596</v>
      </c>
      <c r="D425" s="40" t="s">
        <v>42</v>
      </c>
      <c r="E425" s="41" t="s">
        <v>881</v>
      </c>
      <c r="F425" s="40" t="s">
        <v>44</v>
      </c>
    </row>
    <row r="426" spans="1:6" ht="13.5" x14ac:dyDescent="0.25">
      <c r="A426" s="42">
        <v>100641</v>
      </c>
      <c r="B426" s="40" t="s">
        <v>882</v>
      </c>
      <c r="C426" s="40" t="s">
        <v>596</v>
      </c>
      <c r="D426" s="40" t="s">
        <v>62</v>
      </c>
      <c r="E426" s="41" t="s">
        <v>883</v>
      </c>
      <c r="F426" s="40" t="s">
        <v>44</v>
      </c>
    </row>
    <row r="427" spans="1:6" ht="13.5" x14ac:dyDescent="0.25">
      <c r="A427" s="42">
        <v>100647</v>
      </c>
      <c r="B427" s="40" t="s">
        <v>884</v>
      </c>
      <c r="C427" s="40" t="s">
        <v>596</v>
      </c>
      <c r="D427" s="40" t="s">
        <v>62</v>
      </c>
      <c r="E427" s="41" t="s">
        <v>885</v>
      </c>
      <c r="F427" s="40" t="s">
        <v>44</v>
      </c>
    </row>
    <row r="428" spans="1:6" ht="13.5" x14ac:dyDescent="0.25">
      <c r="A428" s="42">
        <v>5632</v>
      </c>
      <c r="B428" s="40" t="s">
        <v>886</v>
      </c>
      <c r="C428" s="40" t="s">
        <v>887</v>
      </c>
      <c r="D428" s="40" t="s">
        <v>62</v>
      </c>
      <c r="E428" s="41" t="s">
        <v>888</v>
      </c>
      <c r="F428" s="40" t="s">
        <v>44</v>
      </c>
    </row>
    <row r="429" spans="1:6" ht="13.5" x14ac:dyDescent="0.25">
      <c r="A429" s="42">
        <v>5679</v>
      </c>
      <c r="B429" s="40" t="s">
        <v>889</v>
      </c>
      <c r="C429" s="40" t="s">
        <v>887</v>
      </c>
      <c r="D429" s="40" t="s">
        <v>42</v>
      </c>
      <c r="E429" s="41" t="s">
        <v>890</v>
      </c>
      <c r="F429" s="40" t="s">
        <v>44</v>
      </c>
    </row>
    <row r="430" spans="1:6" ht="13.5" x14ac:dyDescent="0.25">
      <c r="A430" s="42">
        <v>5681</v>
      </c>
      <c r="B430" s="40" t="s">
        <v>891</v>
      </c>
      <c r="C430" s="40" t="s">
        <v>887</v>
      </c>
      <c r="D430" s="40" t="s">
        <v>42</v>
      </c>
      <c r="E430" s="41" t="s">
        <v>892</v>
      </c>
      <c r="F430" s="40" t="s">
        <v>44</v>
      </c>
    </row>
    <row r="431" spans="1:6" ht="13.5" x14ac:dyDescent="0.25">
      <c r="A431" s="42">
        <v>5685</v>
      </c>
      <c r="B431" s="40" t="s">
        <v>893</v>
      </c>
      <c r="C431" s="40" t="s">
        <v>887</v>
      </c>
      <c r="D431" s="40" t="s">
        <v>62</v>
      </c>
      <c r="E431" s="41" t="s">
        <v>894</v>
      </c>
      <c r="F431" s="40" t="s">
        <v>44</v>
      </c>
    </row>
    <row r="432" spans="1:6" ht="13.5" x14ac:dyDescent="0.25">
      <c r="A432" s="42">
        <v>5690</v>
      </c>
      <c r="B432" s="40" t="s">
        <v>895</v>
      </c>
      <c r="C432" s="40" t="s">
        <v>887</v>
      </c>
      <c r="D432" s="40" t="s">
        <v>62</v>
      </c>
      <c r="E432" s="41" t="s">
        <v>896</v>
      </c>
      <c r="F432" s="40" t="s">
        <v>44</v>
      </c>
    </row>
    <row r="433" spans="1:6" ht="13.5" x14ac:dyDescent="0.25">
      <c r="A433" s="42">
        <v>5806</v>
      </c>
      <c r="B433" s="40" t="s">
        <v>897</v>
      </c>
      <c r="C433" s="40" t="s">
        <v>887</v>
      </c>
      <c r="D433" s="40" t="s">
        <v>42</v>
      </c>
      <c r="E433" s="41" t="s">
        <v>898</v>
      </c>
      <c r="F433" s="40" t="s">
        <v>44</v>
      </c>
    </row>
    <row r="434" spans="1:6" ht="13.5" x14ac:dyDescent="0.25">
      <c r="A434" s="42">
        <v>5826</v>
      </c>
      <c r="B434" s="40" t="s">
        <v>899</v>
      </c>
      <c r="C434" s="40" t="s">
        <v>887</v>
      </c>
      <c r="D434" s="40" t="s">
        <v>62</v>
      </c>
      <c r="E434" s="41" t="s">
        <v>900</v>
      </c>
      <c r="F434" s="40" t="s">
        <v>44</v>
      </c>
    </row>
    <row r="435" spans="1:6" ht="13.5" x14ac:dyDescent="0.25">
      <c r="A435" s="42">
        <v>5829</v>
      </c>
      <c r="B435" s="40" t="s">
        <v>901</v>
      </c>
      <c r="C435" s="40" t="s">
        <v>887</v>
      </c>
      <c r="D435" s="40" t="s">
        <v>62</v>
      </c>
      <c r="E435" s="41" t="s">
        <v>902</v>
      </c>
      <c r="F435" s="40" t="s">
        <v>44</v>
      </c>
    </row>
    <row r="436" spans="1:6" ht="13.5" x14ac:dyDescent="0.25">
      <c r="A436" s="42">
        <v>5837</v>
      </c>
      <c r="B436" s="40" t="s">
        <v>903</v>
      </c>
      <c r="C436" s="40" t="s">
        <v>887</v>
      </c>
      <c r="D436" s="40" t="s">
        <v>62</v>
      </c>
      <c r="E436" s="41" t="s">
        <v>904</v>
      </c>
      <c r="F436" s="40" t="s">
        <v>44</v>
      </c>
    </row>
    <row r="437" spans="1:6" ht="13.5" x14ac:dyDescent="0.25">
      <c r="A437" s="42">
        <v>5841</v>
      </c>
      <c r="B437" s="40" t="s">
        <v>905</v>
      </c>
      <c r="C437" s="40" t="s">
        <v>887</v>
      </c>
      <c r="D437" s="40" t="s">
        <v>62</v>
      </c>
      <c r="E437" s="41" t="s">
        <v>906</v>
      </c>
      <c r="F437" s="40" t="s">
        <v>44</v>
      </c>
    </row>
    <row r="438" spans="1:6" ht="13.5" x14ac:dyDescent="0.25">
      <c r="A438" s="42">
        <v>5845</v>
      </c>
      <c r="B438" s="40" t="s">
        <v>907</v>
      </c>
      <c r="C438" s="40" t="s">
        <v>887</v>
      </c>
      <c r="D438" s="40" t="s">
        <v>62</v>
      </c>
      <c r="E438" s="41" t="s">
        <v>437</v>
      </c>
      <c r="F438" s="40" t="s">
        <v>44</v>
      </c>
    </row>
    <row r="439" spans="1:6" ht="13.5" x14ac:dyDescent="0.25">
      <c r="A439" s="42">
        <v>5849</v>
      </c>
      <c r="B439" s="40" t="s">
        <v>908</v>
      </c>
      <c r="C439" s="40" t="s">
        <v>887</v>
      </c>
      <c r="D439" s="40" t="s">
        <v>62</v>
      </c>
      <c r="E439" s="41" t="s">
        <v>909</v>
      </c>
      <c r="F439" s="40" t="s">
        <v>44</v>
      </c>
    </row>
    <row r="440" spans="1:6" ht="13.5" x14ac:dyDescent="0.25">
      <c r="A440" s="42">
        <v>5853</v>
      </c>
      <c r="B440" s="40" t="s">
        <v>910</v>
      </c>
      <c r="C440" s="40" t="s">
        <v>887</v>
      </c>
      <c r="D440" s="40" t="s">
        <v>62</v>
      </c>
      <c r="E440" s="41" t="s">
        <v>911</v>
      </c>
      <c r="F440" s="40" t="s">
        <v>44</v>
      </c>
    </row>
    <row r="441" spans="1:6" ht="13.5" x14ac:dyDescent="0.25">
      <c r="A441" s="42">
        <v>5857</v>
      </c>
      <c r="B441" s="40" t="s">
        <v>912</v>
      </c>
      <c r="C441" s="40" t="s">
        <v>887</v>
      </c>
      <c r="D441" s="40" t="s">
        <v>62</v>
      </c>
      <c r="E441" s="41" t="s">
        <v>913</v>
      </c>
      <c r="F441" s="40" t="s">
        <v>44</v>
      </c>
    </row>
    <row r="442" spans="1:6" ht="13.5" x14ac:dyDescent="0.25">
      <c r="A442" s="42">
        <v>5865</v>
      </c>
      <c r="B442" s="40" t="s">
        <v>914</v>
      </c>
      <c r="C442" s="40" t="s">
        <v>887</v>
      </c>
      <c r="D442" s="40" t="s">
        <v>62</v>
      </c>
      <c r="E442" s="41" t="s">
        <v>915</v>
      </c>
      <c r="F442" s="40" t="s">
        <v>44</v>
      </c>
    </row>
    <row r="443" spans="1:6" ht="13.5" x14ac:dyDescent="0.25">
      <c r="A443" s="42">
        <v>5869</v>
      </c>
      <c r="B443" s="40" t="s">
        <v>916</v>
      </c>
      <c r="C443" s="40" t="s">
        <v>887</v>
      </c>
      <c r="D443" s="40" t="s">
        <v>62</v>
      </c>
      <c r="E443" s="41" t="s">
        <v>917</v>
      </c>
      <c r="F443" s="40" t="s">
        <v>44</v>
      </c>
    </row>
    <row r="444" spans="1:6" ht="13.5" x14ac:dyDescent="0.25">
      <c r="A444" s="42">
        <v>5877</v>
      </c>
      <c r="B444" s="40" t="s">
        <v>918</v>
      </c>
      <c r="C444" s="40" t="s">
        <v>887</v>
      </c>
      <c r="D444" s="40" t="s">
        <v>631</v>
      </c>
      <c r="E444" s="41" t="s">
        <v>919</v>
      </c>
      <c r="F444" s="40" t="s">
        <v>44</v>
      </c>
    </row>
    <row r="445" spans="1:6" ht="13.5" x14ac:dyDescent="0.25">
      <c r="A445" s="42">
        <v>5881</v>
      </c>
      <c r="B445" s="40" t="s">
        <v>920</v>
      </c>
      <c r="C445" s="40" t="s">
        <v>887</v>
      </c>
      <c r="D445" s="40" t="s">
        <v>62</v>
      </c>
      <c r="E445" s="41" t="s">
        <v>921</v>
      </c>
      <c r="F445" s="40" t="s">
        <v>44</v>
      </c>
    </row>
    <row r="446" spans="1:6" ht="13.5" x14ac:dyDescent="0.25">
      <c r="A446" s="42">
        <v>5884</v>
      </c>
      <c r="B446" s="40" t="s">
        <v>922</v>
      </c>
      <c r="C446" s="40" t="s">
        <v>887</v>
      </c>
      <c r="D446" s="40" t="s">
        <v>62</v>
      </c>
      <c r="E446" s="41" t="s">
        <v>923</v>
      </c>
      <c r="F446" s="40" t="s">
        <v>44</v>
      </c>
    </row>
    <row r="447" spans="1:6" ht="13.5" x14ac:dyDescent="0.25">
      <c r="A447" s="42">
        <v>5892</v>
      </c>
      <c r="B447" s="40" t="s">
        <v>924</v>
      </c>
      <c r="C447" s="40" t="s">
        <v>887</v>
      </c>
      <c r="D447" s="40" t="s">
        <v>62</v>
      </c>
      <c r="E447" s="41" t="s">
        <v>925</v>
      </c>
      <c r="F447" s="40" t="s">
        <v>44</v>
      </c>
    </row>
    <row r="448" spans="1:6" ht="13.5" x14ac:dyDescent="0.25">
      <c r="A448" s="42">
        <v>5896</v>
      </c>
      <c r="B448" s="40" t="s">
        <v>926</v>
      </c>
      <c r="C448" s="40" t="s">
        <v>887</v>
      </c>
      <c r="D448" s="40" t="s">
        <v>62</v>
      </c>
      <c r="E448" s="41" t="s">
        <v>927</v>
      </c>
      <c r="F448" s="40" t="s">
        <v>44</v>
      </c>
    </row>
    <row r="449" spans="1:6" ht="13.5" x14ac:dyDescent="0.25">
      <c r="A449" s="42">
        <v>5903</v>
      </c>
      <c r="B449" s="40" t="s">
        <v>928</v>
      </c>
      <c r="C449" s="40" t="s">
        <v>887</v>
      </c>
      <c r="D449" s="40" t="s">
        <v>62</v>
      </c>
      <c r="E449" s="41" t="s">
        <v>929</v>
      </c>
      <c r="F449" s="40" t="s">
        <v>44</v>
      </c>
    </row>
    <row r="450" spans="1:6" ht="13.5" x14ac:dyDescent="0.25">
      <c r="A450" s="42">
        <v>5911</v>
      </c>
      <c r="B450" s="40" t="s">
        <v>930</v>
      </c>
      <c r="C450" s="40" t="s">
        <v>887</v>
      </c>
      <c r="D450" s="40" t="s">
        <v>62</v>
      </c>
      <c r="E450" s="41" t="s">
        <v>931</v>
      </c>
      <c r="F450" s="40" t="s">
        <v>44</v>
      </c>
    </row>
    <row r="451" spans="1:6" ht="13.5" x14ac:dyDescent="0.25">
      <c r="A451" s="42">
        <v>5923</v>
      </c>
      <c r="B451" s="40" t="s">
        <v>932</v>
      </c>
      <c r="C451" s="40" t="s">
        <v>887</v>
      </c>
      <c r="D451" s="40" t="s">
        <v>62</v>
      </c>
      <c r="E451" s="41" t="s">
        <v>933</v>
      </c>
      <c r="F451" s="40" t="s">
        <v>44</v>
      </c>
    </row>
    <row r="452" spans="1:6" ht="13.5" x14ac:dyDescent="0.25">
      <c r="A452" s="42">
        <v>5930</v>
      </c>
      <c r="B452" s="40" t="s">
        <v>934</v>
      </c>
      <c r="C452" s="40" t="s">
        <v>887</v>
      </c>
      <c r="D452" s="40" t="s">
        <v>62</v>
      </c>
      <c r="E452" s="41" t="s">
        <v>935</v>
      </c>
      <c r="F452" s="40" t="s">
        <v>44</v>
      </c>
    </row>
    <row r="453" spans="1:6" ht="13.5" x14ac:dyDescent="0.25">
      <c r="A453" s="42">
        <v>5934</v>
      </c>
      <c r="B453" s="40" t="s">
        <v>936</v>
      </c>
      <c r="C453" s="40" t="s">
        <v>887</v>
      </c>
      <c r="D453" s="40" t="s">
        <v>62</v>
      </c>
      <c r="E453" s="41" t="s">
        <v>937</v>
      </c>
      <c r="F453" s="40" t="s">
        <v>44</v>
      </c>
    </row>
    <row r="454" spans="1:6" ht="13.5" x14ac:dyDescent="0.25">
      <c r="A454" s="42">
        <v>5942</v>
      </c>
      <c r="B454" s="40" t="s">
        <v>938</v>
      </c>
      <c r="C454" s="40" t="s">
        <v>887</v>
      </c>
      <c r="D454" s="40" t="s">
        <v>62</v>
      </c>
      <c r="E454" s="41" t="s">
        <v>939</v>
      </c>
      <c r="F454" s="40" t="s">
        <v>44</v>
      </c>
    </row>
    <row r="455" spans="1:6" ht="13.5" x14ac:dyDescent="0.25">
      <c r="A455" s="42">
        <v>5946</v>
      </c>
      <c r="B455" s="40" t="s">
        <v>940</v>
      </c>
      <c r="C455" s="40" t="s">
        <v>887</v>
      </c>
      <c r="D455" s="40" t="s">
        <v>62</v>
      </c>
      <c r="E455" s="41" t="s">
        <v>941</v>
      </c>
      <c r="F455" s="40" t="s">
        <v>44</v>
      </c>
    </row>
    <row r="456" spans="1:6" ht="13.5" x14ac:dyDescent="0.25">
      <c r="A456" s="42">
        <v>5952</v>
      </c>
      <c r="B456" s="40" t="s">
        <v>942</v>
      </c>
      <c r="C456" s="40" t="s">
        <v>887</v>
      </c>
      <c r="D456" s="40" t="s">
        <v>62</v>
      </c>
      <c r="E456" s="41" t="s">
        <v>943</v>
      </c>
      <c r="F456" s="40" t="s">
        <v>44</v>
      </c>
    </row>
    <row r="457" spans="1:6" ht="13.5" x14ac:dyDescent="0.25">
      <c r="A457" s="42">
        <v>5954</v>
      </c>
      <c r="B457" s="40" t="s">
        <v>944</v>
      </c>
      <c r="C457" s="40" t="s">
        <v>887</v>
      </c>
      <c r="D457" s="40" t="s">
        <v>62</v>
      </c>
      <c r="E457" s="41" t="s">
        <v>945</v>
      </c>
      <c r="F457" s="40" t="s">
        <v>44</v>
      </c>
    </row>
    <row r="458" spans="1:6" ht="13.5" x14ac:dyDescent="0.25">
      <c r="A458" s="42">
        <v>5961</v>
      </c>
      <c r="B458" s="40" t="s">
        <v>946</v>
      </c>
      <c r="C458" s="40" t="s">
        <v>887</v>
      </c>
      <c r="D458" s="40" t="s">
        <v>62</v>
      </c>
      <c r="E458" s="41" t="s">
        <v>947</v>
      </c>
      <c r="F458" s="40" t="s">
        <v>44</v>
      </c>
    </row>
    <row r="459" spans="1:6" ht="13.5" x14ac:dyDescent="0.25">
      <c r="A459" s="42">
        <v>6260</v>
      </c>
      <c r="B459" s="40" t="s">
        <v>948</v>
      </c>
      <c r="C459" s="40" t="s">
        <v>887</v>
      </c>
      <c r="D459" s="40" t="s">
        <v>62</v>
      </c>
      <c r="E459" s="41" t="s">
        <v>949</v>
      </c>
      <c r="F459" s="40" t="s">
        <v>44</v>
      </c>
    </row>
    <row r="460" spans="1:6" ht="13.5" x14ac:dyDescent="0.25">
      <c r="A460" s="42">
        <v>6880</v>
      </c>
      <c r="B460" s="40" t="s">
        <v>950</v>
      </c>
      <c r="C460" s="40" t="s">
        <v>887</v>
      </c>
      <c r="D460" s="40" t="s">
        <v>62</v>
      </c>
      <c r="E460" s="41" t="s">
        <v>951</v>
      </c>
      <c r="F460" s="40" t="s">
        <v>44</v>
      </c>
    </row>
    <row r="461" spans="1:6" ht="13.5" x14ac:dyDescent="0.25">
      <c r="A461" s="42">
        <v>7031</v>
      </c>
      <c r="B461" s="40" t="s">
        <v>952</v>
      </c>
      <c r="C461" s="40" t="s">
        <v>887</v>
      </c>
      <c r="D461" s="40" t="s">
        <v>62</v>
      </c>
      <c r="E461" s="41" t="s">
        <v>953</v>
      </c>
      <c r="F461" s="40" t="s">
        <v>44</v>
      </c>
    </row>
    <row r="462" spans="1:6" ht="13.5" x14ac:dyDescent="0.25">
      <c r="A462" s="42">
        <v>7043</v>
      </c>
      <c r="B462" s="40" t="s">
        <v>954</v>
      </c>
      <c r="C462" s="40" t="s">
        <v>887</v>
      </c>
      <c r="D462" s="40" t="s">
        <v>42</v>
      </c>
      <c r="E462" s="41" t="s">
        <v>955</v>
      </c>
      <c r="F462" s="40" t="s">
        <v>44</v>
      </c>
    </row>
    <row r="463" spans="1:6" ht="13.5" x14ac:dyDescent="0.25">
      <c r="A463" s="42">
        <v>7050</v>
      </c>
      <c r="B463" s="40" t="s">
        <v>956</v>
      </c>
      <c r="C463" s="40" t="s">
        <v>887</v>
      </c>
      <c r="D463" s="40" t="s">
        <v>62</v>
      </c>
      <c r="E463" s="41" t="s">
        <v>957</v>
      </c>
      <c r="F463" s="40" t="s">
        <v>44</v>
      </c>
    </row>
    <row r="464" spans="1:6" ht="13.5" x14ac:dyDescent="0.25">
      <c r="A464" s="42">
        <v>67827</v>
      </c>
      <c r="B464" s="40" t="s">
        <v>958</v>
      </c>
      <c r="C464" s="40" t="s">
        <v>887</v>
      </c>
      <c r="D464" s="40" t="s">
        <v>62</v>
      </c>
      <c r="E464" s="41" t="s">
        <v>959</v>
      </c>
      <c r="F464" s="40" t="s">
        <v>44</v>
      </c>
    </row>
    <row r="465" spans="1:6" ht="13.5" x14ac:dyDescent="0.25">
      <c r="A465" s="42">
        <v>73395</v>
      </c>
      <c r="B465" s="40" t="s">
        <v>960</v>
      </c>
      <c r="C465" s="40" t="s">
        <v>887</v>
      </c>
      <c r="D465" s="40" t="s">
        <v>62</v>
      </c>
      <c r="E465" s="41" t="s">
        <v>961</v>
      </c>
      <c r="F465" s="40" t="s">
        <v>44</v>
      </c>
    </row>
    <row r="466" spans="1:6" ht="13.5" x14ac:dyDescent="0.25">
      <c r="A466" s="42">
        <v>83766</v>
      </c>
      <c r="B466" s="40" t="s">
        <v>962</v>
      </c>
      <c r="C466" s="40" t="s">
        <v>887</v>
      </c>
      <c r="D466" s="40" t="s">
        <v>62</v>
      </c>
      <c r="E466" s="41" t="s">
        <v>963</v>
      </c>
      <c r="F466" s="40" t="s">
        <v>44</v>
      </c>
    </row>
    <row r="467" spans="1:6" ht="13.5" x14ac:dyDescent="0.25">
      <c r="A467" s="42">
        <v>84013</v>
      </c>
      <c r="B467" s="40" t="s">
        <v>964</v>
      </c>
      <c r="C467" s="40" t="s">
        <v>887</v>
      </c>
      <c r="D467" s="40" t="s">
        <v>62</v>
      </c>
      <c r="E467" s="41" t="s">
        <v>965</v>
      </c>
      <c r="F467" s="40" t="s">
        <v>44</v>
      </c>
    </row>
    <row r="468" spans="1:6" ht="13.5" x14ac:dyDescent="0.25">
      <c r="A468" s="42">
        <v>87446</v>
      </c>
      <c r="B468" s="40" t="s">
        <v>966</v>
      </c>
      <c r="C468" s="40" t="s">
        <v>887</v>
      </c>
      <c r="D468" s="40" t="s">
        <v>42</v>
      </c>
      <c r="E468" s="41" t="s">
        <v>967</v>
      </c>
      <c r="F468" s="40" t="s">
        <v>44</v>
      </c>
    </row>
    <row r="469" spans="1:6" ht="13.5" x14ac:dyDescent="0.25">
      <c r="A469" s="42">
        <v>88392</v>
      </c>
      <c r="B469" s="40" t="s">
        <v>968</v>
      </c>
      <c r="C469" s="40" t="s">
        <v>887</v>
      </c>
      <c r="D469" s="40" t="s">
        <v>42</v>
      </c>
      <c r="E469" s="41" t="s">
        <v>969</v>
      </c>
      <c r="F469" s="40" t="s">
        <v>44</v>
      </c>
    </row>
    <row r="470" spans="1:6" ht="13.5" x14ac:dyDescent="0.25">
      <c r="A470" s="42">
        <v>88398</v>
      </c>
      <c r="B470" s="40" t="s">
        <v>970</v>
      </c>
      <c r="C470" s="40" t="s">
        <v>887</v>
      </c>
      <c r="D470" s="40" t="s">
        <v>42</v>
      </c>
      <c r="E470" s="41" t="s">
        <v>971</v>
      </c>
      <c r="F470" s="40" t="s">
        <v>44</v>
      </c>
    </row>
    <row r="471" spans="1:6" ht="13.5" x14ac:dyDescent="0.25">
      <c r="A471" s="42">
        <v>88404</v>
      </c>
      <c r="B471" s="40" t="s">
        <v>972</v>
      </c>
      <c r="C471" s="40" t="s">
        <v>887</v>
      </c>
      <c r="D471" s="40" t="s">
        <v>42</v>
      </c>
      <c r="E471" s="41" t="s">
        <v>973</v>
      </c>
      <c r="F471" s="40" t="s">
        <v>44</v>
      </c>
    </row>
    <row r="472" spans="1:6" ht="13.5" x14ac:dyDescent="0.25">
      <c r="A472" s="42">
        <v>88430</v>
      </c>
      <c r="B472" s="40" t="s">
        <v>974</v>
      </c>
      <c r="C472" s="40" t="s">
        <v>887</v>
      </c>
      <c r="D472" s="40" t="s">
        <v>42</v>
      </c>
      <c r="E472" s="41" t="s">
        <v>975</v>
      </c>
      <c r="F472" s="40" t="s">
        <v>44</v>
      </c>
    </row>
    <row r="473" spans="1:6" ht="13.5" x14ac:dyDescent="0.25">
      <c r="A473" s="42">
        <v>88438</v>
      </c>
      <c r="B473" s="40" t="s">
        <v>976</v>
      </c>
      <c r="C473" s="40" t="s">
        <v>887</v>
      </c>
      <c r="D473" s="40" t="s">
        <v>42</v>
      </c>
      <c r="E473" s="41" t="s">
        <v>977</v>
      </c>
      <c r="F473" s="40" t="s">
        <v>44</v>
      </c>
    </row>
    <row r="474" spans="1:6" ht="13.5" x14ac:dyDescent="0.25">
      <c r="A474" s="42">
        <v>88831</v>
      </c>
      <c r="B474" s="40" t="s">
        <v>978</v>
      </c>
      <c r="C474" s="40" t="s">
        <v>887</v>
      </c>
      <c r="D474" s="40" t="s">
        <v>631</v>
      </c>
      <c r="E474" s="41" t="s">
        <v>979</v>
      </c>
      <c r="F474" s="40" t="s">
        <v>44</v>
      </c>
    </row>
    <row r="475" spans="1:6" ht="13.5" x14ac:dyDescent="0.25">
      <c r="A475" s="42">
        <v>88844</v>
      </c>
      <c r="B475" s="40" t="s">
        <v>980</v>
      </c>
      <c r="C475" s="40" t="s">
        <v>887</v>
      </c>
      <c r="D475" s="40" t="s">
        <v>62</v>
      </c>
      <c r="E475" s="41" t="s">
        <v>981</v>
      </c>
      <c r="F475" s="40" t="s">
        <v>44</v>
      </c>
    </row>
    <row r="476" spans="1:6" ht="13.5" x14ac:dyDescent="0.25">
      <c r="A476" s="42">
        <v>88908</v>
      </c>
      <c r="B476" s="40" t="s">
        <v>982</v>
      </c>
      <c r="C476" s="40" t="s">
        <v>887</v>
      </c>
      <c r="D476" s="40" t="s">
        <v>62</v>
      </c>
      <c r="E476" s="41" t="s">
        <v>983</v>
      </c>
      <c r="F476" s="40" t="s">
        <v>44</v>
      </c>
    </row>
    <row r="477" spans="1:6" ht="13.5" x14ac:dyDescent="0.25">
      <c r="A477" s="42">
        <v>89022</v>
      </c>
      <c r="B477" s="40" t="s">
        <v>984</v>
      </c>
      <c r="C477" s="40" t="s">
        <v>887</v>
      </c>
      <c r="D477" s="40" t="s">
        <v>42</v>
      </c>
      <c r="E477" s="41" t="s">
        <v>979</v>
      </c>
      <c r="F477" s="40" t="s">
        <v>44</v>
      </c>
    </row>
    <row r="478" spans="1:6" ht="13.5" x14ac:dyDescent="0.25">
      <c r="A478" s="42">
        <v>89027</v>
      </c>
      <c r="B478" s="40" t="s">
        <v>985</v>
      </c>
      <c r="C478" s="40" t="s">
        <v>887</v>
      </c>
      <c r="D478" s="40" t="s">
        <v>62</v>
      </c>
      <c r="E478" s="41" t="s">
        <v>986</v>
      </c>
      <c r="F478" s="40" t="s">
        <v>44</v>
      </c>
    </row>
    <row r="479" spans="1:6" ht="13.5" x14ac:dyDescent="0.25">
      <c r="A479" s="42">
        <v>89031</v>
      </c>
      <c r="B479" s="40" t="s">
        <v>987</v>
      </c>
      <c r="C479" s="40" t="s">
        <v>887</v>
      </c>
      <c r="D479" s="40" t="s">
        <v>62</v>
      </c>
      <c r="E479" s="41" t="s">
        <v>988</v>
      </c>
      <c r="F479" s="40" t="s">
        <v>44</v>
      </c>
    </row>
    <row r="480" spans="1:6" ht="13.5" x14ac:dyDescent="0.25">
      <c r="A480" s="42">
        <v>89036</v>
      </c>
      <c r="B480" s="40" t="s">
        <v>989</v>
      </c>
      <c r="C480" s="40" t="s">
        <v>887</v>
      </c>
      <c r="D480" s="40" t="s">
        <v>62</v>
      </c>
      <c r="E480" s="41" t="s">
        <v>990</v>
      </c>
      <c r="F480" s="40" t="s">
        <v>44</v>
      </c>
    </row>
    <row r="481" spans="1:6" ht="13.5" x14ac:dyDescent="0.25">
      <c r="A481" s="42">
        <v>89218</v>
      </c>
      <c r="B481" s="40" t="s">
        <v>991</v>
      </c>
      <c r="C481" s="40" t="s">
        <v>887</v>
      </c>
      <c r="D481" s="40" t="s">
        <v>62</v>
      </c>
      <c r="E481" s="41" t="s">
        <v>992</v>
      </c>
      <c r="F481" s="40" t="s">
        <v>44</v>
      </c>
    </row>
    <row r="482" spans="1:6" ht="13.5" x14ac:dyDescent="0.25">
      <c r="A482" s="42">
        <v>89226</v>
      </c>
      <c r="B482" s="40" t="s">
        <v>993</v>
      </c>
      <c r="C482" s="40" t="s">
        <v>887</v>
      </c>
      <c r="D482" s="40" t="s">
        <v>42</v>
      </c>
      <c r="E482" s="41" t="s">
        <v>994</v>
      </c>
      <c r="F482" s="40" t="s">
        <v>44</v>
      </c>
    </row>
    <row r="483" spans="1:6" ht="13.5" x14ac:dyDescent="0.25">
      <c r="A483" s="42">
        <v>89235</v>
      </c>
      <c r="B483" s="40" t="s">
        <v>995</v>
      </c>
      <c r="C483" s="40" t="s">
        <v>887</v>
      </c>
      <c r="D483" s="40" t="s">
        <v>62</v>
      </c>
      <c r="E483" s="41" t="s">
        <v>996</v>
      </c>
      <c r="F483" s="40" t="s">
        <v>44</v>
      </c>
    </row>
    <row r="484" spans="1:6" ht="13.5" x14ac:dyDescent="0.25">
      <c r="A484" s="42">
        <v>89243</v>
      </c>
      <c r="B484" s="40" t="s">
        <v>997</v>
      </c>
      <c r="C484" s="40" t="s">
        <v>887</v>
      </c>
      <c r="D484" s="40" t="s">
        <v>62</v>
      </c>
      <c r="E484" s="41" t="s">
        <v>998</v>
      </c>
      <c r="F484" s="40" t="s">
        <v>44</v>
      </c>
    </row>
    <row r="485" spans="1:6" ht="13.5" x14ac:dyDescent="0.25">
      <c r="A485" s="42">
        <v>89251</v>
      </c>
      <c r="B485" s="40" t="s">
        <v>999</v>
      </c>
      <c r="C485" s="40" t="s">
        <v>887</v>
      </c>
      <c r="D485" s="40" t="s">
        <v>62</v>
      </c>
      <c r="E485" s="41" t="s">
        <v>1000</v>
      </c>
      <c r="F485" s="40" t="s">
        <v>44</v>
      </c>
    </row>
    <row r="486" spans="1:6" ht="13.5" x14ac:dyDescent="0.25">
      <c r="A486" s="42">
        <v>89258</v>
      </c>
      <c r="B486" s="40" t="s">
        <v>1001</v>
      </c>
      <c r="C486" s="40" t="s">
        <v>887</v>
      </c>
      <c r="D486" s="40" t="s">
        <v>62</v>
      </c>
      <c r="E486" s="41" t="s">
        <v>1002</v>
      </c>
      <c r="F486" s="40" t="s">
        <v>44</v>
      </c>
    </row>
    <row r="487" spans="1:6" ht="13.5" x14ac:dyDescent="0.25">
      <c r="A487" s="42">
        <v>89273</v>
      </c>
      <c r="B487" s="40" t="s">
        <v>1003</v>
      </c>
      <c r="C487" s="40" t="s">
        <v>887</v>
      </c>
      <c r="D487" s="40" t="s">
        <v>62</v>
      </c>
      <c r="E487" s="41" t="s">
        <v>1004</v>
      </c>
      <c r="F487" s="40" t="s">
        <v>44</v>
      </c>
    </row>
    <row r="488" spans="1:6" ht="13.5" x14ac:dyDescent="0.25">
      <c r="A488" s="42">
        <v>89279</v>
      </c>
      <c r="B488" s="40" t="s">
        <v>1005</v>
      </c>
      <c r="C488" s="40" t="s">
        <v>887</v>
      </c>
      <c r="D488" s="40" t="s">
        <v>42</v>
      </c>
      <c r="E488" s="41" t="s">
        <v>1006</v>
      </c>
      <c r="F488" s="40" t="s">
        <v>44</v>
      </c>
    </row>
    <row r="489" spans="1:6" ht="13.5" x14ac:dyDescent="0.25">
      <c r="A489" s="42">
        <v>89877</v>
      </c>
      <c r="B489" s="40" t="s">
        <v>1007</v>
      </c>
      <c r="C489" s="40" t="s">
        <v>887</v>
      </c>
      <c r="D489" s="40" t="s">
        <v>62</v>
      </c>
      <c r="E489" s="41" t="s">
        <v>1008</v>
      </c>
      <c r="F489" s="40" t="s">
        <v>44</v>
      </c>
    </row>
    <row r="490" spans="1:6" ht="13.5" x14ac:dyDescent="0.25">
      <c r="A490" s="42">
        <v>89884</v>
      </c>
      <c r="B490" s="40" t="s">
        <v>1009</v>
      </c>
      <c r="C490" s="40" t="s">
        <v>887</v>
      </c>
      <c r="D490" s="40" t="s">
        <v>62</v>
      </c>
      <c r="E490" s="41" t="s">
        <v>1010</v>
      </c>
      <c r="F490" s="40" t="s">
        <v>44</v>
      </c>
    </row>
    <row r="491" spans="1:6" ht="13.5" x14ac:dyDescent="0.25">
      <c r="A491" s="42">
        <v>90587</v>
      </c>
      <c r="B491" s="40" t="s">
        <v>1011</v>
      </c>
      <c r="C491" s="40" t="s">
        <v>887</v>
      </c>
      <c r="D491" s="40" t="s">
        <v>62</v>
      </c>
      <c r="E491" s="41" t="s">
        <v>1012</v>
      </c>
      <c r="F491" s="40" t="s">
        <v>44</v>
      </c>
    </row>
    <row r="492" spans="1:6" ht="13.5" x14ac:dyDescent="0.25">
      <c r="A492" s="42">
        <v>90626</v>
      </c>
      <c r="B492" s="40" t="s">
        <v>1013</v>
      </c>
      <c r="C492" s="40" t="s">
        <v>887</v>
      </c>
      <c r="D492" s="40" t="s">
        <v>62</v>
      </c>
      <c r="E492" s="41" t="s">
        <v>1014</v>
      </c>
      <c r="F492" s="40" t="s">
        <v>44</v>
      </c>
    </row>
    <row r="493" spans="1:6" ht="13.5" x14ac:dyDescent="0.25">
      <c r="A493" s="42">
        <v>90632</v>
      </c>
      <c r="B493" s="40" t="s">
        <v>1015</v>
      </c>
      <c r="C493" s="40" t="s">
        <v>887</v>
      </c>
      <c r="D493" s="40" t="s">
        <v>62</v>
      </c>
      <c r="E493" s="41" t="s">
        <v>1016</v>
      </c>
      <c r="F493" s="40" t="s">
        <v>44</v>
      </c>
    </row>
    <row r="494" spans="1:6" ht="13.5" x14ac:dyDescent="0.25">
      <c r="A494" s="42">
        <v>90638</v>
      </c>
      <c r="B494" s="40" t="s">
        <v>1017</v>
      </c>
      <c r="C494" s="40" t="s">
        <v>887</v>
      </c>
      <c r="D494" s="40" t="s">
        <v>42</v>
      </c>
      <c r="E494" s="41" t="s">
        <v>1018</v>
      </c>
      <c r="F494" s="40" t="s">
        <v>44</v>
      </c>
    </row>
    <row r="495" spans="1:6" ht="13.5" x14ac:dyDescent="0.25">
      <c r="A495" s="42">
        <v>90644</v>
      </c>
      <c r="B495" s="40" t="s">
        <v>1019</v>
      </c>
      <c r="C495" s="40" t="s">
        <v>887</v>
      </c>
      <c r="D495" s="40" t="s">
        <v>42</v>
      </c>
      <c r="E495" s="41" t="s">
        <v>1020</v>
      </c>
      <c r="F495" s="40" t="s">
        <v>44</v>
      </c>
    </row>
    <row r="496" spans="1:6" ht="13.5" x14ac:dyDescent="0.25">
      <c r="A496" s="42">
        <v>90651</v>
      </c>
      <c r="B496" s="40" t="s">
        <v>1021</v>
      </c>
      <c r="C496" s="40" t="s">
        <v>887</v>
      </c>
      <c r="D496" s="40" t="s">
        <v>42</v>
      </c>
      <c r="E496" s="41" t="s">
        <v>1022</v>
      </c>
      <c r="F496" s="40" t="s">
        <v>44</v>
      </c>
    </row>
    <row r="497" spans="1:6" ht="13.5" x14ac:dyDescent="0.25">
      <c r="A497" s="42">
        <v>90657</v>
      </c>
      <c r="B497" s="40" t="s">
        <v>1023</v>
      </c>
      <c r="C497" s="40" t="s">
        <v>887</v>
      </c>
      <c r="D497" s="40" t="s">
        <v>42</v>
      </c>
      <c r="E497" s="41" t="s">
        <v>1024</v>
      </c>
      <c r="F497" s="40" t="s">
        <v>44</v>
      </c>
    </row>
    <row r="498" spans="1:6" ht="13.5" x14ac:dyDescent="0.25">
      <c r="A498" s="42">
        <v>90663</v>
      </c>
      <c r="B498" s="40" t="s">
        <v>1025</v>
      </c>
      <c r="C498" s="40" t="s">
        <v>887</v>
      </c>
      <c r="D498" s="40" t="s">
        <v>42</v>
      </c>
      <c r="E498" s="41" t="s">
        <v>1026</v>
      </c>
      <c r="F498" s="40" t="s">
        <v>44</v>
      </c>
    </row>
    <row r="499" spans="1:6" ht="13.5" x14ac:dyDescent="0.25">
      <c r="A499" s="42">
        <v>90669</v>
      </c>
      <c r="B499" s="40" t="s">
        <v>1027</v>
      </c>
      <c r="C499" s="40" t="s">
        <v>887</v>
      </c>
      <c r="D499" s="40" t="s">
        <v>62</v>
      </c>
      <c r="E499" s="41" t="s">
        <v>1028</v>
      </c>
      <c r="F499" s="40" t="s">
        <v>44</v>
      </c>
    </row>
    <row r="500" spans="1:6" ht="13.5" x14ac:dyDescent="0.25">
      <c r="A500" s="42">
        <v>90675</v>
      </c>
      <c r="B500" s="40" t="s">
        <v>1029</v>
      </c>
      <c r="C500" s="40" t="s">
        <v>887</v>
      </c>
      <c r="D500" s="40" t="s">
        <v>62</v>
      </c>
      <c r="E500" s="41" t="s">
        <v>1030</v>
      </c>
      <c r="F500" s="40" t="s">
        <v>44</v>
      </c>
    </row>
    <row r="501" spans="1:6" ht="13.5" x14ac:dyDescent="0.25">
      <c r="A501" s="42">
        <v>90681</v>
      </c>
      <c r="B501" s="40" t="s">
        <v>1031</v>
      </c>
      <c r="C501" s="40" t="s">
        <v>887</v>
      </c>
      <c r="D501" s="40" t="s">
        <v>62</v>
      </c>
      <c r="E501" s="41" t="s">
        <v>1032</v>
      </c>
      <c r="F501" s="40" t="s">
        <v>44</v>
      </c>
    </row>
    <row r="502" spans="1:6" ht="13.5" x14ac:dyDescent="0.25">
      <c r="A502" s="42">
        <v>90687</v>
      </c>
      <c r="B502" s="40" t="s">
        <v>1033</v>
      </c>
      <c r="C502" s="40" t="s">
        <v>887</v>
      </c>
      <c r="D502" s="40" t="s">
        <v>62</v>
      </c>
      <c r="E502" s="41" t="s">
        <v>1034</v>
      </c>
      <c r="F502" s="40" t="s">
        <v>44</v>
      </c>
    </row>
    <row r="503" spans="1:6" ht="13.5" x14ac:dyDescent="0.25">
      <c r="A503" s="42">
        <v>90693</v>
      </c>
      <c r="B503" s="40" t="s">
        <v>1035</v>
      </c>
      <c r="C503" s="40" t="s">
        <v>887</v>
      </c>
      <c r="D503" s="40" t="s">
        <v>62</v>
      </c>
      <c r="E503" s="41" t="s">
        <v>1036</v>
      </c>
      <c r="F503" s="40" t="s">
        <v>44</v>
      </c>
    </row>
    <row r="504" spans="1:6" ht="13.5" x14ac:dyDescent="0.25">
      <c r="A504" s="42">
        <v>90965</v>
      </c>
      <c r="B504" s="40" t="s">
        <v>1037</v>
      </c>
      <c r="C504" s="40" t="s">
        <v>887</v>
      </c>
      <c r="D504" s="40" t="s">
        <v>62</v>
      </c>
      <c r="E504" s="41" t="s">
        <v>1038</v>
      </c>
      <c r="F504" s="40" t="s">
        <v>44</v>
      </c>
    </row>
    <row r="505" spans="1:6" ht="13.5" x14ac:dyDescent="0.25">
      <c r="A505" s="42">
        <v>90973</v>
      </c>
      <c r="B505" s="40" t="s">
        <v>1039</v>
      </c>
      <c r="C505" s="40" t="s">
        <v>887</v>
      </c>
      <c r="D505" s="40" t="s">
        <v>62</v>
      </c>
      <c r="E505" s="41" t="s">
        <v>1040</v>
      </c>
      <c r="F505" s="40" t="s">
        <v>44</v>
      </c>
    </row>
    <row r="506" spans="1:6" ht="13.5" x14ac:dyDescent="0.25">
      <c r="A506" s="42">
        <v>90982</v>
      </c>
      <c r="B506" s="40" t="s">
        <v>1041</v>
      </c>
      <c r="C506" s="40" t="s">
        <v>887</v>
      </c>
      <c r="D506" s="40" t="s">
        <v>62</v>
      </c>
      <c r="E506" s="41" t="s">
        <v>1042</v>
      </c>
      <c r="F506" s="40" t="s">
        <v>44</v>
      </c>
    </row>
    <row r="507" spans="1:6" ht="13.5" x14ac:dyDescent="0.25">
      <c r="A507" s="42">
        <v>91001</v>
      </c>
      <c r="B507" s="40" t="s">
        <v>1043</v>
      </c>
      <c r="C507" s="40" t="s">
        <v>887</v>
      </c>
      <c r="D507" s="40" t="s">
        <v>62</v>
      </c>
      <c r="E507" s="41" t="s">
        <v>1044</v>
      </c>
      <c r="F507" s="40" t="s">
        <v>44</v>
      </c>
    </row>
    <row r="508" spans="1:6" ht="13.5" x14ac:dyDescent="0.25">
      <c r="A508" s="42">
        <v>91032</v>
      </c>
      <c r="B508" s="40" t="s">
        <v>1045</v>
      </c>
      <c r="C508" s="40" t="s">
        <v>887</v>
      </c>
      <c r="D508" s="40" t="s">
        <v>62</v>
      </c>
      <c r="E508" s="41" t="s">
        <v>1046</v>
      </c>
      <c r="F508" s="40" t="s">
        <v>44</v>
      </c>
    </row>
    <row r="509" spans="1:6" ht="13.5" x14ac:dyDescent="0.25">
      <c r="A509" s="42">
        <v>91278</v>
      </c>
      <c r="B509" s="40" t="s">
        <v>1047</v>
      </c>
      <c r="C509" s="40" t="s">
        <v>887</v>
      </c>
      <c r="D509" s="40" t="s">
        <v>62</v>
      </c>
      <c r="E509" s="41" t="s">
        <v>1048</v>
      </c>
      <c r="F509" s="40" t="s">
        <v>44</v>
      </c>
    </row>
    <row r="510" spans="1:6" ht="13.5" x14ac:dyDescent="0.25">
      <c r="A510" s="42">
        <v>91285</v>
      </c>
      <c r="B510" s="40" t="s">
        <v>1049</v>
      </c>
      <c r="C510" s="40" t="s">
        <v>887</v>
      </c>
      <c r="D510" s="40" t="s">
        <v>42</v>
      </c>
      <c r="E510" s="41" t="s">
        <v>1050</v>
      </c>
      <c r="F510" s="40" t="s">
        <v>44</v>
      </c>
    </row>
    <row r="511" spans="1:6" ht="13.5" x14ac:dyDescent="0.25">
      <c r="A511" s="42">
        <v>91387</v>
      </c>
      <c r="B511" s="40" t="s">
        <v>1051</v>
      </c>
      <c r="C511" s="40" t="s">
        <v>887</v>
      </c>
      <c r="D511" s="40" t="s">
        <v>62</v>
      </c>
      <c r="E511" s="41" t="s">
        <v>1052</v>
      </c>
      <c r="F511" s="40" t="s">
        <v>44</v>
      </c>
    </row>
    <row r="512" spans="1:6" ht="13.5" x14ac:dyDescent="0.25">
      <c r="A512" s="42">
        <v>91395</v>
      </c>
      <c r="B512" s="40" t="s">
        <v>1053</v>
      </c>
      <c r="C512" s="40" t="s">
        <v>887</v>
      </c>
      <c r="D512" s="40" t="s">
        <v>62</v>
      </c>
      <c r="E512" s="41" t="s">
        <v>1054</v>
      </c>
      <c r="F512" s="40" t="s">
        <v>44</v>
      </c>
    </row>
    <row r="513" spans="1:6" ht="13.5" x14ac:dyDescent="0.25">
      <c r="A513" s="42">
        <v>91486</v>
      </c>
      <c r="B513" s="40" t="s">
        <v>1055</v>
      </c>
      <c r="C513" s="40" t="s">
        <v>887</v>
      </c>
      <c r="D513" s="40" t="s">
        <v>62</v>
      </c>
      <c r="E513" s="41" t="s">
        <v>1056</v>
      </c>
      <c r="F513" s="40" t="s">
        <v>44</v>
      </c>
    </row>
    <row r="514" spans="1:6" ht="13.5" x14ac:dyDescent="0.25">
      <c r="A514" s="42">
        <v>91534</v>
      </c>
      <c r="B514" s="40" t="s">
        <v>1057</v>
      </c>
      <c r="C514" s="40" t="s">
        <v>887</v>
      </c>
      <c r="D514" s="40" t="s">
        <v>62</v>
      </c>
      <c r="E514" s="41" t="s">
        <v>1058</v>
      </c>
      <c r="F514" s="40" t="s">
        <v>44</v>
      </c>
    </row>
    <row r="515" spans="1:6" ht="13.5" x14ac:dyDescent="0.25">
      <c r="A515" s="42">
        <v>91635</v>
      </c>
      <c r="B515" s="40" t="s">
        <v>1059</v>
      </c>
      <c r="C515" s="40" t="s">
        <v>887</v>
      </c>
      <c r="D515" s="40" t="s">
        <v>62</v>
      </c>
      <c r="E515" s="41" t="s">
        <v>1060</v>
      </c>
      <c r="F515" s="40" t="s">
        <v>44</v>
      </c>
    </row>
    <row r="516" spans="1:6" ht="13.5" x14ac:dyDescent="0.25">
      <c r="A516" s="42">
        <v>91646</v>
      </c>
      <c r="B516" s="40" t="s">
        <v>1061</v>
      </c>
      <c r="C516" s="40" t="s">
        <v>887</v>
      </c>
      <c r="D516" s="40" t="s">
        <v>62</v>
      </c>
      <c r="E516" s="41" t="s">
        <v>1062</v>
      </c>
      <c r="F516" s="40" t="s">
        <v>44</v>
      </c>
    </row>
    <row r="517" spans="1:6" ht="13.5" x14ac:dyDescent="0.25">
      <c r="A517" s="42">
        <v>91693</v>
      </c>
      <c r="B517" s="40" t="s">
        <v>1063</v>
      </c>
      <c r="C517" s="40" t="s">
        <v>887</v>
      </c>
      <c r="D517" s="40" t="s">
        <v>42</v>
      </c>
      <c r="E517" s="41" t="s">
        <v>1064</v>
      </c>
      <c r="F517" s="40" t="s">
        <v>44</v>
      </c>
    </row>
    <row r="518" spans="1:6" ht="13.5" x14ac:dyDescent="0.25">
      <c r="A518" s="42">
        <v>92044</v>
      </c>
      <c r="B518" s="40" t="s">
        <v>1065</v>
      </c>
      <c r="C518" s="40" t="s">
        <v>887</v>
      </c>
      <c r="D518" s="40" t="s">
        <v>62</v>
      </c>
      <c r="E518" s="41" t="s">
        <v>1066</v>
      </c>
      <c r="F518" s="40" t="s">
        <v>44</v>
      </c>
    </row>
    <row r="519" spans="1:6" ht="13.5" x14ac:dyDescent="0.25">
      <c r="A519" s="42">
        <v>92107</v>
      </c>
      <c r="B519" s="40" t="s">
        <v>1067</v>
      </c>
      <c r="C519" s="40" t="s">
        <v>887</v>
      </c>
      <c r="D519" s="40" t="s">
        <v>62</v>
      </c>
      <c r="E519" s="41" t="s">
        <v>1068</v>
      </c>
      <c r="F519" s="40" t="s">
        <v>44</v>
      </c>
    </row>
    <row r="520" spans="1:6" ht="13.5" x14ac:dyDescent="0.25">
      <c r="A520" s="42">
        <v>92113</v>
      </c>
      <c r="B520" s="40" t="s">
        <v>1069</v>
      </c>
      <c r="C520" s="40" t="s">
        <v>887</v>
      </c>
      <c r="D520" s="40" t="s">
        <v>42</v>
      </c>
      <c r="E520" s="41" t="s">
        <v>1070</v>
      </c>
      <c r="F520" s="40" t="s">
        <v>44</v>
      </c>
    </row>
    <row r="521" spans="1:6" ht="13.5" x14ac:dyDescent="0.25">
      <c r="A521" s="42">
        <v>92119</v>
      </c>
      <c r="B521" s="40" t="s">
        <v>1071</v>
      </c>
      <c r="C521" s="40" t="s">
        <v>887</v>
      </c>
      <c r="D521" s="40" t="s">
        <v>42</v>
      </c>
      <c r="E521" s="41" t="s">
        <v>1072</v>
      </c>
      <c r="F521" s="40" t="s">
        <v>44</v>
      </c>
    </row>
    <row r="522" spans="1:6" ht="13.5" x14ac:dyDescent="0.25">
      <c r="A522" s="42">
        <v>92139</v>
      </c>
      <c r="B522" s="40" t="s">
        <v>1073</v>
      </c>
      <c r="C522" s="40" t="s">
        <v>887</v>
      </c>
      <c r="D522" s="40" t="s">
        <v>42</v>
      </c>
      <c r="E522" s="41" t="s">
        <v>1074</v>
      </c>
      <c r="F522" s="40" t="s">
        <v>44</v>
      </c>
    </row>
    <row r="523" spans="1:6" ht="13.5" x14ac:dyDescent="0.25">
      <c r="A523" s="42">
        <v>92146</v>
      </c>
      <c r="B523" s="40" t="s">
        <v>1075</v>
      </c>
      <c r="C523" s="40" t="s">
        <v>887</v>
      </c>
      <c r="D523" s="40" t="s">
        <v>42</v>
      </c>
      <c r="E523" s="41" t="s">
        <v>1076</v>
      </c>
      <c r="F523" s="40" t="s">
        <v>44</v>
      </c>
    </row>
    <row r="524" spans="1:6" ht="13.5" x14ac:dyDescent="0.25">
      <c r="A524" s="42">
        <v>92243</v>
      </c>
      <c r="B524" s="40" t="s">
        <v>1077</v>
      </c>
      <c r="C524" s="40" t="s">
        <v>887</v>
      </c>
      <c r="D524" s="40" t="s">
        <v>62</v>
      </c>
      <c r="E524" s="41" t="s">
        <v>1078</v>
      </c>
      <c r="F524" s="40" t="s">
        <v>44</v>
      </c>
    </row>
    <row r="525" spans="1:6" ht="13.5" x14ac:dyDescent="0.25">
      <c r="A525" s="42">
        <v>92717</v>
      </c>
      <c r="B525" s="40" t="s">
        <v>1079</v>
      </c>
      <c r="C525" s="40" t="s">
        <v>887</v>
      </c>
      <c r="D525" s="40" t="s">
        <v>42</v>
      </c>
      <c r="E525" s="41" t="s">
        <v>979</v>
      </c>
      <c r="F525" s="40" t="s">
        <v>44</v>
      </c>
    </row>
    <row r="526" spans="1:6" ht="13.5" x14ac:dyDescent="0.25">
      <c r="A526" s="42">
        <v>92961</v>
      </c>
      <c r="B526" s="40" t="s">
        <v>1080</v>
      </c>
      <c r="C526" s="40" t="s">
        <v>887</v>
      </c>
      <c r="D526" s="40" t="s">
        <v>62</v>
      </c>
      <c r="E526" s="41" t="s">
        <v>1038</v>
      </c>
      <c r="F526" s="40" t="s">
        <v>44</v>
      </c>
    </row>
    <row r="527" spans="1:6" ht="13.5" x14ac:dyDescent="0.25">
      <c r="A527" s="42">
        <v>92967</v>
      </c>
      <c r="B527" s="40" t="s">
        <v>1081</v>
      </c>
      <c r="C527" s="40" t="s">
        <v>887</v>
      </c>
      <c r="D527" s="40" t="s">
        <v>62</v>
      </c>
      <c r="E527" s="41" t="s">
        <v>805</v>
      </c>
      <c r="F527" s="40" t="s">
        <v>44</v>
      </c>
    </row>
    <row r="528" spans="1:6" ht="13.5" x14ac:dyDescent="0.25">
      <c r="A528" s="42">
        <v>93225</v>
      </c>
      <c r="B528" s="40" t="s">
        <v>1082</v>
      </c>
      <c r="C528" s="40" t="s">
        <v>887</v>
      </c>
      <c r="D528" s="40" t="s">
        <v>62</v>
      </c>
      <c r="E528" s="41" t="s">
        <v>1083</v>
      </c>
      <c r="F528" s="40" t="s">
        <v>44</v>
      </c>
    </row>
    <row r="529" spans="1:6" ht="13.5" x14ac:dyDescent="0.25">
      <c r="A529" s="42">
        <v>93234</v>
      </c>
      <c r="B529" s="40" t="s">
        <v>1084</v>
      </c>
      <c r="C529" s="40" t="s">
        <v>887</v>
      </c>
      <c r="D529" s="40" t="s">
        <v>42</v>
      </c>
      <c r="E529" s="41" t="s">
        <v>1085</v>
      </c>
      <c r="F529" s="40" t="s">
        <v>44</v>
      </c>
    </row>
    <row r="530" spans="1:6" ht="13.5" x14ac:dyDescent="0.25">
      <c r="A530" s="42">
        <v>93244</v>
      </c>
      <c r="B530" s="40" t="s">
        <v>1086</v>
      </c>
      <c r="C530" s="40" t="s">
        <v>887</v>
      </c>
      <c r="D530" s="40" t="s">
        <v>62</v>
      </c>
      <c r="E530" s="41" t="s">
        <v>1087</v>
      </c>
      <c r="F530" s="40" t="s">
        <v>44</v>
      </c>
    </row>
    <row r="531" spans="1:6" ht="13.5" x14ac:dyDescent="0.25">
      <c r="A531" s="42">
        <v>93274</v>
      </c>
      <c r="B531" s="40" t="s">
        <v>1088</v>
      </c>
      <c r="C531" s="40" t="s">
        <v>887</v>
      </c>
      <c r="D531" s="40" t="s">
        <v>62</v>
      </c>
      <c r="E531" s="41" t="s">
        <v>1089</v>
      </c>
      <c r="F531" s="40" t="s">
        <v>44</v>
      </c>
    </row>
    <row r="532" spans="1:6" ht="13.5" x14ac:dyDescent="0.25">
      <c r="A532" s="42">
        <v>93282</v>
      </c>
      <c r="B532" s="40" t="s">
        <v>1090</v>
      </c>
      <c r="C532" s="40" t="s">
        <v>887</v>
      </c>
      <c r="D532" s="40" t="s">
        <v>62</v>
      </c>
      <c r="E532" s="41" t="s">
        <v>1091</v>
      </c>
      <c r="F532" s="40" t="s">
        <v>44</v>
      </c>
    </row>
    <row r="533" spans="1:6" ht="13.5" x14ac:dyDescent="0.25">
      <c r="A533" s="42">
        <v>93288</v>
      </c>
      <c r="B533" s="40" t="s">
        <v>1092</v>
      </c>
      <c r="C533" s="40" t="s">
        <v>887</v>
      </c>
      <c r="D533" s="40" t="s">
        <v>62</v>
      </c>
      <c r="E533" s="41" t="s">
        <v>1093</v>
      </c>
      <c r="F533" s="40" t="s">
        <v>44</v>
      </c>
    </row>
    <row r="534" spans="1:6" ht="13.5" x14ac:dyDescent="0.25">
      <c r="A534" s="42">
        <v>93403</v>
      </c>
      <c r="B534" s="40" t="s">
        <v>1094</v>
      </c>
      <c r="C534" s="40" t="s">
        <v>887</v>
      </c>
      <c r="D534" s="40" t="s">
        <v>62</v>
      </c>
      <c r="E534" s="41" t="s">
        <v>1060</v>
      </c>
      <c r="F534" s="40" t="s">
        <v>44</v>
      </c>
    </row>
    <row r="535" spans="1:6" ht="13.5" x14ac:dyDescent="0.25">
      <c r="A535" s="42">
        <v>93409</v>
      </c>
      <c r="B535" s="40" t="s">
        <v>1095</v>
      </c>
      <c r="C535" s="40" t="s">
        <v>887</v>
      </c>
      <c r="D535" s="40" t="s">
        <v>62</v>
      </c>
      <c r="E535" s="41" t="s">
        <v>1096</v>
      </c>
      <c r="F535" s="40" t="s">
        <v>44</v>
      </c>
    </row>
    <row r="536" spans="1:6" ht="13.5" x14ac:dyDescent="0.25">
      <c r="A536" s="42">
        <v>93416</v>
      </c>
      <c r="B536" s="40" t="s">
        <v>1097</v>
      </c>
      <c r="C536" s="40" t="s">
        <v>887</v>
      </c>
      <c r="D536" s="40" t="s">
        <v>62</v>
      </c>
      <c r="E536" s="41" t="s">
        <v>1098</v>
      </c>
      <c r="F536" s="40" t="s">
        <v>44</v>
      </c>
    </row>
    <row r="537" spans="1:6" ht="13.5" x14ac:dyDescent="0.25">
      <c r="A537" s="42">
        <v>93422</v>
      </c>
      <c r="B537" s="40" t="s">
        <v>1099</v>
      </c>
      <c r="C537" s="40" t="s">
        <v>887</v>
      </c>
      <c r="D537" s="40" t="s">
        <v>62</v>
      </c>
      <c r="E537" s="41" t="s">
        <v>1100</v>
      </c>
      <c r="F537" s="40" t="s">
        <v>44</v>
      </c>
    </row>
    <row r="538" spans="1:6" ht="13.5" x14ac:dyDescent="0.25">
      <c r="A538" s="42">
        <v>93428</v>
      </c>
      <c r="B538" s="40" t="s">
        <v>1101</v>
      </c>
      <c r="C538" s="40" t="s">
        <v>887</v>
      </c>
      <c r="D538" s="40" t="s">
        <v>62</v>
      </c>
      <c r="E538" s="41" t="s">
        <v>1102</v>
      </c>
      <c r="F538" s="40" t="s">
        <v>44</v>
      </c>
    </row>
    <row r="539" spans="1:6" ht="13.5" x14ac:dyDescent="0.25">
      <c r="A539" s="42">
        <v>93434</v>
      </c>
      <c r="B539" s="40" t="s">
        <v>1103</v>
      </c>
      <c r="C539" s="40" t="s">
        <v>887</v>
      </c>
      <c r="D539" s="40" t="s">
        <v>62</v>
      </c>
      <c r="E539" s="41" t="s">
        <v>1104</v>
      </c>
      <c r="F539" s="40" t="s">
        <v>44</v>
      </c>
    </row>
    <row r="540" spans="1:6" ht="13.5" x14ac:dyDescent="0.25">
      <c r="A540" s="42">
        <v>93440</v>
      </c>
      <c r="B540" s="40" t="s">
        <v>1105</v>
      </c>
      <c r="C540" s="40" t="s">
        <v>887</v>
      </c>
      <c r="D540" s="40" t="s">
        <v>62</v>
      </c>
      <c r="E540" s="41" t="s">
        <v>1106</v>
      </c>
      <c r="F540" s="40" t="s">
        <v>44</v>
      </c>
    </row>
    <row r="541" spans="1:6" ht="13.5" x14ac:dyDescent="0.25">
      <c r="A541" s="42">
        <v>95122</v>
      </c>
      <c r="B541" s="40" t="s">
        <v>1107</v>
      </c>
      <c r="C541" s="40" t="s">
        <v>887</v>
      </c>
      <c r="D541" s="40" t="s">
        <v>62</v>
      </c>
      <c r="E541" s="41" t="s">
        <v>1108</v>
      </c>
      <c r="F541" s="40" t="s">
        <v>44</v>
      </c>
    </row>
    <row r="542" spans="1:6" ht="13.5" x14ac:dyDescent="0.25">
      <c r="A542" s="42">
        <v>95128</v>
      </c>
      <c r="B542" s="40" t="s">
        <v>1109</v>
      </c>
      <c r="C542" s="40" t="s">
        <v>887</v>
      </c>
      <c r="D542" s="40" t="s">
        <v>62</v>
      </c>
      <c r="E542" s="41" t="s">
        <v>1110</v>
      </c>
      <c r="F542" s="40" t="s">
        <v>44</v>
      </c>
    </row>
    <row r="543" spans="1:6" ht="13.5" x14ac:dyDescent="0.25">
      <c r="A543" s="42">
        <v>95140</v>
      </c>
      <c r="B543" s="40" t="s">
        <v>1111</v>
      </c>
      <c r="C543" s="40" t="s">
        <v>887</v>
      </c>
      <c r="D543" s="40" t="s">
        <v>62</v>
      </c>
      <c r="E543" s="41" t="s">
        <v>1112</v>
      </c>
      <c r="F543" s="40" t="s">
        <v>44</v>
      </c>
    </row>
    <row r="544" spans="1:6" ht="13.5" x14ac:dyDescent="0.25">
      <c r="A544" s="42">
        <v>95213</v>
      </c>
      <c r="B544" s="40" t="s">
        <v>1113</v>
      </c>
      <c r="C544" s="40" t="s">
        <v>887</v>
      </c>
      <c r="D544" s="40" t="s">
        <v>62</v>
      </c>
      <c r="E544" s="41" t="s">
        <v>1114</v>
      </c>
      <c r="F544" s="40" t="s">
        <v>44</v>
      </c>
    </row>
    <row r="545" spans="1:6" ht="13.5" x14ac:dyDescent="0.25">
      <c r="A545" s="42">
        <v>95219</v>
      </c>
      <c r="B545" s="40" t="s">
        <v>1115</v>
      </c>
      <c r="C545" s="40" t="s">
        <v>887</v>
      </c>
      <c r="D545" s="40" t="s">
        <v>42</v>
      </c>
      <c r="E545" s="41" t="s">
        <v>1116</v>
      </c>
      <c r="F545" s="40" t="s">
        <v>44</v>
      </c>
    </row>
    <row r="546" spans="1:6" ht="13.5" x14ac:dyDescent="0.25">
      <c r="A546" s="42">
        <v>95259</v>
      </c>
      <c r="B546" s="40" t="s">
        <v>1117</v>
      </c>
      <c r="C546" s="40" t="s">
        <v>887</v>
      </c>
      <c r="D546" s="40" t="s">
        <v>62</v>
      </c>
      <c r="E546" s="41" t="s">
        <v>1118</v>
      </c>
      <c r="F546" s="40" t="s">
        <v>44</v>
      </c>
    </row>
    <row r="547" spans="1:6" ht="13.5" x14ac:dyDescent="0.25">
      <c r="A547" s="42">
        <v>95265</v>
      </c>
      <c r="B547" s="40" t="s">
        <v>1119</v>
      </c>
      <c r="C547" s="40" t="s">
        <v>887</v>
      </c>
      <c r="D547" s="40" t="s">
        <v>62</v>
      </c>
      <c r="E547" s="41" t="s">
        <v>1120</v>
      </c>
      <c r="F547" s="40" t="s">
        <v>44</v>
      </c>
    </row>
    <row r="548" spans="1:6" ht="13.5" x14ac:dyDescent="0.25">
      <c r="A548" s="42">
        <v>95271</v>
      </c>
      <c r="B548" s="40" t="s">
        <v>1121</v>
      </c>
      <c r="C548" s="40" t="s">
        <v>887</v>
      </c>
      <c r="D548" s="40" t="s">
        <v>62</v>
      </c>
      <c r="E548" s="41" t="s">
        <v>1122</v>
      </c>
      <c r="F548" s="40" t="s">
        <v>44</v>
      </c>
    </row>
    <row r="549" spans="1:6" ht="13.5" x14ac:dyDescent="0.25">
      <c r="A549" s="42">
        <v>95277</v>
      </c>
      <c r="B549" s="40" t="s">
        <v>1123</v>
      </c>
      <c r="C549" s="40" t="s">
        <v>887</v>
      </c>
      <c r="D549" s="40" t="s">
        <v>62</v>
      </c>
      <c r="E549" s="41" t="s">
        <v>1124</v>
      </c>
      <c r="F549" s="40" t="s">
        <v>44</v>
      </c>
    </row>
    <row r="550" spans="1:6" ht="13.5" x14ac:dyDescent="0.25">
      <c r="A550" s="42">
        <v>95283</v>
      </c>
      <c r="B550" s="40" t="s">
        <v>1125</v>
      </c>
      <c r="C550" s="40" t="s">
        <v>887</v>
      </c>
      <c r="D550" s="40" t="s">
        <v>62</v>
      </c>
      <c r="E550" s="41" t="s">
        <v>1126</v>
      </c>
      <c r="F550" s="40" t="s">
        <v>44</v>
      </c>
    </row>
    <row r="551" spans="1:6" ht="13.5" x14ac:dyDescent="0.25">
      <c r="A551" s="42">
        <v>95621</v>
      </c>
      <c r="B551" s="40" t="s">
        <v>1127</v>
      </c>
      <c r="C551" s="40" t="s">
        <v>887</v>
      </c>
      <c r="D551" s="40" t="s">
        <v>62</v>
      </c>
      <c r="E551" s="41" t="s">
        <v>1128</v>
      </c>
      <c r="F551" s="40" t="s">
        <v>44</v>
      </c>
    </row>
    <row r="552" spans="1:6" ht="13.5" x14ac:dyDescent="0.25">
      <c r="A552" s="42">
        <v>95632</v>
      </c>
      <c r="B552" s="40" t="s">
        <v>1129</v>
      </c>
      <c r="C552" s="40" t="s">
        <v>887</v>
      </c>
      <c r="D552" s="40" t="s">
        <v>62</v>
      </c>
      <c r="E552" s="41" t="s">
        <v>1130</v>
      </c>
      <c r="F552" s="40" t="s">
        <v>44</v>
      </c>
    </row>
    <row r="553" spans="1:6" ht="13.5" x14ac:dyDescent="0.25">
      <c r="A553" s="42">
        <v>95703</v>
      </c>
      <c r="B553" s="40" t="s">
        <v>1131</v>
      </c>
      <c r="C553" s="40" t="s">
        <v>887</v>
      </c>
      <c r="D553" s="40" t="s">
        <v>62</v>
      </c>
      <c r="E553" s="41" t="s">
        <v>1132</v>
      </c>
      <c r="F553" s="40" t="s">
        <v>44</v>
      </c>
    </row>
    <row r="554" spans="1:6" ht="13.5" x14ac:dyDescent="0.25">
      <c r="A554" s="42">
        <v>95709</v>
      </c>
      <c r="B554" s="40" t="s">
        <v>1133</v>
      </c>
      <c r="C554" s="40" t="s">
        <v>887</v>
      </c>
      <c r="D554" s="40" t="s">
        <v>62</v>
      </c>
      <c r="E554" s="41" t="s">
        <v>1134</v>
      </c>
      <c r="F554" s="40" t="s">
        <v>44</v>
      </c>
    </row>
    <row r="555" spans="1:6" ht="13.5" x14ac:dyDescent="0.25">
      <c r="A555" s="42">
        <v>95715</v>
      </c>
      <c r="B555" s="40" t="s">
        <v>1135</v>
      </c>
      <c r="C555" s="40" t="s">
        <v>887</v>
      </c>
      <c r="D555" s="40" t="s">
        <v>62</v>
      </c>
      <c r="E555" s="41" t="s">
        <v>1136</v>
      </c>
      <c r="F555" s="40" t="s">
        <v>44</v>
      </c>
    </row>
    <row r="556" spans="1:6" ht="13.5" x14ac:dyDescent="0.25">
      <c r="A556" s="42">
        <v>95721</v>
      </c>
      <c r="B556" s="40" t="s">
        <v>1137</v>
      </c>
      <c r="C556" s="40" t="s">
        <v>887</v>
      </c>
      <c r="D556" s="40" t="s">
        <v>62</v>
      </c>
      <c r="E556" s="41" t="s">
        <v>1138</v>
      </c>
      <c r="F556" s="40" t="s">
        <v>44</v>
      </c>
    </row>
    <row r="557" spans="1:6" ht="13.5" x14ac:dyDescent="0.25">
      <c r="A557" s="42">
        <v>95873</v>
      </c>
      <c r="B557" s="40" t="s">
        <v>1139</v>
      </c>
      <c r="C557" s="40" t="s">
        <v>887</v>
      </c>
      <c r="D557" s="40" t="s">
        <v>62</v>
      </c>
      <c r="E557" s="41" t="s">
        <v>1140</v>
      </c>
      <c r="F557" s="40" t="s">
        <v>44</v>
      </c>
    </row>
    <row r="558" spans="1:6" ht="13.5" x14ac:dyDescent="0.25">
      <c r="A558" s="42">
        <v>96014</v>
      </c>
      <c r="B558" s="40" t="s">
        <v>1141</v>
      </c>
      <c r="C558" s="40" t="s">
        <v>887</v>
      </c>
      <c r="D558" s="40" t="s">
        <v>62</v>
      </c>
      <c r="E558" s="41" t="s">
        <v>1142</v>
      </c>
      <c r="F558" s="40" t="s">
        <v>44</v>
      </c>
    </row>
    <row r="559" spans="1:6" ht="13.5" x14ac:dyDescent="0.25">
      <c r="A559" s="42">
        <v>96021</v>
      </c>
      <c r="B559" s="40" t="s">
        <v>1143</v>
      </c>
      <c r="C559" s="40" t="s">
        <v>887</v>
      </c>
      <c r="D559" s="40" t="s">
        <v>62</v>
      </c>
      <c r="E559" s="41" t="s">
        <v>1144</v>
      </c>
      <c r="F559" s="40" t="s">
        <v>44</v>
      </c>
    </row>
    <row r="560" spans="1:6" ht="13.5" x14ac:dyDescent="0.25">
      <c r="A560" s="42">
        <v>96029</v>
      </c>
      <c r="B560" s="40" t="s">
        <v>1145</v>
      </c>
      <c r="C560" s="40" t="s">
        <v>887</v>
      </c>
      <c r="D560" s="40" t="s">
        <v>62</v>
      </c>
      <c r="E560" s="41" t="s">
        <v>1146</v>
      </c>
      <c r="F560" s="40" t="s">
        <v>44</v>
      </c>
    </row>
    <row r="561" spans="1:6" ht="13.5" x14ac:dyDescent="0.25">
      <c r="A561" s="42">
        <v>96036</v>
      </c>
      <c r="B561" s="40" t="s">
        <v>1147</v>
      </c>
      <c r="C561" s="40" t="s">
        <v>887</v>
      </c>
      <c r="D561" s="40" t="s">
        <v>62</v>
      </c>
      <c r="E561" s="41" t="s">
        <v>1148</v>
      </c>
      <c r="F561" s="40" t="s">
        <v>44</v>
      </c>
    </row>
    <row r="562" spans="1:6" ht="13.5" x14ac:dyDescent="0.25">
      <c r="A562" s="42">
        <v>96155</v>
      </c>
      <c r="B562" s="40" t="s">
        <v>1149</v>
      </c>
      <c r="C562" s="40" t="s">
        <v>887</v>
      </c>
      <c r="D562" s="40" t="s">
        <v>62</v>
      </c>
      <c r="E562" s="41" t="s">
        <v>1150</v>
      </c>
      <c r="F562" s="40" t="s">
        <v>44</v>
      </c>
    </row>
    <row r="563" spans="1:6" ht="13.5" x14ac:dyDescent="0.25">
      <c r="A563" s="42">
        <v>96156</v>
      </c>
      <c r="B563" s="40" t="s">
        <v>1151</v>
      </c>
      <c r="C563" s="40" t="s">
        <v>887</v>
      </c>
      <c r="D563" s="40" t="s">
        <v>62</v>
      </c>
      <c r="E563" s="41" t="s">
        <v>1152</v>
      </c>
      <c r="F563" s="40" t="s">
        <v>44</v>
      </c>
    </row>
    <row r="564" spans="1:6" ht="13.5" x14ac:dyDescent="0.25">
      <c r="A564" s="42">
        <v>96159</v>
      </c>
      <c r="B564" s="40" t="s">
        <v>1153</v>
      </c>
      <c r="C564" s="40" t="s">
        <v>887</v>
      </c>
      <c r="D564" s="40" t="s">
        <v>62</v>
      </c>
      <c r="E564" s="41" t="s">
        <v>1154</v>
      </c>
      <c r="F564" s="40" t="s">
        <v>44</v>
      </c>
    </row>
    <row r="565" spans="1:6" ht="13.5" x14ac:dyDescent="0.25">
      <c r="A565" s="42">
        <v>96246</v>
      </c>
      <c r="B565" s="40" t="s">
        <v>1155</v>
      </c>
      <c r="C565" s="40" t="s">
        <v>887</v>
      </c>
      <c r="D565" s="40" t="s">
        <v>62</v>
      </c>
      <c r="E565" s="41" t="s">
        <v>1156</v>
      </c>
      <c r="F565" s="40" t="s">
        <v>44</v>
      </c>
    </row>
    <row r="566" spans="1:6" ht="13.5" x14ac:dyDescent="0.25">
      <c r="A566" s="42">
        <v>96302</v>
      </c>
      <c r="B566" s="40" t="s">
        <v>1157</v>
      </c>
      <c r="C566" s="40" t="s">
        <v>887</v>
      </c>
      <c r="D566" s="40" t="s">
        <v>62</v>
      </c>
      <c r="E566" s="41" t="s">
        <v>1158</v>
      </c>
      <c r="F566" s="40" t="s">
        <v>44</v>
      </c>
    </row>
    <row r="567" spans="1:6" ht="13.5" x14ac:dyDescent="0.25">
      <c r="A567" s="42">
        <v>96308</v>
      </c>
      <c r="B567" s="40" t="s">
        <v>1159</v>
      </c>
      <c r="C567" s="40" t="s">
        <v>887</v>
      </c>
      <c r="D567" s="40" t="s">
        <v>62</v>
      </c>
      <c r="E567" s="41" t="s">
        <v>1160</v>
      </c>
      <c r="F567" s="40" t="s">
        <v>44</v>
      </c>
    </row>
    <row r="568" spans="1:6" ht="13.5" x14ac:dyDescent="0.25">
      <c r="A568" s="42">
        <v>96464</v>
      </c>
      <c r="B568" s="40" t="s">
        <v>1161</v>
      </c>
      <c r="C568" s="40" t="s">
        <v>887</v>
      </c>
      <c r="D568" s="40" t="s">
        <v>62</v>
      </c>
      <c r="E568" s="41" t="s">
        <v>1162</v>
      </c>
      <c r="F568" s="40" t="s">
        <v>44</v>
      </c>
    </row>
    <row r="569" spans="1:6" ht="13.5" x14ac:dyDescent="0.25">
      <c r="A569" s="42">
        <v>98765</v>
      </c>
      <c r="B569" s="40" t="s">
        <v>1163</v>
      </c>
      <c r="C569" s="40" t="s">
        <v>887</v>
      </c>
      <c r="D569" s="40" t="s">
        <v>631</v>
      </c>
      <c r="E569" s="41" t="s">
        <v>1164</v>
      </c>
      <c r="F569" s="40" t="s">
        <v>44</v>
      </c>
    </row>
    <row r="570" spans="1:6" ht="13.5" x14ac:dyDescent="0.25">
      <c r="A570" s="42">
        <v>99834</v>
      </c>
      <c r="B570" s="40" t="s">
        <v>1165</v>
      </c>
      <c r="C570" s="40" t="s">
        <v>887</v>
      </c>
      <c r="D570" s="40" t="s">
        <v>631</v>
      </c>
      <c r="E570" s="41" t="s">
        <v>955</v>
      </c>
      <c r="F570" s="40" t="s">
        <v>44</v>
      </c>
    </row>
    <row r="571" spans="1:6" ht="13.5" x14ac:dyDescent="0.25">
      <c r="A571" s="42">
        <v>100642</v>
      </c>
      <c r="B571" s="40" t="s">
        <v>1166</v>
      </c>
      <c r="C571" s="40" t="s">
        <v>887</v>
      </c>
      <c r="D571" s="40" t="s">
        <v>62</v>
      </c>
      <c r="E571" s="41" t="s">
        <v>1167</v>
      </c>
      <c r="F571" s="40" t="s">
        <v>44</v>
      </c>
    </row>
    <row r="572" spans="1:6" ht="13.5" x14ac:dyDescent="0.25">
      <c r="A572" s="42">
        <v>100648</v>
      </c>
      <c r="B572" s="40" t="s">
        <v>1168</v>
      </c>
      <c r="C572" s="40" t="s">
        <v>887</v>
      </c>
      <c r="D572" s="40" t="s">
        <v>62</v>
      </c>
      <c r="E572" s="41" t="s">
        <v>1169</v>
      </c>
      <c r="F572" s="40" t="s">
        <v>44</v>
      </c>
    </row>
    <row r="573" spans="1:6" ht="13.5" x14ac:dyDescent="0.25">
      <c r="A573" s="42">
        <v>5089</v>
      </c>
      <c r="B573" s="40" t="s">
        <v>1170</v>
      </c>
      <c r="C573" s="40" t="s">
        <v>1171</v>
      </c>
      <c r="D573" s="40" t="s">
        <v>62</v>
      </c>
      <c r="E573" s="41" t="s">
        <v>1172</v>
      </c>
      <c r="F573" s="40" t="s">
        <v>44</v>
      </c>
    </row>
    <row r="574" spans="1:6" ht="13.5" x14ac:dyDescent="0.25">
      <c r="A574" s="42">
        <v>5627</v>
      </c>
      <c r="B574" s="40" t="s">
        <v>1173</v>
      </c>
      <c r="C574" s="40" t="s">
        <v>1171</v>
      </c>
      <c r="D574" s="40" t="s">
        <v>62</v>
      </c>
      <c r="E574" s="41" t="s">
        <v>1174</v>
      </c>
      <c r="F574" s="40" t="s">
        <v>44</v>
      </c>
    </row>
    <row r="575" spans="1:6" ht="13.5" x14ac:dyDescent="0.25">
      <c r="A575" s="42">
        <v>5628</v>
      </c>
      <c r="B575" s="40" t="s">
        <v>1175</v>
      </c>
      <c r="C575" s="40" t="s">
        <v>1171</v>
      </c>
      <c r="D575" s="40" t="s">
        <v>62</v>
      </c>
      <c r="E575" s="41" t="s">
        <v>1176</v>
      </c>
      <c r="F575" s="40" t="s">
        <v>44</v>
      </c>
    </row>
    <row r="576" spans="1:6" ht="13.5" x14ac:dyDescent="0.25">
      <c r="A576" s="42">
        <v>5629</v>
      </c>
      <c r="B576" s="40" t="s">
        <v>1177</v>
      </c>
      <c r="C576" s="40" t="s">
        <v>1171</v>
      </c>
      <c r="D576" s="40" t="s">
        <v>62</v>
      </c>
      <c r="E576" s="41" t="s">
        <v>1178</v>
      </c>
      <c r="F576" s="40" t="s">
        <v>44</v>
      </c>
    </row>
    <row r="577" spans="1:6" ht="13.5" x14ac:dyDescent="0.25">
      <c r="A577" s="42">
        <v>5630</v>
      </c>
      <c r="B577" s="40" t="s">
        <v>1179</v>
      </c>
      <c r="C577" s="40" t="s">
        <v>1171</v>
      </c>
      <c r="D577" s="40" t="s">
        <v>631</v>
      </c>
      <c r="E577" s="41" t="s">
        <v>1180</v>
      </c>
      <c r="F577" s="40" t="s">
        <v>44</v>
      </c>
    </row>
    <row r="578" spans="1:6" ht="13.5" x14ac:dyDescent="0.25">
      <c r="A578" s="42">
        <v>5658</v>
      </c>
      <c r="B578" s="40" t="s">
        <v>1181</v>
      </c>
      <c r="C578" s="40" t="s">
        <v>1171</v>
      </c>
      <c r="D578" s="40" t="s">
        <v>62</v>
      </c>
      <c r="E578" s="41" t="s">
        <v>1182</v>
      </c>
      <c r="F578" s="40" t="s">
        <v>44</v>
      </c>
    </row>
    <row r="579" spans="1:6" ht="13.5" x14ac:dyDescent="0.25">
      <c r="A579" s="42">
        <v>5664</v>
      </c>
      <c r="B579" s="40" t="s">
        <v>1183</v>
      </c>
      <c r="C579" s="40" t="s">
        <v>1171</v>
      </c>
      <c r="D579" s="40" t="s">
        <v>42</v>
      </c>
      <c r="E579" s="41" t="s">
        <v>1184</v>
      </c>
      <c r="F579" s="40" t="s">
        <v>44</v>
      </c>
    </row>
    <row r="580" spans="1:6" ht="13.5" x14ac:dyDescent="0.25">
      <c r="A580" s="42">
        <v>5667</v>
      </c>
      <c r="B580" s="40" t="s">
        <v>1185</v>
      </c>
      <c r="C580" s="40" t="s">
        <v>1171</v>
      </c>
      <c r="D580" s="40" t="s">
        <v>42</v>
      </c>
      <c r="E580" s="41" t="s">
        <v>1186</v>
      </c>
      <c r="F580" s="40" t="s">
        <v>44</v>
      </c>
    </row>
    <row r="581" spans="1:6" ht="13.5" x14ac:dyDescent="0.25">
      <c r="A581" s="42">
        <v>5668</v>
      </c>
      <c r="B581" s="40" t="s">
        <v>1187</v>
      </c>
      <c r="C581" s="40" t="s">
        <v>1171</v>
      </c>
      <c r="D581" s="40" t="s">
        <v>631</v>
      </c>
      <c r="E581" s="41" t="s">
        <v>1188</v>
      </c>
      <c r="F581" s="40" t="s">
        <v>44</v>
      </c>
    </row>
    <row r="582" spans="1:6" ht="13.5" x14ac:dyDescent="0.25">
      <c r="A582" s="42">
        <v>5674</v>
      </c>
      <c r="B582" s="40" t="s">
        <v>1189</v>
      </c>
      <c r="C582" s="40" t="s">
        <v>1171</v>
      </c>
      <c r="D582" s="40" t="s">
        <v>62</v>
      </c>
      <c r="E582" s="41" t="s">
        <v>1190</v>
      </c>
      <c r="F582" s="40" t="s">
        <v>44</v>
      </c>
    </row>
    <row r="583" spans="1:6" ht="13.5" x14ac:dyDescent="0.25">
      <c r="A583" s="42">
        <v>5692</v>
      </c>
      <c r="B583" s="40" t="s">
        <v>1191</v>
      </c>
      <c r="C583" s="40" t="s">
        <v>1171</v>
      </c>
      <c r="D583" s="40" t="s">
        <v>42</v>
      </c>
      <c r="E583" s="41" t="s">
        <v>1192</v>
      </c>
      <c r="F583" s="40" t="s">
        <v>44</v>
      </c>
    </row>
    <row r="584" spans="1:6" ht="13.5" x14ac:dyDescent="0.25">
      <c r="A584" s="42">
        <v>5693</v>
      </c>
      <c r="B584" s="40" t="s">
        <v>1193</v>
      </c>
      <c r="C584" s="40" t="s">
        <v>1171</v>
      </c>
      <c r="D584" s="40" t="s">
        <v>631</v>
      </c>
      <c r="E584" s="41" t="s">
        <v>1194</v>
      </c>
      <c r="F584" s="40" t="s">
        <v>44</v>
      </c>
    </row>
    <row r="585" spans="1:6" ht="13.5" x14ac:dyDescent="0.25">
      <c r="A585" s="42">
        <v>5695</v>
      </c>
      <c r="B585" s="40" t="s">
        <v>1195</v>
      </c>
      <c r="C585" s="40" t="s">
        <v>1171</v>
      </c>
      <c r="D585" s="40" t="s">
        <v>62</v>
      </c>
      <c r="E585" s="41" t="s">
        <v>1196</v>
      </c>
      <c r="F585" s="40" t="s">
        <v>44</v>
      </c>
    </row>
    <row r="586" spans="1:6" ht="13.5" x14ac:dyDescent="0.25">
      <c r="A586" s="42">
        <v>5703</v>
      </c>
      <c r="B586" s="40" t="s">
        <v>1197</v>
      </c>
      <c r="C586" s="40" t="s">
        <v>1171</v>
      </c>
      <c r="D586" s="40" t="s">
        <v>42</v>
      </c>
      <c r="E586" s="41" t="s">
        <v>1198</v>
      </c>
      <c r="F586" s="40" t="s">
        <v>44</v>
      </c>
    </row>
    <row r="587" spans="1:6" ht="13.5" x14ac:dyDescent="0.25">
      <c r="A587" s="42">
        <v>5705</v>
      </c>
      <c r="B587" s="40" t="s">
        <v>1199</v>
      </c>
      <c r="C587" s="40" t="s">
        <v>1171</v>
      </c>
      <c r="D587" s="40" t="s">
        <v>62</v>
      </c>
      <c r="E587" s="41" t="s">
        <v>1200</v>
      </c>
      <c r="F587" s="40" t="s">
        <v>44</v>
      </c>
    </row>
    <row r="588" spans="1:6" ht="13.5" x14ac:dyDescent="0.25">
      <c r="A588" s="42">
        <v>5707</v>
      </c>
      <c r="B588" s="40" t="s">
        <v>1201</v>
      </c>
      <c r="C588" s="40" t="s">
        <v>1171</v>
      </c>
      <c r="D588" s="40" t="s">
        <v>62</v>
      </c>
      <c r="E588" s="41" t="s">
        <v>1202</v>
      </c>
      <c r="F588" s="40" t="s">
        <v>44</v>
      </c>
    </row>
    <row r="589" spans="1:6" ht="13.5" x14ac:dyDescent="0.25">
      <c r="A589" s="42">
        <v>5710</v>
      </c>
      <c r="B589" s="40" t="s">
        <v>1203</v>
      </c>
      <c r="C589" s="40" t="s">
        <v>1171</v>
      </c>
      <c r="D589" s="40" t="s">
        <v>62</v>
      </c>
      <c r="E589" s="41" t="s">
        <v>1204</v>
      </c>
      <c r="F589" s="40" t="s">
        <v>44</v>
      </c>
    </row>
    <row r="590" spans="1:6" ht="13.5" x14ac:dyDescent="0.25">
      <c r="A590" s="42">
        <v>5711</v>
      </c>
      <c r="B590" s="40" t="s">
        <v>1205</v>
      </c>
      <c r="C590" s="40" t="s">
        <v>1171</v>
      </c>
      <c r="D590" s="40" t="s">
        <v>631</v>
      </c>
      <c r="E590" s="41" t="s">
        <v>1206</v>
      </c>
      <c r="F590" s="40" t="s">
        <v>44</v>
      </c>
    </row>
    <row r="591" spans="1:6" ht="13.5" x14ac:dyDescent="0.25">
      <c r="A591" s="42">
        <v>5714</v>
      </c>
      <c r="B591" s="40" t="s">
        <v>1207</v>
      </c>
      <c r="C591" s="40" t="s">
        <v>1171</v>
      </c>
      <c r="D591" s="40" t="s">
        <v>62</v>
      </c>
      <c r="E591" s="41" t="s">
        <v>1208</v>
      </c>
      <c r="F591" s="40" t="s">
        <v>44</v>
      </c>
    </row>
    <row r="592" spans="1:6" ht="13.5" x14ac:dyDescent="0.25">
      <c r="A592" s="42">
        <v>5715</v>
      </c>
      <c r="B592" s="40" t="s">
        <v>1209</v>
      </c>
      <c r="C592" s="40" t="s">
        <v>1171</v>
      </c>
      <c r="D592" s="40" t="s">
        <v>631</v>
      </c>
      <c r="E592" s="41" t="s">
        <v>1210</v>
      </c>
      <c r="F592" s="40" t="s">
        <v>44</v>
      </c>
    </row>
    <row r="593" spans="1:6" ht="13.5" x14ac:dyDescent="0.25">
      <c r="A593" s="42">
        <v>5718</v>
      </c>
      <c r="B593" s="40" t="s">
        <v>1211</v>
      </c>
      <c r="C593" s="40" t="s">
        <v>1171</v>
      </c>
      <c r="D593" s="40" t="s">
        <v>631</v>
      </c>
      <c r="E593" s="41" t="s">
        <v>1212</v>
      </c>
      <c r="F593" s="40" t="s">
        <v>44</v>
      </c>
    </row>
    <row r="594" spans="1:6" ht="13.5" x14ac:dyDescent="0.25">
      <c r="A594" s="42">
        <v>5721</v>
      </c>
      <c r="B594" s="40" t="s">
        <v>1213</v>
      </c>
      <c r="C594" s="40" t="s">
        <v>1171</v>
      </c>
      <c r="D594" s="40" t="s">
        <v>631</v>
      </c>
      <c r="E594" s="41" t="s">
        <v>1214</v>
      </c>
      <c r="F594" s="40" t="s">
        <v>44</v>
      </c>
    </row>
    <row r="595" spans="1:6" ht="13.5" x14ac:dyDescent="0.25">
      <c r="A595" s="42">
        <v>5722</v>
      </c>
      <c r="B595" s="40" t="s">
        <v>1215</v>
      </c>
      <c r="C595" s="40" t="s">
        <v>1171</v>
      </c>
      <c r="D595" s="40" t="s">
        <v>631</v>
      </c>
      <c r="E595" s="41" t="s">
        <v>1216</v>
      </c>
      <c r="F595" s="40" t="s">
        <v>44</v>
      </c>
    </row>
    <row r="596" spans="1:6" ht="13.5" x14ac:dyDescent="0.25">
      <c r="A596" s="42">
        <v>5724</v>
      </c>
      <c r="B596" s="40" t="s">
        <v>1217</v>
      </c>
      <c r="C596" s="40" t="s">
        <v>1171</v>
      </c>
      <c r="D596" s="40" t="s">
        <v>62</v>
      </c>
      <c r="E596" s="41" t="s">
        <v>1218</v>
      </c>
      <c r="F596" s="40" t="s">
        <v>44</v>
      </c>
    </row>
    <row r="597" spans="1:6" ht="13.5" x14ac:dyDescent="0.25">
      <c r="A597" s="42">
        <v>5727</v>
      </c>
      <c r="B597" s="40" t="s">
        <v>1219</v>
      </c>
      <c r="C597" s="40" t="s">
        <v>1171</v>
      </c>
      <c r="D597" s="40" t="s">
        <v>62</v>
      </c>
      <c r="E597" s="41" t="s">
        <v>1220</v>
      </c>
      <c r="F597" s="40" t="s">
        <v>44</v>
      </c>
    </row>
    <row r="598" spans="1:6" ht="13.5" x14ac:dyDescent="0.25">
      <c r="A598" s="42">
        <v>5729</v>
      </c>
      <c r="B598" s="40" t="s">
        <v>1221</v>
      </c>
      <c r="C598" s="40" t="s">
        <v>1171</v>
      </c>
      <c r="D598" s="40" t="s">
        <v>62</v>
      </c>
      <c r="E598" s="41" t="s">
        <v>1222</v>
      </c>
      <c r="F598" s="40" t="s">
        <v>44</v>
      </c>
    </row>
    <row r="599" spans="1:6" ht="13.5" x14ac:dyDescent="0.25">
      <c r="A599" s="42">
        <v>5730</v>
      </c>
      <c r="B599" s="40" t="s">
        <v>1223</v>
      </c>
      <c r="C599" s="40" t="s">
        <v>1171</v>
      </c>
      <c r="D599" s="40" t="s">
        <v>631</v>
      </c>
      <c r="E599" s="41" t="s">
        <v>105</v>
      </c>
      <c r="F599" s="40" t="s">
        <v>44</v>
      </c>
    </row>
    <row r="600" spans="1:6" ht="13.5" x14ac:dyDescent="0.25">
      <c r="A600" s="42">
        <v>5735</v>
      </c>
      <c r="B600" s="40" t="s">
        <v>1224</v>
      </c>
      <c r="C600" s="40" t="s">
        <v>1171</v>
      </c>
      <c r="D600" s="40" t="s">
        <v>631</v>
      </c>
      <c r="E600" s="41" t="s">
        <v>1225</v>
      </c>
      <c r="F600" s="40" t="s">
        <v>44</v>
      </c>
    </row>
    <row r="601" spans="1:6" ht="13.5" x14ac:dyDescent="0.25">
      <c r="A601" s="42">
        <v>5736</v>
      </c>
      <c r="B601" s="40" t="s">
        <v>1226</v>
      </c>
      <c r="C601" s="40" t="s">
        <v>1171</v>
      </c>
      <c r="D601" s="40" t="s">
        <v>631</v>
      </c>
      <c r="E601" s="41" t="s">
        <v>1227</v>
      </c>
      <c r="F601" s="40" t="s">
        <v>44</v>
      </c>
    </row>
    <row r="602" spans="1:6" ht="13.5" x14ac:dyDescent="0.25">
      <c r="A602" s="42">
        <v>5738</v>
      </c>
      <c r="B602" s="40" t="s">
        <v>1228</v>
      </c>
      <c r="C602" s="40" t="s">
        <v>1171</v>
      </c>
      <c r="D602" s="40" t="s">
        <v>62</v>
      </c>
      <c r="E602" s="41" t="s">
        <v>1229</v>
      </c>
      <c r="F602" s="40" t="s">
        <v>44</v>
      </c>
    </row>
    <row r="603" spans="1:6" ht="13.5" x14ac:dyDescent="0.25">
      <c r="A603" s="42">
        <v>5739</v>
      </c>
      <c r="B603" s="40" t="s">
        <v>1230</v>
      </c>
      <c r="C603" s="40" t="s">
        <v>1171</v>
      </c>
      <c r="D603" s="40" t="s">
        <v>62</v>
      </c>
      <c r="E603" s="41" t="s">
        <v>1231</v>
      </c>
      <c r="F603" s="40" t="s">
        <v>44</v>
      </c>
    </row>
    <row r="604" spans="1:6" ht="13.5" x14ac:dyDescent="0.25">
      <c r="A604" s="42">
        <v>5741</v>
      </c>
      <c r="B604" s="40" t="s">
        <v>1232</v>
      </c>
      <c r="C604" s="40" t="s">
        <v>1171</v>
      </c>
      <c r="D604" s="40" t="s">
        <v>62</v>
      </c>
      <c r="E604" s="41" t="s">
        <v>1233</v>
      </c>
      <c r="F604" s="40" t="s">
        <v>44</v>
      </c>
    </row>
    <row r="605" spans="1:6" ht="13.5" x14ac:dyDescent="0.25">
      <c r="A605" s="42">
        <v>5742</v>
      </c>
      <c r="B605" s="40" t="s">
        <v>1234</v>
      </c>
      <c r="C605" s="40" t="s">
        <v>1171</v>
      </c>
      <c r="D605" s="40" t="s">
        <v>631</v>
      </c>
      <c r="E605" s="41" t="s">
        <v>1235</v>
      </c>
      <c r="F605" s="40" t="s">
        <v>44</v>
      </c>
    </row>
    <row r="606" spans="1:6" ht="13.5" x14ac:dyDescent="0.25">
      <c r="A606" s="42">
        <v>5747</v>
      </c>
      <c r="B606" s="40" t="s">
        <v>1236</v>
      </c>
      <c r="C606" s="40" t="s">
        <v>1171</v>
      </c>
      <c r="D606" s="40" t="s">
        <v>631</v>
      </c>
      <c r="E606" s="41" t="s">
        <v>1237</v>
      </c>
      <c r="F606" s="40" t="s">
        <v>44</v>
      </c>
    </row>
    <row r="607" spans="1:6" ht="13.5" x14ac:dyDescent="0.25">
      <c r="A607" s="42">
        <v>5751</v>
      </c>
      <c r="B607" s="40" t="s">
        <v>1238</v>
      </c>
      <c r="C607" s="40" t="s">
        <v>1171</v>
      </c>
      <c r="D607" s="40" t="s">
        <v>62</v>
      </c>
      <c r="E607" s="41" t="s">
        <v>60</v>
      </c>
      <c r="F607" s="40" t="s">
        <v>44</v>
      </c>
    </row>
    <row r="608" spans="1:6" ht="13.5" x14ac:dyDescent="0.25">
      <c r="A608" s="42">
        <v>5754</v>
      </c>
      <c r="B608" s="40" t="s">
        <v>1239</v>
      </c>
      <c r="C608" s="40" t="s">
        <v>1171</v>
      </c>
      <c r="D608" s="40" t="s">
        <v>62</v>
      </c>
      <c r="E608" s="41" t="s">
        <v>1240</v>
      </c>
      <c r="F608" s="40" t="s">
        <v>44</v>
      </c>
    </row>
    <row r="609" spans="1:6" ht="13.5" x14ac:dyDescent="0.25">
      <c r="A609" s="42">
        <v>5763</v>
      </c>
      <c r="B609" s="40" t="s">
        <v>1241</v>
      </c>
      <c r="C609" s="40" t="s">
        <v>1171</v>
      </c>
      <c r="D609" s="40" t="s">
        <v>62</v>
      </c>
      <c r="E609" s="41" t="s">
        <v>323</v>
      </c>
      <c r="F609" s="40" t="s">
        <v>44</v>
      </c>
    </row>
    <row r="610" spans="1:6" ht="13.5" x14ac:dyDescent="0.25">
      <c r="A610" s="42">
        <v>5765</v>
      </c>
      <c r="B610" s="40" t="s">
        <v>1242</v>
      </c>
      <c r="C610" s="40" t="s">
        <v>1171</v>
      </c>
      <c r="D610" s="40" t="s">
        <v>62</v>
      </c>
      <c r="E610" s="41" t="s">
        <v>333</v>
      </c>
      <c r="F610" s="40" t="s">
        <v>44</v>
      </c>
    </row>
    <row r="611" spans="1:6" ht="13.5" x14ac:dyDescent="0.25">
      <c r="A611" s="42">
        <v>5766</v>
      </c>
      <c r="B611" s="40" t="s">
        <v>1243</v>
      </c>
      <c r="C611" s="40" t="s">
        <v>1171</v>
      </c>
      <c r="D611" s="40" t="s">
        <v>631</v>
      </c>
      <c r="E611" s="41" t="s">
        <v>1244</v>
      </c>
      <c r="F611" s="40" t="s">
        <v>44</v>
      </c>
    </row>
    <row r="612" spans="1:6" ht="13.5" x14ac:dyDescent="0.25">
      <c r="A612" s="42">
        <v>5779</v>
      </c>
      <c r="B612" s="40" t="s">
        <v>1245</v>
      </c>
      <c r="C612" s="40" t="s">
        <v>1171</v>
      </c>
      <c r="D612" s="40" t="s">
        <v>62</v>
      </c>
      <c r="E612" s="41" t="s">
        <v>1246</v>
      </c>
      <c r="F612" s="40" t="s">
        <v>44</v>
      </c>
    </row>
    <row r="613" spans="1:6" ht="13.5" x14ac:dyDescent="0.25">
      <c r="A613" s="42">
        <v>5787</v>
      </c>
      <c r="B613" s="40" t="s">
        <v>1247</v>
      </c>
      <c r="C613" s="40" t="s">
        <v>1171</v>
      </c>
      <c r="D613" s="40" t="s">
        <v>631</v>
      </c>
      <c r="E613" s="41" t="s">
        <v>1248</v>
      </c>
      <c r="F613" s="40" t="s">
        <v>44</v>
      </c>
    </row>
    <row r="614" spans="1:6" ht="13.5" x14ac:dyDescent="0.25">
      <c r="A614" s="42">
        <v>5797</v>
      </c>
      <c r="B614" s="40" t="s">
        <v>1249</v>
      </c>
      <c r="C614" s="40" t="s">
        <v>1171</v>
      </c>
      <c r="D614" s="40" t="s">
        <v>62</v>
      </c>
      <c r="E614" s="41" t="s">
        <v>1250</v>
      </c>
      <c r="F614" s="40" t="s">
        <v>44</v>
      </c>
    </row>
    <row r="615" spans="1:6" ht="13.5" x14ac:dyDescent="0.25">
      <c r="A615" s="42">
        <v>5800</v>
      </c>
      <c r="B615" s="40" t="s">
        <v>1251</v>
      </c>
      <c r="C615" s="40" t="s">
        <v>1171</v>
      </c>
      <c r="D615" s="40" t="s">
        <v>42</v>
      </c>
      <c r="E615" s="41" t="s">
        <v>979</v>
      </c>
      <c r="F615" s="40" t="s">
        <v>44</v>
      </c>
    </row>
    <row r="616" spans="1:6" ht="13.5" x14ac:dyDescent="0.25">
      <c r="A616" s="42">
        <v>7032</v>
      </c>
      <c r="B616" s="40" t="s">
        <v>1252</v>
      </c>
      <c r="C616" s="40" t="s">
        <v>1171</v>
      </c>
      <c r="D616" s="40" t="s">
        <v>62</v>
      </c>
      <c r="E616" s="41" t="s">
        <v>1253</v>
      </c>
      <c r="F616" s="40" t="s">
        <v>44</v>
      </c>
    </row>
    <row r="617" spans="1:6" ht="13.5" x14ac:dyDescent="0.25">
      <c r="A617" s="42">
        <v>7033</v>
      </c>
      <c r="B617" s="40" t="s">
        <v>1254</v>
      </c>
      <c r="C617" s="40" t="s">
        <v>1171</v>
      </c>
      <c r="D617" s="40" t="s">
        <v>62</v>
      </c>
      <c r="E617" s="41" t="s">
        <v>1255</v>
      </c>
      <c r="F617" s="40" t="s">
        <v>44</v>
      </c>
    </row>
    <row r="618" spans="1:6" ht="13.5" x14ac:dyDescent="0.25">
      <c r="A618" s="42">
        <v>7034</v>
      </c>
      <c r="B618" s="40" t="s">
        <v>1256</v>
      </c>
      <c r="C618" s="40" t="s">
        <v>1171</v>
      </c>
      <c r="D618" s="40" t="s">
        <v>62</v>
      </c>
      <c r="E618" s="41" t="s">
        <v>1194</v>
      </c>
      <c r="F618" s="40" t="s">
        <v>44</v>
      </c>
    </row>
    <row r="619" spans="1:6" ht="13.5" x14ac:dyDescent="0.25">
      <c r="A619" s="42">
        <v>7035</v>
      </c>
      <c r="B619" s="40" t="s">
        <v>1257</v>
      </c>
      <c r="C619" s="40" t="s">
        <v>1171</v>
      </c>
      <c r="D619" s="40" t="s">
        <v>631</v>
      </c>
      <c r="E619" s="41" t="s">
        <v>1258</v>
      </c>
      <c r="F619" s="40" t="s">
        <v>44</v>
      </c>
    </row>
    <row r="620" spans="1:6" ht="13.5" x14ac:dyDescent="0.25">
      <c r="A620" s="42">
        <v>7038</v>
      </c>
      <c r="B620" s="40" t="s">
        <v>1259</v>
      </c>
      <c r="C620" s="40" t="s">
        <v>1171</v>
      </c>
      <c r="D620" s="40" t="s">
        <v>62</v>
      </c>
      <c r="E620" s="41" t="s">
        <v>1260</v>
      </c>
      <c r="F620" s="40" t="s">
        <v>44</v>
      </c>
    </row>
    <row r="621" spans="1:6" ht="13.5" x14ac:dyDescent="0.25">
      <c r="A621" s="42">
        <v>7039</v>
      </c>
      <c r="B621" s="40" t="s">
        <v>1261</v>
      </c>
      <c r="C621" s="40" t="s">
        <v>1171</v>
      </c>
      <c r="D621" s="40" t="s">
        <v>62</v>
      </c>
      <c r="E621" s="41" t="s">
        <v>1250</v>
      </c>
      <c r="F621" s="40" t="s">
        <v>44</v>
      </c>
    </row>
    <row r="622" spans="1:6" ht="13.5" x14ac:dyDescent="0.25">
      <c r="A622" s="42">
        <v>7040</v>
      </c>
      <c r="B622" s="40" t="s">
        <v>1262</v>
      </c>
      <c r="C622" s="40" t="s">
        <v>1171</v>
      </c>
      <c r="D622" s="40" t="s">
        <v>62</v>
      </c>
      <c r="E622" s="41" t="s">
        <v>69</v>
      </c>
      <c r="F622" s="40" t="s">
        <v>44</v>
      </c>
    </row>
    <row r="623" spans="1:6" ht="13.5" x14ac:dyDescent="0.25">
      <c r="A623" s="42">
        <v>7044</v>
      </c>
      <c r="B623" s="40" t="s">
        <v>1263</v>
      </c>
      <c r="C623" s="40" t="s">
        <v>1171</v>
      </c>
      <c r="D623" s="40" t="s">
        <v>42</v>
      </c>
      <c r="E623" s="41" t="s">
        <v>1264</v>
      </c>
      <c r="F623" s="40" t="s">
        <v>44</v>
      </c>
    </row>
    <row r="624" spans="1:6" ht="13.5" x14ac:dyDescent="0.25">
      <c r="A624" s="42">
        <v>7045</v>
      </c>
      <c r="B624" s="40" t="s">
        <v>1265</v>
      </c>
      <c r="C624" s="40" t="s">
        <v>1171</v>
      </c>
      <c r="D624" s="40" t="s">
        <v>42</v>
      </c>
      <c r="E624" s="41" t="s">
        <v>1266</v>
      </c>
      <c r="F624" s="40" t="s">
        <v>44</v>
      </c>
    </row>
    <row r="625" spans="1:6" ht="13.5" x14ac:dyDescent="0.25">
      <c r="A625" s="42">
        <v>7046</v>
      </c>
      <c r="B625" s="40" t="s">
        <v>1267</v>
      </c>
      <c r="C625" s="40" t="s">
        <v>1171</v>
      </c>
      <c r="D625" s="40" t="s">
        <v>42</v>
      </c>
      <c r="E625" s="41" t="s">
        <v>955</v>
      </c>
      <c r="F625" s="40" t="s">
        <v>44</v>
      </c>
    </row>
    <row r="626" spans="1:6" ht="13.5" x14ac:dyDescent="0.25">
      <c r="A626" s="42">
        <v>7047</v>
      </c>
      <c r="B626" s="40" t="s">
        <v>1268</v>
      </c>
      <c r="C626" s="40" t="s">
        <v>1171</v>
      </c>
      <c r="D626" s="40" t="s">
        <v>631</v>
      </c>
      <c r="E626" s="41" t="s">
        <v>1269</v>
      </c>
      <c r="F626" s="40" t="s">
        <v>44</v>
      </c>
    </row>
    <row r="627" spans="1:6" ht="13.5" x14ac:dyDescent="0.25">
      <c r="A627" s="42">
        <v>7051</v>
      </c>
      <c r="B627" s="40" t="s">
        <v>1270</v>
      </c>
      <c r="C627" s="40" t="s">
        <v>1171</v>
      </c>
      <c r="D627" s="40" t="s">
        <v>62</v>
      </c>
      <c r="E627" s="41" t="s">
        <v>1271</v>
      </c>
      <c r="F627" s="40" t="s">
        <v>44</v>
      </c>
    </row>
    <row r="628" spans="1:6" ht="13.5" x14ac:dyDescent="0.25">
      <c r="A628" s="42">
        <v>7052</v>
      </c>
      <c r="B628" s="40" t="s">
        <v>1272</v>
      </c>
      <c r="C628" s="40" t="s">
        <v>1171</v>
      </c>
      <c r="D628" s="40" t="s">
        <v>62</v>
      </c>
      <c r="E628" s="41" t="s">
        <v>279</v>
      </c>
      <c r="F628" s="40" t="s">
        <v>44</v>
      </c>
    </row>
    <row r="629" spans="1:6" ht="13.5" x14ac:dyDescent="0.25">
      <c r="A629" s="42">
        <v>7053</v>
      </c>
      <c r="B629" s="40" t="s">
        <v>1273</v>
      </c>
      <c r="C629" s="40" t="s">
        <v>1171</v>
      </c>
      <c r="D629" s="40" t="s">
        <v>62</v>
      </c>
      <c r="E629" s="41" t="s">
        <v>1274</v>
      </c>
      <c r="F629" s="40" t="s">
        <v>44</v>
      </c>
    </row>
    <row r="630" spans="1:6" ht="13.5" x14ac:dyDescent="0.25">
      <c r="A630" s="42">
        <v>7054</v>
      </c>
      <c r="B630" s="40" t="s">
        <v>1275</v>
      </c>
      <c r="C630" s="40" t="s">
        <v>1171</v>
      </c>
      <c r="D630" s="40" t="s">
        <v>631</v>
      </c>
      <c r="E630" s="41" t="s">
        <v>1276</v>
      </c>
      <c r="F630" s="40" t="s">
        <v>44</v>
      </c>
    </row>
    <row r="631" spans="1:6" ht="13.5" x14ac:dyDescent="0.25">
      <c r="A631" s="42">
        <v>7058</v>
      </c>
      <c r="B631" s="40" t="s">
        <v>1277</v>
      </c>
      <c r="C631" s="40" t="s">
        <v>1171</v>
      </c>
      <c r="D631" s="40" t="s">
        <v>62</v>
      </c>
      <c r="E631" s="41" t="s">
        <v>1278</v>
      </c>
      <c r="F631" s="40" t="s">
        <v>44</v>
      </c>
    </row>
    <row r="632" spans="1:6" ht="13.5" x14ac:dyDescent="0.25">
      <c r="A632" s="42">
        <v>7059</v>
      </c>
      <c r="B632" s="40" t="s">
        <v>1279</v>
      </c>
      <c r="C632" s="40" t="s">
        <v>1171</v>
      </c>
      <c r="D632" s="40" t="s">
        <v>62</v>
      </c>
      <c r="E632" s="41" t="s">
        <v>1280</v>
      </c>
      <c r="F632" s="40" t="s">
        <v>44</v>
      </c>
    </row>
    <row r="633" spans="1:6" ht="13.5" x14ac:dyDescent="0.25">
      <c r="A633" s="42">
        <v>7060</v>
      </c>
      <c r="B633" s="40" t="s">
        <v>1281</v>
      </c>
      <c r="C633" s="40" t="s">
        <v>1171</v>
      </c>
      <c r="D633" s="40" t="s">
        <v>62</v>
      </c>
      <c r="E633" s="41" t="s">
        <v>1282</v>
      </c>
      <c r="F633" s="40" t="s">
        <v>44</v>
      </c>
    </row>
    <row r="634" spans="1:6" ht="13.5" x14ac:dyDescent="0.25">
      <c r="A634" s="42">
        <v>7061</v>
      </c>
      <c r="B634" s="40" t="s">
        <v>1283</v>
      </c>
      <c r="C634" s="40" t="s">
        <v>1171</v>
      </c>
      <c r="D634" s="40" t="s">
        <v>631</v>
      </c>
      <c r="E634" s="41" t="s">
        <v>1284</v>
      </c>
      <c r="F634" s="40" t="s">
        <v>44</v>
      </c>
    </row>
    <row r="635" spans="1:6" ht="13.5" x14ac:dyDescent="0.25">
      <c r="A635" s="42">
        <v>7063</v>
      </c>
      <c r="B635" s="40" t="s">
        <v>1285</v>
      </c>
      <c r="C635" s="40" t="s">
        <v>1171</v>
      </c>
      <c r="D635" s="40" t="s">
        <v>62</v>
      </c>
      <c r="E635" s="41" t="s">
        <v>1286</v>
      </c>
      <c r="F635" s="40" t="s">
        <v>44</v>
      </c>
    </row>
    <row r="636" spans="1:6" ht="13.5" x14ac:dyDescent="0.25">
      <c r="A636" s="42">
        <v>7064</v>
      </c>
      <c r="B636" s="40" t="s">
        <v>1287</v>
      </c>
      <c r="C636" s="40" t="s">
        <v>1171</v>
      </c>
      <c r="D636" s="40" t="s">
        <v>62</v>
      </c>
      <c r="E636" s="41" t="s">
        <v>1006</v>
      </c>
      <c r="F636" s="40" t="s">
        <v>44</v>
      </c>
    </row>
    <row r="637" spans="1:6" ht="13.5" x14ac:dyDescent="0.25">
      <c r="A637" s="42">
        <v>7065</v>
      </c>
      <c r="B637" s="40" t="s">
        <v>1288</v>
      </c>
      <c r="C637" s="40" t="s">
        <v>1171</v>
      </c>
      <c r="D637" s="40" t="s">
        <v>62</v>
      </c>
      <c r="E637" s="41" t="s">
        <v>1289</v>
      </c>
      <c r="F637" s="40" t="s">
        <v>44</v>
      </c>
    </row>
    <row r="638" spans="1:6" ht="13.5" x14ac:dyDescent="0.25">
      <c r="A638" s="42">
        <v>7066</v>
      </c>
      <c r="B638" s="40" t="s">
        <v>1290</v>
      </c>
      <c r="C638" s="40" t="s">
        <v>1171</v>
      </c>
      <c r="D638" s="40" t="s">
        <v>631</v>
      </c>
      <c r="E638" s="41" t="s">
        <v>1291</v>
      </c>
      <c r="F638" s="40" t="s">
        <v>44</v>
      </c>
    </row>
    <row r="639" spans="1:6" ht="13.5" x14ac:dyDescent="0.25">
      <c r="A639" s="42">
        <v>53786</v>
      </c>
      <c r="B639" s="40" t="s">
        <v>1292</v>
      </c>
      <c r="C639" s="40" t="s">
        <v>1171</v>
      </c>
      <c r="D639" s="40" t="s">
        <v>631</v>
      </c>
      <c r="E639" s="41" t="s">
        <v>1293</v>
      </c>
      <c r="F639" s="40" t="s">
        <v>44</v>
      </c>
    </row>
    <row r="640" spans="1:6" ht="13.5" x14ac:dyDescent="0.25">
      <c r="A640" s="42">
        <v>53788</v>
      </c>
      <c r="B640" s="40" t="s">
        <v>1294</v>
      </c>
      <c r="C640" s="40" t="s">
        <v>1171</v>
      </c>
      <c r="D640" s="40" t="s">
        <v>631</v>
      </c>
      <c r="E640" s="41" t="s">
        <v>1295</v>
      </c>
      <c r="F640" s="40" t="s">
        <v>44</v>
      </c>
    </row>
    <row r="641" spans="1:6" ht="13.5" x14ac:dyDescent="0.25">
      <c r="A641" s="42">
        <v>53792</v>
      </c>
      <c r="B641" s="40" t="s">
        <v>1296</v>
      </c>
      <c r="C641" s="40" t="s">
        <v>1171</v>
      </c>
      <c r="D641" s="40" t="s">
        <v>631</v>
      </c>
      <c r="E641" s="41" t="s">
        <v>1297</v>
      </c>
      <c r="F641" s="40" t="s">
        <v>44</v>
      </c>
    </row>
    <row r="642" spans="1:6" ht="13.5" x14ac:dyDescent="0.25">
      <c r="A642" s="42">
        <v>53794</v>
      </c>
      <c r="B642" s="40" t="s">
        <v>1298</v>
      </c>
      <c r="C642" s="40" t="s">
        <v>1171</v>
      </c>
      <c r="D642" s="40" t="s">
        <v>62</v>
      </c>
      <c r="E642" s="41" t="s">
        <v>1299</v>
      </c>
      <c r="F642" s="40" t="s">
        <v>44</v>
      </c>
    </row>
    <row r="643" spans="1:6" ht="13.5" x14ac:dyDescent="0.25">
      <c r="A643" s="42">
        <v>53797</v>
      </c>
      <c r="B643" s="40" t="s">
        <v>1300</v>
      </c>
      <c r="C643" s="40" t="s">
        <v>1171</v>
      </c>
      <c r="D643" s="40" t="s">
        <v>631</v>
      </c>
      <c r="E643" s="41" t="s">
        <v>1301</v>
      </c>
      <c r="F643" s="40" t="s">
        <v>44</v>
      </c>
    </row>
    <row r="644" spans="1:6" ht="13.5" x14ac:dyDescent="0.25">
      <c r="A644" s="42">
        <v>53804</v>
      </c>
      <c r="B644" s="40" t="s">
        <v>1302</v>
      </c>
      <c r="C644" s="40" t="s">
        <v>1171</v>
      </c>
      <c r="D644" s="40" t="s">
        <v>62</v>
      </c>
      <c r="E644" s="41" t="s">
        <v>1303</v>
      </c>
      <c r="F644" s="40" t="s">
        <v>44</v>
      </c>
    </row>
    <row r="645" spans="1:6" ht="13.5" x14ac:dyDescent="0.25">
      <c r="A645" s="42">
        <v>53806</v>
      </c>
      <c r="B645" s="40" t="s">
        <v>1304</v>
      </c>
      <c r="C645" s="40" t="s">
        <v>1171</v>
      </c>
      <c r="D645" s="40" t="s">
        <v>62</v>
      </c>
      <c r="E645" s="41" t="s">
        <v>1305</v>
      </c>
      <c r="F645" s="40" t="s">
        <v>44</v>
      </c>
    </row>
    <row r="646" spans="1:6" ht="13.5" x14ac:dyDescent="0.25">
      <c r="A646" s="42">
        <v>53810</v>
      </c>
      <c r="B646" s="40" t="s">
        <v>1306</v>
      </c>
      <c r="C646" s="40" t="s">
        <v>1171</v>
      </c>
      <c r="D646" s="40" t="s">
        <v>62</v>
      </c>
      <c r="E646" s="41" t="s">
        <v>1307</v>
      </c>
      <c r="F646" s="40" t="s">
        <v>44</v>
      </c>
    </row>
    <row r="647" spans="1:6" ht="13.5" x14ac:dyDescent="0.25">
      <c r="A647" s="42">
        <v>53814</v>
      </c>
      <c r="B647" s="40" t="s">
        <v>1308</v>
      </c>
      <c r="C647" s="40" t="s">
        <v>1171</v>
      </c>
      <c r="D647" s="40" t="s">
        <v>62</v>
      </c>
      <c r="E647" s="41" t="s">
        <v>1309</v>
      </c>
      <c r="F647" s="40" t="s">
        <v>44</v>
      </c>
    </row>
    <row r="648" spans="1:6" ht="13.5" x14ac:dyDescent="0.25">
      <c r="A648" s="42">
        <v>53817</v>
      </c>
      <c r="B648" s="40" t="s">
        <v>1310</v>
      </c>
      <c r="C648" s="40" t="s">
        <v>1171</v>
      </c>
      <c r="D648" s="40" t="s">
        <v>631</v>
      </c>
      <c r="E648" s="41" t="s">
        <v>1311</v>
      </c>
      <c r="F648" s="40" t="s">
        <v>44</v>
      </c>
    </row>
    <row r="649" spans="1:6" ht="13.5" x14ac:dyDescent="0.25">
      <c r="A649" s="42">
        <v>53818</v>
      </c>
      <c r="B649" s="40" t="s">
        <v>1312</v>
      </c>
      <c r="C649" s="40" t="s">
        <v>1171</v>
      </c>
      <c r="D649" s="40" t="s">
        <v>62</v>
      </c>
      <c r="E649" s="41" t="s">
        <v>1313</v>
      </c>
      <c r="F649" s="40" t="s">
        <v>44</v>
      </c>
    </row>
    <row r="650" spans="1:6" ht="13.5" x14ac:dyDescent="0.25">
      <c r="A650" s="42">
        <v>53827</v>
      </c>
      <c r="B650" s="40" t="s">
        <v>1314</v>
      </c>
      <c r="C650" s="40" t="s">
        <v>1171</v>
      </c>
      <c r="D650" s="40" t="s">
        <v>631</v>
      </c>
      <c r="E650" s="41" t="s">
        <v>1315</v>
      </c>
      <c r="F650" s="40" t="s">
        <v>44</v>
      </c>
    </row>
    <row r="651" spans="1:6" ht="13.5" x14ac:dyDescent="0.25">
      <c r="A651" s="42">
        <v>53829</v>
      </c>
      <c r="B651" s="40" t="s">
        <v>1316</v>
      </c>
      <c r="C651" s="40" t="s">
        <v>1171</v>
      </c>
      <c r="D651" s="40" t="s">
        <v>631</v>
      </c>
      <c r="E651" s="41" t="s">
        <v>1301</v>
      </c>
      <c r="F651" s="40" t="s">
        <v>44</v>
      </c>
    </row>
    <row r="652" spans="1:6" ht="13.5" x14ac:dyDescent="0.25">
      <c r="A652" s="42">
        <v>53831</v>
      </c>
      <c r="B652" s="40" t="s">
        <v>1317</v>
      </c>
      <c r="C652" s="40" t="s">
        <v>1171</v>
      </c>
      <c r="D652" s="40" t="s">
        <v>631</v>
      </c>
      <c r="E652" s="41" t="s">
        <v>1318</v>
      </c>
      <c r="F652" s="40" t="s">
        <v>44</v>
      </c>
    </row>
    <row r="653" spans="1:6" ht="13.5" x14ac:dyDescent="0.25">
      <c r="A653" s="42">
        <v>53840</v>
      </c>
      <c r="B653" s="40" t="s">
        <v>1319</v>
      </c>
      <c r="C653" s="40" t="s">
        <v>1171</v>
      </c>
      <c r="D653" s="40" t="s">
        <v>62</v>
      </c>
      <c r="E653" s="41" t="s">
        <v>313</v>
      </c>
      <c r="F653" s="40" t="s">
        <v>44</v>
      </c>
    </row>
    <row r="654" spans="1:6" ht="13.5" x14ac:dyDescent="0.25">
      <c r="A654" s="42">
        <v>53841</v>
      </c>
      <c r="B654" s="40" t="s">
        <v>1320</v>
      </c>
      <c r="C654" s="40" t="s">
        <v>1171</v>
      </c>
      <c r="D654" s="40" t="s">
        <v>62</v>
      </c>
      <c r="E654" s="41" t="s">
        <v>1321</v>
      </c>
      <c r="F654" s="40" t="s">
        <v>44</v>
      </c>
    </row>
    <row r="655" spans="1:6" ht="13.5" x14ac:dyDescent="0.25">
      <c r="A655" s="42">
        <v>53849</v>
      </c>
      <c r="B655" s="40" t="s">
        <v>1322</v>
      </c>
      <c r="C655" s="40" t="s">
        <v>1171</v>
      </c>
      <c r="D655" s="40" t="s">
        <v>631</v>
      </c>
      <c r="E655" s="41" t="s">
        <v>1323</v>
      </c>
      <c r="F655" s="40" t="s">
        <v>44</v>
      </c>
    </row>
    <row r="656" spans="1:6" ht="13.5" x14ac:dyDescent="0.25">
      <c r="A656" s="42">
        <v>53857</v>
      </c>
      <c r="B656" s="40" t="s">
        <v>1324</v>
      </c>
      <c r="C656" s="40" t="s">
        <v>1171</v>
      </c>
      <c r="D656" s="40" t="s">
        <v>62</v>
      </c>
      <c r="E656" s="41" t="s">
        <v>1325</v>
      </c>
      <c r="F656" s="40" t="s">
        <v>44</v>
      </c>
    </row>
    <row r="657" spans="1:6" ht="13.5" x14ac:dyDescent="0.25">
      <c r="A657" s="42">
        <v>53858</v>
      </c>
      <c r="B657" s="40" t="s">
        <v>1326</v>
      </c>
      <c r="C657" s="40" t="s">
        <v>1171</v>
      </c>
      <c r="D657" s="40" t="s">
        <v>631</v>
      </c>
      <c r="E657" s="41" t="s">
        <v>1327</v>
      </c>
      <c r="F657" s="40" t="s">
        <v>44</v>
      </c>
    </row>
    <row r="658" spans="1:6" ht="13.5" x14ac:dyDescent="0.25">
      <c r="A658" s="42">
        <v>53861</v>
      </c>
      <c r="B658" s="40" t="s">
        <v>1328</v>
      </c>
      <c r="C658" s="40" t="s">
        <v>1171</v>
      </c>
      <c r="D658" s="40" t="s">
        <v>62</v>
      </c>
      <c r="E658" s="41" t="s">
        <v>1329</v>
      </c>
      <c r="F658" s="40" t="s">
        <v>44</v>
      </c>
    </row>
    <row r="659" spans="1:6" ht="13.5" x14ac:dyDescent="0.25">
      <c r="A659" s="42">
        <v>53863</v>
      </c>
      <c r="B659" s="40" t="s">
        <v>1330</v>
      </c>
      <c r="C659" s="40" t="s">
        <v>1171</v>
      </c>
      <c r="D659" s="40" t="s">
        <v>62</v>
      </c>
      <c r="E659" s="41" t="s">
        <v>1331</v>
      </c>
      <c r="F659" s="40" t="s">
        <v>44</v>
      </c>
    </row>
    <row r="660" spans="1:6" ht="13.5" x14ac:dyDescent="0.25">
      <c r="A660" s="42">
        <v>53865</v>
      </c>
      <c r="B660" s="40" t="s">
        <v>1332</v>
      </c>
      <c r="C660" s="40" t="s">
        <v>1171</v>
      </c>
      <c r="D660" s="40" t="s">
        <v>631</v>
      </c>
      <c r="E660" s="41" t="s">
        <v>1333</v>
      </c>
      <c r="F660" s="40" t="s">
        <v>44</v>
      </c>
    </row>
    <row r="661" spans="1:6" ht="13.5" x14ac:dyDescent="0.25">
      <c r="A661" s="42">
        <v>53866</v>
      </c>
      <c r="B661" s="40" t="s">
        <v>1334</v>
      </c>
      <c r="C661" s="40" t="s">
        <v>1171</v>
      </c>
      <c r="D661" s="40" t="s">
        <v>631</v>
      </c>
      <c r="E661" s="41" t="s">
        <v>693</v>
      </c>
      <c r="F661" s="40" t="s">
        <v>44</v>
      </c>
    </row>
    <row r="662" spans="1:6" ht="13.5" x14ac:dyDescent="0.25">
      <c r="A662" s="42">
        <v>53882</v>
      </c>
      <c r="B662" s="40" t="s">
        <v>1335</v>
      </c>
      <c r="C662" s="40" t="s">
        <v>1171</v>
      </c>
      <c r="D662" s="40" t="s">
        <v>62</v>
      </c>
      <c r="E662" s="41" t="s">
        <v>1336</v>
      </c>
      <c r="F662" s="40" t="s">
        <v>44</v>
      </c>
    </row>
    <row r="663" spans="1:6" ht="13.5" x14ac:dyDescent="0.25">
      <c r="A663" s="42">
        <v>55263</v>
      </c>
      <c r="B663" s="40" t="s">
        <v>1337</v>
      </c>
      <c r="C663" s="40" t="s">
        <v>1171</v>
      </c>
      <c r="D663" s="40" t="s">
        <v>631</v>
      </c>
      <c r="E663" s="41" t="s">
        <v>1180</v>
      </c>
      <c r="F663" s="40" t="s">
        <v>44</v>
      </c>
    </row>
    <row r="664" spans="1:6" ht="13.5" x14ac:dyDescent="0.25">
      <c r="A664" s="42">
        <v>73303</v>
      </c>
      <c r="B664" s="40" t="s">
        <v>1338</v>
      </c>
      <c r="C664" s="40" t="s">
        <v>1171</v>
      </c>
      <c r="D664" s="40" t="s">
        <v>62</v>
      </c>
      <c r="E664" s="41" t="s">
        <v>1339</v>
      </c>
      <c r="F664" s="40" t="s">
        <v>44</v>
      </c>
    </row>
    <row r="665" spans="1:6" ht="13.5" x14ac:dyDescent="0.25">
      <c r="A665" s="42">
        <v>73307</v>
      </c>
      <c r="B665" s="40" t="s">
        <v>1340</v>
      </c>
      <c r="C665" s="40" t="s">
        <v>1171</v>
      </c>
      <c r="D665" s="40" t="s">
        <v>62</v>
      </c>
      <c r="E665" s="41" t="s">
        <v>1341</v>
      </c>
      <c r="F665" s="40" t="s">
        <v>44</v>
      </c>
    </row>
    <row r="666" spans="1:6" ht="13.5" x14ac:dyDescent="0.25">
      <c r="A666" s="42">
        <v>73309</v>
      </c>
      <c r="B666" s="40" t="s">
        <v>1342</v>
      </c>
      <c r="C666" s="40" t="s">
        <v>1171</v>
      </c>
      <c r="D666" s="40" t="s">
        <v>62</v>
      </c>
      <c r="E666" s="41" t="s">
        <v>1343</v>
      </c>
      <c r="F666" s="40" t="s">
        <v>44</v>
      </c>
    </row>
    <row r="667" spans="1:6" ht="13.5" x14ac:dyDescent="0.25">
      <c r="A667" s="42">
        <v>73311</v>
      </c>
      <c r="B667" s="40" t="s">
        <v>1344</v>
      </c>
      <c r="C667" s="40" t="s">
        <v>1171</v>
      </c>
      <c r="D667" s="40" t="s">
        <v>631</v>
      </c>
      <c r="E667" s="41" t="s">
        <v>1345</v>
      </c>
      <c r="F667" s="40" t="s">
        <v>44</v>
      </c>
    </row>
    <row r="668" spans="1:6" ht="13.5" x14ac:dyDescent="0.25">
      <c r="A668" s="42">
        <v>73313</v>
      </c>
      <c r="B668" s="40" t="s">
        <v>1346</v>
      </c>
      <c r="C668" s="40" t="s">
        <v>1171</v>
      </c>
      <c r="D668" s="40" t="s">
        <v>62</v>
      </c>
      <c r="E668" s="41" t="s">
        <v>1347</v>
      </c>
      <c r="F668" s="40" t="s">
        <v>44</v>
      </c>
    </row>
    <row r="669" spans="1:6" ht="13.5" x14ac:dyDescent="0.25">
      <c r="A669" s="42">
        <v>73315</v>
      </c>
      <c r="B669" s="40" t="s">
        <v>1348</v>
      </c>
      <c r="C669" s="40" t="s">
        <v>1171</v>
      </c>
      <c r="D669" s="40" t="s">
        <v>631</v>
      </c>
      <c r="E669" s="41" t="s">
        <v>1295</v>
      </c>
      <c r="F669" s="40" t="s">
        <v>44</v>
      </c>
    </row>
    <row r="670" spans="1:6" ht="13.5" x14ac:dyDescent="0.25">
      <c r="A670" s="42">
        <v>73335</v>
      </c>
      <c r="B670" s="40" t="s">
        <v>1349</v>
      </c>
      <c r="C670" s="40" t="s">
        <v>1171</v>
      </c>
      <c r="D670" s="40" t="s">
        <v>62</v>
      </c>
      <c r="E670" s="41" t="s">
        <v>1350</v>
      </c>
      <c r="F670" s="40" t="s">
        <v>44</v>
      </c>
    </row>
    <row r="671" spans="1:6" ht="13.5" x14ac:dyDescent="0.25">
      <c r="A671" s="42">
        <v>73340</v>
      </c>
      <c r="B671" s="40" t="s">
        <v>1351</v>
      </c>
      <c r="C671" s="40" t="s">
        <v>1171</v>
      </c>
      <c r="D671" s="40" t="s">
        <v>631</v>
      </c>
      <c r="E671" s="41" t="s">
        <v>1284</v>
      </c>
      <c r="F671" s="40" t="s">
        <v>44</v>
      </c>
    </row>
    <row r="672" spans="1:6" ht="13.5" x14ac:dyDescent="0.25">
      <c r="A672" s="42">
        <v>83361</v>
      </c>
      <c r="B672" s="40" t="s">
        <v>1352</v>
      </c>
      <c r="C672" s="40" t="s">
        <v>1171</v>
      </c>
      <c r="D672" s="40" t="s">
        <v>62</v>
      </c>
      <c r="E672" s="41" t="s">
        <v>1353</v>
      </c>
      <c r="F672" s="40" t="s">
        <v>44</v>
      </c>
    </row>
    <row r="673" spans="1:6" ht="13.5" x14ac:dyDescent="0.25">
      <c r="A673" s="42">
        <v>83761</v>
      </c>
      <c r="B673" s="40" t="s">
        <v>1354</v>
      </c>
      <c r="C673" s="40" t="s">
        <v>1171</v>
      </c>
      <c r="D673" s="40" t="s">
        <v>62</v>
      </c>
      <c r="E673" s="41" t="s">
        <v>1355</v>
      </c>
      <c r="F673" s="40" t="s">
        <v>44</v>
      </c>
    </row>
    <row r="674" spans="1:6" ht="13.5" x14ac:dyDescent="0.25">
      <c r="A674" s="42">
        <v>83762</v>
      </c>
      <c r="B674" s="40" t="s">
        <v>1356</v>
      </c>
      <c r="C674" s="40" t="s">
        <v>1171</v>
      </c>
      <c r="D674" s="40" t="s">
        <v>62</v>
      </c>
      <c r="E674" s="41" t="s">
        <v>1357</v>
      </c>
      <c r="F674" s="40" t="s">
        <v>44</v>
      </c>
    </row>
    <row r="675" spans="1:6" ht="13.5" x14ac:dyDescent="0.25">
      <c r="A675" s="42">
        <v>83763</v>
      </c>
      <c r="B675" s="40" t="s">
        <v>1358</v>
      </c>
      <c r="C675" s="40" t="s">
        <v>1171</v>
      </c>
      <c r="D675" s="40" t="s">
        <v>631</v>
      </c>
      <c r="E675" s="41" t="s">
        <v>1359</v>
      </c>
      <c r="F675" s="40" t="s">
        <v>44</v>
      </c>
    </row>
    <row r="676" spans="1:6" ht="13.5" x14ac:dyDescent="0.25">
      <c r="A676" s="42">
        <v>83764</v>
      </c>
      <c r="B676" s="40" t="s">
        <v>1360</v>
      </c>
      <c r="C676" s="40" t="s">
        <v>1171</v>
      </c>
      <c r="D676" s="40" t="s">
        <v>62</v>
      </c>
      <c r="E676" s="41" t="s">
        <v>1361</v>
      </c>
      <c r="F676" s="40" t="s">
        <v>44</v>
      </c>
    </row>
    <row r="677" spans="1:6" ht="13.5" x14ac:dyDescent="0.25">
      <c r="A677" s="42">
        <v>87026</v>
      </c>
      <c r="B677" s="40" t="s">
        <v>1362</v>
      </c>
      <c r="C677" s="40" t="s">
        <v>1171</v>
      </c>
      <c r="D677" s="40" t="s">
        <v>62</v>
      </c>
      <c r="E677" s="41" t="s">
        <v>785</v>
      </c>
      <c r="F677" s="40" t="s">
        <v>44</v>
      </c>
    </row>
    <row r="678" spans="1:6" ht="13.5" x14ac:dyDescent="0.25">
      <c r="A678" s="42">
        <v>87441</v>
      </c>
      <c r="B678" s="40" t="s">
        <v>1363</v>
      </c>
      <c r="C678" s="40" t="s">
        <v>1171</v>
      </c>
      <c r="D678" s="40" t="s">
        <v>42</v>
      </c>
      <c r="E678" s="41" t="s">
        <v>1085</v>
      </c>
      <c r="F678" s="40" t="s">
        <v>44</v>
      </c>
    </row>
    <row r="679" spans="1:6" ht="13.5" x14ac:dyDescent="0.25">
      <c r="A679" s="42">
        <v>87442</v>
      </c>
      <c r="B679" s="40" t="s">
        <v>1364</v>
      </c>
      <c r="C679" s="40" t="s">
        <v>1171</v>
      </c>
      <c r="D679" s="40" t="s">
        <v>42</v>
      </c>
      <c r="E679" s="41" t="s">
        <v>1112</v>
      </c>
      <c r="F679" s="40" t="s">
        <v>44</v>
      </c>
    </row>
    <row r="680" spans="1:6" ht="13.5" x14ac:dyDescent="0.25">
      <c r="A680" s="42">
        <v>87443</v>
      </c>
      <c r="B680" s="40" t="s">
        <v>1365</v>
      </c>
      <c r="C680" s="40" t="s">
        <v>1171</v>
      </c>
      <c r="D680" s="40" t="s">
        <v>42</v>
      </c>
      <c r="E680" s="41" t="s">
        <v>1012</v>
      </c>
      <c r="F680" s="40" t="s">
        <v>44</v>
      </c>
    </row>
    <row r="681" spans="1:6" ht="13.5" x14ac:dyDescent="0.25">
      <c r="A681" s="42">
        <v>87444</v>
      </c>
      <c r="B681" s="40" t="s">
        <v>1366</v>
      </c>
      <c r="C681" s="40" t="s">
        <v>1171</v>
      </c>
      <c r="D681" s="40" t="s">
        <v>631</v>
      </c>
      <c r="E681" s="41" t="s">
        <v>1367</v>
      </c>
      <c r="F681" s="40" t="s">
        <v>44</v>
      </c>
    </row>
    <row r="682" spans="1:6" ht="13.5" x14ac:dyDescent="0.25">
      <c r="A682" s="42">
        <v>88387</v>
      </c>
      <c r="B682" s="40" t="s">
        <v>1368</v>
      </c>
      <c r="C682" s="40" t="s">
        <v>1171</v>
      </c>
      <c r="D682" s="40" t="s">
        <v>42</v>
      </c>
      <c r="E682" s="41" t="s">
        <v>1369</v>
      </c>
      <c r="F682" s="40" t="s">
        <v>44</v>
      </c>
    </row>
    <row r="683" spans="1:6" ht="13.5" x14ac:dyDescent="0.25">
      <c r="A683" s="42">
        <v>88389</v>
      </c>
      <c r="B683" s="40" t="s">
        <v>1370</v>
      </c>
      <c r="C683" s="40" t="s">
        <v>1171</v>
      </c>
      <c r="D683" s="40" t="s">
        <v>42</v>
      </c>
      <c r="E683" s="41" t="s">
        <v>1371</v>
      </c>
      <c r="F683" s="40" t="s">
        <v>44</v>
      </c>
    </row>
    <row r="684" spans="1:6" ht="13.5" x14ac:dyDescent="0.25">
      <c r="A684" s="42">
        <v>88390</v>
      </c>
      <c r="B684" s="40" t="s">
        <v>1372</v>
      </c>
      <c r="C684" s="40" t="s">
        <v>1171</v>
      </c>
      <c r="D684" s="40" t="s">
        <v>42</v>
      </c>
      <c r="E684" s="41" t="s">
        <v>1373</v>
      </c>
      <c r="F684" s="40" t="s">
        <v>44</v>
      </c>
    </row>
    <row r="685" spans="1:6" ht="13.5" x14ac:dyDescent="0.25">
      <c r="A685" s="42">
        <v>88391</v>
      </c>
      <c r="B685" s="40" t="s">
        <v>1374</v>
      </c>
      <c r="C685" s="40" t="s">
        <v>1171</v>
      </c>
      <c r="D685" s="40" t="s">
        <v>42</v>
      </c>
      <c r="E685" s="41" t="s">
        <v>335</v>
      </c>
      <c r="F685" s="40" t="s">
        <v>44</v>
      </c>
    </row>
    <row r="686" spans="1:6" ht="13.5" x14ac:dyDescent="0.25">
      <c r="A686" s="42">
        <v>88394</v>
      </c>
      <c r="B686" s="40" t="s">
        <v>1375</v>
      </c>
      <c r="C686" s="40" t="s">
        <v>1171</v>
      </c>
      <c r="D686" s="40" t="s">
        <v>42</v>
      </c>
      <c r="E686" s="41" t="s">
        <v>1376</v>
      </c>
      <c r="F686" s="40" t="s">
        <v>44</v>
      </c>
    </row>
    <row r="687" spans="1:6" ht="13.5" x14ac:dyDescent="0.25">
      <c r="A687" s="42">
        <v>88395</v>
      </c>
      <c r="B687" s="40" t="s">
        <v>1377</v>
      </c>
      <c r="C687" s="40" t="s">
        <v>1171</v>
      </c>
      <c r="D687" s="40" t="s">
        <v>42</v>
      </c>
      <c r="E687" s="41" t="s">
        <v>1072</v>
      </c>
      <c r="F687" s="40" t="s">
        <v>44</v>
      </c>
    </row>
    <row r="688" spans="1:6" ht="13.5" x14ac:dyDescent="0.25">
      <c r="A688" s="42">
        <v>88396</v>
      </c>
      <c r="B688" s="40" t="s">
        <v>1378</v>
      </c>
      <c r="C688" s="40" t="s">
        <v>1171</v>
      </c>
      <c r="D688" s="40" t="s">
        <v>42</v>
      </c>
      <c r="E688" s="41" t="s">
        <v>1379</v>
      </c>
      <c r="F688" s="40" t="s">
        <v>44</v>
      </c>
    </row>
    <row r="689" spans="1:6" ht="13.5" x14ac:dyDescent="0.25">
      <c r="A689" s="42">
        <v>88397</v>
      </c>
      <c r="B689" s="40" t="s">
        <v>1380</v>
      </c>
      <c r="C689" s="40" t="s">
        <v>1171</v>
      </c>
      <c r="D689" s="40" t="s">
        <v>42</v>
      </c>
      <c r="E689" s="41" t="s">
        <v>1381</v>
      </c>
      <c r="F689" s="40" t="s">
        <v>44</v>
      </c>
    </row>
    <row r="690" spans="1:6" ht="13.5" x14ac:dyDescent="0.25">
      <c r="A690" s="42">
        <v>88400</v>
      </c>
      <c r="B690" s="40" t="s">
        <v>1382</v>
      </c>
      <c r="C690" s="40" t="s">
        <v>1171</v>
      </c>
      <c r="D690" s="40" t="s">
        <v>42</v>
      </c>
      <c r="E690" s="41" t="s">
        <v>1383</v>
      </c>
      <c r="F690" s="40" t="s">
        <v>44</v>
      </c>
    </row>
    <row r="691" spans="1:6" ht="13.5" x14ac:dyDescent="0.25">
      <c r="A691" s="42">
        <v>88401</v>
      </c>
      <c r="B691" s="40" t="s">
        <v>1384</v>
      </c>
      <c r="C691" s="40" t="s">
        <v>1171</v>
      </c>
      <c r="D691" s="40" t="s">
        <v>42</v>
      </c>
      <c r="E691" s="41" t="s">
        <v>1385</v>
      </c>
      <c r="F691" s="40" t="s">
        <v>44</v>
      </c>
    </row>
    <row r="692" spans="1:6" ht="13.5" x14ac:dyDescent="0.25">
      <c r="A692" s="42">
        <v>88402</v>
      </c>
      <c r="B692" s="40" t="s">
        <v>1386</v>
      </c>
      <c r="C692" s="40" t="s">
        <v>1171</v>
      </c>
      <c r="D692" s="40" t="s">
        <v>42</v>
      </c>
      <c r="E692" s="41" t="s">
        <v>1376</v>
      </c>
      <c r="F692" s="40" t="s">
        <v>44</v>
      </c>
    </row>
    <row r="693" spans="1:6" ht="13.5" x14ac:dyDescent="0.25">
      <c r="A693" s="42">
        <v>88403</v>
      </c>
      <c r="B693" s="40" t="s">
        <v>1387</v>
      </c>
      <c r="C693" s="40" t="s">
        <v>1171</v>
      </c>
      <c r="D693" s="40" t="s">
        <v>42</v>
      </c>
      <c r="E693" s="41" t="s">
        <v>1388</v>
      </c>
      <c r="F693" s="40" t="s">
        <v>44</v>
      </c>
    </row>
    <row r="694" spans="1:6" ht="13.5" x14ac:dyDescent="0.25">
      <c r="A694" s="42">
        <v>88419</v>
      </c>
      <c r="B694" s="40" t="s">
        <v>1389</v>
      </c>
      <c r="C694" s="40" t="s">
        <v>1171</v>
      </c>
      <c r="D694" s="40" t="s">
        <v>42</v>
      </c>
      <c r="E694" s="41" t="s">
        <v>1390</v>
      </c>
      <c r="F694" s="40" t="s">
        <v>44</v>
      </c>
    </row>
    <row r="695" spans="1:6" ht="13.5" x14ac:dyDescent="0.25">
      <c r="A695" s="42">
        <v>88422</v>
      </c>
      <c r="B695" s="40" t="s">
        <v>1391</v>
      </c>
      <c r="C695" s="40" t="s">
        <v>1171</v>
      </c>
      <c r="D695" s="40" t="s">
        <v>42</v>
      </c>
      <c r="E695" s="41" t="s">
        <v>1392</v>
      </c>
      <c r="F695" s="40" t="s">
        <v>44</v>
      </c>
    </row>
    <row r="696" spans="1:6" ht="13.5" x14ac:dyDescent="0.25">
      <c r="A696" s="42">
        <v>88425</v>
      </c>
      <c r="B696" s="40" t="s">
        <v>1393</v>
      </c>
      <c r="C696" s="40" t="s">
        <v>1171</v>
      </c>
      <c r="D696" s="40" t="s">
        <v>42</v>
      </c>
      <c r="E696" s="41" t="s">
        <v>1394</v>
      </c>
      <c r="F696" s="40" t="s">
        <v>44</v>
      </c>
    </row>
    <row r="697" spans="1:6" ht="13.5" x14ac:dyDescent="0.25">
      <c r="A697" s="42">
        <v>88427</v>
      </c>
      <c r="B697" s="40" t="s">
        <v>1395</v>
      </c>
      <c r="C697" s="40" t="s">
        <v>1171</v>
      </c>
      <c r="D697" s="40" t="s">
        <v>42</v>
      </c>
      <c r="E697" s="41" t="s">
        <v>255</v>
      </c>
      <c r="F697" s="40" t="s">
        <v>44</v>
      </c>
    </row>
    <row r="698" spans="1:6" ht="13.5" x14ac:dyDescent="0.25">
      <c r="A698" s="42">
        <v>88434</v>
      </c>
      <c r="B698" s="40" t="s">
        <v>1396</v>
      </c>
      <c r="C698" s="40" t="s">
        <v>1171</v>
      </c>
      <c r="D698" s="40" t="s">
        <v>42</v>
      </c>
      <c r="E698" s="41" t="s">
        <v>1397</v>
      </c>
      <c r="F698" s="40" t="s">
        <v>44</v>
      </c>
    </row>
    <row r="699" spans="1:6" ht="13.5" x14ac:dyDescent="0.25">
      <c r="A699" s="42">
        <v>88435</v>
      </c>
      <c r="B699" s="40" t="s">
        <v>1398</v>
      </c>
      <c r="C699" s="40" t="s">
        <v>1171</v>
      </c>
      <c r="D699" s="40" t="s">
        <v>42</v>
      </c>
      <c r="E699" s="41" t="s">
        <v>1399</v>
      </c>
      <c r="F699" s="40" t="s">
        <v>44</v>
      </c>
    </row>
    <row r="700" spans="1:6" ht="13.5" x14ac:dyDescent="0.25">
      <c r="A700" s="42">
        <v>88436</v>
      </c>
      <c r="B700" s="40" t="s">
        <v>1400</v>
      </c>
      <c r="C700" s="40" t="s">
        <v>1171</v>
      </c>
      <c r="D700" s="40" t="s">
        <v>42</v>
      </c>
      <c r="E700" s="41" t="s">
        <v>1401</v>
      </c>
      <c r="F700" s="40" t="s">
        <v>44</v>
      </c>
    </row>
    <row r="701" spans="1:6" ht="13.5" x14ac:dyDescent="0.25">
      <c r="A701" s="42">
        <v>88437</v>
      </c>
      <c r="B701" s="40" t="s">
        <v>1402</v>
      </c>
      <c r="C701" s="40" t="s">
        <v>1171</v>
      </c>
      <c r="D701" s="40" t="s">
        <v>42</v>
      </c>
      <c r="E701" s="41" t="s">
        <v>255</v>
      </c>
      <c r="F701" s="40" t="s">
        <v>44</v>
      </c>
    </row>
    <row r="702" spans="1:6" ht="13.5" x14ac:dyDescent="0.25">
      <c r="A702" s="42">
        <v>88569</v>
      </c>
      <c r="B702" s="40" t="s">
        <v>1403</v>
      </c>
      <c r="C702" s="40" t="s">
        <v>1171</v>
      </c>
      <c r="D702" s="40" t="s">
        <v>62</v>
      </c>
      <c r="E702" s="41" t="s">
        <v>1404</v>
      </c>
      <c r="F702" s="40" t="s">
        <v>44</v>
      </c>
    </row>
    <row r="703" spans="1:6" ht="13.5" x14ac:dyDescent="0.25">
      <c r="A703" s="42">
        <v>88570</v>
      </c>
      <c r="B703" s="40" t="s">
        <v>1405</v>
      </c>
      <c r="C703" s="40" t="s">
        <v>1171</v>
      </c>
      <c r="D703" s="40" t="s">
        <v>62</v>
      </c>
      <c r="E703" s="41" t="s">
        <v>1255</v>
      </c>
      <c r="F703" s="40" t="s">
        <v>44</v>
      </c>
    </row>
    <row r="704" spans="1:6" ht="13.5" x14ac:dyDescent="0.25">
      <c r="A704" s="42">
        <v>88826</v>
      </c>
      <c r="B704" s="40" t="s">
        <v>1406</v>
      </c>
      <c r="C704" s="40" t="s">
        <v>1171</v>
      </c>
      <c r="D704" s="40" t="s">
        <v>631</v>
      </c>
      <c r="E704" s="41" t="s">
        <v>1407</v>
      </c>
      <c r="F704" s="40" t="s">
        <v>44</v>
      </c>
    </row>
    <row r="705" spans="1:6" ht="13.5" x14ac:dyDescent="0.25">
      <c r="A705" s="42">
        <v>88827</v>
      </c>
      <c r="B705" s="40" t="s">
        <v>1408</v>
      </c>
      <c r="C705" s="40" t="s">
        <v>1171</v>
      </c>
      <c r="D705" s="40" t="s">
        <v>631</v>
      </c>
      <c r="E705" s="41" t="s">
        <v>1409</v>
      </c>
      <c r="F705" s="40" t="s">
        <v>44</v>
      </c>
    </row>
    <row r="706" spans="1:6" ht="13.5" x14ac:dyDescent="0.25">
      <c r="A706" s="42">
        <v>88828</v>
      </c>
      <c r="B706" s="40" t="s">
        <v>1410</v>
      </c>
      <c r="C706" s="40" t="s">
        <v>1171</v>
      </c>
      <c r="D706" s="40" t="s">
        <v>631</v>
      </c>
      <c r="E706" s="41" t="s">
        <v>1098</v>
      </c>
      <c r="F706" s="40" t="s">
        <v>44</v>
      </c>
    </row>
    <row r="707" spans="1:6" ht="13.5" x14ac:dyDescent="0.25">
      <c r="A707" s="42">
        <v>88829</v>
      </c>
      <c r="B707" s="40" t="s">
        <v>1411</v>
      </c>
      <c r="C707" s="40" t="s">
        <v>1171</v>
      </c>
      <c r="D707" s="40" t="s">
        <v>42</v>
      </c>
      <c r="E707" s="41" t="s">
        <v>1412</v>
      </c>
      <c r="F707" s="40" t="s">
        <v>44</v>
      </c>
    </row>
    <row r="708" spans="1:6" ht="13.5" x14ac:dyDescent="0.25">
      <c r="A708" s="42">
        <v>88832</v>
      </c>
      <c r="B708" s="40" t="s">
        <v>1413</v>
      </c>
      <c r="C708" s="40" t="s">
        <v>1171</v>
      </c>
      <c r="D708" s="40" t="s">
        <v>62</v>
      </c>
      <c r="E708" s="41" t="s">
        <v>1414</v>
      </c>
      <c r="F708" s="40" t="s">
        <v>44</v>
      </c>
    </row>
    <row r="709" spans="1:6" ht="13.5" x14ac:dyDescent="0.25">
      <c r="A709" s="42">
        <v>88834</v>
      </c>
      <c r="B709" s="40" t="s">
        <v>1415</v>
      </c>
      <c r="C709" s="40" t="s">
        <v>1171</v>
      </c>
      <c r="D709" s="40" t="s">
        <v>62</v>
      </c>
      <c r="E709" s="41" t="s">
        <v>1416</v>
      </c>
      <c r="F709" s="40" t="s">
        <v>44</v>
      </c>
    </row>
    <row r="710" spans="1:6" ht="13.5" x14ac:dyDescent="0.25">
      <c r="A710" s="42">
        <v>88835</v>
      </c>
      <c r="B710" s="40" t="s">
        <v>1417</v>
      </c>
      <c r="C710" s="40" t="s">
        <v>1171</v>
      </c>
      <c r="D710" s="40" t="s">
        <v>62</v>
      </c>
      <c r="E710" s="41" t="s">
        <v>1418</v>
      </c>
      <c r="F710" s="40" t="s">
        <v>44</v>
      </c>
    </row>
    <row r="711" spans="1:6" ht="13.5" x14ac:dyDescent="0.25">
      <c r="A711" s="42">
        <v>88836</v>
      </c>
      <c r="B711" s="40" t="s">
        <v>1419</v>
      </c>
      <c r="C711" s="40" t="s">
        <v>1171</v>
      </c>
      <c r="D711" s="40" t="s">
        <v>631</v>
      </c>
      <c r="E711" s="41" t="s">
        <v>1420</v>
      </c>
      <c r="F711" s="40" t="s">
        <v>44</v>
      </c>
    </row>
    <row r="712" spans="1:6" ht="13.5" x14ac:dyDescent="0.25">
      <c r="A712" s="42">
        <v>88839</v>
      </c>
      <c r="B712" s="40" t="s">
        <v>1421</v>
      </c>
      <c r="C712" s="40" t="s">
        <v>1171</v>
      </c>
      <c r="D712" s="40" t="s">
        <v>62</v>
      </c>
      <c r="E712" s="41" t="s">
        <v>1422</v>
      </c>
      <c r="F712" s="40" t="s">
        <v>44</v>
      </c>
    </row>
    <row r="713" spans="1:6" ht="13.5" x14ac:dyDescent="0.25">
      <c r="A713" s="42">
        <v>88840</v>
      </c>
      <c r="B713" s="40" t="s">
        <v>1423</v>
      </c>
      <c r="C713" s="40" t="s">
        <v>1171</v>
      </c>
      <c r="D713" s="40" t="s">
        <v>62</v>
      </c>
      <c r="E713" s="41" t="s">
        <v>1424</v>
      </c>
      <c r="F713" s="40" t="s">
        <v>44</v>
      </c>
    </row>
    <row r="714" spans="1:6" ht="13.5" x14ac:dyDescent="0.25">
      <c r="A714" s="42">
        <v>88841</v>
      </c>
      <c r="B714" s="40" t="s">
        <v>1425</v>
      </c>
      <c r="C714" s="40" t="s">
        <v>1171</v>
      </c>
      <c r="D714" s="40" t="s">
        <v>62</v>
      </c>
      <c r="E714" s="41" t="s">
        <v>1426</v>
      </c>
      <c r="F714" s="40" t="s">
        <v>44</v>
      </c>
    </row>
    <row r="715" spans="1:6" ht="13.5" x14ac:dyDescent="0.25">
      <c r="A715" s="42">
        <v>88842</v>
      </c>
      <c r="B715" s="40" t="s">
        <v>1427</v>
      </c>
      <c r="C715" s="40" t="s">
        <v>1171</v>
      </c>
      <c r="D715" s="40" t="s">
        <v>631</v>
      </c>
      <c r="E715" s="41" t="s">
        <v>1428</v>
      </c>
      <c r="F715" s="40" t="s">
        <v>44</v>
      </c>
    </row>
    <row r="716" spans="1:6" ht="13.5" x14ac:dyDescent="0.25">
      <c r="A716" s="42">
        <v>88847</v>
      </c>
      <c r="B716" s="40" t="s">
        <v>1429</v>
      </c>
      <c r="C716" s="40" t="s">
        <v>1171</v>
      </c>
      <c r="D716" s="40" t="s">
        <v>62</v>
      </c>
      <c r="E716" s="41" t="s">
        <v>1430</v>
      </c>
      <c r="F716" s="40" t="s">
        <v>44</v>
      </c>
    </row>
    <row r="717" spans="1:6" ht="13.5" x14ac:dyDescent="0.25">
      <c r="A717" s="42">
        <v>88848</v>
      </c>
      <c r="B717" s="40" t="s">
        <v>1431</v>
      </c>
      <c r="C717" s="40" t="s">
        <v>1171</v>
      </c>
      <c r="D717" s="40" t="s">
        <v>62</v>
      </c>
      <c r="E717" s="41" t="s">
        <v>986</v>
      </c>
      <c r="F717" s="40" t="s">
        <v>44</v>
      </c>
    </row>
    <row r="718" spans="1:6" ht="13.5" x14ac:dyDescent="0.25">
      <c r="A718" s="42">
        <v>88853</v>
      </c>
      <c r="B718" s="40" t="s">
        <v>1432</v>
      </c>
      <c r="C718" s="40" t="s">
        <v>1171</v>
      </c>
      <c r="D718" s="40" t="s">
        <v>42</v>
      </c>
      <c r="E718" s="41" t="s">
        <v>1433</v>
      </c>
      <c r="F718" s="40" t="s">
        <v>44</v>
      </c>
    </row>
    <row r="719" spans="1:6" ht="13.5" x14ac:dyDescent="0.25">
      <c r="A719" s="42">
        <v>88854</v>
      </c>
      <c r="B719" s="40" t="s">
        <v>1434</v>
      </c>
      <c r="C719" s="40" t="s">
        <v>1171</v>
      </c>
      <c r="D719" s="40" t="s">
        <v>42</v>
      </c>
      <c r="E719" s="41" t="s">
        <v>1435</v>
      </c>
      <c r="F719" s="40" t="s">
        <v>44</v>
      </c>
    </row>
    <row r="720" spans="1:6" ht="13.5" x14ac:dyDescent="0.25">
      <c r="A720" s="42">
        <v>88855</v>
      </c>
      <c r="B720" s="40" t="s">
        <v>1436</v>
      </c>
      <c r="C720" s="40" t="s">
        <v>1171</v>
      </c>
      <c r="D720" s="40" t="s">
        <v>62</v>
      </c>
      <c r="E720" s="41" t="s">
        <v>1437</v>
      </c>
      <c r="F720" s="40" t="s">
        <v>44</v>
      </c>
    </row>
    <row r="721" spans="1:6" ht="13.5" x14ac:dyDescent="0.25">
      <c r="A721" s="42">
        <v>88856</v>
      </c>
      <c r="B721" s="40" t="s">
        <v>1438</v>
      </c>
      <c r="C721" s="40" t="s">
        <v>1171</v>
      </c>
      <c r="D721" s="40" t="s">
        <v>62</v>
      </c>
      <c r="E721" s="41" t="s">
        <v>1098</v>
      </c>
      <c r="F721" s="40" t="s">
        <v>44</v>
      </c>
    </row>
    <row r="722" spans="1:6" ht="13.5" x14ac:dyDescent="0.25">
      <c r="A722" s="42">
        <v>88857</v>
      </c>
      <c r="B722" s="40" t="s">
        <v>1439</v>
      </c>
      <c r="C722" s="40" t="s">
        <v>1171</v>
      </c>
      <c r="D722" s="40" t="s">
        <v>42</v>
      </c>
      <c r="E722" s="41" t="s">
        <v>1440</v>
      </c>
      <c r="F722" s="40" t="s">
        <v>44</v>
      </c>
    </row>
    <row r="723" spans="1:6" ht="13.5" x14ac:dyDescent="0.25">
      <c r="A723" s="42">
        <v>88858</v>
      </c>
      <c r="B723" s="40" t="s">
        <v>1441</v>
      </c>
      <c r="C723" s="40" t="s">
        <v>1171</v>
      </c>
      <c r="D723" s="40" t="s">
        <v>42</v>
      </c>
      <c r="E723" s="41" t="s">
        <v>1442</v>
      </c>
      <c r="F723" s="40" t="s">
        <v>44</v>
      </c>
    </row>
    <row r="724" spans="1:6" ht="13.5" x14ac:dyDescent="0.25">
      <c r="A724" s="42">
        <v>88859</v>
      </c>
      <c r="B724" s="40" t="s">
        <v>1443</v>
      </c>
      <c r="C724" s="40" t="s">
        <v>1171</v>
      </c>
      <c r="D724" s="40" t="s">
        <v>42</v>
      </c>
      <c r="E724" s="41" t="s">
        <v>1444</v>
      </c>
      <c r="F724" s="40" t="s">
        <v>44</v>
      </c>
    </row>
    <row r="725" spans="1:6" ht="13.5" x14ac:dyDescent="0.25">
      <c r="A725" s="42">
        <v>88860</v>
      </c>
      <c r="B725" s="40" t="s">
        <v>1445</v>
      </c>
      <c r="C725" s="40" t="s">
        <v>1171</v>
      </c>
      <c r="D725" s="40" t="s">
        <v>42</v>
      </c>
      <c r="E725" s="41" t="s">
        <v>1446</v>
      </c>
      <c r="F725" s="40" t="s">
        <v>44</v>
      </c>
    </row>
    <row r="726" spans="1:6" ht="13.5" x14ac:dyDescent="0.25">
      <c r="A726" s="42">
        <v>88900</v>
      </c>
      <c r="B726" s="40" t="s">
        <v>1447</v>
      </c>
      <c r="C726" s="40" t="s">
        <v>1171</v>
      </c>
      <c r="D726" s="40" t="s">
        <v>62</v>
      </c>
      <c r="E726" s="41" t="s">
        <v>1448</v>
      </c>
      <c r="F726" s="40" t="s">
        <v>44</v>
      </c>
    </row>
    <row r="727" spans="1:6" ht="13.5" x14ac:dyDescent="0.25">
      <c r="A727" s="42">
        <v>88902</v>
      </c>
      <c r="B727" s="40" t="s">
        <v>1449</v>
      </c>
      <c r="C727" s="40" t="s">
        <v>1171</v>
      </c>
      <c r="D727" s="40" t="s">
        <v>62</v>
      </c>
      <c r="E727" s="41" t="s">
        <v>1450</v>
      </c>
      <c r="F727" s="40" t="s">
        <v>44</v>
      </c>
    </row>
    <row r="728" spans="1:6" ht="13.5" x14ac:dyDescent="0.25">
      <c r="A728" s="42">
        <v>88903</v>
      </c>
      <c r="B728" s="40" t="s">
        <v>1451</v>
      </c>
      <c r="C728" s="40" t="s">
        <v>1171</v>
      </c>
      <c r="D728" s="40" t="s">
        <v>62</v>
      </c>
      <c r="E728" s="41" t="s">
        <v>1452</v>
      </c>
      <c r="F728" s="40" t="s">
        <v>44</v>
      </c>
    </row>
    <row r="729" spans="1:6" ht="13.5" x14ac:dyDescent="0.25">
      <c r="A729" s="42">
        <v>88904</v>
      </c>
      <c r="B729" s="40" t="s">
        <v>1453</v>
      </c>
      <c r="C729" s="40" t="s">
        <v>1171</v>
      </c>
      <c r="D729" s="40" t="s">
        <v>631</v>
      </c>
      <c r="E729" s="41" t="s">
        <v>1454</v>
      </c>
      <c r="F729" s="40" t="s">
        <v>44</v>
      </c>
    </row>
    <row r="730" spans="1:6" ht="13.5" x14ac:dyDescent="0.25">
      <c r="A730" s="42">
        <v>89009</v>
      </c>
      <c r="B730" s="40" t="s">
        <v>1455</v>
      </c>
      <c r="C730" s="40" t="s">
        <v>1171</v>
      </c>
      <c r="D730" s="40" t="s">
        <v>62</v>
      </c>
      <c r="E730" s="41" t="s">
        <v>1456</v>
      </c>
      <c r="F730" s="40" t="s">
        <v>44</v>
      </c>
    </row>
    <row r="731" spans="1:6" ht="13.5" x14ac:dyDescent="0.25">
      <c r="A731" s="42">
        <v>89010</v>
      </c>
      <c r="B731" s="40" t="s">
        <v>1457</v>
      </c>
      <c r="C731" s="40" t="s">
        <v>1171</v>
      </c>
      <c r="D731" s="40" t="s">
        <v>62</v>
      </c>
      <c r="E731" s="41" t="s">
        <v>1458</v>
      </c>
      <c r="F731" s="40" t="s">
        <v>44</v>
      </c>
    </row>
    <row r="732" spans="1:6" ht="13.5" x14ac:dyDescent="0.25">
      <c r="A732" s="42">
        <v>89011</v>
      </c>
      <c r="B732" s="40" t="s">
        <v>1459</v>
      </c>
      <c r="C732" s="40" t="s">
        <v>1171</v>
      </c>
      <c r="D732" s="40" t="s">
        <v>631</v>
      </c>
      <c r="E732" s="41" t="s">
        <v>1460</v>
      </c>
      <c r="F732" s="40" t="s">
        <v>44</v>
      </c>
    </row>
    <row r="733" spans="1:6" ht="13.5" x14ac:dyDescent="0.25">
      <c r="A733" s="42">
        <v>89012</v>
      </c>
      <c r="B733" s="40" t="s">
        <v>1461</v>
      </c>
      <c r="C733" s="40" t="s">
        <v>1171</v>
      </c>
      <c r="D733" s="40" t="s">
        <v>631</v>
      </c>
      <c r="E733" s="41" t="s">
        <v>1462</v>
      </c>
      <c r="F733" s="40" t="s">
        <v>44</v>
      </c>
    </row>
    <row r="734" spans="1:6" ht="13.5" x14ac:dyDescent="0.25">
      <c r="A734" s="42">
        <v>89013</v>
      </c>
      <c r="B734" s="40" t="s">
        <v>1463</v>
      </c>
      <c r="C734" s="40" t="s">
        <v>1171</v>
      </c>
      <c r="D734" s="40" t="s">
        <v>62</v>
      </c>
      <c r="E734" s="41" t="s">
        <v>1464</v>
      </c>
      <c r="F734" s="40" t="s">
        <v>44</v>
      </c>
    </row>
    <row r="735" spans="1:6" ht="13.5" x14ac:dyDescent="0.25">
      <c r="A735" s="42">
        <v>89014</v>
      </c>
      <c r="B735" s="40" t="s">
        <v>1465</v>
      </c>
      <c r="C735" s="40" t="s">
        <v>1171</v>
      </c>
      <c r="D735" s="40" t="s">
        <v>62</v>
      </c>
      <c r="E735" s="41" t="s">
        <v>1466</v>
      </c>
      <c r="F735" s="40" t="s">
        <v>44</v>
      </c>
    </row>
    <row r="736" spans="1:6" ht="13.5" x14ac:dyDescent="0.25">
      <c r="A736" s="42">
        <v>89015</v>
      </c>
      <c r="B736" s="40" t="s">
        <v>1467</v>
      </c>
      <c r="C736" s="40" t="s">
        <v>1171</v>
      </c>
      <c r="D736" s="40" t="s">
        <v>62</v>
      </c>
      <c r="E736" s="41" t="s">
        <v>1468</v>
      </c>
      <c r="F736" s="40" t="s">
        <v>44</v>
      </c>
    </row>
    <row r="737" spans="1:6" ht="13.5" x14ac:dyDescent="0.25">
      <c r="A737" s="42">
        <v>89016</v>
      </c>
      <c r="B737" s="40" t="s">
        <v>1469</v>
      </c>
      <c r="C737" s="40" t="s">
        <v>1171</v>
      </c>
      <c r="D737" s="40" t="s">
        <v>62</v>
      </c>
      <c r="E737" s="41" t="s">
        <v>1470</v>
      </c>
      <c r="F737" s="40" t="s">
        <v>44</v>
      </c>
    </row>
    <row r="738" spans="1:6" ht="13.5" x14ac:dyDescent="0.25">
      <c r="A738" s="42">
        <v>89017</v>
      </c>
      <c r="B738" s="40" t="s">
        <v>1471</v>
      </c>
      <c r="C738" s="40" t="s">
        <v>1171</v>
      </c>
      <c r="D738" s="40" t="s">
        <v>62</v>
      </c>
      <c r="E738" s="41" t="s">
        <v>1472</v>
      </c>
      <c r="F738" s="40" t="s">
        <v>44</v>
      </c>
    </row>
    <row r="739" spans="1:6" ht="13.5" x14ac:dyDescent="0.25">
      <c r="A739" s="42">
        <v>89018</v>
      </c>
      <c r="B739" s="40" t="s">
        <v>1473</v>
      </c>
      <c r="C739" s="40" t="s">
        <v>1171</v>
      </c>
      <c r="D739" s="40" t="s">
        <v>62</v>
      </c>
      <c r="E739" s="41" t="s">
        <v>1474</v>
      </c>
      <c r="F739" s="40" t="s">
        <v>44</v>
      </c>
    </row>
    <row r="740" spans="1:6" ht="13.5" x14ac:dyDescent="0.25">
      <c r="A740" s="42">
        <v>89019</v>
      </c>
      <c r="B740" s="40" t="s">
        <v>1475</v>
      </c>
      <c r="C740" s="40" t="s">
        <v>1171</v>
      </c>
      <c r="D740" s="40" t="s">
        <v>42</v>
      </c>
      <c r="E740" s="41" t="s">
        <v>1407</v>
      </c>
      <c r="F740" s="40" t="s">
        <v>44</v>
      </c>
    </row>
    <row r="741" spans="1:6" ht="13.5" x14ac:dyDescent="0.25">
      <c r="A741" s="42">
        <v>89020</v>
      </c>
      <c r="B741" s="40" t="s">
        <v>1476</v>
      </c>
      <c r="C741" s="40" t="s">
        <v>1171</v>
      </c>
      <c r="D741" s="40" t="s">
        <v>42</v>
      </c>
      <c r="E741" s="41" t="s">
        <v>1409</v>
      </c>
      <c r="F741" s="40" t="s">
        <v>44</v>
      </c>
    </row>
    <row r="742" spans="1:6" ht="13.5" x14ac:dyDescent="0.25">
      <c r="A742" s="42">
        <v>89023</v>
      </c>
      <c r="B742" s="40" t="s">
        <v>1477</v>
      </c>
      <c r="C742" s="40" t="s">
        <v>1171</v>
      </c>
      <c r="D742" s="40" t="s">
        <v>62</v>
      </c>
      <c r="E742" s="41" t="s">
        <v>1478</v>
      </c>
      <c r="F742" s="40" t="s">
        <v>44</v>
      </c>
    </row>
    <row r="743" spans="1:6" ht="13.5" x14ac:dyDescent="0.25">
      <c r="A743" s="42">
        <v>89024</v>
      </c>
      <c r="B743" s="40" t="s">
        <v>1479</v>
      </c>
      <c r="C743" s="40" t="s">
        <v>1171</v>
      </c>
      <c r="D743" s="40" t="s">
        <v>62</v>
      </c>
      <c r="E743" s="41" t="s">
        <v>1480</v>
      </c>
      <c r="F743" s="40" t="s">
        <v>44</v>
      </c>
    </row>
    <row r="744" spans="1:6" ht="13.5" x14ac:dyDescent="0.25">
      <c r="A744" s="42">
        <v>89025</v>
      </c>
      <c r="B744" s="40" t="s">
        <v>1481</v>
      </c>
      <c r="C744" s="40" t="s">
        <v>1171</v>
      </c>
      <c r="D744" s="40" t="s">
        <v>62</v>
      </c>
      <c r="E744" s="41" t="s">
        <v>1482</v>
      </c>
      <c r="F744" s="40" t="s">
        <v>44</v>
      </c>
    </row>
    <row r="745" spans="1:6" ht="13.5" x14ac:dyDescent="0.25">
      <c r="A745" s="42">
        <v>89026</v>
      </c>
      <c r="B745" s="40" t="s">
        <v>1483</v>
      </c>
      <c r="C745" s="40" t="s">
        <v>1171</v>
      </c>
      <c r="D745" s="40" t="s">
        <v>631</v>
      </c>
      <c r="E745" s="41" t="s">
        <v>1484</v>
      </c>
      <c r="F745" s="40" t="s">
        <v>44</v>
      </c>
    </row>
    <row r="746" spans="1:6" ht="13.5" x14ac:dyDescent="0.25">
      <c r="A746" s="42">
        <v>89029</v>
      </c>
      <c r="B746" s="40" t="s">
        <v>1485</v>
      </c>
      <c r="C746" s="40" t="s">
        <v>1171</v>
      </c>
      <c r="D746" s="40" t="s">
        <v>62</v>
      </c>
      <c r="E746" s="41" t="s">
        <v>1350</v>
      </c>
      <c r="F746" s="40" t="s">
        <v>44</v>
      </c>
    </row>
    <row r="747" spans="1:6" ht="13.5" x14ac:dyDescent="0.25">
      <c r="A747" s="42">
        <v>89030</v>
      </c>
      <c r="B747" s="40" t="s">
        <v>1486</v>
      </c>
      <c r="C747" s="40" t="s">
        <v>1171</v>
      </c>
      <c r="D747" s="40" t="s">
        <v>62</v>
      </c>
      <c r="E747" s="41" t="s">
        <v>1487</v>
      </c>
      <c r="F747" s="40" t="s">
        <v>44</v>
      </c>
    </row>
    <row r="748" spans="1:6" ht="13.5" x14ac:dyDescent="0.25">
      <c r="A748" s="42">
        <v>89033</v>
      </c>
      <c r="B748" s="40" t="s">
        <v>1488</v>
      </c>
      <c r="C748" s="40" t="s">
        <v>1171</v>
      </c>
      <c r="D748" s="40" t="s">
        <v>62</v>
      </c>
      <c r="E748" s="41" t="s">
        <v>1489</v>
      </c>
      <c r="F748" s="40" t="s">
        <v>44</v>
      </c>
    </row>
    <row r="749" spans="1:6" ht="13.5" x14ac:dyDescent="0.25">
      <c r="A749" s="42">
        <v>89034</v>
      </c>
      <c r="B749" s="40" t="s">
        <v>1490</v>
      </c>
      <c r="C749" s="40" t="s">
        <v>1171</v>
      </c>
      <c r="D749" s="40" t="s">
        <v>62</v>
      </c>
      <c r="E749" s="41" t="s">
        <v>1361</v>
      </c>
      <c r="F749" s="40" t="s">
        <v>44</v>
      </c>
    </row>
    <row r="750" spans="1:6" ht="13.5" x14ac:dyDescent="0.25">
      <c r="A750" s="42">
        <v>89128</v>
      </c>
      <c r="B750" s="40" t="s">
        <v>1491</v>
      </c>
      <c r="C750" s="40" t="s">
        <v>1171</v>
      </c>
      <c r="D750" s="40" t="s">
        <v>62</v>
      </c>
      <c r="E750" s="41" t="s">
        <v>1492</v>
      </c>
      <c r="F750" s="40" t="s">
        <v>44</v>
      </c>
    </row>
    <row r="751" spans="1:6" ht="13.5" x14ac:dyDescent="0.25">
      <c r="A751" s="42">
        <v>89129</v>
      </c>
      <c r="B751" s="40" t="s">
        <v>1493</v>
      </c>
      <c r="C751" s="40" t="s">
        <v>1171</v>
      </c>
      <c r="D751" s="40" t="s">
        <v>62</v>
      </c>
      <c r="E751" s="41" t="s">
        <v>1494</v>
      </c>
      <c r="F751" s="40" t="s">
        <v>44</v>
      </c>
    </row>
    <row r="752" spans="1:6" ht="13.5" x14ac:dyDescent="0.25">
      <c r="A752" s="42">
        <v>89130</v>
      </c>
      <c r="B752" s="40" t="s">
        <v>1495</v>
      </c>
      <c r="C752" s="40" t="s">
        <v>1171</v>
      </c>
      <c r="D752" s="40" t="s">
        <v>62</v>
      </c>
      <c r="E752" s="41" t="s">
        <v>1496</v>
      </c>
      <c r="F752" s="40" t="s">
        <v>44</v>
      </c>
    </row>
    <row r="753" spans="1:6" ht="13.5" x14ac:dyDescent="0.25">
      <c r="A753" s="42">
        <v>89131</v>
      </c>
      <c r="B753" s="40" t="s">
        <v>1497</v>
      </c>
      <c r="C753" s="40" t="s">
        <v>1171</v>
      </c>
      <c r="D753" s="40" t="s">
        <v>62</v>
      </c>
      <c r="E753" s="41" t="s">
        <v>1498</v>
      </c>
      <c r="F753" s="40" t="s">
        <v>44</v>
      </c>
    </row>
    <row r="754" spans="1:6" ht="13.5" x14ac:dyDescent="0.25">
      <c r="A754" s="42">
        <v>89210</v>
      </c>
      <c r="B754" s="40" t="s">
        <v>1499</v>
      </c>
      <c r="C754" s="40" t="s">
        <v>1171</v>
      </c>
      <c r="D754" s="40" t="s">
        <v>62</v>
      </c>
      <c r="E754" s="41" t="s">
        <v>1500</v>
      </c>
      <c r="F754" s="40" t="s">
        <v>44</v>
      </c>
    </row>
    <row r="755" spans="1:6" ht="13.5" x14ac:dyDescent="0.25">
      <c r="A755" s="42">
        <v>89211</v>
      </c>
      <c r="B755" s="40" t="s">
        <v>1501</v>
      </c>
      <c r="C755" s="40" t="s">
        <v>1171</v>
      </c>
      <c r="D755" s="40" t="s">
        <v>62</v>
      </c>
      <c r="E755" s="41" t="s">
        <v>1502</v>
      </c>
      <c r="F755" s="40" t="s">
        <v>44</v>
      </c>
    </row>
    <row r="756" spans="1:6" ht="13.5" x14ac:dyDescent="0.25">
      <c r="A756" s="42">
        <v>89212</v>
      </c>
      <c r="B756" s="40" t="s">
        <v>1503</v>
      </c>
      <c r="C756" s="40" t="s">
        <v>1171</v>
      </c>
      <c r="D756" s="40" t="s">
        <v>62</v>
      </c>
      <c r="E756" s="41" t="s">
        <v>1504</v>
      </c>
      <c r="F756" s="40" t="s">
        <v>44</v>
      </c>
    </row>
    <row r="757" spans="1:6" ht="13.5" x14ac:dyDescent="0.25">
      <c r="A757" s="42">
        <v>89213</v>
      </c>
      <c r="B757" s="40" t="s">
        <v>1505</v>
      </c>
      <c r="C757" s="40" t="s">
        <v>1171</v>
      </c>
      <c r="D757" s="40" t="s">
        <v>62</v>
      </c>
      <c r="E757" s="41" t="s">
        <v>1506</v>
      </c>
      <c r="F757" s="40" t="s">
        <v>44</v>
      </c>
    </row>
    <row r="758" spans="1:6" ht="13.5" x14ac:dyDescent="0.25">
      <c r="A758" s="42">
        <v>89214</v>
      </c>
      <c r="B758" s="40" t="s">
        <v>1507</v>
      </c>
      <c r="C758" s="40" t="s">
        <v>1171</v>
      </c>
      <c r="D758" s="40" t="s">
        <v>62</v>
      </c>
      <c r="E758" s="41" t="s">
        <v>1508</v>
      </c>
      <c r="F758" s="40" t="s">
        <v>44</v>
      </c>
    </row>
    <row r="759" spans="1:6" ht="13.5" x14ac:dyDescent="0.25">
      <c r="A759" s="42">
        <v>89215</v>
      </c>
      <c r="B759" s="40" t="s">
        <v>1509</v>
      </c>
      <c r="C759" s="40" t="s">
        <v>1171</v>
      </c>
      <c r="D759" s="40" t="s">
        <v>631</v>
      </c>
      <c r="E759" s="41" t="s">
        <v>1510</v>
      </c>
      <c r="F759" s="40" t="s">
        <v>44</v>
      </c>
    </row>
    <row r="760" spans="1:6" ht="13.5" x14ac:dyDescent="0.25">
      <c r="A760" s="42">
        <v>89221</v>
      </c>
      <c r="B760" s="40" t="s">
        <v>1511</v>
      </c>
      <c r="C760" s="40" t="s">
        <v>1171</v>
      </c>
      <c r="D760" s="40" t="s">
        <v>42</v>
      </c>
      <c r="E760" s="41" t="s">
        <v>289</v>
      </c>
      <c r="F760" s="40" t="s">
        <v>44</v>
      </c>
    </row>
    <row r="761" spans="1:6" ht="13.5" x14ac:dyDescent="0.25">
      <c r="A761" s="42">
        <v>89222</v>
      </c>
      <c r="B761" s="40" t="s">
        <v>1512</v>
      </c>
      <c r="C761" s="40" t="s">
        <v>1171</v>
      </c>
      <c r="D761" s="40" t="s">
        <v>42</v>
      </c>
      <c r="E761" s="41" t="s">
        <v>1513</v>
      </c>
      <c r="F761" s="40" t="s">
        <v>44</v>
      </c>
    </row>
    <row r="762" spans="1:6" ht="13.5" x14ac:dyDescent="0.25">
      <c r="A762" s="42">
        <v>89223</v>
      </c>
      <c r="B762" s="40" t="s">
        <v>1514</v>
      </c>
      <c r="C762" s="40" t="s">
        <v>1171</v>
      </c>
      <c r="D762" s="40" t="s">
        <v>42</v>
      </c>
      <c r="E762" s="41" t="s">
        <v>1515</v>
      </c>
      <c r="F762" s="40" t="s">
        <v>44</v>
      </c>
    </row>
    <row r="763" spans="1:6" ht="13.5" x14ac:dyDescent="0.25">
      <c r="A763" s="42">
        <v>89224</v>
      </c>
      <c r="B763" s="40" t="s">
        <v>1516</v>
      </c>
      <c r="C763" s="40" t="s">
        <v>1171</v>
      </c>
      <c r="D763" s="40" t="s">
        <v>42</v>
      </c>
      <c r="E763" s="41" t="s">
        <v>1517</v>
      </c>
      <c r="F763" s="40" t="s">
        <v>44</v>
      </c>
    </row>
    <row r="764" spans="1:6" ht="13.5" x14ac:dyDescent="0.25">
      <c r="A764" s="42">
        <v>89228</v>
      </c>
      <c r="B764" s="40" t="s">
        <v>1518</v>
      </c>
      <c r="C764" s="40" t="s">
        <v>1171</v>
      </c>
      <c r="D764" s="40" t="s">
        <v>62</v>
      </c>
      <c r="E764" s="41" t="s">
        <v>1519</v>
      </c>
      <c r="F764" s="40" t="s">
        <v>44</v>
      </c>
    </row>
    <row r="765" spans="1:6" ht="13.5" x14ac:dyDescent="0.25">
      <c r="A765" s="42">
        <v>89229</v>
      </c>
      <c r="B765" s="40" t="s">
        <v>1520</v>
      </c>
      <c r="C765" s="40" t="s">
        <v>1171</v>
      </c>
      <c r="D765" s="40" t="s">
        <v>62</v>
      </c>
      <c r="E765" s="41" t="s">
        <v>517</v>
      </c>
      <c r="F765" s="40" t="s">
        <v>44</v>
      </c>
    </row>
    <row r="766" spans="1:6" ht="13.5" x14ac:dyDescent="0.25">
      <c r="A766" s="42">
        <v>89230</v>
      </c>
      <c r="B766" s="40" t="s">
        <v>1521</v>
      </c>
      <c r="C766" s="40" t="s">
        <v>1171</v>
      </c>
      <c r="D766" s="40" t="s">
        <v>62</v>
      </c>
      <c r="E766" s="41" t="s">
        <v>1522</v>
      </c>
      <c r="F766" s="40" t="s">
        <v>44</v>
      </c>
    </row>
    <row r="767" spans="1:6" ht="13.5" x14ac:dyDescent="0.25">
      <c r="A767" s="42">
        <v>89231</v>
      </c>
      <c r="B767" s="40" t="s">
        <v>1523</v>
      </c>
      <c r="C767" s="40" t="s">
        <v>1171</v>
      </c>
      <c r="D767" s="40" t="s">
        <v>62</v>
      </c>
      <c r="E767" s="41" t="s">
        <v>1524</v>
      </c>
      <c r="F767" s="40" t="s">
        <v>44</v>
      </c>
    </row>
    <row r="768" spans="1:6" ht="13.5" x14ac:dyDescent="0.25">
      <c r="A768" s="42">
        <v>89232</v>
      </c>
      <c r="B768" s="40" t="s">
        <v>1525</v>
      </c>
      <c r="C768" s="40" t="s">
        <v>1171</v>
      </c>
      <c r="D768" s="40" t="s">
        <v>62</v>
      </c>
      <c r="E768" s="41" t="s">
        <v>1526</v>
      </c>
      <c r="F768" s="40" t="s">
        <v>44</v>
      </c>
    </row>
    <row r="769" spans="1:6" ht="13.5" x14ac:dyDescent="0.25">
      <c r="A769" s="42">
        <v>89233</v>
      </c>
      <c r="B769" s="40" t="s">
        <v>1527</v>
      </c>
      <c r="C769" s="40" t="s">
        <v>1171</v>
      </c>
      <c r="D769" s="40" t="s">
        <v>631</v>
      </c>
      <c r="E769" s="41" t="s">
        <v>1528</v>
      </c>
      <c r="F769" s="40" t="s">
        <v>44</v>
      </c>
    </row>
    <row r="770" spans="1:6" ht="13.5" x14ac:dyDescent="0.25">
      <c r="A770" s="42">
        <v>89236</v>
      </c>
      <c r="B770" s="40" t="s">
        <v>1529</v>
      </c>
      <c r="C770" s="40" t="s">
        <v>1171</v>
      </c>
      <c r="D770" s="40" t="s">
        <v>62</v>
      </c>
      <c r="E770" s="41" t="s">
        <v>1530</v>
      </c>
      <c r="F770" s="40" t="s">
        <v>44</v>
      </c>
    </row>
    <row r="771" spans="1:6" ht="13.5" x14ac:dyDescent="0.25">
      <c r="A771" s="42">
        <v>89237</v>
      </c>
      <c r="B771" s="40" t="s">
        <v>1531</v>
      </c>
      <c r="C771" s="40" t="s">
        <v>1171</v>
      </c>
      <c r="D771" s="40" t="s">
        <v>62</v>
      </c>
      <c r="E771" s="41" t="s">
        <v>1532</v>
      </c>
      <c r="F771" s="40" t="s">
        <v>44</v>
      </c>
    </row>
    <row r="772" spans="1:6" ht="13.5" x14ac:dyDescent="0.25">
      <c r="A772" s="42">
        <v>89238</v>
      </c>
      <c r="B772" s="40" t="s">
        <v>1533</v>
      </c>
      <c r="C772" s="40" t="s">
        <v>1171</v>
      </c>
      <c r="D772" s="40" t="s">
        <v>62</v>
      </c>
      <c r="E772" s="41" t="s">
        <v>1534</v>
      </c>
      <c r="F772" s="40" t="s">
        <v>44</v>
      </c>
    </row>
    <row r="773" spans="1:6" ht="13.5" x14ac:dyDescent="0.25">
      <c r="A773" s="42">
        <v>89239</v>
      </c>
      <c r="B773" s="40" t="s">
        <v>1535</v>
      </c>
      <c r="C773" s="40" t="s">
        <v>1171</v>
      </c>
      <c r="D773" s="40" t="s">
        <v>631</v>
      </c>
      <c r="E773" s="41" t="s">
        <v>1536</v>
      </c>
      <c r="F773" s="40" t="s">
        <v>44</v>
      </c>
    </row>
    <row r="774" spans="1:6" ht="13.5" x14ac:dyDescent="0.25">
      <c r="A774" s="42">
        <v>89240</v>
      </c>
      <c r="B774" s="40" t="s">
        <v>1537</v>
      </c>
      <c r="C774" s="40" t="s">
        <v>1171</v>
      </c>
      <c r="D774" s="40" t="s">
        <v>62</v>
      </c>
      <c r="E774" s="41" t="s">
        <v>1538</v>
      </c>
      <c r="F774" s="40" t="s">
        <v>44</v>
      </c>
    </row>
    <row r="775" spans="1:6" ht="13.5" x14ac:dyDescent="0.25">
      <c r="A775" s="42">
        <v>89241</v>
      </c>
      <c r="B775" s="40" t="s">
        <v>1539</v>
      </c>
      <c r="C775" s="40" t="s">
        <v>1171</v>
      </c>
      <c r="D775" s="40" t="s">
        <v>62</v>
      </c>
      <c r="E775" s="41" t="s">
        <v>1540</v>
      </c>
      <c r="F775" s="40" t="s">
        <v>44</v>
      </c>
    </row>
    <row r="776" spans="1:6" ht="13.5" x14ac:dyDescent="0.25">
      <c r="A776" s="42">
        <v>89246</v>
      </c>
      <c r="B776" s="40" t="s">
        <v>1541</v>
      </c>
      <c r="C776" s="40" t="s">
        <v>1171</v>
      </c>
      <c r="D776" s="40" t="s">
        <v>62</v>
      </c>
      <c r="E776" s="41" t="s">
        <v>1542</v>
      </c>
      <c r="F776" s="40" t="s">
        <v>44</v>
      </c>
    </row>
    <row r="777" spans="1:6" ht="13.5" x14ac:dyDescent="0.25">
      <c r="A777" s="42">
        <v>89247</v>
      </c>
      <c r="B777" s="40" t="s">
        <v>1543</v>
      </c>
      <c r="C777" s="40" t="s">
        <v>1171</v>
      </c>
      <c r="D777" s="40" t="s">
        <v>62</v>
      </c>
      <c r="E777" s="41" t="s">
        <v>1544</v>
      </c>
      <c r="F777" s="40" t="s">
        <v>44</v>
      </c>
    </row>
    <row r="778" spans="1:6" ht="13.5" x14ac:dyDescent="0.25">
      <c r="A778" s="42">
        <v>89248</v>
      </c>
      <c r="B778" s="40" t="s">
        <v>1545</v>
      </c>
      <c r="C778" s="40" t="s">
        <v>1171</v>
      </c>
      <c r="D778" s="40" t="s">
        <v>62</v>
      </c>
      <c r="E778" s="41" t="s">
        <v>1546</v>
      </c>
      <c r="F778" s="40" t="s">
        <v>44</v>
      </c>
    </row>
    <row r="779" spans="1:6" ht="13.5" x14ac:dyDescent="0.25">
      <c r="A779" s="42">
        <v>89249</v>
      </c>
      <c r="B779" s="40" t="s">
        <v>1547</v>
      </c>
      <c r="C779" s="40" t="s">
        <v>1171</v>
      </c>
      <c r="D779" s="40" t="s">
        <v>631</v>
      </c>
      <c r="E779" s="41" t="s">
        <v>1548</v>
      </c>
      <c r="F779" s="40" t="s">
        <v>44</v>
      </c>
    </row>
    <row r="780" spans="1:6" ht="13.5" x14ac:dyDescent="0.25">
      <c r="A780" s="42">
        <v>89253</v>
      </c>
      <c r="B780" s="40" t="s">
        <v>1549</v>
      </c>
      <c r="C780" s="40" t="s">
        <v>1171</v>
      </c>
      <c r="D780" s="40" t="s">
        <v>62</v>
      </c>
      <c r="E780" s="41" t="s">
        <v>1550</v>
      </c>
      <c r="F780" s="40" t="s">
        <v>44</v>
      </c>
    </row>
    <row r="781" spans="1:6" ht="13.5" x14ac:dyDescent="0.25">
      <c r="A781" s="42">
        <v>89254</v>
      </c>
      <c r="B781" s="40" t="s">
        <v>1551</v>
      </c>
      <c r="C781" s="40" t="s">
        <v>1171</v>
      </c>
      <c r="D781" s="40" t="s">
        <v>62</v>
      </c>
      <c r="E781" s="41" t="s">
        <v>1552</v>
      </c>
      <c r="F781" s="40" t="s">
        <v>44</v>
      </c>
    </row>
    <row r="782" spans="1:6" ht="13.5" x14ac:dyDescent="0.25">
      <c r="A782" s="42">
        <v>89255</v>
      </c>
      <c r="B782" s="40" t="s">
        <v>1553</v>
      </c>
      <c r="C782" s="40" t="s">
        <v>1171</v>
      </c>
      <c r="D782" s="40" t="s">
        <v>62</v>
      </c>
      <c r="E782" s="41" t="s">
        <v>1554</v>
      </c>
      <c r="F782" s="40" t="s">
        <v>44</v>
      </c>
    </row>
    <row r="783" spans="1:6" ht="13.5" x14ac:dyDescent="0.25">
      <c r="A783" s="42">
        <v>89256</v>
      </c>
      <c r="B783" s="40" t="s">
        <v>1555</v>
      </c>
      <c r="C783" s="40" t="s">
        <v>1171</v>
      </c>
      <c r="D783" s="40" t="s">
        <v>631</v>
      </c>
      <c r="E783" s="41" t="s">
        <v>1556</v>
      </c>
      <c r="F783" s="40" t="s">
        <v>44</v>
      </c>
    </row>
    <row r="784" spans="1:6" ht="13.5" x14ac:dyDescent="0.25">
      <c r="A784" s="42">
        <v>89259</v>
      </c>
      <c r="B784" s="40" t="s">
        <v>1557</v>
      </c>
      <c r="C784" s="40" t="s">
        <v>1171</v>
      </c>
      <c r="D784" s="40" t="s">
        <v>62</v>
      </c>
      <c r="E784" s="41" t="s">
        <v>1558</v>
      </c>
      <c r="F784" s="40" t="s">
        <v>44</v>
      </c>
    </row>
    <row r="785" spans="1:6" ht="13.5" x14ac:dyDescent="0.25">
      <c r="A785" s="42">
        <v>89260</v>
      </c>
      <c r="B785" s="40" t="s">
        <v>1559</v>
      </c>
      <c r="C785" s="40" t="s">
        <v>1171</v>
      </c>
      <c r="D785" s="40" t="s">
        <v>62</v>
      </c>
      <c r="E785" s="41" t="s">
        <v>1560</v>
      </c>
      <c r="F785" s="40" t="s">
        <v>44</v>
      </c>
    </row>
    <row r="786" spans="1:6" ht="13.5" x14ac:dyDescent="0.25">
      <c r="A786" s="42">
        <v>89262</v>
      </c>
      <c r="B786" s="40" t="s">
        <v>1561</v>
      </c>
      <c r="C786" s="40" t="s">
        <v>1171</v>
      </c>
      <c r="D786" s="40" t="s">
        <v>62</v>
      </c>
      <c r="E786" s="41" t="s">
        <v>1562</v>
      </c>
      <c r="F786" s="40" t="s">
        <v>44</v>
      </c>
    </row>
    <row r="787" spans="1:6" ht="13.5" x14ac:dyDescent="0.25">
      <c r="A787" s="42">
        <v>89264</v>
      </c>
      <c r="B787" s="40" t="s">
        <v>1563</v>
      </c>
      <c r="C787" s="40" t="s">
        <v>1171</v>
      </c>
      <c r="D787" s="40" t="s">
        <v>62</v>
      </c>
      <c r="E787" s="41" t="s">
        <v>1564</v>
      </c>
      <c r="F787" s="40" t="s">
        <v>44</v>
      </c>
    </row>
    <row r="788" spans="1:6" ht="13.5" x14ac:dyDescent="0.25">
      <c r="A788" s="42">
        <v>89265</v>
      </c>
      <c r="B788" s="40" t="s">
        <v>1565</v>
      </c>
      <c r="C788" s="40" t="s">
        <v>1171</v>
      </c>
      <c r="D788" s="40" t="s">
        <v>62</v>
      </c>
      <c r="E788" s="41" t="s">
        <v>1566</v>
      </c>
      <c r="F788" s="40" t="s">
        <v>44</v>
      </c>
    </row>
    <row r="789" spans="1:6" ht="13.5" x14ac:dyDescent="0.25">
      <c r="A789" s="42">
        <v>89266</v>
      </c>
      <c r="B789" s="40" t="s">
        <v>1567</v>
      </c>
      <c r="C789" s="40" t="s">
        <v>1171</v>
      </c>
      <c r="D789" s="40" t="s">
        <v>62</v>
      </c>
      <c r="E789" s="41" t="s">
        <v>1369</v>
      </c>
      <c r="F789" s="40" t="s">
        <v>44</v>
      </c>
    </row>
    <row r="790" spans="1:6" ht="13.5" x14ac:dyDescent="0.25">
      <c r="A790" s="42">
        <v>89267</v>
      </c>
      <c r="B790" s="40" t="s">
        <v>1568</v>
      </c>
      <c r="C790" s="40" t="s">
        <v>1171</v>
      </c>
      <c r="D790" s="40" t="s">
        <v>62</v>
      </c>
      <c r="E790" s="41" t="s">
        <v>1569</v>
      </c>
      <c r="F790" s="40" t="s">
        <v>44</v>
      </c>
    </row>
    <row r="791" spans="1:6" ht="13.5" x14ac:dyDescent="0.25">
      <c r="A791" s="42">
        <v>89268</v>
      </c>
      <c r="B791" s="40" t="s">
        <v>1570</v>
      </c>
      <c r="C791" s="40" t="s">
        <v>1171</v>
      </c>
      <c r="D791" s="40" t="s">
        <v>62</v>
      </c>
      <c r="E791" s="41" t="s">
        <v>1482</v>
      </c>
      <c r="F791" s="40" t="s">
        <v>44</v>
      </c>
    </row>
    <row r="792" spans="1:6" ht="13.5" x14ac:dyDescent="0.25">
      <c r="A792" s="42">
        <v>89269</v>
      </c>
      <c r="B792" s="40" t="s">
        <v>1571</v>
      </c>
      <c r="C792" s="40" t="s">
        <v>1171</v>
      </c>
      <c r="D792" s="40" t="s">
        <v>62</v>
      </c>
      <c r="E792" s="41" t="s">
        <v>1572</v>
      </c>
      <c r="F792" s="40" t="s">
        <v>44</v>
      </c>
    </row>
    <row r="793" spans="1:6" ht="13.5" x14ac:dyDescent="0.25">
      <c r="A793" s="42">
        <v>89270</v>
      </c>
      <c r="B793" s="40" t="s">
        <v>1573</v>
      </c>
      <c r="C793" s="40" t="s">
        <v>1171</v>
      </c>
      <c r="D793" s="40" t="s">
        <v>62</v>
      </c>
      <c r="E793" s="41" t="s">
        <v>1574</v>
      </c>
      <c r="F793" s="40" t="s">
        <v>44</v>
      </c>
    </row>
    <row r="794" spans="1:6" ht="13.5" x14ac:dyDescent="0.25">
      <c r="A794" s="42">
        <v>89271</v>
      </c>
      <c r="B794" s="40" t="s">
        <v>1575</v>
      </c>
      <c r="C794" s="40" t="s">
        <v>1171</v>
      </c>
      <c r="D794" s="40" t="s">
        <v>631</v>
      </c>
      <c r="E794" s="41" t="s">
        <v>1576</v>
      </c>
      <c r="F794" s="40" t="s">
        <v>44</v>
      </c>
    </row>
    <row r="795" spans="1:6" ht="13.5" x14ac:dyDescent="0.25">
      <c r="A795" s="42">
        <v>89274</v>
      </c>
      <c r="B795" s="40" t="s">
        <v>1577</v>
      </c>
      <c r="C795" s="40" t="s">
        <v>1171</v>
      </c>
      <c r="D795" s="40" t="s">
        <v>42</v>
      </c>
      <c r="E795" s="41" t="s">
        <v>1578</v>
      </c>
      <c r="F795" s="40" t="s">
        <v>44</v>
      </c>
    </row>
    <row r="796" spans="1:6" ht="13.5" x14ac:dyDescent="0.25">
      <c r="A796" s="42">
        <v>89275</v>
      </c>
      <c r="B796" s="40" t="s">
        <v>1579</v>
      </c>
      <c r="C796" s="40" t="s">
        <v>1171</v>
      </c>
      <c r="D796" s="40" t="s">
        <v>42</v>
      </c>
      <c r="E796" s="41" t="s">
        <v>1580</v>
      </c>
      <c r="F796" s="40" t="s">
        <v>44</v>
      </c>
    </row>
    <row r="797" spans="1:6" ht="13.5" x14ac:dyDescent="0.25">
      <c r="A797" s="42">
        <v>89276</v>
      </c>
      <c r="B797" s="40" t="s">
        <v>1581</v>
      </c>
      <c r="C797" s="40" t="s">
        <v>1171</v>
      </c>
      <c r="D797" s="40" t="s">
        <v>42</v>
      </c>
      <c r="E797" s="41" t="s">
        <v>1182</v>
      </c>
      <c r="F797" s="40" t="s">
        <v>44</v>
      </c>
    </row>
    <row r="798" spans="1:6" ht="13.5" x14ac:dyDescent="0.25">
      <c r="A798" s="42">
        <v>89277</v>
      </c>
      <c r="B798" s="40" t="s">
        <v>1582</v>
      </c>
      <c r="C798" s="40" t="s">
        <v>1171</v>
      </c>
      <c r="D798" s="40" t="s">
        <v>631</v>
      </c>
      <c r="E798" s="41" t="s">
        <v>1583</v>
      </c>
      <c r="F798" s="40" t="s">
        <v>44</v>
      </c>
    </row>
    <row r="799" spans="1:6" ht="13.5" x14ac:dyDescent="0.25">
      <c r="A799" s="42">
        <v>89280</v>
      </c>
      <c r="B799" s="40" t="s">
        <v>1584</v>
      </c>
      <c r="C799" s="40" t="s">
        <v>1171</v>
      </c>
      <c r="D799" s="40" t="s">
        <v>62</v>
      </c>
      <c r="E799" s="41" t="s">
        <v>1585</v>
      </c>
      <c r="F799" s="40" t="s">
        <v>44</v>
      </c>
    </row>
    <row r="800" spans="1:6" ht="13.5" x14ac:dyDescent="0.25">
      <c r="A800" s="42">
        <v>89281</v>
      </c>
      <c r="B800" s="40" t="s">
        <v>1586</v>
      </c>
      <c r="C800" s="40" t="s">
        <v>1171</v>
      </c>
      <c r="D800" s="40" t="s">
        <v>62</v>
      </c>
      <c r="E800" s="41" t="s">
        <v>1587</v>
      </c>
      <c r="F800" s="40" t="s">
        <v>44</v>
      </c>
    </row>
    <row r="801" spans="1:6" ht="13.5" x14ac:dyDescent="0.25">
      <c r="A801" s="42">
        <v>89870</v>
      </c>
      <c r="B801" s="40" t="s">
        <v>1588</v>
      </c>
      <c r="C801" s="40" t="s">
        <v>1171</v>
      </c>
      <c r="D801" s="40" t="s">
        <v>62</v>
      </c>
      <c r="E801" s="41" t="s">
        <v>1589</v>
      </c>
      <c r="F801" s="40" t="s">
        <v>44</v>
      </c>
    </row>
    <row r="802" spans="1:6" ht="13.5" x14ac:dyDescent="0.25">
      <c r="A802" s="42">
        <v>89871</v>
      </c>
      <c r="B802" s="40" t="s">
        <v>1590</v>
      </c>
      <c r="C802" s="40" t="s">
        <v>1171</v>
      </c>
      <c r="D802" s="40" t="s">
        <v>62</v>
      </c>
      <c r="E802" s="41" t="s">
        <v>1040</v>
      </c>
      <c r="F802" s="40" t="s">
        <v>44</v>
      </c>
    </row>
    <row r="803" spans="1:6" ht="13.5" x14ac:dyDescent="0.25">
      <c r="A803" s="42">
        <v>89872</v>
      </c>
      <c r="B803" s="40" t="s">
        <v>1591</v>
      </c>
      <c r="C803" s="40" t="s">
        <v>1171</v>
      </c>
      <c r="D803" s="40" t="s">
        <v>62</v>
      </c>
      <c r="E803" s="41" t="s">
        <v>1014</v>
      </c>
      <c r="F803" s="40" t="s">
        <v>44</v>
      </c>
    </row>
    <row r="804" spans="1:6" ht="13.5" x14ac:dyDescent="0.25">
      <c r="A804" s="42">
        <v>89873</v>
      </c>
      <c r="B804" s="40" t="s">
        <v>1592</v>
      </c>
      <c r="C804" s="40" t="s">
        <v>1171</v>
      </c>
      <c r="D804" s="40" t="s">
        <v>62</v>
      </c>
      <c r="E804" s="41" t="s">
        <v>1593</v>
      </c>
      <c r="F804" s="40" t="s">
        <v>44</v>
      </c>
    </row>
    <row r="805" spans="1:6" ht="13.5" x14ac:dyDescent="0.25">
      <c r="A805" s="42">
        <v>89874</v>
      </c>
      <c r="B805" s="40" t="s">
        <v>1594</v>
      </c>
      <c r="C805" s="40" t="s">
        <v>1171</v>
      </c>
      <c r="D805" s="40" t="s">
        <v>631</v>
      </c>
      <c r="E805" s="41" t="s">
        <v>1595</v>
      </c>
      <c r="F805" s="40" t="s">
        <v>44</v>
      </c>
    </row>
    <row r="806" spans="1:6" ht="13.5" x14ac:dyDescent="0.25">
      <c r="A806" s="42">
        <v>89878</v>
      </c>
      <c r="B806" s="40" t="s">
        <v>1596</v>
      </c>
      <c r="C806" s="40" t="s">
        <v>1171</v>
      </c>
      <c r="D806" s="40" t="s">
        <v>62</v>
      </c>
      <c r="E806" s="41" t="s">
        <v>1597</v>
      </c>
      <c r="F806" s="40" t="s">
        <v>44</v>
      </c>
    </row>
    <row r="807" spans="1:6" ht="13.5" x14ac:dyDescent="0.25">
      <c r="A807" s="42">
        <v>89879</v>
      </c>
      <c r="B807" s="40" t="s">
        <v>1598</v>
      </c>
      <c r="C807" s="40" t="s">
        <v>1171</v>
      </c>
      <c r="D807" s="40" t="s">
        <v>62</v>
      </c>
      <c r="E807" s="41" t="s">
        <v>1599</v>
      </c>
      <c r="F807" s="40" t="s">
        <v>44</v>
      </c>
    </row>
    <row r="808" spans="1:6" ht="13.5" x14ac:dyDescent="0.25">
      <c r="A808" s="42">
        <v>89880</v>
      </c>
      <c r="B808" s="40" t="s">
        <v>1600</v>
      </c>
      <c r="C808" s="40" t="s">
        <v>1171</v>
      </c>
      <c r="D808" s="40" t="s">
        <v>62</v>
      </c>
      <c r="E808" s="41" t="s">
        <v>1437</v>
      </c>
      <c r="F808" s="40" t="s">
        <v>44</v>
      </c>
    </row>
    <row r="809" spans="1:6" ht="13.5" x14ac:dyDescent="0.25">
      <c r="A809" s="42">
        <v>89881</v>
      </c>
      <c r="B809" s="40" t="s">
        <v>1601</v>
      </c>
      <c r="C809" s="40" t="s">
        <v>1171</v>
      </c>
      <c r="D809" s="40" t="s">
        <v>62</v>
      </c>
      <c r="E809" s="41" t="s">
        <v>1602</v>
      </c>
      <c r="F809" s="40" t="s">
        <v>44</v>
      </c>
    </row>
    <row r="810" spans="1:6" ht="13.5" x14ac:dyDescent="0.25">
      <c r="A810" s="42">
        <v>89882</v>
      </c>
      <c r="B810" s="40" t="s">
        <v>1603</v>
      </c>
      <c r="C810" s="40" t="s">
        <v>1171</v>
      </c>
      <c r="D810" s="40" t="s">
        <v>631</v>
      </c>
      <c r="E810" s="41" t="s">
        <v>1604</v>
      </c>
      <c r="F810" s="40" t="s">
        <v>44</v>
      </c>
    </row>
    <row r="811" spans="1:6" ht="13.5" x14ac:dyDescent="0.25">
      <c r="A811" s="42">
        <v>90582</v>
      </c>
      <c r="B811" s="40" t="s">
        <v>1605</v>
      </c>
      <c r="C811" s="40" t="s">
        <v>1171</v>
      </c>
      <c r="D811" s="40" t="s">
        <v>62</v>
      </c>
      <c r="E811" s="41" t="s">
        <v>1606</v>
      </c>
      <c r="F811" s="40" t="s">
        <v>44</v>
      </c>
    </row>
    <row r="812" spans="1:6" ht="13.5" x14ac:dyDescent="0.25">
      <c r="A812" s="42">
        <v>90583</v>
      </c>
      <c r="B812" s="40" t="s">
        <v>1607</v>
      </c>
      <c r="C812" s="40" t="s">
        <v>1171</v>
      </c>
      <c r="D812" s="40" t="s">
        <v>62</v>
      </c>
      <c r="E812" s="41" t="s">
        <v>1409</v>
      </c>
      <c r="F812" s="40" t="s">
        <v>44</v>
      </c>
    </row>
    <row r="813" spans="1:6" ht="13.5" x14ac:dyDescent="0.25">
      <c r="A813" s="42">
        <v>90584</v>
      </c>
      <c r="B813" s="40" t="s">
        <v>1608</v>
      </c>
      <c r="C813" s="40" t="s">
        <v>1171</v>
      </c>
      <c r="D813" s="40" t="s">
        <v>62</v>
      </c>
      <c r="E813" s="41" t="s">
        <v>1098</v>
      </c>
      <c r="F813" s="40" t="s">
        <v>44</v>
      </c>
    </row>
    <row r="814" spans="1:6" ht="13.5" x14ac:dyDescent="0.25">
      <c r="A814" s="42">
        <v>90585</v>
      </c>
      <c r="B814" s="40" t="s">
        <v>1609</v>
      </c>
      <c r="C814" s="40" t="s">
        <v>1171</v>
      </c>
      <c r="D814" s="40" t="s">
        <v>42</v>
      </c>
      <c r="E814" s="41" t="s">
        <v>1412</v>
      </c>
      <c r="F814" s="40" t="s">
        <v>44</v>
      </c>
    </row>
    <row r="815" spans="1:6" ht="13.5" x14ac:dyDescent="0.25">
      <c r="A815" s="42">
        <v>90621</v>
      </c>
      <c r="B815" s="40" t="s">
        <v>1610</v>
      </c>
      <c r="C815" s="40" t="s">
        <v>1171</v>
      </c>
      <c r="D815" s="40" t="s">
        <v>62</v>
      </c>
      <c r="E815" s="41" t="s">
        <v>1611</v>
      </c>
      <c r="F815" s="40" t="s">
        <v>44</v>
      </c>
    </row>
    <row r="816" spans="1:6" ht="13.5" x14ac:dyDescent="0.25">
      <c r="A816" s="42">
        <v>90622</v>
      </c>
      <c r="B816" s="40" t="s">
        <v>1612</v>
      </c>
      <c r="C816" s="40" t="s">
        <v>1171</v>
      </c>
      <c r="D816" s="40" t="s">
        <v>62</v>
      </c>
      <c r="E816" s="41" t="s">
        <v>898</v>
      </c>
      <c r="F816" s="40" t="s">
        <v>44</v>
      </c>
    </row>
    <row r="817" spans="1:6" ht="13.5" x14ac:dyDescent="0.25">
      <c r="A817" s="42">
        <v>90623</v>
      </c>
      <c r="B817" s="40" t="s">
        <v>1613</v>
      </c>
      <c r="C817" s="40" t="s">
        <v>1171</v>
      </c>
      <c r="D817" s="40" t="s">
        <v>62</v>
      </c>
      <c r="E817" s="41" t="s">
        <v>223</v>
      </c>
      <c r="F817" s="40" t="s">
        <v>44</v>
      </c>
    </row>
    <row r="818" spans="1:6" ht="13.5" x14ac:dyDescent="0.25">
      <c r="A818" s="42">
        <v>90624</v>
      </c>
      <c r="B818" s="40" t="s">
        <v>1614</v>
      </c>
      <c r="C818" s="40" t="s">
        <v>1171</v>
      </c>
      <c r="D818" s="40" t="s">
        <v>42</v>
      </c>
      <c r="E818" s="41" t="s">
        <v>335</v>
      </c>
      <c r="F818" s="40" t="s">
        <v>44</v>
      </c>
    </row>
    <row r="819" spans="1:6" ht="13.5" x14ac:dyDescent="0.25">
      <c r="A819" s="42">
        <v>90627</v>
      </c>
      <c r="B819" s="40" t="s">
        <v>1615</v>
      </c>
      <c r="C819" s="40" t="s">
        <v>1171</v>
      </c>
      <c r="D819" s="40" t="s">
        <v>62</v>
      </c>
      <c r="E819" s="41" t="s">
        <v>1616</v>
      </c>
      <c r="F819" s="40" t="s">
        <v>44</v>
      </c>
    </row>
    <row r="820" spans="1:6" ht="13.5" x14ac:dyDescent="0.25">
      <c r="A820" s="42">
        <v>90628</v>
      </c>
      <c r="B820" s="40" t="s">
        <v>1617</v>
      </c>
      <c r="C820" s="40" t="s">
        <v>1171</v>
      </c>
      <c r="D820" s="40" t="s">
        <v>62</v>
      </c>
      <c r="E820" s="41" t="s">
        <v>1381</v>
      </c>
      <c r="F820" s="40" t="s">
        <v>44</v>
      </c>
    </row>
    <row r="821" spans="1:6" ht="13.5" x14ac:dyDescent="0.25">
      <c r="A821" s="42">
        <v>90629</v>
      </c>
      <c r="B821" s="40" t="s">
        <v>1618</v>
      </c>
      <c r="C821" s="40" t="s">
        <v>1171</v>
      </c>
      <c r="D821" s="40" t="s">
        <v>62</v>
      </c>
      <c r="E821" s="41" t="s">
        <v>437</v>
      </c>
      <c r="F821" s="40" t="s">
        <v>44</v>
      </c>
    </row>
    <row r="822" spans="1:6" ht="13.5" x14ac:dyDescent="0.25">
      <c r="A822" s="42">
        <v>90630</v>
      </c>
      <c r="B822" s="40" t="s">
        <v>1619</v>
      </c>
      <c r="C822" s="40" t="s">
        <v>1171</v>
      </c>
      <c r="D822" s="40" t="s">
        <v>42</v>
      </c>
      <c r="E822" s="41" t="s">
        <v>1620</v>
      </c>
      <c r="F822" s="40" t="s">
        <v>44</v>
      </c>
    </row>
    <row r="823" spans="1:6" ht="13.5" x14ac:dyDescent="0.25">
      <c r="A823" s="42">
        <v>90633</v>
      </c>
      <c r="B823" s="40" t="s">
        <v>1621</v>
      </c>
      <c r="C823" s="40" t="s">
        <v>1171</v>
      </c>
      <c r="D823" s="40" t="s">
        <v>42</v>
      </c>
      <c r="E823" s="41" t="s">
        <v>1622</v>
      </c>
      <c r="F823" s="40" t="s">
        <v>44</v>
      </c>
    </row>
    <row r="824" spans="1:6" ht="13.5" x14ac:dyDescent="0.25">
      <c r="A824" s="42">
        <v>90634</v>
      </c>
      <c r="B824" s="40" t="s">
        <v>1623</v>
      </c>
      <c r="C824" s="40" t="s">
        <v>1171</v>
      </c>
      <c r="D824" s="40" t="s">
        <v>42</v>
      </c>
      <c r="E824" s="41" t="s">
        <v>967</v>
      </c>
      <c r="F824" s="40" t="s">
        <v>44</v>
      </c>
    </row>
    <row r="825" spans="1:6" ht="13.5" x14ac:dyDescent="0.25">
      <c r="A825" s="42">
        <v>90635</v>
      </c>
      <c r="B825" s="40" t="s">
        <v>1624</v>
      </c>
      <c r="C825" s="40" t="s">
        <v>1171</v>
      </c>
      <c r="D825" s="40" t="s">
        <v>42</v>
      </c>
      <c r="E825" s="41" t="s">
        <v>1625</v>
      </c>
      <c r="F825" s="40" t="s">
        <v>44</v>
      </c>
    </row>
    <row r="826" spans="1:6" ht="13.5" x14ac:dyDescent="0.25">
      <c r="A826" s="42">
        <v>90636</v>
      </c>
      <c r="B826" s="40" t="s">
        <v>1626</v>
      </c>
      <c r="C826" s="40" t="s">
        <v>1171</v>
      </c>
      <c r="D826" s="40" t="s">
        <v>42</v>
      </c>
      <c r="E826" s="41" t="s">
        <v>1627</v>
      </c>
      <c r="F826" s="40" t="s">
        <v>44</v>
      </c>
    </row>
    <row r="827" spans="1:6" ht="13.5" x14ac:dyDescent="0.25">
      <c r="A827" s="42">
        <v>90639</v>
      </c>
      <c r="B827" s="40" t="s">
        <v>1628</v>
      </c>
      <c r="C827" s="40" t="s">
        <v>1171</v>
      </c>
      <c r="D827" s="40" t="s">
        <v>42</v>
      </c>
      <c r="E827" s="41" t="s">
        <v>1629</v>
      </c>
      <c r="F827" s="40" t="s">
        <v>44</v>
      </c>
    </row>
    <row r="828" spans="1:6" ht="13.5" x14ac:dyDescent="0.25">
      <c r="A828" s="42">
        <v>90640</v>
      </c>
      <c r="B828" s="40" t="s">
        <v>1630</v>
      </c>
      <c r="C828" s="40" t="s">
        <v>1171</v>
      </c>
      <c r="D828" s="40" t="s">
        <v>42</v>
      </c>
      <c r="E828" s="41" t="s">
        <v>1631</v>
      </c>
      <c r="F828" s="40" t="s">
        <v>44</v>
      </c>
    </row>
    <row r="829" spans="1:6" ht="13.5" x14ac:dyDescent="0.25">
      <c r="A829" s="42">
        <v>90641</v>
      </c>
      <c r="B829" s="40" t="s">
        <v>1632</v>
      </c>
      <c r="C829" s="40" t="s">
        <v>1171</v>
      </c>
      <c r="D829" s="40" t="s">
        <v>42</v>
      </c>
      <c r="E829" s="41" t="s">
        <v>1633</v>
      </c>
      <c r="F829" s="40" t="s">
        <v>44</v>
      </c>
    </row>
    <row r="830" spans="1:6" ht="13.5" x14ac:dyDescent="0.25">
      <c r="A830" s="42">
        <v>90642</v>
      </c>
      <c r="B830" s="40" t="s">
        <v>1634</v>
      </c>
      <c r="C830" s="40" t="s">
        <v>1171</v>
      </c>
      <c r="D830" s="40" t="s">
        <v>631</v>
      </c>
      <c r="E830" s="41" t="s">
        <v>1635</v>
      </c>
      <c r="F830" s="40" t="s">
        <v>44</v>
      </c>
    </row>
    <row r="831" spans="1:6" ht="13.5" x14ac:dyDescent="0.25">
      <c r="A831" s="42">
        <v>90646</v>
      </c>
      <c r="B831" s="40" t="s">
        <v>1636</v>
      </c>
      <c r="C831" s="40" t="s">
        <v>1171</v>
      </c>
      <c r="D831" s="40" t="s">
        <v>42</v>
      </c>
      <c r="E831" s="41" t="s">
        <v>1631</v>
      </c>
      <c r="F831" s="40" t="s">
        <v>44</v>
      </c>
    </row>
    <row r="832" spans="1:6" ht="13.5" x14ac:dyDescent="0.25">
      <c r="A832" s="42">
        <v>90647</v>
      </c>
      <c r="B832" s="40" t="s">
        <v>1637</v>
      </c>
      <c r="C832" s="40" t="s">
        <v>1171</v>
      </c>
      <c r="D832" s="40" t="s">
        <v>42</v>
      </c>
      <c r="E832" s="41" t="s">
        <v>829</v>
      </c>
      <c r="F832" s="40" t="s">
        <v>44</v>
      </c>
    </row>
    <row r="833" spans="1:6" ht="13.5" x14ac:dyDescent="0.25">
      <c r="A833" s="42">
        <v>90648</v>
      </c>
      <c r="B833" s="40" t="s">
        <v>1638</v>
      </c>
      <c r="C833" s="40" t="s">
        <v>1171</v>
      </c>
      <c r="D833" s="40" t="s">
        <v>42</v>
      </c>
      <c r="E833" s="41" t="s">
        <v>1022</v>
      </c>
      <c r="F833" s="40" t="s">
        <v>44</v>
      </c>
    </row>
    <row r="834" spans="1:6" ht="13.5" x14ac:dyDescent="0.25">
      <c r="A834" s="42">
        <v>90649</v>
      </c>
      <c r="B834" s="40" t="s">
        <v>1639</v>
      </c>
      <c r="C834" s="40" t="s">
        <v>1171</v>
      </c>
      <c r="D834" s="40" t="s">
        <v>631</v>
      </c>
      <c r="E834" s="41" t="s">
        <v>1640</v>
      </c>
      <c r="F834" s="40" t="s">
        <v>44</v>
      </c>
    </row>
    <row r="835" spans="1:6" ht="13.5" x14ac:dyDescent="0.25">
      <c r="A835" s="42">
        <v>90652</v>
      </c>
      <c r="B835" s="40" t="s">
        <v>1641</v>
      </c>
      <c r="C835" s="40" t="s">
        <v>1171</v>
      </c>
      <c r="D835" s="40" t="s">
        <v>42</v>
      </c>
      <c r="E835" s="41" t="s">
        <v>605</v>
      </c>
      <c r="F835" s="40" t="s">
        <v>44</v>
      </c>
    </row>
    <row r="836" spans="1:6" ht="13.5" x14ac:dyDescent="0.25">
      <c r="A836" s="42">
        <v>90653</v>
      </c>
      <c r="B836" s="40" t="s">
        <v>1642</v>
      </c>
      <c r="C836" s="40" t="s">
        <v>1171</v>
      </c>
      <c r="D836" s="40" t="s">
        <v>42</v>
      </c>
      <c r="E836" s="41" t="s">
        <v>1643</v>
      </c>
      <c r="F836" s="40" t="s">
        <v>44</v>
      </c>
    </row>
    <row r="837" spans="1:6" ht="13.5" x14ac:dyDescent="0.25">
      <c r="A837" s="42">
        <v>90654</v>
      </c>
      <c r="B837" s="40" t="s">
        <v>1644</v>
      </c>
      <c r="C837" s="40" t="s">
        <v>1171</v>
      </c>
      <c r="D837" s="40" t="s">
        <v>42</v>
      </c>
      <c r="E837" s="41" t="s">
        <v>231</v>
      </c>
      <c r="F837" s="40" t="s">
        <v>44</v>
      </c>
    </row>
    <row r="838" spans="1:6" ht="13.5" x14ac:dyDescent="0.25">
      <c r="A838" s="42">
        <v>90655</v>
      </c>
      <c r="B838" s="40" t="s">
        <v>1645</v>
      </c>
      <c r="C838" s="40" t="s">
        <v>1171</v>
      </c>
      <c r="D838" s="40" t="s">
        <v>631</v>
      </c>
      <c r="E838" s="41" t="s">
        <v>1646</v>
      </c>
      <c r="F838" s="40" t="s">
        <v>44</v>
      </c>
    </row>
    <row r="839" spans="1:6" ht="13.5" x14ac:dyDescent="0.25">
      <c r="A839" s="42">
        <v>90658</v>
      </c>
      <c r="B839" s="40" t="s">
        <v>1647</v>
      </c>
      <c r="C839" s="40" t="s">
        <v>1171</v>
      </c>
      <c r="D839" s="40" t="s">
        <v>42</v>
      </c>
      <c r="E839" s="41" t="s">
        <v>1176</v>
      </c>
      <c r="F839" s="40" t="s">
        <v>44</v>
      </c>
    </row>
    <row r="840" spans="1:6" ht="13.5" x14ac:dyDescent="0.25">
      <c r="A840" s="42">
        <v>90659</v>
      </c>
      <c r="B840" s="40" t="s">
        <v>1648</v>
      </c>
      <c r="C840" s="40" t="s">
        <v>1171</v>
      </c>
      <c r="D840" s="40" t="s">
        <v>42</v>
      </c>
      <c r="E840" s="41" t="s">
        <v>1649</v>
      </c>
      <c r="F840" s="40" t="s">
        <v>44</v>
      </c>
    </row>
    <row r="841" spans="1:6" ht="13.5" x14ac:dyDescent="0.25">
      <c r="A841" s="42">
        <v>90660</v>
      </c>
      <c r="B841" s="40" t="s">
        <v>1650</v>
      </c>
      <c r="C841" s="40" t="s">
        <v>1171</v>
      </c>
      <c r="D841" s="40" t="s">
        <v>42</v>
      </c>
      <c r="E841" s="41" t="s">
        <v>1651</v>
      </c>
      <c r="F841" s="40" t="s">
        <v>44</v>
      </c>
    </row>
    <row r="842" spans="1:6" ht="13.5" x14ac:dyDescent="0.25">
      <c r="A842" s="42">
        <v>90661</v>
      </c>
      <c r="B842" s="40" t="s">
        <v>1652</v>
      </c>
      <c r="C842" s="40" t="s">
        <v>1171</v>
      </c>
      <c r="D842" s="40" t="s">
        <v>631</v>
      </c>
      <c r="E842" s="41" t="s">
        <v>1646</v>
      </c>
      <c r="F842" s="40" t="s">
        <v>44</v>
      </c>
    </row>
    <row r="843" spans="1:6" ht="13.5" x14ac:dyDescent="0.25">
      <c r="A843" s="42">
        <v>90664</v>
      </c>
      <c r="B843" s="40" t="s">
        <v>1653</v>
      </c>
      <c r="C843" s="40" t="s">
        <v>1171</v>
      </c>
      <c r="D843" s="40" t="s">
        <v>62</v>
      </c>
      <c r="E843" s="41" t="s">
        <v>1654</v>
      </c>
      <c r="F843" s="40" t="s">
        <v>44</v>
      </c>
    </row>
    <row r="844" spans="1:6" ht="13.5" x14ac:dyDescent="0.25">
      <c r="A844" s="42">
        <v>90665</v>
      </c>
      <c r="B844" s="40" t="s">
        <v>1655</v>
      </c>
      <c r="C844" s="40" t="s">
        <v>1171</v>
      </c>
      <c r="D844" s="40" t="s">
        <v>62</v>
      </c>
      <c r="E844" s="41" t="s">
        <v>1656</v>
      </c>
      <c r="F844" s="40" t="s">
        <v>44</v>
      </c>
    </row>
    <row r="845" spans="1:6" ht="13.5" x14ac:dyDescent="0.25">
      <c r="A845" s="42">
        <v>90666</v>
      </c>
      <c r="B845" s="40" t="s">
        <v>1657</v>
      </c>
      <c r="C845" s="40" t="s">
        <v>1171</v>
      </c>
      <c r="D845" s="40" t="s">
        <v>62</v>
      </c>
      <c r="E845" s="41" t="s">
        <v>1658</v>
      </c>
      <c r="F845" s="40" t="s">
        <v>44</v>
      </c>
    </row>
    <row r="846" spans="1:6" ht="13.5" x14ac:dyDescent="0.25">
      <c r="A846" s="42">
        <v>90667</v>
      </c>
      <c r="B846" s="40" t="s">
        <v>1659</v>
      </c>
      <c r="C846" s="40" t="s">
        <v>1171</v>
      </c>
      <c r="D846" s="40" t="s">
        <v>631</v>
      </c>
      <c r="E846" s="41" t="s">
        <v>1660</v>
      </c>
      <c r="F846" s="40" t="s">
        <v>44</v>
      </c>
    </row>
    <row r="847" spans="1:6" ht="13.5" x14ac:dyDescent="0.25">
      <c r="A847" s="42">
        <v>90670</v>
      </c>
      <c r="B847" s="40" t="s">
        <v>1661</v>
      </c>
      <c r="C847" s="40" t="s">
        <v>1171</v>
      </c>
      <c r="D847" s="40" t="s">
        <v>62</v>
      </c>
      <c r="E847" s="41" t="s">
        <v>1662</v>
      </c>
      <c r="F847" s="40" t="s">
        <v>44</v>
      </c>
    </row>
    <row r="848" spans="1:6" ht="13.5" x14ac:dyDescent="0.25">
      <c r="A848" s="42">
        <v>90671</v>
      </c>
      <c r="B848" s="40" t="s">
        <v>1663</v>
      </c>
      <c r="C848" s="40" t="s">
        <v>1171</v>
      </c>
      <c r="D848" s="40" t="s">
        <v>62</v>
      </c>
      <c r="E848" s="41" t="s">
        <v>1664</v>
      </c>
      <c r="F848" s="40" t="s">
        <v>44</v>
      </c>
    </row>
    <row r="849" spans="1:6" ht="13.5" x14ac:dyDescent="0.25">
      <c r="A849" s="42">
        <v>90672</v>
      </c>
      <c r="B849" s="40" t="s">
        <v>1665</v>
      </c>
      <c r="C849" s="40" t="s">
        <v>1171</v>
      </c>
      <c r="D849" s="40" t="s">
        <v>62</v>
      </c>
      <c r="E849" s="41" t="s">
        <v>1666</v>
      </c>
      <c r="F849" s="40" t="s">
        <v>44</v>
      </c>
    </row>
    <row r="850" spans="1:6" ht="13.5" x14ac:dyDescent="0.25">
      <c r="A850" s="42">
        <v>90673</v>
      </c>
      <c r="B850" s="40" t="s">
        <v>1667</v>
      </c>
      <c r="C850" s="40" t="s">
        <v>1171</v>
      </c>
      <c r="D850" s="40" t="s">
        <v>631</v>
      </c>
      <c r="E850" s="41" t="s">
        <v>1668</v>
      </c>
      <c r="F850" s="40" t="s">
        <v>44</v>
      </c>
    </row>
    <row r="851" spans="1:6" ht="13.5" x14ac:dyDescent="0.25">
      <c r="A851" s="42">
        <v>90676</v>
      </c>
      <c r="B851" s="40" t="s">
        <v>1669</v>
      </c>
      <c r="C851" s="40" t="s">
        <v>1171</v>
      </c>
      <c r="D851" s="40" t="s">
        <v>62</v>
      </c>
      <c r="E851" s="41" t="s">
        <v>1670</v>
      </c>
      <c r="F851" s="40" t="s">
        <v>44</v>
      </c>
    </row>
    <row r="852" spans="1:6" ht="13.5" x14ac:dyDescent="0.25">
      <c r="A852" s="42">
        <v>90677</v>
      </c>
      <c r="B852" s="40" t="s">
        <v>1671</v>
      </c>
      <c r="C852" s="40" t="s">
        <v>1171</v>
      </c>
      <c r="D852" s="40" t="s">
        <v>62</v>
      </c>
      <c r="E852" s="41" t="s">
        <v>1672</v>
      </c>
      <c r="F852" s="40" t="s">
        <v>44</v>
      </c>
    </row>
    <row r="853" spans="1:6" ht="13.5" x14ac:dyDescent="0.25">
      <c r="A853" s="42">
        <v>90678</v>
      </c>
      <c r="B853" s="40" t="s">
        <v>1673</v>
      </c>
      <c r="C853" s="40" t="s">
        <v>1171</v>
      </c>
      <c r="D853" s="40" t="s">
        <v>62</v>
      </c>
      <c r="E853" s="41" t="s">
        <v>1674</v>
      </c>
      <c r="F853" s="40" t="s">
        <v>44</v>
      </c>
    </row>
    <row r="854" spans="1:6" ht="13.5" x14ac:dyDescent="0.25">
      <c r="A854" s="42">
        <v>90679</v>
      </c>
      <c r="B854" s="40" t="s">
        <v>1675</v>
      </c>
      <c r="C854" s="40" t="s">
        <v>1171</v>
      </c>
      <c r="D854" s="40" t="s">
        <v>631</v>
      </c>
      <c r="E854" s="41" t="s">
        <v>1676</v>
      </c>
      <c r="F854" s="40" t="s">
        <v>44</v>
      </c>
    </row>
    <row r="855" spans="1:6" ht="13.5" x14ac:dyDescent="0.25">
      <c r="A855" s="42">
        <v>90682</v>
      </c>
      <c r="B855" s="40" t="s">
        <v>1677</v>
      </c>
      <c r="C855" s="40" t="s">
        <v>1171</v>
      </c>
      <c r="D855" s="40" t="s">
        <v>62</v>
      </c>
      <c r="E855" s="41" t="s">
        <v>1678</v>
      </c>
      <c r="F855" s="40" t="s">
        <v>44</v>
      </c>
    </row>
    <row r="856" spans="1:6" ht="13.5" x14ac:dyDescent="0.25">
      <c r="A856" s="42">
        <v>90683</v>
      </c>
      <c r="B856" s="40" t="s">
        <v>1679</v>
      </c>
      <c r="C856" s="40" t="s">
        <v>1171</v>
      </c>
      <c r="D856" s="40" t="s">
        <v>62</v>
      </c>
      <c r="E856" s="41" t="s">
        <v>1680</v>
      </c>
      <c r="F856" s="40" t="s">
        <v>44</v>
      </c>
    </row>
    <row r="857" spans="1:6" ht="13.5" x14ac:dyDescent="0.25">
      <c r="A857" s="42">
        <v>90684</v>
      </c>
      <c r="B857" s="40" t="s">
        <v>1681</v>
      </c>
      <c r="C857" s="40" t="s">
        <v>1171</v>
      </c>
      <c r="D857" s="40" t="s">
        <v>62</v>
      </c>
      <c r="E857" s="41" t="s">
        <v>1682</v>
      </c>
      <c r="F857" s="40" t="s">
        <v>44</v>
      </c>
    </row>
    <row r="858" spans="1:6" ht="13.5" x14ac:dyDescent="0.25">
      <c r="A858" s="42">
        <v>90685</v>
      </c>
      <c r="B858" s="40" t="s">
        <v>1683</v>
      </c>
      <c r="C858" s="40" t="s">
        <v>1171</v>
      </c>
      <c r="D858" s="40" t="s">
        <v>631</v>
      </c>
      <c r="E858" s="41" t="s">
        <v>1684</v>
      </c>
      <c r="F858" s="40" t="s">
        <v>44</v>
      </c>
    </row>
    <row r="859" spans="1:6" ht="13.5" x14ac:dyDescent="0.25">
      <c r="A859" s="42">
        <v>90688</v>
      </c>
      <c r="B859" s="40" t="s">
        <v>1685</v>
      </c>
      <c r="C859" s="40" t="s">
        <v>1171</v>
      </c>
      <c r="D859" s="40" t="s">
        <v>62</v>
      </c>
      <c r="E859" s="41" t="s">
        <v>1686</v>
      </c>
      <c r="F859" s="40" t="s">
        <v>44</v>
      </c>
    </row>
    <row r="860" spans="1:6" ht="13.5" x14ac:dyDescent="0.25">
      <c r="A860" s="42">
        <v>90689</v>
      </c>
      <c r="B860" s="40" t="s">
        <v>1687</v>
      </c>
      <c r="C860" s="40" t="s">
        <v>1171</v>
      </c>
      <c r="D860" s="40" t="s">
        <v>62</v>
      </c>
      <c r="E860" s="41" t="s">
        <v>1331</v>
      </c>
      <c r="F860" s="40" t="s">
        <v>44</v>
      </c>
    </row>
    <row r="861" spans="1:6" ht="13.5" x14ac:dyDescent="0.25">
      <c r="A861" s="42">
        <v>90690</v>
      </c>
      <c r="B861" s="40" t="s">
        <v>1688</v>
      </c>
      <c r="C861" s="40" t="s">
        <v>1171</v>
      </c>
      <c r="D861" s="40" t="s">
        <v>62</v>
      </c>
      <c r="E861" s="41" t="s">
        <v>1689</v>
      </c>
      <c r="F861" s="40" t="s">
        <v>44</v>
      </c>
    </row>
    <row r="862" spans="1:6" ht="13.5" x14ac:dyDescent="0.25">
      <c r="A862" s="42">
        <v>90691</v>
      </c>
      <c r="B862" s="40" t="s">
        <v>1690</v>
      </c>
      <c r="C862" s="40" t="s">
        <v>1171</v>
      </c>
      <c r="D862" s="40" t="s">
        <v>631</v>
      </c>
      <c r="E862" s="41" t="s">
        <v>1691</v>
      </c>
      <c r="F862" s="40" t="s">
        <v>44</v>
      </c>
    </row>
    <row r="863" spans="1:6" ht="13.5" x14ac:dyDescent="0.25">
      <c r="A863" s="42">
        <v>90957</v>
      </c>
      <c r="B863" s="40" t="s">
        <v>1692</v>
      </c>
      <c r="C863" s="40" t="s">
        <v>1171</v>
      </c>
      <c r="D863" s="40" t="s">
        <v>62</v>
      </c>
      <c r="E863" s="41" t="s">
        <v>1693</v>
      </c>
      <c r="F863" s="40" t="s">
        <v>44</v>
      </c>
    </row>
    <row r="864" spans="1:6" ht="13.5" x14ac:dyDescent="0.25">
      <c r="A864" s="42">
        <v>90958</v>
      </c>
      <c r="B864" s="40" t="s">
        <v>1694</v>
      </c>
      <c r="C864" s="40" t="s">
        <v>1171</v>
      </c>
      <c r="D864" s="40" t="s">
        <v>62</v>
      </c>
      <c r="E864" s="41" t="s">
        <v>1048</v>
      </c>
      <c r="F864" s="40" t="s">
        <v>44</v>
      </c>
    </row>
    <row r="865" spans="1:6" ht="13.5" x14ac:dyDescent="0.25">
      <c r="A865" s="42">
        <v>90960</v>
      </c>
      <c r="B865" s="40" t="s">
        <v>1695</v>
      </c>
      <c r="C865" s="40" t="s">
        <v>1171</v>
      </c>
      <c r="D865" s="40" t="s">
        <v>62</v>
      </c>
      <c r="E865" s="41" t="s">
        <v>1696</v>
      </c>
      <c r="F865" s="40" t="s">
        <v>44</v>
      </c>
    </row>
    <row r="866" spans="1:6" ht="13.5" x14ac:dyDescent="0.25">
      <c r="A866" s="42">
        <v>90961</v>
      </c>
      <c r="B866" s="40" t="s">
        <v>1697</v>
      </c>
      <c r="C866" s="40" t="s">
        <v>1171</v>
      </c>
      <c r="D866" s="40" t="s">
        <v>62</v>
      </c>
      <c r="E866" s="41" t="s">
        <v>1656</v>
      </c>
      <c r="F866" s="40" t="s">
        <v>44</v>
      </c>
    </row>
    <row r="867" spans="1:6" ht="13.5" x14ac:dyDescent="0.25">
      <c r="A867" s="42">
        <v>90962</v>
      </c>
      <c r="B867" s="40" t="s">
        <v>1698</v>
      </c>
      <c r="C867" s="40" t="s">
        <v>1171</v>
      </c>
      <c r="D867" s="40" t="s">
        <v>62</v>
      </c>
      <c r="E867" s="41" t="s">
        <v>1102</v>
      </c>
      <c r="F867" s="40" t="s">
        <v>44</v>
      </c>
    </row>
    <row r="868" spans="1:6" ht="13.5" x14ac:dyDescent="0.25">
      <c r="A868" s="42">
        <v>90963</v>
      </c>
      <c r="B868" s="40" t="s">
        <v>1699</v>
      </c>
      <c r="C868" s="40" t="s">
        <v>1171</v>
      </c>
      <c r="D868" s="40" t="s">
        <v>631</v>
      </c>
      <c r="E868" s="41" t="s">
        <v>1660</v>
      </c>
      <c r="F868" s="40" t="s">
        <v>44</v>
      </c>
    </row>
    <row r="869" spans="1:6" ht="13.5" x14ac:dyDescent="0.25">
      <c r="A869" s="42">
        <v>90968</v>
      </c>
      <c r="B869" s="40" t="s">
        <v>1700</v>
      </c>
      <c r="C869" s="40" t="s">
        <v>1171</v>
      </c>
      <c r="D869" s="40" t="s">
        <v>62</v>
      </c>
      <c r="E869" s="41" t="s">
        <v>1701</v>
      </c>
      <c r="F869" s="40" t="s">
        <v>44</v>
      </c>
    </row>
    <row r="870" spans="1:6" ht="13.5" x14ac:dyDescent="0.25">
      <c r="A870" s="42">
        <v>90969</v>
      </c>
      <c r="B870" s="40" t="s">
        <v>1702</v>
      </c>
      <c r="C870" s="40" t="s">
        <v>1171</v>
      </c>
      <c r="D870" s="40" t="s">
        <v>62</v>
      </c>
      <c r="E870" s="41" t="s">
        <v>1656</v>
      </c>
      <c r="F870" s="40" t="s">
        <v>44</v>
      </c>
    </row>
    <row r="871" spans="1:6" ht="13.5" x14ac:dyDescent="0.25">
      <c r="A871" s="42">
        <v>90970</v>
      </c>
      <c r="B871" s="40" t="s">
        <v>1703</v>
      </c>
      <c r="C871" s="40" t="s">
        <v>1171</v>
      </c>
      <c r="D871" s="40" t="s">
        <v>62</v>
      </c>
      <c r="E871" s="41" t="s">
        <v>1704</v>
      </c>
      <c r="F871" s="40" t="s">
        <v>44</v>
      </c>
    </row>
    <row r="872" spans="1:6" ht="13.5" x14ac:dyDescent="0.25">
      <c r="A872" s="42">
        <v>90971</v>
      </c>
      <c r="B872" s="40" t="s">
        <v>1705</v>
      </c>
      <c r="C872" s="40" t="s">
        <v>1171</v>
      </c>
      <c r="D872" s="40" t="s">
        <v>631</v>
      </c>
      <c r="E872" s="41" t="s">
        <v>1706</v>
      </c>
      <c r="F872" s="40" t="s">
        <v>44</v>
      </c>
    </row>
    <row r="873" spans="1:6" ht="13.5" x14ac:dyDescent="0.25">
      <c r="A873" s="42">
        <v>90975</v>
      </c>
      <c r="B873" s="40" t="s">
        <v>1707</v>
      </c>
      <c r="C873" s="40" t="s">
        <v>1171</v>
      </c>
      <c r="D873" s="40" t="s">
        <v>62</v>
      </c>
      <c r="E873" s="41" t="s">
        <v>1708</v>
      </c>
      <c r="F873" s="40" t="s">
        <v>44</v>
      </c>
    </row>
    <row r="874" spans="1:6" ht="13.5" x14ac:dyDescent="0.25">
      <c r="A874" s="42">
        <v>90976</v>
      </c>
      <c r="B874" s="40" t="s">
        <v>1709</v>
      </c>
      <c r="C874" s="40" t="s">
        <v>1171</v>
      </c>
      <c r="D874" s="40" t="s">
        <v>62</v>
      </c>
      <c r="E874" s="41" t="s">
        <v>875</v>
      </c>
      <c r="F874" s="40" t="s">
        <v>44</v>
      </c>
    </row>
    <row r="875" spans="1:6" ht="13.5" x14ac:dyDescent="0.25">
      <c r="A875" s="42">
        <v>90977</v>
      </c>
      <c r="B875" s="40" t="s">
        <v>1710</v>
      </c>
      <c r="C875" s="40" t="s">
        <v>1171</v>
      </c>
      <c r="D875" s="40" t="s">
        <v>62</v>
      </c>
      <c r="E875" s="41" t="s">
        <v>1711</v>
      </c>
      <c r="F875" s="40" t="s">
        <v>44</v>
      </c>
    </row>
    <row r="876" spans="1:6" ht="13.5" x14ac:dyDescent="0.25">
      <c r="A876" s="42">
        <v>90978</v>
      </c>
      <c r="B876" s="40" t="s">
        <v>1712</v>
      </c>
      <c r="C876" s="40" t="s">
        <v>1171</v>
      </c>
      <c r="D876" s="40" t="s">
        <v>631</v>
      </c>
      <c r="E876" s="41" t="s">
        <v>1713</v>
      </c>
      <c r="F876" s="40" t="s">
        <v>44</v>
      </c>
    </row>
    <row r="877" spans="1:6" ht="13.5" x14ac:dyDescent="0.25">
      <c r="A877" s="42">
        <v>90992</v>
      </c>
      <c r="B877" s="40" t="s">
        <v>1714</v>
      </c>
      <c r="C877" s="40" t="s">
        <v>1171</v>
      </c>
      <c r="D877" s="40" t="s">
        <v>62</v>
      </c>
      <c r="E877" s="41" t="s">
        <v>1715</v>
      </c>
      <c r="F877" s="40" t="s">
        <v>44</v>
      </c>
    </row>
    <row r="878" spans="1:6" ht="13.5" x14ac:dyDescent="0.25">
      <c r="A878" s="42">
        <v>90993</v>
      </c>
      <c r="B878" s="40" t="s">
        <v>1716</v>
      </c>
      <c r="C878" s="40" t="s">
        <v>1171</v>
      </c>
      <c r="D878" s="40" t="s">
        <v>62</v>
      </c>
      <c r="E878" s="41" t="s">
        <v>1717</v>
      </c>
      <c r="F878" s="40" t="s">
        <v>44</v>
      </c>
    </row>
    <row r="879" spans="1:6" ht="13.5" x14ac:dyDescent="0.25">
      <c r="A879" s="42">
        <v>90994</v>
      </c>
      <c r="B879" s="40" t="s">
        <v>1718</v>
      </c>
      <c r="C879" s="40" t="s">
        <v>1171</v>
      </c>
      <c r="D879" s="40" t="s">
        <v>62</v>
      </c>
      <c r="E879" s="41" t="s">
        <v>1020</v>
      </c>
      <c r="F879" s="40" t="s">
        <v>44</v>
      </c>
    </row>
    <row r="880" spans="1:6" ht="13.5" x14ac:dyDescent="0.25">
      <c r="A880" s="42">
        <v>90995</v>
      </c>
      <c r="B880" s="40" t="s">
        <v>1719</v>
      </c>
      <c r="C880" s="40" t="s">
        <v>1171</v>
      </c>
      <c r="D880" s="40" t="s">
        <v>631</v>
      </c>
      <c r="E880" s="41" t="s">
        <v>1720</v>
      </c>
      <c r="F880" s="40" t="s">
        <v>44</v>
      </c>
    </row>
    <row r="881" spans="1:6" ht="13.5" x14ac:dyDescent="0.25">
      <c r="A881" s="42">
        <v>91021</v>
      </c>
      <c r="B881" s="40" t="s">
        <v>1721</v>
      </c>
      <c r="C881" s="40" t="s">
        <v>1171</v>
      </c>
      <c r="D881" s="40" t="s">
        <v>62</v>
      </c>
      <c r="E881" s="41" t="s">
        <v>1722</v>
      </c>
      <c r="F881" s="40" t="s">
        <v>44</v>
      </c>
    </row>
    <row r="882" spans="1:6" ht="13.5" x14ac:dyDescent="0.25">
      <c r="A882" s="42">
        <v>91026</v>
      </c>
      <c r="B882" s="40" t="s">
        <v>1723</v>
      </c>
      <c r="C882" s="40" t="s">
        <v>1171</v>
      </c>
      <c r="D882" s="40" t="s">
        <v>62</v>
      </c>
      <c r="E882" s="41" t="s">
        <v>1724</v>
      </c>
      <c r="F882" s="40" t="s">
        <v>44</v>
      </c>
    </row>
    <row r="883" spans="1:6" ht="13.5" x14ac:dyDescent="0.25">
      <c r="A883" s="42">
        <v>91027</v>
      </c>
      <c r="B883" s="40" t="s">
        <v>1725</v>
      </c>
      <c r="C883" s="40" t="s">
        <v>1171</v>
      </c>
      <c r="D883" s="40" t="s">
        <v>62</v>
      </c>
      <c r="E883" s="41" t="s">
        <v>1303</v>
      </c>
      <c r="F883" s="40" t="s">
        <v>44</v>
      </c>
    </row>
    <row r="884" spans="1:6" ht="13.5" x14ac:dyDescent="0.25">
      <c r="A884" s="42">
        <v>91028</v>
      </c>
      <c r="B884" s="40" t="s">
        <v>1726</v>
      </c>
      <c r="C884" s="40" t="s">
        <v>1171</v>
      </c>
      <c r="D884" s="40" t="s">
        <v>62</v>
      </c>
      <c r="E884" s="41" t="s">
        <v>1727</v>
      </c>
      <c r="F884" s="40" t="s">
        <v>44</v>
      </c>
    </row>
    <row r="885" spans="1:6" ht="13.5" x14ac:dyDescent="0.25">
      <c r="A885" s="42">
        <v>91029</v>
      </c>
      <c r="B885" s="40" t="s">
        <v>1728</v>
      </c>
      <c r="C885" s="40" t="s">
        <v>1171</v>
      </c>
      <c r="D885" s="40" t="s">
        <v>62</v>
      </c>
      <c r="E885" s="41" t="s">
        <v>1729</v>
      </c>
      <c r="F885" s="40" t="s">
        <v>44</v>
      </c>
    </row>
    <row r="886" spans="1:6" ht="13.5" x14ac:dyDescent="0.25">
      <c r="A886" s="42">
        <v>91030</v>
      </c>
      <c r="B886" s="40" t="s">
        <v>1730</v>
      </c>
      <c r="C886" s="40" t="s">
        <v>1171</v>
      </c>
      <c r="D886" s="40" t="s">
        <v>631</v>
      </c>
      <c r="E886" s="41" t="s">
        <v>1731</v>
      </c>
      <c r="F886" s="40" t="s">
        <v>44</v>
      </c>
    </row>
    <row r="887" spans="1:6" ht="13.5" x14ac:dyDescent="0.25">
      <c r="A887" s="42">
        <v>91273</v>
      </c>
      <c r="B887" s="40" t="s">
        <v>1732</v>
      </c>
      <c r="C887" s="40" t="s">
        <v>1171</v>
      </c>
      <c r="D887" s="40" t="s">
        <v>62</v>
      </c>
      <c r="E887" s="41" t="s">
        <v>1733</v>
      </c>
      <c r="F887" s="40" t="s">
        <v>44</v>
      </c>
    </row>
    <row r="888" spans="1:6" ht="13.5" x14ac:dyDescent="0.25">
      <c r="A888" s="42">
        <v>91274</v>
      </c>
      <c r="B888" s="40" t="s">
        <v>1734</v>
      </c>
      <c r="C888" s="40" t="s">
        <v>1171</v>
      </c>
      <c r="D888" s="40" t="s">
        <v>62</v>
      </c>
      <c r="E888" s="41" t="s">
        <v>1112</v>
      </c>
      <c r="F888" s="40" t="s">
        <v>44</v>
      </c>
    </row>
    <row r="889" spans="1:6" ht="13.5" x14ac:dyDescent="0.25">
      <c r="A889" s="42">
        <v>91275</v>
      </c>
      <c r="B889" s="40" t="s">
        <v>1735</v>
      </c>
      <c r="C889" s="40" t="s">
        <v>1171</v>
      </c>
      <c r="D889" s="40" t="s">
        <v>62</v>
      </c>
      <c r="E889" s="41" t="s">
        <v>1480</v>
      </c>
      <c r="F889" s="40" t="s">
        <v>44</v>
      </c>
    </row>
    <row r="890" spans="1:6" ht="13.5" x14ac:dyDescent="0.25">
      <c r="A890" s="42">
        <v>91276</v>
      </c>
      <c r="B890" s="40" t="s">
        <v>1736</v>
      </c>
      <c r="C890" s="40" t="s">
        <v>1171</v>
      </c>
      <c r="D890" s="40" t="s">
        <v>631</v>
      </c>
      <c r="E890" s="41" t="s">
        <v>1194</v>
      </c>
      <c r="F890" s="40" t="s">
        <v>44</v>
      </c>
    </row>
    <row r="891" spans="1:6" ht="13.5" x14ac:dyDescent="0.25">
      <c r="A891" s="42">
        <v>91279</v>
      </c>
      <c r="B891" s="40" t="s">
        <v>1737</v>
      </c>
      <c r="C891" s="40" t="s">
        <v>1171</v>
      </c>
      <c r="D891" s="40" t="s">
        <v>42</v>
      </c>
      <c r="E891" s="41" t="s">
        <v>973</v>
      </c>
      <c r="F891" s="40" t="s">
        <v>44</v>
      </c>
    </row>
    <row r="892" spans="1:6" ht="13.5" x14ac:dyDescent="0.25">
      <c r="A892" s="42">
        <v>91280</v>
      </c>
      <c r="B892" s="40" t="s">
        <v>1738</v>
      </c>
      <c r="C892" s="40" t="s">
        <v>1171</v>
      </c>
      <c r="D892" s="40" t="s">
        <v>42</v>
      </c>
      <c r="E892" s="41" t="s">
        <v>1371</v>
      </c>
      <c r="F892" s="40" t="s">
        <v>44</v>
      </c>
    </row>
    <row r="893" spans="1:6" ht="13.5" x14ac:dyDescent="0.25">
      <c r="A893" s="42">
        <v>91281</v>
      </c>
      <c r="B893" s="40" t="s">
        <v>1739</v>
      </c>
      <c r="C893" s="40" t="s">
        <v>1171</v>
      </c>
      <c r="D893" s="40" t="s">
        <v>42</v>
      </c>
      <c r="E893" s="41" t="s">
        <v>1740</v>
      </c>
      <c r="F893" s="40" t="s">
        <v>44</v>
      </c>
    </row>
    <row r="894" spans="1:6" ht="13.5" x14ac:dyDescent="0.25">
      <c r="A894" s="42">
        <v>91282</v>
      </c>
      <c r="B894" s="40" t="s">
        <v>1741</v>
      </c>
      <c r="C894" s="40" t="s">
        <v>1171</v>
      </c>
      <c r="D894" s="40" t="s">
        <v>631</v>
      </c>
      <c r="E894" s="41" t="s">
        <v>369</v>
      </c>
      <c r="F894" s="40" t="s">
        <v>44</v>
      </c>
    </row>
    <row r="895" spans="1:6" ht="13.5" x14ac:dyDescent="0.25">
      <c r="A895" s="42">
        <v>91354</v>
      </c>
      <c r="B895" s="40" t="s">
        <v>1742</v>
      </c>
      <c r="C895" s="40" t="s">
        <v>1171</v>
      </c>
      <c r="D895" s="40" t="s">
        <v>62</v>
      </c>
      <c r="E895" s="41" t="s">
        <v>1743</v>
      </c>
      <c r="F895" s="40" t="s">
        <v>44</v>
      </c>
    </row>
    <row r="896" spans="1:6" ht="13.5" x14ac:dyDescent="0.25">
      <c r="A896" s="42">
        <v>91355</v>
      </c>
      <c r="B896" s="40" t="s">
        <v>1744</v>
      </c>
      <c r="C896" s="40" t="s">
        <v>1171</v>
      </c>
      <c r="D896" s="40" t="s">
        <v>62</v>
      </c>
      <c r="E896" s="41" t="s">
        <v>1745</v>
      </c>
      <c r="F896" s="40" t="s">
        <v>44</v>
      </c>
    </row>
    <row r="897" spans="1:6" ht="13.5" x14ac:dyDescent="0.25">
      <c r="A897" s="42">
        <v>91356</v>
      </c>
      <c r="B897" s="40" t="s">
        <v>1746</v>
      </c>
      <c r="C897" s="40" t="s">
        <v>1171</v>
      </c>
      <c r="D897" s="40" t="s">
        <v>62</v>
      </c>
      <c r="E897" s="41" t="s">
        <v>1747</v>
      </c>
      <c r="F897" s="40" t="s">
        <v>44</v>
      </c>
    </row>
    <row r="898" spans="1:6" ht="13.5" x14ac:dyDescent="0.25">
      <c r="A898" s="42">
        <v>91359</v>
      </c>
      <c r="B898" s="40" t="s">
        <v>1748</v>
      </c>
      <c r="C898" s="40" t="s">
        <v>1171</v>
      </c>
      <c r="D898" s="40" t="s">
        <v>62</v>
      </c>
      <c r="E898" s="41" t="s">
        <v>1749</v>
      </c>
      <c r="F898" s="40" t="s">
        <v>44</v>
      </c>
    </row>
    <row r="899" spans="1:6" ht="13.5" x14ac:dyDescent="0.25">
      <c r="A899" s="42">
        <v>91360</v>
      </c>
      <c r="B899" s="40" t="s">
        <v>1750</v>
      </c>
      <c r="C899" s="40" t="s">
        <v>1171</v>
      </c>
      <c r="D899" s="40" t="s">
        <v>62</v>
      </c>
      <c r="E899" s="41" t="s">
        <v>1751</v>
      </c>
      <c r="F899" s="40" t="s">
        <v>44</v>
      </c>
    </row>
    <row r="900" spans="1:6" ht="13.5" x14ac:dyDescent="0.25">
      <c r="A900" s="42">
        <v>91361</v>
      </c>
      <c r="B900" s="40" t="s">
        <v>1752</v>
      </c>
      <c r="C900" s="40" t="s">
        <v>1171</v>
      </c>
      <c r="D900" s="40" t="s">
        <v>62</v>
      </c>
      <c r="E900" s="41" t="s">
        <v>1753</v>
      </c>
      <c r="F900" s="40" t="s">
        <v>44</v>
      </c>
    </row>
    <row r="901" spans="1:6" ht="13.5" x14ac:dyDescent="0.25">
      <c r="A901" s="42">
        <v>91367</v>
      </c>
      <c r="B901" s="40" t="s">
        <v>1754</v>
      </c>
      <c r="C901" s="40" t="s">
        <v>1171</v>
      </c>
      <c r="D901" s="40" t="s">
        <v>62</v>
      </c>
      <c r="E901" s="41" t="s">
        <v>1755</v>
      </c>
      <c r="F901" s="40" t="s">
        <v>44</v>
      </c>
    </row>
    <row r="902" spans="1:6" ht="13.5" x14ac:dyDescent="0.25">
      <c r="A902" s="42">
        <v>91368</v>
      </c>
      <c r="B902" s="40" t="s">
        <v>1756</v>
      </c>
      <c r="C902" s="40" t="s">
        <v>1171</v>
      </c>
      <c r="D902" s="40" t="s">
        <v>62</v>
      </c>
      <c r="E902" s="41" t="s">
        <v>1757</v>
      </c>
      <c r="F902" s="40" t="s">
        <v>44</v>
      </c>
    </row>
    <row r="903" spans="1:6" ht="13.5" x14ac:dyDescent="0.25">
      <c r="A903" s="42">
        <v>91369</v>
      </c>
      <c r="B903" s="40" t="s">
        <v>1758</v>
      </c>
      <c r="C903" s="40" t="s">
        <v>1171</v>
      </c>
      <c r="D903" s="40" t="s">
        <v>62</v>
      </c>
      <c r="E903" s="41" t="s">
        <v>1759</v>
      </c>
      <c r="F903" s="40" t="s">
        <v>44</v>
      </c>
    </row>
    <row r="904" spans="1:6" ht="13.5" x14ac:dyDescent="0.25">
      <c r="A904" s="42">
        <v>91375</v>
      </c>
      <c r="B904" s="40" t="s">
        <v>1760</v>
      </c>
      <c r="C904" s="40" t="s">
        <v>1171</v>
      </c>
      <c r="D904" s="40" t="s">
        <v>62</v>
      </c>
      <c r="E904" s="41" t="s">
        <v>1761</v>
      </c>
      <c r="F904" s="40" t="s">
        <v>44</v>
      </c>
    </row>
    <row r="905" spans="1:6" ht="13.5" x14ac:dyDescent="0.25">
      <c r="A905" s="42">
        <v>91376</v>
      </c>
      <c r="B905" s="40" t="s">
        <v>1762</v>
      </c>
      <c r="C905" s="40" t="s">
        <v>1171</v>
      </c>
      <c r="D905" s="40" t="s">
        <v>62</v>
      </c>
      <c r="E905" s="41" t="s">
        <v>1763</v>
      </c>
      <c r="F905" s="40" t="s">
        <v>44</v>
      </c>
    </row>
    <row r="906" spans="1:6" ht="13.5" x14ac:dyDescent="0.25">
      <c r="A906" s="42">
        <v>91377</v>
      </c>
      <c r="B906" s="40" t="s">
        <v>1764</v>
      </c>
      <c r="C906" s="40" t="s">
        <v>1171</v>
      </c>
      <c r="D906" s="40" t="s">
        <v>62</v>
      </c>
      <c r="E906" s="41" t="s">
        <v>1765</v>
      </c>
      <c r="F906" s="40" t="s">
        <v>44</v>
      </c>
    </row>
    <row r="907" spans="1:6" ht="13.5" x14ac:dyDescent="0.25">
      <c r="A907" s="42">
        <v>91380</v>
      </c>
      <c r="B907" s="40" t="s">
        <v>1766</v>
      </c>
      <c r="C907" s="40" t="s">
        <v>1171</v>
      </c>
      <c r="D907" s="40" t="s">
        <v>62</v>
      </c>
      <c r="E907" s="41" t="s">
        <v>1767</v>
      </c>
      <c r="F907" s="40" t="s">
        <v>44</v>
      </c>
    </row>
    <row r="908" spans="1:6" ht="13.5" x14ac:dyDescent="0.25">
      <c r="A908" s="42">
        <v>91381</v>
      </c>
      <c r="B908" s="40" t="s">
        <v>1768</v>
      </c>
      <c r="C908" s="40" t="s">
        <v>1171</v>
      </c>
      <c r="D908" s="40" t="s">
        <v>62</v>
      </c>
      <c r="E908" s="41" t="s">
        <v>1769</v>
      </c>
      <c r="F908" s="40" t="s">
        <v>44</v>
      </c>
    </row>
    <row r="909" spans="1:6" ht="13.5" x14ac:dyDescent="0.25">
      <c r="A909" s="42">
        <v>91382</v>
      </c>
      <c r="B909" s="40" t="s">
        <v>1770</v>
      </c>
      <c r="C909" s="40" t="s">
        <v>1171</v>
      </c>
      <c r="D909" s="40" t="s">
        <v>62</v>
      </c>
      <c r="E909" s="41" t="s">
        <v>1771</v>
      </c>
      <c r="F909" s="40" t="s">
        <v>44</v>
      </c>
    </row>
    <row r="910" spans="1:6" ht="13.5" x14ac:dyDescent="0.25">
      <c r="A910" s="42">
        <v>91383</v>
      </c>
      <c r="B910" s="40" t="s">
        <v>1772</v>
      </c>
      <c r="C910" s="40" t="s">
        <v>1171</v>
      </c>
      <c r="D910" s="40" t="s">
        <v>62</v>
      </c>
      <c r="E910" s="41" t="s">
        <v>1773</v>
      </c>
      <c r="F910" s="40" t="s">
        <v>44</v>
      </c>
    </row>
    <row r="911" spans="1:6" ht="13.5" x14ac:dyDescent="0.25">
      <c r="A911" s="42">
        <v>91384</v>
      </c>
      <c r="B911" s="40" t="s">
        <v>1774</v>
      </c>
      <c r="C911" s="40" t="s">
        <v>1171</v>
      </c>
      <c r="D911" s="40" t="s">
        <v>631</v>
      </c>
      <c r="E911" s="41" t="s">
        <v>1775</v>
      </c>
      <c r="F911" s="40" t="s">
        <v>44</v>
      </c>
    </row>
    <row r="912" spans="1:6" ht="13.5" x14ac:dyDescent="0.25">
      <c r="A912" s="42">
        <v>91390</v>
      </c>
      <c r="B912" s="40" t="s">
        <v>1776</v>
      </c>
      <c r="C912" s="40" t="s">
        <v>1171</v>
      </c>
      <c r="D912" s="40" t="s">
        <v>62</v>
      </c>
      <c r="E912" s="41" t="s">
        <v>1777</v>
      </c>
      <c r="F912" s="40" t="s">
        <v>44</v>
      </c>
    </row>
    <row r="913" spans="1:6" ht="13.5" x14ac:dyDescent="0.25">
      <c r="A913" s="42">
        <v>91391</v>
      </c>
      <c r="B913" s="40" t="s">
        <v>1778</v>
      </c>
      <c r="C913" s="40" t="s">
        <v>1171</v>
      </c>
      <c r="D913" s="40" t="s">
        <v>62</v>
      </c>
      <c r="E913" s="41" t="s">
        <v>1442</v>
      </c>
      <c r="F913" s="40" t="s">
        <v>44</v>
      </c>
    </row>
    <row r="914" spans="1:6" ht="13.5" x14ac:dyDescent="0.25">
      <c r="A914" s="42">
        <v>91392</v>
      </c>
      <c r="B914" s="40" t="s">
        <v>1779</v>
      </c>
      <c r="C914" s="40" t="s">
        <v>1171</v>
      </c>
      <c r="D914" s="40" t="s">
        <v>62</v>
      </c>
      <c r="E914" s="41" t="s">
        <v>1376</v>
      </c>
      <c r="F914" s="40" t="s">
        <v>44</v>
      </c>
    </row>
    <row r="915" spans="1:6" ht="13.5" x14ac:dyDescent="0.25">
      <c r="A915" s="42">
        <v>91396</v>
      </c>
      <c r="B915" s="40" t="s">
        <v>1780</v>
      </c>
      <c r="C915" s="40" t="s">
        <v>1171</v>
      </c>
      <c r="D915" s="40" t="s">
        <v>62</v>
      </c>
      <c r="E915" s="41" t="s">
        <v>1781</v>
      </c>
      <c r="F915" s="40" t="s">
        <v>44</v>
      </c>
    </row>
    <row r="916" spans="1:6" ht="13.5" x14ac:dyDescent="0.25">
      <c r="A916" s="42">
        <v>91397</v>
      </c>
      <c r="B916" s="40" t="s">
        <v>1782</v>
      </c>
      <c r="C916" s="40" t="s">
        <v>1171</v>
      </c>
      <c r="D916" s="40" t="s">
        <v>62</v>
      </c>
      <c r="E916" s="41" t="s">
        <v>1783</v>
      </c>
      <c r="F916" s="40" t="s">
        <v>44</v>
      </c>
    </row>
    <row r="917" spans="1:6" ht="13.5" x14ac:dyDescent="0.25">
      <c r="A917" s="42">
        <v>91398</v>
      </c>
      <c r="B917" s="40" t="s">
        <v>1784</v>
      </c>
      <c r="C917" s="40" t="s">
        <v>1171</v>
      </c>
      <c r="D917" s="40" t="s">
        <v>62</v>
      </c>
      <c r="E917" s="41" t="s">
        <v>1785</v>
      </c>
      <c r="F917" s="40" t="s">
        <v>44</v>
      </c>
    </row>
    <row r="918" spans="1:6" ht="13.5" x14ac:dyDescent="0.25">
      <c r="A918" s="42">
        <v>91402</v>
      </c>
      <c r="B918" s="40" t="s">
        <v>1786</v>
      </c>
      <c r="C918" s="40" t="s">
        <v>1171</v>
      </c>
      <c r="D918" s="40" t="s">
        <v>62</v>
      </c>
      <c r="E918" s="41" t="s">
        <v>1787</v>
      </c>
      <c r="F918" s="40" t="s">
        <v>44</v>
      </c>
    </row>
    <row r="919" spans="1:6" ht="13.5" x14ac:dyDescent="0.25">
      <c r="A919" s="42">
        <v>91466</v>
      </c>
      <c r="B919" s="40" t="s">
        <v>1788</v>
      </c>
      <c r="C919" s="40" t="s">
        <v>1171</v>
      </c>
      <c r="D919" s="40" t="s">
        <v>62</v>
      </c>
      <c r="E919" s="41" t="s">
        <v>1753</v>
      </c>
      <c r="F919" s="40" t="s">
        <v>44</v>
      </c>
    </row>
    <row r="920" spans="1:6" ht="13.5" x14ac:dyDescent="0.25">
      <c r="A920" s="42">
        <v>91467</v>
      </c>
      <c r="B920" s="40" t="s">
        <v>1789</v>
      </c>
      <c r="C920" s="40" t="s">
        <v>1171</v>
      </c>
      <c r="D920" s="40" t="s">
        <v>631</v>
      </c>
      <c r="E920" s="41" t="s">
        <v>1237</v>
      </c>
      <c r="F920" s="40" t="s">
        <v>44</v>
      </c>
    </row>
    <row r="921" spans="1:6" ht="13.5" x14ac:dyDescent="0.25">
      <c r="A921" s="42">
        <v>91468</v>
      </c>
      <c r="B921" s="40" t="s">
        <v>1790</v>
      </c>
      <c r="C921" s="40" t="s">
        <v>1171</v>
      </c>
      <c r="D921" s="40" t="s">
        <v>62</v>
      </c>
      <c r="E921" s="41" t="s">
        <v>1791</v>
      </c>
      <c r="F921" s="40" t="s">
        <v>44</v>
      </c>
    </row>
    <row r="922" spans="1:6" ht="13.5" x14ac:dyDescent="0.25">
      <c r="A922" s="42">
        <v>91469</v>
      </c>
      <c r="B922" s="40" t="s">
        <v>1792</v>
      </c>
      <c r="C922" s="40" t="s">
        <v>1171</v>
      </c>
      <c r="D922" s="40" t="s">
        <v>62</v>
      </c>
      <c r="E922" s="41" t="s">
        <v>279</v>
      </c>
      <c r="F922" s="40" t="s">
        <v>44</v>
      </c>
    </row>
    <row r="923" spans="1:6" ht="13.5" x14ac:dyDescent="0.25">
      <c r="A923" s="42">
        <v>91484</v>
      </c>
      <c r="B923" s="40" t="s">
        <v>1793</v>
      </c>
      <c r="C923" s="40" t="s">
        <v>1171</v>
      </c>
      <c r="D923" s="40" t="s">
        <v>62</v>
      </c>
      <c r="E923" s="41" t="s">
        <v>1412</v>
      </c>
      <c r="F923" s="40" t="s">
        <v>44</v>
      </c>
    </row>
    <row r="924" spans="1:6" ht="13.5" x14ac:dyDescent="0.25">
      <c r="A924" s="42">
        <v>91485</v>
      </c>
      <c r="B924" s="40" t="s">
        <v>1794</v>
      </c>
      <c r="C924" s="40" t="s">
        <v>1171</v>
      </c>
      <c r="D924" s="40" t="s">
        <v>631</v>
      </c>
      <c r="E924" s="41" t="s">
        <v>1795</v>
      </c>
      <c r="F924" s="40" t="s">
        <v>44</v>
      </c>
    </row>
    <row r="925" spans="1:6" ht="13.5" x14ac:dyDescent="0.25">
      <c r="A925" s="42">
        <v>91529</v>
      </c>
      <c r="B925" s="40" t="s">
        <v>1796</v>
      </c>
      <c r="C925" s="40" t="s">
        <v>1171</v>
      </c>
      <c r="D925" s="40" t="s">
        <v>62</v>
      </c>
      <c r="E925" s="41" t="s">
        <v>1656</v>
      </c>
      <c r="F925" s="40" t="s">
        <v>44</v>
      </c>
    </row>
    <row r="926" spans="1:6" ht="13.5" x14ac:dyDescent="0.25">
      <c r="A926" s="42">
        <v>91530</v>
      </c>
      <c r="B926" s="40" t="s">
        <v>1797</v>
      </c>
      <c r="C926" s="40" t="s">
        <v>1171</v>
      </c>
      <c r="D926" s="40" t="s">
        <v>62</v>
      </c>
      <c r="E926" s="41" t="s">
        <v>1385</v>
      </c>
      <c r="F926" s="40" t="s">
        <v>44</v>
      </c>
    </row>
    <row r="927" spans="1:6" ht="13.5" x14ac:dyDescent="0.25">
      <c r="A927" s="42">
        <v>91531</v>
      </c>
      <c r="B927" s="40" t="s">
        <v>1798</v>
      </c>
      <c r="C927" s="40" t="s">
        <v>1171</v>
      </c>
      <c r="D927" s="40" t="s">
        <v>62</v>
      </c>
      <c r="E927" s="41" t="s">
        <v>1022</v>
      </c>
      <c r="F927" s="40" t="s">
        <v>44</v>
      </c>
    </row>
    <row r="928" spans="1:6" ht="13.5" x14ac:dyDescent="0.25">
      <c r="A928" s="42">
        <v>91532</v>
      </c>
      <c r="B928" s="40" t="s">
        <v>1799</v>
      </c>
      <c r="C928" s="40" t="s">
        <v>1171</v>
      </c>
      <c r="D928" s="40" t="s">
        <v>631</v>
      </c>
      <c r="E928" s="41" t="s">
        <v>1715</v>
      </c>
      <c r="F928" s="40" t="s">
        <v>44</v>
      </c>
    </row>
    <row r="929" spans="1:6" ht="13.5" x14ac:dyDescent="0.25">
      <c r="A929" s="42">
        <v>91629</v>
      </c>
      <c r="B929" s="40" t="s">
        <v>1800</v>
      </c>
      <c r="C929" s="40" t="s">
        <v>1171</v>
      </c>
      <c r="D929" s="40" t="s">
        <v>62</v>
      </c>
      <c r="E929" s="41" t="s">
        <v>1801</v>
      </c>
      <c r="F929" s="40" t="s">
        <v>44</v>
      </c>
    </row>
    <row r="930" spans="1:6" ht="13.5" x14ac:dyDescent="0.25">
      <c r="A930" s="42">
        <v>91630</v>
      </c>
      <c r="B930" s="40" t="s">
        <v>1802</v>
      </c>
      <c r="C930" s="40" t="s">
        <v>1171</v>
      </c>
      <c r="D930" s="40" t="s">
        <v>62</v>
      </c>
      <c r="E930" s="41" t="s">
        <v>1468</v>
      </c>
      <c r="F930" s="40" t="s">
        <v>44</v>
      </c>
    </row>
    <row r="931" spans="1:6" ht="13.5" x14ac:dyDescent="0.25">
      <c r="A931" s="42">
        <v>91631</v>
      </c>
      <c r="B931" s="40" t="s">
        <v>1803</v>
      </c>
      <c r="C931" s="40" t="s">
        <v>1171</v>
      </c>
      <c r="D931" s="40" t="s">
        <v>62</v>
      </c>
      <c r="E931" s="41" t="s">
        <v>309</v>
      </c>
      <c r="F931" s="40" t="s">
        <v>44</v>
      </c>
    </row>
    <row r="932" spans="1:6" ht="13.5" x14ac:dyDescent="0.25">
      <c r="A932" s="42">
        <v>91632</v>
      </c>
      <c r="B932" s="40" t="s">
        <v>1804</v>
      </c>
      <c r="C932" s="40" t="s">
        <v>1171</v>
      </c>
      <c r="D932" s="40" t="s">
        <v>62</v>
      </c>
      <c r="E932" s="41" t="s">
        <v>295</v>
      </c>
      <c r="F932" s="40" t="s">
        <v>44</v>
      </c>
    </row>
    <row r="933" spans="1:6" ht="13.5" x14ac:dyDescent="0.25">
      <c r="A933" s="42">
        <v>91633</v>
      </c>
      <c r="B933" s="40" t="s">
        <v>1805</v>
      </c>
      <c r="C933" s="40" t="s">
        <v>1171</v>
      </c>
      <c r="D933" s="40" t="s">
        <v>631</v>
      </c>
      <c r="E933" s="41" t="s">
        <v>1806</v>
      </c>
      <c r="F933" s="40" t="s">
        <v>44</v>
      </c>
    </row>
    <row r="934" spans="1:6" ht="13.5" x14ac:dyDescent="0.25">
      <c r="A934" s="42">
        <v>91640</v>
      </c>
      <c r="B934" s="40" t="s">
        <v>1807</v>
      </c>
      <c r="C934" s="40" t="s">
        <v>1171</v>
      </c>
      <c r="D934" s="40" t="s">
        <v>62</v>
      </c>
      <c r="E934" s="41" t="s">
        <v>1808</v>
      </c>
      <c r="F934" s="40" t="s">
        <v>44</v>
      </c>
    </row>
    <row r="935" spans="1:6" ht="13.5" x14ac:dyDescent="0.25">
      <c r="A935" s="42">
        <v>91641</v>
      </c>
      <c r="B935" s="40" t="s">
        <v>1809</v>
      </c>
      <c r="C935" s="40" t="s">
        <v>1171</v>
      </c>
      <c r="D935" s="40" t="s">
        <v>62</v>
      </c>
      <c r="E935" s="41" t="s">
        <v>1394</v>
      </c>
      <c r="F935" s="40" t="s">
        <v>44</v>
      </c>
    </row>
    <row r="936" spans="1:6" ht="13.5" x14ac:dyDescent="0.25">
      <c r="A936" s="42">
        <v>91642</v>
      </c>
      <c r="B936" s="40" t="s">
        <v>1810</v>
      </c>
      <c r="C936" s="40" t="s">
        <v>1171</v>
      </c>
      <c r="D936" s="40" t="s">
        <v>62</v>
      </c>
      <c r="E936" s="41" t="s">
        <v>1811</v>
      </c>
      <c r="F936" s="40" t="s">
        <v>44</v>
      </c>
    </row>
    <row r="937" spans="1:6" ht="13.5" x14ac:dyDescent="0.25">
      <c r="A937" s="42">
        <v>91643</v>
      </c>
      <c r="B937" s="40" t="s">
        <v>1812</v>
      </c>
      <c r="C937" s="40" t="s">
        <v>1171</v>
      </c>
      <c r="D937" s="40" t="s">
        <v>62</v>
      </c>
      <c r="E937" s="41" t="s">
        <v>1813</v>
      </c>
      <c r="F937" s="40" t="s">
        <v>44</v>
      </c>
    </row>
    <row r="938" spans="1:6" ht="13.5" x14ac:dyDescent="0.25">
      <c r="A938" s="42">
        <v>91644</v>
      </c>
      <c r="B938" s="40" t="s">
        <v>1814</v>
      </c>
      <c r="C938" s="40" t="s">
        <v>1171</v>
      </c>
      <c r="D938" s="40" t="s">
        <v>631</v>
      </c>
      <c r="E938" s="41" t="s">
        <v>1815</v>
      </c>
      <c r="F938" s="40" t="s">
        <v>44</v>
      </c>
    </row>
    <row r="939" spans="1:6" ht="13.5" x14ac:dyDescent="0.25">
      <c r="A939" s="42">
        <v>91688</v>
      </c>
      <c r="B939" s="40" t="s">
        <v>1816</v>
      </c>
      <c r="C939" s="40" t="s">
        <v>1171</v>
      </c>
      <c r="D939" s="40" t="s">
        <v>42</v>
      </c>
      <c r="E939" s="41" t="s">
        <v>1371</v>
      </c>
      <c r="F939" s="40" t="s">
        <v>44</v>
      </c>
    </row>
    <row r="940" spans="1:6" ht="13.5" x14ac:dyDescent="0.25">
      <c r="A940" s="42">
        <v>91689</v>
      </c>
      <c r="B940" s="40" t="s">
        <v>1817</v>
      </c>
      <c r="C940" s="40" t="s">
        <v>1171</v>
      </c>
      <c r="D940" s="40" t="s">
        <v>42</v>
      </c>
      <c r="E940" s="41" t="s">
        <v>1435</v>
      </c>
      <c r="F940" s="40" t="s">
        <v>44</v>
      </c>
    </row>
    <row r="941" spans="1:6" ht="13.5" x14ac:dyDescent="0.25">
      <c r="A941" s="42">
        <v>91690</v>
      </c>
      <c r="B941" s="40" t="s">
        <v>1818</v>
      </c>
      <c r="C941" s="40" t="s">
        <v>1171</v>
      </c>
      <c r="D941" s="40" t="s">
        <v>42</v>
      </c>
      <c r="E941" s="41" t="s">
        <v>1819</v>
      </c>
      <c r="F941" s="40" t="s">
        <v>44</v>
      </c>
    </row>
    <row r="942" spans="1:6" ht="13.5" x14ac:dyDescent="0.25">
      <c r="A942" s="42">
        <v>91691</v>
      </c>
      <c r="B942" s="40" t="s">
        <v>1820</v>
      </c>
      <c r="C942" s="40" t="s">
        <v>1171</v>
      </c>
      <c r="D942" s="40" t="s">
        <v>42</v>
      </c>
      <c r="E942" s="41" t="s">
        <v>1506</v>
      </c>
      <c r="F942" s="40" t="s">
        <v>44</v>
      </c>
    </row>
    <row r="943" spans="1:6" ht="13.5" x14ac:dyDescent="0.25">
      <c r="A943" s="42">
        <v>92040</v>
      </c>
      <c r="B943" s="40" t="s">
        <v>1821</v>
      </c>
      <c r="C943" s="40" t="s">
        <v>1171</v>
      </c>
      <c r="D943" s="40" t="s">
        <v>62</v>
      </c>
      <c r="E943" s="41" t="s">
        <v>257</v>
      </c>
      <c r="F943" s="40" t="s">
        <v>44</v>
      </c>
    </row>
    <row r="944" spans="1:6" ht="13.5" x14ac:dyDescent="0.25">
      <c r="A944" s="42">
        <v>92041</v>
      </c>
      <c r="B944" s="40" t="s">
        <v>1822</v>
      </c>
      <c r="C944" s="40" t="s">
        <v>1171</v>
      </c>
      <c r="D944" s="40" t="s">
        <v>62</v>
      </c>
      <c r="E944" s="41" t="s">
        <v>1480</v>
      </c>
      <c r="F944" s="40" t="s">
        <v>44</v>
      </c>
    </row>
    <row r="945" spans="1:6" ht="13.5" x14ac:dyDescent="0.25">
      <c r="A945" s="42">
        <v>92042</v>
      </c>
      <c r="B945" s="40" t="s">
        <v>1823</v>
      </c>
      <c r="C945" s="40" t="s">
        <v>1171</v>
      </c>
      <c r="D945" s="40" t="s">
        <v>62</v>
      </c>
      <c r="E945" s="41" t="s">
        <v>515</v>
      </c>
      <c r="F945" s="40" t="s">
        <v>44</v>
      </c>
    </row>
    <row r="946" spans="1:6" ht="13.5" x14ac:dyDescent="0.25">
      <c r="A946" s="42">
        <v>92101</v>
      </c>
      <c r="B946" s="40" t="s">
        <v>1824</v>
      </c>
      <c r="C946" s="40" t="s">
        <v>1171</v>
      </c>
      <c r="D946" s="40" t="s">
        <v>62</v>
      </c>
      <c r="E946" s="41" t="s">
        <v>1825</v>
      </c>
      <c r="F946" s="40" t="s">
        <v>44</v>
      </c>
    </row>
    <row r="947" spans="1:6" ht="13.5" x14ac:dyDescent="0.25">
      <c r="A947" s="42">
        <v>92102</v>
      </c>
      <c r="B947" s="40" t="s">
        <v>1826</v>
      </c>
      <c r="C947" s="40" t="s">
        <v>1171</v>
      </c>
      <c r="D947" s="40" t="s">
        <v>62</v>
      </c>
      <c r="E947" s="41" t="s">
        <v>681</v>
      </c>
      <c r="F947" s="40" t="s">
        <v>44</v>
      </c>
    </row>
    <row r="948" spans="1:6" ht="13.5" x14ac:dyDescent="0.25">
      <c r="A948" s="42">
        <v>92103</v>
      </c>
      <c r="B948" s="40" t="s">
        <v>1827</v>
      </c>
      <c r="C948" s="40" t="s">
        <v>1171</v>
      </c>
      <c r="D948" s="40" t="s">
        <v>62</v>
      </c>
      <c r="E948" s="41" t="s">
        <v>1828</v>
      </c>
      <c r="F948" s="40" t="s">
        <v>44</v>
      </c>
    </row>
    <row r="949" spans="1:6" ht="13.5" x14ac:dyDescent="0.25">
      <c r="A949" s="42">
        <v>92104</v>
      </c>
      <c r="B949" s="40" t="s">
        <v>1829</v>
      </c>
      <c r="C949" s="40" t="s">
        <v>1171</v>
      </c>
      <c r="D949" s="40" t="s">
        <v>62</v>
      </c>
      <c r="E949" s="41" t="s">
        <v>1830</v>
      </c>
      <c r="F949" s="40" t="s">
        <v>44</v>
      </c>
    </row>
    <row r="950" spans="1:6" ht="13.5" x14ac:dyDescent="0.25">
      <c r="A950" s="42">
        <v>92105</v>
      </c>
      <c r="B950" s="40" t="s">
        <v>1831</v>
      </c>
      <c r="C950" s="40" t="s">
        <v>1171</v>
      </c>
      <c r="D950" s="40" t="s">
        <v>631</v>
      </c>
      <c r="E950" s="41" t="s">
        <v>1318</v>
      </c>
      <c r="F950" s="40" t="s">
        <v>44</v>
      </c>
    </row>
    <row r="951" spans="1:6" ht="13.5" x14ac:dyDescent="0.25">
      <c r="A951" s="42">
        <v>92108</v>
      </c>
      <c r="B951" s="40" t="s">
        <v>1832</v>
      </c>
      <c r="C951" s="40" t="s">
        <v>1171</v>
      </c>
      <c r="D951" s="40" t="s">
        <v>42</v>
      </c>
      <c r="E951" s="41" t="s">
        <v>1833</v>
      </c>
      <c r="F951" s="40" t="s">
        <v>44</v>
      </c>
    </row>
    <row r="952" spans="1:6" ht="13.5" x14ac:dyDescent="0.25">
      <c r="A952" s="42">
        <v>92109</v>
      </c>
      <c r="B952" s="40" t="s">
        <v>1834</v>
      </c>
      <c r="C952" s="40" t="s">
        <v>1171</v>
      </c>
      <c r="D952" s="40" t="s">
        <v>42</v>
      </c>
      <c r="E952" s="41" t="s">
        <v>1072</v>
      </c>
      <c r="F952" s="40" t="s">
        <v>44</v>
      </c>
    </row>
    <row r="953" spans="1:6" ht="13.5" x14ac:dyDescent="0.25">
      <c r="A953" s="42">
        <v>92110</v>
      </c>
      <c r="B953" s="40" t="s">
        <v>1835</v>
      </c>
      <c r="C953" s="40" t="s">
        <v>1171</v>
      </c>
      <c r="D953" s="40" t="s">
        <v>42</v>
      </c>
      <c r="E953" s="41" t="s">
        <v>1717</v>
      </c>
      <c r="F953" s="40" t="s">
        <v>44</v>
      </c>
    </row>
    <row r="954" spans="1:6" ht="13.5" x14ac:dyDescent="0.25">
      <c r="A954" s="42">
        <v>92111</v>
      </c>
      <c r="B954" s="40" t="s">
        <v>1836</v>
      </c>
      <c r="C954" s="40" t="s">
        <v>1171</v>
      </c>
      <c r="D954" s="40" t="s">
        <v>42</v>
      </c>
      <c r="E954" s="41" t="s">
        <v>1412</v>
      </c>
      <c r="F954" s="40" t="s">
        <v>44</v>
      </c>
    </row>
    <row r="955" spans="1:6" ht="13.5" x14ac:dyDescent="0.25">
      <c r="A955" s="42">
        <v>92114</v>
      </c>
      <c r="B955" s="40" t="s">
        <v>1837</v>
      </c>
      <c r="C955" s="40" t="s">
        <v>1171</v>
      </c>
      <c r="D955" s="40" t="s">
        <v>42</v>
      </c>
      <c r="E955" s="41" t="s">
        <v>1371</v>
      </c>
      <c r="F955" s="40" t="s">
        <v>44</v>
      </c>
    </row>
    <row r="956" spans="1:6" ht="13.5" x14ac:dyDescent="0.25">
      <c r="A956" s="42">
        <v>92115</v>
      </c>
      <c r="B956" s="40" t="s">
        <v>1838</v>
      </c>
      <c r="C956" s="40" t="s">
        <v>1171</v>
      </c>
      <c r="D956" s="40" t="s">
        <v>42</v>
      </c>
      <c r="E956" s="41" t="s">
        <v>1435</v>
      </c>
      <c r="F956" s="40" t="s">
        <v>44</v>
      </c>
    </row>
    <row r="957" spans="1:6" ht="13.5" x14ac:dyDescent="0.25">
      <c r="A957" s="42">
        <v>92116</v>
      </c>
      <c r="B957" s="40" t="s">
        <v>1839</v>
      </c>
      <c r="C957" s="40" t="s">
        <v>1171</v>
      </c>
      <c r="D957" s="40" t="s">
        <v>42</v>
      </c>
      <c r="E957" s="41" t="s">
        <v>1840</v>
      </c>
      <c r="F957" s="40" t="s">
        <v>44</v>
      </c>
    </row>
    <row r="958" spans="1:6" ht="13.5" x14ac:dyDescent="0.25">
      <c r="A958" s="42">
        <v>92133</v>
      </c>
      <c r="B958" s="40" t="s">
        <v>1841</v>
      </c>
      <c r="C958" s="40" t="s">
        <v>1171</v>
      </c>
      <c r="D958" s="40" t="s">
        <v>631</v>
      </c>
      <c r="E958" s="41" t="s">
        <v>1842</v>
      </c>
      <c r="F958" s="40" t="s">
        <v>44</v>
      </c>
    </row>
    <row r="959" spans="1:6" ht="13.5" x14ac:dyDescent="0.25">
      <c r="A959" s="42">
        <v>92134</v>
      </c>
      <c r="B959" s="40" t="s">
        <v>1843</v>
      </c>
      <c r="C959" s="40" t="s">
        <v>1171</v>
      </c>
      <c r="D959" s="40" t="s">
        <v>631</v>
      </c>
      <c r="E959" s="41" t="s">
        <v>1844</v>
      </c>
      <c r="F959" s="40" t="s">
        <v>44</v>
      </c>
    </row>
    <row r="960" spans="1:6" ht="13.5" x14ac:dyDescent="0.25">
      <c r="A960" s="42">
        <v>92135</v>
      </c>
      <c r="B960" s="40" t="s">
        <v>1845</v>
      </c>
      <c r="C960" s="40" t="s">
        <v>1171</v>
      </c>
      <c r="D960" s="40" t="s">
        <v>631</v>
      </c>
      <c r="E960" s="41" t="s">
        <v>1126</v>
      </c>
      <c r="F960" s="40" t="s">
        <v>44</v>
      </c>
    </row>
    <row r="961" spans="1:6" ht="13.5" x14ac:dyDescent="0.25">
      <c r="A961" s="42">
        <v>92136</v>
      </c>
      <c r="B961" s="40" t="s">
        <v>1846</v>
      </c>
      <c r="C961" s="40" t="s">
        <v>1171</v>
      </c>
      <c r="D961" s="40" t="s">
        <v>631</v>
      </c>
      <c r="E961" s="41" t="s">
        <v>1620</v>
      </c>
      <c r="F961" s="40" t="s">
        <v>44</v>
      </c>
    </row>
    <row r="962" spans="1:6" ht="13.5" x14ac:dyDescent="0.25">
      <c r="A962" s="42">
        <v>92137</v>
      </c>
      <c r="B962" s="40" t="s">
        <v>1847</v>
      </c>
      <c r="C962" s="40" t="s">
        <v>1171</v>
      </c>
      <c r="D962" s="40" t="s">
        <v>631</v>
      </c>
      <c r="E962" s="41" t="s">
        <v>1848</v>
      </c>
      <c r="F962" s="40" t="s">
        <v>44</v>
      </c>
    </row>
    <row r="963" spans="1:6" ht="13.5" x14ac:dyDescent="0.25">
      <c r="A963" s="42">
        <v>92140</v>
      </c>
      <c r="B963" s="40" t="s">
        <v>1849</v>
      </c>
      <c r="C963" s="40" t="s">
        <v>1171</v>
      </c>
      <c r="D963" s="40" t="s">
        <v>42</v>
      </c>
      <c r="E963" s="41" t="s">
        <v>1850</v>
      </c>
      <c r="F963" s="40" t="s">
        <v>44</v>
      </c>
    </row>
    <row r="964" spans="1:6" ht="13.5" x14ac:dyDescent="0.25">
      <c r="A964" s="42">
        <v>92141</v>
      </c>
      <c r="B964" s="40" t="s">
        <v>1851</v>
      </c>
      <c r="C964" s="40" t="s">
        <v>1171</v>
      </c>
      <c r="D964" s="40" t="s">
        <v>42</v>
      </c>
      <c r="E964" s="41" t="s">
        <v>1048</v>
      </c>
      <c r="F964" s="40" t="s">
        <v>44</v>
      </c>
    </row>
    <row r="965" spans="1:6" ht="13.5" x14ac:dyDescent="0.25">
      <c r="A965" s="42">
        <v>92142</v>
      </c>
      <c r="B965" s="40" t="s">
        <v>1852</v>
      </c>
      <c r="C965" s="40" t="s">
        <v>1171</v>
      </c>
      <c r="D965" s="40" t="s">
        <v>42</v>
      </c>
      <c r="E965" s="41" t="s">
        <v>1580</v>
      </c>
      <c r="F965" s="40" t="s">
        <v>44</v>
      </c>
    </row>
    <row r="966" spans="1:6" ht="13.5" x14ac:dyDescent="0.25">
      <c r="A966" s="42">
        <v>92143</v>
      </c>
      <c r="B966" s="40" t="s">
        <v>1853</v>
      </c>
      <c r="C966" s="40" t="s">
        <v>1171</v>
      </c>
      <c r="D966" s="40" t="s">
        <v>42</v>
      </c>
      <c r="E966" s="41" t="s">
        <v>1854</v>
      </c>
      <c r="F966" s="40" t="s">
        <v>44</v>
      </c>
    </row>
    <row r="967" spans="1:6" ht="13.5" x14ac:dyDescent="0.25">
      <c r="A967" s="42">
        <v>92144</v>
      </c>
      <c r="B967" s="40" t="s">
        <v>1855</v>
      </c>
      <c r="C967" s="40" t="s">
        <v>1171</v>
      </c>
      <c r="D967" s="40" t="s">
        <v>631</v>
      </c>
      <c r="E967" s="41" t="s">
        <v>1856</v>
      </c>
      <c r="F967" s="40" t="s">
        <v>44</v>
      </c>
    </row>
    <row r="968" spans="1:6" ht="13.5" x14ac:dyDescent="0.25">
      <c r="A968" s="42">
        <v>92237</v>
      </c>
      <c r="B968" s="40" t="s">
        <v>1857</v>
      </c>
      <c r="C968" s="40" t="s">
        <v>1171</v>
      </c>
      <c r="D968" s="40" t="s">
        <v>62</v>
      </c>
      <c r="E968" s="41" t="s">
        <v>1576</v>
      </c>
      <c r="F968" s="40" t="s">
        <v>44</v>
      </c>
    </row>
    <row r="969" spans="1:6" ht="13.5" x14ac:dyDescent="0.25">
      <c r="A969" s="42">
        <v>92238</v>
      </c>
      <c r="B969" s="40" t="s">
        <v>1858</v>
      </c>
      <c r="C969" s="40" t="s">
        <v>1171</v>
      </c>
      <c r="D969" s="40" t="s">
        <v>62</v>
      </c>
      <c r="E969" s="41" t="s">
        <v>1176</v>
      </c>
      <c r="F969" s="40" t="s">
        <v>44</v>
      </c>
    </row>
    <row r="970" spans="1:6" ht="13.5" x14ac:dyDescent="0.25">
      <c r="A970" s="42">
        <v>92239</v>
      </c>
      <c r="B970" s="40" t="s">
        <v>1859</v>
      </c>
      <c r="C970" s="40" t="s">
        <v>1171</v>
      </c>
      <c r="D970" s="40" t="s">
        <v>62</v>
      </c>
      <c r="E970" s="41" t="s">
        <v>1860</v>
      </c>
      <c r="F970" s="40" t="s">
        <v>44</v>
      </c>
    </row>
    <row r="971" spans="1:6" ht="13.5" x14ac:dyDescent="0.25">
      <c r="A971" s="42">
        <v>92240</v>
      </c>
      <c r="B971" s="40" t="s">
        <v>1861</v>
      </c>
      <c r="C971" s="40" t="s">
        <v>1171</v>
      </c>
      <c r="D971" s="40" t="s">
        <v>62</v>
      </c>
      <c r="E971" s="41" t="s">
        <v>1862</v>
      </c>
      <c r="F971" s="40" t="s">
        <v>44</v>
      </c>
    </row>
    <row r="972" spans="1:6" ht="13.5" x14ac:dyDescent="0.25">
      <c r="A972" s="42">
        <v>92241</v>
      </c>
      <c r="B972" s="40" t="s">
        <v>1863</v>
      </c>
      <c r="C972" s="40" t="s">
        <v>1171</v>
      </c>
      <c r="D972" s="40" t="s">
        <v>631</v>
      </c>
      <c r="E972" s="41" t="s">
        <v>1864</v>
      </c>
      <c r="F972" s="40" t="s">
        <v>44</v>
      </c>
    </row>
    <row r="973" spans="1:6" ht="13.5" x14ac:dyDescent="0.25">
      <c r="A973" s="42">
        <v>92712</v>
      </c>
      <c r="B973" s="40" t="s">
        <v>1865</v>
      </c>
      <c r="C973" s="40" t="s">
        <v>1171</v>
      </c>
      <c r="D973" s="40" t="s">
        <v>42</v>
      </c>
      <c r="E973" s="41" t="s">
        <v>1407</v>
      </c>
      <c r="F973" s="40" t="s">
        <v>44</v>
      </c>
    </row>
    <row r="974" spans="1:6" ht="13.5" x14ac:dyDescent="0.25">
      <c r="A974" s="42">
        <v>92713</v>
      </c>
      <c r="B974" s="40" t="s">
        <v>1866</v>
      </c>
      <c r="C974" s="40" t="s">
        <v>1171</v>
      </c>
      <c r="D974" s="40" t="s">
        <v>42</v>
      </c>
      <c r="E974" s="41" t="s">
        <v>1409</v>
      </c>
      <c r="F974" s="40" t="s">
        <v>44</v>
      </c>
    </row>
    <row r="975" spans="1:6" ht="13.5" x14ac:dyDescent="0.25">
      <c r="A975" s="42">
        <v>92714</v>
      </c>
      <c r="B975" s="40" t="s">
        <v>1867</v>
      </c>
      <c r="C975" s="40" t="s">
        <v>1171</v>
      </c>
      <c r="D975" s="40" t="s">
        <v>42</v>
      </c>
      <c r="E975" s="41" t="s">
        <v>1868</v>
      </c>
      <c r="F975" s="40" t="s">
        <v>44</v>
      </c>
    </row>
    <row r="976" spans="1:6" ht="13.5" x14ac:dyDescent="0.25">
      <c r="A976" s="42">
        <v>92715</v>
      </c>
      <c r="B976" s="40" t="s">
        <v>1869</v>
      </c>
      <c r="C976" s="40" t="s">
        <v>1171</v>
      </c>
      <c r="D976" s="40" t="s">
        <v>42</v>
      </c>
      <c r="E976" s="41" t="s">
        <v>1422</v>
      </c>
      <c r="F976" s="40" t="s">
        <v>44</v>
      </c>
    </row>
    <row r="977" spans="1:6" ht="13.5" x14ac:dyDescent="0.25">
      <c r="A977" s="42">
        <v>92956</v>
      </c>
      <c r="B977" s="40" t="s">
        <v>1870</v>
      </c>
      <c r="C977" s="40" t="s">
        <v>1171</v>
      </c>
      <c r="D977" s="40" t="s">
        <v>62</v>
      </c>
      <c r="E977" s="41" t="s">
        <v>953</v>
      </c>
      <c r="F977" s="40" t="s">
        <v>44</v>
      </c>
    </row>
    <row r="978" spans="1:6" ht="13.5" x14ac:dyDescent="0.25">
      <c r="A978" s="42">
        <v>92957</v>
      </c>
      <c r="B978" s="40" t="s">
        <v>1871</v>
      </c>
      <c r="C978" s="40" t="s">
        <v>1171</v>
      </c>
      <c r="D978" s="40" t="s">
        <v>62</v>
      </c>
      <c r="E978" s="41" t="s">
        <v>1124</v>
      </c>
      <c r="F978" s="40" t="s">
        <v>44</v>
      </c>
    </row>
    <row r="979" spans="1:6" ht="13.5" x14ac:dyDescent="0.25">
      <c r="A979" s="42">
        <v>92958</v>
      </c>
      <c r="B979" s="40" t="s">
        <v>1872</v>
      </c>
      <c r="C979" s="40" t="s">
        <v>1171</v>
      </c>
      <c r="D979" s="40" t="s">
        <v>62</v>
      </c>
      <c r="E979" s="41" t="s">
        <v>237</v>
      </c>
      <c r="F979" s="40" t="s">
        <v>44</v>
      </c>
    </row>
    <row r="980" spans="1:6" ht="13.5" x14ac:dyDescent="0.25">
      <c r="A980" s="42">
        <v>92959</v>
      </c>
      <c r="B980" s="40" t="s">
        <v>1873</v>
      </c>
      <c r="C980" s="40" t="s">
        <v>1171</v>
      </c>
      <c r="D980" s="40" t="s">
        <v>631</v>
      </c>
      <c r="E980" s="41" t="s">
        <v>1874</v>
      </c>
      <c r="F980" s="40" t="s">
        <v>44</v>
      </c>
    </row>
    <row r="981" spans="1:6" ht="13.5" x14ac:dyDescent="0.25">
      <c r="A981" s="42">
        <v>92963</v>
      </c>
      <c r="B981" s="40" t="s">
        <v>1875</v>
      </c>
      <c r="C981" s="40" t="s">
        <v>1171</v>
      </c>
      <c r="D981" s="40" t="s">
        <v>62</v>
      </c>
      <c r="E981" s="41" t="s">
        <v>1876</v>
      </c>
      <c r="F981" s="40" t="s">
        <v>44</v>
      </c>
    </row>
    <row r="982" spans="1:6" ht="13.5" x14ac:dyDescent="0.25">
      <c r="A982" s="42">
        <v>92964</v>
      </c>
      <c r="B982" s="40" t="s">
        <v>1877</v>
      </c>
      <c r="C982" s="40" t="s">
        <v>1171</v>
      </c>
      <c r="D982" s="40" t="s">
        <v>62</v>
      </c>
      <c r="E982" s="41" t="s">
        <v>1878</v>
      </c>
      <c r="F982" s="40" t="s">
        <v>44</v>
      </c>
    </row>
    <row r="983" spans="1:6" ht="13.5" x14ac:dyDescent="0.25">
      <c r="A983" s="42">
        <v>92965</v>
      </c>
      <c r="B983" s="40" t="s">
        <v>1879</v>
      </c>
      <c r="C983" s="40" t="s">
        <v>1171</v>
      </c>
      <c r="D983" s="40" t="s">
        <v>62</v>
      </c>
      <c r="E983" s="41" t="s">
        <v>1880</v>
      </c>
      <c r="F983" s="40" t="s">
        <v>44</v>
      </c>
    </row>
    <row r="984" spans="1:6" ht="13.5" x14ac:dyDescent="0.25">
      <c r="A984" s="42">
        <v>93220</v>
      </c>
      <c r="B984" s="40" t="s">
        <v>1881</v>
      </c>
      <c r="C984" s="40" t="s">
        <v>1171</v>
      </c>
      <c r="D984" s="40" t="s">
        <v>62</v>
      </c>
      <c r="E984" s="41" t="s">
        <v>1882</v>
      </c>
      <c r="F984" s="40" t="s">
        <v>44</v>
      </c>
    </row>
    <row r="985" spans="1:6" ht="13.5" x14ac:dyDescent="0.25">
      <c r="A985" s="42">
        <v>93221</v>
      </c>
      <c r="B985" s="40" t="s">
        <v>1883</v>
      </c>
      <c r="C985" s="40" t="s">
        <v>1171</v>
      </c>
      <c r="D985" s="40" t="s">
        <v>62</v>
      </c>
      <c r="E985" s="41" t="s">
        <v>209</v>
      </c>
      <c r="F985" s="40" t="s">
        <v>44</v>
      </c>
    </row>
    <row r="986" spans="1:6" ht="13.5" x14ac:dyDescent="0.25">
      <c r="A986" s="42">
        <v>93222</v>
      </c>
      <c r="B986" s="40" t="s">
        <v>1884</v>
      </c>
      <c r="C986" s="40" t="s">
        <v>1171</v>
      </c>
      <c r="D986" s="40" t="s">
        <v>62</v>
      </c>
      <c r="E986" s="41" t="s">
        <v>1885</v>
      </c>
      <c r="F986" s="40" t="s">
        <v>44</v>
      </c>
    </row>
    <row r="987" spans="1:6" ht="13.5" x14ac:dyDescent="0.25">
      <c r="A987" s="42">
        <v>93223</v>
      </c>
      <c r="B987" s="40" t="s">
        <v>1886</v>
      </c>
      <c r="C987" s="40" t="s">
        <v>1171</v>
      </c>
      <c r="D987" s="40" t="s">
        <v>631</v>
      </c>
      <c r="E987" s="41" t="s">
        <v>1887</v>
      </c>
      <c r="F987" s="40" t="s">
        <v>44</v>
      </c>
    </row>
    <row r="988" spans="1:6" ht="13.5" x14ac:dyDescent="0.25">
      <c r="A988" s="42">
        <v>93229</v>
      </c>
      <c r="B988" s="40" t="s">
        <v>1888</v>
      </c>
      <c r="C988" s="40" t="s">
        <v>1171</v>
      </c>
      <c r="D988" s="40" t="s">
        <v>42</v>
      </c>
      <c r="E988" s="41" t="s">
        <v>1868</v>
      </c>
      <c r="F988" s="40" t="s">
        <v>44</v>
      </c>
    </row>
    <row r="989" spans="1:6" ht="13.5" x14ac:dyDescent="0.25">
      <c r="A989" s="42">
        <v>93230</v>
      </c>
      <c r="B989" s="40" t="s">
        <v>1889</v>
      </c>
      <c r="C989" s="40" t="s">
        <v>1171</v>
      </c>
      <c r="D989" s="40" t="s">
        <v>42</v>
      </c>
      <c r="E989" s="41" t="s">
        <v>1409</v>
      </c>
      <c r="F989" s="40" t="s">
        <v>44</v>
      </c>
    </row>
    <row r="990" spans="1:6" ht="13.5" x14ac:dyDescent="0.25">
      <c r="A990" s="42">
        <v>93231</v>
      </c>
      <c r="B990" s="40" t="s">
        <v>1890</v>
      </c>
      <c r="C990" s="40" t="s">
        <v>1171</v>
      </c>
      <c r="D990" s="40" t="s">
        <v>42</v>
      </c>
      <c r="E990" s="41" t="s">
        <v>1606</v>
      </c>
      <c r="F990" s="40" t="s">
        <v>44</v>
      </c>
    </row>
    <row r="991" spans="1:6" ht="13.5" x14ac:dyDescent="0.25">
      <c r="A991" s="42">
        <v>93232</v>
      </c>
      <c r="B991" s="40" t="s">
        <v>1891</v>
      </c>
      <c r="C991" s="40" t="s">
        <v>1171</v>
      </c>
      <c r="D991" s="40" t="s">
        <v>631</v>
      </c>
      <c r="E991" s="41" t="s">
        <v>46</v>
      </c>
      <c r="F991" s="40" t="s">
        <v>44</v>
      </c>
    </row>
    <row r="992" spans="1:6" ht="13.5" x14ac:dyDescent="0.25">
      <c r="A992" s="42">
        <v>93235</v>
      </c>
      <c r="B992" s="40" t="s">
        <v>1892</v>
      </c>
      <c r="C992" s="40" t="s">
        <v>1171</v>
      </c>
      <c r="D992" s="40" t="s">
        <v>62</v>
      </c>
      <c r="E992" s="41" t="s">
        <v>1893</v>
      </c>
      <c r="F992" s="40" t="s">
        <v>44</v>
      </c>
    </row>
    <row r="993" spans="1:6" ht="13.5" x14ac:dyDescent="0.25">
      <c r="A993" s="42">
        <v>93238</v>
      </c>
      <c r="B993" s="40" t="s">
        <v>1894</v>
      </c>
      <c r="C993" s="40" t="s">
        <v>1171</v>
      </c>
      <c r="D993" s="40" t="s">
        <v>62</v>
      </c>
      <c r="E993" s="41" t="s">
        <v>1895</v>
      </c>
      <c r="F993" s="40" t="s">
        <v>44</v>
      </c>
    </row>
    <row r="994" spans="1:6" ht="13.5" x14ac:dyDescent="0.25">
      <c r="A994" s="42">
        <v>93239</v>
      </c>
      <c r="B994" s="40" t="s">
        <v>1896</v>
      </c>
      <c r="C994" s="40" t="s">
        <v>1171</v>
      </c>
      <c r="D994" s="40" t="s">
        <v>62</v>
      </c>
      <c r="E994" s="41" t="s">
        <v>1854</v>
      </c>
      <c r="F994" s="40" t="s">
        <v>44</v>
      </c>
    </row>
    <row r="995" spans="1:6" ht="13.5" x14ac:dyDescent="0.25">
      <c r="A995" s="42">
        <v>93240</v>
      </c>
      <c r="B995" s="40" t="s">
        <v>1897</v>
      </c>
      <c r="C995" s="40" t="s">
        <v>1171</v>
      </c>
      <c r="D995" s="40" t="s">
        <v>631</v>
      </c>
      <c r="E995" s="41" t="s">
        <v>1898</v>
      </c>
      <c r="F995" s="40" t="s">
        <v>44</v>
      </c>
    </row>
    <row r="996" spans="1:6" ht="13.5" x14ac:dyDescent="0.25">
      <c r="A996" s="42">
        <v>93267</v>
      </c>
      <c r="B996" s="40" t="s">
        <v>1899</v>
      </c>
      <c r="C996" s="40" t="s">
        <v>1171</v>
      </c>
      <c r="D996" s="40" t="s">
        <v>62</v>
      </c>
      <c r="E996" s="41" t="s">
        <v>1900</v>
      </c>
      <c r="F996" s="40" t="s">
        <v>44</v>
      </c>
    </row>
    <row r="997" spans="1:6" ht="13.5" x14ac:dyDescent="0.25">
      <c r="A997" s="42">
        <v>93269</v>
      </c>
      <c r="B997" s="40" t="s">
        <v>1901</v>
      </c>
      <c r="C997" s="40" t="s">
        <v>1171</v>
      </c>
      <c r="D997" s="40" t="s">
        <v>62</v>
      </c>
      <c r="E997" s="41" t="s">
        <v>1902</v>
      </c>
      <c r="F997" s="40" t="s">
        <v>44</v>
      </c>
    </row>
    <row r="998" spans="1:6" ht="13.5" x14ac:dyDescent="0.25">
      <c r="A998" s="42">
        <v>93270</v>
      </c>
      <c r="B998" s="40" t="s">
        <v>1903</v>
      </c>
      <c r="C998" s="40" t="s">
        <v>1171</v>
      </c>
      <c r="D998" s="40" t="s">
        <v>62</v>
      </c>
      <c r="E998" s="41" t="s">
        <v>1904</v>
      </c>
      <c r="F998" s="40" t="s">
        <v>44</v>
      </c>
    </row>
    <row r="999" spans="1:6" ht="13.5" x14ac:dyDescent="0.25">
      <c r="A999" s="42">
        <v>93271</v>
      </c>
      <c r="B999" s="40" t="s">
        <v>1905</v>
      </c>
      <c r="C999" s="40" t="s">
        <v>1171</v>
      </c>
      <c r="D999" s="40" t="s">
        <v>42</v>
      </c>
      <c r="E999" s="41" t="s">
        <v>1906</v>
      </c>
      <c r="F999" s="40" t="s">
        <v>44</v>
      </c>
    </row>
    <row r="1000" spans="1:6" ht="13.5" x14ac:dyDescent="0.25">
      <c r="A1000" s="42">
        <v>93277</v>
      </c>
      <c r="B1000" s="40" t="s">
        <v>1907</v>
      </c>
      <c r="C1000" s="40" t="s">
        <v>1171</v>
      </c>
      <c r="D1000" s="40" t="s">
        <v>62</v>
      </c>
      <c r="E1000" s="41" t="s">
        <v>979</v>
      </c>
      <c r="F1000" s="40" t="s">
        <v>44</v>
      </c>
    </row>
    <row r="1001" spans="1:6" ht="13.5" x14ac:dyDescent="0.25">
      <c r="A1001" s="42">
        <v>93278</v>
      </c>
      <c r="B1001" s="40" t="s">
        <v>1908</v>
      </c>
      <c r="C1001" s="40" t="s">
        <v>1171</v>
      </c>
      <c r="D1001" s="40" t="s">
        <v>62</v>
      </c>
      <c r="E1001" s="41" t="s">
        <v>1409</v>
      </c>
      <c r="F1001" s="40" t="s">
        <v>44</v>
      </c>
    </row>
    <row r="1002" spans="1:6" ht="13.5" x14ac:dyDescent="0.25">
      <c r="A1002" s="42">
        <v>93279</v>
      </c>
      <c r="B1002" s="40" t="s">
        <v>1909</v>
      </c>
      <c r="C1002" s="40" t="s">
        <v>1171</v>
      </c>
      <c r="D1002" s="40" t="s">
        <v>62</v>
      </c>
      <c r="E1002" s="41" t="s">
        <v>1470</v>
      </c>
      <c r="F1002" s="40" t="s">
        <v>44</v>
      </c>
    </row>
    <row r="1003" spans="1:6" ht="13.5" x14ac:dyDescent="0.25">
      <c r="A1003" s="42">
        <v>93280</v>
      </c>
      <c r="B1003" s="40" t="s">
        <v>1910</v>
      </c>
      <c r="C1003" s="40" t="s">
        <v>1171</v>
      </c>
      <c r="D1003" s="40" t="s">
        <v>42</v>
      </c>
      <c r="E1003" s="41" t="s">
        <v>1717</v>
      </c>
      <c r="F1003" s="40" t="s">
        <v>44</v>
      </c>
    </row>
    <row r="1004" spans="1:6" ht="13.5" x14ac:dyDescent="0.25">
      <c r="A1004" s="42">
        <v>93283</v>
      </c>
      <c r="B1004" s="40" t="s">
        <v>1911</v>
      </c>
      <c r="C1004" s="40" t="s">
        <v>1171</v>
      </c>
      <c r="D1004" s="40" t="s">
        <v>62</v>
      </c>
      <c r="E1004" s="41" t="s">
        <v>1912</v>
      </c>
      <c r="F1004" s="40" t="s">
        <v>44</v>
      </c>
    </row>
    <row r="1005" spans="1:6" ht="13.5" x14ac:dyDescent="0.25">
      <c r="A1005" s="42">
        <v>93284</v>
      </c>
      <c r="B1005" s="40" t="s">
        <v>1913</v>
      </c>
      <c r="C1005" s="40" t="s">
        <v>1171</v>
      </c>
      <c r="D1005" s="40" t="s">
        <v>62</v>
      </c>
      <c r="E1005" s="41" t="s">
        <v>505</v>
      </c>
      <c r="F1005" s="40" t="s">
        <v>44</v>
      </c>
    </row>
    <row r="1006" spans="1:6" ht="13.5" x14ac:dyDescent="0.25">
      <c r="A1006" s="42">
        <v>93285</v>
      </c>
      <c r="B1006" s="40" t="s">
        <v>1914</v>
      </c>
      <c r="C1006" s="40" t="s">
        <v>1171</v>
      </c>
      <c r="D1006" s="40" t="s">
        <v>62</v>
      </c>
      <c r="E1006" s="41" t="s">
        <v>1915</v>
      </c>
      <c r="F1006" s="40" t="s">
        <v>44</v>
      </c>
    </row>
    <row r="1007" spans="1:6" ht="13.5" x14ac:dyDescent="0.25">
      <c r="A1007" s="42">
        <v>93286</v>
      </c>
      <c r="B1007" s="40" t="s">
        <v>1916</v>
      </c>
      <c r="C1007" s="40" t="s">
        <v>1171</v>
      </c>
      <c r="D1007" s="40" t="s">
        <v>42</v>
      </c>
      <c r="E1007" s="41" t="s">
        <v>1917</v>
      </c>
      <c r="F1007" s="40" t="s">
        <v>44</v>
      </c>
    </row>
    <row r="1008" spans="1:6" ht="13.5" x14ac:dyDescent="0.25">
      <c r="A1008" s="42">
        <v>93296</v>
      </c>
      <c r="B1008" s="40" t="s">
        <v>1918</v>
      </c>
      <c r="C1008" s="40" t="s">
        <v>1171</v>
      </c>
      <c r="D1008" s="40" t="s">
        <v>62</v>
      </c>
      <c r="E1008" s="41" t="s">
        <v>1018</v>
      </c>
      <c r="F1008" s="40" t="s">
        <v>44</v>
      </c>
    </row>
    <row r="1009" spans="1:6" ht="13.5" x14ac:dyDescent="0.25">
      <c r="A1009" s="42">
        <v>93397</v>
      </c>
      <c r="B1009" s="40" t="s">
        <v>1919</v>
      </c>
      <c r="C1009" s="40" t="s">
        <v>1171</v>
      </c>
      <c r="D1009" s="40" t="s">
        <v>62</v>
      </c>
      <c r="E1009" s="41" t="s">
        <v>1801</v>
      </c>
      <c r="F1009" s="40" t="s">
        <v>44</v>
      </c>
    </row>
    <row r="1010" spans="1:6" ht="13.5" x14ac:dyDescent="0.25">
      <c r="A1010" s="42">
        <v>93398</v>
      </c>
      <c r="B1010" s="40" t="s">
        <v>1920</v>
      </c>
      <c r="C1010" s="40" t="s">
        <v>1171</v>
      </c>
      <c r="D1010" s="40" t="s">
        <v>62</v>
      </c>
      <c r="E1010" s="41" t="s">
        <v>1468</v>
      </c>
      <c r="F1010" s="40" t="s">
        <v>44</v>
      </c>
    </row>
    <row r="1011" spans="1:6" ht="13.5" x14ac:dyDescent="0.25">
      <c r="A1011" s="42">
        <v>93399</v>
      </c>
      <c r="B1011" s="40" t="s">
        <v>1921</v>
      </c>
      <c r="C1011" s="40" t="s">
        <v>1171</v>
      </c>
      <c r="D1011" s="40" t="s">
        <v>62</v>
      </c>
      <c r="E1011" s="41" t="s">
        <v>309</v>
      </c>
      <c r="F1011" s="40" t="s">
        <v>44</v>
      </c>
    </row>
    <row r="1012" spans="1:6" ht="13.5" x14ac:dyDescent="0.25">
      <c r="A1012" s="42">
        <v>93400</v>
      </c>
      <c r="B1012" s="40" t="s">
        <v>1922</v>
      </c>
      <c r="C1012" s="40" t="s">
        <v>1171</v>
      </c>
      <c r="D1012" s="40" t="s">
        <v>62</v>
      </c>
      <c r="E1012" s="41" t="s">
        <v>295</v>
      </c>
      <c r="F1012" s="40" t="s">
        <v>44</v>
      </c>
    </row>
    <row r="1013" spans="1:6" ht="13.5" x14ac:dyDescent="0.25">
      <c r="A1013" s="42">
        <v>93401</v>
      </c>
      <c r="B1013" s="40" t="s">
        <v>1923</v>
      </c>
      <c r="C1013" s="40" t="s">
        <v>1171</v>
      </c>
      <c r="D1013" s="40" t="s">
        <v>631</v>
      </c>
      <c r="E1013" s="41" t="s">
        <v>1237</v>
      </c>
      <c r="F1013" s="40" t="s">
        <v>44</v>
      </c>
    </row>
    <row r="1014" spans="1:6" ht="13.5" x14ac:dyDescent="0.25">
      <c r="A1014" s="42">
        <v>93404</v>
      </c>
      <c r="B1014" s="40" t="s">
        <v>1924</v>
      </c>
      <c r="C1014" s="40" t="s">
        <v>1171</v>
      </c>
      <c r="D1014" s="40" t="s">
        <v>62</v>
      </c>
      <c r="E1014" s="41" t="s">
        <v>1874</v>
      </c>
      <c r="F1014" s="40" t="s">
        <v>44</v>
      </c>
    </row>
    <row r="1015" spans="1:6" ht="13.5" x14ac:dyDescent="0.25">
      <c r="A1015" s="42">
        <v>93405</v>
      </c>
      <c r="B1015" s="40" t="s">
        <v>1925</v>
      </c>
      <c r="C1015" s="40" t="s">
        <v>1171</v>
      </c>
      <c r="D1015" s="40" t="s">
        <v>62</v>
      </c>
      <c r="E1015" s="41" t="s">
        <v>1255</v>
      </c>
      <c r="F1015" s="40" t="s">
        <v>44</v>
      </c>
    </row>
    <row r="1016" spans="1:6" ht="13.5" x14ac:dyDescent="0.25">
      <c r="A1016" s="42">
        <v>93406</v>
      </c>
      <c r="B1016" s="40" t="s">
        <v>1926</v>
      </c>
      <c r="C1016" s="40" t="s">
        <v>1171</v>
      </c>
      <c r="D1016" s="40" t="s">
        <v>62</v>
      </c>
      <c r="E1016" s="41" t="s">
        <v>1927</v>
      </c>
      <c r="F1016" s="40" t="s">
        <v>44</v>
      </c>
    </row>
    <row r="1017" spans="1:6" ht="13.5" x14ac:dyDescent="0.25">
      <c r="A1017" s="42">
        <v>93407</v>
      </c>
      <c r="B1017" s="40" t="s">
        <v>1928</v>
      </c>
      <c r="C1017" s="40" t="s">
        <v>1171</v>
      </c>
      <c r="D1017" s="40" t="s">
        <v>631</v>
      </c>
      <c r="E1017" s="41" t="s">
        <v>1333</v>
      </c>
      <c r="F1017" s="40" t="s">
        <v>44</v>
      </c>
    </row>
    <row r="1018" spans="1:6" ht="13.5" x14ac:dyDescent="0.25">
      <c r="A1018" s="42">
        <v>93411</v>
      </c>
      <c r="B1018" s="40" t="s">
        <v>1929</v>
      </c>
      <c r="C1018" s="40" t="s">
        <v>1171</v>
      </c>
      <c r="D1018" s="40" t="s">
        <v>62</v>
      </c>
      <c r="E1018" s="41" t="s">
        <v>1930</v>
      </c>
      <c r="F1018" s="40" t="s">
        <v>44</v>
      </c>
    </row>
    <row r="1019" spans="1:6" ht="13.5" x14ac:dyDescent="0.25">
      <c r="A1019" s="42">
        <v>93412</v>
      </c>
      <c r="B1019" s="40" t="s">
        <v>1931</v>
      </c>
      <c r="C1019" s="40" t="s">
        <v>1171</v>
      </c>
      <c r="D1019" s="40" t="s">
        <v>62</v>
      </c>
      <c r="E1019" s="41" t="s">
        <v>1409</v>
      </c>
      <c r="F1019" s="40" t="s">
        <v>44</v>
      </c>
    </row>
    <row r="1020" spans="1:6" ht="13.5" x14ac:dyDescent="0.25">
      <c r="A1020" s="42">
        <v>93413</v>
      </c>
      <c r="B1020" s="40" t="s">
        <v>1932</v>
      </c>
      <c r="C1020" s="40" t="s">
        <v>1171</v>
      </c>
      <c r="D1020" s="40" t="s">
        <v>62</v>
      </c>
      <c r="E1020" s="41" t="s">
        <v>1192</v>
      </c>
      <c r="F1020" s="40" t="s">
        <v>44</v>
      </c>
    </row>
    <row r="1021" spans="1:6" ht="13.5" x14ac:dyDescent="0.25">
      <c r="A1021" s="42">
        <v>93414</v>
      </c>
      <c r="B1021" s="40" t="s">
        <v>1933</v>
      </c>
      <c r="C1021" s="40" t="s">
        <v>1171</v>
      </c>
      <c r="D1021" s="40" t="s">
        <v>631</v>
      </c>
      <c r="E1021" s="41" t="s">
        <v>1934</v>
      </c>
      <c r="F1021" s="40" t="s">
        <v>44</v>
      </c>
    </row>
    <row r="1022" spans="1:6" ht="13.5" x14ac:dyDescent="0.25">
      <c r="A1022" s="42">
        <v>93417</v>
      </c>
      <c r="B1022" s="40" t="s">
        <v>1935</v>
      </c>
      <c r="C1022" s="40" t="s">
        <v>1171</v>
      </c>
      <c r="D1022" s="40" t="s">
        <v>62</v>
      </c>
      <c r="E1022" s="41" t="s">
        <v>1693</v>
      </c>
      <c r="F1022" s="40" t="s">
        <v>44</v>
      </c>
    </row>
    <row r="1023" spans="1:6" ht="13.5" x14ac:dyDescent="0.25">
      <c r="A1023" s="42">
        <v>93418</v>
      </c>
      <c r="B1023" s="40" t="s">
        <v>1936</v>
      </c>
      <c r="C1023" s="40" t="s">
        <v>1171</v>
      </c>
      <c r="D1023" s="40" t="s">
        <v>62</v>
      </c>
      <c r="E1023" s="41" t="s">
        <v>1126</v>
      </c>
      <c r="F1023" s="40" t="s">
        <v>44</v>
      </c>
    </row>
    <row r="1024" spans="1:6" ht="13.5" x14ac:dyDescent="0.25">
      <c r="A1024" s="42">
        <v>93419</v>
      </c>
      <c r="B1024" s="40" t="s">
        <v>1937</v>
      </c>
      <c r="C1024" s="40" t="s">
        <v>1171</v>
      </c>
      <c r="D1024" s="40" t="s">
        <v>62</v>
      </c>
      <c r="E1024" s="41" t="s">
        <v>1404</v>
      </c>
      <c r="F1024" s="40" t="s">
        <v>44</v>
      </c>
    </row>
    <row r="1025" spans="1:6" ht="13.5" x14ac:dyDescent="0.25">
      <c r="A1025" s="42">
        <v>93420</v>
      </c>
      <c r="B1025" s="40" t="s">
        <v>1938</v>
      </c>
      <c r="C1025" s="40" t="s">
        <v>1171</v>
      </c>
      <c r="D1025" s="40" t="s">
        <v>631</v>
      </c>
      <c r="E1025" s="41" t="s">
        <v>1939</v>
      </c>
      <c r="F1025" s="40" t="s">
        <v>44</v>
      </c>
    </row>
    <row r="1026" spans="1:6" ht="13.5" x14ac:dyDescent="0.25">
      <c r="A1026" s="42">
        <v>93423</v>
      </c>
      <c r="B1026" s="40" t="s">
        <v>1940</v>
      </c>
      <c r="C1026" s="40" t="s">
        <v>1171</v>
      </c>
      <c r="D1026" s="40" t="s">
        <v>62</v>
      </c>
      <c r="E1026" s="41" t="s">
        <v>1341</v>
      </c>
      <c r="F1026" s="40" t="s">
        <v>44</v>
      </c>
    </row>
    <row r="1027" spans="1:6" ht="13.5" x14ac:dyDescent="0.25">
      <c r="A1027" s="42">
        <v>93424</v>
      </c>
      <c r="B1027" s="40" t="s">
        <v>1941</v>
      </c>
      <c r="C1027" s="40" t="s">
        <v>1171</v>
      </c>
      <c r="D1027" s="40" t="s">
        <v>62</v>
      </c>
      <c r="E1027" s="41" t="s">
        <v>1942</v>
      </c>
      <c r="F1027" s="40" t="s">
        <v>44</v>
      </c>
    </row>
    <row r="1028" spans="1:6" ht="13.5" x14ac:dyDescent="0.25">
      <c r="A1028" s="42">
        <v>93425</v>
      </c>
      <c r="B1028" s="40" t="s">
        <v>1943</v>
      </c>
      <c r="C1028" s="40" t="s">
        <v>1171</v>
      </c>
      <c r="D1028" s="40" t="s">
        <v>62</v>
      </c>
      <c r="E1028" s="41" t="s">
        <v>1944</v>
      </c>
      <c r="F1028" s="40" t="s">
        <v>44</v>
      </c>
    </row>
    <row r="1029" spans="1:6" ht="13.5" x14ac:dyDescent="0.25">
      <c r="A1029" s="42">
        <v>93426</v>
      </c>
      <c r="B1029" s="40" t="s">
        <v>1945</v>
      </c>
      <c r="C1029" s="40" t="s">
        <v>1171</v>
      </c>
      <c r="D1029" s="40" t="s">
        <v>631</v>
      </c>
      <c r="E1029" s="41" t="s">
        <v>1946</v>
      </c>
      <c r="F1029" s="40" t="s">
        <v>44</v>
      </c>
    </row>
    <row r="1030" spans="1:6" ht="13.5" x14ac:dyDescent="0.25">
      <c r="A1030" s="42">
        <v>93429</v>
      </c>
      <c r="B1030" s="40" t="s">
        <v>1947</v>
      </c>
      <c r="C1030" s="40" t="s">
        <v>1171</v>
      </c>
      <c r="D1030" s="40" t="s">
        <v>62</v>
      </c>
      <c r="E1030" s="41" t="s">
        <v>1948</v>
      </c>
      <c r="F1030" s="40" t="s">
        <v>44</v>
      </c>
    </row>
    <row r="1031" spans="1:6" ht="13.5" x14ac:dyDescent="0.25">
      <c r="A1031" s="42">
        <v>93430</v>
      </c>
      <c r="B1031" s="40" t="s">
        <v>1949</v>
      </c>
      <c r="C1031" s="40" t="s">
        <v>1171</v>
      </c>
      <c r="D1031" s="40" t="s">
        <v>62</v>
      </c>
      <c r="E1031" s="41" t="s">
        <v>1950</v>
      </c>
      <c r="F1031" s="40" t="s">
        <v>44</v>
      </c>
    </row>
    <row r="1032" spans="1:6" ht="13.5" x14ac:dyDescent="0.25">
      <c r="A1032" s="42">
        <v>93431</v>
      </c>
      <c r="B1032" s="40" t="s">
        <v>1951</v>
      </c>
      <c r="C1032" s="40" t="s">
        <v>1171</v>
      </c>
      <c r="D1032" s="40" t="s">
        <v>62</v>
      </c>
      <c r="E1032" s="41" t="s">
        <v>1952</v>
      </c>
      <c r="F1032" s="40" t="s">
        <v>44</v>
      </c>
    </row>
    <row r="1033" spans="1:6" ht="13.5" x14ac:dyDescent="0.25">
      <c r="A1033" s="42">
        <v>93432</v>
      </c>
      <c r="B1033" s="40" t="s">
        <v>1953</v>
      </c>
      <c r="C1033" s="40" t="s">
        <v>1171</v>
      </c>
      <c r="D1033" s="40" t="s">
        <v>631</v>
      </c>
      <c r="E1033" s="41" t="s">
        <v>1954</v>
      </c>
      <c r="F1033" s="40" t="s">
        <v>44</v>
      </c>
    </row>
    <row r="1034" spans="1:6" ht="13.5" x14ac:dyDescent="0.25">
      <c r="A1034" s="42">
        <v>93435</v>
      </c>
      <c r="B1034" s="40" t="s">
        <v>1955</v>
      </c>
      <c r="C1034" s="40" t="s">
        <v>1171</v>
      </c>
      <c r="D1034" s="40" t="s">
        <v>62</v>
      </c>
      <c r="E1034" s="41" t="s">
        <v>1956</v>
      </c>
      <c r="F1034" s="40" t="s">
        <v>44</v>
      </c>
    </row>
    <row r="1035" spans="1:6" ht="13.5" x14ac:dyDescent="0.25">
      <c r="A1035" s="42">
        <v>93436</v>
      </c>
      <c r="B1035" s="40" t="s">
        <v>1957</v>
      </c>
      <c r="C1035" s="40" t="s">
        <v>1171</v>
      </c>
      <c r="D1035" s="40" t="s">
        <v>62</v>
      </c>
      <c r="E1035" s="41" t="s">
        <v>1747</v>
      </c>
      <c r="F1035" s="40" t="s">
        <v>44</v>
      </c>
    </row>
    <row r="1036" spans="1:6" ht="13.5" x14ac:dyDescent="0.25">
      <c r="A1036" s="42">
        <v>93437</v>
      </c>
      <c r="B1036" s="40" t="s">
        <v>1958</v>
      </c>
      <c r="C1036" s="40" t="s">
        <v>1171</v>
      </c>
      <c r="D1036" s="40" t="s">
        <v>62</v>
      </c>
      <c r="E1036" s="41" t="s">
        <v>1959</v>
      </c>
      <c r="F1036" s="40" t="s">
        <v>44</v>
      </c>
    </row>
    <row r="1037" spans="1:6" ht="13.5" x14ac:dyDescent="0.25">
      <c r="A1037" s="42">
        <v>93438</v>
      </c>
      <c r="B1037" s="40" t="s">
        <v>1960</v>
      </c>
      <c r="C1037" s="40" t="s">
        <v>1171</v>
      </c>
      <c r="D1037" s="40" t="s">
        <v>631</v>
      </c>
      <c r="E1037" s="41" t="s">
        <v>1961</v>
      </c>
      <c r="F1037" s="40" t="s">
        <v>44</v>
      </c>
    </row>
    <row r="1038" spans="1:6" ht="13.5" x14ac:dyDescent="0.25">
      <c r="A1038" s="42">
        <v>95114</v>
      </c>
      <c r="B1038" s="40" t="s">
        <v>1962</v>
      </c>
      <c r="C1038" s="40" t="s">
        <v>1171</v>
      </c>
      <c r="D1038" s="40" t="s">
        <v>62</v>
      </c>
      <c r="E1038" s="41" t="s">
        <v>1963</v>
      </c>
      <c r="F1038" s="40" t="s">
        <v>44</v>
      </c>
    </row>
    <row r="1039" spans="1:6" ht="13.5" x14ac:dyDescent="0.25">
      <c r="A1039" s="42">
        <v>95115</v>
      </c>
      <c r="B1039" s="40" t="s">
        <v>1964</v>
      </c>
      <c r="C1039" s="40" t="s">
        <v>1171</v>
      </c>
      <c r="D1039" s="40" t="s">
        <v>62</v>
      </c>
      <c r="E1039" s="41" t="s">
        <v>1878</v>
      </c>
      <c r="F1039" s="40" t="s">
        <v>44</v>
      </c>
    </row>
    <row r="1040" spans="1:6" ht="13.5" x14ac:dyDescent="0.25">
      <c r="A1040" s="42">
        <v>95116</v>
      </c>
      <c r="B1040" s="40" t="s">
        <v>1965</v>
      </c>
      <c r="C1040" s="40" t="s">
        <v>1171</v>
      </c>
      <c r="D1040" s="40" t="s">
        <v>62</v>
      </c>
      <c r="E1040" s="41" t="s">
        <v>1966</v>
      </c>
      <c r="F1040" s="40" t="s">
        <v>44</v>
      </c>
    </row>
    <row r="1041" spans="1:6" ht="13.5" x14ac:dyDescent="0.25">
      <c r="A1041" s="42">
        <v>95117</v>
      </c>
      <c r="B1041" s="40" t="s">
        <v>1967</v>
      </c>
      <c r="C1041" s="40" t="s">
        <v>1171</v>
      </c>
      <c r="D1041" s="40" t="s">
        <v>62</v>
      </c>
      <c r="E1041" s="41" t="s">
        <v>1968</v>
      </c>
      <c r="F1041" s="40" t="s">
        <v>44</v>
      </c>
    </row>
    <row r="1042" spans="1:6" ht="13.5" x14ac:dyDescent="0.25">
      <c r="A1042" s="42">
        <v>95118</v>
      </c>
      <c r="B1042" s="40" t="s">
        <v>1969</v>
      </c>
      <c r="C1042" s="40" t="s">
        <v>1171</v>
      </c>
      <c r="D1042" s="40" t="s">
        <v>62</v>
      </c>
      <c r="E1042" s="41" t="s">
        <v>1970</v>
      </c>
      <c r="F1042" s="40" t="s">
        <v>44</v>
      </c>
    </row>
    <row r="1043" spans="1:6" ht="13.5" x14ac:dyDescent="0.25">
      <c r="A1043" s="42">
        <v>95119</v>
      </c>
      <c r="B1043" s="40" t="s">
        <v>1971</v>
      </c>
      <c r="C1043" s="40" t="s">
        <v>1171</v>
      </c>
      <c r="D1043" s="40" t="s">
        <v>62</v>
      </c>
      <c r="E1043" s="41" t="s">
        <v>1972</v>
      </c>
      <c r="F1043" s="40" t="s">
        <v>44</v>
      </c>
    </row>
    <row r="1044" spans="1:6" ht="13.5" x14ac:dyDescent="0.25">
      <c r="A1044" s="42">
        <v>95120</v>
      </c>
      <c r="B1044" s="40" t="s">
        <v>1973</v>
      </c>
      <c r="C1044" s="40" t="s">
        <v>1171</v>
      </c>
      <c r="D1044" s="40" t="s">
        <v>42</v>
      </c>
      <c r="E1044" s="41" t="s">
        <v>1974</v>
      </c>
      <c r="F1044" s="40" t="s">
        <v>44</v>
      </c>
    </row>
    <row r="1045" spans="1:6" ht="13.5" x14ac:dyDescent="0.25">
      <c r="A1045" s="42">
        <v>95123</v>
      </c>
      <c r="B1045" s="40" t="s">
        <v>1975</v>
      </c>
      <c r="C1045" s="40" t="s">
        <v>1171</v>
      </c>
      <c r="D1045" s="40" t="s">
        <v>62</v>
      </c>
      <c r="E1045" s="41" t="s">
        <v>1976</v>
      </c>
      <c r="F1045" s="40" t="s">
        <v>44</v>
      </c>
    </row>
    <row r="1046" spans="1:6" ht="13.5" x14ac:dyDescent="0.25">
      <c r="A1046" s="42">
        <v>95124</v>
      </c>
      <c r="B1046" s="40" t="s">
        <v>1977</v>
      </c>
      <c r="C1046" s="40" t="s">
        <v>1171</v>
      </c>
      <c r="D1046" s="40" t="s">
        <v>62</v>
      </c>
      <c r="E1046" s="41" t="s">
        <v>1978</v>
      </c>
      <c r="F1046" s="40" t="s">
        <v>44</v>
      </c>
    </row>
    <row r="1047" spans="1:6" ht="13.5" x14ac:dyDescent="0.25">
      <c r="A1047" s="42">
        <v>95125</v>
      </c>
      <c r="B1047" s="40" t="s">
        <v>1979</v>
      </c>
      <c r="C1047" s="40" t="s">
        <v>1171</v>
      </c>
      <c r="D1047" s="40" t="s">
        <v>62</v>
      </c>
      <c r="E1047" s="41" t="s">
        <v>54</v>
      </c>
      <c r="F1047" s="40" t="s">
        <v>44</v>
      </c>
    </row>
    <row r="1048" spans="1:6" ht="13.5" x14ac:dyDescent="0.25">
      <c r="A1048" s="42">
        <v>95126</v>
      </c>
      <c r="B1048" s="40" t="s">
        <v>1980</v>
      </c>
      <c r="C1048" s="40" t="s">
        <v>1171</v>
      </c>
      <c r="D1048" s="40" t="s">
        <v>631</v>
      </c>
      <c r="E1048" s="41" t="s">
        <v>1981</v>
      </c>
      <c r="F1048" s="40" t="s">
        <v>44</v>
      </c>
    </row>
    <row r="1049" spans="1:6" ht="13.5" x14ac:dyDescent="0.25">
      <c r="A1049" s="42">
        <v>95129</v>
      </c>
      <c r="B1049" s="40" t="s">
        <v>1982</v>
      </c>
      <c r="C1049" s="40" t="s">
        <v>1171</v>
      </c>
      <c r="D1049" s="40" t="s">
        <v>62</v>
      </c>
      <c r="E1049" s="41" t="s">
        <v>1983</v>
      </c>
      <c r="F1049" s="40" t="s">
        <v>44</v>
      </c>
    </row>
    <row r="1050" spans="1:6" ht="13.5" x14ac:dyDescent="0.25">
      <c r="A1050" s="42">
        <v>95130</v>
      </c>
      <c r="B1050" s="40" t="s">
        <v>1984</v>
      </c>
      <c r="C1050" s="40" t="s">
        <v>1171</v>
      </c>
      <c r="D1050" s="40" t="s">
        <v>62</v>
      </c>
      <c r="E1050" s="41" t="s">
        <v>1985</v>
      </c>
      <c r="F1050" s="40" t="s">
        <v>44</v>
      </c>
    </row>
    <row r="1051" spans="1:6" ht="13.5" x14ac:dyDescent="0.25">
      <c r="A1051" s="42">
        <v>95131</v>
      </c>
      <c r="B1051" s="40" t="s">
        <v>1986</v>
      </c>
      <c r="C1051" s="40" t="s">
        <v>1171</v>
      </c>
      <c r="D1051" s="40" t="s">
        <v>62</v>
      </c>
      <c r="E1051" s="41" t="s">
        <v>1987</v>
      </c>
      <c r="F1051" s="40" t="s">
        <v>44</v>
      </c>
    </row>
    <row r="1052" spans="1:6" ht="13.5" x14ac:dyDescent="0.25">
      <c r="A1052" s="42">
        <v>95132</v>
      </c>
      <c r="B1052" s="40" t="s">
        <v>1988</v>
      </c>
      <c r="C1052" s="40" t="s">
        <v>1171</v>
      </c>
      <c r="D1052" s="40" t="s">
        <v>631</v>
      </c>
      <c r="E1052" s="41" t="s">
        <v>1989</v>
      </c>
      <c r="F1052" s="40" t="s">
        <v>44</v>
      </c>
    </row>
    <row r="1053" spans="1:6" ht="13.5" x14ac:dyDescent="0.25">
      <c r="A1053" s="42">
        <v>95136</v>
      </c>
      <c r="B1053" s="40" t="s">
        <v>1990</v>
      </c>
      <c r="C1053" s="40" t="s">
        <v>1171</v>
      </c>
      <c r="D1053" s="40" t="s">
        <v>62</v>
      </c>
      <c r="E1053" s="41" t="s">
        <v>1409</v>
      </c>
      <c r="F1053" s="40" t="s">
        <v>44</v>
      </c>
    </row>
    <row r="1054" spans="1:6" ht="13.5" x14ac:dyDescent="0.25">
      <c r="A1054" s="42">
        <v>95137</v>
      </c>
      <c r="B1054" s="40" t="s">
        <v>1991</v>
      </c>
      <c r="C1054" s="40" t="s">
        <v>1171</v>
      </c>
      <c r="D1054" s="40" t="s">
        <v>62</v>
      </c>
      <c r="E1054" s="41" t="s">
        <v>1435</v>
      </c>
      <c r="F1054" s="40" t="s">
        <v>44</v>
      </c>
    </row>
    <row r="1055" spans="1:6" ht="13.5" x14ac:dyDescent="0.25">
      <c r="A1055" s="42">
        <v>95138</v>
      </c>
      <c r="B1055" s="40" t="s">
        <v>1992</v>
      </c>
      <c r="C1055" s="40" t="s">
        <v>1171</v>
      </c>
      <c r="D1055" s="40" t="s">
        <v>62</v>
      </c>
      <c r="E1055" s="41" t="s">
        <v>1266</v>
      </c>
      <c r="F1055" s="40" t="s">
        <v>44</v>
      </c>
    </row>
    <row r="1056" spans="1:6" ht="13.5" x14ac:dyDescent="0.25">
      <c r="A1056" s="42">
        <v>95208</v>
      </c>
      <c r="B1056" s="40" t="s">
        <v>1993</v>
      </c>
      <c r="C1056" s="40" t="s">
        <v>1171</v>
      </c>
      <c r="D1056" s="40" t="s">
        <v>62</v>
      </c>
      <c r="E1056" s="41" t="s">
        <v>1994</v>
      </c>
      <c r="F1056" s="40" t="s">
        <v>44</v>
      </c>
    </row>
    <row r="1057" spans="1:6" ht="13.5" x14ac:dyDescent="0.25">
      <c r="A1057" s="42">
        <v>95209</v>
      </c>
      <c r="B1057" s="40" t="s">
        <v>1995</v>
      </c>
      <c r="C1057" s="40" t="s">
        <v>1171</v>
      </c>
      <c r="D1057" s="40" t="s">
        <v>62</v>
      </c>
      <c r="E1057" s="41" t="s">
        <v>1996</v>
      </c>
      <c r="F1057" s="40" t="s">
        <v>44</v>
      </c>
    </row>
    <row r="1058" spans="1:6" ht="13.5" x14ac:dyDescent="0.25">
      <c r="A1058" s="42">
        <v>95210</v>
      </c>
      <c r="B1058" s="40" t="s">
        <v>1997</v>
      </c>
      <c r="C1058" s="40" t="s">
        <v>1171</v>
      </c>
      <c r="D1058" s="40" t="s">
        <v>62</v>
      </c>
      <c r="E1058" s="41" t="s">
        <v>1146</v>
      </c>
      <c r="F1058" s="40" t="s">
        <v>44</v>
      </c>
    </row>
    <row r="1059" spans="1:6" ht="13.5" x14ac:dyDescent="0.25">
      <c r="A1059" s="42">
        <v>95211</v>
      </c>
      <c r="B1059" s="40" t="s">
        <v>1998</v>
      </c>
      <c r="C1059" s="40" t="s">
        <v>1171</v>
      </c>
      <c r="D1059" s="40" t="s">
        <v>42</v>
      </c>
      <c r="E1059" s="41" t="s">
        <v>1906</v>
      </c>
      <c r="F1059" s="40" t="s">
        <v>44</v>
      </c>
    </row>
    <row r="1060" spans="1:6" ht="13.5" x14ac:dyDescent="0.25">
      <c r="A1060" s="42">
        <v>95214</v>
      </c>
      <c r="B1060" s="40" t="s">
        <v>1999</v>
      </c>
      <c r="C1060" s="40" t="s">
        <v>1171</v>
      </c>
      <c r="D1060" s="40" t="s">
        <v>42</v>
      </c>
      <c r="E1060" s="41" t="s">
        <v>1048</v>
      </c>
      <c r="F1060" s="40" t="s">
        <v>44</v>
      </c>
    </row>
    <row r="1061" spans="1:6" ht="13.5" x14ac:dyDescent="0.25">
      <c r="A1061" s="42">
        <v>95215</v>
      </c>
      <c r="B1061" s="40" t="s">
        <v>2000</v>
      </c>
      <c r="C1061" s="40" t="s">
        <v>1171</v>
      </c>
      <c r="D1061" s="40" t="s">
        <v>42</v>
      </c>
      <c r="E1061" s="41" t="s">
        <v>1112</v>
      </c>
      <c r="F1061" s="40" t="s">
        <v>44</v>
      </c>
    </row>
    <row r="1062" spans="1:6" ht="13.5" x14ac:dyDescent="0.25">
      <c r="A1062" s="42">
        <v>95216</v>
      </c>
      <c r="B1062" s="40" t="s">
        <v>2001</v>
      </c>
      <c r="C1062" s="40" t="s">
        <v>1171</v>
      </c>
      <c r="D1062" s="40" t="s">
        <v>42</v>
      </c>
      <c r="E1062" s="41" t="s">
        <v>1407</v>
      </c>
      <c r="F1062" s="40" t="s">
        <v>44</v>
      </c>
    </row>
    <row r="1063" spans="1:6" ht="13.5" x14ac:dyDescent="0.25">
      <c r="A1063" s="42">
        <v>95217</v>
      </c>
      <c r="B1063" s="40" t="s">
        <v>2002</v>
      </c>
      <c r="C1063" s="40" t="s">
        <v>1171</v>
      </c>
      <c r="D1063" s="40" t="s">
        <v>42</v>
      </c>
      <c r="E1063" s="41" t="s">
        <v>1126</v>
      </c>
      <c r="F1063" s="40" t="s">
        <v>44</v>
      </c>
    </row>
    <row r="1064" spans="1:6" ht="13.5" x14ac:dyDescent="0.25">
      <c r="A1064" s="42">
        <v>95255</v>
      </c>
      <c r="B1064" s="40" t="s">
        <v>2003</v>
      </c>
      <c r="C1064" s="40" t="s">
        <v>1171</v>
      </c>
      <c r="D1064" s="40" t="s">
        <v>62</v>
      </c>
      <c r="E1064" s="41" t="s">
        <v>1727</v>
      </c>
      <c r="F1064" s="40" t="s">
        <v>44</v>
      </c>
    </row>
    <row r="1065" spans="1:6" ht="13.5" x14ac:dyDescent="0.25">
      <c r="A1065" s="42">
        <v>95256</v>
      </c>
      <c r="B1065" s="40" t="s">
        <v>2004</v>
      </c>
      <c r="C1065" s="40" t="s">
        <v>1171</v>
      </c>
      <c r="D1065" s="40" t="s">
        <v>62</v>
      </c>
      <c r="E1065" s="41" t="s">
        <v>1164</v>
      </c>
      <c r="F1065" s="40" t="s">
        <v>44</v>
      </c>
    </row>
    <row r="1066" spans="1:6" ht="13.5" x14ac:dyDescent="0.25">
      <c r="A1066" s="42">
        <v>95257</v>
      </c>
      <c r="B1066" s="40" t="s">
        <v>2005</v>
      </c>
      <c r="C1066" s="40" t="s">
        <v>1171</v>
      </c>
      <c r="D1066" s="40" t="s">
        <v>62</v>
      </c>
      <c r="E1066" s="41" t="s">
        <v>2006</v>
      </c>
      <c r="F1066" s="40" t="s">
        <v>44</v>
      </c>
    </row>
    <row r="1067" spans="1:6" ht="13.5" x14ac:dyDescent="0.25">
      <c r="A1067" s="42">
        <v>95260</v>
      </c>
      <c r="B1067" s="40" t="s">
        <v>2007</v>
      </c>
      <c r="C1067" s="40" t="s">
        <v>1171</v>
      </c>
      <c r="D1067" s="40" t="s">
        <v>62</v>
      </c>
      <c r="E1067" s="41" t="s">
        <v>2008</v>
      </c>
      <c r="F1067" s="40" t="s">
        <v>44</v>
      </c>
    </row>
    <row r="1068" spans="1:6" ht="13.5" x14ac:dyDescent="0.25">
      <c r="A1068" s="42">
        <v>95261</v>
      </c>
      <c r="B1068" s="40" t="s">
        <v>2009</v>
      </c>
      <c r="C1068" s="40" t="s">
        <v>1171</v>
      </c>
      <c r="D1068" s="40" t="s">
        <v>62</v>
      </c>
      <c r="E1068" s="41" t="s">
        <v>1164</v>
      </c>
      <c r="F1068" s="40" t="s">
        <v>44</v>
      </c>
    </row>
    <row r="1069" spans="1:6" ht="13.5" x14ac:dyDescent="0.25">
      <c r="A1069" s="42">
        <v>95262</v>
      </c>
      <c r="B1069" s="40" t="s">
        <v>2010</v>
      </c>
      <c r="C1069" s="40" t="s">
        <v>1171</v>
      </c>
      <c r="D1069" s="40" t="s">
        <v>62</v>
      </c>
      <c r="E1069" s="41" t="s">
        <v>2011</v>
      </c>
      <c r="F1069" s="40" t="s">
        <v>44</v>
      </c>
    </row>
    <row r="1070" spans="1:6" ht="13.5" x14ac:dyDescent="0.25">
      <c r="A1070" s="42">
        <v>95263</v>
      </c>
      <c r="B1070" s="40" t="s">
        <v>2012</v>
      </c>
      <c r="C1070" s="40" t="s">
        <v>1171</v>
      </c>
      <c r="D1070" s="40" t="s">
        <v>631</v>
      </c>
      <c r="E1070" s="41" t="s">
        <v>1622</v>
      </c>
      <c r="F1070" s="40" t="s">
        <v>44</v>
      </c>
    </row>
    <row r="1071" spans="1:6" ht="13.5" x14ac:dyDescent="0.25">
      <c r="A1071" s="42">
        <v>95266</v>
      </c>
      <c r="B1071" s="40" t="s">
        <v>2013</v>
      </c>
      <c r="C1071" s="40" t="s">
        <v>1171</v>
      </c>
      <c r="D1071" s="40" t="s">
        <v>62</v>
      </c>
      <c r="E1071" s="41" t="s">
        <v>2008</v>
      </c>
      <c r="F1071" s="40" t="s">
        <v>44</v>
      </c>
    </row>
    <row r="1072" spans="1:6" ht="13.5" x14ac:dyDescent="0.25">
      <c r="A1072" s="42">
        <v>95267</v>
      </c>
      <c r="B1072" s="40" t="s">
        <v>2014</v>
      </c>
      <c r="C1072" s="40" t="s">
        <v>1171</v>
      </c>
      <c r="D1072" s="40" t="s">
        <v>62</v>
      </c>
      <c r="E1072" s="41" t="s">
        <v>1112</v>
      </c>
      <c r="F1072" s="40" t="s">
        <v>44</v>
      </c>
    </row>
    <row r="1073" spans="1:6" ht="13.5" x14ac:dyDescent="0.25">
      <c r="A1073" s="42">
        <v>95268</v>
      </c>
      <c r="B1073" s="40" t="s">
        <v>2015</v>
      </c>
      <c r="C1073" s="40" t="s">
        <v>1171</v>
      </c>
      <c r="D1073" s="40" t="s">
        <v>62</v>
      </c>
      <c r="E1073" s="41" t="s">
        <v>1649</v>
      </c>
      <c r="F1073" s="40" t="s">
        <v>44</v>
      </c>
    </row>
    <row r="1074" spans="1:6" ht="13.5" x14ac:dyDescent="0.25">
      <c r="A1074" s="42">
        <v>95269</v>
      </c>
      <c r="B1074" s="40" t="s">
        <v>2016</v>
      </c>
      <c r="C1074" s="40" t="s">
        <v>1171</v>
      </c>
      <c r="D1074" s="40" t="s">
        <v>631</v>
      </c>
      <c r="E1074" s="41" t="s">
        <v>46</v>
      </c>
      <c r="F1074" s="40" t="s">
        <v>44</v>
      </c>
    </row>
    <row r="1075" spans="1:6" ht="13.5" x14ac:dyDescent="0.25">
      <c r="A1075" s="42">
        <v>95272</v>
      </c>
      <c r="B1075" s="40" t="s">
        <v>2017</v>
      </c>
      <c r="C1075" s="40" t="s">
        <v>1171</v>
      </c>
      <c r="D1075" s="40" t="s">
        <v>62</v>
      </c>
      <c r="E1075" s="41" t="s">
        <v>1649</v>
      </c>
      <c r="F1075" s="40" t="s">
        <v>44</v>
      </c>
    </row>
    <row r="1076" spans="1:6" ht="13.5" x14ac:dyDescent="0.25">
      <c r="A1076" s="42">
        <v>95273</v>
      </c>
      <c r="B1076" s="40" t="s">
        <v>2018</v>
      </c>
      <c r="C1076" s="40" t="s">
        <v>1171</v>
      </c>
      <c r="D1076" s="40" t="s">
        <v>62</v>
      </c>
      <c r="E1076" s="41" t="s">
        <v>1112</v>
      </c>
      <c r="F1076" s="40" t="s">
        <v>44</v>
      </c>
    </row>
    <row r="1077" spans="1:6" ht="13.5" x14ac:dyDescent="0.25">
      <c r="A1077" s="42">
        <v>95274</v>
      </c>
      <c r="B1077" s="40" t="s">
        <v>2019</v>
      </c>
      <c r="C1077" s="40" t="s">
        <v>1171</v>
      </c>
      <c r="D1077" s="40" t="s">
        <v>62</v>
      </c>
      <c r="E1077" s="41" t="s">
        <v>2020</v>
      </c>
      <c r="F1077" s="40" t="s">
        <v>44</v>
      </c>
    </row>
    <row r="1078" spans="1:6" ht="13.5" x14ac:dyDescent="0.25">
      <c r="A1078" s="42">
        <v>95275</v>
      </c>
      <c r="B1078" s="40" t="s">
        <v>2021</v>
      </c>
      <c r="C1078" s="40" t="s">
        <v>1171</v>
      </c>
      <c r="D1078" s="40" t="s">
        <v>42</v>
      </c>
      <c r="E1078" s="41" t="s">
        <v>896</v>
      </c>
      <c r="F1078" s="40" t="s">
        <v>44</v>
      </c>
    </row>
    <row r="1079" spans="1:6" ht="13.5" x14ac:dyDescent="0.25">
      <c r="A1079" s="42">
        <v>95278</v>
      </c>
      <c r="B1079" s="40" t="s">
        <v>2022</v>
      </c>
      <c r="C1079" s="40" t="s">
        <v>1171</v>
      </c>
      <c r="D1079" s="40" t="s">
        <v>62</v>
      </c>
      <c r="E1079" s="41" t="s">
        <v>1124</v>
      </c>
      <c r="F1079" s="40" t="s">
        <v>44</v>
      </c>
    </row>
    <row r="1080" spans="1:6" ht="13.5" x14ac:dyDescent="0.25">
      <c r="A1080" s="42">
        <v>95279</v>
      </c>
      <c r="B1080" s="40" t="s">
        <v>2023</v>
      </c>
      <c r="C1080" s="40" t="s">
        <v>1171</v>
      </c>
      <c r="D1080" s="40" t="s">
        <v>62</v>
      </c>
      <c r="E1080" s="41" t="s">
        <v>1819</v>
      </c>
      <c r="F1080" s="40" t="s">
        <v>44</v>
      </c>
    </row>
    <row r="1081" spans="1:6" ht="13.5" x14ac:dyDescent="0.25">
      <c r="A1081" s="42">
        <v>95280</v>
      </c>
      <c r="B1081" s="40" t="s">
        <v>2024</v>
      </c>
      <c r="C1081" s="40" t="s">
        <v>1171</v>
      </c>
      <c r="D1081" s="40" t="s">
        <v>62</v>
      </c>
      <c r="E1081" s="41" t="s">
        <v>1733</v>
      </c>
      <c r="F1081" s="40" t="s">
        <v>44</v>
      </c>
    </row>
    <row r="1082" spans="1:6" ht="13.5" x14ac:dyDescent="0.25">
      <c r="A1082" s="42">
        <v>95281</v>
      </c>
      <c r="B1082" s="40" t="s">
        <v>2025</v>
      </c>
      <c r="C1082" s="40" t="s">
        <v>1171</v>
      </c>
      <c r="D1082" s="40" t="s">
        <v>631</v>
      </c>
      <c r="E1082" s="41" t="s">
        <v>46</v>
      </c>
      <c r="F1082" s="40" t="s">
        <v>44</v>
      </c>
    </row>
    <row r="1083" spans="1:6" ht="13.5" x14ac:dyDescent="0.25">
      <c r="A1083" s="42">
        <v>95617</v>
      </c>
      <c r="B1083" s="40" t="s">
        <v>2026</v>
      </c>
      <c r="C1083" s="40" t="s">
        <v>1171</v>
      </c>
      <c r="D1083" s="40" t="s">
        <v>62</v>
      </c>
      <c r="E1083" s="41" t="s">
        <v>1050</v>
      </c>
      <c r="F1083" s="40" t="s">
        <v>44</v>
      </c>
    </row>
    <row r="1084" spans="1:6" ht="13.5" x14ac:dyDescent="0.25">
      <c r="A1084" s="42">
        <v>95618</v>
      </c>
      <c r="B1084" s="40" t="s">
        <v>2027</v>
      </c>
      <c r="C1084" s="40" t="s">
        <v>1171</v>
      </c>
      <c r="D1084" s="40" t="s">
        <v>62</v>
      </c>
      <c r="E1084" s="41" t="s">
        <v>1072</v>
      </c>
      <c r="F1084" s="40" t="s">
        <v>44</v>
      </c>
    </row>
    <row r="1085" spans="1:6" ht="13.5" x14ac:dyDescent="0.25">
      <c r="A1085" s="42">
        <v>95619</v>
      </c>
      <c r="B1085" s="40" t="s">
        <v>2028</v>
      </c>
      <c r="C1085" s="40" t="s">
        <v>1171</v>
      </c>
      <c r="D1085" s="40" t="s">
        <v>62</v>
      </c>
      <c r="E1085" s="41" t="s">
        <v>2029</v>
      </c>
      <c r="F1085" s="40" t="s">
        <v>44</v>
      </c>
    </row>
    <row r="1086" spans="1:6" ht="13.5" x14ac:dyDescent="0.25">
      <c r="A1086" s="42">
        <v>95627</v>
      </c>
      <c r="B1086" s="40" t="s">
        <v>2030</v>
      </c>
      <c r="C1086" s="40" t="s">
        <v>1171</v>
      </c>
      <c r="D1086" s="40" t="s">
        <v>62</v>
      </c>
      <c r="E1086" s="41" t="s">
        <v>2031</v>
      </c>
      <c r="F1086" s="40" t="s">
        <v>44</v>
      </c>
    </row>
    <row r="1087" spans="1:6" ht="13.5" x14ac:dyDescent="0.25">
      <c r="A1087" s="42">
        <v>95628</v>
      </c>
      <c r="B1087" s="40" t="s">
        <v>2032</v>
      </c>
      <c r="C1087" s="40" t="s">
        <v>1171</v>
      </c>
      <c r="D1087" s="40" t="s">
        <v>62</v>
      </c>
      <c r="E1087" s="41" t="s">
        <v>253</v>
      </c>
      <c r="F1087" s="40" t="s">
        <v>44</v>
      </c>
    </row>
    <row r="1088" spans="1:6" ht="13.5" x14ac:dyDescent="0.25">
      <c r="A1088" s="42">
        <v>95629</v>
      </c>
      <c r="B1088" s="40" t="s">
        <v>2033</v>
      </c>
      <c r="C1088" s="40" t="s">
        <v>1171</v>
      </c>
      <c r="D1088" s="40" t="s">
        <v>62</v>
      </c>
      <c r="E1088" s="41" t="s">
        <v>2034</v>
      </c>
      <c r="F1088" s="40" t="s">
        <v>44</v>
      </c>
    </row>
    <row r="1089" spans="1:6" ht="13.5" x14ac:dyDescent="0.25">
      <c r="A1089" s="42">
        <v>95630</v>
      </c>
      <c r="B1089" s="40" t="s">
        <v>2035</v>
      </c>
      <c r="C1089" s="40" t="s">
        <v>1171</v>
      </c>
      <c r="D1089" s="40" t="s">
        <v>631</v>
      </c>
      <c r="E1089" s="41" t="s">
        <v>1276</v>
      </c>
      <c r="F1089" s="40" t="s">
        <v>44</v>
      </c>
    </row>
    <row r="1090" spans="1:6" ht="13.5" x14ac:dyDescent="0.25">
      <c r="A1090" s="42">
        <v>95698</v>
      </c>
      <c r="B1090" s="40" t="s">
        <v>2036</v>
      </c>
      <c r="C1090" s="40" t="s">
        <v>1171</v>
      </c>
      <c r="D1090" s="40" t="s">
        <v>62</v>
      </c>
      <c r="E1090" s="41" t="s">
        <v>2037</v>
      </c>
      <c r="F1090" s="40" t="s">
        <v>44</v>
      </c>
    </row>
    <row r="1091" spans="1:6" ht="13.5" x14ac:dyDescent="0.25">
      <c r="A1091" s="42">
        <v>95699</v>
      </c>
      <c r="B1091" s="40" t="s">
        <v>2038</v>
      </c>
      <c r="C1091" s="40" t="s">
        <v>1171</v>
      </c>
      <c r="D1091" s="40" t="s">
        <v>62</v>
      </c>
      <c r="E1091" s="41" t="s">
        <v>1048</v>
      </c>
      <c r="F1091" s="40" t="s">
        <v>44</v>
      </c>
    </row>
    <row r="1092" spans="1:6" ht="13.5" x14ac:dyDescent="0.25">
      <c r="A1092" s="42">
        <v>95700</v>
      </c>
      <c r="B1092" s="40" t="s">
        <v>2039</v>
      </c>
      <c r="C1092" s="40" t="s">
        <v>1171</v>
      </c>
      <c r="D1092" s="40" t="s">
        <v>62</v>
      </c>
      <c r="E1092" s="41" t="s">
        <v>2040</v>
      </c>
      <c r="F1092" s="40" t="s">
        <v>44</v>
      </c>
    </row>
    <row r="1093" spans="1:6" ht="13.5" x14ac:dyDescent="0.25">
      <c r="A1093" s="42">
        <v>95701</v>
      </c>
      <c r="B1093" s="40" t="s">
        <v>2041</v>
      </c>
      <c r="C1093" s="40" t="s">
        <v>1171</v>
      </c>
      <c r="D1093" s="40" t="s">
        <v>42</v>
      </c>
      <c r="E1093" s="41" t="s">
        <v>335</v>
      </c>
      <c r="F1093" s="40" t="s">
        <v>44</v>
      </c>
    </row>
    <row r="1094" spans="1:6" ht="13.5" x14ac:dyDescent="0.25">
      <c r="A1094" s="42">
        <v>95704</v>
      </c>
      <c r="B1094" s="40" t="s">
        <v>2042</v>
      </c>
      <c r="C1094" s="40" t="s">
        <v>1171</v>
      </c>
      <c r="D1094" s="40" t="s">
        <v>62</v>
      </c>
      <c r="E1094" s="41" t="s">
        <v>2043</v>
      </c>
      <c r="F1094" s="40" t="s">
        <v>44</v>
      </c>
    </row>
    <row r="1095" spans="1:6" ht="13.5" x14ac:dyDescent="0.25">
      <c r="A1095" s="42">
        <v>95705</v>
      </c>
      <c r="B1095" s="40" t="s">
        <v>2044</v>
      </c>
      <c r="C1095" s="40" t="s">
        <v>1171</v>
      </c>
      <c r="D1095" s="40" t="s">
        <v>62</v>
      </c>
      <c r="E1095" s="41" t="s">
        <v>2045</v>
      </c>
      <c r="F1095" s="40" t="s">
        <v>44</v>
      </c>
    </row>
    <row r="1096" spans="1:6" ht="13.5" x14ac:dyDescent="0.25">
      <c r="A1096" s="42">
        <v>95706</v>
      </c>
      <c r="B1096" s="40" t="s">
        <v>2046</v>
      </c>
      <c r="C1096" s="40" t="s">
        <v>1171</v>
      </c>
      <c r="D1096" s="40" t="s">
        <v>62</v>
      </c>
      <c r="E1096" s="41" t="s">
        <v>2047</v>
      </c>
      <c r="F1096" s="40" t="s">
        <v>44</v>
      </c>
    </row>
    <row r="1097" spans="1:6" ht="13.5" x14ac:dyDescent="0.25">
      <c r="A1097" s="42">
        <v>95707</v>
      </c>
      <c r="B1097" s="40" t="s">
        <v>2048</v>
      </c>
      <c r="C1097" s="40" t="s">
        <v>1171</v>
      </c>
      <c r="D1097" s="40" t="s">
        <v>42</v>
      </c>
      <c r="E1097" s="41" t="s">
        <v>2049</v>
      </c>
      <c r="F1097" s="40" t="s">
        <v>44</v>
      </c>
    </row>
    <row r="1098" spans="1:6" ht="13.5" x14ac:dyDescent="0.25">
      <c r="A1098" s="42">
        <v>95710</v>
      </c>
      <c r="B1098" s="40" t="s">
        <v>2050</v>
      </c>
      <c r="C1098" s="40" t="s">
        <v>1171</v>
      </c>
      <c r="D1098" s="40" t="s">
        <v>62</v>
      </c>
      <c r="E1098" s="41" t="s">
        <v>2051</v>
      </c>
      <c r="F1098" s="40" t="s">
        <v>44</v>
      </c>
    </row>
    <row r="1099" spans="1:6" ht="13.5" x14ac:dyDescent="0.25">
      <c r="A1099" s="42">
        <v>95711</v>
      </c>
      <c r="B1099" s="40" t="s">
        <v>2052</v>
      </c>
      <c r="C1099" s="40" t="s">
        <v>1171</v>
      </c>
      <c r="D1099" s="40" t="s">
        <v>62</v>
      </c>
      <c r="E1099" s="41" t="s">
        <v>2053</v>
      </c>
      <c r="F1099" s="40" t="s">
        <v>44</v>
      </c>
    </row>
    <row r="1100" spans="1:6" ht="13.5" x14ac:dyDescent="0.25">
      <c r="A1100" s="42">
        <v>95712</v>
      </c>
      <c r="B1100" s="40" t="s">
        <v>2054</v>
      </c>
      <c r="C1100" s="40" t="s">
        <v>1171</v>
      </c>
      <c r="D1100" s="40" t="s">
        <v>62</v>
      </c>
      <c r="E1100" s="41" t="s">
        <v>2055</v>
      </c>
      <c r="F1100" s="40" t="s">
        <v>44</v>
      </c>
    </row>
    <row r="1101" spans="1:6" ht="13.5" x14ac:dyDescent="0.25">
      <c r="A1101" s="42">
        <v>95713</v>
      </c>
      <c r="B1101" s="40" t="s">
        <v>2056</v>
      </c>
      <c r="C1101" s="40" t="s">
        <v>1171</v>
      </c>
      <c r="D1101" s="40" t="s">
        <v>631</v>
      </c>
      <c r="E1101" s="41" t="s">
        <v>1454</v>
      </c>
      <c r="F1101" s="40" t="s">
        <v>44</v>
      </c>
    </row>
    <row r="1102" spans="1:6" ht="13.5" x14ac:dyDescent="0.25">
      <c r="A1102" s="42">
        <v>95716</v>
      </c>
      <c r="B1102" s="40" t="s">
        <v>2057</v>
      </c>
      <c r="C1102" s="40" t="s">
        <v>1171</v>
      </c>
      <c r="D1102" s="40" t="s">
        <v>62</v>
      </c>
      <c r="E1102" s="41" t="s">
        <v>2058</v>
      </c>
      <c r="F1102" s="40" t="s">
        <v>44</v>
      </c>
    </row>
    <row r="1103" spans="1:6" ht="13.5" x14ac:dyDescent="0.25">
      <c r="A1103" s="42">
        <v>95717</v>
      </c>
      <c r="B1103" s="40" t="s">
        <v>2059</v>
      </c>
      <c r="C1103" s="40" t="s">
        <v>1171</v>
      </c>
      <c r="D1103" s="40" t="s">
        <v>62</v>
      </c>
      <c r="E1103" s="41" t="s">
        <v>2060</v>
      </c>
      <c r="F1103" s="40" t="s">
        <v>44</v>
      </c>
    </row>
    <row r="1104" spans="1:6" ht="13.5" x14ac:dyDescent="0.25">
      <c r="A1104" s="42">
        <v>95718</v>
      </c>
      <c r="B1104" s="40" t="s">
        <v>2061</v>
      </c>
      <c r="C1104" s="40" t="s">
        <v>1171</v>
      </c>
      <c r="D1104" s="40" t="s">
        <v>62</v>
      </c>
      <c r="E1104" s="41" t="s">
        <v>2062</v>
      </c>
      <c r="F1104" s="40" t="s">
        <v>44</v>
      </c>
    </row>
    <row r="1105" spans="1:6" ht="13.5" x14ac:dyDescent="0.25">
      <c r="A1105" s="42">
        <v>95719</v>
      </c>
      <c r="B1105" s="40" t="s">
        <v>2063</v>
      </c>
      <c r="C1105" s="40" t="s">
        <v>1171</v>
      </c>
      <c r="D1105" s="40" t="s">
        <v>631</v>
      </c>
      <c r="E1105" s="41" t="s">
        <v>1454</v>
      </c>
      <c r="F1105" s="40" t="s">
        <v>44</v>
      </c>
    </row>
    <row r="1106" spans="1:6" ht="13.5" x14ac:dyDescent="0.25">
      <c r="A1106" s="42">
        <v>95869</v>
      </c>
      <c r="B1106" s="40" t="s">
        <v>2064</v>
      </c>
      <c r="C1106" s="40" t="s">
        <v>1171</v>
      </c>
      <c r="D1106" s="40" t="s">
        <v>62</v>
      </c>
      <c r="E1106" s="41" t="s">
        <v>2065</v>
      </c>
      <c r="F1106" s="40" t="s">
        <v>44</v>
      </c>
    </row>
    <row r="1107" spans="1:6" ht="13.5" x14ac:dyDescent="0.25">
      <c r="A1107" s="42">
        <v>95870</v>
      </c>
      <c r="B1107" s="40" t="s">
        <v>2066</v>
      </c>
      <c r="C1107" s="40" t="s">
        <v>1171</v>
      </c>
      <c r="D1107" s="40" t="s">
        <v>62</v>
      </c>
      <c r="E1107" s="41" t="s">
        <v>267</v>
      </c>
      <c r="F1107" s="40" t="s">
        <v>44</v>
      </c>
    </row>
    <row r="1108" spans="1:6" ht="13.5" x14ac:dyDescent="0.25">
      <c r="A1108" s="42">
        <v>95871</v>
      </c>
      <c r="B1108" s="40" t="s">
        <v>2067</v>
      </c>
      <c r="C1108" s="40" t="s">
        <v>1171</v>
      </c>
      <c r="D1108" s="40" t="s">
        <v>631</v>
      </c>
      <c r="E1108" s="41" t="s">
        <v>2068</v>
      </c>
      <c r="F1108" s="40" t="s">
        <v>44</v>
      </c>
    </row>
    <row r="1109" spans="1:6" ht="13.5" x14ac:dyDescent="0.25">
      <c r="A1109" s="42">
        <v>95874</v>
      </c>
      <c r="B1109" s="40" t="s">
        <v>2069</v>
      </c>
      <c r="C1109" s="40" t="s">
        <v>1171</v>
      </c>
      <c r="D1109" s="40" t="s">
        <v>62</v>
      </c>
      <c r="E1109" s="41" t="s">
        <v>2070</v>
      </c>
      <c r="F1109" s="40" t="s">
        <v>44</v>
      </c>
    </row>
    <row r="1110" spans="1:6" ht="13.5" x14ac:dyDescent="0.25">
      <c r="A1110" s="42">
        <v>96008</v>
      </c>
      <c r="B1110" s="40" t="s">
        <v>2071</v>
      </c>
      <c r="C1110" s="40" t="s">
        <v>1171</v>
      </c>
      <c r="D1110" s="40" t="s">
        <v>62</v>
      </c>
      <c r="E1110" s="41" t="s">
        <v>2072</v>
      </c>
      <c r="F1110" s="40" t="s">
        <v>44</v>
      </c>
    </row>
    <row r="1111" spans="1:6" ht="13.5" x14ac:dyDescent="0.25">
      <c r="A1111" s="42">
        <v>96009</v>
      </c>
      <c r="B1111" s="40" t="s">
        <v>2073</v>
      </c>
      <c r="C1111" s="40" t="s">
        <v>1171</v>
      </c>
      <c r="D1111" s="40" t="s">
        <v>62</v>
      </c>
      <c r="E1111" s="41" t="s">
        <v>2074</v>
      </c>
      <c r="F1111" s="40" t="s">
        <v>44</v>
      </c>
    </row>
    <row r="1112" spans="1:6" ht="13.5" x14ac:dyDescent="0.25">
      <c r="A1112" s="42">
        <v>96011</v>
      </c>
      <c r="B1112" s="40" t="s">
        <v>2075</v>
      </c>
      <c r="C1112" s="40" t="s">
        <v>1171</v>
      </c>
      <c r="D1112" s="40" t="s">
        <v>62</v>
      </c>
      <c r="E1112" s="41" t="s">
        <v>2076</v>
      </c>
      <c r="F1112" s="40" t="s">
        <v>44</v>
      </c>
    </row>
    <row r="1113" spans="1:6" ht="13.5" x14ac:dyDescent="0.25">
      <c r="A1113" s="42">
        <v>96012</v>
      </c>
      <c r="B1113" s="40" t="s">
        <v>2077</v>
      </c>
      <c r="C1113" s="40" t="s">
        <v>1171</v>
      </c>
      <c r="D1113" s="40" t="s">
        <v>631</v>
      </c>
      <c r="E1113" s="41" t="s">
        <v>1291</v>
      </c>
      <c r="F1113" s="40" t="s">
        <v>44</v>
      </c>
    </row>
    <row r="1114" spans="1:6" ht="13.5" x14ac:dyDescent="0.25">
      <c r="A1114" s="42">
        <v>96015</v>
      </c>
      <c r="B1114" s="40" t="s">
        <v>2078</v>
      </c>
      <c r="C1114" s="40" t="s">
        <v>1171</v>
      </c>
      <c r="D1114" s="40" t="s">
        <v>62</v>
      </c>
      <c r="E1114" s="41" t="s">
        <v>2079</v>
      </c>
      <c r="F1114" s="40" t="s">
        <v>44</v>
      </c>
    </row>
    <row r="1115" spans="1:6" ht="13.5" x14ac:dyDescent="0.25">
      <c r="A1115" s="42">
        <v>96016</v>
      </c>
      <c r="B1115" s="40" t="s">
        <v>2080</v>
      </c>
      <c r="C1115" s="40" t="s">
        <v>1171</v>
      </c>
      <c r="D1115" s="40" t="s">
        <v>62</v>
      </c>
      <c r="E1115" s="41" t="s">
        <v>2081</v>
      </c>
      <c r="F1115" s="40" t="s">
        <v>44</v>
      </c>
    </row>
    <row r="1116" spans="1:6" ht="13.5" x14ac:dyDescent="0.25">
      <c r="A1116" s="42">
        <v>96018</v>
      </c>
      <c r="B1116" s="40" t="s">
        <v>2082</v>
      </c>
      <c r="C1116" s="40" t="s">
        <v>1171</v>
      </c>
      <c r="D1116" s="40" t="s">
        <v>62</v>
      </c>
      <c r="E1116" s="41" t="s">
        <v>1781</v>
      </c>
      <c r="F1116" s="40" t="s">
        <v>44</v>
      </c>
    </row>
    <row r="1117" spans="1:6" ht="13.5" x14ac:dyDescent="0.25">
      <c r="A1117" s="42">
        <v>96019</v>
      </c>
      <c r="B1117" s="40" t="s">
        <v>2083</v>
      </c>
      <c r="C1117" s="40" t="s">
        <v>1171</v>
      </c>
      <c r="D1117" s="40" t="s">
        <v>631</v>
      </c>
      <c r="E1117" s="41" t="s">
        <v>1291</v>
      </c>
      <c r="F1117" s="40" t="s">
        <v>44</v>
      </c>
    </row>
    <row r="1118" spans="1:6" ht="13.5" x14ac:dyDescent="0.25">
      <c r="A1118" s="42">
        <v>96023</v>
      </c>
      <c r="B1118" s="40" t="s">
        <v>2084</v>
      </c>
      <c r="C1118" s="40" t="s">
        <v>1171</v>
      </c>
      <c r="D1118" s="40" t="s">
        <v>62</v>
      </c>
      <c r="E1118" s="41" t="s">
        <v>2085</v>
      </c>
      <c r="F1118" s="40" t="s">
        <v>44</v>
      </c>
    </row>
    <row r="1119" spans="1:6" ht="13.5" x14ac:dyDescent="0.25">
      <c r="A1119" s="42">
        <v>96024</v>
      </c>
      <c r="B1119" s="40" t="s">
        <v>2086</v>
      </c>
      <c r="C1119" s="40" t="s">
        <v>1171</v>
      </c>
      <c r="D1119" s="40" t="s">
        <v>62</v>
      </c>
      <c r="E1119" s="41" t="s">
        <v>875</v>
      </c>
      <c r="F1119" s="40" t="s">
        <v>44</v>
      </c>
    </row>
    <row r="1120" spans="1:6" ht="13.5" x14ac:dyDescent="0.25">
      <c r="A1120" s="42">
        <v>96026</v>
      </c>
      <c r="B1120" s="40" t="s">
        <v>2087</v>
      </c>
      <c r="C1120" s="40" t="s">
        <v>1171</v>
      </c>
      <c r="D1120" s="40" t="s">
        <v>62</v>
      </c>
      <c r="E1120" s="41" t="s">
        <v>2088</v>
      </c>
      <c r="F1120" s="40" t="s">
        <v>44</v>
      </c>
    </row>
    <row r="1121" spans="1:6" ht="13.5" x14ac:dyDescent="0.25">
      <c r="A1121" s="42">
        <v>96027</v>
      </c>
      <c r="B1121" s="40" t="s">
        <v>2089</v>
      </c>
      <c r="C1121" s="40" t="s">
        <v>1171</v>
      </c>
      <c r="D1121" s="40" t="s">
        <v>631</v>
      </c>
      <c r="E1121" s="41" t="s">
        <v>1210</v>
      </c>
      <c r="F1121" s="40" t="s">
        <v>44</v>
      </c>
    </row>
    <row r="1122" spans="1:6" ht="13.5" x14ac:dyDescent="0.25">
      <c r="A1122" s="42">
        <v>96030</v>
      </c>
      <c r="B1122" s="40" t="s">
        <v>2090</v>
      </c>
      <c r="C1122" s="40" t="s">
        <v>1171</v>
      </c>
      <c r="D1122" s="40" t="s">
        <v>62</v>
      </c>
      <c r="E1122" s="41" t="s">
        <v>2091</v>
      </c>
      <c r="F1122" s="40" t="s">
        <v>44</v>
      </c>
    </row>
    <row r="1123" spans="1:6" ht="13.5" x14ac:dyDescent="0.25">
      <c r="A1123" s="42">
        <v>96031</v>
      </c>
      <c r="B1123" s="40" t="s">
        <v>2092</v>
      </c>
      <c r="C1123" s="40" t="s">
        <v>1171</v>
      </c>
      <c r="D1123" s="40" t="s">
        <v>62</v>
      </c>
      <c r="E1123" s="41" t="s">
        <v>2093</v>
      </c>
      <c r="F1123" s="40" t="s">
        <v>44</v>
      </c>
    </row>
    <row r="1124" spans="1:6" ht="13.5" x14ac:dyDescent="0.25">
      <c r="A1124" s="42">
        <v>96032</v>
      </c>
      <c r="B1124" s="40" t="s">
        <v>2094</v>
      </c>
      <c r="C1124" s="40" t="s">
        <v>1171</v>
      </c>
      <c r="D1124" s="40" t="s">
        <v>62</v>
      </c>
      <c r="E1124" s="41" t="s">
        <v>1578</v>
      </c>
      <c r="F1124" s="40" t="s">
        <v>44</v>
      </c>
    </row>
    <row r="1125" spans="1:6" ht="13.5" x14ac:dyDescent="0.25">
      <c r="A1125" s="42">
        <v>96033</v>
      </c>
      <c r="B1125" s="40" t="s">
        <v>2095</v>
      </c>
      <c r="C1125" s="40" t="s">
        <v>1171</v>
      </c>
      <c r="D1125" s="40" t="s">
        <v>62</v>
      </c>
      <c r="E1125" s="41" t="s">
        <v>2096</v>
      </c>
      <c r="F1125" s="40" t="s">
        <v>44</v>
      </c>
    </row>
    <row r="1126" spans="1:6" ht="13.5" x14ac:dyDescent="0.25">
      <c r="A1126" s="42">
        <v>96034</v>
      </c>
      <c r="B1126" s="40" t="s">
        <v>2097</v>
      </c>
      <c r="C1126" s="40" t="s">
        <v>1171</v>
      </c>
      <c r="D1126" s="40" t="s">
        <v>631</v>
      </c>
      <c r="E1126" s="41" t="s">
        <v>1775</v>
      </c>
      <c r="F1126" s="40" t="s">
        <v>44</v>
      </c>
    </row>
    <row r="1127" spans="1:6" ht="13.5" x14ac:dyDescent="0.25">
      <c r="A1127" s="42">
        <v>96053</v>
      </c>
      <c r="B1127" s="40" t="s">
        <v>2098</v>
      </c>
      <c r="C1127" s="40" t="s">
        <v>1171</v>
      </c>
      <c r="D1127" s="40" t="s">
        <v>62</v>
      </c>
      <c r="E1127" s="41" t="s">
        <v>2099</v>
      </c>
      <c r="F1127" s="40" t="s">
        <v>44</v>
      </c>
    </row>
    <row r="1128" spans="1:6" ht="13.5" x14ac:dyDescent="0.25">
      <c r="A1128" s="42">
        <v>96054</v>
      </c>
      <c r="B1128" s="40" t="s">
        <v>2100</v>
      </c>
      <c r="C1128" s="40" t="s">
        <v>1171</v>
      </c>
      <c r="D1128" s="40" t="s">
        <v>62</v>
      </c>
      <c r="E1128" s="41" t="s">
        <v>2101</v>
      </c>
      <c r="F1128" s="40" t="s">
        <v>44</v>
      </c>
    </row>
    <row r="1129" spans="1:6" ht="13.5" x14ac:dyDescent="0.25">
      <c r="A1129" s="42">
        <v>96055</v>
      </c>
      <c r="B1129" s="40" t="s">
        <v>2102</v>
      </c>
      <c r="C1129" s="40" t="s">
        <v>1171</v>
      </c>
      <c r="D1129" s="40" t="s">
        <v>62</v>
      </c>
      <c r="E1129" s="41" t="s">
        <v>2103</v>
      </c>
      <c r="F1129" s="40" t="s">
        <v>44</v>
      </c>
    </row>
    <row r="1130" spans="1:6" ht="13.5" x14ac:dyDescent="0.25">
      <c r="A1130" s="42">
        <v>96056</v>
      </c>
      <c r="B1130" s="40" t="s">
        <v>2104</v>
      </c>
      <c r="C1130" s="40" t="s">
        <v>1171</v>
      </c>
      <c r="D1130" s="40" t="s">
        <v>62</v>
      </c>
      <c r="E1130" s="41" t="s">
        <v>2105</v>
      </c>
      <c r="F1130" s="40" t="s">
        <v>44</v>
      </c>
    </row>
    <row r="1131" spans="1:6" ht="13.5" x14ac:dyDescent="0.25">
      <c r="A1131" s="42">
        <v>96057</v>
      </c>
      <c r="B1131" s="40" t="s">
        <v>2106</v>
      </c>
      <c r="C1131" s="40" t="s">
        <v>1171</v>
      </c>
      <c r="D1131" s="40" t="s">
        <v>631</v>
      </c>
      <c r="E1131" s="41" t="s">
        <v>1210</v>
      </c>
      <c r="F1131" s="40" t="s">
        <v>44</v>
      </c>
    </row>
    <row r="1132" spans="1:6" ht="13.5" x14ac:dyDescent="0.25">
      <c r="A1132" s="42">
        <v>96060</v>
      </c>
      <c r="B1132" s="40" t="s">
        <v>2107</v>
      </c>
      <c r="C1132" s="40" t="s">
        <v>1171</v>
      </c>
      <c r="D1132" s="40" t="s">
        <v>62</v>
      </c>
      <c r="E1132" s="41" t="s">
        <v>2108</v>
      </c>
      <c r="F1132" s="40" t="s">
        <v>44</v>
      </c>
    </row>
    <row r="1133" spans="1:6" ht="13.5" x14ac:dyDescent="0.25">
      <c r="A1133" s="42">
        <v>96061</v>
      </c>
      <c r="B1133" s="40" t="s">
        <v>2109</v>
      </c>
      <c r="C1133" s="40" t="s">
        <v>1171</v>
      </c>
      <c r="D1133" s="40" t="s">
        <v>62</v>
      </c>
      <c r="E1133" s="41" t="s">
        <v>2110</v>
      </c>
      <c r="F1133" s="40" t="s">
        <v>44</v>
      </c>
    </row>
    <row r="1134" spans="1:6" ht="13.5" x14ac:dyDescent="0.25">
      <c r="A1134" s="42">
        <v>96062</v>
      </c>
      <c r="B1134" s="40" t="s">
        <v>2111</v>
      </c>
      <c r="C1134" s="40" t="s">
        <v>1171</v>
      </c>
      <c r="D1134" s="40" t="s">
        <v>631</v>
      </c>
      <c r="E1134" s="41" t="s">
        <v>1691</v>
      </c>
      <c r="F1134" s="40" t="s">
        <v>44</v>
      </c>
    </row>
    <row r="1135" spans="1:6" ht="13.5" x14ac:dyDescent="0.25">
      <c r="A1135" s="42">
        <v>96241</v>
      </c>
      <c r="B1135" s="40" t="s">
        <v>2112</v>
      </c>
      <c r="C1135" s="40" t="s">
        <v>1171</v>
      </c>
      <c r="D1135" s="40" t="s">
        <v>62</v>
      </c>
      <c r="E1135" s="41" t="s">
        <v>2113</v>
      </c>
      <c r="F1135" s="40" t="s">
        <v>44</v>
      </c>
    </row>
    <row r="1136" spans="1:6" ht="13.5" x14ac:dyDescent="0.25">
      <c r="A1136" s="42">
        <v>96242</v>
      </c>
      <c r="B1136" s="40" t="s">
        <v>2114</v>
      </c>
      <c r="C1136" s="40" t="s">
        <v>1171</v>
      </c>
      <c r="D1136" s="40" t="s">
        <v>62</v>
      </c>
      <c r="E1136" s="41" t="s">
        <v>2115</v>
      </c>
      <c r="F1136" s="40" t="s">
        <v>44</v>
      </c>
    </row>
    <row r="1137" spans="1:6" ht="13.5" x14ac:dyDescent="0.25">
      <c r="A1137" s="42">
        <v>96243</v>
      </c>
      <c r="B1137" s="40" t="s">
        <v>2116</v>
      </c>
      <c r="C1137" s="40" t="s">
        <v>1171</v>
      </c>
      <c r="D1137" s="40" t="s">
        <v>62</v>
      </c>
      <c r="E1137" s="41" t="s">
        <v>2117</v>
      </c>
      <c r="F1137" s="40" t="s">
        <v>44</v>
      </c>
    </row>
    <row r="1138" spans="1:6" ht="13.5" x14ac:dyDescent="0.25">
      <c r="A1138" s="42">
        <v>96244</v>
      </c>
      <c r="B1138" s="40" t="s">
        <v>2118</v>
      </c>
      <c r="C1138" s="40" t="s">
        <v>1171</v>
      </c>
      <c r="D1138" s="40" t="s">
        <v>631</v>
      </c>
      <c r="E1138" s="41" t="s">
        <v>2119</v>
      </c>
      <c r="F1138" s="40" t="s">
        <v>44</v>
      </c>
    </row>
    <row r="1139" spans="1:6" ht="13.5" x14ac:dyDescent="0.25">
      <c r="A1139" s="42">
        <v>96298</v>
      </c>
      <c r="B1139" s="40" t="s">
        <v>2120</v>
      </c>
      <c r="C1139" s="40" t="s">
        <v>1171</v>
      </c>
      <c r="D1139" s="40" t="s">
        <v>62</v>
      </c>
      <c r="E1139" s="41" t="s">
        <v>2121</v>
      </c>
      <c r="F1139" s="40" t="s">
        <v>44</v>
      </c>
    </row>
    <row r="1140" spans="1:6" ht="13.5" x14ac:dyDescent="0.25">
      <c r="A1140" s="42">
        <v>96299</v>
      </c>
      <c r="B1140" s="40" t="s">
        <v>2122</v>
      </c>
      <c r="C1140" s="40" t="s">
        <v>1171</v>
      </c>
      <c r="D1140" s="40" t="s">
        <v>62</v>
      </c>
      <c r="E1140" s="41" t="s">
        <v>2123</v>
      </c>
      <c r="F1140" s="40" t="s">
        <v>44</v>
      </c>
    </row>
    <row r="1141" spans="1:6" ht="13.5" x14ac:dyDescent="0.25">
      <c r="A1141" s="42">
        <v>96300</v>
      </c>
      <c r="B1141" s="40" t="s">
        <v>2124</v>
      </c>
      <c r="C1141" s="40" t="s">
        <v>1171</v>
      </c>
      <c r="D1141" s="40" t="s">
        <v>62</v>
      </c>
      <c r="E1141" s="41" t="s">
        <v>2125</v>
      </c>
      <c r="F1141" s="40" t="s">
        <v>44</v>
      </c>
    </row>
    <row r="1142" spans="1:6" ht="13.5" x14ac:dyDescent="0.25">
      <c r="A1142" s="42">
        <v>96301</v>
      </c>
      <c r="B1142" s="40" t="s">
        <v>2126</v>
      </c>
      <c r="C1142" s="40" t="s">
        <v>1171</v>
      </c>
      <c r="D1142" s="40" t="s">
        <v>631</v>
      </c>
      <c r="E1142" s="41" t="s">
        <v>2127</v>
      </c>
      <c r="F1142" s="40" t="s">
        <v>44</v>
      </c>
    </row>
    <row r="1143" spans="1:6" ht="13.5" x14ac:dyDescent="0.25">
      <c r="A1143" s="42">
        <v>96304</v>
      </c>
      <c r="B1143" s="40" t="s">
        <v>2128</v>
      </c>
      <c r="C1143" s="40" t="s">
        <v>1171</v>
      </c>
      <c r="D1143" s="40" t="s">
        <v>62</v>
      </c>
      <c r="E1143" s="41" t="s">
        <v>1878</v>
      </c>
      <c r="F1143" s="40" t="s">
        <v>44</v>
      </c>
    </row>
    <row r="1144" spans="1:6" ht="13.5" x14ac:dyDescent="0.25">
      <c r="A1144" s="42">
        <v>96305</v>
      </c>
      <c r="B1144" s="40" t="s">
        <v>2129</v>
      </c>
      <c r="C1144" s="40" t="s">
        <v>1171</v>
      </c>
      <c r="D1144" s="40" t="s">
        <v>62</v>
      </c>
      <c r="E1144" s="41" t="s">
        <v>1435</v>
      </c>
      <c r="F1144" s="40" t="s">
        <v>44</v>
      </c>
    </row>
    <row r="1145" spans="1:6" ht="13.5" x14ac:dyDescent="0.25">
      <c r="A1145" s="42">
        <v>96306</v>
      </c>
      <c r="B1145" s="40" t="s">
        <v>2130</v>
      </c>
      <c r="C1145" s="40" t="s">
        <v>1171</v>
      </c>
      <c r="D1145" s="40" t="s">
        <v>62</v>
      </c>
      <c r="E1145" s="41" t="s">
        <v>898</v>
      </c>
      <c r="F1145" s="40" t="s">
        <v>44</v>
      </c>
    </row>
    <row r="1146" spans="1:6" ht="13.5" x14ac:dyDescent="0.25">
      <c r="A1146" s="42">
        <v>96307</v>
      </c>
      <c r="B1146" s="40" t="s">
        <v>2131</v>
      </c>
      <c r="C1146" s="40" t="s">
        <v>1171</v>
      </c>
      <c r="D1146" s="40" t="s">
        <v>42</v>
      </c>
      <c r="E1146" s="41" t="s">
        <v>1515</v>
      </c>
      <c r="F1146" s="40" t="s">
        <v>44</v>
      </c>
    </row>
    <row r="1147" spans="1:6" ht="13.5" x14ac:dyDescent="0.25">
      <c r="A1147" s="42">
        <v>96457</v>
      </c>
      <c r="B1147" s="40" t="s">
        <v>2132</v>
      </c>
      <c r="C1147" s="40" t="s">
        <v>1171</v>
      </c>
      <c r="D1147" s="40" t="s">
        <v>631</v>
      </c>
      <c r="E1147" s="41" t="s">
        <v>1420</v>
      </c>
      <c r="F1147" s="40" t="s">
        <v>44</v>
      </c>
    </row>
    <row r="1148" spans="1:6" ht="13.5" x14ac:dyDescent="0.25">
      <c r="A1148" s="42">
        <v>96458</v>
      </c>
      <c r="B1148" s="40" t="s">
        <v>2133</v>
      </c>
      <c r="C1148" s="40" t="s">
        <v>1171</v>
      </c>
      <c r="D1148" s="40" t="s">
        <v>62</v>
      </c>
      <c r="E1148" s="41" t="s">
        <v>2134</v>
      </c>
      <c r="F1148" s="40" t="s">
        <v>44</v>
      </c>
    </row>
    <row r="1149" spans="1:6" ht="13.5" x14ac:dyDescent="0.25">
      <c r="A1149" s="42">
        <v>96459</v>
      </c>
      <c r="B1149" s="40" t="s">
        <v>2135</v>
      </c>
      <c r="C1149" s="40" t="s">
        <v>1171</v>
      </c>
      <c r="D1149" s="40" t="s">
        <v>62</v>
      </c>
      <c r="E1149" s="41" t="s">
        <v>2136</v>
      </c>
      <c r="F1149" s="40" t="s">
        <v>44</v>
      </c>
    </row>
    <row r="1150" spans="1:6" ht="13.5" x14ac:dyDescent="0.25">
      <c r="A1150" s="42">
        <v>96460</v>
      </c>
      <c r="B1150" s="40" t="s">
        <v>2137</v>
      </c>
      <c r="C1150" s="40" t="s">
        <v>1171</v>
      </c>
      <c r="D1150" s="40" t="s">
        <v>62</v>
      </c>
      <c r="E1150" s="41" t="s">
        <v>2138</v>
      </c>
      <c r="F1150" s="40" t="s">
        <v>44</v>
      </c>
    </row>
    <row r="1151" spans="1:6" ht="13.5" x14ac:dyDescent="0.25">
      <c r="A1151" s="42">
        <v>98760</v>
      </c>
      <c r="B1151" s="40" t="s">
        <v>2139</v>
      </c>
      <c r="C1151" s="40" t="s">
        <v>1171</v>
      </c>
      <c r="D1151" s="40" t="s">
        <v>631</v>
      </c>
      <c r="E1151" s="41" t="s">
        <v>1072</v>
      </c>
      <c r="F1151" s="40" t="s">
        <v>44</v>
      </c>
    </row>
    <row r="1152" spans="1:6" ht="13.5" x14ac:dyDescent="0.25">
      <c r="A1152" s="42">
        <v>98761</v>
      </c>
      <c r="B1152" s="40" t="s">
        <v>2140</v>
      </c>
      <c r="C1152" s="40" t="s">
        <v>1171</v>
      </c>
      <c r="D1152" s="40" t="s">
        <v>631</v>
      </c>
      <c r="E1152" s="41" t="s">
        <v>1266</v>
      </c>
      <c r="F1152" s="40" t="s">
        <v>44</v>
      </c>
    </row>
    <row r="1153" spans="1:6" ht="13.5" x14ac:dyDescent="0.25">
      <c r="A1153" s="42">
        <v>98762</v>
      </c>
      <c r="B1153" s="40" t="s">
        <v>2141</v>
      </c>
      <c r="C1153" s="40" t="s">
        <v>1171</v>
      </c>
      <c r="D1153" s="40" t="s">
        <v>631</v>
      </c>
      <c r="E1153" s="41" t="s">
        <v>1513</v>
      </c>
      <c r="F1153" s="40" t="s">
        <v>44</v>
      </c>
    </row>
    <row r="1154" spans="1:6" ht="13.5" x14ac:dyDescent="0.25">
      <c r="A1154" s="42">
        <v>98763</v>
      </c>
      <c r="B1154" s="40" t="s">
        <v>2142</v>
      </c>
      <c r="C1154" s="40" t="s">
        <v>1171</v>
      </c>
      <c r="D1154" s="40" t="s">
        <v>42</v>
      </c>
      <c r="E1154" s="41" t="s">
        <v>2143</v>
      </c>
      <c r="F1154" s="40" t="s">
        <v>44</v>
      </c>
    </row>
    <row r="1155" spans="1:6" ht="13.5" x14ac:dyDescent="0.25">
      <c r="A1155" s="42">
        <v>99829</v>
      </c>
      <c r="B1155" s="40" t="s">
        <v>2144</v>
      </c>
      <c r="C1155" s="40" t="s">
        <v>1171</v>
      </c>
      <c r="D1155" s="40" t="s">
        <v>631</v>
      </c>
      <c r="E1155" s="41" t="s">
        <v>1264</v>
      </c>
      <c r="F1155" s="40" t="s">
        <v>44</v>
      </c>
    </row>
    <row r="1156" spans="1:6" ht="13.5" x14ac:dyDescent="0.25">
      <c r="A1156" s="42">
        <v>99830</v>
      </c>
      <c r="B1156" s="40" t="s">
        <v>2145</v>
      </c>
      <c r="C1156" s="40" t="s">
        <v>1171</v>
      </c>
      <c r="D1156" s="40" t="s">
        <v>631</v>
      </c>
      <c r="E1156" s="41" t="s">
        <v>1266</v>
      </c>
      <c r="F1156" s="40" t="s">
        <v>44</v>
      </c>
    </row>
    <row r="1157" spans="1:6" ht="13.5" x14ac:dyDescent="0.25">
      <c r="A1157" s="42">
        <v>99831</v>
      </c>
      <c r="B1157" s="40" t="s">
        <v>2146</v>
      </c>
      <c r="C1157" s="40" t="s">
        <v>1171</v>
      </c>
      <c r="D1157" s="40" t="s">
        <v>631</v>
      </c>
      <c r="E1157" s="41" t="s">
        <v>979</v>
      </c>
      <c r="F1157" s="40" t="s">
        <v>44</v>
      </c>
    </row>
    <row r="1158" spans="1:6" ht="13.5" x14ac:dyDescent="0.25">
      <c r="A1158" s="42">
        <v>99832</v>
      </c>
      <c r="B1158" s="40" t="s">
        <v>2147</v>
      </c>
      <c r="C1158" s="40" t="s">
        <v>1171</v>
      </c>
      <c r="D1158" s="40" t="s">
        <v>42</v>
      </c>
      <c r="E1158" s="41" t="s">
        <v>2148</v>
      </c>
      <c r="F1158" s="40" t="s">
        <v>44</v>
      </c>
    </row>
    <row r="1159" spans="1:6" ht="13.5" x14ac:dyDescent="0.25">
      <c r="A1159" s="42">
        <v>100637</v>
      </c>
      <c r="B1159" s="40" t="s">
        <v>2149</v>
      </c>
      <c r="C1159" s="40" t="s">
        <v>1171</v>
      </c>
      <c r="D1159" s="40" t="s">
        <v>62</v>
      </c>
      <c r="E1159" s="41" t="s">
        <v>2150</v>
      </c>
      <c r="F1159" s="40" t="s">
        <v>44</v>
      </c>
    </row>
    <row r="1160" spans="1:6" ht="13.5" x14ac:dyDescent="0.25">
      <c r="A1160" s="42">
        <v>100638</v>
      </c>
      <c r="B1160" s="40" t="s">
        <v>2151</v>
      </c>
      <c r="C1160" s="40" t="s">
        <v>1171</v>
      </c>
      <c r="D1160" s="40" t="s">
        <v>62</v>
      </c>
      <c r="E1160" s="41" t="s">
        <v>2152</v>
      </c>
      <c r="F1160" s="40" t="s">
        <v>44</v>
      </c>
    </row>
    <row r="1161" spans="1:6" ht="13.5" x14ac:dyDescent="0.25">
      <c r="A1161" s="42">
        <v>100639</v>
      </c>
      <c r="B1161" s="40" t="s">
        <v>2153</v>
      </c>
      <c r="C1161" s="40" t="s">
        <v>1171</v>
      </c>
      <c r="D1161" s="40" t="s">
        <v>62</v>
      </c>
      <c r="E1161" s="41" t="s">
        <v>2154</v>
      </c>
      <c r="F1161" s="40" t="s">
        <v>44</v>
      </c>
    </row>
    <row r="1162" spans="1:6" ht="13.5" x14ac:dyDescent="0.25">
      <c r="A1162" s="42">
        <v>100640</v>
      </c>
      <c r="B1162" s="40" t="s">
        <v>2155</v>
      </c>
      <c r="C1162" s="40" t="s">
        <v>1171</v>
      </c>
      <c r="D1162" s="40" t="s">
        <v>42</v>
      </c>
      <c r="E1162" s="41" t="s">
        <v>2156</v>
      </c>
      <c r="F1162" s="40" t="s">
        <v>44</v>
      </c>
    </row>
    <row r="1163" spans="1:6" ht="13.5" x14ac:dyDescent="0.25">
      <c r="A1163" s="42">
        <v>100643</v>
      </c>
      <c r="B1163" s="40" t="s">
        <v>2157</v>
      </c>
      <c r="C1163" s="40" t="s">
        <v>1171</v>
      </c>
      <c r="D1163" s="40" t="s">
        <v>62</v>
      </c>
      <c r="E1163" s="41" t="s">
        <v>2158</v>
      </c>
      <c r="F1163" s="40" t="s">
        <v>44</v>
      </c>
    </row>
    <row r="1164" spans="1:6" ht="13.5" x14ac:dyDescent="0.25">
      <c r="A1164" s="42">
        <v>100644</v>
      </c>
      <c r="B1164" s="40" t="s">
        <v>2159</v>
      </c>
      <c r="C1164" s="40" t="s">
        <v>1171</v>
      </c>
      <c r="D1164" s="40" t="s">
        <v>62</v>
      </c>
      <c r="E1164" s="41" t="s">
        <v>2160</v>
      </c>
      <c r="F1164" s="40" t="s">
        <v>44</v>
      </c>
    </row>
    <row r="1165" spans="1:6" ht="13.5" x14ac:dyDescent="0.25">
      <c r="A1165" s="42">
        <v>100645</v>
      </c>
      <c r="B1165" s="40" t="s">
        <v>2161</v>
      </c>
      <c r="C1165" s="40" t="s">
        <v>1171</v>
      </c>
      <c r="D1165" s="40" t="s">
        <v>62</v>
      </c>
      <c r="E1165" s="41" t="s">
        <v>2162</v>
      </c>
      <c r="F1165" s="40" t="s">
        <v>44</v>
      </c>
    </row>
    <row r="1166" spans="1:6" ht="13.5" x14ac:dyDescent="0.25">
      <c r="A1166" s="42">
        <v>100646</v>
      </c>
      <c r="B1166" s="40" t="s">
        <v>2163</v>
      </c>
      <c r="C1166" s="40" t="s">
        <v>1171</v>
      </c>
      <c r="D1166" s="40" t="s">
        <v>42</v>
      </c>
      <c r="E1166" s="41" t="s">
        <v>2164</v>
      </c>
      <c r="F1166" s="40" t="s">
        <v>44</v>
      </c>
    </row>
    <row r="1167" spans="1:6" ht="13.5" x14ac:dyDescent="0.25">
      <c r="A1167" s="42">
        <v>55960</v>
      </c>
      <c r="B1167" s="40" t="s">
        <v>2165</v>
      </c>
      <c r="C1167" s="40" t="s">
        <v>526</v>
      </c>
      <c r="D1167" s="40" t="s">
        <v>62</v>
      </c>
      <c r="E1167" s="41" t="s">
        <v>2166</v>
      </c>
      <c r="F1167" s="40" t="s">
        <v>44</v>
      </c>
    </row>
    <row r="1168" spans="1:6" ht="13.5" x14ac:dyDescent="0.25">
      <c r="A1168" s="42">
        <v>92259</v>
      </c>
      <c r="B1168" s="40" t="s">
        <v>2167</v>
      </c>
      <c r="C1168" s="40" t="s">
        <v>204</v>
      </c>
      <c r="D1168" s="40" t="s">
        <v>62</v>
      </c>
      <c r="E1168" s="41" t="s">
        <v>2168</v>
      </c>
      <c r="F1168" s="40" t="s">
        <v>44</v>
      </c>
    </row>
    <row r="1169" spans="1:6" ht="13.5" x14ac:dyDescent="0.25">
      <c r="A1169" s="42">
        <v>92260</v>
      </c>
      <c r="B1169" s="40" t="s">
        <v>2169</v>
      </c>
      <c r="C1169" s="40" t="s">
        <v>204</v>
      </c>
      <c r="D1169" s="40" t="s">
        <v>62</v>
      </c>
      <c r="E1169" s="41" t="s">
        <v>2170</v>
      </c>
      <c r="F1169" s="40" t="s">
        <v>44</v>
      </c>
    </row>
    <row r="1170" spans="1:6" ht="13.5" x14ac:dyDescent="0.25">
      <c r="A1170" s="42">
        <v>92261</v>
      </c>
      <c r="B1170" s="40" t="s">
        <v>2171</v>
      </c>
      <c r="C1170" s="40" t="s">
        <v>204</v>
      </c>
      <c r="D1170" s="40" t="s">
        <v>62</v>
      </c>
      <c r="E1170" s="41" t="s">
        <v>2172</v>
      </c>
      <c r="F1170" s="40" t="s">
        <v>44</v>
      </c>
    </row>
    <row r="1171" spans="1:6" ht="13.5" x14ac:dyDescent="0.25">
      <c r="A1171" s="42">
        <v>92262</v>
      </c>
      <c r="B1171" s="40" t="s">
        <v>2173</v>
      </c>
      <c r="C1171" s="40" t="s">
        <v>204</v>
      </c>
      <c r="D1171" s="40" t="s">
        <v>62</v>
      </c>
      <c r="E1171" s="41" t="s">
        <v>2174</v>
      </c>
      <c r="F1171" s="40" t="s">
        <v>44</v>
      </c>
    </row>
    <row r="1172" spans="1:6" ht="13.5" x14ac:dyDescent="0.25">
      <c r="A1172" s="42">
        <v>92539</v>
      </c>
      <c r="B1172" s="40" t="s">
        <v>2175</v>
      </c>
      <c r="C1172" s="40" t="s">
        <v>526</v>
      </c>
      <c r="D1172" s="40" t="s">
        <v>62</v>
      </c>
      <c r="E1172" s="41" t="s">
        <v>2176</v>
      </c>
      <c r="F1172" s="40" t="s">
        <v>44</v>
      </c>
    </row>
    <row r="1173" spans="1:6" ht="13.5" x14ac:dyDescent="0.25">
      <c r="A1173" s="42">
        <v>92540</v>
      </c>
      <c r="B1173" s="40" t="s">
        <v>2177</v>
      </c>
      <c r="C1173" s="40" t="s">
        <v>526</v>
      </c>
      <c r="D1173" s="40" t="s">
        <v>62</v>
      </c>
      <c r="E1173" s="41" t="s">
        <v>2178</v>
      </c>
      <c r="F1173" s="40" t="s">
        <v>44</v>
      </c>
    </row>
    <row r="1174" spans="1:6" ht="13.5" x14ac:dyDescent="0.25">
      <c r="A1174" s="42">
        <v>92541</v>
      </c>
      <c r="B1174" s="40" t="s">
        <v>2179</v>
      </c>
      <c r="C1174" s="40" t="s">
        <v>526</v>
      </c>
      <c r="D1174" s="40" t="s">
        <v>62</v>
      </c>
      <c r="E1174" s="41" t="s">
        <v>2180</v>
      </c>
      <c r="F1174" s="40" t="s">
        <v>44</v>
      </c>
    </row>
    <row r="1175" spans="1:6" ht="13.5" x14ac:dyDescent="0.25">
      <c r="A1175" s="42">
        <v>92542</v>
      </c>
      <c r="B1175" s="40" t="s">
        <v>2181</v>
      </c>
      <c r="C1175" s="40" t="s">
        <v>526</v>
      </c>
      <c r="D1175" s="40" t="s">
        <v>62</v>
      </c>
      <c r="E1175" s="41" t="s">
        <v>2182</v>
      </c>
      <c r="F1175" s="40" t="s">
        <v>44</v>
      </c>
    </row>
    <row r="1176" spans="1:6" ht="13.5" x14ac:dyDescent="0.25">
      <c r="A1176" s="42">
        <v>92543</v>
      </c>
      <c r="B1176" s="40" t="s">
        <v>2183</v>
      </c>
      <c r="C1176" s="40" t="s">
        <v>526</v>
      </c>
      <c r="D1176" s="40" t="s">
        <v>62</v>
      </c>
      <c r="E1176" s="41" t="s">
        <v>2184</v>
      </c>
      <c r="F1176" s="40" t="s">
        <v>44</v>
      </c>
    </row>
    <row r="1177" spans="1:6" ht="13.5" x14ac:dyDescent="0.25">
      <c r="A1177" s="42">
        <v>92544</v>
      </c>
      <c r="B1177" s="40" t="s">
        <v>2185</v>
      </c>
      <c r="C1177" s="40" t="s">
        <v>526</v>
      </c>
      <c r="D1177" s="40" t="s">
        <v>62</v>
      </c>
      <c r="E1177" s="41" t="s">
        <v>2186</v>
      </c>
      <c r="F1177" s="40" t="s">
        <v>44</v>
      </c>
    </row>
    <row r="1178" spans="1:6" ht="13.5" x14ac:dyDescent="0.25">
      <c r="A1178" s="42">
        <v>92545</v>
      </c>
      <c r="B1178" s="40" t="s">
        <v>2187</v>
      </c>
      <c r="C1178" s="40" t="s">
        <v>204</v>
      </c>
      <c r="D1178" s="40" t="s">
        <v>62</v>
      </c>
      <c r="E1178" s="41" t="s">
        <v>2188</v>
      </c>
      <c r="F1178" s="40" t="s">
        <v>44</v>
      </c>
    </row>
    <row r="1179" spans="1:6" ht="13.5" x14ac:dyDescent="0.25">
      <c r="A1179" s="42">
        <v>92546</v>
      </c>
      <c r="B1179" s="40" t="s">
        <v>2189</v>
      </c>
      <c r="C1179" s="40" t="s">
        <v>204</v>
      </c>
      <c r="D1179" s="40" t="s">
        <v>62</v>
      </c>
      <c r="E1179" s="41" t="s">
        <v>2190</v>
      </c>
      <c r="F1179" s="40" t="s">
        <v>44</v>
      </c>
    </row>
    <row r="1180" spans="1:6" ht="13.5" x14ac:dyDescent="0.25">
      <c r="A1180" s="42">
        <v>92547</v>
      </c>
      <c r="B1180" s="40" t="s">
        <v>2191</v>
      </c>
      <c r="C1180" s="40" t="s">
        <v>204</v>
      </c>
      <c r="D1180" s="40" t="s">
        <v>62</v>
      </c>
      <c r="E1180" s="41" t="s">
        <v>2192</v>
      </c>
      <c r="F1180" s="40" t="s">
        <v>44</v>
      </c>
    </row>
    <row r="1181" spans="1:6" ht="13.5" x14ac:dyDescent="0.25">
      <c r="A1181" s="42">
        <v>92548</v>
      </c>
      <c r="B1181" s="40" t="s">
        <v>2193</v>
      </c>
      <c r="C1181" s="40" t="s">
        <v>204</v>
      </c>
      <c r="D1181" s="40" t="s">
        <v>62</v>
      </c>
      <c r="E1181" s="41" t="s">
        <v>2194</v>
      </c>
      <c r="F1181" s="40" t="s">
        <v>44</v>
      </c>
    </row>
    <row r="1182" spans="1:6" ht="13.5" x14ac:dyDescent="0.25">
      <c r="A1182" s="42">
        <v>92549</v>
      </c>
      <c r="B1182" s="40" t="s">
        <v>2195</v>
      </c>
      <c r="C1182" s="40" t="s">
        <v>204</v>
      </c>
      <c r="D1182" s="40" t="s">
        <v>62</v>
      </c>
      <c r="E1182" s="41" t="s">
        <v>2196</v>
      </c>
      <c r="F1182" s="40" t="s">
        <v>44</v>
      </c>
    </row>
    <row r="1183" spans="1:6" ht="13.5" x14ac:dyDescent="0.25">
      <c r="A1183" s="42">
        <v>92550</v>
      </c>
      <c r="B1183" s="40" t="s">
        <v>2197</v>
      </c>
      <c r="C1183" s="40" t="s">
        <v>204</v>
      </c>
      <c r="D1183" s="40" t="s">
        <v>62</v>
      </c>
      <c r="E1183" s="41" t="s">
        <v>2198</v>
      </c>
      <c r="F1183" s="40" t="s">
        <v>44</v>
      </c>
    </row>
    <row r="1184" spans="1:6" ht="13.5" x14ac:dyDescent="0.25">
      <c r="A1184" s="42">
        <v>92551</v>
      </c>
      <c r="B1184" s="40" t="s">
        <v>2199</v>
      </c>
      <c r="C1184" s="40" t="s">
        <v>204</v>
      </c>
      <c r="D1184" s="40" t="s">
        <v>62</v>
      </c>
      <c r="E1184" s="41" t="s">
        <v>2200</v>
      </c>
      <c r="F1184" s="40" t="s">
        <v>44</v>
      </c>
    </row>
    <row r="1185" spans="1:6" ht="13.5" x14ac:dyDescent="0.25">
      <c r="A1185" s="42">
        <v>92552</v>
      </c>
      <c r="B1185" s="40" t="s">
        <v>2201</v>
      </c>
      <c r="C1185" s="40" t="s">
        <v>204</v>
      </c>
      <c r="D1185" s="40" t="s">
        <v>62</v>
      </c>
      <c r="E1185" s="41" t="s">
        <v>2202</v>
      </c>
      <c r="F1185" s="40" t="s">
        <v>44</v>
      </c>
    </row>
    <row r="1186" spans="1:6" ht="13.5" x14ac:dyDescent="0.25">
      <c r="A1186" s="42">
        <v>92553</v>
      </c>
      <c r="B1186" s="40" t="s">
        <v>2203</v>
      </c>
      <c r="C1186" s="40" t="s">
        <v>204</v>
      </c>
      <c r="D1186" s="40" t="s">
        <v>62</v>
      </c>
      <c r="E1186" s="41" t="s">
        <v>2204</v>
      </c>
      <c r="F1186" s="40" t="s">
        <v>44</v>
      </c>
    </row>
    <row r="1187" spans="1:6" ht="13.5" x14ac:dyDescent="0.25">
      <c r="A1187" s="42">
        <v>92554</v>
      </c>
      <c r="B1187" s="40" t="s">
        <v>2205</v>
      </c>
      <c r="C1187" s="40" t="s">
        <v>204</v>
      </c>
      <c r="D1187" s="40" t="s">
        <v>62</v>
      </c>
      <c r="E1187" s="41" t="s">
        <v>2206</v>
      </c>
      <c r="F1187" s="40" t="s">
        <v>44</v>
      </c>
    </row>
    <row r="1188" spans="1:6" ht="13.5" x14ac:dyDescent="0.25">
      <c r="A1188" s="42">
        <v>92555</v>
      </c>
      <c r="B1188" s="40" t="s">
        <v>2207</v>
      </c>
      <c r="C1188" s="40" t="s">
        <v>204</v>
      </c>
      <c r="D1188" s="40" t="s">
        <v>62</v>
      </c>
      <c r="E1188" s="41" t="s">
        <v>2208</v>
      </c>
      <c r="F1188" s="40" t="s">
        <v>44</v>
      </c>
    </row>
    <row r="1189" spans="1:6" ht="13.5" x14ac:dyDescent="0.25">
      <c r="A1189" s="42">
        <v>92556</v>
      </c>
      <c r="B1189" s="40" t="s">
        <v>2209</v>
      </c>
      <c r="C1189" s="40" t="s">
        <v>204</v>
      </c>
      <c r="D1189" s="40" t="s">
        <v>62</v>
      </c>
      <c r="E1189" s="41" t="s">
        <v>2210</v>
      </c>
      <c r="F1189" s="40" t="s">
        <v>44</v>
      </c>
    </row>
    <row r="1190" spans="1:6" ht="13.5" x14ac:dyDescent="0.25">
      <c r="A1190" s="42">
        <v>92557</v>
      </c>
      <c r="B1190" s="40" t="s">
        <v>2211</v>
      </c>
      <c r="C1190" s="40" t="s">
        <v>204</v>
      </c>
      <c r="D1190" s="40" t="s">
        <v>62</v>
      </c>
      <c r="E1190" s="41" t="s">
        <v>2212</v>
      </c>
      <c r="F1190" s="40" t="s">
        <v>44</v>
      </c>
    </row>
    <row r="1191" spans="1:6" ht="13.5" x14ac:dyDescent="0.25">
      <c r="A1191" s="42">
        <v>92558</v>
      </c>
      <c r="B1191" s="40" t="s">
        <v>2213</v>
      </c>
      <c r="C1191" s="40" t="s">
        <v>204</v>
      </c>
      <c r="D1191" s="40" t="s">
        <v>62</v>
      </c>
      <c r="E1191" s="41" t="s">
        <v>2214</v>
      </c>
      <c r="F1191" s="40" t="s">
        <v>44</v>
      </c>
    </row>
    <row r="1192" spans="1:6" ht="13.5" x14ac:dyDescent="0.25">
      <c r="A1192" s="42">
        <v>92559</v>
      </c>
      <c r="B1192" s="40" t="s">
        <v>2215</v>
      </c>
      <c r="C1192" s="40" t="s">
        <v>204</v>
      </c>
      <c r="D1192" s="40" t="s">
        <v>62</v>
      </c>
      <c r="E1192" s="41" t="s">
        <v>2216</v>
      </c>
      <c r="F1192" s="40" t="s">
        <v>44</v>
      </c>
    </row>
    <row r="1193" spans="1:6" ht="13.5" x14ac:dyDescent="0.25">
      <c r="A1193" s="42">
        <v>92560</v>
      </c>
      <c r="B1193" s="40" t="s">
        <v>2217</v>
      </c>
      <c r="C1193" s="40" t="s">
        <v>204</v>
      </c>
      <c r="D1193" s="40" t="s">
        <v>62</v>
      </c>
      <c r="E1193" s="41" t="s">
        <v>2218</v>
      </c>
      <c r="F1193" s="40" t="s">
        <v>44</v>
      </c>
    </row>
    <row r="1194" spans="1:6" ht="13.5" x14ac:dyDescent="0.25">
      <c r="A1194" s="42">
        <v>92561</v>
      </c>
      <c r="B1194" s="40" t="s">
        <v>2219</v>
      </c>
      <c r="C1194" s="40" t="s">
        <v>204</v>
      </c>
      <c r="D1194" s="40" t="s">
        <v>62</v>
      </c>
      <c r="E1194" s="41" t="s">
        <v>2220</v>
      </c>
      <c r="F1194" s="40" t="s">
        <v>44</v>
      </c>
    </row>
    <row r="1195" spans="1:6" ht="13.5" x14ac:dyDescent="0.25">
      <c r="A1195" s="42">
        <v>92562</v>
      </c>
      <c r="B1195" s="40" t="s">
        <v>2221</v>
      </c>
      <c r="C1195" s="40" t="s">
        <v>204</v>
      </c>
      <c r="D1195" s="40" t="s">
        <v>62</v>
      </c>
      <c r="E1195" s="41" t="s">
        <v>2222</v>
      </c>
      <c r="F1195" s="40" t="s">
        <v>44</v>
      </c>
    </row>
    <row r="1196" spans="1:6" ht="13.5" x14ac:dyDescent="0.25">
      <c r="A1196" s="42">
        <v>92563</v>
      </c>
      <c r="B1196" s="40" t="s">
        <v>2223</v>
      </c>
      <c r="C1196" s="40" t="s">
        <v>204</v>
      </c>
      <c r="D1196" s="40" t="s">
        <v>62</v>
      </c>
      <c r="E1196" s="41" t="s">
        <v>2224</v>
      </c>
      <c r="F1196" s="40" t="s">
        <v>44</v>
      </c>
    </row>
    <row r="1197" spans="1:6" ht="13.5" x14ac:dyDescent="0.25">
      <c r="A1197" s="42">
        <v>92564</v>
      </c>
      <c r="B1197" s="40" t="s">
        <v>2225</v>
      </c>
      <c r="C1197" s="40" t="s">
        <v>204</v>
      </c>
      <c r="D1197" s="40" t="s">
        <v>62</v>
      </c>
      <c r="E1197" s="41" t="s">
        <v>2226</v>
      </c>
      <c r="F1197" s="40" t="s">
        <v>44</v>
      </c>
    </row>
    <row r="1198" spans="1:6" ht="13.5" x14ac:dyDescent="0.25">
      <c r="A1198" s="42">
        <v>92565</v>
      </c>
      <c r="B1198" s="40" t="s">
        <v>2227</v>
      </c>
      <c r="C1198" s="40" t="s">
        <v>526</v>
      </c>
      <c r="D1198" s="40" t="s">
        <v>62</v>
      </c>
      <c r="E1198" s="41" t="s">
        <v>2228</v>
      </c>
      <c r="F1198" s="40" t="s">
        <v>44</v>
      </c>
    </row>
    <row r="1199" spans="1:6" ht="13.5" x14ac:dyDescent="0.25">
      <c r="A1199" s="42">
        <v>92566</v>
      </c>
      <c r="B1199" s="40" t="s">
        <v>2229</v>
      </c>
      <c r="C1199" s="40" t="s">
        <v>526</v>
      </c>
      <c r="D1199" s="40" t="s">
        <v>62</v>
      </c>
      <c r="E1199" s="41" t="s">
        <v>2230</v>
      </c>
      <c r="F1199" s="40" t="s">
        <v>44</v>
      </c>
    </row>
    <row r="1200" spans="1:6" ht="13.5" x14ac:dyDescent="0.25">
      <c r="A1200" s="42">
        <v>92567</v>
      </c>
      <c r="B1200" s="40" t="s">
        <v>2231</v>
      </c>
      <c r="C1200" s="40" t="s">
        <v>526</v>
      </c>
      <c r="D1200" s="40" t="s">
        <v>62</v>
      </c>
      <c r="E1200" s="41" t="s">
        <v>2232</v>
      </c>
      <c r="F1200" s="40" t="s">
        <v>44</v>
      </c>
    </row>
    <row r="1201" spans="1:6" ht="13.5" x14ac:dyDescent="0.25">
      <c r="A1201" s="42">
        <v>100379</v>
      </c>
      <c r="B1201" s="40" t="s">
        <v>2233</v>
      </c>
      <c r="C1201" s="40" t="s">
        <v>526</v>
      </c>
      <c r="D1201" s="40" t="s">
        <v>62</v>
      </c>
      <c r="E1201" s="41" t="s">
        <v>2228</v>
      </c>
      <c r="F1201" s="40" t="s">
        <v>44</v>
      </c>
    </row>
    <row r="1202" spans="1:6" ht="13.5" x14ac:dyDescent="0.25">
      <c r="A1202" s="42">
        <v>100380</v>
      </c>
      <c r="B1202" s="40" t="s">
        <v>2234</v>
      </c>
      <c r="C1202" s="40" t="s">
        <v>526</v>
      </c>
      <c r="D1202" s="40" t="s">
        <v>62</v>
      </c>
      <c r="E1202" s="41" t="s">
        <v>2235</v>
      </c>
      <c r="F1202" s="40" t="s">
        <v>44</v>
      </c>
    </row>
    <row r="1203" spans="1:6" ht="13.5" x14ac:dyDescent="0.25">
      <c r="A1203" s="42">
        <v>100381</v>
      </c>
      <c r="B1203" s="40" t="s">
        <v>2236</v>
      </c>
      <c r="C1203" s="40" t="s">
        <v>526</v>
      </c>
      <c r="D1203" s="40" t="s">
        <v>62</v>
      </c>
      <c r="E1203" s="41" t="s">
        <v>2237</v>
      </c>
      <c r="F1203" s="40" t="s">
        <v>44</v>
      </c>
    </row>
    <row r="1204" spans="1:6" ht="13.5" x14ac:dyDescent="0.25">
      <c r="A1204" s="42">
        <v>100383</v>
      </c>
      <c r="B1204" s="40" t="s">
        <v>2238</v>
      </c>
      <c r="C1204" s="40" t="s">
        <v>526</v>
      </c>
      <c r="D1204" s="40" t="s">
        <v>62</v>
      </c>
      <c r="E1204" s="41" t="s">
        <v>2239</v>
      </c>
      <c r="F1204" s="40" t="s">
        <v>44</v>
      </c>
    </row>
    <row r="1205" spans="1:6" ht="13.5" x14ac:dyDescent="0.25">
      <c r="A1205" s="42">
        <v>100384</v>
      </c>
      <c r="B1205" s="40" t="s">
        <v>2240</v>
      </c>
      <c r="C1205" s="40" t="s">
        <v>526</v>
      </c>
      <c r="D1205" s="40" t="s">
        <v>62</v>
      </c>
      <c r="E1205" s="41" t="s">
        <v>2241</v>
      </c>
      <c r="F1205" s="40" t="s">
        <v>44</v>
      </c>
    </row>
    <row r="1206" spans="1:6" ht="13.5" x14ac:dyDescent="0.25">
      <c r="A1206" s="42">
        <v>100385</v>
      </c>
      <c r="B1206" s="40" t="s">
        <v>2242</v>
      </c>
      <c r="C1206" s="40" t="s">
        <v>526</v>
      </c>
      <c r="D1206" s="40" t="s">
        <v>62</v>
      </c>
      <c r="E1206" s="41" t="s">
        <v>2232</v>
      </c>
      <c r="F1206" s="40" t="s">
        <v>44</v>
      </c>
    </row>
    <row r="1207" spans="1:6" ht="13.5" x14ac:dyDescent="0.25">
      <c r="A1207" s="42">
        <v>100386</v>
      </c>
      <c r="B1207" s="40" t="s">
        <v>2243</v>
      </c>
      <c r="C1207" s="40" t="s">
        <v>526</v>
      </c>
      <c r="D1207" s="40" t="s">
        <v>62</v>
      </c>
      <c r="E1207" s="41" t="s">
        <v>2244</v>
      </c>
      <c r="F1207" s="40" t="s">
        <v>44</v>
      </c>
    </row>
    <row r="1208" spans="1:6" ht="13.5" x14ac:dyDescent="0.25">
      <c r="A1208" s="42">
        <v>100387</v>
      </c>
      <c r="B1208" s="40" t="s">
        <v>2245</v>
      </c>
      <c r="C1208" s="40" t="s">
        <v>526</v>
      </c>
      <c r="D1208" s="40" t="s">
        <v>62</v>
      </c>
      <c r="E1208" s="41" t="s">
        <v>2246</v>
      </c>
      <c r="F1208" s="40" t="s">
        <v>44</v>
      </c>
    </row>
    <row r="1209" spans="1:6" ht="13.5" x14ac:dyDescent="0.25">
      <c r="A1209" s="42">
        <v>100388</v>
      </c>
      <c r="B1209" s="40" t="s">
        <v>2247</v>
      </c>
      <c r="C1209" s="40" t="s">
        <v>526</v>
      </c>
      <c r="D1209" s="40" t="s">
        <v>62</v>
      </c>
      <c r="E1209" s="41" t="s">
        <v>2248</v>
      </c>
      <c r="F1209" s="40" t="s">
        <v>44</v>
      </c>
    </row>
    <row r="1210" spans="1:6" ht="13.5" x14ac:dyDescent="0.25">
      <c r="A1210" s="42">
        <v>100389</v>
      </c>
      <c r="B1210" s="40" t="s">
        <v>2249</v>
      </c>
      <c r="C1210" s="40" t="s">
        <v>526</v>
      </c>
      <c r="D1210" s="40" t="s">
        <v>62</v>
      </c>
      <c r="E1210" s="41" t="s">
        <v>2250</v>
      </c>
      <c r="F1210" s="40" t="s">
        <v>44</v>
      </c>
    </row>
    <row r="1211" spans="1:6" ht="13.5" x14ac:dyDescent="0.25">
      <c r="A1211" s="42">
        <v>100390</v>
      </c>
      <c r="B1211" s="40" t="s">
        <v>2251</v>
      </c>
      <c r="C1211" s="40" t="s">
        <v>526</v>
      </c>
      <c r="D1211" s="40" t="s">
        <v>62</v>
      </c>
      <c r="E1211" s="41" t="s">
        <v>2252</v>
      </c>
      <c r="F1211" s="40" t="s">
        <v>44</v>
      </c>
    </row>
    <row r="1212" spans="1:6" ht="13.5" x14ac:dyDescent="0.25">
      <c r="A1212" s="42">
        <v>100391</v>
      </c>
      <c r="B1212" s="40" t="s">
        <v>2253</v>
      </c>
      <c r="C1212" s="40" t="s">
        <v>526</v>
      </c>
      <c r="D1212" s="40" t="s">
        <v>62</v>
      </c>
      <c r="E1212" s="41" t="s">
        <v>2254</v>
      </c>
      <c r="F1212" s="40" t="s">
        <v>44</v>
      </c>
    </row>
    <row r="1213" spans="1:6" ht="13.5" x14ac:dyDescent="0.25">
      <c r="A1213" s="42">
        <v>100392</v>
      </c>
      <c r="B1213" s="40" t="s">
        <v>2255</v>
      </c>
      <c r="C1213" s="40" t="s">
        <v>526</v>
      </c>
      <c r="D1213" s="40" t="s">
        <v>62</v>
      </c>
      <c r="E1213" s="41" t="s">
        <v>2256</v>
      </c>
      <c r="F1213" s="40" t="s">
        <v>44</v>
      </c>
    </row>
    <row r="1214" spans="1:6" ht="13.5" x14ac:dyDescent="0.25">
      <c r="A1214" s="42">
        <v>100393</v>
      </c>
      <c r="B1214" s="40" t="s">
        <v>2257</v>
      </c>
      <c r="C1214" s="40" t="s">
        <v>526</v>
      </c>
      <c r="D1214" s="40" t="s">
        <v>62</v>
      </c>
      <c r="E1214" s="41" t="s">
        <v>507</v>
      </c>
      <c r="F1214" s="40" t="s">
        <v>44</v>
      </c>
    </row>
    <row r="1215" spans="1:6" ht="13.5" x14ac:dyDescent="0.25">
      <c r="A1215" s="42">
        <v>100394</v>
      </c>
      <c r="B1215" s="40" t="s">
        <v>2258</v>
      </c>
      <c r="C1215" s="40" t="s">
        <v>526</v>
      </c>
      <c r="D1215" s="40" t="s">
        <v>62</v>
      </c>
      <c r="E1215" s="41" t="s">
        <v>2259</v>
      </c>
      <c r="F1215" s="40" t="s">
        <v>44</v>
      </c>
    </row>
    <row r="1216" spans="1:6" ht="13.5" x14ac:dyDescent="0.25">
      <c r="A1216" s="42">
        <v>100395</v>
      </c>
      <c r="B1216" s="40" t="s">
        <v>2260</v>
      </c>
      <c r="C1216" s="40" t="s">
        <v>526</v>
      </c>
      <c r="D1216" s="40" t="s">
        <v>62</v>
      </c>
      <c r="E1216" s="41" t="s">
        <v>2261</v>
      </c>
      <c r="F1216" s="40" t="s">
        <v>44</v>
      </c>
    </row>
    <row r="1217" spans="1:6" ht="13.5" x14ac:dyDescent="0.25">
      <c r="A1217" s="42">
        <v>94189</v>
      </c>
      <c r="B1217" s="40" t="s">
        <v>2262</v>
      </c>
      <c r="C1217" s="40" t="s">
        <v>526</v>
      </c>
      <c r="D1217" s="40" t="s">
        <v>62</v>
      </c>
      <c r="E1217" s="41" t="s">
        <v>2263</v>
      </c>
      <c r="F1217" s="40" t="s">
        <v>44</v>
      </c>
    </row>
    <row r="1218" spans="1:6" ht="13.5" x14ac:dyDescent="0.25">
      <c r="A1218" s="42">
        <v>94192</v>
      </c>
      <c r="B1218" s="40" t="s">
        <v>2264</v>
      </c>
      <c r="C1218" s="40" t="s">
        <v>526</v>
      </c>
      <c r="D1218" s="40" t="s">
        <v>62</v>
      </c>
      <c r="E1218" s="41" t="s">
        <v>2265</v>
      </c>
      <c r="F1218" s="40" t="s">
        <v>44</v>
      </c>
    </row>
    <row r="1219" spans="1:6" ht="13.5" x14ac:dyDescent="0.25">
      <c r="A1219" s="42">
        <v>94195</v>
      </c>
      <c r="B1219" s="40" t="s">
        <v>2266</v>
      </c>
      <c r="C1219" s="40" t="s">
        <v>526</v>
      </c>
      <c r="D1219" s="40" t="s">
        <v>62</v>
      </c>
      <c r="E1219" s="41" t="s">
        <v>2267</v>
      </c>
      <c r="F1219" s="40" t="s">
        <v>44</v>
      </c>
    </row>
    <row r="1220" spans="1:6" ht="13.5" x14ac:dyDescent="0.25">
      <c r="A1220" s="42">
        <v>94198</v>
      </c>
      <c r="B1220" s="40" t="s">
        <v>2268</v>
      </c>
      <c r="C1220" s="40" t="s">
        <v>526</v>
      </c>
      <c r="D1220" s="40" t="s">
        <v>62</v>
      </c>
      <c r="E1220" s="41" t="s">
        <v>2269</v>
      </c>
      <c r="F1220" s="40" t="s">
        <v>44</v>
      </c>
    </row>
    <row r="1221" spans="1:6" ht="13.5" x14ac:dyDescent="0.25">
      <c r="A1221" s="42">
        <v>94201</v>
      </c>
      <c r="B1221" s="40" t="s">
        <v>2270</v>
      </c>
      <c r="C1221" s="40" t="s">
        <v>526</v>
      </c>
      <c r="D1221" s="40" t="s">
        <v>62</v>
      </c>
      <c r="E1221" s="41" t="s">
        <v>2244</v>
      </c>
      <c r="F1221" s="40" t="s">
        <v>44</v>
      </c>
    </row>
    <row r="1222" spans="1:6" ht="13.5" x14ac:dyDescent="0.25">
      <c r="A1222" s="42">
        <v>94204</v>
      </c>
      <c r="B1222" s="40" t="s">
        <v>2271</v>
      </c>
      <c r="C1222" s="40" t="s">
        <v>526</v>
      </c>
      <c r="D1222" s="40" t="s">
        <v>62</v>
      </c>
      <c r="E1222" s="41" t="s">
        <v>2127</v>
      </c>
      <c r="F1222" s="40" t="s">
        <v>44</v>
      </c>
    </row>
    <row r="1223" spans="1:6" ht="13.5" x14ac:dyDescent="0.25">
      <c r="A1223" s="42">
        <v>94224</v>
      </c>
      <c r="B1223" s="40" t="s">
        <v>2272</v>
      </c>
      <c r="C1223" s="40" t="s">
        <v>41</v>
      </c>
      <c r="D1223" s="40" t="s">
        <v>42</v>
      </c>
      <c r="E1223" s="41" t="s">
        <v>2273</v>
      </c>
      <c r="F1223" s="40" t="s">
        <v>44</v>
      </c>
    </row>
    <row r="1224" spans="1:6" ht="13.5" x14ac:dyDescent="0.25">
      <c r="A1224" s="42">
        <v>94225</v>
      </c>
      <c r="B1224" s="40" t="s">
        <v>2274</v>
      </c>
      <c r="C1224" s="40" t="s">
        <v>526</v>
      </c>
      <c r="D1224" s="40" t="s">
        <v>62</v>
      </c>
      <c r="E1224" s="41" t="s">
        <v>2275</v>
      </c>
      <c r="F1224" s="40" t="s">
        <v>44</v>
      </c>
    </row>
    <row r="1225" spans="1:6" ht="13.5" x14ac:dyDescent="0.25">
      <c r="A1225" s="42">
        <v>94226</v>
      </c>
      <c r="B1225" s="40" t="s">
        <v>2276</v>
      </c>
      <c r="C1225" s="40" t="s">
        <v>526</v>
      </c>
      <c r="D1225" s="40" t="s">
        <v>62</v>
      </c>
      <c r="E1225" s="41" t="s">
        <v>2277</v>
      </c>
      <c r="F1225" s="40" t="s">
        <v>44</v>
      </c>
    </row>
    <row r="1226" spans="1:6" ht="13.5" x14ac:dyDescent="0.25">
      <c r="A1226" s="42">
        <v>94232</v>
      </c>
      <c r="B1226" s="40" t="s">
        <v>2278</v>
      </c>
      <c r="C1226" s="40" t="s">
        <v>204</v>
      </c>
      <c r="D1226" s="40" t="s">
        <v>42</v>
      </c>
      <c r="E1226" s="41" t="s">
        <v>2279</v>
      </c>
      <c r="F1226" s="40" t="s">
        <v>44</v>
      </c>
    </row>
    <row r="1227" spans="1:6" ht="13.5" x14ac:dyDescent="0.25">
      <c r="A1227" s="42">
        <v>94440</v>
      </c>
      <c r="B1227" s="40" t="s">
        <v>2280</v>
      </c>
      <c r="C1227" s="40" t="s">
        <v>526</v>
      </c>
      <c r="D1227" s="40" t="s">
        <v>62</v>
      </c>
      <c r="E1227" s="41" t="s">
        <v>2267</v>
      </c>
      <c r="F1227" s="40" t="s">
        <v>44</v>
      </c>
    </row>
    <row r="1228" spans="1:6" ht="13.5" x14ac:dyDescent="0.25">
      <c r="A1228" s="42">
        <v>94441</v>
      </c>
      <c r="B1228" s="40" t="s">
        <v>2281</v>
      </c>
      <c r="C1228" s="40" t="s">
        <v>526</v>
      </c>
      <c r="D1228" s="40" t="s">
        <v>62</v>
      </c>
      <c r="E1228" s="41" t="s">
        <v>2269</v>
      </c>
      <c r="F1228" s="40" t="s">
        <v>44</v>
      </c>
    </row>
    <row r="1229" spans="1:6" ht="13.5" x14ac:dyDescent="0.25">
      <c r="A1229" s="42">
        <v>94442</v>
      </c>
      <c r="B1229" s="40" t="s">
        <v>2282</v>
      </c>
      <c r="C1229" s="40" t="s">
        <v>526</v>
      </c>
      <c r="D1229" s="40" t="s">
        <v>62</v>
      </c>
      <c r="E1229" s="41" t="s">
        <v>2267</v>
      </c>
      <c r="F1229" s="40" t="s">
        <v>44</v>
      </c>
    </row>
    <row r="1230" spans="1:6" ht="13.5" x14ac:dyDescent="0.25">
      <c r="A1230" s="42">
        <v>94443</v>
      </c>
      <c r="B1230" s="40" t="s">
        <v>2283</v>
      </c>
      <c r="C1230" s="40" t="s">
        <v>526</v>
      </c>
      <c r="D1230" s="40" t="s">
        <v>62</v>
      </c>
      <c r="E1230" s="41" t="s">
        <v>2269</v>
      </c>
      <c r="F1230" s="40" t="s">
        <v>44</v>
      </c>
    </row>
    <row r="1231" spans="1:6" ht="13.5" x14ac:dyDescent="0.25">
      <c r="A1231" s="42">
        <v>94445</v>
      </c>
      <c r="B1231" s="40" t="s">
        <v>2284</v>
      </c>
      <c r="C1231" s="40" t="s">
        <v>526</v>
      </c>
      <c r="D1231" s="40" t="s">
        <v>62</v>
      </c>
      <c r="E1231" s="41" t="s">
        <v>2244</v>
      </c>
      <c r="F1231" s="40" t="s">
        <v>44</v>
      </c>
    </row>
    <row r="1232" spans="1:6" ht="13.5" x14ac:dyDescent="0.25">
      <c r="A1232" s="42">
        <v>94446</v>
      </c>
      <c r="B1232" s="40" t="s">
        <v>2285</v>
      </c>
      <c r="C1232" s="40" t="s">
        <v>526</v>
      </c>
      <c r="D1232" s="40" t="s">
        <v>62</v>
      </c>
      <c r="E1232" s="41" t="s">
        <v>2127</v>
      </c>
      <c r="F1232" s="40" t="s">
        <v>44</v>
      </c>
    </row>
    <row r="1233" spans="1:6" ht="13.5" x14ac:dyDescent="0.25">
      <c r="A1233" s="42">
        <v>94447</v>
      </c>
      <c r="B1233" s="40" t="s">
        <v>2286</v>
      </c>
      <c r="C1233" s="40" t="s">
        <v>526</v>
      </c>
      <c r="D1233" s="40" t="s">
        <v>62</v>
      </c>
      <c r="E1233" s="41" t="s">
        <v>2244</v>
      </c>
      <c r="F1233" s="40" t="s">
        <v>44</v>
      </c>
    </row>
    <row r="1234" spans="1:6" ht="13.5" x14ac:dyDescent="0.25">
      <c r="A1234" s="42">
        <v>94448</v>
      </c>
      <c r="B1234" s="40" t="s">
        <v>2287</v>
      </c>
      <c r="C1234" s="40" t="s">
        <v>526</v>
      </c>
      <c r="D1234" s="40" t="s">
        <v>62</v>
      </c>
      <c r="E1234" s="41" t="s">
        <v>2127</v>
      </c>
      <c r="F1234" s="40" t="s">
        <v>44</v>
      </c>
    </row>
    <row r="1235" spans="1:6" ht="13.5" x14ac:dyDescent="0.25">
      <c r="A1235" s="42">
        <v>94207</v>
      </c>
      <c r="B1235" s="40" t="s">
        <v>2288</v>
      </c>
      <c r="C1235" s="40" t="s">
        <v>526</v>
      </c>
      <c r="D1235" s="40" t="s">
        <v>62</v>
      </c>
      <c r="E1235" s="41" t="s">
        <v>2289</v>
      </c>
      <c r="F1235" s="40" t="s">
        <v>44</v>
      </c>
    </row>
    <row r="1236" spans="1:6" ht="13.5" x14ac:dyDescent="0.25">
      <c r="A1236" s="42">
        <v>94210</v>
      </c>
      <c r="B1236" s="40" t="s">
        <v>2290</v>
      </c>
      <c r="C1236" s="40" t="s">
        <v>526</v>
      </c>
      <c r="D1236" s="40" t="s">
        <v>62</v>
      </c>
      <c r="E1236" s="41" t="s">
        <v>2291</v>
      </c>
      <c r="F1236" s="40" t="s">
        <v>44</v>
      </c>
    </row>
    <row r="1237" spans="1:6" ht="13.5" x14ac:dyDescent="0.25">
      <c r="A1237" s="42">
        <v>94218</v>
      </c>
      <c r="B1237" s="40" t="s">
        <v>2292</v>
      </c>
      <c r="C1237" s="40" t="s">
        <v>526</v>
      </c>
      <c r="D1237" s="40" t="s">
        <v>62</v>
      </c>
      <c r="E1237" s="41" t="s">
        <v>2293</v>
      </c>
      <c r="F1237" s="40" t="s">
        <v>44</v>
      </c>
    </row>
    <row r="1238" spans="1:6" ht="13.5" x14ac:dyDescent="0.25">
      <c r="A1238" s="42">
        <v>94213</v>
      </c>
      <c r="B1238" s="40" t="s">
        <v>2294</v>
      </c>
      <c r="C1238" s="40" t="s">
        <v>526</v>
      </c>
      <c r="D1238" s="40" t="s">
        <v>62</v>
      </c>
      <c r="E1238" s="41" t="s">
        <v>2295</v>
      </c>
      <c r="F1238" s="40" t="s">
        <v>44</v>
      </c>
    </row>
    <row r="1239" spans="1:6" ht="13.5" x14ac:dyDescent="0.25">
      <c r="A1239" s="42">
        <v>94216</v>
      </c>
      <c r="B1239" s="40" t="s">
        <v>2296</v>
      </c>
      <c r="C1239" s="40" t="s">
        <v>526</v>
      </c>
      <c r="D1239" s="40" t="s">
        <v>62</v>
      </c>
      <c r="E1239" s="41" t="s">
        <v>2297</v>
      </c>
      <c r="F1239" s="40" t="s">
        <v>44</v>
      </c>
    </row>
    <row r="1240" spans="1:6" ht="13.5" x14ac:dyDescent="0.25">
      <c r="A1240" s="42">
        <v>94219</v>
      </c>
      <c r="B1240" s="40" t="s">
        <v>2298</v>
      </c>
      <c r="C1240" s="40" t="s">
        <v>41</v>
      </c>
      <c r="D1240" s="40" t="s">
        <v>62</v>
      </c>
      <c r="E1240" s="41" t="s">
        <v>2299</v>
      </c>
      <c r="F1240" s="40" t="s">
        <v>44</v>
      </c>
    </row>
    <row r="1241" spans="1:6" ht="13.5" x14ac:dyDescent="0.25">
      <c r="A1241" s="42">
        <v>94220</v>
      </c>
      <c r="B1241" s="40" t="s">
        <v>2300</v>
      </c>
      <c r="C1241" s="40" t="s">
        <v>41</v>
      </c>
      <c r="D1241" s="40" t="s">
        <v>62</v>
      </c>
      <c r="E1241" s="41" t="s">
        <v>2301</v>
      </c>
      <c r="F1241" s="40" t="s">
        <v>44</v>
      </c>
    </row>
    <row r="1242" spans="1:6" ht="13.5" x14ac:dyDescent="0.25">
      <c r="A1242" s="42">
        <v>94221</v>
      </c>
      <c r="B1242" s="40" t="s">
        <v>2302</v>
      </c>
      <c r="C1242" s="40" t="s">
        <v>41</v>
      </c>
      <c r="D1242" s="40" t="s">
        <v>62</v>
      </c>
      <c r="E1242" s="41" t="s">
        <v>2303</v>
      </c>
      <c r="F1242" s="40" t="s">
        <v>44</v>
      </c>
    </row>
    <row r="1243" spans="1:6" ht="13.5" x14ac:dyDescent="0.25">
      <c r="A1243" s="42">
        <v>94222</v>
      </c>
      <c r="B1243" s="40" t="s">
        <v>2304</v>
      </c>
      <c r="C1243" s="40" t="s">
        <v>41</v>
      </c>
      <c r="D1243" s="40" t="s">
        <v>62</v>
      </c>
      <c r="E1243" s="41" t="s">
        <v>1496</v>
      </c>
      <c r="F1243" s="40" t="s">
        <v>44</v>
      </c>
    </row>
    <row r="1244" spans="1:6" ht="13.5" x14ac:dyDescent="0.25">
      <c r="A1244" s="42">
        <v>94223</v>
      </c>
      <c r="B1244" s="40" t="s">
        <v>2305</v>
      </c>
      <c r="C1244" s="40" t="s">
        <v>41</v>
      </c>
      <c r="D1244" s="40" t="s">
        <v>62</v>
      </c>
      <c r="E1244" s="41" t="s">
        <v>2306</v>
      </c>
      <c r="F1244" s="40" t="s">
        <v>44</v>
      </c>
    </row>
    <row r="1245" spans="1:6" ht="13.5" x14ac:dyDescent="0.25">
      <c r="A1245" s="42">
        <v>94451</v>
      </c>
      <c r="B1245" s="40" t="s">
        <v>2307</v>
      </c>
      <c r="C1245" s="40" t="s">
        <v>41</v>
      </c>
      <c r="D1245" s="40" t="s">
        <v>62</v>
      </c>
      <c r="E1245" s="41" t="s">
        <v>2308</v>
      </c>
      <c r="F1245" s="40" t="s">
        <v>44</v>
      </c>
    </row>
    <row r="1246" spans="1:6" ht="13.5" x14ac:dyDescent="0.25">
      <c r="A1246" s="42">
        <v>100325</v>
      </c>
      <c r="B1246" s="40" t="s">
        <v>2309</v>
      </c>
      <c r="C1246" s="40" t="s">
        <v>41</v>
      </c>
      <c r="D1246" s="40" t="s">
        <v>62</v>
      </c>
      <c r="E1246" s="41" t="s">
        <v>2310</v>
      </c>
      <c r="F1246" s="40" t="s">
        <v>44</v>
      </c>
    </row>
    <row r="1247" spans="1:6" ht="13.5" x14ac:dyDescent="0.25">
      <c r="A1247" s="42">
        <v>100327</v>
      </c>
      <c r="B1247" s="40" t="s">
        <v>2311</v>
      </c>
      <c r="C1247" s="40" t="s">
        <v>41</v>
      </c>
      <c r="D1247" s="40" t="s">
        <v>62</v>
      </c>
      <c r="E1247" s="41" t="s">
        <v>2312</v>
      </c>
      <c r="F1247" s="40" t="s">
        <v>44</v>
      </c>
    </row>
    <row r="1248" spans="1:6" ht="13.5" x14ac:dyDescent="0.25">
      <c r="A1248" s="42">
        <v>100328</v>
      </c>
      <c r="B1248" s="40" t="s">
        <v>2313</v>
      </c>
      <c r="C1248" s="40" t="s">
        <v>526</v>
      </c>
      <c r="D1248" s="40" t="s">
        <v>62</v>
      </c>
      <c r="E1248" s="41" t="s">
        <v>2314</v>
      </c>
      <c r="F1248" s="40" t="s">
        <v>44</v>
      </c>
    </row>
    <row r="1249" spans="1:6" ht="13.5" x14ac:dyDescent="0.25">
      <c r="A1249" s="42">
        <v>100329</v>
      </c>
      <c r="B1249" s="40" t="s">
        <v>2315</v>
      </c>
      <c r="C1249" s="40" t="s">
        <v>526</v>
      </c>
      <c r="D1249" s="40" t="s">
        <v>62</v>
      </c>
      <c r="E1249" s="41" t="s">
        <v>2316</v>
      </c>
      <c r="F1249" s="40" t="s">
        <v>44</v>
      </c>
    </row>
    <row r="1250" spans="1:6" ht="13.5" x14ac:dyDescent="0.25">
      <c r="A1250" s="42">
        <v>100330</v>
      </c>
      <c r="B1250" s="40" t="s">
        <v>2317</v>
      </c>
      <c r="C1250" s="40" t="s">
        <v>526</v>
      </c>
      <c r="D1250" s="40" t="s">
        <v>62</v>
      </c>
      <c r="E1250" s="41" t="s">
        <v>2318</v>
      </c>
      <c r="F1250" s="40" t="s">
        <v>44</v>
      </c>
    </row>
    <row r="1251" spans="1:6" ht="13.5" x14ac:dyDescent="0.25">
      <c r="A1251" s="42">
        <v>100331</v>
      </c>
      <c r="B1251" s="40" t="s">
        <v>2319</v>
      </c>
      <c r="C1251" s="40" t="s">
        <v>526</v>
      </c>
      <c r="D1251" s="40" t="s">
        <v>62</v>
      </c>
      <c r="E1251" s="41" t="s">
        <v>2320</v>
      </c>
      <c r="F1251" s="40" t="s">
        <v>44</v>
      </c>
    </row>
    <row r="1252" spans="1:6" ht="13.5" x14ac:dyDescent="0.25">
      <c r="A1252" s="42">
        <v>100434</v>
      </c>
      <c r="B1252" s="40" t="s">
        <v>2321</v>
      </c>
      <c r="C1252" s="40" t="s">
        <v>41</v>
      </c>
      <c r="D1252" s="40" t="s">
        <v>62</v>
      </c>
      <c r="E1252" s="41" t="s">
        <v>2322</v>
      </c>
      <c r="F1252" s="40" t="s">
        <v>44</v>
      </c>
    </row>
    <row r="1253" spans="1:6" ht="13.5" x14ac:dyDescent="0.25">
      <c r="A1253" s="42">
        <v>100435</v>
      </c>
      <c r="B1253" s="40" t="s">
        <v>2323</v>
      </c>
      <c r="C1253" s="40" t="s">
        <v>41</v>
      </c>
      <c r="D1253" s="40" t="s">
        <v>62</v>
      </c>
      <c r="E1253" s="41" t="s">
        <v>2324</v>
      </c>
      <c r="F1253" s="40" t="s">
        <v>44</v>
      </c>
    </row>
    <row r="1254" spans="1:6" ht="13.5" x14ac:dyDescent="0.25">
      <c r="A1254" s="42">
        <v>94227</v>
      </c>
      <c r="B1254" s="40" t="s">
        <v>2325</v>
      </c>
      <c r="C1254" s="40" t="s">
        <v>41</v>
      </c>
      <c r="D1254" s="40" t="s">
        <v>62</v>
      </c>
      <c r="E1254" s="41" t="s">
        <v>2326</v>
      </c>
      <c r="F1254" s="40" t="s">
        <v>44</v>
      </c>
    </row>
    <row r="1255" spans="1:6" ht="13.5" x14ac:dyDescent="0.25">
      <c r="A1255" s="42">
        <v>94228</v>
      </c>
      <c r="B1255" s="40" t="s">
        <v>2327</v>
      </c>
      <c r="C1255" s="40" t="s">
        <v>41</v>
      </c>
      <c r="D1255" s="40" t="s">
        <v>62</v>
      </c>
      <c r="E1255" s="41" t="s">
        <v>2328</v>
      </c>
      <c r="F1255" s="40" t="s">
        <v>44</v>
      </c>
    </row>
    <row r="1256" spans="1:6" ht="13.5" x14ac:dyDescent="0.25">
      <c r="A1256" s="42">
        <v>94229</v>
      </c>
      <c r="B1256" s="40" t="s">
        <v>2329</v>
      </c>
      <c r="C1256" s="40" t="s">
        <v>41</v>
      </c>
      <c r="D1256" s="40" t="s">
        <v>62</v>
      </c>
      <c r="E1256" s="41" t="s">
        <v>2330</v>
      </c>
      <c r="F1256" s="40" t="s">
        <v>44</v>
      </c>
    </row>
    <row r="1257" spans="1:6" ht="13.5" x14ac:dyDescent="0.25">
      <c r="A1257" s="42">
        <v>94231</v>
      </c>
      <c r="B1257" s="40" t="s">
        <v>2331</v>
      </c>
      <c r="C1257" s="40" t="s">
        <v>41</v>
      </c>
      <c r="D1257" s="40" t="s">
        <v>62</v>
      </c>
      <c r="E1257" s="41" t="s">
        <v>2332</v>
      </c>
      <c r="F1257" s="40" t="s">
        <v>44</v>
      </c>
    </row>
    <row r="1258" spans="1:6" ht="13.5" x14ac:dyDescent="0.25">
      <c r="A1258" s="42">
        <v>94449</v>
      </c>
      <c r="B1258" s="40" t="s">
        <v>2333</v>
      </c>
      <c r="C1258" s="40" t="s">
        <v>526</v>
      </c>
      <c r="D1258" s="40" t="s">
        <v>62</v>
      </c>
      <c r="E1258" s="41" t="s">
        <v>2334</v>
      </c>
      <c r="F1258" s="40" t="s">
        <v>44</v>
      </c>
    </row>
    <row r="1259" spans="1:6" ht="13.5" x14ac:dyDescent="0.25">
      <c r="A1259" s="42">
        <v>92255</v>
      </c>
      <c r="B1259" s="40" t="s">
        <v>2335</v>
      </c>
      <c r="C1259" s="40" t="s">
        <v>204</v>
      </c>
      <c r="D1259" s="40" t="s">
        <v>62</v>
      </c>
      <c r="E1259" s="41" t="s">
        <v>2336</v>
      </c>
      <c r="F1259" s="40" t="s">
        <v>44</v>
      </c>
    </row>
    <row r="1260" spans="1:6" ht="13.5" x14ac:dyDescent="0.25">
      <c r="A1260" s="42">
        <v>92256</v>
      </c>
      <c r="B1260" s="40" t="s">
        <v>2337</v>
      </c>
      <c r="C1260" s="40" t="s">
        <v>204</v>
      </c>
      <c r="D1260" s="40" t="s">
        <v>62</v>
      </c>
      <c r="E1260" s="41" t="s">
        <v>2338</v>
      </c>
      <c r="F1260" s="40" t="s">
        <v>44</v>
      </c>
    </row>
    <row r="1261" spans="1:6" ht="13.5" x14ac:dyDescent="0.25">
      <c r="A1261" s="42">
        <v>92257</v>
      </c>
      <c r="B1261" s="40" t="s">
        <v>2339</v>
      </c>
      <c r="C1261" s="40" t="s">
        <v>204</v>
      </c>
      <c r="D1261" s="40" t="s">
        <v>62</v>
      </c>
      <c r="E1261" s="41" t="s">
        <v>2340</v>
      </c>
      <c r="F1261" s="40" t="s">
        <v>44</v>
      </c>
    </row>
    <row r="1262" spans="1:6" ht="13.5" x14ac:dyDescent="0.25">
      <c r="A1262" s="42">
        <v>92258</v>
      </c>
      <c r="B1262" s="40" t="s">
        <v>2341</v>
      </c>
      <c r="C1262" s="40" t="s">
        <v>204</v>
      </c>
      <c r="D1262" s="40" t="s">
        <v>62</v>
      </c>
      <c r="E1262" s="41" t="s">
        <v>2342</v>
      </c>
      <c r="F1262" s="40" t="s">
        <v>44</v>
      </c>
    </row>
    <row r="1263" spans="1:6" ht="13.5" x14ac:dyDescent="0.25">
      <c r="A1263" s="42">
        <v>92568</v>
      </c>
      <c r="B1263" s="40" t="s">
        <v>2343</v>
      </c>
      <c r="C1263" s="40" t="s">
        <v>526</v>
      </c>
      <c r="D1263" s="40" t="s">
        <v>62</v>
      </c>
      <c r="E1263" s="41" t="s">
        <v>2344</v>
      </c>
      <c r="F1263" s="40" t="s">
        <v>44</v>
      </c>
    </row>
    <row r="1264" spans="1:6" ht="13.5" x14ac:dyDescent="0.25">
      <c r="A1264" s="42">
        <v>92569</v>
      </c>
      <c r="B1264" s="40" t="s">
        <v>2345</v>
      </c>
      <c r="C1264" s="40" t="s">
        <v>526</v>
      </c>
      <c r="D1264" s="40" t="s">
        <v>62</v>
      </c>
      <c r="E1264" s="41" t="s">
        <v>2346</v>
      </c>
      <c r="F1264" s="40" t="s">
        <v>44</v>
      </c>
    </row>
    <row r="1265" spans="1:6" ht="13.5" x14ac:dyDescent="0.25">
      <c r="A1265" s="42">
        <v>92570</v>
      </c>
      <c r="B1265" s="40" t="s">
        <v>2347</v>
      </c>
      <c r="C1265" s="40" t="s">
        <v>526</v>
      </c>
      <c r="D1265" s="40" t="s">
        <v>62</v>
      </c>
      <c r="E1265" s="41" t="s">
        <v>2348</v>
      </c>
      <c r="F1265" s="40" t="s">
        <v>44</v>
      </c>
    </row>
    <row r="1266" spans="1:6" ht="13.5" x14ac:dyDescent="0.25">
      <c r="A1266" s="42">
        <v>92571</v>
      </c>
      <c r="B1266" s="40" t="s">
        <v>2349</v>
      </c>
      <c r="C1266" s="40" t="s">
        <v>526</v>
      </c>
      <c r="D1266" s="40" t="s">
        <v>62</v>
      </c>
      <c r="E1266" s="41" t="s">
        <v>2350</v>
      </c>
      <c r="F1266" s="40" t="s">
        <v>44</v>
      </c>
    </row>
    <row r="1267" spans="1:6" ht="13.5" x14ac:dyDescent="0.25">
      <c r="A1267" s="42">
        <v>92572</v>
      </c>
      <c r="B1267" s="40" t="s">
        <v>2351</v>
      </c>
      <c r="C1267" s="40" t="s">
        <v>526</v>
      </c>
      <c r="D1267" s="40" t="s">
        <v>62</v>
      </c>
      <c r="E1267" s="41" t="s">
        <v>2352</v>
      </c>
      <c r="F1267" s="40" t="s">
        <v>44</v>
      </c>
    </row>
    <row r="1268" spans="1:6" ht="13.5" x14ac:dyDescent="0.25">
      <c r="A1268" s="42">
        <v>92573</v>
      </c>
      <c r="B1268" s="40" t="s">
        <v>2353</v>
      </c>
      <c r="C1268" s="40" t="s">
        <v>526</v>
      </c>
      <c r="D1268" s="40" t="s">
        <v>62</v>
      </c>
      <c r="E1268" s="41" t="s">
        <v>2354</v>
      </c>
      <c r="F1268" s="40" t="s">
        <v>44</v>
      </c>
    </row>
    <row r="1269" spans="1:6" ht="13.5" x14ac:dyDescent="0.25">
      <c r="A1269" s="42">
        <v>92574</v>
      </c>
      <c r="B1269" s="40" t="s">
        <v>2355</v>
      </c>
      <c r="C1269" s="40" t="s">
        <v>526</v>
      </c>
      <c r="D1269" s="40" t="s">
        <v>62</v>
      </c>
      <c r="E1269" s="41" t="s">
        <v>2356</v>
      </c>
      <c r="F1269" s="40" t="s">
        <v>44</v>
      </c>
    </row>
    <row r="1270" spans="1:6" ht="13.5" x14ac:dyDescent="0.25">
      <c r="A1270" s="42">
        <v>92575</v>
      </c>
      <c r="B1270" s="40" t="s">
        <v>2357</v>
      </c>
      <c r="C1270" s="40" t="s">
        <v>526</v>
      </c>
      <c r="D1270" s="40" t="s">
        <v>62</v>
      </c>
      <c r="E1270" s="41" t="s">
        <v>2358</v>
      </c>
      <c r="F1270" s="40" t="s">
        <v>44</v>
      </c>
    </row>
    <row r="1271" spans="1:6" ht="13.5" x14ac:dyDescent="0.25">
      <c r="A1271" s="42">
        <v>92576</v>
      </c>
      <c r="B1271" s="40" t="s">
        <v>2359</v>
      </c>
      <c r="C1271" s="40" t="s">
        <v>526</v>
      </c>
      <c r="D1271" s="40" t="s">
        <v>62</v>
      </c>
      <c r="E1271" s="41" t="s">
        <v>2360</v>
      </c>
      <c r="F1271" s="40" t="s">
        <v>44</v>
      </c>
    </row>
    <row r="1272" spans="1:6" ht="13.5" x14ac:dyDescent="0.25">
      <c r="A1272" s="42">
        <v>92577</v>
      </c>
      <c r="B1272" s="40" t="s">
        <v>2361</v>
      </c>
      <c r="C1272" s="40" t="s">
        <v>526</v>
      </c>
      <c r="D1272" s="40" t="s">
        <v>62</v>
      </c>
      <c r="E1272" s="41" t="s">
        <v>2362</v>
      </c>
      <c r="F1272" s="40" t="s">
        <v>44</v>
      </c>
    </row>
    <row r="1273" spans="1:6" ht="13.5" x14ac:dyDescent="0.25">
      <c r="A1273" s="42">
        <v>92578</v>
      </c>
      <c r="B1273" s="40" t="s">
        <v>2363</v>
      </c>
      <c r="C1273" s="40" t="s">
        <v>526</v>
      </c>
      <c r="D1273" s="40" t="s">
        <v>62</v>
      </c>
      <c r="E1273" s="41" t="s">
        <v>2364</v>
      </c>
      <c r="F1273" s="40" t="s">
        <v>44</v>
      </c>
    </row>
    <row r="1274" spans="1:6" ht="13.5" x14ac:dyDescent="0.25">
      <c r="A1274" s="42">
        <v>92579</v>
      </c>
      <c r="B1274" s="40" t="s">
        <v>2365</v>
      </c>
      <c r="C1274" s="40" t="s">
        <v>526</v>
      </c>
      <c r="D1274" s="40" t="s">
        <v>62</v>
      </c>
      <c r="E1274" s="41" t="s">
        <v>2366</v>
      </c>
      <c r="F1274" s="40" t="s">
        <v>44</v>
      </c>
    </row>
    <row r="1275" spans="1:6" ht="13.5" x14ac:dyDescent="0.25">
      <c r="A1275" s="42">
        <v>92580</v>
      </c>
      <c r="B1275" s="40" t="s">
        <v>2367</v>
      </c>
      <c r="C1275" s="40" t="s">
        <v>526</v>
      </c>
      <c r="D1275" s="40" t="s">
        <v>62</v>
      </c>
      <c r="E1275" s="41" t="s">
        <v>2368</v>
      </c>
      <c r="F1275" s="40" t="s">
        <v>44</v>
      </c>
    </row>
    <row r="1276" spans="1:6" ht="13.5" x14ac:dyDescent="0.25">
      <c r="A1276" s="42">
        <v>92581</v>
      </c>
      <c r="B1276" s="40" t="s">
        <v>2369</v>
      </c>
      <c r="C1276" s="40" t="s">
        <v>526</v>
      </c>
      <c r="D1276" s="40" t="s">
        <v>62</v>
      </c>
      <c r="E1276" s="41" t="s">
        <v>923</v>
      </c>
      <c r="F1276" s="40" t="s">
        <v>44</v>
      </c>
    </row>
    <row r="1277" spans="1:6" ht="13.5" x14ac:dyDescent="0.25">
      <c r="A1277" s="42">
        <v>92582</v>
      </c>
      <c r="B1277" s="40" t="s">
        <v>2370</v>
      </c>
      <c r="C1277" s="40" t="s">
        <v>204</v>
      </c>
      <c r="D1277" s="40" t="s">
        <v>62</v>
      </c>
      <c r="E1277" s="41" t="s">
        <v>2371</v>
      </c>
      <c r="F1277" s="40" t="s">
        <v>44</v>
      </c>
    </row>
    <row r="1278" spans="1:6" ht="13.5" x14ac:dyDescent="0.25">
      <c r="A1278" s="42">
        <v>92584</v>
      </c>
      <c r="B1278" s="40" t="s">
        <v>2372</v>
      </c>
      <c r="C1278" s="40" t="s">
        <v>204</v>
      </c>
      <c r="D1278" s="40" t="s">
        <v>62</v>
      </c>
      <c r="E1278" s="41" t="s">
        <v>2373</v>
      </c>
      <c r="F1278" s="40" t="s">
        <v>44</v>
      </c>
    </row>
    <row r="1279" spans="1:6" ht="13.5" x14ac:dyDescent="0.25">
      <c r="A1279" s="42">
        <v>92586</v>
      </c>
      <c r="B1279" s="40" t="s">
        <v>2374</v>
      </c>
      <c r="C1279" s="40" t="s">
        <v>204</v>
      </c>
      <c r="D1279" s="40" t="s">
        <v>62</v>
      </c>
      <c r="E1279" s="41" t="s">
        <v>2375</v>
      </c>
      <c r="F1279" s="40" t="s">
        <v>44</v>
      </c>
    </row>
    <row r="1280" spans="1:6" ht="13.5" x14ac:dyDescent="0.25">
      <c r="A1280" s="42">
        <v>92588</v>
      </c>
      <c r="B1280" s="40" t="s">
        <v>2376</v>
      </c>
      <c r="C1280" s="40" t="s">
        <v>204</v>
      </c>
      <c r="D1280" s="40" t="s">
        <v>62</v>
      </c>
      <c r="E1280" s="41" t="s">
        <v>2377</v>
      </c>
      <c r="F1280" s="40" t="s">
        <v>44</v>
      </c>
    </row>
    <row r="1281" spans="1:6" ht="13.5" x14ac:dyDescent="0.25">
      <c r="A1281" s="42">
        <v>92590</v>
      </c>
      <c r="B1281" s="40" t="s">
        <v>2378</v>
      </c>
      <c r="C1281" s="40" t="s">
        <v>204</v>
      </c>
      <c r="D1281" s="40" t="s">
        <v>62</v>
      </c>
      <c r="E1281" s="41" t="s">
        <v>2379</v>
      </c>
      <c r="F1281" s="40" t="s">
        <v>44</v>
      </c>
    </row>
    <row r="1282" spans="1:6" ht="13.5" x14ac:dyDescent="0.25">
      <c r="A1282" s="42">
        <v>92592</v>
      </c>
      <c r="B1282" s="40" t="s">
        <v>2380</v>
      </c>
      <c r="C1282" s="40" t="s">
        <v>204</v>
      </c>
      <c r="D1282" s="40" t="s">
        <v>62</v>
      </c>
      <c r="E1282" s="41" t="s">
        <v>2381</v>
      </c>
      <c r="F1282" s="40" t="s">
        <v>44</v>
      </c>
    </row>
    <row r="1283" spans="1:6" ht="13.5" x14ac:dyDescent="0.25">
      <c r="A1283" s="42">
        <v>92593</v>
      </c>
      <c r="B1283" s="40" t="s">
        <v>2382</v>
      </c>
      <c r="C1283" s="40" t="s">
        <v>2383</v>
      </c>
      <c r="D1283" s="40" t="s">
        <v>62</v>
      </c>
      <c r="E1283" s="41" t="s">
        <v>2384</v>
      </c>
      <c r="F1283" s="40" t="s">
        <v>44</v>
      </c>
    </row>
    <row r="1284" spans="1:6" ht="13.5" x14ac:dyDescent="0.25">
      <c r="A1284" s="42">
        <v>92594</v>
      </c>
      <c r="B1284" s="40" t="s">
        <v>2385</v>
      </c>
      <c r="C1284" s="40" t="s">
        <v>204</v>
      </c>
      <c r="D1284" s="40" t="s">
        <v>62</v>
      </c>
      <c r="E1284" s="41" t="s">
        <v>2386</v>
      </c>
      <c r="F1284" s="40" t="s">
        <v>44</v>
      </c>
    </row>
    <row r="1285" spans="1:6" ht="13.5" x14ac:dyDescent="0.25">
      <c r="A1285" s="42">
        <v>92596</v>
      </c>
      <c r="B1285" s="40" t="s">
        <v>2387</v>
      </c>
      <c r="C1285" s="40" t="s">
        <v>204</v>
      </c>
      <c r="D1285" s="40" t="s">
        <v>62</v>
      </c>
      <c r="E1285" s="41" t="s">
        <v>2388</v>
      </c>
      <c r="F1285" s="40" t="s">
        <v>44</v>
      </c>
    </row>
    <row r="1286" spans="1:6" ht="13.5" x14ac:dyDescent="0.25">
      <c r="A1286" s="42">
        <v>92598</v>
      </c>
      <c r="B1286" s="40" t="s">
        <v>2389</v>
      </c>
      <c r="C1286" s="40" t="s">
        <v>204</v>
      </c>
      <c r="D1286" s="40" t="s">
        <v>62</v>
      </c>
      <c r="E1286" s="41" t="s">
        <v>2390</v>
      </c>
      <c r="F1286" s="40" t="s">
        <v>44</v>
      </c>
    </row>
    <row r="1287" spans="1:6" ht="13.5" x14ac:dyDescent="0.25">
      <c r="A1287" s="42">
        <v>92600</v>
      </c>
      <c r="B1287" s="40" t="s">
        <v>2391</v>
      </c>
      <c r="C1287" s="40" t="s">
        <v>204</v>
      </c>
      <c r="D1287" s="40" t="s">
        <v>62</v>
      </c>
      <c r="E1287" s="41" t="s">
        <v>2392</v>
      </c>
      <c r="F1287" s="40" t="s">
        <v>44</v>
      </c>
    </row>
    <row r="1288" spans="1:6" ht="13.5" x14ac:dyDescent="0.25">
      <c r="A1288" s="42">
        <v>92602</v>
      </c>
      <c r="B1288" s="40" t="s">
        <v>2393</v>
      </c>
      <c r="C1288" s="40" t="s">
        <v>204</v>
      </c>
      <c r="D1288" s="40" t="s">
        <v>62</v>
      </c>
      <c r="E1288" s="41" t="s">
        <v>2371</v>
      </c>
      <c r="F1288" s="40" t="s">
        <v>44</v>
      </c>
    </row>
    <row r="1289" spans="1:6" ht="13.5" x14ac:dyDescent="0.25">
      <c r="A1289" s="42">
        <v>92604</v>
      </c>
      <c r="B1289" s="40" t="s">
        <v>2394</v>
      </c>
      <c r="C1289" s="40" t="s">
        <v>204</v>
      </c>
      <c r="D1289" s="40" t="s">
        <v>62</v>
      </c>
      <c r="E1289" s="41" t="s">
        <v>2395</v>
      </c>
      <c r="F1289" s="40" t="s">
        <v>44</v>
      </c>
    </row>
    <row r="1290" spans="1:6" ht="13.5" x14ac:dyDescent="0.25">
      <c r="A1290" s="42">
        <v>92606</v>
      </c>
      <c r="B1290" s="40" t="s">
        <v>2396</v>
      </c>
      <c r="C1290" s="40" t="s">
        <v>204</v>
      </c>
      <c r="D1290" s="40" t="s">
        <v>62</v>
      </c>
      <c r="E1290" s="41" t="s">
        <v>2397</v>
      </c>
      <c r="F1290" s="40" t="s">
        <v>44</v>
      </c>
    </row>
    <row r="1291" spans="1:6" ht="13.5" x14ac:dyDescent="0.25">
      <c r="A1291" s="42">
        <v>92608</v>
      </c>
      <c r="B1291" s="40" t="s">
        <v>2398</v>
      </c>
      <c r="C1291" s="40" t="s">
        <v>204</v>
      </c>
      <c r="D1291" s="40" t="s">
        <v>62</v>
      </c>
      <c r="E1291" s="41" t="s">
        <v>2399</v>
      </c>
      <c r="F1291" s="40" t="s">
        <v>44</v>
      </c>
    </row>
    <row r="1292" spans="1:6" ht="13.5" x14ac:dyDescent="0.25">
      <c r="A1292" s="42">
        <v>92610</v>
      </c>
      <c r="B1292" s="40" t="s">
        <v>2400</v>
      </c>
      <c r="C1292" s="40" t="s">
        <v>204</v>
      </c>
      <c r="D1292" s="40" t="s">
        <v>62</v>
      </c>
      <c r="E1292" s="41" t="s">
        <v>2401</v>
      </c>
      <c r="F1292" s="40" t="s">
        <v>44</v>
      </c>
    </row>
    <row r="1293" spans="1:6" ht="13.5" x14ac:dyDescent="0.25">
      <c r="A1293" s="42">
        <v>92612</v>
      </c>
      <c r="B1293" s="40" t="s">
        <v>2402</v>
      </c>
      <c r="C1293" s="40" t="s">
        <v>204</v>
      </c>
      <c r="D1293" s="40" t="s">
        <v>62</v>
      </c>
      <c r="E1293" s="41" t="s">
        <v>2403</v>
      </c>
      <c r="F1293" s="40" t="s">
        <v>44</v>
      </c>
    </row>
    <row r="1294" spans="1:6" ht="13.5" x14ac:dyDescent="0.25">
      <c r="A1294" s="42">
        <v>92614</v>
      </c>
      <c r="B1294" s="40" t="s">
        <v>2404</v>
      </c>
      <c r="C1294" s="40" t="s">
        <v>204</v>
      </c>
      <c r="D1294" s="40" t="s">
        <v>62</v>
      </c>
      <c r="E1294" s="41" t="s">
        <v>2405</v>
      </c>
      <c r="F1294" s="40" t="s">
        <v>44</v>
      </c>
    </row>
    <row r="1295" spans="1:6" ht="13.5" x14ac:dyDescent="0.25">
      <c r="A1295" s="42">
        <v>92616</v>
      </c>
      <c r="B1295" s="40" t="s">
        <v>2406</v>
      </c>
      <c r="C1295" s="40" t="s">
        <v>204</v>
      </c>
      <c r="D1295" s="40" t="s">
        <v>62</v>
      </c>
      <c r="E1295" s="41" t="s">
        <v>2407</v>
      </c>
      <c r="F1295" s="40" t="s">
        <v>44</v>
      </c>
    </row>
    <row r="1296" spans="1:6" ht="13.5" x14ac:dyDescent="0.25">
      <c r="A1296" s="42">
        <v>92618</v>
      </c>
      <c r="B1296" s="40" t="s">
        <v>2408</v>
      </c>
      <c r="C1296" s="40" t="s">
        <v>204</v>
      </c>
      <c r="D1296" s="40" t="s">
        <v>62</v>
      </c>
      <c r="E1296" s="41" t="s">
        <v>2409</v>
      </c>
      <c r="F1296" s="40" t="s">
        <v>44</v>
      </c>
    </row>
    <row r="1297" spans="1:6" ht="13.5" x14ac:dyDescent="0.25">
      <c r="A1297" s="42">
        <v>92620</v>
      </c>
      <c r="B1297" s="40" t="s">
        <v>2410</v>
      </c>
      <c r="C1297" s="40" t="s">
        <v>204</v>
      </c>
      <c r="D1297" s="40" t="s">
        <v>62</v>
      </c>
      <c r="E1297" s="41" t="s">
        <v>2411</v>
      </c>
      <c r="F1297" s="40" t="s">
        <v>44</v>
      </c>
    </row>
    <row r="1298" spans="1:6" ht="13.5" x14ac:dyDescent="0.25">
      <c r="A1298" s="42">
        <v>100357</v>
      </c>
      <c r="B1298" s="40" t="s">
        <v>2412</v>
      </c>
      <c r="C1298" s="40" t="s">
        <v>204</v>
      </c>
      <c r="D1298" s="40" t="s">
        <v>62</v>
      </c>
      <c r="E1298" s="41" t="s">
        <v>2413</v>
      </c>
      <c r="F1298" s="40" t="s">
        <v>44</v>
      </c>
    </row>
    <row r="1299" spans="1:6" ht="13.5" x14ac:dyDescent="0.25">
      <c r="A1299" s="42">
        <v>100358</v>
      </c>
      <c r="B1299" s="40" t="s">
        <v>2414</v>
      </c>
      <c r="C1299" s="40" t="s">
        <v>204</v>
      </c>
      <c r="D1299" s="40" t="s">
        <v>62</v>
      </c>
      <c r="E1299" s="41" t="s">
        <v>2415</v>
      </c>
      <c r="F1299" s="40" t="s">
        <v>44</v>
      </c>
    </row>
    <row r="1300" spans="1:6" ht="13.5" x14ac:dyDescent="0.25">
      <c r="A1300" s="42">
        <v>100359</v>
      </c>
      <c r="B1300" s="40" t="s">
        <v>2416</v>
      </c>
      <c r="C1300" s="40" t="s">
        <v>204</v>
      </c>
      <c r="D1300" s="40" t="s">
        <v>62</v>
      </c>
      <c r="E1300" s="41" t="s">
        <v>2417</v>
      </c>
      <c r="F1300" s="40" t="s">
        <v>44</v>
      </c>
    </row>
    <row r="1301" spans="1:6" ht="13.5" x14ac:dyDescent="0.25">
      <c r="A1301" s="42">
        <v>100360</v>
      </c>
      <c r="B1301" s="40" t="s">
        <v>2418</v>
      </c>
      <c r="C1301" s="40" t="s">
        <v>204</v>
      </c>
      <c r="D1301" s="40" t="s">
        <v>62</v>
      </c>
      <c r="E1301" s="41" t="s">
        <v>2419</v>
      </c>
      <c r="F1301" s="40" t="s">
        <v>44</v>
      </c>
    </row>
    <row r="1302" spans="1:6" ht="13.5" x14ac:dyDescent="0.25">
      <c r="A1302" s="42">
        <v>100361</v>
      </c>
      <c r="B1302" s="40" t="s">
        <v>2420</v>
      </c>
      <c r="C1302" s="40" t="s">
        <v>204</v>
      </c>
      <c r="D1302" s="40" t="s">
        <v>62</v>
      </c>
      <c r="E1302" s="41" t="s">
        <v>2421</v>
      </c>
      <c r="F1302" s="40" t="s">
        <v>44</v>
      </c>
    </row>
    <row r="1303" spans="1:6" ht="13.5" x14ac:dyDescent="0.25">
      <c r="A1303" s="42">
        <v>100362</v>
      </c>
      <c r="B1303" s="40" t="s">
        <v>2422</v>
      </c>
      <c r="C1303" s="40" t="s">
        <v>204</v>
      </c>
      <c r="D1303" s="40" t="s">
        <v>62</v>
      </c>
      <c r="E1303" s="41" t="s">
        <v>2423</v>
      </c>
      <c r="F1303" s="40" t="s">
        <v>44</v>
      </c>
    </row>
    <row r="1304" spans="1:6" ht="13.5" x14ac:dyDescent="0.25">
      <c r="A1304" s="42">
        <v>100363</v>
      </c>
      <c r="B1304" s="40" t="s">
        <v>2424</v>
      </c>
      <c r="C1304" s="40" t="s">
        <v>204</v>
      </c>
      <c r="D1304" s="40" t="s">
        <v>62</v>
      </c>
      <c r="E1304" s="41" t="s">
        <v>2425</v>
      </c>
      <c r="F1304" s="40" t="s">
        <v>44</v>
      </c>
    </row>
    <row r="1305" spans="1:6" ht="13.5" x14ac:dyDescent="0.25">
      <c r="A1305" s="42">
        <v>100364</v>
      </c>
      <c r="B1305" s="40" t="s">
        <v>2426</v>
      </c>
      <c r="C1305" s="40" t="s">
        <v>204</v>
      </c>
      <c r="D1305" s="40" t="s">
        <v>62</v>
      </c>
      <c r="E1305" s="41" t="s">
        <v>2427</v>
      </c>
      <c r="F1305" s="40" t="s">
        <v>44</v>
      </c>
    </row>
    <row r="1306" spans="1:6" ht="13.5" x14ac:dyDescent="0.25">
      <c r="A1306" s="42">
        <v>100365</v>
      </c>
      <c r="B1306" s="40" t="s">
        <v>2428</v>
      </c>
      <c r="C1306" s="40" t="s">
        <v>204</v>
      </c>
      <c r="D1306" s="40" t="s">
        <v>62</v>
      </c>
      <c r="E1306" s="41" t="s">
        <v>2429</v>
      </c>
      <c r="F1306" s="40" t="s">
        <v>44</v>
      </c>
    </row>
    <row r="1307" spans="1:6" ht="13.5" x14ac:dyDescent="0.25">
      <c r="A1307" s="42">
        <v>100366</v>
      </c>
      <c r="B1307" s="40" t="s">
        <v>2430</v>
      </c>
      <c r="C1307" s="40" t="s">
        <v>204</v>
      </c>
      <c r="D1307" s="40" t="s">
        <v>62</v>
      </c>
      <c r="E1307" s="41" t="s">
        <v>2431</v>
      </c>
      <c r="F1307" s="40" t="s">
        <v>44</v>
      </c>
    </row>
    <row r="1308" spans="1:6" ht="13.5" x14ac:dyDescent="0.25">
      <c r="A1308" s="42">
        <v>100367</v>
      </c>
      <c r="B1308" s="40" t="s">
        <v>2432</v>
      </c>
      <c r="C1308" s="40" t="s">
        <v>204</v>
      </c>
      <c r="D1308" s="40" t="s">
        <v>62</v>
      </c>
      <c r="E1308" s="41" t="s">
        <v>2433</v>
      </c>
      <c r="F1308" s="40" t="s">
        <v>44</v>
      </c>
    </row>
    <row r="1309" spans="1:6" ht="13.5" x14ac:dyDescent="0.25">
      <c r="A1309" s="42">
        <v>100368</v>
      </c>
      <c r="B1309" s="40" t="s">
        <v>2434</v>
      </c>
      <c r="C1309" s="40" t="s">
        <v>204</v>
      </c>
      <c r="D1309" s="40" t="s">
        <v>62</v>
      </c>
      <c r="E1309" s="41" t="s">
        <v>2435</v>
      </c>
      <c r="F1309" s="40" t="s">
        <v>44</v>
      </c>
    </row>
    <row r="1310" spans="1:6" ht="13.5" x14ac:dyDescent="0.25">
      <c r="A1310" s="42">
        <v>100369</v>
      </c>
      <c r="B1310" s="40" t="s">
        <v>2436</v>
      </c>
      <c r="C1310" s="40" t="s">
        <v>204</v>
      </c>
      <c r="D1310" s="40" t="s">
        <v>62</v>
      </c>
      <c r="E1310" s="41" t="s">
        <v>2437</v>
      </c>
      <c r="F1310" s="40" t="s">
        <v>44</v>
      </c>
    </row>
    <row r="1311" spans="1:6" ht="13.5" x14ac:dyDescent="0.25">
      <c r="A1311" s="42">
        <v>100370</v>
      </c>
      <c r="B1311" s="40" t="s">
        <v>2438</v>
      </c>
      <c r="C1311" s="40" t="s">
        <v>204</v>
      </c>
      <c r="D1311" s="40" t="s">
        <v>62</v>
      </c>
      <c r="E1311" s="41" t="s">
        <v>2381</v>
      </c>
      <c r="F1311" s="40" t="s">
        <v>44</v>
      </c>
    </row>
    <row r="1312" spans="1:6" ht="13.5" x14ac:dyDescent="0.25">
      <c r="A1312" s="42">
        <v>100371</v>
      </c>
      <c r="B1312" s="40" t="s">
        <v>2439</v>
      </c>
      <c r="C1312" s="40" t="s">
        <v>204</v>
      </c>
      <c r="D1312" s="40" t="s">
        <v>62</v>
      </c>
      <c r="E1312" s="41" t="s">
        <v>2440</v>
      </c>
      <c r="F1312" s="40" t="s">
        <v>44</v>
      </c>
    </row>
    <row r="1313" spans="1:6" ht="13.5" x14ac:dyDescent="0.25">
      <c r="A1313" s="42">
        <v>100372</v>
      </c>
      <c r="B1313" s="40" t="s">
        <v>2441</v>
      </c>
      <c r="C1313" s="40" t="s">
        <v>204</v>
      </c>
      <c r="D1313" s="40" t="s">
        <v>62</v>
      </c>
      <c r="E1313" s="41" t="s">
        <v>2442</v>
      </c>
      <c r="F1313" s="40" t="s">
        <v>44</v>
      </c>
    </row>
    <row r="1314" spans="1:6" ht="13.5" x14ac:dyDescent="0.25">
      <c r="A1314" s="42">
        <v>100373</v>
      </c>
      <c r="B1314" s="40" t="s">
        <v>2443</v>
      </c>
      <c r="C1314" s="40" t="s">
        <v>204</v>
      </c>
      <c r="D1314" s="40" t="s">
        <v>62</v>
      </c>
      <c r="E1314" s="41" t="s">
        <v>2444</v>
      </c>
      <c r="F1314" s="40" t="s">
        <v>44</v>
      </c>
    </row>
    <row r="1315" spans="1:6" ht="13.5" x14ac:dyDescent="0.25">
      <c r="A1315" s="42">
        <v>100374</v>
      </c>
      <c r="B1315" s="40" t="s">
        <v>2445</v>
      </c>
      <c r="C1315" s="40" t="s">
        <v>204</v>
      </c>
      <c r="D1315" s="40" t="s">
        <v>62</v>
      </c>
      <c r="E1315" s="41" t="s">
        <v>2446</v>
      </c>
      <c r="F1315" s="40" t="s">
        <v>44</v>
      </c>
    </row>
    <row r="1316" spans="1:6" ht="13.5" x14ac:dyDescent="0.25">
      <c r="A1316" s="42">
        <v>100375</v>
      </c>
      <c r="B1316" s="40" t="s">
        <v>2447</v>
      </c>
      <c r="C1316" s="40" t="s">
        <v>204</v>
      </c>
      <c r="D1316" s="40" t="s">
        <v>62</v>
      </c>
      <c r="E1316" s="41" t="s">
        <v>2448</v>
      </c>
      <c r="F1316" s="40" t="s">
        <v>44</v>
      </c>
    </row>
    <row r="1317" spans="1:6" ht="13.5" x14ac:dyDescent="0.25">
      <c r="A1317" s="42">
        <v>100376</v>
      </c>
      <c r="B1317" s="40" t="s">
        <v>2449</v>
      </c>
      <c r="C1317" s="40" t="s">
        <v>204</v>
      </c>
      <c r="D1317" s="40" t="s">
        <v>62</v>
      </c>
      <c r="E1317" s="41" t="s">
        <v>2450</v>
      </c>
      <c r="F1317" s="40" t="s">
        <v>44</v>
      </c>
    </row>
    <row r="1318" spans="1:6" ht="13.5" x14ac:dyDescent="0.25">
      <c r="A1318" s="42">
        <v>100377</v>
      </c>
      <c r="B1318" s="40" t="s">
        <v>2451</v>
      </c>
      <c r="C1318" s="40" t="s">
        <v>2383</v>
      </c>
      <c r="D1318" s="40" t="s">
        <v>62</v>
      </c>
      <c r="E1318" s="41" t="s">
        <v>2452</v>
      </c>
      <c r="F1318" s="40" t="s">
        <v>44</v>
      </c>
    </row>
    <row r="1319" spans="1:6" ht="13.5" x14ac:dyDescent="0.25">
      <c r="A1319" s="42">
        <v>100378</v>
      </c>
      <c r="B1319" s="40" t="s">
        <v>2453</v>
      </c>
      <c r="C1319" s="40" t="s">
        <v>2383</v>
      </c>
      <c r="D1319" s="40" t="s">
        <v>62</v>
      </c>
      <c r="E1319" s="41" t="s">
        <v>2454</v>
      </c>
      <c r="F1319" s="40" t="s">
        <v>44</v>
      </c>
    </row>
    <row r="1320" spans="1:6" ht="13.5" x14ac:dyDescent="0.25">
      <c r="A1320" s="42">
        <v>100382</v>
      </c>
      <c r="B1320" s="40" t="s">
        <v>2455</v>
      </c>
      <c r="C1320" s="40" t="s">
        <v>526</v>
      </c>
      <c r="D1320" s="40" t="s">
        <v>62</v>
      </c>
      <c r="E1320" s="41" t="s">
        <v>2230</v>
      </c>
      <c r="F1320" s="40" t="s">
        <v>44</v>
      </c>
    </row>
    <row r="1321" spans="1:6" ht="13.5" x14ac:dyDescent="0.25">
      <c r="A1321" s="42">
        <v>94444</v>
      </c>
      <c r="B1321" s="40" t="s">
        <v>2456</v>
      </c>
      <c r="C1321" s="40" t="s">
        <v>526</v>
      </c>
      <c r="D1321" s="40" t="s">
        <v>62</v>
      </c>
      <c r="E1321" s="41" t="s">
        <v>2457</v>
      </c>
      <c r="F1321" s="40" t="s">
        <v>44</v>
      </c>
    </row>
    <row r="1322" spans="1:6" ht="13.5" x14ac:dyDescent="0.25">
      <c r="A1322" s="40" t="s">
        <v>2458</v>
      </c>
      <c r="B1322" s="40" t="s">
        <v>2459</v>
      </c>
      <c r="C1322" s="40" t="s">
        <v>41</v>
      </c>
      <c r="D1322" s="40" t="s">
        <v>62</v>
      </c>
      <c r="E1322" s="41" t="s">
        <v>2460</v>
      </c>
      <c r="F1322" s="40" t="s">
        <v>44</v>
      </c>
    </row>
    <row r="1323" spans="1:6" ht="13.5" x14ac:dyDescent="0.25">
      <c r="A1323" s="40" t="s">
        <v>2461</v>
      </c>
      <c r="B1323" s="40" t="s">
        <v>2462</v>
      </c>
      <c r="C1323" s="40" t="s">
        <v>526</v>
      </c>
      <c r="D1323" s="40" t="s">
        <v>62</v>
      </c>
      <c r="E1323" s="41" t="s">
        <v>2123</v>
      </c>
      <c r="F1323" s="40" t="s">
        <v>44</v>
      </c>
    </row>
    <row r="1324" spans="1:6" ht="13.5" x14ac:dyDescent="0.25">
      <c r="A1324" s="40" t="s">
        <v>2463</v>
      </c>
      <c r="B1324" s="40" t="s">
        <v>2464</v>
      </c>
      <c r="C1324" s="40" t="s">
        <v>526</v>
      </c>
      <c r="D1324" s="40" t="s">
        <v>62</v>
      </c>
      <c r="E1324" s="41" t="s">
        <v>2105</v>
      </c>
      <c r="F1324" s="40" t="s">
        <v>44</v>
      </c>
    </row>
    <row r="1325" spans="1:6" ht="13.5" x14ac:dyDescent="0.25">
      <c r="A1325" s="40" t="s">
        <v>2465</v>
      </c>
      <c r="B1325" s="40" t="s">
        <v>2466</v>
      </c>
      <c r="C1325" s="40" t="s">
        <v>2467</v>
      </c>
      <c r="D1325" s="40" t="s">
        <v>631</v>
      </c>
      <c r="E1325" s="41" t="s">
        <v>2468</v>
      </c>
      <c r="F1325" s="40" t="s">
        <v>44</v>
      </c>
    </row>
    <row r="1326" spans="1:6" ht="13.5" x14ac:dyDescent="0.25">
      <c r="A1326" s="40" t="s">
        <v>2469</v>
      </c>
      <c r="B1326" s="40" t="s">
        <v>2470</v>
      </c>
      <c r="C1326" s="40" t="s">
        <v>2467</v>
      </c>
      <c r="D1326" s="40" t="s">
        <v>62</v>
      </c>
      <c r="E1326" s="41" t="s">
        <v>2471</v>
      </c>
      <c r="F1326" s="40" t="s">
        <v>44</v>
      </c>
    </row>
    <row r="1327" spans="1:6" ht="13.5" x14ac:dyDescent="0.25">
      <c r="A1327" s="40" t="s">
        <v>2472</v>
      </c>
      <c r="B1327" s="40" t="s">
        <v>2473</v>
      </c>
      <c r="C1327" s="40" t="s">
        <v>2467</v>
      </c>
      <c r="D1327" s="40" t="s">
        <v>62</v>
      </c>
      <c r="E1327" s="41" t="s">
        <v>2474</v>
      </c>
      <c r="F1327" s="40" t="s">
        <v>44</v>
      </c>
    </row>
    <row r="1328" spans="1:6" ht="13.5" x14ac:dyDescent="0.25">
      <c r="A1328" s="40" t="s">
        <v>2475</v>
      </c>
      <c r="B1328" s="40" t="s">
        <v>2476</v>
      </c>
      <c r="C1328" s="40" t="s">
        <v>41</v>
      </c>
      <c r="D1328" s="40" t="s">
        <v>62</v>
      </c>
      <c r="E1328" s="41" t="s">
        <v>2477</v>
      </c>
      <c r="F1328" s="40" t="s">
        <v>44</v>
      </c>
    </row>
    <row r="1329" spans="1:6" ht="13.5" x14ac:dyDescent="0.25">
      <c r="A1329" s="40" t="s">
        <v>2478</v>
      </c>
      <c r="B1329" s="40" t="s">
        <v>2479</v>
      </c>
      <c r="C1329" s="40" t="s">
        <v>41</v>
      </c>
      <c r="D1329" s="40" t="s">
        <v>62</v>
      </c>
      <c r="E1329" s="41" t="s">
        <v>2480</v>
      </c>
      <c r="F1329" s="40" t="s">
        <v>44</v>
      </c>
    </row>
    <row r="1330" spans="1:6" ht="13.5" x14ac:dyDescent="0.25">
      <c r="A1330" s="40" t="s">
        <v>2481</v>
      </c>
      <c r="B1330" s="40" t="s">
        <v>2482</v>
      </c>
      <c r="C1330" s="40" t="s">
        <v>41</v>
      </c>
      <c r="D1330" s="40" t="s">
        <v>62</v>
      </c>
      <c r="E1330" s="41" t="s">
        <v>2483</v>
      </c>
      <c r="F1330" s="40" t="s">
        <v>44</v>
      </c>
    </row>
    <row r="1331" spans="1:6" ht="13.5" x14ac:dyDescent="0.25">
      <c r="A1331" s="40" t="s">
        <v>2484</v>
      </c>
      <c r="B1331" s="40" t="s">
        <v>2485</v>
      </c>
      <c r="C1331" s="40" t="s">
        <v>41</v>
      </c>
      <c r="D1331" s="40" t="s">
        <v>62</v>
      </c>
      <c r="E1331" s="41" t="s">
        <v>2486</v>
      </c>
      <c r="F1331" s="40" t="s">
        <v>44</v>
      </c>
    </row>
    <row r="1332" spans="1:6" ht="13.5" x14ac:dyDescent="0.25">
      <c r="A1332" s="42">
        <v>83651</v>
      </c>
      <c r="B1332" s="40" t="s">
        <v>2487</v>
      </c>
      <c r="C1332" s="40" t="s">
        <v>41</v>
      </c>
      <c r="D1332" s="40" t="s">
        <v>62</v>
      </c>
      <c r="E1332" s="41" t="s">
        <v>2488</v>
      </c>
      <c r="F1332" s="40" t="s">
        <v>44</v>
      </c>
    </row>
    <row r="1333" spans="1:6" ht="13.5" x14ac:dyDescent="0.25">
      <c r="A1333" s="42">
        <v>83658</v>
      </c>
      <c r="B1333" s="40" t="s">
        <v>2489</v>
      </c>
      <c r="C1333" s="40" t="s">
        <v>41</v>
      </c>
      <c r="D1333" s="40" t="s">
        <v>62</v>
      </c>
      <c r="E1333" s="41" t="s">
        <v>2490</v>
      </c>
      <c r="F1333" s="40" t="s">
        <v>44</v>
      </c>
    </row>
    <row r="1334" spans="1:6" ht="13.5" x14ac:dyDescent="0.25">
      <c r="A1334" s="42">
        <v>83661</v>
      </c>
      <c r="B1334" s="40" t="s">
        <v>2491</v>
      </c>
      <c r="C1334" s="40" t="s">
        <v>41</v>
      </c>
      <c r="D1334" s="40" t="s">
        <v>62</v>
      </c>
      <c r="E1334" s="41" t="s">
        <v>2492</v>
      </c>
      <c r="F1334" s="40" t="s">
        <v>44</v>
      </c>
    </row>
    <row r="1335" spans="1:6" ht="13.5" x14ac:dyDescent="0.25">
      <c r="A1335" s="42">
        <v>83662</v>
      </c>
      <c r="B1335" s="40" t="s">
        <v>2493</v>
      </c>
      <c r="C1335" s="40" t="s">
        <v>2467</v>
      </c>
      <c r="D1335" s="40" t="s">
        <v>62</v>
      </c>
      <c r="E1335" s="41" t="s">
        <v>2494</v>
      </c>
      <c r="F1335" s="40" t="s">
        <v>44</v>
      </c>
    </row>
    <row r="1336" spans="1:6" ht="13.5" x14ac:dyDescent="0.25">
      <c r="A1336" s="42">
        <v>83664</v>
      </c>
      <c r="B1336" s="40" t="s">
        <v>2495</v>
      </c>
      <c r="C1336" s="40" t="s">
        <v>41</v>
      </c>
      <c r="D1336" s="40" t="s">
        <v>62</v>
      </c>
      <c r="E1336" s="41" t="s">
        <v>2496</v>
      </c>
      <c r="F1336" s="40" t="s">
        <v>44</v>
      </c>
    </row>
    <row r="1337" spans="1:6" ht="13.5" x14ac:dyDescent="0.25">
      <c r="A1337" s="42">
        <v>83670</v>
      </c>
      <c r="B1337" s="40" t="s">
        <v>2497</v>
      </c>
      <c r="C1337" s="40" t="s">
        <v>41</v>
      </c>
      <c r="D1337" s="40" t="s">
        <v>42</v>
      </c>
      <c r="E1337" s="41" t="s">
        <v>2498</v>
      </c>
      <c r="F1337" s="40" t="s">
        <v>44</v>
      </c>
    </row>
    <row r="1338" spans="1:6" ht="13.5" x14ac:dyDescent="0.25">
      <c r="A1338" s="42">
        <v>83671</v>
      </c>
      <c r="B1338" s="40" t="s">
        <v>2499</v>
      </c>
      <c r="C1338" s="40" t="s">
        <v>41</v>
      </c>
      <c r="D1338" s="40" t="s">
        <v>42</v>
      </c>
      <c r="E1338" s="41" t="s">
        <v>2500</v>
      </c>
      <c r="F1338" s="40" t="s">
        <v>44</v>
      </c>
    </row>
    <row r="1339" spans="1:6" ht="13.5" x14ac:dyDescent="0.25">
      <c r="A1339" s="42">
        <v>83679</v>
      </c>
      <c r="B1339" s="40" t="s">
        <v>2501</v>
      </c>
      <c r="C1339" s="40" t="s">
        <v>41</v>
      </c>
      <c r="D1339" s="40" t="s">
        <v>62</v>
      </c>
      <c r="E1339" s="41" t="s">
        <v>2502</v>
      </c>
      <c r="F1339" s="40" t="s">
        <v>44</v>
      </c>
    </row>
    <row r="1340" spans="1:6" ht="13.5" x14ac:dyDescent="0.25">
      <c r="A1340" s="42">
        <v>83680</v>
      </c>
      <c r="B1340" s="40" t="s">
        <v>2503</v>
      </c>
      <c r="C1340" s="40" t="s">
        <v>41</v>
      </c>
      <c r="D1340" s="40" t="s">
        <v>62</v>
      </c>
      <c r="E1340" s="41" t="s">
        <v>2504</v>
      </c>
      <c r="F1340" s="40" t="s">
        <v>44</v>
      </c>
    </row>
    <row r="1341" spans="1:6" ht="13.5" x14ac:dyDescent="0.25">
      <c r="A1341" s="42">
        <v>83681</v>
      </c>
      <c r="B1341" s="40" t="s">
        <v>2505</v>
      </c>
      <c r="C1341" s="40" t="s">
        <v>41</v>
      </c>
      <c r="D1341" s="40" t="s">
        <v>62</v>
      </c>
      <c r="E1341" s="41" t="s">
        <v>2506</v>
      </c>
      <c r="F1341" s="40" t="s">
        <v>44</v>
      </c>
    </row>
    <row r="1342" spans="1:6" ht="13.5" x14ac:dyDescent="0.25">
      <c r="A1342" s="42">
        <v>92743</v>
      </c>
      <c r="B1342" s="40" t="s">
        <v>2507</v>
      </c>
      <c r="C1342" s="40" t="s">
        <v>2467</v>
      </c>
      <c r="D1342" s="40" t="s">
        <v>62</v>
      </c>
      <c r="E1342" s="41" t="s">
        <v>2508</v>
      </c>
      <c r="F1342" s="40" t="s">
        <v>44</v>
      </c>
    </row>
    <row r="1343" spans="1:6" ht="13.5" x14ac:dyDescent="0.25">
      <c r="A1343" s="42">
        <v>92744</v>
      </c>
      <c r="B1343" s="40" t="s">
        <v>2509</v>
      </c>
      <c r="C1343" s="40" t="s">
        <v>2467</v>
      </c>
      <c r="D1343" s="40" t="s">
        <v>62</v>
      </c>
      <c r="E1343" s="41" t="s">
        <v>2510</v>
      </c>
      <c r="F1343" s="40" t="s">
        <v>44</v>
      </c>
    </row>
    <row r="1344" spans="1:6" ht="13.5" x14ac:dyDescent="0.25">
      <c r="A1344" s="42">
        <v>92745</v>
      </c>
      <c r="B1344" s="40" t="s">
        <v>2511</v>
      </c>
      <c r="C1344" s="40" t="s">
        <v>2467</v>
      </c>
      <c r="D1344" s="40" t="s">
        <v>62</v>
      </c>
      <c r="E1344" s="41" t="s">
        <v>2512</v>
      </c>
      <c r="F1344" s="40" t="s">
        <v>44</v>
      </c>
    </row>
    <row r="1345" spans="1:6" ht="13.5" x14ac:dyDescent="0.25">
      <c r="A1345" s="42">
        <v>92746</v>
      </c>
      <c r="B1345" s="40" t="s">
        <v>2513</v>
      </c>
      <c r="C1345" s="40" t="s">
        <v>2467</v>
      </c>
      <c r="D1345" s="40" t="s">
        <v>62</v>
      </c>
      <c r="E1345" s="41" t="s">
        <v>2514</v>
      </c>
      <c r="F1345" s="40" t="s">
        <v>44</v>
      </c>
    </row>
    <row r="1346" spans="1:6" ht="13.5" x14ac:dyDescent="0.25">
      <c r="A1346" s="42">
        <v>92747</v>
      </c>
      <c r="B1346" s="40" t="s">
        <v>2515</v>
      </c>
      <c r="C1346" s="40" t="s">
        <v>2467</v>
      </c>
      <c r="D1346" s="40" t="s">
        <v>62</v>
      </c>
      <c r="E1346" s="41" t="s">
        <v>2516</v>
      </c>
      <c r="F1346" s="40" t="s">
        <v>44</v>
      </c>
    </row>
    <row r="1347" spans="1:6" ht="13.5" x14ac:dyDescent="0.25">
      <c r="A1347" s="42">
        <v>92748</v>
      </c>
      <c r="B1347" s="40" t="s">
        <v>2517</v>
      </c>
      <c r="C1347" s="40" t="s">
        <v>2467</v>
      </c>
      <c r="D1347" s="40" t="s">
        <v>62</v>
      </c>
      <c r="E1347" s="41" t="s">
        <v>2518</v>
      </c>
      <c r="F1347" s="40" t="s">
        <v>44</v>
      </c>
    </row>
    <row r="1348" spans="1:6" ht="13.5" x14ac:dyDescent="0.25">
      <c r="A1348" s="42">
        <v>92749</v>
      </c>
      <c r="B1348" s="40" t="s">
        <v>2519</v>
      </c>
      <c r="C1348" s="40" t="s">
        <v>2467</v>
      </c>
      <c r="D1348" s="40" t="s">
        <v>62</v>
      </c>
      <c r="E1348" s="41" t="s">
        <v>2520</v>
      </c>
      <c r="F1348" s="40" t="s">
        <v>44</v>
      </c>
    </row>
    <row r="1349" spans="1:6" ht="13.5" x14ac:dyDescent="0.25">
      <c r="A1349" s="42">
        <v>92750</v>
      </c>
      <c r="B1349" s="40" t="s">
        <v>2521</v>
      </c>
      <c r="C1349" s="40" t="s">
        <v>2467</v>
      </c>
      <c r="D1349" s="40" t="s">
        <v>62</v>
      </c>
      <c r="E1349" s="41" t="s">
        <v>2522</v>
      </c>
      <c r="F1349" s="40" t="s">
        <v>44</v>
      </c>
    </row>
    <row r="1350" spans="1:6" ht="13.5" x14ac:dyDescent="0.25">
      <c r="A1350" s="42">
        <v>92751</v>
      </c>
      <c r="B1350" s="40" t="s">
        <v>2523</v>
      </c>
      <c r="C1350" s="40" t="s">
        <v>2467</v>
      </c>
      <c r="D1350" s="40" t="s">
        <v>62</v>
      </c>
      <c r="E1350" s="41" t="s">
        <v>2524</v>
      </c>
      <c r="F1350" s="40" t="s">
        <v>44</v>
      </c>
    </row>
    <row r="1351" spans="1:6" ht="13.5" x14ac:dyDescent="0.25">
      <c r="A1351" s="42">
        <v>92752</v>
      </c>
      <c r="B1351" s="40" t="s">
        <v>2525</v>
      </c>
      <c r="C1351" s="40" t="s">
        <v>2467</v>
      </c>
      <c r="D1351" s="40" t="s">
        <v>62</v>
      </c>
      <c r="E1351" s="41" t="s">
        <v>2526</v>
      </c>
      <c r="F1351" s="40" t="s">
        <v>44</v>
      </c>
    </row>
    <row r="1352" spans="1:6" ht="13.5" x14ac:dyDescent="0.25">
      <c r="A1352" s="42">
        <v>92753</v>
      </c>
      <c r="B1352" s="40" t="s">
        <v>2527</v>
      </c>
      <c r="C1352" s="40" t="s">
        <v>2467</v>
      </c>
      <c r="D1352" s="40" t="s">
        <v>62</v>
      </c>
      <c r="E1352" s="41" t="s">
        <v>2528</v>
      </c>
      <c r="F1352" s="40" t="s">
        <v>44</v>
      </c>
    </row>
    <row r="1353" spans="1:6" ht="13.5" x14ac:dyDescent="0.25">
      <c r="A1353" s="42">
        <v>92754</v>
      </c>
      <c r="B1353" s="40" t="s">
        <v>2529</v>
      </c>
      <c r="C1353" s="40" t="s">
        <v>2467</v>
      </c>
      <c r="D1353" s="40" t="s">
        <v>62</v>
      </c>
      <c r="E1353" s="41" t="s">
        <v>2530</v>
      </c>
      <c r="F1353" s="40" t="s">
        <v>44</v>
      </c>
    </row>
    <row r="1354" spans="1:6" ht="13.5" x14ac:dyDescent="0.25">
      <c r="A1354" s="42">
        <v>92755</v>
      </c>
      <c r="B1354" s="40" t="s">
        <v>2531</v>
      </c>
      <c r="C1354" s="40" t="s">
        <v>526</v>
      </c>
      <c r="D1354" s="40" t="s">
        <v>62</v>
      </c>
      <c r="E1354" s="41" t="s">
        <v>2532</v>
      </c>
      <c r="F1354" s="40" t="s">
        <v>44</v>
      </c>
    </row>
    <row r="1355" spans="1:6" ht="13.5" x14ac:dyDescent="0.25">
      <c r="A1355" s="42">
        <v>92756</v>
      </c>
      <c r="B1355" s="40" t="s">
        <v>2533</v>
      </c>
      <c r="C1355" s="40" t="s">
        <v>526</v>
      </c>
      <c r="D1355" s="40" t="s">
        <v>62</v>
      </c>
      <c r="E1355" s="41" t="s">
        <v>2534</v>
      </c>
      <c r="F1355" s="40" t="s">
        <v>44</v>
      </c>
    </row>
    <row r="1356" spans="1:6" ht="13.5" x14ac:dyDescent="0.25">
      <c r="A1356" s="42">
        <v>92757</v>
      </c>
      <c r="B1356" s="40" t="s">
        <v>2535</v>
      </c>
      <c r="C1356" s="40" t="s">
        <v>526</v>
      </c>
      <c r="D1356" s="40" t="s">
        <v>62</v>
      </c>
      <c r="E1356" s="41" t="s">
        <v>2536</v>
      </c>
      <c r="F1356" s="40" t="s">
        <v>44</v>
      </c>
    </row>
    <row r="1357" spans="1:6" ht="13.5" x14ac:dyDescent="0.25">
      <c r="A1357" s="42">
        <v>92758</v>
      </c>
      <c r="B1357" s="40" t="s">
        <v>2537</v>
      </c>
      <c r="C1357" s="40" t="s">
        <v>2467</v>
      </c>
      <c r="D1357" s="40" t="s">
        <v>62</v>
      </c>
      <c r="E1357" s="41" t="s">
        <v>2538</v>
      </c>
      <c r="F1357" s="40" t="s">
        <v>44</v>
      </c>
    </row>
    <row r="1358" spans="1:6" ht="13.5" x14ac:dyDescent="0.25">
      <c r="A1358" s="42">
        <v>91069</v>
      </c>
      <c r="B1358" s="40" t="s">
        <v>2539</v>
      </c>
      <c r="C1358" s="40" t="s">
        <v>526</v>
      </c>
      <c r="D1358" s="40" t="s">
        <v>62</v>
      </c>
      <c r="E1358" s="41" t="s">
        <v>2540</v>
      </c>
      <c r="F1358" s="40" t="s">
        <v>44</v>
      </c>
    </row>
    <row r="1359" spans="1:6" ht="13.5" x14ac:dyDescent="0.25">
      <c r="A1359" s="42">
        <v>91070</v>
      </c>
      <c r="B1359" s="40" t="s">
        <v>2541</v>
      </c>
      <c r="C1359" s="40" t="s">
        <v>526</v>
      </c>
      <c r="D1359" s="40" t="s">
        <v>62</v>
      </c>
      <c r="E1359" s="41" t="s">
        <v>2542</v>
      </c>
      <c r="F1359" s="40" t="s">
        <v>44</v>
      </c>
    </row>
    <row r="1360" spans="1:6" ht="13.5" x14ac:dyDescent="0.25">
      <c r="A1360" s="42">
        <v>91071</v>
      </c>
      <c r="B1360" s="40" t="s">
        <v>2543</v>
      </c>
      <c r="C1360" s="40" t="s">
        <v>526</v>
      </c>
      <c r="D1360" s="40" t="s">
        <v>62</v>
      </c>
      <c r="E1360" s="41" t="s">
        <v>2544</v>
      </c>
      <c r="F1360" s="40" t="s">
        <v>44</v>
      </c>
    </row>
    <row r="1361" spans="1:6" ht="13.5" x14ac:dyDescent="0.25">
      <c r="A1361" s="42">
        <v>91072</v>
      </c>
      <c r="B1361" s="40" t="s">
        <v>2545</v>
      </c>
      <c r="C1361" s="40" t="s">
        <v>526</v>
      </c>
      <c r="D1361" s="40" t="s">
        <v>62</v>
      </c>
      <c r="E1361" s="41" t="s">
        <v>2546</v>
      </c>
      <c r="F1361" s="40" t="s">
        <v>44</v>
      </c>
    </row>
    <row r="1362" spans="1:6" ht="13.5" x14ac:dyDescent="0.25">
      <c r="A1362" s="42">
        <v>91073</v>
      </c>
      <c r="B1362" s="40" t="s">
        <v>2547</v>
      </c>
      <c r="C1362" s="40" t="s">
        <v>526</v>
      </c>
      <c r="D1362" s="40" t="s">
        <v>62</v>
      </c>
      <c r="E1362" s="41" t="s">
        <v>2548</v>
      </c>
      <c r="F1362" s="40" t="s">
        <v>44</v>
      </c>
    </row>
    <row r="1363" spans="1:6" ht="13.5" x14ac:dyDescent="0.25">
      <c r="A1363" s="42">
        <v>91074</v>
      </c>
      <c r="B1363" s="40" t="s">
        <v>2549</v>
      </c>
      <c r="C1363" s="40" t="s">
        <v>526</v>
      </c>
      <c r="D1363" s="40" t="s">
        <v>62</v>
      </c>
      <c r="E1363" s="41" t="s">
        <v>2550</v>
      </c>
      <c r="F1363" s="40" t="s">
        <v>44</v>
      </c>
    </row>
    <row r="1364" spans="1:6" ht="13.5" x14ac:dyDescent="0.25">
      <c r="A1364" s="42">
        <v>91075</v>
      </c>
      <c r="B1364" s="40" t="s">
        <v>2551</v>
      </c>
      <c r="C1364" s="40" t="s">
        <v>526</v>
      </c>
      <c r="D1364" s="40" t="s">
        <v>62</v>
      </c>
      <c r="E1364" s="41" t="s">
        <v>2552</v>
      </c>
      <c r="F1364" s="40" t="s">
        <v>44</v>
      </c>
    </row>
    <row r="1365" spans="1:6" ht="13.5" x14ac:dyDescent="0.25">
      <c r="A1365" s="42">
        <v>91076</v>
      </c>
      <c r="B1365" s="40" t="s">
        <v>2553</v>
      </c>
      <c r="C1365" s="40" t="s">
        <v>526</v>
      </c>
      <c r="D1365" s="40" t="s">
        <v>62</v>
      </c>
      <c r="E1365" s="41" t="s">
        <v>2554</v>
      </c>
      <c r="F1365" s="40" t="s">
        <v>44</v>
      </c>
    </row>
    <row r="1366" spans="1:6" ht="13.5" x14ac:dyDescent="0.25">
      <c r="A1366" s="42">
        <v>91077</v>
      </c>
      <c r="B1366" s="40" t="s">
        <v>2555</v>
      </c>
      <c r="C1366" s="40" t="s">
        <v>526</v>
      </c>
      <c r="D1366" s="40" t="s">
        <v>62</v>
      </c>
      <c r="E1366" s="41" t="s">
        <v>2556</v>
      </c>
      <c r="F1366" s="40" t="s">
        <v>44</v>
      </c>
    </row>
    <row r="1367" spans="1:6" ht="13.5" x14ac:dyDescent="0.25">
      <c r="A1367" s="42">
        <v>91078</v>
      </c>
      <c r="B1367" s="40" t="s">
        <v>2557</v>
      </c>
      <c r="C1367" s="40" t="s">
        <v>526</v>
      </c>
      <c r="D1367" s="40" t="s">
        <v>62</v>
      </c>
      <c r="E1367" s="41" t="s">
        <v>2558</v>
      </c>
      <c r="F1367" s="40" t="s">
        <v>44</v>
      </c>
    </row>
    <row r="1368" spans="1:6" ht="13.5" x14ac:dyDescent="0.25">
      <c r="A1368" s="42">
        <v>91079</v>
      </c>
      <c r="B1368" s="40" t="s">
        <v>2559</v>
      </c>
      <c r="C1368" s="40" t="s">
        <v>526</v>
      </c>
      <c r="D1368" s="40" t="s">
        <v>62</v>
      </c>
      <c r="E1368" s="41" t="s">
        <v>2560</v>
      </c>
      <c r="F1368" s="40" t="s">
        <v>44</v>
      </c>
    </row>
    <row r="1369" spans="1:6" ht="13.5" x14ac:dyDescent="0.25">
      <c r="A1369" s="42">
        <v>91080</v>
      </c>
      <c r="B1369" s="40" t="s">
        <v>2561</v>
      </c>
      <c r="C1369" s="40" t="s">
        <v>526</v>
      </c>
      <c r="D1369" s="40" t="s">
        <v>62</v>
      </c>
      <c r="E1369" s="41" t="s">
        <v>2562</v>
      </c>
      <c r="F1369" s="40" t="s">
        <v>44</v>
      </c>
    </row>
    <row r="1370" spans="1:6" ht="13.5" x14ac:dyDescent="0.25">
      <c r="A1370" s="42">
        <v>91081</v>
      </c>
      <c r="B1370" s="40" t="s">
        <v>2563</v>
      </c>
      <c r="C1370" s="40" t="s">
        <v>526</v>
      </c>
      <c r="D1370" s="40" t="s">
        <v>62</v>
      </c>
      <c r="E1370" s="41" t="s">
        <v>2564</v>
      </c>
      <c r="F1370" s="40" t="s">
        <v>44</v>
      </c>
    </row>
    <row r="1371" spans="1:6" ht="13.5" x14ac:dyDescent="0.25">
      <c r="A1371" s="42">
        <v>91082</v>
      </c>
      <c r="B1371" s="40" t="s">
        <v>2565</v>
      </c>
      <c r="C1371" s="40" t="s">
        <v>526</v>
      </c>
      <c r="D1371" s="40" t="s">
        <v>62</v>
      </c>
      <c r="E1371" s="41" t="s">
        <v>2566</v>
      </c>
      <c r="F1371" s="40" t="s">
        <v>44</v>
      </c>
    </row>
    <row r="1372" spans="1:6" ht="13.5" x14ac:dyDescent="0.25">
      <c r="A1372" s="42">
        <v>91083</v>
      </c>
      <c r="B1372" s="40" t="s">
        <v>2567</v>
      </c>
      <c r="C1372" s="40" t="s">
        <v>526</v>
      </c>
      <c r="D1372" s="40" t="s">
        <v>62</v>
      </c>
      <c r="E1372" s="41" t="s">
        <v>2568</v>
      </c>
      <c r="F1372" s="40" t="s">
        <v>44</v>
      </c>
    </row>
    <row r="1373" spans="1:6" ht="13.5" x14ac:dyDescent="0.25">
      <c r="A1373" s="42">
        <v>91084</v>
      </c>
      <c r="B1373" s="40" t="s">
        <v>2569</v>
      </c>
      <c r="C1373" s="40" t="s">
        <v>526</v>
      </c>
      <c r="D1373" s="40" t="s">
        <v>62</v>
      </c>
      <c r="E1373" s="41" t="s">
        <v>2570</v>
      </c>
      <c r="F1373" s="40" t="s">
        <v>44</v>
      </c>
    </row>
    <row r="1374" spans="1:6" ht="13.5" x14ac:dyDescent="0.25">
      <c r="A1374" s="42">
        <v>91086</v>
      </c>
      <c r="B1374" s="40" t="s">
        <v>2571</v>
      </c>
      <c r="C1374" s="40" t="s">
        <v>526</v>
      </c>
      <c r="D1374" s="40" t="s">
        <v>62</v>
      </c>
      <c r="E1374" s="41" t="s">
        <v>2572</v>
      </c>
      <c r="F1374" s="40" t="s">
        <v>44</v>
      </c>
    </row>
    <row r="1375" spans="1:6" ht="13.5" x14ac:dyDescent="0.25">
      <c r="A1375" s="42">
        <v>91087</v>
      </c>
      <c r="B1375" s="40" t="s">
        <v>2573</v>
      </c>
      <c r="C1375" s="40" t="s">
        <v>526</v>
      </c>
      <c r="D1375" s="40" t="s">
        <v>62</v>
      </c>
      <c r="E1375" s="41" t="s">
        <v>2574</v>
      </c>
      <c r="F1375" s="40" t="s">
        <v>44</v>
      </c>
    </row>
    <row r="1376" spans="1:6" ht="13.5" x14ac:dyDescent="0.25">
      <c r="A1376" s="42">
        <v>91088</v>
      </c>
      <c r="B1376" s="40" t="s">
        <v>2575</v>
      </c>
      <c r="C1376" s="40" t="s">
        <v>526</v>
      </c>
      <c r="D1376" s="40" t="s">
        <v>62</v>
      </c>
      <c r="E1376" s="41" t="s">
        <v>2576</v>
      </c>
      <c r="F1376" s="40" t="s">
        <v>44</v>
      </c>
    </row>
    <row r="1377" spans="1:6" ht="13.5" x14ac:dyDescent="0.25">
      <c r="A1377" s="42">
        <v>91089</v>
      </c>
      <c r="B1377" s="40" t="s">
        <v>2577</v>
      </c>
      <c r="C1377" s="40" t="s">
        <v>526</v>
      </c>
      <c r="D1377" s="40" t="s">
        <v>62</v>
      </c>
      <c r="E1377" s="41" t="s">
        <v>2578</v>
      </c>
      <c r="F1377" s="40" t="s">
        <v>44</v>
      </c>
    </row>
    <row r="1378" spans="1:6" ht="13.5" x14ac:dyDescent="0.25">
      <c r="A1378" s="42">
        <v>91090</v>
      </c>
      <c r="B1378" s="40" t="s">
        <v>2579</v>
      </c>
      <c r="C1378" s="40" t="s">
        <v>526</v>
      </c>
      <c r="D1378" s="40" t="s">
        <v>62</v>
      </c>
      <c r="E1378" s="41" t="s">
        <v>2580</v>
      </c>
      <c r="F1378" s="40" t="s">
        <v>44</v>
      </c>
    </row>
    <row r="1379" spans="1:6" ht="13.5" x14ac:dyDescent="0.25">
      <c r="A1379" s="42">
        <v>91091</v>
      </c>
      <c r="B1379" s="40" t="s">
        <v>2581</v>
      </c>
      <c r="C1379" s="40" t="s">
        <v>526</v>
      </c>
      <c r="D1379" s="40" t="s">
        <v>62</v>
      </c>
      <c r="E1379" s="41" t="s">
        <v>2582</v>
      </c>
      <c r="F1379" s="40" t="s">
        <v>44</v>
      </c>
    </row>
    <row r="1380" spans="1:6" ht="13.5" x14ac:dyDescent="0.25">
      <c r="A1380" s="42">
        <v>91092</v>
      </c>
      <c r="B1380" s="40" t="s">
        <v>2583</v>
      </c>
      <c r="C1380" s="40" t="s">
        <v>526</v>
      </c>
      <c r="D1380" s="40" t="s">
        <v>62</v>
      </c>
      <c r="E1380" s="41" t="s">
        <v>2584</v>
      </c>
      <c r="F1380" s="40" t="s">
        <v>44</v>
      </c>
    </row>
    <row r="1381" spans="1:6" ht="13.5" x14ac:dyDescent="0.25">
      <c r="A1381" s="42">
        <v>91093</v>
      </c>
      <c r="B1381" s="40" t="s">
        <v>2585</v>
      </c>
      <c r="C1381" s="40" t="s">
        <v>526</v>
      </c>
      <c r="D1381" s="40" t="s">
        <v>62</v>
      </c>
      <c r="E1381" s="41" t="s">
        <v>2586</v>
      </c>
      <c r="F1381" s="40" t="s">
        <v>44</v>
      </c>
    </row>
    <row r="1382" spans="1:6" ht="13.5" x14ac:dyDescent="0.25">
      <c r="A1382" s="42">
        <v>91094</v>
      </c>
      <c r="B1382" s="40" t="s">
        <v>2587</v>
      </c>
      <c r="C1382" s="40" t="s">
        <v>526</v>
      </c>
      <c r="D1382" s="40" t="s">
        <v>62</v>
      </c>
      <c r="E1382" s="41" t="s">
        <v>2588</v>
      </c>
      <c r="F1382" s="40" t="s">
        <v>44</v>
      </c>
    </row>
    <row r="1383" spans="1:6" ht="13.5" x14ac:dyDescent="0.25">
      <c r="A1383" s="42">
        <v>91095</v>
      </c>
      <c r="B1383" s="40" t="s">
        <v>2589</v>
      </c>
      <c r="C1383" s="40" t="s">
        <v>526</v>
      </c>
      <c r="D1383" s="40" t="s">
        <v>62</v>
      </c>
      <c r="E1383" s="41" t="s">
        <v>2590</v>
      </c>
      <c r="F1383" s="40" t="s">
        <v>44</v>
      </c>
    </row>
    <row r="1384" spans="1:6" ht="13.5" x14ac:dyDescent="0.25">
      <c r="A1384" s="42">
        <v>91096</v>
      </c>
      <c r="B1384" s="40" t="s">
        <v>2591</v>
      </c>
      <c r="C1384" s="40" t="s">
        <v>526</v>
      </c>
      <c r="D1384" s="40" t="s">
        <v>62</v>
      </c>
      <c r="E1384" s="41" t="s">
        <v>2592</v>
      </c>
      <c r="F1384" s="40" t="s">
        <v>44</v>
      </c>
    </row>
    <row r="1385" spans="1:6" ht="13.5" x14ac:dyDescent="0.25">
      <c r="A1385" s="42">
        <v>91097</v>
      </c>
      <c r="B1385" s="40" t="s">
        <v>2593</v>
      </c>
      <c r="C1385" s="40" t="s">
        <v>526</v>
      </c>
      <c r="D1385" s="40" t="s">
        <v>62</v>
      </c>
      <c r="E1385" s="41" t="s">
        <v>2594</v>
      </c>
      <c r="F1385" s="40" t="s">
        <v>44</v>
      </c>
    </row>
    <row r="1386" spans="1:6" ht="13.5" x14ac:dyDescent="0.25">
      <c r="A1386" s="42">
        <v>91098</v>
      </c>
      <c r="B1386" s="40" t="s">
        <v>2595</v>
      </c>
      <c r="C1386" s="40" t="s">
        <v>526</v>
      </c>
      <c r="D1386" s="40" t="s">
        <v>62</v>
      </c>
      <c r="E1386" s="41" t="s">
        <v>2596</v>
      </c>
      <c r="F1386" s="40" t="s">
        <v>44</v>
      </c>
    </row>
    <row r="1387" spans="1:6" ht="13.5" x14ac:dyDescent="0.25">
      <c r="A1387" s="42">
        <v>91099</v>
      </c>
      <c r="B1387" s="40" t="s">
        <v>2597</v>
      </c>
      <c r="C1387" s="40" t="s">
        <v>526</v>
      </c>
      <c r="D1387" s="40" t="s">
        <v>62</v>
      </c>
      <c r="E1387" s="41" t="s">
        <v>2598</v>
      </c>
      <c r="F1387" s="40" t="s">
        <v>44</v>
      </c>
    </row>
    <row r="1388" spans="1:6" ht="13.5" x14ac:dyDescent="0.25">
      <c r="A1388" s="42">
        <v>91100</v>
      </c>
      <c r="B1388" s="40" t="s">
        <v>2599</v>
      </c>
      <c r="C1388" s="40" t="s">
        <v>526</v>
      </c>
      <c r="D1388" s="40" t="s">
        <v>62</v>
      </c>
      <c r="E1388" s="41" t="s">
        <v>2600</v>
      </c>
      <c r="F1388" s="40" t="s">
        <v>44</v>
      </c>
    </row>
    <row r="1389" spans="1:6" ht="13.5" x14ac:dyDescent="0.25">
      <c r="A1389" s="42">
        <v>91101</v>
      </c>
      <c r="B1389" s="40" t="s">
        <v>2601</v>
      </c>
      <c r="C1389" s="40" t="s">
        <v>526</v>
      </c>
      <c r="D1389" s="40" t="s">
        <v>62</v>
      </c>
      <c r="E1389" s="41" t="s">
        <v>2602</v>
      </c>
      <c r="F1389" s="40" t="s">
        <v>44</v>
      </c>
    </row>
    <row r="1390" spans="1:6" ht="13.5" x14ac:dyDescent="0.25">
      <c r="A1390" s="42">
        <v>93952</v>
      </c>
      <c r="B1390" s="40" t="s">
        <v>2603</v>
      </c>
      <c r="C1390" s="40" t="s">
        <v>41</v>
      </c>
      <c r="D1390" s="40" t="s">
        <v>62</v>
      </c>
      <c r="E1390" s="41" t="s">
        <v>2604</v>
      </c>
      <c r="F1390" s="40" t="s">
        <v>44</v>
      </c>
    </row>
    <row r="1391" spans="1:6" ht="13.5" x14ac:dyDescent="0.25">
      <c r="A1391" s="42">
        <v>93953</v>
      </c>
      <c r="B1391" s="40" t="s">
        <v>2605</v>
      </c>
      <c r="C1391" s="40" t="s">
        <v>41</v>
      </c>
      <c r="D1391" s="40" t="s">
        <v>62</v>
      </c>
      <c r="E1391" s="41" t="s">
        <v>2606</v>
      </c>
      <c r="F1391" s="40" t="s">
        <v>44</v>
      </c>
    </row>
    <row r="1392" spans="1:6" ht="13.5" x14ac:dyDescent="0.25">
      <c r="A1392" s="42">
        <v>93954</v>
      </c>
      <c r="B1392" s="40" t="s">
        <v>2607</v>
      </c>
      <c r="C1392" s="40" t="s">
        <v>41</v>
      </c>
      <c r="D1392" s="40" t="s">
        <v>62</v>
      </c>
      <c r="E1392" s="41" t="s">
        <v>2608</v>
      </c>
      <c r="F1392" s="40" t="s">
        <v>44</v>
      </c>
    </row>
    <row r="1393" spans="1:6" ht="13.5" x14ac:dyDescent="0.25">
      <c r="A1393" s="42">
        <v>93955</v>
      </c>
      <c r="B1393" s="40" t="s">
        <v>2609</v>
      </c>
      <c r="C1393" s="40" t="s">
        <v>41</v>
      </c>
      <c r="D1393" s="40" t="s">
        <v>62</v>
      </c>
      <c r="E1393" s="41" t="s">
        <v>2610</v>
      </c>
      <c r="F1393" s="40" t="s">
        <v>44</v>
      </c>
    </row>
    <row r="1394" spans="1:6" ht="13.5" x14ac:dyDescent="0.25">
      <c r="A1394" s="42">
        <v>93956</v>
      </c>
      <c r="B1394" s="40" t="s">
        <v>2611</v>
      </c>
      <c r="C1394" s="40" t="s">
        <v>41</v>
      </c>
      <c r="D1394" s="40" t="s">
        <v>62</v>
      </c>
      <c r="E1394" s="41" t="s">
        <v>2612</v>
      </c>
      <c r="F1394" s="40" t="s">
        <v>44</v>
      </c>
    </row>
    <row r="1395" spans="1:6" ht="13.5" x14ac:dyDescent="0.25">
      <c r="A1395" s="42">
        <v>93957</v>
      </c>
      <c r="B1395" s="40" t="s">
        <v>2613</v>
      </c>
      <c r="C1395" s="40" t="s">
        <v>41</v>
      </c>
      <c r="D1395" s="40" t="s">
        <v>62</v>
      </c>
      <c r="E1395" s="41" t="s">
        <v>2614</v>
      </c>
      <c r="F1395" s="40" t="s">
        <v>44</v>
      </c>
    </row>
    <row r="1396" spans="1:6" ht="13.5" x14ac:dyDescent="0.25">
      <c r="A1396" s="42">
        <v>93958</v>
      </c>
      <c r="B1396" s="40" t="s">
        <v>2615</v>
      </c>
      <c r="C1396" s="40" t="s">
        <v>41</v>
      </c>
      <c r="D1396" s="40" t="s">
        <v>62</v>
      </c>
      <c r="E1396" s="41" t="s">
        <v>2616</v>
      </c>
      <c r="F1396" s="40" t="s">
        <v>44</v>
      </c>
    </row>
    <row r="1397" spans="1:6" ht="13.5" x14ac:dyDescent="0.25">
      <c r="A1397" s="42">
        <v>93959</v>
      </c>
      <c r="B1397" s="40" t="s">
        <v>2617</v>
      </c>
      <c r="C1397" s="40" t="s">
        <v>41</v>
      </c>
      <c r="D1397" s="40" t="s">
        <v>62</v>
      </c>
      <c r="E1397" s="41" t="s">
        <v>2618</v>
      </c>
      <c r="F1397" s="40" t="s">
        <v>44</v>
      </c>
    </row>
    <row r="1398" spans="1:6" ht="13.5" x14ac:dyDescent="0.25">
      <c r="A1398" s="42">
        <v>93960</v>
      </c>
      <c r="B1398" s="40" t="s">
        <v>2619</v>
      </c>
      <c r="C1398" s="40" t="s">
        <v>41</v>
      </c>
      <c r="D1398" s="40" t="s">
        <v>62</v>
      </c>
      <c r="E1398" s="41" t="s">
        <v>2620</v>
      </c>
      <c r="F1398" s="40" t="s">
        <v>44</v>
      </c>
    </row>
    <row r="1399" spans="1:6" ht="13.5" x14ac:dyDescent="0.25">
      <c r="A1399" s="42">
        <v>93961</v>
      </c>
      <c r="B1399" s="40" t="s">
        <v>2621</v>
      </c>
      <c r="C1399" s="40" t="s">
        <v>41</v>
      </c>
      <c r="D1399" s="40" t="s">
        <v>62</v>
      </c>
      <c r="E1399" s="41" t="s">
        <v>2622</v>
      </c>
      <c r="F1399" s="40" t="s">
        <v>44</v>
      </c>
    </row>
    <row r="1400" spans="1:6" ht="13.5" x14ac:dyDescent="0.25">
      <c r="A1400" s="42">
        <v>93962</v>
      </c>
      <c r="B1400" s="40" t="s">
        <v>2623</v>
      </c>
      <c r="C1400" s="40" t="s">
        <v>41</v>
      </c>
      <c r="D1400" s="40" t="s">
        <v>62</v>
      </c>
      <c r="E1400" s="41" t="s">
        <v>2624</v>
      </c>
      <c r="F1400" s="40" t="s">
        <v>44</v>
      </c>
    </row>
    <row r="1401" spans="1:6" ht="13.5" x14ac:dyDescent="0.25">
      <c r="A1401" s="42">
        <v>93963</v>
      </c>
      <c r="B1401" s="40" t="s">
        <v>2625</v>
      </c>
      <c r="C1401" s="40" t="s">
        <v>41</v>
      </c>
      <c r="D1401" s="40" t="s">
        <v>62</v>
      </c>
      <c r="E1401" s="41" t="s">
        <v>2626</v>
      </c>
      <c r="F1401" s="40" t="s">
        <v>44</v>
      </c>
    </row>
    <row r="1402" spans="1:6" ht="13.5" x14ac:dyDescent="0.25">
      <c r="A1402" s="42">
        <v>93964</v>
      </c>
      <c r="B1402" s="40" t="s">
        <v>2627</v>
      </c>
      <c r="C1402" s="40" t="s">
        <v>41</v>
      </c>
      <c r="D1402" s="40" t="s">
        <v>62</v>
      </c>
      <c r="E1402" s="41" t="s">
        <v>2628</v>
      </c>
      <c r="F1402" s="40" t="s">
        <v>44</v>
      </c>
    </row>
    <row r="1403" spans="1:6" ht="13.5" x14ac:dyDescent="0.25">
      <c r="A1403" s="42">
        <v>93965</v>
      </c>
      <c r="B1403" s="40" t="s">
        <v>2629</v>
      </c>
      <c r="C1403" s="40" t="s">
        <v>41</v>
      </c>
      <c r="D1403" s="40" t="s">
        <v>62</v>
      </c>
      <c r="E1403" s="41" t="s">
        <v>2630</v>
      </c>
      <c r="F1403" s="40" t="s">
        <v>44</v>
      </c>
    </row>
    <row r="1404" spans="1:6" ht="13.5" x14ac:dyDescent="0.25">
      <c r="A1404" s="42">
        <v>93966</v>
      </c>
      <c r="B1404" s="40" t="s">
        <v>2631</v>
      </c>
      <c r="C1404" s="40" t="s">
        <v>41</v>
      </c>
      <c r="D1404" s="40" t="s">
        <v>62</v>
      </c>
      <c r="E1404" s="41" t="s">
        <v>2632</v>
      </c>
      <c r="F1404" s="40" t="s">
        <v>44</v>
      </c>
    </row>
    <row r="1405" spans="1:6" ht="13.5" x14ac:dyDescent="0.25">
      <c r="A1405" s="42">
        <v>93967</v>
      </c>
      <c r="B1405" s="40" t="s">
        <v>2633</v>
      </c>
      <c r="C1405" s="40" t="s">
        <v>41</v>
      </c>
      <c r="D1405" s="40" t="s">
        <v>62</v>
      </c>
      <c r="E1405" s="41" t="s">
        <v>2634</v>
      </c>
      <c r="F1405" s="40" t="s">
        <v>44</v>
      </c>
    </row>
    <row r="1406" spans="1:6" ht="13.5" x14ac:dyDescent="0.25">
      <c r="A1406" s="42">
        <v>93968</v>
      </c>
      <c r="B1406" s="40" t="s">
        <v>2635</v>
      </c>
      <c r="C1406" s="40" t="s">
        <v>41</v>
      </c>
      <c r="D1406" s="40" t="s">
        <v>62</v>
      </c>
      <c r="E1406" s="41" t="s">
        <v>2636</v>
      </c>
      <c r="F1406" s="40" t="s">
        <v>44</v>
      </c>
    </row>
    <row r="1407" spans="1:6" ht="13.5" x14ac:dyDescent="0.25">
      <c r="A1407" s="42">
        <v>93969</v>
      </c>
      <c r="B1407" s="40" t="s">
        <v>2637</v>
      </c>
      <c r="C1407" s="40" t="s">
        <v>41</v>
      </c>
      <c r="D1407" s="40" t="s">
        <v>62</v>
      </c>
      <c r="E1407" s="41" t="s">
        <v>2638</v>
      </c>
      <c r="F1407" s="40" t="s">
        <v>44</v>
      </c>
    </row>
    <row r="1408" spans="1:6" ht="13.5" x14ac:dyDescent="0.25">
      <c r="A1408" s="42">
        <v>93970</v>
      </c>
      <c r="B1408" s="40" t="s">
        <v>2639</v>
      </c>
      <c r="C1408" s="40" t="s">
        <v>41</v>
      </c>
      <c r="D1408" s="40" t="s">
        <v>62</v>
      </c>
      <c r="E1408" s="41" t="s">
        <v>2640</v>
      </c>
      <c r="F1408" s="40" t="s">
        <v>44</v>
      </c>
    </row>
    <row r="1409" spans="1:6" ht="13.5" x14ac:dyDescent="0.25">
      <c r="A1409" s="42">
        <v>93971</v>
      </c>
      <c r="B1409" s="40" t="s">
        <v>2641</v>
      </c>
      <c r="C1409" s="40" t="s">
        <v>41</v>
      </c>
      <c r="D1409" s="40" t="s">
        <v>62</v>
      </c>
      <c r="E1409" s="41" t="s">
        <v>2642</v>
      </c>
      <c r="F1409" s="40" t="s">
        <v>44</v>
      </c>
    </row>
    <row r="1410" spans="1:6" ht="13.5" x14ac:dyDescent="0.25">
      <c r="A1410" s="42">
        <v>95108</v>
      </c>
      <c r="B1410" s="40" t="s">
        <v>2643</v>
      </c>
      <c r="C1410" s="40" t="s">
        <v>204</v>
      </c>
      <c r="D1410" s="40" t="s">
        <v>62</v>
      </c>
      <c r="E1410" s="41" t="s">
        <v>2644</v>
      </c>
      <c r="F1410" s="40" t="s">
        <v>44</v>
      </c>
    </row>
    <row r="1411" spans="1:6" ht="13.5" x14ac:dyDescent="0.25">
      <c r="A1411" s="42">
        <v>100332</v>
      </c>
      <c r="B1411" s="40" t="s">
        <v>2645</v>
      </c>
      <c r="C1411" s="40" t="s">
        <v>526</v>
      </c>
      <c r="D1411" s="40" t="s">
        <v>62</v>
      </c>
      <c r="E1411" s="41" t="s">
        <v>2646</v>
      </c>
      <c r="F1411" s="40" t="s">
        <v>44</v>
      </c>
    </row>
    <row r="1412" spans="1:6" ht="13.5" x14ac:dyDescent="0.25">
      <c r="A1412" s="42">
        <v>100333</v>
      </c>
      <c r="B1412" s="40" t="s">
        <v>2647</v>
      </c>
      <c r="C1412" s="40" t="s">
        <v>526</v>
      </c>
      <c r="D1412" s="40" t="s">
        <v>62</v>
      </c>
      <c r="E1412" s="41" t="s">
        <v>2648</v>
      </c>
      <c r="F1412" s="40" t="s">
        <v>44</v>
      </c>
    </row>
    <row r="1413" spans="1:6" ht="13.5" x14ac:dyDescent="0.25">
      <c r="A1413" s="42">
        <v>100334</v>
      </c>
      <c r="B1413" s="40" t="s">
        <v>2649</v>
      </c>
      <c r="C1413" s="40" t="s">
        <v>526</v>
      </c>
      <c r="D1413" s="40" t="s">
        <v>62</v>
      </c>
      <c r="E1413" s="41" t="s">
        <v>2650</v>
      </c>
      <c r="F1413" s="40" t="s">
        <v>44</v>
      </c>
    </row>
    <row r="1414" spans="1:6" ht="13.5" x14ac:dyDescent="0.25">
      <c r="A1414" s="42">
        <v>100335</v>
      </c>
      <c r="B1414" s="40" t="s">
        <v>2651</v>
      </c>
      <c r="C1414" s="40" t="s">
        <v>526</v>
      </c>
      <c r="D1414" s="40" t="s">
        <v>62</v>
      </c>
      <c r="E1414" s="41" t="s">
        <v>2652</v>
      </c>
      <c r="F1414" s="40" t="s">
        <v>44</v>
      </c>
    </row>
    <row r="1415" spans="1:6" ht="13.5" x14ac:dyDescent="0.25">
      <c r="A1415" s="42">
        <v>100341</v>
      </c>
      <c r="B1415" s="40" t="s">
        <v>2653</v>
      </c>
      <c r="C1415" s="40" t="s">
        <v>526</v>
      </c>
      <c r="D1415" s="40" t="s">
        <v>42</v>
      </c>
      <c r="E1415" s="41" t="s">
        <v>2654</v>
      </c>
      <c r="F1415" s="40" t="s">
        <v>44</v>
      </c>
    </row>
    <row r="1416" spans="1:6" ht="13.5" x14ac:dyDescent="0.25">
      <c r="A1416" s="42">
        <v>100342</v>
      </c>
      <c r="B1416" s="40" t="s">
        <v>2655</v>
      </c>
      <c r="C1416" s="40" t="s">
        <v>2383</v>
      </c>
      <c r="D1416" s="40" t="s">
        <v>62</v>
      </c>
      <c r="E1416" s="41" t="s">
        <v>2656</v>
      </c>
      <c r="F1416" s="40" t="s">
        <v>44</v>
      </c>
    </row>
    <row r="1417" spans="1:6" ht="13.5" x14ac:dyDescent="0.25">
      <c r="A1417" s="42">
        <v>100343</v>
      </c>
      <c r="B1417" s="40" t="s">
        <v>2657</v>
      </c>
      <c r="C1417" s="40" t="s">
        <v>2383</v>
      </c>
      <c r="D1417" s="40" t="s">
        <v>62</v>
      </c>
      <c r="E1417" s="41" t="s">
        <v>2658</v>
      </c>
      <c r="F1417" s="40" t="s">
        <v>44</v>
      </c>
    </row>
    <row r="1418" spans="1:6" ht="13.5" x14ac:dyDescent="0.25">
      <c r="A1418" s="42">
        <v>100344</v>
      </c>
      <c r="B1418" s="40" t="s">
        <v>2659</v>
      </c>
      <c r="C1418" s="40" t="s">
        <v>2383</v>
      </c>
      <c r="D1418" s="40" t="s">
        <v>62</v>
      </c>
      <c r="E1418" s="41" t="s">
        <v>275</v>
      </c>
      <c r="F1418" s="40" t="s">
        <v>44</v>
      </c>
    </row>
    <row r="1419" spans="1:6" ht="13.5" x14ac:dyDescent="0.25">
      <c r="A1419" s="42">
        <v>100345</v>
      </c>
      <c r="B1419" s="40" t="s">
        <v>2660</v>
      </c>
      <c r="C1419" s="40" t="s">
        <v>2383</v>
      </c>
      <c r="D1419" s="40" t="s">
        <v>62</v>
      </c>
      <c r="E1419" s="41" t="s">
        <v>1194</v>
      </c>
      <c r="F1419" s="40" t="s">
        <v>44</v>
      </c>
    </row>
    <row r="1420" spans="1:6" ht="13.5" x14ac:dyDescent="0.25">
      <c r="A1420" s="42">
        <v>100346</v>
      </c>
      <c r="B1420" s="40" t="s">
        <v>2661</v>
      </c>
      <c r="C1420" s="40" t="s">
        <v>2383</v>
      </c>
      <c r="D1420" s="40" t="s">
        <v>62</v>
      </c>
      <c r="E1420" s="41" t="s">
        <v>2662</v>
      </c>
      <c r="F1420" s="40" t="s">
        <v>44</v>
      </c>
    </row>
    <row r="1421" spans="1:6" ht="13.5" x14ac:dyDescent="0.25">
      <c r="A1421" s="42">
        <v>100347</v>
      </c>
      <c r="B1421" s="40" t="s">
        <v>2663</v>
      </c>
      <c r="C1421" s="40" t="s">
        <v>2383</v>
      </c>
      <c r="D1421" s="40" t="s">
        <v>62</v>
      </c>
      <c r="E1421" s="41" t="s">
        <v>2664</v>
      </c>
      <c r="F1421" s="40" t="s">
        <v>44</v>
      </c>
    </row>
    <row r="1422" spans="1:6" ht="13.5" x14ac:dyDescent="0.25">
      <c r="A1422" s="42">
        <v>100348</v>
      </c>
      <c r="B1422" s="40" t="s">
        <v>2665</v>
      </c>
      <c r="C1422" s="40" t="s">
        <v>2383</v>
      </c>
      <c r="D1422" s="40" t="s">
        <v>62</v>
      </c>
      <c r="E1422" s="41" t="s">
        <v>2666</v>
      </c>
      <c r="F1422" s="40" t="s">
        <v>44</v>
      </c>
    </row>
    <row r="1423" spans="1:6" ht="13.5" x14ac:dyDescent="0.25">
      <c r="A1423" s="42">
        <v>100349</v>
      </c>
      <c r="B1423" s="40" t="s">
        <v>2667</v>
      </c>
      <c r="C1423" s="40" t="s">
        <v>2467</v>
      </c>
      <c r="D1423" s="40" t="s">
        <v>62</v>
      </c>
      <c r="E1423" s="41" t="s">
        <v>2668</v>
      </c>
      <c r="F1423" s="40" t="s">
        <v>44</v>
      </c>
    </row>
    <row r="1424" spans="1:6" ht="13.5" x14ac:dyDescent="0.25">
      <c r="A1424" s="40" t="s">
        <v>2669</v>
      </c>
      <c r="B1424" s="40" t="s">
        <v>2670</v>
      </c>
      <c r="C1424" s="40" t="s">
        <v>204</v>
      </c>
      <c r="D1424" s="40" t="s">
        <v>62</v>
      </c>
      <c r="E1424" s="41" t="s">
        <v>2671</v>
      </c>
      <c r="F1424" s="40" t="s">
        <v>44</v>
      </c>
    </row>
    <row r="1425" spans="1:6" ht="13.5" x14ac:dyDescent="0.25">
      <c r="A1425" s="40" t="s">
        <v>2672</v>
      </c>
      <c r="B1425" s="40" t="s">
        <v>2673</v>
      </c>
      <c r="C1425" s="40" t="s">
        <v>204</v>
      </c>
      <c r="D1425" s="40" t="s">
        <v>62</v>
      </c>
      <c r="E1425" s="41" t="s">
        <v>2674</v>
      </c>
      <c r="F1425" s="40" t="s">
        <v>44</v>
      </c>
    </row>
    <row r="1426" spans="1:6" ht="13.5" x14ac:dyDescent="0.25">
      <c r="A1426" s="40" t="s">
        <v>2675</v>
      </c>
      <c r="B1426" s="40" t="s">
        <v>2676</v>
      </c>
      <c r="C1426" s="40" t="s">
        <v>204</v>
      </c>
      <c r="D1426" s="40" t="s">
        <v>62</v>
      </c>
      <c r="E1426" s="41" t="s">
        <v>2677</v>
      </c>
      <c r="F1426" s="40" t="s">
        <v>44</v>
      </c>
    </row>
    <row r="1427" spans="1:6" ht="13.5" x14ac:dyDescent="0.25">
      <c r="A1427" s="40" t="s">
        <v>2678</v>
      </c>
      <c r="B1427" s="40" t="s">
        <v>2679</v>
      </c>
      <c r="C1427" s="40" t="s">
        <v>204</v>
      </c>
      <c r="D1427" s="40" t="s">
        <v>62</v>
      </c>
      <c r="E1427" s="41" t="s">
        <v>2680</v>
      </c>
      <c r="F1427" s="40" t="s">
        <v>44</v>
      </c>
    </row>
    <row r="1428" spans="1:6" ht="13.5" x14ac:dyDescent="0.25">
      <c r="A1428" s="40" t="s">
        <v>2681</v>
      </c>
      <c r="B1428" s="40" t="s">
        <v>2682</v>
      </c>
      <c r="C1428" s="40" t="s">
        <v>204</v>
      </c>
      <c r="D1428" s="40" t="s">
        <v>62</v>
      </c>
      <c r="E1428" s="41" t="s">
        <v>2683</v>
      </c>
      <c r="F1428" s="40" t="s">
        <v>44</v>
      </c>
    </row>
    <row r="1429" spans="1:6" ht="13.5" x14ac:dyDescent="0.25">
      <c r="A1429" s="40" t="s">
        <v>2684</v>
      </c>
      <c r="B1429" s="40" t="s">
        <v>2685</v>
      </c>
      <c r="C1429" s="40" t="s">
        <v>204</v>
      </c>
      <c r="D1429" s="40" t="s">
        <v>62</v>
      </c>
      <c r="E1429" s="41" t="s">
        <v>2686</v>
      </c>
      <c r="F1429" s="40" t="s">
        <v>44</v>
      </c>
    </row>
    <row r="1430" spans="1:6" ht="13.5" x14ac:dyDescent="0.25">
      <c r="A1430" s="40" t="s">
        <v>2687</v>
      </c>
      <c r="B1430" s="40" t="s">
        <v>2688</v>
      </c>
      <c r="C1430" s="40" t="s">
        <v>204</v>
      </c>
      <c r="D1430" s="40" t="s">
        <v>62</v>
      </c>
      <c r="E1430" s="41" t="s">
        <v>2689</v>
      </c>
      <c r="F1430" s="40" t="s">
        <v>44</v>
      </c>
    </row>
    <row r="1431" spans="1:6" ht="13.5" x14ac:dyDescent="0.25">
      <c r="A1431" s="40" t="s">
        <v>2690</v>
      </c>
      <c r="B1431" s="40" t="s">
        <v>2691</v>
      </c>
      <c r="C1431" s="40" t="s">
        <v>204</v>
      </c>
      <c r="D1431" s="40" t="s">
        <v>62</v>
      </c>
      <c r="E1431" s="41" t="s">
        <v>2692</v>
      </c>
      <c r="F1431" s="40" t="s">
        <v>44</v>
      </c>
    </row>
    <row r="1432" spans="1:6" ht="13.5" x14ac:dyDescent="0.25">
      <c r="A1432" s="40" t="s">
        <v>2693</v>
      </c>
      <c r="B1432" s="40" t="s">
        <v>2694</v>
      </c>
      <c r="C1432" s="40" t="s">
        <v>204</v>
      </c>
      <c r="D1432" s="40" t="s">
        <v>62</v>
      </c>
      <c r="E1432" s="41" t="s">
        <v>2695</v>
      </c>
      <c r="F1432" s="40" t="s">
        <v>44</v>
      </c>
    </row>
    <row r="1433" spans="1:6" ht="13.5" x14ac:dyDescent="0.25">
      <c r="A1433" s="40" t="s">
        <v>2696</v>
      </c>
      <c r="B1433" s="40" t="s">
        <v>2697</v>
      </c>
      <c r="C1433" s="40" t="s">
        <v>204</v>
      </c>
      <c r="D1433" s="40" t="s">
        <v>62</v>
      </c>
      <c r="E1433" s="41" t="s">
        <v>2698</v>
      </c>
      <c r="F1433" s="40" t="s">
        <v>44</v>
      </c>
    </row>
    <row r="1434" spans="1:6" ht="13.5" x14ac:dyDescent="0.25">
      <c r="A1434" s="40" t="s">
        <v>2699</v>
      </c>
      <c r="B1434" s="40" t="s">
        <v>2700</v>
      </c>
      <c r="C1434" s="40" t="s">
        <v>204</v>
      </c>
      <c r="D1434" s="40" t="s">
        <v>62</v>
      </c>
      <c r="E1434" s="41" t="s">
        <v>2701</v>
      </c>
      <c r="F1434" s="40" t="s">
        <v>44</v>
      </c>
    </row>
    <row r="1435" spans="1:6" ht="13.5" x14ac:dyDescent="0.25">
      <c r="A1435" s="40" t="s">
        <v>2702</v>
      </c>
      <c r="B1435" s="40" t="s">
        <v>2703</v>
      </c>
      <c r="C1435" s="40" t="s">
        <v>204</v>
      </c>
      <c r="D1435" s="40" t="s">
        <v>62</v>
      </c>
      <c r="E1435" s="41" t="s">
        <v>2704</v>
      </c>
      <c r="F1435" s="40" t="s">
        <v>44</v>
      </c>
    </row>
    <row r="1436" spans="1:6" ht="13.5" x14ac:dyDescent="0.25">
      <c r="A1436" s="40" t="s">
        <v>2705</v>
      </c>
      <c r="B1436" s="40" t="s">
        <v>2706</v>
      </c>
      <c r="C1436" s="40" t="s">
        <v>204</v>
      </c>
      <c r="D1436" s="40" t="s">
        <v>62</v>
      </c>
      <c r="E1436" s="41" t="s">
        <v>2707</v>
      </c>
      <c r="F1436" s="40" t="s">
        <v>44</v>
      </c>
    </row>
    <row r="1437" spans="1:6" ht="13.5" x14ac:dyDescent="0.25">
      <c r="A1437" s="40" t="s">
        <v>2708</v>
      </c>
      <c r="B1437" s="40" t="s">
        <v>2709</v>
      </c>
      <c r="C1437" s="40" t="s">
        <v>204</v>
      </c>
      <c r="D1437" s="40" t="s">
        <v>62</v>
      </c>
      <c r="E1437" s="41" t="s">
        <v>2710</v>
      </c>
      <c r="F1437" s="40" t="s">
        <v>44</v>
      </c>
    </row>
    <row r="1438" spans="1:6" ht="13.5" x14ac:dyDescent="0.25">
      <c r="A1438" s="40" t="s">
        <v>2711</v>
      </c>
      <c r="B1438" s="40" t="s">
        <v>2712</v>
      </c>
      <c r="C1438" s="40" t="s">
        <v>204</v>
      </c>
      <c r="D1438" s="40" t="s">
        <v>62</v>
      </c>
      <c r="E1438" s="41" t="s">
        <v>2713</v>
      </c>
      <c r="F1438" s="40" t="s">
        <v>44</v>
      </c>
    </row>
    <row r="1439" spans="1:6" ht="13.5" x14ac:dyDescent="0.25">
      <c r="A1439" s="40" t="s">
        <v>2714</v>
      </c>
      <c r="B1439" s="40" t="s">
        <v>2715</v>
      </c>
      <c r="C1439" s="40" t="s">
        <v>204</v>
      </c>
      <c r="D1439" s="40" t="s">
        <v>62</v>
      </c>
      <c r="E1439" s="41" t="s">
        <v>2716</v>
      </c>
      <c r="F1439" s="40" t="s">
        <v>44</v>
      </c>
    </row>
    <row r="1440" spans="1:6" ht="13.5" x14ac:dyDescent="0.25">
      <c r="A1440" s="40" t="s">
        <v>2717</v>
      </c>
      <c r="B1440" s="40" t="s">
        <v>2718</v>
      </c>
      <c r="C1440" s="40" t="s">
        <v>204</v>
      </c>
      <c r="D1440" s="40" t="s">
        <v>62</v>
      </c>
      <c r="E1440" s="41" t="s">
        <v>2719</v>
      </c>
      <c r="F1440" s="40" t="s">
        <v>44</v>
      </c>
    </row>
    <row r="1441" spans="1:6" ht="13.5" x14ac:dyDescent="0.25">
      <c r="A1441" s="42">
        <v>83659</v>
      </c>
      <c r="B1441" s="40" t="s">
        <v>2720</v>
      </c>
      <c r="C1441" s="40" t="s">
        <v>204</v>
      </c>
      <c r="D1441" s="40" t="s">
        <v>62</v>
      </c>
      <c r="E1441" s="41" t="s">
        <v>2721</v>
      </c>
      <c r="F1441" s="40" t="s">
        <v>44</v>
      </c>
    </row>
    <row r="1442" spans="1:6" ht="13.5" x14ac:dyDescent="0.25">
      <c r="A1442" s="42">
        <v>83716</v>
      </c>
      <c r="B1442" s="40" t="s">
        <v>2722</v>
      </c>
      <c r="C1442" s="40" t="s">
        <v>204</v>
      </c>
      <c r="D1442" s="40" t="s">
        <v>62</v>
      </c>
      <c r="E1442" s="41" t="s">
        <v>2723</v>
      </c>
      <c r="F1442" s="40" t="s">
        <v>44</v>
      </c>
    </row>
    <row r="1443" spans="1:6" ht="13.5" x14ac:dyDescent="0.25">
      <c r="A1443" s="42">
        <v>97976</v>
      </c>
      <c r="B1443" s="40" t="s">
        <v>2724</v>
      </c>
      <c r="C1443" s="40" t="s">
        <v>204</v>
      </c>
      <c r="D1443" s="40" t="s">
        <v>62</v>
      </c>
      <c r="E1443" s="41" t="s">
        <v>2725</v>
      </c>
      <c r="F1443" s="40" t="s">
        <v>44</v>
      </c>
    </row>
    <row r="1444" spans="1:6" ht="13.5" x14ac:dyDescent="0.25">
      <c r="A1444" s="42">
        <v>97977</v>
      </c>
      <c r="B1444" s="40" t="s">
        <v>2726</v>
      </c>
      <c r="C1444" s="40" t="s">
        <v>204</v>
      </c>
      <c r="D1444" s="40" t="s">
        <v>62</v>
      </c>
      <c r="E1444" s="41" t="s">
        <v>2727</v>
      </c>
      <c r="F1444" s="40" t="s">
        <v>44</v>
      </c>
    </row>
    <row r="1445" spans="1:6" ht="13.5" x14ac:dyDescent="0.25">
      <c r="A1445" s="42">
        <v>97980</v>
      </c>
      <c r="B1445" s="40" t="s">
        <v>2728</v>
      </c>
      <c r="C1445" s="40" t="s">
        <v>204</v>
      </c>
      <c r="D1445" s="40" t="s">
        <v>62</v>
      </c>
      <c r="E1445" s="41" t="s">
        <v>2729</v>
      </c>
      <c r="F1445" s="40" t="s">
        <v>44</v>
      </c>
    </row>
    <row r="1446" spans="1:6" ht="13.5" x14ac:dyDescent="0.25">
      <c r="A1446" s="42">
        <v>97981</v>
      </c>
      <c r="B1446" s="40" t="s">
        <v>2730</v>
      </c>
      <c r="C1446" s="40" t="s">
        <v>41</v>
      </c>
      <c r="D1446" s="40" t="s">
        <v>62</v>
      </c>
      <c r="E1446" s="41" t="s">
        <v>2731</v>
      </c>
      <c r="F1446" s="40" t="s">
        <v>44</v>
      </c>
    </row>
    <row r="1447" spans="1:6" ht="13.5" x14ac:dyDescent="0.25">
      <c r="A1447" s="42">
        <v>97983</v>
      </c>
      <c r="B1447" s="40" t="s">
        <v>2732</v>
      </c>
      <c r="C1447" s="40" t="s">
        <v>41</v>
      </c>
      <c r="D1447" s="40" t="s">
        <v>62</v>
      </c>
      <c r="E1447" s="41" t="s">
        <v>2733</v>
      </c>
      <c r="F1447" s="40" t="s">
        <v>44</v>
      </c>
    </row>
    <row r="1448" spans="1:6" ht="13.5" x14ac:dyDescent="0.25">
      <c r="A1448" s="42">
        <v>97985</v>
      </c>
      <c r="B1448" s="40" t="s">
        <v>2734</v>
      </c>
      <c r="C1448" s="40" t="s">
        <v>41</v>
      </c>
      <c r="D1448" s="40" t="s">
        <v>62</v>
      </c>
      <c r="E1448" s="41" t="s">
        <v>2735</v>
      </c>
      <c r="F1448" s="40" t="s">
        <v>44</v>
      </c>
    </row>
    <row r="1449" spans="1:6" ht="13.5" x14ac:dyDescent="0.25">
      <c r="A1449" s="42">
        <v>97987</v>
      </c>
      <c r="B1449" s="40" t="s">
        <v>2736</v>
      </c>
      <c r="C1449" s="40" t="s">
        <v>41</v>
      </c>
      <c r="D1449" s="40" t="s">
        <v>62</v>
      </c>
      <c r="E1449" s="41" t="s">
        <v>2737</v>
      </c>
      <c r="F1449" s="40" t="s">
        <v>44</v>
      </c>
    </row>
    <row r="1450" spans="1:6" ht="13.5" x14ac:dyDescent="0.25">
      <c r="A1450" s="42">
        <v>97988</v>
      </c>
      <c r="B1450" s="40" t="s">
        <v>2738</v>
      </c>
      <c r="C1450" s="40" t="s">
        <v>204</v>
      </c>
      <c r="D1450" s="40" t="s">
        <v>62</v>
      </c>
      <c r="E1450" s="41" t="s">
        <v>2739</v>
      </c>
      <c r="F1450" s="40" t="s">
        <v>44</v>
      </c>
    </row>
    <row r="1451" spans="1:6" ht="13.5" x14ac:dyDescent="0.25">
      <c r="A1451" s="42">
        <v>97989</v>
      </c>
      <c r="B1451" s="40" t="s">
        <v>2740</v>
      </c>
      <c r="C1451" s="40" t="s">
        <v>41</v>
      </c>
      <c r="D1451" s="40" t="s">
        <v>62</v>
      </c>
      <c r="E1451" s="41" t="s">
        <v>2741</v>
      </c>
      <c r="F1451" s="40" t="s">
        <v>44</v>
      </c>
    </row>
    <row r="1452" spans="1:6" ht="13.5" x14ac:dyDescent="0.25">
      <c r="A1452" s="42">
        <v>97991</v>
      </c>
      <c r="B1452" s="40" t="s">
        <v>2742</v>
      </c>
      <c r="C1452" s="40" t="s">
        <v>41</v>
      </c>
      <c r="D1452" s="40" t="s">
        <v>62</v>
      </c>
      <c r="E1452" s="41" t="s">
        <v>2743</v>
      </c>
      <c r="F1452" s="40" t="s">
        <v>44</v>
      </c>
    </row>
    <row r="1453" spans="1:6" ht="13.5" x14ac:dyDescent="0.25">
      <c r="A1453" s="42">
        <v>97992</v>
      </c>
      <c r="B1453" s="40" t="s">
        <v>2744</v>
      </c>
      <c r="C1453" s="40" t="s">
        <v>204</v>
      </c>
      <c r="D1453" s="40" t="s">
        <v>62</v>
      </c>
      <c r="E1453" s="41" t="s">
        <v>2745</v>
      </c>
      <c r="F1453" s="40" t="s">
        <v>44</v>
      </c>
    </row>
    <row r="1454" spans="1:6" ht="13.5" x14ac:dyDescent="0.25">
      <c r="A1454" s="42">
        <v>97993</v>
      </c>
      <c r="B1454" s="40" t="s">
        <v>2746</v>
      </c>
      <c r="C1454" s="40" t="s">
        <v>41</v>
      </c>
      <c r="D1454" s="40" t="s">
        <v>62</v>
      </c>
      <c r="E1454" s="41" t="s">
        <v>2747</v>
      </c>
      <c r="F1454" s="40" t="s">
        <v>44</v>
      </c>
    </row>
    <row r="1455" spans="1:6" ht="13.5" x14ac:dyDescent="0.25">
      <c r="A1455" s="42">
        <v>97994</v>
      </c>
      <c r="B1455" s="40" t="s">
        <v>2748</v>
      </c>
      <c r="C1455" s="40" t="s">
        <v>204</v>
      </c>
      <c r="D1455" s="40" t="s">
        <v>62</v>
      </c>
      <c r="E1455" s="41" t="s">
        <v>2749</v>
      </c>
      <c r="F1455" s="40" t="s">
        <v>44</v>
      </c>
    </row>
    <row r="1456" spans="1:6" ht="13.5" x14ac:dyDescent="0.25">
      <c r="A1456" s="42">
        <v>97995</v>
      </c>
      <c r="B1456" s="40" t="s">
        <v>2750</v>
      </c>
      <c r="C1456" s="40" t="s">
        <v>41</v>
      </c>
      <c r="D1456" s="40" t="s">
        <v>62</v>
      </c>
      <c r="E1456" s="41" t="s">
        <v>2751</v>
      </c>
      <c r="F1456" s="40" t="s">
        <v>44</v>
      </c>
    </row>
    <row r="1457" spans="1:6" ht="13.5" x14ac:dyDescent="0.25">
      <c r="A1457" s="42">
        <v>97996</v>
      </c>
      <c r="B1457" s="40" t="s">
        <v>2752</v>
      </c>
      <c r="C1457" s="40" t="s">
        <v>204</v>
      </c>
      <c r="D1457" s="40" t="s">
        <v>62</v>
      </c>
      <c r="E1457" s="41" t="s">
        <v>2753</v>
      </c>
      <c r="F1457" s="40" t="s">
        <v>44</v>
      </c>
    </row>
    <row r="1458" spans="1:6" ht="13.5" x14ac:dyDescent="0.25">
      <c r="A1458" s="42">
        <v>97997</v>
      </c>
      <c r="B1458" s="40" t="s">
        <v>2754</v>
      </c>
      <c r="C1458" s="40" t="s">
        <v>41</v>
      </c>
      <c r="D1458" s="40" t="s">
        <v>62</v>
      </c>
      <c r="E1458" s="41" t="s">
        <v>2755</v>
      </c>
      <c r="F1458" s="40" t="s">
        <v>44</v>
      </c>
    </row>
    <row r="1459" spans="1:6" ht="13.5" x14ac:dyDescent="0.25">
      <c r="A1459" s="42">
        <v>97999</v>
      </c>
      <c r="B1459" s="40" t="s">
        <v>2756</v>
      </c>
      <c r="C1459" s="40" t="s">
        <v>41</v>
      </c>
      <c r="D1459" s="40" t="s">
        <v>62</v>
      </c>
      <c r="E1459" s="41" t="s">
        <v>2757</v>
      </c>
      <c r="F1459" s="40" t="s">
        <v>44</v>
      </c>
    </row>
    <row r="1460" spans="1:6" ht="13.5" x14ac:dyDescent="0.25">
      <c r="A1460" s="42">
        <v>98001</v>
      </c>
      <c r="B1460" s="40" t="s">
        <v>2758</v>
      </c>
      <c r="C1460" s="40" t="s">
        <v>41</v>
      </c>
      <c r="D1460" s="40" t="s">
        <v>62</v>
      </c>
      <c r="E1460" s="41" t="s">
        <v>2759</v>
      </c>
      <c r="F1460" s="40" t="s">
        <v>44</v>
      </c>
    </row>
    <row r="1461" spans="1:6" ht="13.5" x14ac:dyDescent="0.25">
      <c r="A1461" s="42">
        <v>98002</v>
      </c>
      <c r="B1461" s="40" t="s">
        <v>2760</v>
      </c>
      <c r="C1461" s="40" t="s">
        <v>204</v>
      </c>
      <c r="D1461" s="40" t="s">
        <v>62</v>
      </c>
      <c r="E1461" s="41" t="s">
        <v>2761</v>
      </c>
      <c r="F1461" s="40" t="s">
        <v>44</v>
      </c>
    </row>
    <row r="1462" spans="1:6" ht="13.5" x14ac:dyDescent="0.25">
      <c r="A1462" s="42">
        <v>98003</v>
      </c>
      <c r="B1462" s="40" t="s">
        <v>2762</v>
      </c>
      <c r="C1462" s="40" t="s">
        <v>41</v>
      </c>
      <c r="D1462" s="40" t="s">
        <v>62</v>
      </c>
      <c r="E1462" s="41" t="s">
        <v>2763</v>
      </c>
      <c r="F1462" s="40" t="s">
        <v>44</v>
      </c>
    </row>
    <row r="1463" spans="1:6" ht="13.5" x14ac:dyDescent="0.25">
      <c r="A1463" s="42">
        <v>98005</v>
      </c>
      <c r="B1463" s="40" t="s">
        <v>2764</v>
      </c>
      <c r="C1463" s="40" t="s">
        <v>41</v>
      </c>
      <c r="D1463" s="40" t="s">
        <v>62</v>
      </c>
      <c r="E1463" s="41" t="s">
        <v>2765</v>
      </c>
      <c r="F1463" s="40" t="s">
        <v>44</v>
      </c>
    </row>
    <row r="1464" spans="1:6" ht="13.5" x14ac:dyDescent="0.25">
      <c r="A1464" s="42">
        <v>98006</v>
      </c>
      <c r="B1464" s="40" t="s">
        <v>2766</v>
      </c>
      <c r="C1464" s="40" t="s">
        <v>204</v>
      </c>
      <c r="D1464" s="40" t="s">
        <v>62</v>
      </c>
      <c r="E1464" s="41" t="s">
        <v>2767</v>
      </c>
      <c r="F1464" s="40" t="s">
        <v>44</v>
      </c>
    </row>
    <row r="1465" spans="1:6" ht="13.5" x14ac:dyDescent="0.25">
      <c r="A1465" s="42">
        <v>98007</v>
      </c>
      <c r="B1465" s="40" t="s">
        <v>2768</v>
      </c>
      <c r="C1465" s="40" t="s">
        <v>41</v>
      </c>
      <c r="D1465" s="40" t="s">
        <v>62</v>
      </c>
      <c r="E1465" s="41" t="s">
        <v>2769</v>
      </c>
      <c r="F1465" s="40" t="s">
        <v>44</v>
      </c>
    </row>
    <row r="1466" spans="1:6" ht="13.5" x14ac:dyDescent="0.25">
      <c r="A1466" s="42">
        <v>98008</v>
      </c>
      <c r="B1466" s="40" t="s">
        <v>2770</v>
      </c>
      <c r="C1466" s="40" t="s">
        <v>204</v>
      </c>
      <c r="D1466" s="40" t="s">
        <v>62</v>
      </c>
      <c r="E1466" s="41" t="s">
        <v>2771</v>
      </c>
      <c r="F1466" s="40" t="s">
        <v>44</v>
      </c>
    </row>
    <row r="1467" spans="1:6" ht="13.5" x14ac:dyDescent="0.25">
      <c r="A1467" s="42">
        <v>98009</v>
      </c>
      <c r="B1467" s="40" t="s">
        <v>2772</v>
      </c>
      <c r="C1467" s="40" t="s">
        <v>41</v>
      </c>
      <c r="D1467" s="40" t="s">
        <v>62</v>
      </c>
      <c r="E1467" s="41" t="s">
        <v>2757</v>
      </c>
      <c r="F1467" s="40" t="s">
        <v>44</v>
      </c>
    </row>
    <row r="1468" spans="1:6" ht="13.5" x14ac:dyDescent="0.25">
      <c r="A1468" s="42">
        <v>98010</v>
      </c>
      <c r="B1468" s="40" t="s">
        <v>2773</v>
      </c>
      <c r="C1468" s="40" t="s">
        <v>204</v>
      </c>
      <c r="D1468" s="40" t="s">
        <v>62</v>
      </c>
      <c r="E1468" s="41" t="s">
        <v>2774</v>
      </c>
      <c r="F1468" s="40" t="s">
        <v>44</v>
      </c>
    </row>
    <row r="1469" spans="1:6" ht="13.5" x14ac:dyDescent="0.25">
      <c r="A1469" s="42">
        <v>98011</v>
      </c>
      <c r="B1469" s="40" t="s">
        <v>2775</v>
      </c>
      <c r="C1469" s="40" t="s">
        <v>41</v>
      </c>
      <c r="D1469" s="40" t="s">
        <v>62</v>
      </c>
      <c r="E1469" s="41" t="s">
        <v>2759</v>
      </c>
      <c r="F1469" s="40" t="s">
        <v>44</v>
      </c>
    </row>
    <row r="1470" spans="1:6" ht="13.5" x14ac:dyDescent="0.25">
      <c r="A1470" s="42">
        <v>98012</v>
      </c>
      <c r="B1470" s="40" t="s">
        <v>2776</v>
      </c>
      <c r="C1470" s="40" t="s">
        <v>204</v>
      </c>
      <c r="D1470" s="40" t="s">
        <v>62</v>
      </c>
      <c r="E1470" s="41" t="s">
        <v>2777</v>
      </c>
      <c r="F1470" s="40" t="s">
        <v>44</v>
      </c>
    </row>
    <row r="1471" spans="1:6" ht="13.5" x14ac:dyDescent="0.25">
      <c r="A1471" s="42">
        <v>98013</v>
      </c>
      <c r="B1471" s="40" t="s">
        <v>2778</v>
      </c>
      <c r="C1471" s="40" t="s">
        <v>41</v>
      </c>
      <c r="D1471" s="40" t="s">
        <v>62</v>
      </c>
      <c r="E1471" s="41" t="s">
        <v>2763</v>
      </c>
      <c r="F1471" s="40" t="s">
        <v>44</v>
      </c>
    </row>
    <row r="1472" spans="1:6" ht="13.5" x14ac:dyDescent="0.25">
      <c r="A1472" s="42">
        <v>98014</v>
      </c>
      <c r="B1472" s="40" t="s">
        <v>2779</v>
      </c>
      <c r="C1472" s="40" t="s">
        <v>204</v>
      </c>
      <c r="D1472" s="40" t="s">
        <v>62</v>
      </c>
      <c r="E1472" s="41" t="s">
        <v>2780</v>
      </c>
      <c r="F1472" s="40" t="s">
        <v>44</v>
      </c>
    </row>
    <row r="1473" spans="1:6" ht="13.5" x14ac:dyDescent="0.25">
      <c r="A1473" s="42">
        <v>98015</v>
      </c>
      <c r="B1473" s="40" t="s">
        <v>2781</v>
      </c>
      <c r="C1473" s="40" t="s">
        <v>41</v>
      </c>
      <c r="D1473" s="40" t="s">
        <v>62</v>
      </c>
      <c r="E1473" s="41" t="s">
        <v>2765</v>
      </c>
      <c r="F1473" s="40" t="s">
        <v>44</v>
      </c>
    </row>
    <row r="1474" spans="1:6" ht="13.5" x14ac:dyDescent="0.25">
      <c r="A1474" s="42">
        <v>98016</v>
      </c>
      <c r="B1474" s="40" t="s">
        <v>2782</v>
      </c>
      <c r="C1474" s="40" t="s">
        <v>204</v>
      </c>
      <c r="D1474" s="40" t="s">
        <v>62</v>
      </c>
      <c r="E1474" s="41" t="s">
        <v>2783</v>
      </c>
      <c r="F1474" s="40" t="s">
        <v>44</v>
      </c>
    </row>
    <row r="1475" spans="1:6" ht="13.5" x14ac:dyDescent="0.25">
      <c r="A1475" s="42">
        <v>98017</v>
      </c>
      <c r="B1475" s="40" t="s">
        <v>2784</v>
      </c>
      <c r="C1475" s="40" t="s">
        <v>41</v>
      </c>
      <c r="D1475" s="40" t="s">
        <v>62</v>
      </c>
      <c r="E1475" s="41" t="s">
        <v>2769</v>
      </c>
      <c r="F1475" s="40" t="s">
        <v>44</v>
      </c>
    </row>
    <row r="1476" spans="1:6" ht="13.5" x14ac:dyDescent="0.25">
      <c r="A1476" s="42">
        <v>98018</v>
      </c>
      <c r="B1476" s="40" t="s">
        <v>2785</v>
      </c>
      <c r="C1476" s="40" t="s">
        <v>204</v>
      </c>
      <c r="D1476" s="40" t="s">
        <v>62</v>
      </c>
      <c r="E1476" s="41" t="s">
        <v>2786</v>
      </c>
      <c r="F1476" s="40" t="s">
        <v>44</v>
      </c>
    </row>
    <row r="1477" spans="1:6" ht="13.5" x14ac:dyDescent="0.25">
      <c r="A1477" s="42">
        <v>98019</v>
      </c>
      <c r="B1477" s="40" t="s">
        <v>2787</v>
      </c>
      <c r="C1477" s="40" t="s">
        <v>41</v>
      </c>
      <c r="D1477" s="40" t="s">
        <v>62</v>
      </c>
      <c r="E1477" s="41" t="s">
        <v>2788</v>
      </c>
      <c r="F1477" s="40" t="s">
        <v>44</v>
      </c>
    </row>
    <row r="1478" spans="1:6" ht="13.5" x14ac:dyDescent="0.25">
      <c r="A1478" s="42">
        <v>98020</v>
      </c>
      <c r="B1478" s="40" t="s">
        <v>2789</v>
      </c>
      <c r="C1478" s="40" t="s">
        <v>204</v>
      </c>
      <c r="D1478" s="40" t="s">
        <v>62</v>
      </c>
      <c r="E1478" s="41" t="s">
        <v>2790</v>
      </c>
      <c r="F1478" s="40" t="s">
        <v>44</v>
      </c>
    </row>
    <row r="1479" spans="1:6" ht="13.5" x14ac:dyDescent="0.25">
      <c r="A1479" s="42">
        <v>98021</v>
      </c>
      <c r="B1479" s="40" t="s">
        <v>2791</v>
      </c>
      <c r="C1479" s="40" t="s">
        <v>41</v>
      </c>
      <c r="D1479" s="40" t="s">
        <v>62</v>
      </c>
      <c r="E1479" s="41" t="s">
        <v>2792</v>
      </c>
      <c r="F1479" s="40" t="s">
        <v>44</v>
      </c>
    </row>
    <row r="1480" spans="1:6" ht="13.5" x14ac:dyDescent="0.25">
      <c r="A1480" s="42">
        <v>98022</v>
      </c>
      <c r="B1480" s="40" t="s">
        <v>2793</v>
      </c>
      <c r="C1480" s="40" t="s">
        <v>204</v>
      </c>
      <c r="D1480" s="40" t="s">
        <v>62</v>
      </c>
      <c r="E1480" s="41" t="s">
        <v>2794</v>
      </c>
      <c r="F1480" s="40" t="s">
        <v>44</v>
      </c>
    </row>
    <row r="1481" spans="1:6" ht="13.5" x14ac:dyDescent="0.25">
      <c r="A1481" s="42">
        <v>98023</v>
      </c>
      <c r="B1481" s="40" t="s">
        <v>2795</v>
      </c>
      <c r="C1481" s="40" t="s">
        <v>41</v>
      </c>
      <c r="D1481" s="40" t="s">
        <v>62</v>
      </c>
      <c r="E1481" s="41" t="s">
        <v>2796</v>
      </c>
      <c r="F1481" s="40" t="s">
        <v>44</v>
      </c>
    </row>
    <row r="1482" spans="1:6" ht="13.5" x14ac:dyDescent="0.25">
      <c r="A1482" s="42">
        <v>98024</v>
      </c>
      <c r="B1482" s="40" t="s">
        <v>2797</v>
      </c>
      <c r="C1482" s="40" t="s">
        <v>204</v>
      </c>
      <c r="D1482" s="40" t="s">
        <v>62</v>
      </c>
      <c r="E1482" s="41" t="s">
        <v>2798</v>
      </c>
      <c r="F1482" s="40" t="s">
        <v>44</v>
      </c>
    </row>
    <row r="1483" spans="1:6" ht="13.5" x14ac:dyDescent="0.25">
      <c r="A1483" s="42">
        <v>98025</v>
      </c>
      <c r="B1483" s="40" t="s">
        <v>2799</v>
      </c>
      <c r="C1483" s="40" t="s">
        <v>41</v>
      </c>
      <c r="D1483" s="40" t="s">
        <v>62</v>
      </c>
      <c r="E1483" s="41" t="s">
        <v>2800</v>
      </c>
      <c r="F1483" s="40" t="s">
        <v>44</v>
      </c>
    </row>
    <row r="1484" spans="1:6" ht="13.5" x14ac:dyDescent="0.25">
      <c r="A1484" s="42">
        <v>98026</v>
      </c>
      <c r="B1484" s="40" t="s">
        <v>2801</v>
      </c>
      <c r="C1484" s="40" t="s">
        <v>204</v>
      </c>
      <c r="D1484" s="40" t="s">
        <v>62</v>
      </c>
      <c r="E1484" s="41" t="s">
        <v>2802</v>
      </c>
      <c r="F1484" s="40" t="s">
        <v>44</v>
      </c>
    </row>
    <row r="1485" spans="1:6" ht="13.5" x14ac:dyDescent="0.25">
      <c r="A1485" s="42">
        <v>98027</v>
      </c>
      <c r="B1485" s="40" t="s">
        <v>2803</v>
      </c>
      <c r="C1485" s="40" t="s">
        <v>41</v>
      </c>
      <c r="D1485" s="40" t="s">
        <v>62</v>
      </c>
      <c r="E1485" s="41" t="s">
        <v>2788</v>
      </c>
      <c r="F1485" s="40" t="s">
        <v>44</v>
      </c>
    </row>
    <row r="1486" spans="1:6" ht="13.5" x14ac:dyDescent="0.25">
      <c r="A1486" s="42">
        <v>98028</v>
      </c>
      <c r="B1486" s="40" t="s">
        <v>2804</v>
      </c>
      <c r="C1486" s="40" t="s">
        <v>204</v>
      </c>
      <c r="D1486" s="40" t="s">
        <v>62</v>
      </c>
      <c r="E1486" s="41" t="s">
        <v>2805</v>
      </c>
      <c r="F1486" s="40" t="s">
        <v>44</v>
      </c>
    </row>
    <row r="1487" spans="1:6" ht="13.5" x14ac:dyDescent="0.25">
      <c r="A1487" s="42">
        <v>98029</v>
      </c>
      <c r="B1487" s="40" t="s">
        <v>2806</v>
      </c>
      <c r="C1487" s="40" t="s">
        <v>41</v>
      </c>
      <c r="D1487" s="40" t="s">
        <v>62</v>
      </c>
      <c r="E1487" s="41" t="s">
        <v>2807</v>
      </c>
      <c r="F1487" s="40" t="s">
        <v>44</v>
      </c>
    </row>
    <row r="1488" spans="1:6" ht="13.5" x14ac:dyDescent="0.25">
      <c r="A1488" s="42">
        <v>98030</v>
      </c>
      <c r="B1488" s="40" t="s">
        <v>2808</v>
      </c>
      <c r="C1488" s="40" t="s">
        <v>204</v>
      </c>
      <c r="D1488" s="40" t="s">
        <v>62</v>
      </c>
      <c r="E1488" s="41" t="s">
        <v>2809</v>
      </c>
      <c r="F1488" s="40" t="s">
        <v>44</v>
      </c>
    </row>
    <row r="1489" spans="1:6" ht="13.5" x14ac:dyDescent="0.25">
      <c r="A1489" s="42">
        <v>98031</v>
      </c>
      <c r="B1489" s="40" t="s">
        <v>2810</v>
      </c>
      <c r="C1489" s="40" t="s">
        <v>41</v>
      </c>
      <c r="D1489" s="40" t="s">
        <v>62</v>
      </c>
      <c r="E1489" s="41" t="s">
        <v>2811</v>
      </c>
      <c r="F1489" s="40" t="s">
        <v>44</v>
      </c>
    </row>
    <row r="1490" spans="1:6" ht="13.5" x14ac:dyDescent="0.25">
      <c r="A1490" s="42">
        <v>98032</v>
      </c>
      <c r="B1490" s="40" t="s">
        <v>2812</v>
      </c>
      <c r="C1490" s="40" t="s">
        <v>204</v>
      </c>
      <c r="D1490" s="40" t="s">
        <v>62</v>
      </c>
      <c r="E1490" s="41" t="s">
        <v>2813</v>
      </c>
      <c r="F1490" s="40" t="s">
        <v>44</v>
      </c>
    </row>
    <row r="1491" spans="1:6" ht="13.5" x14ac:dyDescent="0.25">
      <c r="A1491" s="42">
        <v>98033</v>
      </c>
      <c r="B1491" s="40" t="s">
        <v>2814</v>
      </c>
      <c r="C1491" s="40" t="s">
        <v>41</v>
      </c>
      <c r="D1491" s="40" t="s">
        <v>62</v>
      </c>
      <c r="E1491" s="41" t="s">
        <v>2815</v>
      </c>
      <c r="F1491" s="40" t="s">
        <v>44</v>
      </c>
    </row>
    <row r="1492" spans="1:6" ht="13.5" x14ac:dyDescent="0.25">
      <c r="A1492" s="42">
        <v>98034</v>
      </c>
      <c r="B1492" s="40" t="s">
        <v>2816</v>
      </c>
      <c r="C1492" s="40" t="s">
        <v>204</v>
      </c>
      <c r="D1492" s="40" t="s">
        <v>62</v>
      </c>
      <c r="E1492" s="41" t="s">
        <v>2817</v>
      </c>
      <c r="F1492" s="40" t="s">
        <v>44</v>
      </c>
    </row>
    <row r="1493" spans="1:6" ht="13.5" x14ac:dyDescent="0.25">
      <c r="A1493" s="42">
        <v>98035</v>
      </c>
      <c r="B1493" s="40" t="s">
        <v>2818</v>
      </c>
      <c r="C1493" s="40" t="s">
        <v>41</v>
      </c>
      <c r="D1493" s="40" t="s">
        <v>62</v>
      </c>
      <c r="E1493" s="41" t="s">
        <v>2807</v>
      </c>
      <c r="F1493" s="40" t="s">
        <v>44</v>
      </c>
    </row>
    <row r="1494" spans="1:6" ht="13.5" x14ac:dyDescent="0.25">
      <c r="A1494" s="42">
        <v>98036</v>
      </c>
      <c r="B1494" s="40" t="s">
        <v>2819</v>
      </c>
      <c r="C1494" s="40" t="s">
        <v>204</v>
      </c>
      <c r="D1494" s="40" t="s">
        <v>62</v>
      </c>
      <c r="E1494" s="41" t="s">
        <v>2820</v>
      </c>
      <c r="F1494" s="40" t="s">
        <v>44</v>
      </c>
    </row>
    <row r="1495" spans="1:6" ht="13.5" x14ac:dyDescent="0.25">
      <c r="A1495" s="42">
        <v>98037</v>
      </c>
      <c r="B1495" s="40" t="s">
        <v>2821</v>
      </c>
      <c r="C1495" s="40" t="s">
        <v>41</v>
      </c>
      <c r="D1495" s="40" t="s">
        <v>62</v>
      </c>
      <c r="E1495" s="41" t="s">
        <v>2822</v>
      </c>
      <c r="F1495" s="40" t="s">
        <v>44</v>
      </c>
    </row>
    <row r="1496" spans="1:6" ht="13.5" x14ac:dyDescent="0.25">
      <c r="A1496" s="42">
        <v>98038</v>
      </c>
      <c r="B1496" s="40" t="s">
        <v>2823</v>
      </c>
      <c r="C1496" s="40" t="s">
        <v>204</v>
      </c>
      <c r="D1496" s="40" t="s">
        <v>62</v>
      </c>
      <c r="E1496" s="41" t="s">
        <v>2824</v>
      </c>
      <c r="F1496" s="40" t="s">
        <v>44</v>
      </c>
    </row>
    <row r="1497" spans="1:6" ht="13.5" x14ac:dyDescent="0.25">
      <c r="A1497" s="42">
        <v>98039</v>
      </c>
      <c r="B1497" s="40" t="s">
        <v>2825</v>
      </c>
      <c r="C1497" s="40" t="s">
        <v>41</v>
      </c>
      <c r="D1497" s="40" t="s">
        <v>62</v>
      </c>
      <c r="E1497" s="41" t="s">
        <v>2826</v>
      </c>
      <c r="F1497" s="40" t="s">
        <v>44</v>
      </c>
    </row>
    <row r="1498" spans="1:6" ht="13.5" x14ac:dyDescent="0.25">
      <c r="A1498" s="42">
        <v>98040</v>
      </c>
      <c r="B1498" s="40" t="s">
        <v>2827</v>
      </c>
      <c r="C1498" s="40" t="s">
        <v>204</v>
      </c>
      <c r="D1498" s="40" t="s">
        <v>62</v>
      </c>
      <c r="E1498" s="41" t="s">
        <v>2828</v>
      </c>
      <c r="F1498" s="40" t="s">
        <v>44</v>
      </c>
    </row>
    <row r="1499" spans="1:6" ht="13.5" x14ac:dyDescent="0.25">
      <c r="A1499" s="42">
        <v>98041</v>
      </c>
      <c r="B1499" s="40" t="s">
        <v>2829</v>
      </c>
      <c r="C1499" s="40" t="s">
        <v>41</v>
      </c>
      <c r="D1499" s="40" t="s">
        <v>62</v>
      </c>
      <c r="E1499" s="41" t="s">
        <v>2822</v>
      </c>
      <c r="F1499" s="40" t="s">
        <v>44</v>
      </c>
    </row>
    <row r="1500" spans="1:6" ht="13.5" x14ac:dyDescent="0.25">
      <c r="A1500" s="42">
        <v>98042</v>
      </c>
      <c r="B1500" s="40" t="s">
        <v>2830</v>
      </c>
      <c r="C1500" s="40" t="s">
        <v>204</v>
      </c>
      <c r="D1500" s="40" t="s">
        <v>62</v>
      </c>
      <c r="E1500" s="41" t="s">
        <v>2831</v>
      </c>
      <c r="F1500" s="40" t="s">
        <v>44</v>
      </c>
    </row>
    <row r="1501" spans="1:6" ht="13.5" x14ac:dyDescent="0.25">
      <c r="A1501" s="42">
        <v>98043</v>
      </c>
      <c r="B1501" s="40" t="s">
        <v>2832</v>
      </c>
      <c r="C1501" s="40" t="s">
        <v>41</v>
      </c>
      <c r="D1501" s="40" t="s">
        <v>62</v>
      </c>
      <c r="E1501" s="41" t="s">
        <v>2833</v>
      </c>
      <c r="F1501" s="40" t="s">
        <v>44</v>
      </c>
    </row>
    <row r="1502" spans="1:6" ht="13.5" x14ac:dyDescent="0.25">
      <c r="A1502" s="42">
        <v>98044</v>
      </c>
      <c r="B1502" s="40" t="s">
        <v>2834</v>
      </c>
      <c r="C1502" s="40" t="s">
        <v>204</v>
      </c>
      <c r="D1502" s="40" t="s">
        <v>62</v>
      </c>
      <c r="E1502" s="41" t="s">
        <v>2835</v>
      </c>
      <c r="F1502" s="40" t="s">
        <v>44</v>
      </c>
    </row>
    <row r="1503" spans="1:6" ht="13.5" x14ac:dyDescent="0.25">
      <c r="A1503" s="42">
        <v>98045</v>
      </c>
      <c r="B1503" s="40" t="s">
        <v>2836</v>
      </c>
      <c r="C1503" s="40" t="s">
        <v>41</v>
      </c>
      <c r="D1503" s="40" t="s">
        <v>62</v>
      </c>
      <c r="E1503" s="41" t="s">
        <v>2833</v>
      </c>
      <c r="F1503" s="40" t="s">
        <v>44</v>
      </c>
    </row>
    <row r="1504" spans="1:6" ht="13.5" x14ac:dyDescent="0.25">
      <c r="A1504" s="42">
        <v>98046</v>
      </c>
      <c r="B1504" s="40" t="s">
        <v>2837</v>
      </c>
      <c r="C1504" s="40" t="s">
        <v>204</v>
      </c>
      <c r="D1504" s="40" t="s">
        <v>62</v>
      </c>
      <c r="E1504" s="41" t="s">
        <v>2838</v>
      </c>
      <c r="F1504" s="40" t="s">
        <v>44</v>
      </c>
    </row>
    <row r="1505" spans="1:6" ht="13.5" x14ac:dyDescent="0.25">
      <c r="A1505" s="42">
        <v>98047</v>
      </c>
      <c r="B1505" s="40" t="s">
        <v>2839</v>
      </c>
      <c r="C1505" s="40" t="s">
        <v>41</v>
      </c>
      <c r="D1505" s="40" t="s">
        <v>62</v>
      </c>
      <c r="E1505" s="41" t="s">
        <v>2840</v>
      </c>
      <c r="F1505" s="40" t="s">
        <v>44</v>
      </c>
    </row>
    <row r="1506" spans="1:6" ht="13.5" x14ac:dyDescent="0.25">
      <c r="A1506" s="42">
        <v>98048</v>
      </c>
      <c r="B1506" s="40" t="s">
        <v>2841</v>
      </c>
      <c r="C1506" s="40" t="s">
        <v>204</v>
      </c>
      <c r="D1506" s="40" t="s">
        <v>62</v>
      </c>
      <c r="E1506" s="41" t="s">
        <v>2842</v>
      </c>
      <c r="F1506" s="40" t="s">
        <v>44</v>
      </c>
    </row>
    <row r="1507" spans="1:6" ht="13.5" x14ac:dyDescent="0.25">
      <c r="A1507" s="42">
        <v>98049</v>
      </c>
      <c r="B1507" s="40" t="s">
        <v>2843</v>
      </c>
      <c r="C1507" s="40" t="s">
        <v>41</v>
      </c>
      <c r="D1507" s="40" t="s">
        <v>62</v>
      </c>
      <c r="E1507" s="41" t="s">
        <v>2844</v>
      </c>
      <c r="F1507" s="40" t="s">
        <v>44</v>
      </c>
    </row>
    <row r="1508" spans="1:6" ht="13.5" x14ac:dyDescent="0.25">
      <c r="A1508" s="42">
        <v>98050</v>
      </c>
      <c r="B1508" s="40" t="s">
        <v>2845</v>
      </c>
      <c r="C1508" s="40" t="s">
        <v>41</v>
      </c>
      <c r="D1508" s="40" t="s">
        <v>62</v>
      </c>
      <c r="E1508" s="41" t="s">
        <v>2846</v>
      </c>
      <c r="F1508" s="40" t="s">
        <v>44</v>
      </c>
    </row>
    <row r="1509" spans="1:6" ht="13.5" x14ac:dyDescent="0.25">
      <c r="A1509" s="42">
        <v>98051</v>
      </c>
      <c r="B1509" s="40" t="s">
        <v>2847</v>
      </c>
      <c r="C1509" s="40" t="s">
        <v>41</v>
      </c>
      <c r="D1509" s="40" t="s">
        <v>62</v>
      </c>
      <c r="E1509" s="41" t="s">
        <v>2848</v>
      </c>
      <c r="F1509" s="40" t="s">
        <v>44</v>
      </c>
    </row>
    <row r="1510" spans="1:6" ht="13.5" x14ac:dyDescent="0.25">
      <c r="A1510" s="42">
        <v>98405</v>
      </c>
      <c r="B1510" s="40" t="s">
        <v>2849</v>
      </c>
      <c r="C1510" s="40" t="s">
        <v>204</v>
      </c>
      <c r="D1510" s="40" t="s">
        <v>62</v>
      </c>
      <c r="E1510" s="41" t="s">
        <v>2850</v>
      </c>
      <c r="F1510" s="40" t="s">
        <v>44</v>
      </c>
    </row>
    <row r="1511" spans="1:6" ht="13.5" x14ac:dyDescent="0.25">
      <c r="A1511" s="42">
        <v>98406</v>
      </c>
      <c r="B1511" s="40" t="s">
        <v>2851</v>
      </c>
      <c r="C1511" s="40" t="s">
        <v>204</v>
      </c>
      <c r="D1511" s="40" t="s">
        <v>62</v>
      </c>
      <c r="E1511" s="41" t="s">
        <v>2852</v>
      </c>
      <c r="F1511" s="40" t="s">
        <v>44</v>
      </c>
    </row>
    <row r="1512" spans="1:6" ht="13.5" x14ac:dyDescent="0.25">
      <c r="A1512" s="42">
        <v>98407</v>
      </c>
      <c r="B1512" s="40" t="s">
        <v>2853</v>
      </c>
      <c r="C1512" s="40" t="s">
        <v>204</v>
      </c>
      <c r="D1512" s="40" t="s">
        <v>62</v>
      </c>
      <c r="E1512" s="41" t="s">
        <v>2854</v>
      </c>
      <c r="F1512" s="40" t="s">
        <v>44</v>
      </c>
    </row>
    <row r="1513" spans="1:6" ht="13.5" x14ac:dyDescent="0.25">
      <c r="A1513" s="42">
        <v>98408</v>
      </c>
      <c r="B1513" s="40" t="s">
        <v>2855</v>
      </c>
      <c r="C1513" s="40" t="s">
        <v>204</v>
      </c>
      <c r="D1513" s="40" t="s">
        <v>62</v>
      </c>
      <c r="E1513" s="41" t="s">
        <v>2856</v>
      </c>
      <c r="F1513" s="40" t="s">
        <v>44</v>
      </c>
    </row>
    <row r="1514" spans="1:6" ht="13.5" x14ac:dyDescent="0.25">
      <c r="A1514" s="42">
        <v>98409</v>
      </c>
      <c r="B1514" s="40" t="s">
        <v>2857</v>
      </c>
      <c r="C1514" s="40" t="s">
        <v>41</v>
      </c>
      <c r="D1514" s="40" t="s">
        <v>62</v>
      </c>
      <c r="E1514" s="41" t="s">
        <v>2858</v>
      </c>
      <c r="F1514" s="40" t="s">
        <v>44</v>
      </c>
    </row>
    <row r="1515" spans="1:6" ht="13.5" x14ac:dyDescent="0.25">
      <c r="A1515" s="42">
        <v>98414</v>
      </c>
      <c r="B1515" s="40" t="s">
        <v>2859</v>
      </c>
      <c r="C1515" s="40" t="s">
        <v>204</v>
      </c>
      <c r="D1515" s="40" t="s">
        <v>62</v>
      </c>
      <c r="E1515" s="41" t="s">
        <v>2860</v>
      </c>
      <c r="F1515" s="40" t="s">
        <v>44</v>
      </c>
    </row>
    <row r="1516" spans="1:6" ht="13.5" x14ac:dyDescent="0.25">
      <c r="A1516" s="42">
        <v>98415</v>
      </c>
      <c r="B1516" s="40" t="s">
        <v>2861</v>
      </c>
      <c r="C1516" s="40" t="s">
        <v>204</v>
      </c>
      <c r="D1516" s="40" t="s">
        <v>62</v>
      </c>
      <c r="E1516" s="41" t="s">
        <v>2860</v>
      </c>
      <c r="F1516" s="40" t="s">
        <v>44</v>
      </c>
    </row>
    <row r="1517" spans="1:6" ht="13.5" x14ac:dyDescent="0.25">
      <c r="A1517" s="42">
        <v>98416</v>
      </c>
      <c r="B1517" s="40" t="s">
        <v>2862</v>
      </c>
      <c r="C1517" s="40" t="s">
        <v>204</v>
      </c>
      <c r="D1517" s="40" t="s">
        <v>62</v>
      </c>
      <c r="E1517" s="41" t="s">
        <v>2863</v>
      </c>
      <c r="F1517" s="40" t="s">
        <v>44</v>
      </c>
    </row>
    <row r="1518" spans="1:6" ht="13.5" x14ac:dyDescent="0.25">
      <c r="A1518" s="42">
        <v>98417</v>
      </c>
      <c r="B1518" s="40" t="s">
        <v>2864</v>
      </c>
      <c r="C1518" s="40" t="s">
        <v>204</v>
      </c>
      <c r="D1518" s="40" t="s">
        <v>62</v>
      </c>
      <c r="E1518" s="41" t="s">
        <v>2865</v>
      </c>
      <c r="F1518" s="40" t="s">
        <v>44</v>
      </c>
    </row>
    <row r="1519" spans="1:6" ht="13.5" x14ac:dyDescent="0.25">
      <c r="A1519" s="42">
        <v>98418</v>
      </c>
      <c r="B1519" s="40" t="s">
        <v>2866</v>
      </c>
      <c r="C1519" s="40" t="s">
        <v>204</v>
      </c>
      <c r="D1519" s="40" t="s">
        <v>62</v>
      </c>
      <c r="E1519" s="41" t="s">
        <v>2867</v>
      </c>
      <c r="F1519" s="40" t="s">
        <v>44</v>
      </c>
    </row>
    <row r="1520" spans="1:6" ht="13.5" x14ac:dyDescent="0.25">
      <c r="A1520" s="42">
        <v>98419</v>
      </c>
      <c r="B1520" s="40" t="s">
        <v>2868</v>
      </c>
      <c r="C1520" s="40" t="s">
        <v>204</v>
      </c>
      <c r="D1520" s="40" t="s">
        <v>62</v>
      </c>
      <c r="E1520" s="41" t="s">
        <v>2869</v>
      </c>
      <c r="F1520" s="40" t="s">
        <v>44</v>
      </c>
    </row>
    <row r="1521" spans="1:6" ht="13.5" x14ac:dyDescent="0.25">
      <c r="A1521" s="42">
        <v>98420</v>
      </c>
      <c r="B1521" s="40" t="s">
        <v>2870</v>
      </c>
      <c r="C1521" s="40" t="s">
        <v>204</v>
      </c>
      <c r="D1521" s="40" t="s">
        <v>62</v>
      </c>
      <c r="E1521" s="41" t="s">
        <v>2871</v>
      </c>
      <c r="F1521" s="40" t="s">
        <v>44</v>
      </c>
    </row>
    <row r="1522" spans="1:6" ht="13.5" x14ac:dyDescent="0.25">
      <c r="A1522" s="42">
        <v>98421</v>
      </c>
      <c r="B1522" s="40" t="s">
        <v>2872</v>
      </c>
      <c r="C1522" s="40" t="s">
        <v>204</v>
      </c>
      <c r="D1522" s="40" t="s">
        <v>62</v>
      </c>
      <c r="E1522" s="41" t="s">
        <v>2873</v>
      </c>
      <c r="F1522" s="40" t="s">
        <v>44</v>
      </c>
    </row>
    <row r="1523" spans="1:6" ht="13.5" x14ac:dyDescent="0.25">
      <c r="A1523" s="42">
        <v>98422</v>
      </c>
      <c r="B1523" s="40" t="s">
        <v>2874</v>
      </c>
      <c r="C1523" s="40" t="s">
        <v>204</v>
      </c>
      <c r="D1523" s="40" t="s">
        <v>62</v>
      </c>
      <c r="E1523" s="41" t="s">
        <v>2875</v>
      </c>
      <c r="F1523" s="40" t="s">
        <v>44</v>
      </c>
    </row>
    <row r="1524" spans="1:6" ht="13.5" x14ac:dyDescent="0.25">
      <c r="A1524" s="42">
        <v>98423</v>
      </c>
      <c r="B1524" s="40" t="s">
        <v>2876</v>
      </c>
      <c r="C1524" s="40" t="s">
        <v>204</v>
      </c>
      <c r="D1524" s="40" t="s">
        <v>62</v>
      </c>
      <c r="E1524" s="41" t="s">
        <v>2877</v>
      </c>
      <c r="F1524" s="40" t="s">
        <v>44</v>
      </c>
    </row>
    <row r="1525" spans="1:6" ht="13.5" x14ac:dyDescent="0.25">
      <c r="A1525" s="42">
        <v>98424</v>
      </c>
      <c r="B1525" s="40" t="s">
        <v>2878</v>
      </c>
      <c r="C1525" s="40" t="s">
        <v>204</v>
      </c>
      <c r="D1525" s="40" t="s">
        <v>62</v>
      </c>
      <c r="E1525" s="41" t="s">
        <v>2879</v>
      </c>
      <c r="F1525" s="40" t="s">
        <v>44</v>
      </c>
    </row>
    <row r="1526" spans="1:6" ht="13.5" x14ac:dyDescent="0.25">
      <c r="A1526" s="42">
        <v>98425</v>
      </c>
      <c r="B1526" s="40" t="s">
        <v>2880</v>
      </c>
      <c r="C1526" s="40" t="s">
        <v>204</v>
      </c>
      <c r="D1526" s="40" t="s">
        <v>62</v>
      </c>
      <c r="E1526" s="41" t="s">
        <v>2739</v>
      </c>
      <c r="F1526" s="40" t="s">
        <v>44</v>
      </c>
    </row>
    <row r="1527" spans="1:6" ht="13.5" x14ac:dyDescent="0.25">
      <c r="A1527" s="42">
        <v>98426</v>
      </c>
      <c r="B1527" s="40" t="s">
        <v>2881</v>
      </c>
      <c r="C1527" s="40" t="s">
        <v>204</v>
      </c>
      <c r="D1527" s="40" t="s">
        <v>62</v>
      </c>
      <c r="E1527" s="41" t="s">
        <v>2882</v>
      </c>
      <c r="F1527" s="40" t="s">
        <v>44</v>
      </c>
    </row>
    <row r="1528" spans="1:6" ht="13.5" x14ac:dyDescent="0.25">
      <c r="A1528" s="42">
        <v>98427</v>
      </c>
      <c r="B1528" s="40" t="s">
        <v>2883</v>
      </c>
      <c r="C1528" s="40" t="s">
        <v>204</v>
      </c>
      <c r="D1528" s="40" t="s">
        <v>62</v>
      </c>
      <c r="E1528" s="41" t="s">
        <v>2884</v>
      </c>
      <c r="F1528" s="40" t="s">
        <v>44</v>
      </c>
    </row>
    <row r="1529" spans="1:6" ht="13.5" x14ac:dyDescent="0.25">
      <c r="A1529" s="42">
        <v>98428</v>
      </c>
      <c r="B1529" s="40" t="s">
        <v>2885</v>
      </c>
      <c r="C1529" s="40" t="s">
        <v>204</v>
      </c>
      <c r="D1529" s="40" t="s">
        <v>62</v>
      </c>
      <c r="E1529" s="41" t="s">
        <v>2886</v>
      </c>
      <c r="F1529" s="40" t="s">
        <v>44</v>
      </c>
    </row>
    <row r="1530" spans="1:6" ht="13.5" x14ac:dyDescent="0.25">
      <c r="A1530" s="42">
        <v>98429</v>
      </c>
      <c r="B1530" s="40" t="s">
        <v>2887</v>
      </c>
      <c r="C1530" s="40" t="s">
        <v>204</v>
      </c>
      <c r="D1530" s="40" t="s">
        <v>62</v>
      </c>
      <c r="E1530" s="41" t="s">
        <v>2888</v>
      </c>
      <c r="F1530" s="40" t="s">
        <v>44</v>
      </c>
    </row>
    <row r="1531" spans="1:6" ht="13.5" x14ac:dyDescent="0.25">
      <c r="A1531" s="42">
        <v>98430</v>
      </c>
      <c r="B1531" s="40" t="s">
        <v>2889</v>
      </c>
      <c r="C1531" s="40" t="s">
        <v>204</v>
      </c>
      <c r="D1531" s="40" t="s">
        <v>62</v>
      </c>
      <c r="E1531" s="41" t="s">
        <v>2890</v>
      </c>
      <c r="F1531" s="40" t="s">
        <v>44</v>
      </c>
    </row>
    <row r="1532" spans="1:6" ht="13.5" x14ac:dyDescent="0.25">
      <c r="A1532" s="42">
        <v>98431</v>
      </c>
      <c r="B1532" s="40" t="s">
        <v>2891</v>
      </c>
      <c r="C1532" s="40" t="s">
        <v>204</v>
      </c>
      <c r="D1532" s="40" t="s">
        <v>62</v>
      </c>
      <c r="E1532" s="41" t="s">
        <v>2892</v>
      </c>
      <c r="F1532" s="40" t="s">
        <v>44</v>
      </c>
    </row>
    <row r="1533" spans="1:6" ht="13.5" x14ac:dyDescent="0.25">
      <c r="A1533" s="42">
        <v>98432</v>
      </c>
      <c r="B1533" s="40" t="s">
        <v>2893</v>
      </c>
      <c r="C1533" s="40" t="s">
        <v>204</v>
      </c>
      <c r="D1533" s="40" t="s">
        <v>62</v>
      </c>
      <c r="E1533" s="41" t="s">
        <v>2894</v>
      </c>
      <c r="F1533" s="40" t="s">
        <v>44</v>
      </c>
    </row>
    <row r="1534" spans="1:6" ht="13.5" x14ac:dyDescent="0.25">
      <c r="A1534" s="42">
        <v>98433</v>
      </c>
      <c r="B1534" s="40" t="s">
        <v>2895</v>
      </c>
      <c r="C1534" s="40" t="s">
        <v>204</v>
      </c>
      <c r="D1534" s="40" t="s">
        <v>62</v>
      </c>
      <c r="E1534" s="41" t="s">
        <v>2896</v>
      </c>
      <c r="F1534" s="40" t="s">
        <v>44</v>
      </c>
    </row>
    <row r="1535" spans="1:6" ht="13.5" x14ac:dyDescent="0.25">
      <c r="A1535" s="42">
        <v>98434</v>
      </c>
      <c r="B1535" s="40" t="s">
        <v>2897</v>
      </c>
      <c r="C1535" s="40" t="s">
        <v>204</v>
      </c>
      <c r="D1535" s="40" t="s">
        <v>62</v>
      </c>
      <c r="E1535" s="41" t="s">
        <v>2898</v>
      </c>
      <c r="F1535" s="40" t="s">
        <v>44</v>
      </c>
    </row>
    <row r="1536" spans="1:6" ht="13.5" x14ac:dyDescent="0.25">
      <c r="A1536" s="42">
        <v>99240</v>
      </c>
      <c r="B1536" s="40" t="s">
        <v>2899</v>
      </c>
      <c r="C1536" s="40" t="s">
        <v>41</v>
      </c>
      <c r="D1536" s="40" t="s">
        <v>62</v>
      </c>
      <c r="E1536" s="41" t="s">
        <v>2900</v>
      </c>
      <c r="F1536" s="40" t="s">
        <v>44</v>
      </c>
    </row>
    <row r="1537" spans="1:6" ht="13.5" x14ac:dyDescent="0.25">
      <c r="A1537" s="42">
        <v>99241</v>
      </c>
      <c r="B1537" s="40" t="s">
        <v>2901</v>
      </c>
      <c r="C1537" s="40" t="s">
        <v>41</v>
      </c>
      <c r="D1537" s="40" t="s">
        <v>62</v>
      </c>
      <c r="E1537" s="41" t="s">
        <v>2902</v>
      </c>
      <c r="F1537" s="40" t="s">
        <v>44</v>
      </c>
    </row>
    <row r="1538" spans="1:6" ht="13.5" x14ac:dyDescent="0.25">
      <c r="A1538" s="42">
        <v>99242</v>
      </c>
      <c r="B1538" s="40" t="s">
        <v>2903</v>
      </c>
      <c r="C1538" s="40" t="s">
        <v>204</v>
      </c>
      <c r="D1538" s="40" t="s">
        <v>62</v>
      </c>
      <c r="E1538" s="41" t="s">
        <v>2904</v>
      </c>
      <c r="F1538" s="40" t="s">
        <v>44</v>
      </c>
    </row>
    <row r="1539" spans="1:6" ht="13.5" x14ac:dyDescent="0.25">
      <c r="A1539" s="42">
        <v>99243</v>
      </c>
      <c r="B1539" s="40" t="s">
        <v>2905</v>
      </c>
      <c r="C1539" s="40" t="s">
        <v>41</v>
      </c>
      <c r="D1539" s="40" t="s">
        <v>62</v>
      </c>
      <c r="E1539" s="41" t="s">
        <v>2906</v>
      </c>
      <c r="F1539" s="40" t="s">
        <v>44</v>
      </c>
    </row>
    <row r="1540" spans="1:6" ht="13.5" x14ac:dyDescent="0.25">
      <c r="A1540" s="42">
        <v>99244</v>
      </c>
      <c r="B1540" s="40" t="s">
        <v>2907</v>
      </c>
      <c r="C1540" s="40" t="s">
        <v>204</v>
      </c>
      <c r="D1540" s="40" t="s">
        <v>62</v>
      </c>
      <c r="E1540" s="41" t="s">
        <v>2908</v>
      </c>
      <c r="F1540" s="40" t="s">
        <v>44</v>
      </c>
    </row>
    <row r="1541" spans="1:6" ht="13.5" x14ac:dyDescent="0.25">
      <c r="A1541" s="42">
        <v>99246</v>
      </c>
      <c r="B1541" s="40" t="s">
        <v>2909</v>
      </c>
      <c r="C1541" s="40" t="s">
        <v>41</v>
      </c>
      <c r="D1541" s="40" t="s">
        <v>62</v>
      </c>
      <c r="E1541" s="41" t="s">
        <v>2910</v>
      </c>
      <c r="F1541" s="40" t="s">
        <v>44</v>
      </c>
    </row>
    <row r="1542" spans="1:6" ht="13.5" x14ac:dyDescent="0.25">
      <c r="A1542" s="42">
        <v>99247</v>
      </c>
      <c r="B1542" s="40" t="s">
        <v>2911</v>
      </c>
      <c r="C1542" s="40" t="s">
        <v>41</v>
      </c>
      <c r="D1542" s="40" t="s">
        <v>62</v>
      </c>
      <c r="E1542" s="41" t="s">
        <v>2912</v>
      </c>
      <c r="F1542" s="40" t="s">
        <v>44</v>
      </c>
    </row>
    <row r="1543" spans="1:6" ht="13.5" x14ac:dyDescent="0.25">
      <c r="A1543" s="42">
        <v>99248</v>
      </c>
      <c r="B1543" s="40" t="s">
        <v>2913</v>
      </c>
      <c r="C1543" s="40" t="s">
        <v>204</v>
      </c>
      <c r="D1543" s="40" t="s">
        <v>62</v>
      </c>
      <c r="E1543" s="41" t="s">
        <v>2914</v>
      </c>
      <c r="F1543" s="40" t="s">
        <v>44</v>
      </c>
    </row>
    <row r="1544" spans="1:6" ht="13.5" x14ac:dyDescent="0.25">
      <c r="A1544" s="42">
        <v>99249</v>
      </c>
      <c r="B1544" s="40" t="s">
        <v>2915</v>
      </c>
      <c r="C1544" s="40" t="s">
        <v>41</v>
      </c>
      <c r="D1544" s="40" t="s">
        <v>62</v>
      </c>
      <c r="E1544" s="41" t="s">
        <v>2916</v>
      </c>
      <c r="F1544" s="40" t="s">
        <v>44</v>
      </c>
    </row>
    <row r="1545" spans="1:6" ht="13.5" x14ac:dyDescent="0.25">
      <c r="A1545" s="42">
        <v>99252</v>
      </c>
      <c r="B1545" s="40" t="s">
        <v>2917</v>
      </c>
      <c r="C1545" s="40" t="s">
        <v>204</v>
      </c>
      <c r="D1545" s="40" t="s">
        <v>62</v>
      </c>
      <c r="E1545" s="41" t="s">
        <v>2918</v>
      </c>
      <c r="F1545" s="40" t="s">
        <v>44</v>
      </c>
    </row>
    <row r="1546" spans="1:6" ht="13.5" x14ac:dyDescent="0.25">
      <c r="A1546" s="42">
        <v>99254</v>
      </c>
      <c r="B1546" s="40" t="s">
        <v>2919</v>
      </c>
      <c r="C1546" s="40" t="s">
        <v>41</v>
      </c>
      <c r="D1546" s="40" t="s">
        <v>62</v>
      </c>
      <c r="E1546" s="41" t="s">
        <v>2920</v>
      </c>
      <c r="F1546" s="40" t="s">
        <v>44</v>
      </c>
    </row>
    <row r="1547" spans="1:6" ht="13.5" x14ac:dyDescent="0.25">
      <c r="A1547" s="42">
        <v>99256</v>
      </c>
      <c r="B1547" s="40" t="s">
        <v>2921</v>
      </c>
      <c r="C1547" s="40" t="s">
        <v>204</v>
      </c>
      <c r="D1547" s="40" t="s">
        <v>62</v>
      </c>
      <c r="E1547" s="41" t="s">
        <v>2922</v>
      </c>
      <c r="F1547" s="40" t="s">
        <v>44</v>
      </c>
    </row>
    <row r="1548" spans="1:6" ht="13.5" x14ac:dyDescent="0.25">
      <c r="A1548" s="42">
        <v>99259</v>
      </c>
      <c r="B1548" s="40" t="s">
        <v>2923</v>
      </c>
      <c r="C1548" s="40" t="s">
        <v>204</v>
      </c>
      <c r="D1548" s="40" t="s">
        <v>62</v>
      </c>
      <c r="E1548" s="41" t="s">
        <v>2924</v>
      </c>
      <c r="F1548" s="40" t="s">
        <v>44</v>
      </c>
    </row>
    <row r="1549" spans="1:6" ht="13.5" x14ac:dyDescent="0.25">
      <c r="A1549" s="42">
        <v>99261</v>
      </c>
      <c r="B1549" s="40" t="s">
        <v>2925</v>
      </c>
      <c r="C1549" s="40" t="s">
        <v>41</v>
      </c>
      <c r="D1549" s="40" t="s">
        <v>62</v>
      </c>
      <c r="E1549" s="41" t="s">
        <v>2926</v>
      </c>
      <c r="F1549" s="40" t="s">
        <v>44</v>
      </c>
    </row>
    <row r="1550" spans="1:6" ht="13.5" x14ac:dyDescent="0.25">
      <c r="A1550" s="42">
        <v>99263</v>
      </c>
      <c r="B1550" s="40" t="s">
        <v>2927</v>
      </c>
      <c r="C1550" s="40" t="s">
        <v>41</v>
      </c>
      <c r="D1550" s="40" t="s">
        <v>62</v>
      </c>
      <c r="E1550" s="41" t="s">
        <v>2928</v>
      </c>
      <c r="F1550" s="40" t="s">
        <v>44</v>
      </c>
    </row>
    <row r="1551" spans="1:6" ht="13.5" x14ac:dyDescent="0.25">
      <c r="A1551" s="42">
        <v>99265</v>
      </c>
      <c r="B1551" s="40" t="s">
        <v>2929</v>
      </c>
      <c r="C1551" s="40" t="s">
        <v>204</v>
      </c>
      <c r="D1551" s="40" t="s">
        <v>62</v>
      </c>
      <c r="E1551" s="41" t="s">
        <v>2930</v>
      </c>
      <c r="F1551" s="40" t="s">
        <v>44</v>
      </c>
    </row>
    <row r="1552" spans="1:6" ht="13.5" x14ac:dyDescent="0.25">
      <c r="A1552" s="42">
        <v>99266</v>
      </c>
      <c r="B1552" s="40" t="s">
        <v>2931</v>
      </c>
      <c r="C1552" s="40" t="s">
        <v>41</v>
      </c>
      <c r="D1552" s="40" t="s">
        <v>62</v>
      </c>
      <c r="E1552" s="41" t="s">
        <v>2902</v>
      </c>
      <c r="F1552" s="40" t="s">
        <v>44</v>
      </c>
    </row>
    <row r="1553" spans="1:6" ht="13.5" x14ac:dyDescent="0.25">
      <c r="A1553" s="42">
        <v>99267</v>
      </c>
      <c r="B1553" s="40" t="s">
        <v>2932</v>
      </c>
      <c r="C1553" s="40" t="s">
        <v>204</v>
      </c>
      <c r="D1553" s="40" t="s">
        <v>62</v>
      </c>
      <c r="E1553" s="41" t="s">
        <v>2933</v>
      </c>
      <c r="F1553" s="40" t="s">
        <v>44</v>
      </c>
    </row>
    <row r="1554" spans="1:6" ht="13.5" x14ac:dyDescent="0.25">
      <c r="A1554" s="42">
        <v>99269</v>
      </c>
      <c r="B1554" s="40" t="s">
        <v>2934</v>
      </c>
      <c r="C1554" s="40" t="s">
        <v>41</v>
      </c>
      <c r="D1554" s="40" t="s">
        <v>62</v>
      </c>
      <c r="E1554" s="41" t="s">
        <v>2912</v>
      </c>
      <c r="F1554" s="40" t="s">
        <v>44</v>
      </c>
    </row>
    <row r="1555" spans="1:6" ht="13.5" x14ac:dyDescent="0.25">
      <c r="A1555" s="42">
        <v>99271</v>
      </c>
      <c r="B1555" s="40" t="s">
        <v>2935</v>
      </c>
      <c r="C1555" s="40" t="s">
        <v>204</v>
      </c>
      <c r="D1555" s="40" t="s">
        <v>62</v>
      </c>
      <c r="E1555" s="41" t="s">
        <v>2936</v>
      </c>
      <c r="F1555" s="40" t="s">
        <v>44</v>
      </c>
    </row>
    <row r="1556" spans="1:6" ht="13.5" x14ac:dyDescent="0.25">
      <c r="A1556" s="42">
        <v>99272</v>
      </c>
      <c r="B1556" s="40" t="s">
        <v>2937</v>
      </c>
      <c r="C1556" s="40" t="s">
        <v>204</v>
      </c>
      <c r="D1556" s="40" t="s">
        <v>62</v>
      </c>
      <c r="E1556" s="41" t="s">
        <v>2938</v>
      </c>
      <c r="F1556" s="40" t="s">
        <v>44</v>
      </c>
    </row>
    <row r="1557" spans="1:6" ht="13.5" x14ac:dyDescent="0.25">
      <c r="A1557" s="42">
        <v>99273</v>
      </c>
      <c r="B1557" s="40" t="s">
        <v>2939</v>
      </c>
      <c r="C1557" s="40" t="s">
        <v>204</v>
      </c>
      <c r="D1557" s="40" t="s">
        <v>62</v>
      </c>
      <c r="E1557" s="41" t="s">
        <v>2940</v>
      </c>
      <c r="F1557" s="40" t="s">
        <v>44</v>
      </c>
    </row>
    <row r="1558" spans="1:6" ht="13.5" x14ac:dyDescent="0.25">
      <c r="A1558" s="42">
        <v>99274</v>
      </c>
      <c r="B1558" s="40" t="s">
        <v>2941</v>
      </c>
      <c r="C1558" s="40" t="s">
        <v>204</v>
      </c>
      <c r="D1558" s="40" t="s">
        <v>62</v>
      </c>
      <c r="E1558" s="41" t="s">
        <v>2942</v>
      </c>
      <c r="F1558" s="40" t="s">
        <v>44</v>
      </c>
    </row>
    <row r="1559" spans="1:6" ht="13.5" x14ac:dyDescent="0.25">
      <c r="A1559" s="42">
        <v>99276</v>
      </c>
      <c r="B1559" s="40" t="s">
        <v>2943</v>
      </c>
      <c r="C1559" s="40" t="s">
        <v>41</v>
      </c>
      <c r="D1559" s="40" t="s">
        <v>62</v>
      </c>
      <c r="E1559" s="41" t="s">
        <v>2944</v>
      </c>
      <c r="F1559" s="40" t="s">
        <v>44</v>
      </c>
    </row>
    <row r="1560" spans="1:6" ht="13.5" x14ac:dyDescent="0.25">
      <c r="A1560" s="42">
        <v>99277</v>
      </c>
      <c r="B1560" s="40" t="s">
        <v>2945</v>
      </c>
      <c r="C1560" s="40" t="s">
        <v>41</v>
      </c>
      <c r="D1560" s="40" t="s">
        <v>62</v>
      </c>
      <c r="E1560" s="41" t="s">
        <v>2928</v>
      </c>
      <c r="F1560" s="40" t="s">
        <v>44</v>
      </c>
    </row>
    <row r="1561" spans="1:6" ht="13.5" x14ac:dyDescent="0.25">
      <c r="A1561" s="42">
        <v>99278</v>
      </c>
      <c r="B1561" s="40" t="s">
        <v>2946</v>
      </c>
      <c r="C1561" s="40" t="s">
        <v>41</v>
      </c>
      <c r="D1561" s="40" t="s">
        <v>62</v>
      </c>
      <c r="E1561" s="41" t="s">
        <v>2947</v>
      </c>
      <c r="F1561" s="40" t="s">
        <v>44</v>
      </c>
    </row>
    <row r="1562" spans="1:6" ht="13.5" x14ac:dyDescent="0.25">
      <c r="A1562" s="42">
        <v>99279</v>
      </c>
      <c r="B1562" s="40" t="s">
        <v>2948</v>
      </c>
      <c r="C1562" s="40" t="s">
        <v>204</v>
      </c>
      <c r="D1562" s="40" t="s">
        <v>62</v>
      </c>
      <c r="E1562" s="41" t="s">
        <v>2949</v>
      </c>
      <c r="F1562" s="40" t="s">
        <v>44</v>
      </c>
    </row>
    <row r="1563" spans="1:6" ht="13.5" x14ac:dyDescent="0.25">
      <c r="A1563" s="42">
        <v>99280</v>
      </c>
      <c r="B1563" s="40" t="s">
        <v>2950</v>
      </c>
      <c r="C1563" s="40" t="s">
        <v>204</v>
      </c>
      <c r="D1563" s="40" t="s">
        <v>62</v>
      </c>
      <c r="E1563" s="41" t="s">
        <v>2951</v>
      </c>
      <c r="F1563" s="40" t="s">
        <v>44</v>
      </c>
    </row>
    <row r="1564" spans="1:6" ht="13.5" x14ac:dyDescent="0.25">
      <c r="A1564" s="42">
        <v>99281</v>
      </c>
      <c r="B1564" s="40" t="s">
        <v>2952</v>
      </c>
      <c r="C1564" s="40" t="s">
        <v>41</v>
      </c>
      <c r="D1564" s="40" t="s">
        <v>62</v>
      </c>
      <c r="E1564" s="41" t="s">
        <v>2944</v>
      </c>
      <c r="F1564" s="40" t="s">
        <v>44</v>
      </c>
    </row>
    <row r="1565" spans="1:6" ht="13.5" x14ac:dyDescent="0.25">
      <c r="A1565" s="42">
        <v>99282</v>
      </c>
      <c r="B1565" s="40" t="s">
        <v>2953</v>
      </c>
      <c r="C1565" s="40" t="s">
        <v>41</v>
      </c>
      <c r="D1565" s="40" t="s">
        <v>62</v>
      </c>
      <c r="E1565" s="41" t="s">
        <v>2954</v>
      </c>
      <c r="F1565" s="40" t="s">
        <v>44</v>
      </c>
    </row>
    <row r="1566" spans="1:6" ht="13.5" x14ac:dyDescent="0.25">
      <c r="A1566" s="42">
        <v>99283</v>
      </c>
      <c r="B1566" s="40" t="s">
        <v>2955</v>
      </c>
      <c r="C1566" s="40" t="s">
        <v>41</v>
      </c>
      <c r="D1566" s="40" t="s">
        <v>62</v>
      </c>
      <c r="E1566" s="41" t="s">
        <v>2956</v>
      </c>
      <c r="F1566" s="40" t="s">
        <v>44</v>
      </c>
    </row>
    <row r="1567" spans="1:6" ht="13.5" x14ac:dyDescent="0.25">
      <c r="A1567" s="42">
        <v>99284</v>
      </c>
      <c r="B1567" s="40" t="s">
        <v>2957</v>
      </c>
      <c r="C1567" s="40" t="s">
        <v>204</v>
      </c>
      <c r="D1567" s="40" t="s">
        <v>62</v>
      </c>
      <c r="E1567" s="41" t="s">
        <v>2958</v>
      </c>
      <c r="F1567" s="40" t="s">
        <v>44</v>
      </c>
    </row>
    <row r="1568" spans="1:6" ht="13.5" x14ac:dyDescent="0.25">
      <c r="A1568" s="42">
        <v>99286</v>
      </c>
      <c r="B1568" s="40" t="s">
        <v>2959</v>
      </c>
      <c r="C1568" s="40" t="s">
        <v>204</v>
      </c>
      <c r="D1568" s="40" t="s">
        <v>62</v>
      </c>
      <c r="E1568" s="41" t="s">
        <v>2960</v>
      </c>
      <c r="F1568" s="40" t="s">
        <v>44</v>
      </c>
    </row>
    <row r="1569" spans="1:6" ht="13.5" x14ac:dyDescent="0.25">
      <c r="A1569" s="42">
        <v>99287</v>
      </c>
      <c r="B1569" s="40" t="s">
        <v>2961</v>
      </c>
      <c r="C1569" s="40" t="s">
        <v>204</v>
      </c>
      <c r="D1569" s="40" t="s">
        <v>62</v>
      </c>
      <c r="E1569" s="41" t="s">
        <v>2962</v>
      </c>
      <c r="F1569" s="40" t="s">
        <v>44</v>
      </c>
    </row>
    <row r="1570" spans="1:6" ht="13.5" x14ac:dyDescent="0.25">
      <c r="A1570" s="42">
        <v>99288</v>
      </c>
      <c r="B1570" s="40" t="s">
        <v>2963</v>
      </c>
      <c r="C1570" s="40" t="s">
        <v>41</v>
      </c>
      <c r="D1570" s="40" t="s">
        <v>62</v>
      </c>
      <c r="E1570" s="41" t="s">
        <v>2964</v>
      </c>
      <c r="F1570" s="40" t="s">
        <v>44</v>
      </c>
    </row>
    <row r="1571" spans="1:6" ht="13.5" x14ac:dyDescent="0.25">
      <c r="A1571" s="42">
        <v>99289</v>
      </c>
      <c r="B1571" s="40" t="s">
        <v>2965</v>
      </c>
      <c r="C1571" s="40" t="s">
        <v>41</v>
      </c>
      <c r="D1571" s="40" t="s">
        <v>62</v>
      </c>
      <c r="E1571" s="41" t="s">
        <v>2966</v>
      </c>
      <c r="F1571" s="40" t="s">
        <v>44</v>
      </c>
    </row>
    <row r="1572" spans="1:6" ht="13.5" x14ac:dyDescent="0.25">
      <c r="A1572" s="42">
        <v>99290</v>
      </c>
      <c r="B1572" s="40" t="s">
        <v>2967</v>
      </c>
      <c r="C1572" s="40" t="s">
        <v>204</v>
      </c>
      <c r="D1572" s="40" t="s">
        <v>62</v>
      </c>
      <c r="E1572" s="41" t="s">
        <v>2968</v>
      </c>
      <c r="F1572" s="40" t="s">
        <v>44</v>
      </c>
    </row>
    <row r="1573" spans="1:6" ht="13.5" x14ac:dyDescent="0.25">
      <c r="A1573" s="42">
        <v>99291</v>
      </c>
      <c r="B1573" s="40" t="s">
        <v>2969</v>
      </c>
      <c r="C1573" s="40" t="s">
        <v>41</v>
      </c>
      <c r="D1573" s="40" t="s">
        <v>62</v>
      </c>
      <c r="E1573" s="41" t="s">
        <v>2966</v>
      </c>
      <c r="F1573" s="40" t="s">
        <v>44</v>
      </c>
    </row>
    <row r="1574" spans="1:6" ht="13.5" x14ac:dyDescent="0.25">
      <c r="A1574" s="42">
        <v>99292</v>
      </c>
      <c r="B1574" s="40" t="s">
        <v>2970</v>
      </c>
      <c r="C1574" s="40" t="s">
        <v>204</v>
      </c>
      <c r="D1574" s="40" t="s">
        <v>62</v>
      </c>
      <c r="E1574" s="41" t="s">
        <v>2971</v>
      </c>
      <c r="F1574" s="40" t="s">
        <v>44</v>
      </c>
    </row>
    <row r="1575" spans="1:6" ht="13.5" x14ac:dyDescent="0.25">
      <c r="A1575" s="42">
        <v>99293</v>
      </c>
      <c r="B1575" s="40" t="s">
        <v>2972</v>
      </c>
      <c r="C1575" s="40" t="s">
        <v>41</v>
      </c>
      <c r="D1575" s="40" t="s">
        <v>62</v>
      </c>
      <c r="E1575" s="41" t="s">
        <v>2973</v>
      </c>
      <c r="F1575" s="40" t="s">
        <v>44</v>
      </c>
    </row>
    <row r="1576" spans="1:6" ht="13.5" x14ac:dyDescent="0.25">
      <c r="A1576" s="42">
        <v>99294</v>
      </c>
      <c r="B1576" s="40" t="s">
        <v>2974</v>
      </c>
      <c r="C1576" s="40" t="s">
        <v>204</v>
      </c>
      <c r="D1576" s="40" t="s">
        <v>62</v>
      </c>
      <c r="E1576" s="41" t="s">
        <v>2975</v>
      </c>
      <c r="F1576" s="40" t="s">
        <v>44</v>
      </c>
    </row>
    <row r="1577" spans="1:6" ht="13.5" x14ac:dyDescent="0.25">
      <c r="A1577" s="42">
        <v>99296</v>
      </c>
      <c r="B1577" s="40" t="s">
        <v>2976</v>
      </c>
      <c r="C1577" s="40" t="s">
        <v>41</v>
      </c>
      <c r="D1577" s="40" t="s">
        <v>62</v>
      </c>
      <c r="E1577" s="41" t="s">
        <v>2977</v>
      </c>
      <c r="F1577" s="40" t="s">
        <v>44</v>
      </c>
    </row>
    <row r="1578" spans="1:6" ht="13.5" x14ac:dyDescent="0.25">
      <c r="A1578" s="42">
        <v>99297</v>
      </c>
      <c r="B1578" s="40" t="s">
        <v>2978</v>
      </c>
      <c r="C1578" s="40" t="s">
        <v>41</v>
      </c>
      <c r="D1578" s="40" t="s">
        <v>62</v>
      </c>
      <c r="E1578" s="41" t="s">
        <v>2979</v>
      </c>
      <c r="F1578" s="40" t="s">
        <v>44</v>
      </c>
    </row>
    <row r="1579" spans="1:6" ht="13.5" x14ac:dyDescent="0.25">
      <c r="A1579" s="42">
        <v>99298</v>
      </c>
      <c r="B1579" s="40" t="s">
        <v>2980</v>
      </c>
      <c r="C1579" s="40" t="s">
        <v>204</v>
      </c>
      <c r="D1579" s="40" t="s">
        <v>62</v>
      </c>
      <c r="E1579" s="41" t="s">
        <v>2981</v>
      </c>
      <c r="F1579" s="40" t="s">
        <v>44</v>
      </c>
    </row>
    <row r="1580" spans="1:6" ht="13.5" x14ac:dyDescent="0.25">
      <c r="A1580" s="42">
        <v>99299</v>
      </c>
      <c r="B1580" s="40" t="s">
        <v>2982</v>
      </c>
      <c r="C1580" s="40" t="s">
        <v>41</v>
      </c>
      <c r="D1580" s="40" t="s">
        <v>62</v>
      </c>
      <c r="E1580" s="41" t="s">
        <v>2983</v>
      </c>
      <c r="F1580" s="40" t="s">
        <v>44</v>
      </c>
    </row>
    <row r="1581" spans="1:6" ht="13.5" x14ac:dyDescent="0.25">
      <c r="A1581" s="42">
        <v>99300</v>
      </c>
      <c r="B1581" s="40" t="s">
        <v>2984</v>
      </c>
      <c r="C1581" s="40" t="s">
        <v>204</v>
      </c>
      <c r="D1581" s="40" t="s">
        <v>62</v>
      </c>
      <c r="E1581" s="41" t="s">
        <v>2985</v>
      </c>
      <c r="F1581" s="40" t="s">
        <v>44</v>
      </c>
    </row>
    <row r="1582" spans="1:6" ht="13.5" x14ac:dyDescent="0.25">
      <c r="A1582" s="42">
        <v>99301</v>
      </c>
      <c r="B1582" s="40" t="s">
        <v>2986</v>
      </c>
      <c r="C1582" s="40" t="s">
        <v>204</v>
      </c>
      <c r="D1582" s="40" t="s">
        <v>62</v>
      </c>
      <c r="E1582" s="41" t="s">
        <v>2987</v>
      </c>
      <c r="F1582" s="40" t="s">
        <v>44</v>
      </c>
    </row>
    <row r="1583" spans="1:6" ht="13.5" x14ac:dyDescent="0.25">
      <c r="A1583" s="42">
        <v>99302</v>
      </c>
      <c r="B1583" s="40" t="s">
        <v>2988</v>
      </c>
      <c r="C1583" s="40" t="s">
        <v>41</v>
      </c>
      <c r="D1583" s="40" t="s">
        <v>62</v>
      </c>
      <c r="E1583" s="41" t="s">
        <v>2989</v>
      </c>
      <c r="F1583" s="40" t="s">
        <v>44</v>
      </c>
    </row>
    <row r="1584" spans="1:6" ht="13.5" x14ac:dyDescent="0.25">
      <c r="A1584" s="42">
        <v>99303</v>
      </c>
      <c r="B1584" s="40" t="s">
        <v>2990</v>
      </c>
      <c r="C1584" s="40" t="s">
        <v>204</v>
      </c>
      <c r="D1584" s="40" t="s">
        <v>62</v>
      </c>
      <c r="E1584" s="41" t="s">
        <v>2991</v>
      </c>
      <c r="F1584" s="40" t="s">
        <v>44</v>
      </c>
    </row>
    <row r="1585" spans="1:6" ht="13.5" x14ac:dyDescent="0.25">
      <c r="A1585" s="42">
        <v>99304</v>
      </c>
      <c r="B1585" s="40" t="s">
        <v>2992</v>
      </c>
      <c r="C1585" s="40" t="s">
        <v>41</v>
      </c>
      <c r="D1585" s="40" t="s">
        <v>62</v>
      </c>
      <c r="E1585" s="41" t="s">
        <v>2993</v>
      </c>
      <c r="F1585" s="40" t="s">
        <v>44</v>
      </c>
    </row>
    <row r="1586" spans="1:6" ht="13.5" x14ac:dyDescent="0.25">
      <c r="A1586" s="42">
        <v>99305</v>
      </c>
      <c r="B1586" s="40" t="s">
        <v>2994</v>
      </c>
      <c r="C1586" s="40" t="s">
        <v>204</v>
      </c>
      <c r="D1586" s="40" t="s">
        <v>62</v>
      </c>
      <c r="E1586" s="41" t="s">
        <v>2995</v>
      </c>
      <c r="F1586" s="40" t="s">
        <v>44</v>
      </c>
    </row>
    <row r="1587" spans="1:6" ht="13.5" x14ac:dyDescent="0.25">
      <c r="A1587" s="42">
        <v>99306</v>
      </c>
      <c r="B1587" s="40" t="s">
        <v>2996</v>
      </c>
      <c r="C1587" s="40" t="s">
        <v>41</v>
      </c>
      <c r="D1587" s="40" t="s">
        <v>62</v>
      </c>
      <c r="E1587" s="41" t="s">
        <v>2989</v>
      </c>
      <c r="F1587" s="40" t="s">
        <v>44</v>
      </c>
    </row>
    <row r="1588" spans="1:6" ht="13.5" x14ac:dyDescent="0.25">
      <c r="A1588" s="42">
        <v>99307</v>
      </c>
      <c r="B1588" s="40" t="s">
        <v>2997</v>
      </c>
      <c r="C1588" s="40" t="s">
        <v>41</v>
      </c>
      <c r="D1588" s="40" t="s">
        <v>62</v>
      </c>
      <c r="E1588" s="41" t="s">
        <v>2998</v>
      </c>
      <c r="F1588" s="40" t="s">
        <v>44</v>
      </c>
    </row>
    <row r="1589" spans="1:6" ht="13.5" x14ac:dyDescent="0.25">
      <c r="A1589" s="42">
        <v>99308</v>
      </c>
      <c r="B1589" s="40" t="s">
        <v>2999</v>
      </c>
      <c r="C1589" s="40" t="s">
        <v>204</v>
      </c>
      <c r="D1589" s="40" t="s">
        <v>62</v>
      </c>
      <c r="E1589" s="41" t="s">
        <v>3000</v>
      </c>
      <c r="F1589" s="40" t="s">
        <v>44</v>
      </c>
    </row>
    <row r="1590" spans="1:6" ht="13.5" x14ac:dyDescent="0.25">
      <c r="A1590" s="42">
        <v>99309</v>
      </c>
      <c r="B1590" s="40" t="s">
        <v>3001</v>
      </c>
      <c r="C1590" s="40" t="s">
        <v>41</v>
      </c>
      <c r="D1590" s="40" t="s">
        <v>62</v>
      </c>
      <c r="E1590" s="41" t="s">
        <v>3002</v>
      </c>
      <c r="F1590" s="40" t="s">
        <v>44</v>
      </c>
    </row>
    <row r="1591" spans="1:6" ht="13.5" x14ac:dyDescent="0.25">
      <c r="A1591" s="42">
        <v>99310</v>
      </c>
      <c r="B1591" s="40" t="s">
        <v>3003</v>
      </c>
      <c r="C1591" s="40" t="s">
        <v>204</v>
      </c>
      <c r="D1591" s="40" t="s">
        <v>62</v>
      </c>
      <c r="E1591" s="41" t="s">
        <v>3004</v>
      </c>
      <c r="F1591" s="40" t="s">
        <v>44</v>
      </c>
    </row>
    <row r="1592" spans="1:6" ht="13.5" x14ac:dyDescent="0.25">
      <c r="A1592" s="42">
        <v>99311</v>
      </c>
      <c r="B1592" s="40" t="s">
        <v>3005</v>
      </c>
      <c r="C1592" s="40" t="s">
        <v>41</v>
      </c>
      <c r="D1592" s="40" t="s">
        <v>62</v>
      </c>
      <c r="E1592" s="41" t="s">
        <v>3002</v>
      </c>
      <c r="F1592" s="40" t="s">
        <v>44</v>
      </c>
    </row>
    <row r="1593" spans="1:6" ht="13.5" x14ac:dyDescent="0.25">
      <c r="A1593" s="42">
        <v>99312</v>
      </c>
      <c r="B1593" s="40" t="s">
        <v>3006</v>
      </c>
      <c r="C1593" s="40" t="s">
        <v>204</v>
      </c>
      <c r="D1593" s="40" t="s">
        <v>62</v>
      </c>
      <c r="E1593" s="41" t="s">
        <v>3007</v>
      </c>
      <c r="F1593" s="40" t="s">
        <v>44</v>
      </c>
    </row>
    <row r="1594" spans="1:6" ht="13.5" x14ac:dyDescent="0.25">
      <c r="A1594" s="42">
        <v>99313</v>
      </c>
      <c r="B1594" s="40" t="s">
        <v>3008</v>
      </c>
      <c r="C1594" s="40" t="s">
        <v>204</v>
      </c>
      <c r="D1594" s="40" t="s">
        <v>62</v>
      </c>
      <c r="E1594" s="41" t="s">
        <v>3009</v>
      </c>
      <c r="F1594" s="40" t="s">
        <v>44</v>
      </c>
    </row>
    <row r="1595" spans="1:6" ht="13.5" x14ac:dyDescent="0.25">
      <c r="A1595" s="42">
        <v>99314</v>
      </c>
      <c r="B1595" s="40" t="s">
        <v>3010</v>
      </c>
      <c r="C1595" s="40" t="s">
        <v>41</v>
      </c>
      <c r="D1595" s="40" t="s">
        <v>62</v>
      </c>
      <c r="E1595" s="41" t="s">
        <v>3011</v>
      </c>
      <c r="F1595" s="40" t="s">
        <v>44</v>
      </c>
    </row>
    <row r="1596" spans="1:6" ht="13.5" x14ac:dyDescent="0.25">
      <c r="A1596" s="42">
        <v>99315</v>
      </c>
      <c r="B1596" s="40" t="s">
        <v>3012</v>
      </c>
      <c r="C1596" s="40" t="s">
        <v>204</v>
      </c>
      <c r="D1596" s="40" t="s">
        <v>62</v>
      </c>
      <c r="E1596" s="41" t="s">
        <v>3013</v>
      </c>
      <c r="F1596" s="40" t="s">
        <v>44</v>
      </c>
    </row>
    <row r="1597" spans="1:6" ht="13.5" x14ac:dyDescent="0.25">
      <c r="A1597" s="42">
        <v>99317</v>
      </c>
      <c r="B1597" s="40" t="s">
        <v>3014</v>
      </c>
      <c r="C1597" s="40" t="s">
        <v>41</v>
      </c>
      <c r="D1597" s="40" t="s">
        <v>62</v>
      </c>
      <c r="E1597" s="41" t="s">
        <v>3015</v>
      </c>
      <c r="F1597" s="40" t="s">
        <v>44</v>
      </c>
    </row>
    <row r="1598" spans="1:6" ht="13.5" x14ac:dyDescent="0.25">
      <c r="A1598" s="42">
        <v>99318</v>
      </c>
      <c r="B1598" s="40" t="s">
        <v>3016</v>
      </c>
      <c r="C1598" s="40" t="s">
        <v>41</v>
      </c>
      <c r="D1598" s="40" t="s">
        <v>62</v>
      </c>
      <c r="E1598" s="41" t="s">
        <v>3017</v>
      </c>
      <c r="F1598" s="40" t="s">
        <v>44</v>
      </c>
    </row>
    <row r="1599" spans="1:6" ht="13.5" x14ac:dyDescent="0.25">
      <c r="A1599" s="42">
        <v>99319</v>
      </c>
      <c r="B1599" s="40" t="s">
        <v>3018</v>
      </c>
      <c r="C1599" s="40" t="s">
        <v>41</v>
      </c>
      <c r="D1599" s="40" t="s">
        <v>62</v>
      </c>
      <c r="E1599" s="41" t="s">
        <v>3019</v>
      </c>
      <c r="F1599" s="40" t="s">
        <v>44</v>
      </c>
    </row>
    <row r="1600" spans="1:6" ht="13.5" x14ac:dyDescent="0.25">
      <c r="A1600" s="42">
        <v>99320</v>
      </c>
      <c r="B1600" s="40" t="s">
        <v>3020</v>
      </c>
      <c r="C1600" s="40" t="s">
        <v>204</v>
      </c>
      <c r="D1600" s="40" t="s">
        <v>62</v>
      </c>
      <c r="E1600" s="41" t="s">
        <v>3021</v>
      </c>
      <c r="F1600" s="40" t="s">
        <v>44</v>
      </c>
    </row>
    <row r="1601" spans="1:6" ht="13.5" x14ac:dyDescent="0.25">
      <c r="A1601" s="42">
        <v>99321</v>
      </c>
      <c r="B1601" s="40" t="s">
        <v>3022</v>
      </c>
      <c r="C1601" s="40" t="s">
        <v>41</v>
      </c>
      <c r="D1601" s="40" t="s">
        <v>62</v>
      </c>
      <c r="E1601" s="41" t="s">
        <v>3023</v>
      </c>
      <c r="F1601" s="40" t="s">
        <v>44</v>
      </c>
    </row>
    <row r="1602" spans="1:6" ht="13.5" x14ac:dyDescent="0.25">
      <c r="A1602" s="42">
        <v>99322</v>
      </c>
      <c r="B1602" s="40" t="s">
        <v>3024</v>
      </c>
      <c r="C1602" s="40" t="s">
        <v>204</v>
      </c>
      <c r="D1602" s="40" t="s">
        <v>62</v>
      </c>
      <c r="E1602" s="41" t="s">
        <v>3025</v>
      </c>
      <c r="F1602" s="40" t="s">
        <v>44</v>
      </c>
    </row>
    <row r="1603" spans="1:6" ht="13.5" x14ac:dyDescent="0.25">
      <c r="A1603" s="42">
        <v>99323</v>
      </c>
      <c r="B1603" s="40" t="s">
        <v>3026</v>
      </c>
      <c r="C1603" s="40" t="s">
        <v>41</v>
      </c>
      <c r="D1603" s="40" t="s">
        <v>62</v>
      </c>
      <c r="E1603" s="41" t="s">
        <v>2979</v>
      </c>
      <c r="F1603" s="40" t="s">
        <v>44</v>
      </c>
    </row>
    <row r="1604" spans="1:6" ht="13.5" x14ac:dyDescent="0.25">
      <c r="A1604" s="42">
        <v>99324</v>
      </c>
      <c r="B1604" s="40" t="s">
        <v>3027</v>
      </c>
      <c r="C1604" s="40" t="s">
        <v>204</v>
      </c>
      <c r="D1604" s="40" t="s">
        <v>62</v>
      </c>
      <c r="E1604" s="41" t="s">
        <v>3028</v>
      </c>
      <c r="F1604" s="40" t="s">
        <v>44</v>
      </c>
    </row>
    <row r="1605" spans="1:6" ht="13.5" x14ac:dyDescent="0.25">
      <c r="A1605" s="42">
        <v>99325</v>
      </c>
      <c r="B1605" s="40" t="s">
        <v>3029</v>
      </c>
      <c r="C1605" s="40" t="s">
        <v>41</v>
      </c>
      <c r="D1605" s="40" t="s">
        <v>62</v>
      </c>
      <c r="E1605" s="41" t="s">
        <v>2983</v>
      </c>
      <c r="F1605" s="40" t="s">
        <v>44</v>
      </c>
    </row>
    <row r="1606" spans="1:6" ht="13.5" x14ac:dyDescent="0.25">
      <c r="A1606" s="42">
        <v>99326</v>
      </c>
      <c r="B1606" s="40" t="s">
        <v>3030</v>
      </c>
      <c r="C1606" s="40" t="s">
        <v>204</v>
      </c>
      <c r="D1606" s="40" t="s">
        <v>62</v>
      </c>
      <c r="E1606" s="41" t="s">
        <v>3031</v>
      </c>
      <c r="F1606" s="40" t="s">
        <v>44</v>
      </c>
    </row>
    <row r="1607" spans="1:6" ht="13.5" x14ac:dyDescent="0.25">
      <c r="A1607" s="42">
        <v>99327</v>
      </c>
      <c r="B1607" s="40" t="s">
        <v>3032</v>
      </c>
      <c r="C1607" s="40" t="s">
        <v>41</v>
      </c>
      <c r="D1607" s="40" t="s">
        <v>62</v>
      </c>
      <c r="E1607" s="41" t="s">
        <v>3033</v>
      </c>
      <c r="F1607" s="40" t="s">
        <v>44</v>
      </c>
    </row>
    <row r="1608" spans="1:6" ht="13.5" x14ac:dyDescent="0.25">
      <c r="A1608" s="42">
        <v>94263</v>
      </c>
      <c r="B1608" s="40" t="s">
        <v>3034</v>
      </c>
      <c r="C1608" s="40" t="s">
        <v>41</v>
      </c>
      <c r="D1608" s="40" t="s">
        <v>62</v>
      </c>
      <c r="E1608" s="41" t="s">
        <v>3035</v>
      </c>
      <c r="F1608" s="40" t="s">
        <v>44</v>
      </c>
    </row>
    <row r="1609" spans="1:6" ht="13.5" x14ac:dyDescent="0.25">
      <c r="A1609" s="42">
        <v>94264</v>
      </c>
      <c r="B1609" s="40" t="s">
        <v>3036</v>
      </c>
      <c r="C1609" s="40" t="s">
        <v>41</v>
      </c>
      <c r="D1609" s="40" t="s">
        <v>62</v>
      </c>
      <c r="E1609" s="41" t="s">
        <v>1472</v>
      </c>
      <c r="F1609" s="40" t="s">
        <v>44</v>
      </c>
    </row>
    <row r="1610" spans="1:6" ht="13.5" x14ac:dyDescent="0.25">
      <c r="A1610" s="42">
        <v>94265</v>
      </c>
      <c r="B1610" s="40" t="s">
        <v>3037</v>
      </c>
      <c r="C1610" s="40" t="s">
        <v>41</v>
      </c>
      <c r="D1610" s="40" t="s">
        <v>62</v>
      </c>
      <c r="E1610" s="41" t="s">
        <v>211</v>
      </c>
      <c r="F1610" s="40" t="s">
        <v>44</v>
      </c>
    </row>
    <row r="1611" spans="1:6" ht="13.5" x14ac:dyDescent="0.25">
      <c r="A1611" s="42">
        <v>94266</v>
      </c>
      <c r="B1611" s="40" t="s">
        <v>3038</v>
      </c>
      <c r="C1611" s="40" t="s">
        <v>41</v>
      </c>
      <c r="D1611" s="40" t="s">
        <v>62</v>
      </c>
      <c r="E1611" s="41" t="s">
        <v>3039</v>
      </c>
      <c r="F1611" s="40" t="s">
        <v>44</v>
      </c>
    </row>
    <row r="1612" spans="1:6" ht="13.5" x14ac:dyDescent="0.25">
      <c r="A1612" s="42">
        <v>94267</v>
      </c>
      <c r="B1612" s="40" t="s">
        <v>3040</v>
      </c>
      <c r="C1612" s="40" t="s">
        <v>41</v>
      </c>
      <c r="D1612" s="40" t="s">
        <v>62</v>
      </c>
      <c r="E1612" s="41" t="s">
        <v>3041</v>
      </c>
      <c r="F1612" s="40" t="s">
        <v>44</v>
      </c>
    </row>
    <row r="1613" spans="1:6" ht="13.5" x14ac:dyDescent="0.25">
      <c r="A1613" s="42">
        <v>94268</v>
      </c>
      <c r="B1613" s="40" t="s">
        <v>3042</v>
      </c>
      <c r="C1613" s="40" t="s">
        <v>41</v>
      </c>
      <c r="D1613" s="40" t="s">
        <v>62</v>
      </c>
      <c r="E1613" s="41" t="s">
        <v>1246</v>
      </c>
      <c r="F1613" s="40" t="s">
        <v>44</v>
      </c>
    </row>
    <row r="1614" spans="1:6" ht="13.5" x14ac:dyDescent="0.25">
      <c r="A1614" s="42">
        <v>94269</v>
      </c>
      <c r="B1614" s="40" t="s">
        <v>3043</v>
      </c>
      <c r="C1614" s="40" t="s">
        <v>41</v>
      </c>
      <c r="D1614" s="40" t="s">
        <v>62</v>
      </c>
      <c r="E1614" s="41" t="s">
        <v>3044</v>
      </c>
      <c r="F1614" s="40" t="s">
        <v>44</v>
      </c>
    </row>
    <row r="1615" spans="1:6" ht="13.5" x14ac:dyDescent="0.25">
      <c r="A1615" s="42">
        <v>94270</v>
      </c>
      <c r="B1615" s="40" t="s">
        <v>3045</v>
      </c>
      <c r="C1615" s="40" t="s">
        <v>41</v>
      </c>
      <c r="D1615" s="40" t="s">
        <v>62</v>
      </c>
      <c r="E1615" s="41" t="s">
        <v>3046</v>
      </c>
      <c r="F1615" s="40" t="s">
        <v>44</v>
      </c>
    </row>
    <row r="1616" spans="1:6" ht="13.5" x14ac:dyDescent="0.25">
      <c r="A1616" s="42">
        <v>94271</v>
      </c>
      <c r="B1616" s="40" t="s">
        <v>3047</v>
      </c>
      <c r="C1616" s="40" t="s">
        <v>41</v>
      </c>
      <c r="D1616" s="40" t="s">
        <v>62</v>
      </c>
      <c r="E1616" s="41" t="s">
        <v>3048</v>
      </c>
      <c r="F1616" s="40" t="s">
        <v>44</v>
      </c>
    </row>
    <row r="1617" spans="1:6" ht="13.5" x14ac:dyDescent="0.25">
      <c r="A1617" s="42">
        <v>94272</v>
      </c>
      <c r="B1617" s="40" t="s">
        <v>3049</v>
      </c>
      <c r="C1617" s="40" t="s">
        <v>41</v>
      </c>
      <c r="D1617" s="40" t="s">
        <v>62</v>
      </c>
      <c r="E1617" s="41" t="s">
        <v>3050</v>
      </c>
      <c r="F1617" s="40" t="s">
        <v>44</v>
      </c>
    </row>
    <row r="1618" spans="1:6" ht="13.5" x14ac:dyDescent="0.25">
      <c r="A1618" s="42">
        <v>94273</v>
      </c>
      <c r="B1618" s="40" t="s">
        <v>3051</v>
      </c>
      <c r="C1618" s="40" t="s">
        <v>41</v>
      </c>
      <c r="D1618" s="40" t="s">
        <v>42</v>
      </c>
      <c r="E1618" s="41" t="s">
        <v>3052</v>
      </c>
      <c r="F1618" s="40" t="s">
        <v>44</v>
      </c>
    </row>
    <row r="1619" spans="1:6" ht="13.5" x14ac:dyDescent="0.25">
      <c r="A1619" s="42">
        <v>94274</v>
      </c>
      <c r="B1619" s="40" t="s">
        <v>3053</v>
      </c>
      <c r="C1619" s="40" t="s">
        <v>41</v>
      </c>
      <c r="D1619" s="40" t="s">
        <v>42</v>
      </c>
      <c r="E1619" s="41" t="s">
        <v>3054</v>
      </c>
      <c r="F1619" s="40" t="s">
        <v>44</v>
      </c>
    </row>
    <row r="1620" spans="1:6" ht="13.5" x14ac:dyDescent="0.25">
      <c r="A1620" s="42">
        <v>94275</v>
      </c>
      <c r="B1620" s="40" t="s">
        <v>3055</v>
      </c>
      <c r="C1620" s="40" t="s">
        <v>41</v>
      </c>
      <c r="D1620" s="40" t="s">
        <v>42</v>
      </c>
      <c r="E1620" s="41" t="s">
        <v>3056</v>
      </c>
      <c r="F1620" s="40" t="s">
        <v>44</v>
      </c>
    </row>
    <row r="1621" spans="1:6" ht="13.5" x14ac:dyDescent="0.25">
      <c r="A1621" s="42">
        <v>94276</v>
      </c>
      <c r="B1621" s="40" t="s">
        <v>3057</v>
      </c>
      <c r="C1621" s="40" t="s">
        <v>41</v>
      </c>
      <c r="D1621" s="40" t="s">
        <v>42</v>
      </c>
      <c r="E1621" s="41" t="s">
        <v>3058</v>
      </c>
      <c r="F1621" s="40" t="s">
        <v>44</v>
      </c>
    </row>
    <row r="1622" spans="1:6" ht="13.5" x14ac:dyDescent="0.25">
      <c r="A1622" s="42">
        <v>94281</v>
      </c>
      <c r="B1622" s="40" t="s">
        <v>3059</v>
      </c>
      <c r="C1622" s="40" t="s">
        <v>41</v>
      </c>
      <c r="D1622" s="40" t="s">
        <v>42</v>
      </c>
      <c r="E1622" s="41" t="s">
        <v>1311</v>
      </c>
      <c r="F1622" s="40" t="s">
        <v>44</v>
      </c>
    </row>
    <row r="1623" spans="1:6" ht="13.5" x14ac:dyDescent="0.25">
      <c r="A1623" s="42">
        <v>94282</v>
      </c>
      <c r="B1623" s="40" t="s">
        <v>3060</v>
      </c>
      <c r="C1623" s="40" t="s">
        <v>41</v>
      </c>
      <c r="D1623" s="40" t="s">
        <v>42</v>
      </c>
      <c r="E1623" s="41" t="s">
        <v>3061</v>
      </c>
      <c r="F1623" s="40" t="s">
        <v>44</v>
      </c>
    </row>
    <row r="1624" spans="1:6" ht="13.5" x14ac:dyDescent="0.25">
      <c r="A1624" s="42">
        <v>94283</v>
      </c>
      <c r="B1624" s="40" t="s">
        <v>3062</v>
      </c>
      <c r="C1624" s="40" t="s">
        <v>41</v>
      </c>
      <c r="D1624" s="40" t="s">
        <v>42</v>
      </c>
      <c r="E1624" s="41" t="s">
        <v>3063</v>
      </c>
      <c r="F1624" s="40" t="s">
        <v>44</v>
      </c>
    </row>
    <row r="1625" spans="1:6" ht="13.5" x14ac:dyDescent="0.25">
      <c r="A1625" s="42">
        <v>94284</v>
      </c>
      <c r="B1625" s="40" t="s">
        <v>3064</v>
      </c>
      <c r="C1625" s="40" t="s">
        <v>41</v>
      </c>
      <c r="D1625" s="40" t="s">
        <v>42</v>
      </c>
      <c r="E1625" s="41" t="s">
        <v>3065</v>
      </c>
      <c r="F1625" s="40" t="s">
        <v>44</v>
      </c>
    </row>
    <row r="1626" spans="1:6" ht="13.5" x14ac:dyDescent="0.25">
      <c r="A1626" s="42">
        <v>94285</v>
      </c>
      <c r="B1626" s="40" t="s">
        <v>3066</v>
      </c>
      <c r="C1626" s="40" t="s">
        <v>41</v>
      </c>
      <c r="D1626" s="40" t="s">
        <v>42</v>
      </c>
      <c r="E1626" s="41" t="s">
        <v>3067</v>
      </c>
      <c r="F1626" s="40" t="s">
        <v>44</v>
      </c>
    </row>
    <row r="1627" spans="1:6" ht="13.5" x14ac:dyDescent="0.25">
      <c r="A1627" s="42">
        <v>94286</v>
      </c>
      <c r="B1627" s="40" t="s">
        <v>3068</v>
      </c>
      <c r="C1627" s="40" t="s">
        <v>41</v>
      </c>
      <c r="D1627" s="40" t="s">
        <v>42</v>
      </c>
      <c r="E1627" s="41" t="s">
        <v>3069</v>
      </c>
      <c r="F1627" s="40" t="s">
        <v>44</v>
      </c>
    </row>
    <row r="1628" spans="1:6" ht="13.5" x14ac:dyDescent="0.25">
      <c r="A1628" s="42">
        <v>94287</v>
      </c>
      <c r="B1628" s="40" t="s">
        <v>3070</v>
      </c>
      <c r="C1628" s="40" t="s">
        <v>41</v>
      </c>
      <c r="D1628" s="40" t="s">
        <v>42</v>
      </c>
      <c r="E1628" s="41" t="s">
        <v>3071</v>
      </c>
      <c r="F1628" s="40" t="s">
        <v>44</v>
      </c>
    </row>
    <row r="1629" spans="1:6" ht="13.5" x14ac:dyDescent="0.25">
      <c r="A1629" s="42">
        <v>94288</v>
      </c>
      <c r="B1629" s="40" t="s">
        <v>3072</v>
      </c>
      <c r="C1629" s="40" t="s">
        <v>41</v>
      </c>
      <c r="D1629" s="40" t="s">
        <v>42</v>
      </c>
      <c r="E1629" s="41" t="s">
        <v>3073</v>
      </c>
      <c r="F1629" s="40" t="s">
        <v>44</v>
      </c>
    </row>
    <row r="1630" spans="1:6" ht="13.5" x14ac:dyDescent="0.25">
      <c r="A1630" s="42">
        <v>94289</v>
      </c>
      <c r="B1630" s="40" t="s">
        <v>3074</v>
      </c>
      <c r="C1630" s="40" t="s">
        <v>41</v>
      </c>
      <c r="D1630" s="40" t="s">
        <v>42</v>
      </c>
      <c r="E1630" s="41" t="s">
        <v>3075</v>
      </c>
      <c r="F1630" s="40" t="s">
        <v>44</v>
      </c>
    </row>
    <row r="1631" spans="1:6" ht="13.5" x14ac:dyDescent="0.25">
      <c r="A1631" s="42">
        <v>94290</v>
      </c>
      <c r="B1631" s="40" t="s">
        <v>3076</v>
      </c>
      <c r="C1631" s="40" t="s">
        <v>41</v>
      </c>
      <c r="D1631" s="40" t="s">
        <v>42</v>
      </c>
      <c r="E1631" s="41" t="s">
        <v>3077</v>
      </c>
      <c r="F1631" s="40" t="s">
        <v>44</v>
      </c>
    </row>
    <row r="1632" spans="1:6" ht="13.5" x14ac:dyDescent="0.25">
      <c r="A1632" s="42">
        <v>94291</v>
      </c>
      <c r="B1632" s="40" t="s">
        <v>3078</v>
      </c>
      <c r="C1632" s="40" t="s">
        <v>41</v>
      </c>
      <c r="D1632" s="40" t="s">
        <v>42</v>
      </c>
      <c r="E1632" s="41" t="s">
        <v>3079</v>
      </c>
      <c r="F1632" s="40" t="s">
        <v>44</v>
      </c>
    </row>
    <row r="1633" spans="1:6" ht="13.5" x14ac:dyDescent="0.25">
      <c r="A1633" s="42">
        <v>94292</v>
      </c>
      <c r="B1633" s="40" t="s">
        <v>3080</v>
      </c>
      <c r="C1633" s="40" t="s">
        <v>41</v>
      </c>
      <c r="D1633" s="40" t="s">
        <v>42</v>
      </c>
      <c r="E1633" s="41" t="s">
        <v>3081</v>
      </c>
      <c r="F1633" s="40" t="s">
        <v>44</v>
      </c>
    </row>
    <row r="1634" spans="1:6" ht="13.5" x14ac:dyDescent="0.25">
      <c r="A1634" s="42">
        <v>94293</v>
      </c>
      <c r="B1634" s="40" t="s">
        <v>3082</v>
      </c>
      <c r="C1634" s="40" t="s">
        <v>41</v>
      </c>
      <c r="D1634" s="40" t="s">
        <v>42</v>
      </c>
      <c r="E1634" s="41" t="s">
        <v>3083</v>
      </c>
      <c r="F1634" s="40" t="s">
        <v>44</v>
      </c>
    </row>
    <row r="1635" spans="1:6" ht="13.5" x14ac:dyDescent="0.25">
      <c r="A1635" s="42">
        <v>94294</v>
      </c>
      <c r="B1635" s="40" t="s">
        <v>3084</v>
      </c>
      <c r="C1635" s="40" t="s">
        <v>41</v>
      </c>
      <c r="D1635" s="40" t="s">
        <v>62</v>
      </c>
      <c r="E1635" s="41" t="s">
        <v>3085</v>
      </c>
      <c r="F1635" s="40" t="s">
        <v>44</v>
      </c>
    </row>
    <row r="1636" spans="1:6" ht="13.5" x14ac:dyDescent="0.25">
      <c r="A1636" s="42">
        <v>94037</v>
      </c>
      <c r="B1636" s="40" t="s">
        <v>3086</v>
      </c>
      <c r="C1636" s="40" t="s">
        <v>526</v>
      </c>
      <c r="D1636" s="40" t="s">
        <v>62</v>
      </c>
      <c r="E1636" s="41" t="s">
        <v>3087</v>
      </c>
      <c r="F1636" s="40" t="s">
        <v>44</v>
      </c>
    </row>
    <row r="1637" spans="1:6" ht="13.5" x14ac:dyDescent="0.25">
      <c r="A1637" s="42">
        <v>94038</v>
      </c>
      <c r="B1637" s="40" t="s">
        <v>3088</v>
      </c>
      <c r="C1637" s="40" t="s">
        <v>526</v>
      </c>
      <c r="D1637" s="40" t="s">
        <v>62</v>
      </c>
      <c r="E1637" s="41" t="s">
        <v>1064</v>
      </c>
      <c r="F1637" s="40" t="s">
        <v>44</v>
      </c>
    </row>
    <row r="1638" spans="1:6" ht="13.5" x14ac:dyDescent="0.25">
      <c r="A1638" s="42">
        <v>94039</v>
      </c>
      <c r="B1638" s="40" t="s">
        <v>3089</v>
      </c>
      <c r="C1638" s="40" t="s">
        <v>526</v>
      </c>
      <c r="D1638" s="40" t="s">
        <v>62</v>
      </c>
      <c r="E1638" s="41" t="s">
        <v>3090</v>
      </c>
      <c r="F1638" s="40" t="s">
        <v>44</v>
      </c>
    </row>
    <row r="1639" spans="1:6" ht="13.5" x14ac:dyDescent="0.25">
      <c r="A1639" s="42">
        <v>94040</v>
      </c>
      <c r="B1639" s="40" t="s">
        <v>3091</v>
      </c>
      <c r="C1639" s="40" t="s">
        <v>526</v>
      </c>
      <c r="D1639" s="40" t="s">
        <v>62</v>
      </c>
      <c r="E1639" s="41" t="s">
        <v>3092</v>
      </c>
      <c r="F1639" s="40" t="s">
        <v>44</v>
      </c>
    </row>
    <row r="1640" spans="1:6" ht="13.5" x14ac:dyDescent="0.25">
      <c r="A1640" s="42">
        <v>94041</v>
      </c>
      <c r="B1640" s="40" t="s">
        <v>3093</v>
      </c>
      <c r="C1640" s="40" t="s">
        <v>526</v>
      </c>
      <c r="D1640" s="40" t="s">
        <v>62</v>
      </c>
      <c r="E1640" s="41" t="s">
        <v>3094</v>
      </c>
      <c r="F1640" s="40" t="s">
        <v>44</v>
      </c>
    </row>
    <row r="1641" spans="1:6" ht="13.5" x14ac:dyDescent="0.25">
      <c r="A1641" s="42">
        <v>94042</v>
      </c>
      <c r="B1641" s="40" t="s">
        <v>3095</v>
      </c>
      <c r="C1641" s="40" t="s">
        <v>526</v>
      </c>
      <c r="D1641" s="40" t="s">
        <v>62</v>
      </c>
      <c r="E1641" s="41" t="s">
        <v>3096</v>
      </c>
      <c r="F1641" s="40" t="s">
        <v>44</v>
      </c>
    </row>
    <row r="1642" spans="1:6" ht="13.5" x14ac:dyDescent="0.25">
      <c r="A1642" s="42">
        <v>94043</v>
      </c>
      <c r="B1642" s="40" t="s">
        <v>3097</v>
      </c>
      <c r="C1642" s="40" t="s">
        <v>526</v>
      </c>
      <c r="D1642" s="40" t="s">
        <v>62</v>
      </c>
      <c r="E1642" s="41" t="s">
        <v>3098</v>
      </c>
      <c r="F1642" s="40" t="s">
        <v>44</v>
      </c>
    </row>
    <row r="1643" spans="1:6" ht="13.5" x14ac:dyDescent="0.25">
      <c r="A1643" s="42">
        <v>94044</v>
      </c>
      <c r="B1643" s="40" t="s">
        <v>3099</v>
      </c>
      <c r="C1643" s="40" t="s">
        <v>526</v>
      </c>
      <c r="D1643" s="40" t="s">
        <v>62</v>
      </c>
      <c r="E1643" s="41" t="s">
        <v>3100</v>
      </c>
      <c r="F1643" s="40" t="s">
        <v>44</v>
      </c>
    </row>
    <row r="1644" spans="1:6" ht="13.5" x14ac:dyDescent="0.25">
      <c r="A1644" s="42">
        <v>94045</v>
      </c>
      <c r="B1644" s="40" t="s">
        <v>3101</v>
      </c>
      <c r="C1644" s="40" t="s">
        <v>526</v>
      </c>
      <c r="D1644" s="40" t="s">
        <v>62</v>
      </c>
      <c r="E1644" s="41" t="s">
        <v>3102</v>
      </c>
      <c r="F1644" s="40" t="s">
        <v>44</v>
      </c>
    </row>
    <row r="1645" spans="1:6" ht="13.5" x14ac:dyDescent="0.25">
      <c r="A1645" s="42">
        <v>94046</v>
      </c>
      <c r="B1645" s="40" t="s">
        <v>3103</v>
      </c>
      <c r="C1645" s="40" t="s">
        <v>526</v>
      </c>
      <c r="D1645" s="40" t="s">
        <v>62</v>
      </c>
      <c r="E1645" s="41" t="s">
        <v>3104</v>
      </c>
      <c r="F1645" s="40" t="s">
        <v>44</v>
      </c>
    </row>
    <row r="1646" spans="1:6" ht="13.5" x14ac:dyDescent="0.25">
      <c r="A1646" s="42">
        <v>94047</v>
      </c>
      <c r="B1646" s="40" t="s">
        <v>3105</v>
      </c>
      <c r="C1646" s="40" t="s">
        <v>526</v>
      </c>
      <c r="D1646" s="40" t="s">
        <v>62</v>
      </c>
      <c r="E1646" s="41" t="s">
        <v>1906</v>
      </c>
      <c r="F1646" s="40" t="s">
        <v>44</v>
      </c>
    </row>
    <row r="1647" spans="1:6" ht="13.5" x14ac:dyDescent="0.25">
      <c r="A1647" s="42">
        <v>94048</v>
      </c>
      <c r="B1647" s="40" t="s">
        <v>3106</v>
      </c>
      <c r="C1647" s="40" t="s">
        <v>526</v>
      </c>
      <c r="D1647" s="40" t="s">
        <v>62</v>
      </c>
      <c r="E1647" s="41" t="s">
        <v>3107</v>
      </c>
      <c r="F1647" s="40" t="s">
        <v>44</v>
      </c>
    </row>
    <row r="1648" spans="1:6" ht="13.5" x14ac:dyDescent="0.25">
      <c r="A1648" s="42">
        <v>94049</v>
      </c>
      <c r="B1648" s="40" t="s">
        <v>3108</v>
      </c>
      <c r="C1648" s="40" t="s">
        <v>526</v>
      </c>
      <c r="D1648" s="40" t="s">
        <v>62</v>
      </c>
      <c r="E1648" s="41" t="s">
        <v>3109</v>
      </c>
      <c r="F1648" s="40" t="s">
        <v>44</v>
      </c>
    </row>
    <row r="1649" spans="1:6" ht="13.5" x14ac:dyDescent="0.25">
      <c r="A1649" s="42">
        <v>94050</v>
      </c>
      <c r="B1649" s="40" t="s">
        <v>3110</v>
      </c>
      <c r="C1649" s="40" t="s">
        <v>526</v>
      </c>
      <c r="D1649" s="40" t="s">
        <v>62</v>
      </c>
      <c r="E1649" s="41" t="s">
        <v>3111</v>
      </c>
      <c r="F1649" s="40" t="s">
        <v>44</v>
      </c>
    </row>
    <row r="1650" spans="1:6" ht="13.5" x14ac:dyDescent="0.25">
      <c r="A1650" s="42">
        <v>94051</v>
      </c>
      <c r="B1650" s="40" t="s">
        <v>3112</v>
      </c>
      <c r="C1650" s="40" t="s">
        <v>526</v>
      </c>
      <c r="D1650" s="40" t="s">
        <v>62</v>
      </c>
      <c r="E1650" s="41" t="s">
        <v>3113</v>
      </c>
      <c r="F1650" s="40" t="s">
        <v>44</v>
      </c>
    </row>
    <row r="1651" spans="1:6" ht="13.5" x14ac:dyDescent="0.25">
      <c r="A1651" s="42">
        <v>94052</v>
      </c>
      <c r="B1651" s="40" t="s">
        <v>3114</v>
      </c>
      <c r="C1651" s="40" t="s">
        <v>526</v>
      </c>
      <c r="D1651" s="40" t="s">
        <v>62</v>
      </c>
      <c r="E1651" s="41" t="s">
        <v>3115</v>
      </c>
      <c r="F1651" s="40" t="s">
        <v>44</v>
      </c>
    </row>
    <row r="1652" spans="1:6" ht="13.5" x14ac:dyDescent="0.25">
      <c r="A1652" s="42">
        <v>94053</v>
      </c>
      <c r="B1652" s="40" t="s">
        <v>3116</v>
      </c>
      <c r="C1652" s="40" t="s">
        <v>526</v>
      </c>
      <c r="D1652" s="40" t="s">
        <v>62</v>
      </c>
      <c r="E1652" s="41" t="s">
        <v>3117</v>
      </c>
      <c r="F1652" s="40" t="s">
        <v>44</v>
      </c>
    </row>
    <row r="1653" spans="1:6" ht="13.5" x14ac:dyDescent="0.25">
      <c r="A1653" s="42">
        <v>94054</v>
      </c>
      <c r="B1653" s="40" t="s">
        <v>3118</v>
      </c>
      <c r="C1653" s="40" t="s">
        <v>526</v>
      </c>
      <c r="D1653" s="40" t="s">
        <v>62</v>
      </c>
      <c r="E1653" s="41" t="s">
        <v>1808</v>
      </c>
      <c r="F1653" s="40" t="s">
        <v>44</v>
      </c>
    </row>
    <row r="1654" spans="1:6" ht="13.5" x14ac:dyDescent="0.25">
      <c r="A1654" s="42">
        <v>94055</v>
      </c>
      <c r="B1654" s="40" t="s">
        <v>3119</v>
      </c>
      <c r="C1654" s="40" t="s">
        <v>526</v>
      </c>
      <c r="D1654" s="40" t="s">
        <v>62</v>
      </c>
      <c r="E1654" s="41" t="s">
        <v>3120</v>
      </c>
      <c r="F1654" s="40" t="s">
        <v>44</v>
      </c>
    </row>
    <row r="1655" spans="1:6" ht="13.5" x14ac:dyDescent="0.25">
      <c r="A1655" s="42">
        <v>94056</v>
      </c>
      <c r="B1655" s="40" t="s">
        <v>3121</v>
      </c>
      <c r="C1655" s="40" t="s">
        <v>526</v>
      </c>
      <c r="D1655" s="40" t="s">
        <v>62</v>
      </c>
      <c r="E1655" s="41" t="s">
        <v>3122</v>
      </c>
      <c r="F1655" s="40" t="s">
        <v>44</v>
      </c>
    </row>
    <row r="1656" spans="1:6" ht="13.5" x14ac:dyDescent="0.25">
      <c r="A1656" s="42">
        <v>94057</v>
      </c>
      <c r="B1656" s="40" t="s">
        <v>3123</v>
      </c>
      <c r="C1656" s="40" t="s">
        <v>526</v>
      </c>
      <c r="D1656" s="40" t="s">
        <v>62</v>
      </c>
      <c r="E1656" s="41" t="s">
        <v>3124</v>
      </c>
      <c r="F1656" s="40" t="s">
        <v>44</v>
      </c>
    </row>
    <row r="1657" spans="1:6" ht="13.5" x14ac:dyDescent="0.25">
      <c r="A1657" s="42">
        <v>94058</v>
      </c>
      <c r="B1657" s="40" t="s">
        <v>3125</v>
      </c>
      <c r="C1657" s="40" t="s">
        <v>526</v>
      </c>
      <c r="D1657" s="40" t="s">
        <v>62</v>
      </c>
      <c r="E1657" s="41" t="s">
        <v>3126</v>
      </c>
      <c r="F1657" s="40" t="s">
        <v>44</v>
      </c>
    </row>
    <row r="1658" spans="1:6" ht="13.5" x14ac:dyDescent="0.25">
      <c r="A1658" s="42">
        <v>94059</v>
      </c>
      <c r="B1658" s="40" t="s">
        <v>3127</v>
      </c>
      <c r="C1658" s="40" t="s">
        <v>526</v>
      </c>
      <c r="D1658" s="40" t="s">
        <v>62</v>
      </c>
      <c r="E1658" s="41" t="s">
        <v>3128</v>
      </c>
      <c r="F1658" s="40" t="s">
        <v>44</v>
      </c>
    </row>
    <row r="1659" spans="1:6" ht="13.5" x14ac:dyDescent="0.25">
      <c r="A1659" s="42">
        <v>94060</v>
      </c>
      <c r="B1659" s="40" t="s">
        <v>3129</v>
      </c>
      <c r="C1659" s="40" t="s">
        <v>526</v>
      </c>
      <c r="D1659" s="40" t="s">
        <v>62</v>
      </c>
      <c r="E1659" s="41" t="s">
        <v>3130</v>
      </c>
      <c r="F1659" s="40" t="s">
        <v>44</v>
      </c>
    </row>
    <row r="1660" spans="1:6" ht="13.5" x14ac:dyDescent="0.25">
      <c r="A1660" s="42">
        <v>73301</v>
      </c>
      <c r="B1660" s="40" t="s">
        <v>3131</v>
      </c>
      <c r="C1660" s="40" t="s">
        <v>2467</v>
      </c>
      <c r="D1660" s="40" t="s">
        <v>42</v>
      </c>
      <c r="E1660" s="41" t="s">
        <v>3132</v>
      </c>
      <c r="F1660" s="40" t="s">
        <v>44</v>
      </c>
    </row>
    <row r="1661" spans="1:6" ht="13.5" x14ac:dyDescent="0.25">
      <c r="A1661" s="42">
        <v>83515</v>
      </c>
      <c r="B1661" s="40" t="s">
        <v>3133</v>
      </c>
      <c r="C1661" s="40" t="s">
        <v>2467</v>
      </c>
      <c r="D1661" s="40" t="s">
        <v>42</v>
      </c>
      <c r="E1661" s="41" t="s">
        <v>3134</v>
      </c>
      <c r="F1661" s="40" t="s">
        <v>44</v>
      </c>
    </row>
    <row r="1662" spans="1:6" ht="13.5" x14ac:dyDescent="0.25">
      <c r="A1662" s="42">
        <v>83516</v>
      </c>
      <c r="B1662" s="40" t="s">
        <v>3135</v>
      </c>
      <c r="C1662" s="40" t="s">
        <v>2467</v>
      </c>
      <c r="D1662" s="40" t="s">
        <v>42</v>
      </c>
      <c r="E1662" s="41" t="s">
        <v>3136</v>
      </c>
      <c r="F1662" s="40" t="s">
        <v>44</v>
      </c>
    </row>
    <row r="1663" spans="1:6" ht="13.5" x14ac:dyDescent="0.25">
      <c r="A1663" s="42">
        <v>90788</v>
      </c>
      <c r="B1663" s="40" t="s">
        <v>3137</v>
      </c>
      <c r="C1663" s="40" t="s">
        <v>204</v>
      </c>
      <c r="D1663" s="40" t="s">
        <v>42</v>
      </c>
      <c r="E1663" s="41" t="s">
        <v>3138</v>
      </c>
      <c r="F1663" s="40" t="s">
        <v>44</v>
      </c>
    </row>
    <row r="1664" spans="1:6" ht="13.5" x14ac:dyDescent="0.25">
      <c r="A1664" s="42">
        <v>90789</v>
      </c>
      <c r="B1664" s="40" t="s">
        <v>3139</v>
      </c>
      <c r="C1664" s="40" t="s">
        <v>204</v>
      </c>
      <c r="D1664" s="40" t="s">
        <v>42</v>
      </c>
      <c r="E1664" s="41" t="s">
        <v>3140</v>
      </c>
      <c r="F1664" s="40" t="s">
        <v>44</v>
      </c>
    </row>
    <row r="1665" spans="1:6" ht="13.5" x14ac:dyDescent="0.25">
      <c r="A1665" s="42">
        <v>90790</v>
      </c>
      <c r="B1665" s="40" t="s">
        <v>3141</v>
      </c>
      <c r="C1665" s="40" t="s">
        <v>204</v>
      </c>
      <c r="D1665" s="40" t="s">
        <v>42</v>
      </c>
      <c r="E1665" s="41" t="s">
        <v>3142</v>
      </c>
      <c r="F1665" s="40" t="s">
        <v>44</v>
      </c>
    </row>
    <row r="1666" spans="1:6" ht="13.5" x14ac:dyDescent="0.25">
      <c r="A1666" s="42">
        <v>90791</v>
      </c>
      <c r="B1666" s="40" t="s">
        <v>3143</v>
      </c>
      <c r="C1666" s="40" t="s">
        <v>204</v>
      </c>
      <c r="D1666" s="40" t="s">
        <v>42</v>
      </c>
      <c r="E1666" s="41" t="s">
        <v>3144</v>
      </c>
      <c r="F1666" s="40" t="s">
        <v>44</v>
      </c>
    </row>
    <row r="1667" spans="1:6" ht="13.5" x14ac:dyDescent="0.25">
      <c r="A1667" s="42">
        <v>90793</v>
      </c>
      <c r="B1667" s="40" t="s">
        <v>3145</v>
      </c>
      <c r="C1667" s="40" t="s">
        <v>204</v>
      </c>
      <c r="D1667" s="40" t="s">
        <v>42</v>
      </c>
      <c r="E1667" s="41" t="s">
        <v>3146</v>
      </c>
      <c r="F1667" s="40" t="s">
        <v>44</v>
      </c>
    </row>
    <row r="1668" spans="1:6" ht="13.5" x14ac:dyDescent="0.25">
      <c r="A1668" s="42">
        <v>90794</v>
      </c>
      <c r="B1668" s="40" t="s">
        <v>3147</v>
      </c>
      <c r="C1668" s="40" t="s">
        <v>204</v>
      </c>
      <c r="D1668" s="40" t="s">
        <v>42</v>
      </c>
      <c r="E1668" s="41" t="s">
        <v>3148</v>
      </c>
      <c r="F1668" s="40" t="s">
        <v>44</v>
      </c>
    </row>
    <row r="1669" spans="1:6" ht="13.5" x14ac:dyDescent="0.25">
      <c r="A1669" s="42">
        <v>90795</v>
      </c>
      <c r="B1669" s="40" t="s">
        <v>3149</v>
      </c>
      <c r="C1669" s="40" t="s">
        <v>204</v>
      </c>
      <c r="D1669" s="40" t="s">
        <v>42</v>
      </c>
      <c r="E1669" s="41" t="s">
        <v>3150</v>
      </c>
      <c r="F1669" s="40" t="s">
        <v>44</v>
      </c>
    </row>
    <row r="1670" spans="1:6" ht="13.5" x14ac:dyDescent="0.25">
      <c r="A1670" s="42">
        <v>90796</v>
      </c>
      <c r="B1670" s="40" t="s">
        <v>3151</v>
      </c>
      <c r="C1670" s="40" t="s">
        <v>204</v>
      </c>
      <c r="D1670" s="40" t="s">
        <v>42</v>
      </c>
      <c r="E1670" s="41" t="s">
        <v>3152</v>
      </c>
      <c r="F1670" s="40" t="s">
        <v>44</v>
      </c>
    </row>
    <row r="1671" spans="1:6" ht="13.5" x14ac:dyDescent="0.25">
      <c r="A1671" s="42">
        <v>90797</v>
      </c>
      <c r="B1671" s="40" t="s">
        <v>3153</v>
      </c>
      <c r="C1671" s="40" t="s">
        <v>204</v>
      </c>
      <c r="D1671" s="40" t="s">
        <v>42</v>
      </c>
      <c r="E1671" s="41" t="s">
        <v>3154</v>
      </c>
      <c r="F1671" s="40" t="s">
        <v>44</v>
      </c>
    </row>
    <row r="1672" spans="1:6" ht="13.5" x14ac:dyDescent="0.25">
      <c r="A1672" s="42">
        <v>90798</v>
      </c>
      <c r="B1672" s="40" t="s">
        <v>3155</v>
      </c>
      <c r="C1672" s="40" t="s">
        <v>204</v>
      </c>
      <c r="D1672" s="40" t="s">
        <v>42</v>
      </c>
      <c r="E1672" s="41" t="s">
        <v>3156</v>
      </c>
      <c r="F1672" s="40" t="s">
        <v>44</v>
      </c>
    </row>
    <row r="1673" spans="1:6" ht="13.5" x14ac:dyDescent="0.25">
      <c r="A1673" s="42">
        <v>90799</v>
      </c>
      <c r="B1673" s="40" t="s">
        <v>3157</v>
      </c>
      <c r="C1673" s="40" t="s">
        <v>204</v>
      </c>
      <c r="D1673" s="40" t="s">
        <v>42</v>
      </c>
      <c r="E1673" s="41" t="s">
        <v>3158</v>
      </c>
      <c r="F1673" s="40" t="s">
        <v>44</v>
      </c>
    </row>
    <row r="1674" spans="1:6" ht="13.5" x14ac:dyDescent="0.25">
      <c r="A1674" s="42">
        <v>90801</v>
      </c>
      <c r="B1674" s="40" t="s">
        <v>3159</v>
      </c>
      <c r="C1674" s="40" t="s">
        <v>204</v>
      </c>
      <c r="D1674" s="40" t="s">
        <v>42</v>
      </c>
      <c r="E1674" s="41" t="s">
        <v>3160</v>
      </c>
      <c r="F1674" s="40" t="s">
        <v>44</v>
      </c>
    </row>
    <row r="1675" spans="1:6" ht="13.5" x14ac:dyDescent="0.25">
      <c r="A1675" s="42">
        <v>90806</v>
      </c>
      <c r="B1675" s="40" t="s">
        <v>3161</v>
      </c>
      <c r="C1675" s="40" t="s">
        <v>204</v>
      </c>
      <c r="D1675" s="40" t="s">
        <v>62</v>
      </c>
      <c r="E1675" s="41" t="s">
        <v>3162</v>
      </c>
      <c r="F1675" s="40" t="s">
        <v>44</v>
      </c>
    </row>
    <row r="1676" spans="1:6" ht="13.5" x14ac:dyDescent="0.25">
      <c r="A1676" s="42">
        <v>90820</v>
      </c>
      <c r="B1676" s="40" t="s">
        <v>3163</v>
      </c>
      <c r="C1676" s="40" t="s">
        <v>204</v>
      </c>
      <c r="D1676" s="40" t="s">
        <v>42</v>
      </c>
      <c r="E1676" s="41" t="s">
        <v>3164</v>
      </c>
      <c r="F1676" s="40" t="s">
        <v>44</v>
      </c>
    </row>
    <row r="1677" spans="1:6" ht="13.5" x14ac:dyDescent="0.25">
      <c r="A1677" s="42">
        <v>90821</v>
      </c>
      <c r="B1677" s="40" t="s">
        <v>3165</v>
      </c>
      <c r="C1677" s="40" t="s">
        <v>204</v>
      </c>
      <c r="D1677" s="40" t="s">
        <v>42</v>
      </c>
      <c r="E1677" s="41" t="s">
        <v>3166</v>
      </c>
      <c r="F1677" s="40" t="s">
        <v>44</v>
      </c>
    </row>
    <row r="1678" spans="1:6" ht="13.5" x14ac:dyDescent="0.25">
      <c r="A1678" s="42">
        <v>90822</v>
      </c>
      <c r="B1678" s="40" t="s">
        <v>3167</v>
      </c>
      <c r="C1678" s="40" t="s">
        <v>204</v>
      </c>
      <c r="D1678" s="40" t="s">
        <v>42</v>
      </c>
      <c r="E1678" s="41" t="s">
        <v>3168</v>
      </c>
      <c r="F1678" s="40" t="s">
        <v>44</v>
      </c>
    </row>
    <row r="1679" spans="1:6" ht="13.5" x14ac:dyDescent="0.25">
      <c r="A1679" s="42">
        <v>90823</v>
      </c>
      <c r="B1679" s="40" t="s">
        <v>3169</v>
      </c>
      <c r="C1679" s="40" t="s">
        <v>204</v>
      </c>
      <c r="D1679" s="40" t="s">
        <v>42</v>
      </c>
      <c r="E1679" s="41" t="s">
        <v>3170</v>
      </c>
      <c r="F1679" s="40" t="s">
        <v>44</v>
      </c>
    </row>
    <row r="1680" spans="1:6" ht="13.5" x14ac:dyDescent="0.25">
      <c r="A1680" s="42">
        <v>90824</v>
      </c>
      <c r="B1680" s="40" t="s">
        <v>3171</v>
      </c>
      <c r="C1680" s="40" t="s">
        <v>204</v>
      </c>
      <c r="D1680" s="40" t="s">
        <v>42</v>
      </c>
      <c r="E1680" s="41" t="s">
        <v>3172</v>
      </c>
      <c r="F1680" s="40" t="s">
        <v>44</v>
      </c>
    </row>
    <row r="1681" spans="1:6" ht="13.5" x14ac:dyDescent="0.25">
      <c r="A1681" s="42">
        <v>90825</v>
      </c>
      <c r="B1681" s="40" t="s">
        <v>3173</v>
      </c>
      <c r="C1681" s="40" t="s">
        <v>204</v>
      </c>
      <c r="D1681" s="40" t="s">
        <v>42</v>
      </c>
      <c r="E1681" s="41" t="s">
        <v>3174</v>
      </c>
      <c r="F1681" s="40" t="s">
        <v>44</v>
      </c>
    </row>
    <row r="1682" spans="1:6" ht="13.5" x14ac:dyDescent="0.25">
      <c r="A1682" s="42">
        <v>90830</v>
      </c>
      <c r="B1682" s="40" t="s">
        <v>3175</v>
      </c>
      <c r="C1682" s="40" t="s">
        <v>204</v>
      </c>
      <c r="D1682" s="40" t="s">
        <v>42</v>
      </c>
      <c r="E1682" s="41" t="s">
        <v>3176</v>
      </c>
      <c r="F1682" s="40" t="s">
        <v>44</v>
      </c>
    </row>
    <row r="1683" spans="1:6" ht="13.5" x14ac:dyDescent="0.25">
      <c r="A1683" s="42">
        <v>90831</v>
      </c>
      <c r="B1683" s="40" t="s">
        <v>3177</v>
      </c>
      <c r="C1683" s="40" t="s">
        <v>204</v>
      </c>
      <c r="D1683" s="40" t="s">
        <v>42</v>
      </c>
      <c r="E1683" s="41" t="s">
        <v>3178</v>
      </c>
      <c r="F1683" s="40" t="s">
        <v>44</v>
      </c>
    </row>
    <row r="1684" spans="1:6" ht="13.5" x14ac:dyDescent="0.25">
      <c r="A1684" s="42">
        <v>90841</v>
      </c>
      <c r="B1684" s="40" t="s">
        <v>3179</v>
      </c>
      <c r="C1684" s="40" t="s">
        <v>204</v>
      </c>
      <c r="D1684" s="40" t="s">
        <v>62</v>
      </c>
      <c r="E1684" s="41" t="s">
        <v>3180</v>
      </c>
      <c r="F1684" s="40" t="s">
        <v>44</v>
      </c>
    </row>
    <row r="1685" spans="1:6" ht="13.5" x14ac:dyDescent="0.25">
      <c r="A1685" s="42">
        <v>90842</v>
      </c>
      <c r="B1685" s="40" t="s">
        <v>3181</v>
      </c>
      <c r="C1685" s="40" t="s">
        <v>204</v>
      </c>
      <c r="D1685" s="40" t="s">
        <v>62</v>
      </c>
      <c r="E1685" s="41" t="s">
        <v>3182</v>
      </c>
      <c r="F1685" s="40" t="s">
        <v>44</v>
      </c>
    </row>
    <row r="1686" spans="1:6" ht="13.5" x14ac:dyDescent="0.25">
      <c r="A1686" s="42">
        <v>90843</v>
      </c>
      <c r="B1686" s="40" t="s">
        <v>3183</v>
      </c>
      <c r="C1686" s="40" t="s">
        <v>204</v>
      </c>
      <c r="D1686" s="40" t="s">
        <v>62</v>
      </c>
      <c r="E1686" s="41" t="s">
        <v>3184</v>
      </c>
      <c r="F1686" s="40" t="s">
        <v>44</v>
      </c>
    </row>
    <row r="1687" spans="1:6" ht="13.5" x14ac:dyDescent="0.25">
      <c r="A1687" s="42">
        <v>90844</v>
      </c>
      <c r="B1687" s="40" t="s">
        <v>3185</v>
      </c>
      <c r="C1687" s="40" t="s">
        <v>204</v>
      </c>
      <c r="D1687" s="40" t="s">
        <v>62</v>
      </c>
      <c r="E1687" s="41" t="s">
        <v>3186</v>
      </c>
      <c r="F1687" s="40" t="s">
        <v>44</v>
      </c>
    </row>
    <row r="1688" spans="1:6" ht="13.5" x14ac:dyDescent="0.25">
      <c r="A1688" s="42">
        <v>90845</v>
      </c>
      <c r="B1688" s="40" t="s">
        <v>3187</v>
      </c>
      <c r="C1688" s="40" t="s">
        <v>204</v>
      </c>
      <c r="D1688" s="40" t="s">
        <v>62</v>
      </c>
      <c r="E1688" s="41" t="s">
        <v>3188</v>
      </c>
      <c r="F1688" s="40" t="s">
        <v>44</v>
      </c>
    </row>
    <row r="1689" spans="1:6" ht="13.5" x14ac:dyDescent="0.25">
      <c r="A1689" s="42">
        <v>90846</v>
      </c>
      <c r="B1689" s="40" t="s">
        <v>3189</v>
      </c>
      <c r="C1689" s="40" t="s">
        <v>204</v>
      </c>
      <c r="D1689" s="40" t="s">
        <v>62</v>
      </c>
      <c r="E1689" s="41" t="s">
        <v>3190</v>
      </c>
      <c r="F1689" s="40" t="s">
        <v>44</v>
      </c>
    </row>
    <row r="1690" spans="1:6" ht="13.5" x14ac:dyDescent="0.25">
      <c r="A1690" s="42">
        <v>90847</v>
      </c>
      <c r="B1690" s="40" t="s">
        <v>3191</v>
      </c>
      <c r="C1690" s="40" t="s">
        <v>204</v>
      </c>
      <c r="D1690" s="40" t="s">
        <v>62</v>
      </c>
      <c r="E1690" s="41" t="s">
        <v>3192</v>
      </c>
      <c r="F1690" s="40" t="s">
        <v>44</v>
      </c>
    </row>
    <row r="1691" spans="1:6" ht="13.5" x14ac:dyDescent="0.25">
      <c r="A1691" s="42">
        <v>90848</v>
      </c>
      <c r="B1691" s="40" t="s">
        <v>3193</v>
      </c>
      <c r="C1691" s="40" t="s">
        <v>204</v>
      </c>
      <c r="D1691" s="40" t="s">
        <v>62</v>
      </c>
      <c r="E1691" s="41" t="s">
        <v>3194</v>
      </c>
      <c r="F1691" s="40" t="s">
        <v>44</v>
      </c>
    </row>
    <row r="1692" spans="1:6" ht="13.5" x14ac:dyDescent="0.25">
      <c r="A1692" s="42">
        <v>90849</v>
      </c>
      <c r="B1692" s="40" t="s">
        <v>3195</v>
      </c>
      <c r="C1692" s="40" t="s">
        <v>204</v>
      </c>
      <c r="D1692" s="40" t="s">
        <v>62</v>
      </c>
      <c r="E1692" s="41" t="s">
        <v>3196</v>
      </c>
      <c r="F1692" s="40" t="s">
        <v>44</v>
      </c>
    </row>
    <row r="1693" spans="1:6" ht="13.5" x14ac:dyDescent="0.25">
      <c r="A1693" s="42">
        <v>90850</v>
      </c>
      <c r="B1693" s="40" t="s">
        <v>3197</v>
      </c>
      <c r="C1693" s="40" t="s">
        <v>204</v>
      </c>
      <c r="D1693" s="40" t="s">
        <v>62</v>
      </c>
      <c r="E1693" s="41" t="s">
        <v>3198</v>
      </c>
      <c r="F1693" s="40" t="s">
        <v>44</v>
      </c>
    </row>
    <row r="1694" spans="1:6" ht="13.5" x14ac:dyDescent="0.25">
      <c r="A1694" s="42">
        <v>90851</v>
      </c>
      <c r="B1694" s="40" t="s">
        <v>3199</v>
      </c>
      <c r="C1694" s="40" t="s">
        <v>204</v>
      </c>
      <c r="D1694" s="40" t="s">
        <v>62</v>
      </c>
      <c r="E1694" s="41" t="s">
        <v>3200</v>
      </c>
      <c r="F1694" s="40" t="s">
        <v>44</v>
      </c>
    </row>
    <row r="1695" spans="1:6" ht="13.5" x14ac:dyDescent="0.25">
      <c r="A1695" s="42">
        <v>90852</v>
      </c>
      <c r="B1695" s="40" t="s">
        <v>3201</v>
      </c>
      <c r="C1695" s="40" t="s">
        <v>204</v>
      </c>
      <c r="D1695" s="40" t="s">
        <v>62</v>
      </c>
      <c r="E1695" s="41" t="s">
        <v>3202</v>
      </c>
      <c r="F1695" s="40" t="s">
        <v>44</v>
      </c>
    </row>
    <row r="1696" spans="1:6" ht="13.5" x14ac:dyDescent="0.25">
      <c r="A1696" s="42">
        <v>91009</v>
      </c>
      <c r="B1696" s="40" t="s">
        <v>3203</v>
      </c>
      <c r="C1696" s="40" t="s">
        <v>204</v>
      </c>
      <c r="D1696" s="40" t="s">
        <v>42</v>
      </c>
      <c r="E1696" s="41" t="s">
        <v>3204</v>
      </c>
      <c r="F1696" s="40" t="s">
        <v>44</v>
      </c>
    </row>
    <row r="1697" spans="1:6" ht="13.5" x14ac:dyDescent="0.25">
      <c r="A1697" s="42">
        <v>91010</v>
      </c>
      <c r="B1697" s="40" t="s">
        <v>3205</v>
      </c>
      <c r="C1697" s="40" t="s">
        <v>204</v>
      </c>
      <c r="D1697" s="40" t="s">
        <v>42</v>
      </c>
      <c r="E1697" s="41" t="s">
        <v>3206</v>
      </c>
      <c r="F1697" s="40" t="s">
        <v>44</v>
      </c>
    </row>
    <row r="1698" spans="1:6" ht="13.5" x14ac:dyDescent="0.25">
      <c r="A1698" s="42">
        <v>91011</v>
      </c>
      <c r="B1698" s="40" t="s">
        <v>3207</v>
      </c>
      <c r="C1698" s="40" t="s">
        <v>204</v>
      </c>
      <c r="D1698" s="40" t="s">
        <v>42</v>
      </c>
      <c r="E1698" s="41" t="s">
        <v>3208</v>
      </c>
      <c r="F1698" s="40" t="s">
        <v>44</v>
      </c>
    </row>
    <row r="1699" spans="1:6" ht="13.5" x14ac:dyDescent="0.25">
      <c r="A1699" s="42">
        <v>91012</v>
      </c>
      <c r="B1699" s="40" t="s">
        <v>3209</v>
      </c>
      <c r="C1699" s="40" t="s">
        <v>204</v>
      </c>
      <c r="D1699" s="40" t="s">
        <v>42</v>
      </c>
      <c r="E1699" s="41" t="s">
        <v>3210</v>
      </c>
      <c r="F1699" s="40" t="s">
        <v>44</v>
      </c>
    </row>
    <row r="1700" spans="1:6" ht="13.5" x14ac:dyDescent="0.25">
      <c r="A1700" s="42">
        <v>91013</v>
      </c>
      <c r="B1700" s="40" t="s">
        <v>3211</v>
      </c>
      <c r="C1700" s="40" t="s">
        <v>204</v>
      </c>
      <c r="D1700" s="40" t="s">
        <v>62</v>
      </c>
      <c r="E1700" s="41" t="s">
        <v>3212</v>
      </c>
      <c r="F1700" s="40" t="s">
        <v>44</v>
      </c>
    </row>
    <row r="1701" spans="1:6" ht="13.5" x14ac:dyDescent="0.25">
      <c r="A1701" s="42">
        <v>91014</v>
      </c>
      <c r="B1701" s="40" t="s">
        <v>3213</v>
      </c>
      <c r="C1701" s="40" t="s">
        <v>204</v>
      </c>
      <c r="D1701" s="40" t="s">
        <v>62</v>
      </c>
      <c r="E1701" s="41" t="s">
        <v>3214</v>
      </c>
      <c r="F1701" s="40" t="s">
        <v>44</v>
      </c>
    </row>
    <row r="1702" spans="1:6" ht="13.5" x14ac:dyDescent="0.25">
      <c r="A1702" s="42">
        <v>91015</v>
      </c>
      <c r="B1702" s="40" t="s">
        <v>3215</v>
      </c>
      <c r="C1702" s="40" t="s">
        <v>204</v>
      </c>
      <c r="D1702" s="40" t="s">
        <v>62</v>
      </c>
      <c r="E1702" s="41" t="s">
        <v>3216</v>
      </c>
      <c r="F1702" s="40" t="s">
        <v>44</v>
      </c>
    </row>
    <row r="1703" spans="1:6" ht="13.5" x14ac:dyDescent="0.25">
      <c r="A1703" s="42">
        <v>91016</v>
      </c>
      <c r="B1703" s="40" t="s">
        <v>3217</v>
      </c>
      <c r="C1703" s="40" t="s">
        <v>204</v>
      </c>
      <c r="D1703" s="40" t="s">
        <v>62</v>
      </c>
      <c r="E1703" s="41" t="s">
        <v>3218</v>
      </c>
      <c r="F1703" s="40" t="s">
        <v>44</v>
      </c>
    </row>
    <row r="1704" spans="1:6" ht="13.5" x14ac:dyDescent="0.25">
      <c r="A1704" s="42">
        <v>91287</v>
      </c>
      <c r="B1704" s="40" t="s">
        <v>3219</v>
      </c>
      <c r="C1704" s="40" t="s">
        <v>204</v>
      </c>
      <c r="D1704" s="40" t="s">
        <v>42</v>
      </c>
      <c r="E1704" s="41" t="s">
        <v>3220</v>
      </c>
      <c r="F1704" s="40" t="s">
        <v>44</v>
      </c>
    </row>
    <row r="1705" spans="1:6" ht="13.5" x14ac:dyDescent="0.25">
      <c r="A1705" s="42">
        <v>91292</v>
      </c>
      <c r="B1705" s="40" t="s">
        <v>3221</v>
      </c>
      <c r="C1705" s="40" t="s">
        <v>204</v>
      </c>
      <c r="D1705" s="40" t="s">
        <v>62</v>
      </c>
      <c r="E1705" s="41" t="s">
        <v>3222</v>
      </c>
      <c r="F1705" s="40" t="s">
        <v>44</v>
      </c>
    </row>
    <row r="1706" spans="1:6" ht="13.5" x14ac:dyDescent="0.25">
      <c r="A1706" s="42">
        <v>91295</v>
      </c>
      <c r="B1706" s="40" t="s">
        <v>3223</v>
      </c>
      <c r="C1706" s="40" t="s">
        <v>204</v>
      </c>
      <c r="D1706" s="40" t="s">
        <v>42</v>
      </c>
      <c r="E1706" s="41" t="s">
        <v>3224</v>
      </c>
      <c r="F1706" s="40" t="s">
        <v>44</v>
      </c>
    </row>
    <row r="1707" spans="1:6" ht="13.5" x14ac:dyDescent="0.25">
      <c r="A1707" s="42">
        <v>91296</v>
      </c>
      <c r="B1707" s="40" t="s">
        <v>3225</v>
      </c>
      <c r="C1707" s="40" t="s">
        <v>204</v>
      </c>
      <c r="D1707" s="40" t="s">
        <v>42</v>
      </c>
      <c r="E1707" s="41" t="s">
        <v>3226</v>
      </c>
      <c r="F1707" s="40" t="s">
        <v>44</v>
      </c>
    </row>
    <row r="1708" spans="1:6" ht="13.5" x14ac:dyDescent="0.25">
      <c r="A1708" s="42">
        <v>91297</v>
      </c>
      <c r="B1708" s="40" t="s">
        <v>3227</v>
      </c>
      <c r="C1708" s="40" t="s">
        <v>204</v>
      </c>
      <c r="D1708" s="40" t="s">
        <v>42</v>
      </c>
      <c r="E1708" s="41" t="s">
        <v>3228</v>
      </c>
      <c r="F1708" s="40" t="s">
        <v>44</v>
      </c>
    </row>
    <row r="1709" spans="1:6" ht="13.5" x14ac:dyDescent="0.25">
      <c r="A1709" s="42">
        <v>91298</v>
      </c>
      <c r="B1709" s="40" t="s">
        <v>3229</v>
      </c>
      <c r="C1709" s="40" t="s">
        <v>204</v>
      </c>
      <c r="D1709" s="40" t="s">
        <v>62</v>
      </c>
      <c r="E1709" s="41" t="s">
        <v>3230</v>
      </c>
      <c r="F1709" s="40" t="s">
        <v>44</v>
      </c>
    </row>
    <row r="1710" spans="1:6" ht="13.5" x14ac:dyDescent="0.25">
      <c r="A1710" s="42">
        <v>91299</v>
      </c>
      <c r="B1710" s="40" t="s">
        <v>3231</v>
      </c>
      <c r="C1710" s="40" t="s">
        <v>204</v>
      </c>
      <c r="D1710" s="40" t="s">
        <v>62</v>
      </c>
      <c r="E1710" s="41" t="s">
        <v>3232</v>
      </c>
      <c r="F1710" s="40" t="s">
        <v>44</v>
      </c>
    </row>
    <row r="1711" spans="1:6" ht="13.5" x14ac:dyDescent="0.25">
      <c r="A1711" s="42">
        <v>91304</v>
      </c>
      <c r="B1711" s="40" t="s">
        <v>3233</v>
      </c>
      <c r="C1711" s="40" t="s">
        <v>204</v>
      </c>
      <c r="D1711" s="40" t="s">
        <v>42</v>
      </c>
      <c r="E1711" s="41" t="s">
        <v>3234</v>
      </c>
      <c r="F1711" s="40" t="s">
        <v>44</v>
      </c>
    </row>
    <row r="1712" spans="1:6" ht="13.5" x14ac:dyDescent="0.25">
      <c r="A1712" s="42">
        <v>91305</v>
      </c>
      <c r="B1712" s="40" t="s">
        <v>3235</v>
      </c>
      <c r="C1712" s="40" t="s">
        <v>204</v>
      </c>
      <c r="D1712" s="40" t="s">
        <v>42</v>
      </c>
      <c r="E1712" s="41" t="s">
        <v>3236</v>
      </c>
      <c r="F1712" s="40" t="s">
        <v>44</v>
      </c>
    </row>
    <row r="1713" spans="1:6" ht="13.5" x14ac:dyDescent="0.25">
      <c r="A1713" s="42">
        <v>91306</v>
      </c>
      <c r="B1713" s="40" t="s">
        <v>3237</v>
      </c>
      <c r="C1713" s="40" t="s">
        <v>204</v>
      </c>
      <c r="D1713" s="40" t="s">
        <v>42</v>
      </c>
      <c r="E1713" s="41" t="s">
        <v>3238</v>
      </c>
      <c r="F1713" s="40" t="s">
        <v>44</v>
      </c>
    </row>
    <row r="1714" spans="1:6" ht="13.5" x14ac:dyDescent="0.25">
      <c r="A1714" s="42">
        <v>91307</v>
      </c>
      <c r="B1714" s="40" t="s">
        <v>3239</v>
      </c>
      <c r="C1714" s="40" t="s">
        <v>204</v>
      </c>
      <c r="D1714" s="40" t="s">
        <v>42</v>
      </c>
      <c r="E1714" s="41" t="s">
        <v>3240</v>
      </c>
      <c r="F1714" s="40" t="s">
        <v>44</v>
      </c>
    </row>
    <row r="1715" spans="1:6" ht="13.5" x14ac:dyDescent="0.25">
      <c r="A1715" s="42">
        <v>91312</v>
      </c>
      <c r="B1715" s="40" t="s">
        <v>3241</v>
      </c>
      <c r="C1715" s="40" t="s">
        <v>204</v>
      </c>
      <c r="D1715" s="40" t="s">
        <v>62</v>
      </c>
      <c r="E1715" s="41" t="s">
        <v>3242</v>
      </c>
      <c r="F1715" s="40" t="s">
        <v>44</v>
      </c>
    </row>
    <row r="1716" spans="1:6" ht="13.5" x14ac:dyDescent="0.25">
      <c r="A1716" s="42">
        <v>91313</v>
      </c>
      <c r="B1716" s="40" t="s">
        <v>3243</v>
      </c>
      <c r="C1716" s="40" t="s">
        <v>204</v>
      </c>
      <c r="D1716" s="40" t="s">
        <v>62</v>
      </c>
      <c r="E1716" s="41" t="s">
        <v>3244</v>
      </c>
      <c r="F1716" s="40" t="s">
        <v>44</v>
      </c>
    </row>
    <row r="1717" spans="1:6" ht="13.5" x14ac:dyDescent="0.25">
      <c r="A1717" s="42">
        <v>91314</v>
      </c>
      <c r="B1717" s="40" t="s">
        <v>3245</v>
      </c>
      <c r="C1717" s="40" t="s">
        <v>204</v>
      </c>
      <c r="D1717" s="40" t="s">
        <v>62</v>
      </c>
      <c r="E1717" s="41" t="s">
        <v>3246</v>
      </c>
      <c r="F1717" s="40" t="s">
        <v>44</v>
      </c>
    </row>
    <row r="1718" spans="1:6" ht="13.5" x14ac:dyDescent="0.25">
      <c r="A1718" s="42">
        <v>91315</v>
      </c>
      <c r="B1718" s="40" t="s">
        <v>3247</v>
      </c>
      <c r="C1718" s="40" t="s">
        <v>204</v>
      </c>
      <c r="D1718" s="40" t="s">
        <v>62</v>
      </c>
      <c r="E1718" s="41" t="s">
        <v>3248</v>
      </c>
      <c r="F1718" s="40" t="s">
        <v>44</v>
      </c>
    </row>
    <row r="1719" spans="1:6" ht="13.5" x14ac:dyDescent="0.25">
      <c r="A1719" s="42">
        <v>91316</v>
      </c>
      <c r="B1719" s="40" t="s">
        <v>3249</v>
      </c>
      <c r="C1719" s="40" t="s">
        <v>204</v>
      </c>
      <c r="D1719" s="40" t="s">
        <v>62</v>
      </c>
      <c r="E1719" s="41" t="s">
        <v>3250</v>
      </c>
      <c r="F1719" s="40" t="s">
        <v>44</v>
      </c>
    </row>
    <row r="1720" spans="1:6" ht="13.5" x14ac:dyDescent="0.25">
      <c r="A1720" s="42">
        <v>91317</v>
      </c>
      <c r="B1720" s="40" t="s">
        <v>3251</v>
      </c>
      <c r="C1720" s="40" t="s">
        <v>204</v>
      </c>
      <c r="D1720" s="40" t="s">
        <v>62</v>
      </c>
      <c r="E1720" s="41" t="s">
        <v>3252</v>
      </c>
      <c r="F1720" s="40" t="s">
        <v>44</v>
      </c>
    </row>
    <row r="1721" spans="1:6" ht="13.5" x14ac:dyDescent="0.25">
      <c r="A1721" s="42">
        <v>91318</v>
      </c>
      <c r="B1721" s="40" t="s">
        <v>3253</v>
      </c>
      <c r="C1721" s="40" t="s">
        <v>204</v>
      </c>
      <c r="D1721" s="40" t="s">
        <v>62</v>
      </c>
      <c r="E1721" s="41" t="s">
        <v>3254</v>
      </c>
      <c r="F1721" s="40" t="s">
        <v>44</v>
      </c>
    </row>
    <row r="1722" spans="1:6" ht="13.5" x14ac:dyDescent="0.25">
      <c r="A1722" s="42">
        <v>91319</v>
      </c>
      <c r="B1722" s="40" t="s">
        <v>3255</v>
      </c>
      <c r="C1722" s="40" t="s">
        <v>204</v>
      </c>
      <c r="D1722" s="40" t="s">
        <v>62</v>
      </c>
      <c r="E1722" s="41" t="s">
        <v>3256</v>
      </c>
      <c r="F1722" s="40" t="s">
        <v>44</v>
      </c>
    </row>
    <row r="1723" spans="1:6" ht="13.5" x14ac:dyDescent="0.25">
      <c r="A1723" s="42">
        <v>91320</v>
      </c>
      <c r="B1723" s="40" t="s">
        <v>3257</v>
      </c>
      <c r="C1723" s="40" t="s">
        <v>204</v>
      </c>
      <c r="D1723" s="40" t="s">
        <v>62</v>
      </c>
      <c r="E1723" s="41" t="s">
        <v>3258</v>
      </c>
      <c r="F1723" s="40" t="s">
        <v>44</v>
      </c>
    </row>
    <row r="1724" spans="1:6" ht="13.5" x14ac:dyDescent="0.25">
      <c r="A1724" s="42">
        <v>91321</v>
      </c>
      <c r="B1724" s="40" t="s">
        <v>3259</v>
      </c>
      <c r="C1724" s="40" t="s">
        <v>204</v>
      </c>
      <c r="D1724" s="40" t="s">
        <v>62</v>
      </c>
      <c r="E1724" s="41" t="s">
        <v>3260</v>
      </c>
      <c r="F1724" s="40" t="s">
        <v>44</v>
      </c>
    </row>
    <row r="1725" spans="1:6" ht="13.5" x14ac:dyDescent="0.25">
      <c r="A1725" s="42">
        <v>91322</v>
      </c>
      <c r="B1725" s="40" t="s">
        <v>3261</v>
      </c>
      <c r="C1725" s="40" t="s">
        <v>204</v>
      </c>
      <c r="D1725" s="40" t="s">
        <v>62</v>
      </c>
      <c r="E1725" s="41" t="s">
        <v>3262</v>
      </c>
      <c r="F1725" s="40" t="s">
        <v>44</v>
      </c>
    </row>
    <row r="1726" spans="1:6" ht="13.5" x14ac:dyDescent="0.25">
      <c r="A1726" s="42">
        <v>91323</v>
      </c>
      <c r="B1726" s="40" t="s">
        <v>3263</v>
      </c>
      <c r="C1726" s="40" t="s">
        <v>204</v>
      </c>
      <c r="D1726" s="40" t="s">
        <v>62</v>
      </c>
      <c r="E1726" s="41" t="s">
        <v>3264</v>
      </c>
      <c r="F1726" s="40" t="s">
        <v>44</v>
      </c>
    </row>
    <row r="1727" spans="1:6" ht="13.5" x14ac:dyDescent="0.25">
      <c r="A1727" s="42">
        <v>91324</v>
      </c>
      <c r="B1727" s="40" t="s">
        <v>3265</v>
      </c>
      <c r="C1727" s="40" t="s">
        <v>204</v>
      </c>
      <c r="D1727" s="40" t="s">
        <v>62</v>
      </c>
      <c r="E1727" s="41" t="s">
        <v>3266</v>
      </c>
      <c r="F1727" s="40" t="s">
        <v>44</v>
      </c>
    </row>
    <row r="1728" spans="1:6" ht="13.5" x14ac:dyDescent="0.25">
      <c r="A1728" s="42">
        <v>91325</v>
      </c>
      <c r="B1728" s="40" t="s">
        <v>3267</v>
      </c>
      <c r="C1728" s="40" t="s">
        <v>204</v>
      </c>
      <c r="D1728" s="40" t="s">
        <v>62</v>
      </c>
      <c r="E1728" s="41" t="s">
        <v>3268</v>
      </c>
      <c r="F1728" s="40" t="s">
        <v>44</v>
      </c>
    </row>
    <row r="1729" spans="1:6" ht="13.5" x14ac:dyDescent="0.25">
      <c r="A1729" s="42">
        <v>91326</v>
      </c>
      <c r="B1729" s="40" t="s">
        <v>3269</v>
      </c>
      <c r="C1729" s="40" t="s">
        <v>204</v>
      </c>
      <c r="D1729" s="40" t="s">
        <v>62</v>
      </c>
      <c r="E1729" s="41" t="s">
        <v>3270</v>
      </c>
      <c r="F1729" s="40" t="s">
        <v>44</v>
      </c>
    </row>
    <row r="1730" spans="1:6" ht="13.5" x14ac:dyDescent="0.25">
      <c r="A1730" s="42">
        <v>91327</v>
      </c>
      <c r="B1730" s="40" t="s">
        <v>3271</v>
      </c>
      <c r="C1730" s="40" t="s">
        <v>204</v>
      </c>
      <c r="D1730" s="40" t="s">
        <v>62</v>
      </c>
      <c r="E1730" s="41" t="s">
        <v>3272</v>
      </c>
      <c r="F1730" s="40" t="s">
        <v>44</v>
      </c>
    </row>
    <row r="1731" spans="1:6" ht="13.5" x14ac:dyDescent="0.25">
      <c r="A1731" s="42">
        <v>91328</v>
      </c>
      <c r="B1731" s="40" t="s">
        <v>3273</v>
      </c>
      <c r="C1731" s="40" t="s">
        <v>204</v>
      </c>
      <c r="D1731" s="40" t="s">
        <v>62</v>
      </c>
      <c r="E1731" s="41" t="s">
        <v>3274</v>
      </c>
      <c r="F1731" s="40" t="s">
        <v>44</v>
      </c>
    </row>
    <row r="1732" spans="1:6" ht="13.5" x14ac:dyDescent="0.25">
      <c r="A1732" s="42">
        <v>91329</v>
      </c>
      <c r="B1732" s="40" t="s">
        <v>3275</v>
      </c>
      <c r="C1732" s="40" t="s">
        <v>204</v>
      </c>
      <c r="D1732" s="40" t="s">
        <v>62</v>
      </c>
      <c r="E1732" s="41" t="s">
        <v>3276</v>
      </c>
      <c r="F1732" s="40" t="s">
        <v>44</v>
      </c>
    </row>
    <row r="1733" spans="1:6" ht="13.5" x14ac:dyDescent="0.25">
      <c r="A1733" s="42">
        <v>91330</v>
      </c>
      <c r="B1733" s="40" t="s">
        <v>3277</v>
      </c>
      <c r="C1733" s="40" t="s">
        <v>204</v>
      </c>
      <c r="D1733" s="40" t="s">
        <v>62</v>
      </c>
      <c r="E1733" s="41" t="s">
        <v>3278</v>
      </c>
      <c r="F1733" s="40" t="s">
        <v>44</v>
      </c>
    </row>
    <row r="1734" spans="1:6" ht="13.5" x14ac:dyDescent="0.25">
      <c r="A1734" s="42">
        <v>91331</v>
      </c>
      <c r="B1734" s="40" t="s">
        <v>3279</v>
      </c>
      <c r="C1734" s="40" t="s">
        <v>204</v>
      </c>
      <c r="D1734" s="40" t="s">
        <v>62</v>
      </c>
      <c r="E1734" s="41" t="s">
        <v>3280</v>
      </c>
      <c r="F1734" s="40" t="s">
        <v>44</v>
      </c>
    </row>
    <row r="1735" spans="1:6" ht="13.5" x14ac:dyDescent="0.25">
      <c r="A1735" s="42">
        <v>91332</v>
      </c>
      <c r="B1735" s="40" t="s">
        <v>3281</v>
      </c>
      <c r="C1735" s="40" t="s">
        <v>204</v>
      </c>
      <c r="D1735" s="40" t="s">
        <v>62</v>
      </c>
      <c r="E1735" s="41" t="s">
        <v>3282</v>
      </c>
      <c r="F1735" s="40" t="s">
        <v>44</v>
      </c>
    </row>
    <row r="1736" spans="1:6" ht="13.5" x14ac:dyDescent="0.25">
      <c r="A1736" s="42">
        <v>91333</v>
      </c>
      <c r="B1736" s="40" t="s">
        <v>3283</v>
      </c>
      <c r="C1736" s="40" t="s">
        <v>204</v>
      </c>
      <c r="D1736" s="40" t="s">
        <v>62</v>
      </c>
      <c r="E1736" s="41" t="s">
        <v>3284</v>
      </c>
      <c r="F1736" s="40" t="s">
        <v>44</v>
      </c>
    </row>
    <row r="1737" spans="1:6" ht="13.5" x14ac:dyDescent="0.25">
      <c r="A1737" s="42">
        <v>91334</v>
      </c>
      <c r="B1737" s="40" t="s">
        <v>3285</v>
      </c>
      <c r="C1737" s="40" t="s">
        <v>204</v>
      </c>
      <c r="D1737" s="40" t="s">
        <v>62</v>
      </c>
      <c r="E1737" s="41" t="s">
        <v>3286</v>
      </c>
      <c r="F1737" s="40" t="s">
        <v>44</v>
      </c>
    </row>
    <row r="1738" spans="1:6" ht="13.5" x14ac:dyDescent="0.25">
      <c r="A1738" s="42">
        <v>91335</v>
      </c>
      <c r="B1738" s="40" t="s">
        <v>3287</v>
      </c>
      <c r="C1738" s="40" t="s">
        <v>204</v>
      </c>
      <c r="D1738" s="40" t="s">
        <v>62</v>
      </c>
      <c r="E1738" s="41" t="s">
        <v>3288</v>
      </c>
      <c r="F1738" s="40" t="s">
        <v>44</v>
      </c>
    </row>
    <row r="1739" spans="1:6" ht="13.5" x14ac:dyDescent="0.25">
      <c r="A1739" s="42">
        <v>91336</v>
      </c>
      <c r="B1739" s="40" t="s">
        <v>3289</v>
      </c>
      <c r="C1739" s="40" t="s">
        <v>204</v>
      </c>
      <c r="D1739" s="40" t="s">
        <v>62</v>
      </c>
      <c r="E1739" s="41" t="s">
        <v>3290</v>
      </c>
      <c r="F1739" s="40" t="s">
        <v>44</v>
      </c>
    </row>
    <row r="1740" spans="1:6" ht="13.5" x14ac:dyDescent="0.25">
      <c r="A1740" s="42">
        <v>91337</v>
      </c>
      <c r="B1740" s="40" t="s">
        <v>3291</v>
      </c>
      <c r="C1740" s="40" t="s">
        <v>204</v>
      </c>
      <c r="D1740" s="40" t="s">
        <v>62</v>
      </c>
      <c r="E1740" s="41" t="s">
        <v>3292</v>
      </c>
      <c r="F1740" s="40" t="s">
        <v>44</v>
      </c>
    </row>
    <row r="1741" spans="1:6" ht="13.5" x14ac:dyDescent="0.25">
      <c r="A1741" s="42">
        <v>100659</v>
      </c>
      <c r="B1741" s="40" t="s">
        <v>3293</v>
      </c>
      <c r="C1741" s="40" t="s">
        <v>41</v>
      </c>
      <c r="D1741" s="40" t="s">
        <v>42</v>
      </c>
      <c r="E1741" s="41" t="s">
        <v>83</v>
      </c>
      <c r="F1741" s="40" t="s">
        <v>44</v>
      </c>
    </row>
    <row r="1742" spans="1:6" ht="13.5" x14ac:dyDescent="0.25">
      <c r="A1742" s="42">
        <v>100660</v>
      </c>
      <c r="B1742" s="40" t="s">
        <v>3294</v>
      </c>
      <c r="C1742" s="40" t="s">
        <v>41</v>
      </c>
      <c r="D1742" s="40" t="s">
        <v>42</v>
      </c>
      <c r="E1742" s="41" t="s">
        <v>81</v>
      </c>
      <c r="F1742" s="40" t="s">
        <v>44</v>
      </c>
    </row>
    <row r="1743" spans="1:6" ht="13.5" x14ac:dyDescent="0.25">
      <c r="A1743" s="42">
        <v>100675</v>
      </c>
      <c r="B1743" s="40" t="s">
        <v>3295</v>
      </c>
      <c r="C1743" s="40" t="s">
        <v>204</v>
      </c>
      <c r="D1743" s="40" t="s">
        <v>42</v>
      </c>
      <c r="E1743" s="41" t="s">
        <v>3296</v>
      </c>
      <c r="F1743" s="40" t="s">
        <v>44</v>
      </c>
    </row>
    <row r="1744" spans="1:6" ht="13.5" x14ac:dyDescent="0.25">
      <c r="A1744" s="42">
        <v>100676</v>
      </c>
      <c r="B1744" s="40" t="s">
        <v>3297</v>
      </c>
      <c r="C1744" s="40" t="s">
        <v>204</v>
      </c>
      <c r="D1744" s="40" t="s">
        <v>42</v>
      </c>
      <c r="E1744" s="41" t="s">
        <v>3298</v>
      </c>
      <c r="F1744" s="40" t="s">
        <v>44</v>
      </c>
    </row>
    <row r="1745" spans="1:6" ht="13.5" x14ac:dyDescent="0.25">
      <c r="A1745" s="42">
        <v>100678</v>
      </c>
      <c r="B1745" s="40" t="s">
        <v>3299</v>
      </c>
      <c r="C1745" s="40" t="s">
        <v>204</v>
      </c>
      <c r="D1745" s="40" t="s">
        <v>62</v>
      </c>
      <c r="E1745" s="41" t="s">
        <v>3300</v>
      </c>
      <c r="F1745" s="40" t="s">
        <v>44</v>
      </c>
    </row>
    <row r="1746" spans="1:6" ht="13.5" x14ac:dyDescent="0.25">
      <c r="A1746" s="42">
        <v>100679</v>
      </c>
      <c r="B1746" s="40" t="s">
        <v>3301</v>
      </c>
      <c r="C1746" s="40" t="s">
        <v>204</v>
      </c>
      <c r="D1746" s="40" t="s">
        <v>62</v>
      </c>
      <c r="E1746" s="41" t="s">
        <v>3302</v>
      </c>
      <c r="F1746" s="40" t="s">
        <v>44</v>
      </c>
    </row>
    <row r="1747" spans="1:6" ht="13.5" x14ac:dyDescent="0.25">
      <c r="A1747" s="42">
        <v>100680</v>
      </c>
      <c r="B1747" s="40" t="s">
        <v>3303</v>
      </c>
      <c r="C1747" s="40" t="s">
        <v>204</v>
      </c>
      <c r="D1747" s="40" t="s">
        <v>62</v>
      </c>
      <c r="E1747" s="41" t="s">
        <v>3304</v>
      </c>
      <c r="F1747" s="40" t="s">
        <v>44</v>
      </c>
    </row>
    <row r="1748" spans="1:6" ht="13.5" x14ac:dyDescent="0.25">
      <c r="A1748" s="42">
        <v>100681</v>
      </c>
      <c r="B1748" s="40" t="s">
        <v>3305</v>
      </c>
      <c r="C1748" s="40" t="s">
        <v>204</v>
      </c>
      <c r="D1748" s="40" t="s">
        <v>62</v>
      </c>
      <c r="E1748" s="41" t="s">
        <v>3306</v>
      </c>
      <c r="F1748" s="40" t="s">
        <v>44</v>
      </c>
    </row>
    <row r="1749" spans="1:6" ht="13.5" x14ac:dyDescent="0.25">
      <c r="A1749" s="42">
        <v>100682</v>
      </c>
      <c r="B1749" s="40" t="s">
        <v>3307</v>
      </c>
      <c r="C1749" s="40" t="s">
        <v>204</v>
      </c>
      <c r="D1749" s="40" t="s">
        <v>62</v>
      </c>
      <c r="E1749" s="41" t="s">
        <v>3308</v>
      </c>
      <c r="F1749" s="40" t="s">
        <v>44</v>
      </c>
    </row>
    <row r="1750" spans="1:6" ht="13.5" x14ac:dyDescent="0.25">
      <c r="A1750" s="42">
        <v>100683</v>
      </c>
      <c r="B1750" s="40" t="s">
        <v>3309</v>
      </c>
      <c r="C1750" s="40" t="s">
        <v>204</v>
      </c>
      <c r="D1750" s="40" t="s">
        <v>62</v>
      </c>
      <c r="E1750" s="41" t="s">
        <v>3310</v>
      </c>
      <c r="F1750" s="40" t="s">
        <v>44</v>
      </c>
    </row>
    <row r="1751" spans="1:6" ht="13.5" x14ac:dyDescent="0.25">
      <c r="A1751" s="42">
        <v>100684</v>
      </c>
      <c r="B1751" s="40" t="s">
        <v>3311</v>
      </c>
      <c r="C1751" s="40" t="s">
        <v>204</v>
      </c>
      <c r="D1751" s="40" t="s">
        <v>62</v>
      </c>
      <c r="E1751" s="41" t="s">
        <v>3312</v>
      </c>
      <c r="F1751" s="40" t="s">
        <v>44</v>
      </c>
    </row>
    <row r="1752" spans="1:6" ht="13.5" x14ac:dyDescent="0.25">
      <c r="A1752" s="42">
        <v>100685</v>
      </c>
      <c r="B1752" s="40" t="s">
        <v>3313</v>
      </c>
      <c r="C1752" s="40" t="s">
        <v>204</v>
      </c>
      <c r="D1752" s="40" t="s">
        <v>62</v>
      </c>
      <c r="E1752" s="41" t="s">
        <v>3314</v>
      </c>
      <c r="F1752" s="40" t="s">
        <v>44</v>
      </c>
    </row>
    <row r="1753" spans="1:6" ht="13.5" x14ac:dyDescent="0.25">
      <c r="A1753" s="42">
        <v>100686</v>
      </c>
      <c r="B1753" s="40" t="s">
        <v>3315</v>
      </c>
      <c r="C1753" s="40" t="s">
        <v>204</v>
      </c>
      <c r="D1753" s="40" t="s">
        <v>62</v>
      </c>
      <c r="E1753" s="41" t="s">
        <v>3316</v>
      </c>
      <c r="F1753" s="40" t="s">
        <v>44</v>
      </c>
    </row>
    <row r="1754" spans="1:6" ht="13.5" x14ac:dyDescent="0.25">
      <c r="A1754" s="42">
        <v>100687</v>
      </c>
      <c r="B1754" s="40" t="s">
        <v>3317</v>
      </c>
      <c r="C1754" s="40" t="s">
        <v>204</v>
      </c>
      <c r="D1754" s="40" t="s">
        <v>62</v>
      </c>
      <c r="E1754" s="41" t="s">
        <v>3318</v>
      </c>
      <c r="F1754" s="40" t="s">
        <v>44</v>
      </c>
    </row>
    <row r="1755" spans="1:6" ht="13.5" x14ac:dyDescent="0.25">
      <c r="A1755" s="42">
        <v>100688</v>
      </c>
      <c r="B1755" s="40" t="s">
        <v>3319</v>
      </c>
      <c r="C1755" s="40" t="s">
        <v>204</v>
      </c>
      <c r="D1755" s="40" t="s">
        <v>62</v>
      </c>
      <c r="E1755" s="41" t="s">
        <v>3320</v>
      </c>
      <c r="F1755" s="40" t="s">
        <v>44</v>
      </c>
    </row>
    <row r="1756" spans="1:6" ht="13.5" x14ac:dyDescent="0.25">
      <c r="A1756" s="42">
        <v>100689</v>
      </c>
      <c r="B1756" s="40" t="s">
        <v>3321</v>
      </c>
      <c r="C1756" s="40" t="s">
        <v>204</v>
      </c>
      <c r="D1756" s="40" t="s">
        <v>62</v>
      </c>
      <c r="E1756" s="41" t="s">
        <v>3322</v>
      </c>
      <c r="F1756" s="40" t="s">
        <v>44</v>
      </c>
    </row>
    <row r="1757" spans="1:6" ht="13.5" x14ac:dyDescent="0.25">
      <c r="A1757" s="42">
        <v>100690</v>
      </c>
      <c r="B1757" s="40" t="s">
        <v>3323</v>
      </c>
      <c r="C1757" s="40" t="s">
        <v>204</v>
      </c>
      <c r="D1757" s="40" t="s">
        <v>62</v>
      </c>
      <c r="E1757" s="41" t="s">
        <v>3324</v>
      </c>
      <c r="F1757" s="40" t="s">
        <v>44</v>
      </c>
    </row>
    <row r="1758" spans="1:6" ht="13.5" x14ac:dyDescent="0.25">
      <c r="A1758" s="42">
        <v>100691</v>
      </c>
      <c r="B1758" s="40" t="s">
        <v>3325</v>
      </c>
      <c r="C1758" s="40" t="s">
        <v>204</v>
      </c>
      <c r="D1758" s="40" t="s">
        <v>62</v>
      </c>
      <c r="E1758" s="41" t="s">
        <v>3326</v>
      </c>
      <c r="F1758" s="40" t="s">
        <v>44</v>
      </c>
    </row>
    <row r="1759" spans="1:6" ht="13.5" x14ac:dyDescent="0.25">
      <c r="A1759" s="42">
        <v>100692</v>
      </c>
      <c r="B1759" s="40" t="s">
        <v>3327</v>
      </c>
      <c r="C1759" s="40" t="s">
        <v>204</v>
      </c>
      <c r="D1759" s="40" t="s">
        <v>62</v>
      </c>
      <c r="E1759" s="41" t="s">
        <v>3328</v>
      </c>
      <c r="F1759" s="40" t="s">
        <v>44</v>
      </c>
    </row>
    <row r="1760" spans="1:6" ht="13.5" x14ac:dyDescent="0.25">
      <c r="A1760" s="42">
        <v>100693</v>
      </c>
      <c r="B1760" s="40" t="s">
        <v>3329</v>
      </c>
      <c r="C1760" s="40" t="s">
        <v>204</v>
      </c>
      <c r="D1760" s="40" t="s">
        <v>62</v>
      </c>
      <c r="E1760" s="41" t="s">
        <v>3330</v>
      </c>
      <c r="F1760" s="40" t="s">
        <v>44</v>
      </c>
    </row>
    <row r="1761" spans="1:6" ht="13.5" x14ac:dyDescent="0.25">
      <c r="A1761" s="42">
        <v>100694</v>
      </c>
      <c r="B1761" s="40" t="s">
        <v>3331</v>
      </c>
      <c r="C1761" s="40" t="s">
        <v>204</v>
      </c>
      <c r="D1761" s="40" t="s">
        <v>62</v>
      </c>
      <c r="E1761" s="41" t="s">
        <v>3332</v>
      </c>
      <c r="F1761" s="40" t="s">
        <v>44</v>
      </c>
    </row>
    <row r="1762" spans="1:6" ht="13.5" x14ac:dyDescent="0.25">
      <c r="A1762" s="42">
        <v>100695</v>
      </c>
      <c r="B1762" s="40" t="s">
        <v>3333</v>
      </c>
      <c r="C1762" s="40" t="s">
        <v>204</v>
      </c>
      <c r="D1762" s="40" t="s">
        <v>42</v>
      </c>
      <c r="E1762" s="41" t="s">
        <v>3334</v>
      </c>
      <c r="F1762" s="40" t="s">
        <v>44</v>
      </c>
    </row>
    <row r="1763" spans="1:6" ht="13.5" x14ac:dyDescent="0.25">
      <c r="A1763" s="42">
        <v>100696</v>
      </c>
      <c r="B1763" s="40" t="s">
        <v>3335</v>
      </c>
      <c r="C1763" s="40" t="s">
        <v>204</v>
      </c>
      <c r="D1763" s="40" t="s">
        <v>42</v>
      </c>
      <c r="E1763" s="41" t="s">
        <v>3336</v>
      </c>
      <c r="F1763" s="40" t="s">
        <v>44</v>
      </c>
    </row>
    <row r="1764" spans="1:6" ht="13.5" x14ac:dyDescent="0.25">
      <c r="A1764" s="42">
        <v>100697</v>
      </c>
      <c r="B1764" s="40" t="s">
        <v>3337</v>
      </c>
      <c r="C1764" s="40" t="s">
        <v>204</v>
      </c>
      <c r="D1764" s="40" t="s">
        <v>42</v>
      </c>
      <c r="E1764" s="41" t="s">
        <v>3338</v>
      </c>
      <c r="F1764" s="40" t="s">
        <v>44</v>
      </c>
    </row>
    <row r="1765" spans="1:6" ht="13.5" x14ac:dyDescent="0.25">
      <c r="A1765" s="42">
        <v>100698</v>
      </c>
      <c r="B1765" s="40" t="s">
        <v>3339</v>
      </c>
      <c r="C1765" s="40" t="s">
        <v>204</v>
      </c>
      <c r="D1765" s="40" t="s">
        <v>42</v>
      </c>
      <c r="E1765" s="41" t="s">
        <v>3340</v>
      </c>
      <c r="F1765" s="40" t="s">
        <v>44</v>
      </c>
    </row>
    <row r="1766" spans="1:6" ht="13.5" x14ac:dyDescent="0.25">
      <c r="A1766" s="42">
        <v>100699</v>
      </c>
      <c r="B1766" s="40" t="s">
        <v>3341</v>
      </c>
      <c r="C1766" s="40" t="s">
        <v>204</v>
      </c>
      <c r="D1766" s="40" t="s">
        <v>42</v>
      </c>
      <c r="E1766" s="41" t="s">
        <v>3342</v>
      </c>
      <c r="F1766" s="40" t="s">
        <v>44</v>
      </c>
    </row>
    <row r="1767" spans="1:6" ht="13.5" x14ac:dyDescent="0.25">
      <c r="A1767" s="42">
        <v>100700</v>
      </c>
      <c r="B1767" s="40" t="s">
        <v>3343</v>
      </c>
      <c r="C1767" s="40" t="s">
        <v>204</v>
      </c>
      <c r="D1767" s="40" t="s">
        <v>42</v>
      </c>
      <c r="E1767" s="41" t="s">
        <v>3344</v>
      </c>
      <c r="F1767" s="40" t="s">
        <v>44</v>
      </c>
    </row>
    <row r="1768" spans="1:6" ht="13.5" x14ac:dyDescent="0.25">
      <c r="A1768" s="42">
        <v>100712</v>
      </c>
      <c r="B1768" s="40" t="s">
        <v>3345</v>
      </c>
      <c r="C1768" s="40" t="s">
        <v>204</v>
      </c>
      <c r="D1768" s="40" t="s">
        <v>62</v>
      </c>
      <c r="E1768" s="41" t="s">
        <v>3346</v>
      </c>
      <c r="F1768" s="40" t="s">
        <v>44</v>
      </c>
    </row>
    <row r="1769" spans="1:6" ht="13.5" x14ac:dyDescent="0.25">
      <c r="A1769" s="42">
        <v>100665</v>
      </c>
      <c r="B1769" s="40" t="s">
        <v>3347</v>
      </c>
      <c r="C1769" s="40" t="s">
        <v>526</v>
      </c>
      <c r="D1769" s="40" t="s">
        <v>42</v>
      </c>
      <c r="E1769" s="41" t="s">
        <v>3348</v>
      </c>
      <c r="F1769" s="40" t="s">
        <v>44</v>
      </c>
    </row>
    <row r="1770" spans="1:6" ht="13.5" x14ac:dyDescent="0.25">
      <c r="A1770" s="42">
        <v>100666</v>
      </c>
      <c r="B1770" s="40" t="s">
        <v>3349</v>
      </c>
      <c r="C1770" s="40" t="s">
        <v>526</v>
      </c>
      <c r="D1770" s="40" t="s">
        <v>42</v>
      </c>
      <c r="E1770" s="41" t="s">
        <v>3350</v>
      </c>
      <c r="F1770" s="40" t="s">
        <v>44</v>
      </c>
    </row>
    <row r="1771" spans="1:6" ht="13.5" x14ac:dyDescent="0.25">
      <c r="A1771" s="42">
        <v>100667</v>
      </c>
      <c r="B1771" s="40" t="s">
        <v>3351</v>
      </c>
      <c r="C1771" s="40" t="s">
        <v>526</v>
      </c>
      <c r="D1771" s="40" t="s">
        <v>42</v>
      </c>
      <c r="E1771" s="41" t="s">
        <v>3352</v>
      </c>
      <c r="F1771" s="40" t="s">
        <v>44</v>
      </c>
    </row>
    <row r="1772" spans="1:6" ht="13.5" x14ac:dyDescent="0.25">
      <c r="A1772" s="42">
        <v>100668</v>
      </c>
      <c r="B1772" s="40" t="s">
        <v>3353</v>
      </c>
      <c r="C1772" s="40" t="s">
        <v>526</v>
      </c>
      <c r="D1772" s="40" t="s">
        <v>42</v>
      </c>
      <c r="E1772" s="41" t="s">
        <v>3354</v>
      </c>
      <c r="F1772" s="40" t="s">
        <v>44</v>
      </c>
    </row>
    <row r="1773" spans="1:6" ht="13.5" x14ac:dyDescent="0.25">
      <c r="A1773" s="42">
        <v>100669</v>
      </c>
      <c r="B1773" s="40" t="s">
        <v>3355</v>
      </c>
      <c r="C1773" s="40" t="s">
        <v>526</v>
      </c>
      <c r="D1773" s="40" t="s">
        <v>42</v>
      </c>
      <c r="E1773" s="41" t="s">
        <v>3356</v>
      </c>
      <c r="F1773" s="40" t="s">
        <v>44</v>
      </c>
    </row>
    <row r="1774" spans="1:6" ht="13.5" x14ac:dyDescent="0.25">
      <c r="A1774" s="42">
        <v>100670</v>
      </c>
      <c r="B1774" s="40" t="s">
        <v>3357</v>
      </c>
      <c r="C1774" s="40" t="s">
        <v>526</v>
      </c>
      <c r="D1774" s="40" t="s">
        <v>42</v>
      </c>
      <c r="E1774" s="41" t="s">
        <v>3358</v>
      </c>
      <c r="F1774" s="40" t="s">
        <v>44</v>
      </c>
    </row>
    <row r="1775" spans="1:6" ht="13.5" x14ac:dyDescent="0.25">
      <c r="A1775" s="42">
        <v>100671</v>
      </c>
      <c r="B1775" s="40" t="s">
        <v>3359</v>
      </c>
      <c r="C1775" s="40" t="s">
        <v>526</v>
      </c>
      <c r="D1775" s="40" t="s">
        <v>42</v>
      </c>
      <c r="E1775" s="41" t="s">
        <v>3360</v>
      </c>
      <c r="F1775" s="40" t="s">
        <v>44</v>
      </c>
    </row>
    <row r="1776" spans="1:6" ht="13.5" x14ac:dyDescent="0.25">
      <c r="A1776" s="42">
        <v>100672</v>
      </c>
      <c r="B1776" s="40" t="s">
        <v>3361</v>
      </c>
      <c r="C1776" s="40" t="s">
        <v>526</v>
      </c>
      <c r="D1776" s="40" t="s">
        <v>42</v>
      </c>
      <c r="E1776" s="41" t="s">
        <v>3362</v>
      </c>
      <c r="F1776" s="40" t="s">
        <v>44</v>
      </c>
    </row>
    <row r="1777" spans="1:6" ht="13.5" x14ac:dyDescent="0.25">
      <c r="A1777" s="42">
        <v>100701</v>
      </c>
      <c r="B1777" s="40" t="s">
        <v>3363</v>
      </c>
      <c r="C1777" s="40" t="s">
        <v>526</v>
      </c>
      <c r="D1777" s="40" t="s">
        <v>42</v>
      </c>
      <c r="E1777" s="41" t="s">
        <v>3364</v>
      </c>
      <c r="F1777" s="40" t="s">
        <v>44</v>
      </c>
    </row>
    <row r="1778" spans="1:6" ht="13.5" x14ac:dyDescent="0.25">
      <c r="A1778" s="42">
        <v>94559</v>
      </c>
      <c r="B1778" s="40" t="s">
        <v>3365</v>
      </c>
      <c r="C1778" s="40" t="s">
        <v>526</v>
      </c>
      <c r="D1778" s="40" t="s">
        <v>62</v>
      </c>
      <c r="E1778" s="41" t="s">
        <v>3366</v>
      </c>
      <c r="F1778" s="40" t="s">
        <v>44</v>
      </c>
    </row>
    <row r="1779" spans="1:6" ht="13.5" x14ac:dyDescent="0.25">
      <c r="A1779" s="42">
        <v>94560</v>
      </c>
      <c r="B1779" s="40" t="s">
        <v>3367</v>
      </c>
      <c r="C1779" s="40" t="s">
        <v>526</v>
      </c>
      <c r="D1779" s="40" t="s">
        <v>62</v>
      </c>
      <c r="E1779" s="41" t="s">
        <v>3368</v>
      </c>
      <c r="F1779" s="40" t="s">
        <v>44</v>
      </c>
    </row>
    <row r="1780" spans="1:6" ht="13.5" x14ac:dyDescent="0.25">
      <c r="A1780" s="42">
        <v>94562</v>
      </c>
      <c r="B1780" s="40" t="s">
        <v>3369</v>
      </c>
      <c r="C1780" s="40" t="s">
        <v>526</v>
      </c>
      <c r="D1780" s="40" t="s">
        <v>62</v>
      </c>
      <c r="E1780" s="41" t="s">
        <v>3370</v>
      </c>
      <c r="F1780" s="40" t="s">
        <v>44</v>
      </c>
    </row>
    <row r="1781" spans="1:6" ht="13.5" x14ac:dyDescent="0.25">
      <c r="A1781" s="42">
        <v>94563</v>
      </c>
      <c r="B1781" s="40" t="s">
        <v>3371</v>
      </c>
      <c r="C1781" s="40" t="s">
        <v>526</v>
      </c>
      <c r="D1781" s="40" t="s">
        <v>62</v>
      </c>
      <c r="E1781" s="41" t="s">
        <v>3372</v>
      </c>
      <c r="F1781" s="40" t="s">
        <v>44</v>
      </c>
    </row>
    <row r="1782" spans="1:6" ht="13.5" x14ac:dyDescent="0.25">
      <c r="A1782" s="42">
        <v>94587</v>
      </c>
      <c r="B1782" s="40" t="s">
        <v>3373</v>
      </c>
      <c r="C1782" s="40" t="s">
        <v>41</v>
      </c>
      <c r="D1782" s="40" t="s">
        <v>42</v>
      </c>
      <c r="E1782" s="41" t="s">
        <v>3374</v>
      </c>
      <c r="F1782" s="40" t="s">
        <v>44</v>
      </c>
    </row>
    <row r="1783" spans="1:6" ht="13.5" x14ac:dyDescent="0.25">
      <c r="A1783" s="42">
        <v>94588</v>
      </c>
      <c r="B1783" s="40" t="s">
        <v>3375</v>
      </c>
      <c r="C1783" s="40" t="s">
        <v>41</v>
      </c>
      <c r="D1783" s="40" t="s">
        <v>42</v>
      </c>
      <c r="E1783" s="41" t="s">
        <v>3376</v>
      </c>
      <c r="F1783" s="40" t="s">
        <v>44</v>
      </c>
    </row>
    <row r="1784" spans="1:6" ht="13.5" x14ac:dyDescent="0.25">
      <c r="A1784" s="42">
        <v>99837</v>
      </c>
      <c r="B1784" s="40" t="s">
        <v>3377</v>
      </c>
      <c r="C1784" s="40" t="s">
        <v>41</v>
      </c>
      <c r="D1784" s="40" t="s">
        <v>62</v>
      </c>
      <c r="E1784" s="41" t="s">
        <v>3378</v>
      </c>
      <c r="F1784" s="40" t="s">
        <v>44</v>
      </c>
    </row>
    <row r="1785" spans="1:6" ht="13.5" x14ac:dyDescent="0.25">
      <c r="A1785" s="42">
        <v>99839</v>
      </c>
      <c r="B1785" s="40" t="s">
        <v>3379</v>
      </c>
      <c r="C1785" s="40" t="s">
        <v>41</v>
      </c>
      <c r="D1785" s="40" t="s">
        <v>62</v>
      </c>
      <c r="E1785" s="41" t="s">
        <v>3380</v>
      </c>
      <c r="F1785" s="40" t="s">
        <v>44</v>
      </c>
    </row>
    <row r="1786" spans="1:6" ht="13.5" x14ac:dyDescent="0.25">
      <c r="A1786" s="42">
        <v>99841</v>
      </c>
      <c r="B1786" s="40" t="s">
        <v>3381</v>
      </c>
      <c r="C1786" s="40" t="s">
        <v>41</v>
      </c>
      <c r="D1786" s="40" t="s">
        <v>62</v>
      </c>
      <c r="E1786" s="41" t="s">
        <v>3382</v>
      </c>
      <c r="F1786" s="40" t="s">
        <v>44</v>
      </c>
    </row>
    <row r="1787" spans="1:6" ht="13.5" x14ac:dyDescent="0.25">
      <c r="A1787" s="42">
        <v>99855</v>
      </c>
      <c r="B1787" s="40" t="s">
        <v>3383</v>
      </c>
      <c r="C1787" s="40" t="s">
        <v>41</v>
      </c>
      <c r="D1787" s="40" t="s">
        <v>62</v>
      </c>
      <c r="E1787" s="41" t="s">
        <v>3384</v>
      </c>
      <c r="F1787" s="40" t="s">
        <v>44</v>
      </c>
    </row>
    <row r="1788" spans="1:6" ht="13.5" x14ac:dyDescent="0.25">
      <c r="A1788" s="42">
        <v>99857</v>
      </c>
      <c r="B1788" s="40" t="s">
        <v>3385</v>
      </c>
      <c r="C1788" s="40" t="s">
        <v>41</v>
      </c>
      <c r="D1788" s="40" t="s">
        <v>62</v>
      </c>
      <c r="E1788" s="41" t="s">
        <v>3386</v>
      </c>
      <c r="F1788" s="40" t="s">
        <v>44</v>
      </c>
    </row>
    <row r="1789" spans="1:6" ht="13.5" x14ac:dyDescent="0.25">
      <c r="A1789" s="42">
        <v>99861</v>
      </c>
      <c r="B1789" s="40" t="s">
        <v>3387</v>
      </c>
      <c r="C1789" s="40" t="s">
        <v>526</v>
      </c>
      <c r="D1789" s="40" t="s">
        <v>42</v>
      </c>
      <c r="E1789" s="41" t="s">
        <v>3388</v>
      </c>
      <c r="F1789" s="40" t="s">
        <v>44</v>
      </c>
    </row>
    <row r="1790" spans="1:6" ht="13.5" x14ac:dyDescent="0.25">
      <c r="A1790" s="42">
        <v>99862</v>
      </c>
      <c r="B1790" s="40" t="s">
        <v>3389</v>
      </c>
      <c r="C1790" s="40" t="s">
        <v>526</v>
      </c>
      <c r="D1790" s="40" t="s">
        <v>62</v>
      </c>
      <c r="E1790" s="41" t="s">
        <v>3390</v>
      </c>
      <c r="F1790" s="40" t="s">
        <v>44</v>
      </c>
    </row>
    <row r="1791" spans="1:6" ht="13.5" x14ac:dyDescent="0.25">
      <c r="A1791" s="42">
        <v>73665</v>
      </c>
      <c r="B1791" s="40" t="s">
        <v>3391</v>
      </c>
      <c r="C1791" s="40" t="s">
        <v>41</v>
      </c>
      <c r="D1791" s="40" t="s">
        <v>42</v>
      </c>
      <c r="E1791" s="41" t="s">
        <v>3392</v>
      </c>
      <c r="F1791" s="40" t="s">
        <v>44</v>
      </c>
    </row>
    <row r="1792" spans="1:6" ht="13.5" x14ac:dyDescent="0.25">
      <c r="A1792" s="40" t="s">
        <v>3393</v>
      </c>
      <c r="B1792" s="40" t="s">
        <v>3394</v>
      </c>
      <c r="C1792" s="40" t="s">
        <v>41</v>
      </c>
      <c r="D1792" s="40" t="s">
        <v>62</v>
      </c>
      <c r="E1792" s="41" t="s">
        <v>3395</v>
      </c>
      <c r="F1792" s="40" t="s">
        <v>44</v>
      </c>
    </row>
    <row r="1793" spans="1:6" ht="13.5" x14ac:dyDescent="0.25">
      <c r="A1793" s="42">
        <v>90838</v>
      </c>
      <c r="B1793" s="40" t="s">
        <v>3396</v>
      </c>
      <c r="C1793" s="40" t="s">
        <v>204</v>
      </c>
      <c r="D1793" s="40" t="s">
        <v>42</v>
      </c>
      <c r="E1793" s="41" t="s">
        <v>3397</v>
      </c>
      <c r="F1793" s="40" t="s">
        <v>44</v>
      </c>
    </row>
    <row r="1794" spans="1:6" ht="13.5" x14ac:dyDescent="0.25">
      <c r="A1794" s="42">
        <v>91338</v>
      </c>
      <c r="B1794" s="40" t="s">
        <v>3398</v>
      </c>
      <c r="C1794" s="40" t="s">
        <v>526</v>
      </c>
      <c r="D1794" s="40" t="s">
        <v>62</v>
      </c>
      <c r="E1794" s="41" t="s">
        <v>3399</v>
      </c>
      <c r="F1794" s="40" t="s">
        <v>44</v>
      </c>
    </row>
    <row r="1795" spans="1:6" ht="13.5" x14ac:dyDescent="0.25">
      <c r="A1795" s="42">
        <v>91341</v>
      </c>
      <c r="B1795" s="40" t="s">
        <v>3400</v>
      </c>
      <c r="C1795" s="40" t="s">
        <v>526</v>
      </c>
      <c r="D1795" s="40" t="s">
        <v>62</v>
      </c>
      <c r="E1795" s="41" t="s">
        <v>3401</v>
      </c>
      <c r="F1795" s="40" t="s">
        <v>44</v>
      </c>
    </row>
    <row r="1796" spans="1:6" ht="13.5" x14ac:dyDescent="0.25">
      <c r="A1796" s="42">
        <v>94805</v>
      </c>
      <c r="B1796" s="40" t="s">
        <v>3402</v>
      </c>
      <c r="C1796" s="40" t="s">
        <v>204</v>
      </c>
      <c r="D1796" s="40" t="s">
        <v>62</v>
      </c>
      <c r="E1796" s="41" t="s">
        <v>3403</v>
      </c>
      <c r="F1796" s="40" t="s">
        <v>44</v>
      </c>
    </row>
    <row r="1797" spans="1:6" ht="13.5" x14ac:dyDescent="0.25">
      <c r="A1797" s="42">
        <v>94806</v>
      </c>
      <c r="B1797" s="40" t="s">
        <v>3404</v>
      </c>
      <c r="C1797" s="40" t="s">
        <v>204</v>
      </c>
      <c r="D1797" s="40" t="s">
        <v>42</v>
      </c>
      <c r="E1797" s="41" t="s">
        <v>3405</v>
      </c>
      <c r="F1797" s="40" t="s">
        <v>44</v>
      </c>
    </row>
    <row r="1798" spans="1:6" ht="13.5" x14ac:dyDescent="0.25">
      <c r="A1798" s="42">
        <v>94807</v>
      </c>
      <c r="B1798" s="40" t="s">
        <v>3406</v>
      </c>
      <c r="C1798" s="40" t="s">
        <v>204</v>
      </c>
      <c r="D1798" s="40" t="s">
        <v>42</v>
      </c>
      <c r="E1798" s="41" t="s">
        <v>3407</v>
      </c>
      <c r="F1798" s="40" t="s">
        <v>44</v>
      </c>
    </row>
    <row r="1799" spans="1:6" ht="13.5" x14ac:dyDescent="0.25">
      <c r="A1799" s="42">
        <v>100702</v>
      </c>
      <c r="B1799" s="40" t="s">
        <v>3408</v>
      </c>
      <c r="C1799" s="40" t="s">
        <v>526</v>
      </c>
      <c r="D1799" s="40" t="s">
        <v>62</v>
      </c>
      <c r="E1799" s="41" t="s">
        <v>3409</v>
      </c>
      <c r="F1799" s="40" t="s">
        <v>44</v>
      </c>
    </row>
    <row r="1800" spans="1:6" ht="13.5" x14ac:dyDescent="0.25">
      <c r="A1800" s="42">
        <v>84885</v>
      </c>
      <c r="B1800" s="40" t="s">
        <v>3410</v>
      </c>
      <c r="C1800" s="40" t="s">
        <v>204</v>
      </c>
      <c r="D1800" s="40" t="s">
        <v>42</v>
      </c>
      <c r="E1800" s="41" t="s">
        <v>3411</v>
      </c>
      <c r="F1800" s="40" t="s">
        <v>44</v>
      </c>
    </row>
    <row r="1801" spans="1:6" ht="13.5" x14ac:dyDescent="0.25">
      <c r="A1801" s="42">
        <v>84886</v>
      </c>
      <c r="B1801" s="40" t="s">
        <v>3412</v>
      </c>
      <c r="C1801" s="40" t="s">
        <v>204</v>
      </c>
      <c r="D1801" s="40" t="s">
        <v>42</v>
      </c>
      <c r="E1801" s="41" t="s">
        <v>3413</v>
      </c>
      <c r="F1801" s="40" t="s">
        <v>44</v>
      </c>
    </row>
    <row r="1802" spans="1:6" ht="13.5" x14ac:dyDescent="0.25">
      <c r="A1802" s="42">
        <v>100703</v>
      </c>
      <c r="B1802" s="40" t="s">
        <v>3414</v>
      </c>
      <c r="C1802" s="40" t="s">
        <v>204</v>
      </c>
      <c r="D1802" s="40" t="s">
        <v>42</v>
      </c>
      <c r="E1802" s="41" t="s">
        <v>3415</v>
      </c>
      <c r="F1802" s="40" t="s">
        <v>44</v>
      </c>
    </row>
    <row r="1803" spans="1:6" ht="13.5" x14ac:dyDescent="0.25">
      <c r="A1803" s="42">
        <v>100704</v>
      </c>
      <c r="B1803" s="40" t="s">
        <v>3416</v>
      </c>
      <c r="C1803" s="40" t="s">
        <v>204</v>
      </c>
      <c r="D1803" s="40" t="s">
        <v>42</v>
      </c>
      <c r="E1803" s="41" t="s">
        <v>3417</v>
      </c>
      <c r="F1803" s="40" t="s">
        <v>44</v>
      </c>
    </row>
    <row r="1804" spans="1:6" ht="13.5" x14ac:dyDescent="0.25">
      <c r="A1804" s="42">
        <v>100705</v>
      </c>
      <c r="B1804" s="40" t="s">
        <v>3418</v>
      </c>
      <c r="C1804" s="40" t="s">
        <v>204</v>
      </c>
      <c r="D1804" s="40" t="s">
        <v>42</v>
      </c>
      <c r="E1804" s="41" t="s">
        <v>3419</v>
      </c>
      <c r="F1804" s="40" t="s">
        <v>44</v>
      </c>
    </row>
    <row r="1805" spans="1:6" ht="13.5" x14ac:dyDescent="0.25">
      <c r="A1805" s="42">
        <v>100706</v>
      </c>
      <c r="B1805" s="40" t="s">
        <v>3420</v>
      </c>
      <c r="C1805" s="40" t="s">
        <v>204</v>
      </c>
      <c r="D1805" s="40" t="s">
        <v>42</v>
      </c>
      <c r="E1805" s="41" t="s">
        <v>3421</v>
      </c>
      <c r="F1805" s="40" t="s">
        <v>44</v>
      </c>
    </row>
    <row r="1806" spans="1:6" ht="13.5" x14ac:dyDescent="0.25">
      <c r="A1806" s="42">
        <v>100707</v>
      </c>
      <c r="B1806" s="40" t="s">
        <v>3422</v>
      </c>
      <c r="C1806" s="40" t="s">
        <v>204</v>
      </c>
      <c r="D1806" s="40" t="s">
        <v>42</v>
      </c>
      <c r="E1806" s="41" t="s">
        <v>3423</v>
      </c>
      <c r="F1806" s="40" t="s">
        <v>44</v>
      </c>
    </row>
    <row r="1807" spans="1:6" ht="13.5" x14ac:dyDescent="0.25">
      <c r="A1807" s="42">
        <v>100708</v>
      </c>
      <c r="B1807" s="40" t="s">
        <v>3424</v>
      </c>
      <c r="C1807" s="40" t="s">
        <v>204</v>
      </c>
      <c r="D1807" s="40" t="s">
        <v>42</v>
      </c>
      <c r="E1807" s="41" t="s">
        <v>3425</v>
      </c>
      <c r="F1807" s="40" t="s">
        <v>44</v>
      </c>
    </row>
    <row r="1808" spans="1:6" ht="13.5" x14ac:dyDescent="0.25">
      <c r="A1808" s="42">
        <v>100709</v>
      </c>
      <c r="B1808" s="40" t="s">
        <v>3426</v>
      </c>
      <c r="C1808" s="40" t="s">
        <v>204</v>
      </c>
      <c r="D1808" s="40" t="s">
        <v>42</v>
      </c>
      <c r="E1808" s="41" t="s">
        <v>2034</v>
      </c>
      <c r="F1808" s="40" t="s">
        <v>44</v>
      </c>
    </row>
    <row r="1809" spans="1:6" ht="13.5" x14ac:dyDescent="0.25">
      <c r="A1809" s="42">
        <v>100710</v>
      </c>
      <c r="B1809" s="40" t="s">
        <v>3427</v>
      </c>
      <c r="C1809" s="40" t="s">
        <v>204</v>
      </c>
      <c r="D1809" s="40" t="s">
        <v>42</v>
      </c>
      <c r="E1809" s="41" t="s">
        <v>3428</v>
      </c>
      <c r="F1809" s="40" t="s">
        <v>44</v>
      </c>
    </row>
    <row r="1810" spans="1:6" ht="13.5" x14ac:dyDescent="0.25">
      <c r="A1810" s="42">
        <v>72116</v>
      </c>
      <c r="B1810" s="40" t="s">
        <v>3429</v>
      </c>
      <c r="C1810" s="40" t="s">
        <v>526</v>
      </c>
      <c r="D1810" s="40" t="s">
        <v>42</v>
      </c>
      <c r="E1810" s="41" t="s">
        <v>3430</v>
      </c>
      <c r="F1810" s="40" t="s">
        <v>44</v>
      </c>
    </row>
    <row r="1811" spans="1:6" ht="13.5" x14ac:dyDescent="0.25">
      <c r="A1811" s="42">
        <v>72117</v>
      </c>
      <c r="B1811" s="40" t="s">
        <v>3431</v>
      </c>
      <c r="C1811" s="40" t="s">
        <v>526</v>
      </c>
      <c r="D1811" s="40" t="s">
        <v>42</v>
      </c>
      <c r="E1811" s="41" t="s">
        <v>3432</v>
      </c>
      <c r="F1811" s="40" t="s">
        <v>44</v>
      </c>
    </row>
    <row r="1812" spans="1:6" ht="13.5" x14ac:dyDescent="0.25">
      <c r="A1812" s="42">
        <v>72118</v>
      </c>
      <c r="B1812" s="40" t="s">
        <v>3433</v>
      </c>
      <c r="C1812" s="40" t="s">
        <v>526</v>
      </c>
      <c r="D1812" s="40" t="s">
        <v>42</v>
      </c>
      <c r="E1812" s="41" t="s">
        <v>3434</v>
      </c>
      <c r="F1812" s="40" t="s">
        <v>44</v>
      </c>
    </row>
    <row r="1813" spans="1:6" ht="13.5" x14ac:dyDescent="0.25">
      <c r="A1813" s="42">
        <v>72119</v>
      </c>
      <c r="B1813" s="40" t="s">
        <v>3435</v>
      </c>
      <c r="C1813" s="40" t="s">
        <v>526</v>
      </c>
      <c r="D1813" s="40" t="s">
        <v>42</v>
      </c>
      <c r="E1813" s="41" t="s">
        <v>3436</v>
      </c>
      <c r="F1813" s="40" t="s">
        <v>44</v>
      </c>
    </row>
    <row r="1814" spans="1:6" ht="13.5" x14ac:dyDescent="0.25">
      <c r="A1814" s="42">
        <v>72120</v>
      </c>
      <c r="B1814" s="40" t="s">
        <v>3437</v>
      </c>
      <c r="C1814" s="40" t="s">
        <v>526</v>
      </c>
      <c r="D1814" s="40" t="s">
        <v>42</v>
      </c>
      <c r="E1814" s="41" t="s">
        <v>3438</v>
      </c>
      <c r="F1814" s="40" t="s">
        <v>44</v>
      </c>
    </row>
    <row r="1815" spans="1:6" ht="13.5" x14ac:dyDescent="0.25">
      <c r="A1815" s="42">
        <v>72122</v>
      </c>
      <c r="B1815" s="40" t="s">
        <v>3439</v>
      </c>
      <c r="C1815" s="40" t="s">
        <v>526</v>
      </c>
      <c r="D1815" s="40" t="s">
        <v>42</v>
      </c>
      <c r="E1815" s="41" t="s">
        <v>3440</v>
      </c>
      <c r="F1815" s="40" t="s">
        <v>44</v>
      </c>
    </row>
    <row r="1816" spans="1:6" ht="13.5" x14ac:dyDescent="0.25">
      <c r="A1816" s="42">
        <v>72123</v>
      </c>
      <c r="B1816" s="40" t="s">
        <v>3441</v>
      </c>
      <c r="C1816" s="40" t="s">
        <v>526</v>
      </c>
      <c r="D1816" s="40" t="s">
        <v>42</v>
      </c>
      <c r="E1816" s="41" t="s">
        <v>3442</v>
      </c>
      <c r="F1816" s="40" t="s">
        <v>44</v>
      </c>
    </row>
    <row r="1817" spans="1:6" ht="13.5" x14ac:dyDescent="0.25">
      <c r="A1817" s="40" t="s">
        <v>3443</v>
      </c>
      <c r="B1817" s="40" t="s">
        <v>3444</v>
      </c>
      <c r="C1817" s="40" t="s">
        <v>204</v>
      </c>
      <c r="D1817" s="40" t="s">
        <v>42</v>
      </c>
      <c r="E1817" s="41" t="s">
        <v>3445</v>
      </c>
      <c r="F1817" s="40" t="s">
        <v>44</v>
      </c>
    </row>
    <row r="1818" spans="1:6" ht="13.5" x14ac:dyDescent="0.25">
      <c r="A1818" s="40" t="s">
        <v>3446</v>
      </c>
      <c r="B1818" s="40" t="s">
        <v>3447</v>
      </c>
      <c r="C1818" s="40" t="s">
        <v>526</v>
      </c>
      <c r="D1818" s="40" t="s">
        <v>42</v>
      </c>
      <c r="E1818" s="41" t="s">
        <v>3448</v>
      </c>
      <c r="F1818" s="40" t="s">
        <v>44</v>
      </c>
    </row>
    <row r="1819" spans="1:6" ht="13.5" x14ac:dyDescent="0.25">
      <c r="A1819" s="40" t="s">
        <v>3449</v>
      </c>
      <c r="B1819" s="40" t="s">
        <v>3450</v>
      </c>
      <c r="C1819" s="40" t="s">
        <v>526</v>
      </c>
      <c r="D1819" s="40" t="s">
        <v>62</v>
      </c>
      <c r="E1819" s="41" t="s">
        <v>3451</v>
      </c>
      <c r="F1819" s="40" t="s">
        <v>44</v>
      </c>
    </row>
    <row r="1820" spans="1:6" ht="13.5" x14ac:dyDescent="0.25">
      <c r="A1820" s="42">
        <v>84957</v>
      </c>
      <c r="B1820" s="40" t="s">
        <v>3452</v>
      </c>
      <c r="C1820" s="40" t="s">
        <v>526</v>
      </c>
      <c r="D1820" s="40" t="s">
        <v>42</v>
      </c>
      <c r="E1820" s="41" t="s">
        <v>3453</v>
      </c>
      <c r="F1820" s="40" t="s">
        <v>44</v>
      </c>
    </row>
    <row r="1821" spans="1:6" ht="13.5" x14ac:dyDescent="0.25">
      <c r="A1821" s="42">
        <v>84959</v>
      </c>
      <c r="B1821" s="40" t="s">
        <v>3454</v>
      </c>
      <c r="C1821" s="40" t="s">
        <v>526</v>
      </c>
      <c r="D1821" s="40" t="s">
        <v>42</v>
      </c>
      <c r="E1821" s="41" t="s">
        <v>3455</v>
      </c>
      <c r="F1821" s="40" t="s">
        <v>44</v>
      </c>
    </row>
    <row r="1822" spans="1:6" ht="13.5" x14ac:dyDescent="0.25">
      <c r="A1822" s="42">
        <v>85001</v>
      </c>
      <c r="B1822" s="40" t="s">
        <v>3456</v>
      </c>
      <c r="C1822" s="40" t="s">
        <v>526</v>
      </c>
      <c r="D1822" s="40" t="s">
        <v>42</v>
      </c>
      <c r="E1822" s="41" t="s">
        <v>3457</v>
      </c>
      <c r="F1822" s="40" t="s">
        <v>44</v>
      </c>
    </row>
    <row r="1823" spans="1:6" ht="13.5" x14ac:dyDescent="0.25">
      <c r="A1823" s="42">
        <v>85002</v>
      </c>
      <c r="B1823" s="40" t="s">
        <v>3458</v>
      </c>
      <c r="C1823" s="40" t="s">
        <v>526</v>
      </c>
      <c r="D1823" s="40" t="s">
        <v>42</v>
      </c>
      <c r="E1823" s="41" t="s">
        <v>3459</v>
      </c>
      <c r="F1823" s="40" t="s">
        <v>44</v>
      </c>
    </row>
    <row r="1824" spans="1:6" ht="13.5" x14ac:dyDescent="0.25">
      <c r="A1824" s="42">
        <v>85004</v>
      </c>
      <c r="B1824" s="40" t="s">
        <v>3460</v>
      </c>
      <c r="C1824" s="40" t="s">
        <v>526</v>
      </c>
      <c r="D1824" s="40" t="s">
        <v>42</v>
      </c>
      <c r="E1824" s="41" t="s">
        <v>3461</v>
      </c>
      <c r="F1824" s="40" t="s">
        <v>44</v>
      </c>
    </row>
    <row r="1825" spans="1:6" ht="13.5" x14ac:dyDescent="0.25">
      <c r="A1825" s="42">
        <v>85005</v>
      </c>
      <c r="B1825" s="40" t="s">
        <v>3462</v>
      </c>
      <c r="C1825" s="40" t="s">
        <v>526</v>
      </c>
      <c r="D1825" s="40" t="s">
        <v>62</v>
      </c>
      <c r="E1825" s="41" t="s">
        <v>3463</v>
      </c>
      <c r="F1825" s="40" t="s">
        <v>44</v>
      </c>
    </row>
    <row r="1826" spans="1:6" ht="13.5" x14ac:dyDescent="0.25">
      <c r="A1826" s="42">
        <v>94569</v>
      </c>
      <c r="B1826" s="40" t="s">
        <v>3464</v>
      </c>
      <c r="C1826" s="40" t="s">
        <v>526</v>
      </c>
      <c r="D1826" s="40" t="s">
        <v>62</v>
      </c>
      <c r="E1826" s="41" t="s">
        <v>3465</v>
      </c>
      <c r="F1826" s="40" t="s">
        <v>44</v>
      </c>
    </row>
    <row r="1827" spans="1:6" ht="13.5" x14ac:dyDescent="0.25">
      <c r="A1827" s="42">
        <v>94570</v>
      </c>
      <c r="B1827" s="40" t="s">
        <v>3466</v>
      </c>
      <c r="C1827" s="40" t="s">
        <v>526</v>
      </c>
      <c r="D1827" s="40" t="s">
        <v>62</v>
      </c>
      <c r="E1827" s="41" t="s">
        <v>3467</v>
      </c>
      <c r="F1827" s="40" t="s">
        <v>44</v>
      </c>
    </row>
    <row r="1828" spans="1:6" ht="13.5" x14ac:dyDescent="0.25">
      <c r="A1828" s="42">
        <v>94572</v>
      </c>
      <c r="B1828" s="40" t="s">
        <v>3468</v>
      </c>
      <c r="C1828" s="40" t="s">
        <v>526</v>
      </c>
      <c r="D1828" s="40" t="s">
        <v>62</v>
      </c>
      <c r="E1828" s="41" t="s">
        <v>3469</v>
      </c>
      <c r="F1828" s="40" t="s">
        <v>44</v>
      </c>
    </row>
    <row r="1829" spans="1:6" ht="13.5" x14ac:dyDescent="0.25">
      <c r="A1829" s="42">
        <v>94573</v>
      </c>
      <c r="B1829" s="40" t="s">
        <v>3470</v>
      </c>
      <c r="C1829" s="40" t="s">
        <v>526</v>
      </c>
      <c r="D1829" s="40" t="s">
        <v>62</v>
      </c>
      <c r="E1829" s="41" t="s">
        <v>3471</v>
      </c>
      <c r="F1829" s="40" t="s">
        <v>44</v>
      </c>
    </row>
    <row r="1830" spans="1:6" ht="13.5" x14ac:dyDescent="0.25">
      <c r="A1830" s="42">
        <v>94580</v>
      </c>
      <c r="B1830" s="40" t="s">
        <v>3472</v>
      </c>
      <c r="C1830" s="40" t="s">
        <v>526</v>
      </c>
      <c r="D1830" s="40" t="s">
        <v>42</v>
      </c>
      <c r="E1830" s="41" t="s">
        <v>3473</v>
      </c>
      <c r="F1830" s="40" t="s">
        <v>44</v>
      </c>
    </row>
    <row r="1831" spans="1:6" ht="13.5" x14ac:dyDescent="0.25">
      <c r="A1831" s="42">
        <v>100674</v>
      </c>
      <c r="B1831" s="40" t="s">
        <v>3474</v>
      </c>
      <c r="C1831" s="40" t="s">
        <v>526</v>
      </c>
      <c r="D1831" s="40" t="s">
        <v>62</v>
      </c>
      <c r="E1831" s="41" t="s">
        <v>3475</v>
      </c>
      <c r="F1831" s="40" t="s">
        <v>44</v>
      </c>
    </row>
    <row r="1832" spans="1:6" ht="13.5" x14ac:dyDescent="0.25">
      <c r="A1832" s="42">
        <v>101096</v>
      </c>
      <c r="B1832" s="40" t="s">
        <v>3476</v>
      </c>
      <c r="C1832" s="40" t="s">
        <v>2467</v>
      </c>
      <c r="D1832" s="40" t="s">
        <v>62</v>
      </c>
      <c r="E1832" s="41" t="s">
        <v>3477</v>
      </c>
      <c r="F1832" s="40" t="s">
        <v>44</v>
      </c>
    </row>
    <row r="1833" spans="1:6" ht="13.5" x14ac:dyDescent="0.25">
      <c r="A1833" s="42">
        <v>101097</v>
      </c>
      <c r="B1833" s="40" t="s">
        <v>3478</v>
      </c>
      <c r="C1833" s="40" t="s">
        <v>2467</v>
      </c>
      <c r="D1833" s="40" t="s">
        <v>62</v>
      </c>
      <c r="E1833" s="41" t="s">
        <v>3479</v>
      </c>
      <c r="F1833" s="40" t="s">
        <v>44</v>
      </c>
    </row>
    <row r="1834" spans="1:6" ht="13.5" x14ac:dyDescent="0.25">
      <c r="A1834" s="42">
        <v>101098</v>
      </c>
      <c r="B1834" s="40" t="s">
        <v>3480</v>
      </c>
      <c r="C1834" s="40" t="s">
        <v>2467</v>
      </c>
      <c r="D1834" s="40" t="s">
        <v>62</v>
      </c>
      <c r="E1834" s="41" t="s">
        <v>3481</v>
      </c>
      <c r="F1834" s="40" t="s">
        <v>44</v>
      </c>
    </row>
    <row r="1835" spans="1:6" ht="13.5" x14ac:dyDescent="0.25">
      <c r="A1835" s="42">
        <v>101099</v>
      </c>
      <c r="B1835" s="40" t="s">
        <v>3482</v>
      </c>
      <c r="C1835" s="40" t="s">
        <v>2467</v>
      </c>
      <c r="D1835" s="40" t="s">
        <v>62</v>
      </c>
      <c r="E1835" s="41" t="s">
        <v>3483</v>
      </c>
      <c r="F1835" s="40" t="s">
        <v>44</v>
      </c>
    </row>
    <row r="1836" spans="1:6" ht="13.5" x14ac:dyDescent="0.25">
      <c r="A1836" s="42">
        <v>101100</v>
      </c>
      <c r="B1836" s="40" t="s">
        <v>3484</v>
      </c>
      <c r="C1836" s="40" t="s">
        <v>2467</v>
      </c>
      <c r="D1836" s="40" t="s">
        <v>62</v>
      </c>
      <c r="E1836" s="41" t="s">
        <v>3485</v>
      </c>
      <c r="F1836" s="40" t="s">
        <v>44</v>
      </c>
    </row>
    <row r="1837" spans="1:6" ht="13.5" x14ac:dyDescent="0.25">
      <c r="A1837" s="42">
        <v>101101</v>
      </c>
      <c r="B1837" s="40" t="s">
        <v>3486</v>
      </c>
      <c r="C1837" s="40" t="s">
        <v>2467</v>
      </c>
      <c r="D1837" s="40" t="s">
        <v>62</v>
      </c>
      <c r="E1837" s="41" t="s">
        <v>3487</v>
      </c>
      <c r="F1837" s="40" t="s">
        <v>44</v>
      </c>
    </row>
    <row r="1838" spans="1:6" ht="13.5" x14ac:dyDescent="0.25">
      <c r="A1838" s="42">
        <v>101102</v>
      </c>
      <c r="B1838" s="40" t="s">
        <v>3488</v>
      </c>
      <c r="C1838" s="40" t="s">
        <v>2467</v>
      </c>
      <c r="D1838" s="40" t="s">
        <v>62</v>
      </c>
      <c r="E1838" s="41" t="s">
        <v>3489</v>
      </c>
      <c r="F1838" s="40" t="s">
        <v>44</v>
      </c>
    </row>
    <row r="1839" spans="1:6" ht="13.5" x14ac:dyDescent="0.25">
      <c r="A1839" s="42">
        <v>101103</v>
      </c>
      <c r="B1839" s="40" t="s">
        <v>3490</v>
      </c>
      <c r="C1839" s="40" t="s">
        <v>2467</v>
      </c>
      <c r="D1839" s="40" t="s">
        <v>62</v>
      </c>
      <c r="E1839" s="41" t="s">
        <v>531</v>
      </c>
      <c r="F1839" s="40" t="s">
        <v>44</v>
      </c>
    </row>
    <row r="1840" spans="1:6" ht="13.5" x14ac:dyDescent="0.25">
      <c r="A1840" s="42">
        <v>101104</v>
      </c>
      <c r="B1840" s="40" t="s">
        <v>3491</v>
      </c>
      <c r="C1840" s="40" t="s">
        <v>2467</v>
      </c>
      <c r="D1840" s="40" t="s">
        <v>62</v>
      </c>
      <c r="E1840" s="41" t="s">
        <v>3492</v>
      </c>
      <c r="F1840" s="40" t="s">
        <v>44</v>
      </c>
    </row>
    <row r="1841" spans="1:6" ht="13.5" x14ac:dyDescent="0.25">
      <c r="A1841" s="42">
        <v>101105</v>
      </c>
      <c r="B1841" s="40" t="s">
        <v>3493</v>
      </c>
      <c r="C1841" s="40" t="s">
        <v>2467</v>
      </c>
      <c r="D1841" s="40" t="s">
        <v>62</v>
      </c>
      <c r="E1841" s="41" t="s">
        <v>3494</v>
      </c>
      <c r="F1841" s="40" t="s">
        <v>44</v>
      </c>
    </row>
    <row r="1842" spans="1:6" ht="13.5" x14ac:dyDescent="0.25">
      <c r="A1842" s="42">
        <v>101106</v>
      </c>
      <c r="B1842" s="40" t="s">
        <v>3495</v>
      </c>
      <c r="C1842" s="40" t="s">
        <v>2467</v>
      </c>
      <c r="D1842" s="40" t="s">
        <v>62</v>
      </c>
      <c r="E1842" s="41" t="s">
        <v>3496</v>
      </c>
      <c r="F1842" s="40" t="s">
        <v>44</v>
      </c>
    </row>
    <row r="1843" spans="1:6" ht="13.5" x14ac:dyDescent="0.25">
      <c r="A1843" s="42">
        <v>101107</v>
      </c>
      <c r="B1843" s="40" t="s">
        <v>3497</v>
      </c>
      <c r="C1843" s="40" t="s">
        <v>2467</v>
      </c>
      <c r="D1843" s="40" t="s">
        <v>62</v>
      </c>
      <c r="E1843" s="41" t="s">
        <v>3498</v>
      </c>
      <c r="F1843" s="40" t="s">
        <v>44</v>
      </c>
    </row>
    <row r="1844" spans="1:6" ht="13.5" x14ac:dyDescent="0.25">
      <c r="A1844" s="42">
        <v>101108</v>
      </c>
      <c r="B1844" s="40" t="s">
        <v>3499</v>
      </c>
      <c r="C1844" s="40" t="s">
        <v>2467</v>
      </c>
      <c r="D1844" s="40" t="s">
        <v>62</v>
      </c>
      <c r="E1844" s="41" t="s">
        <v>3500</v>
      </c>
      <c r="F1844" s="40" t="s">
        <v>44</v>
      </c>
    </row>
    <row r="1845" spans="1:6" ht="13.5" x14ac:dyDescent="0.25">
      <c r="A1845" s="42">
        <v>101109</v>
      </c>
      <c r="B1845" s="40" t="s">
        <v>3501</v>
      </c>
      <c r="C1845" s="40" t="s">
        <v>2467</v>
      </c>
      <c r="D1845" s="40" t="s">
        <v>62</v>
      </c>
      <c r="E1845" s="41" t="s">
        <v>3502</v>
      </c>
      <c r="F1845" s="40" t="s">
        <v>44</v>
      </c>
    </row>
    <row r="1846" spans="1:6" ht="13.5" x14ac:dyDescent="0.25">
      <c r="A1846" s="42">
        <v>101110</v>
      </c>
      <c r="B1846" s="40" t="s">
        <v>3503</v>
      </c>
      <c r="C1846" s="40" t="s">
        <v>2467</v>
      </c>
      <c r="D1846" s="40" t="s">
        <v>62</v>
      </c>
      <c r="E1846" s="41" t="s">
        <v>3504</v>
      </c>
      <c r="F1846" s="40" t="s">
        <v>44</v>
      </c>
    </row>
    <row r="1847" spans="1:6" ht="13.5" x14ac:dyDescent="0.25">
      <c r="A1847" s="42">
        <v>101111</v>
      </c>
      <c r="B1847" s="40" t="s">
        <v>3505</v>
      </c>
      <c r="C1847" s="40" t="s">
        <v>2467</v>
      </c>
      <c r="D1847" s="40" t="s">
        <v>62</v>
      </c>
      <c r="E1847" s="41" t="s">
        <v>3506</v>
      </c>
      <c r="F1847" s="40" t="s">
        <v>44</v>
      </c>
    </row>
    <row r="1848" spans="1:6" ht="13.5" x14ac:dyDescent="0.25">
      <c r="A1848" s="42">
        <v>101112</v>
      </c>
      <c r="B1848" s="40" t="s">
        <v>3507</v>
      </c>
      <c r="C1848" s="40" t="s">
        <v>2467</v>
      </c>
      <c r="D1848" s="40" t="s">
        <v>62</v>
      </c>
      <c r="E1848" s="41" t="s">
        <v>3508</v>
      </c>
      <c r="F1848" s="40" t="s">
        <v>44</v>
      </c>
    </row>
    <row r="1849" spans="1:6" ht="13.5" x14ac:dyDescent="0.25">
      <c r="A1849" s="42">
        <v>101113</v>
      </c>
      <c r="B1849" s="40" t="s">
        <v>3509</v>
      </c>
      <c r="C1849" s="40" t="s">
        <v>2467</v>
      </c>
      <c r="D1849" s="40" t="s">
        <v>62</v>
      </c>
      <c r="E1849" s="41" t="s">
        <v>3510</v>
      </c>
      <c r="F1849" s="40" t="s">
        <v>44</v>
      </c>
    </row>
    <row r="1850" spans="1:6" ht="13.5" x14ac:dyDescent="0.25">
      <c r="A1850" s="42">
        <v>95601</v>
      </c>
      <c r="B1850" s="40" t="s">
        <v>3511</v>
      </c>
      <c r="C1850" s="40" t="s">
        <v>204</v>
      </c>
      <c r="D1850" s="40" t="s">
        <v>62</v>
      </c>
      <c r="E1850" s="41" t="s">
        <v>3512</v>
      </c>
      <c r="F1850" s="40" t="s">
        <v>44</v>
      </c>
    </row>
    <row r="1851" spans="1:6" ht="13.5" x14ac:dyDescent="0.25">
      <c r="A1851" s="42">
        <v>95602</v>
      </c>
      <c r="B1851" s="40" t="s">
        <v>3513</v>
      </c>
      <c r="C1851" s="40" t="s">
        <v>204</v>
      </c>
      <c r="D1851" s="40" t="s">
        <v>62</v>
      </c>
      <c r="E1851" s="41" t="s">
        <v>3514</v>
      </c>
      <c r="F1851" s="40" t="s">
        <v>44</v>
      </c>
    </row>
    <row r="1852" spans="1:6" ht="13.5" x14ac:dyDescent="0.25">
      <c r="A1852" s="42">
        <v>95603</v>
      </c>
      <c r="B1852" s="40" t="s">
        <v>3515</v>
      </c>
      <c r="C1852" s="40" t="s">
        <v>204</v>
      </c>
      <c r="D1852" s="40" t="s">
        <v>62</v>
      </c>
      <c r="E1852" s="41" t="s">
        <v>3516</v>
      </c>
      <c r="F1852" s="40" t="s">
        <v>44</v>
      </c>
    </row>
    <row r="1853" spans="1:6" ht="13.5" x14ac:dyDescent="0.25">
      <c r="A1853" s="42">
        <v>95604</v>
      </c>
      <c r="B1853" s="40" t="s">
        <v>3517</v>
      </c>
      <c r="C1853" s="40" t="s">
        <v>204</v>
      </c>
      <c r="D1853" s="40" t="s">
        <v>62</v>
      </c>
      <c r="E1853" s="41" t="s">
        <v>3518</v>
      </c>
      <c r="F1853" s="40" t="s">
        <v>44</v>
      </c>
    </row>
    <row r="1854" spans="1:6" ht="13.5" x14ac:dyDescent="0.25">
      <c r="A1854" s="42">
        <v>95605</v>
      </c>
      <c r="B1854" s="40" t="s">
        <v>3519</v>
      </c>
      <c r="C1854" s="40" t="s">
        <v>204</v>
      </c>
      <c r="D1854" s="40" t="s">
        <v>62</v>
      </c>
      <c r="E1854" s="41" t="s">
        <v>3520</v>
      </c>
      <c r="F1854" s="40" t="s">
        <v>44</v>
      </c>
    </row>
    <row r="1855" spans="1:6" ht="13.5" x14ac:dyDescent="0.25">
      <c r="A1855" s="42">
        <v>95607</v>
      </c>
      <c r="B1855" s="40" t="s">
        <v>3521</v>
      </c>
      <c r="C1855" s="40" t="s">
        <v>204</v>
      </c>
      <c r="D1855" s="40" t="s">
        <v>42</v>
      </c>
      <c r="E1855" s="41" t="s">
        <v>3522</v>
      </c>
      <c r="F1855" s="40" t="s">
        <v>44</v>
      </c>
    </row>
    <row r="1856" spans="1:6" ht="13.5" x14ac:dyDescent="0.25">
      <c r="A1856" s="42">
        <v>95608</v>
      </c>
      <c r="B1856" s="40" t="s">
        <v>3523</v>
      </c>
      <c r="C1856" s="40" t="s">
        <v>204</v>
      </c>
      <c r="D1856" s="40" t="s">
        <v>42</v>
      </c>
      <c r="E1856" s="41" t="s">
        <v>3524</v>
      </c>
      <c r="F1856" s="40" t="s">
        <v>44</v>
      </c>
    </row>
    <row r="1857" spans="1:6" ht="13.5" x14ac:dyDescent="0.25">
      <c r="A1857" s="42">
        <v>95609</v>
      </c>
      <c r="B1857" s="40" t="s">
        <v>3525</v>
      </c>
      <c r="C1857" s="40" t="s">
        <v>204</v>
      </c>
      <c r="D1857" s="40" t="s">
        <v>42</v>
      </c>
      <c r="E1857" s="41" t="s">
        <v>3526</v>
      </c>
      <c r="F1857" s="40" t="s">
        <v>44</v>
      </c>
    </row>
    <row r="1858" spans="1:6" ht="13.5" x14ac:dyDescent="0.25">
      <c r="A1858" s="42">
        <v>100651</v>
      </c>
      <c r="B1858" s="40" t="s">
        <v>3527</v>
      </c>
      <c r="C1858" s="40" t="s">
        <v>41</v>
      </c>
      <c r="D1858" s="40" t="s">
        <v>62</v>
      </c>
      <c r="E1858" s="41" t="s">
        <v>3528</v>
      </c>
      <c r="F1858" s="40" t="s">
        <v>44</v>
      </c>
    </row>
    <row r="1859" spans="1:6" ht="13.5" x14ac:dyDescent="0.25">
      <c r="A1859" s="42">
        <v>100652</v>
      </c>
      <c r="B1859" s="40" t="s">
        <v>3529</v>
      </c>
      <c r="C1859" s="40" t="s">
        <v>41</v>
      </c>
      <c r="D1859" s="40" t="s">
        <v>62</v>
      </c>
      <c r="E1859" s="41" t="s">
        <v>3530</v>
      </c>
      <c r="F1859" s="40" t="s">
        <v>44</v>
      </c>
    </row>
    <row r="1860" spans="1:6" ht="13.5" x14ac:dyDescent="0.25">
      <c r="A1860" s="42">
        <v>100653</v>
      </c>
      <c r="B1860" s="40" t="s">
        <v>3531</v>
      </c>
      <c r="C1860" s="40" t="s">
        <v>41</v>
      </c>
      <c r="D1860" s="40" t="s">
        <v>62</v>
      </c>
      <c r="E1860" s="41" t="s">
        <v>3532</v>
      </c>
      <c r="F1860" s="40" t="s">
        <v>44</v>
      </c>
    </row>
    <row r="1861" spans="1:6" ht="13.5" x14ac:dyDescent="0.25">
      <c r="A1861" s="42">
        <v>100654</v>
      </c>
      <c r="B1861" s="40" t="s">
        <v>3533</v>
      </c>
      <c r="C1861" s="40" t="s">
        <v>41</v>
      </c>
      <c r="D1861" s="40" t="s">
        <v>62</v>
      </c>
      <c r="E1861" s="41" t="s">
        <v>3534</v>
      </c>
      <c r="F1861" s="40" t="s">
        <v>44</v>
      </c>
    </row>
    <row r="1862" spans="1:6" ht="13.5" x14ac:dyDescent="0.25">
      <c r="A1862" s="42">
        <v>100655</v>
      </c>
      <c r="B1862" s="40" t="s">
        <v>3535</v>
      </c>
      <c r="C1862" s="40" t="s">
        <v>41</v>
      </c>
      <c r="D1862" s="40" t="s">
        <v>62</v>
      </c>
      <c r="E1862" s="41" t="s">
        <v>3536</v>
      </c>
      <c r="F1862" s="40" t="s">
        <v>44</v>
      </c>
    </row>
    <row r="1863" spans="1:6" ht="13.5" x14ac:dyDescent="0.25">
      <c r="A1863" s="42">
        <v>100656</v>
      </c>
      <c r="B1863" s="40" t="s">
        <v>3537</v>
      </c>
      <c r="C1863" s="40" t="s">
        <v>41</v>
      </c>
      <c r="D1863" s="40" t="s">
        <v>62</v>
      </c>
      <c r="E1863" s="41" t="s">
        <v>3538</v>
      </c>
      <c r="F1863" s="40" t="s">
        <v>44</v>
      </c>
    </row>
    <row r="1864" spans="1:6" ht="13.5" x14ac:dyDescent="0.25">
      <c r="A1864" s="42">
        <v>100657</v>
      </c>
      <c r="B1864" s="40" t="s">
        <v>3539</v>
      </c>
      <c r="C1864" s="40" t="s">
        <v>41</v>
      </c>
      <c r="D1864" s="40" t="s">
        <v>62</v>
      </c>
      <c r="E1864" s="41" t="s">
        <v>3540</v>
      </c>
      <c r="F1864" s="40" t="s">
        <v>44</v>
      </c>
    </row>
    <row r="1865" spans="1:6" ht="13.5" x14ac:dyDescent="0.25">
      <c r="A1865" s="42">
        <v>100658</v>
      </c>
      <c r="B1865" s="40" t="s">
        <v>3541</v>
      </c>
      <c r="C1865" s="40" t="s">
        <v>41</v>
      </c>
      <c r="D1865" s="40" t="s">
        <v>62</v>
      </c>
      <c r="E1865" s="41" t="s">
        <v>3542</v>
      </c>
      <c r="F1865" s="40" t="s">
        <v>44</v>
      </c>
    </row>
    <row r="1866" spans="1:6" ht="13.5" x14ac:dyDescent="0.25">
      <c r="A1866" s="42">
        <v>100889</v>
      </c>
      <c r="B1866" s="40" t="s">
        <v>3543</v>
      </c>
      <c r="C1866" s="40" t="s">
        <v>2383</v>
      </c>
      <c r="D1866" s="40" t="s">
        <v>62</v>
      </c>
      <c r="E1866" s="41" t="s">
        <v>3544</v>
      </c>
      <c r="F1866" s="40" t="s">
        <v>44</v>
      </c>
    </row>
    <row r="1867" spans="1:6" ht="13.5" x14ac:dyDescent="0.25">
      <c r="A1867" s="42">
        <v>100890</v>
      </c>
      <c r="B1867" s="40" t="s">
        <v>3545</v>
      </c>
      <c r="C1867" s="40" t="s">
        <v>2383</v>
      </c>
      <c r="D1867" s="40" t="s">
        <v>62</v>
      </c>
      <c r="E1867" s="41" t="s">
        <v>3546</v>
      </c>
      <c r="F1867" s="40" t="s">
        <v>44</v>
      </c>
    </row>
    <row r="1868" spans="1:6" ht="13.5" x14ac:dyDescent="0.25">
      <c r="A1868" s="42">
        <v>100892</v>
      </c>
      <c r="B1868" s="40" t="s">
        <v>3547</v>
      </c>
      <c r="C1868" s="40" t="s">
        <v>2383</v>
      </c>
      <c r="D1868" s="40" t="s">
        <v>62</v>
      </c>
      <c r="E1868" s="41" t="s">
        <v>3548</v>
      </c>
      <c r="F1868" s="40" t="s">
        <v>44</v>
      </c>
    </row>
    <row r="1869" spans="1:6" ht="13.5" x14ac:dyDescent="0.25">
      <c r="A1869" s="42">
        <v>100893</v>
      </c>
      <c r="B1869" s="40" t="s">
        <v>3549</v>
      </c>
      <c r="C1869" s="40" t="s">
        <v>2383</v>
      </c>
      <c r="D1869" s="40" t="s">
        <v>62</v>
      </c>
      <c r="E1869" s="41" t="s">
        <v>3550</v>
      </c>
      <c r="F1869" s="40" t="s">
        <v>44</v>
      </c>
    </row>
    <row r="1870" spans="1:6" ht="13.5" x14ac:dyDescent="0.25">
      <c r="A1870" s="42">
        <v>100894</v>
      </c>
      <c r="B1870" s="40" t="s">
        <v>3551</v>
      </c>
      <c r="C1870" s="40" t="s">
        <v>2383</v>
      </c>
      <c r="D1870" s="40" t="s">
        <v>62</v>
      </c>
      <c r="E1870" s="41" t="s">
        <v>1640</v>
      </c>
      <c r="F1870" s="40" t="s">
        <v>44</v>
      </c>
    </row>
    <row r="1871" spans="1:6" ht="13.5" x14ac:dyDescent="0.25">
      <c r="A1871" s="42">
        <v>100896</v>
      </c>
      <c r="B1871" s="40" t="s">
        <v>3552</v>
      </c>
      <c r="C1871" s="40" t="s">
        <v>41</v>
      </c>
      <c r="D1871" s="40" t="s">
        <v>62</v>
      </c>
      <c r="E1871" s="41" t="s">
        <v>3553</v>
      </c>
      <c r="F1871" s="40" t="s">
        <v>44</v>
      </c>
    </row>
    <row r="1872" spans="1:6" ht="13.5" x14ac:dyDescent="0.25">
      <c r="A1872" s="42">
        <v>100897</v>
      </c>
      <c r="B1872" s="40" t="s">
        <v>3554</v>
      </c>
      <c r="C1872" s="40" t="s">
        <v>41</v>
      </c>
      <c r="D1872" s="40" t="s">
        <v>62</v>
      </c>
      <c r="E1872" s="41" t="s">
        <v>3555</v>
      </c>
      <c r="F1872" s="40" t="s">
        <v>44</v>
      </c>
    </row>
    <row r="1873" spans="1:6" ht="13.5" x14ac:dyDescent="0.25">
      <c r="A1873" s="42">
        <v>100898</v>
      </c>
      <c r="B1873" s="40" t="s">
        <v>3556</v>
      </c>
      <c r="C1873" s="40" t="s">
        <v>41</v>
      </c>
      <c r="D1873" s="40" t="s">
        <v>62</v>
      </c>
      <c r="E1873" s="41" t="s">
        <v>3557</v>
      </c>
      <c r="F1873" s="40" t="s">
        <v>44</v>
      </c>
    </row>
    <row r="1874" spans="1:6" ht="13.5" x14ac:dyDescent="0.25">
      <c r="A1874" s="42">
        <v>100899</v>
      </c>
      <c r="B1874" s="40" t="s">
        <v>3558</v>
      </c>
      <c r="C1874" s="40" t="s">
        <v>41</v>
      </c>
      <c r="D1874" s="40" t="s">
        <v>62</v>
      </c>
      <c r="E1874" s="41" t="s">
        <v>3559</v>
      </c>
      <c r="F1874" s="40" t="s">
        <v>44</v>
      </c>
    </row>
    <row r="1875" spans="1:6" ht="13.5" x14ac:dyDescent="0.25">
      <c r="A1875" s="42">
        <v>100900</v>
      </c>
      <c r="B1875" s="40" t="s">
        <v>3560</v>
      </c>
      <c r="C1875" s="40" t="s">
        <v>41</v>
      </c>
      <c r="D1875" s="40" t="s">
        <v>62</v>
      </c>
      <c r="E1875" s="41" t="s">
        <v>3561</v>
      </c>
      <c r="F1875" s="40" t="s">
        <v>44</v>
      </c>
    </row>
    <row r="1876" spans="1:6" ht="13.5" x14ac:dyDescent="0.25">
      <c r="A1876" s="42">
        <v>100929</v>
      </c>
      <c r="B1876" s="40" t="s">
        <v>3562</v>
      </c>
      <c r="C1876" s="40" t="s">
        <v>41</v>
      </c>
      <c r="D1876" s="40" t="s">
        <v>62</v>
      </c>
      <c r="E1876" s="41" t="s">
        <v>3563</v>
      </c>
      <c r="F1876" s="40" t="s">
        <v>44</v>
      </c>
    </row>
    <row r="1877" spans="1:6" ht="13.5" x14ac:dyDescent="0.25">
      <c r="A1877" s="42">
        <v>100930</v>
      </c>
      <c r="B1877" s="40" t="s">
        <v>3564</v>
      </c>
      <c r="C1877" s="40" t="s">
        <v>41</v>
      </c>
      <c r="D1877" s="40" t="s">
        <v>62</v>
      </c>
      <c r="E1877" s="41" t="s">
        <v>3565</v>
      </c>
      <c r="F1877" s="40" t="s">
        <v>44</v>
      </c>
    </row>
    <row r="1878" spans="1:6" ht="13.5" x14ac:dyDescent="0.25">
      <c r="A1878" s="42">
        <v>100931</v>
      </c>
      <c r="B1878" s="40" t="s">
        <v>3566</v>
      </c>
      <c r="C1878" s="40" t="s">
        <v>41</v>
      </c>
      <c r="D1878" s="40" t="s">
        <v>62</v>
      </c>
      <c r="E1878" s="41" t="s">
        <v>3567</v>
      </c>
      <c r="F1878" s="40" t="s">
        <v>44</v>
      </c>
    </row>
    <row r="1879" spans="1:6" ht="13.5" x14ac:dyDescent="0.25">
      <c r="A1879" s="42">
        <v>100932</v>
      </c>
      <c r="B1879" s="40" t="s">
        <v>3568</v>
      </c>
      <c r="C1879" s="40" t="s">
        <v>41</v>
      </c>
      <c r="D1879" s="40" t="s">
        <v>62</v>
      </c>
      <c r="E1879" s="41" t="s">
        <v>3569</v>
      </c>
      <c r="F1879" s="40" t="s">
        <v>44</v>
      </c>
    </row>
    <row r="1880" spans="1:6" ht="13.5" x14ac:dyDescent="0.25">
      <c r="A1880" s="42">
        <v>100933</v>
      </c>
      <c r="B1880" s="40" t="s">
        <v>3570</v>
      </c>
      <c r="C1880" s="40" t="s">
        <v>41</v>
      </c>
      <c r="D1880" s="40" t="s">
        <v>62</v>
      </c>
      <c r="E1880" s="41" t="s">
        <v>3571</v>
      </c>
      <c r="F1880" s="40" t="s">
        <v>44</v>
      </c>
    </row>
    <row r="1881" spans="1:6" ht="13.5" x14ac:dyDescent="0.25">
      <c r="A1881" s="42">
        <v>100934</v>
      </c>
      <c r="B1881" s="40" t="s">
        <v>3572</v>
      </c>
      <c r="C1881" s="40" t="s">
        <v>41</v>
      </c>
      <c r="D1881" s="40" t="s">
        <v>62</v>
      </c>
      <c r="E1881" s="41" t="s">
        <v>3573</v>
      </c>
      <c r="F1881" s="40" t="s">
        <v>44</v>
      </c>
    </row>
    <row r="1882" spans="1:6" ht="13.5" x14ac:dyDescent="0.25">
      <c r="A1882" s="42">
        <v>100935</v>
      </c>
      <c r="B1882" s="40" t="s">
        <v>3574</v>
      </c>
      <c r="C1882" s="40" t="s">
        <v>41</v>
      </c>
      <c r="D1882" s="40" t="s">
        <v>62</v>
      </c>
      <c r="E1882" s="41" t="s">
        <v>3575</v>
      </c>
      <c r="F1882" s="40" t="s">
        <v>44</v>
      </c>
    </row>
    <row r="1883" spans="1:6" ht="13.5" x14ac:dyDescent="0.25">
      <c r="A1883" s="42">
        <v>100936</v>
      </c>
      <c r="B1883" s="40" t="s">
        <v>3576</v>
      </c>
      <c r="C1883" s="40" t="s">
        <v>41</v>
      </c>
      <c r="D1883" s="40" t="s">
        <v>62</v>
      </c>
      <c r="E1883" s="41" t="s">
        <v>3577</v>
      </c>
      <c r="F1883" s="40" t="s">
        <v>44</v>
      </c>
    </row>
    <row r="1884" spans="1:6" ht="13.5" x14ac:dyDescent="0.25">
      <c r="A1884" s="42">
        <v>101173</v>
      </c>
      <c r="B1884" s="40" t="s">
        <v>3578</v>
      </c>
      <c r="C1884" s="40" t="s">
        <v>41</v>
      </c>
      <c r="D1884" s="40" t="s">
        <v>62</v>
      </c>
      <c r="E1884" s="41" t="s">
        <v>3579</v>
      </c>
      <c r="F1884" s="40" t="s">
        <v>44</v>
      </c>
    </row>
    <row r="1885" spans="1:6" ht="13.5" x14ac:dyDescent="0.25">
      <c r="A1885" s="42">
        <v>101174</v>
      </c>
      <c r="B1885" s="40" t="s">
        <v>3580</v>
      </c>
      <c r="C1885" s="40" t="s">
        <v>41</v>
      </c>
      <c r="D1885" s="40" t="s">
        <v>62</v>
      </c>
      <c r="E1885" s="41" t="s">
        <v>3581</v>
      </c>
      <c r="F1885" s="40" t="s">
        <v>44</v>
      </c>
    </row>
    <row r="1886" spans="1:6" ht="13.5" x14ac:dyDescent="0.25">
      <c r="A1886" s="42">
        <v>101175</v>
      </c>
      <c r="B1886" s="40" t="s">
        <v>3582</v>
      </c>
      <c r="C1886" s="40" t="s">
        <v>41</v>
      </c>
      <c r="D1886" s="40" t="s">
        <v>62</v>
      </c>
      <c r="E1886" s="41" t="s">
        <v>3583</v>
      </c>
      <c r="F1886" s="40" t="s">
        <v>44</v>
      </c>
    </row>
    <row r="1887" spans="1:6" ht="13.5" x14ac:dyDescent="0.25">
      <c r="A1887" s="42">
        <v>101176</v>
      </c>
      <c r="B1887" s="40" t="s">
        <v>3584</v>
      </c>
      <c r="C1887" s="40" t="s">
        <v>41</v>
      </c>
      <c r="D1887" s="40" t="s">
        <v>62</v>
      </c>
      <c r="E1887" s="41" t="s">
        <v>3585</v>
      </c>
      <c r="F1887" s="40" t="s">
        <v>44</v>
      </c>
    </row>
    <row r="1888" spans="1:6" ht="13.5" x14ac:dyDescent="0.25">
      <c r="A1888" s="42">
        <v>95240</v>
      </c>
      <c r="B1888" s="40" t="s">
        <v>3586</v>
      </c>
      <c r="C1888" s="40" t="s">
        <v>526</v>
      </c>
      <c r="D1888" s="40" t="s">
        <v>62</v>
      </c>
      <c r="E1888" s="41" t="s">
        <v>3587</v>
      </c>
      <c r="F1888" s="40" t="s">
        <v>44</v>
      </c>
    </row>
    <row r="1889" spans="1:6" ht="13.5" x14ac:dyDescent="0.25">
      <c r="A1889" s="42">
        <v>95241</v>
      </c>
      <c r="B1889" s="40" t="s">
        <v>3588</v>
      </c>
      <c r="C1889" s="40" t="s">
        <v>526</v>
      </c>
      <c r="D1889" s="40" t="s">
        <v>62</v>
      </c>
      <c r="E1889" s="41" t="s">
        <v>3589</v>
      </c>
      <c r="F1889" s="40" t="s">
        <v>44</v>
      </c>
    </row>
    <row r="1890" spans="1:6" ht="13.5" x14ac:dyDescent="0.25">
      <c r="A1890" s="42">
        <v>96616</v>
      </c>
      <c r="B1890" s="40" t="s">
        <v>3590</v>
      </c>
      <c r="C1890" s="40" t="s">
        <v>2467</v>
      </c>
      <c r="D1890" s="40" t="s">
        <v>62</v>
      </c>
      <c r="E1890" s="41" t="s">
        <v>3591</v>
      </c>
      <c r="F1890" s="40" t="s">
        <v>44</v>
      </c>
    </row>
    <row r="1891" spans="1:6" ht="13.5" x14ac:dyDescent="0.25">
      <c r="A1891" s="42">
        <v>96617</v>
      </c>
      <c r="B1891" s="40" t="s">
        <v>3592</v>
      </c>
      <c r="C1891" s="40" t="s">
        <v>526</v>
      </c>
      <c r="D1891" s="40" t="s">
        <v>62</v>
      </c>
      <c r="E1891" s="41" t="s">
        <v>3593</v>
      </c>
      <c r="F1891" s="40" t="s">
        <v>44</v>
      </c>
    </row>
    <row r="1892" spans="1:6" ht="13.5" x14ac:dyDescent="0.25">
      <c r="A1892" s="42">
        <v>96619</v>
      </c>
      <c r="B1892" s="40" t="s">
        <v>3594</v>
      </c>
      <c r="C1892" s="40" t="s">
        <v>526</v>
      </c>
      <c r="D1892" s="40" t="s">
        <v>62</v>
      </c>
      <c r="E1892" s="41" t="s">
        <v>3595</v>
      </c>
      <c r="F1892" s="40" t="s">
        <v>44</v>
      </c>
    </row>
    <row r="1893" spans="1:6" ht="13.5" x14ac:dyDescent="0.25">
      <c r="A1893" s="42">
        <v>96620</v>
      </c>
      <c r="B1893" s="40" t="s">
        <v>3596</v>
      </c>
      <c r="C1893" s="40" t="s">
        <v>2467</v>
      </c>
      <c r="D1893" s="40" t="s">
        <v>62</v>
      </c>
      <c r="E1893" s="41" t="s">
        <v>3597</v>
      </c>
      <c r="F1893" s="40" t="s">
        <v>44</v>
      </c>
    </row>
    <row r="1894" spans="1:6" ht="13.5" x14ac:dyDescent="0.25">
      <c r="A1894" s="42">
        <v>96621</v>
      </c>
      <c r="B1894" s="40" t="s">
        <v>3598</v>
      </c>
      <c r="C1894" s="40" t="s">
        <v>2467</v>
      </c>
      <c r="D1894" s="40" t="s">
        <v>62</v>
      </c>
      <c r="E1894" s="41" t="s">
        <v>3599</v>
      </c>
      <c r="F1894" s="40" t="s">
        <v>44</v>
      </c>
    </row>
    <row r="1895" spans="1:6" ht="13.5" x14ac:dyDescent="0.25">
      <c r="A1895" s="42">
        <v>96622</v>
      </c>
      <c r="B1895" s="40" t="s">
        <v>3600</v>
      </c>
      <c r="C1895" s="40" t="s">
        <v>2467</v>
      </c>
      <c r="D1895" s="40" t="s">
        <v>62</v>
      </c>
      <c r="E1895" s="41" t="s">
        <v>3601</v>
      </c>
      <c r="F1895" s="40" t="s">
        <v>44</v>
      </c>
    </row>
    <row r="1896" spans="1:6" ht="13.5" x14ac:dyDescent="0.25">
      <c r="A1896" s="42">
        <v>96623</v>
      </c>
      <c r="B1896" s="40" t="s">
        <v>3602</v>
      </c>
      <c r="C1896" s="40" t="s">
        <v>2467</v>
      </c>
      <c r="D1896" s="40" t="s">
        <v>62</v>
      </c>
      <c r="E1896" s="41" t="s">
        <v>3603</v>
      </c>
      <c r="F1896" s="40" t="s">
        <v>44</v>
      </c>
    </row>
    <row r="1897" spans="1:6" ht="13.5" x14ac:dyDescent="0.25">
      <c r="A1897" s="42">
        <v>96624</v>
      </c>
      <c r="B1897" s="40" t="s">
        <v>3604</v>
      </c>
      <c r="C1897" s="40" t="s">
        <v>2467</v>
      </c>
      <c r="D1897" s="40" t="s">
        <v>62</v>
      </c>
      <c r="E1897" s="41" t="s">
        <v>3605</v>
      </c>
      <c r="F1897" s="40" t="s">
        <v>44</v>
      </c>
    </row>
    <row r="1898" spans="1:6" ht="13.5" x14ac:dyDescent="0.25">
      <c r="A1898" s="42">
        <v>97082</v>
      </c>
      <c r="B1898" s="40" t="s">
        <v>3606</v>
      </c>
      <c r="C1898" s="40" t="s">
        <v>2467</v>
      </c>
      <c r="D1898" s="40" t="s">
        <v>631</v>
      </c>
      <c r="E1898" s="41" t="s">
        <v>3607</v>
      </c>
      <c r="F1898" s="40" t="s">
        <v>44</v>
      </c>
    </row>
    <row r="1899" spans="1:6" ht="13.5" x14ac:dyDescent="0.25">
      <c r="A1899" s="42">
        <v>97083</v>
      </c>
      <c r="B1899" s="40" t="s">
        <v>3608</v>
      </c>
      <c r="C1899" s="40" t="s">
        <v>526</v>
      </c>
      <c r="D1899" s="40" t="s">
        <v>62</v>
      </c>
      <c r="E1899" s="41" t="s">
        <v>3609</v>
      </c>
      <c r="F1899" s="40" t="s">
        <v>44</v>
      </c>
    </row>
    <row r="1900" spans="1:6" ht="13.5" x14ac:dyDescent="0.25">
      <c r="A1900" s="42">
        <v>97084</v>
      </c>
      <c r="B1900" s="40" t="s">
        <v>3610</v>
      </c>
      <c r="C1900" s="40" t="s">
        <v>526</v>
      </c>
      <c r="D1900" s="40" t="s">
        <v>62</v>
      </c>
      <c r="E1900" s="41" t="s">
        <v>3611</v>
      </c>
      <c r="F1900" s="40" t="s">
        <v>44</v>
      </c>
    </row>
    <row r="1901" spans="1:6" ht="13.5" x14ac:dyDescent="0.25">
      <c r="A1901" s="42">
        <v>97086</v>
      </c>
      <c r="B1901" s="40" t="s">
        <v>3612</v>
      </c>
      <c r="C1901" s="40" t="s">
        <v>526</v>
      </c>
      <c r="D1901" s="40" t="s">
        <v>42</v>
      </c>
      <c r="E1901" s="41" t="s">
        <v>3613</v>
      </c>
      <c r="F1901" s="40" t="s">
        <v>44</v>
      </c>
    </row>
    <row r="1902" spans="1:6" ht="13.5" x14ac:dyDescent="0.25">
      <c r="A1902" s="42">
        <v>97094</v>
      </c>
      <c r="B1902" s="40" t="s">
        <v>3614</v>
      </c>
      <c r="C1902" s="40" t="s">
        <v>2467</v>
      </c>
      <c r="D1902" s="40" t="s">
        <v>62</v>
      </c>
      <c r="E1902" s="41" t="s">
        <v>3615</v>
      </c>
      <c r="F1902" s="40" t="s">
        <v>44</v>
      </c>
    </row>
    <row r="1903" spans="1:6" ht="13.5" x14ac:dyDescent="0.25">
      <c r="A1903" s="42">
        <v>97095</v>
      </c>
      <c r="B1903" s="40" t="s">
        <v>3616</v>
      </c>
      <c r="C1903" s="40" t="s">
        <v>2467</v>
      </c>
      <c r="D1903" s="40" t="s">
        <v>62</v>
      </c>
      <c r="E1903" s="41" t="s">
        <v>3617</v>
      </c>
      <c r="F1903" s="40" t="s">
        <v>44</v>
      </c>
    </row>
    <row r="1904" spans="1:6" ht="13.5" x14ac:dyDescent="0.25">
      <c r="A1904" s="42">
        <v>97096</v>
      </c>
      <c r="B1904" s="40" t="s">
        <v>3618</v>
      </c>
      <c r="C1904" s="40" t="s">
        <v>2467</v>
      </c>
      <c r="D1904" s="40" t="s">
        <v>62</v>
      </c>
      <c r="E1904" s="41" t="s">
        <v>3619</v>
      </c>
      <c r="F1904" s="40" t="s">
        <v>44</v>
      </c>
    </row>
    <row r="1905" spans="1:6" ht="13.5" x14ac:dyDescent="0.25">
      <c r="A1905" s="42">
        <v>97097</v>
      </c>
      <c r="B1905" s="40" t="s">
        <v>3620</v>
      </c>
      <c r="C1905" s="40" t="s">
        <v>526</v>
      </c>
      <c r="D1905" s="40" t="s">
        <v>62</v>
      </c>
      <c r="E1905" s="41" t="s">
        <v>3621</v>
      </c>
      <c r="F1905" s="40" t="s">
        <v>44</v>
      </c>
    </row>
    <row r="1906" spans="1:6" ht="13.5" x14ac:dyDescent="0.25">
      <c r="A1906" s="42">
        <v>100322</v>
      </c>
      <c r="B1906" s="40" t="s">
        <v>3622</v>
      </c>
      <c r="C1906" s="40" t="s">
        <v>2467</v>
      </c>
      <c r="D1906" s="40" t="s">
        <v>62</v>
      </c>
      <c r="E1906" s="41" t="s">
        <v>3605</v>
      </c>
      <c r="F1906" s="40" t="s">
        <v>44</v>
      </c>
    </row>
    <row r="1907" spans="1:6" ht="13.5" x14ac:dyDescent="0.25">
      <c r="A1907" s="42">
        <v>100323</v>
      </c>
      <c r="B1907" s="40" t="s">
        <v>3623</v>
      </c>
      <c r="C1907" s="40" t="s">
        <v>2467</v>
      </c>
      <c r="D1907" s="40" t="s">
        <v>62</v>
      </c>
      <c r="E1907" s="41" t="s">
        <v>3624</v>
      </c>
      <c r="F1907" s="40" t="s">
        <v>44</v>
      </c>
    </row>
    <row r="1908" spans="1:6" ht="13.5" x14ac:dyDescent="0.25">
      <c r="A1908" s="42">
        <v>100324</v>
      </c>
      <c r="B1908" s="40" t="s">
        <v>3625</v>
      </c>
      <c r="C1908" s="40" t="s">
        <v>2467</v>
      </c>
      <c r="D1908" s="40" t="s">
        <v>62</v>
      </c>
      <c r="E1908" s="41" t="s">
        <v>3626</v>
      </c>
      <c r="F1908" s="40" t="s">
        <v>44</v>
      </c>
    </row>
    <row r="1909" spans="1:6" ht="13.5" x14ac:dyDescent="0.25">
      <c r="A1909" s="42">
        <v>90996</v>
      </c>
      <c r="B1909" s="40" t="s">
        <v>3627</v>
      </c>
      <c r="C1909" s="40" t="s">
        <v>526</v>
      </c>
      <c r="D1909" s="40" t="s">
        <v>62</v>
      </c>
      <c r="E1909" s="41" t="s">
        <v>3628</v>
      </c>
      <c r="F1909" s="40" t="s">
        <v>44</v>
      </c>
    </row>
    <row r="1910" spans="1:6" ht="13.5" x14ac:dyDescent="0.25">
      <c r="A1910" s="42">
        <v>90997</v>
      </c>
      <c r="B1910" s="40" t="s">
        <v>3629</v>
      </c>
      <c r="C1910" s="40" t="s">
        <v>526</v>
      </c>
      <c r="D1910" s="40" t="s">
        <v>62</v>
      </c>
      <c r="E1910" s="41" t="s">
        <v>3630</v>
      </c>
      <c r="F1910" s="40" t="s">
        <v>44</v>
      </c>
    </row>
    <row r="1911" spans="1:6" ht="13.5" x14ac:dyDescent="0.25">
      <c r="A1911" s="42">
        <v>90998</v>
      </c>
      <c r="B1911" s="40" t="s">
        <v>3631</v>
      </c>
      <c r="C1911" s="40" t="s">
        <v>526</v>
      </c>
      <c r="D1911" s="40" t="s">
        <v>62</v>
      </c>
      <c r="E1911" s="41" t="s">
        <v>3632</v>
      </c>
      <c r="F1911" s="40" t="s">
        <v>44</v>
      </c>
    </row>
    <row r="1912" spans="1:6" ht="13.5" x14ac:dyDescent="0.25">
      <c r="A1912" s="42">
        <v>91000</v>
      </c>
      <c r="B1912" s="40" t="s">
        <v>3633</v>
      </c>
      <c r="C1912" s="40" t="s">
        <v>526</v>
      </c>
      <c r="D1912" s="40" t="s">
        <v>62</v>
      </c>
      <c r="E1912" s="41" t="s">
        <v>3634</v>
      </c>
      <c r="F1912" s="40" t="s">
        <v>44</v>
      </c>
    </row>
    <row r="1913" spans="1:6" ht="13.5" x14ac:dyDescent="0.25">
      <c r="A1913" s="42">
        <v>91002</v>
      </c>
      <c r="B1913" s="40" t="s">
        <v>3635</v>
      </c>
      <c r="C1913" s="40" t="s">
        <v>526</v>
      </c>
      <c r="D1913" s="40" t="s">
        <v>62</v>
      </c>
      <c r="E1913" s="41" t="s">
        <v>3636</v>
      </c>
      <c r="F1913" s="40" t="s">
        <v>44</v>
      </c>
    </row>
    <row r="1914" spans="1:6" ht="13.5" x14ac:dyDescent="0.25">
      <c r="A1914" s="42">
        <v>91003</v>
      </c>
      <c r="B1914" s="40" t="s">
        <v>3637</v>
      </c>
      <c r="C1914" s="40" t="s">
        <v>526</v>
      </c>
      <c r="D1914" s="40" t="s">
        <v>62</v>
      </c>
      <c r="E1914" s="41" t="s">
        <v>3638</v>
      </c>
      <c r="F1914" s="40" t="s">
        <v>44</v>
      </c>
    </row>
    <row r="1915" spans="1:6" ht="13.5" x14ac:dyDescent="0.25">
      <c r="A1915" s="42">
        <v>91004</v>
      </c>
      <c r="B1915" s="40" t="s">
        <v>3639</v>
      </c>
      <c r="C1915" s="40" t="s">
        <v>526</v>
      </c>
      <c r="D1915" s="40" t="s">
        <v>62</v>
      </c>
      <c r="E1915" s="41" t="s">
        <v>3640</v>
      </c>
      <c r="F1915" s="40" t="s">
        <v>44</v>
      </c>
    </row>
    <row r="1916" spans="1:6" ht="13.5" x14ac:dyDescent="0.25">
      <c r="A1916" s="42">
        <v>91005</v>
      </c>
      <c r="B1916" s="40" t="s">
        <v>3641</v>
      </c>
      <c r="C1916" s="40" t="s">
        <v>526</v>
      </c>
      <c r="D1916" s="40" t="s">
        <v>62</v>
      </c>
      <c r="E1916" s="41" t="s">
        <v>3642</v>
      </c>
      <c r="F1916" s="40" t="s">
        <v>44</v>
      </c>
    </row>
    <row r="1917" spans="1:6" ht="13.5" x14ac:dyDescent="0.25">
      <c r="A1917" s="42">
        <v>91006</v>
      </c>
      <c r="B1917" s="40" t="s">
        <v>3643</v>
      </c>
      <c r="C1917" s="40" t="s">
        <v>526</v>
      </c>
      <c r="D1917" s="40" t="s">
        <v>62</v>
      </c>
      <c r="E1917" s="41" t="s">
        <v>3644</v>
      </c>
      <c r="F1917" s="40" t="s">
        <v>44</v>
      </c>
    </row>
    <row r="1918" spans="1:6" ht="13.5" x14ac:dyDescent="0.25">
      <c r="A1918" s="42">
        <v>91007</v>
      </c>
      <c r="B1918" s="40" t="s">
        <v>3645</v>
      </c>
      <c r="C1918" s="40" t="s">
        <v>526</v>
      </c>
      <c r="D1918" s="40" t="s">
        <v>62</v>
      </c>
      <c r="E1918" s="41" t="s">
        <v>3646</v>
      </c>
      <c r="F1918" s="40" t="s">
        <v>44</v>
      </c>
    </row>
    <row r="1919" spans="1:6" ht="13.5" x14ac:dyDescent="0.25">
      <c r="A1919" s="42">
        <v>91008</v>
      </c>
      <c r="B1919" s="40" t="s">
        <v>3647</v>
      </c>
      <c r="C1919" s="40" t="s">
        <v>526</v>
      </c>
      <c r="D1919" s="40" t="s">
        <v>62</v>
      </c>
      <c r="E1919" s="41" t="s">
        <v>3648</v>
      </c>
      <c r="F1919" s="40" t="s">
        <v>44</v>
      </c>
    </row>
    <row r="1920" spans="1:6" ht="13.5" x14ac:dyDescent="0.25">
      <c r="A1920" s="42">
        <v>92263</v>
      </c>
      <c r="B1920" s="40" t="s">
        <v>3649</v>
      </c>
      <c r="C1920" s="40" t="s">
        <v>526</v>
      </c>
      <c r="D1920" s="40" t="s">
        <v>42</v>
      </c>
      <c r="E1920" s="41" t="s">
        <v>3650</v>
      </c>
      <c r="F1920" s="40" t="s">
        <v>44</v>
      </c>
    </row>
    <row r="1921" spans="1:6" ht="13.5" x14ac:dyDescent="0.25">
      <c r="A1921" s="42">
        <v>92264</v>
      </c>
      <c r="B1921" s="40" t="s">
        <v>3651</v>
      </c>
      <c r="C1921" s="40" t="s">
        <v>526</v>
      </c>
      <c r="D1921" s="40" t="s">
        <v>42</v>
      </c>
      <c r="E1921" s="41" t="s">
        <v>3652</v>
      </c>
      <c r="F1921" s="40" t="s">
        <v>44</v>
      </c>
    </row>
    <row r="1922" spans="1:6" ht="13.5" x14ac:dyDescent="0.25">
      <c r="A1922" s="42">
        <v>92265</v>
      </c>
      <c r="B1922" s="40" t="s">
        <v>3653</v>
      </c>
      <c r="C1922" s="40" t="s">
        <v>526</v>
      </c>
      <c r="D1922" s="40" t="s">
        <v>42</v>
      </c>
      <c r="E1922" s="41" t="s">
        <v>3654</v>
      </c>
      <c r="F1922" s="40" t="s">
        <v>44</v>
      </c>
    </row>
    <row r="1923" spans="1:6" ht="13.5" x14ac:dyDescent="0.25">
      <c r="A1923" s="42">
        <v>92266</v>
      </c>
      <c r="B1923" s="40" t="s">
        <v>3655</v>
      </c>
      <c r="C1923" s="40" t="s">
        <v>526</v>
      </c>
      <c r="D1923" s="40" t="s">
        <v>42</v>
      </c>
      <c r="E1923" s="41" t="s">
        <v>3656</v>
      </c>
      <c r="F1923" s="40" t="s">
        <v>44</v>
      </c>
    </row>
    <row r="1924" spans="1:6" ht="13.5" x14ac:dyDescent="0.25">
      <c r="A1924" s="42">
        <v>92267</v>
      </c>
      <c r="B1924" s="40" t="s">
        <v>3657</v>
      </c>
      <c r="C1924" s="40" t="s">
        <v>526</v>
      </c>
      <c r="D1924" s="40" t="s">
        <v>42</v>
      </c>
      <c r="E1924" s="41" t="s">
        <v>3658</v>
      </c>
      <c r="F1924" s="40" t="s">
        <v>44</v>
      </c>
    </row>
    <row r="1925" spans="1:6" ht="13.5" x14ac:dyDescent="0.25">
      <c r="A1925" s="42">
        <v>92268</v>
      </c>
      <c r="B1925" s="40" t="s">
        <v>3659</v>
      </c>
      <c r="C1925" s="40" t="s">
        <v>526</v>
      </c>
      <c r="D1925" s="40" t="s">
        <v>42</v>
      </c>
      <c r="E1925" s="41" t="s">
        <v>3660</v>
      </c>
      <c r="F1925" s="40" t="s">
        <v>44</v>
      </c>
    </row>
    <row r="1926" spans="1:6" ht="13.5" x14ac:dyDescent="0.25">
      <c r="A1926" s="42">
        <v>92269</v>
      </c>
      <c r="B1926" s="40" t="s">
        <v>3661</v>
      </c>
      <c r="C1926" s="40" t="s">
        <v>526</v>
      </c>
      <c r="D1926" s="40" t="s">
        <v>42</v>
      </c>
      <c r="E1926" s="41" t="s">
        <v>3662</v>
      </c>
      <c r="F1926" s="40" t="s">
        <v>44</v>
      </c>
    </row>
    <row r="1927" spans="1:6" ht="13.5" x14ac:dyDescent="0.25">
      <c r="A1927" s="42">
        <v>92270</v>
      </c>
      <c r="B1927" s="40" t="s">
        <v>3663</v>
      </c>
      <c r="C1927" s="40" t="s">
        <v>526</v>
      </c>
      <c r="D1927" s="40" t="s">
        <v>42</v>
      </c>
      <c r="E1927" s="41" t="s">
        <v>3664</v>
      </c>
      <c r="F1927" s="40" t="s">
        <v>44</v>
      </c>
    </row>
    <row r="1928" spans="1:6" ht="13.5" x14ac:dyDescent="0.25">
      <c r="A1928" s="42">
        <v>92271</v>
      </c>
      <c r="B1928" s="40" t="s">
        <v>3665</v>
      </c>
      <c r="C1928" s="40" t="s">
        <v>526</v>
      </c>
      <c r="D1928" s="40" t="s">
        <v>42</v>
      </c>
      <c r="E1928" s="41" t="s">
        <v>3666</v>
      </c>
      <c r="F1928" s="40" t="s">
        <v>44</v>
      </c>
    </row>
    <row r="1929" spans="1:6" ht="13.5" x14ac:dyDescent="0.25">
      <c r="A1929" s="42">
        <v>92272</v>
      </c>
      <c r="B1929" s="40" t="s">
        <v>3667</v>
      </c>
      <c r="C1929" s="40" t="s">
        <v>41</v>
      </c>
      <c r="D1929" s="40" t="s">
        <v>42</v>
      </c>
      <c r="E1929" s="41" t="s">
        <v>3589</v>
      </c>
      <c r="F1929" s="40" t="s">
        <v>44</v>
      </c>
    </row>
    <row r="1930" spans="1:6" ht="13.5" x14ac:dyDescent="0.25">
      <c r="A1930" s="42">
        <v>92273</v>
      </c>
      <c r="B1930" s="40" t="s">
        <v>3668</v>
      </c>
      <c r="C1930" s="40" t="s">
        <v>41</v>
      </c>
      <c r="D1930" s="40" t="s">
        <v>42</v>
      </c>
      <c r="E1930" s="41" t="s">
        <v>1761</v>
      </c>
      <c r="F1930" s="40" t="s">
        <v>44</v>
      </c>
    </row>
    <row r="1931" spans="1:6" ht="13.5" x14ac:dyDescent="0.25">
      <c r="A1931" s="42">
        <v>92408</v>
      </c>
      <c r="B1931" s="40" t="s">
        <v>3669</v>
      </c>
      <c r="C1931" s="40" t="s">
        <v>526</v>
      </c>
      <c r="D1931" s="40" t="s">
        <v>42</v>
      </c>
      <c r="E1931" s="41" t="s">
        <v>3670</v>
      </c>
      <c r="F1931" s="40" t="s">
        <v>44</v>
      </c>
    </row>
    <row r="1932" spans="1:6" ht="13.5" x14ac:dyDescent="0.25">
      <c r="A1932" s="42">
        <v>92409</v>
      </c>
      <c r="B1932" s="40" t="s">
        <v>3671</v>
      </c>
      <c r="C1932" s="40" t="s">
        <v>526</v>
      </c>
      <c r="D1932" s="40" t="s">
        <v>42</v>
      </c>
      <c r="E1932" s="41" t="s">
        <v>3672</v>
      </c>
      <c r="F1932" s="40" t="s">
        <v>44</v>
      </c>
    </row>
    <row r="1933" spans="1:6" ht="13.5" x14ac:dyDescent="0.25">
      <c r="A1933" s="42">
        <v>92410</v>
      </c>
      <c r="B1933" s="40" t="s">
        <v>3673</v>
      </c>
      <c r="C1933" s="40" t="s">
        <v>526</v>
      </c>
      <c r="D1933" s="40" t="s">
        <v>42</v>
      </c>
      <c r="E1933" s="41" t="s">
        <v>3674</v>
      </c>
      <c r="F1933" s="40" t="s">
        <v>44</v>
      </c>
    </row>
    <row r="1934" spans="1:6" ht="13.5" x14ac:dyDescent="0.25">
      <c r="A1934" s="42">
        <v>92411</v>
      </c>
      <c r="B1934" s="40" t="s">
        <v>3675</v>
      </c>
      <c r="C1934" s="40" t="s">
        <v>526</v>
      </c>
      <c r="D1934" s="40" t="s">
        <v>42</v>
      </c>
      <c r="E1934" s="41" t="s">
        <v>3676</v>
      </c>
      <c r="F1934" s="40" t="s">
        <v>44</v>
      </c>
    </row>
    <row r="1935" spans="1:6" ht="13.5" x14ac:dyDescent="0.25">
      <c r="A1935" s="42">
        <v>92412</v>
      </c>
      <c r="B1935" s="40" t="s">
        <v>3677</v>
      </c>
      <c r="C1935" s="40" t="s">
        <v>526</v>
      </c>
      <c r="D1935" s="40" t="s">
        <v>42</v>
      </c>
      <c r="E1935" s="41" t="s">
        <v>3678</v>
      </c>
      <c r="F1935" s="40" t="s">
        <v>44</v>
      </c>
    </row>
    <row r="1936" spans="1:6" ht="13.5" x14ac:dyDescent="0.25">
      <c r="A1936" s="42">
        <v>92413</v>
      </c>
      <c r="B1936" s="40" t="s">
        <v>3679</v>
      </c>
      <c r="C1936" s="40" t="s">
        <v>526</v>
      </c>
      <c r="D1936" s="40" t="s">
        <v>42</v>
      </c>
      <c r="E1936" s="41" t="s">
        <v>3680</v>
      </c>
      <c r="F1936" s="40" t="s">
        <v>44</v>
      </c>
    </row>
    <row r="1937" spans="1:6" ht="13.5" x14ac:dyDescent="0.25">
      <c r="A1937" s="42">
        <v>92414</v>
      </c>
      <c r="B1937" s="40" t="s">
        <v>3681</v>
      </c>
      <c r="C1937" s="40" t="s">
        <v>526</v>
      </c>
      <c r="D1937" s="40" t="s">
        <v>42</v>
      </c>
      <c r="E1937" s="41" t="s">
        <v>3682</v>
      </c>
      <c r="F1937" s="40" t="s">
        <v>44</v>
      </c>
    </row>
    <row r="1938" spans="1:6" ht="13.5" x14ac:dyDescent="0.25">
      <c r="A1938" s="42">
        <v>92415</v>
      </c>
      <c r="B1938" s="40" t="s">
        <v>3683</v>
      </c>
      <c r="C1938" s="40" t="s">
        <v>526</v>
      </c>
      <c r="D1938" s="40" t="s">
        <v>42</v>
      </c>
      <c r="E1938" s="41" t="s">
        <v>3684</v>
      </c>
      <c r="F1938" s="40" t="s">
        <v>44</v>
      </c>
    </row>
    <row r="1939" spans="1:6" ht="13.5" x14ac:dyDescent="0.25">
      <c r="A1939" s="42">
        <v>92416</v>
      </c>
      <c r="B1939" s="40" t="s">
        <v>3685</v>
      </c>
      <c r="C1939" s="40" t="s">
        <v>526</v>
      </c>
      <c r="D1939" s="40" t="s">
        <v>42</v>
      </c>
      <c r="E1939" s="41" t="s">
        <v>3686</v>
      </c>
      <c r="F1939" s="40" t="s">
        <v>44</v>
      </c>
    </row>
    <row r="1940" spans="1:6" ht="13.5" x14ac:dyDescent="0.25">
      <c r="A1940" s="42">
        <v>92417</v>
      </c>
      <c r="B1940" s="40" t="s">
        <v>3687</v>
      </c>
      <c r="C1940" s="40" t="s">
        <v>526</v>
      </c>
      <c r="D1940" s="40" t="s">
        <v>42</v>
      </c>
      <c r="E1940" s="41" t="s">
        <v>3688</v>
      </c>
      <c r="F1940" s="40" t="s">
        <v>44</v>
      </c>
    </row>
    <row r="1941" spans="1:6" ht="13.5" x14ac:dyDescent="0.25">
      <c r="A1941" s="42">
        <v>92418</v>
      </c>
      <c r="B1941" s="40" t="s">
        <v>3689</v>
      </c>
      <c r="C1941" s="40" t="s">
        <v>526</v>
      </c>
      <c r="D1941" s="40" t="s">
        <v>42</v>
      </c>
      <c r="E1941" s="41" t="s">
        <v>3690</v>
      </c>
      <c r="F1941" s="40" t="s">
        <v>44</v>
      </c>
    </row>
    <row r="1942" spans="1:6" ht="13.5" x14ac:dyDescent="0.25">
      <c r="A1942" s="42">
        <v>92419</v>
      </c>
      <c r="B1942" s="40" t="s">
        <v>3691</v>
      </c>
      <c r="C1942" s="40" t="s">
        <v>526</v>
      </c>
      <c r="D1942" s="40" t="s">
        <v>42</v>
      </c>
      <c r="E1942" s="41" t="s">
        <v>3692</v>
      </c>
      <c r="F1942" s="40" t="s">
        <v>44</v>
      </c>
    </row>
    <row r="1943" spans="1:6" ht="13.5" x14ac:dyDescent="0.25">
      <c r="A1943" s="42">
        <v>92420</v>
      </c>
      <c r="B1943" s="40" t="s">
        <v>3693</v>
      </c>
      <c r="C1943" s="40" t="s">
        <v>526</v>
      </c>
      <c r="D1943" s="40" t="s">
        <v>42</v>
      </c>
      <c r="E1943" s="41" t="s">
        <v>3694</v>
      </c>
      <c r="F1943" s="40" t="s">
        <v>44</v>
      </c>
    </row>
    <row r="1944" spans="1:6" ht="13.5" x14ac:dyDescent="0.25">
      <c r="A1944" s="42">
        <v>92421</v>
      </c>
      <c r="B1944" s="40" t="s">
        <v>3695</v>
      </c>
      <c r="C1944" s="40" t="s">
        <v>526</v>
      </c>
      <c r="D1944" s="40" t="s">
        <v>42</v>
      </c>
      <c r="E1944" s="41" t="s">
        <v>3696</v>
      </c>
      <c r="F1944" s="40" t="s">
        <v>44</v>
      </c>
    </row>
    <row r="1945" spans="1:6" ht="13.5" x14ac:dyDescent="0.25">
      <c r="A1945" s="42">
        <v>92422</v>
      </c>
      <c r="B1945" s="40" t="s">
        <v>3697</v>
      </c>
      <c r="C1945" s="40" t="s">
        <v>526</v>
      </c>
      <c r="D1945" s="40" t="s">
        <v>42</v>
      </c>
      <c r="E1945" s="41" t="s">
        <v>3698</v>
      </c>
      <c r="F1945" s="40" t="s">
        <v>44</v>
      </c>
    </row>
    <row r="1946" spans="1:6" ht="13.5" x14ac:dyDescent="0.25">
      <c r="A1946" s="42">
        <v>92423</v>
      </c>
      <c r="B1946" s="40" t="s">
        <v>3699</v>
      </c>
      <c r="C1946" s="40" t="s">
        <v>526</v>
      </c>
      <c r="D1946" s="40" t="s">
        <v>42</v>
      </c>
      <c r="E1946" s="41" t="s">
        <v>3700</v>
      </c>
      <c r="F1946" s="40" t="s">
        <v>44</v>
      </c>
    </row>
    <row r="1947" spans="1:6" ht="13.5" x14ac:dyDescent="0.25">
      <c r="A1947" s="42">
        <v>92424</v>
      </c>
      <c r="B1947" s="40" t="s">
        <v>3701</v>
      </c>
      <c r="C1947" s="40" t="s">
        <v>526</v>
      </c>
      <c r="D1947" s="40" t="s">
        <v>42</v>
      </c>
      <c r="E1947" s="41" t="s">
        <v>1454</v>
      </c>
      <c r="F1947" s="40" t="s">
        <v>44</v>
      </c>
    </row>
    <row r="1948" spans="1:6" ht="13.5" x14ac:dyDescent="0.25">
      <c r="A1948" s="42">
        <v>92425</v>
      </c>
      <c r="B1948" s="40" t="s">
        <v>3702</v>
      </c>
      <c r="C1948" s="40" t="s">
        <v>526</v>
      </c>
      <c r="D1948" s="40" t="s">
        <v>42</v>
      </c>
      <c r="E1948" s="41" t="s">
        <v>3703</v>
      </c>
      <c r="F1948" s="40" t="s">
        <v>44</v>
      </c>
    </row>
    <row r="1949" spans="1:6" ht="13.5" x14ac:dyDescent="0.25">
      <c r="A1949" s="42">
        <v>92426</v>
      </c>
      <c r="B1949" s="40" t="s">
        <v>3704</v>
      </c>
      <c r="C1949" s="40" t="s">
        <v>526</v>
      </c>
      <c r="D1949" s="40" t="s">
        <v>42</v>
      </c>
      <c r="E1949" s="41" t="s">
        <v>3705</v>
      </c>
      <c r="F1949" s="40" t="s">
        <v>44</v>
      </c>
    </row>
    <row r="1950" spans="1:6" ht="13.5" x14ac:dyDescent="0.25">
      <c r="A1950" s="42">
        <v>92427</v>
      </c>
      <c r="B1950" s="40" t="s">
        <v>3706</v>
      </c>
      <c r="C1950" s="40" t="s">
        <v>526</v>
      </c>
      <c r="D1950" s="40" t="s">
        <v>42</v>
      </c>
      <c r="E1950" s="41" t="s">
        <v>3707</v>
      </c>
      <c r="F1950" s="40" t="s">
        <v>44</v>
      </c>
    </row>
    <row r="1951" spans="1:6" ht="13.5" x14ac:dyDescent="0.25">
      <c r="A1951" s="42">
        <v>92428</v>
      </c>
      <c r="B1951" s="40" t="s">
        <v>3708</v>
      </c>
      <c r="C1951" s="40" t="s">
        <v>526</v>
      </c>
      <c r="D1951" s="40" t="s">
        <v>42</v>
      </c>
      <c r="E1951" s="41" t="s">
        <v>3709</v>
      </c>
      <c r="F1951" s="40" t="s">
        <v>44</v>
      </c>
    </row>
    <row r="1952" spans="1:6" ht="13.5" x14ac:dyDescent="0.25">
      <c r="A1952" s="42">
        <v>92429</v>
      </c>
      <c r="B1952" s="40" t="s">
        <v>3710</v>
      </c>
      <c r="C1952" s="40" t="s">
        <v>526</v>
      </c>
      <c r="D1952" s="40" t="s">
        <v>42</v>
      </c>
      <c r="E1952" s="41" t="s">
        <v>2291</v>
      </c>
      <c r="F1952" s="40" t="s">
        <v>44</v>
      </c>
    </row>
    <row r="1953" spans="1:6" ht="13.5" x14ac:dyDescent="0.25">
      <c r="A1953" s="42">
        <v>92430</v>
      </c>
      <c r="B1953" s="40" t="s">
        <v>3711</v>
      </c>
      <c r="C1953" s="40" t="s">
        <v>526</v>
      </c>
      <c r="D1953" s="40" t="s">
        <v>42</v>
      </c>
      <c r="E1953" s="41" t="s">
        <v>3712</v>
      </c>
      <c r="F1953" s="40" t="s">
        <v>44</v>
      </c>
    </row>
    <row r="1954" spans="1:6" ht="13.5" x14ac:dyDescent="0.25">
      <c r="A1954" s="42">
        <v>92431</v>
      </c>
      <c r="B1954" s="40" t="s">
        <v>3713</v>
      </c>
      <c r="C1954" s="40" t="s">
        <v>526</v>
      </c>
      <c r="D1954" s="40" t="s">
        <v>42</v>
      </c>
      <c r="E1954" s="41" t="s">
        <v>1274</v>
      </c>
      <c r="F1954" s="40" t="s">
        <v>44</v>
      </c>
    </row>
    <row r="1955" spans="1:6" ht="13.5" x14ac:dyDescent="0.25">
      <c r="A1955" s="42">
        <v>92432</v>
      </c>
      <c r="B1955" s="40" t="s">
        <v>3714</v>
      </c>
      <c r="C1955" s="40" t="s">
        <v>526</v>
      </c>
      <c r="D1955" s="40" t="s">
        <v>42</v>
      </c>
      <c r="E1955" s="41" t="s">
        <v>3715</v>
      </c>
      <c r="F1955" s="40" t="s">
        <v>44</v>
      </c>
    </row>
    <row r="1956" spans="1:6" ht="13.5" x14ac:dyDescent="0.25">
      <c r="A1956" s="42">
        <v>92433</v>
      </c>
      <c r="B1956" s="40" t="s">
        <v>3716</v>
      </c>
      <c r="C1956" s="40" t="s">
        <v>526</v>
      </c>
      <c r="D1956" s="40" t="s">
        <v>42</v>
      </c>
      <c r="E1956" s="41" t="s">
        <v>1420</v>
      </c>
      <c r="F1956" s="40" t="s">
        <v>44</v>
      </c>
    </row>
    <row r="1957" spans="1:6" ht="13.5" x14ac:dyDescent="0.25">
      <c r="A1957" s="42">
        <v>92434</v>
      </c>
      <c r="B1957" s="40" t="s">
        <v>3717</v>
      </c>
      <c r="C1957" s="40" t="s">
        <v>526</v>
      </c>
      <c r="D1957" s="40" t="s">
        <v>42</v>
      </c>
      <c r="E1957" s="41" t="s">
        <v>2354</v>
      </c>
      <c r="F1957" s="40" t="s">
        <v>44</v>
      </c>
    </row>
    <row r="1958" spans="1:6" ht="13.5" x14ac:dyDescent="0.25">
      <c r="A1958" s="42">
        <v>92435</v>
      </c>
      <c r="B1958" s="40" t="s">
        <v>3718</v>
      </c>
      <c r="C1958" s="40" t="s">
        <v>526</v>
      </c>
      <c r="D1958" s="40" t="s">
        <v>42</v>
      </c>
      <c r="E1958" s="41" t="s">
        <v>3719</v>
      </c>
      <c r="F1958" s="40" t="s">
        <v>44</v>
      </c>
    </row>
    <row r="1959" spans="1:6" ht="13.5" x14ac:dyDescent="0.25">
      <c r="A1959" s="42">
        <v>92436</v>
      </c>
      <c r="B1959" s="40" t="s">
        <v>3720</v>
      </c>
      <c r="C1959" s="40" t="s">
        <v>526</v>
      </c>
      <c r="D1959" s="40" t="s">
        <v>42</v>
      </c>
      <c r="E1959" s="41" t="s">
        <v>3721</v>
      </c>
      <c r="F1959" s="40" t="s">
        <v>44</v>
      </c>
    </row>
    <row r="1960" spans="1:6" ht="13.5" x14ac:dyDescent="0.25">
      <c r="A1960" s="42">
        <v>92437</v>
      </c>
      <c r="B1960" s="40" t="s">
        <v>3722</v>
      </c>
      <c r="C1960" s="40" t="s">
        <v>526</v>
      </c>
      <c r="D1960" s="40" t="s">
        <v>42</v>
      </c>
      <c r="E1960" s="41" t="s">
        <v>3723</v>
      </c>
      <c r="F1960" s="40" t="s">
        <v>44</v>
      </c>
    </row>
    <row r="1961" spans="1:6" ht="13.5" x14ac:dyDescent="0.25">
      <c r="A1961" s="42">
        <v>92438</v>
      </c>
      <c r="B1961" s="40" t="s">
        <v>3724</v>
      </c>
      <c r="C1961" s="40" t="s">
        <v>526</v>
      </c>
      <c r="D1961" s="40" t="s">
        <v>42</v>
      </c>
      <c r="E1961" s="41" t="s">
        <v>3725</v>
      </c>
      <c r="F1961" s="40" t="s">
        <v>44</v>
      </c>
    </row>
    <row r="1962" spans="1:6" ht="13.5" x14ac:dyDescent="0.25">
      <c r="A1962" s="42">
        <v>92439</v>
      </c>
      <c r="B1962" s="40" t="s">
        <v>3726</v>
      </c>
      <c r="C1962" s="40" t="s">
        <v>526</v>
      </c>
      <c r="D1962" s="40" t="s">
        <v>42</v>
      </c>
      <c r="E1962" s="41" t="s">
        <v>3727</v>
      </c>
      <c r="F1962" s="40" t="s">
        <v>44</v>
      </c>
    </row>
    <row r="1963" spans="1:6" ht="13.5" x14ac:dyDescent="0.25">
      <c r="A1963" s="42">
        <v>92440</v>
      </c>
      <c r="B1963" s="40" t="s">
        <v>3728</v>
      </c>
      <c r="C1963" s="40" t="s">
        <v>526</v>
      </c>
      <c r="D1963" s="40" t="s">
        <v>42</v>
      </c>
      <c r="E1963" s="41" t="s">
        <v>3729</v>
      </c>
      <c r="F1963" s="40" t="s">
        <v>44</v>
      </c>
    </row>
    <row r="1964" spans="1:6" ht="13.5" x14ac:dyDescent="0.25">
      <c r="A1964" s="42">
        <v>92441</v>
      </c>
      <c r="B1964" s="40" t="s">
        <v>3730</v>
      </c>
      <c r="C1964" s="40" t="s">
        <v>526</v>
      </c>
      <c r="D1964" s="40" t="s">
        <v>42</v>
      </c>
      <c r="E1964" s="41" t="s">
        <v>3731</v>
      </c>
      <c r="F1964" s="40" t="s">
        <v>44</v>
      </c>
    </row>
    <row r="1965" spans="1:6" ht="13.5" x14ac:dyDescent="0.25">
      <c r="A1965" s="42">
        <v>92442</v>
      </c>
      <c r="B1965" s="40" t="s">
        <v>3732</v>
      </c>
      <c r="C1965" s="40" t="s">
        <v>526</v>
      </c>
      <c r="D1965" s="40" t="s">
        <v>42</v>
      </c>
      <c r="E1965" s="41" t="s">
        <v>3733</v>
      </c>
      <c r="F1965" s="40" t="s">
        <v>44</v>
      </c>
    </row>
    <row r="1966" spans="1:6" ht="13.5" x14ac:dyDescent="0.25">
      <c r="A1966" s="42">
        <v>92443</v>
      </c>
      <c r="B1966" s="40" t="s">
        <v>3734</v>
      </c>
      <c r="C1966" s="40" t="s">
        <v>526</v>
      </c>
      <c r="D1966" s="40" t="s">
        <v>42</v>
      </c>
      <c r="E1966" s="41" t="s">
        <v>3735</v>
      </c>
      <c r="F1966" s="40" t="s">
        <v>44</v>
      </c>
    </row>
    <row r="1967" spans="1:6" ht="13.5" x14ac:dyDescent="0.25">
      <c r="A1967" s="42">
        <v>92444</v>
      </c>
      <c r="B1967" s="40" t="s">
        <v>3736</v>
      </c>
      <c r="C1967" s="40" t="s">
        <v>526</v>
      </c>
      <c r="D1967" s="40" t="s">
        <v>42</v>
      </c>
      <c r="E1967" s="41" t="s">
        <v>3737</v>
      </c>
      <c r="F1967" s="40" t="s">
        <v>44</v>
      </c>
    </row>
    <row r="1968" spans="1:6" ht="13.5" x14ac:dyDescent="0.25">
      <c r="A1968" s="42">
        <v>92445</v>
      </c>
      <c r="B1968" s="40" t="s">
        <v>3738</v>
      </c>
      <c r="C1968" s="40" t="s">
        <v>526</v>
      </c>
      <c r="D1968" s="40" t="s">
        <v>42</v>
      </c>
      <c r="E1968" s="41" t="s">
        <v>2034</v>
      </c>
      <c r="F1968" s="40" t="s">
        <v>44</v>
      </c>
    </row>
    <row r="1969" spans="1:6" ht="13.5" x14ac:dyDescent="0.25">
      <c r="A1969" s="42">
        <v>92446</v>
      </c>
      <c r="B1969" s="40" t="s">
        <v>3739</v>
      </c>
      <c r="C1969" s="40" t="s">
        <v>526</v>
      </c>
      <c r="D1969" s="40" t="s">
        <v>42</v>
      </c>
      <c r="E1969" s="41" t="s">
        <v>3740</v>
      </c>
      <c r="F1969" s="40" t="s">
        <v>44</v>
      </c>
    </row>
    <row r="1970" spans="1:6" ht="13.5" x14ac:dyDescent="0.25">
      <c r="A1970" s="42">
        <v>92447</v>
      </c>
      <c r="B1970" s="40" t="s">
        <v>3741</v>
      </c>
      <c r="C1970" s="40" t="s">
        <v>526</v>
      </c>
      <c r="D1970" s="40" t="s">
        <v>42</v>
      </c>
      <c r="E1970" s="41" t="s">
        <v>3742</v>
      </c>
      <c r="F1970" s="40" t="s">
        <v>44</v>
      </c>
    </row>
    <row r="1971" spans="1:6" ht="13.5" x14ac:dyDescent="0.25">
      <c r="A1971" s="42">
        <v>92448</v>
      </c>
      <c r="B1971" s="40" t="s">
        <v>3743</v>
      </c>
      <c r="C1971" s="40" t="s">
        <v>526</v>
      </c>
      <c r="D1971" s="40" t="s">
        <v>42</v>
      </c>
      <c r="E1971" s="41" t="s">
        <v>3744</v>
      </c>
      <c r="F1971" s="40" t="s">
        <v>44</v>
      </c>
    </row>
    <row r="1972" spans="1:6" ht="13.5" x14ac:dyDescent="0.25">
      <c r="A1972" s="42">
        <v>92449</v>
      </c>
      <c r="B1972" s="40" t="s">
        <v>3745</v>
      </c>
      <c r="C1972" s="40" t="s">
        <v>526</v>
      </c>
      <c r="D1972" s="40" t="s">
        <v>42</v>
      </c>
      <c r="E1972" s="41" t="s">
        <v>3746</v>
      </c>
      <c r="F1972" s="40" t="s">
        <v>44</v>
      </c>
    </row>
    <row r="1973" spans="1:6" ht="13.5" x14ac:dyDescent="0.25">
      <c r="A1973" s="42">
        <v>92450</v>
      </c>
      <c r="B1973" s="40" t="s">
        <v>3747</v>
      </c>
      <c r="C1973" s="40" t="s">
        <v>526</v>
      </c>
      <c r="D1973" s="40" t="s">
        <v>42</v>
      </c>
      <c r="E1973" s="41" t="s">
        <v>3748</v>
      </c>
      <c r="F1973" s="40" t="s">
        <v>44</v>
      </c>
    </row>
    <row r="1974" spans="1:6" ht="13.5" x14ac:dyDescent="0.25">
      <c r="A1974" s="42">
        <v>92451</v>
      </c>
      <c r="B1974" s="40" t="s">
        <v>3749</v>
      </c>
      <c r="C1974" s="40" t="s">
        <v>526</v>
      </c>
      <c r="D1974" s="40" t="s">
        <v>42</v>
      </c>
      <c r="E1974" s="41" t="s">
        <v>3750</v>
      </c>
      <c r="F1974" s="40" t="s">
        <v>44</v>
      </c>
    </row>
    <row r="1975" spans="1:6" ht="13.5" x14ac:dyDescent="0.25">
      <c r="A1975" s="42">
        <v>92452</v>
      </c>
      <c r="B1975" s="40" t="s">
        <v>3751</v>
      </c>
      <c r="C1975" s="40" t="s">
        <v>526</v>
      </c>
      <c r="D1975" s="40" t="s">
        <v>42</v>
      </c>
      <c r="E1975" s="41" t="s">
        <v>3752</v>
      </c>
      <c r="F1975" s="40" t="s">
        <v>44</v>
      </c>
    </row>
    <row r="1976" spans="1:6" ht="13.5" x14ac:dyDescent="0.25">
      <c r="A1976" s="42">
        <v>92453</v>
      </c>
      <c r="B1976" s="40" t="s">
        <v>3753</v>
      </c>
      <c r="C1976" s="40" t="s">
        <v>526</v>
      </c>
      <c r="D1976" s="40" t="s">
        <v>42</v>
      </c>
      <c r="E1976" s="41" t="s">
        <v>3754</v>
      </c>
      <c r="F1976" s="40" t="s">
        <v>44</v>
      </c>
    </row>
    <row r="1977" spans="1:6" ht="13.5" x14ac:dyDescent="0.25">
      <c r="A1977" s="42">
        <v>92454</v>
      </c>
      <c r="B1977" s="40" t="s">
        <v>3755</v>
      </c>
      <c r="C1977" s="40" t="s">
        <v>526</v>
      </c>
      <c r="D1977" s="40" t="s">
        <v>42</v>
      </c>
      <c r="E1977" s="41" t="s">
        <v>3756</v>
      </c>
      <c r="F1977" s="40" t="s">
        <v>44</v>
      </c>
    </row>
    <row r="1978" spans="1:6" ht="13.5" x14ac:dyDescent="0.25">
      <c r="A1978" s="42">
        <v>92455</v>
      </c>
      <c r="B1978" s="40" t="s">
        <v>3757</v>
      </c>
      <c r="C1978" s="40" t="s">
        <v>526</v>
      </c>
      <c r="D1978" s="40" t="s">
        <v>42</v>
      </c>
      <c r="E1978" s="41" t="s">
        <v>3540</v>
      </c>
      <c r="F1978" s="40" t="s">
        <v>44</v>
      </c>
    </row>
    <row r="1979" spans="1:6" ht="13.5" x14ac:dyDescent="0.25">
      <c r="A1979" s="42">
        <v>92456</v>
      </c>
      <c r="B1979" s="40" t="s">
        <v>3758</v>
      </c>
      <c r="C1979" s="40" t="s">
        <v>526</v>
      </c>
      <c r="D1979" s="40" t="s">
        <v>42</v>
      </c>
      <c r="E1979" s="41" t="s">
        <v>3759</v>
      </c>
      <c r="F1979" s="40" t="s">
        <v>44</v>
      </c>
    </row>
    <row r="1980" spans="1:6" ht="13.5" x14ac:dyDescent="0.25">
      <c r="A1980" s="42">
        <v>92457</v>
      </c>
      <c r="B1980" s="40" t="s">
        <v>3760</v>
      </c>
      <c r="C1980" s="40" t="s">
        <v>526</v>
      </c>
      <c r="D1980" s="40" t="s">
        <v>42</v>
      </c>
      <c r="E1980" s="41" t="s">
        <v>3761</v>
      </c>
      <c r="F1980" s="40" t="s">
        <v>44</v>
      </c>
    </row>
    <row r="1981" spans="1:6" ht="13.5" x14ac:dyDescent="0.25">
      <c r="A1981" s="42">
        <v>92458</v>
      </c>
      <c r="B1981" s="40" t="s">
        <v>3762</v>
      </c>
      <c r="C1981" s="40" t="s">
        <v>526</v>
      </c>
      <c r="D1981" s="40" t="s">
        <v>42</v>
      </c>
      <c r="E1981" s="41" t="s">
        <v>3763</v>
      </c>
      <c r="F1981" s="40" t="s">
        <v>44</v>
      </c>
    </row>
    <row r="1982" spans="1:6" ht="13.5" x14ac:dyDescent="0.25">
      <c r="A1982" s="42">
        <v>92459</v>
      </c>
      <c r="B1982" s="40" t="s">
        <v>3764</v>
      </c>
      <c r="C1982" s="40" t="s">
        <v>526</v>
      </c>
      <c r="D1982" s="40" t="s">
        <v>42</v>
      </c>
      <c r="E1982" s="41" t="s">
        <v>3765</v>
      </c>
      <c r="F1982" s="40" t="s">
        <v>44</v>
      </c>
    </row>
    <row r="1983" spans="1:6" ht="13.5" x14ac:dyDescent="0.25">
      <c r="A1983" s="42">
        <v>92460</v>
      </c>
      <c r="B1983" s="40" t="s">
        <v>3766</v>
      </c>
      <c r="C1983" s="40" t="s">
        <v>526</v>
      </c>
      <c r="D1983" s="40" t="s">
        <v>42</v>
      </c>
      <c r="E1983" s="41" t="s">
        <v>3767</v>
      </c>
      <c r="F1983" s="40" t="s">
        <v>44</v>
      </c>
    </row>
    <row r="1984" spans="1:6" ht="13.5" x14ac:dyDescent="0.25">
      <c r="A1984" s="42">
        <v>92461</v>
      </c>
      <c r="B1984" s="40" t="s">
        <v>3768</v>
      </c>
      <c r="C1984" s="40" t="s">
        <v>526</v>
      </c>
      <c r="D1984" s="40" t="s">
        <v>42</v>
      </c>
      <c r="E1984" s="41" t="s">
        <v>3769</v>
      </c>
      <c r="F1984" s="40" t="s">
        <v>44</v>
      </c>
    </row>
    <row r="1985" spans="1:6" ht="13.5" x14ac:dyDescent="0.25">
      <c r="A1985" s="42">
        <v>92462</v>
      </c>
      <c r="B1985" s="40" t="s">
        <v>3770</v>
      </c>
      <c r="C1985" s="40" t="s">
        <v>526</v>
      </c>
      <c r="D1985" s="40" t="s">
        <v>42</v>
      </c>
      <c r="E1985" s="41" t="s">
        <v>3771</v>
      </c>
      <c r="F1985" s="40" t="s">
        <v>44</v>
      </c>
    </row>
    <row r="1986" spans="1:6" ht="13.5" x14ac:dyDescent="0.25">
      <c r="A1986" s="42">
        <v>92463</v>
      </c>
      <c r="B1986" s="40" t="s">
        <v>3772</v>
      </c>
      <c r="C1986" s="40" t="s">
        <v>526</v>
      </c>
      <c r="D1986" s="40" t="s">
        <v>42</v>
      </c>
      <c r="E1986" s="41" t="s">
        <v>3773</v>
      </c>
      <c r="F1986" s="40" t="s">
        <v>44</v>
      </c>
    </row>
    <row r="1987" spans="1:6" ht="13.5" x14ac:dyDescent="0.25">
      <c r="A1987" s="42">
        <v>92464</v>
      </c>
      <c r="B1987" s="40" t="s">
        <v>3774</v>
      </c>
      <c r="C1987" s="40" t="s">
        <v>526</v>
      </c>
      <c r="D1987" s="40" t="s">
        <v>42</v>
      </c>
      <c r="E1987" s="41" t="s">
        <v>3775</v>
      </c>
      <c r="F1987" s="40" t="s">
        <v>44</v>
      </c>
    </row>
    <row r="1988" spans="1:6" ht="13.5" x14ac:dyDescent="0.25">
      <c r="A1988" s="42">
        <v>92465</v>
      </c>
      <c r="B1988" s="40" t="s">
        <v>3776</v>
      </c>
      <c r="C1988" s="40" t="s">
        <v>526</v>
      </c>
      <c r="D1988" s="40" t="s">
        <v>42</v>
      </c>
      <c r="E1988" s="41" t="s">
        <v>3777</v>
      </c>
      <c r="F1988" s="40" t="s">
        <v>44</v>
      </c>
    </row>
    <row r="1989" spans="1:6" ht="13.5" x14ac:dyDescent="0.25">
      <c r="A1989" s="42">
        <v>92466</v>
      </c>
      <c r="B1989" s="40" t="s">
        <v>3778</v>
      </c>
      <c r="C1989" s="40" t="s">
        <v>526</v>
      </c>
      <c r="D1989" s="40" t="s">
        <v>42</v>
      </c>
      <c r="E1989" s="41" t="s">
        <v>3779</v>
      </c>
      <c r="F1989" s="40" t="s">
        <v>44</v>
      </c>
    </row>
    <row r="1990" spans="1:6" ht="13.5" x14ac:dyDescent="0.25">
      <c r="A1990" s="42">
        <v>92467</v>
      </c>
      <c r="B1990" s="40" t="s">
        <v>3780</v>
      </c>
      <c r="C1990" s="40" t="s">
        <v>526</v>
      </c>
      <c r="D1990" s="40" t="s">
        <v>42</v>
      </c>
      <c r="E1990" s="41" t="s">
        <v>3781</v>
      </c>
      <c r="F1990" s="40" t="s">
        <v>44</v>
      </c>
    </row>
    <row r="1991" spans="1:6" ht="13.5" x14ac:dyDescent="0.25">
      <c r="A1991" s="42">
        <v>92468</v>
      </c>
      <c r="B1991" s="40" t="s">
        <v>3782</v>
      </c>
      <c r="C1991" s="40" t="s">
        <v>526</v>
      </c>
      <c r="D1991" s="40" t="s">
        <v>42</v>
      </c>
      <c r="E1991" s="41" t="s">
        <v>3783</v>
      </c>
      <c r="F1991" s="40" t="s">
        <v>44</v>
      </c>
    </row>
    <row r="1992" spans="1:6" ht="13.5" x14ac:dyDescent="0.25">
      <c r="A1992" s="42">
        <v>92469</v>
      </c>
      <c r="B1992" s="40" t="s">
        <v>3784</v>
      </c>
      <c r="C1992" s="40" t="s">
        <v>526</v>
      </c>
      <c r="D1992" s="40" t="s">
        <v>42</v>
      </c>
      <c r="E1992" s="41" t="s">
        <v>3785</v>
      </c>
      <c r="F1992" s="40" t="s">
        <v>44</v>
      </c>
    </row>
    <row r="1993" spans="1:6" ht="13.5" x14ac:dyDescent="0.25">
      <c r="A1993" s="42">
        <v>92470</v>
      </c>
      <c r="B1993" s="40" t="s">
        <v>3786</v>
      </c>
      <c r="C1993" s="40" t="s">
        <v>526</v>
      </c>
      <c r="D1993" s="40" t="s">
        <v>42</v>
      </c>
      <c r="E1993" s="41" t="s">
        <v>3787</v>
      </c>
      <c r="F1993" s="40" t="s">
        <v>44</v>
      </c>
    </row>
    <row r="1994" spans="1:6" ht="13.5" x14ac:dyDescent="0.25">
      <c r="A1994" s="42">
        <v>92471</v>
      </c>
      <c r="B1994" s="40" t="s">
        <v>3788</v>
      </c>
      <c r="C1994" s="40" t="s">
        <v>526</v>
      </c>
      <c r="D1994" s="40" t="s">
        <v>42</v>
      </c>
      <c r="E1994" s="41" t="s">
        <v>3789</v>
      </c>
      <c r="F1994" s="40" t="s">
        <v>44</v>
      </c>
    </row>
    <row r="1995" spans="1:6" ht="13.5" x14ac:dyDescent="0.25">
      <c r="A1995" s="42">
        <v>92472</v>
      </c>
      <c r="B1995" s="40" t="s">
        <v>3790</v>
      </c>
      <c r="C1995" s="40" t="s">
        <v>526</v>
      </c>
      <c r="D1995" s="40" t="s">
        <v>42</v>
      </c>
      <c r="E1995" s="41" t="s">
        <v>3791</v>
      </c>
      <c r="F1995" s="40" t="s">
        <v>44</v>
      </c>
    </row>
    <row r="1996" spans="1:6" ht="13.5" x14ac:dyDescent="0.25">
      <c r="A1996" s="42">
        <v>92473</v>
      </c>
      <c r="B1996" s="40" t="s">
        <v>3792</v>
      </c>
      <c r="C1996" s="40" t="s">
        <v>526</v>
      </c>
      <c r="D1996" s="40" t="s">
        <v>42</v>
      </c>
      <c r="E1996" s="41" t="s">
        <v>3793</v>
      </c>
      <c r="F1996" s="40" t="s">
        <v>44</v>
      </c>
    </row>
    <row r="1997" spans="1:6" ht="13.5" x14ac:dyDescent="0.25">
      <c r="A1997" s="42">
        <v>92474</v>
      </c>
      <c r="B1997" s="40" t="s">
        <v>3794</v>
      </c>
      <c r="C1997" s="40" t="s">
        <v>526</v>
      </c>
      <c r="D1997" s="40" t="s">
        <v>42</v>
      </c>
      <c r="E1997" s="41" t="s">
        <v>3795</v>
      </c>
      <c r="F1997" s="40" t="s">
        <v>44</v>
      </c>
    </row>
    <row r="1998" spans="1:6" ht="13.5" x14ac:dyDescent="0.25">
      <c r="A1998" s="42">
        <v>92475</v>
      </c>
      <c r="B1998" s="40" t="s">
        <v>3796</v>
      </c>
      <c r="C1998" s="40" t="s">
        <v>526</v>
      </c>
      <c r="D1998" s="40" t="s">
        <v>42</v>
      </c>
      <c r="E1998" s="41" t="s">
        <v>3797</v>
      </c>
      <c r="F1998" s="40" t="s">
        <v>44</v>
      </c>
    </row>
    <row r="1999" spans="1:6" ht="13.5" x14ac:dyDescent="0.25">
      <c r="A1999" s="42">
        <v>92476</v>
      </c>
      <c r="B1999" s="40" t="s">
        <v>3798</v>
      </c>
      <c r="C1999" s="40" t="s">
        <v>526</v>
      </c>
      <c r="D1999" s="40" t="s">
        <v>42</v>
      </c>
      <c r="E1999" s="41" t="s">
        <v>3799</v>
      </c>
      <c r="F1999" s="40" t="s">
        <v>44</v>
      </c>
    </row>
    <row r="2000" spans="1:6" ht="13.5" x14ac:dyDescent="0.25">
      <c r="A2000" s="42">
        <v>92477</v>
      </c>
      <c r="B2000" s="40" t="s">
        <v>3800</v>
      </c>
      <c r="C2000" s="40" t="s">
        <v>526</v>
      </c>
      <c r="D2000" s="40" t="s">
        <v>42</v>
      </c>
      <c r="E2000" s="41" t="s">
        <v>3801</v>
      </c>
      <c r="F2000" s="40" t="s">
        <v>44</v>
      </c>
    </row>
    <row r="2001" spans="1:6" ht="13.5" x14ac:dyDescent="0.25">
      <c r="A2001" s="42">
        <v>92478</v>
      </c>
      <c r="B2001" s="40" t="s">
        <v>3802</v>
      </c>
      <c r="C2001" s="40" t="s">
        <v>526</v>
      </c>
      <c r="D2001" s="40" t="s">
        <v>42</v>
      </c>
      <c r="E2001" s="41" t="s">
        <v>3803</v>
      </c>
      <c r="F2001" s="40" t="s">
        <v>44</v>
      </c>
    </row>
    <row r="2002" spans="1:6" ht="13.5" x14ac:dyDescent="0.25">
      <c r="A2002" s="42">
        <v>92479</v>
      </c>
      <c r="B2002" s="40" t="s">
        <v>3804</v>
      </c>
      <c r="C2002" s="40" t="s">
        <v>526</v>
      </c>
      <c r="D2002" s="40" t="s">
        <v>42</v>
      </c>
      <c r="E2002" s="41" t="s">
        <v>3805</v>
      </c>
      <c r="F2002" s="40" t="s">
        <v>44</v>
      </c>
    </row>
    <row r="2003" spans="1:6" ht="13.5" x14ac:dyDescent="0.25">
      <c r="A2003" s="42">
        <v>92480</v>
      </c>
      <c r="B2003" s="40" t="s">
        <v>3806</v>
      </c>
      <c r="C2003" s="40" t="s">
        <v>526</v>
      </c>
      <c r="D2003" s="40" t="s">
        <v>42</v>
      </c>
      <c r="E2003" s="41" t="s">
        <v>3807</v>
      </c>
      <c r="F2003" s="40" t="s">
        <v>44</v>
      </c>
    </row>
    <row r="2004" spans="1:6" ht="13.5" x14ac:dyDescent="0.25">
      <c r="A2004" s="42">
        <v>92481</v>
      </c>
      <c r="B2004" s="40" t="s">
        <v>3808</v>
      </c>
      <c r="C2004" s="40" t="s">
        <v>526</v>
      </c>
      <c r="D2004" s="40" t="s">
        <v>42</v>
      </c>
      <c r="E2004" s="41" t="s">
        <v>3809</v>
      </c>
      <c r="F2004" s="40" t="s">
        <v>44</v>
      </c>
    </row>
    <row r="2005" spans="1:6" ht="13.5" x14ac:dyDescent="0.25">
      <c r="A2005" s="42">
        <v>92482</v>
      </c>
      <c r="B2005" s="40" t="s">
        <v>3810</v>
      </c>
      <c r="C2005" s="40" t="s">
        <v>526</v>
      </c>
      <c r="D2005" s="40" t="s">
        <v>42</v>
      </c>
      <c r="E2005" s="41" t="s">
        <v>3811</v>
      </c>
      <c r="F2005" s="40" t="s">
        <v>44</v>
      </c>
    </row>
    <row r="2006" spans="1:6" ht="13.5" x14ac:dyDescent="0.25">
      <c r="A2006" s="42">
        <v>92483</v>
      </c>
      <c r="B2006" s="40" t="s">
        <v>3812</v>
      </c>
      <c r="C2006" s="40" t="s">
        <v>526</v>
      </c>
      <c r="D2006" s="40" t="s">
        <v>42</v>
      </c>
      <c r="E2006" s="41" t="s">
        <v>3813</v>
      </c>
      <c r="F2006" s="40" t="s">
        <v>44</v>
      </c>
    </row>
    <row r="2007" spans="1:6" ht="13.5" x14ac:dyDescent="0.25">
      <c r="A2007" s="42">
        <v>92484</v>
      </c>
      <c r="B2007" s="40" t="s">
        <v>3814</v>
      </c>
      <c r="C2007" s="40" t="s">
        <v>526</v>
      </c>
      <c r="D2007" s="40" t="s">
        <v>42</v>
      </c>
      <c r="E2007" s="41" t="s">
        <v>3815</v>
      </c>
      <c r="F2007" s="40" t="s">
        <v>44</v>
      </c>
    </row>
    <row r="2008" spans="1:6" ht="13.5" x14ac:dyDescent="0.25">
      <c r="A2008" s="42">
        <v>92485</v>
      </c>
      <c r="B2008" s="40" t="s">
        <v>3816</v>
      </c>
      <c r="C2008" s="40" t="s">
        <v>526</v>
      </c>
      <c r="D2008" s="40" t="s">
        <v>42</v>
      </c>
      <c r="E2008" s="41" t="s">
        <v>3817</v>
      </c>
      <c r="F2008" s="40" t="s">
        <v>44</v>
      </c>
    </row>
    <row r="2009" spans="1:6" ht="13.5" x14ac:dyDescent="0.25">
      <c r="A2009" s="42">
        <v>92486</v>
      </c>
      <c r="B2009" s="40" t="s">
        <v>3818</v>
      </c>
      <c r="C2009" s="40" t="s">
        <v>526</v>
      </c>
      <c r="D2009" s="40" t="s">
        <v>42</v>
      </c>
      <c r="E2009" s="41" t="s">
        <v>3819</v>
      </c>
      <c r="F2009" s="40" t="s">
        <v>44</v>
      </c>
    </row>
    <row r="2010" spans="1:6" ht="13.5" x14ac:dyDescent="0.25">
      <c r="A2010" s="42">
        <v>92487</v>
      </c>
      <c r="B2010" s="40" t="s">
        <v>3820</v>
      </c>
      <c r="C2010" s="40" t="s">
        <v>526</v>
      </c>
      <c r="D2010" s="40" t="s">
        <v>62</v>
      </c>
      <c r="E2010" s="41" t="s">
        <v>3821</v>
      </c>
      <c r="F2010" s="40" t="s">
        <v>44</v>
      </c>
    </row>
    <row r="2011" spans="1:6" ht="13.5" x14ac:dyDescent="0.25">
      <c r="A2011" s="42">
        <v>92488</v>
      </c>
      <c r="B2011" s="40" t="s">
        <v>3822</v>
      </c>
      <c r="C2011" s="40" t="s">
        <v>526</v>
      </c>
      <c r="D2011" s="40" t="s">
        <v>62</v>
      </c>
      <c r="E2011" s="41" t="s">
        <v>3823</v>
      </c>
      <c r="F2011" s="40" t="s">
        <v>44</v>
      </c>
    </row>
    <row r="2012" spans="1:6" ht="13.5" x14ac:dyDescent="0.25">
      <c r="A2012" s="42">
        <v>92489</v>
      </c>
      <c r="B2012" s="40" t="s">
        <v>3824</v>
      </c>
      <c r="C2012" s="40" t="s">
        <v>526</v>
      </c>
      <c r="D2012" s="40" t="s">
        <v>62</v>
      </c>
      <c r="E2012" s="41" t="s">
        <v>3825</v>
      </c>
      <c r="F2012" s="40" t="s">
        <v>44</v>
      </c>
    </row>
    <row r="2013" spans="1:6" ht="13.5" x14ac:dyDescent="0.25">
      <c r="A2013" s="42">
        <v>92490</v>
      </c>
      <c r="B2013" s="40" t="s">
        <v>3826</v>
      </c>
      <c r="C2013" s="40" t="s">
        <v>526</v>
      </c>
      <c r="D2013" s="40" t="s">
        <v>62</v>
      </c>
      <c r="E2013" s="41" t="s">
        <v>3827</v>
      </c>
      <c r="F2013" s="40" t="s">
        <v>44</v>
      </c>
    </row>
    <row r="2014" spans="1:6" ht="13.5" x14ac:dyDescent="0.25">
      <c r="A2014" s="42">
        <v>92491</v>
      </c>
      <c r="B2014" s="40" t="s">
        <v>3828</v>
      </c>
      <c r="C2014" s="40" t="s">
        <v>526</v>
      </c>
      <c r="D2014" s="40" t="s">
        <v>62</v>
      </c>
      <c r="E2014" s="41" t="s">
        <v>3829</v>
      </c>
      <c r="F2014" s="40" t="s">
        <v>44</v>
      </c>
    </row>
    <row r="2015" spans="1:6" ht="13.5" x14ac:dyDescent="0.25">
      <c r="A2015" s="42">
        <v>92492</v>
      </c>
      <c r="B2015" s="40" t="s">
        <v>3830</v>
      </c>
      <c r="C2015" s="40" t="s">
        <v>526</v>
      </c>
      <c r="D2015" s="40" t="s">
        <v>62</v>
      </c>
      <c r="E2015" s="41" t="s">
        <v>3831</v>
      </c>
      <c r="F2015" s="40" t="s">
        <v>44</v>
      </c>
    </row>
    <row r="2016" spans="1:6" ht="13.5" x14ac:dyDescent="0.25">
      <c r="A2016" s="42">
        <v>92493</v>
      </c>
      <c r="B2016" s="40" t="s">
        <v>3832</v>
      </c>
      <c r="C2016" s="40" t="s">
        <v>526</v>
      </c>
      <c r="D2016" s="40" t="s">
        <v>62</v>
      </c>
      <c r="E2016" s="41" t="s">
        <v>3833</v>
      </c>
      <c r="F2016" s="40" t="s">
        <v>44</v>
      </c>
    </row>
    <row r="2017" spans="1:6" ht="13.5" x14ac:dyDescent="0.25">
      <c r="A2017" s="42">
        <v>92494</v>
      </c>
      <c r="B2017" s="40" t="s">
        <v>3834</v>
      </c>
      <c r="C2017" s="40" t="s">
        <v>526</v>
      </c>
      <c r="D2017" s="40" t="s">
        <v>62</v>
      </c>
      <c r="E2017" s="41" t="s">
        <v>3835</v>
      </c>
      <c r="F2017" s="40" t="s">
        <v>44</v>
      </c>
    </row>
    <row r="2018" spans="1:6" ht="13.5" x14ac:dyDescent="0.25">
      <c r="A2018" s="42">
        <v>92495</v>
      </c>
      <c r="B2018" s="40" t="s">
        <v>3836</v>
      </c>
      <c r="C2018" s="40" t="s">
        <v>526</v>
      </c>
      <c r="D2018" s="40" t="s">
        <v>62</v>
      </c>
      <c r="E2018" s="41" t="s">
        <v>3837</v>
      </c>
      <c r="F2018" s="40" t="s">
        <v>44</v>
      </c>
    </row>
    <row r="2019" spans="1:6" ht="13.5" x14ac:dyDescent="0.25">
      <c r="A2019" s="42">
        <v>92496</v>
      </c>
      <c r="B2019" s="40" t="s">
        <v>3838</v>
      </c>
      <c r="C2019" s="40" t="s">
        <v>526</v>
      </c>
      <c r="D2019" s="40" t="s">
        <v>62</v>
      </c>
      <c r="E2019" s="41" t="s">
        <v>73</v>
      </c>
      <c r="F2019" s="40" t="s">
        <v>44</v>
      </c>
    </row>
    <row r="2020" spans="1:6" ht="13.5" x14ac:dyDescent="0.25">
      <c r="A2020" s="42">
        <v>92497</v>
      </c>
      <c r="B2020" s="40" t="s">
        <v>3839</v>
      </c>
      <c r="C2020" s="40" t="s">
        <v>526</v>
      </c>
      <c r="D2020" s="40" t="s">
        <v>62</v>
      </c>
      <c r="E2020" s="41" t="s">
        <v>3840</v>
      </c>
      <c r="F2020" s="40" t="s">
        <v>44</v>
      </c>
    </row>
    <row r="2021" spans="1:6" ht="13.5" x14ac:dyDescent="0.25">
      <c r="A2021" s="42">
        <v>92498</v>
      </c>
      <c r="B2021" s="40" t="s">
        <v>3841</v>
      </c>
      <c r="C2021" s="40" t="s">
        <v>526</v>
      </c>
      <c r="D2021" s="40" t="s">
        <v>62</v>
      </c>
      <c r="E2021" s="41" t="s">
        <v>1282</v>
      </c>
      <c r="F2021" s="40" t="s">
        <v>44</v>
      </c>
    </row>
    <row r="2022" spans="1:6" ht="13.5" x14ac:dyDescent="0.25">
      <c r="A2022" s="42">
        <v>92499</v>
      </c>
      <c r="B2022" s="40" t="s">
        <v>3842</v>
      </c>
      <c r="C2022" s="40" t="s">
        <v>526</v>
      </c>
      <c r="D2022" s="40" t="s">
        <v>62</v>
      </c>
      <c r="E2022" s="41" t="s">
        <v>3843</v>
      </c>
      <c r="F2022" s="40" t="s">
        <v>44</v>
      </c>
    </row>
    <row r="2023" spans="1:6" ht="13.5" x14ac:dyDescent="0.25">
      <c r="A2023" s="42">
        <v>92500</v>
      </c>
      <c r="B2023" s="40" t="s">
        <v>3844</v>
      </c>
      <c r="C2023" s="40" t="s">
        <v>526</v>
      </c>
      <c r="D2023" s="40" t="s">
        <v>62</v>
      </c>
      <c r="E2023" s="41" t="s">
        <v>3845</v>
      </c>
      <c r="F2023" s="40" t="s">
        <v>44</v>
      </c>
    </row>
    <row r="2024" spans="1:6" ht="13.5" x14ac:dyDescent="0.25">
      <c r="A2024" s="42">
        <v>92501</v>
      </c>
      <c r="B2024" s="40" t="s">
        <v>3846</v>
      </c>
      <c r="C2024" s="40" t="s">
        <v>526</v>
      </c>
      <c r="D2024" s="40" t="s">
        <v>62</v>
      </c>
      <c r="E2024" s="41" t="s">
        <v>3847</v>
      </c>
      <c r="F2024" s="40" t="s">
        <v>44</v>
      </c>
    </row>
    <row r="2025" spans="1:6" ht="13.5" x14ac:dyDescent="0.25">
      <c r="A2025" s="42">
        <v>92502</v>
      </c>
      <c r="B2025" s="40" t="s">
        <v>3848</v>
      </c>
      <c r="C2025" s="40" t="s">
        <v>526</v>
      </c>
      <c r="D2025" s="40" t="s">
        <v>62</v>
      </c>
      <c r="E2025" s="41" t="s">
        <v>3849</v>
      </c>
      <c r="F2025" s="40" t="s">
        <v>44</v>
      </c>
    </row>
    <row r="2026" spans="1:6" ht="13.5" x14ac:dyDescent="0.25">
      <c r="A2026" s="42">
        <v>92503</v>
      </c>
      <c r="B2026" s="40" t="s">
        <v>3850</v>
      </c>
      <c r="C2026" s="40" t="s">
        <v>526</v>
      </c>
      <c r="D2026" s="40" t="s">
        <v>62</v>
      </c>
      <c r="E2026" s="41" t="s">
        <v>3851</v>
      </c>
      <c r="F2026" s="40" t="s">
        <v>44</v>
      </c>
    </row>
    <row r="2027" spans="1:6" ht="13.5" x14ac:dyDescent="0.25">
      <c r="A2027" s="42">
        <v>92504</v>
      </c>
      <c r="B2027" s="40" t="s">
        <v>3852</v>
      </c>
      <c r="C2027" s="40" t="s">
        <v>526</v>
      </c>
      <c r="D2027" s="40" t="s">
        <v>62</v>
      </c>
      <c r="E2027" s="41" t="s">
        <v>3853</v>
      </c>
      <c r="F2027" s="40" t="s">
        <v>44</v>
      </c>
    </row>
    <row r="2028" spans="1:6" ht="13.5" x14ac:dyDescent="0.25">
      <c r="A2028" s="42">
        <v>92505</v>
      </c>
      <c r="B2028" s="40" t="s">
        <v>3854</v>
      </c>
      <c r="C2028" s="40" t="s">
        <v>526</v>
      </c>
      <c r="D2028" s="40" t="s">
        <v>62</v>
      </c>
      <c r="E2028" s="41" t="s">
        <v>3855</v>
      </c>
      <c r="F2028" s="40" t="s">
        <v>44</v>
      </c>
    </row>
    <row r="2029" spans="1:6" ht="13.5" x14ac:dyDescent="0.25">
      <c r="A2029" s="42">
        <v>92506</v>
      </c>
      <c r="B2029" s="40" t="s">
        <v>3856</v>
      </c>
      <c r="C2029" s="40" t="s">
        <v>526</v>
      </c>
      <c r="D2029" s="40" t="s">
        <v>62</v>
      </c>
      <c r="E2029" s="41" t="s">
        <v>3857</v>
      </c>
      <c r="F2029" s="40" t="s">
        <v>44</v>
      </c>
    </row>
    <row r="2030" spans="1:6" ht="13.5" x14ac:dyDescent="0.25">
      <c r="A2030" s="42">
        <v>92507</v>
      </c>
      <c r="B2030" s="40" t="s">
        <v>3858</v>
      </c>
      <c r="C2030" s="40" t="s">
        <v>526</v>
      </c>
      <c r="D2030" s="40" t="s">
        <v>62</v>
      </c>
      <c r="E2030" s="41" t="s">
        <v>3859</v>
      </c>
      <c r="F2030" s="40" t="s">
        <v>44</v>
      </c>
    </row>
    <row r="2031" spans="1:6" ht="13.5" x14ac:dyDescent="0.25">
      <c r="A2031" s="42">
        <v>92508</v>
      </c>
      <c r="B2031" s="40" t="s">
        <v>3860</v>
      </c>
      <c r="C2031" s="40" t="s">
        <v>526</v>
      </c>
      <c r="D2031" s="40" t="s">
        <v>62</v>
      </c>
      <c r="E2031" s="41" t="s">
        <v>3861</v>
      </c>
      <c r="F2031" s="40" t="s">
        <v>44</v>
      </c>
    </row>
    <row r="2032" spans="1:6" ht="13.5" x14ac:dyDescent="0.25">
      <c r="A2032" s="42">
        <v>92509</v>
      </c>
      <c r="B2032" s="40" t="s">
        <v>3862</v>
      </c>
      <c r="C2032" s="40" t="s">
        <v>526</v>
      </c>
      <c r="D2032" s="40" t="s">
        <v>62</v>
      </c>
      <c r="E2032" s="41" t="s">
        <v>3863</v>
      </c>
      <c r="F2032" s="40" t="s">
        <v>44</v>
      </c>
    </row>
    <row r="2033" spans="1:6" ht="13.5" x14ac:dyDescent="0.25">
      <c r="A2033" s="42">
        <v>92510</v>
      </c>
      <c r="B2033" s="40" t="s">
        <v>3864</v>
      </c>
      <c r="C2033" s="40" t="s">
        <v>526</v>
      </c>
      <c r="D2033" s="40" t="s">
        <v>62</v>
      </c>
      <c r="E2033" s="41" t="s">
        <v>3865</v>
      </c>
      <c r="F2033" s="40" t="s">
        <v>44</v>
      </c>
    </row>
    <row r="2034" spans="1:6" ht="13.5" x14ac:dyDescent="0.25">
      <c r="A2034" s="42">
        <v>92511</v>
      </c>
      <c r="B2034" s="40" t="s">
        <v>3866</v>
      </c>
      <c r="C2034" s="40" t="s">
        <v>526</v>
      </c>
      <c r="D2034" s="40" t="s">
        <v>62</v>
      </c>
      <c r="E2034" s="41" t="s">
        <v>3867</v>
      </c>
      <c r="F2034" s="40" t="s">
        <v>44</v>
      </c>
    </row>
    <row r="2035" spans="1:6" ht="13.5" x14ac:dyDescent="0.25">
      <c r="A2035" s="42">
        <v>92512</v>
      </c>
      <c r="B2035" s="40" t="s">
        <v>3868</v>
      </c>
      <c r="C2035" s="40" t="s">
        <v>526</v>
      </c>
      <c r="D2035" s="40" t="s">
        <v>62</v>
      </c>
      <c r="E2035" s="41" t="s">
        <v>3869</v>
      </c>
      <c r="F2035" s="40" t="s">
        <v>44</v>
      </c>
    </row>
    <row r="2036" spans="1:6" ht="13.5" x14ac:dyDescent="0.25">
      <c r="A2036" s="42">
        <v>92513</v>
      </c>
      <c r="B2036" s="40" t="s">
        <v>3870</v>
      </c>
      <c r="C2036" s="40" t="s">
        <v>526</v>
      </c>
      <c r="D2036" s="40" t="s">
        <v>62</v>
      </c>
      <c r="E2036" s="41" t="s">
        <v>3871</v>
      </c>
      <c r="F2036" s="40" t="s">
        <v>44</v>
      </c>
    </row>
    <row r="2037" spans="1:6" ht="13.5" x14ac:dyDescent="0.25">
      <c r="A2037" s="42">
        <v>92514</v>
      </c>
      <c r="B2037" s="40" t="s">
        <v>3872</v>
      </c>
      <c r="C2037" s="40" t="s">
        <v>526</v>
      </c>
      <c r="D2037" s="40" t="s">
        <v>62</v>
      </c>
      <c r="E2037" s="41" t="s">
        <v>771</v>
      </c>
      <c r="F2037" s="40" t="s">
        <v>44</v>
      </c>
    </row>
    <row r="2038" spans="1:6" ht="13.5" x14ac:dyDescent="0.25">
      <c r="A2038" s="42">
        <v>92515</v>
      </c>
      <c r="B2038" s="40" t="s">
        <v>3873</v>
      </c>
      <c r="C2038" s="40" t="s">
        <v>526</v>
      </c>
      <c r="D2038" s="40" t="s">
        <v>62</v>
      </c>
      <c r="E2038" s="41" t="s">
        <v>3874</v>
      </c>
      <c r="F2038" s="40" t="s">
        <v>44</v>
      </c>
    </row>
    <row r="2039" spans="1:6" ht="13.5" x14ac:dyDescent="0.25">
      <c r="A2039" s="42">
        <v>92516</v>
      </c>
      <c r="B2039" s="40" t="s">
        <v>3875</v>
      </c>
      <c r="C2039" s="40" t="s">
        <v>526</v>
      </c>
      <c r="D2039" s="40" t="s">
        <v>62</v>
      </c>
      <c r="E2039" s="41" t="s">
        <v>3876</v>
      </c>
      <c r="F2039" s="40" t="s">
        <v>44</v>
      </c>
    </row>
    <row r="2040" spans="1:6" ht="13.5" x14ac:dyDescent="0.25">
      <c r="A2040" s="42">
        <v>92517</v>
      </c>
      <c r="B2040" s="40" t="s">
        <v>3877</v>
      </c>
      <c r="C2040" s="40" t="s">
        <v>526</v>
      </c>
      <c r="D2040" s="40" t="s">
        <v>62</v>
      </c>
      <c r="E2040" s="41" t="s">
        <v>3878</v>
      </c>
      <c r="F2040" s="40" t="s">
        <v>44</v>
      </c>
    </row>
    <row r="2041" spans="1:6" ht="13.5" x14ac:dyDescent="0.25">
      <c r="A2041" s="42">
        <v>92518</v>
      </c>
      <c r="B2041" s="40" t="s">
        <v>3879</v>
      </c>
      <c r="C2041" s="40" t="s">
        <v>526</v>
      </c>
      <c r="D2041" s="40" t="s">
        <v>62</v>
      </c>
      <c r="E2041" s="41" t="s">
        <v>2644</v>
      </c>
      <c r="F2041" s="40" t="s">
        <v>44</v>
      </c>
    </row>
    <row r="2042" spans="1:6" ht="13.5" x14ac:dyDescent="0.25">
      <c r="A2042" s="42">
        <v>92519</v>
      </c>
      <c r="B2042" s="40" t="s">
        <v>3880</v>
      </c>
      <c r="C2042" s="40" t="s">
        <v>526</v>
      </c>
      <c r="D2042" s="40" t="s">
        <v>62</v>
      </c>
      <c r="E2042" s="41" t="s">
        <v>3881</v>
      </c>
      <c r="F2042" s="40" t="s">
        <v>44</v>
      </c>
    </row>
    <row r="2043" spans="1:6" ht="13.5" x14ac:dyDescent="0.25">
      <c r="A2043" s="42">
        <v>92520</v>
      </c>
      <c r="B2043" s="40" t="s">
        <v>3882</v>
      </c>
      <c r="C2043" s="40" t="s">
        <v>526</v>
      </c>
      <c r="D2043" s="40" t="s">
        <v>62</v>
      </c>
      <c r="E2043" s="41" t="s">
        <v>3883</v>
      </c>
      <c r="F2043" s="40" t="s">
        <v>44</v>
      </c>
    </row>
    <row r="2044" spans="1:6" ht="13.5" x14ac:dyDescent="0.25">
      <c r="A2044" s="42">
        <v>92521</v>
      </c>
      <c r="B2044" s="40" t="s">
        <v>3884</v>
      </c>
      <c r="C2044" s="40" t="s">
        <v>526</v>
      </c>
      <c r="D2044" s="40" t="s">
        <v>62</v>
      </c>
      <c r="E2044" s="41" t="s">
        <v>3885</v>
      </c>
      <c r="F2044" s="40" t="s">
        <v>44</v>
      </c>
    </row>
    <row r="2045" spans="1:6" ht="13.5" x14ac:dyDescent="0.25">
      <c r="A2045" s="42">
        <v>92522</v>
      </c>
      <c r="B2045" s="40" t="s">
        <v>3886</v>
      </c>
      <c r="C2045" s="40" t="s">
        <v>526</v>
      </c>
      <c r="D2045" s="40" t="s">
        <v>62</v>
      </c>
      <c r="E2045" s="41" t="s">
        <v>60</v>
      </c>
      <c r="F2045" s="40" t="s">
        <v>44</v>
      </c>
    </row>
    <row r="2046" spans="1:6" ht="13.5" x14ac:dyDescent="0.25">
      <c r="A2046" s="42">
        <v>92523</v>
      </c>
      <c r="B2046" s="40" t="s">
        <v>3887</v>
      </c>
      <c r="C2046" s="40" t="s">
        <v>526</v>
      </c>
      <c r="D2046" s="40" t="s">
        <v>62</v>
      </c>
      <c r="E2046" s="41" t="s">
        <v>3888</v>
      </c>
      <c r="F2046" s="40" t="s">
        <v>44</v>
      </c>
    </row>
    <row r="2047" spans="1:6" ht="13.5" x14ac:dyDescent="0.25">
      <c r="A2047" s="42">
        <v>92524</v>
      </c>
      <c r="B2047" s="40" t="s">
        <v>3889</v>
      </c>
      <c r="C2047" s="40" t="s">
        <v>526</v>
      </c>
      <c r="D2047" s="40" t="s">
        <v>62</v>
      </c>
      <c r="E2047" s="41" t="s">
        <v>3890</v>
      </c>
      <c r="F2047" s="40" t="s">
        <v>44</v>
      </c>
    </row>
    <row r="2048" spans="1:6" ht="13.5" x14ac:dyDescent="0.25">
      <c r="A2048" s="42">
        <v>92525</v>
      </c>
      <c r="B2048" s="40" t="s">
        <v>3891</v>
      </c>
      <c r="C2048" s="40" t="s">
        <v>526</v>
      </c>
      <c r="D2048" s="40" t="s">
        <v>62</v>
      </c>
      <c r="E2048" s="41" t="s">
        <v>3892</v>
      </c>
      <c r="F2048" s="40" t="s">
        <v>44</v>
      </c>
    </row>
    <row r="2049" spans="1:6" ht="13.5" x14ac:dyDescent="0.25">
      <c r="A2049" s="42">
        <v>92526</v>
      </c>
      <c r="B2049" s="40" t="s">
        <v>3893</v>
      </c>
      <c r="C2049" s="40" t="s">
        <v>526</v>
      </c>
      <c r="D2049" s="40" t="s">
        <v>62</v>
      </c>
      <c r="E2049" s="41" t="s">
        <v>3894</v>
      </c>
      <c r="F2049" s="40" t="s">
        <v>44</v>
      </c>
    </row>
    <row r="2050" spans="1:6" ht="13.5" x14ac:dyDescent="0.25">
      <c r="A2050" s="42">
        <v>92527</v>
      </c>
      <c r="B2050" s="40" t="s">
        <v>3895</v>
      </c>
      <c r="C2050" s="40" t="s">
        <v>526</v>
      </c>
      <c r="D2050" s="40" t="s">
        <v>62</v>
      </c>
      <c r="E2050" s="41" t="s">
        <v>3896</v>
      </c>
      <c r="F2050" s="40" t="s">
        <v>44</v>
      </c>
    </row>
    <row r="2051" spans="1:6" ht="13.5" x14ac:dyDescent="0.25">
      <c r="A2051" s="42">
        <v>92528</v>
      </c>
      <c r="B2051" s="40" t="s">
        <v>3897</v>
      </c>
      <c r="C2051" s="40" t="s">
        <v>526</v>
      </c>
      <c r="D2051" s="40" t="s">
        <v>62</v>
      </c>
      <c r="E2051" s="41" t="s">
        <v>2348</v>
      </c>
      <c r="F2051" s="40" t="s">
        <v>44</v>
      </c>
    </row>
    <row r="2052" spans="1:6" ht="13.5" x14ac:dyDescent="0.25">
      <c r="A2052" s="42">
        <v>92529</v>
      </c>
      <c r="B2052" s="40" t="s">
        <v>3898</v>
      </c>
      <c r="C2052" s="40" t="s">
        <v>526</v>
      </c>
      <c r="D2052" s="40" t="s">
        <v>62</v>
      </c>
      <c r="E2052" s="41" t="s">
        <v>1500</v>
      </c>
      <c r="F2052" s="40" t="s">
        <v>44</v>
      </c>
    </row>
    <row r="2053" spans="1:6" ht="13.5" x14ac:dyDescent="0.25">
      <c r="A2053" s="42">
        <v>92530</v>
      </c>
      <c r="B2053" s="40" t="s">
        <v>3899</v>
      </c>
      <c r="C2053" s="40" t="s">
        <v>526</v>
      </c>
      <c r="D2053" s="40" t="s">
        <v>62</v>
      </c>
      <c r="E2053" s="41" t="s">
        <v>3900</v>
      </c>
      <c r="F2053" s="40" t="s">
        <v>44</v>
      </c>
    </row>
    <row r="2054" spans="1:6" ht="13.5" x14ac:dyDescent="0.25">
      <c r="A2054" s="42">
        <v>92531</v>
      </c>
      <c r="B2054" s="40" t="s">
        <v>3901</v>
      </c>
      <c r="C2054" s="40" t="s">
        <v>526</v>
      </c>
      <c r="D2054" s="40" t="s">
        <v>62</v>
      </c>
      <c r="E2054" s="41" t="s">
        <v>1188</v>
      </c>
      <c r="F2054" s="40" t="s">
        <v>44</v>
      </c>
    </row>
    <row r="2055" spans="1:6" ht="13.5" x14ac:dyDescent="0.25">
      <c r="A2055" s="42">
        <v>92532</v>
      </c>
      <c r="B2055" s="40" t="s">
        <v>3902</v>
      </c>
      <c r="C2055" s="40" t="s">
        <v>526</v>
      </c>
      <c r="D2055" s="40" t="s">
        <v>62</v>
      </c>
      <c r="E2055" s="41" t="s">
        <v>3903</v>
      </c>
      <c r="F2055" s="40" t="s">
        <v>44</v>
      </c>
    </row>
    <row r="2056" spans="1:6" ht="13.5" x14ac:dyDescent="0.25">
      <c r="A2056" s="42">
        <v>92533</v>
      </c>
      <c r="B2056" s="40" t="s">
        <v>3904</v>
      </c>
      <c r="C2056" s="40" t="s">
        <v>526</v>
      </c>
      <c r="D2056" s="40" t="s">
        <v>62</v>
      </c>
      <c r="E2056" s="41" t="s">
        <v>3905</v>
      </c>
      <c r="F2056" s="40" t="s">
        <v>44</v>
      </c>
    </row>
    <row r="2057" spans="1:6" ht="13.5" x14ac:dyDescent="0.25">
      <c r="A2057" s="42">
        <v>92534</v>
      </c>
      <c r="B2057" s="40" t="s">
        <v>3906</v>
      </c>
      <c r="C2057" s="40" t="s">
        <v>526</v>
      </c>
      <c r="D2057" s="40" t="s">
        <v>62</v>
      </c>
      <c r="E2057" s="41" t="s">
        <v>3907</v>
      </c>
      <c r="F2057" s="40" t="s">
        <v>44</v>
      </c>
    </row>
    <row r="2058" spans="1:6" ht="13.5" x14ac:dyDescent="0.25">
      <c r="A2058" s="42">
        <v>92535</v>
      </c>
      <c r="B2058" s="40" t="s">
        <v>3908</v>
      </c>
      <c r="C2058" s="40" t="s">
        <v>526</v>
      </c>
      <c r="D2058" s="40" t="s">
        <v>62</v>
      </c>
      <c r="E2058" s="41" t="s">
        <v>3909</v>
      </c>
      <c r="F2058" s="40" t="s">
        <v>44</v>
      </c>
    </row>
    <row r="2059" spans="1:6" ht="13.5" x14ac:dyDescent="0.25">
      <c r="A2059" s="42">
        <v>92536</v>
      </c>
      <c r="B2059" s="40" t="s">
        <v>3910</v>
      </c>
      <c r="C2059" s="40" t="s">
        <v>526</v>
      </c>
      <c r="D2059" s="40" t="s">
        <v>62</v>
      </c>
      <c r="E2059" s="41" t="s">
        <v>3911</v>
      </c>
      <c r="F2059" s="40" t="s">
        <v>44</v>
      </c>
    </row>
    <row r="2060" spans="1:6" ht="13.5" x14ac:dyDescent="0.25">
      <c r="A2060" s="42">
        <v>92537</v>
      </c>
      <c r="B2060" s="40" t="s">
        <v>3912</v>
      </c>
      <c r="C2060" s="40" t="s">
        <v>526</v>
      </c>
      <c r="D2060" s="40" t="s">
        <v>62</v>
      </c>
      <c r="E2060" s="41" t="s">
        <v>1444</v>
      </c>
      <c r="F2060" s="40" t="s">
        <v>44</v>
      </c>
    </row>
    <row r="2061" spans="1:6" ht="13.5" x14ac:dyDescent="0.25">
      <c r="A2061" s="42">
        <v>92538</v>
      </c>
      <c r="B2061" s="40" t="s">
        <v>3913</v>
      </c>
      <c r="C2061" s="40" t="s">
        <v>526</v>
      </c>
      <c r="D2061" s="40" t="s">
        <v>62</v>
      </c>
      <c r="E2061" s="41" t="s">
        <v>3914</v>
      </c>
      <c r="F2061" s="40" t="s">
        <v>44</v>
      </c>
    </row>
    <row r="2062" spans="1:6" ht="13.5" x14ac:dyDescent="0.25">
      <c r="A2062" s="42">
        <v>95934</v>
      </c>
      <c r="B2062" s="40" t="s">
        <v>3915</v>
      </c>
      <c r="C2062" s="40" t="s">
        <v>526</v>
      </c>
      <c r="D2062" s="40" t="s">
        <v>42</v>
      </c>
      <c r="E2062" s="41" t="s">
        <v>3916</v>
      </c>
      <c r="F2062" s="40" t="s">
        <v>44</v>
      </c>
    </row>
    <row r="2063" spans="1:6" ht="13.5" x14ac:dyDescent="0.25">
      <c r="A2063" s="42">
        <v>95935</v>
      </c>
      <c r="B2063" s="40" t="s">
        <v>3917</v>
      </c>
      <c r="C2063" s="40" t="s">
        <v>526</v>
      </c>
      <c r="D2063" s="40" t="s">
        <v>42</v>
      </c>
      <c r="E2063" s="41" t="s">
        <v>3918</v>
      </c>
      <c r="F2063" s="40" t="s">
        <v>44</v>
      </c>
    </row>
    <row r="2064" spans="1:6" ht="13.5" x14ac:dyDescent="0.25">
      <c r="A2064" s="42">
        <v>95936</v>
      </c>
      <c r="B2064" s="40" t="s">
        <v>3919</v>
      </c>
      <c r="C2064" s="40" t="s">
        <v>526</v>
      </c>
      <c r="D2064" s="40" t="s">
        <v>42</v>
      </c>
      <c r="E2064" s="41" t="s">
        <v>3920</v>
      </c>
      <c r="F2064" s="40" t="s">
        <v>44</v>
      </c>
    </row>
    <row r="2065" spans="1:6" ht="13.5" x14ac:dyDescent="0.25">
      <c r="A2065" s="42">
        <v>95937</v>
      </c>
      <c r="B2065" s="40" t="s">
        <v>3921</v>
      </c>
      <c r="C2065" s="40" t="s">
        <v>526</v>
      </c>
      <c r="D2065" s="40" t="s">
        <v>42</v>
      </c>
      <c r="E2065" s="41" t="s">
        <v>3922</v>
      </c>
      <c r="F2065" s="40" t="s">
        <v>44</v>
      </c>
    </row>
    <row r="2066" spans="1:6" ht="13.5" x14ac:dyDescent="0.25">
      <c r="A2066" s="42">
        <v>95938</v>
      </c>
      <c r="B2066" s="40" t="s">
        <v>3923</v>
      </c>
      <c r="C2066" s="40" t="s">
        <v>526</v>
      </c>
      <c r="D2066" s="40" t="s">
        <v>42</v>
      </c>
      <c r="E2066" s="41" t="s">
        <v>3924</v>
      </c>
      <c r="F2066" s="40" t="s">
        <v>44</v>
      </c>
    </row>
    <row r="2067" spans="1:6" ht="13.5" x14ac:dyDescent="0.25">
      <c r="A2067" s="42">
        <v>95939</v>
      </c>
      <c r="B2067" s="40" t="s">
        <v>3925</v>
      </c>
      <c r="C2067" s="40" t="s">
        <v>526</v>
      </c>
      <c r="D2067" s="40" t="s">
        <v>42</v>
      </c>
      <c r="E2067" s="41" t="s">
        <v>3926</v>
      </c>
      <c r="F2067" s="40" t="s">
        <v>44</v>
      </c>
    </row>
    <row r="2068" spans="1:6" ht="13.5" x14ac:dyDescent="0.25">
      <c r="A2068" s="42">
        <v>95940</v>
      </c>
      <c r="B2068" s="40" t="s">
        <v>3927</v>
      </c>
      <c r="C2068" s="40" t="s">
        <v>526</v>
      </c>
      <c r="D2068" s="40" t="s">
        <v>42</v>
      </c>
      <c r="E2068" s="41" t="s">
        <v>582</v>
      </c>
      <c r="F2068" s="40" t="s">
        <v>44</v>
      </c>
    </row>
    <row r="2069" spans="1:6" ht="13.5" x14ac:dyDescent="0.25">
      <c r="A2069" s="42">
        <v>95941</v>
      </c>
      <c r="B2069" s="40" t="s">
        <v>3928</v>
      </c>
      <c r="C2069" s="40" t="s">
        <v>526</v>
      </c>
      <c r="D2069" s="40" t="s">
        <v>42</v>
      </c>
      <c r="E2069" s="41" t="s">
        <v>3929</v>
      </c>
      <c r="F2069" s="40" t="s">
        <v>44</v>
      </c>
    </row>
    <row r="2070" spans="1:6" ht="13.5" x14ac:dyDescent="0.25">
      <c r="A2070" s="42">
        <v>95942</v>
      </c>
      <c r="B2070" s="40" t="s">
        <v>3930</v>
      </c>
      <c r="C2070" s="40" t="s">
        <v>526</v>
      </c>
      <c r="D2070" s="40" t="s">
        <v>42</v>
      </c>
      <c r="E2070" s="41" t="s">
        <v>3931</v>
      </c>
      <c r="F2070" s="40" t="s">
        <v>44</v>
      </c>
    </row>
    <row r="2071" spans="1:6" ht="13.5" x14ac:dyDescent="0.25">
      <c r="A2071" s="42">
        <v>96252</v>
      </c>
      <c r="B2071" s="40" t="s">
        <v>3932</v>
      </c>
      <c r="C2071" s="40" t="s">
        <v>526</v>
      </c>
      <c r="D2071" s="40" t="s">
        <v>42</v>
      </c>
      <c r="E2071" s="41" t="s">
        <v>3933</v>
      </c>
      <c r="F2071" s="40" t="s">
        <v>44</v>
      </c>
    </row>
    <row r="2072" spans="1:6" ht="13.5" x14ac:dyDescent="0.25">
      <c r="A2072" s="42">
        <v>96257</v>
      </c>
      <c r="B2072" s="40" t="s">
        <v>3934</v>
      </c>
      <c r="C2072" s="40" t="s">
        <v>526</v>
      </c>
      <c r="D2072" s="40" t="s">
        <v>42</v>
      </c>
      <c r="E2072" s="41" t="s">
        <v>3935</v>
      </c>
      <c r="F2072" s="40" t="s">
        <v>44</v>
      </c>
    </row>
    <row r="2073" spans="1:6" ht="13.5" x14ac:dyDescent="0.25">
      <c r="A2073" s="42">
        <v>96258</v>
      </c>
      <c r="B2073" s="40" t="s">
        <v>3936</v>
      </c>
      <c r="C2073" s="40" t="s">
        <v>526</v>
      </c>
      <c r="D2073" s="40" t="s">
        <v>42</v>
      </c>
      <c r="E2073" s="41" t="s">
        <v>3937</v>
      </c>
      <c r="F2073" s="40" t="s">
        <v>44</v>
      </c>
    </row>
    <row r="2074" spans="1:6" ht="13.5" x14ac:dyDescent="0.25">
      <c r="A2074" s="42">
        <v>96259</v>
      </c>
      <c r="B2074" s="40" t="s">
        <v>3938</v>
      </c>
      <c r="C2074" s="40" t="s">
        <v>526</v>
      </c>
      <c r="D2074" s="40" t="s">
        <v>42</v>
      </c>
      <c r="E2074" s="41" t="s">
        <v>3939</v>
      </c>
      <c r="F2074" s="40" t="s">
        <v>44</v>
      </c>
    </row>
    <row r="2075" spans="1:6" ht="13.5" x14ac:dyDescent="0.25">
      <c r="A2075" s="42">
        <v>96529</v>
      </c>
      <c r="B2075" s="40" t="s">
        <v>3940</v>
      </c>
      <c r="C2075" s="40" t="s">
        <v>526</v>
      </c>
      <c r="D2075" s="40" t="s">
        <v>42</v>
      </c>
      <c r="E2075" s="41" t="s">
        <v>3941</v>
      </c>
      <c r="F2075" s="40" t="s">
        <v>44</v>
      </c>
    </row>
    <row r="2076" spans="1:6" ht="13.5" x14ac:dyDescent="0.25">
      <c r="A2076" s="42">
        <v>96530</v>
      </c>
      <c r="B2076" s="40" t="s">
        <v>3942</v>
      </c>
      <c r="C2076" s="40" t="s">
        <v>526</v>
      </c>
      <c r="D2076" s="40" t="s">
        <v>42</v>
      </c>
      <c r="E2076" s="41" t="s">
        <v>3943</v>
      </c>
      <c r="F2076" s="40" t="s">
        <v>44</v>
      </c>
    </row>
    <row r="2077" spans="1:6" ht="13.5" x14ac:dyDescent="0.25">
      <c r="A2077" s="42">
        <v>96531</v>
      </c>
      <c r="B2077" s="40" t="s">
        <v>3944</v>
      </c>
      <c r="C2077" s="40" t="s">
        <v>526</v>
      </c>
      <c r="D2077" s="40" t="s">
        <v>42</v>
      </c>
      <c r="E2077" s="41" t="s">
        <v>3945</v>
      </c>
      <c r="F2077" s="40" t="s">
        <v>44</v>
      </c>
    </row>
    <row r="2078" spans="1:6" ht="13.5" x14ac:dyDescent="0.25">
      <c r="A2078" s="42">
        <v>96532</v>
      </c>
      <c r="B2078" s="40" t="s">
        <v>3946</v>
      </c>
      <c r="C2078" s="40" t="s">
        <v>526</v>
      </c>
      <c r="D2078" s="40" t="s">
        <v>42</v>
      </c>
      <c r="E2078" s="41" t="s">
        <v>3947</v>
      </c>
      <c r="F2078" s="40" t="s">
        <v>44</v>
      </c>
    </row>
    <row r="2079" spans="1:6" ht="13.5" x14ac:dyDescent="0.25">
      <c r="A2079" s="42">
        <v>96533</v>
      </c>
      <c r="B2079" s="40" t="s">
        <v>3948</v>
      </c>
      <c r="C2079" s="40" t="s">
        <v>526</v>
      </c>
      <c r="D2079" s="40" t="s">
        <v>42</v>
      </c>
      <c r="E2079" s="41" t="s">
        <v>3949</v>
      </c>
      <c r="F2079" s="40" t="s">
        <v>44</v>
      </c>
    </row>
    <row r="2080" spans="1:6" ht="13.5" x14ac:dyDescent="0.25">
      <c r="A2080" s="42">
        <v>96534</v>
      </c>
      <c r="B2080" s="40" t="s">
        <v>3950</v>
      </c>
      <c r="C2080" s="40" t="s">
        <v>526</v>
      </c>
      <c r="D2080" s="40" t="s">
        <v>42</v>
      </c>
      <c r="E2080" s="41" t="s">
        <v>3951</v>
      </c>
      <c r="F2080" s="40" t="s">
        <v>44</v>
      </c>
    </row>
    <row r="2081" spans="1:6" ht="13.5" x14ac:dyDescent="0.25">
      <c r="A2081" s="42">
        <v>96535</v>
      </c>
      <c r="B2081" s="40" t="s">
        <v>3952</v>
      </c>
      <c r="C2081" s="40" t="s">
        <v>526</v>
      </c>
      <c r="D2081" s="40" t="s">
        <v>42</v>
      </c>
      <c r="E2081" s="41" t="s">
        <v>3953</v>
      </c>
      <c r="F2081" s="40" t="s">
        <v>44</v>
      </c>
    </row>
    <row r="2082" spans="1:6" ht="13.5" x14ac:dyDescent="0.25">
      <c r="A2082" s="42">
        <v>96536</v>
      </c>
      <c r="B2082" s="40" t="s">
        <v>3954</v>
      </c>
      <c r="C2082" s="40" t="s">
        <v>526</v>
      </c>
      <c r="D2082" s="40" t="s">
        <v>42</v>
      </c>
      <c r="E2082" s="41" t="s">
        <v>3955</v>
      </c>
      <c r="F2082" s="40" t="s">
        <v>44</v>
      </c>
    </row>
    <row r="2083" spans="1:6" ht="13.5" x14ac:dyDescent="0.25">
      <c r="A2083" s="42">
        <v>96537</v>
      </c>
      <c r="B2083" s="40" t="s">
        <v>3956</v>
      </c>
      <c r="C2083" s="40" t="s">
        <v>526</v>
      </c>
      <c r="D2083" s="40" t="s">
        <v>42</v>
      </c>
      <c r="E2083" s="41" t="s">
        <v>3957</v>
      </c>
      <c r="F2083" s="40" t="s">
        <v>44</v>
      </c>
    </row>
    <row r="2084" spans="1:6" ht="13.5" x14ac:dyDescent="0.25">
      <c r="A2084" s="42">
        <v>96538</v>
      </c>
      <c r="B2084" s="40" t="s">
        <v>3958</v>
      </c>
      <c r="C2084" s="40" t="s">
        <v>526</v>
      </c>
      <c r="D2084" s="40" t="s">
        <v>42</v>
      </c>
      <c r="E2084" s="41" t="s">
        <v>3959</v>
      </c>
      <c r="F2084" s="40" t="s">
        <v>44</v>
      </c>
    </row>
    <row r="2085" spans="1:6" ht="13.5" x14ac:dyDescent="0.25">
      <c r="A2085" s="42">
        <v>96539</v>
      </c>
      <c r="B2085" s="40" t="s">
        <v>3960</v>
      </c>
      <c r="C2085" s="40" t="s">
        <v>526</v>
      </c>
      <c r="D2085" s="40" t="s">
        <v>42</v>
      </c>
      <c r="E2085" s="41" t="s">
        <v>3961</v>
      </c>
      <c r="F2085" s="40" t="s">
        <v>44</v>
      </c>
    </row>
    <row r="2086" spans="1:6" ht="13.5" x14ac:dyDescent="0.25">
      <c r="A2086" s="42">
        <v>96540</v>
      </c>
      <c r="B2086" s="40" t="s">
        <v>3962</v>
      </c>
      <c r="C2086" s="40" t="s">
        <v>526</v>
      </c>
      <c r="D2086" s="40" t="s">
        <v>42</v>
      </c>
      <c r="E2086" s="41" t="s">
        <v>3963</v>
      </c>
      <c r="F2086" s="40" t="s">
        <v>44</v>
      </c>
    </row>
    <row r="2087" spans="1:6" ht="13.5" x14ac:dyDescent="0.25">
      <c r="A2087" s="42">
        <v>96541</v>
      </c>
      <c r="B2087" s="40" t="s">
        <v>3964</v>
      </c>
      <c r="C2087" s="40" t="s">
        <v>526</v>
      </c>
      <c r="D2087" s="40" t="s">
        <v>42</v>
      </c>
      <c r="E2087" s="41" t="s">
        <v>3965</v>
      </c>
      <c r="F2087" s="40" t="s">
        <v>44</v>
      </c>
    </row>
    <row r="2088" spans="1:6" ht="13.5" x14ac:dyDescent="0.25">
      <c r="A2088" s="42">
        <v>96542</v>
      </c>
      <c r="B2088" s="40" t="s">
        <v>3966</v>
      </c>
      <c r="C2088" s="40" t="s">
        <v>526</v>
      </c>
      <c r="D2088" s="40" t="s">
        <v>42</v>
      </c>
      <c r="E2088" s="41" t="s">
        <v>3967</v>
      </c>
      <c r="F2088" s="40" t="s">
        <v>44</v>
      </c>
    </row>
    <row r="2089" spans="1:6" ht="13.5" x14ac:dyDescent="0.25">
      <c r="A2089" s="42">
        <v>96543</v>
      </c>
      <c r="B2089" s="40" t="s">
        <v>3968</v>
      </c>
      <c r="C2089" s="40" t="s">
        <v>2383</v>
      </c>
      <c r="D2089" s="40" t="s">
        <v>62</v>
      </c>
      <c r="E2089" s="41" t="s">
        <v>3969</v>
      </c>
      <c r="F2089" s="40" t="s">
        <v>44</v>
      </c>
    </row>
    <row r="2090" spans="1:6" ht="13.5" x14ac:dyDescent="0.25">
      <c r="A2090" s="42">
        <v>97747</v>
      </c>
      <c r="B2090" s="40" t="s">
        <v>3970</v>
      </c>
      <c r="C2090" s="40" t="s">
        <v>526</v>
      </c>
      <c r="D2090" s="40" t="s">
        <v>42</v>
      </c>
      <c r="E2090" s="41" t="s">
        <v>3971</v>
      </c>
      <c r="F2090" s="40" t="s">
        <v>44</v>
      </c>
    </row>
    <row r="2091" spans="1:6" ht="13.5" x14ac:dyDescent="0.25">
      <c r="A2091" s="42">
        <v>89996</v>
      </c>
      <c r="B2091" s="40" t="s">
        <v>3972</v>
      </c>
      <c r="C2091" s="40" t="s">
        <v>2383</v>
      </c>
      <c r="D2091" s="40" t="s">
        <v>42</v>
      </c>
      <c r="E2091" s="41" t="s">
        <v>3973</v>
      </c>
      <c r="F2091" s="40" t="s">
        <v>44</v>
      </c>
    </row>
    <row r="2092" spans="1:6" ht="13.5" x14ac:dyDescent="0.25">
      <c r="A2092" s="42">
        <v>89997</v>
      </c>
      <c r="B2092" s="40" t="s">
        <v>3974</v>
      </c>
      <c r="C2092" s="40" t="s">
        <v>2383</v>
      </c>
      <c r="D2092" s="40" t="s">
        <v>631</v>
      </c>
      <c r="E2092" s="41" t="s">
        <v>3975</v>
      </c>
      <c r="F2092" s="40" t="s">
        <v>44</v>
      </c>
    </row>
    <row r="2093" spans="1:6" ht="13.5" x14ac:dyDescent="0.25">
      <c r="A2093" s="42">
        <v>89998</v>
      </c>
      <c r="B2093" s="40" t="s">
        <v>3976</v>
      </c>
      <c r="C2093" s="40" t="s">
        <v>2383</v>
      </c>
      <c r="D2093" s="40" t="s">
        <v>42</v>
      </c>
      <c r="E2093" s="41" t="s">
        <v>1401</v>
      </c>
      <c r="F2093" s="40" t="s">
        <v>44</v>
      </c>
    </row>
    <row r="2094" spans="1:6" ht="13.5" x14ac:dyDescent="0.25">
      <c r="A2094" s="42">
        <v>89999</v>
      </c>
      <c r="B2094" s="40" t="s">
        <v>3977</v>
      </c>
      <c r="C2094" s="40" t="s">
        <v>2383</v>
      </c>
      <c r="D2094" s="40" t="s">
        <v>42</v>
      </c>
      <c r="E2094" s="41" t="s">
        <v>3978</v>
      </c>
      <c r="F2094" s="40" t="s">
        <v>44</v>
      </c>
    </row>
    <row r="2095" spans="1:6" ht="13.5" x14ac:dyDescent="0.25">
      <c r="A2095" s="42">
        <v>90000</v>
      </c>
      <c r="B2095" s="40" t="s">
        <v>3979</v>
      </c>
      <c r="C2095" s="40" t="s">
        <v>2383</v>
      </c>
      <c r="D2095" s="40" t="s">
        <v>42</v>
      </c>
      <c r="E2095" s="41" t="s">
        <v>3980</v>
      </c>
      <c r="F2095" s="40" t="s">
        <v>44</v>
      </c>
    </row>
    <row r="2096" spans="1:6" ht="13.5" x14ac:dyDescent="0.25">
      <c r="A2096" s="42">
        <v>91593</v>
      </c>
      <c r="B2096" s="40" t="s">
        <v>3981</v>
      </c>
      <c r="C2096" s="40" t="s">
        <v>2383</v>
      </c>
      <c r="D2096" s="40" t="s">
        <v>62</v>
      </c>
      <c r="E2096" s="41" t="s">
        <v>3982</v>
      </c>
      <c r="F2096" s="40" t="s">
        <v>44</v>
      </c>
    </row>
    <row r="2097" spans="1:6" ht="13.5" x14ac:dyDescent="0.25">
      <c r="A2097" s="42">
        <v>91594</v>
      </c>
      <c r="B2097" s="40" t="s">
        <v>3983</v>
      </c>
      <c r="C2097" s="40" t="s">
        <v>2383</v>
      </c>
      <c r="D2097" s="40" t="s">
        <v>62</v>
      </c>
      <c r="E2097" s="41" t="s">
        <v>3984</v>
      </c>
      <c r="F2097" s="40" t="s">
        <v>44</v>
      </c>
    </row>
    <row r="2098" spans="1:6" ht="13.5" x14ac:dyDescent="0.25">
      <c r="A2098" s="42">
        <v>91595</v>
      </c>
      <c r="B2098" s="40" t="s">
        <v>3985</v>
      </c>
      <c r="C2098" s="40" t="s">
        <v>2383</v>
      </c>
      <c r="D2098" s="40" t="s">
        <v>62</v>
      </c>
      <c r="E2098" s="41" t="s">
        <v>2452</v>
      </c>
      <c r="F2098" s="40" t="s">
        <v>44</v>
      </c>
    </row>
    <row r="2099" spans="1:6" ht="13.5" x14ac:dyDescent="0.25">
      <c r="A2099" s="42">
        <v>91596</v>
      </c>
      <c r="B2099" s="40" t="s">
        <v>3986</v>
      </c>
      <c r="C2099" s="40" t="s">
        <v>2383</v>
      </c>
      <c r="D2099" s="40" t="s">
        <v>62</v>
      </c>
      <c r="E2099" s="41" t="s">
        <v>3987</v>
      </c>
      <c r="F2099" s="40" t="s">
        <v>44</v>
      </c>
    </row>
    <row r="2100" spans="1:6" ht="13.5" x14ac:dyDescent="0.25">
      <c r="A2100" s="42">
        <v>91597</v>
      </c>
      <c r="B2100" s="40" t="s">
        <v>3988</v>
      </c>
      <c r="C2100" s="40" t="s">
        <v>2383</v>
      </c>
      <c r="D2100" s="40" t="s">
        <v>62</v>
      </c>
      <c r="E2100" s="41" t="s">
        <v>1627</v>
      </c>
      <c r="F2100" s="40" t="s">
        <v>44</v>
      </c>
    </row>
    <row r="2101" spans="1:6" ht="13.5" x14ac:dyDescent="0.25">
      <c r="A2101" s="42">
        <v>91598</v>
      </c>
      <c r="B2101" s="40" t="s">
        <v>3989</v>
      </c>
      <c r="C2101" s="40" t="s">
        <v>2383</v>
      </c>
      <c r="D2101" s="40" t="s">
        <v>62</v>
      </c>
      <c r="E2101" s="41" t="s">
        <v>2454</v>
      </c>
      <c r="F2101" s="40" t="s">
        <v>44</v>
      </c>
    </row>
    <row r="2102" spans="1:6" ht="13.5" x14ac:dyDescent="0.25">
      <c r="A2102" s="42">
        <v>91599</v>
      </c>
      <c r="B2102" s="40" t="s">
        <v>3990</v>
      </c>
      <c r="C2102" s="40" t="s">
        <v>2383</v>
      </c>
      <c r="D2102" s="40" t="s">
        <v>62</v>
      </c>
      <c r="E2102" s="41" t="s">
        <v>3991</v>
      </c>
      <c r="F2102" s="40" t="s">
        <v>44</v>
      </c>
    </row>
    <row r="2103" spans="1:6" ht="13.5" x14ac:dyDescent="0.25">
      <c r="A2103" s="42">
        <v>91600</v>
      </c>
      <c r="B2103" s="40" t="s">
        <v>3992</v>
      </c>
      <c r="C2103" s="40" t="s">
        <v>2383</v>
      </c>
      <c r="D2103" s="40" t="s">
        <v>62</v>
      </c>
      <c r="E2103" s="41" t="s">
        <v>3993</v>
      </c>
      <c r="F2103" s="40" t="s">
        <v>44</v>
      </c>
    </row>
    <row r="2104" spans="1:6" ht="13.5" x14ac:dyDescent="0.25">
      <c r="A2104" s="42">
        <v>91601</v>
      </c>
      <c r="B2104" s="40" t="s">
        <v>3994</v>
      </c>
      <c r="C2104" s="40" t="s">
        <v>2383</v>
      </c>
      <c r="D2104" s="40" t="s">
        <v>42</v>
      </c>
      <c r="E2104" s="41" t="s">
        <v>3995</v>
      </c>
      <c r="F2104" s="40" t="s">
        <v>44</v>
      </c>
    </row>
    <row r="2105" spans="1:6" ht="13.5" x14ac:dyDescent="0.25">
      <c r="A2105" s="42">
        <v>91602</v>
      </c>
      <c r="B2105" s="40" t="s">
        <v>3996</v>
      </c>
      <c r="C2105" s="40" t="s">
        <v>2383</v>
      </c>
      <c r="D2105" s="40" t="s">
        <v>42</v>
      </c>
      <c r="E2105" s="41" t="s">
        <v>3997</v>
      </c>
      <c r="F2105" s="40" t="s">
        <v>44</v>
      </c>
    </row>
    <row r="2106" spans="1:6" ht="13.5" x14ac:dyDescent="0.25">
      <c r="A2106" s="42">
        <v>91603</v>
      </c>
      <c r="B2106" s="40" t="s">
        <v>3998</v>
      </c>
      <c r="C2106" s="40" t="s">
        <v>2383</v>
      </c>
      <c r="D2106" s="40" t="s">
        <v>42</v>
      </c>
      <c r="E2106" s="41" t="s">
        <v>3999</v>
      </c>
      <c r="F2106" s="40" t="s">
        <v>44</v>
      </c>
    </row>
    <row r="2107" spans="1:6" ht="13.5" x14ac:dyDescent="0.25">
      <c r="A2107" s="42">
        <v>92759</v>
      </c>
      <c r="B2107" s="40" t="s">
        <v>4000</v>
      </c>
      <c r="C2107" s="40" t="s">
        <v>2383</v>
      </c>
      <c r="D2107" s="40" t="s">
        <v>62</v>
      </c>
      <c r="E2107" s="41" t="s">
        <v>4001</v>
      </c>
      <c r="F2107" s="40" t="s">
        <v>44</v>
      </c>
    </row>
    <row r="2108" spans="1:6" ht="13.5" x14ac:dyDescent="0.25">
      <c r="A2108" s="42">
        <v>92760</v>
      </c>
      <c r="B2108" s="40" t="s">
        <v>4002</v>
      </c>
      <c r="C2108" s="40" t="s">
        <v>2383</v>
      </c>
      <c r="D2108" s="40" t="s">
        <v>62</v>
      </c>
      <c r="E2108" s="41" t="s">
        <v>4003</v>
      </c>
      <c r="F2108" s="40" t="s">
        <v>44</v>
      </c>
    </row>
    <row r="2109" spans="1:6" ht="13.5" x14ac:dyDescent="0.25">
      <c r="A2109" s="42">
        <v>92761</v>
      </c>
      <c r="B2109" s="40" t="s">
        <v>4004</v>
      </c>
      <c r="C2109" s="40" t="s">
        <v>2383</v>
      </c>
      <c r="D2109" s="40" t="s">
        <v>62</v>
      </c>
      <c r="E2109" s="41" t="s">
        <v>4005</v>
      </c>
      <c r="F2109" s="40" t="s">
        <v>44</v>
      </c>
    </row>
    <row r="2110" spans="1:6" ht="13.5" x14ac:dyDescent="0.25">
      <c r="A2110" s="42">
        <v>92762</v>
      </c>
      <c r="B2110" s="40" t="s">
        <v>4006</v>
      </c>
      <c r="C2110" s="40" t="s">
        <v>2383</v>
      </c>
      <c r="D2110" s="40" t="s">
        <v>62</v>
      </c>
      <c r="E2110" s="41" t="s">
        <v>4007</v>
      </c>
      <c r="F2110" s="40" t="s">
        <v>44</v>
      </c>
    </row>
    <row r="2111" spans="1:6" ht="13.5" x14ac:dyDescent="0.25">
      <c r="A2111" s="42">
        <v>92763</v>
      </c>
      <c r="B2111" s="40" t="s">
        <v>4008</v>
      </c>
      <c r="C2111" s="40" t="s">
        <v>2383</v>
      </c>
      <c r="D2111" s="40" t="s">
        <v>62</v>
      </c>
      <c r="E2111" s="41" t="s">
        <v>4009</v>
      </c>
      <c r="F2111" s="40" t="s">
        <v>44</v>
      </c>
    </row>
    <row r="2112" spans="1:6" ht="13.5" x14ac:dyDescent="0.25">
      <c r="A2112" s="42">
        <v>92764</v>
      </c>
      <c r="B2112" s="40" t="s">
        <v>4010</v>
      </c>
      <c r="C2112" s="40" t="s">
        <v>2383</v>
      </c>
      <c r="D2112" s="40" t="s">
        <v>62</v>
      </c>
      <c r="E2112" s="41" t="s">
        <v>4011</v>
      </c>
      <c r="F2112" s="40" t="s">
        <v>44</v>
      </c>
    </row>
    <row r="2113" spans="1:6" ht="13.5" x14ac:dyDescent="0.25">
      <c r="A2113" s="42">
        <v>92765</v>
      </c>
      <c r="B2113" s="40" t="s">
        <v>4012</v>
      </c>
      <c r="C2113" s="40" t="s">
        <v>2383</v>
      </c>
      <c r="D2113" s="40" t="s">
        <v>62</v>
      </c>
      <c r="E2113" s="41" t="s">
        <v>4013</v>
      </c>
      <c r="F2113" s="40" t="s">
        <v>44</v>
      </c>
    </row>
    <row r="2114" spans="1:6" ht="13.5" x14ac:dyDescent="0.25">
      <c r="A2114" s="42">
        <v>92766</v>
      </c>
      <c r="B2114" s="40" t="s">
        <v>4014</v>
      </c>
      <c r="C2114" s="40" t="s">
        <v>2383</v>
      </c>
      <c r="D2114" s="40" t="s">
        <v>42</v>
      </c>
      <c r="E2114" s="41" t="s">
        <v>4015</v>
      </c>
      <c r="F2114" s="40" t="s">
        <v>44</v>
      </c>
    </row>
    <row r="2115" spans="1:6" ht="13.5" x14ac:dyDescent="0.25">
      <c r="A2115" s="42">
        <v>92767</v>
      </c>
      <c r="B2115" s="40" t="s">
        <v>4016</v>
      </c>
      <c r="C2115" s="40" t="s">
        <v>2383</v>
      </c>
      <c r="D2115" s="40" t="s">
        <v>62</v>
      </c>
      <c r="E2115" s="41" t="s">
        <v>1355</v>
      </c>
      <c r="F2115" s="40" t="s">
        <v>44</v>
      </c>
    </row>
    <row r="2116" spans="1:6" ht="13.5" x14ac:dyDescent="0.25">
      <c r="A2116" s="42">
        <v>92768</v>
      </c>
      <c r="B2116" s="40" t="s">
        <v>4017</v>
      </c>
      <c r="C2116" s="40" t="s">
        <v>2383</v>
      </c>
      <c r="D2116" s="40" t="s">
        <v>62</v>
      </c>
      <c r="E2116" s="41" t="s">
        <v>4018</v>
      </c>
      <c r="F2116" s="40" t="s">
        <v>44</v>
      </c>
    </row>
    <row r="2117" spans="1:6" ht="13.5" x14ac:dyDescent="0.25">
      <c r="A2117" s="42">
        <v>92769</v>
      </c>
      <c r="B2117" s="40" t="s">
        <v>4019</v>
      </c>
      <c r="C2117" s="40" t="s">
        <v>2383</v>
      </c>
      <c r="D2117" s="40" t="s">
        <v>62</v>
      </c>
      <c r="E2117" s="41" t="s">
        <v>3548</v>
      </c>
      <c r="F2117" s="40" t="s">
        <v>44</v>
      </c>
    </row>
    <row r="2118" spans="1:6" ht="13.5" x14ac:dyDescent="0.25">
      <c r="A2118" s="42">
        <v>92770</v>
      </c>
      <c r="B2118" s="40" t="s">
        <v>4020</v>
      </c>
      <c r="C2118" s="40" t="s">
        <v>2383</v>
      </c>
      <c r="D2118" s="40" t="s">
        <v>62</v>
      </c>
      <c r="E2118" s="41" t="s">
        <v>4021</v>
      </c>
      <c r="F2118" s="40" t="s">
        <v>44</v>
      </c>
    </row>
    <row r="2119" spans="1:6" ht="13.5" x14ac:dyDescent="0.25">
      <c r="A2119" s="42">
        <v>92771</v>
      </c>
      <c r="B2119" s="40" t="s">
        <v>4022</v>
      </c>
      <c r="C2119" s="40" t="s">
        <v>2383</v>
      </c>
      <c r="D2119" s="40" t="s">
        <v>62</v>
      </c>
      <c r="E2119" s="41" t="s">
        <v>85</v>
      </c>
      <c r="F2119" s="40" t="s">
        <v>44</v>
      </c>
    </row>
    <row r="2120" spans="1:6" ht="13.5" x14ac:dyDescent="0.25">
      <c r="A2120" s="42">
        <v>92772</v>
      </c>
      <c r="B2120" s="40" t="s">
        <v>4023</v>
      </c>
      <c r="C2120" s="40" t="s">
        <v>2383</v>
      </c>
      <c r="D2120" s="40" t="s">
        <v>62</v>
      </c>
      <c r="E2120" s="41" t="s">
        <v>4024</v>
      </c>
      <c r="F2120" s="40" t="s">
        <v>44</v>
      </c>
    </row>
    <row r="2121" spans="1:6" ht="13.5" x14ac:dyDescent="0.25">
      <c r="A2121" s="42">
        <v>92773</v>
      </c>
      <c r="B2121" s="40" t="s">
        <v>4025</v>
      </c>
      <c r="C2121" s="40" t="s">
        <v>2383</v>
      </c>
      <c r="D2121" s="40" t="s">
        <v>42</v>
      </c>
      <c r="E2121" s="41" t="s">
        <v>4026</v>
      </c>
      <c r="F2121" s="40" t="s">
        <v>44</v>
      </c>
    </row>
    <row r="2122" spans="1:6" ht="13.5" x14ac:dyDescent="0.25">
      <c r="A2122" s="42">
        <v>92774</v>
      </c>
      <c r="B2122" s="40" t="s">
        <v>4027</v>
      </c>
      <c r="C2122" s="40" t="s">
        <v>2383</v>
      </c>
      <c r="D2122" s="40" t="s">
        <v>42</v>
      </c>
      <c r="E2122" s="41" t="s">
        <v>4028</v>
      </c>
      <c r="F2122" s="40" t="s">
        <v>44</v>
      </c>
    </row>
    <row r="2123" spans="1:6" ht="13.5" x14ac:dyDescent="0.25">
      <c r="A2123" s="42">
        <v>92775</v>
      </c>
      <c r="B2123" s="40" t="s">
        <v>4029</v>
      </c>
      <c r="C2123" s="40" t="s">
        <v>2383</v>
      </c>
      <c r="D2123" s="40" t="s">
        <v>62</v>
      </c>
      <c r="E2123" s="41" t="s">
        <v>3587</v>
      </c>
      <c r="F2123" s="40" t="s">
        <v>44</v>
      </c>
    </row>
    <row r="2124" spans="1:6" ht="13.5" x14ac:dyDescent="0.25">
      <c r="A2124" s="42">
        <v>92776</v>
      </c>
      <c r="B2124" s="40" t="s">
        <v>4030</v>
      </c>
      <c r="C2124" s="40" t="s">
        <v>2383</v>
      </c>
      <c r="D2124" s="40" t="s">
        <v>62</v>
      </c>
      <c r="E2124" s="41" t="s">
        <v>4031</v>
      </c>
      <c r="F2124" s="40" t="s">
        <v>44</v>
      </c>
    </row>
    <row r="2125" spans="1:6" ht="13.5" x14ac:dyDescent="0.25">
      <c r="A2125" s="42">
        <v>92777</v>
      </c>
      <c r="B2125" s="40" t="s">
        <v>4032</v>
      </c>
      <c r="C2125" s="40" t="s">
        <v>2383</v>
      </c>
      <c r="D2125" s="40" t="s">
        <v>62</v>
      </c>
      <c r="E2125" s="41" t="s">
        <v>4033</v>
      </c>
      <c r="F2125" s="40" t="s">
        <v>44</v>
      </c>
    </row>
    <row r="2126" spans="1:6" ht="13.5" x14ac:dyDescent="0.25">
      <c r="A2126" s="42">
        <v>92778</v>
      </c>
      <c r="B2126" s="40" t="s">
        <v>4034</v>
      </c>
      <c r="C2126" s="40" t="s">
        <v>2383</v>
      </c>
      <c r="D2126" s="40" t="s">
        <v>62</v>
      </c>
      <c r="E2126" s="41" t="s">
        <v>4035</v>
      </c>
      <c r="F2126" s="40" t="s">
        <v>44</v>
      </c>
    </row>
    <row r="2127" spans="1:6" ht="13.5" x14ac:dyDescent="0.25">
      <c r="A2127" s="42">
        <v>92779</v>
      </c>
      <c r="B2127" s="40" t="s">
        <v>4036</v>
      </c>
      <c r="C2127" s="40" t="s">
        <v>2383</v>
      </c>
      <c r="D2127" s="40" t="s">
        <v>62</v>
      </c>
      <c r="E2127" s="41" t="s">
        <v>4037</v>
      </c>
      <c r="F2127" s="40" t="s">
        <v>44</v>
      </c>
    </row>
    <row r="2128" spans="1:6" ht="13.5" x14ac:dyDescent="0.25">
      <c r="A2128" s="42">
        <v>92780</v>
      </c>
      <c r="B2128" s="40" t="s">
        <v>4038</v>
      </c>
      <c r="C2128" s="40" t="s">
        <v>2383</v>
      </c>
      <c r="D2128" s="40" t="s">
        <v>62</v>
      </c>
      <c r="E2128" s="41" t="s">
        <v>4039</v>
      </c>
      <c r="F2128" s="40" t="s">
        <v>44</v>
      </c>
    </row>
    <row r="2129" spans="1:6" ht="13.5" x14ac:dyDescent="0.25">
      <c r="A2129" s="42">
        <v>92781</v>
      </c>
      <c r="B2129" s="40" t="s">
        <v>4040</v>
      </c>
      <c r="C2129" s="40" t="s">
        <v>2383</v>
      </c>
      <c r="D2129" s="40" t="s">
        <v>62</v>
      </c>
      <c r="E2129" s="41" t="s">
        <v>4041</v>
      </c>
      <c r="F2129" s="40" t="s">
        <v>44</v>
      </c>
    </row>
    <row r="2130" spans="1:6" ht="13.5" x14ac:dyDescent="0.25">
      <c r="A2130" s="42">
        <v>92782</v>
      </c>
      <c r="B2130" s="40" t="s">
        <v>4042</v>
      </c>
      <c r="C2130" s="40" t="s">
        <v>2383</v>
      </c>
      <c r="D2130" s="40" t="s">
        <v>42</v>
      </c>
      <c r="E2130" s="41" t="s">
        <v>4043</v>
      </c>
      <c r="F2130" s="40" t="s">
        <v>44</v>
      </c>
    </row>
    <row r="2131" spans="1:6" ht="13.5" x14ac:dyDescent="0.25">
      <c r="A2131" s="42">
        <v>92783</v>
      </c>
      <c r="B2131" s="40" t="s">
        <v>4044</v>
      </c>
      <c r="C2131" s="40" t="s">
        <v>2383</v>
      </c>
      <c r="D2131" s="40" t="s">
        <v>62</v>
      </c>
      <c r="E2131" s="41" t="s">
        <v>4045</v>
      </c>
      <c r="F2131" s="40" t="s">
        <v>44</v>
      </c>
    </row>
    <row r="2132" spans="1:6" ht="13.5" x14ac:dyDescent="0.25">
      <c r="A2132" s="42">
        <v>92784</v>
      </c>
      <c r="B2132" s="40" t="s">
        <v>4046</v>
      </c>
      <c r="C2132" s="40" t="s">
        <v>2383</v>
      </c>
      <c r="D2132" s="40" t="s">
        <v>62</v>
      </c>
      <c r="E2132" s="41" t="s">
        <v>4047</v>
      </c>
      <c r="F2132" s="40" t="s">
        <v>44</v>
      </c>
    </row>
    <row r="2133" spans="1:6" ht="13.5" x14ac:dyDescent="0.25">
      <c r="A2133" s="42">
        <v>92785</v>
      </c>
      <c r="B2133" s="40" t="s">
        <v>4048</v>
      </c>
      <c r="C2133" s="40" t="s">
        <v>2383</v>
      </c>
      <c r="D2133" s="40" t="s">
        <v>62</v>
      </c>
      <c r="E2133" s="41" t="s">
        <v>2656</v>
      </c>
      <c r="F2133" s="40" t="s">
        <v>44</v>
      </c>
    </row>
    <row r="2134" spans="1:6" ht="13.5" x14ac:dyDescent="0.25">
      <c r="A2134" s="42">
        <v>92786</v>
      </c>
      <c r="B2134" s="40" t="s">
        <v>4049</v>
      </c>
      <c r="C2134" s="40" t="s">
        <v>2383</v>
      </c>
      <c r="D2134" s="40" t="s">
        <v>62</v>
      </c>
      <c r="E2134" s="41" t="s">
        <v>4050</v>
      </c>
      <c r="F2134" s="40" t="s">
        <v>44</v>
      </c>
    </row>
    <row r="2135" spans="1:6" ht="13.5" x14ac:dyDescent="0.25">
      <c r="A2135" s="42">
        <v>92787</v>
      </c>
      <c r="B2135" s="40" t="s">
        <v>4051</v>
      </c>
      <c r="C2135" s="40" t="s">
        <v>2383</v>
      </c>
      <c r="D2135" s="40" t="s">
        <v>62</v>
      </c>
      <c r="E2135" s="41" t="s">
        <v>4052</v>
      </c>
      <c r="F2135" s="40" t="s">
        <v>44</v>
      </c>
    </row>
    <row r="2136" spans="1:6" ht="13.5" x14ac:dyDescent="0.25">
      <c r="A2136" s="42">
        <v>92788</v>
      </c>
      <c r="B2136" s="40" t="s">
        <v>4053</v>
      </c>
      <c r="C2136" s="40" t="s">
        <v>2383</v>
      </c>
      <c r="D2136" s="40" t="s">
        <v>62</v>
      </c>
      <c r="E2136" s="41" t="s">
        <v>4054</v>
      </c>
      <c r="F2136" s="40" t="s">
        <v>44</v>
      </c>
    </row>
    <row r="2137" spans="1:6" ht="13.5" x14ac:dyDescent="0.25">
      <c r="A2137" s="42">
        <v>92789</v>
      </c>
      <c r="B2137" s="40" t="s">
        <v>4055</v>
      </c>
      <c r="C2137" s="40" t="s">
        <v>2383</v>
      </c>
      <c r="D2137" s="40" t="s">
        <v>42</v>
      </c>
      <c r="E2137" s="41" t="s">
        <v>83</v>
      </c>
      <c r="F2137" s="40" t="s">
        <v>44</v>
      </c>
    </row>
    <row r="2138" spans="1:6" ht="13.5" x14ac:dyDescent="0.25">
      <c r="A2138" s="42">
        <v>92790</v>
      </c>
      <c r="B2138" s="40" t="s">
        <v>4056</v>
      </c>
      <c r="C2138" s="40" t="s">
        <v>2383</v>
      </c>
      <c r="D2138" s="40" t="s">
        <v>42</v>
      </c>
      <c r="E2138" s="41" t="s">
        <v>4057</v>
      </c>
      <c r="F2138" s="40" t="s">
        <v>44</v>
      </c>
    </row>
    <row r="2139" spans="1:6" ht="13.5" x14ac:dyDescent="0.25">
      <c r="A2139" s="42">
        <v>92791</v>
      </c>
      <c r="B2139" s="40" t="s">
        <v>4058</v>
      </c>
      <c r="C2139" s="40" t="s">
        <v>2383</v>
      </c>
      <c r="D2139" s="40" t="s">
        <v>42</v>
      </c>
      <c r="E2139" s="41" t="s">
        <v>271</v>
      </c>
      <c r="F2139" s="40" t="s">
        <v>44</v>
      </c>
    </row>
    <row r="2140" spans="1:6" ht="13.5" x14ac:dyDescent="0.25">
      <c r="A2140" s="42">
        <v>92792</v>
      </c>
      <c r="B2140" s="40" t="s">
        <v>4059</v>
      </c>
      <c r="C2140" s="40" t="s">
        <v>2383</v>
      </c>
      <c r="D2140" s="40" t="s">
        <v>42</v>
      </c>
      <c r="E2140" s="41" t="s">
        <v>977</v>
      </c>
      <c r="F2140" s="40" t="s">
        <v>44</v>
      </c>
    </row>
    <row r="2141" spans="1:6" ht="13.5" x14ac:dyDescent="0.25">
      <c r="A2141" s="42">
        <v>92793</v>
      </c>
      <c r="B2141" s="40" t="s">
        <v>4060</v>
      </c>
      <c r="C2141" s="40" t="s">
        <v>2383</v>
      </c>
      <c r="D2141" s="40" t="s">
        <v>42</v>
      </c>
      <c r="E2141" s="41" t="s">
        <v>1401</v>
      </c>
      <c r="F2141" s="40" t="s">
        <v>44</v>
      </c>
    </row>
    <row r="2142" spans="1:6" ht="13.5" x14ac:dyDescent="0.25">
      <c r="A2142" s="42">
        <v>92794</v>
      </c>
      <c r="B2142" s="40" t="s">
        <v>4061</v>
      </c>
      <c r="C2142" s="40" t="s">
        <v>2383</v>
      </c>
      <c r="D2142" s="40" t="s">
        <v>42</v>
      </c>
      <c r="E2142" s="41" t="s">
        <v>4062</v>
      </c>
      <c r="F2142" s="40" t="s">
        <v>44</v>
      </c>
    </row>
    <row r="2143" spans="1:6" ht="13.5" x14ac:dyDescent="0.25">
      <c r="A2143" s="42">
        <v>92795</v>
      </c>
      <c r="B2143" s="40" t="s">
        <v>4063</v>
      </c>
      <c r="C2143" s="40" t="s">
        <v>2383</v>
      </c>
      <c r="D2143" s="40" t="s">
        <v>42</v>
      </c>
      <c r="E2143" s="41" t="s">
        <v>4064</v>
      </c>
      <c r="F2143" s="40" t="s">
        <v>44</v>
      </c>
    </row>
    <row r="2144" spans="1:6" ht="13.5" x14ac:dyDescent="0.25">
      <c r="A2144" s="42">
        <v>92796</v>
      </c>
      <c r="B2144" s="40" t="s">
        <v>4065</v>
      </c>
      <c r="C2144" s="40" t="s">
        <v>2383</v>
      </c>
      <c r="D2144" s="40" t="s">
        <v>42</v>
      </c>
      <c r="E2144" s="41" t="s">
        <v>4066</v>
      </c>
      <c r="F2144" s="40" t="s">
        <v>44</v>
      </c>
    </row>
    <row r="2145" spans="1:6" ht="13.5" x14ac:dyDescent="0.25">
      <c r="A2145" s="42">
        <v>92797</v>
      </c>
      <c r="B2145" s="40" t="s">
        <v>4067</v>
      </c>
      <c r="C2145" s="40" t="s">
        <v>2383</v>
      </c>
      <c r="D2145" s="40" t="s">
        <v>42</v>
      </c>
      <c r="E2145" s="41" t="s">
        <v>83</v>
      </c>
      <c r="F2145" s="40" t="s">
        <v>44</v>
      </c>
    </row>
    <row r="2146" spans="1:6" ht="13.5" x14ac:dyDescent="0.25">
      <c r="A2146" s="42">
        <v>92798</v>
      </c>
      <c r="B2146" s="40" t="s">
        <v>4068</v>
      </c>
      <c r="C2146" s="40" t="s">
        <v>2383</v>
      </c>
      <c r="D2146" s="40" t="s">
        <v>42</v>
      </c>
      <c r="E2146" s="41" t="s">
        <v>4024</v>
      </c>
      <c r="F2146" s="40" t="s">
        <v>44</v>
      </c>
    </row>
    <row r="2147" spans="1:6" ht="13.5" x14ac:dyDescent="0.25">
      <c r="A2147" s="42">
        <v>92799</v>
      </c>
      <c r="B2147" s="40" t="s">
        <v>4069</v>
      </c>
      <c r="C2147" s="40" t="s">
        <v>2383</v>
      </c>
      <c r="D2147" s="40" t="s">
        <v>42</v>
      </c>
      <c r="E2147" s="41" t="s">
        <v>4070</v>
      </c>
      <c r="F2147" s="40" t="s">
        <v>44</v>
      </c>
    </row>
    <row r="2148" spans="1:6" ht="13.5" x14ac:dyDescent="0.25">
      <c r="A2148" s="42">
        <v>92800</v>
      </c>
      <c r="B2148" s="40" t="s">
        <v>4071</v>
      </c>
      <c r="C2148" s="40" t="s">
        <v>2383</v>
      </c>
      <c r="D2148" s="40" t="s">
        <v>42</v>
      </c>
      <c r="E2148" s="41" t="s">
        <v>1194</v>
      </c>
      <c r="F2148" s="40" t="s">
        <v>44</v>
      </c>
    </row>
    <row r="2149" spans="1:6" ht="13.5" x14ac:dyDescent="0.25">
      <c r="A2149" s="42">
        <v>92801</v>
      </c>
      <c r="B2149" s="40" t="s">
        <v>4072</v>
      </c>
      <c r="C2149" s="40" t="s">
        <v>2383</v>
      </c>
      <c r="D2149" s="40" t="s">
        <v>42</v>
      </c>
      <c r="E2149" s="41" t="s">
        <v>4015</v>
      </c>
      <c r="F2149" s="40" t="s">
        <v>44</v>
      </c>
    </row>
    <row r="2150" spans="1:6" ht="13.5" x14ac:dyDescent="0.25">
      <c r="A2150" s="42">
        <v>92802</v>
      </c>
      <c r="B2150" s="40" t="s">
        <v>4073</v>
      </c>
      <c r="C2150" s="40" t="s">
        <v>2383</v>
      </c>
      <c r="D2150" s="40" t="s">
        <v>42</v>
      </c>
      <c r="E2150" s="41" t="s">
        <v>4074</v>
      </c>
      <c r="F2150" s="40" t="s">
        <v>44</v>
      </c>
    </row>
    <row r="2151" spans="1:6" ht="13.5" x14ac:dyDescent="0.25">
      <c r="A2151" s="42">
        <v>92803</v>
      </c>
      <c r="B2151" s="40" t="s">
        <v>4075</v>
      </c>
      <c r="C2151" s="40" t="s">
        <v>2383</v>
      </c>
      <c r="D2151" s="40" t="s">
        <v>42</v>
      </c>
      <c r="E2151" s="41" t="s">
        <v>4011</v>
      </c>
      <c r="F2151" s="40" t="s">
        <v>44</v>
      </c>
    </row>
    <row r="2152" spans="1:6" ht="13.5" x14ac:dyDescent="0.25">
      <c r="A2152" s="42">
        <v>92804</v>
      </c>
      <c r="B2152" s="40" t="s">
        <v>4076</v>
      </c>
      <c r="C2152" s="40" t="s">
        <v>2383</v>
      </c>
      <c r="D2152" s="40" t="s">
        <v>42</v>
      </c>
      <c r="E2152" s="41" t="s">
        <v>1313</v>
      </c>
      <c r="F2152" s="40" t="s">
        <v>44</v>
      </c>
    </row>
    <row r="2153" spans="1:6" ht="13.5" x14ac:dyDescent="0.25">
      <c r="A2153" s="42">
        <v>92805</v>
      </c>
      <c r="B2153" s="40" t="s">
        <v>4077</v>
      </c>
      <c r="C2153" s="40" t="s">
        <v>2383</v>
      </c>
      <c r="D2153" s="40" t="s">
        <v>42</v>
      </c>
      <c r="E2153" s="41" t="s">
        <v>975</v>
      </c>
      <c r="F2153" s="40" t="s">
        <v>44</v>
      </c>
    </row>
    <row r="2154" spans="1:6" ht="13.5" x14ac:dyDescent="0.25">
      <c r="A2154" s="42">
        <v>92806</v>
      </c>
      <c r="B2154" s="40" t="s">
        <v>4078</v>
      </c>
      <c r="C2154" s="40" t="s">
        <v>2383</v>
      </c>
      <c r="D2154" s="40" t="s">
        <v>42</v>
      </c>
      <c r="E2154" s="41" t="s">
        <v>4011</v>
      </c>
      <c r="F2154" s="40" t="s">
        <v>44</v>
      </c>
    </row>
    <row r="2155" spans="1:6" ht="13.5" x14ac:dyDescent="0.25">
      <c r="A2155" s="42">
        <v>92875</v>
      </c>
      <c r="B2155" s="40" t="s">
        <v>4079</v>
      </c>
      <c r="C2155" s="40" t="s">
        <v>2383</v>
      </c>
      <c r="D2155" s="40" t="s">
        <v>42</v>
      </c>
      <c r="E2155" s="41" t="s">
        <v>4080</v>
      </c>
      <c r="F2155" s="40" t="s">
        <v>44</v>
      </c>
    </row>
    <row r="2156" spans="1:6" ht="13.5" x14ac:dyDescent="0.25">
      <c r="A2156" s="42">
        <v>92876</v>
      </c>
      <c r="B2156" s="40" t="s">
        <v>4081</v>
      </c>
      <c r="C2156" s="40" t="s">
        <v>2383</v>
      </c>
      <c r="D2156" s="40" t="s">
        <v>42</v>
      </c>
      <c r="E2156" s="41" t="s">
        <v>4082</v>
      </c>
      <c r="F2156" s="40" t="s">
        <v>44</v>
      </c>
    </row>
    <row r="2157" spans="1:6" ht="13.5" x14ac:dyDescent="0.25">
      <c r="A2157" s="42">
        <v>92877</v>
      </c>
      <c r="B2157" s="40" t="s">
        <v>4083</v>
      </c>
      <c r="C2157" s="40" t="s">
        <v>2383</v>
      </c>
      <c r="D2157" s="40" t="s">
        <v>42</v>
      </c>
      <c r="E2157" s="41" t="s">
        <v>3526</v>
      </c>
      <c r="F2157" s="40" t="s">
        <v>44</v>
      </c>
    </row>
    <row r="2158" spans="1:6" ht="13.5" x14ac:dyDescent="0.25">
      <c r="A2158" s="42">
        <v>92878</v>
      </c>
      <c r="B2158" s="40" t="s">
        <v>4084</v>
      </c>
      <c r="C2158" s="40" t="s">
        <v>2383</v>
      </c>
      <c r="D2158" s="40" t="s">
        <v>42</v>
      </c>
      <c r="E2158" s="41" t="s">
        <v>269</v>
      </c>
      <c r="F2158" s="40" t="s">
        <v>44</v>
      </c>
    </row>
    <row r="2159" spans="1:6" ht="13.5" x14ac:dyDescent="0.25">
      <c r="A2159" s="42">
        <v>92879</v>
      </c>
      <c r="B2159" s="40" t="s">
        <v>4085</v>
      </c>
      <c r="C2159" s="40" t="s">
        <v>2383</v>
      </c>
      <c r="D2159" s="40" t="s">
        <v>42</v>
      </c>
      <c r="E2159" s="41" t="s">
        <v>729</v>
      </c>
      <c r="F2159" s="40" t="s">
        <v>44</v>
      </c>
    </row>
    <row r="2160" spans="1:6" ht="13.5" x14ac:dyDescent="0.25">
      <c r="A2160" s="42">
        <v>92880</v>
      </c>
      <c r="B2160" s="40" t="s">
        <v>4086</v>
      </c>
      <c r="C2160" s="40" t="s">
        <v>2383</v>
      </c>
      <c r="D2160" s="40" t="s">
        <v>42</v>
      </c>
      <c r="E2160" s="41" t="s">
        <v>1194</v>
      </c>
      <c r="F2160" s="40" t="s">
        <v>44</v>
      </c>
    </row>
    <row r="2161" spans="1:6" ht="13.5" x14ac:dyDescent="0.25">
      <c r="A2161" s="42">
        <v>92881</v>
      </c>
      <c r="B2161" s="40" t="s">
        <v>4087</v>
      </c>
      <c r="C2161" s="40" t="s">
        <v>2383</v>
      </c>
      <c r="D2161" s="40" t="s">
        <v>42</v>
      </c>
      <c r="E2161" s="41" t="s">
        <v>4039</v>
      </c>
      <c r="F2161" s="40" t="s">
        <v>44</v>
      </c>
    </row>
    <row r="2162" spans="1:6" ht="13.5" x14ac:dyDescent="0.25">
      <c r="A2162" s="42">
        <v>92882</v>
      </c>
      <c r="B2162" s="40" t="s">
        <v>4088</v>
      </c>
      <c r="C2162" s="40" t="s">
        <v>2383</v>
      </c>
      <c r="D2162" s="40" t="s">
        <v>62</v>
      </c>
      <c r="E2162" s="41" t="s">
        <v>4089</v>
      </c>
      <c r="F2162" s="40" t="s">
        <v>44</v>
      </c>
    </row>
    <row r="2163" spans="1:6" ht="13.5" x14ac:dyDescent="0.25">
      <c r="A2163" s="42">
        <v>92883</v>
      </c>
      <c r="B2163" s="40" t="s">
        <v>4090</v>
      </c>
      <c r="C2163" s="40" t="s">
        <v>2383</v>
      </c>
      <c r="D2163" s="40" t="s">
        <v>62</v>
      </c>
      <c r="E2163" s="41" t="s">
        <v>4021</v>
      </c>
      <c r="F2163" s="40" t="s">
        <v>44</v>
      </c>
    </row>
    <row r="2164" spans="1:6" ht="13.5" x14ac:dyDescent="0.25">
      <c r="A2164" s="42">
        <v>92884</v>
      </c>
      <c r="B2164" s="40" t="s">
        <v>4091</v>
      </c>
      <c r="C2164" s="40" t="s">
        <v>2383</v>
      </c>
      <c r="D2164" s="40" t="s">
        <v>62</v>
      </c>
      <c r="E2164" s="41" t="s">
        <v>4092</v>
      </c>
      <c r="F2164" s="40" t="s">
        <v>44</v>
      </c>
    </row>
    <row r="2165" spans="1:6" ht="13.5" x14ac:dyDescent="0.25">
      <c r="A2165" s="42">
        <v>92885</v>
      </c>
      <c r="B2165" s="40" t="s">
        <v>4093</v>
      </c>
      <c r="C2165" s="40" t="s">
        <v>2383</v>
      </c>
      <c r="D2165" s="40" t="s">
        <v>62</v>
      </c>
      <c r="E2165" s="41" t="s">
        <v>4007</v>
      </c>
      <c r="F2165" s="40" t="s">
        <v>44</v>
      </c>
    </row>
    <row r="2166" spans="1:6" ht="13.5" x14ac:dyDescent="0.25">
      <c r="A2166" s="42">
        <v>92886</v>
      </c>
      <c r="B2166" s="40" t="s">
        <v>4094</v>
      </c>
      <c r="C2166" s="40" t="s">
        <v>2383</v>
      </c>
      <c r="D2166" s="40" t="s">
        <v>62</v>
      </c>
      <c r="E2166" s="41" t="s">
        <v>4095</v>
      </c>
      <c r="F2166" s="40" t="s">
        <v>44</v>
      </c>
    </row>
    <row r="2167" spans="1:6" ht="13.5" x14ac:dyDescent="0.25">
      <c r="A2167" s="42">
        <v>92887</v>
      </c>
      <c r="B2167" s="40" t="s">
        <v>4096</v>
      </c>
      <c r="C2167" s="40" t="s">
        <v>2383</v>
      </c>
      <c r="D2167" s="40" t="s">
        <v>62</v>
      </c>
      <c r="E2167" s="41" t="s">
        <v>1959</v>
      </c>
      <c r="F2167" s="40" t="s">
        <v>44</v>
      </c>
    </row>
    <row r="2168" spans="1:6" ht="13.5" x14ac:dyDescent="0.25">
      <c r="A2168" s="42">
        <v>92888</v>
      </c>
      <c r="B2168" s="40" t="s">
        <v>4097</v>
      </c>
      <c r="C2168" s="40" t="s">
        <v>2383</v>
      </c>
      <c r="D2168" s="40" t="s">
        <v>42</v>
      </c>
      <c r="E2168" s="41" t="s">
        <v>4098</v>
      </c>
      <c r="F2168" s="40" t="s">
        <v>44</v>
      </c>
    </row>
    <row r="2169" spans="1:6" ht="13.5" x14ac:dyDescent="0.25">
      <c r="A2169" s="42">
        <v>92915</v>
      </c>
      <c r="B2169" s="40" t="s">
        <v>4099</v>
      </c>
      <c r="C2169" s="40" t="s">
        <v>2383</v>
      </c>
      <c r="D2169" s="40" t="s">
        <v>62</v>
      </c>
      <c r="E2169" s="41" t="s">
        <v>2250</v>
      </c>
      <c r="F2169" s="40" t="s">
        <v>44</v>
      </c>
    </row>
    <row r="2170" spans="1:6" ht="13.5" x14ac:dyDescent="0.25">
      <c r="A2170" s="42">
        <v>92916</v>
      </c>
      <c r="B2170" s="40" t="s">
        <v>4100</v>
      </c>
      <c r="C2170" s="40" t="s">
        <v>2383</v>
      </c>
      <c r="D2170" s="40" t="s">
        <v>62</v>
      </c>
      <c r="E2170" s="41" t="s">
        <v>4101</v>
      </c>
      <c r="F2170" s="40" t="s">
        <v>44</v>
      </c>
    </row>
    <row r="2171" spans="1:6" ht="13.5" x14ac:dyDescent="0.25">
      <c r="A2171" s="42">
        <v>92917</v>
      </c>
      <c r="B2171" s="40" t="s">
        <v>4102</v>
      </c>
      <c r="C2171" s="40" t="s">
        <v>2383</v>
      </c>
      <c r="D2171" s="40" t="s">
        <v>62</v>
      </c>
      <c r="E2171" s="41" t="s">
        <v>4103</v>
      </c>
      <c r="F2171" s="40" t="s">
        <v>44</v>
      </c>
    </row>
    <row r="2172" spans="1:6" ht="13.5" x14ac:dyDescent="0.25">
      <c r="A2172" s="42">
        <v>92919</v>
      </c>
      <c r="B2172" s="40" t="s">
        <v>4104</v>
      </c>
      <c r="C2172" s="40" t="s">
        <v>2383</v>
      </c>
      <c r="D2172" s="40" t="s">
        <v>62</v>
      </c>
      <c r="E2172" s="41" t="s">
        <v>4092</v>
      </c>
      <c r="F2172" s="40" t="s">
        <v>44</v>
      </c>
    </row>
    <row r="2173" spans="1:6" ht="13.5" x14ac:dyDescent="0.25">
      <c r="A2173" s="42">
        <v>92921</v>
      </c>
      <c r="B2173" s="40" t="s">
        <v>4105</v>
      </c>
      <c r="C2173" s="40" t="s">
        <v>2383</v>
      </c>
      <c r="D2173" s="40" t="s">
        <v>62</v>
      </c>
      <c r="E2173" s="41" t="s">
        <v>4106</v>
      </c>
      <c r="F2173" s="40" t="s">
        <v>44</v>
      </c>
    </row>
    <row r="2174" spans="1:6" ht="13.5" x14ac:dyDescent="0.25">
      <c r="A2174" s="42">
        <v>92922</v>
      </c>
      <c r="B2174" s="40" t="s">
        <v>4107</v>
      </c>
      <c r="C2174" s="40" t="s">
        <v>2383</v>
      </c>
      <c r="D2174" s="40" t="s">
        <v>62</v>
      </c>
      <c r="E2174" s="41" t="s">
        <v>4108</v>
      </c>
      <c r="F2174" s="40" t="s">
        <v>44</v>
      </c>
    </row>
    <row r="2175" spans="1:6" ht="13.5" x14ac:dyDescent="0.25">
      <c r="A2175" s="42">
        <v>92923</v>
      </c>
      <c r="B2175" s="40" t="s">
        <v>4109</v>
      </c>
      <c r="C2175" s="40" t="s">
        <v>2383</v>
      </c>
      <c r="D2175" s="40" t="s">
        <v>62</v>
      </c>
      <c r="E2175" s="41" t="s">
        <v>4110</v>
      </c>
      <c r="F2175" s="40" t="s">
        <v>44</v>
      </c>
    </row>
    <row r="2176" spans="1:6" ht="13.5" x14ac:dyDescent="0.25">
      <c r="A2176" s="42">
        <v>92924</v>
      </c>
      <c r="B2176" s="40" t="s">
        <v>4111</v>
      </c>
      <c r="C2176" s="40" t="s">
        <v>2383</v>
      </c>
      <c r="D2176" s="40" t="s">
        <v>42</v>
      </c>
      <c r="E2176" s="41" t="s">
        <v>4112</v>
      </c>
      <c r="F2176" s="40" t="s">
        <v>44</v>
      </c>
    </row>
    <row r="2177" spans="1:6" ht="13.5" x14ac:dyDescent="0.25">
      <c r="A2177" s="42">
        <v>95445</v>
      </c>
      <c r="B2177" s="40" t="s">
        <v>4113</v>
      </c>
      <c r="C2177" s="40" t="s">
        <v>2383</v>
      </c>
      <c r="D2177" s="40" t="s">
        <v>42</v>
      </c>
      <c r="E2177" s="41" t="s">
        <v>3991</v>
      </c>
      <c r="F2177" s="40" t="s">
        <v>44</v>
      </c>
    </row>
    <row r="2178" spans="1:6" ht="13.5" x14ac:dyDescent="0.25">
      <c r="A2178" s="42">
        <v>95446</v>
      </c>
      <c r="B2178" s="40" t="s">
        <v>4114</v>
      </c>
      <c r="C2178" s="40" t="s">
        <v>2383</v>
      </c>
      <c r="D2178" s="40" t="s">
        <v>42</v>
      </c>
      <c r="E2178" s="41" t="s">
        <v>4115</v>
      </c>
      <c r="F2178" s="40" t="s">
        <v>44</v>
      </c>
    </row>
    <row r="2179" spans="1:6" ht="13.5" x14ac:dyDescent="0.25">
      <c r="A2179" s="42">
        <v>95448</v>
      </c>
      <c r="B2179" s="40" t="s">
        <v>4116</v>
      </c>
      <c r="C2179" s="40" t="s">
        <v>2383</v>
      </c>
      <c r="D2179" s="40" t="s">
        <v>42</v>
      </c>
      <c r="E2179" s="41" t="s">
        <v>4117</v>
      </c>
      <c r="F2179" s="40" t="s">
        <v>44</v>
      </c>
    </row>
    <row r="2180" spans="1:6" ht="13.5" x14ac:dyDescent="0.25">
      <c r="A2180" s="42">
        <v>95576</v>
      </c>
      <c r="B2180" s="40" t="s">
        <v>4118</v>
      </c>
      <c r="C2180" s="40" t="s">
        <v>2383</v>
      </c>
      <c r="D2180" s="40" t="s">
        <v>42</v>
      </c>
      <c r="E2180" s="41" t="s">
        <v>4119</v>
      </c>
      <c r="F2180" s="40" t="s">
        <v>44</v>
      </c>
    </row>
    <row r="2181" spans="1:6" ht="13.5" x14ac:dyDescent="0.25">
      <c r="A2181" s="42">
        <v>95577</v>
      </c>
      <c r="B2181" s="40" t="s">
        <v>4120</v>
      </c>
      <c r="C2181" s="40" t="s">
        <v>2383</v>
      </c>
      <c r="D2181" s="40" t="s">
        <v>42</v>
      </c>
      <c r="E2181" s="41" t="s">
        <v>4121</v>
      </c>
      <c r="F2181" s="40" t="s">
        <v>44</v>
      </c>
    </row>
    <row r="2182" spans="1:6" ht="13.5" x14ac:dyDescent="0.25">
      <c r="A2182" s="42">
        <v>95578</v>
      </c>
      <c r="B2182" s="40" t="s">
        <v>4122</v>
      </c>
      <c r="C2182" s="40" t="s">
        <v>2383</v>
      </c>
      <c r="D2182" s="40" t="s">
        <v>42</v>
      </c>
      <c r="E2182" s="41" t="s">
        <v>46</v>
      </c>
      <c r="F2182" s="40" t="s">
        <v>44</v>
      </c>
    </row>
    <row r="2183" spans="1:6" ht="13.5" x14ac:dyDescent="0.25">
      <c r="A2183" s="42">
        <v>95579</v>
      </c>
      <c r="B2183" s="40" t="s">
        <v>4123</v>
      </c>
      <c r="C2183" s="40" t="s">
        <v>2383</v>
      </c>
      <c r="D2183" s="40" t="s">
        <v>42</v>
      </c>
      <c r="E2183" s="41" t="s">
        <v>4124</v>
      </c>
      <c r="F2183" s="40" t="s">
        <v>44</v>
      </c>
    </row>
    <row r="2184" spans="1:6" ht="13.5" x14ac:dyDescent="0.25">
      <c r="A2184" s="42">
        <v>95580</v>
      </c>
      <c r="B2184" s="40" t="s">
        <v>4125</v>
      </c>
      <c r="C2184" s="40" t="s">
        <v>2383</v>
      </c>
      <c r="D2184" s="40" t="s">
        <v>42</v>
      </c>
      <c r="E2184" s="41" t="s">
        <v>4041</v>
      </c>
      <c r="F2184" s="40" t="s">
        <v>44</v>
      </c>
    </row>
    <row r="2185" spans="1:6" ht="13.5" x14ac:dyDescent="0.25">
      <c r="A2185" s="42">
        <v>95581</v>
      </c>
      <c r="B2185" s="40" t="s">
        <v>4126</v>
      </c>
      <c r="C2185" s="40" t="s">
        <v>2383</v>
      </c>
      <c r="D2185" s="40" t="s">
        <v>42</v>
      </c>
      <c r="E2185" s="41" t="s">
        <v>4127</v>
      </c>
      <c r="F2185" s="40" t="s">
        <v>44</v>
      </c>
    </row>
    <row r="2186" spans="1:6" ht="13.5" x14ac:dyDescent="0.25">
      <c r="A2186" s="42">
        <v>95582</v>
      </c>
      <c r="B2186" s="40" t="s">
        <v>4128</v>
      </c>
      <c r="C2186" s="40" t="s">
        <v>2383</v>
      </c>
      <c r="D2186" s="40" t="s">
        <v>42</v>
      </c>
      <c r="E2186" s="41" t="s">
        <v>501</v>
      </c>
      <c r="F2186" s="40" t="s">
        <v>44</v>
      </c>
    </row>
    <row r="2187" spans="1:6" ht="13.5" x14ac:dyDescent="0.25">
      <c r="A2187" s="42">
        <v>95583</v>
      </c>
      <c r="B2187" s="40" t="s">
        <v>4129</v>
      </c>
      <c r="C2187" s="40" t="s">
        <v>2383</v>
      </c>
      <c r="D2187" s="40" t="s">
        <v>42</v>
      </c>
      <c r="E2187" s="41" t="s">
        <v>4130</v>
      </c>
      <c r="F2187" s="40" t="s">
        <v>44</v>
      </c>
    </row>
    <row r="2188" spans="1:6" ht="13.5" x14ac:dyDescent="0.25">
      <c r="A2188" s="42">
        <v>95584</v>
      </c>
      <c r="B2188" s="40" t="s">
        <v>4131</v>
      </c>
      <c r="C2188" s="40" t="s">
        <v>2383</v>
      </c>
      <c r="D2188" s="40" t="s">
        <v>42</v>
      </c>
      <c r="E2188" s="41" t="s">
        <v>4132</v>
      </c>
      <c r="F2188" s="40" t="s">
        <v>44</v>
      </c>
    </row>
    <row r="2189" spans="1:6" ht="13.5" x14ac:dyDescent="0.25">
      <c r="A2189" s="42">
        <v>95585</v>
      </c>
      <c r="B2189" s="40" t="s">
        <v>4133</v>
      </c>
      <c r="C2189" s="40" t="s">
        <v>2383</v>
      </c>
      <c r="D2189" s="40" t="s">
        <v>42</v>
      </c>
      <c r="E2189" s="41" t="s">
        <v>4134</v>
      </c>
      <c r="F2189" s="40" t="s">
        <v>44</v>
      </c>
    </row>
    <row r="2190" spans="1:6" ht="13.5" x14ac:dyDescent="0.25">
      <c r="A2190" s="42">
        <v>95586</v>
      </c>
      <c r="B2190" s="40" t="s">
        <v>4135</v>
      </c>
      <c r="C2190" s="40" t="s">
        <v>2383</v>
      </c>
      <c r="D2190" s="40" t="s">
        <v>42</v>
      </c>
      <c r="E2190" s="41" t="s">
        <v>4136</v>
      </c>
      <c r="F2190" s="40" t="s">
        <v>44</v>
      </c>
    </row>
    <row r="2191" spans="1:6" ht="13.5" x14ac:dyDescent="0.25">
      <c r="A2191" s="42">
        <v>95587</v>
      </c>
      <c r="B2191" s="40" t="s">
        <v>4137</v>
      </c>
      <c r="C2191" s="40" t="s">
        <v>2383</v>
      </c>
      <c r="D2191" s="40" t="s">
        <v>42</v>
      </c>
      <c r="E2191" s="41" t="s">
        <v>4138</v>
      </c>
      <c r="F2191" s="40" t="s">
        <v>44</v>
      </c>
    </row>
    <row r="2192" spans="1:6" ht="13.5" x14ac:dyDescent="0.25">
      <c r="A2192" s="42">
        <v>95588</v>
      </c>
      <c r="B2192" s="40" t="s">
        <v>4139</v>
      </c>
      <c r="C2192" s="40" t="s">
        <v>2383</v>
      </c>
      <c r="D2192" s="40" t="s">
        <v>42</v>
      </c>
      <c r="E2192" s="41" t="s">
        <v>4140</v>
      </c>
      <c r="F2192" s="40" t="s">
        <v>44</v>
      </c>
    </row>
    <row r="2193" spans="1:6" ht="13.5" x14ac:dyDescent="0.25">
      <c r="A2193" s="42">
        <v>95589</v>
      </c>
      <c r="B2193" s="40" t="s">
        <v>4141</v>
      </c>
      <c r="C2193" s="40" t="s">
        <v>2383</v>
      </c>
      <c r="D2193" s="40" t="s">
        <v>42</v>
      </c>
      <c r="E2193" s="41" t="s">
        <v>4142</v>
      </c>
      <c r="F2193" s="40" t="s">
        <v>44</v>
      </c>
    </row>
    <row r="2194" spans="1:6" ht="13.5" x14ac:dyDescent="0.25">
      <c r="A2194" s="42">
        <v>95590</v>
      </c>
      <c r="B2194" s="40" t="s">
        <v>4143</v>
      </c>
      <c r="C2194" s="40" t="s">
        <v>2383</v>
      </c>
      <c r="D2194" s="40" t="s">
        <v>42</v>
      </c>
      <c r="E2194" s="41" t="s">
        <v>1927</v>
      </c>
      <c r="F2194" s="40" t="s">
        <v>44</v>
      </c>
    </row>
    <row r="2195" spans="1:6" ht="13.5" x14ac:dyDescent="0.25">
      <c r="A2195" s="42">
        <v>95591</v>
      </c>
      <c r="B2195" s="40" t="s">
        <v>4144</v>
      </c>
      <c r="C2195" s="40" t="s">
        <v>2383</v>
      </c>
      <c r="D2195" s="40" t="s">
        <v>42</v>
      </c>
      <c r="E2195" s="41" t="s">
        <v>3984</v>
      </c>
      <c r="F2195" s="40" t="s">
        <v>44</v>
      </c>
    </row>
    <row r="2196" spans="1:6" ht="13.5" x14ac:dyDescent="0.25">
      <c r="A2196" s="42">
        <v>95592</v>
      </c>
      <c r="B2196" s="40" t="s">
        <v>4145</v>
      </c>
      <c r="C2196" s="40" t="s">
        <v>2383</v>
      </c>
      <c r="D2196" s="40" t="s">
        <v>42</v>
      </c>
      <c r="E2196" s="41" t="s">
        <v>95</v>
      </c>
      <c r="F2196" s="40" t="s">
        <v>44</v>
      </c>
    </row>
    <row r="2197" spans="1:6" ht="13.5" x14ac:dyDescent="0.25">
      <c r="A2197" s="42">
        <v>95593</v>
      </c>
      <c r="B2197" s="40" t="s">
        <v>4146</v>
      </c>
      <c r="C2197" s="40" t="s">
        <v>2383</v>
      </c>
      <c r="D2197" s="40" t="s">
        <v>42</v>
      </c>
      <c r="E2197" s="41" t="s">
        <v>1558</v>
      </c>
      <c r="F2197" s="40" t="s">
        <v>44</v>
      </c>
    </row>
    <row r="2198" spans="1:6" ht="13.5" x14ac:dyDescent="0.25">
      <c r="A2198" s="42">
        <v>95943</v>
      </c>
      <c r="B2198" s="40" t="s">
        <v>4147</v>
      </c>
      <c r="C2198" s="40" t="s">
        <v>2383</v>
      </c>
      <c r="D2198" s="40" t="s">
        <v>62</v>
      </c>
      <c r="E2198" s="41" t="s">
        <v>4148</v>
      </c>
      <c r="F2198" s="40" t="s">
        <v>44</v>
      </c>
    </row>
    <row r="2199" spans="1:6" ht="13.5" x14ac:dyDescent="0.25">
      <c r="A2199" s="42">
        <v>95944</v>
      </c>
      <c r="B2199" s="40" t="s">
        <v>4149</v>
      </c>
      <c r="C2199" s="40" t="s">
        <v>2383</v>
      </c>
      <c r="D2199" s="40" t="s">
        <v>62</v>
      </c>
      <c r="E2199" s="41" t="s">
        <v>4150</v>
      </c>
      <c r="F2199" s="40" t="s">
        <v>44</v>
      </c>
    </row>
    <row r="2200" spans="1:6" ht="13.5" x14ac:dyDescent="0.25">
      <c r="A2200" s="42">
        <v>95945</v>
      </c>
      <c r="B2200" s="40" t="s">
        <v>4151</v>
      </c>
      <c r="C2200" s="40" t="s">
        <v>2383</v>
      </c>
      <c r="D2200" s="40" t="s">
        <v>62</v>
      </c>
      <c r="E2200" s="41" t="s">
        <v>4152</v>
      </c>
      <c r="F2200" s="40" t="s">
        <v>44</v>
      </c>
    </row>
    <row r="2201" spans="1:6" ht="13.5" x14ac:dyDescent="0.25">
      <c r="A2201" s="42">
        <v>95946</v>
      </c>
      <c r="B2201" s="40" t="s">
        <v>4153</v>
      </c>
      <c r="C2201" s="40" t="s">
        <v>2383</v>
      </c>
      <c r="D2201" s="40" t="s">
        <v>62</v>
      </c>
      <c r="E2201" s="41" t="s">
        <v>4154</v>
      </c>
      <c r="F2201" s="40" t="s">
        <v>44</v>
      </c>
    </row>
    <row r="2202" spans="1:6" ht="13.5" x14ac:dyDescent="0.25">
      <c r="A2202" s="42">
        <v>95947</v>
      </c>
      <c r="B2202" s="40" t="s">
        <v>4155</v>
      </c>
      <c r="C2202" s="40" t="s">
        <v>2383</v>
      </c>
      <c r="D2202" s="40" t="s">
        <v>62</v>
      </c>
      <c r="E2202" s="41" t="s">
        <v>4156</v>
      </c>
      <c r="F2202" s="40" t="s">
        <v>44</v>
      </c>
    </row>
    <row r="2203" spans="1:6" ht="13.5" x14ac:dyDescent="0.25">
      <c r="A2203" s="42">
        <v>95948</v>
      </c>
      <c r="B2203" s="40" t="s">
        <v>4157</v>
      </c>
      <c r="C2203" s="40" t="s">
        <v>2383</v>
      </c>
      <c r="D2203" s="40" t="s">
        <v>62</v>
      </c>
      <c r="E2203" s="41" t="s">
        <v>4158</v>
      </c>
      <c r="F2203" s="40" t="s">
        <v>44</v>
      </c>
    </row>
    <row r="2204" spans="1:6" ht="13.5" x14ac:dyDescent="0.25">
      <c r="A2204" s="42">
        <v>96544</v>
      </c>
      <c r="B2204" s="40" t="s">
        <v>4159</v>
      </c>
      <c r="C2204" s="40" t="s">
        <v>2383</v>
      </c>
      <c r="D2204" s="40" t="s">
        <v>62</v>
      </c>
      <c r="E2204" s="41" t="s">
        <v>2316</v>
      </c>
      <c r="F2204" s="40" t="s">
        <v>44</v>
      </c>
    </row>
    <row r="2205" spans="1:6" ht="13.5" x14ac:dyDescent="0.25">
      <c r="A2205" s="42">
        <v>96545</v>
      </c>
      <c r="B2205" s="40" t="s">
        <v>4160</v>
      </c>
      <c r="C2205" s="40" t="s">
        <v>2383</v>
      </c>
      <c r="D2205" s="40" t="s">
        <v>62</v>
      </c>
      <c r="E2205" s="41" t="s">
        <v>4033</v>
      </c>
      <c r="F2205" s="40" t="s">
        <v>44</v>
      </c>
    </row>
    <row r="2206" spans="1:6" ht="13.5" x14ac:dyDescent="0.25">
      <c r="A2206" s="42">
        <v>96546</v>
      </c>
      <c r="B2206" s="40" t="s">
        <v>4161</v>
      </c>
      <c r="C2206" s="40" t="s">
        <v>2383</v>
      </c>
      <c r="D2206" s="40" t="s">
        <v>62</v>
      </c>
      <c r="E2206" s="41" t="s">
        <v>4005</v>
      </c>
      <c r="F2206" s="40" t="s">
        <v>44</v>
      </c>
    </row>
    <row r="2207" spans="1:6" ht="13.5" x14ac:dyDescent="0.25">
      <c r="A2207" s="42">
        <v>96547</v>
      </c>
      <c r="B2207" s="40" t="s">
        <v>4162</v>
      </c>
      <c r="C2207" s="40" t="s">
        <v>2383</v>
      </c>
      <c r="D2207" s="40" t="s">
        <v>62</v>
      </c>
      <c r="E2207" s="41" t="s">
        <v>4163</v>
      </c>
      <c r="F2207" s="40" t="s">
        <v>44</v>
      </c>
    </row>
    <row r="2208" spans="1:6" ht="13.5" x14ac:dyDescent="0.25">
      <c r="A2208" s="42">
        <v>96548</v>
      </c>
      <c r="B2208" s="40" t="s">
        <v>4164</v>
      </c>
      <c r="C2208" s="40" t="s">
        <v>2383</v>
      </c>
      <c r="D2208" s="40" t="s">
        <v>62</v>
      </c>
      <c r="E2208" s="41" t="s">
        <v>4117</v>
      </c>
      <c r="F2208" s="40" t="s">
        <v>44</v>
      </c>
    </row>
    <row r="2209" spans="1:6" ht="13.5" x14ac:dyDescent="0.25">
      <c r="A2209" s="42">
        <v>96549</v>
      </c>
      <c r="B2209" s="40" t="s">
        <v>4165</v>
      </c>
      <c r="C2209" s="40" t="s">
        <v>2383</v>
      </c>
      <c r="D2209" s="40" t="s">
        <v>62</v>
      </c>
      <c r="E2209" s="41" t="s">
        <v>1898</v>
      </c>
      <c r="F2209" s="40" t="s">
        <v>44</v>
      </c>
    </row>
    <row r="2210" spans="1:6" ht="13.5" x14ac:dyDescent="0.25">
      <c r="A2210" s="42">
        <v>96550</v>
      </c>
      <c r="B2210" s="40" t="s">
        <v>4166</v>
      </c>
      <c r="C2210" s="40" t="s">
        <v>2383</v>
      </c>
      <c r="D2210" s="40" t="s">
        <v>62</v>
      </c>
      <c r="E2210" s="41" t="s">
        <v>4167</v>
      </c>
      <c r="F2210" s="40" t="s">
        <v>44</v>
      </c>
    </row>
    <row r="2211" spans="1:6" ht="13.5" x14ac:dyDescent="0.25">
      <c r="A2211" s="42">
        <v>100066</v>
      </c>
      <c r="B2211" s="40" t="s">
        <v>4168</v>
      </c>
      <c r="C2211" s="40" t="s">
        <v>2383</v>
      </c>
      <c r="D2211" s="40" t="s">
        <v>62</v>
      </c>
      <c r="E2211" s="41" t="s">
        <v>4095</v>
      </c>
      <c r="F2211" s="40" t="s">
        <v>44</v>
      </c>
    </row>
    <row r="2212" spans="1:6" ht="13.5" x14ac:dyDescent="0.25">
      <c r="A2212" s="42">
        <v>100067</v>
      </c>
      <c r="B2212" s="40" t="s">
        <v>4169</v>
      </c>
      <c r="C2212" s="40" t="s">
        <v>2383</v>
      </c>
      <c r="D2212" s="40" t="s">
        <v>42</v>
      </c>
      <c r="E2212" s="41" t="s">
        <v>4170</v>
      </c>
      <c r="F2212" s="40" t="s">
        <v>44</v>
      </c>
    </row>
    <row r="2213" spans="1:6" ht="13.5" x14ac:dyDescent="0.25">
      <c r="A2213" s="42">
        <v>100068</v>
      </c>
      <c r="B2213" s="40" t="s">
        <v>4171</v>
      </c>
      <c r="C2213" s="40" t="s">
        <v>2383</v>
      </c>
      <c r="D2213" s="40" t="s">
        <v>42</v>
      </c>
      <c r="E2213" s="41" t="s">
        <v>4172</v>
      </c>
      <c r="F2213" s="40" t="s">
        <v>44</v>
      </c>
    </row>
    <row r="2214" spans="1:6" ht="13.5" x14ac:dyDescent="0.25">
      <c r="A2214" s="42">
        <v>89993</v>
      </c>
      <c r="B2214" s="40" t="s">
        <v>4173</v>
      </c>
      <c r="C2214" s="40" t="s">
        <v>2467</v>
      </c>
      <c r="D2214" s="40" t="s">
        <v>62</v>
      </c>
      <c r="E2214" s="41" t="s">
        <v>4174</v>
      </c>
      <c r="F2214" s="40" t="s">
        <v>44</v>
      </c>
    </row>
    <row r="2215" spans="1:6" ht="13.5" x14ac:dyDescent="0.25">
      <c r="A2215" s="42">
        <v>89994</v>
      </c>
      <c r="B2215" s="40" t="s">
        <v>4175</v>
      </c>
      <c r="C2215" s="40" t="s">
        <v>2467</v>
      </c>
      <c r="D2215" s="40" t="s">
        <v>62</v>
      </c>
      <c r="E2215" s="41" t="s">
        <v>4176</v>
      </c>
      <c r="F2215" s="40" t="s">
        <v>44</v>
      </c>
    </row>
    <row r="2216" spans="1:6" ht="13.5" x14ac:dyDescent="0.25">
      <c r="A2216" s="42">
        <v>89995</v>
      </c>
      <c r="B2216" s="40" t="s">
        <v>4177</v>
      </c>
      <c r="C2216" s="40" t="s">
        <v>2467</v>
      </c>
      <c r="D2216" s="40" t="s">
        <v>62</v>
      </c>
      <c r="E2216" s="41" t="s">
        <v>4178</v>
      </c>
      <c r="F2216" s="40" t="s">
        <v>44</v>
      </c>
    </row>
    <row r="2217" spans="1:6" ht="13.5" x14ac:dyDescent="0.25">
      <c r="A2217" s="42">
        <v>90278</v>
      </c>
      <c r="B2217" s="40" t="s">
        <v>4179</v>
      </c>
      <c r="C2217" s="40" t="s">
        <v>2467</v>
      </c>
      <c r="D2217" s="40" t="s">
        <v>62</v>
      </c>
      <c r="E2217" s="41" t="s">
        <v>4180</v>
      </c>
      <c r="F2217" s="40" t="s">
        <v>44</v>
      </c>
    </row>
    <row r="2218" spans="1:6" ht="13.5" x14ac:dyDescent="0.25">
      <c r="A2218" s="42">
        <v>90279</v>
      </c>
      <c r="B2218" s="40" t="s">
        <v>4181</v>
      </c>
      <c r="C2218" s="40" t="s">
        <v>2467</v>
      </c>
      <c r="D2218" s="40" t="s">
        <v>62</v>
      </c>
      <c r="E2218" s="41" t="s">
        <v>4182</v>
      </c>
      <c r="F2218" s="40" t="s">
        <v>44</v>
      </c>
    </row>
    <row r="2219" spans="1:6" ht="13.5" x14ac:dyDescent="0.25">
      <c r="A2219" s="42">
        <v>90280</v>
      </c>
      <c r="B2219" s="40" t="s">
        <v>4183</v>
      </c>
      <c r="C2219" s="40" t="s">
        <v>2467</v>
      </c>
      <c r="D2219" s="40" t="s">
        <v>62</v>
      </c>
      <c r="E2219" s="41" t="s">
        <v>4184</v>
      </c>
      <c r="F2219" s="40" t="s">
        <v>44</v>
      </c>
    </row>
    <row r="2220" spans="1:6" ht="13.5" x14ac:dyDescent="0.25">
      <c r="A2220" s="42">
        <v>90281</v>
      </c>
      <c r="B2220" s="40" t="s">
        <v>4185</v>
      </c>
      <c r="C2220" s="40" t="s">
        <v>2467</v>
      </c>
      <c r="D2220" s="40" t="s">
        <v>62</v>
      </c>
      <c r="E2220" s="41" t="s">
        <v>4186</v>
      </c>
      <c r="F2220" s="40" t="s">
        <v>44</v>
      </c>
    </row>
    <row r="2221" spans="1:6" ht="13.5" x14ac:dyDescent="0.25">
      <c r="A2221" s="42">
        <v>90282</v>
      </c>
      <c r="B2221" s="40" t="s">
        <v>4187</v>
      </c>
      <c r="C2221" s="40" t="s">
        <v>2467</v>
      </c>
      <c r="D2221" s="40" t="s">
        <v>62</v>
      </c>
      <c r="E2221" s="41" t="s">
        <v>4188</v>
      </c>
      <c r="F2221" s="40" t="s">
        <v>44</v>
      </c>
    </row>
    <row r="2222" spans="1:6" ht="13.5" x14ac:dyDescent="0.25">
      <c r="A2222" s="42">
        <v>90283</v>
      </c>
      <c r="B2222" s="40" t="s">
        <v>4189</v>
      </c>
      <c r="C2222" s="40" t="s">
        <v>2467</v>
      </c>
      <c r="D2222" s="40" t="s">
        <v>62</v>
      </c>
      <c r="E2222" s="41" t="s">
        <v>4190</v>
      </c>
      <c r="F2222" s="40" t="s">
        <v>44</v>
      </c>
    </row>
    <row r="2223" spans="1:6" ht="13.5" x14ac:dyDescent="0.25">
      <c r="A2223" s="42">
        <v>90284</v>
      </c>
      <c r="B2223" s="40" t="s">
        <v>4191</v>
      </c>
      <c r="C2223" s="40" t="s">
        <v>2467</v>
      </c>
      <c r="D2223" s="40" t="s">
        <v>62</v>
      </c>
      <c r="E2223" s="41" t="s">
        <v>4192</v>
      </c>
      <c r="F2223" s="40" t="s">
        <v>44</v>
      </c>
    </row>
    <row r="2224" spans="1:6" ht="13.5" x14ac:dyDescent="0.25">
      <c r="A2224" s="42">
        <v>90285</v>
      </c>
      <c r="B2224" s="40" t="s">
        <v>4193</v>
      </c>
      <c r="C2224" s="40" t="s">
        <v>2467</v>
      </c>
      <c r="D2224" s="40" t="s">
        <v>62</v>
      </c>
      <c r="E2224" s="41" t="s">
        <v>4194</v>
      </c>
      <c r="F2224" s="40" t="s">
        <v>44</v>
      </c>
    </row>
    <row r="2225" spans="1:6" ht="13.5" x14ac:dyDescent="0.25">
      <c r="A2225" s="42">
        <v>90853</v>
      </c>
      <c r="B2225" s="40" t="s">
        <v>4195</v>
      </c>
      <c r="C2225" s="40" t="s">
        <v>2467</v>
      </c>
      <c r="D2225" s="40" t="s">
        <v>62</v>
      </c>
      <c r="E2225" s="41" t="s">
        <v>4196</v>
      </c>
      <c r="F2225" s="40" t="s">
        <v>44</v>
      </c>
    </row>
    <row r="2226" spans="1:6" ht="13.5" x14ac:dyDescent="0.25">
      <c r="A2226" s="42">
        <v>90854</v>
      </c>
      <c r="B2226" s="40" t="s">
        <v>4197</v>
      </c>
      <c r="C2226" s="40" t="s">
        <v>2467</v>
      </c>
      <c r="D2226" s="40" t="s">
        <v>62</v>
      </c>
      <c r="E2226" s="41" t="s">
        <v>4198</v>
      </c>
      <c r="F2226" s="40" t="s">
        <v>44</v>
      </c>
    </row>
    <row r="2227" spans="1:6" ht="13.5" x14ac:dyDescent="0.25">
      <c r="A2227" s="42">
        <v>90855</v>
      </c>
      <c r="B2227" s="40" t="s">
        <v>4199</v>
      </c>
      <c r="C2227" s="40" t="s">
        <v>2467</v>
      </c>
      <c r="D2227" s="40" t="s">
        <v>62</v>
      </c>
      <c r="E2227" s="41" t="s">
        <v>4200</v>
      </c>
      <c r="F2227" s="40" t="s">
        <v>44</v>
      </c>
    </row>
    <row r="2228" spans="1:6" ht="13.5" x14ac:dyDescent="0.25">
      <c r="A2228" s="42">
        <v>90856</v>
      </c>
      <c r="B2228" s="40" t="s">
        <v>4201</v>
      </c>
      <c r="C2228" s="40" t="s">
        <v>2467</v>
      </c>
      <c r="D2228" s="40" t="s">
        <v>62</v>
      </c>
      <c r="E2228" s="41" t="s">
        <v>4202</v>
      </c>
      <c r="F2228" s="40" t="s">
        <v>44</v>
      </c>
    </row>
    <row r="2229" spans="1:6" ht="13.5" x14ac:dyDescent="0.25">
      <c r="A2229" s="42">
        <v>90857</v>
      </c>
      <c r="B2229" s="40" t="s">
        <v>4203</v>
      </c>
      <c r="C2229" s="40" t="s">
        <v>2467</v>
      </c>
      <c r="D2229" s="40" t="s">
        <v>62</v>
      </c>
      <c r="E2229" s="41" t="s">
        <v>4204</v>
      </c>
      <c r="F2229" s="40" t="s">
        <v>44</v>
      </c>
    </row>
    <row r="2230" spans="1:6" ht="13.5" x14ac:dyDescent="0.25">
      <c r="A2230" s="42">
        <v>90858</v>
      </c>
      <c r="B2230" s="40" t="s">
        <v>4205</v>
      </c>
      <c r="C2230" s="40" t="s">
        <v>2467</v>
      </c>
      <c r="D2230" s="40" t="s">
        <v>62</v>
      </c>
      <c r="E2230" s="41" t="s">
        <v>4206</v>
      </c>
      <c r="F2230" s="40" t="s">
        <v>44</v>
      </c>
    </row>
    <row r="2231" spans="1:6" ht="13.5" x14ac:dyDescent="0.25">
      <c r="A2231" s="42">
        <v>90859</v>
      </c>
      <c r="B2231" s="40" t="s">
        <v>4207</v>
      </c>
      <c r="C2231" s="40" t="s">
        <v>2467</v>
      </c>
      <c r="D2231" s="40" t="s">
        <v>42</v>
      </c>
      <c r="E2231" s="41" t="s">
        <v>4208</v>
      </c>
      <c r="F2231" s="40" t="s">
        <v>44</v>
      </c>
    </row>
    <row r="2232" spans="1:6" ht="13.5" x14ac:dyDescent="0.25">
      <c r="A2232" s="42">
        <v>90860</v>
      </c>
      <c r="B2232" s="40" t="s">
        <v>4209</v>
      </c>
      <c r="C2232" s="40" t="s">
        <v>2467</v>
      </c>
      <c r="D2232" s="40" t="s">
        <v>42</v>
      </c>
      <c r="E2232" s="41" t="s">
        <v>4210</v>
      </c>
      <c r="F2232" s="40" t="s">
        <v>44</v>
      </c>
    </row>
    <row r="2233" spans="1:6" ht="13.5" x14ac:dyDescent="0.25">
      <c r="A2233" s="42">
        <v>90861</v>
      </c>
      <c r="B2233" s="40" t="s">
        <v>4211</v>
      </c>
      <c r="C2233" s="40" t="s">
        <v>2467</v>
      </c>
      <c r="D2233" s="40" t="s">
        <v>62</v>
      </c>
      <c r="E2233" s="41" t="s">
        <v>4212</v>
      </c>
      <c r="F2233" s="40" t="s">
        <v>44</v>
      </c>
    </row>
    <row r="2234" spans="1:6" ht="13.5" x14ac:dyDescent="0.25">
      <c r="A2234" s="42">
        <v>90862</v>
      </c>
      <c r="B2234" s="40" t="s">
        <v>4213</v>
      </c>
      <c r="C2234" s="40" t="s">
        <v>2467</v>
      </c>
      <c r="D2234" s="40" t="s">
        <v>42</v>
      </c>
      <c r="E2234" s="41" t="s">
        <v>4214</v>
      </c>
      <c r="F2234" s="40" t="s">
        <v>44</v>
      </c>
    </row>
    <row r="2235" spans="1:6" ht="13.5" x14ac:dyDescent="0.25">
      <c r="A2235" s="42">
        <v>92718</v>
      </c>
      <c r="B2235" s="40" t="s">
        <v>4215</v>
      </c>
      <c r="C2235" s="40" t="s">
        <v>2467</v>
      </c>
      <c r="D2235" s="40" t="s">
        <v>62</v>
      </c>
      <c r="E2235" s="41" t="s">
        <v>4216</v>
      </c>
      <c r="F2235" s="40" t="s">
        <v>44</v>
      </c>
    </row>
    <row r="2236" spans="1:6" ht="13.5" x14ac:dyDescent="0.25">
      <c r="A2236" s="42">
        <v>92719</v>
      </c>
      <c r="B2236" s="40" t="s">
        <v>4217</v>
      </c>
      <c r="C2236" s="40" t="s">
        <v>2467</v>
      </c>
      <c r="D2236" s="40" t="s">
        <v>62</v>
      </c>
      <c r="E2236" s="41" t="s">
        <v>4218</v>
      </c>
      <c r="F2236" s="40" t="s">
        <v>44</v>
      </c>
    </row>
    <row r="2237" spans="1:6" ht="13.5" x14ac:dyDescent="0.25">
      <c r="A2237" s="42">
        <v>92720</v>
      </c>
      <c r="B2237" s="40" t="s">
        <v>4219</v>
      </c>
      <c r="C2237" s="40" t="s">
        <v>2467</v>
      </c>
      <c r="D2237" s="40" t="s">
        <v>62</v>
      </c>
      <c r="E2237" s="41" t="s">
        <v>4220</v>
      </c>
      <c r="F2237" s="40" t="s">
        <v>44</v>
      </c>
    </row>
    <row r="2238" spans="1:6" ht="13.5" x14ac:dyDescent="0.25">
      <c r="A2238" s="42">
        <v>92721</v>
      </c>
      <c r="B2238" s="40" t="s">
        <v>4221</v>
      </c>
      <c r="C2238" s="40" t="s">
        <v>2467</v>
      </c>
      <c r="D2238" s="40" t="s">
        <v>62</v>
      </c>
      <c r="E2238" s="41" t="s">
        <v>4222</v>
      </c>
      <c r="F2238" s="40" t="s">
        <v>44</v>
      </c>
    </row>
    <row r="2239" spans="1:6" ht="13.5" x14ac:dyDescent="0.25">
      <c r="A2239" s="42">
        <v>92722</v>
      </c>
      <c r="B2239" s="40" t="s">
        <v>4223</v>
      </c>
      <c r="C2239" s="40" t="s">
        <v>2467</v>
      </c>
      <c r="D2239" s="40" t="s">
        <v>62</v>
      </c>
      <c r="E2239" s="41" t="s">
        <v>4224</v>
      </c>
      <c r="F2239" s="40" t="s">
        <v>44</v>
      </c>
    </row>
    <row r="2240" spans="1:6" ht="13.5" x14ac:dyDescent="0.25">
      <c r="A2240" s="42">
        <v>92723</v>
      </c>
      <c r="B2240" s="40" t="s">
        <v>4225</v>
      </c>
      <c r="C2240" s="40" t="s">
        <v>2467</v>
      </c>
      <c r="D2240" s="40" t="s">
        <v>62</v>
      </c>
      <c r="E2240" s="41" t="s">
        <v>4226</v>
      </c>
      <c r="F2240" s="40" t="s">
        <v>44</v>
      </c>
    </row>
    <row r="2241" spans="1:6" ht="13.5" x14ac:dyDescent="0.25">
      <c r="A2241" s="42">
        <v>92724</v>
      </c>
      <c r="B2241" s="40" t="s">
        <v>4227</v>
      </c>
      <c r="C2241" s="40" t="s">
        <v>2467</v>
      </c>
      <c r="D2241" s="40" t="s">
        <v>62</v>
      </c>
      <c r="E2241" s="41" t="s">
        <v>4228</v>
      </c>
      <c r="F2241" s="40" t="s">
        <v>44</v>
      </c>
    </row>
    <row r="2242" spans="1:6" ht="13.5" x14ac:dyDescent="0.25">
      <c r="A2242" s="42">
        <v>92725</v>
      </c>
      <c r="B2242" s="40" t="s">
        <v>4229</v>
      </c>
      <c r="C2242" s="40" t="s">
        <v>2467</v>
      </c>
      <c r="D2242" s="40" t="s">
        <v>62</v>
      </c>
      <c r="E2242" s="41" t="s">
        <v>4230</v>
      </c>
      <c r="F2242" s="40" t="s">
        <v>44</v>
      </c>
    </row>
    <row r="2243" spans="1:6" ht="13.5" x14ac:dyDescent="0.25">
      <c r="A2243" s="42">
        <v>92726</v>
      </c>
      <c r="B2243" s="40" t="s">
        <v>4231</v>
      </c>
      <c r="C2243" s="40" t="s">
        <v>2467</v>
      </c>
      <c r="D2243" s="40" t="s">
        <v>62</v>
      </c>
      <c r="E2243" s="41" t="s">
        <v>4232</v>
      </c>
      <c r="F2243" s="40" t="s">
        <v>44</v>
      </c>
    </row>
    <row r="2244" spans="1:6" ht="13.5" x14ac:dyDescent="0.25">
      <c r="A2244" s="42">
        <v>92727</v>
      </c>
      <c r="B2244" s="40" t="s">
        <v>4233</v>
      </c>
      <c r="C2244" s="40" t="s">
        <v>2467</v>
      </c>
      <c r="D2244" s="40" t="s">
        <v>62</v>
      </c>
      <c r="E2244" s="41" t="s">
        <v>4234</v>
      </c>
      <c r="F2244" s="40" t="s">
        <v>44</v>
      </c>
    </row>
    <row r="2245" spans="1:6" ht="13.5" x14ac:dyDescent="0.25">
      <c r="A2245" s="42">
        <v>92728</v>
      </c>
      <c r="B2245" s="40" t="s">
        <v>4235</v>
      </c>
      <c r="C2245" s="40" t="s">
        <v>2467</v>
      </c>
      <c r="D2245" s="40" t="s">
        <v>62</v>
      </c>
      <c r="E2245" s="41" t="s">
        <v>4236</v>
      </c>
      <c r="F2245" s="40" t="s">
        <v>44</v>
      </c>
    </row>
    <row r="2246" spans="1:6" ht="13.5" x14ac:dyDescent="0.25">
      <c r="A2246" s="42">
        <v>92729</v>
      </c>
      <c r="B2246" s="40" t="s">
        <v>4237</v>
      </c>
      <c r="C2246" s="40" t="s">
        <v>2467</v>
      </c>
      <c r="D2246" s="40" t="s">
        <v>62</v>
      </c>
      <c r="E2246" s="41" t="s">
        <v>4238</v>
      </c>
      <c r="F2246" s="40" t="s">
        <v>44</v>
      </c>
    </row>
    <row r="2247" spans="1:6" ht="13.5" x14ac:dyDescent="0.25">
      <c r="A2247" s="42">
        <v>92730</v>
      </c>
      <c r="B2247" s="40" t="s">
        <v>4239</v>
      </c>
      <c r="C2247" s="40" t="s">
        <v>2467</v>
      </c>
      <c r="D2247" s="40" t="s">
        <v>62</v>
      </c>
      <c r="E2247" s="41" t="s">
        <v>4240</v>
      </c>
      <c r="F2247" s="40" t="s">
        <v>44</v>
      </c>
    </row>
    <row r="2248" spans="1:6" ht="13.5" x14ac:dyDescent="0.25">
      <c r="A2248" s="42">
        <v>92731</v>
      </c>
      <c r="B2248" s="40" t="s">
        <v>4241</v>
      </c>
      <c r="C2248" s="40" t="s">
        <v>2467</v>
      </c>
      <c r="D2248" s="40" t="s">
        <v>62</v>
      </c>
      <c r="E2248" s="41" t="s">
        <v>4242</v>
      </c>
      <c r="F2248" s="40" t="s">
        <v>44</v>
      </c>
    </row>
    <row r="2249" spans="1:6" ht="13.5" x14ac:dyDescent="0.25">
      <c r="A2249" s="42">
        <v>92732</v>
      </c>
      <c r="B2249" s="40" t="s">
        <v>4243</v>
      </c>
      <c r="C2249" s="40" t="s">
        <v>2467</v>
      </c>
      <c r="D2249" s="40" t="s">
        <v>62</v>
      </c>
      <c r="E2249" s="41" t="s">
        <v>4244</v>
      </c>
      <c r="F2249" s="40" t="s">
        <v>44</v>
      </c>
    </row>
    <row r="2250" spans="1:6" ht="13.5" x14ac:dyDescent="0.25">
      <c r="A2250" s="42">
        <v>92733</v>
      </c>
      <c r="B2250" s="40" t="s">
        <v>4245</v>
      </c>
      <c r="C2250" s="40" t="s">
        <v>2467</v>
      </c>
      <c r="D2250" s="40" t="s">
        <v>62</v>
      </c>
      <c r="E2250" s="41" t="s">
        <v>4246</v>
      </c>
      <c r="F2250" s="40" t="s">
        <v>44</v>
      </c>
    </row>
    <row r="2251" spans="1:6" ht="13.5" x14ac:dyDescent="0.25">
      <c r="A2251" s="42">
        <v>92734</v>
      </c>
      <c r="B2251" s="40" t="s">
        <v>4247</v>
      </c>
      <c r="C2251" s="40" t="s">
        <v>2467</v>
      </c>
      <c r="D2251" s="40" t="s">
        <v>62</v>
      </c>
      <c r="E2251" s="41" t="s">
        <v>4248</v>
      </c>
      <c r="F2251" s="40" t="s">
        <v>44</v>
      </c>
    </row>
    <row r="2252" spans="1:6" ht="13.5" x14ac:dyDescent="0.25">
      <c r="A2252" s="42">
        <v>92735</v>
      </c>
      <c r="B2252" s="40" t="s">
        <v>4249</v>
      </c>
      <c r="C2252" s="40" t="s">
        <v>2467</v>
      </c>
      <c r="D2252" s="40" t="s">
        <v>62</v>
      </c>
      <c r="E2252" s="41" t="s">
        <v>4250</v>
      </c>
      <c r="F2252" s="40" t="s">
        <v>44</v>
      </c>
    </row>
    <row r="2253" spans="1:6" ht="13.5" x14ac:dyDescent="0.25">
      <c r="A2253" s="42">
        <v>92736</v>
      </c>
      <c r="B2253" s="40" t="s">
        <v>4251</v>
      </c>
      <c r="C2253" s="40" t="s">
        <v>2467</v>
      </c>
      <c r="D2253" s="40" t="s">
        <v>62</v>
      </c>
      <c r="E2253" s="41" t="s">
        <v>4252</v>
      </c>
      <c r="F2253" s="40" t="s">
        <v>44</v>
      </c>
    </row>
    <row r="2254" spans="1:6" ht="13.5" x14ac:dyDescent="0.25">
      <c r="A2254" s="42">
        <v>92739</v>
      </c>
      <c r="B2254" s="40" t="s">
        <v>4253</v>
      </c>
      <c r="C2254" s="40" t="s">
        <v>2467</v>
      </c>
      <c r="D2254" s="40" t="s">
        <v>62</v>
      </c>
      <c r="E2254" s="41" t="s">
        <v>4254</v>
      </c>
      <c r="F2254" s="40" t="s">
        <v>44</v>
      </c>
    </row>
    <row r="2255" spans="1:6" ht="13.5" x14ac:dyDescent="0.25">
      <c r="A2255" s="42">
        <v>92740</v>
      </c>
      <c r="B2255" s="40" t="s">
        <v>4255</v>
      </c>
      <c r="C2255" s="40" t="s">
        <v>2467</v>
      </c>
      <c r="D2255" s="40" t="s">
        <v>62</v>
      </c>
      <c r="E2255" s="41" t="s">
        <v>4256</v>
      </c>
      <c r="F2255" s="40" t="s">
        <v>44</v>
      </c>
    </row>
    <row r="2256" spans="1:6" ht="13.5" x14ac:dyDescent="0.25">
      <c r="A2256" s="42">
        <v>92741</v>
      </c>
      <c r="B2256" s="40" t="s">
        <v>4257</v>
      </c>
      <c r="C2256" s="40" t="s">
        <v>2467</v>
      </c>
      <c r="D2256" s="40" t="s">
        <v>62</v>
      </c>
      <c r="E2256" s="41" t="s">
        <v>4258</v>
      </c>
      <c r="F2256" s="40" t="s">
        <v>44</v>
      </c>
    </row>
    <row r="2257" spans="1:6" ht="13.5" x14ac:dyDescent="0.25">
      <c r="A2257" s="42">
        <v>92742</v>
      </c>
      <c r="B2257" s="40" t="s">
        <v>4259</v>
      </c>
      <c r="C2257" s="40" t="s">
        <v>2467</v>
      </c>
      <c r="D2257" s="40" t="s">
        <v>62</v>
      </c>
      <c r="E2257" s="41" t="s">
        <v>4260</v>
      </c>
      <c r="F2257" s="40" t="s">
        <v>44</v>
      </c>
    </row>
    <row r="2258" spans="1:6" ht="13.5" x14ac:dyDescent="0.25">
      <c r="A2258" s="42">
        <v>92873</v>
      </c>
      <c r="B2258" s="40" t="s">
        <v>4261</v>
      </c>
      <c r="C2258" s="40" t="s">
        <v>2467</v>
      </c>
      <c r="D2258" s="40" t="s">
        <v>62</v>
      </c>
      <c r="E2258" s="41" t="s">
        <v>4262</v>
      </c>
      <c r="F2258" s="40" t="s">
        <v>44</v>
      </c>
    </row>
    <row r="2259" spans="1:6" ht="13.5" x14ac:dyDescent="0.25">
      <c r="A2259" s="42">
        <v>92874</v>
      </c>
      <c r="B2259" s="40" t="s">
        <v>4263</v>
      </c>
      <c r="C2259" s="40" t="s">
        <v>2467</v>
      </c>
      <c r="D2259" s="40" t="s">
        <v>62</v>
      </c>
      <c r="E2259" s="41" t="s">
        <v>4264</v>
      </c>
      <c r="F2259" s="40" t="s">
        <v>44</v>
      </c>
    </row>
    <row r="2260" spans="1:6" ht="13.5" x14ac:dyDescent="0.25">
      <c r="A2260" s="42">
        <v>94962</v>
      </c>
      <c r="B2260" s="40" t="s">
        <v>4265</v>
      </c>
      <c r="C2260" s="40" t="s">
        <v>2467</v>
      </c>
      <c r="D2260" s="40" t="s">
        <v>62</v>
      </c>
      <c r="E2260" s="41" t="s">
        <v>4266</v>
      </c>
      <c r="F2260" s="40" t="s">
        <v>44</v>
      </c>
    </row>
    <row r="2261" spans="1:6" ht="13.5" x14ac:dyDescent="0.25">
      <c r="A2261" s="42">
        <v>94963</v>
      </c>
      <c r="B2261" s="40" t="s">
        <v>4267</v>
      </c>
      <c r="C2261" s="40" t="s">
        <v>2467</v>
      </c>
      <c r="D2261" s="40" t="s">
        <v>62</v>
      </c>
      <c r="E2261" s="41" t="s">
        <v>4268</v>
      </c>
      <c r="F2261" s="40" t="s">
        <v>44</v>
      </c>
    </row>
    <row r="2262" spans="1:6" ht="13.5" x14ac:dyDescent="0.25">
      <c r="A2262" s="42">
        <v>94964</v>
      </c>
      <c r="B2262" s="40" t="s">
        <v>4269</v>
      </c>
      <c r="C2262" s="40" t="s">
        <v>2467</v>
      </c>
      <c r="D2262" s="40" t="s">
        <v>62</v>
      </c>
      <c r="E2262" s="41" t="s">
        <v>4270</v>
      </c>
      <c r="F2262" s="40" t="s">
        <v>44</v>
      </c>
    </row>
    <row r="2263" spans="1:6" ht="13.5" x14ac:dyDescent="0.25">
      <c r="A2263" s="42">
        <v>94965</v>
      </c>
      <c r="B2263" s="40" t="s">
        <v>4271</v>
      </c>
      <c r="C2263" s="40" t="s">
        <v>2467</v>
      </c>
      <c r="D2263" s="40" t="s">
        <v>62</v>
      </c>
      <c r="E2263" s="41" t="s">
        <v>4272</v>
      </c>
      <c r="F2263" s="40" t="s">
        <v>44</v>
      </c>
    </row>
    <row r="2264" spans="1:6" ht="13.5" x14ac:dyDescent="0.25">
      <c r="A2264" s="42">
        <v>94966</v>
      </c>
      <c r="B2264" s="40" t="s">
        <v>4273</v>
      </c>
      <c r="C2264" s="40" t="s">
        <v>2467</v>
      </c>
      <c r="D2264" s="40" t="s">
        <v>62</v>
      </c>
      <c r="E2264" s="41" t="s">
        <v>4274</v>
      </c>
      <c r="F2264" s="40" t="s">
        <v>44</v>
      </c>
    </row>
    <row r="2265" spans="1:6" ht="13.5" x14ac:dyDescent="0.25">
      <c r="A2265" s="42">
        <v>94967</v>
      </c>
      <c r="B2265" s="40" t="s">
        <v>4275</v>
      </c>
      <c r="C2265" s="40" t="s">
        <v>2467</v>
      </c>
      <c r="D2265" s="40" t="s">
        <v>62</v>
      </c>
      <c r="E2265" s="41" t="s">
        <v>4276</v>
      </c>
      <c r="F2265" s="40" t="s">
        <v>44</v>
      </c>
    </row>
    <row r="2266" spans="1:6" ht="13.5" x14ac:dyDescent="0.25">
      <c r="A2266" s="42">
        <v>94968</v>
      </c>
      <c r="B2266" s="40" t="s">
        <v>4277</v>
      </c>
      <c r="C2266" s="40" t="s">
        <v>2467</v>
      </c>
      <c r="D2266" s="40" t="s">
        <v>62</v>
      </c>
      <c r="E2266" s="41" t="s">
        <v>4278</v>
      </c>
      <c r="F2266" s="40" t="s">
        <v>44</v>
      </c>
    </row>
    <row r="2267" spans="1:6" ht="13.5" x14ac:dyDescent="0.25">
      <c r="A2267" s="42">
        <v>94969</v>
      </c>
      <c r="B2267" s="40" t="s">
        <v>4279</v>
      </c>
      <c r="C2267" s="40" t="s">
        <v>2467</v>
      </c>
      <c r="D2267" s="40" t="s">
        <v>62</v>
      </c>
      <c r="E2267" s="41" t="s">
        <v>4280</v>
      </c>
      <c r="F2267" s="40" t="s">
        <v>44</v>
      </c>
    </row>
    <row r="2268" spans="1:6" ht="13.5" x14ac:dyDescent="0.25">
      <c r="A2268" s="42">
        <v>94970</v>
      </c>
      <c r="B2268" s="40" t="s">
        <v>4281</v>
      </c>
      <c r="C2268" s="40" t="s">
        <v>2467</v>
      </c>
      <c r="D2268" s="40" t="s">
        <v>62</v>
      </c>
      <c r="E2268" s="41" t="s">
        <v>4282</v>
      </c>
      <c r="F2268" s="40" t="s">
        <v>44</v>
      </c>
    </row>
    <row r="2269" spans="1:6" ht="13.5" x14ac:dyDescent="0.25">
      <c r="A2269" s="42">
        <v>94971</v>
      </c>
      <c r="B2269" s="40" t="s">
        <v>4283</v>
      </c>
      <c r="C2269" s="40" t="s">
        <v>2467</v>
      </c>
      <c r="D2269" s="40" t="s">
        <v>62</v>
      </c>
      <c r="E2269" s="41" t="s">
        <v>4284</v>
      </c>
      <c r="F2269" s="40" t="s">
        <v>44</v>
      </c>
    </row>
    <row r="2270" spans="1:6" ht="13.5" x14ac:dyDescent="0.25">
      <c r="A2270" s="42">
        <v>94972</v>
      </c>
      <c r="B2270" s="40" t="s">
        <v>4285</v>
      </c>
      <c r="C2270" s="40" t="s">
        <v>2467</v>
      </c>
      <c r="D2270" s="40" t="s">
        <v>62</v>
      </c>
      <c r="E2270" s="41" t="s">
        <v>4286</v>
      </c>
      <c r="F2270" s="40" t="s">
        <v>44</v>
      </c>
    </row>
    <row r="2271" spans="1:6" ht="13.5" x14ac:dyDescent="0.25">
      <c r="A2271" s="42">
        <v>94973</v>
      </c>
      <c r="B2271" s="40" t="s">
        <v>4287</v>
      </c>
      <c r="C2271" s="40" t="s">
        <v>2467</v>
      </c>
      <c r="D2271" s="40" t="s">
        <v>62</v>
      </c>
      <c r="E2271" s="41" t="s">
        <v>4288</v>
      </c>
      <c r="F2271" s="40" t="s">
        <v>44</v>
      </c>
    </row>
    <row r="2272" spans="1:6" ht="13.5" x14ac:dyDescent="0.25">
      <c r="A2272" s="42">
        <v>94974</v>
      </c>
      <c r="B2272" s="40" t="s">
        <v>4289</v>
      </c>
      <c r="C2272" s="40" t="s">
        <v>2467</v>
      </c>
      <c r="D2272" s="40" t="s">
        <v>62</v>
      </c>
      <c r="E2272" s="41" t="s">
        <v>4290</v>
      </c>
      <c r="F2272" s="40" t="s">
        <v>44</v>
      </c>
    </row>
    <row r="2273" spans="1:6" ht="13.5" x14ac:dyDescent="0.25">
      <c r="A2273" s="42">
        <v>94975</v>
      </c>
      <c r="B2273" s="40" t="s">
        <v>4291</v>
      </c>
      <c r="C2273" s="40" t="s">
        <v>2467</v>
      </c>
      <c r="D2273" s="40" t="s">
        <v>62</v>
      </c>
      <c r="E2273" s="41" t="s">
        <v>4292</v>
      </c>
      <c r="F2273" s="40" t="s">
        <v>44</v>
      </c>
    </row>
    <row r="2274" spans="1:6" ht="13.5" x14ac:dyDescent="0.25">
      <c r="A2274" s="42">
        <v>96555</v>
      </c>
      <c r="B2274" s="40" t="s">
        <v>4293</v>
      </c>
      <c r="C2274" s="40" t="s">
        <v>2467</v>
      </c>
      <c r="D2274" s="40" t="s">
        <v>62</v>
      </c>
      <c r="E2274" s="41" t="s">
        <v>4294</v>
      </c>
      <c r="F2274" s="40" t="s">
        <v>44</v>
      </c>
    </row>
    <row r="2275" spans="1:6" ht="13.5" x14ac:dyDescent="0.25">
      <c r="A2275" s="42">
        <v>96556</v>
      </c>
      <c r="B2275" s="40" t="s">
        <v>4295</v>
      </c>
      <c r="C2275" s="40" t="s">
        <v>2467</v>
      </c>
      <c r="D2275" s="40" t="s">
        <v>62</v>
      </c>
      <c r="E2275" s="41" t="s">
        <v>4296</v>
      </c>
      <c r="F2275" s="40" t="s">
        <v>44</v>
      </c>
    </row>
    <row r="2276" spans="1:6" ht="13.5" x14ac:dyDescent="0.25">
      <c r="A2276" s="42">
        <v>96557</v>
      </c>
      <c r="B2276" s="40" t="s">
        <v>4297</v>
      </c>
      <c r="C2276" s="40" t="s">
        <v>2467</v>
      </c>
      <c r="D2276" s="40" t="s">
        <v>62</v>
      </c>
      <c r="E2276" s="41" t="s">
        <v>4298</v>
      </c>
      <c r="F2276" s="40" t="s">
        <v>44</v>
      </c>
    </row>
    <row r="2277" spans="1:6" ht="13.5" x14ac:dyDescent="0.25">
      <c r="A2277" s="42">
        <v>96558</v>
      </c>
      <c r="B2277" s="40" t="s">
        <v>4299</v>
      </c>
      <c r="C2277" s="40" t="s">
        <v>2467</v>
      </c>
      <c r="D2277" s="40" t="s">
        <v>62</v>
      </c>
      <c r="E2277" s="41" t="s">
        <v>4300</v>
      </c>
      <c r="F2277" s="40" t="s">
        <v>44</v>
      </c>
    </row>
    <row r="2278" spans="1:6" ht="13.5" x14ac:dyDescent="0.25">
      <c r="A2278" s="42">
        <v>99235</v>
      </c>
      <c r="B2278" s="40" t="s">
        <v>4301</v>
      </c>
      <c r="C2278" s="40" t="s">
        <v>2467</v>
      </c>
      <c r="D2278" s="40" t="s">
        <v>42</v>
      </c>
      <c r="E2278" s="41" t="s">
        <v>4302</v>
      </c>
      <c r="F2278" s="40" t="s">
        <v>44</v>
      </c>
    </row>
    <row r="2279" spans="1:6" ht="13.5" x14ac:dyDescent="0.25">
      <c r="A2279" s="42">
        <v>99431</v>
      </c>
      <c r="B2279" s="40" t="s">
        <v>4303</v>
      </c>
      <c r="C2279" s="40" t="s">
        <v>2467</v>
      </c>
      <c r="D2279" s="40" t="s">
        <v>62</v>
      </c>
      <c r="E2279" s="41" t="s">
        <v>4304</v>
      </c>
      <c r="F2279" s="40" t="s">
        <v>44</v>
      </c>
    </row>
    <row r="2280" spans="1:6" ht="13.5" x14ac:dyDescent="0.25">
      <c r="A2280" s="42">
        <v>99432</v>
      </c>
      <c r="B2280" s="40" t="s">
        <v>4305</v>
      </c>
      <c r="C2280" s="40" t="s">
        <v>2467</v>
      </c>
      <c r="D2280" s="40" t="s">
        <v>62</v>
      </c>
      <c r="E2280" s="41" t="s">
        <v>4306</v>
      </c>
      <c r="F2280" s="40" t="s">
        <v>44</v>
      </c>
    </row>
    <row r="2281" spans="1:6" ht="13.5" x14ac:dyDescent="0.25">
      <c r="A2281" s="42">
        <v>99433</v>
      </c>
      <c r="B2281" s="40" t="s">
        <v>4307</v>
      </c>
      <c r="C2281" s="40" t="s">
        <v>2467</v>
      </c>
      <c r="D2281" s="40" t="s">
        <v>62</v>
      </c>
      <c r="E2281" s="41" t="s">
        <v>4308</v>
      </c>
      <c r="F2281" s="40" t="s">
        <v>44</v>
      </c>
    </row>
    <row r="2282" spans="1:6" ht="13.5" x14ac:dyDescent="0.25">
      <c r="A2282" s="42">
        <v>99434</v>
      </c>
      <c r="B2282" s="40" t="s">
        <v>4309</v>
      </c>
      <c r="C2282" s="40" t="s">
        <v>2467</v>
      </c>
      <c r="D2282" s="40" t="s">
        <v>62</v>
      </c>
      <c r="E2282" s="41" t="s">
        <v>4310</v>
      </c>
      <c r="F2282" s="40" t="s">
        <v>44</v>
      </c>
    </row>
    <row r="2283" spans="1:6" ht="13.5" x14ac:dyDescent="0.25">
      <c r="A2283" s="42">
        <v>99435</v>
      </c>
      <c r="B2283" s="40" t="s">
        <v>4311</v>
      </c>
      <c r="C2283" s="40" t="s">
        <v>2467</v>
      </c>
      <c r="D2283" s="40" t="s">
        <v>62</v>
      </c>
      <c r="E2283" s="41" t="s">
        <v>4312</v>
      </c>
      <c r="F2283" s="40" t="s">
        <v>44</v>
      </c>
    </row>
    <row r="2284" spans="1:6" ht="13.5" x14ac:dyDescent="0.25">
      <c r="A2284" s="42">
        <v>99436</v>
      </c>
      <c r="B2284" s="40" t="s">
        <v>4313</v>
      </c>
      <c r="C2284" s="40" t="s">
        <v>2467</v>
      </c>
      <c r="D2284" s="40" t="s">
        <v>62</v>
      </c>
      <c r="E2284" s="41" t="s">
        <v>4314</v>
      </c>
      <c r="F2284" s="40" t="s">
        <v>44</v>
      </c>
    </row>
    <row r="2285" spans="1:6" ht="13.5" x14ac:dyDescent="0.25">
      <c r="A2285" s="42">
        <v>99437</v>
      </c>
      <c r="B2285" s="40" t="s">
        <v>4315</v>
      </c>
      <c r="C2285" s="40" t="s">
        <v>2467</v>
      </c>
      <c r="D2285" s="40" t="s">
        <v>42</v>
      </c>
      <c r="E2285" s="41" t="s">
        <v>4316</v>
      </c>
      <c r="F2285" s="40" t="s">
        <v>44</v>
      </c>
    </row>
    <row r="2286" spans="1:6" ht="13.5" x14ac:dyDescent="0.25">
      <c r="A2286" s="42">
        <v>99438</v>
      </c>
      <c r="B2286" s="40" t="s">
        <v>4317</v>
      </c>
      <c r="C2286" s="40" t="s">
        <v>2467</v>
      </c>
      <c r="D2286" s="40" t="s">
        <v>42</v>
      </c>
      <c r="E2286" s="41" t="s">
        <v>4318</v>
      </c>
      <c r="F2286" s="40" t="s">
        <v>44</v>
      </c>
    </row>
    <row r="2287" spans="1:6" ht="13.5" x14ac:dyDescent="0.25">
      <c r="A2287" s="42">
        <v>99439</v>
      </c>
      <c r="B2287" s="40" t="s">
        <v>4319</v>
      </c>
      <c r="C2287" s="40" t="s">
        <v>2467</v>
      </c>
      <c r="D2287" s="40" t="s">
        <v>62</v>
      </c>
      <c r="E2287" s="41" t="s">
        <v>4320</v>
      </c>
      <c r="F2287" s="40" t="s">
        <v>44</v>
      </c>
    </row>
    <row r="2288" spans="1:6" ht="13.5" x14ac:dyDescent="0.25">
      <c r="A2288" s="40" t="s">
        <v>4321</v>
      </c>
      <c r="B2288" s="40" t="s">
        <v>4322</v>
      </c>
      <c r="C2288" s="40" t="s">
        <v>526</v>
      </c>
      <c r="D2288" s="40" t="s">
        <v>62</v>
      </c>
      <c r="E2288" s="41" t="s">
        <v>4323</v>
      </c>
      <c r="F2288" s="40" t="s">
        <v>44</v>
      </c>
    </row>
    <row r="2289" spans="1:6" ht="13.5" x14ac:dyDescent="0.25">
      <c r="A2289" s="40" t="s">
        <v>4324</v>
      </c>
      <c r="B2289" s="40" t="s">
        <v>4325</v>
      </c>
      <c r="C2289" s="40" t="s">
        <v>526</v>
      </c>
      <c r="D2289" s="40" t="s">
        <v>62</v>
      </c>
      <c r="E2289" s="41" t="s">
        <v>4326</v>
      </c>
      <c r="F2289" s="40" t="s">
        <v>44</v>
      </c>
    </row>
    <row r="2290" spans="1:6" ht="13.5" x14ac:dyDescent="0.25">
      <c r="A2290" s="40" t="s">
        <v>4327</v>
      </c>
      <c r="B2290" s="40" t="s">
        <v>4328</v>
      </c>
      <c r="C2290" s="40" t="s">
        <v>526</v>
      </c>
      <c r="D2290" s="40" t="s">
        <v>62</v>
      </c>
      <c r="E2290" s="41" t="s">
        <v>4329</v>
      </c>
      <c r="F2290" s="40" t="s">
        <v>44</v>
      </c>
    </row>
    <row r="2291" spans="1:6" ht="13.5" x14ac:dyDescent="0.25">
      <c r="A2291" s="40" t="s">
        <v>4330</v>
      </c>
      <c r="B2291" s="40" t="s">
        <v>4331</v>
      </c>
      <c r="C2291" s="40" t="s">
        <v>526</v>
      </c>
      <c r="D2291" s="40" t="s">
        <v>62</v>
      </c>
      <c r="E2291" s="41" t="s">
        <v>4332</v>
      </c>
      <c r="F2291" s="40" t="s">
        <v>44</v>
      </c>
    </row>
    <row r="2292" spans="1:6" ht="13.5" x14ac:dyDescent="0.25">
      <c r="A2292" s="40" t="s">
        <v>4333</v>
      </c>
      <c r="B2292" s="40" t="s">
        <v>4334</v>
      </c>
      <c r="C2292" s="40" t="s">
        <v>526</v>
      </c>
      <c r="D2292" s="40" t="s">
        <v>62</v>
      </c>
      <c r="E2292" s="41" t="s">
        <v>4335</v>
      </c>
      <c r="F2292" s="40" t="s">
        <v>44</v>
      </c>
    </row>
    <row r="2293" spans="1:6" ht="13.5" x14ac:dyDescent="0.25">
      <c r="A2293" s="40" t="s">
        <v>4336</v>
      </c>
      <c r="B2293" s="40" t="s">
        <v>4337</v>
      </c>
      <c r="C2293" s="40" t="s">
        <v>526</v>
      </c>
      <c r="D2293" s="40" t="s">
        <v>62</v>
      </c>
      <c r="E2293" s="41" t="s">
        <v>4338</v>
      </c>
      <c r="F2293" s="40" t="s">
        <v>44</v>
      </c>
    </row>
    <row r="2294" spans="1:6" ht="13.5" x14ac:dyDescent="0.25">
      <c r="A2294" s="42">
        <v>101165</v>
      </c>
      <c r="B2294" s="40" t="s">
        <v>4339</v>
      </c>
      <c r="C2294" s="40" t="s">
        <v>2467</v>
      </c>
      <c r="D2294" s="40" t="s">
        <v>42</v>
      </c>
      <c r="E2294" s="41" t="s">
        <v>4340</v>
      </c>
      <c r="F2294" s="40" t="s">
        <v>44</v>
      </c>
    </row>
    <row r="2295" spans="1:6" ht="13.5" x14ac:dyDescent="0.25">
      <c r="A2295" s="42">
        <v>101166</v>
      </c>
      <c r="B2295" s="40" t="s">
        <v>4341</v>
      </c>
      <c r="C2295" s="40" t="s">
        <v>2467</v>
      </c>
      <c r="D2295" s="40" t="s">
        <v>42</v>
      </c>
      <c r="E2295" s="41" t="s">
        <v>4342</v>
      </c>
      <c r="F2295" s="40" t="s">
        <v>44</v>
      </c>
    </row>
    <row r="2296" spans="1:6" ht="13.5" x14ac:dyDescent="0.25">
      <c r="A2296" s="42">
        <v>98576</v>
      </c>
      <c r="B2296" s="40" t="s">
        <v>4343</v>
      </c>
      <c r="C2296" s="40" t="s">
        <v>41</v>
      </c>
      <c r="D2296" s="40" t="s">
        <v>62</v>
      </c>
      <c r="E2296" s="41" t="s">
        <v>4344</v>
      </c>
      <c r="F2296" s="40" t="s">
        <v>44</v>
      </c>
    </row>
    <row r="2297" spans="1:6" ht="13.5" x14ac:dyDescent="0.25">
      <c r="A2297" s="42">
        <v>93182</v>
      </c>
      <c r="B2297" s="40" t="s">
        <v>4345</v>
      </c>
      <c r="C2297" s="40" t="s">
        <v>41</v>
      </c>
      <c r="D2297" s="40" t="s">
        <v>62</v>
      </c>
      <c r="E2297" s="41" t="s">
        <v>1492</v>
      </c>
      <c r="F2297" s="40" t="s">
        <v>44</v>
      </c>
    </row>
    <row r="2298" spans="1:6" ht="13.5" x14ac:dyDescent="0.25">
      <c r="A2298" s="42">
        <v>93183</v>
      </c>
      <c r="B2298" s="40" t="s">
        <v>4346</v>
      </c>
      <c r="C2298" s="40" t="s">
        <v>41</v>
      </c>
      <c r="D2298" s="40" t="s">
        <v>62</v>
      </c>
      <c r="E2298" s="41" t="s">
        <v>4347</v>
      </c>
      <c r="F2298" s="40" t="s">
        <v>44</v>
      </c>
    </row>
    <row r="2299" spans="1:6" ht="13.5" x14ac:dyDescent="0.25">
      <c r="A2299" s="42">
        <v>93184</v>
      </c>
      <c r="B2299" s="40" t="s">
        <v>4348</v>
      </c>
      <c r="C2299" s="40" t="s">
        <v>41</v>
      </c>
      <c r="D2299" s="40" t="s">
        <v>62</v>
      </c>
      <c r="E2299" s="41" t="s">
        <v>4349</v>
      </c>
      <c r="F2299" s="40" t="s">
        <v>44</v>
      </c>
    </row>
    <row r="2300" spans="1:6" ht="13.5" x14ac:dyDescent="0.25">
      <c r="A2300" s="42">
        <v>93185</v>
      </c>
      <c r="B2300" s="40" t="s">
        <v>4350</v>
      </c>
      <c r="C2300" s="40" t="s">
        <v>41</v>
      </c>
      <c r="D2300" s="40" t="s">
        <v>62</v>
      </c>
      <c r="E2300" s="41" t="s">
        <v>4351</v>
      </c>
      <c r="F2300" s="40" t="s">
        <v>44</v>
      </c>
    </row>
    <row r="2301" spans="1:6" ht="13.5" x14ac:dyDescent="0.25">
      <c r="A2301" s="42">
        <v>93186</v>
      </c>
      <c r="B2301" s="40" t="s">
        <v>4352</v>
      </c>
      <c r="C2301" s="40" t="s">
        <v>41</v>
      </c>
      <c r="D2301" s="40" t="s">
        <v>62</v>
      </c>
      <c r="E2301" s="41" t="s">
        <v>4353</v>
      </c>
      <c r="F2301" s="40" t="s">
        <v>44</v>
      </c>
    </row>
    <row r="2302" spans="1:6" ht="13.5" x14ac:dyDescent="0.25">
      <c r="A2302" s="42">
        <v>93187</v>
      </c>
      <c r="B2302" s="40" t="s">
        <v>4354</v>
      </c>
      <c r="C2302" s="40" t="s">
        <v>41</v>
      </c>
      <c r="D2302" s="40" t="s">
        <v>62</v>
      </c>
      <c r="E2302" s="41" t="s">
        <v>4355</v>
      </c>
      <c r="F2302" s="40" t="s">
        <v>44</v>
      </c>
    </row>
    <row r="2303" spans="1:6" ht="13.5" x14ac:dyDescent="0.25">
      <c r="A2303" s="42">
        <v>93188</v>
      </c>
      <c r="B2303" s="40" t="s">
        <v>4356</v>
      </c>
      <c r="C2303" s="40" t="s">
        <v>41</v>
      </c>
      <c r="D2303" s="40" t="s">
        <v>62</v>
      </c>
      <c r="E2303" s="41" t="s">
        <v>4357</v>
      </c>
      <c r="F2303" s="40" t="s">
        <v>44</v>
      </c>
    </row>
    <row r="2304" spans="1:6" ht="13.5" x14ac:dyDescent="0.25">
      <c r="A2304" s="42">
        <v>93189</v>
      </c>
      <c r="B2304" s="40" t="s">
        <v>4358</v>
      </c>
      <c r="C2304" s="40" t="s">
        <v>41</v>
      </c>
      <c r="D2304" s="40" t="s">
        <v>62</v>
      </c>
      <c r="E2304" s="41" t="s">
        <v>1305</v>
      </c>
      <c r="F2304" s="40" t="s">
        <v>44</v>
      </c>
    </row>
    <row r="2305" spans="1:6" ht="13.5" x14ac:dyDescent="0.25">
      <c r="A2305" s="42">
        <v>93190</v>
      </c>
      <c r="B2305" s="40" t="s">
        <v>4359</v>
      </c>
      <c r="C2305" s="40" t="s">
        <v>41</v>
      </c>
      <c r="D2305" s="40" t="s">
        <v>62</v>
      </c>
      <c r="E2305" s="41" t="s">
        <v>4360</v>
      </c>
      <c r="F2305" s="40" t="s">
        <v>44</v>
      </c>
    </row>
    <row r="2306" spans="1:6" ht="13.5" x14ac:dyDescent="0.25">
      <c r="A2306" s="42">
        <v>93191</v>
      </c>
      <c r="B2306" s="40" t="s">
        <v>4361</v>
      </c>
      <c r="C2306" s="40" t="s">
        <v>41</v>
      </c>
      <c r="D2306" s="40" t="s">
        <v>62</v>
      </c>
      <c r="E2306" s="41" t="s">
        <v>4362</v>
      </c>
      <c r="F2306" s="40" t="s">
        <v>44</v>
      </c>
    </row>
    <row r="2307" spans="1:6" ht="13.5" x14ac:dyDescent="0.25">
      <c r="A2307" s="42">
        <v>93192</v>
      </c>
      <c r="B2307" s="40" t="s">
        <v>4363</v>
      </c>
      <c r="C2307" s="40" t="s">
        <v>41</v>
      </c>
      <c r="D2307" s="40" t="s">
        <v>62</v>
      </c>
      <c r="E2307" s="41" t="s">
        <v>4364</v>
      </c>
      <c r="F2307" s="40" t="s">
        <v>44</v>
      </c>
    </row>
    <row r="2308" spans="1:6" ht="13.5" x14ac:dyDescent="0.25">
      <c r="A2308" s="42">
        <v>93193</v>
      </c>
      <c r="B2308" s="40" t="s">
        <v>4365</v>
      </c>
      <c r="C2308" s="40" t="s">
        <v>41</v>
      </c>
      <c r="D2308" s="40" t="s">
        <v>62</v>
      </c>
      <c r="E2308" s="41" t="s">
        <v>4366</v>
      </c>
      <c r="F2308" s="40" t="s">
        <v>44</v>
      </c>
    </row>
    <row r="2309" spans="1:6" ht="13.5" x14ac:dyDescent="0.25">
      <c r="A2309" s="42">
        <v>93194</v>
      </c>
      <c r="B2309" s="40" t="s">
        <v>4367</v>
      </c>
      <c r="C2309" s="40" t="s">
        <v>41</v>
      </c>
      <c r="D2309" s="40" t="s">
        <v>62</v>
      </c>
      <c r="E2309" s="41" t="s">
        <v>4368</v>
      </c>
      <c r="F2309" s="40" t="s">
        <v>44</v>
      </c>
    </row>
    <row r="2310" spans="1:6" ht="13.5" x14ac:dyDescent="0.25">
      <c r="A2310" s="42">
        <v>93195</v>
      </c>
      <c r="B2310" s="40" t="s">
        <v>4369</v>
      </c>
      <c r="C2310" s="40" t="s">
        <v>41</v>
      </c>
      <c r="D2310" s="40" t="s">
        <v>62</v>
      </c>
      <c r="E2310" s="41" t="s">
        <v>4370</v>
      </c>
      <c r="F2310" s="40" t="s">
        <v>44</v>
      </c>
    </row>
    <row r="2311" spans="1:6" ht="13.5" x14ac:dyDescent="0.25">
      <c r="A2311" s="42">
        <v>93196</v>
      </c>
      <c r="B2311" s="40" t="s">
        <v>4371</v>
      </c>
      <c r="C2311" s="40" t="s">
        <v>41</v>
      </c>
      <c r="D2311" s="40" t="s">
        <v>62</v>
      </c>
      <c r="E2311" s="41" t="s">
        <v>4372</v>
      </c>
      <c r="F2311" s="40" t="s">
        <v>44</v>
      </c>
    </row>
    <row r="2312" spans="1:6" ht="13.5" x14ac:dyDescent="0.25">
      <c r="A2312" s="42">
        <v>93197</v>
      </c>
      <c r="B2312" s="40" t="s">
        <v>4373</v>
      </c>
      <c r="C2312" s="40" t="s">
        <v>41</v>
      </c>
      <c r="D2312" s="40" t="s">
        <v>62</v>
      </c>
      <c r="E2312" s="41" t="s">
        <v>4374</v>
      </c>
      <c r="F2312" s="40" t="s">
        <v>44</v>
      </c>
    </row>
    <row r="2313" spans="1:6" ht="13.5" x14ac:dyDescent="0.25">
      <c r="A2313" s="42">
        <v>93198</v>
      </c>
      <c r="B2313" s="40" t="s">
        <v>4375</v>
      </c>
      <c r="C2313" s="40" t="s">
        <v>41</v>
      </c>
      <c r="D2313" s="40" t="s">
        <v>62</v>
      </c>
      <c r="E2313" s="41" t="s">
        <v>4376</v>
      </c>
      <c r="F2313" s="40" t="s">
        <v>44</v>
      </c>
    </row>
    <row r="2314" spans="1:6" ht="13.5" x14ac:dyDescent="0.25">
      <c r="A2314" s="42">
        <v>93199</v>
      </c>
      <c r="B2314" s="40" t="s">
        <v>4377</v>
      </c>
      <c r="C2314" s="40" t="s">
        <v>41</v>
      </c>
      <c r="D2314" s="40" t="s">
        <v>62</v>
      </c>
      <c r="E2314" s="41" t="s">
        <v>4378</v>
      </c>
      <c r="F2314" s="40" t="s">
        <v>44</v>
      </c>
    </row>
    <row r="2315" spans="1:6" ht="13.5" x14ac:dyDescent="0.25">
      <c r="A2315" s="42">
        <v>93200</v>
      </c>
      <c r="B2315" s="40" t="s">
        <v>4379</v>
      </c>
      <c r="C2315" s="40" t="s">
        <v>41</v>
      </c>
      <c r="D2315" s="40" t="s">
        <v>42</v>
      </c>
      <c r="E2315" s="41" t="s">
        <v>4380</v>
      </c>
      <c r="F2315" s="40" t="s">
        <v>44</v>
      </c>
    </row>
    <row r="2316" spans="1:6" ht="13.5" x14ac:dyDescent="0.25">
      <c r="A2316" s="42">
        <v>93201</v>
      </c>
      <c r="B2316" s="40" t="s">
        <v>4381</v>
      </c>
      <c r="C2316" s="40" t="s">
        <v>41</v>
      </c>
      <c r="D2316" s="40" t="s">
        <v>42</v>
      </c>
      <c r="E2316" s="41" t="s">
        <v>4382</v>
      </c>
      <c r="F2316" s="40" t="s">
        <v>44</v>
      </c>
    </row>
    <row r="2317" spans="1:6" ht="13.5" x14ac:dyDescent="0.25">
      <c r="A2317" s="42">
        <v>93202</v>
      </c>
      <c r="B2317" s="40" t="s">
        <v>4383</v>
      </c>
      <c r="C2317" s="40" t="s">
        <v>41</v>
      </c>
      <c r="D2317" s="40" t="s">
        <v>42</v>
      </c>
      <c r="E2317" s="41" t="s">
        <v>4384</v>
      </c>
      <c r="F2317" s="40" t="s">
        <v>44</v>
      </c>
    </row>
    <row r="2318" spans="1:6" ht="13.5" x14ac:dyDescent="0.25">
      <c r="A2318" s="42">
        <v>93203</v>
      </c>
      <c r="B2318" s="40" t="s">
        <v>4385</v>
      </c>
      <c r="C2318" s="40" t="s">
        <v>41</v>
      </c>
      <c r="D2318" s="40" t="s">
        <v>631</v>
      </c>
      <c r="E2318" s="41" t="s">
        <v>733</v>
      </c>
      <c r="F2318" s="40" t="s">
        <v>44</v>
      </c>
    </row>
    <row r="2319" spans="1:6" ht="13.5" x14ac:dyDescent="0.25">
      <c r="A2319" s="42">
        <v>93204</v>
      </c>
      <c r="B2319" s="40" t="s">
        <v>4386</v>
      </c>
      <c r="C2319" s="40" t="s">
        <v>41</v>
      </c>
      <c r="D2319" s="40" t="s">
        <v>62</v>
      </c>
      <c r="E2319" s="41" t="s">
        <v>4387</v>
      </c>
      <c r="F2319" s="40" t="s">
        <v>44</v>
      </c>
    </row>
    <row r="2320" spans="1:6" ht="13.5" x14ac:dyDescent="0.25">
      <c r="A2320" s="42">
        <v>93205</v>
      </c>
      <c r="B2320" s="40" t="s">
        <v>4388</v>
      </c>
      <c r="C2320" s="40" t="s">
        <v>41</v>
      </c>
      <c r="D2320" s="40" t="s">
        <v>62</v>
      </c>
      <c r="E2320" s="41" t="s">
        <v>2031</v>
      </c>
      <c r="F2320" s="40" t="s">
        <v>44</v>
      </c>
    </row>
    <row r="2321" spans="1:6" ht="13.5" x14ac:dyDescent="0.25">
      <c r="A2321" s="42">
        <v>85233</v>
      </c>
      <c r="B2321" s="40" t="s">
        <v>4389</v>
      </c>
      <c r="C2321" s="40" t="s">
        <v>2467</v>
      </c>
      <c r="D2321" s="40" t="s">
        <v>62</v>
      </c>
      <c r="E2321" s="41" t="s">
        <v>4390</v>
      </c>
      <c r="F2321" s="40" t="s">
        <v>44</v>
      </c>
    </row>
    <row r="2322" spans="1:6" ht="13.5" x14ac:dyDescent="0.25">
      <c r="A2322" s="42">
        <v>95952</v>
      </c>
      <c r="B2322" s="40" t="s">
        <v>4391</v>
      </c>
      <c r="C2322" s="40" t="s">
        <v>2467</v>
      </c>
      <c r="D2322" s="40" t="s">
        <v>62</v>
      </c>
      <c r="E2322" s="41" t="s">
        <v>4392</v>
      </c>
      <c r="F2322" s="40" t="s">
        <v>44</v>
      </c>
    </row>
    <row r="2323" spans="1:6" ht="13.5" x14ac:dyDescent="0.25">
      <c r="A2323" s="42">
        <v>95953</v>
      </c>
      <c r="B2323" s="40" t="s">
        <v>4393</v>
      </c>
      <c r="C2323" s="40" t="s">
        <v>2467</v>
      </c>
      <c r="D2323" s="40" t="s">
        <v>62</v>
      </c>
      <c r="E2323" s="41" t="s">
        <v>4394</v>
      </c>
      <c r="F2323" s="40" t="s">
        <v>44</v>
      </c>
    </row>
    <row r="2324" spans="1:6" ht="13.5" x14ac:dyDescent="0.25">
      <c r="A2324" s="42">
        <v>95954</v>
      </c>
      <c r="B2324" s="40" t="s">
        <v>4395</v>
      </c>
      <c r="C2324" s="40" t="s">
        <v>2467</v>
      </c>
      <c r="D2324" s="40" t="s">
        <v>62</v>
      </c>
      <c r="E2324" s="41" t="s">
        <v>4396</v>
      </c>
      <c r="F2324" s="40" t="s">
        <v>44</v>
      </c>
    </row>
    <row r="2325" spans="1:6" ht="13.5" x14ac:dyDescent="0.25">
      <c r="A2325" s="42">
        <v>95955</v>
      </c>
      <c r="B2325" s="40" t="s">
        <v>4397</v>
      </c>
      <c r="C2325" s="40" t="s">
        <v>2467</v>
      </c>
      <c r="D2325" s="40" t="s">
        <v>62</v>
      </c>
      <c r="E2325" s="41" t="s">
        <v>4398</v>
      </c>
      <c r="F2325" s="40" t="s">
        <v>44</v>
      </c>
    </row>
    <row r="2326" spans="1:6" ht="13.5" x14ac:dyDescent="0.25">
      <c r="A2326" s="42">
        <v>95956</v>
      </c>
      <c r="B2326" s="40" t="s">
        <v>4399</v>
      </c>
      <c r="C2326" s="40" t="s">
        <v>2467</v>
      </c>
      <c r="D2326" s="40" t="s">
        <v>62</v>
      </c>
      <c r="E2326" s="41" t="s">
        <v>4400</v>
      </c>
      <c r="F2326" s="40" t="s">
        <v>44</v>
      </c>
    </row>
    <row r="2327" spans="1:6" ht="13.5" x14ac:dyDescent="0.25">
      <c r="A2327" s="42">
        <v>95957</v>
      </c>
      <c r="B2327" s="40" t="s">
        <v>4401</v>
      </c>
      <c r="C2327" s="40" t="s">
        <v>2467</v>
      </c>
      <c r="D2327" s="40" t="s">
        <v>62</v>
      </c>
      <c r="E2327" s="41" t="s">
        <v>4402</v>
      </c>
      <c r="F2327" s="40" t="s">
        <v>44</v>
      </c>
    </row>
    <row r="2328" spans="1:6" ht="13.5" x14ac:dyDescent="0.25">
      <c r="A2328" s="42">
        <v>95969</v>
      </c>
      <c r="B2328" s="40" t="s">
        <v>4403</v>
      </c>
      <c r="C2328" s="40" t="s">
        <v>2467</v>
      </c>
      <c r="D2328" s="40" t="s">
        <v>62</v>
      </c>
      <c r="E2328" s="41" t="s">
        <v>4404</v>
      </c>
      <c r="F2328" s="40" t="s">
        <v>44</v>
      </c>
    </row>
    <row r="2329" spans="1:6" ht="13.5" x14ac:dyDescent="0.25">
      <c r="A2329" s="42">
        <v>97733</v>
      </c>
      <c r="B2329" s="40" t="s">
        <v>4405</v>
      </c>
      <c r="C2329" s="40" t="s">
        <v>2467</v>
      </c>
      <c r="D2329" s="40" t="s">
        <v>62</v>
      </c>
      <c r="E2329" s="41" t="s">
        <v>4406</v>
      </c>
      <c r="F2329" s="40" t="s">
        <v>44</v>
      </c>
    </row>
    <row r="2330" spans="1:6" ht="13.5" x14ac:dyDescent="0.25">
      <c r="A2330" s="42">
        <v>97734</v>
      </c>
      <c r="B2330" s="40" t="s">
        <v>4407</v>
      </c>
      <c r="C2330" s="40" t="s">
        <v>2467</v>
      </c>
      <c r="D2330" s="40" t="s">
        <v>62</v>
      </c>
      <c r="E2330" s="41" t="s">
        <v>4408</v>
      </c>
      <c r="F2330" s="40" t="s">
        <v>44</v>
      </c>
    </row>
    <row r="2331" spans="1:6" ht="13.5" x14ac:dyDescent="0.25">
      <c r="A2331" s="42">
        <v>97735</v>
      </c>
      <c r="B2331" s="40" t="s">
        <v>4409</v>
      </c>
      <c r="C2331" s="40" t="s">
        <v>2467</v>
      </c>
      <c r="D2331" s="40" t="s">
        <v>62</v>
      </c>
      <c r="E2331" s="41" t="s">
        <v>4410</v>
      </c>
      <c r="F2331" s="40" t="s">
        <v>44</v>
      </c>
    </row>
    <row r="2332" spans="1:6" ht="13.5" x14ac:dyDescent="0.25">
      <c r="A2332" s="42">
        <v>97736</v>
      </c>
      <c r="B2332" s="40" t="s">
        <v>4411</v>
      </c>
      <c r="C2332" s="40" t="s">
        <v>2467</v>
      </c>
      <c r="D2332" s="40" t="s">
        <v>62</v>
      </c>
      <c r="E2332" s="41" t="s">
        <v>4412</v>
      </c>
      <c r="F2332" s="40" t="s">
        <v>44</v>
      </c>
    </row>
    <row r="2333" spans="1:6" ht="13.5" x14ac:dyDescent="0.25">
      <c r="A2333" s="42">
        <v>97737</v>
      </c>
      <c r="B2333" s="40" t="s">
        <v>4413</v>
      </c>
      <c r="C2333" s="40" t="s">
        <v>2467</v>
      </c>
      <c r="D2333" s="40" t="s">
        <v>62</v>
      </c>
      <c r="E2333" s="41" t="s">
        <v>4414</v>
      </c>
      <c r="F2333" s="40" t="s">
        <v>44</v>
      </c>
    </row>
    <row r="2334" spans="1:6" ht="13.5" x14ac:dyDescent="0.25">
      <c r="A2334" s="42">
        <v>97738</v>
      </c>
      <c r="B2334" s="40" t="s">
        <v>4415</v>
      </c>
      <c r="C2334" s="40" t="s">
        <v>2467</v>
      </c>
      <c r="D2334" s="40" t="s">
        <v>62</v>
      </c>
      <c r="E2334" s="41" t="s">
        <v>4416</v>
      </c>
      <c r="F2334" s="40" t="s">
        <v>44</v>
      </c>
    </row>
    <row r="2335" spans="1:6" ht="13.5" x14ac:dyDescent="0.25">
      <c r="A2335" s="42">
        <v>97739</v>
      </c>
      <c r="B2335" s="40" t="s">
        <v>4417</v>
      </c>
      <c r="C2335" s="40" t="s">
        <v>2467</v>
      </c>
      <c r="D2335" s="40" t="s">
        <v>62</v>
      </c>
      <c r="E2335" s="41" t="s">
        <v>4418</v>
      </c>
      <c r="F2335" s="40" t="s">
        <v>44</v>
      </c>
    </row>
    <row r="2336" spans="1:6" ht="13.5" x14ac:dyDescent="0.25">
      <c r="A2336" s="42">
        <v>97740</v>
      </c>
      <c r="B2336" s="40" t="s">
        <v>4419</v>
      </c>
      <c r="C2336" s="40" t="s">
        <v>2467</v>
      </c>
      <c r="D2336" s="40" t="s">
        <v>62</v>
      </c>
      <c r="E2336" s="41" t="s">
        <v>4420</v>
      </c>
      <c r="F2336" s="40" t="s">
        <v>44</v>
      </c>
    </row>
    <row r="2337" spans="1:6" ht="13.5" x14ac:dyDescent="0.25">
      <c r="A2337" s="42">
        <v>98615</v>
      </c>
      <c r="B2337" s="40" t="s">
        <v>4421</v>
      </c>
      <c r="C2337" s="40" t="s">
        <v>526</v>
      </c>
      <c r="D2337" s="40" t="s">
        <v>62</v>
      </c>
      <c r="E2337" s="41" t="s">
        <v>3929</v>
      </c>
      <c r="F2337" s="40" t="s">
        <v>44</v>
      </c>
    </row>
    <row r="2338" spans="1:6" ht="13.5" x14ac:dyDescent="0.25">
      <c r="A2338" s="42">
        <v>98616</v>
      </c>
      <c r="B2338" s="40" t="s">
        <v>4422</v>
      </c>
      <c r="C2338" s="40" t="s">
        <v>526</v>
      </c>
      <c r="D2338" s="40" t="s">
        <v>62</v>
      </c>
      <c r="E2338" s="41" t="s">
        <v>4423</v>
      </c>
      <c r="F2338" s="40" t="s">
        <v>44</v>
      </c>
    </row>
    <row r="2339" spans="1:6" ht="13.5" x14ac:dyDescent="0.25">
      <c r="A2339" s="42">
        <v>98617</v>
      </c>
      <c r="B2339" s="40" t="s">
        <v>4424</v>
      </c>
      <c r="C2339" s="40" t="s">
        <v>526</v>
      </c>
      <c r="D2339" s="40" t="s">
        <v>62</v>
      </c>
      <c r="E2339" s="41" t="s">
        <v>4425</v>
      </c>
      <c r="F2339" s="40" t="s">
        <v>44</v>
      </c>
    </row>
    <row r="2340" spans="1:6" ht="13.5" x14ac:dyDescent="0.25">
      <c r="A2340" s="42">
        <v>98618</v>
      </c>
      <c r="B2340" s="40" t="s">
        <v>4426</v>
      </c>
      <c r="C2340" s="40" t="s">
        <v>526</v>
      </c>
      <c r="D2340" s="40" t="s">
        <v>62</v>
      </c>
      <c r="E2340" s="41" t="s">
        <v>4427</v>
      </c>
      <c r="F2340" s="40" t="s">
        <v>44</v>
      </c>
    </row>
    <row r="2341" spans="1:6" ht="13.5" x14ac:dyDescent="0.25">
      <c r="A2341" s="42">
        <v>98619</v>
      </c>
      <c r="B2341" s="40" t="s">
        <v>4428</v>
      </c>
      <c r="C2341" s="40" t="s">
        <v>526</v>
      </c>
      <c r="D2341" s="40" t="s">
        <v>62</v>
      </c>
      <c r="E2341" s="41" t="s">
        <v>4429</v>
      </c>
      <c r="F2341" s="40" t="s">
        <v>44</v>
      </c>
    </row>
    <row r="2342" spans="1:6" ht="13.5" x14ac:dyDescent="0.25">
      <c r="A2342" s="42">
        <v>98620</v>
      </c>
      <c r="B2342" s="40" t="s">
        <v>4430</v>
      </c>
      <c r="C2342" s="40" t="s">
        <v>526</v>
      </c>
      <c r="D2342" s="40" t="s">
        <v>62</v>
      </c>
      <c r="E2342" s="41" t="s">
        <v>4431</v>
      </c>
      <c r="F2342" s="40" t="s">
        <v>44</v>
      </c>
    </row>
    <row r="2343" spans="1:6" ht="13.5" x14ac:dyDescent="0.25">
      <c r="A2343" s="42">
        <v>98621</v>
      </c>
      <c r="B2343" s="40" t="s">
        <v>4432</v>
      </c>
      <c r="C2343" s="40" t="s">
        <v>526</v>
      </c>
      <c r="D2343" s="40" t="s">
        <v>62</v>
      </c>
      <c r="E2343" s="41" t="s">
        <v>4433</v>
      </c>
      <c r="F2343" s="40" t="s">
        <v>44</v>
      </c>
    </row>
    <row r="2344" spans="1:6" ht="13.5" x14ac:dyDescent="0.25">
      <c r="A2344" s="42">
        <v>98622</v>
      </c>
      <c r="B2344" s="40" t="s">
        <v>4434</v>
      </c>
      <c r="C2344" s="40" t="s">
        <v>526</v>
      </c>
      <c r="D2344" s="40" t="s">
        <v>62</v>
      </c>
      <c r="E2344" s="41" t="s">
        <v>4435</v>
      </c>
      <c r="F2344" s="40" t="s">
        <v>44</v>
      </c>
    </row>
    <row r="2345" spans="1:6" ht="13.5" x14ac:dyDescent="0.25">
      <c r="A2345" s="42">
        <v>98623</v>
      </c>
      <c r="B2345" s="40" t="s">
        <v>4436</v>
      </c>
      <c r="C2345" s="40" t="s">
        <v>526</v>
      </c>
      <c r="D2345" s="40" t="s">
        <v>62</v>
      </c>
      <c r="E2345" s="41" t="s">
        <v>4437</v>
      </c>
      <c r="F2345" s="40" t="s">
        <v>44</v>
      </c>
    </row>
    <row r="2346" spans="1:6" ht="13.5" x14ac:dyDescent="0.25">
      <c r="A2346" s="42">
        <v>98624</v>
      </c>
      <c r="B2346" s="40" t="s">
        <v>4438</v>
      </c>
      <c r="C2346" s="40" t="s">
        <v>526</v>
      </c>
      <c r="D2346" s="40" t="s">
        <v>62</v>
      </c>
      <c r="E2346" s="41" t="s">
        <v>4439</v>
      </c>
      <c r="F2346" s="40" t="s">
        <v>44</v>
      </c>
    </row>
    <row r="2347" spans="1:6" ht="13.5" x14ac:dyDescent="0.25">
      <c r="A2347" s="42">
        <v>98625</v>
      </c>
      <c r="B2347" s="40" t="s">
        <v>4440</v>
      </c>
      <c r="C2347" s="40" t="s">
        <v>526</v>
      </c>
      <c r="D2347" s="40" t="s">
        <v>62</v>
      </c>
      <c r="E2347" s="41" t="s">
        <v>4441</v>
      </c>
      <c r="F2347" s="40" t="s">
        <v>44</v>
      </c>
    </row>
    <row r="2348" spans="1:6" ht="13.5" x14ac:dyDescent="0.25">
      <c r="A2348" s="42">
        <v>98626</v>
      </c>
      <c r="B2348" s="40" t="s">
        <v>4442</v>
      </c>
      <c r="C2348" s="40" t="s">
        <v>526</v>
      </c>
      <c r="D2348" s="40" t="s">
        <v>62</v>
      </c>
      <c r="E2348" s="41" t="s">
        <v>4443</v>
      </c>
      <c r="F2348" s="40" t="s">
        <v>44</v>
      </c>
    </row>
    <row r="2349" spans="1:6" ht="13.5" x14ac:dyDescent="0.25">
      <c r="A2349" s="42">
        <v>98655</v>
      </c>
      <c r="B2349" s="40" t="s">
        <v>4444</v>
      </c>
      <c r="C2349" s="40" t="s">
        <v>41</v>
      </c>
      <c r="D2349" s="40" t="s">
        <v>62</v>
      </c>
      <c r="E2349" s="41" t="s">
        <v>4445</v>
      </c>
      <c r="F2349" s="40" t="s">
        <v>44</v>
      </c>
    </row>
    <row r="2350" spans="1:6" ht="13.5" x14ac:dyDescent="0.25">
      <c r="A2350" s="42">
        <v>98656</v>
      </c>
      <c r="B2350" s="40" t="s">
        <v>4446</v>
      </c>
      <c r="C2350" s="40" t="s">
        <v>41</v>
      </c>
      <c r="D2350" s="40" t="s">
        <v>62</v>
      </c>
      <c r="E2350" s="41" t="s">
        <v>4447</v>
      </c>
      <c r="F2350" s="40" t="s">
        <v>44</v>
      </c>
    </row>
    <row r="2351" spans="1:6" ht="13.5" x14ac:dyDescent="0.25">
      <c r="A2351" s="42">
        <v>98657</v>
      </c>
      <c r="B2351" s="40" t="s">
        <v>4448</v>
      </c>
      <c r="C2351" s="40" t="s">
        <v>41</v>
      </c>
      <c r="D2351" s="40" t="s">
        <v>62</v>
      </c>
      <c r="E2351" s="41" t="s">
        <v>4449</v>
      </c>
      <c r="F2351" s="40" t="s">
        <v>44</v>
      </c>
    </row>
    <row r="2352" spans="1:6" ht="13.5" x14ac:dyDescent="0.25">
      <c r="A2352" s="42">
        <v>98658</v>
      </c>
      <c r="B2352" s="40" t="s">
        <v>4450</v>
      </c>
      <c r="C2352" s="40" t="s">
        <v>41</v>
      </c>
      <c r="D2352" s="40" t="s">
        <v>62</v>
      </c>
      <c r="E2352" s="41" t="s">
        <v>4451</v>
      </c>
      <c r="F2352" s="40" t="s">
        <v>44</v>
      </c>
    </row>
    <row r="2353" spans="1:6" ht="13.5" x14ac:dyDescent="0.25">
      <c r="A2353" s="42">
        <v>98659</v>
      </c>
      <c r="B2353" s="40" t="s">
        <v>4452</v>
      </c>
      <c r="C2353" s="40" t="s">
        <v>41</v>
      </c>
      <c r="D2353" s="40" t="s">
        <v>62</v>
      </c>
      <c r="E2353" s="41" t="s">
        <v>4453</v>
      </c>
      <c r="F2353" s="40" t="s">
        <v>44</v>
      </c>
    </row>
    <row r="2354" spans="1:6" ht="13.5" x14ac:dyDescent="0.25">
      <c r="A2354" s="42">
        <v>98746</v>
      </c>
      <c r="B2354" s="40" t="s">
        <v>4454</v>
      </c>
      <c r="C2354" s="40" t="s">
        <v>41</v>
      </c>
      <c r="D2354" s="40" t="s">
        <v>42</v>
      </c>
      <c r="E2354" s="41" t="s">
        <v>4455</v>
      </c>
      <c r="F2354" s="40" t="s">
        <v>44</v>
      </c>
    </row>
    <row r="2355" spans="1:6" ht="13.5" x14ac:dyDescent="0.25">
      <c r="A2355" s="42">
        <v>98749</v>
      </c>
      <c r="B2355" s="40" t="s">
        <v>4456</v>
      </c>
      <c r="C2355" s="40" t="s">
        <v>41</v>
      </c>
      <c r="D2355" s="40" t="s">
        <v>42</v>
      </c>
      <c r="E2355" s="41" t="s">
        <v>4457</v>
      </c>
      <c r="F2355" s="40" t="s">
        <v>44</v>
      </c>
    </row>
    <row r="2356" spans="1:6" ht="13.5" x14ac:dyDescent="0.25">
      <c r="A2356" s="42">
        <v>98750</v>
      </c>
      <c r="B2356" s="40" t="s">
        <v>4458</v>
      </c>
      <c r="C2356" s="40" t="s">
        <v>41</v>
      </c>
      <c r="D2356" s="40" t="s">
        <v>42</v>
      </c>
      <c r="E2356" s="41" t="s">
        <v>4459</v>
      </c>
      <c r="F2356" s="40" t="s">
        <v>44</v>
      </c>
    </row>
    <row r="2357" spans="1:6" ht="13.5" x14ac:dyDescent="0.25">
      <c r="A2357" s="42">
        <v>98751</v>
      </c>
      <c r="B2357" s="40" t="s">
        <v>4460</v>
      </c>
      <c r="C2357" s="40" t="s">
        <v>41</v>
      </c>
      <c r="D2357" s="40" t="s">
        <v>42</v>
      </c>
      <c r="E2357" s="41" t="s">
        <v>4461</v>
      </c>
      <c r="F2357" s="40" t="s">
        <v>44</v>
      </c>
    </row>
    <row r="2358" spans="1:6" ht="13.5" x14ac:dyDescent="0.25">
      <c r="A2358" s="42">
        <v>98752</v>
      </c>
      <c r="B2358" s="40" t="s">
        <v>4462</v>
      </c>
      <c r="C2358" s="40" t="s">
        <v>41</v>
      </c>
      <c r="D2358" s="40" t="s">
        <v>42</v>
      </c>
      <c r="E2358" s="41" t="s">
        <v>4463</v>
      </c>
      <c r="F2358" s="40" t="s">
        <v>44</v>
      </c>
    </row>
    <row r="2359" spans="1:6" ht="13.5" x14ac:dyDescent="0.25">
      <c r="A2359" s="42">
        <v>98753</v>
      </c>
      <c r="B2359" s="40" t="s">
        <v>4464</v>
      </c>
      <c r="C2359" s="40" t="s">
        <v>41</v>
      </c>
      <c r="D2359" s="40" t="s">
        <v>42</v>
      </c>
      <c r="E2359" s="41" t="s">
        <v>4465</v>
      </c>
      <c r="F2359" s="40" t="s">
        <v>44</v>
      </c>
    </row>
    <row r="2360" spans="1:6" ht="13.5" x14ac:dyDescent="0.25">
      <c r="A2360" s="42">
        <v>100763</v>
      </c>
      <c r="B2360" s="40" t="s">
        <v>4466</v>
      </c>
      <c r="C2360" s="40" t="s">
        <v>2383</v>
      </c>
      <c r="D2360" s="40" t="s">
        <v>62</v>
      </c>
      <c r="E2360" s="41" t="s">
        <v>4467</v>
      </c>
      <c r="F2360" s="40" t="s">
        <v>44</v>
      </c>
    </row>
    <row r="2361" spans="1:6" ht="13.5" x14ac:dyDescent="0.25">
      <c r="A2361" s="42">
        <v>100764</v>
      </c>
      <c r="B2361" s="40" t="s">
        <v>4468</v>
      </c>
      <c r="C2361" s="40" t="s">
        <v>2383</v>
      </c>
      <c r="D2361" s="40" t="s">
        <v>62</v>
      </c>
      <c r="E2361" s="41" t="s">
        <v>4152</v>
      </c>
      <c r="F2361" s="40" t="s">
        <v>44</v>
      </c>
    </row>
    <row r="2362" spans="1:6" ht="13.5" x14ac:dyDescent="0.25">
      <c r="A2362" s="42">
        <v>100765</v>
      </c>
      <c r="B2362" s="40" t="s">
        <v>4469</v>
      </c>
      <c r="C2362" s="40" t="s">
        <v>2383</v>
      </c>
      <c r="D2362" s="40" t="s">
        <v>62</v>
      </c>
      <c r="E2362" s="41" t="s">
        <v>4470</v>
      </c>
      <c r="F2362" s="40" t="s">
        <v>44</v>
      </c>
    </row>
    <row r="2363" spans="1:6" ht="13.5" x14ac:dyDescent="0.25">
      <c r="A2363" s="42">
        <v>100766</v>
      </c>
      <c r="B2363" s="40" t="s">
        <v>4471</v>
      </c>
      <c r="C2363" s="40" t="s">
        <v>2383</v>
      </c>
      <c r="D2363" s="40" t="s">
        <v>62</v>
      </c>
      <c r="E2363" s="41" t="s">
        <v>4472</v>
      </c>
      <c r="F2363" s="40" t="s">
        <v>44</v>
      </c>
    </row>
    <row r="2364" spans="1:6" ht="13.5" x14ac:dyDescent="0.25">
      <c r="A2364" s="42">
        <v>100767</v>
      </c>
      <c r="B2364" s="40" t="s">
        <v>4473</v>
      </c>
      <c r="C2364" s="40" t="s">
        <v>2383</v>
      </c>
      <c r="D2364" s="40" t="s">
        <v>62</v>
      </c>
      <c r="E2364" s="41" t="s">
        <v>4474</v>
      </c>
      <c r="F2364" s="40" t="s">
        <v>44</v>
      </c>
    </row>
    <row r="2365" spans="1:6" ht="13.5" x14ac:dyDescent="0.25">
      <c r="A2365" s="42">
        <v>100768</v>
      </c>
      <c r="B2365" s="40" t="s">
        <v>4475</v>
      </c>
      <c r="C2365" s="40" t="s">
        <v>2383</v>
      </c>
      <c r="D2365" s="40" t="s">
        <v>62</v>
      </c>
      <c r="E2365" s="41" t="s">
        <v>4476</v>
      </c>
      <c r="F2365" s="40" t="s">
        <v>44</v>
      </c>
    </row>
    <row r="2366" spans="1:6" ht="13.5" x14ac:dyDescent="0.25">
      <c r="A2366" s="42">
        <v>100769</v>
      </c>
      <c r="B2366" s="40" t="s">
        <v>4477</v>
      </c>
      <c r="C2366" s="40" t="s">
        <v>2383</v>
      </c>
      <c r="D2366" s="40" t="s">
        <v>62</v>
      </c>
      <c r="E2366" s="41" t="s">
        <v>4478</v>
      </c>
      <c r="F2366" s="40" t="s">
        <v>44</v>
      </c>
    </row>
    <row r="2367" spans="1:6" ht="13.5" x14ac:dyDescent="0.25">
      <c r="A2367" s="42">
        <v>100770</v>
      </c>
      <c r="B2367" s="40" t="s">
        <v>4479</v>
      </c>
      <c r="C2367" s="40" t="s">
        <v>2383</v>
      </c>
      <c r="D2367" s="40" t="s">
        <v>62</v>
      </c>
      <c r="E2367" s="41" t="s">
        <v>4480</v>
      </c>
      <c r="F2367" s="40" t="s">
        <v>44</v>
      </c>
    </row>
    <row r="2368" spans="1:6" ht="13.5" x14ac:dyDescent="0.25">
      <c r="A2368" s="42">
        <v>100771</v>
      </c>
      <c r="B2368" s="40" t="s">
        <v>4481</v>
      </c>
      <c r="C2368" s="40" t="s">
        <v>2383</v>
      </c>
      <c r="D2368" s="40" t="s">
        <v>62</v>
      </c>
      <c r="E2368" s="41" t="s">
        <v>4482</v>
      </c>
      <c r="F2368" s="40" t="s">
        <v>44</v>
      </c>
    </row>
    <row r="2369" spans="1:6" ht="13.5" x14ac:dyDescent="0.25">
      <c r="A2369" s="42">
        <v>100772</v>
      </c>
      <c r="B2369" s="40" t="s">
        <v>4483</v>
      </c>
      <c r="C2369" s="40" t="s">
        <v>2383</v>
      </c>
      <c r="D2369" s="40" t="s">
        <v>62</v>
      </c>
      <c r="E2369" s="41" t="s">
        <v>4484</v>
      </c>
      <c r="F2369" s="40" t="s">
        <v>44</v>
      </c>
    </row>
    <row r="2370" spans="1:6" ht="13.5" x14ac:dyDescent="0.25">
      <c r="A2370" s="42">
        <v>100773</v>
      </c>
      <c r="B2370" s="40" t="s">
        <v>4485</v>
      </c>
      <c r="C2370" s="40" t="s">
        <v>2383</v>
      </c>
      <c r="D2370" s="40" t="s">
        <v>62</v>
      </c>
      <c r="E2370" s="41" t="s">
        <v>4486</v>
      </c>
      <c r="F2370" s="40" t="s">
        <v>44</v>
      </c>
    </row>
    <row r="2371" spans="1:6" ht="13.5" x14ac:dyDescent="0.25">
      <c r="A2371" s="42">
        <v>100774</v>
      </c>
      <c r="B2371" s="40" t="s">
        <v>4487</v>
      </c>
      <c r="C2371" s="40" t="s">
        <v>2383</v>
      </c>
      <c r="D2371" s="40" t="s">
        <v>62</v>
      </c>
      <c r="E2371" s="41" t="s">
        <v>839</v>
      </c>
      <c r="F2371" s="40" t="s">
        <v>44</v>
      </c>
    </row>
    <row r="2372" spans="1:6" ht="13.5" x14ac:dyDescent="0.25">
      <c r="A2372" s="42">
        <v>100775</v>
      </c>
      <c r="B2372" s="40" t="s">
        <v>4488</v>
      </c>
      <c r="C2372" s="40" t="s">
        <v>2383</v>
      </c>
      <c r="D2372" s="40" t="s">
        <v>62</v>
      </c>
      <c r="E2372" s="41" t="s">
        <v>4489</v>
      </c>
      <c r="F2372" s="40" t="s">
        <v>44</v>
      </c>
    </row>
    <row r="2373" spans="1:6" ht="13.5" x14ac:dyDescent="0.25">
      <c r="A2373" s="42">
        <v>100776</v>
      </c>
      <c r="B2373" s="40" t="s">
        <v>4490</v>
      </c>
      <c r="C2373" s="40" t="s">
        <v>2383</v>
      </c>
      <c r="D2373" s="40" t="s">
        <v>62</v>
      </c>
      <c r="E2373" s="41" t="s">
        <v>4491</v>
      </c>
      <c r="F2373" s="40" t="s">
        <v>44</v>
      </c>
    </row>
    <row r="2374" spans="1:6" ht="13.5" x14ac:dyDescent="0.25">
      <c r="A2374" s="42">
        <v>100777</v>
      </c>
      <c r="B2374" s="40" t="s">
        <v>4492</v>
      </c>
      <c r="C2374" s="40" t="s">
        <v>2383</v>
      </c>
      <c r="D2374" s="40" t="s">
        <v>62</v>
      </c>
      <c r="E2374" s="41" t="s">
        <v>4493</v>
      </c>
      <c r="F2374" s="40" t="s">
        <v>44</v>
      </c>
    </row>
    <row r="2375" spans="1:6" ht="13.5" x14ac:dyDescent="0.25">
      <c r="A2375" s="42">
        <v>100778</v>
      </c>
      <c r="B2375" s="40" t="s">
        <v>4494</v>
      </c>
      <c r="C2375" s="40" t="s">
        <v>2383</v>
      </c>
      <c r="D2375" s="40" t="s">
        <v>62</v>
      </c>
      <c r="E2375" s="41" t="s">
        <v>4108</v>
      </c>
      <c r="F2375" s="40" t="s">
        <v>44</v>
      </c>
    </row>
    <row r="2376" spans="1:6" ht="13.5" x14ac:dyDescent="0.25">
      <c r="A2376" s="42">
        <v>98560</v>
      </c>
      <c r="B2376" s="40" t="s">
        <v>4495</v>
      </c>
      <c r="C2376" s="40" t="s">
        <v>526</v>
      </c>
      <c r="D2376" s="40" t="s">
        <v>42</v>
      </c>
      <c r="E2376" s="41" t="s">
        <v>4496</v>
      </c>
      <c r="F2376" s="40" t="s">
        <v>44</v>
      </c>
    </row>
    <row r="2377" spans="1:6" ht="13.5" x14ac:dyDescent="0.25">
      <c r="A2377" s="42">
        <v>98561</v>
      </c>
      <c r="B2377" s="40" t="s">
        <v>4497</v>
      </c>
      <c r="C2377" s="40" t="s">
        <v>526</v>
      </c>
      <c r="D2377" s="40" t="s">
        <v>42</v>
      </c>
      <c r="E2377" s="41" t="s">
        <v>4498</v>
      </c>
      <c r="F2377" s="40" t="s">
        <v>44</v>
      </c>
    </row>
    <row r="2378" spans="1:6" ht="13.5" x14ac:dyDescent="0.25">
      <c r="A2378" s="42">
        <v>98562</v>
      </c>
      <c r="B2378" s="40" t="s">
        <v>4499</v>
      </c>
      <c r="C2378" s="40" t="s">
        <v>526</v>
      </c>
      <c r="D2378" s="40" t="s">
        <v>42</v>
      </c>
      <c r="E2378" s="41" t="s">
        <v>4500</v>
      </c>
      <c r="F2378" s="40" t="s">
        <v>44</v>
      </c>
    </row>
    <row r="2379" spans="1:6" ht="13.5" x14ac:dyDescent="0.25">
      <c r="A2379" s="42">
        <v>98555</v>
      </c>
      <c r="B2379" s="40" t="s">
        <v>4501</v>
      </c>
      <c r="C2379" s="40" t="s">
        <v>526</v>
      </c>
      <c r="D2379" s="40" t="s">
        <v>42</v>
      </c>
      <c r="E2379" s="41" t="s">
        <v>4502</v>
      </c>
      <c r="F2379" s="40" t="s">
        <v>44</v>
      </c>
    </row>
    <row r="2380" spans="1:6" ht="13.5" x14ac:dyDescent="0.25">
      <c r="A2380" s="42">
        <v>98556</v>
      </c>
      <c r="B2380" s="40" t="s">
        <v>4503</v>
      </c>
      <c r="C2380" s="40" t="s">
        <v>526</v>
      </c>
      <c r="D2380" s="40" t="s">
        <v>62</v>
      </c>
      <c r="E2380" s="41" t="s">
        <v>4504</v>
      </c>
      <c r="F2380" s="40" t="s">
        <v>44</v>
      </c>
    </row>
    <row r="2381" spans="1:6" ht="13.5" x14ac:dyDescent="0.25">
      <c r="A2381" s="42">
        <v>98558</v>
      </c>
      <c r="B2381" s="40" t="s">
        <v>4505</v>
      </c>
      <c r="C2381" s="40" t="s">
        <v>204</v>
      </c>
      <c r="D2381" s="40" t="s">
        <v>62</v>
      </c>
      <c r="E2381" s="41" t="s">
        <v>4506</v>
      </c>
      <c r="F2381" s="40" t="s">
        <v>44</v>
      </c>
    </row>
    <row r="2382" spans="1:6" ht="13.5" x14ac:dyDescent="0.25">
      <c r="A2382" s="42">
        <v>98559</v>
      </c>
      <c r="B2382" s="40" t="s">
        <v>4507</v>
      </c>
      <c r="C2382" s="40" t="s">
        <v>41</v>
      </c>
      <c r="D2382" s="40" t="s">
        <v>62</v>
      </c>
      <c r="E2382" s="41" t="s">
        <v>4508</v>
      </c>
      <c r="F2382" s="40" t="s">
        <v>44</v>
      </c>
    </row>
    <row r="2383" spans="1:6" ht="13.5" x14ac:dyDescent="0.25">
      <c r="A2383" s="42">
        <v>98546</v>
      </c>
      <c r="B2383" s="40" t="s">
        <v>4509</v>
      </c>
      <c r="C2383" s="40" t="s">
        <v>526</v>
      </c>
      <c r="D2383" s="40" t="s">
        <v>62</v>
      </c>
      <c r="E2383" s="41" t="s">
        <v>4510</v>
      </c>
      <c r="F2383" s="40" t="s">
        <v>44</v>
      </c>
    </row>
    <row r="2384" spans="1:6" ht="13.5" x14ac:dyDescent="0.25">
      <c r="A2384" s="42">
        <v>98547</v>
      </c>
      <c r="B2384" s="40" t="s">
        <v>4511</v>
      </c>
      <c r="C2384" s="40" t="s">
        <v>526</v>
      </c>
      <c r="D2384" s="40" t="s">
        <v>62</v>
      </c>
      <c r="E2384" s="41" t="s">
        <v>4512</v>
      </c>
      <c r="F2384" s="40" t="s">
        <v>44</v>
      </c>
    </row>
    <row r="2385" spans="1:6" ht="13.5" x14ac:dyDescent="0.25">
      <c r="A2385" s="42">
        <v>98553</v>
      </c>
      <c r="B2385" s="40" t="s">
        <v>4513</v>
      </c>
      <c r="C2385" s="40" t="s">
        <v>526</v>
      </c>
      <c r="D2385" s="40" t="s">
        <v>42</v>
      </c>
      <c r="E2385" s="41" t="s">
        <v>4514</v>
      </c>
      <c r="F2385" s="40" t="s">
        <v>44</v>
      </c>
    </row>
    <row r="2386" spans="1:6" ht="13.5" x14ac:dyDescent="0.25">
      <c r="A2386" s="42">
        <v>98554</v>
      </c>
      <c r="B2386" s="40" t="s">
        <v>4515</v>
      </c>
      <c r="C2386" s="40" t="s">
        <v>526</v>
      </c>
      <c r="D2386" s="40" t="s">
        <v>42</v>
      </c>
      <c r="E2386" s="41" t="s">
        <v>4516</v>
      </c>
      <c r="F2386" s="40" t="s">
        <v>44</v>
      </c>
    </row>
    <row r="2387" spans="1:6" ht="13.5" x14ac:dyDescent="0.25">
      <c r="A2387" s="42">
        <v>98557</v>
      </c>
      <c r="B2387" s="40" t="s">
        <v>4517</v>
      </c>
      <c r="C2387" s="40" t="s">
        <v>526</v>
      </c>
      <c r="D2387" s="40" t="s">
        <v>62</v>
      </c>
      <c r="E2387" s="41" t="s">
        <v>4518</v>
      </c>
      <c r="F2387" s="40" t="s">
        <v>44</v>
      </c>
    </row>
    <row r="2388" spans="1:6" ht="13.5" x14ac:dyDescent="0.25">
      <c r="A2388" s="42">
        <v>98563</v>
      </c>
      <c r="B2388" s="40" t="s">
        <v>4519</v>
      </c>
      <c r="C2388" s="40" t="s">
        <v>526</v>
      </c>
      <c r="D2388" s="40" t="s">
        <v>62</v>
      </c>
      <c r="E2388" s="41" t="s">
        <v>4520</v>
      </c>
      <c r="F2388" s="40" t="s">
        <v>44</v>
      </c>
    </row>
    <row r="2389" spans="1:6" ht="13.5" x14ac:dyDescent="0.25">
      <c r="A2389" s="42">
        <v>98564</v>
      </c>
      <c r="B2389" s="40" t="s">
        <v>4521</v>
      </c>
      <c r="C2389" s="40" t="s">
        <v>526</v>
      </c>
      <c r="D2389" s="40" t="s">
        <v>62</v>
      </c>
      <c r="E2389" s="41" t="s">
        <v>4522</v>
      </c>
      <c r="F2389" s="40" t="s">
        <v>44</v>
      </c>
    </row>
    <row r="2390" spans="1:6" ht="13.5" x14ac:dyDescent="0.25">
      <c r="A2390" s="42">
        <v>98565</v>
      </c>
      <c r="B2390" s="40" t="s">
        <v>4523</v>
      </c>
      <c r="C2390" s="40" t="s">
        <v>526</v>
      </c>
      <c r="D2390" s="40" t="s">
        <v>62</v>
      </c>
      <c r="E2390" s="41" t="s">
        <v>4524</v>
      </c>
      <c r="F2390" s="40" t="s">
        <v>44</v>
      </c>
    </row>
    <row r="2391" spans="1:6" ht="13.5" x14ac:dyDescent="0.25">
      <c r="A2391" s="42">
        <v>98566</v>
      </c>
      <c r="B2391" s="40" t="s">
        <v>4525</v>
      </c>
      <c r="C2391" s="40" t="s">
        <v>526</v>
      </c>
      <c r="D2391" s="40" t="s">
        <v>62</v>
      </c>
      <c r="E2391" s="41" t="s">
        <v>4526</v>
      </c>
      <c r="F2391" s="40" t="s">
        <v>44</v>
      </c>
    </row>
    <row r="2392" spans="1:6" ht="13.5" x14ac:dyDescent="0.25">
      <c r="A2392" s="42">
        <v>98567</v>
      </c>
      <c r="B2392" s="40" t="s">
        <v>4527</v>
      </c>
      <c r="C2392" s="40" t="s">
        <v>526</v>
      </c>
      <c r="D2392" s="40" t="s">
        <v>62</v>
      </c>
      <c r="E2392" s="41" t="s">
        <v>4528</v>
      </c>
      <c r="F2392" s="40" t="s">
        <v>44</v>
      </c>
    </row>
    <row r="2393" spans="1:6" ht="13.5" x14ac:dyDescent="0.25">
      <c r="A2393" s="42">
        <v>98568</v>
      </c>
      <c r="B2393" s="40" t="s">
        <v>4529</v>
      </c>
      <c r="C2393" s="40" t="s">
        <v>526</v>
      </c>
      <c r="D2393" s="40" t="s">
        <v>62</v>
      </c>
      <c r="E2393" s="41" t="s">
        <v>4530</v>
      </c>
      <c r="F2393" s="40" t="s">
        <v>44</v>
      </c>
    </row>
    <row r="2394" spans="1:6" ht="13.5" x14ac:dyDescent="0.25">
      <c r="A2394" s="42">
        <v>98569</v>
      </c>
      <c r="B2394" s="40" t="s">
        <v>4531</v>
      </c>
      <c r="C2394" s="40" t="s">
        <v>526</v>
      </c>
      <c r="D2394" s="40" t="s">
        <v>62</v>
      </c>
      <c r="E2394" s="41" t="s">
        <v>4532</v>
      </c>
      <c r="F2394" s="40" t="s">
        <v>44</v>
      </c>
    </row>
    <row r="2395" spans="1:6" ht="13.5" x14ac:dyDescent="0.25">
      <c r="A2395" s="42">
        <v>98570</v>
      </c>
      <c r="B2395" s="40" t="s">
        <v>4533</v>
      </c>
      <c r="C2395" s="40" t="s">
        <v>526</v>
      </c>
      <c r="D2395" s="40" t="s">
        <v>62</v>
      </c>
      <c r="E2395" s="41" t="s">
        <v>4534</v>
      </c>
      <c r="F2395" s="40" t="s">
        <v>44</v>
      </c>
    </row>
    <row r="2396" spans="1:6" ht="13.5" x14ac:dyDescent="0.25">
      <c r="A2396" s="42">
        <v>98571</v>
      </c>
      <c r="B2396" s="40" t="s">
        <v>4535</v>
      </c>
      <c r="C2396" s="40" t="s">
        <v>526</v>
      </c>
      <c r="D2396" s="40" t="s">
        <v>62</v>
      </c>
      <c r="E2396" s="41" t="s">
        <v>4536</v>
      </c>
      <c r="F2396" s="40" t="s">
        <v>44</v>
      </c>
    </row>
    <row r="2397" spans="1:6" ht="13.5" x14ac:dyDescent="0.25">
      <c r="A2397" s="42">
        <v>98572</v>
      </c>
      <c r="B2397" s="40" t="s">
        <v>4537</v>
      </c>
      <c r="C2397" s="40" t="s">
        <v>526</v>
      </c>
      <c r="D2397" s="40" t="s">
        <v>62</v>
      </c>
      <c r="E2397" s="41" t="s">
        <v>4538</v>
      </c>
      <c r="F2397" s="40" t="s">
        <v>44</v>
      </c>
    </row>
    <row r="2398" spans="1:6" ht="13.5" x14ac:dyDescent="0.25">
      <c r="A2398" s="42">
        <v>98573</v>
      </c>
      <c r="B2398" s="40" t="s">
        <v>4539</v>
      </c>
      <c r="C2398" s="40" t="s">
        <v>526</v>
      </c>
      <c r="D2398" s="40" t="s">
        <v>62</v>
      </c>
      <c r="E2398" s="41" t="s">
        <v>4540</v>
      </c>
      <c r="F2398" s="40" t="s">
        <v>44</v>
      </c>
    </row>
    <row r="2399" spans="1:6" ht="13.5" x14ac:dyDescent="0.25">
      <c r="A2399" s="42">
        <v>91831</v>
      </c>
      <c r="B2399" s="40" t="s">
        <v>4541</v>
      </c>
      <c r="C2399" s="40" t="s">
        <v>41</v>
      </c>
      <c r="D2399" s="40" t="s">
        <v>42</v>
      </c>
      <c r="E2399" s="41" t="s">
        <v>4542</v>
      </c>
      <c r="F2399" s="40" t="s">
        <v>44</v>
      </c>
    </row>
    <row r="2400" spans="1:6" ht="13.5" x14ac:dyDescent="0.25">
      <c r="A2400" s="42">
        <v>91833</v>
      </c>
      <c r="B2400" s="40" t="s">
        <v>4543</v>
      </c>
      <c r="C2400" s="40" t="s">
        <v>41</v>
      </c>
      <c r="D2400" s="40" t="s">
        <v>42</v>
      </c>
      <c r="E2400" s="41" t="s">
        <v>4544</v>
      </c>
      <c r="F2400" s="40" t="s">
        <v>44</v>
      </c>
    </row>
    <row r="2401" spans="1:6" ht="13.5" x14ac:dyDescent="0.25">
      <c r="A2401" s="42">
        <v>91834</v>
      </c>
      <c r="B2401" s="40" t="s">
        <v>4545</v>
      </c>
      <c r="C2401" s="40" t="s">
        <v>41</v>
      </c>
      <c r="D2401" s="40" t="s">
        <v>42</v>
      </c>
      <c r="E2401" s="41" t="s">
        <v>1220</v>
      </c>
      <c r="F2401" s="40" t="s">
        <v>44</v>
      </c>
    </row>
    <row r="2402" spans="1:6" ht="13.5" x14ac:dyDescent="0.25">
      <c r="A2402" s="42">
        <v>91835</v>
      </c>
      <c r="B2402" s="40" t="s">
        <v>4546</v>
      </c>
      <c r="C2402" s="40" t="s">
        <v>41</v>
      </c>
      <c r="D2402" s="40" t="s">
        <v>42</v>
      </c>
      <c r="E2402" s="41" t="s">
        <v>4547</v>
      </c>
      <c r="F2402" s="40" t="s">
        <v>44</v>
      </c>
    </row>
    <row r="2403" spans="1:6" ht="13.5" x14ac:dyDescent="0.25">
      <c r="A2403" s="42">
        <v>91836</v>
      </c>
      <c r="B2403" s="40" t="s">
        <v>4548</v>
      </c>
      <c r="C2403" s="40" t="s">
        <v>41</v>
      </c>
      <c r="D2403" s="40" t="s">
        <v>42</v>
      </c>
      <c r="E2403" s="41" t="s">
        <v>4549</v>
      </c>
      <c r="F2403" s="40" t="s">
        <v>44</v>
      </c>
    </row>
    <row r="2404" spans="1:6" ht="13.5" x14ac:dyDescent="0.25">
      <c r="A2404" s="42">
        <v>91837</v>
      </c>
      <c r="B2404" s="40" t="s">
        <v>4550</v>
      </c>
      <c r="C2404" s="40" t="s">
        <v>41</v>
      </c>
      <c r="D2404" s="40" t="s">
        <v>42</v>
      </c>
      <c r="E2404" s="41" t="s">
        <v>4551</v>
      </c>
      <c r="F2404" s="40" t="s">
        <v>44</v>
      </c>
    </row>
    <row r="2405" spans="1:6" ht="13.5" x14ac:dyDescent="0.25">
      <c r="A2405" s="42">
        <v>91839</v>
      </c>
      <c r="B2405" s="40" t="s">
        <v>4552</v>
      </c>
      <c r="C2405" s="40" t="s">
        <v>41</v>
      </c>
      <c r="D2405" s="40" t="s">
        <v>62</v>
      </c>
      <c r="E2405" s="41" t="s">
        <v>1906</v>
      </c>
      <c r="F2405" s="40" t="s">
        <v>44</v>
      </c>
    </row>
    <row r="2406" spans="1:6" ht="13.5" x14ac:dyDescent="0.25">
      <c r="A2406" s="42">
        <v>91840</v>
      </c>
      <c r="B2406" s="40" t="s">
        <v>4553</v>
      </c>
      <c r="C2406" s="40" t="s">
        <v>41</v>
      </c>
      <c r="D2406" s="40" t="s">
        <v>62</v>
      </c>
      <c r="E2406" s="41" t="s">
        <v>4554</v>
      </c>
      <c r="F2406" s="40" t="s">
        <v>44</v>
      </c>
    </row>
    <row r="2407" spans="1:6" ht="13.5" x14ac:dyDescent="0.25">
      <c r="A2407" s="42">
        <v>91841</v>
      </c>
      <c r="B2407" s="40" t="s">
        <v>4555</v>
      </c>
      <c r="C2407" s="40" t="s">
        <v>41</v>
      </c>
      <c r="D2407" s="40" t="s">
        <v>62</v>
      </c>
      <c r="E2407" s="41" t="s">
        <v>4556</v>
      </c>
      <c r="F2407" s="40" t="s">
        <v>44</v>
      </c>
    </row>
    <row r="2408" spans="1:6" ht="13.5" x14ac:dyDescent="0.25">
      <c r="A2408" s="42">
        <v>91842</v>
      </c>
      <c r="B2408" s="40" t="s">
        <v>4557</v>
      </c>
      <c r="C2408" s="40" t="s">
        <v>41</v>
      </c>
      <c r="D2408" s="40" t="s">
        <v>42</v>
      </c>
      <c r="E2408" s="41" t="s">
        <v>1701</v>
      </c>
      <c r="F2408" s="40" t="s">
        <v>44</v>
      </c>
    </row>
    <row r="2409" spans="1:6" ht="13.5" x14ac:dyDescent="0.25">
      <c r="A2409" s="42">
        <v>91843</v>
      </c>
      <c r="B2409" s="40" t="s">
        <v>4558</v>
      </c>
      <c r="C2409" s="40" t="s">
        <v>41</v>
      </c>
      <c r="D2409" s="40" t="s">
        <v>42</v>
      </c>
      <c r="E2409" s="41" t="s">
        <v>4559</v>
      </c>
      <c r="F2409" s="40" t="s">
        <v>44</v>
      </c>
    </row>
    <row r="2410" spans="1:6" ht="13.5" x14ac:dyDescent="0.25">
      <c r="A2410" s="42">
        <v>91844</v>
      </c>
      <c r="B2410" s="40" t="s">
        <v>4560</v>
      </c>
      <c r="C2410" s="40" t="s">
        <v>41</v>
      </c>
      <c r="D2410" s="40" t="s">
        <v>42</v>
      </c>
      <c r="E2410" s="41" t="s">
        <v>1390</v>
      </c>
      <c r="F2410" s="40" t="s">
        <v>44</v>
      </c>
    </row>
    <row r="2411" spans="1:6" ht="13.5" x14ac:dyDescent="0.25">
      <c r="A2411" s="42">
        <v>91845</v>
      </c>
      <c r="B2411" s="40" t="s">
        <v>4561</v>
      </c>
      <c r="C2411" s="40" t="s">
        <v>41</v>
      </c>
      <c r="D2411" s="40" t="s">
        <v>42</v>
      </c>
      <c r="E2411" s="41" t="s">
        <v>4562</v>
      </c>
      <c r="F2411" s="40" t="s">
        <v>44</v>
      </c>
    </row>
    <row r="2412" spans="1:6" ht="13.5" x14ac:dyDescent="0.25">
      <c r="A2412" s="42">
        <v>91846</v>
      </c>
      <c r="B2412" s="40" t="s">
        <v>4563</v>
      </c>
      <c r="C2412" s="40" t="s">
        <v>41</v>
      </c>
      <c r="D2412" s="40" t="s">
        <v>42</v>
      </c>
      <c r="E2412" s="41" t="s">
        <v>4564</v>
      </c>
      <c r="F2412" s="40" t="s">
        <v>44</v>
      </c>
    </row>
    <row r="2413" spans="1:6" ht="13.5" x14ac:dyDescent="0.25">
      <c r="A2413" s="42">
        <v>91847</v>
      </c>
      <c r="B2413" s="40" t="s">
        <v>4565</v>
      </c>
      <c r="C2413" s="40" t="s">
        <v>41</v>
      </c>
      <c r="D2413" s="40" t="s">
        <v>42</v>
      </c>
      <c r="E2413" s="41" t="s">
        <v>4119</v>
      </c>
      <c r="F2413" s="40" t="s">
        <v>44</v>
      </c>
    </row>
    <row r="2414" spans="1:6" ht="13.5" x14ac:dyDescent="0.25">
      <c r="A2414" s="42">
        <v>91849</v>
      </c>
      <c r="B2414" s="40" t="s">
        <v>4566</v>
      </c>
      <c r="C2414" s="40" t="s">
        <v>41</v>
      </c>
      <c r="D2414" s="40" t="s">
        <v>62</v>
      </c>
      <c r="E2414" s="41" t="s">
        <v>4115</v>
      </c>
      <c r="F2414" s="40" t="s">
        <v>44</v>
      </c>
    </row>
    <row r="2415" spans="1:6" ht="13.5" x14ac:dyDescent="0.25">
      <c r="A2415" s="42">
        <v>91850</v>
      </c>
      <c r="B2415" s="40" t="s">
        <v>4567</v>
      </c>
      <c r="C2415" s="40" t="s">
        <v>41</v>
      </c>
      <c r="D2415" s="40" t="s">
        <v>62</v>
      </c>
      <c r="E2415" s="41" t="s">
        <v>3980</v>
      </c>
      <c r="F2415" s="40" t="s">
        <v>44</v>
      </c>
    </row>
    <row r="2416" spans="1:6" ht="13.5" x14ac:dyDescent="0.25">
      <c r="A2416" s="42">
        <v>91851</v>
      </c>
      <c r="B2416" s="40" t="s">
        <v>4568</v>
      </c>
      <c r="C2416" s="40" t="s">
        <v>41</v>
      </c>
      <c r="D2416" s="40" t="s">
        <v>62</v>
      </c>
      <c r="E2416" s="41" t="s">
        <v>4569</v>
      </c>
      <c r="F2416" s="40" t="s">
        <v>44</v>
      </c>
    </row>
    <row r="2417" spans="1:6" ht="13.5" x14ac:dyDescent="0.25">
      <c r="A2417" s="42">
        <v>91852</v>
      </c>
      <c r="B2417" s="40" t="s">
        <v>4570</v>
      </c>
      <c r="C2417" s="40" t="s">
        <v>41</v>
      </c>
      <c r="D2417" s="40" t="s">
        <v>42</v>
      </c>
      <c r="E2417" s="41" t="s">
        <v>4571</v>
      </c>
      <c r="F2417" s="40" t="s">
        <v>44</v>
      </c>
    </row>
    <row r="2418" spans="1:6" ht="13.5" x14ac:dyDescent="0.25">
      <c r="A2418" s="42">
        <v>91853</v>
      </c>
      <c r="B2418" s="40" t="s">
        <v>4572</v>
      </c>
      <c r="C2418" s="40" t="s">
        <v>41</v>
      </c>
      <c r="D2418" s="40" t="s">
        <v>42</v>
      </c>
      <c r="E2418" s="41" t="s">
        <v>4573</v>
      </c>
      <c r="F2418" s="40" t="s">
        <v>44</v>
      </c>
    </row>
    <row r="2419" spans="1:6" ht="13.5" x14ac:dyDescent="0.25">
      <c r="A2419" s="42">
        <v>91854</v>
      </c>
      <c r="B2419" s="40" t="s">
        <v>4574</v>
      </c>
      <c r="C2419" s="40" t="s">
        <v>41</v>
      </c>
      <c r="D2419" s="40" t="s">
        <v>42</v>
      </c>
      <c r="E2419" s="41" t="s">
        <v>4124</v>
      </c>
      <c r="F2419" s="40" t="s">
        <v>44</v>
      </c>
    </row>
    <row r="2420" spans="1:6" ht="13.5" x14ac:dyDescent="0.25">
      <c r="A2420" s="42">
        <v>91855</v>
      </c>
      <c r="B2420" s="40" t="s">
        <v>4575</v>
      </c>
      <c r="C2420" s="40" t="s">
        <v>41</v>
      </c>
      <c r="D2420" s="40" t="s">
        <v>42</v>
      </c>
      <c r="E2420" s="41" t="s">
        <v>85</v>
      </c>
      <c r="F2420" s="40" t="s">
        <v>44</v>
      </c>
    </row>
    <row r="2421" spans="1:6" ht="13.5" x14ac:dyDescent="0.25">
      <c r="A2421" s="42">
        <v>91856</v>
      </c>
      <c r="B2421" s="40" t="s">
        <v>4576</v>
      </c>
      <c r="C2421" s="40" t="s">
        <v>41</v>
      </c>
      <c r="D2421" s="40" t="s">
        <v>42</v>
      </c>
      <c r="E2421" s="41" t="s">
        <v>4577</v>
      </c>
      <c r="F2421" s="40" t="s">
        <v>44</v>
      </c>
    </row>
    <row r="2422" spans="1:6" ht="13.5" x14ac:dyDescent="0.25">
      <c r="A2422" s="42">
        <v>91857</v>
      </c>
      <c r="B2422" s="40" t="s">
        <v>4578</v>
      </c>
      <c r="C2422" s="40" t="s">
        <v>41</v>
      </c>
      <c r="D2422" s="40" t="s">
        <v>42</v>
      </c>
      <c r="E2422" s="41" t="s">
        <v>4579</v>
      </c>
      <c r="F2422" s="40" t="s">
        <v>44</v>
      </c>
    </row>
    <row r="2423" spans="1:6" ht="13.5" x14ac:dyDescent="0.25">
      <c r="A2423" s="42">
        <v>91859</v>
      </c>
      <c r="B2423" s="40" t="s">
        <v>4580</v>
      </c>
      <c r="C2423" s="40" t="s">
        <v>41</v>
      </c>
      <c r="D2423" s="40" t="s">
        <v>62</v>
      </c>
      <c r="E2423" s="41" t="s">
        <v>4007</v>
      </c>
      <c r="F2423" s="40" t="s">
        <v>44</v>
      </c>
    </row>
    <row r="2424" spans="1:6" ht="13.5" x14ac:dyDescent="0.25">
      <c r="A2424" s="42">
        <v>91860</v>
      </c>
      <c r="B2424" s="40" t="s">
        <v>4581</v>
      </c>
      <c r="C2424" s="40" t="s">
        <v>41</v>
      </c>
      <c r="D2424" s="40" t="s">
        <v>62</v>
      </c>
      <c r="E2424" s="41" t="s">
        <v>737</v>
      </c>
      <c r="F2424" s="40" t="s">
        <v>44</v>
      </c>
    </row>
    <row r="2425" spans="1:6" ht="13.5" x14ac:dyDescent="0.25">
      <c r="A2425" s="42">
        <v>91861</v>
      </c>
      <c r="B2425" s="40" t="s">
        <v>4582</v>
      </c>
      <c r="C2425" s="40" t="s">
        <v>41</v>
      </c>
      <c r="D2425" s="40" t="s">
        <v>62</v>
      </c>
      <c r="E2425" s="41" t="s">
        <v>4583</v>
      </c>
      <c r="F2425" s="40" t="s">
        <v>44</v>
      </c>
    </row>
    <row r="2426" spans="1:6" ht="13.5" x14ac:dyDescent="0.25">
      <c r="A2426" s="42">
        <v>91862</v>
      </c>
      <c r="B2426" s="40" t="s">
        <v>4584</v>
      </c>
      <c r="C2426" s="40" t="s">
        <v>41</v>
      </c>
      <c r="D2426" s="40" t="s">
        <v>42</v>
      </c>
      <c r="E2426" s="41" t="s">
        <v>4041</v>
      </c>
      <c r="F2426" s="40" t="s">
        <v>44</v>
      </c>
    </row>
    <row r="2427" spans="1:6" ht="13.5" x14ac:dyDescent="0.25">
      <c r="A2427" s="42">
        <v>91863</v>
      </c>
      <c r="B2427" s="40" t="s">
        <v>4585</v>
      </c>
      <c r="C2427" s="40" t="s">
        <v>41</v>
      </c>
      <c r="D2427" s="40" t="s">
        <v>42</v>
      </c>
      <c r="E2427" s="41" t="s">
        <v>4586</v>
      </c>
      <c r="F2427" s="40" t="s">
        <v>44</v>
      </c>
    </row>
    <row r="2428" spans="1:6" ht="13.5" x14ac:dyDescent="0.25">
      <c r="A2428" s="42">
        <v>91864</v>
      </c>
      <c r="B2428" s="40" t="s">
        <v>4587</v>
      </c>
      <c r="C2428" s="40" t="s">
        <v>41</v>
      </c>
      <c r="D2428" s="40" t="s">
        <v>42</v>
      </c>
      <c r="E2428" s="41" t="s">
        <v>2316</v>
      </c>
      <c r="F2428" s="40" t="s">
        <v>44</v>
      </c>
    </row>
    <row r="2429" spans="1:6" ht="13.5" x14ac:dyDescent="0.25">
      <c r="A2429" s="42">
        <v>91865</v>
      </c>
      <c r="B2429" s="40" t="s">
        <v>4588</v>
      </c>
      <c r="C2429" s="40" t="s">
        <v>41</v>
      </c>
      <c r="D2429" s="40" t="s">
        <v>42</v>
      </c>
      <c r="E2429" s="41" t="s">
        <v>4589</v>
      </c>
      <c r="F2429" s="40" t="s">
        <v>44</v>
      </c>
    </row>
    <row r="2430" spans="1:6" ht="13.5" x14ac:dyDescent="0.25">
      <c r="A2430" s="42">
        <v>91866</v>
      </c>
      <c r="B2430" s="40" t="s">
        <v>4590</v>
      </c>
      <c r="C2430" s="40" t="s">
        <v>41</v>
      </c>
      <c r="D2430" s="40" t="s">
        <v>42</v>
      </c>
      <c r="E2430" s="41" t="s">
        <v>1627</v>
      </c>
      <c r="F2430" s="40" t="s">
        <v>44</v>
      </c>
    </row>
    <row r="2431" spans="1:6" ht="13.5" x14ac:dyDescent="0.25">
      <c r="A2431" s="42">
        <v>91867</v>
      </c>
      <c r="B2431" s="40" t="s">
        <v>4591</v>
      </c>
      <c r="C2431" s="40" t="s">
        <v>41</v>
      </c>
      <c r="D2431" s="40" t="s">
        <v>42</v>
      </c>
      <c r="E2431" s="41" t="s">
        <v>4592</v>
      </c>
      <c r="F2431" s="40" t="s">
        <v>44</v>
      </c>
    </row>
    <row r="2432" spans="1:6" ht="13.5" x14ac:dyDescent="0.25">
      <c r="A2432" s="42">
        <v>91868</v>
      </c>
      <c r="B2432" s="40" t="s">
        <v>4593</v>
      </c>
      <c r="C2432" s="40" t="s">
        <v>41</v>
      </c>
      <c r="D2432" s="40" t="s">
        <v>42</v>
      </c>
      <c r="E2432" s="41" t="s">
        <v>3132</v>
      </c>
      <c r="F2432" s="40" t="s">
        <v>44</v>
      </c>
    </row>
    <row r="2433" spans="1:6" ht="13.5" x14ac:dyDescent="0.25">
      <c r="A2433" s="42">
        <v>91869</v>
      </c>
      <c r="B2433" s="40" t="s">
        <v>4594</v>
      </c>
      <c r="C2433" s="40" t="s">
        <v>41</v>
      </c>
      <c r="D2433" s="40" t="s">
        <v>42</v>
      </c>
      <c r="E2433" s="41" t="s">
        <v>4595</v>
      </c>
      <c r="F2433" s="40" t="s">
        <v>44</v>
      </c>
    </row>
    <row r="2434" spans="1:6" ht="13.5" x14ac:dyDescent="0.25">
      <c r="A2434" s="42">
        <v>91870</v>
      </c>
      <c r="B2434" s="40" t="s">
        <v>4596</v>
      </c>
      <c r="C2434" s="40" t="s">
        <v>41</v>
      </c>
      <c r="D2434" s="40" t="s">
        <v>42</v>
      </c>
      <c r="E2434" s="41" t="s">
        <v>3997</v>
      </c>
      <c r="F2434" s="40" t="s">
        <v>44</v>
      </c>
    </row>
    <row r="2435" spans="1:6" ht="13.5" x14ac:dyDescent="0.25">
      <c r="A2435" s="42">
        <v>91871</v>
      </c>
      <c r="B2435" s="40" t="s">
        <v>4597</v>
      </c>
      <c r="C2435" s="40" t="s">
        <v>41</v>
      </c>
      <c r="D2435" s="40" t="s">
        <v>42</v>
      </c>
      <c r="E2435" s="41" t="s">
        <v>779</v>
      </c>
      <c r="F2435" s="40" t="s">
        <v>44</v>
      </c>
    </row>
    <row r="2436" spans="1:6" ht="13.5" x14ac:dyDescent="0.25">
      <c r="A2436" s="42">
        <v>91872</v>
      </c>
      <c r="B2436" s="40" t="s">
        <v>4598</v>
      </c>
      <c r="C2436" s="40" t="s">
        <v>41</v>
      </c>
      <c r="D2436" s="40" t="s">
        <v>42</v>
      </c>
      <c r="E2436" s="41" t="s">
        <v>4599</v>
      </c>
      <c r="F2436" s="40" t="s">
        <v>44</v>
      </c>
    </row>
    <row r="2437" spans="1:6" ht="13.5" x14ac:dyDescent="0.25">
      <c r="A2437" s="42">
        <v>91873</v>
      </c>
      <c r="B2437" s="40" t="s">
        <v>4600</v>
      </c>
      <c r="C2437" s="40" t="s">
        <v>41</v>
      </c>
      <c r="D2437" s="40" t="s">
        <v>42</v>
      </c>
      <c r="E2437" s="41" t="s">
        <v>4601</v>
      </c>
      <c r="F2437" s="40" t="s">
        <v>44</v>
      </c>
    </row>
    <row r="2438" spans="1:6" ht="13.5" x14ac:dyDescent="0.25">
      <c r="A2438" s="42">
        <v>93008</v>
      </c>
      <c r="B2438" s="40" t="s">
        <v>4602</v>
      </c>
      <c r="C2438" s="40" t="s">
        <v>41</v>
      </c>
      <c r="D2438" s="40" t="s">
        <v>42</v>
      </c>
      <c r="E2438" s="41" t="s">
        <v>3644</v>
      </c>
      <c r="F2438" s="40" t="s">
        <v>44</v>
      </c>
    </row>
    <row r="2439" spans="1:6" ht="13.5" x14ac:dyDescent="0.25">
      <c r="A2439" s="42">
        <v>93009</v>
      </c>
      <c r="B2439" s="40" t="s">
        <v>4603</v>
      </c>
      <c r="C2439" s="40" t="s">
        <v>41</v>
      </c>
      <c r="D2439" s="40" t="s">
        <v>42</v>
      </c>
      <c r="E2439" s="41" t="s">
        <v>3117</v>
      </c>
      <c r="F2439" s="40" t="s">
        <v>44</v>
      </c>
    </row>
    <row r="2440" spans="1:6" ht="13.5" x14ac:dyDescent="0.25">
      <c r="A2440" s="42">
        <v>93010</v>
      </c>
      <c r="B2440" s="40" t="s">
        <v>4604</v>
      </c>
      <c r="C2440" s="40" t="s">
        <v>41</v>
      </c>
      <c r="D2440" s="40" t="s">
        <v>42</v>
      </c>
      <c r="E2440" s="41" t="s">
        <v>4605</v>
      </c>
      <c r="F2440" s="40" t="s">
        <v>44</v>
      </c>
    </row>
    <row r="2441" spans="1:6" ht="13.5" x14ac:dyDescent="0.25">
      <c r="A2441" s="42">
        <v>93011</v>
      </c>
      <c r="B2441" s="40" t="s">
        <v>4606</v>
      </c>
      <c r="C2441" s="40" t="s">
        <v>41</v>
      </c>
      <c r="D2441" s="40" t="s">
        <v>42</v>
      </c>
      <c r="E2441" s="41" t="s">
        <v>4607</v>
      </c>
      <c r="F2441" s="40" t="s">
        <v>44</v>
      </c>
    </row>
    <row r="2442" spans="1:6" ht="13.5" x14ac:dyDescent="0.25">
      <c r="A2442" s="42">
        <v>93012</v>
      </c>
      <c r="B2442" s="40" t="s">
        <v>4608</v>
      </c>
      <c r="C2442" s="40" t="s">
        <v>41</v>
      </c>
      <c r="D2442" s="40" t="s">
        <v>42</v>
      </c>
      <c r="E2442" s="41" t="s">
        <v>4609</v>
      </c>
      <c r="F2442" s="40" t="s">
        <v>44</v>
      </c>
    </row>
    <row r="2443" spans="1:6" ht="13.5" x14ac:dyDescent="0.25">
      <c r="A2443" s="42">
        <v>95726</v>
      </c>
      <c r="B2443" s="40" t="s">
        <v>4610</v>
      </c>
      <c r="C2443" s="40" t="s">
        <v>41</v>
      </c>
      <c r="D2443" s="40" t="s">
        <v>42</v>
      </c>
      <c r="E2443" s="41" t="s">
        <v>4611</v>
      </c>
      <c r="F2443" s="40" t="s">
        <v>44</v>
      </c>
    </row>
    <row r="2444" spans="1:6" ht="13.5" x14ac:dyDescent="0.25">
      <c r="A2444" s="42">
        <v>95727</v>
      </c>
      <c r="B2444" s="40" t="s">
        <v>4612</v>
      </c>
      <c r="C2444" s="40" t="s">
        <v>41</v>
      </c>
      <c r="D2444" s="40" t="s">
        <v>42</v>
      </c>
      <c r="E2444" s="41" t="s">
        <v>1635</v>
      </c>
      <c r="F2444" s="40" t="s">
        <v>44</v>
      </c>
    </row>
    <row r="2445" spans="1:6" ht="13.5" x14ac:dyDescent="0.25">
      <c r="A2445" s="42">
        <v>95728</v>
      </c>
      <c r="B2445" s="40" t="s">
        <v>4613</v>
      </c>
      <c r="C2445" s="40" t="s">
        <v>41</v>
      </c>
      <c r="D2445" s="40" t="s">
        <v>42</v>
      </c>
      <c r="E2445" s="41" t="s">
        <v>4614</v>
      </c>
      <c r="F2445" s="40" t="s">
        <v>44</v>
      </c>
    </row>
    <row r="2446" spans="1:6" ht="13.5" x14ac:dyDescent="0.25">
      <c r="A2446" s="42">
        <v>95729</v>
      </c>
      <c r="B2446" s="40" t="s">
        <v>4615</v>
      </c>
      <c r="C2446" s="40" t="s">
        <v>41</v>
      </c>
      <c r="D2446" s="40" t="s">
        <v>42</v>
      </c>
      <c r="E2446" s="41" t="s">
        <v>4616</v>
      </c>
      <c r="F2446" s="40" t="s">
        <v>44</v>
      </c>
    </row>
    <row r="2447" spans="1:6" ht="13.5" x14ac:dyDescent="0.25">
      <c r="A2447" s="42">
        <v>95730</v>
      </c>
      <c r="B2447" s="40" t="s">
        <v>4617</v>
      </c>
      <c r="C2447" s="40" t="s">
        <v>41</v>
      </c>
      <c r="D2447" s="40" t="s">
        <v>42</v>
      </c>
      <c r="E2447" s="41" t="s">
        <v>4618</v>
      </c>
      <c r="F2447" s="40" t="s">
        <v>44</v>
      </c>
    </row>
    <row r="2448" spans="1:6" ht="13.5" x14ac:dyDescent="0.25">
      <c r="A2448" s="42">
        <v>95731</v>
      </c>
      <c r="B2448" s="40" t="s">
        <v>4619</v>
      </c>
      <c r="C2448" s="40" t="s">
        <v>41</v>
      </c>
      <c r="D2448" s="40" t="s">
        <v>42</v>
      </c>
      <c r="E2448" s="41" t="s">
        <v>1761</v>
      </c>
      <c r="F2448" s="40" t="s">
        <v>44</v>
      </c>
    </row>
    <row r="2449" spans="1:6" ht="13.5" x14ac:dyDescent="0.25">
      <c r="A2449" s="42">
        <v>95732</v>
      </c>
      <c r="B2449" s="40" t="s">
        <v>4620</v>
      </c>
      <c r="C2449" s="40" t="s">
        <v>204</v>
      </c>
      <c r="D2449" s="40" t="s">
        <v>42</v>
      </c>
      <c r="E2449" s="41" t="s">
        <v>1769</v>
      </c>
      <c r="F2449" s="40" t="s">
        <v>44</v>
      </c>
    </row>
    <row r="2450" spans="1:6" ht="13.5" x14ac:dyDescent="0.25">
      <c r="A2450" s="42">
        <v>95745</v>
      </c>
      <c r="B2450" s="40" t="s">
        <v>4621</v>
      </c>
      <c r="C2450" s="40" t="s">
        <v>41</v>
      </c>
      <c r="D2450" s="40" t="s">
        <v>62</v>
      </c>
      <c r="E2450" s="41" t="s">
        <v>4622</v>
      </c>
      <c r="F2450" s="40" t="s">
        <v>44</v>
      </c>
    </row>
    <row r="2451" spans="1:6" ht="13.5" x14ac:dyDescent="0.25">
      <c r="A2451" s="42">
        <v>95746</v>
      </c>
      <c r="B2451" s="40" t="s">
        <v>4623</v>
      </c>
      <c r="C2451" s="40" t="s">
        <v>41</v>
      </c>
      <c r="D2451" s="40" t="s">
        <v>62</v>
      </c>
      <c r="E2451" s="41" t="s">
        <v>4624</v>
      </c>
      <c r="F2451" s="40" t="s">
        <v>44</v>
      </c>
    </row>
    <row r="2452" spans="1:6" ht="13.5" x14ac:dyDescent="0.25">
      <c r="A2452" s="42">
        <v>95747</v>
      </c>
      <c r="B2452" s="40" t="s">
        <v>4625</v>
      </c>
      <c r="C2452" s="40" t="s">
        <v>41</v>
      </c>
      <c r="D2452" s="40" t="s">
        <v>62</v>
      </c>
      <c r="E2452" s="41" t="s">
        <v>4626</v>
      </c>
      <c r="F2452" s="40" t="s">
        <v>44</v>
      </c>
    </row>
    <row r="2453" spans="1:6" ht="13.5" x14ac:dyDescent="0.25">
      <c r="A2453" s="42">
        <v>95748</v>
      </c>
      <c r="B2453" s="40" t="s">
        <v>4627</v>
      </c>
      <c r="C2453" s="40" t="s">
        <v>41</v>
      </c>
      <c r="D2453" s="40" t="s">
        <v>62</v>
      </c>
      <c r="E2453" s="41" t="s">
        <v>4628</v>
      </c>
      <c r="F2453" s="40" t="s">
        <v>44</v>
      </c>
    </row>
    <row r="2454" spans="1:6" ht="13.5" x14ac:dyDescent="0.25">
      <c r="A2454" s="42">
        <v>95749</v>
      </c>
      <c r="B2454" s="40" t="s">
        <v>4629</v>
      </c>
      <c r="C2454" s="40" t="s">
        <v>41</v>
      </c>
      <c r="D2454" s="40" t="s">
        <v>62</v>
      </c>
      <c r="E2454" s="41" t="s">
        <v>4630</v>
      </c>
      <c r="F2454" s="40" t="s">
        <v>44</v>
      </c>
    </row>
    <row r="2455" spans="1:6" ht="13.5" x14ac:dyDescent="0.25">
      <c r="A2455" s="42">
        <v>95750</v>
      </c>
      <c r="B2455" s="40" t="s">
        <v>4631</v>
      </c>
      <c r="C2455" s="40" t="s">
        <v>41</v>
      </c>
      <c r="D2455" s="40" t="s">
        <v>62</v>
      </c>
      <c r="E2455" s="41" t="s">
        <v>4632</v>
      </c>
      <c r="F2455" s="40" t="s">
        <v>44</v>
      </c>
    </row>
    <row r="2456" spans="1:6" ht="13.5" x14ac:dyDescent="0.25">
      <c r="A2456" s="42">
        <v>95751</v>
      </c>
      <c r="B2456" s="40" t="s">
        <v>4633</v>
      </c>
      <c r="C2456" s="40" t="s">
        <v>41</v>
      </c>
      <c r="D2456" s="40" t="s">
        <v>62</v>
      </c>
      <c r="E2456" s="41" t="s">
        <v>4634</v>
      </c>
      <c r="F2456" s="40" t="s">
        <v>44</v>
      </c>
    </row>
    <row r="2457" spans="1:6" ht="13.5" x14ac:dyDescent="0.25">
      <c r="A2457" s="42">
        <v>95752</v>
      </c>
      <c r="B2457" s="40" t="s">
        <v>4635</v>
      </c>
      <c r="C2457" s="40" t="s">
        <v>41</v>
      </c>
      <c r="D2457" s="40" t="s">
        <v>62</v>
      </c>
      <c r="E2457" s="41" t="s">
        <v>4636</v>
      </c>
      <c r="F2457" s="40" t="s">
        <v>44</v>
      </c>
    </row>
    <row r="2458" spans="1:6" ht="13.5" x14ac:dyDescent="0.25">
      <c r="A2458" s="42">
        <v>97667</v>
      </c>
      <c r="B2458" s="40" t="s">
        <v>4637</v>
      </c>
      <c r="C2458" s="40" t="s">
        <v>41</v>
      </c>
      <c r="D2458" s="40" t="s">
        <v>62</v>
      </c>
      <c r="E2458" s="41" t="s">
        <v>4638</v>
      </c>
      <c r="F2458" s="40" t="s">
        <v>44</v>
      </c>
    </row>
    <row r="2459" spans="1:6" ht="13.5" x14ac:dyDescent="0.25">
      <c r="A2459" s="42">
        <v>97668</v>
      </c>
      <c r="B2459" s="40" t="s">
        <v>4639</v>
      </c>
      <c r="C2459" s="40" t="s">
        <v>41</v>
      </c>
      <c r="D2459" s="40" t="s">
        <v>62</v>
      </c>
      <c r="E2459" s="41" t="s">
        <v>4640</v>
      </c>
      <c r="F2459" s="40" t="s">
        <v>44</v>
      </c>
    </row>
    <row r="2460" spans="1:6" ht="13.5" x14ac:dyDescent="0.25">
      <c r="A2460" s="42">
        <v>97669</v>
      </c>
      <c r="B2460" s="40" t="s">
        <v>4641</v>
      </c>
      <c r="C2460" s="40" t="s">
        <v>41</v>
      </c>
      <c r="D2460" s="40" t="s">
        <v>62</v>
      </c>
      <c r="E2460" s="41" t="s">
        <v>4642</v>
      </c>
      <c r="F2460" s="40" t="s">
        <v>44</v>
      </c>
    </row>
    <row r="2461" spans="1:6" ht="13.5" x14ac:dyDescent="0.25">
      <c r="A2461" s="42">
        <v>97670</v>
      </c>
      <c r="B2461" s="40" t="s">
        <v>4643</v>
      </c>
      <c r="C2461" s="40" t="s">
        <v>41</v>
      </c>
      <c r="D2461" s="40" t="s">
        <v>62</v>
      </c>
      <c r="E2461" s="41" t="s">
        <v>4384</v>
      </c>
      <c r="F2461" s="40" t="s">
        <v>44</v>
      </c>
    </row>
    <row r="2462" spans="1:6" ht="13.5" x14ac:dyDescent="0.25">
      <c r="A2462" s="42">
        <v>91874</v>
      </c>
      <c r="B2462" s="40" t="s">
        <v>4644</v>
      </c>
      <c r="C2462" s="40" t="s">
        <v>204</v>
      </c>
      <c r="D2462" s="40" t="s">
        <v>42</v>
      </c>
      <c r="E2462" s="41" t="s">
        <v>4645</v>
      </c>
      <c r="F2462" s="40" t="s">
        <v>44</v>
      </c>
    </row>
    <row r="2463" spans="1:6" ht="13.5" x14ac:dyDescent="0.25">
      <c r="A2463" s="42">
        <v>91875</v>
      </c>
      <c r="B2463" s="40" t="s">
        <v>4646</v>
      </c>
      <c r="C2463" s="40" t="s">
        <v>204</v>
      </c>
      <c r="D2463" s="40" t="s">
        <v>42</v>
      </c>
      <c r="E2463" s="41" t="s">
        <v>707</v>
      </c>
      <c r="F2463" s="40" t="s">
        <v>44</v>
      </c>
    </row>
    <row r="2464" spans="1:6" ht="13.5" x14ac:dyDescent="0.25">
      <c r="A2464" s="42">
        <v>91876</v>
      </c>
      <c r="B2464" s="40" t="s">
        <v>4647</v>
      </c>
      <c r="C2464" s="40" t="s">
        <v>204</v>
      </c>
      <c r="D2464" s="40" t="s">
        <v>42</v>
      </c>
      <c r="E2464" s="41" t="s">
        <v>3524</v>
      </c>
      <c r="F2464" s="40" t="s">
        <v>44</v>
      </c>
    </row>
    <row r="2465" spans="1:6" ht="13.5" x14ac:dyDescent="0.25">
      <c r="A2465" s="42">
        <v>91877</v>
      </c>
      <c r="B2465" s="40" t="s">
        <v>4648</v>
      </c>
      <c r="C2465" s="40" t="s">
        <v>204</v>
      </c>
      <c r="D2465" s="40" t="s">
        <v>42</v>
      </c>
      <c r="E2465" s="41" t="s">
        <v>4649</v>
      </c>
      <c r="F2465" s="40" t="s">
        <v>44</v>
      </c>
    </row>
    <row r="2466" spans="1:6" ht="13.5" x14ac:dyDescent="0.25">
      <c r="A2466" s="42">
        <v>91878</v>
      </c>
      <c r="B2466" s="40" t="s">
        <v>4650</v>
      </c>
      <c r="C2466" s="40" t="s">
        <v>204</v>
      </c>
      <c r="D2466" s="40" t="s">
        <v>42</v>
      </c>
      <c r="E2466" s="41" t="s">
        <v>4651</v>
      </c>
      <c r="F2466" s="40" t="s">
        <v>44</v>
      </c>
    </row>
    <row r="2467" spans="1:6" ht="13.5" x14ac:dyDescent="0.25">
      <c r="A2467" s="42">
        <v>91879</v>
      </c>
      <c r="B2467" s="40" t="s">
        <v>4652</v>
      </c>
      <c r="C2467" s="40" t="s">
        <v>204</v>
      </c>
      <c r="D2467" s="40" t="s">
        <v>42</v>
      </c>
      <c r="E2467" s="41" t="s">
        <v>4653</v>
      </c>
      <c r="F2467" s="40" t="s">
        <v>44</v>
      </c>
    </row>
    <row r="2468" spans="1:6" ht="13.5" x14ac:dyDescent="0.25">
      <c r="A2468" s="42">
        <v>91880</v>
      </c>
      <c r="B2468" s="40" t="s">
        <v>4654</v>
      </c>
      <c r="C2468" s="40" t="s">
        <v>204</v>
      </c>
      <c r="D2468" s="40" t="s">
        <v>42</v>
      </c>
      <c r="E2468" s="41" t="s">
        <v>977</v>
      </c>
      <c r="F2468" s="40" t="s">
        <v>44</v>
      </c>
    </row>
    <row r="2469" spans="1:6" ht="13.5" x14ac:dyDescent="0.25">
      <c r="A2469" s="42">
        <v>91881</v>
      </c>
      <c r="B2469" s="40" t="s">
        <v>4655</v>
      </c>
      <c r="C2469" s="40" t="s">
        <v>204</v>
      </c>
      <c r="D2469" s="40" t="s">
        <v>42</v>
      </c>
      <c r="E2469" s="41" t="s">
        <v>4656</v>
      </c>
      <c r="F2469" s="40" t="s">
        <v>44</v>
      </c>
    </row>
    <row r="2470" spans="1:6" ht="13.5" x14ac:dyDescent="0.25">
      <c r="A2470" s="42">
        <v>91882</v>
      </c>
      <c r="B2470" s="40" t="s">
        <v>4657</v>
      </c>
      <c r="C2470" s="40" t="s">
        <v>204</v>
      </c>
      <c r="D2470" s="40" t="s">
        <v>42</v>
      </c>
      <c r="E2470" s="41" t="s">
        <v>241</v>
      </c>
      <c r="F2470" s="40" t="s">
        <v>44</v>
      </c>
    </row>
    <row r="2471" spans="1:6" ht="13.5" x14ac:dyDescent="0.25">
      <c r="A2471" s="42">
        <v>91884</v>
      </c>
      <c r="B2471" s="40" t="s">
        <v>4658</v>
      </c>
      <c r="C2471" s="40" t="s">
        <v>204</v>
      </c>
      <c r="D2471" s="40" t="s">
        <v>42</v>
      </c>
      <c r="E2471" s="41" t="s">
        <v>4659</v>
      </c>
      <c r="F2471" s="40" t="s">
        <v>44</v>
      </c>
    </row>
    <row r="2472" spans="1:6" ht="13.5" x14ac:dyDescent="0.25">
      <c r="A2472" s="42">
        <v>91885</v>
      </c>
      <c r="B2472" s="40" t="s">
        <v>4660</v>
      </c>
      <c r="C2472" s="40" t="s">
        <v>204</v>
      </c>
      <c r="D2472" s="40" t="s">
        <v>42</v>
      </c>
      <c r="E2472" s="41" t="s">
        <v>4661</v>
      </c>
      <c r="F2472" s="40" t="s">
        <v>44</v>
      </c>
    </row>
    <row r="2473" spans="1:6" ht="13.5" x14ac:dyDescent="0.25">
      <c r="A2473" s="42">
        <v>91886</v>
      </c>
      <c r="B2473" s="40" t="s">
        <v>4662</v>
      </c>
      <c r="C2473" s="40" t="s">
        <v>204</v>
      </c>
      <c r="D2473" s="40" t="s">
        <v>42</v>
      </c>
      <c r="E2473" s="41" t="s">
        <v>524</v>
      </c>
      <c r="F2473" s="40" t="s">
        <v>44</v>
      </c>
    </row>
    <row r="2474" spans="1:6" ht="13.5" x14ac:dyDescent="0.25">
      <c r="A2474" s="42">
        <v>91887</v>
      </c>
      <c r="B2474" s="40" t="s">
        <v>4663</v>
      </c>
      <c r="C2474" s="40" t="s">
        <v>204</v>
      </c>
      <c r="D2474" s="40" t="s">
        <v>42</v>
      </c>
      <c r="E2474" s="41" t="s">
        <v>4080</v>
      </c>
      <c r="F2474" s="40" t="s">
        <v>44</v>
      </c>
    </row>
    <row r="2475" spans="1:6" ht="13.5" x14ac:dyDescent="0.25">
      <c r="A2475" s="42">
        <v>91889</v>
      </c>
      <c r="B2475" s="40" t="s">
        <v>4664</v>
      </c>
      <c r="C2475" s="40" t="s">
        <v>204</v>
      </c>
      <c r="D2475" s="40" t="s">
        <v>42</v>
      </c>
      <c r="E2475" s="41" t="s">
        <v>4024</v>
      </c>
      <c r="F2475" s="40" t="s">
        <v>44</v>
      </c>
    </row>
    <row r="2476" spans="1:6" ht="13.5" x14ac:dyDescent="0.25">
      <c r="A2476" s="42">
        <v>91890</v>
      </c>
      <c r="B2476" s="40" t="s">
        <v>4665</v>
      </c>
      <c r="C2476" s="40" t="s">
        <v>204</v>
      </c>
      <c r="D2476" s="40" t="s">
        <v>42</v>
      </c>
      <c r="E2476" s="41" t="s">
        <v>3984</v>
      </c>
      <c r="F2476" s="40" t="s">
        <v>44</v>
      </c>
    </row>
    <row r="2477" spans="1:6" ht="13.5" x14ac:dyDescent="0.25">
      <c r="A2477" s="42">
        <v>91892</v>
      </c>
      <c r="B2477" s="40" t="s">
        <v>4666</v>
      </c>
      <c r="C2477" s="40" t="s">
        <v>204</v>
      </c>
      <c r="D2477" s="40" t="s">
        <v>42</v>
      </c>
      <c r="E2477" s="41" t="s">
        <v>4583</v>
      </c>
      <c r="F2477" s="40" t="s">
        <v>44</v>
      </c>
    </row>
    <row r="2478" spans="1:6" ht="13.5" x14ac:dyDescent="0.25">
      <c r="A2478" s="42">
        <v>91893</v>
      </c>
      <c r="B2478" s="40" t="s">
        <v>4667</v>
      </c>
      <c r="C2478" s="40" t="s">
        <v>204</v>
      </c>
      <c r="D2478" s="40" t="s">
        <v>42</v>
      </c>
      <c r="E2478" s="41" t="s">
        <v>3646</v>
      </c>
      <c r="F2478" s="40" t="s">
        <v>44</v>
      </c>
    </row>
    <row r="2479" spans="1:6" ht="13.5" x14ac:dyDescent="0.25">
      <c r="A2479" s="42">
        <v>91895</v>
      </c>
      <c r="B2479" s="40" t="s">
        <v>4668</v>
      </c>
      <c r="C2479" s="40" t="s">
        <v>204</v>
      </c>
      <c r="D2479" s="40" t="s">
        <v>42</v>
      </c>
      <c r="E2479" s="41" t="s">
        <v>4045</v>
      </c>
      <c r="F2479" s="40" t="s">
        <v>44</v>
      </c>
    </row>
    <row r="2480" spans="1:6" ht="13.5" x14ac:dyDescent="0.25">
      <c r="A2480" s="42">
        <v>91896</v>
      </c>
      <c r="B2480" s="40" t="s">
        <v>4669</v>
      </c>
      <c r="C2480" s="40" t="s">
        <v>204</v>
      </c>
      <c r="D2480" s="40" t="s">
        <v>42</v>
      </c>
      <c r="E2480" s="41" t="s">
        <v>4670</v>
      </c>
      <c r="F2480" s="40" t="s">
        <v>44</v>
      </c>
    </row>
    <row r="2481" spans="1:6" ht="13.5" x14ac:dyDescent="0.25">
      <c r="A2481" s="42">
        <v>91898</v>
      </c>
      <c r="B2481" s="40" t="s">
        <v>4671</v>
      </c>
      <c r="C2481" s="40" t="s">
        <v>204</v>
      </c>
      <c r="D2481" s="40" t="s">
        <v>42</v>
      </c>
      <c r="E2481" s="41" t="s">
        <v>4672</v>
      </c>
      <c r="F2481" s="40" t="s">
        <v>44</v>
      </c>
    </row>
    <row r="2482" spans="1:6" ht="13.5" x14ac:dyDescent="0.25">
      <c r="A2482" s="42">
        <v>91899</v>
      </c>
      <c r="B2482" s="40" t="s">
        <v>4673</v>
      </c>
      <c r="C2482" s="40" t="s">
        <v>204</v>
      </c>
      <c r="D2482" s="40" t="s">
        <v>42</v>
      </c>
      <c r="E2482" s="41" t="s">
        <v>4674</v>
      </c>
      <c r="F2482" s="40" t="s">
        <v>44</v>
      </c>
    </row>
    <row r="2483" spans="1:6" ht="13.5" x14ac:dyDescent="0.25">
      <c r="A2483" s="42">
        <v>91901</v>
      </c>
      <c r="B2483" s="40" t="s">
        <v>4675</v>
      </c>
      <c r="C2483" s="40" t="s">
        <v>204</v>
      </c>
      <c r="D2483" s="40" t="s">
        <v>42</v>
      </c>
      <c r="E2483" s="41" t="s">
        <v>4547</v>
      </c>
      <c r="F2483" s="40" t="s">
        <v>44</v>
      </c>
    </row>
    <row r="2484" spans="1:6" ht="13.5" x14ac:dyDescent="0.25">
      <c r="A2484" s="42">
        <v>91902</v>
      </c>
      <c r="B2484" s="40" t="s">
        <v>4676</v>
      </c>
      <c r="C2484" s="40" t="s">
        <v>204</v>
      </c>
      <c r="D2484" s="40" t="s">
        <v>42</v>
      </c>
      <c r="E2484" s="41" t="s">
        <v>4677</v>
      </c>
      <c r="F2484" s="40" t="s">
        <v>44</v>
      </c>
    </row>
    <row r="2485" spans="1:6" ht="13.5" x14ac:dyDescent="0.25">
      <c r="A2485" s="42">
        <v>91904</v>
      </c>
      <c r="B2485" s="40" t="s">
        <v>4678</v>
      </c>
      <c r="C2485" s="40" t="s">
        <v>204</v>
      </c>
      <c r="D2485" s="40" t="s">
        <v>42</v>
      </c>
      <c r="E2485" s="41" t="s">
        <v>4679</v>
      </c>
      <c r="F2485" s="40" t="s">
        <v>44</v>
      </c>
    </row>
    <row r="2486" spans="1:6" ht="13.5" x14ac:dyDescent="0.25">
      <c r="A2486" s="42">
        <v>91905</v>
      </c>
      <c r="B2486" s="40" t="s">
        <v>4680</v>
      </c>
      <c r="C2486" s="40" t="s">
        <v>204</v>
      </c>
      <c r="D2486" s="40" t="s">
        <v>42</v>
      </c>
      <c r="E2486" s="41" t="s">
        <v>4681</v>
      </c>
      <c r="F2486" s="40" t="s">
        <v>44</v>
      </c>
    </row>
    <row r="2487" spans="1:6" ht="13.5" x14ac:dyDescent="0.25">
      <c r="A2487" s="42">
        <v>91907</v>
      </c>
      <c r="B2487" s="40" t="s">
        <v>4682</v>
      </c>
      <c r="C2487" s="40" t="s">
        <v>204</v>
      </c>
      <c r="D2487" s="40" t="s">
        <v>42</v>
      </c>
      <c r="E2487" s="41" t="s">
        <v>4683</v>
      </c>
      <c r="F2487" s="40" t="s">
        <v>44</v>
      </c>
    </row>
    <row r="2488" spans="1:6" ht="13.5" x14ac:dyDescent="0.25">
      <c r="A2488" s="42">
        <v>91908</v>
      </c>
      <c r="B2488" s="40" t="s">
        <v>4684</v>
      </c>
      <c r="C2488" s="40" t="s">
        <v>204</v>
      </c>
      <c r="D2488" s="40" t="s">
        <v>42</v>
      </c>
      <c r="E2488" s="41" t="s">
        <v>4685</v>
      </c>
      <c r="F2488" s="40" t="s">
        <v>44</v>
      </c>
    </row>
    <row r="2489" spans="1:6" ht="13.5" x14ac:dyDescent="0.25">
      <c r="A2489" s="42">
        <v>91910</v>
      </c>
      <c r="B2489" s="40" t="s">
        <v>4686</v>
      </c>
      <c r="C2489" s="40" t="s">
        <v>204</v>
      </c>
      <c r="D2489" s="40" t="s">
        <v>42</v>
      </c>
      <c r="E2489" s="41" t="s">
        <v>4687</v>
      </c>
      <c r="F2489" s="40" t="s">
        <v>44</v>
      </c>
    </row>
    <row r="2490" spans="1:6" ht="13.5" x14ac:dyDescent="0.25">
      <c r="A2490" s="42">
        <v>91911</v>
      </c>
      <c r="B2490" s="40" t="s">
        <v>4688</v>
      </c>
      <c r="C2490" s="40" t="s">
        <v>204</v>
      </c>
      <c r="D2490" s="40" t="s">
        <v>42</v>
      </c>
      <c r="E2490" s="41" t="s">
        <v>4689</v>
      </c>
      <c r="F2490" s="40" t="s">
        <v>44</v>
      </c>
    </row>
    <row r="2491" spans="1:6" ht="13.5" x14ac:dyDescent="0.25">
      <c r="A2491" s="42">
        <v>91913</v>
      </c>
      <c r="B2491" s="40" t="s">
        <v>4690</v>
      </c>
      <c r="C2491" s="40" t="s">
        <v>204</v>
      </c>
      <c r="D2491" s="40" t="s">
        <v>42</v>
      </c>
      <c r="E2491" s="41" t="s">
        <v>4691</v>
      </c>
      <c r="F2491" s="40" t="s">
        <v>44</v>
      </c>
    </row>
    <row r="2492" spans="1:6" ht="13.5" x14ac:dyDescent="0.25">
      <c r="A2492" s="42">
        <v>91914</v>
      </c>
      <c r="B2492" s="40" t="s">
        <v>4692</v>
      </c>
      <c r="C2492" s="40" t="s">
        <v>204</v>
      </c>
      <c r="D2492" s="40" t="s">
        <v>42</v>
      </c>
      <c r="E2492" s="41" t="s">
        <v>4693</v>
      </c>
      <c r="F2492" s="40" t="s">
        <v>44</v>
      </c>
    </row>
    <row r="2493" spans="1:6" ht="13.5" x14ac:dyDescent="0.25">
      <c r="A2493" s="42">
        <v>91916</v>
      </c>
      <c r="B2493" s="40" t="s">
        <v>4694</v>
      </c>
      <c r="C2493" s="40" t="s">
        <v>204</v>
      </c>
      <c r="D2493" s="40" t="s">
        <v>42</v>
      </c>
      <c r="E2493" s="41" t="s">
        <v>4695</v>
      </c>
      <c r="F2493" s="40" t="s">
        <v>44</v>
      </c>
    </row>
    <row r="2494" spans="1:6" ht="13.5" x14ac:dyDescent="0.25">
      <c r="A2494" s="42">
        <v>91917</v>
      </c>
      <c r="B2494" s="40" t="s">
        <v>4696</v>
      </c>
      <c r="C2494" s="40" t="s">
        <v>204</v>
      </c>
      <c r="D2494" s="40" t="s">
        <v>42</v>
      </c>
      <c r="E2494" s="41" t="s">
        <v>4697</v>
      </c>
      <c r="F2494" s="40" t="s">
        <v>44</v>
      </c>
    </row>
    <row r="2495" spans="1:6" ht="13.5" x14ac:dyDescent="0.25">
      <c r="A2495" s="42">
        <v>91919</v>
      </c>
      <c r="B2495" s="40" t="s">
        <v>4698</v>
      </c>
      <c r="C2495" s="40" t="s">
        <v>204</v>
      </c>
      <c r="D2495" s="40" t="s">
        <v>42</v>
      </c>
      <c r="E2495" s="41" t="s">
        <v>4699</v>
      </c>
      <c r="F2495" s="40" t="s">
        <v>44</v>
      </c>
    </row>
    <row r="2496" spans="1:6" ht="13.5" x14ac:dyDescent="0.25">
      <c r="A2496" s="42">
        <v>91920</v>
      </c>
      <c r="B2496" s="40" t="s">
        <v>4700</v>
      </c>
      <c r="C2496" s="40" t="s">
        <v>204</v>
      </c>
      <c r="D2496" s="40" t="s">
        <v>42</v>
      </c>
      <c r="E2496" s="41" t="s">
        <v>4701</v>
      </c>
      <c r="F2496" s="40" t="s">
        <v>44</v>
      </c>
    </row>
    <row r="2497" spans="1:6" ht="13.5" x14ac:dyDescent="0.25">
      <c r="A2497" s="42">
        <v>91922</v>
      </c>
      <c r="B2497" s="40" t="s">
        <v>4702</v>
      </c>
      <c r="C2497" s="40" t="s">
        <v>204</v>
      </c>
      <c r="D2497" s="40" t="s">
        <v>42</v>
      </c>
      <c r="E2497" s="41" t="s">
        <v>2152</v>
      </c>
      <c r="F2497" s="40" t="s">
        <v>44</v>
      </c>
    </row>
    <row r="2498" spans="1:6" ht="13.5" x14ac:dyDescent="0.25">
      <c r="A2498" s="42">
        <v>93013</v>
      </c>
      <c r="B2498" s="40" t="s">
        <v>4703</v>
      </c>
      <c r="C2498" s="40" t="s">
        <v>204</v>
      </c>
      <c r="D2498" s="40" t="s">
        <v>42</v>
      </c>
      <c r="E2498" s="41" t="s">
        <v>4484</v>
      </c>
      <c r="F2498" s="40" t="s">
        <v>44</v>
      </c>
    </row>
    <row r="2499" spans="1:6" ht="13.5" x14ac:dyDescent="0.25">
      <c r="A2499" s="42">
        <v>93014</v>
      </c>
      <c r="B2499" s="40" t="s">
        <v>4704</v>
      </c>
      <c r="C2499" s="40" t="s">
        <v>204</v>
      </c>
      <c r="D2499" s="40" t="s">
        <v>42</v>
      </c>
      <c r="E2499" s="41" t="s">
        <v>4705</v>
      </c>
      <c r="F2499" s="40" t="s">
        <v>44</v>
      </c>
    </row>
    <row r="2500" spans="1:6" ht="13.5" x14ac:dyDescent="0.25">
      <c r="A2500" s="42">
        <v>93015</v>
      </c>
      <c r="B2500" s="40" t="s">
        <v>4706</v>
      </c>
      <c r="C2500" s="40" t="s">
        <v>204</v>
      </c>
      <c r="D2500" s="40" t="s">
        <v>42</v>
      </c>
      <c r="E2500" s="41" t="s">
        <v>4707</v>
      </c>
      <c r="F2500" s="40" t="s">
        <v>44</v>
      </c>
    </row>
    <row r="2501" spans="1:6" ht="13.5" x14ac:dyDescent="0.25">
      <c r="A2501" s="42">
        <v>93016</v>
      </c>
      <c r="B2501" s="40" t="s">
        <v>4708</v>
      </c>
      <c r="C2501" s="40" t="s">
        <v>204</v>
      </c>
      <c r="D2501" s="40" t="s">
        <v>42</v>
      </c>
      <c r="E2501" s="41" t="s">
        <v>4709</v>
      </c>
      <c r="F2501" s="40" t="s">
        <v>44</v>
      </c>
    </row>
    <row r="2502" spans="1:6" ht="13.5" x14ac:dyDescent="0.25">
      <c r="A2502" s="42">
        <v>93017</v>
      </c>
      <c r="B2502" s="40" t="s">
        <v>4710</v>
      </c>
      <c r="C2502" s="40" t="s">
        <v>204</v>
      </c>
      <c r="D2502" s="40" t="s">
        <v>42</v>
      </c>
      <c r="E2502" s="41" t="s">
        <v>4711</v>
      </c>
      <c r="F2502" s="40" t="s">
        <v>44</v>
      </c>
    </row>
    <row r="2503" spans="1:6" ht="13.5" x14ac:dyDescent="0.25">
      <c r="A2503" s="42">
        <v>93018</v>
      </c>
      <c r="B2503" s="40" t="s">
        <v>4712</v>
      </c>
      <c r="C2503" s="40" t="s">
        <v>204</v>
      </c>
      <c r="D2503" s="40" t="s">
        <v>42</v>
      </c>
      <c r="E2503" s="41" t="s">
        <v>4713</v>
      </c>
      <c r="F2503" s="40" t="s">
        <v>44</v>
      </c>
    </row>
    <row r="2504" spans="1:6" ht="13.5" x14ac:dyDescent="0.25">
      <c r="A2504" s="42">
        <v>93020</v>
      </c>
      <c r="B2504" s="40" t="s">
        <v>4714</v>
      </c>
      <c r="C2504" s="40" t="s">
        <v>204</v>
      </c>
      <c r="D2504" s="40" t="s">
        <v>42</v>
      </c>
      <c r="E2504" s="41" t="s">
        <v>4715</v>
      </c>
      <c r="F2504" s="40" t="s">
        <v>44</v>
      </c>
    </row>
    <row r="2505" spans="1:6" ht="13.5" x14ac:dyDescent="0.25">
      <c r="A2505" s="42">
        <v>93022</v>
      </c>
      <c r="B2505" s="40" t="s">
        <v>4716</v>
      </c>
      <c r="C2505" s="40" t="s">
        <v>204</v>
      </c>
      <c r="D2505" s="40" t="s">
        <v>42</v>
      </c>
      <c r="E2505" s="41" t="s">
        <v>4717</v>
      </c>
      <c r="F2505" s="40" t="s">
        <v>44</v>
      </c>
    </row>
    <row r="2506" spans="1:6" ht="13.5" x14ac:dyDescent="0.25">
      <c r="A2506" s="42">
        <v>93024</v>
      </c>
      <c r="B2506" s="40" t="s">
        <v>4718</v>
      </c>
      <c r="C2506" s="40" t="s">
        <v>204</v>
      </c>
      <c r="D2506" s="40" t="s">
        <v>42</v>
      </c>
      <c r="E2506" s="41" t="s">
        <v>4719</v>
      </c>
      <c r="F2506" s="40" t="s">
        <v>44</v>
      </c>
    </row>
    <row r="2507" spans="1:6" ht="13.5" x14ac:dyDescent="0.25">
      <c r="A2507" s="42">
        <v>93026</v>
      </c>
      <c r="B2507" s="40" t="s">
        <v>4720</v>
      </c>
      <c r="C2507" s="40" t="s">
        <v>204</v>
      </c>
      <c r="D2507" s="40" t="s">
        <v>42</v>
      </c>
      <c r="E2507" s="41" t="s">
        <v>4721</v>
      </c>
      <c r="F2507" s="40" t="s">
        <v>44</v>
      </c>
    </row>
    <row r="2508" spans="1:6" ht="13.5" x14ac:dyDescent="0.25">
      <c r="A2508" s="42">
        <v>95733</v>
      </c>
      <c r="B2508" s="40" t="s">
        <v>4722</v>
      </c>
      <c r="C2508" s="40" t="s">
        <v>204</v>
      </c>
      <c r="D2508" s="40" t="s">
        <v>42</v>
      </c>
      <c r="E2508" s="41" t="s">
        <v>1026</v>
      </c>
      <c r="F2508" s="40" t="s">
        <v>44</v>
      </c>
    </row>
    <row r="2509" spans="1:6" ht="13.5" x14ac:dyDescent="0.25">
      <c r="A2509" s="42">
        <v>95734</v>
      </c>
      <c r="B2509" s="40" t="s">
        <v>4723</v>
      </c>
      <c r="C2509" s="40" t="s">
        <v>204</v>
      </c>
      <c r="D2509" s="40" t="s">
        <v>42</v>
      </c>
      <c r="E2509" s="41" t="s">
        <v>4724</v>
      </c>
      <c r="F2509" s="40" t="s">
        <v>44</v>
      </c>
    </row>
    <row r="2510" spans="1:6" ht="13.5" x14ac:dyDescent="0.25">
      <c r="A2510" s="42">
        <v>95735</v>
      </c>
      <c r="B2510" s="40" t="s">
        <v>4725</v>
      </c>
      <c r="C2510" s="40" t="s">
        <v>204</v>
      </c>
      <c r="D2510" s="40" t="s">
        <v>42</v>
      </c>
      <c r="E2510" s="41" t="s">
        <v>517</v>
      </c>
      <c r="F2510" s="40" t="s">
        <v>44</v>
      </c>
    </row>
    <row r="2511" spans="1:6" ht="13.5" x14ac:dyDescent="0.25">
      <c r="A2511" s="42">
        <v>95736</v>
      </c>
      <c r="B2511" s="40" t="s">
        <v>4726</v>
      </c>
      <c r="C2511" s="40" t="s">
        <v>204</v>
      </c>
      <c r="D2511" s="40" t="s">
        <v>42</v>
      </c>
      <c r="E2511" s="41" t="s">
        <v>4727</v>
      </c>
      <c r="F2511" s="40" t="s">
        <v>44</v>
      </c>
    </row>
    <row r="2512" spans="1:6" ht="13.5" x14ac:dyDescent="0.25">
      <c r="A2512" s="42">
        <v>95738</v>
      </c>
      <c r="B2512" s="40" t="s">
        <v>4728</v>
      </c>
      <c r="C2512" s="40" t="s">
        <v>204</v>
      </c>
      <c r="D2512" s="40" t="s">
        <v>42</v>
      </c>
      <c r="E2512" s="41" t="s">
        <v>1194</v>
      </c>
      <c r="F2512" s="40" t="s">
        <v>44</v>
      </c>
    </row>
    <row r="2513" spans="1:6" ht="13.5" x14ac:dyDescent="0.25">
      <c r="A2513" s="42">
        <v>95753</v>
      </c>
      <c r="B2513" s="40" t="s">
        <v>4729</v>
      </c>
      <c r="C2513" s="40" t="s">
        <v>204</v>
      </c>
      <c r="D2513" s="40" t="s">
        <v>62</v>
      </c>
      <c r="E2513" s="41" t="s">
        <v>1627</v>
      </c>
      <c r="F2513" s="40" t="s">
        <v>44</v>
      </c>
    </row>
    <row r="2514" spans="1:6" ht="13.5" x14ac:dyDescent="0.25">
      <c r="A2514" s="42">
        <v>95754</v>
      </c>
      <c r="B2514" s="40" t="s">
        <v>4730</v>
      </c>
      <c r="C2514" s="40" t="s">
        <v>204</v>
      </c>
      <c r="D2514" s="40" t="s">
        <v>62</v>
      </c>
      <c r="E2514" s="41" t="s">
        <v>4074</v>
      </c>
      <c r="F2514" s="40" t="s">
        <v>44</v>
      </c>
    </row>
    <row r="2515" spans="1:6" ht="13.5" x14ac:dyDescent="0.25">
      <c r="A2515" s="42">
        <v>95755</v>
      </c>
      <c r="B2515" s="40" t="s">
        <v>4731</v>
      </c>
      <c r="C2515" s="40" t="s">
        <v>204</v>
      </c>
      <c r="D2515" s="40" t="s">
        <v>62</v>
      </c>
      <c r="E2515" s="41" t="s">
        <v>4732</v>
      </c>
      <c r="F2515" s="40" t="s">
        <v>44</v>
      </c>
    </row>
    <row r="2516" spans="1:6" ht="13.5" x14ac:dyDescent="0.25">
      <c r="A2516" s="42">
        <v>95756</v>
      </c>
      <c r="B2516" s="40" t="s">
        <v>4733</v>
      </c>
      <c r="C2516" s="40" t="s">
        <v>204</v>
      </c>
      <c r="D2516" s="40" t="s">
        <v>62</v>
      </c>
      <c r="E2516" s="41" t="s">
        <v>4734</v>
      </c>
      <c r="F2516" s="40" t="s">
        <v>44</v>
      </c>
    </row>
    <row r="2517" spans="1:6" ht="13.5" x14ac:dyDescent="0.25">
      <c r="A2517" s="42">
        <v>95757</v>
      </c>
      <c r="B2517" s="40" t="s">
        <v>4735</v>
      </c>
      <c r="C2517" s="40" t="s">
        <v>204</v>
      </c>
      <c r="D2517" s="40" t="s">
        <v>62</v>
      </c>
      <c r="E2517" s="41" t="s">
        <v>275</v>
      </c>
      <c r="F2517" s="40" t="s">
        <v>44</v>
      </c>
    </row>
    <row r="2518" spans="1:6" ht="13.5" x14ac:dyDescent="0.25">
      <c r="A2518" s="42">
        <v>95758</v>
      </c>
      <c r="B2518" s="40" t="s">
        <v>4736</v>
      </c>
      <c r="C2518" s="40" t="s">
        <v>204</v>
      </c>
      <c r="D2518" s="40" t="s">
        <v>62</v>
      </c>
      <c r="E2518" s="41" t="s">
        <v>2658</v>
      </c>
      <c r="F2518" s="40" t="s">
        <v>44</v>
      </c>
    </row>
    <row r="2519" spans="1:6" ht="13.5" x14ac:dyDescent="0.25">
      <c r="A2519" s="42">
        <v>95759</v>
      </c>
      <c r="B2519" s="40" t="s">
        <v>4737</v>
      </c>
      <c r="C2519" s="40" t="s">
        <v>204</v>
      </c>
      <c r="D2519" s="40" t="s">
        <v>62</v>
      </c>
      <c r="E2519" s="41" t="s">
        <v>4738</v>
      </c>
      <c r="F2519" s="40" t="s">
        <v>44</v>
      </c>
    </row>
    <row r="2520" spans="1:6" ht="13.5" x14ac:dyDescent="0.25">
      <c r="A2520" s="42">
        <v>95760</v>
      </c>
      <c r="B2520" s="40" t="s">
        <v>4739</v>
      </c>
      <c r="C2520" s="40" t="s">
        <v>204</v>
      </c>
      <c r="D2520" s="40" t="s">
        <v>62</v>
      </c>
      <c r="E2520" s="41" t="s">
        <v>4740</v>
      </c>
      <c r="F2520" s="40" t="s">
        <v>44</v>
      </c>
    </row>
    <row r="2521" spans="1:6" ht="13.5" x14ac:dyDescent="0.25">
      <c r="A2521" s="42">
        <v>97559</v>
      </c>
      <c r="B2521" s="40" t="s">
        <v>4741</v>
      </c>
      <c r="C2521" s="40" t="s">
        <v>204</v>
      </c>
      <c r="D2521" s="40" t="s">
        <v>42</v>
      </c>
      <c r="E2521" s="41" t="s">
        <v>4661</v>
      </c>
      <c r="F2521" s="40" t="s">
        <v>44</v>
      </c>
    </row>
    <row r="2522" spans="1:6" ht="13.5" x14ac:dyDescent="0.25">
      <c r="A2522" s="42">
        <v>97562</v>
      </c>
      <c r="B2522" s="40" t="s">
        <v>4742</v>
      </c>
      <c r="C2522" s="40" t="s">
        <v>204</v>
      </c>
      <c r="D2522" s="40" t="s">
        <v>42</v>
      </c>
      <c r="E2522" s="41" t="s">
        <v>4743</v>
      </c>
      <c r="F2522" s="40" t="s">
        <v>44</v>
      </c>
    </row>
    <row r="2523" spans="1:6" ht="13.5" x14ac:dyDescent="0.25">
      <c r="A2523" s="42">
        <v>97564</v>
      </c>
      <c r="B2523" s="40" t="s">
        <v>4744</v>
      </c>
      <c r="C2523" s="40" t="s">
        <v>204</v>
      </c>
      <c r="D2523" s="40" t="s">
        <v>42</v>
      </c>
      <c r="E2523" s="41" t="s">
        <v>4745</v>
      </c>
      <c r="F2523" s="40" t="s">
        <v>44</v>
      </c>
    </row>
    <row r="2524" spans="1:6" ht="13.5" x14ac:dyDescent="0.25">
      <c r="A2524" s="42">
        <v>91924</v>
      </c>
      <c r="B2524" s="40" t="s">
        <v>4746</v>
      </c>
      <c r="C2524" s="40" t="s">
        <v>41</v>
      </c>
      <c r="D2524" s="40" t="s">
        <v>42</v>
      </c>
      <c r="E2524" s="41" t="s">
        <v>4747</v>
      </c>
      <c r="F2524" s="40" t="s">
        <v>44</v>
      </c>
    </row>
    <row r="2525" spans="1:6" ht="13.5" x14ac:dyDescent="0.25">
      <c r="A2525" s="42">
        <v>91925</v>
      </c>
      <c r="B2525" s="40" t="s">
        <v>4748</v>
      </c>
      <c r="C2525" s="40" t="s">
        <v>41</v>
      </c>
      <c r="D2525" s="40" t="s">
        <v>42</v>
      </c>
      <c r="E2525" s="41" t="s">
        <v>4749</v>
      </c>
      <c r="F2525" s="40" t="s">
        <v>44</v>
      </c>
    </row>
    <row r="2526" spans="1:6" ht="13.5" x14ac:dyDescent="0.25">
      <c r="A2526" s="42">
        <v>91926</v>
      </c>
      <c r="B2526" s="40" t="s">
        <v>4750</v>
      </c>
      <c r="C2526" s="40" t="s">
        <v>41</v>
      </c>
      <c r="D2526" s="40" t="s">
        <v>42</v>
      </c>
      <c r="E2526" s="41" t="s">
        <v>4751</v>
      </c>
      <c r="F2526" s="40" t="s">
        <v>44</v>
      </c>
    </row>
    <row r="2527" spans="1:6" ht="13.5" x14ac:dyDescent="0.25">
      <c r="A2527" s="42">
        <v>91927</v>
      </c>
      <c r="B2527" s="40" t="s">
        <v>4752</v>
      </c>
      <c r="C2527" s="40" t="s">
        <v>41</v>
      </c>
      <c r="D2527" s="40" t="s">
        <v>42</v>
      </c>
      <c r="E2527" s="41" t="s">
        <v>1176</v>
      </c>
      <c r="F2527" s="40" t="s">
        <v>44</v>
      </c>
    </row>
    <row r="2528" spans="1:6" ht="13.5" x14ac:dyDescent="0.25">
      <c r="A2528" s="42">
        <v>91928</v>
      </c>
      <c r="B2528" s="40" t="s">
        <v>4753</v>
      </c>
      <c r="C2528" s="40" t="s">
        <v>41</v>
      </c>
      <c r="D2528" s="40" t="s">
        <v>42</v>
      </c>
      <c r="E2528" s="41" t="s">
        <v>4754</v>
      </c>
      <c r="F2528" s="40" t="s">
        <v>44</v>
      </c>
    </row>
    <row r="2529" spans="1:6" ht="13.5" x14ac:dyDescent="0.25">
      <c r="A2529" s="42">
        <v>91929</v>
      </c>
      <c r="B2529" s="40" t="s">
        <v>4755</v>
      </c>
      <c r="C2529" s="40" t="s">
        <v>41</v>
      </c>
      <c r="D2529" s="40" t="s">
        <v>42</v>
      </c>
      <c r="E2529" s="41" t="s">
        <v>1313</v>
      </c>
      <c r="F2529" s="40" t="s">
        <v>44</v>
      </c>
    </row>
    <row r="2530" spans="1:6" ht="13.5" x14ac:dyDescent="0.25">
      <c r="A2530" s="42">
        <v>91930</v>
      </c>
      <c r="B2530" s="40" t="s">
        <v>4756</v>
      </c>
      <c r="C2530" s="40" t="s">
        <v>41</v>
      </c>
      <c r="D2530" s="40" t="s">
        <v>42</v>
      </c>
      <c r="E2530" s="41" t="s">
        <v>4757</v>
      </c>
      <c r="F2530" s="40" t="s">
        <v>44</v>
      </c>
    </row>
    <row r="2531" spans="1:6" ht="13.5" x14ac:dyDescent="0.25">
      <c r="A2531" s="42">
        <v>91931</v>
      </c>
      <c r="B2531" s="40" t="s">
        <v>4758</v>
      </c>
      <c r="C2531" s="40" t="s">
        <v>41</v>
      </c>
      <c r="D2531" s="40" t="s">
        <v>42</v>
      </c>
      <c r="E2531" s="41" t="s">
        <v>4618</v>
      </c>
      <c r="F2531" s="40" t="s">
        <v>44</v>
      </c>
    </row>
    <row r="2532" spans="1:6" ht="13.5" x14ac:dyDescent="0.25">
      <c r="A2532" s="42">
        <v>91932</v>
      </c>
      <c r="B2532" s="40" t="s">
        <v>4759</v>
      </c>
      <c r="C2532" s="40" t="s">
        <v>41</v>
      </c>
      <c r="D2532" s="40" t="s">
        <v>42</v>
      </c>
      <c r="E2532" s="41" t="s">
        <v>4760</v>
      </c>
      <c r="F2532" s="40" t="s">
        <v>44</v>
      </c>
    </row>
    <row r="2533" spans="1:6" ht="13.5" x14ac:dyDescent="0.25">
      <c r="A2533" s="42">
        <v>91933</v>
      </c>
      <c r="B2533" s="40" t="s">
        <v>4761</v>
      </c>
      <c r="C2533" s="40" t="s">
        <v>41</v>
      </c>
      <c r="D2533" s="40" t="s">
        <v>42</v>
      </c>
      <c r="E2533" s="41" t="s">
        <v>4762</v>
      </c>
      <c r="F2533" s="40" t="s">
        <v>44</v>
      </c>
    </row>
    <row r="2534" spans="1:6" ht="13.5" x14ac:dyDescent="0.25">
      <c r="A2534" s="42">
        <v>91934</v>
      </c>
      <c r="B2534" s="40" t="s">
        <v>4763</v>
      </c>
      <c r="C2534" s="40" t="s">
        <v>41</v>
      </c>
      <c r="D2534" s="40" t="s">
        <v>42</v>
      </c>
      <c r="E2534" s="41" t="s">
        <v>1240</v>
      </c>
      <c r="F2534" s="40" t="s">
        <v>44</v>
      </c>
    </row>
    <row r="2535" spans="1:6" ht="13.5" x14ac:dyDescent="0.25">
      <c r="A2535" s="42">
        <v>91935</v>
      </c>
      <c r="B2535" s="40" t="s">
        <v>4764</v>
      </c>
      <c r="C2535" s="40" t="s">
        <v>41</v>
      </c>
      <c r="D2535" s="40" t="s">
        <v>42</v>
      </c>
      <c r="E2535" s="41" t="s">
        <v>3117</v>
      </c>
      <c r="F2535" s="40" t="s">
        <v>44</v>
      </c>
    </row>
    <row r="2536" spans="1:6" ht="13.5" x14ac:dyDescent="0.25">
      <c r="A2536" s="42">
        <v>92979</v>
      </c>
      <c r="B2536" s="40" t="s">
        <v>4765</v>
      </c>
      <c r="C2536" s="40" t="s">
        <v>41</v>
      </c>
      <c r="D2536" s="40" t="s">
        <v>42</v>
      </c>
      <c r="E2536" s="41" t="s">
        <v>4167</v>
      </c>
      <c r="F2536" s="40" t="s">
        <v>44</v>
      </c>
    </row>
    <row r="2537" spans="1:6" ht="13.5" x14ac:dyDescent="0.25">
      <c r="A2537" s="42">
        <v>92980</v>
      </c>
      <c r="B2537" s="40" t="s">
        <v>4766</v>
      </c>
      <c r="C2537" s="40" t="s">
        <v>41</v>
      </c>
      <c r="D2537" s="40" t="s">
        <v>42</v>
      </c>
      <c r="E2537" s="41" t="s">
        <v>4767</v>
      </c>
      <c r="F2537" s="40" t="s">
        <v>44</v>
      </c>
    </row>
    <row r="2538" spans="1:6" ht="13.5" x14ac:dyDescent="0.25">
      <c r="A2538" s="42">
        <v>92981</v>
      </c>
      <c r="B2538" s="40" t="s">
        <v>4768</v>
      </c>
      <c r="C2538" s="40" t="s">
        <v>41</v>
      </c>
      <c r="D2538" s="40" t="s">
        <v>42</v>
      </c>
      <c r="E2538" s="41" t="s">
        <v>4769</v>
      </c>
      <c r="F2538" s="40" t="s">
        <v>44</v>
      </c>
    </row>
    <row r="2539" spans="1:6" ht="13.5" x14ac:dyDescent="0.25">
      <c r="A2539" s="42">
        <v>92982</v>
      </c>
      <c r="B2539" s="40" t="s">
        <v>4770</v>
      </c>
      <c r="C2539" s="40" t="s">
        <v>41</v>
      </c>
      <c r="D2539" s="40" t="s">
        <v>42</v>
      </c>
      <c r="E2539" s="41" t="s">
        <v>4695</v>
      </c>
      <c r="F2539" s="40" t="s">
        <v>44</v>
      </c>
    </row>
    <row r="2540" spans="1:6" ht="13.5" x14ac:dyDescent="0.25">
      <c r="A2540" s="42">
        <v>92983</v>
      </c>
      <c r="B2540" s="40" t="s">
        <v>4771</v>
      </c>
      <c r="C2540" s="40" t="s">
        <v>41</v>
      </c>
      <c r="D2540" s="40" t="s">
        <v>42</v>
      </c>
      <c r="E2540" s="41" t="s">
        <v>4772</v>
      </c>
      <c r="F2540" s="40" t="s">
        <v>44</v>
      </c>
    </row>
    <row r="2541" spans="1:6" ht="13.5" x14ac:dyDescent="0.25">
      <c r="A2541" s="42">
        <v>92984</v>
      </c>
      <c r="B2541" s="40" t="s">
        <v>4773</v>
      </c>
      <c r="C2541" s="40" t="s">
        <v>41</v>
      </c>
      <c r="D2541" s="40" t="s">
        <v>42</v>
      </c>
      <c r="E2541" s="41" t="s">
        <v>4774</v>
      </c>
      <c r="F2541" s="40" t="s">
        <v>44</v>
      </c>
    </row>
    <row r="2542" spans="1:6" ht="13.5" x14ac:dyDescent="0.25">
      <c r="A2542" s="42">
        <v>92985</v>
      </c>
      <c r="B2542" s="40" t="s">
        <v>4775</v>
      </c>
      <c r="C2542" s="40" t="s">
        <v>41</v>
      </c>
      <c r="D2542" s="40" t="s">
        <v>42</v>
      </c>
      <c r="E2542" s="41" t="s">
        <v>4776</v>
      </c>
      <c r="F2542" s="40" t="s">
        <v>44</v>
      </c>
    </row>
    <row r="2543" spans="1:6" ht="13.5" x14ac:dyDescent="0.25">
      <c r="A2543" s="42">
        <v>92986</v>
      </c>
      <c r="B2543" s="40" t="s">
        <v>4777</v>
      </c>
      <c r="C2543" s="40" t="s">
        <v>41</v>
      </c>
      <c r="D2543" s="40" t="s">
        <v>42</v>
      </c>
      <c r="E2543" s="41" t="s">
        <v>4778</v>
      </c>
      <c r="F2543" s="40" t="s">
        <v>44</v>
      </c>
    </row>
    <row r="2544" spans="1:6" ht="13.5" x14ac:dyDescent="0.25">
      <c r="A2544" s="42">
        <v>92987</v>
      </c>
      <c r="B2544" s="40" t="s">
        <v>4779</v>
      </c>
      <c r="C2544" s="40" t="s">
        <v>41</v>
      </c>
      <c r="D2544" s="40" t="s">
        <v>42</v>
      </c>
      <c r="E2544" s="41" t="s">
        <v>4780</v>
      </c>
      <c r="F2544" s="40" t="s">
        <v>44</v>
      </c>
    </row>
    <row r="2545" spans="1:6" ht="13.5" x14ac:dyDescent="0.25">
      <c r="A2545" s="42">
        <v>92988</v>
      </c>
      <c r="B2545" s="40" t="s">
        <v>4781</v>
      </c>
      <c r="C2545" s="40" t="s">
        <v>41</v>
      </c>
      <c r="D2545" s="40" t="s">
        <v>42</v>
      </c>
      <c r="E2545" s="41" t="s">
        <v>4782</v>
      </c>
      <c r="F2545" s="40" t="s">
        <v>44</v>
      </c>
    </row>
    <row r="2546" spans="1:6" ht="13.5" x14ac:dyDescent="0.25">
      <c r="A2546" s="42">
        <v>92989</v>
      </c>
      <c r="B2546" s="40" t="s">
        <v>4783</v>
      </c>
      <c r="C2546" s="40" t="s">
        <v>41</v>
      </c>
      <c r="D2546" s="40" t="s">
        <v>42</v>
      </c>
      <c r="E2546" s="41" t="s">
        <v>4784</v>
      </c>
      <c r="F2546" s="40" t="s">
        <v>44</v>
      </c>
    </row>
    <row r="2547" spans="1:6" ht="13.5" x14ac:dyDescent="0.25">
      <c r="A2547" s="42">
        <v>92990</v>
      </c>
      <c r="B2547" s="40" t="s">
        <v>4785</v>
      </c>
      <c r="C2547" s="40" t="s">
        <v>41</v>
      </c>
      <c r="D2547" s="40" t="s">
        <v>42</v>
      </c>
      <c r="E2547" s="41" t="s">
        <v>4786</v>
      </c>
      <c r="F2547" s="40" t="s">
        <v>44</v>
      </c>
    </row>
    <row r="2548" spans="1:6" ht="13.5" x14ac:dyDescent="0.25">
      <c r="A2548" s="42">
        <v>92991</v>
      </c>
      <c r="B2548" s="40" t="s">
        <v>4787</v>
      </c>
      <c r="C2548" s="40" t="s">
        <v>41</v>
      </c>
      <c r="D2548" s="40" t="s">
        <v>42</v>
      </c>
      <c r="E2548" s="41" t="s">
        <v>4788</v>
      </c>
      <c r="F2548" s="40" t="s">
        <v>44</v>
      </c>
    </row>
    <row r="2549" spans="1:6" ht="13.5" x14ac:dyDescent="0.25">
      <c r="A2549" s="42">
        <v>92992</v>
      </c>
      <c r="B2549" s="40" t="s">
        <v>4789</v>
      </c>
      <c r="C2549" s="40" t="s">
        <v>41</v>
      </c>
      <c r="D2549" s="40" t="s">
        <v>42</v>
      </c>
      <c r="E2549" s="41" t="s">
        <v>4790</v>
      </c>
      <c r="F2549" s="40" t="s">
        <v>44</v>
      </c>
    </row>
    <row r="2550" spans="1:6" ht="13.5" x14ac:dyDescent="0.25">
      <c r="A2550" s="42">
        <v>92993</v>
      </c>
      <c r="B2550" s="40" t="s">
        <v>4791</v>
      </c>
      <c r="C2550" s="40" t="s">
        <v>41</v>
      </c>
      <c r="D2550" s="40" t="s">
        <v>42</v>
      </c>
      <c r="E2550" s="41" t="s">
        <v>4792</v>
      </c>
      <c r="F2550" s="40" t="s">
        <v>44</v>
      </c>
    </row>
    <row r="2551" spans="1:6" ht="13.5" x14ac:dyDescent="0.25">
      <c r="A2551" s="42">
        <v>92994</v>
      </c>
      <c r="B2551" s="40" t="s">
        <v>4793</v>
      </c>
      <c r="C2551" s="40" t="s">
        <v>41</v>
      </c>
      <c r="D2551" s="40" t="s">
        <v>42</v>
      </c>
      <c r="E2551" s="41" t="s">
        <v>4794</v>
      </c>
      <c r="F2551" s="40" t="s">
        <v>44</v>
      </c>
    </row>
    <row r="2552" spans="1:6" ht="13.5" x14ac:dyDescent="0.25">
      <c r="A2552" s="42">
        <v>92995</v>
      </c>
      <c r="B2552" s="40" t="s">
        <v>4795</v>
      </c>
      <c r="C2552" s="40" t="s">
        <v>41</v>
      </c>
      <c r="D2552" s="40" t="s">
        <v>42</v>
      </c>
      <c r="E2552" s="41" t="s">
        <v>4796</v>
      </c>
      <c r="F2552" s="40" t="s">
        <v>44</v>
      </c>
    </row>
    <row r="2553" spans="1:6" ht="13.5" x14ac:dyDescent="0.25">
      <c r="A2553" s="42">
        <v>92996</v>
      </c>
      <c r="B2553" s="40" t="s">
        <v>4797</v>
      </c>
      <c r="C2553" s="40" t="s">
        <v>41</v>
      </c>
      <c r="D2553" s="40" t="s">
        <v>42</v>
      </c>
      <c r="E2553" s="41" t="s">
        <v>4798</v>
      </c>
      <c r="F2553" s="40" t="s">
        <v>44</v>
      </c>
    </row>
    <row r="2554" spans="1:6" ht="13.5" x14ac:dyDescent="0.25">
      <c r="A2554" s="42">
        <v>92997</v>
      </c>
      <c r="B2554" s="40" t="s">
        <v>4799</v>
      </c>
      <c r="C2554" s="40" t="s">
        <v>41</v>
      </c>
      <c r="D2554" s="40" t="s">
        <v>42</v>
      </c>
      <c r="E2554" s="41" t="s">
        <v>4800</v>
      </c>
      <c r="F2554" s="40" t="s">
        <v>44</v>
      </c>
    </row>
    <row r="2555" spans="1:6" ht="13.5" x14ac:dyDescent="0.25">
      <c r="A2555" s="42">
        <v>92998</v>
      </c>
      <c r="B2555" s="40" t="s">
        <v>4801</v>
      </c>
      <c r="C2555" s="40" t="s">
        <v>41</v>
      </c>
      <c r="D2555" s="40" t="s">
        <v>42</v>
      </c>
      <c r="E2555" s="41" t="s">
        <v>4802</v>
      </c>
      <c r="F2555" s="40" t="s">
        <v>44</v>
      </c>
    </row>
    <row r="2556" spans="1:6" ht="13.5" x14ac:dyDescent="0.25">
      <c r="A2556" s="42">
        <v>92999</v>
      </c>
      <c r="B2556" s="40" t="s">
        <v>4803</v>
      </c>
      <c r="C2556" s="40" t="s">
        <v>41</v>
      </c>
      <c r="D2556" s="40" t="s">
        <v>42</v>
      </c>
      <c r="E2556" s="41" t="s">
        <v>4804</v>
      </c>
      <c r="F2556" s="40" t="s">
        <v>44</v>
      </c>
    </row>
    <row r="2557" spans="1:6" ht="13.5" x14ac:dyDescent="0.25">
      <c r="A2557" s="42">
        <v>93000</v>
      </c>
      <c r="B2557" s="40" t="s">
        <v>4805</v>
      </c>
      <c r="C2557" s="40" t="s">
        <v>41</v>
      </c>
      <c r="D2557" s="40" t="s">
        <v>42</v>
      </c>
      <c r="E2557" s="41" t="s">
        <v>4806</v>
      </c>
      <c r="F2557" s="40" t="s">
        <v>44</v>
      </c>
    </row>
    <row r="2558" spans="1:6" ht="13.5" x14ac:dyDescent="0.25">
      <c r="A2558" s="42">
        <v>93001</v>
      </c>
      <c r="B2558" s="40" t="s">
        <v>4807</v>
      </c>
      <c r="C2558" s="40" t="s">
        <v>41</v>
      </c>
      <c r="D2558" s="40" t="s">
        <v>42</v>
      </c>
      <c r="E2558" s="41" t="s">
        <v>4808</v>
      </c>
      <c r="F2558" s="40" t="s">
        <v>44</v>
      </c>
    </row>
    <row r="2559" spans="1:6" ht="13.5" x14ac:dyDescent="0.25">
      <c r="A2559" s="42">
        <v>93002</v>
      </c>
      <c r="B2559" s="40" t="s">
        <v>4809</v>
      </c>
      <c r="C2559" s="40" t="s">
        <v>41</v>
      </c>
      <c r="D2559" s="40" t="s">
        <v>42</v>
      </c>
      <c r="E2559" s="41" t="s">
        <v>4810</v>
      </c>
      <c r="F2559" s="40" t="s">
        <v>44</v>
      </c>
    </row>
    <row r="2560" spans="1:6" ht="13.5" x14ac:dyDescent="0.25">
      <c r="A2560" s="42">
        <v>83446</v>
      </c>
      <c r="B2560" s="40" t="s">
        <v>4811</v>
      </c>
      <c r="C2560" s="40" t="s">
        <v>204</v>
      </c>
      <c r="D2560" s="40" t="s">
        <v>62</v>
      </c>
      <c r="E2560" s="41" t="s">
        <v>4812</v>
      </c>
      <c r="F2560" s="40" t="s">
        <v>44</v>
      </c>
    </row>
    <row r="2561" spans="1:6" ht="13.5" x14ac:dyDescent="0.25">
      <c r="A2561" s="42">
        <v>91936</v>
      </c>
      <c r="B2561" s="40" t="s">
        <v>4813</v>
      </c>
      <c r="C2561" s="40" t="s">
        <v>204</v>
      </c>
      <c r="D2561" s="40" t="s">
        <v>42</v>
      </c>
      <c r="E2561" s="41" t="s">
        <v>4132</v>
      </c>
      <c r="F2561" s="40" t="s">
        <v>44</v>
      </c>
    </row>
    <row r="2562" spans="1:6" ht="13.5" x14ac:dyDescent="0.25">
      <c r="A2562" s="42">
        <v>91937</v>
      </c>
      <c r="B2562" s="40" t="s">
        <v>4814</v>
      </c>
      <c r="C2562" s="40" t="s">
        <v>204</v>
      </c>
      <c r="D2562" s="40" t="s">
        <v>42</v>
      </c>
      <c r="E2562" s="41" t="s">
        <v>3995</v>
      </c>
      <c r="F2562" s="40" t="s">
        <v>44</v>
      </c>
    </row>
    <row r="2563" spans="1:6" ht="13.5" x14ac:dyDescent="0.25">
      <c r="A2563" s="42">
        <v>91939</v>
      </c>
      <c r="B2563" s="40" t="s">
        <v>4815</v>
      </c>
      <c r="C2563" s="40" t="s">
        <v>204</v>
      </c>
      <c r="D2563" s="40" t="s">
        <v>42</v>
      </c>
      <c r="E2563" s="41" t="s">
        <v>4816</v>
      </c>
      <c r="F2563" s="40" t="s">
        <v>44</v>
      </c>
    </row>
    <row r="2564" spans="1:6" ht="13.5" x14ac:dyDescent="0.25">
      <c r="A2564" s="42">
        <v>91940</v>
      </c>
      <c r="B2564" s="40" t="s">
        <v>4817</v>
      </c>
      <c r="C2564" s="40" t="s">
        <v>204</v>
      </c>
      <c r="D2564" s="40" t="s">
        <v>42</v>
      </c>
      <c r="E2564" s="41" t="s">
        <v>4474</v>
      </c>
      <c r="F2564" s="40" t="s">
        <v>44</v>
      </c>
    </row>
    <row r="2565" spans="1:6" ht="13.5" x14ac:dyDescent="0.25">
      <c r="A2565" s="42">
        <v>91941</v>
      </c>
      <c r="B2565" s="40" t="s">
        <v>4818</v>
      </c>
      <c r="C2565" s="40" t="s">
        <v>204</v>
      </c>
      <c r="D2565" s="40" t="s">
        <v>42</v>
      </c>
      <c r="E2565" s="41" t="s">
        <v>4041</v>
      </c>
      <c r="F2565" s="40" t="s">
        <v>44</v>
      </c>
    </row>
    <row r="2566" spans="1:6" ht="13.5" x14ac:dyDescent="0.25">
      <c r="A2566" s="42">
        <v>91942</v>
      </c>
      <c r="B2566" s="40" t="s">
        <v>4819</v>
      </c>
      <c r="C2566" s="40" t="s">
        <v>204</v>
      </c>
      <c r="D2566" s="40" t="s">
        <v>42</v>
      </c>
      <c r="E2566" s="41" t="s">
        <v>4820</v>
      </c>
      <c r="F2566" s="40" t="s">
        <v>44</v>
      </c>
    </row>
    <row r="2567" spans="1:6" ht="13.5" x14ac:dyDescent="0.25">
      <c r="A2567" s="42">
        <v>91943</v>
      </c>
      <c r="B2567" s="40" t="s">
        <v>4821</v>
      </c>
      <c r="C2567" s="40" t="s">
        <v>204</v>
      </c>
      <c r="D2567" s="40" t="s">
        <v>42</v>
      </c>
      <c r="E2567" s="41" t="s">
        <v>3107</v>
      </c>
      <c r="F2567" s="40" t="s">
        <v>44</v>
      </c>
    </row>
    <row r="2568" spans="1:6" ht="13.5" x14ac:dyDescent="0.25">
      <c r="A2568" s="42">
        <v>91944</v>
      </c>
      <c r="B2568" s="40" t="s">
        <v>4822</v>
      </c>
      <c r="C2568" s="40" t="s">
        <v>204</v>
      </c>
      <c r="D2568" s="40" t="s">
        <v>42</v>
      </c>
      <c r="E2568" s="41" t="s">
        <v>4823</v>
      </c>
      <c r="F2568" s="40" t="s">
        <v>44</v>
      </c>
    </row>
    <row r="2569" spans="1:6" ht="13.5" x14ac:dyDescent="0.25">
      <c r="A2569" s="42">
        <v>92865</v>
      </c>
      <c r="B2569" s="40" t="s">
        <v>4824</v>
      </c>
      <c r="C2569" s="40" t="s">
        <v>204</v>
      </c>
      <c r="D2569" s="40" t="s">
        <v>42</v>
      </c>
      <c r="E2569" s="41" t="s">
        <v>1401</v>
      </c>
      <c r="F2569" s="40" t="s">
        <v>44</v>
      </c>
    </row>
    <row r="2570" spans="1:6" ht="13.5" x14ac:dyDescent="0.25">
      <c r="A2570" s="42">
        <v>92866</v>
      </c>
      <c r="B2570" s="40" t="s">
        <v>4825</v>
      </c>
      <c r="C2570" s="40" t="s">
        <v>204</v>
      </c>
      <c r="D2570" s="40" t="s">
        <v>42</v>
      </c>
      <c r="E2570" s="41" t="s">
        <v>1635</v>
      </c>
      <c r="F2570" s="40" t="s">
        <v>44</v>
      </c>
    </row>
    <row r="2571" spans="1:6" ht="13.5" x14ac:dyDescent="0.25">
      <c r="A2571" s="42">
        <v>92867</v>
      </c>
      <c r="B2571" s="40" t="s">
        <v>4826</v>
      </c>
      <c r="C2571" s="40" t="s">
        <v>204</v>
      </c>
      <c r="D2571" s="40" t="s">
        <v>42</v>
      </c>
      <c r="E2571" s="41" t="s">
        <v>4827</v>
      </c>
      <c r="F2571" s="40" t="s">
        <v>44</v>
      </c>
    </row>
    <row r="2572" spans="1:6" ht="13.5" x14ac:dyDescent="0.25">
      <c r="A2572" s="42">
        <v>92868</v>
      </c>
      <c r="B2572" s="40" t="s">
        <v>4828</v>
      </c>
      <c r="C2572" s="40" t="s">
        <v>204</v>
      </c>
      <c r="D2572" s="40" t="s">
        <v>42</v>
      </c>
      <c r="E2572" s="41" t="s">
        <v>4829</v>
      </c>
      <c r="F2572" s="40" t="s">
        <v>44</v>
      </c>
    </row>
    <row r="2573" spans="1:6" ht="13.5" x14ac:dyDescent="0.25">
      <c r="A2573" s="42">
        <v>92869</v>
      </c>
      <c r="B2573" s="40" t="s">
        <v>4830</v>
      </c>
      <c r="C2573" s="40" t="s">
        <v>204</v>
      </c>
      <c r="D2573" s="40" t="s">
        <v>42</v>
      </c>
      <c r="E2573" s="41" t="s">
        <v>3085</v>
      </c>
      <c r="F2573" s="40" t="s">
        <v>44</v>
      </c>
    </row>
    <row r="2574" spans="1:6" ht="13.5" x14ac:dyDescent="0.25">
      <c r="A2574" s="42">
        <v>92870</v>
      </c>
      <c r="B2574" s="40" t="s">
        <v>4831</v>
      </c>
      <c r="C2574" s="40" t="s">
        <v>204</v>
      </c>
      <c r="D2574" s="40" t="s">
        <v>42</v>
      </c>
      <c r="E2574" s="41" t="s">
        <v>4832</v>
      </c>
      <c r="F2574" s="40" t="s">
        <v>44</v>
      </c>
    </row>
    <row r="2575" spans="1:6" ht="13.5" x14ac:dyDescent="0.25">
      <c r="A2575" s="42">
        <v>92871</v>
      </c>
      <c r="B2575" s="40" t="s">
        <v>4833</v>
      </c>
      <c r="C2575" s="40" t="s">
        <v>204</v>
      </c>
      <c r="D2575" s="40" t="s">
        <v>42</v>
      </c>
      <c r="E2575" s="41" t="s">
        <v>4834</v>
      </c>
      <c r="F2575" s="40" t="s">
        <v>44</v>
      </c>
    </row>
    <row r="2576" spans="1:6" ht="13.5" x14ac:dyDescent="0.25">
      <c r="A2576" s="42">
        <v>92872</v>
      </c>
      <c r="B2576" s="40" t="s">
        <v>4835</v>
      </c>
      <c r="C2576" s="40" t="s">
        <v>204</v>
      </c>
      <c r="D2576" s="40" t="s">
        <v>42</v>
      </c>
      <c r="E2576" s="41" t="s">
        <v>4836</v>
      </c>
      <c r="F2576" s="40" t="s">
        <v>44</v>
      </c>
    </row>
    <row r="2577" spans="1:6" ht="13.5" x14ac:dyDescent="0.25">
      <c r="A2577" s="42">
        <v>95777</v>
      </c>
      <c r="B2577" s="40" t="s">
        <v>4837</v>
      </c>
      <c r="C2577" s="40" t="s">
        <v>204</v>
      </c>
      <c r="D2577" s="40" t="s">
        <v>42</v>
      </c>
      <c r="E2577" s="41" t="s">
        <v>4838</v>
      </c>
      <c r="F2577" s="40" t="s">
        <v>44</v>
      </c>
    </row>
    <row r="2578" spans="1:6" ht="13.5" x14ac:dyDescent="0.25">
      <c r="A2578" s="42">
        <v>95778</v>
      </c>
      <c r="B2578" s="40" t="s">
        <v>4839</v>
      </c>
      <c r="C2578" s="40" t="s">
        <v>204</v>
      </c>
      <c r="D2578" s="40" t="s">
        <v>42</v>
      </c>
      <c r="E2578" s="41" t="s">
        <v>2232</v>
      </c>
      <c r="F2578" s="40" t="s">
        <v>44</v>
      </c>
    </row>
    <row r="2579" spans="1:6" ht="13.5" x14ac:dyDescent="0.25">
      <c r="A2579" s="42">
        <v>95779</v>
      </c>
      <c r="B2579" s="40" t="s">
        <v>4840</v>
      </c>
      <c r="C2579" s="40" t="s">
        <v>204</v>
      </c>
      <c r="D2579" s="40" t="s">
        <v>42</v>
      </c>
      <c r="E2579" s="41" t="s">
        <v>4841</v>
      </c>
      <c r="F2579" s="40" t="s">
        <v>44</v>
      </c>
    </row>
    <row r="2580" spans="1:6" ht="13.5" x14ac:dyDescent="0.25">
      <c r="A2580" s="42">
        <v>95780</v>
      </c>
      <c r="B2580" s="40" t="s">
        <v>4842</v>
      </c>
      <c r="C2580" s="40" t="s">
        <v>204</v>
      </c>
      <c r="D2580" s="40" t="s">
        <v>42</v>
      </c>
      <c r="E2580" s="41" t="s">
        <v>4843</v>
      </c>
      <c r="F2580" s="40" t="s">
        <v>44</v>
      </c>
    </row>
    <row r="2581" spans="1:6" ht="13.5" x14ac:dyDescent="0.25">
      <c r="A2581" s="42">
        <v>95781</v>
      </c>
      <c r="B2581" s="40" t="s">
        <v>4844</v>
      </c>
      <c r="C2581" s="40" t="s">
        <v>204</v>
      </c>
      <c r="D2581" s="40" t="s">
        <v>42</v>
      </c>
      <c r="E2581" s="41" t="s">
        <v>4845</v>
      </c>
      <c r="F2581" s="40" t="s">
        <v>44</v>
      </c>
    </row>
    <row r="2582" spans="1:6" ht="13.5" x14ac:dyDescent="0.25">
      <c r="A2582" s="42">
        <v>95782</v>
      </c>
      <c r="B2582" s="40" t="s">
        <v>4846</v>
      </c>
      <c r="C2582" s="40" t="s">
        <v>204</v>
      </c>
      <c r="D2582" s="40" t="s">
        <v>42</v>
      </c>
      <c r="E2582" s="41" t="s">
        <v>4847</v>
      </c>
      <c r="F2582" s="40" t="s">
        <v>44</v>
      </c>
    </row>
    <row r="2583" spans="1:6" ht="13.5" x14ac:dyDescent="0.25">
      <c r="A2583" s="42">
        <v>95785</v>
      </c>
      <c r="B2583" s="40" t="s">
        <v>4848</v>
      </c>
      <c r="C2583" s="40" t="s">
        <v>204</v>
      </c>
      <c r="D2583" s="40" t="s">
        <v>42</v>
      </c>
      <c r="E2583" s="41" t="s">
        <v>4849</v>
      </c>
      <c r="F2583" s="40" t="s">
        <v>44</v>
      </c>
    </row>
    <row r="2584" spans="1:6" ht="13.5" x14ac:dyDescent="0.25">
      <c r="A2584" s="42">
        <v>95787</v>
      </c>
      <c r="B2584" s="40" t="s">
        <v>4850</v>
      </c>
      <c r="C2584" s="40" t="s">
        <v>204</v>
      </c>
      <c r="D2584" s="40" t="s">
        <v>42</v>
      </c>
      <c r="E2584" s="41" t="s">
        <v>4851</v>
      </c>
      <c r="F2584" s="40" t="s">
        <v>44</v>
      </c>
    </row>
    <row r="2585" spans="1:6" ht="13.5" x14ac:dyDescent="0.25">
      <c r="A2585" s="42">
        <v>95789</v>
      </c>
      <c r="B2585" s="40" t="s">
        <v>4852</v>
      </c>
      <c r="C2585" s="40" t="s">
        <v>204</v>
      </c>
      <c r="D2585" s="40" t="s">
        <v>42</v>
      </c>
      <c r="E2585" s="41" t="s">
        <v>3109</v>
      </c>
      <c r="F2585" s="40" t="s">
        <v>44</v>
      </c>
    </row>
    <row r="2586" spans="1:6" ht="13.5" x14ac:dyDescent="0.25">
      <c r="A2586" s="42">
        <v>95791</v>
      </c>
      <c r="B2586" s="40" t="s">
        <v>4853</v>
      </c>
      <c r="C2586" s="40" t="s">
        <v>204</v>
      </c>
      <c r="D2586" s="40" t="s">
        <v>42</v>
      </c>
      <c r="E2586" s="41" t="s">
        <v>4854</v>
      </c>
      <c r="F2586" s="40" t="s">
        <v>44</v>
      </c>
    </row>
    <row r="2587" spans="1:6" ht="13.5" x14ac:dyDescent="0.25">
      <c r="A2587" s="42">
        <v>95795</v>
      </c>
      <c r="B2587" s="40" t="s">
        <v>4855</v>
      </c>
      <c r="C2587" s="40" t="s">
        <v>204</v>
      </c>
      <c r="D2587" s="40" t="s">
        <v>42</v>
      </c>
      <c r="E2587" s="41" t="s">
        <v>4856</v>
      </c>
      <c r="F2587" s="40" t="s">
        <v>44</v>
      </c>
    </row>
    <row r="2588" spans="1:6" ht="13.5" x14ac:dyDescent="0.25">
      <c r="A2588" s="42">
        <v>95796</v>
      </c>
      <c r="B2588" s="40" t="s">
        <v>4857</v>
      </c>
      <c r="C2588" s="40" t="s">
        <v>204</v>
      </c>
      <c r="D2588" s="40" t="s">
        <v>42</v>
      </c>
      <c r="E2588" s="41" t="s">
        <v>4858</v>
      </c>
      <c r="F2588" s="40" t="s">
        <v>44</v>
      </c>
    </row>
    <row r="2589" spans="1:6" ht="13.5" x14ac:dyDescent="0.25">
      <c r="A2589" s="42">
        <v>95797</v>
      </c>
      <c r="B2589" s="40" t="s">
        <v>4859</v>
      </c>
      <c r="C2589" s="40" t="s">
        <v>204</v>
      </c>
      <c r="D2589" s="40" t="s">
        <v>42</v>
      </c>
      <c r="E2589" s="41" t="s">
        <v>4860</v>
      </c>
      <c r="F2589" s="40" t="s">
        <v>44</v>
      </c>
    </row>
    <row r="2590" spans="1:6" ht="13.5" x14ac:dyDescent="0.25">
      <c r="A2590" s="42">
        <v>95801</v>
      </c>
      <c r="B2590" s="40" t="s">
        <v>4861</v>
      </c>
      <c r="C2590" s="40" t="s">
        <v>204</v>
      </c>
      <c r="D2590" s="40" t="s">
        <v>42</v>
      </c>
      <c r="E2590" s="41" t="s">
        <v>1260</v>
      </c>
      <c r="F2590" s="40" t="s">
        <v>44</v>
      </c>
    </row>
    <row r="2591" spans="1:6" ht="13.5" x14ac:dyDescent="0.25">
      <c r="A2591" s="42">
        <v>95802</v>
      </c>
      <c r="B2591" s="40" t="s">
        <v>4862</v>
      </c>
      <c r="C2591" s="40" t="s">
        <v>204</v>
      </c>
      <c r="D2591" s="40" t="s">
        <v>42</v>
      </c>
      <c r="E2591" s="41" t="s">
        <v>4863</v>
      </c>
      <c r="F2591" s="40" t="s">
        <v>44</v>
      </c>
    </row>
    <row r="2592" spans="1:6" ht="13.5" x14ac:dyDescent="0.25">
      <c r="A2592" s="42">
        <v>95803</v>
      </c>
      <c r="B2592" s="40" t="s">
        <v>4864</v>
      </c>
      <c r="C2592" s="40" t="s">
        <v>204</v>
      </c>
      <c r="D2592" s="40" t="s">
        <v>42</v>
      </c>
      <c r="E2592" s="41" t="s">
        <v>4865</v>
      </c>
      <c r="F2592" s="40" t="s">
        <v>44</v>
      </c>
    </row>
    <row r="2593" spans="1:6" ht="13.5" x14ac:dyDescent="0.25">
      <c r="A2593" s="42">
        <v>95804</v>
      </c>
      <c r="B2593" s="40" t="s">
        <v>4866</v>
      </c>
      <c r="C2593" s="40" t="s">
        <v>204</v>
      </c>
      <c r="D2593" s="40" t="s">
        <v>42</v>
      </c>
      <c r="E2593" s="41" t="s">
        <v>4867</v>
      </c>
      <c r="F2593" s="40" t="s">
        <v>44</v>
      </c>
    </row>
    <row r="2594" spans="1:6" ht="13.5" x14ac:dyDescent="0.25">
      <c r="A2594" s="42">
        <v>95805</v>
      </c>
      <c r="B2594" s="40" t="s">
        <v>4868</v>
      </c>
      <c r="C2594" s="40" t="s">
        <v>204</v>
      </c>
      <c r="D2594" s="40" t="s">
        <v>42</v>
      </c>
      <c r="E2594" s="41" t="s">
        <v>4869</v>
      </c>
      <c r="F2594" s="40" t="s">
        <v>44</v>
      </c>
    </row>
    <row r="2595" spans="1:6" ht="13.5" x14ac:dyDescent="0.25">
      <c r="A2595" s="42">
        <v>95806</v>
      </c>
      <c r="B2595" s="40" t="s">
        <v>4870</v>
      </c>
      <c r="C2595" s="40" t="s">
        <v>204</v>
      </c>
      <c r="D2595" s="40" t="s">
        <v>42</v>
      </c>
      <c r="E2595" s="41" t="s">
        <v>4871</v>
      </c>
      <c r="F2595" s="40" t="s">
        <v>44</v>
      </c>
    </row>
    <row r="2596" spans="1:6" ht="13.5" x14ac:dyDescent="0.25">
      <c r="A2596" s="42">
        <v>95807</v>
      </c>
      <c r="B2596" s="40" t="s">
        <v>4872</v>
      </c>
      <c r="C2596" s="40" t="s">
        <v>204</v>
      </c>
      <c r="D2596" s="40" t="s">
        <v>42</v>
      </c>
      <c r="E2596" s="41" t="s">
        <v>4873</v>
      </c>
      <c r="F2596" s="40" t="s">
        <v>44</v>
      </c>
    </row>
    <row r="2597" spans="1:6" ht="13.5" x14ac:dyDescent="0.25">
      <c r="A2597" s="42">
        <v>95808</v>
      </c>
      <c r="B2597" s="40" t="s">
        <v>4874</v>
      </c>
      <c r="C2597" s="40" t="s">
        <v>204</v>
      </c>
      <c r="D2597" s="40" t="s">
        <v>42</v>
      </c>
      <c r="E2597" s="41" t="s">
        <v>4875</v>
      </c>
      <c r="F2597" s="40" t="s">
        <v>44</v>
      </c>
    </row>
    <row r="2598" spans="1:6" ht="13.5" x14ac:dyDescent="0.25">
      <c r="A2598" s="42">
        <v>95809</v>
      </c>
      <c r="B2598" s="40" t="s">
        <v>4876</v>
      </c>
      <c r="C2598" s="40" t="s">
        <v>204</v>
      </c>
      <c r="D2598" s="40" t="s">
        <v>42</v>
      </c>
      <c r="E2598" s="41" t="s">
        <v>4877</v>
      </c>
      <c r="F2598" s="40" t="s">
        <v>44</v>
      </c>
    </row>
    <row r="2599" spans="1:6" ht="13.5" x14ac:dyDescent="0.25">
      <c r="A2599" s="42">
        <v>95810</v>
      </c>
      <c r="B2599" s="40" t="s">
        <v>4878</v>
      </c>
      <c r="C2599" s="40" t="s">
        <v>204</v>
      </c>
      <c r="D2599" s="40" t="s">
        <v>42</v>
      </c>
      <c r="E2599" s="41" t="s">
        <v>4879</v>
      </c>
      <c r="F2599" s="40" t="s">
        <v>44</v>
      </c>
    </row>
    <row r="2600" spans="1:6" ht="13.5" x14ac:dyDescent="0.25">
      <c r="A2600" s="42">
        <v>95811</v>
      </c>
      <c r="B2600" s="40" t="s">
        <v>4880</v>
      </c>
      <c r="C2600" s="40" t="s">
        <v>204</v>
      </c>
      <c r="D2600" s="40" t="s">
        <v>42</v>
      </c>
      <c r="E2600" s="41" t="s">
        <v>4881</v>
      </c>
      <c r="F2600" s="40" t="s">
        <v>44</v>
      </c>
    </row>
    <row r="2601" spans="1:6" ht="13.5" x14ac:dyDescent="0.25">
      <c r="A2601" s="42">
        <v>95812</v>
      </c>
      <c r="B2601" s="40" t="s">
        <v>4882</v>
      </c>
      <c r="C2601" s="40" t="s">
        <v>204</v>
      </c>
      <c r="D2601" s="40" t="s">
        <v>42</v>
      </c>
      <c r="E2601" s="41" t="s">
        <v>4672</v>
      </c>
      <c r="F2601" s="40" t="s">
        <v>44</v>
      </c>
    </row>
    <row r="2602" spans="1:6" ht="13.5" x14ac:dyDescent="0.25">
      <c r="A2602" s="42">
        <v>95813</v>
      </c>
      <c r="B2602" s="40" t="s">
        <v>4883</v>
      </c>
      <c r="C2602" s="40" t="s">
        <v>204</v>
      </c>
      <c r="D2602" s="40" t="s">
        <v>42</v>
      </c>
      <c r="E2602" s="41" t="s">
        <v>4884</v>
      </c>
      <c r="F2602" s="40" t="s">
        <v>44</v>
      </c>
    </row>
    <row r="2603" spans="1:6" ht="13.5" x14ac:dyDescent="0.25">
      <c r="A2603" s="42">
        <v>95814</v>
      </c>
      <c r="B2603" s="40" t="s">
        <v>4885</v>
      </c>
      <c r="C2603" s="40" t="s">
        <v>204</v>
      </c>
      <c r="D2603" s="40" t="s">
        <v>42</v>
      </c>
      <c r="E2603" s="41" t="s">
        <v>2076</v>
      </c>
      <c r="F2603" s="40" t="s">
        <v>44</v>
      </c>
    </row>
    <row r="2604" spans="1:6" ht="13.5" x14ac:dyDescent="0.25">
      <c r="A2604" s="42">
        <v>95815</v>
      </c>
      <c r="B2604" s="40" t="s">
        <v>4886</v>
      </c>
      <c r="C2604" s="40" t="s">
        <v>204</v>
      </c>
      <c r="D2604" s="40" t="s">
        <v>42</v>
      </c>
      <c r="E2604" s="41" t="s">
        <v>60</v>
      </c>
      <c r="F2604" s="40" t="s">
        <v>44</v>
      </c>
    </row>
    <row r="2605" spans="1:6" ht="13.5" x14ac:dyDescent="0.25">
      <c r="A2605" s="42">
        <v>95816</v>
      </c>
      <c r="B2605" s="40" t="s">
        <v>4887</v>
      </c>
      <c r="C2605" s="40" t="s">
        <v>204</v>
      </c>
      <c r="D2605" s="40" t="s">
        <v>42</v>
      </c>
      <c r="E2605" s="41" t="s">
        <v>4888</v>
      </c>
      <c r="F2605" s="40" t="s">
        <v>44</v>
      </c>
    </row>
    <row r="2606" spans="1:6" ht="13.5" x14ac:dyDescent="0.25">
      <c r="A2606" s="42">
        <v>95817</v>
      </c>
      <c r="B2606" s="40" t="s">
        <v>4889</v>
      </c>
      <c r="C2606" s="40" t="s">
        <v>204</v>
      </c>
      <c r="D2606" s="40" t="s">
        <v>42</v>
      </c>
      <c r="E2606" s="41" t="s">
        <v>4890</v>
      </c>
      <c r="F2606" s="40" t="s">
        <v>44</v>
      </c>
    </row>
    <row r="2607" spans="1:6" ht="13.5" x14ac:dyDescent="0.25">
      <c r="A2607" s="42">
        <v>95818</v>
      </c>
      <c r="B2607" s="40" t="s">
        <v>4891</v>
      </c>
      <c r="C2607" s="40" t="s">
        <v>204</v>
      </c>
      <c r="D2607" s="40" t="s">
        <v>42</v>
      </c>
      <c r="E2607" s="41" t="s">
        <v>4892</v>
      </c>
      <c r="F2607" s="40" t="s">
        <v>44</v>
      </c>
    </row>
    <row r="2608" spans="1:6" ht="13.5" x14ac:dyDescent="0.25">
      <c r="A2608" s="42">
        <v>97886</v>
      </c>
      <c r="B2608" s="40" t="s">
        <v>4893</v>
      </c>
      <c r="C2608" s="40" t="s">
        <v>204</v>
      </c>
      <c r="D2608" s="40" t="s">
        <v>62</v>
      </c>
      <c r="E2608" s="41" t="s">
        <v>4894</v>
      </c>
      <c r="F2608" s="40" t="s">
        <v>44</v>
      </c>
    </row>
    <row r="2609" spans="1:6" ht="13.5" x14ac:dyDescent="0.25">
      <c r="A2609" s="42">
        <v>97887</v>
      </c>
      <c r="B2609" s="40" t="s">
        <v>4895</v>
      </c>
      <c r="C2609" s="40" t="s">
        <v>204</v>
      </c>
      <c r="D2609" s="40" t="s">
        <v>62</v>
      </c>
      <c r="E2609" s="41" t="s">
        <v>4896</v>
      </c>
      <c r="F2609" s="40" t="s">
        <v>44</v>
      </c>
    </row>
    <row r="2610" spans="1:6" ht="13.5" x14ac:dyDescent="0.25">
      <c r="A2610" s="42">
        <v>97888</v>
      </c>
      <c r="B2610" s="40" t="s">
        <v>4897</v>
      </c>
      <c r="C2610" s="40" t="s">
        <v>204</v>
      </c>
      <c r="D2610" s="40" t="s">
        <v>62</v>
      </c>
      <c r="E2610" s="41" t="s">
        <v>4898</v>
      </c>
      <c r="F2610" s="40" t="s">
        <v>44</v>
      </c>
    </row>
    <row r="2611" spans="1:6" ht="13.5" x14ac:dyDescent="0.25">
      <c r="A2611" s="42">
        <v>97889</v>
      </c>
      <c r="B2611" s="40" t="s">
        <v>4899</v>
      </c>
      <c r="C2611" s="40" t="s">
        <v>204</v>
      </c>
      <c r="D2611" s="40" t="s">
        <v>62</v>
      </c>
      <c r="E2611" s="41" t="s">
        <v>4900</v>
      </c>
      <c r="F2611" s="40" t="s">
        <v>44</v>
      </c>
    </row>
    <row r="2612" spans="1:6" ht="13.5" x14ac:dyDescent="0.25">
      <c r="A2612" s="42">
        <v>97890</v>
      </c>
      <c r="B2612" s="40" t="s">
        <v>4901</v>
      </c>
      <c r="C2612" s="40" t="s">
        <v>204</v>
      </c>
      <c r="D2612" s="40" t="s">
        <v>62</v>
      </c>
      <c r="E2612" s="41" t="s">
        <v>4902</v>
      </c>
      <c r="F2612" s="40" t="s">
        <v>44</v>
      </c>
    </row>
    <row r="2613" spans="1:6" ht="13.5" x14ac:dyDescent="0.25">
      <c r="A2613" s="42">
        <v>97891</v>
      </c>
      <c r="B2613" s="40" t="s">
        <v>4903</v>
      </c>
      <c r="C2613" s="40" t="s">
        <v>204</v>
      </c>
      <c r="D2613" s="40" t="s">
        <v>62</v>
      </c>
      <c r="E2613" s="41" t="s">
        <v>4904</v>
      </c>
      <c r="F2613" s="40" t="s">
        <v>44</v>
      </c>
    </row>
    <row r="2614" spans="1:6" ht="13.5" x14ac:dyDescent="0.25">
      <c r="A2614" s="42">
        <v>97892</v>
      </c>
      <c r="B2614" s="40" t="s">
        <v>4905</v>
      </c>
      <c r="C2614" s="40" t="s">
        <v>204</v>
      </c>
      <c r="D2614" s="40" t="s">
        <v>62</v>
      </c>
      <c r="E2614" s="41" t="s">
        <v>4906</v>
      </c>
      <c r="F2614" s="40" t="s">
        <v>44</v>
      </c>
    </row>
    <row r="2615" spans="1:6" ht="13.5" x14ac:dyDescent="0.25">
      <c r="A2615" s="42">
        <v>97893</v>
      </c>
      <c r="B2615" s="40" t="s">
        <v>4907</v>
      </c>
      <c r="C2615" s="40" t="s">
        <v>204</v>
      </c>
      <c r="D2615" s="40" t="s">
        <v>62</v>
      </c>
      <c r="E2615" s="41" t="s">
        <v>4908</v>
      </c>
      <c r="F2615" s="40" t="s">
        <v>44</v>
      </c>
    </row>
    <row r="2616" spans="1:6" ht="13.5" x14ac:dyDescent="0.25">
      <c r="A2616" s="42">
        <v>97894</v>
      </c>
      <c r="B2616" s="40" t="s">
        <v>4909</v>
      </c>
      <c r="C2616" s="40" t="s">
        <v>204</v>
      </c>
      <c r="D2616" s="40" t="s">
        <v>62</v>
      </c>
      <c r="E2616" s="41" t="s">
        <v>4910</v>
      </c>
      <c r="F2616" s="40" t="s">
        <v>44</v>
      </c>
    </row>
    <row r="2617" spans="1:6" ht="13.5" x14ac:dyDescent="0.25">
      <c r="A2617" s="42">
        <v>68066</v>
      </c>
      <c r="B2617" s="40" t="s">
        <v>4911</v>
      </c>
      <c r="C2617" s="40" t="s">
        <v>204</v>
      </c>
      <c r="D2617" s="40" t="s">
        <v>42</v>
      </c>
      <c r="E2617" s="41" t="s">
        <v>2471</v>
      </c>
      <c r="F2617" s="40" t="s">
        <v>44</v>
      </c>
    </row>
    <row r="2618" spans="1:6" ht="13.5" x14ac:dyDescent="0.25">
      <c r="A2618" s="42">
        <v>72319</v>
      </c>
      <c r="B2618" s="40" t="s">
        <v>4912</v>
      </c>
      <c r="C2618" s="40" t="s">
        <v>204</v>
      </c>
      <c r="D2618" s="40" t="s">
        <v>42</v>
      </c>
      <c r="E2618" s="41" t="s">
        <v>4913</v>
      </c>
      <c r="F2618" s="40" t="s">
        <v>44</v>
      </c>
    </row>
    <row r="2619" spans="1:6" ht="13.5" x14ac:dyDescent="0.25">
      <c r="A2619" s="42">
        <v>72341</v>
      </c>
      <c r="B2619" s="40" t="s">
        <v>4914</v>
      </c>
      <c r="C2619" s="40" t="s">
        <v>204</v>
      </c>
      <c r="D2619" s="40" t="s">
        <v>42</v>
      </c>
      <c r="E2619" s="41" t="s">
        <v>4915</v>
      </c>
      <c r="F2619" s="40" t="s">
        <v>44</v>
      </c>
    </row>
    <row r="2620" spans="1:6" ht="13.5" x14ac:dyDescent="0.25">
      <c r="A2620" s="42">
        <v>72343</v>
      </c>
      <c r="B2620" s="40" t="s">
        <v>4916</v>
      </c>
      <c r="C2620" s="40" t="s">
        <v>204</v>
      </c>
      <c r="D2620" s="40" t="s">
        <v>42</v>
      </c>
      <c r="E2620" s="41" t="s">
        <v>4917</v>
      </c>
      <c r="F2620" s="40" t="s">
        <v>44</v>
      </c>
    </row>
    <row r="2621" spans="1:6" ht="13.5" x14ac:dyDescent="0.25">
      <c r="A2621" s="42">
        <v>72344</v>
      </c>
      <c r="B2621" s="40" t="s">
        <v>4918</v>
      </c>
      <c r="C2621" s="40" t="s">
        <v>204</v>
      </c>
      <c r="D2621" s="40" t="s">
        <v>42</v>
      </c>
      <c r="E2621" s="41" t="s">
        <v>4919</v>
      </c>
      <c r="F2621" s="40" t="s">
        <v>44</v>
      </c>
    </row>
    <row r="2622" spans="1:6" ht="13.5" x14ac:dyDescent="0.25">
      <c r="A2622" s="42">
        <v>72345</v>
      </c>
      <c r="B2622" s="40" t="s">
        <v>4920</v>
      </c>
      <c r="C2622" s="40" t="s">
        <v>204</v>
      </c>
      <c r="D2622" s="40" t="s">
        <v>42</v>
      </c>
      <c r="E2622" s="41" t="s">
        <v>4921</v>
      </c>
      <c r="F2622" s="40" t="s">
        <v>44</v>
      </c>
    </row>
    <row r="2623" spans="1:6" ht="13.5" x14ac:dyDescent="0.25">
      <c r="A2623" s="40" t="s">
        <v>4922</v>
      </c>
      <c r="B2623" s="40" t="s">
        <v>4923</v>
      </c>
      <c r="C2623" s="40" t="s">
        <v>204</v>
      </c>
      <c r="D2623" s="40" t="s">
        <v>631</v>
      </c>
      <c r="E2623" s="41" t="s">
        <v>4924</v>
      </c>
      <c r="F2623" s="40" t="s">
        <v>44</v>
      </c>
    </row>
    <row r="2624" spans="1:6" ht="13.5" x14ac:dyDescent="0.25">
      <c r="A2624" s="40" t="s">
        <v>4925</v>
      </c>
      <c r="B2624" s="40" t="s">
        <v>4926</v>
      </c>
      <c r="C2624" s="40" t="s">
        <v>204</v>
      </c>
      <c r="D2624" s="40" t="s">
        <v>42</v>
      </c>
      <c r="E2624" s="41" t="s">
        <v>4927</v>
      </c>
      <c r="F2624" s="40" t="s">
        <v>44</v>
      </c>
    </row>
    <row r="2625" spans="1:6" ht="13.5" x14ac:dyDescent="0.25">
      <c r="A2625" s="40" t="s">
        <v>4928</v>
      </c>
      <c r="B2625" s="40" t="s">
        <v>4929</v>
      </c>
      <c r="C2625" s="40" t="s">
        <v>204</v>
      </c>
      <c r="D2625" s="40" t="s">
        <v>42</v>
      </c>
      <c r="E2625" s="41" t="s">
        <v>4930</v>
      </c>
      <c r="F2625" s="40" t="s">
        <v>44</v>
      </c>
    </row>
    <row r="2626" spans="1:6" ht="13.5" x14ac:dyDescent="0.25">
      <c r="A2626" s="40" t="s">
        <v>4931</v>
      </c>
      <c r="B2626" s="40" t="s">
        <v>4932</v>
      </c>
      <c r="C2626" s="40" t="s">
        <v>204</v>
      </c>
      <c r="D2626" s="40" t="s">
        <v>42</v>
      </c>
      <c r="E2626" s="41" t="s">
        <v>4933</v>
      </c>
      <c r="F2626" s="40" t="s">
        <v>44</v>
      </c>
    </row>
    <row r="2627" spans="1:6" ht="13.5" x14ac:dyDescent="0.25">
      <c r="A2627" s="40" t="s">
        <v>4934</v>
      </c>
      <c r="B2627" s="40" t="s">
        <v>4935</v>
      </c>
      <c r="C2627" s="40" t="s">
        <v>204</v>
      </c>
      <c r="D2627" s="40" t="s">
        <v>42</v>
      </c>
      <c r="E2627" s="41" t="s">
        <v>4936</v>
      </c>
      <c r="F2627" s="40" t="s">
        <v>44</v>
      </c>
    </row>
    <row r="2628" spans="1:6" ht="13.5" x14ac:dyDescent="0.25">
      <c r="A2628" s="40" t="s">
        <v>20</v>
      </c>
      <c r="B2628" s="40" t="s">
        <v>4937</v>
      </c>
      <c r="C2628" s="40" t="s">
        <v>204</v>
      </c>
      <c r="D2628" s="40" t="s">
        <v>42</v>
      </c>
      <c r="E2628" s="41" t="s">
        <v>4938</v>
      </c>
      <c r="F2628" s="40" t="s">
        <v>44</v>
      </c>
    </row>
    <row r="2629" spans="1:6" ht="13.5" x14ac:dyDescent="0.25">
      <c r="A2629" s="40" t="s">
        <v>4939</v>
      </c>
      <c r="B2629" s="40" t="s">
        <v>4940</v>
      </c>
      <c r="C2629" s="40" t="s">
        <v>204</v>
      </c>
      <c r="D2629" s="40" t="s">
        <v>42</v>
      </c>
      <c r="E2629" s="41" t="s">
        <v>4941</v>
      </c>
      <c r="F2629" s="40" t="s">
        <v>44</v>
      </c>
    </row>
    <row r="2630" spans="1:6" ht="13.5" x14ac:dyDescent="0.25">
      <c r="A2630" s="40" t="s">
        <v>4942</v>
      </c>
      <c r="B2630" s="40" t="s">
        <v>4943</v>
      </c>
      <c r="C2630" s="40" t="s">
        <v>204</v>
      </c>
      <c r="D2630" s="40" t="s">
        <v>42</v>
      </c>
      <c r="E2630" s="41" t="s">
        <v>4944</v>
      </c>
      <c r="F2630" s="40" t="s">
        <v>44</v>
      </c>
    </row>
    <row r="2631" spans="1:6" ht="13.5" x14ac:dyDescent="0.25">
      <c r="A2631" s="40" t="s">
        <v>4945</v>
      </c>
      <c r="B2631" s="40" t="s">
        <v>4946</v>
      </c>
      <c r="C2631" s="40" t="s">
        <v>204</v>
      </c>
      <c r="D2631" s="40" t="s">
        <v>42</v>
      </c>
      <c r="E2631" s="41" t="s">
        <v>4947</v>
      </c>
      <c r="F2631" s="40" t="s">
        <v>44</v>
      </c>
    </row>
    <row r="2632" spans="1:6" ht="13.5" x14ac:dyDescent="0.25">
      <c r="A2632" s="40" t="s">
        <v>4948</v>
      </c>
      <c r="B2632" s="40" t="s">
        <v>4949</v>
      </c>
      <c r="C2632" s="40" t="s">
        <v>204</v>
      </c>
      <c r="D2632" s="40" t="s">
        <v>42</v>
      </c>
      <c r="E2632" s="41" t="s">
        <v>4950</v>
      </c>
      <c r="F2632" s="40" t="s">
        <v>44</v>
      </c>
    </row>
    <row r="2633" spans="1:6" ht="13.5" x14ac:dyDescent="0.25">
      <c r="A2633" s="40" t="s">
        <v>4951</v>
      </c>
      <c r="B2633" s="40" t="s">
        <v>4952</v>
      </c>
      <c r="C2633" s="40" t="s">
        <v>204</v>
      </c>
      <c r="D2633" s="40" t="s">
        <v>42</v>
      </c>
      <c r="E2633" s="41" t="s">
        <v>4953</v>
      </c>
      <c r="F2633" s="40" t="s">
        <v>44</v>
      </c>
    </row>
    <row r="2634" spans="1:6" ht="13.5" x14ac:dyDescent="0.25">
      <c r="A2634" s="40" t="s">
        <v>21</v>
      </c>
      <c r="B2634" s="40" t="s">
        <v>4954</v>
      </c>
      <c r="C2634" s="40" t="s">
        <v>204</v>
      </c>
      <c r="D2634" s="40" t="s">
        <v>42</v>
      </c>
      <c r="E2634" s="41" t="s">
        <v>4955</v>
      </c>
      <c r="F2634" s="40" t="s">
        <v>44</v>
      </c>
    </row>
    <row r="2635" spans="1:6" ht="13.5" x14ac:dyDescent="0.25">
      <c r="A2635" s="40" t="s">
        <v>22</v>
      </c>
      <c r="B2635" s="40" t="s">
        <v>4956</v>
      </c>
      <c r="C2635" s="40" t="s">
        <v>204</v>
      </c>
      <c r="D2635" s="40" t="s">
        <v>42</v>
      </c>
      <c r="E2635" s="41" t="s">
        <v>4957</v>
      </c>
      <c r="F2635" s="40" t="s">
        <v>44</v>
      </c>
    </row>
    <row r="2636" spans="1:6" ht="13.5" x14ac:dyDescent="0.25">
      <c r="A2636" s="40" t="s">
        <v>24</v>
      </c>
      <c r="B2636" s="40" t="s">
        <v>4958</v>
      </c>
      <c r="C2636" s="40" t="s">
        <v>204</v>
      </c>
      <c r="D2636" s="40" t="s">
        <v>42</v>
      </c>
      <c r="E2636" s="41" t="s">
        <v>4959</v>
      </c>
      <c r="F2636" s="40" t="s">
        <v>44</v>
      </c>
    </row>
    <row r="2637" spans="1:6" ht="13.5" x14ac:dyDescent="0.25">
      <c r="A2637" s="40" t="s">
        <v>25</v>
      </c>
      <c r="B2637" s="40" t="s">
        <v>4960</v>
      </c>
      <c r="C2637" s="40" t="s">
        <v>204</v>
      </c>
      <c r="D2637" s="40" t="s">
        <v>42</v>
      </c>
      <c r="E2637" s="41" t="s">
        <v>4961</v>
      </c>
      <c r="F2637" s="40" t="s">
        <v>44</v>
      </c>
    </row>
    <row r="2638" spans="1:6" ht="13.5" x14ac:dyDescent="0.25">
      <c r="A2638" s="40" t="s">
        <v>26</v>
      </c>
      <c r="B2638" s="40" t="s">
        <v>4962</v>
      </c>
      <c r="C2638" s="40" t="s">
        <v>204</v>
      </c>
      <c r="D2638" s="40" t="s">
        <v>42</v>
      </c>
      <c r="E2638" s="41" t="s">
        <v>4963</v>
      </c>
      <c r="F2638" s="40" t="s">
        <v>44</v>
      </c>
    </row>
    <row r="2639" spans="1:6" ht="13.5" x14ac:dyDescent="0.25">
      <c r="A2639" s="42">
        <v>83463</v>
      </c>
      <c r="B2639" s="40" t="s">
        <v>4964</v>
      </c>
      <c r="C2639" s="40" t="s">
        <v>204</v>
      </c>
      <c r="D2639" s="40" t="s">
        <v>42</v>
      </c>
      <c r="E2639" s="41" t="s">
        <v>4965</v>
      </c>
      <c r="F2639" s="40" t="s">
        <v>44</v>
      </c>
    </row>
    <row r="2640" spans="1:6" ht="13.5" x14ac:dyDescent="0.25">
      <c r="A2640" s="42">
        <v>84402</v>
      </c>
      <c r="B2640" s="40" t="s">
        <v>4966</v>
      </c>
      <c r="C2640" s="40" t="s">
        <v>204</v>
      </c>
      <c r="D2640" s="40" t="s">
        <v>42</v>
      </c>
      <c r="E2640" s="41" t="s">
        <v>3425</v>
      </c>
      <c r="F2640" s="40" t="s">
        <v>44</v>
      </c>
    </row>
    <row r="2641" spans="1:6" ht="13.5" x14ac:dyDescent="0.25">
      <c r="A2641" s="42">
        <v>93653</v>
      </c>
      <c r="B2641" s="40" t="s">
        <v>4967</v>
      </c>
      <c r="C2641" s="40" t="s">
        <v>204</v>
      </c>
      <c r="D2641" s="40" t="s">
        <v>42</v>
      </c>
      <c r="E2641" s="41" t="s">
        <v>4968</v>
      </c>
      <c r="F2641" s="40" t="s">
        <v>44</v>
      </c>
    </row>
    <row r="2642" spans="1:6" ht="13.5" x14ac:dyDescent="0.25">
      <c r="A2642" s="42">
        <v>93654</v>
      </c>
      <c r="B2642" s="40" t="s">
        <v>4969</v>
      </c>
      <c r="C2642" s="40" t="s">
        <v>204</v>
      </c>
      <c r="D2642" s="40" t="s">
        <v>42</v>
      </c>
      <c r="E2642" s="41" t="s">
        <v>357</v>
      </c>
      <c r="F2642" s="40" t="s">
        <v>44</v>
      </c>
    </row>
    <row r="2643" spans="1:6" ht="13.5" x14ac:dyDescent="0.25">
      <c r="A2643" s="42">
        <v>93655</v>
      </c>
      <c r="B2643" s="40" t="s">
        <v>4970</v>
      </c>
      <c r="C2643" s="40" t="s">
        <v>204</v>
      </c>
      <c r="D2643" s="40" t="s">
        <v>42</v>
      </c>
      <c r="E2643" s="41" t="s">
        <v>4971</v>
      </c>
      <c r="F2643" s="40" t="s">
        <v>44</v>
      </c>
    </row>
    <row r="2644" spans="1:6" ht="13.5" x14ac:dyDescent="0.25">
      <c r="A2644" s="42">
        <v>93656</v>
      </c>
      <c r="B2644" s="40" t="s">
        <v>4972</v>
      </c>
      <c r="C2644" s="40" t="s">
        <v>204</v>
      </c>
      <c r="D2644" s="40" t="s">
        <v>42</v>
      </c>
      <c r="E2644" s="41" t="s">
        <v>4971</v>
      </c>
      <c r="F2644" s="40" t="s">
        <v>44</v>
      </c>
    </row>
    <row r="2645" spans="1:6" ht="13.5" x14ac:dyDescent="0.25">
      <c r="A2645" s="42">
        <v>93657</v>
      </c>
      <c r="B2645" s="40" t="s">
        <v>4973</v>
      </c>
      <c r="C2645" s="40" t="s">
        <v>204</v>
      </c>
      <c r="D2645" s="40" t="s">
        <v>42</v>
      </c>
      <c r="E2645" s="41" t="s">
        <v>4974</v>
      </c>
      <c r="F2645" s="40" t="s">
        <v>44</v>
      </c>
    </row>
    <row r="2646" spans="1:6" ht="13.5" x14ac:dyDescent="0.25">
      <c r="A2646" s="42">
        <v>93658</v>
      </c>
      <c r="B2646" s="40" t="s">
        <v>4975</v>
      </c>
      <c r="C2646" s="40" t="s">
        <v>204</v>
      </c>
      <c r="D2646" s="40" t="s">
        <v>42</v>
      </c>
      <c r="E2646" s="41" t="s">
        <v>4976</v>
      </c>
      <c r="F2646" s="40" t="s">
        <v>44</v>
      </c>
    </row>
    <row r="2647" spans="1:6" ht="13.5" x14ac:dyDescent="0.25">
      <c r="A2647" s="42">
        <v>93659</v>
      </c>
      <c r="B2647" s="40" t="s">
        <v>4977</v>
      </c>
      <c r="C2647" s="40" t="s">
        <v>204</v>
      </c>
      <c r="D2647" s="40" t="s">
        <v>42</v>
      </c>
      <c r="E2647" s="41" t="s">
        <v>4978</v>
      </c>
      <c r="F2647" s="40" t="s">
        <v>44</v>
      </c>
    </row>
    <row r="2648" spans="1:6" ht="13.5" x14ac:dyDescent="0.25">
      <c r="A2648" s="42">
        <v>93660</v>
      </c>
      <c r="B2648" s="40" t="s">
        <v>4979</v>
      </c>
      <c r="C2648" s="40" t="s">
        <v>204</v>
      </c>
      <c r="D2648" s="40" t="s">
        <v>42</v>
      </c>
      <c r="E2648" s="41" t="s">
        <v>4980</v>
      </c>
      <c r="F2648" s="40" t="s">
        <v>44</v>
      </c>
    </row>
    <row r="2649" spans="1:6" ht="13.5" x14ac:dyDescent="0.25">
      <c r="A2649" s="42">
        <v>93661</v>
      </c>
      <c r="B2649" s="40" t="s">
        <v>4981</v>
      </c>
      <c r="C2649" s="40" t="s">
        <v>204</v>
      </c>
      <c r="D2649" s="40" t="s">
        <v>42</v>
      </c>
      <c r="E2649" s="41" t="s">
        <v>4982</v>
      </c>
      <c r="F2649" s="40" t="s">
        <v>44</v>
      </c>
    </row>
    <row r="2650" spans="1:6" ht="13.5" x14ac:dyDescent="0.25">
      <c r="A2650" s="42">
        <v>93662</v>
      </c>
      <c r="B2650" s="40" t="s">
        <v>4983</v>
      </c>
      <c r="C2650" s="40" t="s">
        <v>204</v>
      </c>
      <c r="D2650" s="40" t="s">
        <v>42</v>
      </c>
      <c r="E2650" s="41" t="s">
        <v>4984</v>
      </c>
      <c r="F2650" s="40" t="s">
        <v>44</v>
      </c>
    </row>
    <row r="2651" spans="1:6" ht="13.5" x14ac:dyDescent="0.25">
      <c r="A2651" s="42">
        <v>93663</v>
      </c>
      <c r="B2651" s="40" t="s">
        <v>4985</v>
      </c>
      <c r="C2651" s="40" t="s">
        <v>204</v>
      </c>
      <c r="D2651" s="40" t="s">
        <v>42</v>
      </c>
      <c r="E2651" s="41" t="s">
        <v>4984</v>
      </c>
      <c r="F2651" s="40" t="s">
        <v>44</v>
      </c>
    </row>
    <row r="2652" spans="1:6" ht="13.5" x14ac:dyDescent="0.25">
      <c r="A2652" s="42">
        <v>93664</v>
      </c>
      <c r="B2652" s="40" t="s">
        <v>4986</v>
      </c>
      <c r="C2652" s="40" t="s">
        <v>204</v>
      </c>
      <c r="D2652" s="40" t="s">
        <v>42</v>
      </c>
      <c r="E2652" s="41" t="s">
        <v>4987</v>
      </c>
      <c r="F2652" s="40" t="s">
        <v>44</v>
      </c>
    </row>
    <row r="2653" spans="1:6" ht="13.5" x14ac:dyDescent="0.25">
      <c r="A2653" s="42">
        <v>93665</v>
      </c>
      <c r="B2653" s="40" t="s">
        <v>4988</v>
      </c>
      <c r="C2653" s="40" t="s">
        <v>204</v>
      </c>
      <c r="D2653" s="40" t="s">
        <v>42</v>
      </c>
      <c r="E2653" s="41" t="s">
        <v>4989</v>
      </c>
      <c r="F2653" s="40" t="s">
        <v>44</v>
      </c>
    </row>
    <row r="2654" spans="1:6" ht="13.5" x14ac:dyDescent="0.25">
      <c r="A2654" s="42">
        <v>93666</v>
      </c>
      <c r="B2654" s="40" t="s">
        <v>4990</v>
      </c>
      <c r="C2654" s="40" t="s">
        <v>204</v>
      </c>
      <c r="D2654" s="40" t="s">
        <v>42</v>
      </c>
      <c r="E2654" s="41" t="s">
        <v>4991</v>
      </c>
      <c r="F2654" s="40" t="s">
        <v>44</v>
      </c>
    </row>
    <row r="2655" spans="1:6" ht="13.5" x14ac:dyDescent="0.25">
      <c r="A2655" s="42">
        <v>93667</v>
      </c>
      <c r="B2655" s="40" t="s">
        <v>4992</v>
      </c>
      <c r="C2655" s="40" t="s">
        <v>204</v>
      </c>
      <c r="D2655" s="40" t="s">
        <v>42</v>
      </c>
      <c r="E2655" s="41" t="s">
        <v>4993</v>
      </c>
      <c r="F2655" s="40" t="s">
        <v>44</v>
      </c>
    </row>
    <row r="2656" spans="1:6" ht="13.5" x14ac:dyDescent="0.25">
      <c r="A2656" s="42">
        <v>93668</v>
      </c>
      <c r="B2656" s="40" t="s">
        <v>4994</v>
      </c>
      <c r="C2656" s="40" t="s">
        <v>204</v>
      </c>
      <c r="D2656" s="40" t="s">
        <v>42</v>
      </c>
      <c r="E2656" s="41" t="s">
        <v>4995</v>
      </c>
      <c r="F2656" s="40" t="s">
        <v>44</v>
      </c>
    </row>
    <row r="2657" spans="1:6" ht="13.5" x14ac:dyDescent="0.25">
      <c r="A2657" s="42">
        <v>93669</v>
      </c>
      <c r="B2657" s="40" t="s">
        <v>4996</v>
      </c>
      <c r="C2657" s="40" t="s">
        <v>204</v>
      </c>
      <c r="D2657" s="40" t="s">
        <v>42</v>
      </c>
      <c r="E2657" s="41" t="s">
        <v>3678</v>
      </c>
      <c r="F2657" s="40" t="s">
        <v>44</v>
      </c>
    </row>
    <row r="2658" spans="1:6" ht="13.5" x14ac:dyDescent="0.25">
      <c r="A2658" s="42">
        <v>93670</v>
      </c>
      <c r="B2658" s="40" t="s">
        <v>4997</v>
      </c>
      <c r="C2658" s="40" t="s">
        <v>204</v>
      </c>
      <c r="D2658" s="40" t="s">
        <v>42</v>
      </c>
      <c r="E2658" s="41" t="s">
        <v>3678</v>
      </c>
      <c r="F2658" s="40" t="s">
        <v>44</v>
      </c>
    </row>
    <row r="2659" spans="1:6" ht="13.5" x14ac:dyDescent="0.25">
      <c r="A2659" s="42">
        <v>93671</v>
      </c>
      <c r="B2659" s="40" t="s">
        <v>4998</v>
      </c>
      <c r="C2659" s="40" t="s">
        <v>204</v>
      </c>
      <c r="D2659" s="40" t="s">
        <v>42</v>
      </c>
      <c r="E2659" s="41" t="s">
        <v>4999</v>
      </c>
      <c r="F2659" s="40" t="s">
        <v>44</v>
      </c>
    </row>
    <row r="2660" spans="1:6" ht="13.5" x14ac:dyDescent="0.25">
      <c r="A2660" s="42">
        <v>93672</v>
      </c>
      <c r="B2660" s="40" t="s">
        <v>5000</v>
      </c>
      <c r="C2660" s="40" t="s">
        <v>204</v>
      </c>
      <c r="D2660" s="40" t="s">
        <v>42</v>
      </c>
      <c r="E2660" s="41" t="s">
        <v>5001</v>
      </c>
      <c r="F2660" s="40" t="s">
        <v>44</v>
      </c>
    </row>
    <row r="2661" spans="1:6" ht="13.5" x14ac:dyDescent="0.25">
      <c r="A2661" s="42">
        <v>93673</v>
      </c>
      <c r="B2661" s="40" t="s">
        <v>5002</v>
      </c>
      <c r="C2661" s="40" t="s">
        <v>204</v>
      </c>
      <c r="D2661" s="40" t="s">
        <v>42</v>
      </c>
      <c r="E2661" s="41" t="s">
        <v>5003</v>
      </c>
      <c r="F2661" s="40" t="s">
        <v>44</v>
      </c>
    </row>
    <row r="2662" spans="1:6" ht="13.5" x14ac:dyDescent="0.25">
      <c r="A2662" s="42">
        <v>97359</v>
      </c>
      <c r="B2662" s="40" t="s">
        <v>5004</v>
      </c>
      <c r="C2662" s="40" t="s">
        <v>204</v>
      </c>
      <c r="D2662" s="40" t="s">
        <v>42</v>
      </c>
      <c r="E2662" s="41" t="s">
        <v>5005</v>
      </c>
      <c r="F2662" s="40" t="s">
        <v>44</v>
      </c>
    </row>
    <row r="2663" spans="1:6" ht="13.5" x14ac:dyDescent="0.25">
      <c r="A2663" s="42">
        <v>97360</v>
      </c>
      <c r="B2663" s="40" t="s">
        <v>5006</v>
      </c>
      <c r="C2663" s="40" t="s">
        <v>204</v>
      </c>
      <c r="D2663" s="40" t="s">
        <v>42</v>
      </c>
      <c r="E2663" s="41" t="s">
        <v>5007</v>
      </c>
      <c r="F2663" s="40" t="s">
        <v>44</v>
      </c>
    </row>
    <row r="2664" spans="1:6" ht="13.5" x14ac:dyDescent="0.25">
      <c r="A2664" s="42">
        <v>97361</v>
      </c>
      <c r="B2664" s="40" t="s">
        <v>5008</v>
      </c>
      <c r="C2664" s="40" t="s">
        <v>204</v>
      </c>
      <c r="D2664" s="40" t="s">
        <v>42</v>
      </c>
      <c r="E2664" s="41" t="s">
        <v>5009</v>
      </c>
      <c r="F2664" s="40" t="s">
        <v>44</v>
      </c>
    </row>
    <row r="2665" spans="1:6" ht="13.5" x14ac:dyDescent="0.25">
      <c r="A2665" s="42">
        <v>91945</v>
      </c>
      <c r="B2665" s="40" t="s">
        <v>5010</v>
      </c>
      <c r="C2665" s="40" t="s">
        <v>204</v>
      </c>
      <c r="D2665" s="40" t="s">
        <v>42</v>
      </c>
      <c r="E2665" s="41" t="s">
        <v>5011</v>
      </c>
      <c r="F2665" s="40" t="s">
        <v>44</v>
      </c>
    </row>
    <row r="2666" spans="1:6" ht="13.5" x14ac:dyDescent="0.25">
      <c r="A2666" s="42">
        <v>91946</v>
      </c>
      <c r="B2666" s="40" t="s">
        <v>5012</v>
      </c>
      <c r="C2666" s="40" t="s">
        <v>204</v>
      </c>
      <c r="D2666" s="40" t="s">
        <v>42</v>
      </c>
      <c r="E2666" s="41" t="s">
        <v>4110</v>
      </c>
      <c r="F2666" s="40" t="s">
        <v>44</v>
      </c>
    </row>
    <row r="2667" spans="1:6" ht="13.5" x14ac:dyDescent="0.25">
      <c r="A2667" s="42">
        <v>91947</v>
      </c>
      <c r="B2667" s="40" t="s">
        <v>5013</v>
      </c>
      <c r="C2667" s="40" t="s">
        <v>204</v>
      </c>
      <c r="D2667" s="40" t="s">
        <v>42</v>
      </c>
      <c r="E2667" s="41" t="s">
        <v>5014</v>
      </c>
      <c r="F2667" s="40" t="s">
        <v>44</v>
      </c>
    </row>
    <row r="2668" spans="1:6" ht="13.5" x14ac:dyDescent="0.25">
      <c r="A2668" s="42">
        <v>91949</v>
      </c>
      <c r="B2668" s="40" t="s">
        <v>5015</v>
      </c>
      <c r="C2668" s="40" t="s">
        <v>204</v>
      </c>
      <c r="D2668" s="40" t="s">
        <v>42</v>
      </c>
      <c r="E2668" s="41" t="s">
        <v>5016</v>
      </c>
      <c r="F2668" s="40" t="s">
        <v>44</v>
      </c>
    </row>
    <row r="2669" spans="1:6" ht="13.5" x14ac:dyDescent="0.25">
      <c r="A2669" s="42">
        <v>91950</v>
      </c>
      <c r="B2669" s="40" t="s">
        <v>5017</v>
      </c>
      <c r="C2669" s="40" t="s">
        <v>204</v>
      </c>
      <c r="D2669" s="40" t="s">
        <v>42</v>
      </c>
      <c r="E2669" s="41" t="s">
        <v>3090</v>
      </c>
      <c r="F2669" s="40" t="s">
        <v>44</v>
      </c>
    </row>
    <row r="2670" spans="1:6" ht="13.5" x14ac:dyDescent="0.25">
      <c r="A2670" s="42">
        <v>91951</v>
      </c>
      <c r="B2670" s="40" t="s">
        <v>5018</v>
      </c>
      <c r="C2670" s="40" t="s">
        <v>204</v>
      </c>
      <c r="D2670" s="40" t="s">
        <v>42</v>
      </c>
      <c r="E2670" s="41" t="s">
        <v>5019</v>
      </c>
      <c r="F2670" s="40" t="s">
        <v>44</v>
      </c>
    </row>
    <row r="2671" spans="1:6" ht="13.5" x14ac:dyDescent="0.25">
      <c r="A2671" s="42">
        <v>91952</v>
      </c>
      <c r="B2671" s="40" t="s">
        <v>5020</v>
      </c>
      <c r="C2671" s="40" t="s">
        <v>204</v>
      </c>
      <c r="D2671" s="40" t="s">
        <v>42</v>
      </c>
      <c r="E2671" s="41" t="s">
        <v>795</v>
      </c>
      <c r="F2671" s="40" t="s">
        <v>44</v>
      </c>
    </row>
    <row r="2672" spans="1:6" ht="13.5" x14ac:dyDescent="0.25">
      <c r="A2672" s="42">
        <v>91953</v>
      </c>
      <c r="B2672" s="40" t="s">
        <v>5021</v>
      </c>
      <c r="C2672" s="40" t="s">
        <v>204</v>
      </c>
      <c r="D2672" s="40" t="s">
        <v>42</v>
      </c>
      <c r="E2672" s="41" t="s">
        <v>1422</v>
      </c>
      <c r="F2672" s="40" t="s">
        <v>44</v>
      </c>
    </row>
    <row r="2673" spans="1:6" ht="13.5" x14ac:dyDescent="0.25">
      <c r="A2673" s="42">
        <v>91954</v>
      </c>
      <c r="B2673" s="40" t="s">
        <v>5022</v>
      </c>
      <c r="C2673" s="40" t="s">
        <v>204</v>
      </c>
      <c r="D2673" s="40" t="s">
        <v>42</v>
      </c>
      <c r="E2673" s="41" t="s">
        <v>5023</v>
      </c>
      <c r="F2673" s="40" t="s">
        <v>44</v>
      </c>
    </row>
    <row r="2674" spans="1:6" ht="13.5" x14ac:dyDescent="0.25">
      <c r="A2674" s="42">
        <v>91955</v>
      </c>
      <c r="B2674" s="40" t="s">
        <v>5024</v>
      </c>
      <c r="C2674" s="40" t="s">
        <v>204</v>
      </c>
      <c r="D2674" s="40" t="s">
        <v>42</v>
      </c>
      <c r="E2674" s="41" t="s">
        <v>5025</v>
      </c>
      <c r="F2674" s="40" t="s">
        <v>44</v>
      </c>
    </row>
    <row r="2675" spans="1:6" ht="13.5" x14ac:dyDescent="0.25">
      <c r="A2675" s="42">
        <v>91956</v>
      </c>
      <c r="B2675" s="40" t="s">
        <v>5026</v>
      </c>
      <c r="C2675" s="40" t="s">
        <v>204</v>
      </c>
      <c r="D2675" s="40" t="s">
        <v>42</v>
      </c>
      <c r="E2675" s="41" t="s">
        <v>5027</v>
      </c>
      <c r="F2675" s="40" t="s">
        <v>44</v>
      </c>
    </row>
    <row r="2676" spans="1:6" ht="13.5" x14ac:dyDescent="0.25">
      <c r="A2676" s="42">
        <v>91957</v>
      </c>
      <c r="B2676" s="40" t="s">
        <v>5028</v>
      </c>
      <c r="C2676" s="40" t="s">
        <v>204</v>
      </c>
      <c r="D2676" s="40" t="s">
        <v>42</v>
      </c>
      <c r="E2676" s="41" t="s">
        <v>5029</v>
      </c>
      <c r="F2676" s="40" t="s">
        <v>44</v>
      </c>
    </row>
    <row r="2677" spans="1:6" ht="13.5" x14ac:dyDescent="0.25">
      <c r="A2677" s="42">
        <v>91958</v>
      </c>
      <c r="B2677" s="40" t="s">
        <v>5030</v>
      </c>
      <c r="C2677" s="40" t="s">
        <v>204</v>
      </c>
      <c r="D2677" s="40" t="s">
        <v>42</v>
      </c>
      <c r="E2677" s="41" t="s">
        <v>5031</v>
      </c>
      <c r="F2677" s="40" t="s">
        <v>44</v>
      </c>
    </row>
    <row r="2678" spans="1:6" ht="13.5" x14ac:dyDescent="0.25">
      <c r="A2678" s="42">
        <v>91959</v>
      </c>
      <c r="B2678" s="40" t="s">
        <v>5032</v>
      </c>
      <c r="C2678" s="40" t="s">
        <v>204</v>
      </c>
      <c r="D2678" s="40" t="s">
        <v>42</v>
      </c>
      <c r="E2678" s="41" t="s">
        <v>5033</v>
      </c>
      <c r="F2678" s="40" t="s">
        <v>44</v>
      </c>
    </row>
    <row r="2679" spans="1:6" ht="13.5" x14ac:dyDescent="0.25">
      <c r="A2679" s="42">
        <v>91960</v>
      </c>
      <c r="B2679" s="40" t="s">
        <v>5034</v>
      </c>
      <c r="C2679" s="40" t="s">
        <v>204</v>
      </c>
      <c r="D2679" s="40" t="s">
        <v>42</v>
      </c>
      <c r="E2679" s="41" t="s">
        <v>5035</v>
      </c>
      <c r="F2679" s="40" t="s">
        <v>44</v>
      </c>
    </row>
    <row r="2680" spans="1:6" ht="13.5" x14ac:dyDescent="0.25">
      <c r="A2680" s="42">
        <v>91961</v>
      </c>
      <c r="B2680" s="40" t="s">
        <v>5036</v>
      </c>
      <c r="C2680" s="40" t="s">
        <v>204</v>
      </c>
      <c r="D2680" s="40" t="s">
        <v>42</v>
      </c>
      <c r="E2680" s="41" t="s">
        <v>5037</v>
      </c>
      <c r="F2680" s="40" t="s">
        <v>44</v>
      </c>
    </row>
    <row r="2681" spans="1:6" ht="13.5" x14ac:dyDescent="0.25">
      <c r="A2681" s="42">
        <v>91962</v>
      </c>
      <c r="B2681" s="40" t="s">
        <v>5038</v>
      </c>
      <c r="C2681" s="40" t="s">
        <v>204</v>
      </c>
      <c r="D2681" s="40" t="s">
        <v>42</v>
      </c>
      <c r="E2681" s="41" t="s">
        <v>5039</v>
      </c>
      <c r="F2681" s="40" t="s">
        <v>44</v>
      </c>
    </row>
    <row r="2682" spans="1:6" ht="13.5" x14ac:dyDescent="0.25">
      <c r="A2682" s="42">
        <v>91963</v>
      </c>
      <c r="B2682" s="40" t="s">
        <v>5040</v>
      </c>
      <c r="C2682" s="40" t="s">
        <v>204</v>
      </c>
      <c r="D2682" s="40" t="s">
        <v>42</v>
      </c>
      <c r="E2682" s="41" t="s">
        <v>5041</v>
      </c>
      <c r="F2682" s="40" t="s">
        <v>44</v>
      </c>
    </row>
    <row r="2683" spans="1:6" ht="13.5" x14ac:dyDescent="0.25">
      <c r="A2683" s="42">
        <v>91964</v>
      </c>
      <c r="B2683" s="40" t="s">
        <v>5042</v>
      </c>
      <c r="C2683" s="40" t="s">
        <v>204</v>
      </c>
      <c r="D2683" s="40" t="s">
        <v>42</v>
      </c>
      <c r="E2683" s="41" t="s">
        <v>5043</v>
      </c>
      <c r="F2683" s="40" t="s">
        <v>44</v>
      </c>
    </row>
    <row r="2684" spans="1:6" ht="13.5" x14ac:dyDescent="0.25">
      <c r="A2684" s="42">
        <v>91965</v>
      </c>
      <c r="B2684" s="40" t="s">
        <v>5044</v>
      </c>
      <c r="C2684" s="40" t="s">
        <v>204</v>
      </c>
      <c r="D2684" s="40" t="s">
        <v>42</v>
      </c>
      <c r="E2684" s="41" t="s">
        <v>5045</v>
      </c>
      <c r="F2684" s="40" t="s">
        <v>44</v>
      </c>
    </row>
    <row r="2685" spans="1:6" ht="13.5" x14ac:dyDescent="0.25">
      <c r="A2685" s="42">
        <v>91966</v>
      </c>
      <c r="B2685" s="40" t="s">
        <v>5046</v>
      </c>
      <c r="C2685" s="40" t="s">
        <v>204</v>
      </c>
      <c r="D2685" s="40" t="s">
        <v>42</v>
      </c>
      <c r="E2685" s="41" t="s">
        <v>5047</v>
      </c>
      <c r="F2685" s="40" t="s">
        <v>44</v>
      </c>
    </row>
    <row r="2686" spans="1:6" ht="13.5" x14ac:dyDescent="0.25">
      <c r="A2686" s="42">
        <v>91967</v>
      </c>
      <c r="B2686" s="40" t="s">
        <v>5048</v>
      </c>
      <c r="C2686" s="40" t="s">
        <v>204</v>
      </c>
      <c r="D2686" s="40" t="s">
        <v>42</v>
      </c>
      <c r="E2686" s="41" t="s">
        <v>5049</v>
      </c>
      <c r="F2686" s="40" t="s">
        <v>44</v>
      </c>
    </row>
    <row r="2687" spans="1:6" ht="13.5" x14ac:dyDescent="0.25">
      <c r="A2687" s="42">
        <v>91968</v>
      </c>
      <c r="B2687" s="40" t="s">
        <v>5050</v>
      </c>
      <c r="C2687" s="40" t="s">
        <v>204</v>
      </c>
      <c r="D2687" s="40" t="s">
        <v>42</v>
      </c>
      <c r="E2687" s="41" t="s">
        <v>5051</v>
      </c>
      <c r="F2687" s="40" t="s">
        <v>44</v>
      </c>
    </row>
    <row r="2688" spans="1:6" ht="13.5" x14ac:dyDescent="0.25">
      <c r="A2688" s="42">
        <v>91969</v>
      </c>
      <c r="B2688" s="40" t="s">
        <v>5052</v>
      </c>
      <c r="C2688" s="40" t="s">
        <v>204</v>
      </c>
      <c r="D2688" s="40" t="s">
        <v>42</v>
      </c>
      <c r="E2688" s="41" t="s">
        <v>2483</v>
      </c>
      <c r="F2688" s="40" t="s">
        <v>44</v>
      </c>
    </row>
    <row r="2689" spans="1:6" ht="13.5" x14ac:dyDescent="0.25">
      <c r="A2689" s="42">
        <v>91970</v>
      </c>
      <c r="B2689" s="40" t="s">
        <v>5053</v>
      </c>
      <c r="C2689" s="40" t="s">
        <v>204</v>
      </c>
      <c r="D2689" s="40" t="s">
        <v>42</v>
      </c>
      <c r="E2689" s="41" t="s">
        <v>5054</v>
      </c>
      <c r="F2689" s="40" t="s">
        <v>44</v>
      </c>
    </row>
    <row r="2690" spans="1:6" ht="13.5" x14ac:dyDescent="0.25">
      <c r="A2690" s="42">
        <v>91971</v>
      </c>
      <c r="B2690" s="40" t="s">
        <v>5055</v>
      </c>
      <c r="C2690" s="40" t="s">
        <v>204</v>
      </c>
      <c r="D2690" s="40" t="s">
        <v>42</v>
      </c>
      <c r="E2690" s="41" t="s">
        <v>5056</v>
      </c>
      <c r="F2690" s="40" t="s">
        <v>44</v>
      </c>
    </row>
    <row r="2691" spans="1:6" ht="13.5" x14ac:dyDescent="0.25">
      <c r="A2691" s="42">
        <v>91972</v>
      </c>
      <c r="B2691" s="40" t="s">
        <v>5057</v>
      </c>
      <c r="C2691" s="40" t="s">
        <v>204</v>
      </c>
      <c r="D2691" s="40" t="s">
        <v>42</v>
      </c>
      <c r="E2691" s="41" t="s">
        <v>5058</v>
      </c>
      <c r="F2691" s="40" t="s">
        <v>44</v>
      </c>
    </row>
    <row r="2692" spans="1:6" ht="13.5" x14ac:dyDescent="0.25">
      <c r="A2692" s="42">
        <v>91973</v>
      </c>
      <c r="B2692" s="40" t="s">
        <v>5059</v>
      </c>
      <c r="C2692" s="40" t="s">
        <v>204</v>
      </c>
      <c r="D2692" s="40" t="s">
        <v>42</v>
      </c>
      <c r="E2692" s="41" t="s">
        <v>4510</v>
      </c>
      <c r="F2692" s="40" t="s">
        <v>44</v>
      </c>
    </row>
    <row r="2693" spans="1:6" ht="13.5" x14ac:dyDescent="0.25">
      <c r="A2693" s="42">
        <v>91974</v>
      </c>
      <c r="B2693" s="40" t="s">
        <v>5060</v>
      </c>
      <c r="C2693" s="40" t="s">
        <v>204</v>
      </c>
      <c r="D2693" s="40" t="s">
        <v>42</v>
      </c>
      <c r="E2693" s="41" t="s">
        <v>5061</v>
      </c>
      <c r="F2693" s="40" t="s">
        <v>44</v>
      </c>
    </row>
    <row r="2694" spans="1:6" ht="13.5" x14ac:dyDescent="0.25">
      <c r="A2694" s="42">
        <v>91975</v>
      </c>
      <c r="B2694" s="40" t="s">
        <v>5062</v>
      </c>
      <c r="C2694" s="40" t="s">
        <v>204</v>
      </c>
      <c r="D2694" s="40" t="s">
        <v>42</v>
      </c>
      <c r="E2694" s="41" t="s">
        <v>5063</v>
      </c>
      <c r="F2694" s="40" t="s">
        <v>44</v>
      </c>
    </row>
    <row r="2695" spans="1:6" ht="13.5" x14ac:dyDescent="0.25">
      <c r="A2695" s="42">
        <v>91976</v>
      </c>
      <c r="B2695" s="40" t="s">
        <v>5064</v>
      </c>
      <c r="C2695" s="40" t="s">
        <v>204</v>
      </c>
      <c r="D2695" s="40" t="s">
        <v>42</v>
      </c>
      <c r="E2695" s="41" t="s">
        <v>5065</v>
      </c>
      <c r="F2695" s="40" t="s">
        <v>44</v>
      </c>
    </row>
    <row r="2696" spans="1:6" ht="13.5" x14ac:dyDescent="0.25">
      <c r="A2696" s="42">
        <v>91977</v>
      </c>
      <c r="B2696" s="40" t="s">
        <v>5066</v>
      </c>
      <c r="C2696" s="40" t="s">
        <v>204</v>
      </c>
      <c r="D2696" s="40" t="s">
        <v>42</v>
      </c>
      <c r="E2696" s="41" t="s">
        <v>5067</v>
      </c>
      <c r="F2696" s="40" t="s">
        <v>44</v>
      </c>
    </row>
    <row r="2697" spans="1:6" ht="13.5" x14ac:dyDescent="0.25">
      <c r="A2697" s="42">
        <v>91978</v>
      </c>
      <c r="B2697" s="40" t="s">
        <v>5068</v>
      </c>
      <c r="C2697" s="40" t="s">
        <v>204</v>
      </c>
      <c r="D2697" s="40" t="s">
        <v>42</v>
      </c>
      <c r="E2697" s="41" t="s">
        <v>5069</v>
      </c>
      <c r="F2697" s="40" t="s">
        <v>44</v>
      </c>
    </row>
    <row r="2698" spans="1:6" ht="13.5" x14ac:dyDescent="0.25">
      <c r="A2698" s="42">
        <v>91979</v>
      </c>
      <c r="B2698" s="40" t="s">
        <v>5070</v>
      </c>
      <c r="C2698" s="40" t="s">
        <v>204</v>
      </c>
      <c r="D2698" s="40" t="s">
        <v>42</v>
      </c>
      <c r="E2698" s="41" t="s">
        <v>5071</v>
      </c>
      <c r="F2698" s="40" t="s">
        <v>44</v>
      </c>
    </row>
    <row r="2699" spans="1:6" ht="13.5" x14ac:dyDescent="0.25">
      <c r="A2699" s="42">
        <v>91980</v>
      </c>
      <c r="B2699" s="40" t="s">
        <v>5072</v>
      </c>
      <c r="C2699" s="40" t="s">
        <v>204</v>
      </c>
      <c r="D2699" s="40" t="s">
        <v>42</v>
      </c>
      <c r="E2699" s="41" t="s">
        <v>5073</v>
      </c>
      <c r="F2699" s="40" t="s">
        <v>44</v>
      </c>
    </row>
    <row r="2700" spans="1:6" ht="13.5" x14ac:dyDescent="0.25">
      <c r="A2700" s="42">
        <v>91981</v>
      </c>
      <c r="B2700" s="40" t="s">
        <v>5074</v>
      </c>
      <c r="C2700" s="40" t="s">
        <v>204</v>
      </c>
      <c r="D2700" s="40" t="s">
        <v>42</v>
      </c>
      <c r="E2700" s="41" t="s">
        <v>5075</v>
      </c>
      <c r="F2700" s="40" t="s">
        <v>44</v>
      </c>
    </row>
    <row r="2701" spans="1:6" ht="13.5" x14ac:dyDescent="0.25">
      <c r="A2701" s="42">
        <v>91982</v>
      </c>
      <c r="B2701" s="40" t="s">
        <v>5076</v>
      </c>
      <c r="C2701" s="40" t="s">
        <v>204</v>
      </c>
      <c r="D2701" s="40" t="s">
        <v>42</v>
      </c>
      <c r="E2701" s="41" t="s">
        <v>5077</v>
      </c>
      <c r="F2701" s="40" t="s">
        <v>44</v>
      </c>
    </row>
    <row r="2702" spans="1:6" ht="13.5" x14ac:dyDescent="0.25">
      <c r="A2702" s="42">
        <v>91983</v>
      </c>
      <c r="B2702" s="40" t="s">
        <v>5078</v>
      </c>
      <c r="C2702" s="40" t="s">
        <v>204</v>
      </c>
      <c r="D2702" s="40" t="s">
        <v>42</v>
      </c>
      <c r="E2702" s="41" t="s">
        <v>5079</v>
      </c>
      <c r="F2702" s="40" t="s">
        <v>44</v>
      </c>
    </row>
    <row r="2703" spans="1:6" ht="13.5" x14ac:dyDescent="0.25">
      <c r="A2703" s="42">
        <v>91984</v>
      </c>
      <c r="B2703" s="40" t="s">
        <v>5080</v>
      </c>
      <c r="C2703" s="40" t="s">
        <v>204</v>
      </c>
      <c r="D2703" s="40" t="s">
        <v>42</v>
      </c>
      <c r="E2703" s="41" t="s">
        <v>5081</v>
      </c>
      <c r="F2703" s="40" t="s">
        <v>44</v>
      </c>
    </row>
    <row r="2704" spans="1:6" ht="13.5" x14ac:dyDescent="0.25">
      <c r="A2704" s="42">
        <v>91985</v>
      </c>
      <c r="B2704" s="40" t="s">
        <v>5082</v>
      </c>
      <c r="C2704" s="40" t="s">
        <v>204</v>
      </c>
      <c r="D2704" s="40" t="s">
        <v>42</v>
      </c>
      <c r="E2704" s="41" t="s">
        <v>2654</v>
      </c>
      <c r="F2704" s="40" t="s">
        <v>44</v>
      </c>
    </row>
    <row r="2705" spans="1:6" ht="13.5" x14ac:dyDescent="0.25">
      <c r="A2705" s="42">
        <v>91986</v>
      </c>
      <c r="B2705" s="40" t="s">
        <v>5083</v>
      </c>
      <c r="C2705" s="40" t="s">
        <v>204</v>
      </c>
      <c r="D2705" s="40" t="s">
        <v>42</v>
      </c>
      <c r="E2705" s="41" t="s">
        <v>3725</v>
      </c>
      <c r="F2705" s="40" t="s">
        <v>44</v>
      </c>
    </row>
    <row r="2706" spans="1:6" ht="13.5" x14ac:dyDescent="0.25">
      <c r="A2706" s="42">
        <v>91987</v>
      </c>
      <c r="B2706" s="40" t="s">
        <v>5084</v>
      </c>
      <c r="C2706" s="40" t="s">
        <v>204</v>
      </c>
      <c r="D2706" s="40" t="s">
        <v>42</v>
      </c>
      <c r="E2706" s="41" t="s">
        <v>3041</v>
      </c>
      <c r="F2706" s="40" t="s">
        <v>44</v>
      </c>
    </row>
    <row r="2707" spans="1:6" ht="13.5" x14ac:dyDescent="0.25">
      <c r="A2707" s="42">
        <v>91988</v>
      </c>
      <c r="B2707" s="40" t="s">
        <v>5085</v>
      </c>
      <c r="C2707" s="40" t="s">
        <v>204</v>
      </c>
      <c r="D2707" s="40" t="s">
        <v>42</v>
      </c>
      <c r="E2707" s="41" t="s">
        <v>4867</v>
      </c>
      <c r="F2707" s="40" t="s">
        <v>44</v>
      </c>
    </row>
    <row r="2708" spans="1:6" ht="13.5" x14ac:dyDescent="0.25">
      <c r="A2708" s="42">
        <v>91989</v>
      </c>
      <c r="B2708" s="40" t="s">
        <v>5086</v>
      </c>
      <c r="C2708" s="40" t="s">
        <v>204</v>
      </c>
      <c r="D2708" s="40" t="s">
        <v>42</v>
      </c>
      <c r="E2708" s="41" t="s">
        <v>5087</v>
      </c>
      <c r="F2708" s="40" t="s">
        <v>44</v>
      </c>
    </row>
    <row r="2709" spans="1:6" ht="13.5" x14ac:dyDescent="0.25">
      <c r="A2709" s="42">
        <v>91990</v>
      </c>
      <c r="B2709" s="40" t="s">
        <v>5088</v>
      </c>
      <c r="C2709" s="40" t="s">
        <v>204</v>
      </c>
      <c r="D2709" s="40" t="s">
        <v>42</v>
      </c>
      <c r="E2709" s="41" t="s">
        <v>5089</v>
      </c>
      <c r="F2709" s="40" t="s">
        <v>44</v>
      </c>
    </row>
    <row r="2710" spans="1:6" ht="13.5" x14ac:dyDescent="0.25">
      <c r="A2710" s="42">
        <v>91991</v>
      </c>
      <c r="B2710" s="40" t="s">
        <v>5090</v>
      </c>
      <c r="C2710" s="40" t="s">
        <v>204</v>
      </c>
      <c r="D2710" s="40" t="s">
        <v>42</v>
      </c>
      <c r="E2710" s="41" t="s">
        <v>5091</v>
      </c>
      <c r="F2710" s="40" t="s">
        <v>44</v>
      </c>
    </row>
    <row r="2711" spans="1:6" ht="13.5" x14ac:dyDescent="0.25">
      <c r="A2711" s="42">
        <v>91992</v>
      </c>
      <c r="B2711" s="40" t="s">
        <v>5092</v>
      </c>
      <c r="C2711" s="40" t="s">
        <v>204</v>
      </c>
      <c r="D2711" s="40" t="s">
        <v>42</v>
      </c>
      <c r="E2711" s="41" t="s">
        <v>5093</v>
      </c>
      <c r="F2711" s="40" t="s">
        <v>44</v>
      </c>
    </row>
    <row r="2712" spans="1:6" ht="13.5" x14ac:dyDescent="0.25">
      <c r="A2712" s="42">
        <v>91993</v>
      </c>
      <c r="B2712" s="40" t="s">
        <v>5094</v>
      </c>
      <c r="C2712" s="40" t="s">
        <v>204</v>
      </c>
      <c r="D2712" s="40" t="s">
        <v>42</v>
      </c>
      <c r="E2712" s="41" t="s">
        <v>5095</v>
      </c>
      <c r="F2712" s="40" t="s">
        <v>44</v>
      </c>
    </row>
    <row r="2713" spans="1:6" ht="13.5" x14ac:dyDescent="0.25">
      <c r="A2713" s="42">
        <v>91994</v>
      </c>
      <c r="B2713" s="40" t="s">
        <v>5096</v>
      </c>
      <c r="C2713" s="40" t="s">
        <v>204</v>
      </c>
      <c r="D2713" s="40" t="s">
        <v>42</v>
      </c>
      <c r="E2713" s="41" t="s">
        <v>5097</v>
      </c>
      <c r="F2713" s="40" t="s">
        <v>44</v>
      </c>
    </row>
    <row r="2714" spans="1:6" ht="13.5" x14ac:dyDescent="0.25">
      <c r="A2714" s="42">
        <v>91995</v>
      </c>
      <c r="B2714" s="40" t="s">
        <v>5098</v>
      </c>
      <c r="C2714" s="40" t="s">
        <v>204</v>
      </c>
      <c r="D2714" s="40" t="s">
        <v>42</v>
      </c>
      <c r="E2714" s="41" t="s">
        <v>5099</v>
      </c>
      <c r="F2714" s="40" t="s">
        <v>44</v>
      </c>
    </row>
    <row r="2715" spans="1:6" ht="13.5" x14ac:dyDescent="0.25">
      <c r="A2715" s="42">
        <v>91996</v>
      </c>
      <c r="B2715" s="40" t="s">
        <v>5100</v>
      </c>
      <c r="C2715" s="40" t="s">
        <v>204</v>
      </c>
      <c r="D2715" s="40" t="s">
        <v>42</v>
      </c>
      <c r="E2715" s="41" t="s">
        <v>5101</v>
      </c>
      <c r="F2715" s="40" t="s">
        <v>44</v>
      </c>
    </row>
    <row r="2716" spans="1:6" ht="13.5" x14ac:dyDescent="0.25">
      <c r="A2716" s="42">
        <v>91997</v>
      </c>
      <c r="B2716" s="40" t="s">
        <v>5102</v>
      </c>
      <c r="C2716" s="40" t="s">
        <v>204</v>
      </c>
      <c r="D2716" s="40" t="s">
        <v>42</v>
      </c>
      <c r="E2716" s="41" t="s">
        <v>3871</v>
      </c>
      <c r="F2716" s="40" t="s">
        <v>44</v>
      </c>
    </row>
    <row r="2717" spans="1:6" ht="13.5" x14ac:dyDescent="0.25">
      <c r="A2717" s="42">
        <v>91998</v>
      </c>
      <c r="B2717" s="40" t="s">
        <v>5103</v>
      </c>
      <c r="C2717" s="40" t="s">
        <v>204</v>
      </c>
      <c r="D2717" s="40" t="s">
        <v>42</v>
      </c>
      <c r="E2717" s="41" t="s">
        <v>1508</v>
      </c>
      <c r="F2717" s="40" t="s">
        <v>44</v>
      </c>
    </row>
    <row r="2718" spans="1:6" ht="13.5" x14ac:dyDescent="0.25">
      <c r="A2718" s="42">
        <v>91999</v>
      </c>
      <c r="B2718" s="40" t="s">
        <v>5104</v>
      </c>
      <c r="C2718" s="40" t="s">
        <v>204</v>
      </c>
      <c r="D2718" s="40" t="s">
        <v>42</v>
      </c>
      <c r="E2718" s="41" t="s">
        <v>2277</v>
      </c>
      <c r="F2718" s="40" t="s">
        <v>44</v>
      </c>
    </row>
    <row r="2719" spans="1:6" ht="13.5" x14ac:dyDescent="0.25">
      <c r="A2719" s="42">
        <v>92000</v>
      </c>
      <c r="B2719" s="40" t="s">
        <v>5105</v>
      </c>
      <c r="C2719" s="40" t="s">
        <v>204</v>
      </c>
      <c r="D2719" s="40" t="s">
        <v>42</v>
      </c>
      <c r="E2719" s="41" t="s">
        <v>4877</v>
      </c>
      <c r="F2719" s="40" t="s">
        <v>44</v>
      </c>
    </row>
    <row r="2720" spans="1:6" ht="13.5" x14ac:dyDescent="0.25">
      <c r="A2720" s="42">
        <v>92001</v>
      </c>
      <c r="B2720" s="40" t="s">
        <v>5106</v>
      </c>
      <c r="C2720" s="40" t="s">
        <v>204</v>
      </c>
      <c r="D2720" s="40" t="s">
        <v>42</v>
      </c>
      <c r="E2720" s="41" t="s">
        <v>5107</v>
      </c>
      <c r="F2720" s="40" t="s">
        <v>44</v>
      </c>
    </row>
    <row r="2721" spans="1:6" ht="13.5" x14ac:dyDescent="0.25">
      <c r="A2721" s="42">
        <v>92002</v>
      </c>
      <c r="B2721" s="40" t="s">
        <v>5108</v>
      </c>
      <c r="C2721" s="40" t="s">
        <v>204</v>
      </c>
      <c r="D2721" s="40" t="s">
        <v>42</v>
      </c>
      <c r="E2721" s="41" t="s">
        <v>3058</v>
      </c>
      <c r="F2721" s="40" t="s">
        <v>44</v>
      </c>
    </row>
    <row r="2722" spans="1:6" ht="13.5" x14ac:dyDescent="0.25">
      <c r="A2722" s="42">
        <v>92003</v>
      </c>
      <c r="B2722" s="40" t="s">
        <v>5109</v>
      </c>
      <c r="C2722" s="40" t="s">
        <v>204</v>
      </c>
      <c r="D2722" s="40" t="s">
        <v>42</v>
      </c>
      <c r="E2722" s="41" t="s">
        <v>5110</v>
      </c>
      <c r="F2722" s="40" t="s">
        <v>44</v>
      </c>
    </row>
    <row r="2723" spans="1:6" ht="13.5" x14ac:dyDescent="0.25">
      <c r="A2723" s="42">
        <v>92004</v>
      </c>
      <c r="B2723" s="40" t="s">
        <v>5111</v>
      </c>
      <c r="C2723" s="40" t="s">
        <v>204</v>
      </c>
      <c r="D2723" s="40" t="s">
        <v>42</v>
      </c>
      <c r="E2723" s="41" t="s">
        <v>5112</v>
      </c>
      <c r="F2723" s="40" t="s">
        <v>44</v>
      </c>
    </row>
    <row r="2724" spans="1:6" ht="13.5" x14ac:dyDescent="0.25">
      <c r="A2724" s="42">
        <v>92005</v>
      </c>
      <c r="B2724" s="40" t="s">
        <v>5113</v>
      </c>
      <c r="C2724" s="40" t="s">
        <v>204</v>
      </c>
      <c r="D2724" s="40" t="s">
        <v>42</v>
      </c>
      <c r="E2724" s="41" t="s">
        <v>5114</v>
      </c>
      <c r="F2724" s="40" t="s">
        <v>44</v>
      </c>
    </row>
    <row r="2725" spans="1:6" ht="13.5" x14ac:dyDescent="0.25">
      <c r="A2725" s="42">
        <v>92006</v>
      </c>
      <c r="B2725" s="40" t="s">
        <v>5115</v>
      </c>
      <c r="C2725" s="40" t="s">
        <v>204</v>
      </c>
      <c r="D2725" s="40" t="s">
        <v>42</v>
      </c>
      <c r="E2725" s="41" t="s">
        <v>5116</v>
      </c>
      <c r="F2725" s="40" t="s">
        <v>44</v>
      </c>
    </row>
    <row r="2726" spans="1:6" ht="13.5" x14ac:dyDescent="0.25">
      <c r="A2726" s="42">
        <v>92007</v>
      </c>
      <c r="B2726" s="40" t="s">
        <v>5117</v>
      </c>
      <c r="C2726" s="40" t="s">
        <v>204</v>
      </c>
      <c r="D2726" s="40" t="s">
        <v>42</v>
      </c>
      <c r="E2726" s="41" t="s">
        <v>5118</v>
      </c>
      <c r="F2726" s="40" t="s">
        <v>44</v>
      </c>
    </row>
    <row r="2727" spans="1:6" ht="13.5" x14ac:dyDescent="0.25">
      <c r="A2727" s="42">
        <v>92008</v>
      </c>
      <c r="B2727" s="40" t="s">
        <v>5119</v>
      </c>
      <c r="C2727" s="40" t="s">
        <v>204</v>
      </c>
      <c r="D2727" s="40" t="s">
        <v>42</v>
      </c>
      <c r="E2727" s="41" t="s">
        <v>1706</v>
      </c>
      <c r="F2727" s="40" t="s">
        <v>44</v>
      </c>
    </row>
    <row r="2728" spans="1:6" ht="13.5" x14ac:dyDescent="0.25">
      <c r="A2728" s="42">
        <v>92009</v>
      </c>
      <c r="B2728" s="40" t="s">
        <v>5120</v>
      </c>
      <c r="C2728" s="40" t="s">
        <v>204</v>
      </c>
      <c r="D2728" s="40" t="s">
        <v>42</v>
      </c>
      <c r="E2728" s="41" t="s">
        <v>5121</v>
      </c>
      <c r="F2728" s="40" t="s">
        <v>44</v>
      </c>
    </row>
    <row r="2729" spans="1:6" ht="13.5" x14ac:dyDescent="0.25">
      <c r="A2729" s="42">
        <v>92010</v>
      </c>
      <c r="B2729" s="40" t="s">
        <v>5122</v>
      </c>
      <c r="C2729" s="40" t="s">
        <v>204</v>
      </c>
      <c r="D2729" s="40" t="s">
        <v>42</v>
      </c>
      <c r="E2729" s="41" t="s">
        <v>5123</v>
      </c>
      <c r="F2729" s="40" t="s">
        <v>44</v>
      </c>
    </row>
    <row r="2730" spans="1:6" ht="13.5" x14ac:dyDescent="0.25">
      <c r="A2730" s="42">
        <v>92011</v>
      </c>
      <c r="B2730" s="40" t="s">
        <v>5124</v>
      </c>
      <c r="C2730" s="40" t="s">
        <v>204</v>
      </c>
      <c r="D2730" s="40" t="s">
        <v>42</v>
      </c>
      <c r="E2730" s="41" t="s">
        <v>5125</v>
      </c>
      <c r="F2730" s="40" t="s">
        <v>44</v>
      </c>
    </row>
    <row r="2731" spans="1:6" ht="13.5" x14ac:dyDescent="0.25">
      <c r="A2731" s="42">
        <v>92012</v>
      </c>
      <c r="B2731" s="40" t="s">
        <v>5126</v>
      </c>
      <c r="C2731" s="40" t="s">
        <v>204</v>
      </c>
      <c r="D2731" s="40" t="s">
        <v>42</v>
      </c>
      <c r="E2731" s="41" t="s">
        <v>5127</v>
      </c>
      <c r="F2731" s="40" t="s">
        <v>44</v>
      </c>
    </row>
    <row r="2732" spans="1:6" ht="13.5" x14ac:dyDescent="0.25">
      <c r="A2732" s="42">
        <v>92013</v>
      </c>
      <c r="B2732" s="40" t="s">
        <v>5128</v>
      </c>
      <c r="C2732" s="40" t="s">
        <v>204</v>
      </c>
      <c r="D2732" s="40" t="s">
        <v>42</v>
      </c>
      <c r="E2732" s="41" t="s">
        <v>5129</v>
      </c>
      <c r="F2732" s="40" t="s">
        <v>44</v>
      </c>
    </row>
    <row r="2733" spans="1:6" ht="13.5" x14ac:dyDescent="0.25">
      <c r="A2733" s="42">
        <v>92014</v>
      </c>
      <c r="B2733" s="40" t="s">
        <v>5130</v>
      </c>
      <c r="C2733" s="40" t="s">
        <v>204</v>
      </c>
      <c r="D2733" s="40" t="s">
        <v>42</v>
      </c>
      <c r="E2733" s="41" t="s">
        <v>5131</v>
      </c>
      <c r="F2733" s="40" t="s">
        <v>44</v>
      </c>
    </row>
    <row r="2734" spans="1:6" ht="13.5" x14ac:dyDescent="0.25">
      <c r="A2734" s="42">
        <v>92015</v>
      </c>
      <c r="B2734" s="40" t="s">
        <v>5132</v>
      </c>
      <c r="C2734" s="40" t="s">
        <v>204</v>
      </c>
      <c r="D2734" s="40" t="s">
        <v>42</v>
      </c>
      <c r="E2734" s="41" t="s">
        <v>5133</v>
      </c>
      <c r="F2734" s="40" t="s">
        <v>44</v>
      </c>
    </row>
    <row r="2735" spans="1:6" ht="13.5" x14ac:dyDescent="0.25">
      <c r="A2735" s="42">
        <v>92016</v>
      </c>
      <c r="B2735" s="40" t="s">
        <v>5134</v>
      </c>
      <c r="C2735" s="40" t="s">
        <v>204</v>
      </c>
      <c r="D2735" s="40" t="s">
        <v>42</v>
      </c>
      <c r="E2735" s="41" t="s">
        <v>5135</v>
      </c>
      <c r="F2735" s="40" t="s">
        <v>44</v>
      </c>
    </row>
    <row r="2736" spans="1:6" ht="13.5" x14ac:dyDescent="0.25">
      <c r="A2736" s="42">
        <v>92017</v>
      </c>
      <c r="B2736" s="40" t="s">
        <v>5136</v>
      </c>
      <c r="C2736" s="40" t="s">
        <v>204</v>
      </c>
      <c r="D2736" s="40" t="s">
        <v>42</v>
      </c>
      <c r="E2736" s="41" t="s">
        <v>5137</v>
      </c>
      <c r="F2736" s="40" t="s">
        <v>44</v>
      </c>
    </row>
    <row r="2737" spans="1:6" ht="13.5" x14ac:dyDescent="0.25">
      <c r="A2737" s="42">
        <v>92018</v>
      </c>
      <c r="B2737" s="40" t="s">
        <v>5138</v>
      </c>
      <c r="C2737" s="40" t="s">
        <v>204</v>
      </c>
      <c r="D2737" s="40" t="s">
        <v>42</v>
      </c>
      <c r="E2737" s="41" t="s">
        <v>5139</v>
      </c>
      <c r="F2737" s="40" t="s">
        <v>44</v>
      </c>
    </row>
    <row r="2738" spans="1:6" ht="13.5" x14ac:dyDescent="0.25">
      <c r="A2738" s="42">
        <v>92019</v>
      </c>
      <c r="B2738" s="40" t="s">
        <v>5140</v>
      </c>
      <c r="C2738" s="40" t="s">
        <v>204</v>
      </c>
      <c r="D2738" s="40" t="s">
        <v>42</v>
      </c>
      <c r="E2738" s="41" t="s">
        <v>5141</v>
      </c>
      <c r="F2738" s="40" t="s">
        <v>44</v>
      </c>
    </row>
    <row r="2739" spans="1:6" ht="13.5" x14ac:dyDescent="0.25">
      <c r="A2739" s="42">
        <v>92020</v>
      </c>
      <c r="B2739" s="40" t="s">
        <v>5142</v>
      </c>
      <c r="C2739" s="40" t="s">
        <v>204</v>
      </c>
      <c r="D2739" s="40" t="s">
        <v>42</v>
      </c>
      <c r="E2739" s="41" t="s">
        <v>5143</v>
      </c>
      <c r="F2739" s="40" t="s">
        <v>44</v>
      </c>
    </row>
    <row r="2740" spans="1:6" ht="13.5" x14ac:dyDescent="0.25">
      <c r="A2740" s="42">
        <v>92021</v>
      </c>
      <c r="B2740" s="40" t="s">
        <v>5144</v>
      </c>
      <c r="C2740" s="40" t="s">
        <v>204</v>
      </c>
      <c r="D2740" s="40" t="s">
        <v>42</v>
      </c>
      <c r="E2740" s="41" t="s">
        <v>5145</v>
      </c>
      <c r="F2740" s="40" t="s">
        <v>44</v>
      </c>
    </row>
    <row r="2741" spans="1:6" ht="13.5" x14ac:dyDescent="0.25">
      <c r="A2741" s="42">
        <v>92022</v>
      </c>
      <c r="B2741" s="40" t="s">
        <v>5146</v>
      </c>
      <c r="C2741" s="40" t="s">
        <v>204</v>
      </c>
      <c r="D2741" s="40" t="s">
        <v>42</v>
      </c>
      <c r="E2741" s="41" t="s">
        <v>3890</v>
      </c>
      <c r="F2741" s="40" t="s">
        <v>44</v>
      </c>
    </row>
    <row r="2742" spans="1:6" ht="13.5" x14ac:dyDescent="0.25">
      <c r="A2742" s="42">
        <v>92023</v>
      </c>
      <c r="B2742" s="40" t="s">
        <v>5147</v>
      </c>
      <c r="C2742" s="40" t="s">
        <v>204</v>
      </c>
      <c r="D2742" s="40" t="s">
        <v>42</v>
      </c>
      <c r="E2742" s="41" t="s">
        <v>5148</v>
      </c>
      <c r="F2742" s="40" t="s">
        <v>44</v>
      </c>
    </row>
    <row r="2743" spans="1:6" ht="13.5" x14ac:dyDescent="0.25">
      <c r="A2743" s="42">
        <v>92024</v>
      </c>
      <c r="B2743" s="40" t="s">
        <v>5149</v>
      </c>
      <c r="C2743" s="40" t="s">
        <v>204</v>
      </c>
      <c r="D2743" s="40" t="s">
        <v>42</v>
      </c>
      <c r="E2743" s="41" t="s">
        <v>5150</v>
      </c>
      <c r="F2743" s="40" t="s">
        <v>44</v>
      </c>
    </row>
    <row r="2744" spans="1:6" ht="13.5" x14ac:dyDescent="0.25">
      <c r="A2744" s="42">
        <v>92025</v>
      </c>
      <c r="B2744" s="40" t="s">
        <v>5151</v>
      </c>
      <c r="C2744" s="40" t="s">
        <v>204</v>
      </c>
      <c r="D2744" s="40" t="s">
        <v>42</v>
      </c>
      <c r="E2744" s="41" t="s">
        <v>4530</v>
      </c>
      <c r="F2744" s="40" t="s">
        <v>44</v>
      </c>
    </row>
    <row r="2745" spans="1:6" ht="13.5" x14ac:dyDescent="0.25">
      <c r="A2745" s="42">
        <v>92026</v>
      </c>
      <c r="B2745" s="40" t="s">
        <v>5152</v>
      </c>
      <c r="C2745" s="40" t="s">
        <v>204</v>
      </c>
      <c r="D2745" s="40" t="s">
        <v>42</v>
      </c>
      <c r="E2745" s="41" t="s">
        <v>5153</v>
      </c>
      <c r="F2745" s="40" t="s">
        <v>44</v>
      </c>
    </row>
    <row r="2746" spans="1:6" ht="13.5" x14ac:dyDescent="0.25">
      <c r="A2746" s="42">
        <v>92027</v>
      </c>
      <c r="B2746" s="40" t="s">
        <v>5154</v>
      </c>
      <c r="C2746" s="40" t="s">
        <v>204</v>
      </c>
      <c r="D2746" s="40" t="s">
        <v>42</v>
      </c>
      <c r="E2746" s="41" t="s">
        <v>5155</v>
      </c>
      <c r="F2746" s="40" t="s">
        <v>44</v>
      </c>
    </row>
    <row r="2747" spans="1:6" ht="13.5" x14ac:dyDescent="0.25">
      <c r="A2747" s="42">
        <v>92028</v>
      </c>
      <c r="B2747" s="40" t="s">
        <v>5156</v>
      </c>
      <c r="C2747" s="40" t="s">
        <v>204</v>
      </c>
      <c r="D2747" s="40" t="s">
        <v>42</v>
      </c>
      <c r="E2747" s="41" t="s">
        <v>5157</v>
      </c>
      <c r="F2747" s="40" t="s">
        <v>44</v>
      </c>
    </row>
    <row r="2748" spans="1:6" ht="13.5" x14ac:dyDescent="0.25">
      <c r="A2748" s="42">
        <v>92029</v>
      </c>
      <c r="B2748" s="40" t="s">
        <v>5158</v>
      </c>
      <c r="C2748" s="40" t="s">
        <v>204</v>
      </c>
      <c r="D2748" s="40" t="s">
        <v>42</v>
      </c>
      <c r="E2748" s="41" t="s">
        <v>5159</v>
      </c>
      <c r="F2748" s="40" t="s">
        <v>44</v>
      </c>
    </row>
    <row r="2749" spans="1:6" ht="13.5" x14ac:dyDescent="0.25">
      <c r="A2749" s="42">
        <v>92030</v>
      </c>
      <c r="B2749" s="40" t="s">
        <v>5160</v>
      </c>
      <c r="C2749" s="40" t="s">
        <v>204</v>
      </c>
      <c r="D2749" s="40" t="s">
        <v>42</v>
      </c>
      <c r="E2749" s="41" t="s">
        <v>5161</v>
      </c>
      <c r="F2749" s="40" t="s">
        <v>44</v>
      </c>
    </row>
    <row r="2750" spans="1:6" ht="13.5" x14ac:dyDescent="0.25">
      <c r="A2750" s="42">
        <v>92031</v>
      </c>
      <c r="B2750" s="40" t="s">
        <v>5162</v>
      </c>
      <c r="C2750" s="40" t="s">
        <v>204</v>
      </c>
      <c r="D2750" s="40" t="s">
        <v>42</v>
      </c>
      <c r="E2750" s="41" t="s">
        <v>4989</v>
      </c>
      <c r="F2750" s="40" t="s">
        <v>44</v>
      </c>
    </row>
    <row r="2751" spans="1:6" ht="13.5" x14ac:dyDescent="0.25">
      <c r="A2751" s="42">
        <v>92032</v>
      </c>
      <c r="B2751" s="40" t="s">
        <v>5163</v>
      </c>
      <c r="C2751" s="40" t="s">
        <v>204</v>
      </c>
      <c r="D2751" s="40" t="s">
        <v>42</v>
      </c>
      <c r="E2751" s="41" t="s">
        <v>5164</v>
      </c>
      <c r="F2751" s="40" t="s">
        <v>44</v>
      </c>
    </row>
    <row r="2752" spans="1:6" ht="13.5" x14ac:dyDescent="0.25">
      <c r="A2752" s="42">
        <v>92033</v>
      </c>
      <c r="B2752" s="40" t="s">
        <v>5165</v>
      </c>
      <c r="C2752" s="40" t="s">
        <v>204</v>
      </c>
      <c r="D2752" s="40" t="s">
        <v>42</v>
      </c>
      <c r="E2752" s="41" t="s">
        <v>5166</v>
      </c>
      <c r="F2752" s="40" t="s">
        <v>44</v>
      </c>
    </row>
    <row r="2753" spans="1:6" ht="13.5" x14ac:dyDescent="0.25">
      <c r="A2753" s="42">
        <v>92034</v>
      </c>
      <c r="B2753" s="40" t="s">
        <v>5167</v>
      </c>
      <c r="C2753" s="40" t="s">
        <v>204</v>
      </c>
      <c r="D2753" s="40" t="s">
        <v>42</v>
      </c>
      <c r="E2753" s="41" t="s">
        <v>5168</v>
      </c>
      <c r="F2753" s="40" t="s">
        <v>44</v>
      </c>
    </row>
    <row r="2754" spans="1:6" ht="13.5" x14ac:dyDescent="0.25">
      <c r="A2754" s="42">
        <v>92035</v>
      </c>
      <c r="B2754" s="40" t="s">
        <v>5169</v>
      </c>
      <c r="C2754" s="40" t="s">
        <v>204</v>
      </c>
      <c r="D2754" s="40" t="s">
        <v>42</v>
      </c>
      <c r="E2754" s="41" t="s">
        <v>5170</v>
      </c>
      <c r="F2754" s="40" t="s">
        <v>44</v>
      </c>
    </row>
    <row r="2755" spans="1:6" ht="13.5" x14ac:dyDescent="0.25">
      <c r="A2755" s="42">
        <v>72278</v>
      </c>
      <c r="B2755" s="40" t="s">
        <v>5171</v>
      </c>
      <c r="C2755" s="40" t="s">
        <v>204</v>
      </c>
      <c r="D2755" s="40" t="s">
        <v>42</v>
      </c>
      <c r="E2755" s="41" t="s">
        <v>5172</v>
      </c>
      <c r="F2755" s="40" t="s">
        <v>44</v>
      </c>
    </row>
    <row r="2756" spans="1:6" ht="13.5" x14ac:dyDescent="0.25">
      <c r="A2756" s="42">
        <v>72280</v>
      </c>
      <c r="B2756" s="40" t="s">
        <v>5173</v>
      </c>
      <c r="C2756" s="40" t="s">
        <v>204</v>
      </c>
      <c r="D2756" s="40" t="s">
        <v>62</v>
      </c>
      <c r="E2756" s="41" t="s">
        <v>5174</v>
      </c>
      <c r="F2756" s="40" t="s">
        <v>44</v>
      </c>
    </row>
    <row r="2757" spans="1:6" ht="13.5" x14ac:dyDescent="0.25">
      <c r="A2757" s="42">
        <v>97583</v>
      </c>
      <c r="B2757" s="40" t="s">
        <v>5175</v>
      </c>
      <c r="C2757" s="40" t="s">
        <v>204</v>
      </c>
      <c r="D2757" s="40" t="s">
        <v>42</v>
      </c>
      <c r="E2757" s="41" t="s">
        <v>5123</v>
      </c>
      <c r="F2757" s="40" t="s">
        <v>44</v>
      </c>
    </row>
    <row r="2758" spans="1:6" ht="13.5" x14ac:dyDescent="0.25">
      <c r="A2758" s="42">
        <v>97584</v>
      </c>
      <c r="B2758" s="40" t="s">
        <v>5176</v>
      </c>
      <c r="C2758" s="40" t="s">
        <v>204</v>
      </c>
      <c r="D2758" s="40" t="s">
        <v>42</v>
      </c>
      <c r="E2758" s="41" t="s">
        <v>5177</v>
      </c>
      <c r="F2758" s="40" t="s">
        <v>44</v>
      </c>
    </row>
    <row r="2759" spans="1:6" ht="13.5" x14ac:dyDescent="0.25">
      <c r="A2759" s="42">
        <v>97585</v>
      </c>
      <c r="B2759" s="40" t="s">
        <v>5178</v>
      </c>
      <c r="C2759" s="40" t="s">
        <v>204</v>
      </c>
      <c r="D2759" s="40" t="s">
        <v>42</v>
      </c>
      <c r="E2759" s="41" t="s">
        <v>5179</v>
      </c>
      <c r="F2759" s="40" t="s">
        <v>44</v>
      </c>
    </row>
    <row r="2760" spans="1:6" ht="13.5" x14ac:dyDescent="0.25">
      <c r="A2760" s="42">
        <v>97586</v>
      </c>
      <c r="B2760" s="40" t="s">
        <v>5180</v>
      </c>
      <c r="C2760" s="40" t="s">
        <v>204</v>
      </c>
      <c r="D2760" s="40" t="s">
        <v>42</v>
      </c>
      <c r="E2760" s="41" t="s">
        <v>5181</v>
      </c>
      <c r="F2760" s="40" t="s">
        <v>44</v>
      </c>
    </row>
    <row r="2761" spans="1:6" ht="13.5" x14ac:dyDescent="0.25">
      <c r="A2761" s="42">
        <v>97587</v>
      </c>
      <c r="B2761" s="40" t="s">
        <v>5182</v>
      </c>
      <c r="C2761" s="40" t="s">
        <v>204</v>
      </c>
      <c r="D2761" s="40" t="s">
        <v>42</v>
      </c>
      <c r="E2761" s="41" t="s">
        <v>5183</v>
      </c>
      <c r="F2761" s="40" t="s">
        <v>44</v>
      </c>
    </row>
    <row r="2762" spans="1:6" ht="13.5" x14ac:dyDescent="0.25">
      <c r="A2762" s="42">
        <v>97589</v>
      </c>
      <c r="B2762" s="40" t="s">
        <v>5184</v>
      </c>
      <c r="C2762" s="40" t="s">
        <v>204</v>
      </c>
      <c r="D2762" s="40" t="s">
        <v>42</v>
      </c>
      <c r="E2762" s="41" t="s">
        <v>5185</v>
      </c>
      <c r="F2762" s="40" t="s">
        <v>44</v>
      </c>
    </row>
    <row r="2763" spans="1:6" ht="13.5" x14ac:dyDescent="0.25">
      <c r="A2763" s="42">
        <v>97590</v>
      </c>
      <c r="B2763" s="40" t="s">
        <v>5186</v>
      </c>
      <c r="C2763" s="40" t="s">
        <v>204</v>
      </c>
      <c r="D2763" s="40" t="s">
        <v>42</v>
      </c>
      <c r="E2763" s="41" t="s">
        <v>5187</v>
      </c>
      <c r="F2763" s="40" t="s">
        <v>44</v>
      </c>
    </row>
    <row r="2764" spans="1:6" ht="13.5" x14ac:dyDescent="0.25">
      <c r="A2764" s="42">
        <v>97591</v>
      </c>
      <c r="B2764" s="40" t="s">
        <v>5188</v>
      </c>
      <c r="C2764" s="40" t="s">
        <v>204</v>
      </c>
      <c r="D2764" s="40" t="s">
        <v>42</v>
      </c>
      <c r="E2764" s="41" t="s">
        <v>5189</v>
      </c>
      <c r="F2764" s="40" t="s">
        <v>44</v>
      </c>
    </row>
    <row r="2765" spans="1:6" ht="13.5" x14ac:dyDescent="0.25">
      <c r="A2765" s="42">
        <v>97592</v>
      </c>
      <c r="B2765" s="40" t="s">
        <v>5190</v>
      </c>
      <c r="C2765" s="40" t="s">
        <v>204</v>
      </c>
      <c r="D2765" s="40" t="s">
        <v>42</v>
      </c>
      <c r="E2765" s="41" t="s">
        <v>5191</v>
      </c>
      <c r="F2765" s="40" t="s">
        <v>44</v>
      </c>
    </row>
    <row r="2766" spans="1:6" ht="13.5" x14ac:dyDescent="0.25">
      <c r="A2766" s="42">
        <v>97593</v>
      </c>
      <c r="B2766" s="40" t="s">
        <v>5192</v>
      </c>
      <c r="C2766" s="40" t="s">
        <v>204</v>
      </c>
      <c r="D2766" s="40" t="s">
        <v>42</v>
      </c>
      <c r="E2766" s="41" t="s">
        <v>5193</v>
      </c>
      <c r="F2766" s="40" t="s">
        <v>44</v>
      </c>
    </row>
    <row r="2767" spans="1:6" ht="13.5" x14ac:dyDescent="0.25">
      <c r="A2767" s="42">
        <v>97594</v>
      </c>
      <c r="B2767" s="40" t="s">
        <v>5194</v>
      </c>
      <c r="C2767" s="40" t="s">
        <v>204</v>
      </c>
      <c r="D2767" s="40" t="s">
        <v>42</v>
      </c>
      <c r="E2767" s="41" t="s">
        <v>5195</v>
      </c>
      <c r="F2767" s="40" t="s">
        <v>44</v>
      </c>
    </row>
    <row r="2768" spans="1:6" ht="13.5" x14ac:dyDescent="0.25">
      <c r="A2768" s="42">
        <v>97595</v>
      </c>
      <c r="B2768" s="40" t="s">
        <v>5196</v>
      </c>
      <c r="C2768" s="40" t="s">
        <v>204</v>
      </c>
      <c r="D2768" s="40" t="s">
        <v>42</v>
      </c>
      <c r="E2768" s="41" t="s">
        <v>5197</v>
      </c>
      <c r="F2768" s="40" t="s">
        <v>44</v>
      </c>
    </row>
    <row r="2769" spans="1:6" ht="13.5" x14ac:dyDescent="0.25">
      <c r="A2769" s="42">
        <v>97596</v>
      </c>
      <c r="B2769" s="40" t="s">
        <v>5198</v>
      </c>
      <c r="C2769" s="40" t="s">
        <v>204</v>
      </c>
      <c r="D2769" s="40" t="s">
        <v>42</v>
      </c>
      <c r="E2769" s="41" t="s">
        <v>5199</v>
      </c>
      <c r="F2769" s="40" t="s">
        <v>44</v>
      </c>
    </row>
    <row r="2770" spans="1:6" ht="13.5" x14ac:dyDescent="0.25">
      <c r="A2770" s="42">
        <v>97597</v>
      </c>
      <c r="B2770" s="40" t="s">
        <v>5200</v>
      </c>
      <c r="C2770" s="40" t="s">
        <v>204</v>
      </c>
      <c r="D2770" s="40" t="s">
        <v>42</v>
      </c>
      <c r="E2770" s="41" t="s">
        <v>5201</v>
      </c>
      <c r="F2770" s="40" t="s">
        <v>44</v>
      </c>
    </row>
    <row r="2771" spans="1:6" ht="13.5" x14ac:dyDescent="0.25">
      <c r="A2771" s="42">
        <v>97598</v>
      </c>
      <c r="B2771" s="40" t="s">
        <v>5202</v>
      </c>
      <c r="C2771" s="40" t="s">
        <v>204</v>
      </c>
      <c r="D2771" s="40" t="s">
        <v>42</v>
      </c>
      <c r="E2771" s="41" t="s">
        <v>3334</v>
      </c>
      <c r="F2771" s="40" t="s">
        <v>44</v>
      </c>
    </row>
    <row r="2772" spans="1:6" ht="13.5" x14ac:dyDescent="0.25">
      <c r="A2772" s="42">
        <v>97599</v>
      </c>
      <c r="B2772" s="40" t="s">
        <v>5203</v>
      </c>
      <c r="C2772" s="40" t="s">
        <v>204</v>
      </c>
      <c r="D2772" s="40" t="s">
        <v>42</v>
      </c>
      <c r="E2772" s="41" t="s">
        <v>5204</v>
      </c>
      <c r="F2772" s="40" t="s">
        <v>44</v>
      </c>
    </row>
    <row r="2773" spans="1:6" ht="13.5" x14ac:dyDescent="0.25">
      <c r="A2773" s="42">
        <v>97609</v>
      </c>
      <c r="B2773" s="40" t="s">
        <v>5205</v>
      </c>
      <c r="C2773" s="40" t="s">
        <v>204</v>
      </c>
      <c r="D2773" s="40" t="s">
        <v>42</v>
      </c>
      <c r="E2773" s="41" t="s">
        <v>5206</v>
      </c>
      <c r="F2773" s="40" t="s">
        <v>44</v>
      </c>
    </row>
    <row r="2774" spans="1:6" ht="13.5" x14ac:dyDescent="0.25">
      <c r="A2774" s="42">
        <v>97610</v>
      </c>
      <c r="B2774" s="40" t="s">
        <v>5207</v>
      </c>
      <c r="C2774" s="40" t="s">
        <v>204</v>
      </c>
      <c r="D2774" s="40" t="s">
        <v>42</v>
      </c>
      <c r="E2774" s="41" t="s">
        <v>5208</v>
      </c>
      <c r="F2774" s="40" t="s">
        <v>44</v>
      </c>
    </row>
    <row r="2775" spans="1:6" ht="13.5" x14ac:dyDescent="0.25">
      <c r="A2775" s="42">
        <v>97611</v>
      </c>
      <c r="B2775" s="40" t="s">
        <v>5209</v>
      </c>
      <c r="C2775" s="40" t="s">
        <v>204</v>
      </c>
      <c r="D2775" s="40" t="s">
        <v>42</v>
      </c>
      <c r="E2775" s="41" t="s">
        <v>5210</v>
      </c>
      <c r="F2775" s="40" t="s">
        <v>44</v>
      </c>
    </row>
    <row r="2776" spans="1:6" ht="13.5" x14ac:dyDescent="0.25">
      <c r="A2776" s="42">
        <v>97612</v>
      </c>
      <c r="B2776" s="40" t="s">
        <v>5211</v>
      </c>
      <c r="C2776" s="40" t="s">
        <v>204</v>
      </c>
      <c r="D2776" s="40" t="s">
        <v>42</v>
      </c>
      <c r="E2776" s="41" t="s">
        <v>5212</v>
      </c>
      <c r="F2776" s="40" t="s">
        <v>44</v>
      </c>
    </row>
    <row r="2777" spans="1:6" ht="13.5" x14ac:dyDescent="0.25">
      <c r="A2777" s="42">
        <v>97613</v>
      </c>
      <c r="B2777" s="40" t="s">
        <v>5213</v>
      </c>
      <c r="C2777" s="40" t="s">
        <v>204</v>
      </c>
      <c r="D2777" s="40" t="s">
        <v>42</v>
      </c>
      <c r="E2777" s="41" t="s">
        <v>5214</v>
      </c>
      <c r="F2777" s="40" t="s">
        <v>44</v>
      </c>
    </row>
    <row r="2778" spans="1:6" ht="13.5" x14ac:dyDescent="0.25">
      <c r="A2778" s="42">
        <v>97614</v>
      </c>
      <c r="B2778" s="40" t="s">
        <v>5215</v>
      </c>
      <c r="C2778" s="40" t="s">
        <v>204</v>
      </c>
      <c r="D2778" s="40" t="s">
        <v>42</v>
      </c>
      <c r="E2778" s="41" t="s">
        <v>3709</v>
      </c>
      <c r="F2778" s="40" t="s">
        <v>44</v>
      </c>
    </row>
    <row r="2779" spans="1:6" ht="13.5" x14ac:dyDescent="0.25">
      <c r="A2779" s="42">
        <v>97615</v>
      </c>
      <c r="B2779" s="40" t="s">
        <v>5216</v>
      </c>
      <c r="C2779" s="40" t="s">
        <v>204</v>
      </c>
      <c r="D2779" s="40" t="s">
        <v>42</v>
      </c>
      <c r="E2779" s="41" t="s">
        <v>4860</v>
      </c>
      <c r="F2779" s="40" t="s">
        <v>44</v>
      </c>
    </row>
    <row r="2780" spans="1:6" ht="13.5" x14ac:dyDescent="0.25">
      <c r="A2780" s="42">
        <v>97616</v>
      </c>
      <c r="B2780" s="40" t="s">
        <v>5217</v>
      </c>
      <c r="C2780" s="40" t="s">
        <v>204</v>
      </c>
      <c r="D2780" s="40" t="s">
        <v>42</v>
      </c>
      <c r="E2780" s="41" t="s">
        <v>5218</v>
      </c>
      <c r="F2780" s="40" t="s">
        <v>44</v>
      </c>
    </row>
    <row r="2781" spans="1:6" ht="13.5" x14ac:dyDescent="0.25">
      <c r="A2781" s="42">
        <v>97617</v>
      </c>
      <c r="B2781" s="40" t="s">
        <v>5219</v>
      </c>
      <c r="C2781" s="40" t="s">
        <v>204</v>
      </c>
      <c r="D2781" s="40" t="s">
        <v>42</v>
      </c>
      <c r="E2781" s="41" t="s">
        <v>5220</v>
      </c>
      <c r="F2781" s="40" t="s">
        <v>44</v>
      </c>
    </row>
    <row r="2782" spans="1:6" ht="13.5" x14ac:dyDescent="0.25">
      <c r="A2782" s="42">
        <v>97618</v>
      </c>
      <c r="B2782" s="40" t="s">
        <v>5221</v>
      </c>
      <c r="C2782" s="40" t="s">
        <v>204</v>
      </c>
      <c r="D2782" s="40" t="s">
        <v>42</v>
      </c>
      <c r="E2782" s="41" t="s">
        <v>5222</v>
      </c>
      <c r="F2782" s="40" t="s">
        <v>44</v>
      </c>
    </row>
    <row r="2783" spans="1:6" ht="13.5" x14ac:dyDescent="0.25">
      <c r="A2783" s="42">
        <v>100902</v>
      </c>
      <c r="B2783" s="40" t="s">
        <v>5223</v>
      </c>
      <c r="C2783" s="40" t="s">
        <v>204</v>
      </c>
      <c r="D2783" s="40" t="s">
        <v>42</v>
      </c>
      <c r="E2783" s="41" t="s">
        <v>1260</v>
      </c>
      <c r="F2783" s="40" t="s">
        <v>44</v>
      </c>
    </row>
    <row r="2784" spans="1:6" ht="13.5" x14ac:dyDescent="0.25">
      <c r="A2784" s="42">
        <v>100903</v>
      </c>
      <c r="B2784" s="40" t="s">
        <v>5224</v>
      </c>
      <c r="C2784" s="40" t="s">
        <v>204</v>
      </c>
      <c r="D2784" s="40" t="s">
        <v>42</v>
      </c>
      <c r="E2784" s="41" t="s">
        <v>5225</v>
      </c>
      <c r="F2784" s="40" t="s">
        <v>44</v>
      </c>
    </row>
    <row r="2785" spans="1:6" ht="13.5" x14ac:dyDescent="0.25">
      <c r="A2785" s="42">
        <v>100904</v>
      </c>
      <c r="B2785" s="40" t="s">
        <v>5226</v>
      </c>
      <c r="C2785" s="40" t="s">
        <v>204</v>
      </c>
      <c r="D2785" s="40" t="s">
        <v>42</v>
      </c>
      <c r="E2785" s="41" t="s">
        <v>5123</v>
      </c>
      <c r="F2785" s="40" t="s">
        <v>44</v>
      </c>
    </row>
    <row r="2786" spans="1:6" ht="13.5" x14ac:dyDescent="0.25">
      <c r="A2786" s="42">
        <v>100905</v>
      </c>
      <c r="B2786" s="40" t="s">
        <v>5227</v>
      </c>
      <c r="C2786" s="40" t="s">
        <v>204</v>
      </c>
      <c r="D2786" s="40" t="s">
        <v>42</v>
      </c>
      <c r="E2786" s="41" t="s">
        <v>5228</v>
      </c>
      <c r="F2786" s="40" t="s">
        <v>44</v>
      </c>
    </row>
    <row r="2787" spans="1:6" ht="13.5" x14ac:dyDescent="0.25">
      <c r="A2787" s="42">
        <v>100906</v>
      </c>
      <c r="B2787" s="40" t="s">
        <v>5229</v>
      </c>
      <c r="C2787" s="40" t="s">
        <v>204</v>
      </c>
      <c r="D2787" s="40" t="s">
        <v>42</v>
      </c>
      <c r="E2787" s="41" t="s">
        <v>5230</v>
      </c>
      <c r="F2787" s="40" t="s">
        <v>44</v>
      </c>
    </row>
    <row r="2788" spans="1:6" ht="13.5" x14ac:dyDescent="0.25">
      <c r="A2788" s="42">
        <v>100919</v>
      </c>
      <c r="B2788" s="40" t="s">
        <v>5231</v>
      </c>
      <c r="C2788" s="40" t="s">
        <v>204</v>
      </c>
      <c r="D2788" s="40" t="s">
        <v>42</v>
      </c>
      <c r="E2788" s="41" t="s">
        <v>5232</v>
      </c>
      <c r="F2788" s="40" t="s">
        <v>44</v>
      </c>
    </row>
    <row r="2789" spans="1:6" ht="13.5" x14ac:dyDescent="0.25">
      <c r="A2789" s="42">
        <v>100920</v>
      </c>
      <c r="B2789" s="40" t="s">
        <v>5233</v>
      </c>
      <c r="C2789" s="40" t="s">
        <v>204</v>
      </c>
      <c r="D2789" s="40" t="s">
        <v>42</v>
      </c>
      <c r="E2789" s="41" t="s">
        <v>5234</v>
      </c>
      <c r="F2789" s="40" t="s">
        <v>44</v>
      </c>
    </row>
    <row r="2790" spans="1:6" ht="13.5" x14ac:dyDescent="0.25">
      <c r="A2790" s="42">
        <v>100921</v>
      </c>
      <c r="B2790" s="40" t="s">
        <v>5235</v>
      </c>
      <c r="C2790" s="40" t="s">
        <v>204</v>
      </c>
      <c r="D2790" s="40" t="s">
        <v>42</v>
      </c>
      <c r="E2790" s="41" t="s">
        <v>5236</v>
      </c>
      <c r="F2790" s="40" t="s">
        <v>44</v>
      </c>
    </row>
    <row r="2791" spans="1:6" ht="13.5" x14ac:dyDescent="0.25">
      <c r="A2791" s="42">
        <v>100922</v>
      </c>
      <c r="B2791" s="40" t="s">
        <v>5237</v>
      </c>
      <c r="C2791" s="40" t="s">
        <v>204</v>
      </c>
      <c r="D2791" s="40" t="s">
        <v>42</v>
      </c>
      <c r="E2791" s="41" t="s">
        <v>5238</v>
      </c>
      <c r="F2791" s="40" t="s">
        <v>44</v>
      </c>
    </row>
    <row r="2792" spans="1:6" ht="13.5" x14ac:dyDescent="0.25">
      <c r="A2792" s="42">
        <v>100923</v>
      </c>
      <c r="B2792" s="40" t="s">
        <v>5239</v>
      </c>
      <c r="C2792" s="40" t="s">
        <v>204</v>
      </c>
      <c r="D2792" s="40" t="s">
        <v>42</v>
      </c>
      <c r="E2792" s="41" t="s">
        <v>5240</v>
      </c>
      <c r="F2792" s="40" t="s">
        <v>44</v>
      </c>
    </row>
    <row r="2793" spans="1:6" ht="13.5" x14ac:dyDescent="0.25">
      <c r="A2793" s="42">
        <v>73624</v>
      </c>
      <c r="B2793" s="40" t="s">
        <v>5241</v>
      </c>
      <c r="C2793" s="40" t="s">
        <v>204</v>
      </c>
      <c r="D2793" s="40" t="s">
        <v>62</v>
      </c>
      <c r="E2793" s="41" t="s">
        <v>5242</v>
      </c>
      <c r="F2793" s="40" t="s">
        <v>44</v>
      </c>
    </row>
    <row r="2794" spans="1:6" ht="13.5" x14ac:dyDescent="0.25">
      <c r="A2794" s="42">
        <v>101489</v>
      </c>
      <c r="B2794" s="40" t="s">
        <v>5243</v>
      </c>
      <c r="C2794" s="40" t="s">
        <v>204</v>
      </c>
      <c r="D2794" s="40" t="s">
        <v>62</v>
      </c>
      <c r="E2794" s="41" t="s">
        <v>5244</v>
      </c>
      <c r="F2794" s="40" t="s">
        <v>44</v>
      </c>
    </row>
    <row r="2795" spans="1:6" ht="13.5" x14ac:dyDescent="0.25">
      <c r="A2795" s="42">
        <v>101490</v>
      </c>
      <c r="B2795" s="40" t="s">
        <v>5245</v>
      </c>
      <c r="C2795" s="40" t="s">
        <v>204</v>
      </c>
      <c r="D2795" s="40" t="s">
        <v>62</v>
      </c>
      <c r="E2795" s="41" t="s">
        <v>5246</v>
      </c>
      <c r="F2795" s="40" t="s">
        <v>44</v>
      </c>
    </row>
    <row r="2796" spans="1:6" ht="13.5" x14ac:dyDescent="0.25">
      <c r="A2796" s="42">
        <v>101491</v>
      </c>
      <c r="B2796" s="40" t="s">
        <v>5247</v>
      </c>
      <c r="C2796" s="40" t="s">
        <v>204</v>
      </c>
      <c r="D2796" s="40" t="s">
        <v>62</v>
      </c>
      <c r="E2796" s="41" t="s">
        <v>5248</v>
      </c>
      <c r="F2796" s="40" t="s">
        <v>44</v>
      </c>
    </row>
    <row r="2797" spans="1:6" ht="13.5" x14ac:dyDescent="0.25">
      <c r="A2797" s="42">
        <v>101492</v>
      </c>
      <c r="B2797" s="40" t="s">
        <v>5249</v>
      </c>
      <c r="C2797" s="40" t="s">
        <v>204</v>
      </c>
      <c r="D2797" s="40" t="s">
        <v>62</v>
      </c>
      <c r="E2797" s="41" t="s">
        <v>5250</v>
      </c>
      <c r="F2797" s="40" t="s">
        <v>44</v>
      </c>
    </row>
    <row r="2798" spans="1:6" ht="13.5" x14ac:dyDescent="0.25">
      <c r="A2798" s="42">
        <v>101493</v>
      </c>
      <c r="B2798" s="40" t="s">
        <v>5251</v>
      </c>
      <c r="C2798" s="40" t="s">
        <v>204</v>
      </c>
      <c r="D2798" s="40" t="s">
        <v>62</v>
      </c>
      <c r="E2798" s="41" t="s">
        <v>5252</v>
      </c>
      <c r="F2798" s="40" t="s">
        <v>44</v>
      </c>
    </row>
    <row r="2799" spans="1:6" ht="13.5" x14ac:dyDescent="0.25">
      <c r="A2799" s="42">
        <v>101494</v>
      </c>
      <c r="B2799" s="40" t="s">
        <v>5253</v>
      </c>
      <c r="C2799" s="40" t="s">
        <v>204</v>
      </c>
      <c r="D2799" s="40" t="s">
        <v>62</v>
      </c>
      <c r="E2799" s="41" t="s">
        <v>5254</v>
      </c>
      <c r="F2799" s="40" t="s">
        <v>44</v>
      </c>
    </row>
    <row r="2800" spans="1:6" ht="13.5" x14ac:dyDescent="0.25">
      <c r="A2800" s="42">
        <v>101495</v>
      </c>
      <c r="B2800" s="40" t="s">
        <v>5255</v>
      </c>
      <c r="C2800" s="40" t="s">
        <v>204</v>
      </c>
      <c r="D2800" s="40" t="s">
        <v>62</v>
      </c>
      <c r="E2800" s="41" t="s">
        <v>5256</v>
      </c>
      <c r="F2800" s="40" t="s">
        <v>44</v>
      </c>
    </row>
    <row r="2801" spans="1:6" ht="13.5" x14ac:dyDescent="0.25">
      <c r="A2801" s="42">
        <v>101496</v>
      </c>
      <c r="B2801" s="40" t="s">
        <v>5257</v>
      </c>
      <c r="C2801" s="40" t="s">
        <v>204</v>
      </c>
      <c r="D2801" s="40" t="s">
        <v>62</v>
      </c>
      <c r="E2801" s="41" t="s">
        <v>5258</v>
      </c>
      <c r="F2801" s="40" t="s">
        <v>44</v>
      </c>
    </row>
    <row r="2802" spans="1:6" ht="13.5" x14ac:dyDescent="0.25">
      <c r="A2802" s="42">
        <v>101497</v>
      </c>
      <c r="B2802" s="40" t="s">
        <v>5259</v>
      </c>
      <c r="C2802" s="40" t="s">
        <v>204</v>
      </c>
      <c r="D2802" s="40" t="s">
        <v>62</v>
      </c>
      <c r="E2802" s="41" t="s">
        <v>5260</v>
      </c>
      <c r="F2802" s="40" t="s">
        <v>44</v>
      </c>
    </row>
    <row r="2803" spans="1:6" ht="13.5" x14ac:dyDescent="0.25">
      <c r="A2803" s="42">
        <v>101498</v>
      </c>
      <c r="B2803" s="40" t="s">
        <v>5261</v>
      </c>
      <c r="C2803" s="40" t="s">
        <v>204</v>
      </c>
      <c r="D2803" s="40" t="s">
        <v>62</v>
      </c>
      <c r="E2803" s="41" t="s">
        <v>5262</v>
      </c>
      <c r="F2803" s="40" t="s">
        <v>44</v>
      </c>
    </row>
    <row r="2804" spans="1:6" ht="13.5" x14ac:dyDescent="0.25">
      <c r="A2804" s="42">
        <v>101499</v>
      </c>
      <c r="B2804" s="40" t="s">
        <v>5263</v>
      </c>
      <c r="C2804" s="40" t="s">
        <v>204</v>
      </c>
      <c r="D2804" s="40" t="s">
        <v>62</v>
      </c>
      <c r="E2804" s="41" t="s">
        <v>5264</v>
      </c>
      <c r="F2804" s="40" t="s">
        <v>44</v>
      </c>
    </row>
    <row r="2805" spans="1:6" ht="13.5" x14ac:dyDescent="0.25">
      <c r="A2805" s="42">
        <v>101500</v>
      </c>
      <c r="B2805" s="40" t="s">
        <v>5265</v>
      </c>
      <c r="C2805" s="40" t="s">
        <v>204</v>
      </c>
      <c r="D2805" s="40" t="s">
        <v>62</v>
      </c>
      <c r="E2805" s="41" t="s">
        <v>5266</v>
      </c>
      <c r="F2805" s="40" t="s">
        <v>44</v>
      </c>
    </row>
    <row r="2806" spans="1:6" ht="13.5" x14ac:dyDescent="0.25">
      <c r="A2806" s="42">
        <v>101501</v>
      </c>
      <c r="B2806" s="40" t="s">
        <v>5267</v>
      </c>
      <c r="C2806" s="40" t="s">
        <v>204</v>
      </c>
      <c r="D2806" s="40" t="s">
        <v>62</v>
      </c>
      <c r="E2806" s="41" t="s">
        <v>5268</v>
      </c>
      <c r="F2806" s="40" t="s">
        <v>44</v>
      </c>
    </row>
    <row r="2807" spans="1:6" ht="13.5" x14ac:dyDescent="0.25">
      <c r="A2807" s="42">
        <v>101502</v>
      </c>
      <c r="B2807" s="40" t="s">
        <v>5269</v>
      </c>
      <c r="C2807" s="40" t="s">
        <v>204</v>
      </c>
      <c r="D2807" s="40" t="s">
        <v>62</v>
      </c>
      <c r="E2807" s="41" t="s">
        <v>5270</v>
      </c>
      <c r="F2807" s="40" t="s">
        <v>44</v>
      </c>
    </row>
    <row r="2808" spans="1:6" ht="13.5" x14ac:dyDescent="0.25">
      <c r="A2808" s="42">
        <v>101503</v>
      </c>
      <c r="B2808" s="40" t="s">
        <v>5271</v>
      </c>
      <c r="C2808" s="40" t="s">
        <v>204</v>
      </c>
      <c r="D2808" s="40" t="s">
        <v>62</v>
      </c>
      <c r="E2808" s="41" t="s">
        <v>5272</v>
      </c>
      <c r="F2808" s="40" t="s">
        <v>44</v>
      </c>
    </row>
    <row r="2809" spans="1:6" ht="13.5" x14ac:dyDescent="0.25">
      <c r="A2809" s="42">
        <v>101504</v>
      </c>
      <c r="B2809" s="40" t="s">
        <v>5273</v>
      </c>
      <c r="C2809" s="40" t="s">
        <v>204</v>
      </c>
      <c r="D2809" s="40" t="s">
        <v>62</v>
      </c>
      <c r="E2809" s="41" t="s">
        <v>5274</v>
      </c>
      <c r="F2809" s="40" t="s">
        <v>44</v>
      </c>
    </row>
    <row r="2810" spans="1:6" ht="13.5" x14ac:dyDescent="0.25">
      <c r="A2810" s="42">
        <v>101505</v>
      </c>
      <c r="B2810" s="40" t="s">
        <v>5275</v>
      </c>
      <c r="C2810" s="40" t="s">
        <v>204</v>
      </c>
      <c r="D2810" s="40" t="s">
        <v>62</v>
      </c>
      <c r="E2810" s="41" t="s">
        <v>5276</v>
      </c>
      <c r="F2810" s="40" t="s">
        <v>44</v>
      </c>
    </row>
    <row r="2811" spans="1:6" ht="13.5" x14ac:dyDescent="0.25">
      <c r="A2811" s="42">
        <v>101506</v>
      </c>
      <c r="B2811" s="40" t="s">
        <v>5277</v>
      </c>
      <c r="C2811" s="40" t="s">
        <v>204</v>
      </c>
      <c r="D2811" s="40" t="s">
        <v>62</v>
      </c>
      <c r="E2811" s="41" t="s">
        <v>5278</v>
      </c>
      <c r="F2811" s="40" t="s">
        <v>44</v>
      </c>
    </row>
    <row r="2812" spans="1:6" ht="13.5" x14ac:dyDescent="0.25">
      <c r="A2812" s="42">
        <v>101507</v>
      </c>
      <c r="B2812" s="40" t="s">
        <v>5279</v>
      </c>
      <c r="C2812" s="40" t="s">
        <v>204</v>
      </c>
      <c r="D2812" s="40" t="s">
        <v>62</v>
      </c>
      <c r="E2812" s="41" t="s">
        <v>5280</v>
      </c>
      <c r="F2812" s="40" t="s">
        <v>44</v>
      </c>
    </row>
    <row r="2813" spans="1:6" ht="13.5" x14ac:dyDescent="0.25">
      <c r="A2813" s="42">
        <v>101508</v>
      </c>
      <c r="B2813" s="40" t="s">
        <v>5281</v>
      </c>
      <c r="C2813" s="40" t="s">
        <v>204</v>
      </c>
      <c r="D2813" s="40" t="s">
        <v>62</v>
      </c>
      <c r="E2813" s="41" t="s">
        <v>5282</v>
      </c>
      <c r="F2813" s="40" t="s">
        <v>44</v>
      </c>
    </row>
    <row r="2814" spans="1:6" ht="13.5" x14ac:dyDescent="0.25">
      <c r="A2814" s="42">
        <v>101509</v>
      </c>
      <c r="B2814" s="40" t="s">
        <v>5283</v>
      </c>
      <c r="C2814" s="40" t="s">
        <v>204</v>
      </c>
      <c r="D2814" s="40" t="s">
        <v>62</v>
      </c>
      <c r="E2814" s="41" t="s">
        <v>5284</v>
      </c>
      <c r="F2814" s="40" t="s">
        <v>44</v>
      </c>
    </row>
    <row r="2815" spans="1:6" ht="13.5" x14ac:dyDescent="0.25">
      <c r="A2815" s="42">
        <v>101510</v>
      </c>
      <c r="B2815" s="40" t="s">
        <v>5285</v>
      </c>
      <c r="C2815" s="40" t="s">
        <v>204</v>
      </c>
      <c r="D2815" s="40" t="s">
        <v>62</v>
      </c>
      <c r="E2815" s="41" t="s">
        <v>5286</v>
      </c>
      <c r="F2815" s="40" t="s">
        <v>44</v>
      </c>
    </row>
    <row r="2816" spans="1:6" ht="13.5" x14ac:dyDescent="0.25">
      <c r="A2816" s="42">
        <v>101511</v>
      </c>
      <c r="B2816" s="40" t="s">
        <v>5287</v>
      </c>
      <c r="C2816" s="40" t="s">
        <v>204</v>
      </c>
      <c r="D2816" s="40" t="s">
        <v>62</v>
      </c>
      <c r="E2816" s="41" t="s">
        <v>5288</v>
      </c>
      <c r="F2816" s="40" t="s">
        <v>44</v>
      </c>
    </row>
    <row r="2817" spans="1:6" ht="13.5" x14ac:dyDescent="0.25">
      <c r="A2817" s="42">
        <v>101512</v>
      </c>
      <c r="B2817" s="40" t="s">
        <v>5289</v>
      </c>
      <c r="C2817" s="40" t="s">
        <v>204</v>
      </c>
      <c r="D2817" s="40" t="s">
        <v>62</v>
      </c>
      <c r="E2817" s="41" t="s">
        <v>5290</v>
      </c>
      <c r="F2817" s="40" t="s">
        <v>44</v>
      </c>
    </row>
    <row r="2818" spans="1:6" ht="13.5" x14ac:dyDescent="0.25">
      <c r="A2818" s="42">
        <v>101513</v>
      </c>
      <c r="B2818" s="40" t="s">
        <v>5291</v>
      </c>
      <c r="C2818" s="40" t="s">
        <v>204</v>
      </c>
      <c r="D2818" s="40" t="s">
        <v>62</v>
      </c>
      <c r="E2818" s="41" t="s">
        <v>5292</v>
      </c>
      <c r="F2818" s="40" t="s">
        <v>44</v>
      </c>
    </row>
    <row r="2819" spans="1:6" ht="13.5" x14ac:dyDescent="0.25">
      <c r="A2819" s="42">
        <v>101514</v>
      </c>
      <c r="B2819" s="40" t="s">
        <v>5293</v>
      </c>
      <c r="C2819" s="40" t="s">
        <v>204</v>
      </c>
      <c r="D2819" s="40" t="s">
        <v>62</v>
      </c>
      <c r="E2819" s="41" t="s">
        <v>5294</v>
      </c>
      <c r="F2819" s="40" t="s">
        <v>44</v>
      </c>
    </row>
    <row r="2820" spans="1:6" ht="13.5" x14ac:dyDescent="0.25">
      <c r="A2820" s="42">
        <v>101515</v>
      </c>
      <c r="B2820" s="40" t="s">
        <v>5295</v>
      </c>
      <c r="C2820" s="40" t="s">
        <v>204</v>
      </c>
      <c r="D2820" s="40" t="s">
        <v>62</v>
      </c>
      <c r="E2820" s="41" t="s">
        <v>5296</v>
      </c>
      <c r="F2820" s="40" t="s">
        <v>44</v>
      </c>
    </row>
    <row r="2821" spans="1:6" ht="13.5" x14ac:dyDescent="0.25">
      <c r="A2821" s="42">
        <v>101516</v>
      </c>
      <c r="B2821" s="40" t="s">
        <v>5297</v>
      </c>
      <c r="C2821" s="40" t="s">
        <v>204</v>
      </c>
      <c r="D2821" s="40" t="s">
        <v>62</v>
      </c>
      <c r="E2821" s="41" t="s">
        <v>5298</v>
      </c>
      <c r="F2821" s="40" t="s">
        <v>44</v>
      </c>
    </row>
    <row r="2822" spans="1:6" ht="13.5" x14ac:dyDescent="0.25">
      <c r="A2822" s="42">
        <v>101517</v>
      </c>
      <c r="B2822" s="40" t="s">
        <v>5299</v>
      </c>
      <c r="C2822" s="40" t="s">
        <v>204</v>
      </c>
      <c r="D2822" s="40" t="s">
        <v>62</v>
      </c>
      <c r="E2822" s="41" t="s">
        <v>5300</v>
      </c>
      <c r="F2822" s="40" t="s">
        <v>44</v>
      </c>
    </row>
    <row r="2823" spans="1:6" ht="13.5" x14ac:dyDescent="0.25">
      <c r="A2823" s="42">
        <v>101518</v>
      </c>
      <c r="B2823" s="40" t="s">
        <v>5301</v>
      </c>
      <c r="C2823" s="40" t="s">
        <v>204</v>
      </c>
      <c r="D2823" s="40" t="s">
        <v>62</v>
      </c>
      <c r="E2823" s="41" t="s">
        <v>5302</v>
      </c>
      <c r="F2823" s="40" t="s">
        <v>44</v>
      </c>
    </row>
    <row r="2824" spans="1:6" ht="13.5" x14ac:dyDescent="0.25">
      <c r="A2824" s="42">
        <v>101519</v>
      </c>
      <c r="B2824" s="40" t="s">
        <v>5303</v>
      </c>
      <c r="C2824" s="40" t="s">
        <v>204</v>
      </c>
      <c r="D2824" s="40" t="s">
        <v>62</v>
      </c>
      <c r="E2824" s="41" t="s">
        <v>5304</v>
      </c>
      <c r="F2824" s="40" t="s">
        <v>44</v>
      </c>
    </row>
    <row r="2825" spans="1:6" ht="13.5" x14ac:dyDescent="0.25">
      <c r="A2825" s="42">
        <v>101520</v>
      </c>
      <c r="B2825" s="40" t="s">
        <v>5305</v>
      </c>
      <c r="C2825" s="40" t="s">
        <v>204</v>
      </c>
      <c r="D2825" s="40" t="s">
        <v>62</v>
      </c>
      <c r="E2825" s="41" t="s">
        <v>5306</v>
      </c>
      <c r="F2825" s="40" t="s">
        <v>44</v>
      </c>
    </row>
    <row r="2826" spans="1:6" ht="13.5" x14ac:dyDescent="0.25">
      <c r="A2826" s="42">
        <v>101521</v>
      </c>
      <c r="B2826" s="40" t="s">
        <v>5307</v>
      </c>
      <c r="C2826" s="40" t="s">
        <v>204</v>
      </c>
      <c r="D2826" s="40" t="s">
        <v>62</v>
      </c>
      <c r="E2826" s="41" t="s">
        <v>5308</v>
      </c>
      <c r="F2826" s="40" t="s">
        <v>44</v>
      </c>
    </row>
    <row r="2827" spans="1:6" ht="13.5" x14ac:dyDescent="0.25">
      <c r="A2827" s="42">
        <v>101522</v>
      </c>
      <c r="B2827" s="40" t="s">
        <v>5309</v>
      </c>
      <c r="C2827" s="40" t="s">
        <v>204</v>
      </c>
      <c r="D2827" s="40" t="s">
        <v>62</v>
      </c>
      <c r="E2827" s="41" t="s">
        <v>5310</v>
      </c>
      <c r="F2827" s="40" t="s">
        <v>44</v>
      </c>
    </row>
    <row r="2828" spans="1:6" ht="13.5" x14ac:dyDescent="0.25">
      <c r="A2828" s="42">
        <v>101523</v>
      </c>
      <c r="B2828" s="40" t="s">
        <v>5311</v>
      </c>
      <c r="C2828" s="40" t="s">
        <v>204</v>
      </c>
      <c r="D2828" s="40" t="s">
        <v>62</v>
      </c>
      <c r="E2828" s="41" t="s">
        <v>5312</v>
      </c>
      <c r="F2828" s="40" t="s">
        <v>44</v>
      </c>
    </row>
    <row r="2829" spans="1:6" ht="13.5" x14ac:dyDescent="0.25">
      <c r="A2829" s="42">
        <v>101524</v>
      </c>
      <c r="B2829" s="40" t="s">
        <v>5313</v>
      </c>
      <c r="C2829" s="40" t="s">
        <v>204</v>
      </c>
      <c r="D2829" s="40" t="s">
        <v>62</v>
      </c>
      <c r="E2829" s="41" t="s">
        <v>5314</v>
      </c>
      <c r="F2829" s="40" t="s">
        <v>44</v>
      </c>
    </row>
    <row r="2830" spans="1:6" ht="13.5" x14ac:dyDescent="0.25">
      <c r="A2830" s="42">
        <v>101525</v>
      </c>
      <c r="B2830" s="40" t="s">
        <v>5315</v>
      </c>
      <c r="C2830" s="40" t="s">
        <v>204</v>
      </c>
      <c r="D2830" s="40" t="s">
        <v>62</v>
      </c>
      <c r="E2830" s="41" t="s">
        <v>5316</v>
      </c>
      <c r="F2830" s="40" t="s">
        <v>44</v>
      </c>
    </row>
    <row r="2831" spans="1:6" ht="13.5" x14ac:dyDescent="0.25">
      <c r="A2831" s="42">
        <v>101526</v>
      </c>
      <c r="B2831" s="40" t="s">
        <v>5317</v>
      </c>
      <c r="C2831" s="40" t="s">
        <v>204</v>
      </c>
      <c r="D2831" s="40" t="s">
        <v>62</v>
      </c>
      <c r="E2831" s="41" t="s">
        <v>5318</v>
      </c>
      <c r="F2831" s="40" t="s">
        <v>44</v>
      </c>
    </row>
    <row r="2832" spans="1:6" ht="13.5" x14ac:dyDescent="0.25">
      <c r="A2832" s="42">
        <v>101527</v>
      </c>
      <c r="B2832" s="40" t="s">
        <v>5319</v>
      </c>
      <c r="C2832" s="40" t="s">
        <v>204</v>
      </c>
      <c r="D2832" s="40" t="s">
        <v>62</v>
      </c>
      <c r="E2832" s="41" t="s">
        <v>5320</v>
      </c>
      <c r="F2832" s="40" t="s">
        <v>44</v>
      </c>
    </row>
    <row r="2833" spans="1:6" ht="13.5" x14ac:dyDescent="0.25">
      <c r="A2833" s="42">
        <v>101528</v>
      </c>
      <c r="B2833" s="40" t="s">
        <v>5321</v>
      </c>
      <c r="C2833" s="40" t="s">
        <v>204</v>
      </c>
      <c r="D2833" s="40" t="s">
        <v>62</v>
      </c>
      <c r="E2833" s="41" t="s">
        <v>5322</v>
      </c>
      <c r="F2833" s="40" t="s">
        <v>44</v>
      </c>
    </row>
    <row r="2834" spans="1:6" ht="13.5" x14ac:dyDescent="0.25">
      <c r="A2834" s="42">
        <v>101529</v>
      </c>
      <c r="B2834" s="40" t="s">
        <v>5323</v>
      </c>
      <c r="C2834" s="40" t="s">
        <v>204</v>
      </c>
      <c r="D2834" s="40" t="s">
        <v>62</v>
      </c>
      <c r="E2834" s="41" t="s">
        <v>5324</v>
      </c>
      <c r="F2834" s="40" t="s">
        <v>44</v>
      </c>
    </row>
    <row r="2835" spans="1:6" ht="13.5" x14ac:dyDescent="0.25">
      <c r="A2835" s="42">
        <v>101530</v>
      </c>
      <c r="B2835" s="40" t="s">
        <v>5325</v>
      </c>
      <c r="C2835" s="40" t="s">
        <v>204</v>
      </c>
      <c r="D2835" s="40" t="s">
        <v>62</v>
      </c>
      <c r="E2835" s="41" t="s">
        <v>5326</v>
      </c>
      <c r="F2835" s="40" t="s">
        <v>44</v>
      </c>
    </row>
    <row r="2836" spans="1:6" ht="13.5" x14ac:dyDescent="0.25">
      <c r="A2836" s="42">
        <v>101531</v>
      </c>
      <c r="B2836" s="40" t="s">
        <v>5327</v>
      </c>
      <c r="C2836" s="40" t="s">
        <v>204</v>
      </c>
      <c r="D2836" s="40" t="s">
        <v>62</v>
      </c>
      <c r="E2836" s="41" t="s">
        <v>5328</v>
      </c>
      <c r="F2836" s="40" t="s">
        <v>44</v>
      </c>
    </row>
    <row r="2837" spans="1:6" ht="13.5" x14ac:dyDescent="0.25">
      <c r="A2837" s="42">
        <v>101532</v>
      </c>
      <c r="B2837" s="40" t="s">
        <v>5329</v>
      </c>
      <c r="C2837" s="40" t="s">
        <v>204</v>
      </c>
      <c r="D2837" s="40" t="s">
        <v>62</v>
      </c>
      <c r="E2837" s="41" t="s">
        <v>5330</v>
      </c>
      <c r="F2837" s="40" t="s">
        <v>44</v>
      </c>
    </row>
    <row r="2838" spans="1:6" ht="13.5" x14ac:dyDescent="0.25">
      <c r="A2838" s="42">
        <v>101533</v>
      </c>
      <c r="B2838" s="40" t="s">
        <v>5331</v>
      </c>
      <c r="C2838" s="40" t="s">
        <v>204</v>
      </c>
      <c r="D2838" s="40" t="s">
        <v>62</v>
      </c>
      <c r="E2838" s="41" t="s">
        <v>5332</v>
      </c>
      <c r="F2838" s="40" t="s">
        <v>44</v>
      </c>
    </row>
    <row r="2839" spans="1:6" ht="13.5" x14ac:dyDescent="0.25">
      <c r="A2839" s="42">
        <v>101534</v>
      </c>
      <c r="B2839" s="40" t="s">
        <v>5333</v>
      </c>
      <c r="C2839" s="40" t="s">
        <v>204</v>
      </c>
      <c r="D2839" s="40" t="s">
        <v>62</v>
      </c>
      <c r="E2839" s="41" t="s">
        <v>5334</v>
      </c>
      <c r="F2839" s="40" t="s">
        <v>44</v>
      </c>
    </row>
    <row r="2840" spans="1:6" ht="13.5" x14ac:dyDescent="0.25">
      <c r="A2840" s="42">
        <v>101535</v>
      </c>
      <c r="B2840" s="40" t="s">
        <v>5335</v>
      </c>
      <c r="C2840" s="40" t="s">
        <v>204</v>
      </c>
      <c r="D2840" s="40" t="s">
        <v>62</v>
      </c>
      <c r="E2840" s="41" t="s">
        <v>5336</v>
      </c>
      <c r="F2840" s="40" t="s">
        <v>44</v>
      </c>
    </row>
    <row r="2841" spans="1:6" ht="13.5" x14ac:dyDescent="0.25">
      <c r="A2841" s="42">
        <v>101536</v>
      </c>
      <c r="B2841" s="40" t="s">
        <v>5337</v>
      </c>
      <c r="C2841" s="40" t="s">
        <v>204</v>
      </c>
      <c r="D2841" s="40" t="s">
        <v>62</v>
      </c>
      <c r="E2841" s="41" t="s">
        <v>5338</v>
      </c>
      <c r="F2841" s="40" t="s">
        <v>44</v>
      </c>
    </row>
    <row r="2842" spans="1:6" ht="13.5" x14ac:dyDescent="0.25">
      <c r="A2842" s="42">
        <v>101537</v>
      </c>
      <c r="B2842" s="40" t="s">
        <v>5339</v>
      </c>
      <c r="C2842" s="40" t="s">
        <v>204</v>
      </c>
      <c r="D2842" s="40" t="s">
        <v>42</v>
      </c>
      <c r="E2842" s="41" t="s">
        <v>5340</v>
      </c>
      <c r="F2842" s="40" t="s">
        <v>44</v>
      </c>
    </row>
    <row r="2843" spans="1:6" ht="13.5" x14ac:dyDescent="0.25">
      <c r="A2843" s="42">
        <v>101538</v>
      </c>
      <c r="B2843" s="40" t="s">
        <v>5341</v>
      </c>
      <c r="C2843" s="40" t="s">
        <v>204</v>
      </c>
      <c r="D2843" s="40" t="s">
        <v>62</v>
      </c>
      <c r="E2843" s="41" t="s">
        <v>5342</v>
      </c>
      <c r="F2843" s="40" t="s">
        <v>44</v>
      </c>
    </row>
    <row r="2844" spans="1:6" ht="13.5" x14ac:dyDescent="0.25">
      <c r="A2844" s="42">
        <v>101539</v>
      </c>
      <c r="B2844" s="40" t="s">
        <v>5343</v>
      </c>
      <c r="C2844" s="40" t="s">
        <v>204</v>
      </c>
      <c r="D2844" s="40" t="s">
        <v>62</v>
      </c>
      <c r="E2844" s="41" t="s">
        <v>5344</v>
      </c>
      <c r="F2844" s="40" t="s">
        <v>44</v>
      </c>
    </row>
    <row r="2845" spans="1:6" ht="13.5" x14ac:dyDescent="0.25">
      <c r="A2845" s="42">
        <v>101540</v>
      </c>
      <c r="B2845" s="40" t="s">
        <v>5345</v>
      </c>
      <c r="C2845" s="40" t="s">
        <v>204</v>
      </c>
      <c r="D2845" s="40" t="s">
        <v>62</v>
      </c>
      <c r="E2845" s="41" t="s">
        <v>5346</v>
      </c>
      <c r="F2845" s="40" t="s">
        <v>44</v>
      </c>
    </row>
    <row r="2846" spans="1:6" ht="13.5" x14ac:dyDescent="0.25">
      <c r="A2846" s="42">
        <v>101541</v>
      </c>
      <c r="B2846" s="40" t="s">
        <v>5347</v>
      </c>
      <c r="C2846" s="40" t="s">
        <v>204</v>
      </c>
      <c r="D2846" s="40" t="s">
        <v>62</v>
      </c>
      <c r="E2846" s="41" t="s">
        <v>5348</v>
      </c>
      <c r="F2846" s="40" t="s">
        <v>44</v>
      </c>
    </row>
    <row r="2847" spans="1:6" ht="13.5" x14ac:dyDescent="0.25">
      <c r="A2847" s="42">
        <v>101542</v>
      </c>
      <c r="B2847" s="40" t="s">
        <v>5349</v>
      </c>
      <c r="C2847" s="40" t="s">
        <v>204</v>
      </c>
      <c r="D2847" s="40" t="s">
        <v>62</v>
      </c>
      <c r="E2847" s="41" t="s">
        <v>1056</v>
      </c>
      <c r="F2847" s="40" t="s">
        <v>44</v>
      </c>
    </row>
    <row r="2848" spans="1:6" ht="13.5" x14ac:dyDescent="0.25">
      <c r="A2848" s="42">
        <v>101543</v>
      </c>
      <c r="B2848" s="40" t="s">
        <v>5350</v>
      </c>
      <c r="C2848" s="40" t="s">
        <v>204</v>
      </c>
      <c r="D2848" s="40" t="s">
        <v>62</v>
      </c>
      <c r="E2848" s="41" t="s">
        <v>3945</v>
      </c>
      <c r="F2848" s="40" t="s">
        <v>44</v>
      </c>
    </row>
    <row r="2849" spans="1:6" ht="13.5" x14ac:dyDescent="0.25">
      <c r="A2849" s="42">
        <v>101544</v>
      </c>
      <c r="B2849" s="40" t="s">
        <v>5351</v>
      </c>
      <c r="C2849" s="40" t="s">
        <v>204</v>
      </c>
      <c r="D2849" s="40" t="s">
        <v>62</v>
      </c>
      <c r="E2849" s="41" t="s">
        <v>5352</v>
      </c>
      <c r="F2849" s="40" t="s">
        <v>44</v>
      </c>
    </row>
    <row r="2850" spans="1:6" ht="13.5" x14ac:dyDescent="0.25">
      <c r="A2850" s="42">
        <v>101545</v>
      </c>
      <c r="B2850" s="40" t="s">
        <v>5353</v>
      </c>
      <c r="C2850" s="40" t="s">
        <v>204</v>
      </c>
      <c r="D2850" s="40" t="s">
        <v>62</v>
      </c>
      <c r="E2850" s="41" t="s">
        <v>5354</v>
      </c>
      <c r="F2850" s="40" t="s">
        <v>44</v>
      </c>
    </row>
    <row r="2851" spans="1:6" ht="13.5" x14ac:dyDescent="0.25">
      <c r="A2851" s="42">
        <v>101546</v>
      </c>
      <c r="B2851" s="40" t="s">
        <v>5355</v>
      </c>
      <c r="C2851" s="40" t="s">
        <v>204</v>
      </c>
      <c r="D2851" s="40" t="s">
        <v>62</v>
      </c>
      <c r="E2851" s="41" t="s">
        <v>5356</v>
      </c>
      <c r="F2851" s="40" t="s">
        <v>44</v>
      </c>
    </row>
    <row r="2852" spans="1:6" ht="13.5" x14ac:dyDescent="0.25">
      <c r="A2852" s="42">
        <v>101547</v>
      </c>
      <c r="B2852" s="40" t="s">
        <v>5357</v>
      </c>
      <c r="C2852" s="40" t="s">
        <v>204</v>
      </c>
      <c r="D2852" s="40" t="s">
        <v>62</v>
      </c>
      <c r="E2852" s="41" t="s">
        <v>5358</v>
      </c>
      <c r="F2852" s="40" t="s">
        <v>44</v>
      </c>
    </row>
    <row r="2853" spans="1:6" ht="13.5" x14ac:dyDescent="0.25">
      <c r="A2853" s="42">
        <v>101548</v>
      </c>
      <c r="B2853" s="40" t="s">
        <v>5359</v>
      </c>
      <c r="C2853" s="40" t="s">
        <v>204</v>
      </c>
      <c r="D2853" s="40" t="s">
        <v>62</v>
      </c>
      <c r="E2853" s="41" t="s">
        <v>5360</v>
      </c>
      <c r="F2853" s="40" t="s">
        <v>44</v>
      </c>
    </row>
    <row r="2854" spans="1:6" ht="13.5" x14ac:dyDescent="0.25">
      <c r="A2854" s="42">
        <v>101549</v>
      </c>
      <c r="B2854" s="40" t="s">
        <v>5361</v>
      </c>
      <c r="C2854" s="40" t="s">
        <v>204</v>
      </c>
      <c r="D2854" s="40" t="s">
        <v>42</v>
      </c>
      <c r="E2854" s="41" t="s">
        <v>5362</v>
      </c>
      <c r="F2854" s="40" t="s">
        <v>44</v>
      </c>
    </row>
    <row r="2855" spans="1:6" ht="13.5" x14ac:dyDescent="0.25">
      <c r="A2855" s="42">
        <v>101553</v>
      </c>
      <c r="B2855" s="40" t="s">
        <v>5363</v>
      </c>
      <c r="C2855" s="40" t="s">
        <v>204</v>
      </c>
      <c r="D2855" s="40" t="s">
        <v>62</v>
      </c>
      <c r="E2855" s="41" t="s">
        <v>357</v>
      </c>
      <c r="F2855" s="40" t="s">
        <v>44</v>
      </c>
    </row>
    <row r="2856" spans="1:6" ht="13.5" x14ac:dyDescent="0.25">
      <c r="A2856" s="42">
        <v>101554</v>
      </c>
      <c r="B2856" s="40" t="s">
        <v>5364</v>
      </c>
      <c r="C2856" s="40" t="s">
        <v>204</v>
      </c>
      <c r="D2856" s="40" t="s">
        <v>62</v>
      </c>
      <c r="E2856" s="41" t="s">
        <v>5365</v>
      </c>
      <c r="F2856" s="40" t="s">
        <v>44</v>
      </c>
    </row>
    <row r="2857" spans="1:6" ht="13.5" x14ac:dyDescent="0.25">
      <c r="A2857" s="42">
        <v>101555</v>
      </c>
      <c r="B2857" s="40" t="s">
        <v>5366</v>
      </c>
      <c r="C2857" s="40" t="s">
        <v>204</v>
      </c>
      <c r="D2857" s="40" t="s">
        <v>62</v>
      </c>
      <c r="E2857" s="41" t="s">
        <v>1704</v>
      </c>
      <c r="F2857" s="40" t="s">
        <v>44</v>
      </c>
    </row>
    <row r="2858" spans="1:6" ht="13.5" x14ac:dyDescent="0.25">
      <c r="A2858" s="42">
        <v>101556</v>
      </c>
      <c r="B2858" s="40" t="s">
        <v>5367</v>
      </c>
      <c r="C2858" s="40" t="s">
        <v>204</v>
      </c>
      <c r="D2858" s="40" t="s">
        <v>62</v>
      </c>
      <c r="E2858" s="41" t="s">
        <v>5368</v>
      </c>
      <c r="F2858" s="40" t="s">
        <v>44</v>
      </c>
    </row>
    <row r="2859" spans="1:6" ht="13.5" x14ac:dyDescent="0.25">
      <c r="A2859" s="42">
        <v>101560</v>
      </c>
      <c r="B2859" s="40" t="s">
        <v>5369</v>
      </c>
      <c r="C2859" s="40" t="s">
        <v>41</v>
      </c>
      <c r="D2859" s="40" t="s">
        <v>42</v>
      </c>
      <c r="E2859" s="41" t="s">
        <v>5370</v>
      </c>
      <c r="F2859" s="40" t="s">
        <v>44</v>
      </c>
    </row>
    <row r="2860" spans="1:6" ht="13.5" x14ac:dyDescent="0.25">
      <c r="A2860" s="42">
        <v>101561</v>
      </c>
      <c r="B2860" s="40" t="s">
        <v>5371</v>
      </c>
      <c r="C2860" s="40" t="s">
        <v>41</v>
      </c>
      <c r="D2860" s="40" t="s">
        <v>42</v>
      </c>
      <c r="E2860" s="41" t="s">
        <v>5372</v>
      </c>
      <c r="F2860" s="40" t="s">
        <v>44</v>
      </c>
    </row>
    <row r="2861" spans="1:6" ht="13.5" x14ac:dyDescent="0.25">
      <c r="A2861" s="42">
        <v>101562</v>
      </c>
      <c r="B2861" s="40" t="s">
        <v>5373</v>
      </c>
      <c r="C2861" s="40" t="s">
        <v>41</v>
      </c>
      <c r="D2861" s="40" t="s">
        <v>42</v>
      </c>
      <c r="E2861" s="41" t="s">
        <v>735</v>
      </c>
      <c r="F2861" s="40" t="s">
        <v>44</v>
      </c>
    </row>
    <row r="2862" spans="1:6" ht="13.5" x14ac:dyDescent="0.25">
      <c r="A2862" s="42">
        <v>101563</v>
      </c>
      <c r="B2862" s="40" t="s">
        <v>5374</v>
      </c>
      <c r="C2862" s="40" t="s">
        <v>41</v>
      </c>
      <c r="D2862" s="40" t="s">
        <v>42</v>
      </c>
      <c r="E2862" s="41" t="s">
        <v>5375</v>
      </c>
      <c r="F2862" s="40" t="s">
        <v>44</v>
      </c>
    </row>
    <row r="2863" spans="1:6" ht="13.5" x14ac:dyDescent="0.25">
      <c r="A2863" s="42">
        <v>101564</v>
      </c>
      <c r="B2863" s="40" t="s">
        <v>5376</v>
      </c>
      <c r="C2863" s="40" t="s">
        <v>41</v>
      </c>
      <c r="D2863" s="40" t="s">
        <v>42</v>
      </c>
      <c r="E2863" s="41" t="s">
        <v>5377</v>
      </c>
      <c r="F2863" s="40" t="s">
        <v>44</v>
      </c>
    </row>
    <row r="2864" spans="1:6" ht="13.5" x14ac:dyDescent="0.25">
      <c r="A2864" s="42">
        <v>101565</v>
      </c>
      <c r="B2864" s="40" t="s">
        <v>5378</v>
      </c>
      <c r="C2864" s="40" t="s">
        <v>41</v>
      </c>
      <c r="D2864" s="40" t="s">
        <v>42</v>
      </c>
      <c r="E2864" s="41" t="s">
        <v>5379</v>
      </c>
      <c r="F2864" s="40" t="s">
        <v>44</v>
      </c>
    </row>
    <row r="2865" spans="1:6" ht="13.5" x14ac:dyDescent="0.25">
      <c r="A2865" s="42">
        <v>101567</v>
      </c>
      <c r="B2865" s="40" t="s">
        <v>5380</v>
      </c>
      <c r="C2865" s="40" t="s">
        <v>41</v>
      </c>
      <c r="D2865" s="40" t="s">
        <v>42</v>
      </c>
      <c r="E2865" s="41" t="s">
        <v>5381</v>
      </c>
      <c r="F2865" s="40" t="s">
        <v>44</v>
      </c>
    </row>
    <row r="2866" spans="1:6" ht="13.5" x14ac:dyDescent="0.25">
      <c r="A2866" s="42">
        <v>101568</v>
      </c>
      <c r="B2866" s="40" t="s">
        <v>5382</v>
      </c>
      <c r="C2866" s="40" t="s">
        <v>41</v>
      </c>
      <c r="D2866" s="40" t="s">
        <v>42</v>
      </c>
      <c r="E2866" s="41" t="s">
        <v>5383</v>
      </c>
      <c r="F2866" s="40" t="s">
        <v>44</v>
      </c>
    </row>
    <row r="2867" spans="1:6" ht="13.5" x14ac:dyDescent="0.25">
      <c r="A2867" s="42">
        <v>100578</v>
      </c>
      <c r="B2867" s="40" t="s">
        <v>5384</v>
      </c>
      <c r="C2867" s="40" t="s">
        <v>204</v>
      </c>
      <c r="D2867" s="40" t="s">
        <v>62</v>
      </c>
      <c r="E2867" s="41" t="s">
        <v>5385</v>
      </c>
      <c r="F2867" s="40" t="s">
        <v>44</v>
      </c>
    </row>
    <row r="2868" spans="1:6" ht="13.5" x14ac:dyDescent="0.25">
      <c r="A2868" s="42">
        <v>100579</v>
      </c>
      <c r="B2868" s="40" t="s">
        <v>5386</v>
      </c>
      <c r="C2868" s="40" t="s">
        <v>204</v>
      </c>
      <c r="D2868" s="40" t="s">
        <v>62</v>
      </c>
      <c r="E2868" s="41" t="s">
        <v>5387</v>
      </c>
      <c r="F2868" s="40" t="s">
        <v>44</v>
      </c>
    </row>
    <row r="2869" spans="1:6" ht="13.5" x14ac:dyDescent="0.25">
      <c r="A2869" s="42">
        <v>100580</v>
      </c>
      <c r="B2869" s="40" t="s">
        <v>5388</v>
      </c>
      <c r="C2869" s="40" t="s">
        <v>204</v>
      </c>
      <c r="D2869" s="40" t="s">
        <v>62</v>
      </c>
      <c r="E2869" s="41" t="s">
        <v>5389</v>
      </c>
      <c r="F2869" s="40" t="s">
        <v>44</v>
      </c>
    </row>
    <row r="2870" spans="1:6" ht="13.5" x14ac:dyDescent="0.25">
      <c r="A2870" s="42">
        <v>100581</v>
      </c>
      <c r="B2870" s="40" t="s">
        <v>5390</v>
      </c>
      <c r="C2870" s="40" t="s">
        <v>204</v>
      </c>
      <c r="D2870" s="40" t="s">
        <v>62</v>
      </c>
      <c r="E2870" s="41" t="s">
        <v>5391</v>
      </c>
      <c r="F2870" s="40" t="s">
        <v>44</v>
      </c>
    </row>
    <row r="2871" spans="1:6" ht="13.5" x14ac:dyDescent="0.25">
      <c r="A2871" s="42">
        <v>100582</v>
      </c>
      <c r="B2871" s="40" t="s">
        <v>5392</v>
      </c>
      <c r="C2871" s="40" t="s">
        <v>204</v>
      </c>
      <c r="D2871" s="40" t="s">
        <v>62</v>
      </c>
      <c r="E2871" s="41" t="s">
        <v>5393</v>
      </c>
      <c r="F2871" s="40" t="s">
        <v>44</v>
      </c>
    </row>
    <row r="2872" spans="1:6" ht="13.5" x14ac:dyDescent="0.25">
      <c r="A2872" s="42">
        <v>100583</v>
      </c>
      <c r="B2872" s="40" t="s">
        <v>5394</v>
      </c>
      <c r="C2872" s="40" t="s">
        <v>204</v>
      </c>
      <c r="D2872" s="40" t="s">
        <v>62</v>
      </c>
      <c r="E2872" s="41" t="s">
        <v>5395</v>
      </c>
      <c r="F2872" s="40" t="s">
        <v>44</v>
      </c>
    </row>
    <row r="2873" spans="1:6" ht="13.5" x14ac:dyDescent="0.25">
      <c r="A2873" s="42">
        <v>100584</v>
      </c>
      <c r="B2873" s="40" t="s">
        <v>5396</v>
      </c>
      <c r="C2873" s="40" t="s">
        <v>204</v>
      </c>
      <c r="D2873" s="40" t="s">
        <v>62</v>
      </c>
      <c r="E2873" s="41" t="s">
        <v>5397</v>
      </c>
      <c r="F2873" s="40" t="s">
        <v>44</v>
      </c>
    </row>
    <row r="2874" spans="1:6" ht="13.5" x14ac:dyDescent="0.25">
      <c r="A2874" s="42">
        <v>100585</v>
      </c>
      <c r="B2874" s="40" t="s">
        <v>5398</v>
      </c>
      <c r="C2874" s="40" t="s">
        <v>204</v>
      </c>
      <c r="D2874" s="40" t="s">
        <v>62</v>
      </c>
      <c r="E2874" s="41" t="s">
        <v>5399</v>
      </c>
      <c r="F2874" s="40" t="s">
        <v>44</v>
      </c>
    </row>
    <row r="2875" spans="1:6" ht="13.5" x14ac:dyDescent="0.25">
      <c r="A2875" s="42">
        <v>100586</v>
      </c>
      <c r="B2875" s="40" t="s">
        <v>5400</v>
      </c>
      <c r="C2875" s="40" t="s">
        <v>204</v>
      </c>
      <c r="D2875" s="40" t="s">
        <v>62</v>
      </c>
      <c r="E2875" s="41" t="s">
        <v>5401</v>
      </c>
      <c r="F2875" s="40" t="s">
        <v>44</v>
      </c>
    </row>
    <row r="2876" spans="1:6" ht="13.5" x14ac:dyDescent="0.25">
      <c r="A2876" s="42">
        <v>100587</v>
      </c>
      <c r="B2876" s="40" t="s">
        <v>5402</v>
      </c>
      <c r="C2876" s="40" t="s">
        <v>204</v>
      </c>
      <c r="D2876" s="40" t="s">
        <v>62</v>
      </c>
      <c r="E2876" s="41" t="s">
        <v>5403</v>
      </c>
      <c r="F2876" s="40" t="s">
        <v>44</v>
      </c>
    </row>
    <row r="2877" spans="1:6" ht="13.5" x14ac:dyDescent="0.25">
      <c r="A2877" s="42">
        <v>100588</v>
      </c>
      <c r="B2877" s="40" t="s">
        <v>5404</v>
      </c>
      <c r="C2877" s="40" t="s">
        <v>204</v>
      </c>
      <c r="D2877" s="40" t="s">
        <v>62</v>
      </c>
      <c r="E2877" s="41" t="s">
        <v>5405</v>
      </c>
      <c r="F2877" s="40" t="s">
        <v>44</v>
      </c>
    </row>
    <row r="2878" spans="1:6" ht="13.5" x14ac:dyDescent="0.25">
      <c r="A2878" s="42">
        <v>100589</v>
      </c>
      <c r="B2878" s="40" t="s">
        <v>5406</v>
      </c>
      <c r="C2878" s="40" t="s">
        <v>204</v>
      </c>
      <c r="D2878" s="40" t="s">
        <v>62</v>
      </c>
      <c r="E2878" s="41" t="s">
        <v>5407</v>
      </c>
      <c r="F2878" s="40" t="s">
        <v>44</v>
      </c>
    </row>
    <row r="2879" spans="1:6" ht="13.5" x14ac:dyDescent="0.25">
      <c r="A2879" s="42">
        <v>100590</v>
      </c>
      <c r="B2879" s="40" t="s">
        <v>5408</v>
      </c>
      <c r="C2879" s="40" t="s">
        <v>204</v>
      </c>
      <c r="D2879" s="40" t="s">
        <v>62</v>
      </c>
      <c r="E2879" s="41" t="s">
        <v>5409</v>
      </c>
      <c r="F2879" s="40" t="s">
        <v>44</v>
      </c>
    </row>
    <row r="2880" spans="1:6" ht="13.5" x14ac:dyDescent="0.25">
      <c r="A2880" s="42">
        <v>100591</v>
      </c>
      <c r="B2880" s="40" t="s">
        <v>5410</v>
      </c>
      <c r="C2880" s="40" t="s">
        <v>204</v>
      </c>
      <c r="D2880" s="40" t="s">
        <v>62</v>
      </c>
      <c r="E2880" s="41" t="s">
        <v>5411</v>
      </c>
      <c r="F2880" s="40" t="s">
        <v>44</v>
      </c>
    </row>
    <row r="2881" spans="1:6" ht="13.5" x14ac:dyDescent="0.25">
      <c r="A2881" s="42">
        <v>100592</v>
      </c>
      <c r="B2881" s="40" t="s">
        <v>5412</v>
      </c>
      <c r="C2881" s="40" t="s">
        <v>204</v>
      </c>
      <c r="D2881" s="40" t="s">
        <v>62</v>
      </c>
      <c r="E2881" s="41" t="s">
        <v>5413</v>
      </c>
      <c r="F2881" s="40" t="s">
        <v>44</v>
      </c>
    </row>
    <row r="2882" spans="1:6" ht="13.5" x14ac:dyDescent="0.25">
      <c r="A2882" s="42">
        <v>100593</v>
      </c>
      <c r="B2882" s="40" t="s">
        <v>5414</v>
      </c>
      <c r="C2882" s="40" t="s">
        <v>204</v>
      </c>
      <c r="D2882" s="40" t="s">
        <v>62</v>
      </c>
      <c r="E2882" s="41" t="s">
        <v>5415</v>
      </c>
      <c r="F2882" s="40" t="s">
        <v>44</v>
      </c>
    </row>
    <row r="2883" spans="1:6" ht="13.5" x14ac:dyDescent="0.25">
      <c r="A2883" s="42">
        <v>100594</v>
      </c>
      <c r="B2883" s="40" t="s">
        <v>5416</v>
      </c>
      <c r="C2883" s="40" t="s">
        <v>204</v>
      </c>
      <c r="D2883" s="40" t="s">
        <v>62</v>
      </c>
      <c r="E2883" s="41" t="s">
        <v>5417</v>
      </c>
      <c r="F2883" s="40" t="s">
        <v>44</v>
      </c>
    </row>
    <row r="2884" spans="1:6" ht="13.5" x14ac:dyDescent="0.25">
      <c r="A2884" s="42">
        <v>100595</v>
      </c>
      <c r="B2884" s="40" t="s">
        <v>5418</v>
      </c>
      <c r="C2884" s="40" t="s">
        <v>204</v>
      </c>
      <c r="D2884" s="40" t="s">
        <v>62</v>
      </c>
      <c r="E2884" s="41" t="s">
        <v>5419</v>
      </c>
      <c r="F2884" s="40" t="s">
        <v>44</v>
      </c>
    </row>
    <row r="2885" spans="1:6" ht="13.5" x14ac:dyDescent="0.25">
      <c r="A2885" s="42">
        <v>100596</v>
      </c>
      <c r="B2885" s="40" t="s">
        <v>5420</v>
      </c>
      <c r="C2885" s="40" t="s">
        <v>204</v>
      </c>
      <c r="D2885" s="40" t="s">
        <v>62</v>
      </c>
      <c r="E2885" s="41" t="s">
        <v>5421</v>
      </c>
      <c r="F2885" s="40" t="s">
        <v>44</v>
      </c>
    </row>
    <row r="2886" spans="1:6" ht="13.5" x14ac:dyDescent="0.25">
      <c r="A2886" s="42">
        <v>100597</v>
      </c>
      <c r="B2886" s="40" t="s">
        <v>5422</v>
      </c>
      <c r="C2886" s="40" t="s">
        <v>204</v>
      </c>
      <c r="D2886" s="40" t="s">
        <v>62</v>
      </c>
      <c r="E2886" s="41" t="s">
        <v>5423</v>
      </c>
      <c r="F2886" s="40" t="s">
        <v>44</v>
      </c>
    </row>
    <row r="2887" spans="1:6" ht="13.5" x14ac:dyDescent="0.25">
      <c r="A2887" s="42">
        <v>100598</v>
      </c>
      <c r="B2887" s="40" t="s">
        <v>5424</v>
      </c>
      <c r="C2887" s="40" t="s">
        <v>204</v>
      </c>
      <c r="D2887" s="40" t="s">
        <v>62</v>
      </c>
      <c r="E2887" s="41" t="s">
        <v>5425</v>
      </c>
      <c r="F2887" s="40" t="s">
        <v>44</v>
      </c>
    </row>
    <row r="2888" spans="1:6" ht="13.5" x14ac:dyDescent="0.25">
      <c r="A2888" s="42">
        <v>100599</v>
      </c>
      <c r="B2888" s="40" t="s">
        <v>5426</v>
      </c>
      <c r="C2888" s="40" t="s">
        <v>204</v>
      </c>
      <c r="D2888" s="40" t="s">
        <v>62</v>
      </c>
      <c r="E2888" s="41" t="s">
        <v>5427</v>
      </c>
      <c r="F2888" s="40" t="s">
        <v>44</v>
      </c>
    </row>
    <row r="2889" spans="1:6" ht="13.5" x14ac:dyDescent="0.25">
      <c r="A2889" s="42">
        <v>100600</v>
      </c>
      <c r="B2889" s="40" t="s">
        <v>5428</v>
      </c>
      <c r="C2889" s="40" t="s">
        <v>204</v>
      </c>
      <c r="D2889" s="40" t="s">
        <v>62</v>
      </c>
      <c r="E2889" s="41" t="s">
        <v>5429</v>
      </c>
      <c r="F2889" s="40" t="s">
        <v>44</v>
      </c>
    </row>
    <row r="2890" spans="1:6" ht="13.5" x14ac:dyDescent="0.25">
      <c r="A2890" s="42">
        <v>100601</v>
      </c>
      <c r="B2890" s="40" t="s">
        <v>5430</v>
      </c>
      <c r="C2890" s="40" t="s">
        <v>204</v>
      </c>
      <c r="D2890" s="40" t="s">
        <v>62</v>
      </c>
      <c r="E2890" s="41" t="s">
        <v>5431</v>
      </c>
      <c r="F2890" s="40" t="s">
        <v>44</v>
      </c>
    </row>
    <row r="2891" spans="1:6" ht="13.5" x14ac:dyDescent="0.25">
      <c r="A2891" s="42">
        <v>100602</v>
      </c>
      <c r="B2891" s="40" t="s">
        <v>5432</v>
      </c>
      <c r="C2891" s="40" t="s">
        <v>204</v>
      </c>
      <c r="D2891" s="40" t="s">
        <v>62</v>
      </c>
      <c r="E2891" s="41" t="s">
        <v>5433</v>
      </c>
      <c r="F2891" s="40" t="s">
        <v>44</v>
      </c>
    </row>
    <row r="2892" spans="1:6" ht="13.5" x14ac:dyDescent="0.25">
      <c r="A2892" s="42">
        <v>100603</v>
      </c>
      <c r="B2892" s="40" t="s">
        <v>5434</v>
      </c>
      <c r="C2892" s="40" t="s">
        <v>204</v>
      </c>
      <c r="D2892" s="40" t="s">
        <v>62</v>
      </c>
      <c r="E2892" s="41" t="s">
        <v>5435</v>
      </c>
      <c r="F2892" s="40" t="s">
        <v>44</v>
      </c>
    </row>
    <row r="2893" spans="1:6" ht="13.5" x14ac:dyDescent="0.25">
      <c r="A2893" s="42">
        <v>100604</v>
      </c>
      <c r="B2893" s="40" t="s">
        <v>5436</v>
      </c>
      <c r="C2893" s="40" t="s">
        <v>204</v>
      </c>
      <c r="D2893" s="40" t="s">
        <v>62</v>
      </c>
      <c r="E2893" s="41" t="s">
        <v>5437</v>
      </c>
      <c r="F2893" s="40" t="s">
        <v>44</v>
      </c>
    </row>
    <row r="2894" spans="1:6" ht="13.5" x14ac:dyDescent="0.25">
      <c r="A2894" s="42">
        <v>100605</v>
      </c>
      <c r="B2894" s="40" t="s">
        <v>5438</v>
      </c>
      <c r="C2894" s="40" t="s">
        <v>204</v>
      </c>
      <c r="D2894" s="40" t="s">
        <v>62</v>
      </c>
      <c r="E2894" s="41" t="s">
        <v>5439</v>
      </c>
      <c r="F2894" s="40" t="s">
        <v>44</v>
      </c>
    </row>
    <row r="2895" spans="1:6" ht="13.5" x14ac:dyDescent="0.25">
      <c r="A2895" s="42">
        <v>100606</v>
      </c>
      <c r="B2895" s="40" t="s">
        <v>5440</v>
      </c>
      <c r="C2895" s="40" t="s">
        <v>204</v>
      </c>
      <c r="D2895" s="40" t="s">
        <v>62</v>
      </c>
      <c r="E2895" s="41" t="s">
        <v>5441</v>
      </c>
      <c r="F2895" s="40" t="s">
        <v>44</v>
      </c>
    </row>
    <row r="2896" spans="1:6" ht="13.5" x14ac:dyDescent="0.25">
      <c r="A2896" s="42">
        <v>100607</v>
      </c>
      <c r="B2896" s="40" t="s">
        <v>5442</v>
      </c>
      <c r="C2896" s="40" t="s">
        <v>204</v>
      </c>
      <c r="D2896" s="40" t="s">
        <v>62</v>
      </c>
      <c r="E2896" s="41" t="s">
        <v>5443</v>
      </c>
      <c r="F2896" s="40" t="s">
        <v>44</v>
      </c>
    </row>
    <row r="2897" spans="1:6" ht="13.5" x14ac:dyDescent="0.25">
      <c r="A2897" s="42">
        <v>100608</v>
      </c>
      <c r="B2897" s="40" t="s">
        <v>5444</v>
      </c>
      <c r="C2897" s="40" t="s">
        <v>204</v>
      </c>
      <c r="D2897" s="40" t="s">
        <v>62</v>
      </c>
      <c r="E2897" s="41" t="s">
        <v>5445</v>
      </c>
      <c r="F2897" s="40" t="s">
        <v>44</v>
      </c>
    </row>
    <row r="2898" spans="1:6" ht="13.5" x14ac:dyDescent="0.25">
      <c r="A2898" s="42">
        <v>100609</v>
      </c>
      <c r="B2898" s="40" t="s">
        <v>5446</v>
      </c>
      <c r="C2898" s="40" t="s">
        <v>204</v>
      </c>
      <c r="D2898" s="40" t="s">
        <v>62</v>
      </c>
      <c r="E2898" s="41" t="s">
        <v>5447</v>
      </c>
      <c r="F2898" s="40" t="s">
        <v>44</v>
      </c>
    </row>
    <row r="2899" spans="1:6" ht="13.5" x14ac:dyDescent="0.25">
      <c r="A2899" s="42">
        <v>100610</v>
      </c>
      <c r="B2899" s="40" t="s">
        <v>5448</v>
      </c>
      <c r="C2899" s="40" t="s">
        <v>204</v>
      </c>
      <c r="D2899" s="40" t="s">
        <v>62</v>
      </c>
      <c r="E2899" s="41" t="s">
        <v>5449</v>
      </c>
      <c r="F2899" s="40" t="s">
        <v>44</v>
      </c>
    </row>
    <row r="2900" spans="1:6" ht="13.5" x14ac:dyDescent="0.25">
      <c r="A2900" s="42">
        <v>100611</v>
      </c>
      <c r="B2900" s="40" t="s">
        <v>5450</v>
      </c>
      <c r="C2900" s="40" t="s">
        <v>204</v>
      </c>
      <c r="D2900" s="40" t="s">
        <v>62</v>
      </c>
      <c r="E2900" s="41" t="s">
        <v>5451</v>
      </c>
      <c r="F2900" s="40" t="s">
        <v>44</v>
      </c>
    </row>
    <row r="2901" spans="1:6" ht="13.5" x14ac:dyDescent="0.25">
      <c r="A2901" s="42">
        <v>100612</v>
      </c>
      <c r="B2901" s="40" t="s">
        <v>5452</v>
      </c>
      <c r="C2901" s="40" t="s">
        <v>204</v>
      </c>
      <c r="D2901" s="40" t="s">
        <v>62</v>
      </c>
      <c r="E2901" s="41" t="s">
        <v>5453</v>
      </c>
      <c r="F2901" s="40" t="s">
        <v>44</v>
      </c>
    </row>
    <row r="2902" spans="1:6" ht="13.5" x14ac:dyDescent="0.25">
      <c r="A2902" s="42">
        <v>100613</v>
      </c>
      <c r="B2902" s="40" t="s">
        <v>5454</v>
      </c>
      <c r="C2902" s="40" t="s">
        <v>204</v>
      </c>
      <c r="D2902" s="40" t="s">
        <v>62</v>
      </c>
      <c r="E2902" s="41" t="s">
        <v>5455</v>
      </c>
      <c r="F2902" s="40" t="s">
        <v>44</v>
      </c>
    </row>
    <row r="2903" spans="1:6" ht="13.5" x14ac:dyDescent="0.25">
      <c r="A2903" s="42">
        <v>100614</v>
      </c>
      <c r="B2903" s="40" t="s">
        <v>5456</v>
      </c>
      <c r="C2903" s="40" t="s">
        <v>204</v>
      </c>
      <c r="D2903" s="40" t="s">
        <v>62</v>
      </c>
      <c r="E2903" s="41" t="s">
        <v>5457</v>
      </c>
      <c r="F2903" s="40" t="s">
        <v>44</v>
      </c>
    </row>
    <row r="2904" spans="1:6" ht="13.5" x14ac:dyDescent="0.25">
      <c r="A2904" s="42">
        <v>100615</v>
      </c>
      <c r="B2904" s="40" t="s">
        <v>5458</v>
      </c>
      <c r="C2904" s="40" t="s">
        <v>204</v>
      </c>
      <c r="D2904" s="40" t="s">
        <v>62</v>
      </c>
      <c r="E2904" s="41" t="s">
        <v>5459</v>
      </c>
      <c r="F2904" s="40" t="s">
        <v>44</v>
      </c>
    </row>
    <row r="2905" spans="1:6" ht="13.5" x14ac:dyDescent="0.25">
      <c r="A2905" s="42">
        <v>100616</v>
      </c>
      <c r="B2905" s="40" t="s">
        <v>5460</v>
      </c>
      <c r="C2905" s="40" t="s">
        <v>204</v>
      </c>
      <c r="D2905" s="40" t="s">
        <v>62</v>
      </c>
      <c r="E2905" s="41" t="s">
        <v>5461</v>
      </c>
      <c r="F2905" s="40" t="s">
        <v>44</v>
      </c>
    </row>
    <row r="2906" spans="1:6" ht="13.5" x14ac:dyDescent="0.25">
      <c r="A2906" s="42">
        <v>100617</v>
      </c>
      <c r="B2906" s="40" t="s">
        <v>5462</v>
      </c>
      <c r="C2906" s="40" t="s">
        <v>204</v>
      </c>
      <c r="D2906" s="40" t="s">
        <v>62</v>
      </c>
      <c r="E2906" s="41" t="s">
        <v>5463</v>
      </c>
      <c r="F2906" s="40" t="s">
        <v>44</v>
      </c>
    </row>
    <row r="2907" spans="1:6" ht="13.5" x14ac:dyDescent="0.25">
      <c r="A2907" s="42">
        <v>100618</v>
      </c>
      <c r="B2907" s="40" t="s">
        <v>5464</v>
      </c>
      <c r="C2907" s="40" t="s">
        <v>204</v>
      </c>
      <c r="D2907" s="40" t="s">
        <v>62</v>
      </c>
      <c r="E2907" s="41" t="s">
        <v>5465</v>
      </c>
      <c r="F2907" s="40" t="s">
        <v>44</v>
      </c>
    </row>
    <row r="2908" spans="1:6" ht="13.5" x14ac:dyDescent="0.25">
      <c r="A2908" s="42">
        <v>100619</v>
      </c>
      <c r="B2908" s="40" t="s">
        <v>5466</v>
      </c>
      <c r="C2908" s="40" t="s">
        <v>204</v>
      </c>
      <c r="D2908" s="40" t="s">
        <v>62</v>
      </c>
      <c r="E2908" s="41" t="s">
        <v>5467</v>
      </c>
      <c r="F2908" s="40" t="s">
        <v>44</v>
      </c>
    </row>
    <row r="2909" spans="1:6" ht="13.5" x14ac:dyDescent="0.25">
      <c r="A2909" s="42">
        <v>100620</v>
      </c>
      <c r="B2909" s="40" t="s">
        <v>5468</v>
      </c>
      <c r="C2909" s="40" t="s">
        <v>204</v>
      </c>
      <c r="D2909" s="40" t="s">
        <v>62</v>
      </c>
      <c r="E2909" s="41" t="s">
        <v>5469</v>
      </c>
      <c r="F2909" s="40" t="s">
        <v>44</v>
      </c>
    </row>
    <row r="2910" spans="1:6" ht="13.5" x14ac:dyDescent="0.25">
      <c r="A2910" s="42">
        <v>100621</v>
      </c>
      <c r="B2910" s="40" t="s">
        <v>5470</v>
      </c>
      <c r="C2910" s="40" t="s">
        <v>204</v>
      </c>
      <c r="D2910" s="40" t="s">
        <v>62</v>
      </c>
      <c r="E2910" s="41" t="s">
        <v>5471</v>
      </c>
      <c r="F2910" s="40" t="s">
        <v>44</v>
      </c>
    </row>
    <row r="2911" spans="1:6" ht="13.5" x14ac:dyDescent="0.25">
      <c r="A2911" s="42">
        <v>100622</v>
      </c>
      <c r="B2911" s="40" t="s">
        <v>5472</v>
      </c>
      <c r="C2911" s="40" t="s">
        <v>204</v>
      </c>
      <c r="D2911" s="40" t="s">
        <v>62</v>
      </c>
      <c r="E2911" s="41" t="s">
        <v>5473</v>
      </c>
      <c r="F2911" s="40" t="s">
        <v>44</v>
      </c>
    </row>
    <row r="2912" spans="1:6" ht="13.5" x14ac:dyDescent="0.25">
      <c r="A2912" s="42">
        <v>100623</v>
      </c>
      <c r="B2912" s="40" t="s">
        <v>5474</v>
      </c>
      <c r="C2912" s="40" t="s">
        <v>204</v>
      </c>
      <c r="D2912" s="40" t="s">
        <v>62</v>
      </c>
      <c r="E2912" s="41" t="s">
        <v>5475</v>
      </c>
      <c r="F2912" s="40" t="s">
        <v>44</v>
      </c>
    </row>
    <row r="2913" spans="1:6" ht="13.5" x14ac:dyDescent="0.25">
      <c r="A2913" s="42">
        <v>72281</v>
      </c>
      <c r="B2913" s="40" t="s">
        <v>5476</v>
      </c>
      <c r="C2913" s="40" t="s">
        <v>204</v>
      </c>
      <c r="D2913" s="40" t="s">
        <v>42</v>
      </c>
      <c r="E2913" s="41" t="s">
        <v>5477</v>
      </c>
      <c r="F2913" s="40" t="s">
        <v>44</v>
      </c>
    </row>
    <row r="2914" spans="1:6" ht="13.5" x14ac:dyDescent="0.25">
      <c r="A2914" s="42">
        <v>72282</v>
      </c>
      <c r="B2914" s="40" t="s">
        <v>5478</v>
      </c>
      <c r="C2914" s="40" t="s">
        <v>204</v>
      </c>
      <c r="D2914" s="40" t="s">
        <v>42</v>
      </c>
      <c r="E2914" s="41" t="s">
        <v>5479</v>
      </c>
      <c r="F2914" s="40" t="s">
        <v>44</v>
      </c>
    </row>
    <row r="2915" spans="1:6" ht="13.5" x14ac:dyDescent="0.25">
      <c r="A2915" s="40" t="s">
        <v>5480</v>
      </c>
      <c r="B2915" s="40" t="s">
        <v>5481</v>
      </c>
      <c r="C2915" s="40" t="s">
        <v>204</v>
      </c>
      <c r="D2915" s="40" t="s">
        <v>631</v>
      </c>
      <c r="E2915" s="41" t="s">
        <v>5482</v>
      </c>
      <c r="F2915" s="40" t="s">
        <v>44</v>
      </c>
    </row>
    <row r="2916" spans="1:6" ht="13.5" x14ac:dyDescent="0.25">
      <c r="A2916" s="40" t="s">
        <v>5483</v>
      </c>
      <c r="B2916" s="40" t="s">
        <v>5484</v>
      </c>
      <c r="C2916" s="40" t="s">
        <v>204</v>
      </c>
      <c r="D2916" s="40" t="s">
        <v>42</v>
      </c>
      <c r="E2916" s="41" t="s">
        <v>5485</v>
      </c>
      <c r="F2916" s="40" t="s">
        <v>44</v>
      </c>
    </row>
    <row r="2917" spans="1:6" ht="13.5" x14ac:dyDescent="0.25">
      <c r="A2917" s="40" t="s">
        <v>5486</v>
      </c>
      <c r="B2917" s="40" t="s">
        <v>5487</v>
      </c>
      <c r="C2917" s="40" t="s">
        <v>204</v>
      </c>
      <c r="D2917" s="40" t="s">
        <v>42</v>
      </c>
      <c r="E2917" s="41" t="s">
        <v>5488</v>
      </c>
      <c r="F2917" s="40" t="s">
        <v>44</v>
      </c>
    </row>
    <row r="2918" spans="1:6" ht="13.5" x14ac:dyDescent="0.25">
      <c r="A2918" s="40" t="s">
        <v>5489</v>
      </c>
      <c r="B2918" s="40" t="s">
        <v>5490</v>
      </c>
      <c r="C2918" s="40" t="s">
        <v>204</v>
      </c>
      <c r="D2918" s="40" t="s">
        <v>42</v>
      </c>
      <c r="E2918" s="41" t="s">
        <v>5491</v>
      </c>
      <c r="F2918" s="40" t="s">
        <v>44</v>
      </c>
    </row>
    <row r="2919" spans="1:6" ht="13.5" x14ac:dyDescent="0.25">
      <c r="A2919" s="40" t="s">
        <v>5492</v>
      </c>
      <c r="B2919" s="40" t="s">
        <v>5493</v>
      </c>
      <c r="C2919" s="40" t="s">
        <v>204</v>
      </c>
      <c r="D2919" s="40" t="s">
        <v>42</v>
      </c>
      <c r="E2919" s="41" t="s">
        <v>5494</v>
      </c>
      <c r="F2919" s="40" t="s">
        <v>44</v>
      </c>
    </row>
    <row r="2920" spans="1:6" ht="13.5" x14ac:dyDescent="0.25">
      <c r="A2920" s="40" t="s">
        <v>5495</v>
      </c>
      <c r="B2920" s="40" t="s">
        <v>5496</v>
      </c>
      <c r="C2920" s="40" t="s">
        <v>204</v>
      </c>
      <c r="D2920" s="40" t="s">
        <v>42</v>
      </c>
      <c r="E2920" s="41" t="s">
        <v>5497</v>
      </c>
      <c r="F2920" s="40" t="s">
        <v>44</v>
      </c>
    </row>
    <row r="2921" spans="1:6" ht="13.5" x14ac:dyDescent="0.25">
      <c r="A2921" s="40" t="s">
        <v>5498</v>
      </c>
      <c r="B2921" s="40" t="s">
        <v>5499</v>
      </c>
      <c r="C2921" s="40" t="s">
        <v>204</v>
      </c>
      <c r="D2921" s="40" t="s">
        <v>42</v>
      </c>
      <c r="E2921" s="41" t="s">
        <v>4984</v>
      </c>
      <c r="F2921" s="40" t="s">
        <v>44</v>
      </c>
    </row>
    <row r="2922" spans="1:6" ht="13.5" x14ac:dyDescent="0.25">
      <c r="A2922" s="40" t="s">
        <v>5500</v>
      </c>
      <c r="B2922" s="40" t="s">
        <v>5501</v>
      </c>
      <c r="C2922" s="40" t="s">
        <v>204</v>
      </c>
      <c r="D2922" s="40" t="s">
        <v>42</v>
      </c>
      <c r="E2922" s="41" t="s">
        <v>5502</v>
      </c>
      <c r="F2922" s="40" t="s">
        <v>44</v>
      </c>
    </row>
    <row r="2923" spans="1:6" ht="13.5" x14ac:dyDescent="0.25">
      <c r="A2923" s="40" t="s">
        <v>5503</v>
      </c>
      <c r="B2923" s="40" t="s">
        <v>5504</v>
      </c>
      <c r="C2923" s="40" t="s">
        <v>204</v>
      </c>
      <c r="D2923" s="40" t="s">
        <v>42</v>
      </c>
      <c r="E2923" s="41" t="s">
        <v>5505</v>
      </c>
      <c r="F2923" s="40" t="s">
        <v>44</v>
      </c>
    </row>
    <row r="2924" spans="1:6" ht="13.5" x14ac:dyDescent="0.25">
      <c r="A2924" s="40" t="s">
        <v>23</v>
      </c>
      <c r="B2924" s="40" t="s">
        <v>5506</v>
      </c>
      <c r="C2924" s="40" t="s">
        <v>204</v>
      </c>
      <c r="D2924" s="40" t="s">
        <v>42</v>
      </c>
      <c r="E2924" s="41" t="s">
        <v>5507</v>
      </c>
      <c r="F2924" s="40" t="s">
        <v>44</v>
      </c>
    </row>
    <row r="2925" spans="1:6" ht="13.5" x14ac:dyDescent="0.25">
      <c r="A2925" s="42">
        <v>83399</v>
      </c>
      <c r="B2925" s="40" t="s">
        <v>5508</v>
      </c>
      <c r="C2925" s="40" t="s">
        <v>204</v>
      </c>
      <c r="D2925" s="40" t="s">
        <v>42</v>
      </c>
      <c r="E2925" s="41" t="s">
        <v>5509</v>
      </c>
      <c r="F2925" s="40" t="s">
        <v>44</v>
      </c>
    </row>
    <row r="2926" spans="1:6" ht="13.5" x14ac:dyDescent="0.25">
      <c r="A2926" s="42">
        <v>83400</v>
      </c>
      <c r="B2926" s="40" t="s">
        <v>5510</v>
      </c>
      <c r="C2926" s="40" t="s">
        <v>204</v>
      </c>
      <c r="D2926" s="40" t="s">
        <v>62</v>
      </c>
      <c r="E2926" s="41" t="s">
        <v>5511</v>
      </c>
      <c r="F2926" s="40" t="s">
        <v>44</v>
      </c>
    </row>
    <row r="2927" spans="1:6" ht="13.5" x14ac:dyDescent="0.25">
      <c r="A2927" s="42">
        <v>83401</v>
      </c>
      <c r="B2927" s="40" t="s">
        <v>5512</v>
      </c>
      <c r="C2927" s="40" t="s">
        <v>204</v>
      </c>
      <c r="D2927" s="40" t="s">
        <v>62</v>
      </c>
      <c r="E2927" s="41" t="s">
        <v>5511</v>
      </c>
      <c r="F2927" s="40" t="s">
        <v>44</v>
      </c>
    </row>
    <row r="2928" spans="1:6" ht="13.5" x14ac:dyDescent="0.25">
      <c r="A2928" s="42">
        <v>83402</v>
      </c>
      <c r="B2928" s="40" t="s">
        <v>5513</v>
      </c>
      <c r="C2928" s="40" t="s">
        <v>204</v>
      </c>
      <c r="D2928" s="40" t="s">
        <v>62</v>
      </c>
      <c r="E2928" s="41" t="s">
        <v>5514</v>
      </c>
      <c r="F2928" s="40" t="s">
        <v>44</v>
      </c>
    </row>
    <row r="2929" spans="1:6" ht="13.5" x14ac:dyDescent="0.25">
      <c r="A2929" s="42">
        <v>83475</v>
      </c>
      <c r="B2929" s="40" t="s">
        <v>5515</v>
      </c>
      <c r="C2929" s="40" t="s">
        <v>204</v>
      </c>
      <c r="D2929" s="40" t="s">
        <v>62</v>
      </c>
      <c r="E2929" s="41" t="s">
        <v>5516</v>
      </c>
      <c r="F2929" s="40" t="s">
        <v>44</v>
      </c>
    </row>
    <row r="2930" spans="1:6" ht="13.5" x14ac:dyDescent="0.25">
      <c r="A2930" s="42">
        <v>83478</v>
      </c>
      <c r="B2930" s="40" t="s">
        <v>5517</v>
      </c>
      <c r="C2930" s="40" t="s">
        <v>204</v>
      </c>
      <c r="D2930" s="40" t="s">
        <v>62</v>
      </c>
      <c r="E2930" s="41" t="s">
        <v>5518</v>
      </c>
      <c r="F2930" s="40" t="s">
        <v>44</v>
      </c>
    </row>
    <row r="2931" spans="1:6" ht="13.5" x14ac:dyDescent="0.25">
      <c r="A2931" s="42">
        <v>83479</v>
      </c>
      <c r="B2931" s="40" t="s">
        <v>5519</v>
      </c>
      <c r="C2931" s="40" t="s">
        <v>204</v>
      </c>
      <c r="D2931" s="40" t="s">
        <v>42</v>
      </c>
      <c r="E2931" s="41" t="s">
        <v>5520</v>
      </c>
      <c r="F2931" s="40" t="s">
        <v>44</v>
      </c>
    </row>
    <row r="2932" spans="1:6" ht="13.5" x14ac:dyDescent="0.25">
      <c r="A2932" s="42">
        <v>83480</v>
      </c>
      <c r="B2932" s="40" t="s">
        <v>5521</v>
      </c>
      <c r="C2932" s="40" t="s">
        <v>204</v>
      </c>
      <c r="D2932" s="40" t="s">
        <v>42</v>
      </c>
      <c r="E2932" s="41" t="s">
        <v>5522</v>
      </c>
      <c r="F2932" s="40" t="s">
        <v>44</v>
      </c>
    </row>
    <row r="2933" spans="1:6" ht="13.5" x14ac:dyDescent="0.25">
      <c r="A2933" s="42">
        <v>83481</v>
      </c>
      <c r="B2933" s="40" t="s">
        <v>5523</v>
      </c>
      <c r="C2933" s="40" t="s">
        <v>204</v>
      </c>
      <c r="D2933" s="40" t="s">
        <v>42</v>
      </c>
      <c r="E2933" s="41" t="s">
        <v>5524</v>
      </c>
      <c r="F2933" s="40" t="s">
        <v>44</v>
      </c>
    </row>
    <row r="2934" spans="1:6" ht="13.5" x14ac:dyDescent="0.25">
      <c r="A2934" s="42">
        <v>97600</v>
      </c>
      <c r="B2934" s="40" t="s">
        <v>5525</v>
      </c>
      <c r="C2934" s="40" t="s">
        <v>204</v>
      </c>
      <c r="D2934" s="40" t="s">
        <v>42</v>
      </c>
      <c r="E2934" s="41" t="s">
        <v>5526</v>
      </c>
      <c r="F2934" s="40" t="s">
        <v>44</v>
      </c>
    </row>
    <row r="2935" spans="1:6" ht="13.5" x14ac:dyDescent="0.25">
      <c r="A2935" s="42">
        <v>97601</v>
      </c>
      <c r="B2935" s="40" t="s">
        <v>5527</v>
      </c>
      <c r="C2935" s="40" t="s">
        <v>204</v>
      </c>
      <c r="D2935" s="40" t="s">
        <v>42</v>
      </c>
      <c r="E2935" s="41" t="s">
        <v>5528</v>
      </c>
      <c r="F2935" s="40" t="s">
        <v>44</v>
      </c>
    </row>
    <row r="2936" spans="1:6" ht="13.5" x14ac:dyDescent="0.25">
      <c r="A2936" s="42">
        <v>97605</v>
      </c>
      <c r="B2936" s="40" t="s">
        <v>5529</v>
      </c>
      <c r="C2936" s="40" t="s">
        <v>204</v>
      </c>
      <c r="D2936" s="40" t="s">
        <v>42</v>
      </c>
      <c r="E2936" s="41" t="s">
        <v>5530</v>
      </c>
      <c r="F2936" s="40" t="s">
        <v>44</v>
      </c>
    </row>
    <row r="2937" spans="1:6" ht="13.5" x14ac:dyDescent="0.25">
      <c r="A2937" s="42">
        <v>97606</v>
      </c>
      <c r="B2937" s="40" t="s">
        <v>5531</v>
      </c>
      <c r="C2937" s="40" t="s">
        <v>204</v>
      </c>
      <c r="D2937" s="40" t="s">
        <v>42</v>
      </c>
      <c r="E2937" s="41" t="s">
        <v>5532</v>
      </c>
      <c r="F2937" s="40" t="s">
        <v>44</v>
      </c>
    </row>
    <row r="2938" spans="1:6" ht="13.5" x14ac:dyDescent="0.25">
      <c r="A2938" s="42">
        <v>97607</v>
      </c>
      <c r="B2938" s="40" t="s">
        <v>5533</v>
      </c>
      <c r="C2938" s="40" t="s">
        <v>204</v>
      </c>
      <c r="D2938" s="40" t="s">
        <v>42</v>
      </c>
      <c r="E2938" s="41" t="s">
        <v>5534</v>
      </c>
      <c r="F2938" s="40" t="s">
        <v>44</v>
      </c>
    </row>
    <row r="2939" spans="1:6" ht="13.5" x14ac:dyDescent="0.25">
      <c r="A2939" s="42">
        <v>97608</v>
      </c>
      <c r="B2939" s="40" t="s">
        <v>5535</v>
      </c>
      <c r="C2939" s="40" t="s">
        <v>204</v>
      </c>
      <c r="D2939" s="40" t="s">
        <v>42</v>
      </c>
      <c r="E2939" s="41" t="s">
        <v>5536</v>
      </c>
      <c r="F2939" s="40" t="s">
        <v>44</v>
      </c>
    </row>
    <row r="2940" spans="1:6" ht="13.5" x14ac:dyDescent="0.25">
      <c r="A2940" s="40" t="s">
        <v>5537</v>
      </c>
      <c r="B2940" s="40" t="s">
        <v>5538</v>
      </c>
      <c r="C2940" s="40" t="s">
        <v>204</v>
      </c>
      <c r="D2940" s="40" t="s">
        <v>62</v>
      </c>
      <c r="E2940" s="41" t="s">
        <v>5539</v>
      </c>
      <c r="F2940" s="40" t="s">
        <v>44</v>
      </c>
    </row>
    <row r="2941" spans="1:6" ht="13.5" x14ac:dyDescent="0.25">
      <c r="A2941" s="40" t="s">
        <v>5540</v>
      </c>
      <c r="B2941" s="40" t="s">
        <v>5541</v>
      </c>
      <c r="C2941" s="40" t="s">
        <v>204</v>
      </c>
      <c r="D2941" s="40" t="s">
        <v>62</v>
      </c>
      <c r="E2941" s="41" t="s">
        <v>5542</v>
      </c>
      <c r="F2941" s="40" t="s">
        <v>44</v>
      </c>
    </row>
    <row r="2942" spans="1:6" ht="13.5" x14ac:dyDescent="0.25">
      <c r="A2942" s="40" t="s">
        <v>5543</v>
      </c>
      <c r="B2942" s="40" t="s">
        <v>5544</v>
      </c>
      <c r="C2942" s="40" t="s">
        <v>204</v>
      </c>
      <c r="D2942" s="40" t="s">
        <v>62</v>
      </c>
      <c r="E2942" s="41" t="s">
        <v>5545</v>
      </c>
      <c r="F2942" s="40" t="s">
        <v>44</v>
      </c>
    </row>
    <row r="2943" spans="1:6" ht="13.5" x14ac:dyDescent="0.25">
      <c r="A2943" s="40" t="s">
        <v>5546</v>
      </c>
      <c r="B2943" s="40" t="s">
        <v>5547</v>
      </c>
      <c r="C2943" s="40" t="s">
        <v>204</v>
      </c>
      <c r="D2943" s="40" t="s">
        <v>62</v>
      </c>
      <c r="E2943" s="41" t="s">
        <v>5548</v>
      </c>
      <c r="F2943" s="40" t="s">
        <v>44</v>
      </c>
    </row>
    <row r="2944" spans="1:6" ht="13.5" x14ac:dyDescent="0.25">
      <c r="A2944" s="40" t="s">
        <v>5549</v>
      </c>
      <c r="B2944" s="40" t="s">
        <v>5550</v>
      </c>
      <c r="C2944" s="40" t="s">
        <v>204</v>
      </c>
      <c r="D2944" s="40" t="s">
        <v>62</v>
      </c>
      <c r="E2944" s="41" t="s">
        <v>5551</v>
      </c>
      <c r="F2944" s="40" t="s">
        <v>44</v>
      </c>
    </row>
    <row r="2945" spans="1:6" ht="13.5" x14ac:dyDescent="0.25">
      <c r="A2945" s="40" t="s">
        <v>5552</v>
      </c>
      <c r="B2945" s="40" t="s">
        <v>5553</v>
      </c>
      <c r="C2945" s="40" t="s">
        <v>204</v>
      </c>
      <c r="D2945" s="40" t="s">
        <v>62</v>
      </c>
      <c r="E2945" s="41" t="s">
        <v>5554</v>
      </c>
      <c r="F2945" s="40" t="s">
        <v>44</v>
      </c>
    </row>
    <row r="2946" spans="1:6" ht="13.5" x14ac:dyDescent="0.25">
      <c r="A2946" s="40" t="s">
        <v>5555</v>
      </c>
      <c r="B2946" s="40" t="s">
        <v>5556</v>
      </c>
      <c r="C2946" s="40" t="s">
        <v>204</v>
      </c>
      <c r="D2946" s="40" t="s">
        <v>62</v>
      </c>
      <c r="E2946" s="41" t="s">
        <v>5557</v>
      </c>
      <c r="F2946" s="40" t="s">
        <v>44</v>
      </c>
    </row>
    <row r="2947" spans="1:6" ht="13.5" x14ac:dyDescent="0.25">
      <c r="A2947" s="40" t="s">
        <v>5558</v>
      </c>
      <c r="B2947" s="40" t="s">
        <v>5559</v>
      </c>
      <c r="C2947" s="40" t="s">
        <v>204</v>
      </c>
      <c r="D2947" s="40" t="s">
        <v>62</v>
      </c>
      <c r="E2947" s="41" t="s">
        <v>5560</v>
      </c>
      <c r="F2947" s="40" t="s">
        <v>44</v>
      </c>
    </row>
    <row r="2948" spans="1:6" ht="13.5" x14ac:dyDescent="0.25">
      <c r="A2948" s="40" t="s">
        <v>5561</v>
      </c>
      <c r="B2948" s="40" t="s">
        <v>5562</v>
      </c>
      <c r="C2948" s="40" t="s">
        <v>204</v>
      </c>
      <c r="D2948" s="40" t="s">
        <v>62</v>
      </c>
      <c r="E2948" s="41" t="s">
        <v>5563</v>
      </c>
      <c r="F2948" s="40" t="s">
        <v>44</v>
      </c>
    </row>
    <row r="2949" spans="1:6" ht="13.5" x14ac:dyDescent="0.25">
      <c r="A2949" s="40" t="s">
        <v>5564</v>
      </c>
      <c r="B2949" s="40" t="s">
        <v>5565</v>
      </c>
      <c r="C2949" s="40" t="s">
        <v>204</v>
      </c>
      <c r="D2949" s="40" t="s">
        <v>62</v>
      </c>
      <c r="E2949" s="41" t="s">
        <v>5566</v>
      </c>
      <c r="F2949" s="40" t="s">
        <v>44</v>
      </c>
    </row>
    <row r="2950" spans="1:6" ht="13.5" x14ac:dyDescent="0.25">
      <c r="A2950" s="42">
        <v>93128</v>
      </c>
      <c r="B2950" s="40" t="s">
        <v>5567</v>
      </c>
      <c r="C2950" s="40" t="s">
        <v>204</v>
      </c>
      <c r="D2950" s="40" t="s">
        <v>42</v>
      </c>
      <c r="E2950" s="41" t="s">
        <v>5568</v>
      </c>
      <c r="F2950" s="40" t="s">
        <v>44</v>
      </c>
    </row>
    <row r="2951" spans="1:6" ht="13.5" x14ac:dyDescent="0.25">
      <c r="A2951" s="42">
        <v>93137</v>
      </c>
      <c r="B2951" s="40" t="s">
        <v>5569</v>
      </c>
      <c r="C2951" s="40" t="s">
        <v>204</v>
      </c>
      <c r="D2951" s="40" t="s">
        <v>42</v>
      </c>
      <c r="E2951" s="41" t="s">
        <v>5570</v>
      </c>
      <c r="F2951" s="40" t="s">
        <v>44</v>
      </c>
    </row>
    <row r="2952" spans="1:6" ht="13.5" x14ac:dyDescent="0.25">
      <c r="A2952" s="42">
        <v>93138</v>
      </c>
      <c r="B2952" s="40" t="s">
        <v>5571</v>
      </c>
      <c r="C2952" s="40" t="s">
        <v>204</v>
      </c>
      <c r="D2952" s="40" t="s">
        <v>42</v>
      </c>
      <c r="E2952" s="41" t="s">
        <v>5572</v>
      </c>
      <c r="F2952" s="40" t="s">
        <v>44</v>
      </c>
    </row>
    <row r="2953" spans="1:6" ht="13.5" x14ac:dyDescent="0.25">
      <c r="A2953" s="42">
        <v>93139</v>
      </c>
      <c r="B2953" s="40" t="s">
        <v>5573</v>
      </c>
      <c r="C2953" s="40" t="s">
        <v>204</v>
      </c>
      <c r="D2953" s="40" t="s">
        <v>42</v>
      </c>
      <c r="E2953" s="41" t="s">
        <v>5574</v>
      </c>
      <c r="F2953" s="40" t="s">
        <v>44</v>
      </c>
    </row>
    <row r="2954" spans="1:6" ht="13.5" x14ac:dyDescent="0.25">
      <c r="A2954" s="42">
        <v>93140</v>
      </c>
      <c r="B2954" s="40" t="s">
        <v>5575</v>
      </c>
      <c r="C2954" s="40" t="s">
        <v>204</v>
      </c>
      <c r="D2954" s="40" t="s">
        <v>42</v>
      </c>
      <c r="E2954" s="41" t="s">
        <v>5576</v>
      </c>
      <c r="F2954" s="40" t="s">
        <v>44</v>
      </c>
    </row>
    <row r="2955" spans="1:6" ht="13.5" x14ac:dyDescent="0.25">
      <c r="A2955" s="42">
        <v>93141</v>
      </c>
      <c r="B2955" s="40" t="s">
        <v>5577</v>
      </c>
      <c r="C2955" s="40" t="s">
        <v>204</v>
      </c>
      <c r="D2955" s="40" t="s">
        <v>42</v>
      </c>
      <c r="E2955" s="41" t="s">
        <v>4463</v>
      </c>
      <c r="F2955" s="40" t="s">
        <v>44</v>
      </c>
    </row>
    <row r="2956" spans="1:6" ht="13.5" x14ac:dyDescent="0.25">
      <c r="A2956" s="42">
        <v>93142</v>
      </c>
      <c r="B2956" s="40" t="s">
        <v>5578</v>
      </c>
      <c r="C2956" s="40" t="s">
        <v>204</v>
      </c>
      <c r="D2956" s="40" t="s">
        <v>42</v>
      </c>
      <c r="E2956" s="41" t="s">
        <v>5579</v>
      </c>
      <c r="F2956" s="40" t="s">
        <v>44</v>
      </c>
    </row>
    <row r="2957" spans="1:6" ht="13.5" x14ac:dyDescent="0.25">
      <c r="A2957" s="42">
        <v>93143</v>
      </c>
      <c r="B2957" s="40" t="s">
        <v>5580</v>
      </c>
      <c r="C2957" s="40" t="s">
        <v>204</v>
      </c>
      <c r="D2957" s="40" t="s">
        <v>42</v>
      </c>
      <c r="E2957" s="41" t="s">
        <v>5581</v>
      </c>
      <c r="F2957" s="40" t="s">
        <v>44</v>
      </c>
    </row>
    <row r="2958" spans="1:6" ht="13.5" x14ac:dyDescent="0.25">
      <c r="A2958" s="42">
        <v>93144</v>
      </c>
      <c r="B2958" s="40" t="s">
        <v>5582</v>
      </c>
      <c r="C2958" s="40" t="s">
        <v>204</v>
      </c>
      <c r="D2958" s="40" t="s">
        <v>42</v>
      </c>
      <c r="E2958" s="41" t="s">
        <v>5583</v>
      </c>
      <c r="F2958" s="40" t="s">
        <v>44</v>
      </c>
    </row>
    <row r="2959" spans="1:6" ht="13.5" x14ac:dyDescent="0.25">
      <c r="A2959" s="42">
        <v>93145</v>
      </c>
      <c r="B2959" s="40" t="s">
        <v>5584</v>
      </c>
      <c r="C2959" s="40" t="s">
        <v>204</v>
      </c>
      <c r="D2959" s="40" t="s">
        <v>42</v>
      </c>
      <c r="E2959" s="41" t="s">
        <v>5585</v>
      </c>
      <c r="F2959" s="40" t="s">
        <v>44</v>
      </c>
    </row>
    <row r="2960" spans="1:6" ht="13.5" x14ac:dyDescent="0.25">
      <c r="A2960" s="42">
        <v>93146</v>
      </c>
      <c r="B2960" s="40" t="s">
        <v>5586</v>
      </c>
      <c r="C2960" s="40" t="s">
        <v>204</v>
      </c>
      <c r="D2960" s="40" t="s">
        <v>42</v>
      </c>
      <c r="E2960" s="41" t="s">
        <v>5587</v>
      </c>
      <c r="F2960" s="40" t="s">
        <v>44</v>
      </c>
    </row>
    <row r="2961" spans="1:6" ht="13.5" x14ac:dyDescent="0.25">
      <c r="A2961" s="42">
        <v>93147</v>
      </c>
      <c r="B2961" s="40" t="s">
        <v>5588</v>
      </c>
      <c r="C2961" s="40" t="s">
        <v>204</v>
      </c>
      <c r="D2961" s="40" t="s">
        <v>42</v>
      </c>
      <c r="E2961" s="41" t="s">
        <v>5589</v>
      </c>
      <c r="F2961" s="40" t="s">
        <v>44</v>
      </c>
    </row>
    <row r="2962" spans="1:6" ht="13.5" x14ac:dyDescent="0.25">
      <c r="A2962" s="42">
        <v>96971</v>
      </c>
      <c r="B2962" s="40" t="s">
        <v>5590</v>
      </c>
      <c r="C2962" s="40" t="s">
        <v>41</v>
      </c>
      <c r="D2962" s="40" t="s">
        <v>62</v>
      </c>
      <c r="E2962" s="41" t="s">
        <v>5591</v>
      </c>
      <c r="F2962" s="40" t="s">
        <v>44</v>
      </c>
    </row>
    <row r="2963" spans="1:6" ht="13.5" x14ac:dyDescent="0.25">
      <c r="A2963" s="42">
        <v>96972</v>
      </c>
      <c r="B2963" s="40" t="s">
        <v>5592</v>
      </c>
      <c r="C2963" s="40" t="s">
        <v>41</v>
      </c>
      <c r="D2963" s="40" t="s">
        <v>62</v>
      </c>
      <c r="E2963" s="41" t="s">
        <v>5593</v>
      </c>
      <c r="F2963" s="40" t="s">
        <v>44</v>
      </c>
    </row>
    <row r="2964" spans="1:6" ht="13.5" x14ac:dyDescent="0.25">
      <c r="A2964" s="42">
        <v>96973</v>
      </c>
      <c r="B2964" s="40" t="s">
        <v>5594</v>
      </c>
      <c r="C2964" s="40" t="s">
        <v>41</v>
      </c>
      <c r="D2964" s="40" t="s">
        <v>62</v>
      </c>
      <c r="E2964" s="41" t="s">
        <v>5595</v>
      </c>
      <c r="F2964" s="40" t="s">
        <v>44</v>
      </c>
    </row>
    <row r="2965" spans="1:6" ht="13.5" x14ac:dyDescent="0.25">
      <c r="A2965" s="42">
        <v>96974</v>
      </c>
      <c r="B2965" s="40" t="s">
        <v>5596</v>
      </c>
      <c r="C2965" s="40" t="s">
        <v>41</v>
      </c>
      <c r="D2965" s="40" t="s">
        <v>62</v>
      </c>
      <c r="E2965" s="41" t="s">
        <v>5597</v>
      </c>
      <c r="F2965" s="40" t="s">
        <v>44</v>
      </c>
    </row>
    <row r="2966" spans="1:6" ht="13.5" x14ac:dyDescent="0.25">
      <c r="A2966" s="42">
        <v>96975</v>
      </c>
      <c r="B2966" s="40" t="s">
        <v>5598</v>
      </c>
      <c r="C2966" s="40" t="s">
        <v>41</v>
      </c>
      <c r="D2966" s="40" t="s">
        <v>62</v>
      </c>
      <c r="E2966" s="41" t="s">
        <v>5599</v>
      </c>
      <c r="F2966" s="40" t="s">
        <v>44</v>
      </c>
    </row>
    <row r="2967" spans="1:6" ht="13.5" x14ac:dyDescent="0.25">
      <c r="A2967" s="42">
        <v>96976</v>
      </c>
      <c r="B2967" s="40" t="s">
        <v>5600</v>
      </c>
      <c r="C2967" s="40" t="s">
        <v>41</v>
      </c>
      <c r="D2967" s="40" t="s">
        <v>62</v>
      </c>
      <c r="E2967" s="41" t="s">
        <v>4431</v>
      </c>
      <c r="F2967" s="40" t="s">
        <v>44</v>
      </c>
    </row>
    <row r="2968" spans="1:6" ht="13.5" x14ac:dyDescent="0.25">
      <c r="A2968" s="42">
        <v>96977</v>
      </c>
      <c r="B2968" s="40" t="s">
        <v>5601</v>
      </c>
      <c r="C2968" s="40" t="s">
        <v>41</v>
      </c>
      <c r="D2968" s="40" t="s">
        <v>42</v>
      </c>
      <c r="E2968" s="41" t="s">
        <v>5602</v>
      </c>
      <c r="F2968" s="40" t="s">
        <v>44</v>
      </c>
    </row>
    <row r="2969" spans="1:6" ht="13.5" x14ac:dyDescent="0.25">
      <c r="A2969" s="42">
        <v>96978</v>
      </c>
      <c r="B2969" s="40" t="s">
        <v>5603</v>
      </c>
      <c r="C2969" s="40" t="s">
        <v>41</v>
      </c>
      <c r="D2969" s="40" t="s">
        <v>42</v>
      </c>
      <c r="E2969" s="41" t="s">
        <v>5604</v>
      </c>
      <c r="F2969" s="40" t="s">
        <v>44</v>
      </c>
    </row>
    <row r="2970" spans="1:6" ht="13.5" x14ac:dyDescent="0.25">
      <c r="A2970" s="42">
        <v>96979</v>
      </c>
      <c r="B2970" s="40" t="s">
        <v>5605</v>
      </c>
      <c r="C2970" s="40" t="s">
        <v>41</v>
      </c>
      <c r="D2970" s="40" t="s">
        <v>42</v>
      </c>
      <c r="E2970" s="41" t="s">
        <v>5606</v>
      </c>
      <c r="F2970" s="40" t="s">
        <v>44</v>
      </c>
    </row>
    <row r="2971" spans="1:6" ht="13.5" x14ac:dyDescent="0.25">
      <c r="A2971" s="42">
        <v>96984</v>
      </c>
      <c r="B2971" s="40" t="s">
        <v>5607</v>
      </c>
      <c r="C2971" s="40" t="s">
        <v>204</v>
      </c>
      <c r="D2971" s="40" t="s">
        <v>42</v>
      </c>
      <c r="E2971" s="41" t="s">
        <v>5608</v>
      </c>
      <c r="F2971" s="40" t="s">
        <v>44</v>
      </c>
    </row>
    <row r="2972" spans="1:6" ht="13.5" x14ac:dyDescent="0.25">
      <c r="A2972" s="42">
        <v>96985</v>
      </c>
      <c r="B2972" s="40" t="s">
        <v>5609</v>
      </c>
      <c r="C2972" s="40" t="s">
        <v>204</v>
      </c>
      <c r="D2972" s="40" t="s">
        <v>42</v>
      </c>
      <c r="E2972" s="41" t="s">
        <v>5610</v>
      </c>
      <c r="F2972" s="40" t="s">
        <v>44</v>
      </c>
    </row>
    <row r="2973" spans="1:6" ht="13.5" x14ac:dyDescent="0.25">
      <c r="A2973" s="42">
        <v>96986</v>
      </c>
      <c r="B2973" s="40" t="s">
        <v>5611</v>
      </c>
      <c r="C2973" s="40" t="s">
        <v>204</v>
      </c>
      <c r="D2973" s="40" t="s">
        <v>42</v>
      </c>
      <c r="E2973" s="41" t="s">
        <v>5612</v>
      </c>
      <c r="F2973" s="40" t="s">
        <v>44</v>
      </c>
    </row>
    <row r="2974" spans="1:6" ht="13.5" x14ac:dyDescent="0.25">
      <c r="A2974" s="42">
        <v>96987</v>
      </c>
      <c r="B2974" s="40" t="s">
        <v>5613</v>
      </c>
      <c r="C2974" s="40" t="s">
        <v>204</v>
      </c>
      <c r="D2974" s="40" t="s">
        <v>42</v>
      </c>
      <c r="E2974" s="41" t="s">
        <v>5614</v>
      </c>
      <c r="F2974" s="40" t="s">
        <v>44</v>
      </c>
    </row>
    <row r="2975" spans="1:6" ht="13.5" x14ac:dyDescent="0.25">
      <c r="A2975" s="42">
        <v>96988</v>
      </c>
      <c r="B2975" s="40" t="s">
        <v>5615</v>
      </c>
      <c r="C2975" s="40" t="s">
        <v>204</v>
      </c>
      <c r="D2975" s="40" t="s">
        <v>42</v>
      </c>
      <c r="E2975" s="41" t="s">
        <v>5616</v>
      </c>
      <c r="F2975" s="40" t="s">
        <v>44</v>
      </c>
    </row>
    <row r="2976" spans="1:6" ht="13.5" x14ac:dyDescent="0.25">
      <c r="A2976" s="42">
        <v>96989</v>
      </c>
      <c r="B2976" s="40" t="s">
        <v>5617</v>
      </c>
      <c r="C2976" s="40" t="s">
        <v>204</v>
      </c>
      <c r="D2976" s="40" t="s">
        <v>42</v>
      </c>
      <c r="E2976" s="41" t="s">
        <v>5618</v>
      </c>
      <c r="F2976" s="40" t="s">
        <v>44</v>
      </c>
    </row>
    <row r="2977" spans="1:6" ht="13.5" x14ac:dyDescent="0.25">
      <c r="A2977" s="42">
        <v>98463</v>
      </c>
      <c r="B2977" s="40" t="s">
        <v>5619</v>
      </c>
      <c r="C2977" s="40" t="s">
        <v>204</v>
      </c>
      <c r="D2977" s="40" t="s">
        <v>62</v>
      </c>
      <c r="E2977" s="41" t="s">
        <v>5620</v>
      </c>
      <c r="F2977" s="40" t="s">
        <v>44</v>
      </c>
    </row>
    <row r="2978" spans="1:6" ht="13.5" x14ac:dyDescent="0.25">
      <c r="A2978" s="42">
        <v>88547</v>
      </c>
      <c r="B2978" s="40" t="s">
        <v>5621</v>
      </c>
      <c r="C2978" s="40" t="s">
        <v>204</v>
      </c>
      <c r="D2978" s="40" t="s">
        <v>62</v>
      </c>
      <c r="E2978" s="41" t="s">
        <v>5622</v>
      </c>
      <c r="F2978" s="40" t="s">
        <v>44</v>
      </c>
    </row>
    <row r="2979" spans="1:6" ht="13.5" x14ac:dyDescent="0.25">
      <c r="A2979" s="42">
        <v>72283</v>
      </c>
      <c r="B2979" s="40" t="s">
        <v>5623</v>
      </c>
      <c r="C2979" s="40" t="s">
        <v>204</v>
      </c>
      <c r="D2979" s="40" t="s">
        <v>42</v>
      </c>
      <c r="E2979" s="41" t="s">
        <v>5624</v>
      </c>
      <c r="F2979" s="40" t="s">
        <v>44</v>
      </c>
    </row>
    <row r="2980" spans="1:6" ht="13.5" x14ac:dyDescent="0.25">
      <c r="A2980" s="42">
        <v>72287</v>
      </c>
      <c r="B2980" s="40" t="s">
        <v>5625</v>
      </c>
      <c r="C2980" s="40" t="s">
        <v>204</v>
      </c>
      <c r="D2980" s="40" t="s">
        <v>42</v>
      </c>
      <c r="E2980" s="41" t="s">
        <v>5626</v>
      </c>
      <c r="F2980" s="40" t="s">
        <v>44</v>
      </c>
    </row>
    <row r="2981" spans="1:6" ht="13.5" x14ac:dyDescent="0.25">
      <c r="A2981" s="42">
        <v>72288</v>
      </c>
      <c r="B2981" s="40" t="s">
        <v>5627</v>
      </c>
      <c r="C2981" s="40" t="s">
        <v>204</v>
      </c>
      <c r="D2981" s="40" t="s">
        <v>42</v>
      </c>
      <c r="E2981" s="41" t="s">
        <v>5628</v>
      </c>
      <c r="F2981" s="40" t="s">
        <v>44</v>
      </c>
    </row>
    <row r="2982" spans="1:6" ht="13.5" x14ac:dyDescent="0.25">
      <c r="A2982" s="42">
        <v>72553</v>
      </c>
      <c r="B2982" s="40" t="s">
        <v>5629</v>
      </c>
      <c r="C2982" s="40" t="s">
        <v>204</v>
      </c>
      <c r="D2982" s="40" t="s">
        <v>62</v>
      </c>
      <c r="E2982" s="41" t="s">
        <v>5630</v>
      </c>
      <c r="F2982" s="40" t="s">
        <v>44</v>
      </c>
    </row>
    <row r="2983" spans="1:6" ht="13.5" x14ac:dyDescent="0.25">
      <c r="A2983" s="42">
        <v>72554</v>
      </c>
      <c r="B2983" s="40" t="s">
        <v>5631</v>
      </c>
      <c r="C2983" s="40" t="s">
        <v>204</v>
      </c>
      <c r="D2983" s="40" t="s">
        <v>62</v>
      </c>
      <c r="E2983" s="41" t="s">
        <v>5632</v>
      </c>
      <c r="F2983" s="40" t="s">
        <v>44</v>
      </c>
    </row>
    <row r="2984" spans="1:6" ht="13.5" x14ac:dyDescent="0.25">
      <c r="A2984" s="40" t="s">
        <v>5633</v>
      </c>
      <c r="B2984" s="40" t="s">
        <v>5634</v>
      </c>
      <c r="C2984" s="40" t="s">
        <v>204</v>
      </c>
      <c r="D2984" s="40" t="s">
        <v>42</v>
      </c>
      <c r="E2984" s="41" t="s">
        <v>5635</v>
      </c>
      <c r="F2984" s="40" t="s">
        <v>44</v>
      </c>
    </row>
    <row r="2985" spans="1:6" ht="13.5" x14ac:dyDescent="0.25">
      <c r="A2985" s="40" t="s">
        <v>5636</v>
      </c>
      <c r="B2985" s="40" t="s">
        <v>5637</v>
      </c>
      <c r="C2985" s="40" t="s">
        <v>204</v>
      </c>
      <c r="D2985" s="40" t="s">
        <v>42</v>
      </c>
      <c r="E2985" s="41" t="s">
        <v>5638</v>
      </c>
      <c r="F2985" s="40" t="s">
        <v>44</v>
      </c>
    </row>
    <row r="2986" spans="1:6" ht="13.5" x14ac:dyDescent="0.25">
      <c r="A2986" s="42">
        <v>83633</v>
      </c>
      <c r="B2986" s="40" t="s">
        <v>5639</v>
      </c>
      <c r="C2986" s="40" t="s">
        <v>204</v>
      </c>
      <c r="D2986" s="40" t="s">
        <v>62</v>
      </c>
      <c r="E2986" s="41" t="s">
        <v>5640</v>
      </c>
      <c r="F2986" s="40" t="s">
        <v>44</v>
      </c>
    </row>
    <row r="2987" spans="1:6" ht="13.5" x14ac:dyDescent="0.25">
      <c r="A2987" s="42">
        <v>83634</v>
      </c>
      <c r="B2987" s="40" t="s">
        <v>5641</v>
      </c>
      <c r="C2987" s="40" t="s">
        <v>204</v>
      </c>
      <c r="D2987" s="40" t="s">
        <v>42</v>
      </c>
      <c r="E2987" s="41" t="s">
        <v>5642</v>
      </c>
      <c r="F2987" s="40" t="s">
        <v>44</v>
      </c>
    </row>
    <row r="2988" spans="1:6" ht="13.5" x14ac:dyDescent="0.25">
      <c r="A2988" s="42">
        <v>83635</v>
      </c>
      <c r="B2988" s="40" t="s">
        <v>5643</v>
      </c>
      <c r="C2988" s="40" t="s">
        <v>204</v>
      </c>
      <c r="D2988" s="40" t="s">
        <v>631</v>
      </c>
      <c r="E2988" s="41" t="s">
        <v>5644</v>
      </c>
      <c r="F2988" s="40" t="s">
        <v>44</v>
      </c>
    </row>
    <row r="2989" spans="1:6" ht="13.5" x14ac:dyDescent="0.25">
      <c r="A2989" s="42">
        <v>96765</v>
      </c>
      <c r="B2989" s="40" t="s">
        <v>5645</v>
      </c>
      <c r="C2989" s="40" t="s">
        <v>204</v>
      </c>
      <c r="D2989" s="40" t="s">
        <v>62</v>
      </c>
      <c r="E2989" s="41" t="s">
        <v>5646</v>
      </c>
      <c r="F2989" s="40" t="s">
        <v>44</v>
      </c>
    </row>
    <row r="2990" spans="1:6" ht="13.5" x14ac:dyDescent="0.25">
      <c r="A2990" s="40" t="s">
        <v>5647</v>
      </c>
      <c r="B2990" s="40" t="s">
        <v>5648</v>
      </c>
      <c r="C2990" s="40" t="s">
        <v>204</v>
      </c>
      <c r="D2990" s="40" t="s">
        <v>62</v>
      </c>
      <c r="E2990" s="41" t="s">
        <v>5649</v>
      </c>
      <c r="F2990" s="40" t="s">
        <v>44</v>
      </c>
    </row>
    <row r="2991" spans="1:6" ht="13.5" x14ac:dyDescent="0.25">
      <c r="A2991" s="40" t="s">
        <v>5650</v>
      </c>
      <c r="B2991" s="40" t="s">
        <v>5651</v>
      </c>
      <c r="C2991" s="40" t="s">
        <v>204</v>
      </c>
      <c r="D2991" s="40" t="s">
        <v>62</v>
      </c>
      <c r="E2991" s="41" t="s">
        <v>5652</v>
      </c>
      <c r="F2991" s="40" t="s">
        <v>44</v>
      </c>
    </row>
    <row r="2992" spans="1:6" ht="13.5" x14ac:dyDescent="0.25">
      <c r="A2992" s="40" t="s">
        <v>5653</v>
      </c>
      <c r="B2992" s="40" t="s">
        <v>5654</v>
      </c>
      <c r="C2992" s="40" t="s">
        <v>204</v>
      </c>
      <c r="D2992" s="40" t="s">
        <v>62</v>
      </c>
      <c r="E2992" s="41" t="s">
        <v>5655</v>
      </c>
      <c r="F2992" s="40" t="s">
        <v>44</v>
      </c>
    </row>
    <row r="2993" spans="1:6" ht="13.5" x14ac:dyDescent="0.25">
      <c r="A2993" s="42">
        <v>84796</v>
      </c>
      <c r="B2993" s="40" t="s">
        <v>5656</v>
      </c>
      <c r="C2993" s="40" t="s">
        <v>204</v>
      </c>
      <c r="D2993" s="40" t="s">
        <v>62</v>
      </c>
      <c r="E2993" s="41" t="s">
        <v>5657</v>
      </c>
      <c r="F2993" s="40" t="s">
        <v>44</v>
      </c>
    </row>
    <row r="2994" spans="1:6" ht="13.5" x14ac:dyDescent="0.25">
      <c r="A2994" s="42">
        <v>84798</v>
      </c>
      <c r="B2994" s="40" t="s">
        <v>5658</v>
      </c>
      <c r="C2994" s="40" t="s">
        <v>204</v>
      </c>
      <c r="D2994" s="40" t="s">
        <v>62</v>
      </c>
      <c r="E2994" s="41" t="s">
        <v>5659</v>
      </c>
      <c r="F2994" s="40" t="s">
        <v>44</v>
      </c>
    </row>
    <row r="2995" spans="1:6" ht="13.5" x14ac:dyDescent="0.25">
      <c r="A2995" s="42">
        <v>98261</v>
      </c>
      <c r="B2995" s="40" t="s">
        <v>5660</v>
      </c>
      <c r="C2995" s="40" t="s">
        <v>41</v>
      </c>
      <c r="D2995" s="40" t="s">
        <v>42</v>
      </c>
      <c r="E2995" s="41" t="s">
        <v>5661</v>
      </c>
      <c r="F2995" s="40" t="s">
        <v>44</v>
      </c>
    </row>
    <row r="2996" spans="1:6" ht="13.5" x14ac:dyDescent="0.25">
      <c r="A2996" s="42">
        <v>98262</v>
      </c>
      <c r="B2996" s="40" t="s">
        <v>5662</v>
      </c>
      <c r="C2996" s="40" t="s">
        <v>41</v>
      </c>
      <c r="D2996" s="40" t="s">
        <v>42</v>
      </c>
      <c r="E2996" s="41" t="s">
        <v>5663</v>
      </c>
      <c r="F2996" s="40" t="s">
        <v>44</v>
      </c>
    </row>
    <row r="2997" spans="1:6" ht="13.5" x14ac:dyDescent="0.25">
      <c r="A2997" s="42">
        <v>98263</v>
      </c>
      <c r="B2997" s="40" t="s">
        <v>5664</v>
      </c>
      <c r="C2997" s="40" t="s">
        <v>41</v>
      </c>
      <c r="D2997" s="40" t="s">
        <v>42</v>
      </c>
      <c r="E2997" s="41" t="s">
        <v>5665</v>
      </c>
      <c r="F2997" s="40" t="s">
        <v>44</v>
      </c>
    </row>
    <row r="2998" spans="1:6" ht="13.5" x14ac:dyDescent="0.25">
      <c r="A2998" s="42">
        <v>98264</v>
      </c>
      <c r="B2998" s="40" t="s">
        <v>5666</v>
      </c>
      <c r="C2998" s="40" t="s">
        <v>41</v>
      </c>
      <c r="D2998" s="40" t="s">
        <v>42</v>
      </c>
      <c r="E2998" s="41" t="s">
        <v>1026</v>
      </c>
      <c r="F2998" s="40" t="s">
        <v>44</v>
      </c>
    </row>
    <row r="2999" spans="1:6" ht="13.5" x14ac:dyDescent="0.25">
      <c r="A2999" s="42">
        <v>98265</v>
      </c>
      <c r="B2999" s="40" t="s">
        <v>5667</v>
      </c>
      <c r="C2999" s="40" t="s">
        <v>41</v>
      </c>
      <c r="D2999" s="40" t="s">
        <v>42</v>
      </c>
      <c r="E2999" s="41" t="s">
        <v>5668</v>
      </c>
      <c r="F2999" s="40" t="s">
        <v>44</v>
      </c>
    </row>
    <row r="3000" spans="1:6" ht="13.5" x14ac:dyDescent="0.25">
      <c r="A3000" s="42">
        <v>98266</v>
      </c>
      <c r="B3000" s="40" t="s">
        <v>5669</v>
      </c>
      <c r="C3000" s="40" t="s">
        <v>41</v>
      </c>
      <c r="D3000" s="40" t="s">
        <v>42</v>
      </c>
      <c r="E3000" s="41" t="s">
        <v>1658</v>
      </c>
      <c r="F3000" s="40" t="s">
        <v>44</v>
      </c>
    </row>
    <row r="3001" spans="1:6" ht="13.5" x14ac:dyDescent="0.25">
      <c r="A3001" s="42">
        <v>98267</v>
      </c>
      <c r="B3001" s="40" t="s">
        <v>5670</v>
      </c>
      <c r="C3001" s="40" t="s">
        <v>41</v>
      </c>
      <c r="D3001" s="40" t="s">
        <v>42</v>
      </c>
      <c r="E3001" s="41" t="s">
        <v>2658</v>
      </c>
      <c r="F3001" s="40" t="s">
        <v>44</v>
      </c>
    </row>
    <row r="3002" spans="1:6" ht="13.5" x14ac:dyDescent="0.25">
      <c r="A3002" s="42">
        <v>98268</v>
      </c>
      <c r="B3002" s="40" t="s">
        <v>5671</v>
      </c>
      <c r="C3002" s="40" t="s">
        <v>41</v>
      </c>
      <c r="D3002" s="40" t="s">
        <v>42</v>
      </c>
      <c r="E3002" s="41" t="s">
        <v>5672</v>
      </c>
      <c r="F3002" s="40" t="s">
        <v>44</v>
      </c>
    </row>
    <row r="3003" spans="1:6" ht="13.5" x14ac:dyDescent="0.25">
      <c r="A3003" s="42">
        <v>98269</v>
      </c>
      <c r="B3003" s="40" t="s">
        <v>5673</v>
      </c>
      <c r="C3003" s="40" t="s">
        <v>41</v>
      </c>
      <c r="D3003" s="40" t="s">
        <v>42</v>
      </c>
      <c r="E3003" s="41" t="s">
        <v>5674</v>
      </c>
      <c r="F3003" s="40" t="s">
        <v>44</v>
      </c>
    </row>
    <row r="3004" spans="1:6" ht="13.5" x14ac:dyDescent="0.25">
      <c r="A3004" s="42">
        <v>98270</v>
      </c>
      <c r="B3004" s="40" t="s">
        <v>5675</v>
      </c>
      <c r="C3004" s="40" t="s">
        <v>41</v>
      </c>
      <c r="D3004" s="40" t="s">
        <v>42</v>
      </c>
      <c r="E3004" s="41" t="s">
        <v>2246</v>
      </c>
      <c r="F3004" s="40" t="s">
        <v>44</v>
      </c>
    </row>
    <row r="3005" spans="1:6" ht="13.5" x14ac:dyDescent="0.25">
      <c r="A3005" s="42">
        <v>98271</v>
      </c>
      <c r="B3005" s="40" t="s">
        <v>5676</v>
      </c>
      <c r="C3005" s="40" t="s">
        <v>41</v>
      </c>
      <c r="D3005" s="40" t="s">
        <v>42</v>
      </c>
      <c r="E3005" s="41" t="s">
        <v>2310</v>
      </c>
      <c r="F3005" s="40" t="s">
        <v>44</v>
      </c>
    </row>
    <row r="3006" spans="1:6" ht="13.5" x14ac:dyDescent="0.25">
      <c r="A3006" s="42">
        <v>98272</v>
      </c>
      <c r="B3006" s="40" t="s">
        <v>5677</v>
      </c>
      <c r="C3006" s="40" t="s">
        <v>41</v>
      </c>
      <c r="D3006" s="40" t="s">
        <v>42</v>
      </c>
      <c r="E3006" s="41" t="s">
        <v>5678</v>
      </c>
      <c r="F3006" s="40" t="s">
        <v>44</v>
      </c>
    </row>
    <row r="3007" spans="1:6" ht="13.5" x14ac:dyDescent="0.25">
      <c r="A3007" s="42">
        <v>98273</v>
      </c>
      <c r="B3007" s="40" t="s">
        <v>5679</v>
      </c>
      <c r="C3007" s="40" t="s">
        <v>41</v>
      </c>
      <c r="D3007" s="40" t="s">
        <v>42</v>
      </c>
      <c r="E3007" s="41" t="s">
        <v>1468</v>
      </c>
      <c r="F3007" s="40" t="s">
        <v>44</v>
      </c>
    </row>
    <row r="3008" spans="1:6" ht="13.5" x14ac:dyDescent="0.25">
      <c r="A3008" s="42">
        <v>98274</v>
      </c>
      <c r="B3008" s="40" t="s">
        <v>5680</v>
      </c>
      <c r="C3008" s="40" t="s">
        <v>41</v>
      </c>
      <c r="D3008" s="40" t="s">
        <v>42</v>
      </c>
      <c r="E3008" s="41" t="s">
        <v>227</v>
      </c>
      <c r="F3008" s="40" t="s">
        <v>44</v>
      </c>
    </row>
    <row r="3009" spans="1:6" ht="13.5" x14ac:dyDescent="0.25">
      <c r="A3009" s="42">
        <v>98275</v>
      </c>
      <c r="B3009" s="40" t="s">
        <v>5681</v>
      </c>
      <c r="C3009" s="40" t="s">
        <v>41</v>
      </c>
      <c r="D3009" s="40" t="s">
        <v>42</v>
      </c>
      <c r="E3009" s="41" t="s">
        <v>986</v>
      </c>
      <c r="F3009" s="40" t="s">
        <v>44</v>
      </c>
    </row>
    <row r="3010" spans="1:6" ht="13.5" x14ac:dyDescent="0.25">
      <c r="A3010" s="42">
        <v>98276</v>
      </c>
      <c r="B3010" s="40" t="s">
        <v>5682</v>
      </c>
      <c r="C3010" s="40" t="s">
        <v>41</v>
      </c>
      <c r="D3010" s="40" t="s">
        <v>42</v>
      </c>
      <c r="E3010" s="41" t="s">
        <v>5683</v>
      </c>
      <c r="F3010" s="40" t="s">
        <v>44</v>
      </c>
    </row>
    <row r="3011" spans="1:6" ht="13.5" x14ac:dyDescent="0.25">
      <c r="A3011" s="42">
        <v>98277</v>
      </c>
      <c r="B3011" s="40" t="s">
        <v>5684</v>
      </c>
      <c r="C3011" s="40" t="s">
        <v>41</v>
      </c>
      <c r="D3011" s="40" t="s">
        <v>42</v>
      </c>
      <c r="E3011" s="41" t="s">
        <v>1357</v>
      </c>
      <c r="F3011" s="40" t="s">
        <v>44</v>
      </c>
    </row>
    <row r="3012" spans="1:6" ht="13.5" x14ac:dyDescent="0.25">
      <c r="A3012" s="42">
        <v>98278</v>
      </c>
      <c r="B3012" s="40" t="s">
        <v>5685</v>
      </c>
      <c r="C3012" s="40" t="s">
        <v>41</v>
      </c>
      <c r="D3012" s="40" t="s">
        <v>42</v>
      </c>
      <c r="E3012" s="41" t="s">
        <v>5686</v>
      </c>
      <c r="F3012" s="40" t="s">
        <v>44</v>
      </c>
    </row>
    <row r="3013" spans="1:6" ht="13.5" x14ac:dyDescent="0.25">
      <c r="A3013" s="42">
        <v>98279</v>
      </c>
      <c r="B3013" s="40" t="s">
        <v>5687</v>
      </c>
      <c r="C3013" s="40" t="s">
        <v>41</v>
      </c>
      <c r="D3013" s="40" t="s">
        <v>42</v>
      </c>
      <c r="E3013" s="41" t="s">
        <v>5688</v>
      </c>
      <c r="F3013" s="40" t="s">
        <v>44</v>
      </c>
    </row>
    <row r="3014" spans="1:6" ht="13.5" x14ac:dyDescent="0.25">
      <c r="A3014" s="42">
        <v>98280</v>
      </c>
      <c r="B3014" s="40" t="s">
        <v>5689</v>
      </c>
      <c r="C3014" s="40" t="s">
        <v>41</v>
      </c>
      <c r="D3014" s="40" t="s">
        <v>42</v>
      </c>
      <c r="E3014" s="41" t="s">
        <v>5690</v>
      </c>
      <c r="F3014" s="40" t="s">
        <v>44</v>
      </c>
    </row>
    <row r="3015" spans="1:6" ht="13.5" x14ac:dyDescent="0.25">
      <c r="A3015" s="42">
        <v>98281</v>
      </c>
      <c r="B3015" s="40" t="s">
        <v>5691</v>
      </c>
      <c r="C3015" s="40" t="s">
        <v>41</v>
      </c>
      <c r="D3015" s="40" t="s">
        <v>42</v>
      </c>
      <c r="E3015" s="41" t="s">
        <v>5692</v>
      </c>
      <c r="F3015" s="40" t="s">
        <v>44</v>
      </c>
    </row>
    <row r="3016" spans="1:6" ht="13.5" x14ac:dyDescent="0.25">
      <c r="A3016" s="42">
        <v>98282</v>
      </c>
      <c r="B3016" s="40" t="s">
        <v>5693</v>
      </c>
      <c r="C3016" s="40" t="s">
        <v>41</v>
      </c>
      <c r="D3016" s="40" t="s">
        <v>42</v>
      </c>
      <c r="E3016" s="41" t="s">
        <v>5694</v>
      </c>
      <c r="F3016" s="40" t="s">
        <v>44</v>
      </c>
    </row>
    <row r="3017" spans="1:6" ht="13.5" x14ac:dyDescent="0.25">
      <c r="A3017" s="42">
        <v>98283</v>
      </c>
      <c r="B3017" s="40" t="s">
        <v>5695</v>
      </c>
      <c r="C3017" s="40" t="s">
        <v>41</v>
      </c>
      <c r="D3017" s="40" t="s">
        <v>42</v>
      </c>
      <c r="E3017" s="41" t="s">
        <v>5696</v>
      </c>
      <c r="F3017" s="40" t="s">
        <v>44</v>
      </c>
    </row>
    <row r="3018" spans="1:6" ht="13.5" x14ac:dyDescent="0.25">
      <c r="A3018" s="42">
        <v>98284</v>
      </c>
      <c r="B3018" s="40" t="s">
        <v>5697</v>
      </c>
      <c r="C3018" s="40" t="s">
        <v>41</v>
      </c>
      <c r="D3018" s="40" t="s">
        <v>42</v>
      </c>
      <c r="E3018" s="41" t="s">
        <v>501</v>
      </c>
      <c r="F3018" s="40" t="s">
        <v>44</v>
      </c>
    </row>
    <row r="3019" spans="1:6" ht="13.5" x14ac:dyDescent="0.25">
      <c r="A3019" s="42">
        <v>98285</v>
      </c>
      <c r="B3019" s="40" t="s">
        <v>5698</v>
      </c>
      <c r="C3019" s="40" t="s">
        <v>41</v>
      </c>
      <c r="D3019" s="40" t="s">
        <v>42</v>
      </c>
      <c r="E3019" s="41" t="s">
        <v>275</v>
      </c>
      <c r="F3019" s="40" t="s">
        <v>44</v>
      </c>
    </row>
    <row r="3020" spans="1:6" ht="13.5" x14ac:dyDescent="0.25">
      <c r="A3020" s="42">
        <v>98286</v>
      </c>
      <c r="B3020" s="40" t="s">
        <v>5699</v>
      </c>
      <c r="C3020" s="40" t="s">
        <v>41</v>
      </c>
      <c r="D3020" s="40" t="s">
        <v>42</v>
      </c>
      <c r="E3020" s="41" t="s">
        <v>5700</v>
      </c>
      <c r="F3020" s="40" t="s">
        <v>44</v>
      </c>
    </row>
    <row r="3021" spans="1:6" ht="13.5" x14ac:dyDescent="0.25">
      <c r="A3021" s="42">
        <v>98287</v>
      </c>
      <c r="B3021" s="40" t="s">
        <v>5701</v>
      </c>
      <c r="C3021" s="40" t="s">
        <v>41</v>
      </c>
      <c r="D3021" s="40" t="s">
        <v>42</v>
      </c>
      <c r="E3021" s="41" t="s">
        <v>5702</v>
      </c>
      <c r="F3021" s="40" t="s">
        <v>44</v>
      </c>
    </row>
    <row r="3022" spans="1:6" ht="13.5" x14ac:dyDescent="0.25">
      <c r="A3022" s="42">
        <v>98288</v>
      </c>
      <c r="B3022" s="40" t="s">
        <v>5703</v>
      </c>
      <c r="C3022" s="40" t="s">
        <v>41</v>
      </c>
      <c r="D3022" s="40" t="s">
        <v>42</v>
      </c>
      <c r="E3022" s="41" t="s">
        <v>5704</v>
      </c>
      <c r="F3022" s="40" t="s">
        <v>44</v>
      </c>
    </row>
    <row r="3023" spans="1:6" ht="13.5" x14ac:dyDescent="0.25">
      <c r="A3023" s="42">
        <v>98289</v>
      </c>
      <c r="B3023" s="40" t="s">
        <v>5705</v>
      </c>
      <c r="C3023" s="40" t="s">
        <v>41</v>
      </c>
      <c r="D3023" s="40" t="s">
        <v>42</v>
      </c>
      <c r="E3023" s="41" t="s">
        <v>896</v>
      </c>
      <c r="F3023" s="40" t="s">
        <v>44</v>
      </c>
    </row>
    <row r="3024" spans="1:6" ht="13.5" x14ac:dyDescent="0.25">
      <c r="A3024" s="42">
        <v>98290</v>
      </c>
      <c r="B3024" s="40" t="s">
        <v>5706</v>
      </c>
      <c r="C3024" s="40" t="s">
        <v>41</v>
      </c>
      <c r="D3024" s="40" t="s">
        <v>42</v>
      </c>
      <c r="E3024" s="41" t="s">
        <v>783</v>
      </c>
      <c r="F3024" s="40" t="s">
        <v>44</v>
      </c>
    </row>
    <row r="3025" spans="1:6" ht="13.5" x14ac:dyDescent="0.25">
      <c r="A3025" s="42">
        <v>98291</v>
      </c>
      <c r="B3025" s="40" t="s">
        <v>5707</v>
      </c>
      <c r="C3025" s="40" t="s">
        <v>41</v>
      </c>
      <c r="D3025" s="40" t="s">
        <v>42</v>
      </c>
      <c r="E3025" s="41" t="s">
        <v>5708</v>
      </c>
      <c r="F3025" s="40" t="s">
        <v>44</v>
      </c>
    </row>
    <row r="3026" spans="1:6" ht="13.5" x14ac:dyDescent="0.25">
      <c r="A3026" s="42">
        <v>98292</v>
      </c>
      <c r="B3026" s="40" t="s">
        <v>5709</v>
      </c>
      <c r="C3026" s="40" t="s">
        <v>41</v>
      </c>
      <c r="D3026" s="40" t="s">
        <v>42</v>
      </c>
      <c r="E3026" s="41" t="s">
        <v>5710</v>
      </c>
      <c r="F3026" s="40" t="s">
        <v>44</v>
      </c>
    </row>
    <row r="3027" spans="1:6" ht="13.5" x14ac:dyDescent="0.25">
      <c r="A3027" s="42">
        <v>98293</v>
      </c>
      <c r="B3027" s="40" t="s">
        <v>5711</v>
      </c>
      <c r="C3027" s="40" t="s">
        <v>41</v>
      </c>
      <c r="D3027" s="40" t="s">
        <v>42</v>
      </c>
      <c r="E3027" s="41" t="s">
        <v>1898</v>
      </c>
      <c r="F3027" s="40" t="s">
        <v>44</v>
      </c>
    </row>
    <row r="3028" spans="1:6" ht="13.5" x14ac:dyDescent="0.25">
      <c r="A3028" s="42">
        <v>98400</v>
      </c>
      <c r="B3028" s="40" t="s">
        <v>5712</v>
      </c>
      <c r="C3028" s="40" t="s">
        <v>41</v>
      </c>
      <c r="D3028" s="40" t="s">
        <v>42</v>
      </c>
      <c r="E3028" s="41" t="s">
        <v>5713</v>
      </c>
      <c r="F3028" s="40" t="s">
        <v>44</v>
      </c>
    </row>
    <row r="3029" spans="1:6" ht="13.5" x14ac:dyDescent="0.25">
      <c r="A3029" s="42">
        <v>98401</v>
      </c>
      <c r="B3029" s="40" t="s">
        <v>5714</v>
      </c>
      <c r="C3029" s="40" t="s">
        <v>41</v>
      </c>
      <c r="D3029" s="40" t="s">
        <v>42</v>
      </c>
      <c r="E3029" s="41" t="s">
        <v>3905</v>
      </c>
      <c r="F3029" s="40" t="s">
        <v>44</v>
      </c>
    </row>
    <row r="3030" spans="1:6" ht="13.5" x14ac:dyDescent="0.25">
      <c r="A3030" s="42">
        <v>98402</v>
      </c>
      <c r="B3030" s="40" t="s">
        <v>5715</v>
      </c>
      <c r="C3030" s="40" t="s">
        <v>41</v>
      </c>
      <c r="D3030" s="40" t="s">
        <v>42</v>
      </c>
      <c r="E3030" s="41" t="s">
        <v>5716</v>
      </c>
      <c r="F3030" s="40" t="s">
        <v>44</v>
      </c>
    </row>
    <row r="3031" spans="1:6" ht="13.5" x14ac:dyDescent="0.25">
      <c r="A3031" s="42">
        <v>100556</v>
      </c>
      <c r="B3031" s="40" t="s">
        <v>5717</v>
      </c>
      <c r="C3031" s="40" t="s">
        <v>204</v>
      </c>
      <c r="D3031" s="40" t="s">
        <v>42</v>
      </c>
      <c r="E3031" s="41" t="s">
        <v>5718</v>
      </c>
      <c r="F3031" s="40" t="s">
        <v>44</v>
      </c>
    </row>
    <row r="3032" spans="1:6" ht="13.5" x14ac:dyDescent="0.25">
      <c r="A3032" s="42">
        <v>100557</v>
      </c>
      <c r="B3032" s="40" t="s">
        <v>5719</v>
      </c>
      <c r="C3032" s="40" t="s">
        <v>204</v>
      </c>
      <c r="D3032" s="40" t="s">
        <v>42</v>
      </c>
      <c r="E3032" s="41" t="s">
        <v>4268</v>
      </c>
      <c r="F3032" s="40" t="s">
        <v>44</v>
      </c>
    </row>
    <row r="3033" spans="1:6" ht="13.5" x14ac:dyDescent="0.25">
      <c r="A3033" s="42">
        <v>100560</v>
      </c>
      <c r="B3033" s="40" t="s">
        <v>5720</v>
      </c>
      <c r="C3033" s="40" t="s">
        <v>204</v>
      </c>
      <c r="D3033" s="40" t="s">
        <v>42</v>
      </c>
      <c r="E3033" s="41" t="s">
        <v>5721</v>
      </c>
      <c r="F3033" s="40" t="s">
        <v>44</v>
      </c>
    </row>
    <row r="3034" spans="1:6" ht="13.5" x14ac:dyDescent="0.25">
      <c r="A3034" s="42">
        <v>100561</v>
      </c>
      <c r="B3034" s="40" t="s">
        <v>5722</v>
      </c>
      <c r="C3034" s="40" t="s">
        <v>204</v>
      </c>
      <c r="D3034" s="40" t="s">
        <v>42</v>
      </c>
      <c r="E3034" s="41" t="s">
        <v>5723</v>
      </c>
      <c r="F3034" s="40" t="s">
        <v>44</v>
      </c>
    </row>
    <row r="3035" spans="1:6" ht="13.5" x14ac:dyDescent="0.25">
      <c r="A3035" s="42">
        <v>100562</v>
      </c>
      <c r="B3035" s="40" t="s">
        <v>5724</v>
      </c>
      <c r="C3035" s="40" t="s">
        <v>204</v>
      </c>
      <c r="D3035" s="40" t="s">
        <v>42</v>
      </c>
      <c r="E3035" s="41" t="s">
        <v>5725</v>
      </c>
      <c r="F3035" s="40" t="s">
        <v>44</v>
      </c>
    </row>
    <row r="3036" spans="1:6" ht="13.5" x14ac:dyDescent="0.25">
      <c r="A3036" s="42">
        <v>100563</v>
      </c>
      <c r="B3036" s="40" t="s">
        <v>5726</v>
      </c>
      <c r="C3036" s="40" t="s">
        <v>204</v>
      </c>
      <c r="D3036" s="40" t="s">
        <v>42</v>
      </c>
      <c r="E3036" s="41" t="s">
        <v>5727</v>
      </c>
      <c r="F3036" s="40" t="s">
        <v>44</v>
      </c>
    </row>
    <row r="3037" spans="1:6" ht="13.5" x14ac:dyDescent="0.25">
      <c r="A3037" s="42">
        <v>98397</v>
      </c>
      <c r="B3037" s="40" t="s">
        <v>5728</v>
      </c>
      <c r="C3037" s="40" t="s">
        <v>526</v>
      </c>
      <c r="D3037" s="40" t="s">
        <v>42</v>
      </c>
      <c r="E3037" s="41" t="s">
        <v>5729</v>
      </c>
      <c r="F3037" s="40" t="s">
        <v>44</v>
      </c>
    </row>
    <row r="3038" spans="1:6" ht="13.5" x14ac:dyDescent="0.25">
      <c r="A3038" s="40" t="s">
        <v>5730</v>
      </c>
      <c r="B3038" s="40" t="s">
        <v>5731</v>
      </c>
      <c r="C3038" s="40" t="s">
        <v>204</v>
      </c>
      <c r="D3038" s="40" t="s">
        <v>62</v>
      </c>
      <c r="E3038" s="41" t="s">
        <v>5732</v>
      </c>
      <c r="F3038" s="40" t="s">
        <v>44</v>
      </c>
    </row>
    <row r="3039" spans="1:6" ht="13.5" x14ac:dyDescent="0.25">
      <c r="A3039" s="42">
        <v>85120</v>
      </c>
      <c r="B3039" s="40" t="s">
        <v>5733</v>
      </c>
      <c r="C3039" s="40" t="s">
        <v>204</v>
      </c>
      <c r="D3039" s="40" t="s">
        <v>62</v>
      </c>
      <c r="E3039" s="41" t="s">
        <v>5734</v>
      </c>
      <c r="F3039" s="40" t="s">
        <v>44</v>
      </c>
    </row>
    <row r="3040" spans="1:6" ht="13.5" x14ac:dyDescent="0.25">
      <c r="A3040" s="42">
        <v>83486</v>
      </c>
      <c r="B3040" s="40" t="s">
        <v>5735</v>
      </c>
      <c r="C3040" s="40" t="s">
        <v>204</v>
      </c>
      <c r="D3040" s="40" t="s">
        <v>42</v>
      </c>
      <c r="E3040" s="41" t="s">
        <v>5736</v>
      </c>
      <c r="F3040" s="40" t="s">
        <v>44</v>
      </c>
    </row>
    <row r="3041" spans="1:6" ht="13.5" x14ac:dyDescent="0.25">
      <c r="A3041" s="42">
        <v>83643</v>
      </c>
      <c r="B3041" s="40" t="s">
        <v>5737</v>
      </c>
      <c r="C3041" s="40" t="s">
        <v>204</v>
      </c>
      <c r="D3041" s="40" t="s">
        <v>42</v>
      </c>
      <c r="E3041" s="41" t="s">
        <v>5738</v>
      </c>
      <c r="F3041" s="40" t="s">
        <v>44</v>
      </c>
    </row>
    <row r="3042" spans="1:6" ht="13.5" x14ac:dyDescent="0.25">
      <c r="A3042" s="42">
        <v>83644</v>
      </c>
      <c r="B3042" s="40" t="s">
        <v>5739</v>
      </c>
      <c r="C3042" s="40" t="s">
        <v>204</v>
      </c>
      <c r="D3042" s="40" t="s">
        <v>42</v>
      </c>
      <c r="E3042" s="41" t="s">
        <v>5740</v>
      </c>
      <c r="F3042" s="40" t="s">
        <v>44</v>
      </c>
    </row>
    <row r="3043" spans="1:6" ht="13.5" x14ac:dyDescent="0.25">
      <c r="A3043" s="42">
        <v>83645</v>
      </c>
      <c r="B3043" s="40" t="s">
        <v>5741</v>
      </c>
      <c r="C3043" s="40" t="s">
        <v>204</v>
      </c>
      <c r="D3043" s="40" t="s">
        <v>42</v>
      </c>
      <c r="E3043" s="41" t="s">
        <v>5742</v>
      </c>
      <c r="F3043" s="40" t="s">
        <v>44</v>
      </c>
    </row>
    <row r="3044" spans="1:6" ht="13.5" x14ac:dyDescent="0.25">
      <c r="A3044" s="42">
        <v>83646</v>
      </c>
      <c r="B3044" s="40" t="s">
        <v>5743</v>
      </c>
      <c r="C3044" s="40" t="s">
        <v>204</v>
      </c>
      <c r="D3044" s="40" t="s">
        <v>42</v>
      </c>
      <c r="E3044" s="41" t="s">
        <v>5744</v>
      </c>
      <c r="F3044" s="40" t="s">
        <v>44</v>
      </c>
    </row>
    <row r="3045" spans="1:6" ht="13.5" x14ac:dyDescent="0.25">
      <c r="A3045" s="42">
        <v>83647</v>
      </c>
      <c r="B3045" s="40" t="s">
        <v>5745</v>
      </c>
      <c r="C3045" s="40" t="s">
        <v>204</v>
      </c>
      <c r="D3045" s="40" t="s">
        <v>42</v>
      </c>
      <c r="E3045" s="41" t="s">
        <v>5746</v>
      </c>
      <c r="F3045" s="40" t="s">
        <v>44</v>
      </c>
    </row>
    <row r="3046" spans="1:6" ht="13.5" x14ac:dyDescent="0.25">
      <c r="A3046" s="42">
        <v>83648</v>
      </c>
      <c r="B3046" s="40" t="s">
        <v>5747</v>
      </c>
      <c r="C3046" s="40" t="s">
        <v>204</v>
      </c>
      <c r="D3046" s="40" t="s">
        <v>42</v>
      </c>
      <c r="E3046" s="41" t="s">
        <v>5748</v>
      </c>
      <c r="F3046" s="40" t="s">
        <v>44</v>
      </c>
    </row>
    <row r="3047" spans="1:6" ht="13.5" x14ac:dyDescent="0.25">
      <c r="A3047" s="42">
        <v>83649</v>
      </c>
      <c r="B3047" s="40" t="s">
        <v>5749</v>
      </c>
      <c r="C3047" s="40" t="s">
        <v>204</v>
      </c>
      <c r="D3047" s="40" t="s">
        <v>62</v>
      </c>
      <c r="E3047" s="41" t="s">
        <v>5750</v>
      </c>
      <c r="F3047" s="40" t="s">
        <v>44</v>
      </c>
    </row>
    <row r="3048" spans="1:6" ht="13.5" x14ac:dyDescent="0.25">
      <c r="A3048" s="42">
        <v>83650</v>
      </c>
      <c r="B3048" s="40" t="s">
        <v>5751</v>
      </c>
      <c r="C3048" s="40" t="s">
        <v>204</v>
      </c>
      <c r="D3048" s="40" t="s">
        <v>62</v>
      </c>
      <c r="E3048" s="41" t="s">
        <v>5752</v>
      </c>
      <c r="F3048" s="40" t="s">
        <v>44</v>
      </c>
    </row>
    <row r="3049" spans="1:6" ht="13.5" x14ac:dyDescent="0.25">
      <c r="A3049" s="42">
        <v>98294</v>
      </c>
      <c r="B3049" s="40" t="s">
        <v>5753</v>
      </c>
      <c r="C3049" s="40" t="s">
        <v>41</v>
      </c>
      <c r="D3049" s="40" t="s">
        <v>42</v>
      </c>
      <c r="E3049" s="41" t="s">
        <v>5754</v>
      </c>
      <c r="F3049" s="40" t="s">
        <v>44</v>
      </c>
    </row>
    <row r="3050" spans="1:6" ht="13.5" x14ac:dyDescent="0.25">
      <c r="A3050" s="42">
        <v>98295</v>
      </c>
      <c r="B3050" s="40" t="s">
        <v>5755</v>
      </c>
      <c r="C3050" s="40" t="s">
        <v>41</v>
      </c>
      <c r="D3050" s="40" t="s">
        <v>42</v>
      </c>
      <c r="E3050" s="41" t="s">
        <v>2006</v>
      </c>
      <c r="F3050" s="40" t="s">
        <v>44</v>
      </c>
    </row>
    <row r="3051" spans="1:6" ht="13.5" x14ac:dyDescent="0.25">
      <c r="A3051" s="42">
        <v>98296</v>
      </c>
      <c r="B3051" s="40" t="s">
        <v>5756</v>
      </c>
      <c r="C3051" s="40" t="s">
        <v>41</v>
      </c>
      <c r="D3051" s="40" t="s">
        <v>42</v>
      </c>
      <c r="E3051" s="41" t="s">
        <v>1757</v>
      </c>
      <c r="F3051" s="40" t="s">
        <v>44</v>
      </c>
    </row>
    <row r="3052" spans="1:6" ht="13.5" x14ac:dyDescent="0.25">
      <c r="A3052" s="42">
        <v>98297</v>
      </c>
      <c r="B3052" s="40" t="s">
        <v>5757</v>
      </c>
      <c r="C3052" s="40" t="s">
        <v>41</v>
      </c>
      <c r="D3052" s="40" t="s">
        <v>42</v>
      </c>
      <c r="E3052" s="41" t="s">
        <v>4380</v>
      </c>
      <c r="F3052" s="40" t="s">
        <v>44</v>
      </c>
    </row>
    <row r="3053" spans="1:6" ht="13.5" x14ac:dyDescent="0.25">
      <c r="A3053" s="42">
        <v>98301</v>
      </c>
      <c r="B3053" s="40" t="s">
        <v>5758</v>
      </c>
      <c r="C3053" s="40" t="s">
        <v>204</v>
      </c>
      <c r="D3053" s="40" t="s">
        <v>42</v>
      </c>
      <c r="E3053" s="41" t="s">
        <v>5759</v>
      </c>
      <c r="F3053" s="40" t="s">
        <v>44</v>
      </c>
    </row>
    <row r="3054" spans="1:6" ht="13.5" x14ac:dyDescent="0.25">
      <c r="A3054" s="42">
        <v>98302</v>
      </c>
      <c r="B3054" s="40" t="s">
        <v>5760</v>
      </c>
      <c r="C3054" s="40" t="s">
        <v>204</v>
      </c>
      <c r="D3054" s="40" t="s">
        <v>42</v>
      </c>
      <c r="E3054" s="41" t="s">
        <v>5761</v>
      </c>
      <c r="F3054" s="40" t="s">
        <v>44</v>
      </c>
    </row>
    <row r="3055" spans="1:6" ht="13.5" x14ac:dyDescent="0.25">
      <c r="A3055" s="42">
        <v>98304</v>
      </c>
      <c r="B3055" s="40" t="s">
        <v>5762</v>
      </c>
      <c r="C3055" s="40" t="s">
        <v>204</v>
      </c>
      <c r="D3055" s="40" t="s">
        <v>42</v>
      </c>
      <c r="E3055" s="41" t="s">
        <v>5763</v>
      </c>
      <c r="F3055" s="40" t="s">
        <v>44</v>
      </c>
    </row>
    <row r="3056" spans="1:6" ht="13.5" x14ac:dyDescent="0.25">
      <c r="A3056" s="42">
        <v>98307</v>
      </c>
      <c r="B3056" s="40" t="s">
        <v>5764</v>
      </c>
      <c r="C3056" s="40" t="s">
        <v>204</v>
      </c>
      <c r="D3056" s="40" t="s">
        <v>42</v>
      </c>
      <c r="E3056" s="41" t="s">
        <v>5765</v>
      </c>
      <c r="F3056" s="40" t="s">
        <v>44</v>
      </c>
    </row>
    <row r="3057" spans="1:6" ht="13.5" x14ac:dyDescent="0.25">
      <c r="A3057" s="42">
        <v>98308</v>
      </c>
      <c r="B3057" s="40" t="s">
        <v>5766</v>
      </c>
      <c r="C3057" s="40" t="s">
        <v>204</v>
      </c>
      <c r="D3057" s="40" t="s">
        <v>42</v>
      </c>
      <c r="E3057" s="41" t="s">
        <v>5767</v>
      </c>
      <c r="F3057" s="40" t="s">
        <v>44</v>
      </c>
    </row>
    <row r="3058" spans="1:6" ht="13.5" x14ac:dyDescent="0.25">
      <c r="A3058" s="42">
        <v>98593</v>
      </c>
      <c r="B3058" s="40" t="s">
        <v>5768</v>
      </c>
      <c r="C3058" s="40" t="s">
        <v>204</v>
      </c>
      <c r="D3058" s="40" t="s">
        <v>42</v>
      </c>
      <c r="E3058" s="41" t="s">
        <v>5769</v>
      </c>
      <c r="F3058" s="40" t="s">
        <v>44</v>
      </c>
    </row>
    <row r="3059" spans="1:6" ht="13.5" x14ac:dyDescent="0.25">
      <c r="A3059" s="42">
        <v>89355</v>
      </c>
      <c r="B3059" s="40" t="s">
        <v>5770</v>
      </c>
      <c r="C3059" s="40" t="s">
        <v>41</v>
      </c>
      <c r="D3059" s="40" t="s">
        <v>42</v>
      </c>
      <c r="E3059" s="41" t="s">
        <v>5771</v>
      </c>
      <c r="F3059" s="40" t="s">
        <v>44</v>
      </c>
    </row>
    <row r="3060" spans="1:6" ht="13.5" x14ac:dyDescent="0.25">
      <c r="A3060" s="42">
        <v>89356</v>
      </c>
      <c r="B3060" s="40" t="s">
        <v>5772</v>
      </c>
      <c r="C3060" s="40" t="s">
        <v>41</v>
      </c>
      <c r="D3060" s="40" t="s">
        <v>42</v>
      </c>
      <c r="E3060" s="41" t="s">
        <v>5773</v>
      </c>
      <c r="F3060" s="40" t="s">
        <v>44</v>
      </c>
    </row>
    <row r="3061" spans="1:6" ht="13.5" x14ac:dyDescent="0.25">
      <c r="A3061" s="42">
        <v>89357</v>
      </c>
      <c r="B3061" s="40" t="s">
        <v>5774</v>
      </c>
      <c r="C3061" s="40" t="s">
        <v>41</v>
      </c>
      <c r="D3061" s="40" t="s">
        <v>42</v>
      </c>
      <c r="E3061" s="41" t="s">
        <v>5775</v>
      </c>
      <c r="F3061" s="40" t="s">
        <v>44</v>
      </c>
    </row>
    <row r="3062" spans="1:6" ht="13.5" x14ac:dyDescent="0.25">
      <c r="A3062" s="42">
        <v>89401</v>
      </c>
      <c r="B3062" s="40" t="s">
        <v>5776</v>
      </c>
      <c r="C3062" s="40" t="s">
        <v>41</v>
      </c>
      <c r="D3062" s="40" t="s">
        <v>42</v>
      </c>
      <c r="E3062" s="41" t="s">
        <v>241</v>
      </c>
      <c r="F3062" s="40" t="s">
        <v>44</v>
      </c>
    </row>
    <row r="3063" spans="1:6" ht="13.5" x14ac:dyDescent="0.25">
      <c r="A3063" s="42">
        <v>89402</v>
      </c>
      <c r="B3063" s="40" t="s">
        <v>5777</v>
      </c>
      <c r="C3063" s="40" t="s">
        <v>41</v>
      </c>
      <c r="D3063" s="40" t="s">
        <v>42</v>
      </c>
      <c r="E3063" s="41" t="s">
        <v>4140</v>
      </c>
      <c r="F3063" s="40" t="s">
        <v>44</v>
      </c>
    </row>
    <row r="3064" spans="1:6" ht="13.5" x14ac:dyDescent="0.25">
      <c r="A3064" s="42">
        <v>89403</v>
      </c>
      <c r="B3064" s="40" t="s">
        <v>5778</v>
      </c>
      <c r="C3064" s="40" t="s">
        <v>41</v>
      </c>
      <c r="D3064" s="40" t="s">
        <v>42</v>
      </c>
      <c r="E3064" s="41" t="s">
        <v>5779</v>
      </c>
      <c r="F3064" s="40" t="s">
        <v>44</v>
      </c>
    </row>
    <row r="3065" spans="1:6" ht="13.5" x14ac:dyDescent="0.25">
      <c r="A3065" s="42">
        <v>89446</v>
      </c>
      <c r="B3065" s="40" t="s">
        <v>5780</v>
      </c>
      <c r="C3065" s="40" t="s">
        <v>41</v>
      </c>
      <c r="D3065" s="40" t="s">
        <v>42</v>
      </c>
      <c r="E3065" s="41" t="s">
        <v>681</v>
      </c>
      <c r="F3065" s="40" t="s">
        <v>44</v>
      </c>
    </row>
    <row r="3066" spans="1:6" ht="13.5" x14ac:dyDescent="0.25">
      <c r="A3066" s="42">
        <v>89447</v>
      </c>
      <c r="B3066" s="40" t="s">
        <v>5781</v>
      </c>
      <c r="C3066" s="40" t="s">
        <v>41</v>
      </c>
      <c r="D3066" s="40" t="s">
        <v>42</v>
      </c>
      <c r="E3066" s="41" t="s">
        <v>1927</v>
      </c>
      <c r="F3066" s="40" t="s">
        <v>44</v>
      </c>
    </row>
    <row r="3067" spans="1:6" ht="13.5" x14ac:dyDescent="0.25">
      <c r="A3067" s="42">
        <v>89448</v>
      </c>
      <c r="B3067" s="40" t="s">
        <v>5782</v>
      </c>
      <c r="C3067" s="40" t="s">
        <v>41</v>
      </c>
      <c r="D3067" s="40" t="s">
        <v>42</v>
      </c>
      <c r="E3067" s="41" t="s">
        <v>5783</v>
      </c>
      <c r="F3067" s="40" t="s">
        <v>44</v>
      </c>
    </row>
    <row r="3068" spans="1:6" ht="13.5" x14ac:dyDescent="0.25">
      <c r="A3068" s="42">
        <v>89449</v>
      </c>
      <c r="B3068" s="40" t="s">
        <v>5784</v>
      </c>
      <c r="C3068" s="40" t="s">
        <v>41</v>
      </c>
      <c r="D3068" s="40" t="s">
        <v>42</v>
      </c>
      <c r="E3068" s="41" t="s">
        <v>5785</v>
      </c>
      <c r="F3068" s="40" t="s">
        <v>44</v>
      </c>
    </row>
    <row r="3069" spans="1:6" ht="13.5" x14ac:dyDescent="0.25">
      <c r="A3069" s="42">
        <v>89450</v>
      </c>
      <c r="B3069" s="40" t="s">
        <v>5786</v>
      </c>
      <c r="C3069" s="40" t="s">
        <v>41</v>
      </c>
      <c r="D3069" s="40" t="s">
        <v>42</v>
      </c>
      <c r="E3069" s="41" t="s">
        <v>5787</v>
      </c>
      <c r="F3069" s="40" t="s">
        <v>44</v>
      </c>
    </row>
    <row r="3070" spans="1:6" ht="13.5" x14ac:dyDescent="0.25">
      <c r="A3070" s="42">
        <v>89451</v>
      </c>
      <c r="B3070" s="40" t="s">
        <v>5788</v>
      </c>
      <c r="C3070" s="40" t="s">
        <v>41</v>
      </c>
      <c r="D3070" s="40" t="s">
        <v>42</v>
      </c>
      <c r="E3070" s="41" t="s">
        <v>5789</v>
      </c>
      <c r="F3070" s="40" t="s">
        <v>44</v>
      </c>
    </row>
    <row r="3071" spans="1:6" ht="13.5" x14ac:dyDescent="0.25">
      <c r="A3071" s="42">
        <v>89452</v>
      </c>
      <c r="B3071" s="40" t="s">
        <v>5790</v>
      </c>
      <c r="C3071" s="40" t="s">
        <v>41</v>
      </c>
      <c r="D3071" s="40" t="s">
        <v>42</v>
      </c>
      <c r="E3071" s="41" t="s">
        <v>5791</v>
      </c>
      <c r="F3071" s="40" t="s">
        <v>44</v>
      </c>
    </row>
    <row r="3072" spans="1:6" ht="13.5" x14ac:dyDescent="0.25">
      <c r="A3072" s="42">
        <v>89508</v>
      </c>
      <c r="B3072" s="40" t="s">
        <v>5792</v>
      </c>
      <c r="C3072" s="40" t="s">
        <v>41</v>
      </c>
      <c r="D3072" s="40" t="s">
        <v>42</v>
      </c>
      <c r="E3072" s="41" t="s">
        <v>5793</v>
      </c>
      <c r="F3072" s="40" t="s">
        <v>44</v>
      </c>
    </row>
    <row r="3073" spans="1:6" ht="13.5" x14ac:dyDescent="0.25">
      <c r="A3073" s="42">
        <v>89509</v>
      </c>
      <c r="B3073" s="40" t="s">
        <v>5794</v>
      </c>
      <c r="C3073" s="40" t="s">
        <v>41</v>
      </c>
      <c r="D3073" s="40" t="s">
        <v>42</v>
      </c>
      <c r="E3073" s="41" t="s">
        <v>5795</v>
      </c>
      <c r="F3073" s="40" t="s">
        <v>44</v>
      </c>
    </row>
    <row r="3074" spans="1:6" ht="13.5" x14ac:dyDescent="0.25">
      <c r="A3074" s="42">
        <v>89511</v>
      </c>
      <c r="B3074" s="40" t="s">
        <v>5796</v>
      </c>
      <c r="C3074" s="40" t="s">
        <v>41</v>
      </c>
      <c r="D3074" s="40" t="s">
        <v>42</v>
      </c>
      <c r="E3074" s="41" t="s">
        <v>3871</v>
      </c>
      <c r="F3074" s="40" t="s">
        <v>44</v>
      </c>
    </row>
    <row r="3075" spans="1:6" ht="13.5" x14ac:dyDescent="0.25">
      <c r="A3075" s="42">
        <v>89512</v>
      </c>
      <c r="B3075" s="40" t="s">
        <v>5797</v>
      </c>
      <c r="C3075" s="40" t="s">
        <v>41</v>
      </c>
      <c r="D3075" s="40" t="s">
        <v>42</v>
      </c>
      <c r="E3075" s="41" t="s">
        <v>5798</v>
      </c>
      <c r="F3075" s="40" t="s">
        <v>44</v>
      </c>
    </row>
    <row r="3076" spans="1:6" ht="13.5" x14ac:dyDescent="0.25">
      <c r="A3076" s="42">
        <v>89576</v>
      </c>
      <c r="B3076" s="40" t="s">
        <v>5799</v>
      </c>
      <c r="C3076" s="40" t="s">
        <v>41</v>
      </c>
      <c r="D3076" s="40" t="s">
        <v>42</v>
      </c>
      <c r="E3076" s="41" t="s">
        <v>5800</v>
      </c>
      <c r="F3076" s="40" t="s">
        <v>44</v>
      </c>
    </row>
    <row r="3077" spans="1:6" ht="13.5" x14ac:dyDescent="0.25">
      <c r="A3077" s="42">
        <v>89578</v>
      </c>
      <c r="B3077" s="40" t="s">
        <v>5801</v>
      </c>
      <c r="C3077" s="40" t="s">
        <v>41</v>
      </c>
      <c r="D3077" s="40" t="s">
        <v>42</v>
      </c>
      <c r="E3077" s="41" t="s">
        <v>4370</v>
      </c>
      <c r="F3077" s="40" t="s">
        <v>44</v>
      </c>
    </row>
    <row r="3078" spans="1:6" ht="13.5" x14ac:dyDescent="0.25">
      <c r="A3078" s="42">
        <v>89580</v>
      </c>
      <c r="B3078" s="40" t="s">
        <v>5802</v>
      </c>
      <c r="C3078" s="40" t="s">
        <v>41</v>
      </c>
      <c r="D3078" s="40" t="s">
        <v>42</v>
      </c>
      <c r="E3078" s="41" t="s">
        <v>5803</v>
      </c>
      <c r="F3078" s="40" t="s">
        <v>44</v>
      </c>
    </row>
    <row r="3079" spans="1:6" ht="13.5" x14ac:dyDescent="0.25">
      <c r="A3079" s="42">
        <v>89633</v>
      </c>
      <c r="B3079" s="40" t="s">
        <v>5804</v>
      </c>
      <c r="C3079" s="40" t="s">
        <v>41</v>
      </c>
      <c r="D3079" s="40" t="s">
        <v>62</v>
      </c>
      <c r="E3079" s="41" t="s">
        <v>5805</v>
      </c>
      <c r="F3079" s="40" t="s">
        <v>44</v>
      </c>
    </row>
    <row r="3080" spans="1:6" ht="13.5" x14ac:dyDescent="0.25">
      <c r="A3080" s="42">
        <v>89634</v>
      </c>
      <c r="B3080" s="40" t="s">
        <v>5806</v>
      </c>
      <c r="C3080" s="40" t="s">
        <v>41</v>
      </c>
      <c r="D3080" s="40" t="s">
        <v>62</v>
      </c>
      <c r="E3080" s="41" t="s">
        <v>5807</v>
      </c>
      <c r="F3080" s="40" t="s">
        <v>44</v>
      </c>
    </row>
    <row r="3081" spans="1:6" ht="13.5" x14ac:dyDescent="0.25">
      <c r="A3081" s="42">
        <v>89635</v>
      </c>
      <c r="B3081" s="40" t="s">
        <v>5808</v>
      </c>
      <c r="C3081" s="40" t="s">
        <v>41</v>
      </c>
      <c r="D3081" s="40" t="s">
        <v>62</v>
      </c>
      <c r="E3081" s="41" t="s">
        <v>5809</v>
      </c>
      <c r="F3081" s="40" t="s">
        <v>44</v>
      </c>
    </row>
    <row r="3082" spans="1:6" ht="13.5" x14ac:dyDescent="0.25">
      <c r="A3082" s="42">
        <v>89636</v>
      </c>
      <c r="B3082" s="40" t="s">
        <v>5810</v>
      </c>
      <c r="C3082" s="40" t="s">
        <v>41</v>
      </c>
      <c r="D3082" s="40" t="s">
        <v>62</v>
      </c>
      <c r="E3082" s="41" t="s">
        <v>5811</v>
      </c>
      <c r="F3082" s="40" t="s">
        <v>44</v>
      </c>
    </row>
    <row r="3083" spans="1:6" ht="13.5" x14ac:dyDescent="0.25">
      <c r="A3083" s="42">
        <v>89711</v>
      </c>
      <c r="B3083" s="40" t="s">
        <v>5812</v>
      </c>
      <c r="C3083" s="40" t="s">
        <v>41</v>
      </c>
      <c r="D3083" s="40" t="s">
        <v>42</v>
      </c>
      <c r="E3083" s="41" t="s">
        <v>281</v>
      </c>
      <c r="F3083" s="40" t="s">
        <v>44</v>
      </c>
    </row>
    <row r="3084" spans="1:6" ht="13.5" x14ac:dyDescent="0.25">
      <c r="A3084" s="42">
        <v>89712</v>
      </c>
      <c r="B3084" s="40" t="s">
        <v>5813</v>
      </c>
      <c r="C3084" s="40" t="s">
        <v>41</v>
      </c>
      <c r="D3084" s="40" t="s">
        <v>42</v>
      </c>
      <c r="E3084" s="41" t="s">
        <v>5814</v>
      </c>
      <c r="F3084" s="40" t="s">
        <v>44</v>
      </c>
    </row>
    <row r="3085" spans="1:6" ht="13.5" x14ac:dyDescent="0.25">
      <c r="A3085" s="42">
        <v>89713</v>
      </c>
      <c r="B3085" s="40" t="s">
        <v>5815</v>
      </c>
      <c r="C3085" s="40" t="s">
        <v>41</v>
      </c>
      <c r="D3085" s="40" t="s">
        <v>42</v>
      </c>
      <c r="E3085" s="41" t="s">
        <v>5816</v>
      </c>
      <c r="F3085" s="40" t="s">
        <v>44</v>
      </c>
    </row>
    <row r="3086" spans="1:6" ht="13.5" x14ac:dyDescent="0.25">
      <c r="A3086" s="42">
        <v>89714</v>
      </c>
      <c r="B3086" s="40" t="s">
        <v>5817</v>
      </c>
      <c r="C3086" s="40" t="s">
        <v>41</v>
      </c>
      <c r="D3086" s="40" t="s">
        <v>42</v>
      </c>
      <c r="E3086" s="41" t="s">
        <v>3865</v>
      </c>
      <c r="F3086" s="40" t="s">
        <v>44</v>
      </c>
    </row>
    <row r="3087" spans="1:6" ht="13.5" x14ac:dyDescent="0.25">
      <c r="A3087" s="42">
        <v>89716</v>
      </c>
      <c r="B3087" s="40" t="s">
        <v>5818</v>
      </c>
      <c r="C3087" s="40" t="s">
        <v>41</v>
      </c>
      <c r="D3087" s="40" t="s">
        <v>62</v>
      </c>
      <c r="E3087" s="41" t="s">
        <v>5819</v>
      </c>
      <c r="F3087" s="40" t="s">
        <v>44</v>
      </c>
    </row>
    <row r="3088" spans="1:6" ht="13.5" x14ac:dyDescent="0.25">
      <c r="A3088" s="42">
        <v>89717</v>
      </c>
      <c r="B3088" s="40" t="s">
        <v>5820</v>
      </c>
      <c r="C3088" s="40" t="s">
        <v>41</v>
      </c>
      <c r="D3088" s="40" t="s">
        <v>62</v>
      </c>
      <c r="E3088" s="41" t="s">
        <v>5821</v>
      </c>
      <c r="F3088" s="40" t="s">
        <v>44</v>
      </c>
    </row>
    <row r="3089" spans="1:6" ht="13.5" x14ac:dyDescent="0.25">
      <c r="A3089" s="42">
        <v>89770</v>
      </c>
      <c r="B3089" s="40" t="s">
        <v>5822</v>
      </c>
      <c r="C3089" s="40" t="s">
        <v>41</v>
      </c>
      <c r="D3089" s="40" t="s">
        <v>62</v>
      </c>
      <c r="E3089" s="41" t="s">
        <v>5823</v>
      </c>
      <c r="F3089" s="40" t="s">
        <v>44</v>
      </c>
    </row>
    <row r="3090" spans="1:6" ht="13.5" x14ac:dyDescent="0.25">
      <c r="A3090" s="42">
        <v>89771</v>
      </c>
      <c r="B3090" s="40" t="s">
        <v>5824</v>
      </c>
      <c r="C3090" s="40" t="s">
        <v>41</v>
      </c>
      <c r="D3090" s="40" t="s">
        <v>62</v>
      </c>
      <c r="E3090" s="41" t="s">
        <v>5825</v>
      </c>
      <c r="F3090" s="40" t="s">
        <v>44</v>
      </c>
    </row>
    <row r="3091" spans="1:6" ht="13.5" x14ac:dyDescent="0.25">
      <c r="A3091" s="42">
        <v>89773</v>
      </c>
      <c r="B3091" s="40" t="s">
        <v>5826</v>
      </c>
      <c r="C3091" s="40" t="s">
        <v>41</v>
      </c>
      <c r="D3091" s="40" t="s">
        <v>62</v>
      </c>
      <c r="E3091" s="41" t="s">
        <v>5827</v>
      </c>
      <c r="F3091" s="40" t="s">
        <v>44</v>
      </c>
    </row>
    <row r="3092" spans="1:6" ht="13.5" x14ac:dyDescent="0.25">
      <c r="A3092" s="42">
        <v>89775</v>
      </c>
      <c r="B3092" s="40" t="s">
        <v>5828</v>
      </c>
      <c r="C3092" s="40" t="s">
        <v>41</v>
      </c>
      <c r="D3092" s="40" t="s">
        <v>62</v>
      </c>
      <c r="E3092" s="41" t="s">
        <v>5829</v>
      </c>
      <c r="F3092" s="40" t="s">
        <v>44</v>
      </c>
    </row>
    <row r="3093" spans="1:6" ht="13.5" x14ac:dyDescent="0.25">
      <c r="A3093" s="42">
        <v>89798</v>
      </c>
      <c r="B3093" s="40" t="s">
        <v>5830</v>
      </c>
      <c r="C3093" s="40" t="s">
        <v>41</v>
      </c>
      <c r="D3093" s="40" t="s">
        <v>42</v>
      </c>
      <c r="E3093" s="41" t="s">
        <v>5831</v>
      </c>
      <c r="F3093" s="40" t="s">
        <v>44</v>
      </c>
    </row>
    <row r="3094" spans="1:6" ht="13.5" x14ac:dyDescent="0.25">
      <c r="A3094" s="42">
        <v>89799</v>
      </c>
      <c r="B3094" s="40" t="s">
        <v>5832</v>
      </c>
      <c r="C3094" s="40" t="s">
        <v>41</v>
      </c>
      <c r="D3094" s="40" t="s">
        <v>42</v>
      </c>
      <c r="E3094" s="41" t="s">
        <v>5833</v>
      </c>
      <c r="F3094" s="40" t="s">
        <v>44</v>
      </c>
    </row>
    <row r="3095" spans="1:6" ht="13.5" x14ac:dyDescent="0.25">
      <c r="A3095" s="42">
        <v>89800</v>
      </c>
      <c r="B3095" s="40" t="s">
        <v>5834</v>
      </c>
      <c r="C3095" s="40" t="s">
        <v>41</v>
      </c>
      <c r="D3095" s="40" t="s">
        <v>42</v>
      </c>
      <c r="E3095" s="41" t="s">
        <v>5835</v>
      </c>
      <c r="F3095" s="40" t="s">
        <v>44</v>
      </c>
    </row>
    <row r="3096" spans="1:6" ht="13.5" x14ac:dyDescent="0.25">
      <c r="A3096" s="42">
        <v>89848</v>
      </c>
      <c r="B3096" s="40" t="s">
        <v>5836</v>
      </c>
      <c r="C3096" s="40" t="s">
        <v>41</v>
      </c>
      <c r="D3096" s="40" t="s">
        <v>42</v>
      </c>
      <c r="E3096" s="41" t="s">
        <v>3589</v>
      </c>
      <c r="F3096" s="40" t="s">
        <v>44</v>
      </c>
    </row>
    <row r="3097" spans="1:6" ht="13.5" x14ac:dyDescent="0.25">
      <c r="A3097" s="42">
        <v>89849</v>
      </c>
      <c r="B3097" s="40" t="s">
        <v>5837</v>
      </c>
      <c r="C3097" s="40" t="s">
        <v>41</v>
      </c>
      <c r="D3097" s="40" t="s">
        <v>42</v>
      </c>
      <c r="E3097" s="41" t="s">
        <v>2062</v>
      </c>
      <c r="F3097" s="40" t="s">
        <v>44</v>
      </c>
    </row>
    <row r="3098" spans="1:6" ht="13.5" x14ac:dyDescent="0.25">
      <c r="A3098" s="42">
        <v>89865</v>
      </c>
      <c r="B3098" s="40" t="s">
        <v>5838</v>
      </c>
      <c r="C3098" s="40" t="s">
        <v>41</v>
      </c>
      <c r="D3098" s="40" t="s">
        <v>42</v>
      </c>
      <c r="E3098" s="41" t="s">
        <v>5839</v>
      </c>
      <c r="F3098" s="40" t="s">
        <v>44</v>
      </c>
    </row>
    <row r="3099" spans="1:6" ht="13.5" x14ac:dyDescent="0.25">
      <c r="A3099" s="42">
        <v>91784</v>
      </c>
      <c r="B3099" s="40" t="s">
        <v>5840</v>
      </c>
      <c r="C3099" s="40" t="s">
        <v>41</v>
      </c>
      <c r="D3099" s="40" t="s">
        <v>42</v>
      </c>
      <c r="E3099" s="41" t="s">
        <v>5116</v>
      </c>
      <c r="F3099" s="40" t="s">
        <v>44</v>
      </c>
    </row>
    <row r="3100" spans="1:6" ht="13.5" x14ac:dyDescent="0.25">
      <c r="A3100" s="42">
        <v>91785</v>
      </c>
      <c r="B3100" s="40" t="s">
        <v>5841</v>
      </c>
      <c r="C3100" s="40" t="s">
        <v>41</v>
      </c>
      <c r="D3100" s="40" t="s">
        <v>62</v>
      </c>
      <c r="E3100" s="41" t="s">
        <v>1233</v>
      </c>
      <c r="F3100" s="40" t="s">
        <v>44</v>
      </c>
    </row>
    <row r="3101" spans="1:6" ht="13.5" x14ac:dyDescent="0.25">
      <c r="A3101" s="42">
        <v>91786</v>
      </c>
      <c r="B3101" s="40" t="s">
        <v>5842</v>
      </c>
      <c r="C3101" s="40" t="s">
        <v>41</v>
      </c>
      <c r="D3101" s="40" t="s">
        <v>62</v>
      </c>
      <c r="E3101" s="41" t="s">
        <v>5843</v>
      </c>
      <c r="F3101" s="40" t="s">
        <v>44</v>
      </c>
    </row>
    <row r="3102" spans="1:6" ht="13.5" x14ac:dyDescent="0.25">
      <c r="A3102" s="42">
        <v>91787</v>
      </c>
      <c r="B3102" s="40" t="s">
        <v>5844</v>
      </c>
      <c r="C3102" s="40" t="s">
        <v>41</v>
      </c>
      <c r="D3102" s="40" t="s">
        <v>62</v>
      </c>
      <c r="E3102" s="41" t="s">
        <v>1983</v>
      </c>
      <c r="F3102" s="40" t="s">
        <v>44</v>
      </c>
    </row>
    <row r="3103" spans="1:6" ht="13.5" x14ac:dyDescent="0.25">
      <c r="A3103" s="42">
        <v>91788</v>
      </c>
      <c r="B3103" s="40" t="s">
        <v>5845</v>
      </c>
      <c r="C3103" s="40" t="s">
        <v>41</v>
      </c>
      <c r="D3103" s="40" t="s">
        <v>62</v>
      </c>
      <c r="E3103" s="41" t="s">
        <v>5846</v>
      </c>
      <c r="F3103" s="40" t="s">
        <v>44</v>
      </c>
    </row>
    <row r="3104" spans="1:6" ht="13.5" x14ac:dyDescent="0.25">
      <c r="A3104" s="42">
        <v>91789</v>
      </c>
      <c r="B3104" s="40" t="s">
        <v>5847</v>
      </c>
      <c r="C3104" s="40" t="s">
        <v>41</v>
      </c>
      <c r="D3104" s="40" t="s">
        <v>42</v>
      </c>
      <c r="E3104" s="41" t="s">
        <v>5848</v>
      </c>
      <c r="F3104" s="40" t="s">
        <v>44</v>
      </c>
    </row>
    <row r="3105" spans="1:6" ht="13.5" x14ac:dyDescent="0.25">
      <c r="A3105" s="42">
        <v>91790</v>
      </c>
      <c r="B3105" s="40" t="s">
        <v>5849</v>
      </c>
      <c r="C3105" s="40" t="s">
        <v>41</v>
      </c>
      <c r="D3105" s="40" t="s">
        <v>62</v>
      </c>
      <c r="E3105" s="41" t="s">
        <v>5850</v>
      </c>
      <c r="F3105" s="40" t="s">
        <v>44</v>
      </c>
    </row>
    <row r="3106" spans="1:6" ht="13.5" x14ac:dyDescent="0.25">
      <c r="A3106" s="42">
        <v>91791</v>
      </c>
      <c r="B3106" s="40" t="s">
        <v>5851</v>
      </c>
      <c r="C3106" s="40" t="s">
        <v>41</v>
      </c>
      <c r="D3106" s="40" t="s">
        <v>62</v>
      </c>
      <c r="E3106" s="41" t="s">
        <v>1550</v>
      </c>
      <c r="F3106" s="40" t="s">
        <v>44</v>
      </c>
    </row>
    <row r="3107" spans="1:6" ht="13.5" x14ac:dyDescent="0.25">
      <c r="A3107" s="42">
        <v>91792</v>
      </c>
      <c r="B3107" s="40" t="s">
        <v>5852</v>
      </c>
      <c r="C3107" s="40" t="s">
        <v>41</v>
      </c>
      <c r="D3107" s="40" t="s">
        <v>62</v>
      </c>
      <c r="E3107" s="41" t="s">
        <v>5853</v>
      </c>
      <c r="F3107" s="40" t="s">
        <v>44</v>
      </c>
    </row>
    <row r="3108" spans="1:6" ht="13.5" x14ac:dyDescent="0.25">
      <c r="A3108" s="42">
        <v>91793</v>
      </c>
      <c r="B3108" s="40" t="s">
        <v>5854</v>
      </c>
      <c r="C3108" s="40" t="s">
        <v>41</v>
      </c>
      <c r="D3108" s="40" t="s">
        <v>62</v>
      </c>
      <c r="E3108" s="41" t="s">
        <v>5855</v>
      </c>
      <c r="F3108" s="40" t="s">
        <v>44</v>
      </c>
    </row>
    <row r="3109" spans="1:6" ht="13.5" x14ac:dyDescent="0.25">
      <c r="A3109" s="42">
        <v>91794</v>
      </c>
      <c r="B3109" s="40" t="s">
        <v>5856</v>
      </c>
      <c r="C3109" s="40" t="s">
        <v>41</v>
      </c>
      <c r="D3109" s="40" t="s">
        <v>62</v>
      </c>
      <c r="E3109" s="41" t="s">
        <v>5857</v>
      </c>
      <c r="F3109" s="40" t="s">
        <v>44</v>
      </c>
    </row>
    <row r="3110" spans="1:6" ht="13.5" x14ac:dyDescent="0.25">
      <c r="A3110" s="42">
        <v>91795</v>
      </c>
      <c r="B3110" s="40" t="s">
        <v>5858</v>
      </c>
      <c r="C3110" s="40" t="s">
        <v>41</v>
      </c>
      <c r="D3110" s="40" t="s">
        <v>62</v>
      </c>
      <c r="E3110" s="41" t="s">
        <v>3079</v>
      </c>
      <c r="F3110" s="40" t="s">
        <v>44</v>
      </c>
    </row>
    <row r="3111" spans="1:6" ht="13.5" x14ac:dyDescent="0.25">
      <c r="A3111" s="42">
        <v>91796</v>
      </c>
      <c r="B3111" s="40" t="s">
        <v>5859</v>
      </c>
      <c r="C3111" s="40" t="s">
        <v>41</v>
      </c>
      <c r="D3111" s="40" t="s">
        <v>42</v>
      </c>
      <c r="E3111" s="41" t="s">
        <v>5860</v>
      </c>
      <c r="F3111" s="40" t="s">
        <v>44</v>
      </c>
    </row>
    <row r="3112" spans="1:6" ht="13.5" x14ac:dyDescent="0.25">
      <c r="A3112" s="42">
        <v>92275</v>
      </c>
      <c r="B3112" s="40" t="s">
        <v>5861</v>
      </c>
      <c r="C3112" s="40" t="s">
        <v>41</v>
      </c>
      <c r="D3112" s="40" t="s">
        <v>62</v>
      </c>
      <c r="E3112" s="41" t="s">
        <v>5862</v>
      </c>
      <c r="F3112" s="40" t="s">
        <v>44</v>
      </c>
    </row>
    <row r="3113" spans="1:6" ht="13.5" x14ac:dyDescent="0.25">
      <c r="A3113" s="42">
        <v>92276</v>
      </c>
      <c r="B3113" s="40" t="s">
        <v>5863</v>
      </c>
      <c r="C3113" s="40" t="s">
        <v>41</v>
      </c>
      <c r="D3113" s="40" t="s">
        <v>62</v>
      </c>
      <c r="E3113" s="41" t="s">
        <v>5864</v>
      </c>
      <c r="F3113" s="40" t="s">
        <v>44</v>
      </c>
    </row>
    <row r="3114" spans="1:6" ht="13.5" x14ac:dyDescent="0.25">
      <c r="A3114" s="42">
        <v>92277</v>
      </c>
      <c r="B3114" s="40" t="s">
        <v>5865</v>
      </c>
      <c r="C3114" s="40" t="s">
        <v>41</v>
      </c>
      <c r="D3114" s="40" t="s">
        <v>62</v>
      </c>
      <c r="E3114" s="41" t="s">
        <v>5866</v>
      </c>
      <c r="F3114" s="40" t="s">
        <v>44</v>
      </c>
    </row>
    <row r="3115" spans="1:6" ht="13.5" x14ac:dyDescent="0.25">
      <c r="A3115" s="42">
        <v>92278</v>
      </c>
      <c r="B3115" s="40" t="s">
        <v>5867</v>
      </c>
      <c r="C3115" s="40" t="s">
        <v>41</v>
      </c>
      <c r="D3115" s="40" t="s">
        <v>62</v>
      </c>
      <c r="E3115" s="41" t="s">
        <v>5868</v>
      </c>
      <c r="F3115" s="40" t="s">
        <v>44</v>
      </c>
    </row>
    <row r="3116" spans="1:6" ht="13.5" x14ac:dyDescent="0.25">
      <c r="A3116" s="42">
        <v>92279</v>
      </c>
      <c r="B3116" s="40" t="s">
        <v>5869</v>
      </c>
      <c r="C3116" s="40" t="s">
        <v>41</v>
      </c>
      <c r="D3116" s="40" t="s">
        <v>62</v>
      </c>
      <c r="E3116" s="41" t="s">
        <v>5870</v>
      </c>
      <c r="F3116" s="40" t="s">
        <v>44</v>
      </c>
    </row>
    <row r="3117" spans="1:6" ht="13.5" x14ac:dyDescent="0.25">
      <c r="A3117" s="42">
        <v>92280</v>
      </c>
      <c r="B3117" s="40" t="s">
        <v>5871</v>
      </c>
      <c r="C3117" s="40" t="s">
        <v>41</v>
      </c>
      <c r="D3117" s="40" t="s">
        <v>62</v>
      </c>
      <c r="E3117" s="41" t="s">
        <v>5872</v>
      </c>
      <c r="F3117" s="40" t="s">
        <v>44</v>
      </c>
    </row>
    <row r="3118" spans="1:6" ht="13.5" x14ac:dyDescent="0.25">
      <c r="A3118" s="42">
        <v>92281</v>
      </c>
      <c r="B3118" s="40" t="s">
        <v>5873</v>
      </c>
      <c r="C3118" s="40" t="s">
        <v>41</v>
      </c>
      <c r="D3118" s="40" t="s">
        <v>62</v>
      </c>
      <c r="E3118" s="41" t="s">
        <v>5874</v>
      </c>
      <c r="F3118" s="40" t="s">
        <v>44</v>
      </c>
    </row>
    <row r="3119" spans="1:6" ht="13.5" x14ac:dyDescent="0.25">
      <c r="A3119" s="42">
        <v>92282</v>
      </c>
      <c r="B3119" s="40" t="s">
        <v>5875</v>
      </c>
      <c r="C3119" s="40" t="s">
        <v>41</v>
      </c>
      <c r="D3119" s="40" t="s">
        <v>62</v>
      </c>
      <c r="E3119" s="41" t="s">
        <v>5876</v>
      </c>
      <c r="F3119" s="40" t="s">
        <v>44</v>
      </c>
    </row>
    <row r="3120" spans="1:6" ht="13.5" x14ac:dyDescent="0.25">
      <c r="A3120" s="42">
        <v>92283</v>
      </c>
      <c r="B3120" s="40" t="s">
        <v>5877</v>
      </c>
      <c r="C3120" s="40" t="s">
        <v>41</v>
      </c>
      <c r="D3120" s="40" t="s">
        <v>62</v>
      </c>
      <c r="E3120" s="41" t="s">
        <v>5878</v>
      </c>
      <c r="F3120" s="40" t="s">
        <v>44</v>
      </c>
    </row>
    <row r="3121" spans="1:6" ht="13.5" x14ac:dyDescent="0.25">
      <c r="A3121" s="42">
        <v>92284</v>
      </c>
      <c r="B3121" s="40" t="s">
        <v>5879</v>
      </c>
      <c r="C3121" s="40" t="s">
        <v>41</v>
      </c>
      <c r="D3121" s="40" t="s">
        <v>62</v>
      </c>
      <c r="E3121" s="41" t="s">
        <v>5880</v>
      </c>
      <c r="F3121" s="40" t="s">
        <v>44</v>
      </c>
    </row>
    <row r="3122" spans="1:6" ht="13.5" x14ac:dyDescent="0.25">
      <c r="A3122" s="42">
        <v>92285</v>
      </c>
      <c r="B3122" s="40" t="s">
        <v>5881</v>
      </c>
      <c r="C3122" s="40" t="s">
        <v>41</v>
      </c>
      <c r="D3122" s="40" t="s">
        <v>62</v>
      </c>
      <c r="E3122" s="41" t="s">
        <v>5882</v>
      </c>
      <c r="F3122" s="40" t="s">
        <v>44</v>
      </c>
    </row>
    <row r="3123" spans="1:6" ht="13.5" x14ac:dyDescent="0.25">
      <c r="A3123" s="42">
        <v>92286</v>
      </c>
      <c r="B3123" s="40" t="s">
        <v>5883</v>
      </c>
      <c r="C3123" s="40" t="s">
        <v>41</v>
      </c>
      <c r="D3123" s="40" t="s">
        <v>62</v>
      </c>
      <c r="E3123" s="41" t="s">
        <v>5884</v>
      </c>
      <c r="F3123" s="40" t="s">
        <v>44</v>
      </c>
    </row>
    <row r="3124" spans="1:6" ht="13.5" x14ac:dyDescent="0.25">
      <c r="A3124" s="42">
        <v>92305</v>
      </c>
      <c r="B3124" s="40" t="s">
        <v>5885</v>
      </c>
      <c r="C3124" s="40" t="s">
        <v>41</v>
      </c>
      <c r="D3124" s="40" t="s">
        <v>62</v>
      </c>
      <c r="E3124" s="41" t="s">
        <v>397</v>
      </c>
      <c r="F3124" s="40" t="s">
        <v>44</v>
      </c>
    </row>
    <row r="3125" spans="1:6" ht="13.5" x14ac:dyDescent="0.25">
      <c r="A3125" s="42">
        <v>92306</v>
      </c>
      <c r="B3125" s="40" t="s">
        <v>5886</v>
      </c>
      <c r="C3125" s="40" t="s">
        <v>41</v>
      </c>
      <c r="D3125" s="40" t="s">
        <v>62</v>
      </c>
      <c r="E3125" s="41" t="s">
        <v>5887</v>
      </c>
      <c r="F3125" s="40" t="s">
        <v>44</v>
      </c>
    </row>
    <row r="3126" spans="1:6" ht="13.5" x14ac:dyDescent="0.25">
      <c r="A3126" s="42">
        <v>92307</v>
      </c>
      <c r="B3126" s="40" t="s">
        <v>5888</v>
      </c>
      <c r="C3126" s="40" t="s">
        <v>41</v>
      </c>
      <c r="D3126" s="40" t="s">
        <v>62</v>
      </c>
      <c r="E3126" s="41" t="s">
        <v>5889</v>
      </c>
      <c r="F3126" s="40" t="s">
        <v>44</v>
      </c>
    </row>
    <row r="3127" spans="1:6" ht="13.5" x14ac:dyDescent="0.25">
      <c r="A3127" s="42">
        <v>92308</v>
      </c>
      <c r="B3127" s="40" t="s">
        <v>5890</v>
      </c>
      <c r="C3127" s="40" t="s">
        <v>41</v>
      </c>
      <c r="D3127" s="40" t="s">
        <v>62</v>
      </c>
      <c r="E3127" s="41" t="s">
        <v>5891</v>
      </c>
      <c r="F3127" s="40" t="s">
        <v>44</v>
      </c>
    </row>
    <row r="3128" spans="1:6" ht="13.5" x14ac:dyDescent="0.25">
      <c r="A3128" s="42">
        <v>92309</v>
      </c>
      <c r="B3128" s="40" t="s">
        <v>5892</v>
      </c>
      <c r="C3128" s="40" t="s">
        <v>41</v>
      </c>
      <c r="D3128" s="40" t="s">
        <v>62</v>
      </c>
      <c r="E3128" s="41" t="s">
        <v>5893</v>
      </c>
      <c r="F3128" s="40" t="s">
        <v>44</v>
      </c>
    </row>
    <row r="3129" spans="1:6" ht="13.5" x14ac:dyDescent="0.25">
      <c r="A3129" s="42">
        <v>92310</v>
      </c>
      <c r="B3129" s="40" t="s">
        <v>5894</v>
      </c>
      <c r="C3129" s="40" t="s">
        <v>41</v>
      </c>
      <c r="D3129" s="40" t="s">
        <v>62</v>
      </c>
      <c r="E3129" s="41" t="s">
        <v>5895</v>
      </c>
      <c r="F3129" s="40" t="s">
        <v>44</v>
      </c>
    </row>
    <row r="3130" spans="1:6" ht="13.5" x14ac:dyDescent="0.25">
      <c r="A3130" s="42">
        <v>92320</v>
      </c>
      <c r="B3130" s="40" t="s">
        <v>5896</v>
      </c>
      <c r="C3130" s="40" t="s">
        <v>41</v>
      </c>
      <c r="D3130" s="40" t="s">
        <v>62</v>
      </c>
      <c r="E3130" s="41" t="s">
        <v>5897</v>
      </c>
      <c r="F3130" s="40" t="s">
        <v>44</v>
      </c>
    </row>
    <row r="3131" spans="1:6" ht="13.5" x14ac:dyDescent="0.25">
      <c r="A3131" s="42">
        <v>92321</v>
      </c>
      <c r="B3131" s="40" t="s">
        <v>5898</v>
      </c>
      <c r="C3131" s="40" t="s">
        <v>41</v>
      </c>
      <c r="D3131" s="40" t="s">
        <v>62</v>
      </c>
      <c r="E3131" s="41" t="s">
        <v>5899</v>
      </c>
      <c r="F3131" s="40" t="s">
        <v>44</v>
      </c>
    </row>
    <row r="3132" spans="1:6" ht="13.5" x14ac:dyDescent="0.25">
      <c r="A3132" s="42">
        <v>92322</v>
      </c>
      <c r="B3132" s="40" t="s">
        <v>5900</v>
      </c>
      <c r="C3132" s="40" t="s">
        <v>41</v>
      </c>
      <c r="D3132" s="40" t="s">
        <v>62</v>
      </c>
      <c r="E3132" s="41" t="s">
        <v>5901</v>
      </c>
      <c r="F3132" s="40" t="s">
        <v>44</v>
      </c>
    </row>
    <row r="3133" spans="1:6" ht="13.5" x14ac:dyDescent="0.25">
      <c r="A3133" s="42">
        <v>92323</v>
      </c>
      <c r="B3133" s="40" t="s">
        <v>5902</v>
      </c>
      <c r="C3133" s="40" t="s">
        <v>41</v>
      </c>
      <c r="D3133" s="40" t="s">
        <v>62</v>
      </c>
      <c r="E3133" s="41" t="s">
        <v>5903</v>
      </c>
      <c r="F3133" s="40" t="s">
        <v>44</v>
      </c>
    </row>
    <row r="3134" spans="1:6" ht="13.5" x14ac:dyDescent="0.25">
      <c r="A3134" s="42">
        <v>92324</v>
      </c>
      <c r="B3134" s="40" t="s">
        <v>5904</v>
      </c>
      <c r="C3134" s="40" t="s">
        <v>41</v>
      </c>
      <c r="D3134" s="40" t="s">
        <v>62</v>
      </c>
      <c r="E3134" s="41" t="s">
        <v>5905</v>
      </c>
      <c r="F3134" s="40" t="s">
        <v>44</v>
      </c>
    </row>
    <row r="3135" spans="1:6" ht="13.5" x14ac:dyDescent="0.25">
      <c r="A3135" s="42">
        <v>92325</v>
      </c>
      <c r="B3135" s="40" t="s">
        <v>5906</v>
      </c>
      <c r="C3135" s="40" t="s">
        <v>41</v>
      </c>
      <c r="D3135" s="40" t="s">
        <v>62</v>
      </c>
      <c r="E3135" s="41" t="s">
        <v>5907</v>
      </c>
      <c r="F3135" s="40" t="s">
        <v>44</v>
      </c>
    </row>
    <row r="3136" spans="1:6" ht="13.5" x14ac:dyDescent="0.25">
      <c r="A3136" s="42">
        <v>92335</v>
      </c>
      <c r="B3136" s="40" t="s">
        <v>5908</v>
      </c>
      <c r="C3136" s="40" t="s">
        <v>41</v>
      </c>
      <c r="D3136" s="40" t="s">
        <v>62</v>
      </c>
      <c r="E3136" s="41" t="s">
        <v>5909</v>
      </c>
      <c r="F3136" s="40" t="s">
        <v>44</v>
      </c>
    </row>
    <row r="3137" spans="1:6" ht="13.5" x14ac:dyDescent="0.25">
      <c r="A3137" s="42">
        <v>92336</v>
      </c>
      <c r="B3137" s="40" t="s">
        <v>5910</v>
      </c>
      <c r="C3137" s="40" t="s">
        <v>41</v>
      </c>
      <c r="D3137" s="40" t="s">
        <v>62</v>
      </c>
      <c r="E3137" s="41" t="s">
        <v>5911</v>
      </c>
      <c r="F3137" s="40" t="s">
        <v>44</v>
      </c>
    </row>
    <row r="3138" spans="1:6" ht="13.5" x14ac:dyDescent="0.25">
      <c r="A3138" s="42">
        <v>92337</v>
      </c>
      <c r="B3138" s="40" t="s">
        <v>5912</v>
      </c>
      <c r="C3138" s="40" t="s">
        <v>41</v>
      </c>
      <c r="D3138" s="40" t="s">
        <v>62</v>
      </c>
      <c r="E3138" s="41" t="s">
        <v>5913</v>
      </c>
      <c r="F3138" s="40" t="s">
        <v>44</v>
      </c>
    </row>
    <row r="3139" spans="1:6" ht="13.5" x14ac:dyDescent="0.25">
      <c r="A3139" s="42">
        <v>92338</v>
      </c>
      <c r="B3139" s="40" t="s">
        <v>5914</v>
      </c>
      <c r="C3139" s="40" t="s">
        <v>41</v>
      </c>
      <c r="D3139" s="40" t="s">
        <v>62</v>
      </c>
      <c r="E3139" s="41" t="s">
        <v>5915</v>
      </c>
      <c r="F3139" s="40" t="s">
        <v>44</v>
      </c>
    </row>
    <row r="3140" spans="1:6" ht="13.5" x14ac:dyDescent="0.25">
      <c r="A3140" s="42">
        <v>92339</v>
      </c>
      <c r="B3140" s="40" t="s">
        <v>5916</v>
      </c>
      <c r="C3140" s="40" t="s">
        <v>41</v>
      </c>
      <c r="D3140" s="40" t="s">
        <v>62</v>
      </c>
      <c r="E3140" s="41" t="s">
        <v>5917</v>
      </c>
      <c r="F3140" s="40" t="s">
        <v>44</v>
      </c>
    </row>
    <row r="3141" spans="1:6" ht="13.5" x14ac:dyDescent="0.25">
      <c r="A3141" s="42">
        <v>92341</v>
      </c>
      <c r="B3141" s="40" t="s">
        <v>5918</v>
      </c>
      <c r="C3141" s="40" t="s">
        <v>41</v>
      </c>
      <c r="D3141" s="40" t="s">
        <v>62</v>
      </c>
      <c r="E3141" s="41" t="s">
        <v>5919</v>
      </c>
      <c r="F3141" s="40" t="s">
        <v>44</v>
      </c>
    </row>
    <row r="3142" spans="1:6" ht="13.5" x14ac:dyDescent="0.25">
      <c r="A3142" s="42">
        <v>92342</v>
      </c>
      <c r="B3142" s="40" t="s">
        <v>5920</v>
      </c>
      <c r="C3142" s="40" t="s">
        <v>41</v>
      </c>
      <c r="D3142" s="40" t="s">
        <v>62</v>
      </c>
      <c r="E3142" s="41" t="s">
        <v>5921</v>
      </c>
      <c r="F3142" s="40" t="s">
        <v>44</v>
      </c>
    </row>
    <row r="3143" spans="1:6" ht="13.5" x14ac:dyDescent="0.25">
      <c r="A3143" s="42">
        <v>92343</v>
      </c>
      <c r="B3143" s="40" t="s">
        <v>5922</v>
      </c>
      <c r="C3143" s="40" t="s">
        <v>41</v>
      </c>
      <c r="D3143" s="40" t="s">
        <v>62</v>
      </c>
      <c r="E3143" s="41" t="s">
        <v>5923</v>
      </c>
      <c r="F3143" s="40" t="s">
        <v>44</v>
      </c>
    </row>
    <row r="3144" spans="1:6" ht="13.5" x14ac:dyDescent="0.25">
      <c r="A3144" s="42">
        <v>92361</v>
      </c>
      <c r="B3144" s="40" t="s">
        <v>5924</v>
      </c>
      <c r="C3144" s="40" t="s">
        <v>41</v>
      </c>
      <c r="D3144" s="40" t="s">
        <v>62</v>
      </c>
      <c r="E3144" s="41" t="s">
        <v>5925</v>
      </c>
      <c r="F3144" s="40" t="s">
        <v>44</v>
      </c>
    </row>
    <row r="3145" spans="1:6" ht="13.5" x14ac:dyDescent="0.25">
      <c r="A3145" s="42">
        <v>92362</v>
      </c>
      <c r="B3145" s="40" t="s">
        <v>5926</v>
      </c>
      <c r="C3145" s="40" t="s">
        <v>41</v>
      </c>
      <c r="D3145" s="40" t="s">
        <v>62</v>
      </c>
      <c r="E3145" s="41" t="s">
        <v>5927</v>
      </c>
      <c r="F3145" s="40" t="s">
        <v>44</v>
      </c>
    </row>
    <row r="3146" spans="1:6" ht="13.5" x14ac:dyDescent="0.25">
      <c r="A3146" s="42">
        <v>92364</v>
      </c>
      <c r="B3146" s="40" t="s">
        <v>5928</v>
      </c>
      <c r="C3146" s="40" t="s">
        <v>41</v>
      </c>
      <c r="D3146" s="40" t="s">
        <v>62</v>
      </c>
      <c r="E3146" s="41" t="s">
        <v>5929</v>
      </c>
      <c r="F3146" s="40" t="s">
        <v>44</v>
      </c>
    </row>
    <row r="3147" spans="1:6" ht="13.5" x14ac:dyDescent="0.25">
      <c r="A3147" s="42">
        <v>92365</v>
      </c>
      <c r="B3147" s="40" t="s">
        <v>5930</v>
      </c>
      <c r="C3147" s="40" t="s">
        <v>41</v>
      </c>
      <c r="D3147" s="40" t="s">
        <v>62</v>
      </c>
      <c r="E3147" s="41" t="s">
        <v>5931</v>
      </c>
      <c r="F3147" s="40" t="s">
        <v>44</v>
      </c>
    </row>
    <row r="3148" spans="1:6" ht="13.5" x14ac:dyDescent="0.25">
      <c r="A3148" s="42">
        <v>92366</v>
      </c>
      <c r="B3148" s="40" t="s">
        <v>5932</v>
      </c>
      <c r="C3148" s="40" t="s">
        <v>41</v>
      </c>
      <c r="D3148" s="40" t="s">
        <v>62</v>
      </c>
      <c r="E3148" s="41" t="s">
        <v>1676</v>
      </c>
      <c r="F3148" s="40" t="s">
        <v>44</v>
      </c>
    </row>
    <row r="3149" spans="1:6" ht="13.5" x14ac:dyDescent="0.25">
      <c r="A3149" s="42">
        <v>92367</v>
      </c>
      <c r="B3149" s="40" t="s">
        <v>5933</v>
      </c>
      <c r="C3149" s="40" t="s">
        <v>41</v>
      </c>
      <c r="D3149" s="40" t="s">
        <v>62</v>
      </c>
      <c r="E3149" s="41" t="s">
        <v>5934</v>
      </c>
      <c r="F3149" s="40" t="s">
        <v>44</v>
      </c>
    </row>
    <row r="3150" spans="1:6" ht="13.5" x14ac:dyDescent="0.25">
      <c r="A3150" s="42">
        <v>92368</v>
      </c>
      <c r="B3150" s="40" t="s">
        <v>5935</v>
      </c>
      <c r="C3150" s="40" t="s">
        <v>41</v>
      </c>
      <c r="D3150" s="40" t="s">
        <v>62</v>
      </c>
      <c r="E3150" s="41" t="s">
        <v>5936</v>
      </c>
      <c r="F3150" s="40" t="s">
        <v>44</v>
      </c>
    </row>
    <row r="3151" spans="1:6" ht="13.5" x14ac:dyDescent="0.25">
      <c r="A3151" s="42">
        <v>92648</v>
      </c>
      <c r="B3151" s="40" t="s">
        <v>5937</v>
      </c>
      <c r="C3151" s="40" t="s">
        <v>41</v>
      </c>
      <c r="D3151" s="40" t="s">
        <v>62</v>
      </c>
      <c r="E3151" s="41" t="s">
        <v>5610</v>
      </c>
      <c r="F3151" s="40" t="s">
        <v>44</v>
      </c>
    </row>
    <row r="3152" spans="1:6" ht="13.5" x14ac:dyDescent="0.25">
      <c r="A3152" s="42">
        <v>92649</v>
      </c>
      <c r="B3152" s="40" t="s">
        <v>5938</v>
      </c>
      <c r="C3152" s="40" t="s">
        <v>41</v>
      </c>
      <c r="D3152" s="40" t="s">
        <v>62</v>
      </c>
      <c r="E3152" s="41" t="s">
        <v>3234</v>
      </c>
      <c r="F3152" s="40" t="s">
        <v>44</v>
      </c>
    </row>
    <row r="3153" spans="1:6" ht="13.5" x14ac:dyDescent="0.25">
      <c r="A3153" s="42">
        <v>92650</v>
      </c>
      <c r="B3153" s="40" t="s">
        <v>5939</v>
      </c>
      <c r="C3153" s="40" t="s">
        <v>41</v>
      </c>
      <c r="D3153" s="40" t="s">
        <v>62</v>
      </c>
      <c r="E3153" s="41" t="s">
        <v>5940</v>
      </c>
      <c r="F3153" s="40" t="s">
        <v>44</v>
      </c>
    </row>
    <row r="3154" spans="1:6" ht="13.5" x14ac:dyDescent="0.25">
      <c r="A3154" s="42">
        <v>92652</v>
      </c>
      <c r="B3154" s="40" t="s">
        <v>5941</v>
      </c>
      <c r="C3154" s="40" t="s">
        <v>41</v>
      </c>
      <c r="D3154" s="40" t="s">
        <v>62</v>
      </c>
      <c r="E3154" s="41" t="s">
        <v>5148</v>
      </c>
      <c r="F3154" s="40" t="s">
        <v>44</v>
      </c>
    </row>
    <row r="3155" spans="1:6" ht="13.5" x14ac:dyDescent="0.25">
      <c r="A3155" s="42">
        <v>92653</v>
      </c>
      <c r="B3155" s="40" t="s">
        <v>5942</v>
      </c>
      <c r="C3155" s="40" t="s">
        <v>41</v>
      </c>
      <c r="D3155" s="40" t="s">
        <v>62</v>
      </c>
      <c r="E3155" s="41" t="s">
        <v>5943</v>
      </c>
      <c r="F3155" s="40" t="s">
        <v>44</v>
      </c>
    </row>
    <row r="3156" spans="1:6" ht="13.5" x14ac:dyDescent="0.25">
      <c r="A3156" s="42">
        <v>92654</v>
      </c>
      <c r="B3156" s="40" t="s">
        <v>5944</v>
      </c>
      <c r="C3156" s="40" t="s">
        <v>41</v>
      </c>
      <c r="D3156" s="40" t="s">
        <v>62</v>
      </c>
      <c r="E3156" s="41" t="s">
        <v>5945</v>
      </c>
      <c r="F3156" s="40" t="s">
        <v>44</v>
      </c>
    </row>
    <row r="3157" spans="1:6" ht="13.5" x14ac:dyDescent="0.25">
      <c r="A3157" s="42">
        <v>92655</v>
      </c>
      <c r="B3157" s="40" t="s">
        <v>5946</v>
      </c>
      <c r="C3157" s="40" t="s">
        <v>41</v>
      </c>
      <c r="D3157" s="40" t="s">
        <v>62</v>
      </c>
      <c r="E3157" s="41" t="s">
        <v>5947</v>
      </c>
      <c r="F3157" s="40" t="s">
        <v>44</v>
      </c>
    </row>
    <row r="3158" spans="1:6" ht="13.5" x14ac:dyDescent="0.25">
      <c r="A3158" s="42">
        <v>92656</v>
      </c>
      <c r="B3158" s="40" t="s">
        <v>5948</v>
      </c>
      <c r="C3158" s="40" t="s">
        <v>41</v>
      </c>
      <c r="D3158" s="40" t="s">
        <v>62</v>
      </c>
      <c r="E3158" s="41" t="s">
        <v>5949</v>
      </c>
      <c r="F3158" s="40" t="s">
        <v>44</v>
      </c>
    </row>
    <row r="3159" spans="1:6" ht="13.5" x14ac:dyDescent="0.25">
      <c r="A3159" s="42">
        <v>92687</v>
      </c>
      <c r="B3159" s="40" t="s">
        <v>5950</v>
      </c>
      <c r="C3159" s="40" t="s">
        <v>41</v>
      </c>
      <c r="D3159" s="40" t="s">
        <v>62</v>
      </c>
      <c r="E3159" s="41" t="s">
        <v>5951</v>
      </c>
      <c r="F3159" s="40" t="s">
        <v>44</v>
      </c>
    </row>
    <row r="3160" spans="1:6" ht="13.5" x14ac:dyDescent="0.25">
      <c r="A3160" s="42">
        <v>92688</v>
      </c>
      <c r="B3160" s="40" t="s">
        <v>5952</v>
      </c>
      <c r="C3160" s="40" t="s">
        <v>41</v>
      </c>
      <c r="D3160" s="40" t="s">
        <v>62</v>
      </c>
      <c r="E3160" s="41" t="s">
        <v>5953</v>
      </c>
      <c r="F3160" s="40" t="s">
        <v>44</v>
      </c>
    </row>
    <row r="3161" spans="1:6" ht="13.5" x14ac:dyDescent="0.25">
      <c r="A3161" s="42">
        <v>92689</v>
      </c>
      <c r="B3161" s="40" t="s">
        <v>5954</v>
      </c>
      <c r="C3161" s="40" t="s">
        <v>41</v>
      </c>
      <c r="D3161" s="40" t="s">
        <v>62</v>
      </c>
      <c r="E3161" s="41" t="s">
        <v>5955</v>
      </c>
      <c r="F3161" s="40" t="s">
        <v>44</v>
      </c>
    </row>
    <row r="3162" spans="1:6" ht="13.5" x14ac:dyDescent="0.25">
      <c r="A3162" s="42">
        <v>92690</v>
      </c>
      <c r="B3162" s="40" t="s">
        <v>5956</v>
      </c>
      <c r="C3162" s="40" t="s">
        <v>41</v>
      </c>
      <c r="D3162" s="40" t="s">
        <v>62</v>
      </c>
      <c r="E3162" s="41" t="s">
        <v>5957</v>
      </c>
      <c r="F3162" s="40" t="s">
        <v>44</v>
      </c>
    </row>
    <row r="3163" spans="1:6" ht="13.5" x14ac:dyDescent="0.25">
      <c r="A3163" s="42">
        <v>94462</v>
      </c>
      <c r="B3163" s="40" t="s">
        <v>5958</v>
      </c>
      <c r="C3163" s="40" t="s">
        <v>41</v>
      </c>
      <c r="D3163" s="40" t="s">
        <v>62</v>
      </c>
      <c r="E3163" s="41" t="s">
        <v>5959</v>
      </c>
      <c r="F3163" s="40" t="s">
        <v>44</v>
      </c>
    </row>
    <row r="3164" spans="1:6" ht="13.5" x14ac:dyDescent="0.25">
      <c r="A3164" s="42">
        <v>94463</v>
      </c>
      <c r="B3164" s="40" t="s">
        <v>5960</v>
      </c>
      <c r="C3164" s="40" t="s">
        <v>41</v>
      </c>
      <c r="D3164" s="40" t="s">
        <v>62</v>
      </c>
      <c r="E3164" s="41" t="s">
        <v>5961</v>
      </c>
      <c r="F3164" s="40" t="s">
        <v>44</v>
      </c>
    </row>
    <row r="3165" spans="1:6" ht="13.5" x14ac:dyDescent="0.25">
      <c r="A3165" s="42">
        <v>94464</v>
      </c>
      <c r="B3165" s="40" t="s">
        <v>5962</v>
      </c>
      <c r="C3165" s="40" t="s">
        <v>41</v>
      </c>
      <c r="D3165" s="40" t="s">
        <v>62</v>
      </c>
      <c r="E3165" s="41" t="s">
        <v>5963</v>
      </c>
      <c r="F3165" s="40" t="s">
        <v>44</v>
      </c>
    </row>
    <row r="3166" spans="1:6" ht="13.5" x14ac:dyDescent="0.25">
      <c r="A3166" s="42">
        <v>94602</v>
      </c>
      <c r="B3166" s="40" t="s">
        <v>5964</v>
      </c>
      <c r="C3166" s="40" t="s">
        <v>41</v>
      </c>
      <c r="D3166" s="40" t="s">
        <v>62</v>
      </c>
      <c r="E3166" s="41" t="s">
        <v>5965</v>
      </c>
      <c r="F3166" s="40" t="s">
        <v>44</v>
      </c>
    </row>
    <row r="3167" spans="1:6" ht="13.5" x14ac:dyDescent="0.25">
      <c r="A3167" s="42">
        <v>94603</v>
      </c>
      <c r="B3167" s="40" t="s">
        <v>5966</v>
      </c>
      <c r="C3167" s="40" t="s">
        <v>41</v>
      </c>
      <c r="D3167" s="40" t="s">
        <v>62</v>
      </c>
      <c r="E3167" s="41" t="s">
        <v>5967</v>
      </c>
      <c r="F3167" s="40" t="s">
        <v>44</v>
      </c>
    </row>
    <row r="3168" spans="1:6" ht="13.5" x14ac:dyDescent="0.25">
      <c r="A3168" s="42">
        <v>94604</v>
      </c>
      <c r="B3168" s="40" t="s">
        <v>5968</v>
      </c>
      <c r="C3168" s="40" t="s">
        <v>41</v>
      </c>
      <c r="D3168" s="40" t="s">
        <v>62</v>
      </c>
      <c r="E3168" s="41" t="s">
        <v>5969</v>
      </c>
      <c r="F3168" s="40" t="s">
        <v>44</v>
      </c>
    </row>
    <row r="3169" spans="1:6" ht="13.5" x14ac:dyDescent="0.25">
      <c r="A3169" s="42">
        <v>94605</v>
      </c>
      <c r="B3169" s="40" t="s">
        <v>5970</v>
      </c>
      <c r="C3169" s="40" t="s">
        <v>41</v>
      </c>
      <c r="D3169" s="40" t="s">
        <v>62</v>
      </c>
      <c r="E3169" s="41" t="s">
        <v>5971</v>
      </c>
      <c r="F3169" s="40" t="s">
        <v>44</v>
      </c>
    </row>
    <row r="3170" spans="1:6" ht="13.5" x14ac:dyDescent="0.25">
      <c r="A3170" s="42">
        <v>94648</v>
      </c>
      <c r="B3170" s="40" t="s">
        <v>5972</v>
      </c>
      <c r="C3170" s="40" t="s">
        <v>41</v>
      </c>
      <c r="D3170" s="40" t="s">
        <v>42</v>
      </c>
      <c r="E3170" s="41" t="s">
        <v>4618</v>
      </c>
      <c r="F3170" s="40" t="s">
        <v>44</v>
      </c>
    </row>
    <row r="3171" spans="1:6" ht="13.5" x14ac:dyDescent="0.25">
      <c r="A3171" s="42">
        <v>94649</v>
      </c>
      <c r="B3171" s="40" t="s">
        <v>5973</v>
      </c>
      <c r="C3171" s="40" t="s">
        <v>41</v>
      </c>
      <c r="D3171" s="40" t="s">
        <v>42</v>
      </c>
      <c r="E3171" s="41" t="s">
        <v>5974</v>
      </c>
      <c r="F3171" s="40" t="s">
        <v>44</v>
      </c>
    </row>
    <row r="3172" spans="1:6" ht="13.5" x14ac:dyDescent="0.25">
      <c r="A3172" s="42">
        <v>94650</v>
      </c>
      <c r="B3172" s="40" t="s">
        <v>5975</v>
      </c>
      <c r="C3172" s="40" t="s">
        <v>41</v>
      </c>
      <c r="D3172" s="40" t="s">
        <v>42</v>
      </c>
      <c r="E3172" s="41" t="s">
        <v>5976</v>
      </c>
      <c r="F3172" s="40" t="s">
        <v>44</v>
      </c>
    </row>
    <row r="3173" spans="1:6" ht="13.5" x14ac:dyDescent="0.25">
      <c r="A3173" s="42">
        <v>94651</v>
      </c>
      <c r="B3173" s="40" t="s">
        <v>5977</v>
      </c>
      <c r="C3173" s="40" t="s">
        <v>41</v>
      </c>
      <c r="D3173" s="40" t="s">
        <v>42</v>
      </c>
      <c r="E3173" s="41" t="s">
        <v>5978</v>
      </c>
      <c r="F3173" s="40" t="s">
        <v>44</v>
      </c>
    </row>
    <row r="3174" spans="1:6" ht="13.5" x14ac:dyDescent="0.25">
      <c r="A3174" s="42">
        <v>94652</v>
      </c>
      <c r="B3174" s="40" t="s">
        <v>5979</v>
      </c>
      <c r="C3174" s="40" t="s">
        <v>41</v>
      </c>
      <c r="D3174" s="40" t="s">
        <v>42</v>
      </c>
      <c r="E3174" s="41" t="s">
        <v>5980</v>
      </c>
      <c r="F3174" s="40" t="s">
        <v>44</v>
      </c>
    </row>
    <row r="3175" spans="1:6" ht="13.5" x14ac:dyDescent="0.25">
      <c r="A3175" s="42">
        <v>94653</v>
      </c>
      <c r="B3175" s="40" t="s">
        <v>5981</v>
      </c>
      <c r="C3175" s="40" t="s">
        <v>41</v>
      </c>
      <c r="D3175" s="40" t="s">
        <v>42</v>
      </c>
      <c r="E3175" s="41" t="s">
        <v>3376</v>
      </c>
      <c r="F3175" s="40" t="s">
        <v>44</v>
      </c>
    </row>
    <row r="3176" spans="1:6" ht="13.5" x14ac:dyDescent="0.25">
      <c r="A3176" s="42">
        <v>94654</v>
      </c>
      <c r="B3176" s="40" t="s">
        <v>5982</v>
      </c>
      <c r="C3176" s="40" t="s">
        <v>41</v>
      </c>
      <c r="D3176" s="40" t="s">
        <v>42</v>
      </c>
      <c r="E3176" s="41" t="s">
        <v>1134</v>
      </c>
      <c r="F3176" s="40" t="s">
        <v>44</v>
      </c>
    </row>
    <row r="3177" spans="1:6" ht="13.5" x14ac:dyDescent="0.25">
      <c r="A3177" s="42">
        <v>94655</v>
      </c>
      <c r="B3177" s="40" t="s">
        <v>5983</v>
      </c>
      <c r="C3177" s="40" t="s">
        <v>41</v>
      </c>
      <c r="D3177" s="40" t="s">
        <v>42</v>
      </c>
      <c r="E3177" s="41" t="s">
        <v>5984</v>
      </c>
      <c r="F3177" s="40" t="s">
        <v>44</v>
      </c>
    </row>
    <row r="3178" spans="1:6" ht="13.5" x14ac:dyDescent="0.25">
      <c r="A3178" s="42">
        <v>94716</v>
      </c>
      <c r="B3178" s="40" t="s">
        <v>5985</v>
      </c>
      <c r="C3178" s="40" t="s">
        <v>41</v>
      </c>
      <c r="D3178" s="40" t="s">
        <v>62</v>
      </c>
      <c r="E3178" s="41" t="s">
        <v>5986</v>
      </c>
      <c r="F3178" s="40" t="s">
        <v>44</v>
      </c>
    </row>
    <row r="3179" spans="1:6" ht="13.5" x14ac:dyDescent="0.25">
      <c r="A3179" s="42">
        <v>94717</v>
      </c>
      <c r="B3179" s="40" t="s">
        <v>5987</v>
      </c>
      <c r="C3179" s="40" t="s">
        <v>41</v>
      </c>
      <c r="D3179" s="40" t="s">
        <v>62</v>
      </c>
      <c r="E3179" s="41" t="s">
        <v>5988</v>
      </c>
      <c r="F3179" s="40" t="s">
        <v>44</v>
      </c>
    </row>
    <row r="3180" spans="1:6" ht="13.5" x14ac:dyDescent="0.25">
      <c r="A3180" s="42">
        <v>94718</v>
      </c>
      <c r="B3180" s="40" t="s">
        <v>5989</v>
      </c>
      <c r="C3180" s="40" t="s">
        <v>41</v>
      </c>
      <c r="D3180" s="40" t="s">
        <v>62</v>
      </c>
      <c r="E3180" s="41" t="s">
        <v>5990</v>
      </c>
      <c r="F3180" s="40" t="s">
        <v>44</v>
      </c>
    </row>
    <row r="3181" spans="1:6" ht="13.5" x14ac:dyDescent="0.25">
      <c r="A3181" s="42">
        <v>94719</v>
      </c>
      <c r="B3181" s="40" t="s">
        <v>5991</v>
      </c>
      <c r="C3181" s="40" t="s">
        <v>41</v>
      </c>
      <c r="D3181" s="40" t="s">
        <v>62</v>
      </c>
      <c r="E3181" s="41" t="s">
        <v>5992</v>
      </c>
      <c r="F3181" s="40" t="s">
        <v>44</v>
      </c>
    </row>
    <row r="3182" spans="1:6" ht="13.5" x14ac:dyDescent="0.25">
      <c r="A3182" s="42">
        <v>94720</v>
      </c>
      <c r="B3182" s="40" t="s">
        <v>5993</v>
      </c>
      <c r="C3182" s="40" t="s">
        <v>41</v>
      </c>
      <c r="D3182" s="40" t="s">
        <v>62</v>
      </c>
      <c r="E3182" s="41" t="s">
        <v>5994</v>
      </c>
      <c r="F3182" s="40" t="s">
        <v>44</v>
      </c>
    </row>
    <row r="3183" spans="1:6" ht="13.5" x14ac:dyDescent="0.25">
      <c r="A3183" s="42">
        <v>94721</v>
      </c>
      <c r="B3183" s="40" t="s">
        <v>5995</v>
      </c>
      <c r="C3183" s="40" t="s">
        <v>41</v>
      </c>
      <c r="D3183" s="40" t="s">
        <v>62</v>
      </c>
      <c r="E3183" s="41" t="s">
        <v>5996</v>
      </c>
      <c r="F3183" s="40" t="s">
        <v>44</v>
      </c>
    </row>
    <row r="3184" spans="1:6" ht="13.5" x14ac:dyDescent="0.25">
      <c r="A3184" s="42">
        <v>94722</v>
      </c>
      <c r="B3184" s="40" t="s">
        <v>5997</v>
      </c>
      <c r="C3184" s="40" t="s">
        <v>41</v>
      </c>
      <c r="D3184" s="40" t="s">
        <v>62</v>
      </c>
      <c r="E3184" s="41" t="s">
        <v>5998</v>
      </c>
      <c r="F3184" s="40" t="s">
        <v>44</v>
      </c>
    </row>
    <row r="3185" spans="1:6" ht="13.5" x14ac:dyDescent="0.25">
      <c r="A3185" s="42">
        <v>95697</v>
      </c>
      <c r="B3185" s="40" t="s">
        <v>5999</v>
      </c>
      <c r="C3185" s="40" t="s">
        <v>41</v>
      </c>
      <c r="D3185" s="40" t="s">
        <v>62</v>
      </c>
      <c r="E3185" s="41" t="s">
        <v>6000</v>
      </c>
      <c r="F3185" s="40" t="s">
        <v>44</v>
      </c>
    </row>
    <row r="3186" spans="1:6" ht="13.5" x14ac:dyDescent="0.25">
      <c r="A3186" s="42">
        <v>96635</v>
      </c>
      <c r="B3186" s="40" t="s">
        <v>6001</v>
      </c>
      <c r="C3186" s="40" t="s">
        <v>41</v>
      </c>
      <c r="D3186" s="40" t="s">
        <v>62</v>
      </c>
      <c r="E3186" s="41" t="s">
        <v>6002</v>
      </c>
      <c r="F3186" s="40" t="s">
        <v>44</v>
      </c>
    </row>
    <row r="3187" spans="1:6" ht="13.5" x14ac:dyDescent="0.25">
      <c r="A3187" s="42">
        <v>96636</v>
      </c>
      <c r="B3187" s="40" t="s">
        <v>6003</v>
      </c>
      <c r="C3187" s="40" t="s">
        <v>41</v>
      </c>
      <c r="D3187" s="40" t="s">
        <v>62</v>
      </c>
      <c r="E3187" s="41" t="s">
        <v>6004</v>
      </c>
      <c r="F3187" s="40" t="s">
        <v>44</v>
      </c>
    </row>
    <row r="3188" spans="1:6" ht="13.5" x14ac:dyDescent="0.25">
      <c r="A3188" s="42">
        <v>96644</v>
      </c>
      <c r="B3188" s="40" t="s">
        <v>6005</v>
      </c>
      <c r="C3188" s="40" t="s">
        <v>41</v>
      </c>
      <c r="D3188" s="40" t="s">
        <v>62</v>
      </c>
      <c r="E3188" s="41" t="s">
        <v>4486</v>
      </c>
      <c r="F3188" s="40" t="s">
        <v>44</v>
      </c>
    </row>
    <row r="3189" spans="1:6" ht="13.5" x14ac:dyDescent="0.25">
      <c r="A3189" s="42">
        <v>96645</v>
      </c>
      <c r="B3189" s="40" t="s">
        <v>6006</v>
      </c>
      <c r="C3189" s="40" t="s">
        <v>41</v>
      </c>
      <c r="D3189" s="40" t="s">
        <v>62</v>
      </c>
      <c r="E3189" s="41" t="s">
        <v>6007</v>
      </c>
      <c r="F3189" s="40" t="s">
        <v>44</v>
      </c>
    </row>
    <row r="3190" spans="1:6" ht="13.5" x14ac:dyDescent="0.25">
      <c r="A3190" s="42">
        <v>96646</v>
      </c>
      <c r="B3190" s="40" t="s">
        <v>6008</v>
      </c>
      <c r="C3190" s="40" t="s">
        <v>41</v>
      </c>
      <c r="D3190" s="40" t="s">
        <v>62</v>
      </c>
      <c r="E3190" s="41" t="s">
        <v>6009</v>
      </c>
      <c r="F3190" s="40" t="s">
        <v>44</v>
      </c>
    </row>
    <row r="3191" spans="1:6" ht="13.5" x14ac:dyDescent="0.25">
      <c r="A3191" s="42">
        <v>96647</v>
      </c>
      <c r="B3191" s="40" t="s">
        <v>6010</v>
      </c>
      <c r="C3191" s="40" t="s">
        <v>41</v>
      </c>
      <c r="D3191" s="40" t="s">
        <v>62</v>
      </c>
      <c r="E3191" s="41" t="s">
        <v>6011</v>
      </c>
      <c r="F3191" s="40" t="s">
        <v>44</v>
      </c>
    </row>
    <row r="3192" spans="1:6" ht="13.5" x14ac:dyDescent="0.25">
      <c r="A3192" s="42">
        <v>96648</v>
      </c>
      <c r="B3192" s="40" t="s">
        <v>6012</v>
      </c>
      <c r="C3192" s="40" t="s">
        <v>41</v>
      </c>
      <c r="D3192" s="40" t="s">
        <v>62</v>
      </c>
      <c r="E3192" s="41" t="s">
        <v>3130</v>
      </c>
      <c r="F3192" s="40" t="s">
        <v>44</v>
      </c>
    </row>
    <row r="3193" spans="1:6" ht="13.5" x14ac:dyDescent="0.25">
      <c r="A3193" s="42">
        <v>96649</v>
      </c>
      <c r="B3193" s="40" t="s">
        <v>6013</v>
      </c>
      <c r="C3193" s="40" t="s">
        <v>41</v>
      </c>
      <c r="D3193" s="40" t="s">
        <v>62</v>
      </c>
      <c r="E3193" s="41" t="s">
        <v>1060</v>
      </c>
      <c r="F3193" s="40" t="s">
        <v>44</v>
      </c>
    </row>
    <row r="3194" spans="1:6" ht="13.5" x14ac:dyDescent="0.25">
      <c r="A3194" s="42">
        <v>96668</v>
      </c>
      <c r="B3194" s="40" t="s">
        <v>6014</v>
      </c>
      <c r="C3194" s="40" t="s">
        <v>41</v>
      </c>
      <c r="D3194" s="40" t="s">
        <v>62</v>
      </c>
      <c r="E3194" s="41" t="s">
        <v>6015</v>
      </c>
      <c r="F3194" s="40" t="s">
        <v>44</v>
      </c>
    </row>
    <row r="3195" spans="1:6" ht="13.5" x14ac:dyDescent="0.25">
      <c r="A3195" s="42">
        <v>96669</v>
      </c>
      <c r="B3195" s="40" t="s">
        <v>6016</v>
      </c>
      <c r="C3195" s="40" t="s">
        <v>41</v>
      </c>
      <c r="D3195" s="40" t="s">
        <v>62</v>
      </c>
      <c r="E3195" s="41" t="s">
        <v>6017</v>
      </c>
      <c r="F3195" s="40" t="s">
        <v>44</v>
      </c>
    </row>
    <row r="3196" spans="1:6" ht="13.5" x14ac:dyDescent="0.25">
      <c r="A3196" s="42">
        <v>96670</v>
      </c>
      <c r="B3196" s="40" t="s">
        <v>6018</v>
      </c>
      <c r="C3196" s="40" t="s">
        <v>41</v>
      </c>
      <c r="D3196" s="40" t="s">
        <v>62</v>
      </c>
      <c r="E3196" s="41" t="s">
        <v>6019</v>
      </c>
      <c r="F3196" s="40" t="s">
        <v>44</v>
      </c>
    </row>
    <row r="3197" spans="1:6" ht="13.5" x14ac:dyDescent="0.25">
      <c r="A3197" s="42">
        <v>96671</v>
      </c>
      <c r="B3197" s="40" t="s">
        <v>6020</v>
      </c>
      <c r="C3197" s="40" t="s">
        <v>41</v>
      </c>
      <c r="D3197" s="40" t="s">
        <v>62</v>
      </c>
      <c r="E3197" s="41" t="s">
        <v>6021</v>
      </c>
      <c r="F3197" s="40" t="s">
        <v>44</v>
      </c>
    </row>
    <row r="3198" spans="1:6" ht="13.5" x14ac:dyDescent="0.25">
      <c r="A3198" s="42">
        <v>96672</v>
      </c>
      <c r="B3198" s="40" t="s">
        <v>6022</v>
      </c>
      <c r="C3198" s="40" t="s">
        <v>41</v>
      </c>
      <c r="D3198" s="40" t="s">
        <v>62</v>
      </c>
      <c r="E3198" s="41" t="s">
        <v>6023</v>
      </c>
      <c r="F3198" s="40" t="s">
        <v>44</v>
      </c>
    </row>
    <row r="3199" spans="1:6" ht="13.5" x14ac:dyDescent="0.25">
      <c r="A3199" s="42">
        <v>96673</v>
      </c>
      <c r="B3199" s="40" t="s">
        <v>6024</v>
      </c>
      <c r="C3199" s="40" t="s">
        <v>41</v>
      </c>
      <c r="D3199" s="40" t="s">
        <v>62</v>
      </c>
      <c r="E3199" s="41" t="s">
        <v>6025</v>
      </c>
      <c r="F3199" s="40" t="s">
        <v>44</v>
      </c>
    </row>
    <row r="3200" spans="1:6" ht="13.5" x14ac:dyDescent="0.25">
      <c r="A3200" s="42">
        <v>96674</v>
      </c>
      <c r="B3200" s="40" t="s">
        <v>6026</v>
      </c>
      <c r="C3200" s="40" t="s">
        <v>41</v>
      </c>
      <c r="D3200" s="40" t="s">
        <v>62</v>
      </c>
      <c r="E3200" s="41" t="s">
        <v>6027</v>
      </c>
      <c r="F3200" s="40" t="s">
        <v>44</v>
      </c>
    </row>
    <row r="3201" spans="1:6" ht="13.5" x14ac:dyDescent="0.25">
      <c r="A3201" s="42">
        <v>96675</v>
      </c>
      <c r="B3201" s="40" t="s">
        <v>6028</v>
      </c>
      <c r="C3201" s="40" t="s">
        <v>41</v>
      </c>
      <c r="D3201" s="40" t="s">
        <v>62</v>
      </c>
      <c r="E3201" s="41" t="s">
        <v>6029</v>
      </c>
      <c r="F3201" s="40" t="s">
        <v>44</v>
      </c>
    </row>
    <row r="3202" spans="1:6" ht="13.5" x14ac:dyDescent="0.25">
      <c r="A3202" s="42">
        <v>96676</v>
      </c>
      <c r="B3202" s="40" t="s">
        <v>6030</v>
      </c>
      <c r="C3202" s="40" t="s">
        <v>41</v>
      </c>
      <c r="D3202" s="40" t="s">
        <v>62</v>
      </c>
      <c r="E3202" s="41" t="s">
        <v>4134</v>
      </c>
      <c r="F3202" s="40" t="s">
        <v>44</v>
      </c>
    </row>
    <row r="3203" spans="1:6" ht="13.5" x14ac:dyDescent="0.25">
      <c r="A3203" s="42">
        <v>96677</v>
      </c>
      <c r="B3203" s="40" t="s">
        <v>6031</v>
      </c>
      <c r="C3203" s="40" t="s">
        <v>41</v>
      </c>
      <c r="D3203" s="40" t="s">
        <v>62</v>
      </c>
      <c r="E3203" s="41" t="s">
        <v>6032</v>
      </c>
      <c r="F3203" s="40" t="s">
        <v>44</v>
      </c>
    </row>
    <row r="3204" spans="1:6" ht="13.5" x14ac:dyDescent="0.25">
      <c r="A3204" s="42">
        <v>96678</v>
      </c>
      <c r="B3204" s="40" t="s">
        <v>6033</v>
      </c>
      <c r="C3204" s="40" t="s">
        <v>41</v>
      </c>
      <c r="D3204" s="40" t="s">
        <v>62</v>
      </c>
      <c r="E3204" s="41" t="s">
        <v>6034</v>
      </c>
      <c r="F3204" s="40" t="s">
        <v>44</v>
      </c>
    </row>
    <row r="3205" spans="1:6" ht="13.5" x14ac:dyDescent="0.25">
      <c r="A3205" s="42">
        <v>96679</v>
      </c>
      <c r="B3205" s="40" t="s">
        <v>6035</v>
      </c>
      <c r="C3205" s="40" t="s">
        <v>41</v>
      </c>
      <c r="D3205" s="40" t="s">
        <v>62</v>
      </c>
      <c r="E3205" s="41" t="s">
        <v>6036</v>
      </c>
      <c r="F3205" s="40" t="s">
        <v>44</v>
      </c>
    </row>
    <row r="3206" spans="1:6" ht="13.5" x14ac:dyDescent="0.25">
      <c r="A3206" s="42">
        <v>96680</v>
      </c>
      <c r="B3206" s="40" t="s">
        <v>6037</v>
      </c>
      <c r="C3206" s="40" t="s">
        <v>41</v>
      </c>
      <c r="D3206" s="40" t="s">
        <v>62</v>
      </c>
      <c r="E3206" s="41" t="s">
        <v>215</v>
      </c>
      <c r="F3206" s="40" t="s">
        <v>44</v>
      </c>
    </row>
    <row r="3207" spans="1:6" ht="13.5" x14ac:dyDescent="0.25">
      <c r="A3207" s="42">
        <v>96681</v>
      </c>
      <c r="B3207" s="40" t="s">
        <v>6038</v>
      </c>
      <c r="C3207" s="40" t="s">
        <v>41</v>
      </c>
      <c r="D3207" s="40" t="s">
        <v>62</v>
      </c>
      <c r="E3207" s="41" t="s">
        <v>6039</v>
      </c>
      <c r="F3207" s="40" t="s">
        <v>44</v>
      </c>
    </row>
    <row r="3208" spans="1:6" ht="13.5" x14ac:dyDescent="0.25">
      <c r="A3208" s="42">
        <v>96682</v>
      </c>
      <c r="B3208" s="40" t="s">
        <v>6040</v>
      </c>
      <c r="C3208" s="40" t="s">
        <v>41</v>
      </c>
      <c r="D3208" s="40" t="s">
        <v>62</v>
      </c>
      <c r="E3208" s="41" t="s">
        <v>6041</v>
      </c>
      <c r="F3208" s="40" t="s">
        <v>44</v>
      </c>
    </row>
    <row r="3209" spans="1:6" ht="13.5" x14ac:dyDescent="0.25">
      <c r="A3209" s="42">
        <v>96683</v>
      </c>
      <c r="B3209" s="40" t="s">
        <v>6042</v>
      </c>
      <c r="C3209" s="40" t="s">
        <v>41</v>
      </c>
      <c r="D3209" s="40" t="s">
        <v>62</v>
      </c>
      <c r="E3209" s="41" t="s">
        <v>6043</v>
      </c>
      <c r="F3209" s="40" t="s">
        <v>44</v>
      </c>
    </row>
    <row r="3210" spans="1:6" ht="13.5" x14ac:dyDescent="0.25">
      <c r="A3210" s="42">
        <v>96718</v>
      </c>
      <c r="B3210" s="40" t="s">
        <v>6044</v>
      </c>
      <c r="C3210" s="40" t="s">
        <v>41</v>
      </c>
      <c r="D3210" s="40" t="s">
        <v>62</v>
      </c>
      <c r="E3210" s="41" t="s">
        <v>345</v>
      </c>
      <c r="F3210" s="40" t="s">
        <v>44</v>
      </c>
    </row>
    <row r="3211" spans="1:6" ht="13.5" x14ac:dyDescent="0.25">
      <c r="A3211" s="42">
        <v>96719</v>
      </c>
      <c r="B3211" s="40" t="s">
        <v>6045</v>
      </c>
      <c r="C3211" s="40" t="s">
        <v>41</v>
      </c>
      <c r="D3211" s="40" t="s">
        <v>62</v>
      </c>
      <c r="E3211" s="41" t="s">
        <v>6046</v>
      </c>
      <c r="F3211" s="40" t="s">
        <v>44</v>
      </c>
    </row>
    <row r="3212" spans="1:6" ht="13.5" x14ac:dyDescent="0.25">
      <c r="A3212" s="42">
        <v>96720</v>
      </c>
      <c r="B3212" s="40" t="s">
        <v>6047</v>
      </c>
      <c r="C3212" s="40" t="s">
        <v>41</v>
      </c>
      <c r="D3212" s="40" t="s">
        <v>62</v>
      </c>
      <c r="E3212" s="41" t="s">
        <v>6048</v>
      </c>
      <c r="F3212" s="40" t="s">
        <v>44</v>
      </c>
    </row>
    <row r="3213" spans="1:6" ht="13.5" x14ac:dyDescent="0.25">
      <c r="A3213" s="42">
        <v>96721</v>
      </c>
      <c r="B3213" s="40" t="s">
        <v>6049</v>
      </c>
      <c r="C3213" s="40" t="s">
        <v>41</v>
      </c>
      <c r="D3213" s="40" t="s">
        <v>62</v>
      </c>
      <c r="E3213" s="41" t="s">
        <v>6050</v>
      </c>
      <c r="F3213" s="40" t="s">
        <v>44</v>
      </c>
    </row>
    <row r="3214" spans="1:6" ht="13.5" x14ac:dyDescent="0.25">
      <c r="A3214" s="42">
        <v>96722</v>
      </c>
      <c r="B3214" s="40" t="s">
        <v>6051</v>
      </c>
      <c r="C3214" s="40" t="s">
        <v>41</v>
      </c>
      <c r="D3214" s="40" t="s">
        <v>62</v>
      </c>
      <c r="E3214" s="41" t="s">
        <v>6052</v>
      </c>
      <c r="F3214" s="40" t="s">
        <v>44</v>
      </c>
    </row>
    <row r="3215" spans="1:6" ht="13.5" x14ac:dyDescent="0.25">
      <c r="A3215" s="42">
        <v>96723</v>
      </c>
      <c r="B3215" s="40" t="s">
        <v>6053</v>
      </c>
      <c r="C3215" s="40" t="s">
        <v>41</v>
      </c>
      <c r="D3215" s="40" t="s">
        <v>62</v>
      </c>
      <c r="E3215" s="41" t="s">
        <v>6054</v>
      </c>
      <c r="F3215" s="40" t="s">
        <v>44</v>
      </c>
    </row>
    <row r="3216" spans="1:6" ht="13.5" x14ac:dyDescent="0.25">
      <c r="A3216" s="42">
        <v>96724</v>
      </c>
      <c r="B3216" s="40" t="s">
        <v>6055</v>
      </c>
      <c r="C3216" s="40" t="s">
        <v>41</v>
      </c>
      <c r="D3216" s="40" t="s">
        <v>62</v>
      </c>
      <c r="E3216" s="41" t="s">
        <v>3859</v>
      </c>
      <c r="F3216" s="40" t="s">
        <v>44</v>
      </c>
    </row>
    <row r="3217" spans="1:6" ht="13.5" x14ac:dyDescent="0.25">
      <c r="A3217" s="42">
        <v>96725</v>
      </c>
      <c r="B3217" s="40" t="s">
        <v>6056</v>
      </c>
      <c r="C3217" s="40" t="s">
        <v>41</v>
      </c>
      <c r="D3217" s="40" t="s">
        <v>62</v>
      </c>
      <c r="E3217" s="41" t="s">
        <v>6057</v>
      </c>
      <c r="F3217" s="40" t="s">
        <v>44</v>
      </c>
    </row>
    <row r="3218" spans="1:6" ht="13.5" x14ac:dyDescent="0.25">
      <c r="A3218" s="42">
        <v>96726</v>
      </c>
      <c r="B3218" s="40" t="s">
        <v>6058</v>
      </c>
      <c r="C3218" s="40" t="s">
        <v>41</v>
      </c>
      <c r="D3218" s="40" t="s">
        <v>62</v>
      </c>
      <c r="E3218" s="41" t="s">
        <v>6059</v>
      </c>
      <c r="F3218" s="40" t="s">
        <v>44</v>
      </c>
    </row>
    <row r="3219" spans="1:6" ht="13.5" x14ac:dyDescent="0.25">
      <c r="A3219" s="42">
        <v>96727</v>
      </c>
      <c r="B3219" s="40" t="s">
        <v>6060</v>
      </c>
      <c r="C3219" s="40" t="s">
        <v>41</v>
      </c>
      <c r="D3219" s="40" t="s">
        <v>62</v>
      </c>
      <c r="E3219" s="41" t="s">
        <v>6061</v>
      </c>
      <c r="F3219" s="40" t="s">
        <v>44</v>
      </c>
    </row>
    <row r="3220" spans="1:6" ht="13.5" x14ac:dyDescent="0.25">
      <c r="A3220" s="42">
        <v>96728</v>
      </c>
      <c r="B3220" s="40" t="s">
        <v>6062</v>
      </c>
      <c r="C3220" s="40" t="s">
        <v>41</v>
      </c>
      <c r="D3220" s="40" t="s">
        <v>62</v>
      </c>
      <c r="E3220" s="41" t="s">
        <v>4697</v>
      </c>
      <c r="F3220" s="40" t="s">
        <v>44</v>
      </c>
    </row>
    <row r="3221" spans="1:6" ht="13.5" x14ac:dyDescent="0.25">
      <c r="A3221" s="42">
        <v>96729</v>
      </c>
      <c r="B3221" s="40" t="s">
        <v>6063</v>
      </c>
      <c r="C3221" s="40" t="s">
        <v>41</v>
      </c>
      <c r="D3221" s="40" t="s">
        <v>62</v>
      </c>
      <c r="E3221" s="41" t="s">
        <v>5819</v>
      </c>
      <c r="F3221" s="40" t="s">
        <v>44</v>
      </c>
    </row>
    <row r="3222" spans="1:6" ht="13.5" x14ac:dyDescent="0.25">
      <c r="A3222" s="42">
        <v>96730</v>
      </c>
      <c r="B3222" s="40" t="s">
        <v>6064</v>
      </c>
      <c r="C3222" s="40" t="s">
        <v>41</v>
      </c>
      <c r="D3222" s="40" t="s">
        <v>62</v>
      </c>
      <c r="E3222" s="41" t="s">
        <v>6065</v>
      </c>
      <c r="F3222" s="40" t="s">
        <v>44</v>
      </c>
    </row>
    <row r="3223" spans="1:6" ht="13.5" x14ac:dyDescent="0.25">
      <c r="A3223" s="42">
        <v>96731</v>
      </c>
      <c r="B3223" s="40" t="s">
        <v>6066</v>
      </c>
      <c r="C3223" s="40" t="s">
        <v>41</v>
      </c>
      <c r="D3223" s="40" t="s">
        <v>62</v>
      </c>
      <c r="E3223" s="41" t="s">
        <v>6067</v>
      </c>
      <c r="F3223" s="40" t="s">
        <v>44</v>
      </c>
    </row>
    <row r="3224" spans="1:6" ht="13.5" x14ac:dyDescent="0.25">
      <c r="A3224" s="42">
        <v>96732</v>
      </c>
      <c r="B3224" s="40" t="s">
        <v>6068</v>
      </c>
      <c r="C3224" s="40" t="s">
        <v>41</v>
      </c>
      <c r="D3224" s="40" t="s">
        <v>62</v>
      </c>
      <c r="E3224" s="41" t="s">
        <v>6069</v>
      </c>
      <c r="F3224" s="40" t="s">
        <v>44</v>
      </c>
    </row>
    <row r="3225" spans="1:6" ht="13.5" x14ac:dyDescent="0.25">
      <c r="A3225" s="42">
        <v>96733</v>
      </c>
      <c r="B3225" s="40" t="s">
        <v>6070</v>
      </c>
      <c r="C3225" s="40" t="s">
        <v>41</v>
      </c>
      <c r="D3225" s="40" t="s">
        <v>62</v>
      </c>
      <c r="E3225" s="41" t="s">
        <v>6071</v>
      </c>
      <c r="F3225" s="40" t="s">
        <v>44</v>
      </c>
    </row>
    <row r="3226" spans="1:6" ht="13.5" x14ac:dyDescent="0.25">
      <c r="A3226" s="42">
        <v>96734</v>
      </c>
      <c r="B3226" s="40" t="s">
        <v>6072</v>
      </c>
      <c r="C3226" s="40" t="s">
        <v>41</v>
      </c>
      <c r="D3226" s="40" t="s">
        <v>62</v>
      </c>
      <c r="E3226" s="41" t="s">
        <v>6073</v>
      </c>
      <c r="F3226" s="40" t="s">
        <v>44</v>
      </c>
    </row>
    <row r="3227" spans="1:6" ht="13.5" x14ac:dyDescent="0.25">
      <c r="A3227" s="42">
        <v>96735</v>
      </c>
      <c r="B3227" s="40" t="s">
        <v>6074</v>
      </c>
      <c r="C3227" s="40" t="s">
        <v>41</v>
      </c>
      <c r="D3227" s="40" t="s">
        <v>62</v>
      </c>
      <c r="E3227" s="41" t="s">
        <v>6075</v>
      </c>
      <c r="F3227" s="40" t="s">
        <v>44</v>
      </c>
    </row>
    <row r="3228" spans="1:6" ht="13.5" x14ac:dyDescent="0.25">
      <c r="A3228" s="42">
        <v>96794</v>
      </c>
      <c r="B3228" s="40" t="s">
        <v>6076</v>
      </c>
      <c r="C3228" s="40" t="s">
        <v>41</v>
      </c>
      <c r="D3228" s="40" t="s">
        <v>62</v>
      </c>
      <c r="E3228" s="41" t="s">
        <v>1194</v>
      </c>
      <c r="F3228" s="40" t="s">
        <v>44</v>
      </c>
    </row>
    <row r="3229" spans="1:6" ht="13.5" x14ac:dyDescent="0.25">
      <c r="A3229" s="42">
        <v>96795</v>
      </c>
      <c r="B3229" s="40" t="s">
        <v>6077</v>
      </c>
      <c r="C3229" s="40" t="s">
        <v>41</v>
      </c>
      <c r="D3229" s="40" t="s">
        <v>62</v>
      </c>
      <c r="E3229" s="41" t="s">
        <v>6078</v>
      </c>
      <c r="F3229" s="40" t="s">
        <v>44</v>
      </c>
    </row>
    <row r="3230" spans="1:6" ht="13.5" x14ac:dyDescent="0.25">
      <c r="A3230" s="42">
        <v>96796</v>
      </c>
      <c r="B3230" s="40" t="s">
        <v>6079</v>
      </c>
      <c r="C3230" s="40" t="s">
        <v>41</v>
      </c>
      <c r="D3230" s="40" t="s">
        <v>62</v>
      </c>
      <c r="E3230" s="41" t="s">
        <v>3628</v>
      </c>
      <c r="F3230" s="40" t="s">
        <v>44</v>
      </c>
    </row>
    <row r="3231" spans="1:6" ht="13.5" x14ac:dyDescent="0.25">
      <c r="A3231" s="42">
        <v>96797</v>
      </c>
      <c r="B3231" s="40" t="s">
        <v>6080</v>
      </c>
      <c r="C3231" s="40" t="s">
        <v>41</v>
      </c>
      <c r="D3231" s="40" t="s">
        <v>62</v>
      </c>
      <c r="E3231" s="41" t="s">
        <v>6081</v>
      </c>
      <c r="F3231" s="40" t="s">
        <v>44</v>
      </c>
    </row>
    <row r="3232" spans="1:6" ht="13.5" x14ac:dyDescent="0.25">
      <c r="A3232" s="42">
        <v>96798</v>
      </c>
      <c r="B3232" s="40" t="s">
        <v>6082</v>
      </c>
      <c r="C3232" s="40" t="s">
        <v>41</v>
      </c>
      <c r="D3232" s="40" t="s">
        <v>62</v>
      </c>
      <c r="E3232" s="41" t="s">
        <v>46</v>
      </c>
      <c r="F3232" s="40" t="s">
        <v>44</v>
      </c>
    </row>
    <row r="3233" spans="1:6" ht="13.5" x14ac:dyDescent="0.25">
      <c r="A3233" s="42">
        <v>96799</v>
      </c>
      <c r="B3233" s="40" t="s">
        <v>6083</v>
      </c>
      <c r="C3233" s="40" t="s">
        <v>41</v>
      </c>
      <c r="D3233" s="40" t="s">
        <v>62</v>
      </c>
      <c r="E3233" s="41" t="s">
        <v>6084</v>
      </c>
      <c r="F3233" s="40" t="s">
        <v>44</v>
      </c>
    </row>
    <row r="3234" spans="1:6" ht="13.5" x14ac:dyDescent="0.25">
      <c r="A3234" s="42">
        <v>96800</v>
      </c>
      <c r="B3234" s="40" t="s">
        <v>6085</v>
      </c>
      <c r="C3234" s="40" t="s">
        <v>41</v>
      </c>
      <c r="D3234" s="40" t="s">
        <v>62</v>
      </c>
      <c r="E3234" s="41" t="s">
        <v>5016</v>
      </c>
      <c r="F3234" s="40" t="s">
        <v>44</v>
      </c>
    </row>
    <row r="3235" spans="1:6" ht="13.5" x14ac:dyDescent="0.25">
      <c r="A3235" s="42">
        <v>96801</v>
      </c>
      <c r="B3235" s="40" t="s">
        <v>6086</v>
      </c>
      <c r="C3235" s="40" t="s">
        <v>41</v>
      </c>
      <c r="D3235" s="40" t="s">
        <v>62</v>
      </c>
      <c r="E3235" s="41" t="s">
        <v>2232</v>
      </c>
      <c r="F3235" s="40" t="s">
        <v>44</v>
      </c>
    </row>
    <row r="3236" spans="1:6" ht="13.5" x14ac:dyDescent="0.25">
      <c r="A3236" s="42">
        <v>97327</v>
      </c>
      <c r="B3236" s="40" t="s">
        <v>6087</v>
      </c>
      <c r="C3236" s="40" t="s">
        <v>41</v>
      </c>
      <c r="D3236" s="40" t="s">
        <v>62</v>
      </c>
      <c r="E3236" s="41" t="s">
        <v>103</v>
      </c>
      <c r="F3236" s="40" t="s">
        <v>44</v>
      </c>
    </row>
    <row r="3237" spans="1:6" ht="13.5" x14ac:dyDescent="0.25">
      <c r="A3237" s="42">
        <v>97328</v>
      </c>
      <c r="B3237" s="40" t="s">
        <v>6088</v>
      </c>
      <c r="C3237" s="40" t="s">
        <v>41</v>
      </c>
      <c r="D3237" s="40" t="s">
        <v>62</v>
      </c>
      <c r="E3237" s="41" t="s">
        <v>6089</v>
      </c>
      <c r="F3237" s="40" t="s">
        <v>44</v>
      </c>
    </row>
    <row r="3238" spans="1:6" ht="13.5" x14ac:dyDescent="0.25">
      <c r="A3238" s="42">
        <v>97329</v>
      </c>
      <c r="B3238" s="40" t="s">
        <v>6090</v>
      </c>
      <c r="C3238" s="40" t="s">
        <v>41</v>
      </c>
      <c r="D3238" s="40" t="s">
        <v>62</v>
      </c>
      <c r="E3238" s="41" t="s">
        <v>6091</v>
      </c>
      <c r="F3238" s="40" t="s">
        <v>44</v>
      </c>
    </row>
    <row r="3239" spans="1:6" ht="13.5" x14ac:dyDescent="0.25">
      <c r="A3239" s="42">
        <v>97330</v>
      </c>
      <c r="B3239" s="40" t="s">
        <v>6092</v>
      </c>
      <c r="C3239" s="40" t="s">
        <v>41</v>
      </c>
      <c r="D3239" s="40" t="s">
        <v>62</v>
      </c>
      <c r="E3239" s="41" t="s">
        <v>6093</v>
      </c>
      <c r="F3239" s="40" t="s">
        <v>44</v>
      </c>
    </row>
    <row r="3240" spans="1:6" ht="13.5" x14ac:dyDescent="0.25">
      <c r="A3240" s="42">
        <v>97331</v>
      </c>
      <c r="B3240" s="40" t="s">
        <v>6094</v>
      </c>
      <c r="C3240" s="40" t="s">
        <v>41</v>
      </c>
      <c r="D3240" s="40" t="s">
        <v>62</v>
      </c>
      <c r="E3240" s="41" t="s">
        <v>6095</v>
      </c>
      <c r="F3240" s="40" t="s">
        <v>44</v>
      </c>
    </row>
    <row r="3241" spans="1:6" ht="13.5" x14ac:dyDescent="0.25">
      <c r="A3241" s="42">
        <v>97332</v>
      </c>
      <c r="B3241" s="40" t="s">
        <v>6096</v>
      </c>
      <c r="C3241" s="40" t="s">
        <v>41</v>
      </c>
      <c r="D3241" s="40" t="s">
        <v>62</v>
      </c>
      <c r="E3241" s="41" t="s">
        <v>6097</v>
      </c>
      <c r="F3241" s="40" t="s">
        <v>44</v>
      </c>
    </row>
    <row r="3242" spans="1:6" ht="13.5" x14ac:dyDescent="0.25">
      <c r="A3242" s="42">
        <v>97333</v>
      </c>
      <c r="B3242" s="40" t="s">
        <v>6098</v>
      </c>
      <c r="C3242" s="40" t="s">
        <v>41</v>
      </c>
      <c r="D3242" s="40" t="s">
        <v>62</v>
      </c>
      <c r="E3242" s="41" t="s">
        <v>1034</v>
      </c>
      <c r="F3242" s="40" t="s">
        <v>44</v>
      </c>
    </row>
    <row r="3243" spans="1:6" ht="13.5" x14ac:dyDescent="0.25">
      <c r="A3243" s="42">
        <v>97334</v>
      </c>
      <c r="B3243" s="40" t="s">
        <v>6099</v>
      </c>
      <c r="C3243" s="40" t="s">
        <v>41</v>
      </c>
      <c r="D3243" s="40" t="s">
        <v>62</v>
      </c>
      <c r="E3243" s="41" t="s">
        <v>6100</v>
      </c>
      <c r="F3243" s="40" t="s">
        <v>44</v>
      </c>
    </row>
    <row r="3244" spans="1:6" ht="13.5" x14ac:dyDescent="0.25">
      <c r="A3244" s="42">
        <v>97335</v>
      </c>
      <c r="B3244" s="40" t="s">
        <v>6101</v>
      </c>
      <c r="C3244" s="40" t="s">
        <v>41</v>
      </c>
      <c r="D3244" s="40" t="s">
        <v>62</v>
      </c>
      <c r="E3244" s="41" t="s">
        <v>6102</v>
      </c>
      <c r="F3244" s="40" t="s">
        <v>44</v>
      </c>
    </row>
    <row r="3245" spans="1:6" ht="13.5" x14ac:dyDescent="0.25">
      <c r="A3245" s="42">
        <v>97336</v>
      </c>
      <c r="B3245" s="40" t="s">
        <v>6103</v>
      </c>
      <c r="C3245" s="40" t="s">
        <v>41</v>
      </c>
      <c r="D3245" s="40" t="s">
        <v>62</v>
      </c>
      <c r="E3245" s="41" t="s">
        <v>6104</v>
      </c>
      <c r="F3245" s="40" t="s">
        <v>44</v>
      </c>
    </row>
    <row r="3246" spans="1:6" ht="13.5" x14ac:dyDescent="0.25">
      <c r="A3246" s="42">
        <v>97337</v>
      </c>
      <c r="B3246" s="40" t="s">
        <v>6105</v>
      </c>
      <c r="C3246" s="40" t="s">
        <v>41</v>
      </c>
      <c r="D3246" s="40" t="s">
        <v>62</v>
      </c>
      <c r="E3246" s="41" t="s">
        <v>6106</v>
      </c>
      <c r="F3246" s="40" t="s">
        <v>44</v>
      </c>
    </row>
    <row r="3247" spans="1:6" ht="13.5" x14ac:dyDescent="0.25">
      <c r="A3247" s="42">
        <v>97338</v>
      </c>
      <c r="B3247" s="40" t="s">
        <v>6107</v>
      </c>
      <c r="C3247" s="40" t="s">
        <v>41</v>
      </c>
      <c r="D3247" s="40" t="s">
        <v>62</v>
      </c>
      <c r="E3247" s="41" t="s">
        <v>6108</v>
      </c>
      <c r="F3247" s="40" t="s">
        <v>44</v>
      </c>
    </row>
    <row r="3248" spans="1:6" ht="13.5" x14ac:dyDescent="0.25">
      <c r="A3248" s="42">
        <v>97339</v>
      </c>
      <c r="B3248" s="40" t="s">
        <v>6109</v>
      </c>
      <c r="C3248" s="40" t="s">
        <v>41</v>
      </c>
      <c r="D3248" s="40" t="s">
        <v>62</v>
      </c>
      <c r="E3248" s="41" t="s">
        <v>5870</v>
      </c>
      <c r="F3248" s="40" t="s">
        <v>44</v>
      </c>
    </row>
    <row r="3249" spans="1:6" ht="13.5" x14ac:dyDescent="0.25">
      <c r="A3249" s="42">
        <v>97340</v>
      </c>
      <c r="B3249" s="40" t="s">
        <v>6110</v>
      </c>
      <c r="C3249" s="40" t="s">
        <v>41</v>
      </c>
      <c r="D3249" s="40" t="s">
        <v>62</v>
      </c>
      <c r="E3249" s="41" t="s">
        <v>6111</v>
      </c>
      <c r="F3249" s="40" t="s">
        <v>44</v>
      </c>
    </row>
    <row r="3250" spans="1:6" ht="13.5" x14ac:dyDescent="0.25">
      <c r="A3250" s="42">
        <v>97341</v>
      </c>
      <c r="B3250" s="40" t="s">
        <v>6112</v>
      </c>
      <c r="C3250" s="40" t="s">
        <v>41</v>
      </c>
      <c r="D3250" s="40" t="s">
        <v>62</v>
      </c>
      <c r="E3250" s="41" t="s">
        <v>5853</v>
      </c>
      <c r="F3250" s="40" t="s">
        <v>44</v>
      </c>
    </row>
    <row r="3251" spans="1:6" ht="13.5" x14ac:dyDescent="0.25">
      <c r="A3251" s="42">
        <v>97342</v>
      </c>
      <c r="B3251" s="40" t="s">
        <v>6113</v>
      </c>
      <c r="C3251" s="40" t="s">
        <v>41</v>
      </c>
      <c r="D3251" s="40" t="s">
        <v>62</v>
      </c>
      <c r="E3251" s="41" t="s">
        <v>2483</v>
      </c>
      <c r="F3251" s="40" t="s">
        <v>44</v>
      </c>
    </row>
    <row r="3252" spans="1:6" ht="13.5" x14ac:dyDescent="0.25">
      <c r="A3252" s="42">
        <v>97343</v>
      </c>
      <c r="B3252" s="40" t="s">
        <v>6114</v>
      </c>
      <c r="C3252" s="40" t="s">
        <v>41</v>
      </c>
      <c r="D3252" s="40" t="s">
        <v>62</v>
      </c>
      <c r="E3252" s="41" t="s">
        <v>6115</v>
      </c>
      <c r="F3252" s="40" t="s">
        <v>44</v>
      </c>
    </row>
    <row r="3253" spans="1:6" ht="13.5" x14ac:dyDescent="0.25">
      <c r="A3253" s="42">
        <v>97344</v>
      </c>
      <c r="B3253" s="40" t="s">
        <v>6116</v>
      </c>
      <c r="C3253" s="40" t="s">
        <v>41</v>
      </c>
      <c r="D3253" s="40" t="s">
        <v>62</v>
      </c>
      <c r="E3253" s="41" t="s">
        <v>6117</v>
      </c>
      <c r="F3253" s="40" t="s">
        <v>44</v>
      </c>
    </row>
    <row r="3254" spans="1:6" ht="13.5" x14ac:dyDescent="0.25">
      <c r="A3254" s="42">
        <v>97345</v>
      </c>
      <c r="B3254" s="40" t="s">
        <v>6118</v>
      </c>
      <c r="C3254" s="40" t="s">
        <v>41</v>
      </c>
      <c r="D3254" s="40" t="s">
        <v>62</v>
      </c>
      <c r="E3254" s="41" t="s">
        <v>6119</v>
      </c>
      <c r="F3254" s="40" t="s">
        <v>44</v>
      </c>
    </row>
    <row r="3255" spans="1:6" ht="13.5" x14ac:dyDescent="0.25">
      <c r="A3255" s="42">
        <v>97346</v>
      </c>
      <c r="B3255" s="40" t="s">
        <v>6120</v>
      </c>
      <c r="C3255" s="40" t="s">
        <v>41</v>
      </c>
      <c r="D3255" s="40" t="s">
        <v>62</v>
      </c>
      <c r="E3255" s="41" t="s">
        <v>6121</v>
      </c>
      <c r="F3255" s="40" t="s">
        <v>44</v>
      </c>
    </row>
    <row r="3256" spans="1:6" ht="13.5" x14ac:dyDescent="0.25">
      <c r="A3256" s="42">
        <v>97347</v>
      </c>
      <c r="B3256" s="40" t="s">
        <v>6122</v>
      </c>
      <c r="C3256" s="40" t="s">
        <v>41</v>
      </c>
      <c r="D3256" s="40" t="s">
        <v>62</v>
      </c>
      <c r="E3256" s="41" t="s">
        <v>6123</v>
      </c>
      <c r="F3256" s="40" t="s">
        <v>44</v>
      </c>
    </row>
    <row r="3257" spans="1:6" ht="13.5" x14ac:dyDescent="0.25">
      <c r="A3257" s="42">
        <v>97348</v>
      </c>
      <c r="B3257" s="40" t="s">
        <v>6124</v>
      </c>
      <c r="C3257" s="40" t="s">
        <v>41</v>
      </c>
      <c r="D3257" s="40" t="s">
        <v>62</v>
      </c>
      <c r="E3257" s="41" t="s">
        <v>6125</v>
      </c>
      <c r="F3257" s="40" t="s">
        <v>44</v>
      </c>
    </row>
    <row r="3258" spans="1:6" ht="13.5" x14ac:dyDescent="0.25">
      <c r="A3258" s="42">
        <v>97349</v>
      </c>
      <c r="B3258" s="40" t="s">
        <v>6126</v>
      </c>
      <c r="C3258" s="40" t="s">
        <v>41</v>
      </c>
      <c r="D3258" s="40" t="s">
        <v>62</v>
      </c>
      <c r="E3258" s="41" t="s">
        <v>6127</v>
      </c>
      <c r="F3258" s="40" t="s">
        <v>44</v>
      </c>
    </row>
    <row r="3259" spans="1:6" ht="13.5" x14ac:dyDescent="0.25">
      <c r="A3259" s="42">
        <v>97350</v>
      </c>
      <c r="B3259" s="40" t="s">
        <v>6128</v>
      </c>
      <c r="C3259" s="40" t="s">
        <v>41</v>
      </c>
      <c r="D3259" s="40" t="s">
        <v>62</v>
      </c>
      <c r="E3259" s="41" t="s">
        <v>6129</v>
      </c>
      <c r="F3259" s="40" t="s">
        <v>44</v>
      </c>
    </row>
    <row r="3260" spans="1:6" ht="13.5" x14ac:dyDescent="0.25">
      <c r="A3260" s="42">
        <v>97351</v>
      </c>
      <c r="B3260" s="40" t="s">
        <v>6130</v>
      </c>
      <c r="C3260" s="40" t="s">
        <v>41</v>
      </c>
      <c r="D3260" s="40" t="s">
        <v>62</v>
      </c>
      <c r="E3260" s="41" t="s">
        <v>6131</v>
      </c>
      <c r="F3260" s="40" t="s">
        <v>44</v>
      </c>
    </row>
    <row r="3261" spans="1:6" ht="13.5" x14ac:dyDescent="0.25">
      <c r="A3261" s="42">
        <v>97352</v>
      </c>
      <c r="B3261" s="40" t="s">
        <v>6132</v>
      </c>
      <c r="C3261" s="40" t="s">
        <v>41</v>
      </c>
      <c r="D3261" s="40" t="s">
        <v>62</v>
      </c>
      <c r="E3261" s="41" t="s">
        <v>6133</v>
      </c>
      <c r="F3261" s="40" t="s">
        <v>44</v>
      </c>
    </row>
    <row r="3262" spans="1:6" ht="13.5" x14ac:dyDescent="0.25">
      <c r="A3262" s="42">
        <v>97353</v>
      </c>
      <c r="B3262" s="40" t="s">
        <v>6134</v>
      </c>
      <c r="C3262" s="40" t="s">
        <v>41</v>
      </c>
      <c r="D3262" s="40" t="s">
        <v>62</v>
      </c>
      <c r="E3262" s="41" t="s">
        <v>6135</v>
      </c>
      <c r="F3262" s="40" t="s">
        <v>44</v>
      </c>
    </row>
    <row r="3263" spans="1:6" ht="13.5" x14ac:dyDescent="0.25">
      <c r="A3263" s="42">
        <v>97354</v>
      </c>
      <c r="B3263" s="40" t="s">
        <v>6136</v>
      </c>
      <c r="C3263" s="40" t="s">
        <v>41</v>
      </c>
      <c r="D3263" s="40" t="s">
        <v>62</v>
      </c>
      <c r="E3263" s="41" t="s">
        <v>6137</v>
      </c>
      <c r="F3263" s="40" t="s">
        <v>44</v>
      </c>
    </row>
    <row r="3264" spans="1:6" ht="13.5" x14ac:dyDescent="0.25">
      <c r="A3264" s="42">
        <v>97355</v>
      </c>
      <c r="B3264" s="40" t="s">
        <v>6138</v>
      </c>
      <c r="C3264" s="40" t="s">
        <v>41</v>
      </c>
      <c r="D3264" s="40" t="s">
        <v>62</v>
      </c>
      <c r="E3264" s="41" t="s">
        <v>6139</v>
      </c>
      <c r="F3264" s="40" t="s">
        <v>44</v>
      </c>
    </row>
    <row r="3265" spans="1:6" ht="13.5" x14ac:dyDescent="0.25">
      <c r="A3265" s="42">
        <v>97356</v>
      </c>
      <c r="B3265" s="40" t="s">
        <v>6140</v>
      </c>
      <c r="C3265" s="40" t="s">
        <v>41</v>
      </c>
      <c r="D3265" s="40" t="s">
        <v>62</v>
      </c>
      <c r="E3265" s="41" t="s">
        <v>6141</v>
      </c>
      <c r="F3265" s="40" t="s">
        <v>44</v>
      </c>
    </row>
    <row r="3266" spans="1:6" ht="13.5" x14ac:dyDescent="0.25">
      <c r="A3266" s="42">
        <v>97357</v>
      </c>
      <c r="B3266" s="40" t="s">
        <v>6142</v>
      </c>
      <c r="C3266" s="40" t="s">
        <v>41</v>
      </c>
      <c r="D3266" s="40" t="s">
        <v>62</v>
      </c>
      <c r="E3266" s="41" t="s">
        <v>6143</v>
      </c>
      <c r="F3266" s="40" t="s">
        <v>44</v>
      </c>
    </row>
    <row r="3267" spans="1:6" ht="13.5" x14ac:dyDescent="0.25">
      <c r="A3267" s="42">
        <v>97358</v>
      </c>
      <c r="B3267" s="40" t="s">
        <v>6144</v>
      </c>
      <c r="C3267" s="40" t="s">
        <v>41</v>
      </c>
      <c r="D3267" s="40" t="s">
        <v>62</v>
      </c>
      <c r="E3267" s="41" t="s">
        <v>6145</v>
      </c>
      <c r="F3267" s="40" t="s">
        <v>44</v>
      </c>
    </row>
    <row r="3268" spans="1:6" ht="13.5" x14ac:dyDescent="0.25">
      <c r="A3268" s="42">
        <v>97498</v>
      </c>
      <c r="B3268" s="40" t="s">
        <v>6146</v>
      </c>
      <c r="C3268" s="40" t="s">
        <v>41</v>
      </c>
      <c r="D3268" s="40" t="s">
        <v>62</v>
      </c>
      <c r="E3268" s="41" t="s">
        <v>6147</v>
      </c>
      <c r="F3268" s="40" t="s">
        <v>44</v>
      </c>
    </row>
    <row r="3269" spans="1:6" ht="13.5" x14ac:dyDescent="0.25">
      <c r="A3269" s="42">
        <v>97535</v>
      </c>
      <c r="B3269" s="40" t="s">
        <v>6148</v>
      </c>
      <c r="C3269" s="40" t="s">
        <v>41</v>
      </c>
      <c r="D3269" s="40" t="s">
        <v>62</v>
      </c>
      <c r="E3269" s="41" t="s">
        <v>6149</v>
      </c>
      <c r="F3269" s="40" t="s">
        <v>44</v>
      </c>
    </row>
    <row r="3270" spans="1:6" ht="13.5" x14ac:dyDescent="0.25">
      <c r="A3270" s="42">
        <v>97536</v>
      </c>
      <c r="B3270" s="40" t="s">
        <v>6150</v>
      </c>
      <c r="C3270" s="40" t="s">
        <v>41</v>
      </c>
      <c r="D3270" s="40" t="s">
        <v>62</v>
      </c>
      <c r="E3270" s="41" t="s">
        <v>6151</v>
      </c>
      <c r="F3270" s="40" t="s">
        <v>44</v>
      </c>
    </row>
    <row r="3271" spans="1:6" ht="13.5" x14ac:dyDescent="0.25">
      <c r="A3271" s="42">
        <v>100788</v>
      </c>
      <c r="B3271" s="40" t="s">
        <v>6152</v>
      </c>
      <c r="C3271" s="40" t="s">
        <v>204</v>
      </c>
      <c r="D3271" s="40" t="s">
        <v>62</v>
      </c>
      <c r="E3271" s="41" t="s">
        <v>6153</v>
      </c>
      <c r="F3271" s="40" t="s">
        <v>44</v>
      </c>
    </row>
    <row r="3272" spans="1:6" ht="13.5" x14ac:dyDescent="0.25">
      <c r="A3272" s="42">
        <v>100791</v>
      </c>
      <c r="B3272" s="40" t="s">
        <v>6154</v>
      </c>
      <c r="C3272" s="40" t="s">
        <v>41</v>
      </c>
      <c r="D3272" s="40" t="s">
        <v>62</v>
      </c>
      <c r="E3272" s="41" t="s">
        <v>6155</v>
      </c>
      <c r="F3272" s="40" t="s">
        <v>44</v>
      </c>
    </row>
    <row r="3273" spans="1:6" ht="13.5" x14ac:dyDescent="0.25">
      <c r="A3273" s="42">
        <v>100792</v>
      </c>
      <c r="B3273" s="40" t="s">
        <v>6156</v>
      </c>
      <c r="C3273" s="40" t="s">
        <v>41</v>
      </c>
      <c r="D3273" s="40" t="s">
        <v>62</v>
      </c>
      <c r="E3273" s="41" t="s">
        <v>6157</v>
      </c>
      <c r="F3273" s="40" t="s">
        <v>44</v>
      </c>
    </row>
    <row r="3274" spans="1:6" ht="13.5" x14ac:dyDescent="0.25">
      <c r="A3274" s="42">
        <v>100793</v>
      </c>
      <c r="B3274" s="40" t="s">
        <v>6158</v>
      </c>
      <c r="C3274" s="40" t="s">
        <v>41</v>
      </c>
      <c r="D3274" s="40" t="s">
        <v>62</v>
      </c>
      <c r="E3274" s="41" t="s">
        <v>6159</v>
      </c>
      <c r="F3274" s="40" t="s">
        <v>44</v>
      </c>
    </row>
    <row r="3275" spans="1:6" ht="13.5" x14ac:dyDescent="0.25">
      <c r="A3275" s="42">
        <v>100794</v>
      </c>
      <c r="B3275" s="40" t="s">
        <v>6160</v>
      </c>
      <c r="C3275" s="40" t="s">
        <v>41</v>
      </c>
      <c r="D3275" s="40" t="s">
        <v>62</v>
      </c>
      <c r="E3275" s="41" t="s">
        <v>6161</v>
      </c>
      <c r="F3275" s="40" t="s">
        <v>44</v>
      </c>
    </row>
    <row r="3276" spans="1:6" ht="13.5" x14ac:dyDescent="0.25">
      <c r="A3276" s="42">
        <v>100803</v>
      </c>
      <c r="B3276" s="40" t="s">
        <v>6162</v>
      </c>
      <c r="C3276" s="40" t="s">
        <v>41</v>
      </c>
      <c r="D3276" s="40" t="s">
        <v>62</v>
      </c>
      <c r="E3276" s="41" t="s">
        <v>6163</v>
      </c>
      <c r="F3276" s="40" t="s">
        <v>44</v>
      </c>
    </row>
    <row r="3277" spans="1:6" ht="13.5" x14ac:dyDescent="0.25">
      <c r="A3277" s="42">
        <v>100804</v>
      </c>
      <c r="B3277" s="40" t="s">
        <v>6164</v>
      </c>
      <c r="C3277" s="40" t="s">
        <v>41</v>
      </c>
      <c r="D3277" s="40" t="s">
        <v>62</v>
      </c>
      <c r="E3277" s="41" t="s">
        <v>4838</v>
      </c>
      <c r="F3277" s="40" t="s">
        <v>44</v>
      </c>
    </row>
    <row r="3278" spans="1:6" ht="13.5" x14ac:dyDescent="0.25">
      <c r="A3278" s="42">
        <v>100805</v>
      </c>
      <c r="B3278" s="40" t="s">
        <v>6165</v>
      </c>
      <c r="C3278" s="40" t="s">
        <v>41</v>
      </c>
      <c r="D3278" s="40" t="s">
        <v>62</v>
      </c>
      <c r="E3278" s="41" t="s">
        <v>6166</v>
      </c>
      <c r="F3278" s="40" t="s">
        <v>44</v>
      </c>
    </row>
    <row r="3279" spans="1:6" ht="13.5" x14ac:dyDescent="0.25">
      <c r="A3279" s="42">
        <v>100806</v>
      </c>
      <c r="B3279" s="40" t="s">
        <v>6167</v>
      </c>
      <c r="C3279" s="40" t="s">
        <v>41</v>
      </c>
      <c r="D3279" s="40" t="s">
        <v>62</v>
      </c>
      <c r="E3279" s="41" t="s">
        <v>1295</v>
      </c>
      <c r="F3279" s="40" t="s">
        <v>44</v>
      </c>
    </row>
    <row r="3280" spans="1:6" ht="13.5" x14ac:dyDescent="0.25">
      <c r="A3280" s="42">
        <v>72306</v>
      </c>
      <c r="B3280" s="40" t="s">
        <v>6168</v>
      </c>
      <c r="C3280" s="40" t="s">
        <v>204</v>
      </c>
      <c r="D3280" s="40" t="s">
        <v>42</v>
      </c>
      <c r="E3280" s="41" t="s">
        <v>6169</v>
      </c>
      <c r="F3280" s="40" t="s">
        <v>44</v>
      </c>
    </row>
    <row r="3281" spans="1:6" ht="13.5" x14ac:dyDescent="0.25">
      <c r="A3281" s="42">
        <v>72307</v>
      </c>
      <c r="B3281" s="40" t="s">
        <v>6170</v>
      </c>
      <c r="C3281" s="40" t="s">
        <v>204</v>
      </c>
      <c r="D3281" s="40" t="s">
        <v>42</v>
      </c>
      <c r="E3281" s="41" t="s">
        <v>6171</v>
      </c>
      <c r="F3281" s="40" t="s">
        <v>44</v>
      </c>
    </row>
    <row r="3282" spans="1:6" ht="13.5" x14ac:dyDescent="0.25">
      <c r="A3282" s="42">
        <v>72313</v>
      </c>
      <c r="B3282" s="40" t="s">
        <v>6172</v>
      </c>
      <c r="C3282" s="40" t="s">
        <v>204</v>
      </c>
      <c r="D3282" s="40" t="s">
        <v>42</v>
      </c>
      <c r="E3282" s="41" t="s">
        <v>6173</v>
      </c>
      <c r="F3282" s="40" t="s">
        <v>44</v>
      </c>
    </row>
    <row r="3283" spans="1:6" ht="13.5" x14ac:dyDescent="0.25">
      <c r="A3283" s="42">
        <v>72482</v>
      </c>
      <c r="B3283" s="40" t="s">
        <v>6174</v>
      </c>
      <c r="C3283" s="40" t="s">
        <v>204</v>
      </c>
      <c r="D3283" s="40" t="s">
        <v>42</v>
      </c>
      <c r="E3283" s="41" t="s">
        <v>6175</v>
      </c>
      <c r="F3283" s="40" t="s">
        <v>44</v>
      </c>
    </row>
    <row r="3284" spans="1:6" ht="13.5" x14ac:dyDescent="0.25">
      <c r="A3284" s="42">
        <v>72619</v>
      </c>
      <c r="B3284" s="40" t="s">
        <v>6176</v>
      </c>
      <c r="C3284" s="40" t="s">
        <v>204</v>
      </c>
      <c r="D3284" s="40" t="s">
        <v>42</v>
      </c>
      <c r="E3284" s="41" t="s">
        <v>6177</v>
      </c>
      <c r="F3284" s="40" t="s">
        <v>44</v>
      </c>
    </row>
    <row r="3285" spans="1:6" ht="13.5" x14ac:dyDescent="0.25">
      <c r="A3285" s="42">
        <v>72620</v>
      </c>
      <c r="B3285" s="40" t="s">
        <v>6178</v>
      </c>
      <c r="C3285" s="40" t="s">
        <v>204</v>
      </c>
      <c r="D3285" s="40" t="s">
        <v>42</v>
      </c>
      <c r="E3285" s="41" t="s">
        <v>6179</v>
      </c>
      <c r="F3285" s="40" t="s">
        <v>44</v>
      </c>
    </row>
    <row r="3286" spans="1:6" ht="13.5" x14ac:dyDescent="0.25">
      <c r="A3286" s="42">
        <v>72621</v>
      </c>
      <c r="B3286" s="40" t="s">
        <v>6180</v>
      </c>
      <c r="C3286" s="40" t="s">
        <v>204</v>
      </c>
      <c r="D3286" s="40" t="s">
        <v>42</v>
      </c>
      <c r="E3286" s="41" t="s">
        <v>6181</v>
      </c>
      <c r="F3286" s="40" t="s">
        <v>44</v>
      </c>
    </row>
    <row r="3287" spans="1:6" ht="13.5" x14ac:dyDescent="0.25">
      <c r="A3287" s="42">
        <v>72667</v>
      </c>
      <c r="B3287" s="40" t="s">
        <v>6182</v>
      </c>
      <c r="C3287" s="40" t="s">
        <v>204</v>
      </c>
      <c r="D3287" s="40" t="s">
        <v>42</v>
      </c>
      <c r="E3287" s="41" t="s">
        <v>6183</v>
      </c>
      <c r="F3287" s="40" t="s">
        <v>44</v>
      </c>
    </row>
    <row r="3288" spans="1:6" ht="13.5" x14ac:dyDescent="0.25">
      <c r="A3288" s="42">
        <v>72668</v>
      </c>
      <c r="B3288" s="40" t="s">
        <v>6184</v>
      </c>
      <c r="C3288" s="40" t="s">
        <v>204</v>
      </c>
      <c r="D3288" s="40" t="s">
        <v>42</v>
      </c>
      <c r="E3288" s="41" t="s">
        <v>5893</v>
      </c>
      <c r="F3288" s="40" t="s">
        <v>44</v>
      </c>
    </row>
    <row r="3289" spans="1:6" ht="13.5" x14ac:dyDescent="0.25">
      <c r="A3289" s="42">
        <v>72669</v>
      </c>
      <c r="B3289" s="40" t="s">
        <v>6185</v>
      </c>
      <c r="C3289" s="40" t="s">
        <v>204</v>
      </c>
      <c r="D3289" s="40" t="s">
        <v>42</v>
      </c>
      <c r="E3289" s="41" t="s">
        <v>6186</v>
      </c>
      <c r="F3289" s="40" t="s">
        <v>44</v>
      </c>
    </row>
    <row r="3290" spans="1:6" ht="13.5" x14ac:dyDescent="0.25">
      <c r="A3290" s="42">
        <v>72681</v>
      </c>
      <c r="B3290" s="40" t="s">
        <v>6187</v>
      </c>
      <c r="C3290" s="40" t="s">
        <v>204</v>
      </c>
      <c r="D3290" s="40" t="s">
        <v>42</v>
      </c>
      <c r="E3290" s="41" t="s">
        <v>5923</v>
      </c>
      <c r="F3290" s="40" t="s">
        <v>44</v>
      </c>
    </row>
    <row r="3291" spans="1:6" ht="13.5" x14ac:dyDescent="0.25">
      <c r="A3291" s="42">
        <v>72682</v>
      </c>
      <c r="B3291" s="40" t="s">
        <v>6188</v>
      </c>
      <c r="C3291" s="40" t="s">
        <v>204</v>
      </c>
      <c r="D3291" s="40" t="s">
        <v>42</v>
      </c>
      <c r="E3291" s="41" t="s">
        <v>6189</v>
      </c>
      <c r="F3291" s="40" t="s">
        <v>44</v>
      </c>
    </row>
    <row r="3292" spans="1:6" ht="13.5" x14ac:dyDescent="0.25">
      <c r="A3292" s="42">
        <v>72683</v>
      </c>
      <c r="B3292" s="40" t="s">
        <v>6190</v>
      </c>
      <c r="C3292" s="40" t="s">
        <v>204</v>
      </c>
      <c r="D3292" s="40" t="s">
        <v>42</v>
      </c>
      <c r="E3292" s="41" t="s">
        <v>6191</v>
      </c>
      <c r="F3292" s="40" t="s">
        <v>44</v>
      </c>
    </row>
    <row r="3293" spans="1:6" ht="13.5" x14ac:dyDescent="0.25">
      <c r="A3293" s="42">
        <v>72719</v>
      </c>
      <c r="B3293" s="40" t="s">
        <v>6192</v>
      </c>
      <c r="C3293" s="40" t="s">
        <v>204</v>
      </c>
      <c r="D3293" s="40" t="s">
        <v>42</v>
      </c>
      <c r="E3293" s="41" t="s">
        <v>6193</v>
      </c>
      <c r="F3293" s="40" t="s">
        <v>44</v>
      </c>
    </row>
    <row r="3294" spans="1:6" ht="13.5" x14ac:dyDescent="0.25">
      <c r="A3294" s="42">
        <v>72720</v>
      </c>
      <c r="B3294" s="40" t="s">
        <v>6194</v>
      </c>
      <c r="C3294" s="40" t="s">
        <v>204</v>
      </c>
      <c r="D3294" s="40" t="s">
        <v>42</v>
      </c>
      <c r="E3294" s="41" t="s">
        <v>6195</v>
      </c>
      <c r="F3294" s="40" t="s">
        <v>44</v>
      </c>
    </row>
    <row r="3295" spans="1:6" ht="13.5" x14ac:dyDescent="0.25">
      <c r="A3295" s="42">
        <v>72721</v>
      </c>
      <c r="B3295" s="40" t="s">
        <v>6196</v>
      </c>
      <c r="C3295" s="40" t="s">
        <v>204</v>
      </c>
      <c r="D3295" s="40" t="s">
        <v>42</v>
      </c>
      <c r="E3295" s="41" t="s">
        <v>6197</v>
      </c>
      <c r="F3295" s="40" t="s">
        <v>44</v>
      </c>
    </row>
    <row r="3296" spans="1:6" ht="13.5" x14ac:dyDescent="0.25">
      <c r="A3296" s="42">
        <v>89358</v>
      </c>
      <c r="B3296" s="40" t="s">
        <v>6198</v>
      </c>
      <c r="C3296" s="40" t="s">
        <v>204</v>
      </c>
      <c r="D3296" s="40" t="s">
        <v>42</v>
      </c>
      <c r="E3296" s="41" t="s">
        <v>975</v>
      </c>
      <c r="F3296" s="40" t="s">
        <v>44</v>
      </c>
    </row>
    <row r="3297" spans="1:6" ht="13.5" x14ac:dyDescent="0.25">
      <c r="A3297" s="42">
        <v>89359</v>
      </c>
      <c r="B3297" s="40" t="s">
        <v>6199</v>
      </c>
      <c r="C3297" s="40" t="s">
        <v>204</v>
      </c>
      <c r="D3297" s="40" t="s">
        <v>42</v>
      </c>
      <c r="E3297" s="41" t="s">
        <v>1646</v>
      </c>
      <c r="F3297" s="40" t="s">
        <v>44</v>
      </c>
    </row>
    <row r="3298" spans="1:6" ht="13.5" x14ac:dyDescent="0.25">
      <c r="A3298" s="42">
        <v>89360</v>
      </c>
      <c r="B3298" s="40" t="s">
        <v>6200</v>
      </c>
      <c r="C3298" s="40" t="s">
        <v>204</v>
      </c>
      <c r="D3298" s="40" t="s">
        <v>42</v>
      </c>
      <c r="E3298" s="41" t="s">
        <v>4140</v>
      </c>
      <c r="F3298" s="40" t="s">
        <v>44</v>
      </c>
    </row>
    <row r="3299" spans="1:6" ht="13.5" x14ac:dyDescent="0.25">
      <c r="A3299" s="42">
        <v>89361</v>
      </c>
      <c r="B3299" s="40" t="s">
        <v>6201</v>
      </c>
      <c r="C3299" s="40" t="s">
        <v>204</v>
      </c>
      <c r="D3299" s="40" t="s">
        <v>42</v>
      </c>
      <c r="E3299" s="41" t="s">
        <v>4011</v>
      </c>
      <c r="F3299" s="40" t="s">
        <v>44</v>
      </c>
    </row>
    <row r="3300" spans="1:6" ht="13.5" x14ac:dyDescent="0.25">
      <c r="A3300" s="42">
        <v>89362</v>
      </c>
      <c r="B3300" s="40" t="s">
        <v>6202</v>
      </c>
      <c r="C3300" s="40" t="s">
        <v>204</v>
      </c>
      <c r="D3300" s="40" t="s">
        <v>42</v>
      </c>
      <c r="E3300" s="41" t="s">
        <v>6203</v>
      </c>
      <c r="F3300" s="40" t="s">
        <v>44</v>
      </c>
    </row>
    <row r="3301" spans="1:6" ht="13.5" x14ac:dyDescent="0.25">
      <c r="A3301" s="42">
        <v>89363</v>
      </c>
      <c r="B3301" s="40" t="s">
        <v>6204</v>
      </c>
      <c r="C3301" s="40" t="s">
        <v>204</v>
      </c>
      <c r="D3301" s="40" t="s">
        <v>42</v>
      </c>
      <c r="E3301" s="41" t="s">
        <v>4112</v>
      </c>
      <c r="F3301" s="40" t="s">
        <v>44</v>
      </c>
    </row>
    <row r="3302" spans="1:6" ht="13.5" x14ac:dyDescent="0.25">
      <c r="A3302" s="42">
        <v>89364</v>
      </c>
      <c r="B3302" s="40" t="s">
        <v>6205</v>
      </c>
      <c r="C3302" s="40" t="s">
        <v>204</v>
      </c>
      <c r="D3302" s="40" t="s">
        <v>42</v>
      </c>
      <c r="E3302" s="41" t="s">
        <v>6206</v>
      </c>
      <c r="F3302" s="40" t="s">
        <v>44</v>
      </c>
    </row>
    <row r="3303" spans="1:6" ht="13.5" x14ac:dyDescent="0.25">
      <c r="A3303" s="42">
        <v>89365</v>
      </c>
      <c r="B3303" s="40" t="s">
        <v>6207</v>
      </c>
      <c r="C3303" s="40" t="s">
        <v>204</v>
      </c>
      <c r="D3303" s="40" t="s">
        <v>42</v>
      </c>
      <c r="E3303" s="41" t="s">
        <v>6208</v>
      </c>
      <c r="F3303" s="40" t="s">
        <v>44</v>
      </c>
    </row>
    <row r="3304" spans="1:6" ht="13.5" x14ac:dyDescent="0.25">
      <c r="A3304" s="42">
        <v>89366</v>
      </c>
      <c r="B3304" s="40" t="s">
        <v>6209</v>
      </c>
      <c r="C3304" s="40" t="s">
        <v>204</v>
      </c>
      <c r="D3304" s="40" t="s">
        <v>42</v>
      </c>
      <c r="E3304" s="41" t="s">
        <v>357</v>
      </c>
      <c r="F3304" s="40" t="s">
        <v>44</v>
      </c>
    </row>
    <row r="3305" spans="1:6" ht="13.5" x14ac:dyDescent="0.25">
      <c r="A3305" s="42">
        <v>89367</v>
      </c>
      <c r="B3305" s="40" t="s">
        <v>6210</v>
      </c>
      <c r="C3305" s="40" t="s">
        <v>204</v>
      </c>
      <c r="D3305" s="40" t="s">
        <v>42</v>
      </c>
      <c r="E3305" s="41" t="s">
        <v>1761</v>
      </c>
      <c r="F3305" s="40" t="s">
        <v>44</v>
      </c>
    </row>
    <row r="3306" spans="1:6" ht="13.5" x14ac:dyDescent="0.25">
      <c r="A3306" s="42">
        <v>89368</v>
      </c>
      <c r="B3306" s="40" t="s">
        <v>6211</v>
      </c>
      <c r="C3306" s="40" t="s">
        <v>204</v>
      </c>
      <c r="D3306" s="40" t="s">
        <v>42</v>
      </c>
      <c r="E3306" s="41" t="s">
        <v>4001</v>
      </c>
      <c r="F3306" s="40" t="s">
        <v>44</v>
      </c>
    </row>
    <row r="3307" spans="1:6" ht="13.5" x14ac:dyDescent="0.25">
      <c r="A3307" s="42">
        <v>89369</v>
      </c>
      <c r="B3307" s="40" t="s">
        <v>6212</v>
      </c>
      <c r="C3307" s="40" t="s">
        <v>204</v>
      </c>
      <c r="D3307" s="40" t="s">
        <v>42</v>
      </c>
      <c r="E3307" s="41" t="s">
        <v>6213</v>
      </c>
      <c r="F3307" s="40" t="s">
        <v>44</v>
      </c>
    </row>
    <row r="3308" spans="1:6" ht="13.5" x14ac:dyDescent="0.25">
      <c r="A3308" s="42">
        <v>89370</v>
      </c>
      <c r="B3308" s="40" t="s">
        <v>6214</v>
      </c>
      <c r="C3308" s="40" t="s">
        <v>204</v>
      </c>
      <c r="D3308" s="40" t="s">
        <v>42</v>
      </c>
      <c r="E3308" s="41" t="s">
        <v>4640</v>
      </c>
      <c r="F3308" s="40" t="s">
        <v>44</v>
      </c>
    </row>
    <row r="3309" spans="1:6" ht="13.5" x14ac:dyDescent="0.25">
      <c r="A3309" s="42">
        <v>89371</v>
      </c>
      <c r="B3309" s="40" t="s">
        <v>6215</v>
      </c>
      <c r="C3309" s="40" t="s">
        <v>204</v>
      </c>
      <c r="D3309" s="40" t="s">
        <v>42</v>
      </c>
      <c r="E3309" s="41" t="s">
        <v>1625</v>
      </c>
      <c r="F3309" s="40" t="s">
        <v>44</v>
      </c>
    </row>
    <row r="3310" spans="1:6" ht="13.5" x14ac:dyDescent="0.25">
      <c r="A3310" s="42">
        <v>89372</v>
      </c>
      <c r="B3310" s="40" t="s">
        <v>6216</v>
      </c>
      <c r="C3310" s="40" t="s">
        <v>204</v>
      </c>
      <c r="D3310" s="40" t="s">
        <v>42</v>
      </c>
      <c r="E3310" s="41" t="s">
        <v>1208</v>
      </c>
      <c r="F3310" s="40" t="s">
        <v>44</v>
      </c>
    </row>
    <row r="3311" spans="1:6" ht="13.5" x14ac:dyDescent="0.25">
      <c r="A3311" s="42">
        <v>89373</v>
      </c>
      <c r="B3311" s="40" t="s">
        <v>6217</v>
      </c>
      <c r="C3311" s="40" t="s">
        <v>204</v>
      </c>
      <c r="D3311" s="40" t="s">
        <v>42</v>
      </c>
      <c r="E3311" s="41" t="s">
        <v>4559</v>
      </c>
      <c r="F3311" s="40" t="s">
        <v>44</v>
      </c>
    </row>
    <row r="3312" spans="1:6" ht="13.5" x14ac:dyDescent="0.25">
      <c r="A3312" s="42">
        <v>89374</v>
      </c>
      <c r="B3312" s="40" t="s">
        <v>6218</v>
      </c>
      <c r="C3312" s="40" t="s">
        <v>204</v>
      </c>
      <c r="D3312" s="40" t="s">
        <v>42</v>
      </c>
      <c r="E3312" s="41" t="s">
        <v>6219</v>
      </c>
      <c r="F3312" s="40" t="s">
        <v>44</v>
      </c>
    </row>
    <row r="3313" spans="1:6" ht="13.5" x14ac:dyDescent="0.25">
      <c r="A3313" s="42">
        <v>89375</v>
      </c>
      <c r="B3313" s="40" t="s">
        <v>6220</v>
      </c>
      <c r="C3313" s="40" t="s">
        <v>204</v>
      </c>
      <c r="D3313" s="40" t="s">
        <v>42</v>
      </c>
      <c r="E3313" s="41" t="s">
        <v>4656</v>
      </c>
      <c r="F3313" s="40" t="s">
        <v>44</v>
      </c>
    </row>
    <row r="3314" spans="1:6" ht="13.5" x14ac:dyDescent="0.25">
      <c r="A3314" s="42">
        <v>89376</v>
      </c>
      <c r="B3314" s="40" t="s">
        <v>6221</v>
      </c>
      <c r="C3314" s="40" t="s">
        <v>204</v>
      </c>
      <c r="D3314" s="40" t="s">
        <v>42</v>
      </c>
      <c r="E3314" s="41" t="s">
        <v>1985</v>
      </c>
      <c r="F3314" s="40" t="s">
        <v>44</v>
      </c>
    </row>
    <row r="3315" spans="1:6" ht="13.5" x14ac:dyDescent="0.25">
      <c r="A3315" s="42">
        <v>89377</v>
      </c>
      <c r="B3315" s="40" t="s">
        <v>6222</v>
      </c>
      <c r="C3315" s="40" t="s">
        <v>204</v>
      </c>
      <c r="D3315" s="40" t="s">
        <v>42</v>
      </c>
      <c r="E3315" s="41" t="s">
        <v>4009</v>
      </c>
      <c r="F3315" s="40" t="s">
        <v>44</v>
      </c>
    </row>
    <row r="3316" spans="1:6" ht="13.5" x14ac:dyDescent="0.25">
      <c r="A3316" s="42">
        <v>89378</v>
      </c>
      <c r="B3316" s="40" t="s">
        <v>6223</v>
      </c>
      <c r="C3316" s="40" t="s">
        <v>204</v>
      </c>
      <c r="D3316" s="40" t="s">
        <v>42</v>
      </c>
      <c r="E3316" s="41" t="s">
        <v>6224</v>
      </c>
      <c r="F3316" s="40" t="s">
        <v>44</v>
      </c>
    </row>
    <row r="3317" spans="1:6" ht="13.5" x14ac:dyDescent="0.25">
      <c r="A3317" s="42">
        <v>89379</v>
      </c>
      <c r="B3317" s="40" t="s">
        <v>6225</v>
      </c>
      <c r="C3317" s="40" t="s">
        <v>204</v>
      </c>
      <c r="D3317" s="40" t="s">
        <v>42</v>
      </c>
      <c r="E3317" s="41" t="s">
        <v>1934</v>
      </c>
      <c r="F3317" s="40" t="s">
        <v>44</v>
      </c>
    </row>
    <row r="3318" spans="1:6" ht="13.5" x14ac:dyDescent="0.25">
      <c r="A3318" s="42">
        <v>89380</v>
      </c>
      <c r="B3318" s="40" t="s">
        <v>6226</v>
      </c>
      <c r="C3318" s="40" t="s">
        <v>204</v>
      </c>
      <c r="D3318" s="40" t="s">
        <v>42</v>
      </c>
      <c r="E3318" s="41" t="s">
        <v>4112</v>
      </c>
      <c r="F3318" s="40" t="s">
        <v>44</v>
      </c>
    </row>
    <row r="3319" spans="1:6" ht="13.5" x14ac:dyDescent="0.25">
      <c r="A3319" s="42">
        <v>89381</v>
      </c>
      <c r="B3319" s="40" t="s">
        <v>6227</v>
      </c>
      <c r="C3319" s="40" t="s">
        <v>204</v>
      </c>
      <c r="D3319" s="40" t="s">
        <v>42</v>
      </c>
      <c r="E3319" s="41" t="s">
        <v>6228</v>
      </c>
      <c r="F3319" s="40" t="s">
        <v>44</v>
      </c>
    </row>
    <row r="3320" spans="1:6" ht="13.5" x14ac:dyDescent="0.25">
      <c r="A3320" s="42">
        <v>89382</v>
      </c>
      <c r="B3320" s="40" t="s">
        <v>6229</v>
      </c>
      <c r="C3320" s="40" t="s">
        <v>204</v>
      </c>
      <c r="D3320" s="40" t="s">
        <v>42</v>
      </c>
      <c r="E3320" s="41" t="s">
        <v>6230</v>
      </c>
      <c r="F3320" s="40" t="s">
        <v>44</v>
      </c>
    </row>
    <row r="3321" spans="1:6" ht="13.5" x14ac:dyDescent="0.25">
      <c r="A3321" s="42">
        <v>89383</v>
      </c>
      <c r="B3321" s="40" t="s">
        <v>6231</v>
      </c>
      <c r="C3321" s="40" t="s">
        <v>204</v>
      </c>
      <c r="D3321" s="40" t="s">
        <v>42</v>
      </c>
      <c r="E3321" s="41" t="s">
        <v>6232</v>
      </c>
      <c r="F3321" s="40" t="s">
        <v>44</v>
      </c>
    </row>
    <row r="3322" spans="1:6" ht="13.5" x14ac:dyDescent="0.25">
      <c r="A3322" s="42">
        <v>89384</v>
      </c>
      <c r="B3322" s="40" t="s">
        <v>6233</v>
      </c>
      <c r="C3322" s="40" t="s">
        <v>204</v>
      </c>
      <c r="D3322" s="40" t="s">
        <v>42</v>
      </c>
      <c r="E3322" s="41" t="s">
        <v>6234</v>
      </c>
      <c r="F3322" s="40" t="s">
        <v>44</v>
      </c>
    </row>
    <row r="3323" spans="1:6" ht="13.5" x14ac:dyDescent="0.25">
      <c r="A3323" s="42">
        <v>89385</v>
      </c>
      <c r="B3323" s="40" t="s">
        <v>6235</v>
      </c>
      <c r="C3323" s="40" t="s">
        <v>204</v>
      </c>
      <c r="D3323" s="40" t="s">
        <v>42</v>
      </c>
      <c r="E3323" s="41" t="s">
        <v>6236</v>
      </c>
      <c r="F3323" s="40" t="s">
        <v>44</v>
      </c>
    </row>
    <row r="3324" spans="1:6" ht="13.5" x14ac:dyDescent="0.25">
      <c r="A3324" s="42">
        <v>89386</v>
      </c>
      <c r="B3324" s="40" t="s">
        <v>6237</v>
      </c>
      <c r="C3324" s="40" t="s">
        <v>204</v>
      </c>
      <c r="D3324" s="40" t="s">
        <v>42</v>
      </c>
      <c r="E3324" s="41" t="s">
        <v>521</v>
      </c>
      <c r="F3324" s="40" t="s">
        <v>44</v>
      </c>
    </row>
    <row r="3325" spans="1:6" ht="13.5" x14ac:dyDescent="0.25">
      <c r="A3325" s="42">
        <v>89387</v>
      </c>
      <c r="B3325" s="40" t="s">
        <v>6238</v>
      </c>
      <c r="C3325" s="40" t="s">
        <v>204</v>
      </c>
      <c r="D3325" s="40" t="s">
        <v>42</v>
      </c>
      <c r="E3325" s="41" t="s">
        <v>6239</v>
      </c>
      <c r="F3325" s="40" t="s">
        <v>44</v>
      </c>
    </row>
    <row r="3326" spans="1:6" ht="13.5" x14ac:dyDescent="0.25">
      <c r="A3326" s="42">
        <v>89388</v>
      </c>
      <c r="B3326" s="40" t="s">
        <v>6240</v>
      </c>
      <c r="C3326" s="40" t="s">
        <v>204</v>
      </c>
      <c r="D3326" s="40" t="s">
        <v>42</v>
      </c>
      <c r="E3326" s="41" t="s">
        <v>4577</v>
      </c>
      <c r="F3326" s="40" t="s">
        <v>44</v>
      </c>
    </row>
    <row r="3327" spans="1:6" ht="13.5" x14ac:dyDescent="0.25">
      <c r="A3327" s="42">
        <v>89389</v>
      </c>
      <c r="B3327" s="40" t="s">
        <v>6241</v>
      </c>
      <c r="C3327" s="40" t="s">
        <v>204</v>
      </c>
      <c r="D3327" s="40" t="s">
        <v>42</v>
      </c>
      <c r="E3327" s="41" t="s">
        <v>2658</v>
      </c>
      <c r="F3327" s="40" t="s">
        <v>44</v>
      </c>
    </row>
    <row r="3328" spans="1:6" ht="13.5" x14ac:dyDescent="0.25">
      <c r="A3328" s="42">
        <v>89390</v>
      </c>
      <c r="B3328" s="40" t="s">
        <v>6242</v>
      </c>
      <c r="C3328" s="40" t="s">
        <v>204</v>
      </c>
      <c r="D3328" s="40" t="s">
        <v>42</v>
      </c>
      <c r="E3328" s="41" t="s">
        <v>6243</v>
      </c>
      <c r="F3328" s="40" t="s">
        <v>44</v>
      </c>
    </row>
    <row r="3329" spans="1:6" ht="13.5" x14ac:dyDescent="0.25">
      <c r="A3329" s="42">
        <v>89391</v>
      </c>
      <c r="B3329" s="40" t="s">
        <v>6244</v>
      </c>
      <c r="C3329" s="40" t="s">
        <v>204</v>
      </c>
      <c r="D3329" s="40" t="s">
        <v>42</v>
      </c>
      <c r="E3329" s="41" t="s">
        <v>4544</v>
      </c>
      <c r="F3329" s="40" t="s">
        <v>44</v>
      </c>
    </row>
    <row r="3330" spans="1:6" ht="13.5" x14ac:dyDescent="0.25">
      <c r="A3330" s="42">
        <v>89392</v>
      </c>
      <c r="B3330" s="40" t="s">
        <v>6245</v>
      </c>
      <c r="C3330" s="40" t="s">
        <v>204</v>
      </c>
      <c r="D3330" s="40" t="s">
        <v>42</v>
      </c>
      <c r="E3330" s="41" t="s">
        <v>5097</v>
      </c>
      <c r="F3330" s="40" t="s">
        <v>44</v>
      </c>
    </row>
    <row r="3331" spans="1:6" ht="13.5" x14ac:dyDescent="0.25">
      <c r="A3331" s="42">
        <v>89393</v>
      </c>
      <c r="B3331" s="40" t="s">
        <v>6246</v>
      </c>
      <c r="C3331" s="40" t="s">
        <v>204</v>
      </c>
      <c r="D3331" s="40" t="s">
        <v>42</v>
      </c>
      <c r="E3331" s="41" t="s">
        <v>6247</v>
      </c>
      <c r="F3331" s="40" t="s">
        <v>44</v>
      </c>
    </row>
    <row r="3332" spans="1:6" ht="13.5" x14ac:dyDescent="0.25">
      <c r="A3332" s="42">
        <v>89394</v>
      </c>
      <c r="B3332" s="40" t="s">
        <v>6248</v>
      </c>
      <c r="C3332" s="40" t="s">
        <v>204</v>
      </c>
      <c r="D3332" s="40" t="s">
        <v>42</v>
      </c>
      <c r="E3332" s="41" t="s">
        <v>741</v>
      </c>
      <c r="F3332" s="40" t="s">
        <v>44</v>
      </c>
    </row>
    <row r="3333" spans="1:6" ht="13.5" x14ac:dyDescent="0.25">
      <c r="A3333" s="42">
        <v>89395</v>
      </c>
      <c r="B3333" s="40" t="s">
        <v>6249</v>
      </c>
      <c r="C3333" s="40" t="s">
        <v>204</v>
      </c>
      <c r="D3333" s="40" t="s">
        <v>42</v>
      </c>
      <c r="E3333" s="41" t="s">
        <v>4005</v>
      </c>
      <c r="F3333" s="40" t="s">
        <v>44</v>
      </c>
    </row>
    <row r="3334" spans="1:6" ht="13.5" x14ac:dyDescent="0.25">
      <c r="A3334" s="42">
        <v>89396</v>
      </c>
      <c r="B3334" s="40" t="s">
        <v>6250</v>
      </c>
      <c r="C3334" s="40" t="s">
        <v>204</v>
      </c>
      <c r="D3334" s="40" t="s">
        <v>42</v>
      </c>
      <c r="E3334" s="41" t="s">
        <v>6251</v>
      </c>
      <c r="F3334" s="40" t="s">
        <v>44</v>
      </c>
    </row>
    <row r="3335" spans="1:6" ht="13.5" x14ac:dyDescent="0.25">
      <c r="A3335" s="42">
        <v>89397</v>
      </c>
      <c r="B3335" s="40" t="s">
        <v>6252</v>
      </c>
      <c r="C3335" s="40" t="s">
        <v>204</v>
      </c>
      <c r="D3335" s="40" t="s">
        <v>42</v>
      </c>
      <c r="E3335" s="41" t="s">
        <v>50</v>
      </c>
      <c r="F3335" s="40" t="s">
        <v>44</v>
      </c>
    </row>
    <row r="3336" spans="1:6" ht="13.5" x14ac:dyDescent="0.25">
      <c r="A3336" s="42">
        <v>89398</v>
      </c>
      <c r="B3336" s="40" t="s">
        <v>6253</v>
      </c>
      <c r="C3336" s="40" t="s">
        <v>204</v>
      </c>
      <c r="D3336" s="40" t="s">
        <v>42</v>
      </c>
      <c r="E3336" s="41" t="s">
        <v>6254</v>
      </c>
      <c r="F3336" s="40" t="s">
        <v>44</v>
      </c>
    </row>
    <row r="3337" spans="1:6" ht="13.5" x14ac:dyDescent="0.25">
      <c r="A3337" s="42">
        <v>89399</v>
      </c>
      <c r="B3337" s="40" t="s">
        <v>6255</v>
      </c>
      <c r="C3337" s="40" t="s">
        <v>204</v>
      </c>
      <c r="D3337" s="40" t="s">
        <v>42</v>
      </c>
      <c r="E3337" s="41" t="s">
        <v>6256</v>
      </c>
      <c r="F3337" s="40" t="s">
        <v>44</v>
      </c>
    </row>
    <row r="3338" spans="1:6" ht="13.5" x14ac:dyDescent="0.25">
      <c r="A3338" s="42">
        <v>89400</v>
      </c>
      <c r="B3338" s="40" t="s">
        <v>6257</v>
      </c>
      <c r="C3338" s="40" t="s">
        <v>204</v>
      </c>
      <c r="D3338" s="40" t="s">
        <v>42</v>
      </c>
      <c r="E3338" s="41" t="s">
        <v>6258</v>
      </c>
      <c r="F3338" s="40" t="s">
        <v>44</v>
      </c>
    </row>
    <row r="3339" spans="1:6" ht="13.5" x14ac:dyDescent="0.25">
      <c r="A3339" s="42">
        <v>89404</v>
      </c>
      <c r="B3339" s="40" t="s">
        <v>6259</v>
      </c>
      <c r="C3339" s="40" t="s">
        <v>204</v>
      </c>
      <c r="D3339" s="40" t="s">
        <v>42</v>
      </c>
      <c r="E3339" s="41" t="s">
        <v>6260</v>
      </c>
      <c r="F3339" s="40" t="s">
        <v>44</v>
      </c>
    </row>
    <row r="3340" spans="1:6" ht="13.5" x14ac:dyDescent="0.25">
      <c r="A3340" s="42">
        <v>89405</v>
      </c>
      <c r="B3340" s="40" t="s">
        <v>6261</v>
      </c>
      <c r="C3340" s="40" t="s">
        <v>204</v>
      </c>
      <c r="D3340" s="40" t="s">
        <v>42</v>
      </c>
      <c r="E3340" s="41" t="s">
        <v>1250</v>
      </c>
      <c r="F3340" s="40" t="s">
        <v>44</v>
      </c>
    </row>
    <row r="3341" spans="1:6" ht="13.5" x14ac:dyDescent="0.25">
      <c r="A3341" s="42">
        <v>89406</v>
      </c>
      <c r="B3341" s="40" t="s">
        <v>6262</v>
      </c>
      <c r="C3341" s="40" t="s">
        <v>204</v>
      </c>
      <c r="D3341" s="40" t="s">
        <v>42</v>
      </c>
      <c r="E3341" s="41" t="s">
        <v>1654</v>
      </c>
      <c r="F3341" s="40" t="s">
        <v>44</v>
      </c>
    </row>
    <row r="3342" spans="1:6" ht="13.5" x14ac:dyDescent="0.25">
      <c r="A3342" s="42">
        <v>89407</v>
      </c>
      <c r="B3342" s="40" t="s">
        <v>6263</v>
      </c>
      <c r="C3342" s="40" t="s">
        <v>204</v>
      </c>
      <c r="D3342" s="40" t="s">
        <v>42</v>
      </c>
      <c r="E3342" s="41" t="s">
        <v>6264</v>
      </c>
      <c r="F3342" s="40" t="s">
        <v>44</v>
      </c>
    </row>
    <row r="3343" spans="1:6" ht="13.5" x14ac:dyDescent="0.25">
      <c r="A3343" s="42">
        <v>89408</v>
      </c>
      <c r="B3343" s="40" t="s">
        <v>6265</v>
      </c>
      <c r="C3343" s="40" t="s">
        <v>204</v>
      </c>
      <c r="D3343" s="40" t="s">
        <v>42</v>
      </c>
      <c r="E3343" s="41" t="s">
        <v>6266</v>
      </c>
      <c r="F3343" s="40" t="s">
        <v>44</v>
      </c>
    </row>
    <row r="3344" spans="1:6" ht="13.5" x14ac:dyDescent="0.25">
      <c r="A3344" s="42">
        <v>89409</v>
      </c>
      <c r="B3344" s="40" t="s">
        <v>6267</v>
      </c>
      <c r="C3344" s="40" t="s">
        <v>204</v>
      </c>
      <c r="D3344" s="40" t="s">
        <v>42</v>
      </c>
      <c r="E3344" s="41" t="s">
        <v>1715</v>
      </c>
      <c r="F3344" s="40" t="s">
        <v>44</v>
      </c>
    </row>
    <row r="3345" spans="1:6" ht="13.5" x14ac:dyDescent="0.25">
      <c r="A3345" s="42">
        <v>89410</v>
      </c>
      <c r="B3345" s="40" t="s">
        <v>6268</v>
      </c>
      <c r="C3345" s="40" t="s">
        <v>204</v>
      </c>
      <c r="D3345" s="40" t="s">
        <v>42</v>
      </c>
      <c r="E3345" s="41" t="s">
        <v>6269</v>
      </c>
      <c r="F3345" s="40" t="s">
        <v>44</v>
      </c>
    </row>
    <row r="3346" spans="1:6" ht="13.5" x14ac:dyDescent="0.25">
      <c r="A3346" s="42">
        <v>89411</v>
      </c>
      <c r="B3346" s="40" t="s">
        <v>6270</v>
      </c>
      <c r="C3346" s="40" t="s">
        <v>204</v>
      </c>
      <c r="D3346" s="40" t="s">
        <v>42</v>
      </c>
      <c r="E3346" s="41" t="s">
        <v>4653</v>
      </c>
      <c r="F3346" s="40" t="s">
        <v>44</v>
      </c>
    </row>
    <row r="3347" spans="1:6" ht="13.5" x14ac:dyDescent="0.25">
      <c r="A3347" s="42">
        <v>89412</v>
      </c>
      <c r="B3347" s="40" t="s">
        <v>6271</v>
      </c>
      <c r="C3347" s="40" t="s">
        <v>204</v>
      </c>
      <c r="D3347" s="40" t="s">
        <v>42</v>
      </c>
      <c r="E3347" s="41" t="s">
        <v>4011</v>
      </c>
      <c r="F3347" s="40" t="s">
        <v>44</v>
      </c>
    </row>
    <row r="3348" spans="1:6" ht="13.5" x14ac:dyDescent="0.25">
      <c r="A3348" s="42">
        <v>89413</v>
      </c>
      <c r="B3348" s="40" t="s">
        <v>6272</v>
      </c>
      <c r="C3348" s="40" t="s">
        <v>204</v>
      </c>
      <c r="D3348" s="40" t="s">
        <v>42</v>
      </c>
      <c r="E3348" s="41" t="s">
        <v>4024</v>
      </c>
      <c r="F3348" s="40" t="s">
        <v>44</v>
      </c>
    </row>
    <row r="3349" spans="1:6" ht="13.5" x14ac:dyDescent="0.25">
      <c r="A3349" s="42">
        <v>89414</v>
      </c>
      <c r="B3349" s="40" t="s">
        <v>6273</v>
      </c>
      <c r="C3349" s="40" t="s">
        <v>204</v>
      </c>
      <c r="D3349" s="40" t="s">
        <v>42</v>
      </c>
      <c r="E3349" s="41" t="s">
        <v>4767</v>
      </c>
      <c r="F3349" s="40" t="s">
        <v>44</v>
      </c>
    </row>
    <row r="3350" spans="1:6" ht="13.5" x14ac:dyDescent="0.25">
      <c r="A3350" s="42">
        <v>89415</v>
      </c>
      <c r="B3350" s="40" t="s">
        <v>6274</v>
      </c>
      <c r="C3350" s="40" t="s">
        <v>204</v>
      </c>
      <c r="D3350" s="40" t="s">
        <v>42</v>
      </c>
      <c r="E3350" s="41" t="s">
        <v>6275</v>
      </c>
      <c r="F3350" s="40" t="s">
        <v>44</v>
      </c>
    </row>
    <row r="3351" spans="1:6" ht="13.5" x14ac:dyDescent="0.25">
      <c r="A3351" s="42">
        <v>89416</v>
      </c>
      <c r="B3351" s="40" t="s">
        <v>6276</v>
      </c>
      <c r="C3351" s="40" t="s">
        <v>204</v>
      </c>
      <c r="D3351" s="40" t="s">
        <v>42</v>
      </c>
      <c r="E3351" s="41" t="s">
        <v>4661</v>
      </c>
      <c r="F3351" s="40" t="s">
        <v>44</v>
      </c>
    </row>
    <row r="3352" spans="1:6" ht="13.5" x14ac:dyDescent="0.25">
      <c r="A3352" s="42">
        <v>89417</v>
      </c>
      <c r="B3352" s="40" t="s">
        <v>6277</v>
      </c>
      <c r="C3352" s="40" t="s">
        <v>204</v>
      </c>
      <c r="D3352" s="40" t="s">
        <v>42</v>
      </c>
      <c r="E3352" s="41" t="s">
        <v>1757</v>
      </c>
      <c r="F3352" s="40" t="s">
        <v>44</v>
      </c>
    </row>
    <row r="3353" spans="1:6" ht="13.5" x14ac:dyDescent="0.25">
      <c r="A3353" s="42">
        <v>89418</v>
      </c>
      <c r="B3353" s="40" t="s">
        <v>6278</v>
      </c>
      <c r="C3353" s="40" t="s">
        <v>204</v>
      </c>
      <c r="D3353" s="40" t="s">
        <v>42</v>
      </c>
      <c r="E3353" s="41" t="s">
        <v>6279</v>
      </c>
      <c r="F3353" s="40" t="s">
        <v>44</v>
      </c>
    </row>
    <row r="3354" spans="1:6" ht="13.5" x14ac:dyDescent="0.25">
      <c r="A3354" s="42">
        <v>89419</v>
      </c>
      <c r="B3354" s="40" t="s">
        <v>6280</v>
      </c>
      <c r="C3354" s="40" t="s">
        <v>204</v>
      </c>
      <c r="D3354" s="40" t="s">
        <v>42</v>
      </c>
      <c r="E3354" s="41" t="s">
        <v>6281</v>
      </c>
      <c r="F3354" s="40" t="s">
        <v>44</v>
      </c>
    </row>
    <row r="3355" spans="1:6" ht="13.5" x14ac:dyDescent="0.25">
      <c r="A3355" s="42">
        <v>89420</v>
      </c>
      <c r="B3355" s="40" t="s">
        <v>6282</v>
      </c>
      <c r="C3355" s="40" t="s">
        <v>204</v>
      </c>
      <c r="D3355" s="40" t="s">
        <v>42</v>
      </c>
      <c r="E3355" s="41" t="s">
        <v>4172</v>
      </c>
      <c r="F3355" s="40" t="s">
        <v>44</v>
      </c>
    </row>
    <row r="3356" spans="1:6" ht="13.5" x14ac:dyDescent="0.25">
      <c r="A3356" s="42">
        <v>89421</v>
      </c>
      <c r="B3356" s="40" t="s">
        <v>6283</v>
      </c>
      <c r="C3356" s="40" t="s">
        <v>204</v>
      </c>
      <c r="D3356" s="40" t="s">
        <v>42</v>
      </c>
      <c r="E3356" s="41" t="s">
        <v>1269</v>
      </c>
      <c r="F3356" s="40" t="s">
        <v>44</v>
      </c>
    </row>
    <row r="3357" spans="1:6" ht="13.5" x14ac:dyDescent="0.25">
      <c r="A3357" s="42">
        <v>89422</v>
      </c>
      <c r="B3357" s="40" t="s">
        <v>6284</v>
      </c>
      <c r="C3357" s="40" t="s">
        <v>204</v>
      </c>
      <c r="D3357" s="40" t="s">
        <v>42</v>
      </c>
      <c r="E3357" s="41" t="s">
        <v>6285</v>
      </c>
      <c r="F3357" s="40" t="s">
        <v>44</v>
      </c>
    </row>
    <row r="3358" spans="1:6" ht="13.5" x14ac:dyDescent="0.25">
      <c r="A3358" s="42">
        <v>89423</v>
      </c>
      <c r="B3358" s="40" t="s">
        <v>6286</v>
      </c>
      <c r="C3358" s="40" t="s">
        <v>204</v>
      </c>
      <c r="D3358" s="40" t="s">
        <v>42</v>
      </c>
      <c r="E3358" s="41" t="s">
        <v>263</v>
      </c>
      <c r="F3358" s="40" t="s">
        <v>44</v>
      </c>
    </row>
    <row r="3359" spans="1:6" ht="13.5" x14ac:dyDescent="0.25">
      <c r="A3359" s="42">
        <v>89424</v>
      </c>
      <c r="B3359" s="40" t="s">
        <v>6287</v>
      </c>
      <c r="C3359" s="40" t="s">
        <v>204</v>
      </c>
      <c r="D3359" s="40" t="s">
        <v>42</v>
      </c>
      <c r="E3359" s="41" t="s">
        <v>6288</v>
      </c>
      <c r="F3359" s="40" t="s">
        <v>44</v>
      </c>
    </row>
    <row r="3360" spans="1:6" ht="13.5" x14ac:dyDescent="0.25">
      <c r="A3360" s="42">
        <v>89425</v>
      </c>
      <c r="B3360" s="40" t="s">
        <v>6289</v>
      </c>
      <c r="C3360" s="40" t="s">
        <v>204</v>
      </c>
      <c r="D3360" s="40" t="s">
        <v>42</v>
      </c>
      <c r="E3360" s="41" t="s">
        <v>1355</v>
      </c>
      <c r="F3360" s="40" t="s">
        <v>44</v>
      </c>
    </row>
    <row r="3361" spans="1:6" ht="13.5" x14ac:dyDescent="0.25">
      <c r="A3361" s="42">
        <v>89426</v>
      </c>
      <c r="B3361" s="40" t="s">
        <v>6290</v>
      </c>
      <c r="C3361" s="40" t="s">
        <v>204</v>
      </c>
      <c r="D3361" s="40" t="s">
        <v>42</v>
      </c>
      <c r="E3361" s="41" t="s">
        <v>4653</v>
      </c>
      <c r="F3361" s="40" t="s">
        <v>44</v>
      </c>
    </row>
    <row r="3362" spans="1:6" ht="13.5" x14ac:dyDescent="0.25">
      <c r="A3362" s="42">
        <v>89427</v>
      </c>
      <c r="B3362" s="40" t="s">
        <v>6291</v>
      </c>
      <c r="C3362" s="40" t="s">
        <v>204</v>
      </c>
      <c r="D3362" s="40" t="s">
        <v>42</v>
      </c>
      <c r="E3362" s="41" t="s">
        <v>6292</v>
      </c>
      <c r="F3362" s="40" t="s">
        <v>44</v>
      </c>
    </row>
    <row r="3363" spans="1:6" ht="13.5" x14ac:dyDescent="0.25">
      <c r="A3363" s="42">
        <v>89428</v>
      </c>
      <c r="B3363" s="40" t="s">
        <v>6293</v>
      </c>
      <c r="C3363" s="40" t="s">
        <v>204</v>
      </c>
      <c r="D3363" s="40" t="s">
        <v>42</v>
      </c>
      <c r="E3363" s="41" t="s">
        <v>4103</v>
      </c>
      <c r="F3363" s="40" t="s">
        <v>44</v>
      </c>
    </row>
    <row r="3364" spans="1:6" ht="13.5" x14ac:dyDescent="0.25">
      <c r="A3364" s="42">
        <v>89429</v>
      </c>
      <c r="B3364" s="40" t="s">
        <v>6294</v>
      </c>
      <c r="C3364" s="40" t="s">
        <v>204</v>
      </c>
      <c r="D3364" s="40" t="s">
        <v>42</v>
      </c>
      <c r="E3364" s="41" t="s">
        <v>681</v>
      </c>
      <c r="F3364" s="40" t="s">
        <v>44</v>
      </c>
    </row>
    <row r="3365" spans="1:6" ht="13.5" x14ac:dyDescent="0.25">
      <c r="A3365" s="42">
        <v>89430</v>
      </c>
      <c r="B3365" s="40" t="s">
        <v>6295</v>
      </c>
      <c r="C3365" s="40" t="s">
        <v>204</v>
      </c>
      <c r="D3365" s="40" t="s">
        <v>42</v>
      </c>
      <c r="E3365" s="41" t="s">
        <v>6296</v>
      </c>
      <c r="F3365" s="40" t="s">
        <v>44</v>
      </c>
    </row>
    <row r="3366" spans="1:6" ht="13.5" x14ac:dyDescent="0.25">
      <c r="A3366" s="42">
        <v>89431</v>
      </c>
      <c r="B3366" s="40" t="s">
        <v>6297</v>
      </c>
      <c r="C3366" s="40" t="s">
        <v>204</v>
      </c>
      <c r="D3366" s="40" t="s">
        <v>42</v>
      </c>
      <c r="E3366" s="41" t="s">
        <v>1715</v>
      </c>
      <c r="F3366" s="40" t="s">
        <v>44</v>
      </c>
    </row>
    <row r="3367" spans="1:6" ht="13.5" x14ac:dyDescent="0.25">
      <c r="A3367" s="42">
        <v>89432</v>
      </c>
      <c r="B3367" s="40" t="s">
        <v>6298</v>
      </c>
      <c r="C3367" s="40" t="s">
        <v>204</v>
      </c>
      <c r="D3367" s="40" t="s">
        <v>42</v>
      </c>
      <c r="E3367" s="41" t="s">
        <v>6299</v>
      </c>
      <c r="F3367" s="40" t="s">
        <v>44</v>
      </c>
    </row>
    <row r="3368" spans="1:6" ht="13.5" x14ac:dyDescent="0.25">
      <c r="A3368" s="42">
        <v>89433</v>
      </c>
      <c r="B3368" s="40" t="s">
        <v>6300</v>
      </c>
      <c r="C3368" s="40" t="s">
        <v>204</v>
      </c>
      <c r="D3368" s="40" t="s">
        <v>42</v>
      </c>
      <c r="E3368" s="41" t="s">
        <v>3526</v>
      </c>
      <c r="F3368" s="40" t="s">
        <v>44</v>
      </c>
    </row>
    <row r="3369" spans="1:6" ht="13.5" x14ac:dyDescent="0.25">
      <c r="A3369" s="42">
        <v>89434</v>
      </c>
      <c r="B3369" s="40" t="s">
        <v>6301</v>
      </c>
      <c r="C3369" s="40" t="s">
        <v>204</v>
      </c>
      <c r="D3369" s="40" t="s">
        <v>42</v>
      </c>
      <c r="E3369" s="41" t="s">
        <v>4142</v>
      </c>
      <c r="F3369" s="40" t="s">
        <v>44</v>
      </c>
    </row>
    <row r="3370" spans="1:6" ht="13.5" x14ac:dyDescent="0.25">
      <c r="A3370" s="42">
        <v>89435</v>
      </c>
      <c r="B3370" s="40" t="s">
        <v>6302</v>
      </c>
      <c r="C3370" s="40" t="s">
        <v>204</v>
      </c>
      <c r="D3370" s="40" t="s">
        <v>42</v>
      </c>
      <c r="E3370" s="41" t="s">
        <v>6303</v>
      </c>
      <c r="F3370" s="40" t="s">
        <v>44</v>
      </c>
    </row>
    <row r="3371" spans="1:6" ht="13.5" x14ac:dyDescent="0.25">
      <c r="A3371" s="42">
        <v>89436</v>
      </c>
      <c r="B3371" s="40" t="s">
        <v>6304</v>
      </c>
      <c r="C3371" s="40" t="s">
        <v>204</v>
      </c>
      <c r="D3371" s="40" t="s">
        <v>42</v>
      </c>
      <c r="E3371" s="41" t="s">
        <v>6232</v>
      </c>
      <c r="F3371" s="40" t="s">
        <v>44</v>
      </c>
    </row>
    <row r="3372" spans="1:6" ht="13.5" x14ac:dyDescent="0.25">
      <c r="A3372" s="42">
        <v>89437</v>
      </c>
      <c r="B3372" s="40" t="s">
        <v>6305</v>
      </c>
      <c r="C3372" s="40" t="s">
        <v>204</v>
      </c>
      <c r="D3372" s="40" t="s">
        <v>42</v>
      </c>
      <c r="E3372" s="41" t="s">
        <v>1235</v>
      </c>
      <c r="F3372" s="40" t="s">
        <v>44</v>
      </c>
    </row>
    <row r="3373" spans="1:6" ht="13.5" x14ac:dyDescent="0.25">
      <c r="A3373" s="42">
        <v>89438</v>
      </c>
      <c r="B3373" s="40" t="s">
        <v>6306</v>
      </c>
      <c r="C3373" s="40" t="s">
        <v>204</v>
      </c>
      <c r="D3373" s="40" t="s">
        <v>42</v>
      </c>
      <c r="E3373" s="41" t="s">
        <v>4611</v>
      </c>
      <c r="F3373" s="40" t="s">
        <v>44</v>
      </c>
    </row>
    <row r="3374" spans="1:6" ht="13.5" x14ac:dyDescent="0.25">
      <c r="A3374" s="42">
        <v>89439</v>
      </c>
      <c r="B3374" s="40" t="s">
        <v>6307</v>
      </c>
      <c r="C3374" s="40" t="s">
        <v>204</v>
      </c>
      <c r="D3374" s="40" t="s">
        <v>42</v>
      </c>
      <c r="E3374" s="41" t="s">
        <v>6308</v>
      </c>
      <c r="F3374" s="40" t="s">
        <v>44</v>
      </c>
    </row>
    <row r="3375" spans="1:6" ht="13.5" x14ac:dyDescent="0.25">
      <c r="A3375" s="42">
        <v>89440</v>
      </c>
      <c r="B3375" s="40" t="s">
        <v>6309</v>
      </c>
      <c r="C3375" s="40" t="s">
        <v>204</v>
      </c>
      <c r="D3375" s="40" t="s">
        <v>42</v>
      </c>
      <c r="E3375" s="41" t="s">
        <v>6310</v>
      </c>
      <c r="F3375" s="40" t="s">
        <v>44</v>
      </c>
    </row>
    <row r="3376" spans="1:6" ht="13.5" x14ac:dyDescent="0.25">
      <c r="A3376" s="42">
        <v>89441</v>
      </c>
      <c r="B3376" s="40" t="s">
        <v>6311</v>
      </c>
      <c r="C3376" s="40" t="s">
        <v>204</v>
      </c>
      <c r="D3376" s="40" t="s">
        <v>42</v>
      </c>
      <c r="E3376" s="41" t="s">
        <v>6312</v>
      </c>
      <c r="F3376" s="40" t="s">
        <v>44</v>
      </c>
    </row>
    <row r="3377" spans="1:6" ht="13.5" x14ac:dyDescent="0.25">
      <c r="A3377" s="42">
        <v>89442</v>
      </c>
      <c r="B3377" s="40" t="s">
        <v>6313</v>
      </c>
      <c r="C3377" s="40" t="s">
        <v>204</v>
      </c>
      <c r="D3377" s="40" t="s">
        <v>42</v>
      </c>
      <c r="E3377" s="41" t="s">
        <v>3997</v>
      </c>
      <c r="F3377" s="40" t="s">
        <v>44</v>
      </c>
    </row>
    <row r="3378" spans="1:6" ht="13.5" x14ac:dyDescent="0.25">
      <c r="A3378" s="42">
        <v>89443</v>
      </c>
      <c r="B3378" s="40" t="s">
        <v>6314</v>
      </c>
      <c r="C3378" s="40" t="s">
        <v>204</v>
      </c>
      <c r="D3378" s="40" t="s">
        <v>42</v>
      </c>
      <c r="E3378" s="41" t="s">
        <v>4689</v>
      </c>
      <c r="F3378" s="40" t="s">
        <v>44</v>
      </c>
    </row>
    <row r="3379" spans="1:6" ht="13.5" x14ac:dyDescent="0.25">
      <c r="A3379" s="42">
        <v>89444</v>
      </c>
      <c r="B3379" s="40" t="s">
        <v>6315</v>
      </c>
      <c r="C3379" s="40" t="s">
        <v>204</v>
      </c>
      <c r="D3379" s="40" t="s">
        <v>42</v>
      </c>
      <c r="E3379" s="41" t="s">
        <v>3124</v>
      </c>
      <c r="F3379" s="40" t="s">
        <v>44</v>
      </c>
    </row>
    <row r="3380" spans="1:6" ht="13.5" x14ac:dyDescent="0.25">
      <c r="A3380" s="42">
        <v>89445</v>
      </c>
      <c r="B3380" s="40" t="s">
        <v>6316</v>
      </c>
      <c r="C3380" s="40" t="s">
        <v>204</v>
      </c>
      <c r="D3380" s="40" t="s">
        <v>42</v>
      </c>
      <c r="E3380" s="41" t="s">
        <v>4467</v>
      </c>
      <c r="F3380" s="40" t="s">
        <v>44</v>
      </c>
    </row>
    <row r="3381" spans="1:6" ht="13.5" x14ac:dyDescent="0.25">
      <c r="A3381" s="42">
        <v>89481</v>
      </c>
      <c r="B3381" s="40" t="s">
        <v>6317</v>
      </c>
      <c r="C3381" s="40" t="s">
        <v>204</v>
      </c>
      <c r="D3381" s="40" t="s">
        <v>42</v>
      </c>
      <c r="E3381" s="41" t="s">
        <v>6318</v>
      </c>
      <c r="F3381" s="40" t="s">
        <v>44</v>
      </c>
    </row>
    <row r="3382" spans="1:6" ht="13.5" x14ac:dyDescent="0.25">
      <c r="A3382" s="42">
        <v>89485</v>
      </c>
      <c r="B3382" s="40" t="s">
        <v>6319</v>
      </c>
      <c r="C3382" s="40" t="s">
        <v>204</v>
      </c>
      <c r="D3382" s="40" t="s">
        <v>42</v>
      </c>
      <c r="E3382" s="41" t="s">
        <v>1944</v>
      </c>
      <c r="F3382" s="40" t="s">
        <v>44</v>
      </c>
    </row>
    <row r="3383" spans="1:6" ht="13.5" x14ac:dyDescent="0.25">
      <c r="A3383" s="42">
        <v>89489</v>
      </c>
      <c r="B3383" s="40" t="s">
        <v>6320</v>
      </c>
      <c r="C3383" s="40" t="s">
        <v>204</v>
      </c>
      <c r="D3383" s="40" t="s">
        <v>42</v>
      </c>
      <c r="E3383" s="41" t="s">
        <v>6321</v>
      </c>
      <c r="F3383" s="40" t="s">
        <v>44</v>
      </c>
    </row>
    <row r="3384" spans="1:6" ht="13.5" x14ac:dyDescent="0.25">
      <c r="A3384" s="42">
        <v>89490</v>
      </c>
      <c r="B3384" s="40" t="s">
        <v>6322</v>
      </c>
      <c r="C3384" s="40" t="s">
        <v>204</v>
      </c>
      <c r="D3384" s="40" t="s">
        <v>42</v>
      </c>
      <c r="E3384" s="41" t="s">
        <v>683</v>
      </c>
      <c r="F3384" s="40" t="s">
        <v>44</v>
      </c>
    </row>
    <row r="3385" spans="1:6" ht="13.5" x14ac:dyDescent="0.25">
      <c r="A3385" s="42">
        <v>89492</v>
      </c>
      <c r="B3385" s="40" t="s">
        <v>6323</v>
      </c>
      <c r="C3385" s="40" t="s">
        <v>204</v>
      </c>
      <c r="D3385" s="40" t="s">
        <v>42</v>
      </c>
      <c r="E3385" s="41" t="s">
        <v>4611</v>
      </c>
      <c r="F3385" s="40" t="s">
        <v>44</v>
      </c>
    </row>
    <row r="3386" spans="1:6" ht="13.5" x14ac:dyDescent="0.25">
      <c r="A3386" s="42">
        <v>89493</v>
      </c>
      <c r="B3386" s="40" t="s">
        <v>6324</v>
      </c>
      <c r="C3386" s="40" t="s">
        <v>204</v>
      </c>
      <c r="D3386" s="40" t="s">
        <v>42</v>
      </c>
      <c r="E3386" s="41" t="s">
        <v>4039</v>
      </c>
      <c r="F3386" s="40" t="s">
        <v>44</v>
      </c>
    </row>
    <row r="3387" spans="1:6" ht="13.5" x14ac:dyDescent="0.25">
      <c r="A3387" s="42">
        <v>89494</v>
      </c>
      <c r="B3387" s="40" t="s">
        <v>6325</v>
      </c>
      <c r="C3387" s="40" t="s">
        <v>204</v>
      </c>
      <c r="D3387" s="40" t="s">
        <v>42</v>
      </c>
      <c r="E3387" s="41" t="s">
        <v>6326</v>
      </c>
      <c r="F3387" s="40" t="s">
        <v>44</v>
      </c>
    </row>
    <row r="3388" spans="1:6" ht="13.5" x14ac:dyDescent="0.25">
      <c r="A3388" s="42">
        <v>89496</v>
      </c>
      <c r="B3388" s="40" t="s">
        <v>6327</v>
      </c>
      <c r="C3388" s="40" t="s">
        <v>204</v>
      </c>
      <c r="D3388" s="40" t="s">
        <v>42</v>
      </c>
      <c r="E3388" s="41" t="s">
        <v>5694</v>
      </c>
      <c r="F3388" s="40" t="s">
        <v>44</v>
      </c>
    </row>
    <row r="3389" spans="1:6" ht="13.5" x14ac:dyDescent="0.25">
      <c r="A3389" s="42">
        <v>89497</v>
      </c>
      <c r="B3389" s="40" t="s">
        <v>6328</v>
      </c>
      <c r="C3389" s="40" t="s">
        <v>204</v>
      </c>
      <c r="D3389" s="40" t="s">
        <v>42</v>
      </c>
      <c r="E3389" s="41" t="s">
        <v>1140</v>
      </c>
      <c r="F3389" s="40" t="s">
        <v>44</v>
      </c>
    </row>
    <row r="3390" spans="1:6" ht="13.5" x14ac:dyDescent="0.25">
      <c r="A3390" s="42">
        <v>89498</v>
      </c>
      <c r="B3390" s="40" t="s">
        <v>6329</v>
      </c>
      <c r="C3390" s="40" t="s">
        <v>204</v>
      </c>
      <c r="D3390" s="40" t="s">
        <v>42</v>
      </c>
      <c r="E3390" s="41" t="s">
        <v>6330</v>
      </c>
      <c r="F3390" s="40" t="s">
        <v>44</v>
      </c>
    </row>
    <row r="3391" spans="1:6" ht="13.5" x14ac:dyDescent="0.25">
      <c r="A3391" s="42">
        <v>89499</v>
      </c>
      <c r="B3391" s="40" t="s">
        <v>6331</v>
      </c>
      <c r="C3391" s="40" t="s">
        <v>204</v>
      </c>
      <c r="D3391" s="40" t="s">
        <v>42</v>
      </c>
      <c r="E3391" s="41" t="s">
        <v>6332</v>
      </c>
      <c r="F3391" s="40" t="s">
        <v>44</v>
      </c>
    </row>
    <row r="3392" spans="1:6" ht="13.5" x14ac:dyDescent="0.25">
      <c r="A3392" s="42">
        <v>89500</v>
      </c>
      <c r="B3392" s="40" t="s">
        <v>6333</v>
      </c>
      <c r="C3392" s="40" t="s">
        <v>204</v>
      </c>
      <c r="D3392" s="40" t="s">
        <v>42</v>
      </c>
      <c r="E3392" s="41" t="s">
        <v>6334</v>
      </c>
      <c r="F3392" s="40" t="s">
        <v>44</v>
      </c>
    </row>
    <row r="3393" spans="1:6" ht="13.5" x14ac:dyDescent="0.25">
      <c r="A3393" s="42">
        <v>89501</v>
      </c>
      <c r="B3393" s="40" t="s">
        <v>6335</v>
      </c>
      <c r="C3393" s="40" t="s">
        <v>204</v>
      </c>
      <c r="D3393" s="40" t="s">
        <v>42</v>
      </c>
      <c r="E3393" s="41" t="s">
        <v>4470</v>
      </c>
      <c r="F3393" s="40" t="s">
        <v>44</v>
      </c>
    </row>
    <row r="3394" spans="1:6" ht="13.5" x14ac:dyDescent="0.25">
      <c r="A3394" s="42">
        <v>89502</v>
      </c>
      <c r="B3394" s="40" t="s">
        <v>6336</v>
      </c>
      <c r="C3394" s="40" t="s">
        <v>204</v>
      </c>
      <c r="D3394" s="40" t="s">
        <v>42</v>
      </c>
      <c r="E3394" s="41" t="s">
        <v>6337</v>
      </c>
      <c r="F3394" s="40" t="s">
        <v>44</v>
      </c>
    </row>
    <row r="3395" spans="1:6" ht="13.5" x14ac:dyDescent="0.25">
      <c r="A3395" s="42">
        <v>89503</v>
      </c>
      <c r="B3395" s="40" t="s">
        <v>6338</v>
      </c>
      <c r="C3395" s="40" t="s">
        <v>204</v>
      </c>
      <c r="D3395" s="40" t="s">
        <v>42</v>
      </c>
      <c r="E3395" s="41" t="s">
        <v>6339</v>
      </c>
      <c r="F3395" s="40" t="s">
        <v>44</v>
      </c>
    </row>
    <row r="3396" spans="1:6" ht="13.5" x14ac:dyDescent="0.25">
      <c r="A3396" s="42">
        <v>89504</v>
      </c>
      <c r="B3396" s="40" t="s">
        <v>6340</v>
      </c>
      <c r="C3396" s="40" t="s">
        <v>204</v>
      </c>
      <c r="D3396" s="40" t="s">
        <v>42</v>
      </c>
      <c r="E3396" s="41" t="s">
        <v>3634</v>
      </c>
      <c r="F3396" s="40" t="s">
        <v>44</v>
      </c>
    </row>
    <row r="3397" spans="1:6" ht="13.5" x14ac:dyDescent="0.25">
      <c r="A3397" s="42">
        <v>89505</v>
      </c>
      <c r="B3397" s="40" t="s">
        <v>6341</v>
      </c>
      <c r="C3397" s="40" t="s">
        <v>204</v>
      </c>
      <c r="D3397" s="40" t="s">
        <v>42</v>
      </c>
      <c r="E3397" s="41" t="s">
        <v>1589</v>
      </c>
      <c r="F3397" s="40" t="s">
        <v>44</v>
      </c>
    </row>
    <row r="3398" spans="1:6" ht="13.5" x14ac:dyDescent="0.25">
      <c r="A3398" s="42">
        <v>89506</v>
      </c>
      <c r="B3398" s="40" t="s">
        <v>6342</v>
      </c>
      <c r="C3398" s="40" t="s">
        <v>204</v>
      </c>
      <c r="D3398" s="40" t="s">
        <v>42</v>
      </c>
      <c r="E3398" s="41" t="s">
        <v>6343</v>
      </c>
      <c r="F3398" s="40" t="s">
        <v>44</v>
      </c>
    </row>
    <row r="3399" spans="1:6" ht="13.5" x14ac:dyDescent="0.25">
      <c r="A3399" s="42">
        <v>89507</v>
      </c>
      <c r="B3399" s="40" t="s">
        <v>6344</v>
      </c>
      <c r="C3399" s="40" t="s">
        <v>204</v>
      </c>
      <c r="D3399" s="40" t="s">
        <v>42</v>
      </c>
      <c r="E3399" s="41" t="s">
        <v>6345</v>
      </c>
      <c r="F3399" s="40" t="s">
        <v>44</v>
      </c>
    </row>
    <row r="3400" spans="1:6" ht="13.5" x14ac:dyDescent="0.25">
      <c r="A3400" s="42">
        <v>89510</v>
      </c>
      <c r="B3400" s="40" t="s">
        <v>6346</v>
      </c>
      <c r="C3400" s="40" t="s">
        <v>204</v>
      </c>
      <c r="D3400" s="40" t="s">
        <v>42</v>
      </c>
      <c r="E3400" s="41" t="s">
        <v>6347</v>
      </c>
      <c r="F3400" s="40" t="s">
        <v>44</v>
      </c>
    </row>
    <row r="3401" spans="1:6" ht="13.5" x14ac:dyDescent="0.25">
      <c r="A3401" s="42">
        <v>89513</v>
      </c>
      <c r="B3401" s="40" t="s">
        <v>6348</v>
      </c>
      <c r="C3401" s="40" t="s">
        <v>204</v>
      </c>
      <c r="D3401" s="40" t="s">
        <v>42</v>
      </c>
      <c r="E3401" s="41" t="s">
        <v>6349</v>
      </c>
      <c r="F3401" s="40" t="s">
        <v>44</v>
      </c>
    </row>
    <row r="3402" spans="1:6" ht="13.5" x14ac:dyDescent="0.25">
      <c r="A3402" s="42">
        <v>89514</v>
      </c>
      <c r="B3402" s="40" t="s">
        <v>6350</v>
      </c>
      <c r="C3402" s="40" t="s">
        <v>204</v>
      </c>
      <c r="D3402" s="40" t="s">
        <v>42</v>
      </c>
      <c r="E3402" s="41" t="s">
        <v>1194</v>
      </c>
      <c r="F3402" s="40" t="s">
        <v>44</v>
      </c>
    </row>
    <row r="3403" spans="1:6" ht="13.5" x14ac:dyDescent="0.25">
      <c r="A3403" s="42">
        <v>89515</v>
      </c>
      <c r="B3403" s="40" t="s">
        <v>6351</v>
      </c>
      <c r="C3403" s="40" t="s">
        <v>204</v>
      </c>
      <c r="D3403" s="40" t="s">
        <v>42</v>
      </c>
      <c r="E3403" s="41" t="s">
        <v>6352</v>
      </c>
      <c r="F3403" s="40" t="s">
        <v>44</v>
      </c>
    </row>
    <row r="3404" spans="1:6" ht="13.5" x14ac:dyDescent="0.25">
      <c r="A3404" s="42">
        <v>89516</v>
      </c>
      <c r="B3404" s="40" t="s">
        <v>6353</v>
      </c>
      <c r="C3404" s="40" t="s">
        <v>204</v>
      </c>
      <c r="D3404" s="40" t="s">
        <v>42</v>
      </c>
      <c r="E3404" s="41" t="s">
        <v>6354</v>
      </c>
      <c r="F3404" s="40" t="s">
        <v>44</v>
      </c>
    </row>
    <row r="3405" spans="1:6" ht="13.5" x14ac:dyDescent="0.25">
      <c r="A3405" s="42">
        <v>89517</v>
      </c>
      <c r="B3405" s="40" t="s">
        <v>6355</v>
      </c>
      <c r="C3405" s="40" t="s">
        <v>204</v>
      </c>
      <c r="D3405" s="40" t="s">
        <v>42</v>
      </c>
      <c r="E3405" s="41" t="s">
        <v>6356</v>
      </c>
      <c r="F3405" s="40" t="s">
        <v>44</v>
      </c>
    </row>
    <row r="3406" spans="1:6" ht="13.5" x14ac:dyDescent="0.25">
      <c r="A3406" s="42">
        <v>89518</v>
      </c>
      <c r="B3406" s="40" t="s">
        <v>6357</v>
      </c>
      <c r="C3406" s="40" t="s">
        <v>204</v>
      </c>
      <c r="D3406" s="40" t="s">
        <v>42</v>
      </c>
      <c r="E3406" s="41" t="s">
        <v>6358</v>
      </c>
      <c r="F3406" s="40" t="s">
        <v>44</v>
      </c>
    </row>
    <row r="3407" spans="1:6" ht="13.5" x14ac:dyDescent="0.25">
      <c r="A3407" s="42">
        <v>89519</v>
      </c>
      <c r="B3407" s="40" t="s">
        <v>6359</v>
      </c>
      <c r="C3407" s="40" t="s">
        <v>204</v>
      </c>
      <c r="D3407" s="40" t="s">
        <v>42</v>
      </c>
      <c r="E3407" s="41" t="s">
        <v>6360</v>
      </c>
      <c r="F3407" s="40" t="s">
        <v>44</v>
      </c>
    </row>
    <row r="3408" spans="1:6" ht="13.5" x14ac:dyDescent="0.25">
      <c r="A3408" s="42">
        <v>89520</v>
      </c>
      <c r="B3408" s="40" t="s">
        <v>6361</v>
      </c>
      <c r="C3408" s="40" t="s">
        <v>204</v>
      </c>
      <c r="D3408" s="40" t="s">
        <v>42</v>
      </c>
      <c r="E3408" s="41" t="s">
        <v>6362</v>
      </c>
      <c r="F3408" s="40" t="s">
        <v>44</v>
      </c>
    </row>
    <row r="3409" spans="1:6" ht="13.5" x14ac:dyDescent="0.25">
      <c r="A3409" s="42">
        <v>89521</v>
      </c>
      <c r="B3409" s="40" t="s">
        <v>6363</v>
      </c>
      <c r="C3409" s="40" t="s">
        <v>204</v>
      </c>
      <c r="D3409" s="40" t="s">
        <v>42</v>
      </c>
      <c r="E3409" s="41" t="s">
        <v>6364</v>
      </c>
      <c r="F3409" s="40" t="s">
        <v>44</v>
      </c>
    </row>
    <row r="3410" spans="1:6" ht="13.5" x14ac:dyDescent="0.25">
      <c r="A3410" s="42">
        <v>89522</v>
      </c>
      <c r="B3410" s="40" t="s">
        <v>6365</v>
      </c>
      <c r="C3410" s="40" t="s">
        <v>204</v>
      </c>
      <c r="D3410" s="40" t="s">
        <v>42</v>
      </c>
      <c r="E3410" s="41" t="s">
        <v>4827</v>
      </c>
      <c r="F3410" s="40" t="s">
        <v>44</v>
      </c>
    </row>
    <row r="3411" spans="1:6" ht="13.5" x14ac:dyDescent="0.25">
      <c r="A3411" s="42">
        <v>89523</v>
      </c>
      <c r="B3411" s="40" t="s">
        <v>6366</v>
      </c>
      <c r="C3411" s="40" t="s">
        <v>204</v>
      </c>
      <c r="D3411" s="40" t="s">
        <v>42</v>
      </c>
      <c r="E3411" s="41" t="s">
        <v>6367</v>
      </c>
      <c r="F3411" s="40" t="s">
        <v>44</v>
      </c>
    </row>
    <row r="3412" spans="1:6" ht="13.5" x14ac:dyDescent="0.25">
      <c r="A3412" s="42">
        <v>89524</v>
      </c>
      <c r="B3412" s="40" t="s">
        <v>6368</v>
      </c>
      <c r="C3412" s="40" t="s">
        <v>204</v>
      </c>
      <c r="D3412" s="40" t="s">
        <v>42</v>
      </c>
      <c r="E3412" s="41" t="s">
        <v>6369</v>
      </c>
      <c r="F3412" s="40" t="s">
        <v>44</v>
      </c>
    </row>
    <row r="3413" spans="1:6" ht="13.5" x14ac:dyDescent="0.25">
      <c r="A3413" s="42">
        <v>89525</v>
      </c>
      <c r="B3413" s="40" t="s">
        <v>6370</v>
      </c>
      <c r="C3413" s="40" t="s">
        <v>204</v>
      </c>
      <c r="D3413" s="40" t="s">
        <v>42</v>
      </c>
      <c r="E3413" s="41" t="s">
        <v>6371</v>
      </c>
      <c r="F3413" s="40" t="s">
        <v>44</v>
      </c>
    </row>
    <row r="3414" spans="1:6" ht="13.5" x14ac:dyDescent="0.25">
      <c r="A3414" s="42">
        <v>89526</v>
      </c>
      <c r="B3414" s="40" t="s">
        <v>6372</v>
      </c>
      <c r="C3414" s="40" t="s">
        <v>204</v>
      </c>
      <c r="D3414" s="40" t="s">
        <v>42</v>
      </c>
      <c r="E3414" s="41" t="s">
        <v>6373</v>
      </c>
      <c r="F3414" s="40" t="s">
        <v>44</v>
      </c>
    </row>
    <row r="3415" spans="1:6" ht="13.5" x14ac:dyDescent="0.25">
      <c r="A3415" s="42">
        <v>89527</v>
      </c>
      <c r="B3415" s="40" t="s">
        <v>6374</v>
      </c>
      <c r="C3415" s="40" t="s">
        <v>204</v>
      </c>
      <c r="D3415" s="40" t="s">
        <v>42</v>
      </c>
      <c r="E3415" s="41" t="s">
        <v>6375</v>
      </c>
      <c r="F3415" s="40" t="s">
        <v>44</v>
      </c>
    </row>
    <row r="3416" spans="1:6" ht="13.5" x14ac:dyDescent="0.25">
      <c r="A3416" s="42">
        <v>89528</v>
      </c>
      <c r="B3416" s="40" t="s">
        <v>6376</v>
      </c>
      <c r="C3416" s="40" t="s">
        <v>204</v>
      </c>
      <c r="D3416" s="40" t="s">
        <v>42</v>
      </c>
      <c r="E3416" s="41" t="s">
        <v>783</v>
      </c>
      <c r="F3416" s="40" t="s">
        <v>44</v>
      </c>
    </row>
    <row r="3417" spans="1:6" ht="13.5" x14ac:dyDescent="0.25">
      <c r="A3417" s="42">
        <v>89529</v>
      </c>
      <c r="B3417" s="40" t="s">
        <v>6377</v>
      </c>
      <c r="C3417" s="40" t="s">
        <v>204</v>
      </c>
      <c r="D3417" s="40" t="s">
        <v>42</v>
      </c>
      <c r="E3417" s="41" t="s">
        <v>6378</v>
      </c>
      <c r="F3417" s="40" t="s">
        <v>44</v>
      </c>
    </row>
    <row r="3418" spans="1:6" ht="13.5" x14ac:dyDescent="0.25">
      <c r="A3418" s="42">
        <v>89530</v>
      </c>
      <c r="B3418" s="40" t="s">
        <v>6379</v>
      </c>
      <c r="C3418" s="40" t="s">
        <v>204</v>
      </c>
      <c r="D3418" s="40" t="s">
        <v>42</v>
      </c>
      <c r="E3418" s="41" t="s">
        <v>6380</v>
      </c>
      <c r="F3418" s="40" t="s">
        <v>44</v>
      </c>
    </row>
    <row r="3419" spans="1:6" ht="13.5" x14ac:dyDescent="0.25">
      <c r="A3419" s="42">
        <v>89531</v>
      </c>
      <c r="B3419" s="40" t="s">
        <v>6381</v>
      </c>
      <c r="C3419" s="40" t="s">
        <v>204</v>
      </c>
      <c r="D3419" s="40" t="s">
        <v>42</v>
      </c>
      <c r="E3419" s="41" t="s">
        <v>4845</v>
      </c>
      <c r="F3419" s="40" t="s">
        <v>44</v>
      </c>
    </row>
    <row r="3420" spans="1:6" ht="13.5" x14ac:dyDescent="0.25">
      <c r="A3420" s="42">
        <v>89532</v>
      </c>
      <c r="B3420" s="40" t="s">
        <v>6382</v>
      </c>
      <c r="C3420" s="40" t="s">
        <v>204</v>
      </c>
      <c r="D3420" s="40" t="s">
        <v>42</v>
      </c>
      <c r="E3420" s="41" t="s">
        <v>6383</v>
      </c>
      <c r="F3420" s="40" t="s">
        <v>44</v>
      </c>
    </row>
    <row r="3421" spans="1:6" ht="13.5" x14ac:dyDescent="0.25">
      <c r="A3421" s="42">
        <v>89533</v>
      </c>
      <c r="B3421" s="40" t="s">
        <v>6384</v>
      </c>
      <c r="C3421" s="40" t="s">
        <v>204</v>
      </c>
      <c r="D3421" s="40" t="s">
        <v>42</v>
      </c>
      <c r="E3421" s="41" t="s">
        <v>4845</v>
      </c>
      <c r="F3421" s="40" t="s">
        <v>44</v>
      </c>
    </row>
    <row r="3422" spans="1:6" ht="13.5" x14ac:dyDescent="0.25">
      <c r="A3422" s="42">
        <v>89534</v>
      </c>
      <c r="B3422" s="40" t="s">
        <v>6385</v>
      </c>
      <c r="C3422" s="40" t="s">
        <v>204</v>
      </c>
      <c r="D3422" s="40" t="s">
        <v>42</v>
      </c>
      <c r="E3422" s="41" t="s">
        <v>6281</v>
      </c>
      <c r="F3422" s="40" t="s">
        <v>44</v>
      </c>
    </row>
    <row r="3423" spans="1:6" ht="13.5" x14ac:dyDescent="0.25">
      <c r="A3423" s="42">
        <v>89535</v>
      </c>
      <c r="B3423" s="40" t="s">
        <v>6386</v>
      </c>
      <c r="C3423" s="40" t="s">
        <v>204</v>
      </c>
      <c r="D3423" s="40" t="s">
        <v>42</v>
      </c>
      <c r="E3423" s="41" t="s">
        <v>6387</v>
      </c>
      <c r="F3423" s="40" t="s">
        <v>44</v>
      </c>
    </row>
    <row r="3424" spans="1:6" ht="13.5" x14ac:dyDescent="0.25">
      <c r="A3424" s="42">
        <v>89536</v>
      </c>
      <c r="B3424" s="40" t="s">
        <v>6388</v>
      </c>
      <c r="C3424" s="40" t="s">
        <v>204</v>
      </c>
      <c r="D3424" s="40" t="s">
        <v>42</v>
      </c>
      <c r="E3424" s="41" t="s">
        <v>6389</v>
      </c>
      <c r="F3424" s="40" t="s">
        <v>44</v>
      </c>
    </row>
    <row r="3425" spans="1:6" ht="13.5" x14ac:dyDescent="0.25">
      <c r="A3425" s="42">
        <v>89538</v>
      </c>
      <c r="B3425" s="40" t="s">
        <v>6390</v>
      </c>
      <c r="C3425" s="40" t="s">
        <v>204</v>
      </c>
      <c r="D3425" s="40" t="s">
        <v>42</v>
      </c>
      <c r="E3425" s="41" t="s">
        <v>646</v>
      </c>
      <c r="F3425" s="40" t="s">
        <v>44</v>
      </c>
    </row>
    <row r="3426" spans="1:6" ht="13.5" x14ac:dyDescent="0.25">
      <c r="A3426" s="42">
        <v>89540</v>
      </c>
      <c r="B3426" s="40" t="s">
        <v>6391</v>
      </c>
      <c r="C3426" s="40" t="s">
        <v>204</v>
      </c>
      <c r="D3426" s="40" t="s">
        <v>42</v>
      </c>
      <c r="E3426" s="41" t="s">
        <v>4098</v>
      </c>
      <c r="F3426" s="40" t="s">
        <v>44</v>
      </c>
    </row>
    <row r="3427" spans="1:6" ht="13.5" x14ac:dyDescent="0.25">
      <c r="A3427" s="42">
        <v>89541</v>
      </c>
      <c r="B3427" s="40" t="s">
        <v>6392</v>
      </c>
      <c r="C3427" s="40" t="s">
        <v>204</v>
      </c>
      <c r="D3427" s="40" t="s">
        <v>42</v>
      </c>
      <c r="E3427" s="41" t="s">
        <v>255</v>
      </c>
      <c r="F3427" s="40" t="s">
        <v>44</v>
      </c>
    </row>
    <row r="3428" spans="1:6" ht="13.5" x14ac:dyDescent="0.25">
      <c r="A3428" s="42">
        <v>89542</v>
      </c>
      <c r="B3428" s="40" t="s">
        <v>6393</v>
      </c>
      <c r="C3428" s="40" t="s">
        <v>204</v>
      </c>
      <c r="D3428" s="40" t="s">
        <v>42</v>
      </c>
      <c r="E3428" s="41" t="s">
        <v>6394</v>
      </c>
      <c r="F3428" s="40" t="s">
        <v>44</v>
      </c>
    </row>
    <row r="3429" spans="1:6" ht="13.5" x14ac:dyDescent="0.25">
      <c r="A3429" s="42">
        <v>89544</v>
      </c>
      <c r="B3429" s="40" t="s">
        <v>6395</v>
      </c>
      <c r="C3429" s="40" t="s">
        <v>204</v>
      </c>
      <c r="D3429" s="40" t="s">
        <v>42</v>
      </c>
      <c r="E3429" s="41" t="s">
        <v>3975</v>
      </c>
      <c r="F3429" s="40" t="s">
        <v>44</v>
      </c>
    </row>
    <row r="3430" spans="1:6" ht="13.5" x14ac:dyDescent="0.25">
      <c r="A3430" s="42">
        <v>89545</v>
      </c>
      <c r="B3430" s="40" t="s">
        <v>6396</v>
      </c>
      <c r="C3430" s="40" t="s">
        <v>204</v>
      </c>
      <c r="D3430" s="40" t="s">
        <v>42</v>
      </c>
      <c r="E3430" s="41" t="s">
        <v>6078</v>
      </c>
      <c r="F3430" s="40" t="s">
        <v>44</v>
      </c>
    </row>
    <row r="3431" spans="1:6" ht="13.5" x14ac:dyDescent="0.25">
      <c r="A3431" s="42">
        <v>89546</v>
      </c>
      <c r="B3431" s="40" t="s">
        <v>6397</v>
      </c>
      <c r="C3431" s="40" t="s">
        <v>204</v>
      </c>
      <c r="D3431" s="40" t="s">
        <v>42</v>
      </c>
      <c r="E3431" s="41" t="s">
        <v>1959</v>
      </c>
      <c r="F3431" s="40" t="s">
        <v>44</v>
      </c>
    </row>
    <row r="3432" spans="1:6" ht="13.5" x14ac:dyDescent="0.25">
      <c r="A3432" s="42">
        <v>89547</v>
      </c>
      <c r="B3432" s="40" t="s">
        <v>6398</v>
      </c>
      <c r="C3432" s="40" t="s">
        <v>204</v>
      </c>
      <c r="D3432" s="40" t="s">
        <v>42</v>
      </c>
      <c r="E3432" s="41" t="s">
        <v>1540</v>
      </c>
      <c r="F3432" s="40" t="s">
        <v>44</v>
      </c>
    </row>
    <row r="3433" spans="1:6" ht="13.5" x14ac:dyDescent="0.25">
      <c r="A3433" s="42">
        <v>89548</v>
      </c>
      <c r="B3433" s="40" t="s">
        <v>6399</v>
      </c>
      <c r="C3433" s="40" t="s">
        <v>204</v>
      </c>
      <c r="D3433" s="40" t="s">
        <v>42</v>
      </c>
      <c r="E3433" s="41" t="s">
        <v>6155</v>
      </c>
      <c r="F3433" s="40" t="s">
        <v>44</v>
      </c>
    </row>
    <row r="3434" spans="1:6" ht="13.5" x14ac:dyDescent="0.25">
      <c r="A3434" s="42">
        <v>89549</v>
      </c>
      <c r="B3434" s="40" t="s">
        <v>6400</v>
      </c>
      <c r="C3434" s="40" t="s">
        <v>204</v>
      </c>
      <c r="D3434" s="40" t="s">
        <v>42</v>
      </c>
      <c r="E3434" s="41" t="s">
        <v>4823</v>
      </c>
      <c r="F3434" s="40" t="s">
        <v>44</v>
      </c>
    </row>
    <row r="3435" spans="1:6" ht="13.5" x14ac:dyDescent="0.25">
      <c r="A3435" s="42">
        <v>89550</v>
      </c>
      <c r="B3435" s="40" t="s">
        <v>6401</v>
      </c>
      <c r="C3435" s="40" t="s">
        <v>204</v>
      </c>
      <c r="D3435" s="40" t="s">
        <v>42</v>
      </c>
      <c r="E3435" s="41" t="s">
        <v>6402</v>
      </c>
      <c r="F3435" s="40" t="s">
        <v>44</v>
      </c>
    </row>
    <row r="3436" spans="1:6" ht="13.5" x14ac:dyDescent="0.25">
      <c r="A3436" s="42">
        <v>89551</v>
      </c>
      <c r="B3436" s="40" t="s">
        <v>6403</v>
      </c>
      <c r="C3436" s="40" t="s">
        <v>204</v>
      </c>
      <c r="D3436" s="40" t="s">
        <v>42</v>
      </c>
      <c r="E3436" s="41" t="s">
        <v>4140</v>
      </c>
      <c r="F3436" s="40" t="s">
        <v>44</v>
      </c>
    </row>
    <row r="3437" spans="1:6" ht="13.5" x14ac:dyDescent="0.25">
      <c r="A3437" s="42">
        <v>89552</v>
      </c>
      <c r="B3437" s="40" t="s">
        <v>6404</v>
      </c>
      <c r="C3437" s="40" t="s">
        <v>204</v>
      </c>
      <c r="D3437" s="40" t="s">
        <v>42</v>
      </c>
      <c r="E3437" s="41" t="s">
        <v>6405</v>
      </c>
      <c r="F3437" s="40" t="s">
        <v>44</v>
      </c>
    </row>
    <row r="3438" spans="1:6" ht="13.5" x14ac:dyDescent="0.25">
      <c r="A3438" s="42">
        <v>89553</v>
      </c>
      <c r="B3438" s="40" t="s">
        <v>6406</v>
      </c>
      <c r="C3438" s="40" t="s">
        <v>204</v>
      </c>
      <c r="D3438" s="40" t="s">
        <v>42</v>
      </c>
      <c r="E3438" s="41" t="s">
        <v>1985</v>
      </c>
      <c r="F3438" s="40" t="s">
        <v>44</v>
      </c>
    </row>
    <row r="3439" spans="1:6" ht="13.5" x14ac:dyDescent="0.25">
      <c r="A3439" s="42">
        <v>89554</v>
      </c>
      <c r="B3439" s="40" t="s">
        <v>6407</v>
      </c>
      <c r="C3439" s="40" t="s">
        <v>204</v>
      </c>
      <c r="D3439" s="40" t="s">
        <v>42</v>
      </c>
      <c r="E3439" s="41" t="s">
        <v>6408</v>
      </c>
      <c r="F3439" s="40" t="s">
        <v>44</v>
      </c>
    </row>
    <row r="3440" spans="1:6" ht="13.5" x14ac:dyDescent="0.25">
      <c r="A3440" s="42">
        <v>89555</v>
      </c>
      <c r="B3440" s="40" t="s">
        <v>6409</v>
      </c>
      <c r="C3440" s="40" t="s">
        <v>204</v>
      </c>
      <c r="D3440" s="40" t="s">
        <v>42</v>
      </c>
      <c r="E3440" s="41" t="s">
        <v>6410</v>
      </c>
      <c r="F3440" s="40" t="s">
        <v>44</v>
      </c>
    </row>
    <row r="3441" spans="1:6" ht="13.5" x14ac:dyDescent="0.25">
      <c r="A3441" s="42">
        <v>89556</v>
      </c>
      <c r="B3441" s="40" t="s">
        <v>6411</v>
      </c>
      <c r="C3441" s="40" t="s">
        <v>204</v>
      </c>
      <c r="D3441" s="40" t="s">
        <v>42</v>
      </c>
      <c r="E3441" s="41" t="s">
        <v>3878</v>
      </c>
      <c r="F3441" s="40" t="s">
        <v>44</v>
      </c>
    </row>
    <row r="3442" spans="1:6" ht="13.5" x14ac:dyDescent="0.25">
      <c r="A3442" s="42">
        <v>89557</v>
      </c>
      <c r="B3442" s="40" t="s">
        <v>6412</v>
      </c>
      <c r="C3442" s="40" t="s">
        <v>204</v>
      </c>
      <c r="D3442" s="40" t="s">
        <v>42</v>
      </c>
      <c r="E3442" s="41" t="s">
        <v>6413</v>
      </c>
      <c r="F3442" s="40" t="s">
        <v>44</v>
      </c>
    </row>
    <row r="3443" spans="1:6" ht="13.5" x14ac:dyDescent="0.25">
      <c r="A3443" s="42">
        <v>89558</v>
      </c>
      <c r="B3443" s="40" t="s">
        <v>6414</v>
      </c>
      <c r="C3443" s="40" t="s">
        <v>204</v>
      </c>
      <c r="D3443" s="40" t="s">
        <v>42</v>
      </c>
      <c r="E3443" s="41" t="s">
        <v>4082</v>
      </c>
      <c r="F3443" s="40" t="s">
        <v>44</v>
      </c>
    </row>
    <row r="3444" spans="1:6" ht="13.5" x14ac:dyDescent="0.25">
      <c r="A3444" s="42">
        <v>89559</v>
      </c>
      <c r="B3444" s="40" t="s">
        <v>6415</v>
      </c>
      <c r="C3444" s="40" t="s">
        <v>204</v>
      </c>
      <c r="D3444" s="40" t="s">
        <v>42</v>
      </c>
      <c r="E3444" s="41" t="s">
        <v>6416</v>
      </c>
      <c r="F3444" s="40" t="s">
        <v>44</v>
      </c>
    </row>
    <row r="3445" spans="1:6" ht="13.5" x14ac:dyDescent="0.25">
      <c r="A3445" s="42">
        <v>89561</v>
      </c>
      <c r="B3445" s="40" t="s">
        <v>6417</v>
      </c>
      <c r="C3445" s="40" t="s">
        <v>204</v>
      </c>
      <c r="D3445" s="40" t="s">
        <v>42</v>
      </c>
      <c r="E3445" s="41" t="s">
        <v>4035</v>
      </c>
      <c r="F3445" s="40" t="s">
        <v>44</v>
      </c>
    </row>
    <row r="3446" spans="1:6" ht="13.5" x14ac:dyDescent="0.25">
      <c r="A3446" s="42">
        <v>89562</v>
      </c>
      <c r="B3446" s="40" t="s">
        <v>6418</v>
      </c>
      <c r="C3446" s="40" t="s">
        <v>204</v>
      </c>
      <c r="D3446" s="40" t="s">
        <v>42</v>
      </c>
      <c r="E3446" s="41" t="s">
        <v>4140</v>
      </c>
      <c r="F3446" s="40" t="s">
        <v>44</v>
      </c>
    </row>
    <row r="3447" spans="1:6" ht="13.5" x14ac:dyDescent="0.25">
      <c r="A3447" s="42">
        <v>89563</v>
      </c>
      <c r="B3447" s="40" t="s">
        <v>6419</v>
      </c>
      <c r="C3447" s="40" t="s">
        <v>204</v>
      </c>
      <c r="D3447" s="40" t="s">
        <v>42</v>
      </c>
      <c r="E3447" s="41" t="s">
        <v>3098</v>
      </c>
      <c r="F3447" s="40" t="s">
        <v>44</v>
      </c>
    </row>
    <row r="3448" spans="1:6" ht="13.5" x14ac:dyDescent="0.25">
      <c r="A3448" s="42">
        <v>89564</v>
      </c>
      <c r="B3448" s="40" t="s">
        <v>6420</v>
      </c>
      <c r="C3448" s="40" t="s">
        <v>204</v>
      </c>
      <c r="D3448" s="40" t="s">
        <v>42</v>
      </c>
      <c r="E3448" s="41" t="s">
        <v>4834</v>
      </c>
      <c r="F3448" s="40" t="s">
        <v>44</v>
      </c>
    </row>
    <row r="3449" spans="1:6" ht="13.5" x14ac:dyDescent="0.25">
      <c r="A3449" s="42">
        <v>89565</v>
      </c>
      <c r="B3449" s="40" t="s">
        <v>6421</v>
      </c>
      <c r="C3449" s="40" t="s">
        <v>204</v>
      </c>
      <c r="D3449" s="40" t="s">
        <v>42</v>
      </c>
      <c r="E3449" s="41" t="s">
        <v>6422</v>
      </c>
      <c r="F3449" s="40" t="s">
        <v>44</v>
      </c>
    </row>
    <row r="3450" spans="1:6" ht="13.5" x14ac:dyDescent="0.25">
      <c r="A3450" s="42">
        <v>89566</v>
      </c>
      <c r="B3450" s="40" t="s">
        <v>6423</v>
      </c>
      <c r="C3450" s="40" t="s">
        <v>204</v>
      </c>
      <c r="D3450" s="40" t="s">
        <v>42</v>
      </c>
      <c r="E3450" s="41" t="s">
        <v>6424</v>
      </c>
      <c r="F3450" s="40" t="s">
        <v>44</v>
      </c>
    </row>
    <row r="3451" spans="1:6" ht="13.5" x14ac:dyDescent="0.25">
      <c r="A3451" s="42">
        <v>89567</v>
      </c>
      <c r="B3451" s="40" t="s">
        <v>6425</v>
      </c>
      <c r="C3451" s="40" t="s">
        <v>204</v>
      </c>
      <c r="D3451" s="40" t="s">
        <v>42</v>
      </c>
      <c r="E3451" s="41" t="s">
        <v>6426</v>
      </c>
      <c r="F3451" s="40" t="s">
        <v>44</v>
      </c>
    </row>
    <row r="3452" spans="1:6" ht="13.5" x14ac:dyDescent="0.25">
      <c r="A3452" s="42">
        <v>89568</v>
      </c>
      <c r="B3452" s="40" t="s">
        <v>6427</v>
      </c>
      <c r="C3452" s="40" t="s">
        <v>204</v>
      </c>
      <c r="D3452" s="40" t="s">
        <v>42</v>
      </c>
      <c r="E3452" s="41" t="s">
        <v>6428</v>
      </c>
      <c r="F3452" s="40" t="s">
        <v>44</v>
      </c>
    </row>
    <row r="3453" spans="1:6" ht="13.5" x14ac:dyDescent="0.25">
      <c r="A3453" s="42">
        <v>89569</v>
      </c>
      <c r="B3453" s="40" t="s">
        <v>6429</v>
      </c>
      <c r="C3453" s="40" t="s">
        <v>204</v>
      </c>
      <c r="D3453" s="40" t="s">
        <v>42</v>
      </c>
      <c r="E3453" s="41" t="s">
        <v>6430</v>
      </c>
      <c r="F3453" s="40" t="s">
        <v>44</v>
      </c>
    </row>
    <row r="3454" spans="1:6" ht="13.5" x14ac:dyDescent="0.25">
      <c r="A3454" s="42">
        <v>89570</v>
      </c>
      <c r="B3454" s="40" t="s">
        <v>6431</v>
      </c>
      <c r="C3454" s="40" t="s">
        <v>204</v>
      </c>
      <c r="D3454" s="40" t="s">
        <v>42</v>
      </c>
      <c r="E3454" s="41" t="s">
        <v>5729</v>
      </c>
      <c r="F3454" s="40" t="s">
        <v>44</v>
      </c>
    </row>
    <row r="3455" spans="1:6" ht="13.5" x14ac:dyDescent="0.25">
      <c r="A3455" s="42">
        <v>89571</v>
      </c>
      <c r="B3455" s="40" t="s">
        <v>6432</v>
      </c>
      <c r="C3455" s="40" t="s">
        <v>204</v>
      </c>
      <c r="D3455" s="40" t="s">
        <v>42</v>
      </c>
      <c r="E3455" s="41" t="s">
        <v>6433</v>
      </c>
      <c r="F3455" s="40" t="s">
        <v>44</v>
      </c>
    </row>
    <row r="3456" spans="1:6" ht="13.5" x14ac:dyDescent="0.25">
      <c r="A3456" s="42">
        <v>89572</v>
      </c>
      <c r="B3456" s="40" t="s">
        <v>6434</v>
      </c>
      <c r="C3456" s="40" t="s">
        <v>204</v>
      </c>
      <c r="D3456" s="40" t="s">
        <v>42</v>
      </c>
      <c r="E3456" s="41" t="s">
        <v>6435</v>
      </c>
      <c r="F3456" s="40" t="s">
        <v>44</v>
      </c>
    </row>
    <row r="3457" spans="1:6" ht="13.5" x14ac:dyDescent="0.25">
      <c r="A3457" s="42">
        <v>89573</v>
      </c>
      <c r="B3457" s="40" t="s">
        <v>6436</v>
      </c>
      <c r="C3457" s="40" t="s">
        <v>204</v>
      </c>
      <c r="D3457" s="40" t="s">
        <v>42</v>
      </c>
      <c r="E3457" s="41" t="s">
        <v>6437</v>
      </c>
      <c r="F3457" s="40" t="s">
        <v>44</v>
      </c>
    </row>
    <row r="3458" spans="1:6" ht="13.5" x14ac:dyDescent="0.25">
      <c r="A3458" s="42">
        <v>89574</v>
      </c>
      <c r="B3458" s="40" t="s">
        <v>6438</v>
      </c>
      <c r="C3458" s="40" t="s">
        <v>204</v>
      </c>
      <c r="D3458" s="40" t="s">
        <v>42</v>
      </c>
      <c r="E3458" s="41" t="s">
        <v>6439</v>
      </c>
      <c r="F3458" s="40" t="s">
        <v>44</v>
      </c>
    </row>
    <row r="3459" spans="1:6" ht="13.5" x14ac:dyDescent="0.25">
      <c r="A3459" s="42">
        <v>89575</v>
      </c>
      <c r="B3459" s="40" t="s">
        <v>6440</v>
      </c>
      <c r="C3459" s="40" t="s">
        <v>204</v>
      </c>
      <c r="D3459" s="40" t="s">
        <v>42</v>
      </c>
      <c r="E3459" s="41" t="s">
        <v>4052</v>
      </c>
      <c r="F3459" s="40" t="s">
        <v>44</v>
      </c>
    </row>
    <row r="3460" spans="1:6" ht="13.5" x14ac:dyDescent="0.25">
      <c r="A3460" s="42">
        <v>89577</v>
      </c>
      <c r="B3460" s="40" t="s">
        <v>6441</v>
      </c>
      <c r="C3460" s="40" t="s">
        <v>204</v>
      </c>
      <c r="D3460" s="40" t="s">
        <v>42</v>
      </c>
      <c r="E3460" s="41" t="s">
        <v>6442</v>
      </c>
      <c r="F3460" s="40" t="s">
        <v>44</v>
      </c>
    </row>
    <row r="3461" spans="1:6" ht="13.5" x14ac:dyDescent="0.25">
      <c r="A3461" s="42">
        <v>89579</v>
      </c>
      <c r="B3461" s="40" t="s">
        <v>6443</v>
      </c>
      <c r="C3461" s="40" t="s">
        <v>204</v>
      </c>
      <c r="D3461" s="40" t="s">
        <v>42</v>
      </c>
      <c r="E3461" s="41" t="s">
        <v>2452</v>
      </c>
      <c r="F3461" s="40" t="s">
        <v>44</v>
      </c>
    </row>
    <row r="3462" spans="1:6" ht="13.5" x14ac:dyDescent="0.25">
      <c r="A3462" s="42">
        <v>89581</v>
      </c>
      <c r="B3462" s="40" t="s">
        <v>6444</v>
      </c>
      <c r="C3462" s="40" t="s">
        <v>204</v>
      </c>
      <c r="D3462" s="40" t="s">
        <v>42</v>
      </c>
      <c r="E3462" s="41" t="s">
        <v>6445</v>
      </c>
      <c r="F3462" s="40" t="s">
        <v>44</v>
      </c>
    </row>
    <row r="3463" spans="1:6" ht="13.5" x14ac:dyDescent="0.25">
      <c r="A3463" s="42">
        <v>89582</v>
      </c>
      <c r="B3463" s="40" t="s">
        <v>6446</v>
      </c>
      <c r="C3463" s="40" t="s">
        <v>204</v>
      </c>
      <c r="D3463" s="40" t="s">
        <v>42</v>
      </c>
      <c r="E3463" s="41" t="s">
        <v>2261</v>
      </c>
      <c r="F3463" s="40" t="s">
        <v>44</v>
      </c>
    </row>
    <row r="3464" spans="1:6" ht="13.5" x14ac:dyDescent="0.25">
      <c r="A3464" s="42">
        <v>89583</v>
      </c>
      <c r="B3464" s="40" t="s">
        <v>6447</v>
      </c>
      <c r="C3464" s="40" t="s">
        <v>204</v>
      </c>
      <c r="D3464" s="40" t="s">
        <v>42</v>
      </c>
      <c r="E3464" s="41" t="s">
        <v>5356</v>
      </c>
      <c r="F3464" s="40" t="s">
        <v>44</v>
      </c>
    </row>
    <row r="3465" spans="1:6" ht="13.5" x14ac:dyDescent="0.25">
      <c r="A3465" s="42">
        <v>89584</v>
      </c>
      <c r="B3465" s="40" t="s">
        <v>6448</v>
      </c>
      <c r="C3465" s="40" t="s">
        <v>204</v>
      </c>
      <c r="D3465" s="40" t="s">
        <v>42</v>
      </c>
      <c r="E3465" s="41" t="s">
        <v>6449</v>
      </c>
      <c r="F3465" s="40" t="s">
        <v>44</v>
      </c>
    </row>
    <row r="3466" spans="1:6" ht="13.5" x14ac:dyDescent="0.25">
      <c r="A3466" s="42">
        <v>89585</v>
      </c>
      <c r="B3466" s="40" t="s">
        <v>6450</v>
      </c>
      <c r="C3466" s="40" t="s">
        <v>204</v>
      </c>
      <c r="D3466" s="40" t="s">
        <v>42</v>
      </c>
      <c r="E3466" s="41" t="s">
        <v>6451</v>
      </c>
      <c r="F3466" s="40" t="s">
        <v>44</v>
      </c>
    </row>
    <row r="3467" spans="1:6" ht="13.5" x14ac:dyDescent="0.25">
      <c r="A3467" s="42">
        <v>89586</v>
      </c>
      <c r="B3467" s="40" t="s">
        <v>6452</v>
      </c>
      <c r="C3467" s="40" t="s">
        <v>204</v>
      </c>
      <c r="D3467" s="40" t="s">
        <v>42</v>
      </c>
      <c r="E3467" s="41" t="s">
        <v>6451</v>
      </c>
      <c r="F3467" s="40" t="s">
        <v>44</v>
      </c>
    </row>
    <row r="3468" spans="1:6" ht="13.5" x14ac:dyDescent="0.25">
      <c r="A3468" s="42">
        <v>89587</v>
      </c>
      <c r="B3468" s="40" t="s">
        <v>6453</v>
      </c>
      <c r="C3468" s="40" t="s">
        <v>204</v>
      </c>
      <c r="D3468" s="40" t="s">
        <v>42</v>
      </c>
      <c r="E3468" s="41" t="s">
        <v>6454</v>
      </c>
      <c r="F3468" s="40" t="s">
        <v>44</v>
      </c>
    </row>
    <row r="3469" spans="1:6" ht="13.5" x14ac:dyDescent="0.25">
      <c r="A3469" s="42">
        <v>89590</v>
      </c>
      <c r="B3469" s="40" t="s">
        <v>6455</v>
      </c>
      <c r="C3469" s="40" t="s">
        <v>204</v>
      </c>
      <c r="D3469" s="40" t="s">
        <v>42</v>
      </c>
      <c r="E3469" s="41" t="s">
        <v>6456</v>
      </c>
      <c r="F3469" s="40" t="s">
        <v>44</v>
      </c>
    </row>
    <row r="3470" spans="1:6" ht="13.5" x14ac:dyDescent="0.25">
      <c r="A3470" s="42">
        <v>89591</v>
      </c>
      <c r="B3470" s="40" t="s">
        <v>6457</v>
      </c>
      <c r="C3470" s="40" t="s">
        <v>204</v>
      </c>
      <c r="D3470" s="40" t="s">
        <v>42</v>
      </c>
      <c r="E3470" s="41" t="s">
        <v>6458</v>
      </c>
      <c r="F3470" s="40" t="s">
        <v>44</v>
      </c>
    </row>
    <row r="3471" spans="1:6" ht="13.5" x14ac:dyDescent="0.25">
      <c r="A3471" s="42">
        <v>89592</v>
      </c>
      <c r="B3471" s="40" t="s">
        <v>6459</v>
      </c>
      <c r="C3471" s="40" t="s">
        <v>204</v>
      </c>
      <c r="D3471" s="40" t="s">
        <v>42</v>
      </c>
      <c r="E3471" s="41" t="s">
        <v>6460</v>
      </c>
      <c r="F3471" s="40" t="s">
        <v>44</v>
      </c>
    </row>
    <row r="3472" spans="1:6" ht="13.5" x14ac:dyDescent="0.25">
      <c r="A3472" s="42">
        <v>89593</v>
      </c>
      <c r="B3472" s="40" t="s">
        <v>6461</v>
      </c>
      <c r="C3472" s="40" t="s">
        <v>204</v>
      </c>
      <c r="D3472" s="40" t="s">
        <v>42</v>
      </c>
      <c r="E3472" s="41" t="s">
        <v>793</v>
      </c>
      <c r="F3472" s="40" t="s">
        <v>44</v>
      </c>
    </row>
    <row r="3473" spans="1:6" ht="13.5" x14ac:dyDescent="0.25">
      <c r="A3473" s="42">
        <v>89594</v>
      </c>
      <c r="B3473" s="40" t="s">
        <v>6462</v>
      </c>
      <c r="C3473" s="40" t="s">
        <v>204</v>
      </c>
      <c r="D3473" s="40" t="s">
        <v>42</v>
      </c>
      <c r="E3473" s="41" t="s">
        <v>5091</v>
      </c>
      <c r="F3473" s="40" t="s">
        <v>44</v>
      </c>
    </row>
    <row r="3474" spans="1:6" ht="13.5" x14ac:dyDescent="0.25">
      <c r="A3474" s="42">
        <v>89595</v>
      </c>
      <c r="B3474" s="40" t="s">
        <v>6463</v>
      </c>
      <c r="C3474" s="40" t="s">
        <v>204</v>
      </c>
      <c r="D3474" s="40" t="s">
        <v>42</v>
      </c>
      <c r="E3474" s="41" t="s">
        <v>6464</v>
      </c>
      <c r="F3474" s="40" t="s">
        <v>44</v>
      </c>
    </row>
    <row r="3475" spans="1:6" ht="13.5" x14ac:dyDescent="0.25">
      <c r="A3475" s="42">
        <v>89596</v>
      </c>
      <c r="B3475" s="40" t="s">
        <v>6465</v>
      </c>
      <c r="C3475" s="40" t="s">
        <v>204</v>
      </c>
      <c r="D3475" s="40" t="s">
        <v>42</v>
      </c>
      <c r="E3475" s="41" t="s">
        <v>4767</v>
      </c>
      <c r="F3475" s="40" t="s">
        <v>44</v>
      </c>
    </row>
    <row r="3476" spans="1:6" ht="13.5" x14ac:dyDescent="0.25">
      <c r="A3476" s="42">
        <v>89597</v>
      </c>
      <c r="B3476" s="40" t="s">
        <v>6466</v>
      </c>
      <c r="C3476" s="40" t="s">
        <v>204</v>
      </c>
      <c r="D3476" s="40" t="s">
        <v>42</v>
      </c>
      <c r="E3476" s="41" t="s">
        <v>6467</v>
      </c>
      <c r="F3476" s="40" t="s">
        <v>44</v>
      </c>
    </row>
    <row r="3477" spans="1:6" ht="13.5" x14ac:dyDescent="0.25">
      <c r="A3477" s="42">
        <v>89598</v>
      </c>
      <c r="B3477" s="40" t="s">
        <v>6468</v>
      </c>
      <c r="C3477" s="40" t="s">
        <v>204</v>
      </c>
      <c r="D3477" s="40" t="s">
        <v>42</v>
      </c>
      <c r="E3477" s="41" t="s">
        <v>6469</v>
      </c>
      <c r="F3477" s="40" t="s">
        <v>44</v>
      </c>
    </row>
    <row r="3478" spans="1:6" ht="13.5" x14ac:dyDescent="0.25">
      <c r="A3478" s="42">
        <v>89599</v>
      </c>
      <c r="B3478" s="40" t="s">
        <v>6470</v>
      </c>
      <c r="C3478" s="40" t="s">
        <v>204</v>
      </c>
      <c r="D3478" s="40" t="s">
        <v>42</v>
      </c>
      <c r="E3478" s="41" t="s">
        <v>6471</v>
      </c>
      <c r="F3478" s="40" t="s">
        <v>44</v>
      </c>
    </row>
    <row r="3479" spans="1:6" ht="13.5" x14ac:dyDescent="0.25">
      <c r="A3479" s="42">
        <v>89600</v>
      </c>
      <c r="B3479" s="40" t="s">
        <v>6472</v>
      </c>
      <c r="C3479" s="40" t="s">
        <v>204</v>
      </c>
      <c r="D3479" s="40" t="s">
        <v>42</v>
      </c>
      <c r="E3479" s="41" t="s">
        <v>2254</v>
      </c>
      <c r="F3479" s="40" t="s">
        <v>44</v>
      </c>
    </row>
    <row r="3480" spans="1:6" ht="13.5" x14ac:dyDescent="0.25">
      <c r="A3480" s="42">
        <v>89605</v>
      </c>
      <c r="B3480" s="40" t="s">
        <v>6473</v>
      </c>
      <c r="C3480" s="40" t="s">
        <v>204</v>
      </c>
      <c r="D3480" s="40" t="s">
        <v>42</v>
      </c>
      <c r="E3480" s="41" t="s">
        <v>6474</v>
      </c>
      <c r="F3480" s="40" t="s">
        <v>44</v>
      </c>
    </row>
    <row r="3481" spans="1:6" ht="13.5" x14ac:dyDescent="0.25">
      <c r="A3481" s="42">
        <v>89609</v>
      </c>
      <c r="B3481" s="40" t="s">
        <v>6475</v>
      </c>
      <c r="C3481" s="40" t="s">
        <v>204</v>
      </c>
      <c r="D3481" s="40" t="s">
        <v>42</v>
      </c>
      <c r="E3481" s="41" t="s">
        <v>6476</v>
      </c>
      <c r="F3481" s="40" t="s">
        <v>44</v>
      </c>
    </row>
    <row r="3482" spans="1:6" ht="13.5" x14ac:dyDescent="0.25">
      <c r="A3482" s="42">
        <v>89610</v>
      </c>
      <c r="B3482" s="40" t="s">
        <v>6477</v>
      </c>
      <c r="C3482" s="40" t="s">
        <v>204</v>
      </c>
      <c r="D3482" s="40" t="s">
        <v>42</v>
      </c>
      <c r="E3482" s="41" t="s">
        <v>6478</v>
      </c>
      <c r="F3482" s="40" t="s">
        <v>44</v>
      </c>
    </row>
    <row r="3483" spans="1:6" ht="13.5" x14ac:dyDescent="0.25">
      <c r="A3483" s="42">
        <v>89611</v>
      </c>
      <c r="B3483" s="40" t="s">
        <v>6479</v>
      </c>
      <c r="C3483" s="40" t="s">
        <v>204</v>
      </c>
      <c r="D3483" s="40" t="s">
        <v>42</v>
      </c>
      <c r="E3483" s="41" t="s">
        <v>6480</v>
      </c>
      <c r="F3483" s="40" t="s">
        <v>44</v>
      </c>
    </row>
    <row r="3484" spans="1:6" ht="13.5" x14ac:dyDescent="0.25">
      <c r="A3484" s="42">
        <v>89612</v>
      </c>
      <c r="B3484" s="40" t="s">
        <v>6481</v>
      </c>
      <c r="C3484" s="40" t="s">
        <v>204</v>
      </c>
      <c r="D3484" s="40" t="s">
        <v>42</v>
      </c>
      <c r="E3484" s="41" t="s">
        <v>6482</v>
      </c>
      <c r="F3484" s="40" t="s">
        <v>44</v>
      </c>
    </row>
    <row r="3485" spans="1:6" ht="13.5" x14ac:dyDescent="0.25">
      <c r="A3485" s="42">
        <v>89613</v>
      </c>
      <c r="B3485" s="40" t="s">
        <v>6483</v>
      </c>
      <c r="C3485" s="40" t="s">
        <v>204</v>
      </c>
      <c r="D3485" s="40" t="s">
        <v>42</v>
      </c>
      <c r="E3485" s="41" t="s">
        <v>6484</v>
      </c>
      <c r="F3485" s="40" t="s">
        <v>44</v>
      </c>
    </row>
    <row r="3486" spans="1:6" ht="13.5" x14ac:dyDescent="0.25">
      <c r="A3486" s="42">
        <v>89614</v>
      </c>
      <c r="B3486" s="40" t="s">
        <v>6485</v>
      </c>
      <c r="C3486" s="40" t="s">
        <v>204</v>
      </c>
      <c r="D3486" s="40" t="s">
        <v>42</v>
      </c>
      <c r="E3486" s="41" t="s">
        <v>6486</v>
      </c>
      <c r="F3486" s="40" t="s">
        <v>44</v>
      </c>
    </row>
    <row r="3487" spans="1:6" ht="13.5" x14ac:dyDescent="0.25">
      <c r="A3487" s="42">
        <v>89615</v>
      </c>
      <c r="B3487" s="40" t="s">
        <v>6487</v>
      </c>
      <c r="C3487" s="40" t="s">
        <v>204</v>
      </c>
      <c r="D3487" s="40" t="s">
        <v>42</v>
      </c>
      <c r="E3487" s="41" t="s">
        <v>6488</v>
      </c>
      <c r="F3487" s="40" t="s">
        <v>44</v>
      </c>
    </row>
    <row r="3488" spans="1:6" ht="13.5" x14ac:dyDescent="0.25">
      <c r="A3488" s="42">
        <v>89616</v>
      </c>
      <c r="B3488" s="40" t="s">
        <v>6489</v>
      </c>
      <c r="C3488" s="40" t="s">
        <v>204</v>
      </c>
      <c r="D3488" s="40" t="s">
        <v>42</v>
      </c>
      <c r="E3488" s="41" t="s">
        <v>963</v>
      </c>
      <c r="F3488" s="40" t="s">
        <v>44</v>
      </c>
    </row>
    <row r="3489" spans="1:6" ht="13.5" x14ac:dyDescent="0.25">
      <c r="A3489" s="42">
        <v>89617</v>
      </c>
      <c r="B3489" s="40" t="s">
        <v>6490</v>
      </c>
      <c r="C3489" s="40" t="s">
        <v>204</v>
      </c>
      <c r="D3489" s="40" t="s">
        <v>42</v>
      </c>
      <c r="E3489" s="41" t="s">
        <v>6491</v>
      </c>
      <c r="F3489" s="40" t="s">
        <v>44</v>
      </c>
    </row>
    <row r="3490" spans="1:6" ht="13.5" x14ac:dyDescent="0.25">
      <c r="A3490" s="42">
        <v>89618</v>
      </c>
      <c r="B3490" s="40" t="s">
        <v>6492</v>
      </c>
      <c r="C3490" s="40" t="s">
        <v>204</v>
      </c>
      <c r="D3490" s="40" t="s">
        <v>42</v>
      </c>
      <c r="E3490" s="41" t="s">
        <v>1708</v>
      </c>
      <c r="F3490" s="40" t="s">
        <v>44</v>
      </c>
    </row>
    <row r="3491" spans="1:6" ht="13.5" x14ac:dyDescent="0.25">
      <c r="A3491" s="42">
        <v>89619</v>
      </c>
      <c r="B3491" s="40" t="s">
        <v>6493</v>
      </c>
      <c r="C3491" s="40" t="s">
        <v>204</v>
      </c>
      <c r="D3491" s="40" t="s">
        <v>42</v>
      </c>
      <c r="E3491" s="41" t="s">
        <v>6203</v>
      </c>
      <c r="F3491" s="40" t="s">
        <v>44</v>
      </c>
    </row>
    <row r="3492" spans="1:6" ht="13.5" x14ac:dyDescent="0.25">
      <c r="A3492" s="42">
        <v>89620</v>
      </c>
      <c r="B3492" s="40" t="s">
        <v>6494</v>
      </c>
      <c r="C3492" s="40" t="s">
        <v>204</v>
      </c>
      <c r="D3492" s="40" t="s">
        <v>42</v>
      </c>
      <c r="E3492" s="41" t="s">
        <v>6495</v>
      </c>
      <c r="F3492" s="40" t="s">
        <v>44</v>
      </c>
    </row>
    <row r="3493" spans="1:6" ht="13.5" x14ac:dyDescent="0.25">
      <c r="A3493" s="42">
        <v>89621</v>
      </c>
      <c r="B3493" s="40" t="s">
        <v>6496</v>
      </c>
      <c r="C3493" s="40" t="s">
        <v>204</v>
      </c>
      <c r="D3493" s="40" t="s">
        <v>42</v>
      </c>
      <c r="E3493" s="41" t="s">
        <v>1767</v>
      </c>
      <c r="F3493" s="40" t="s">
        <v>44</v>
      </c>
    </row>
    <row r="3494" spans="1:6" ht="13.5" x14ac:dyDescent="0.25">
      <c r="A3494" s="42">
        <v>89622</v>
      </c>
      <c r="B3494" s="40" t="s">
        <v>6497</v>
      </c>
      <c r="C3494" s="40" t="s">
        <v>204</v>
      </c>
      <c r="D3494" s="40" t="s">
        <v>42</v>
      </c>
      <c r="E3494" s="41" t="s">
        <v>6498</v>
      </c>
      <c r="F3494" s="40" t="s">
        <v>44</v>
      </c>
    </row>
    <row r="3495" spans="1:6" ht="13.5" x14ac:dyDescent="0.25">
      <c r="A3495" s="42">
        <v>89623</v>
      </c>
      <c r="B3495" s="40" t="s">
        <v>6499</v>
      </c>
      <c r="C3495" s="40" t="s">
        <v>204</v>
      </c>
      <c r="D3495" s="40" t="s">
        <v>42</v>
      </c>
      <c r="E3495" s="41" t="s">
        <v>361</v>
      </c>
      <c r="F3495" s="40" t="s">
        <v>44</v>
      </c>
    </row>
    <row r="3496" spans="1:6" ht="13.5" x14ac:dyDescent="0.25">
      <c r="A3496" s="42">
        <v>89624</v>
      </c>
      <c r="B3496" s="40" t="s">
        <v>6500</v>
      </c>
      <c r="C3496" s="40" t="s">
        <v>204</v>
      </c>
      <c r="D3496" s="40" t="s">
        <v>42</v>
      </c>
      <c r="E3496" s="41" t="s">
        <v>6501</v>
      </c>
      <c r="F3496" s="40" t="s">
        <v>44</v>
      </c>
    </row>
    <row r="3497" spans="1:6" ht="13.5" x14ac:dyDescent="0.25">
      <c r="A3497" s="42">
        <v>89625</v>
      </c>
      <c r="B3497" s="40" t="s">
        <v>6502</v>
      </c>
      <c r="C3497" s="40" t="s">
        <v>204</v>
      </c>
      <c r="D3497" s="40" t="s">
        <v>42</v>
      </c>
      <c r="E3497" s="41" t="s">
        <v>2261</v>
      </c>
      <c r="F3497" s="40" t="s">
        <v>44</v>
      </c>
    </row>
    <row r="3498" spans="1:6" ht="13.5" x14ac:dyDescent="0.25">
      <c r="A3498" s="42">
        <v>89626</v>
      </c>
      <c r="B3498" s="40" t="s">
        <v>6503</v>
      </c>
      <c r="C3498" s="40" t="s">
        <v>204</v>
      </c>
      <c r="D3498" s="40" t="s">
        <v>42</v>
      </c>
      <c r="E3498" s="41" t="s">
        <v>6504</v>
      </c>
      <c r="F3498" s="40" t="s">
        <v>44</v>
      </c>
    </row>
    <row r="3499" spans="1:6" ht="13.5" x14ac:dyDescent="0.25">
      <c r="A3499" s="42">
        <v>89627</v>
      </c>
      <c r="B3499" s="40" t="s">
        <v>6505</v>
      </c>
      <c r="C3499" s="40" t="s">
        <v>204</v>
      </c>
      <c r="D3499" s="40" t="s">
        <v>42</v>
      </c>
      <c r="E3499" s="41" t="s">
        <v>509</v>
      </c>
      <c r="F3499" s="40" t="s">
        <v>44</v>
      </c>
    </row>
    <row r="3500" spans="1:6" ht="13.5" x14ac:dyDescent="0.25">
      <c r="A3500" s="42">
        <v>89628</v>
      </c>
      <c r="B3500" s="40" t="s">
        <v>6506</v>
      </c>
      <c r="C3500" s="40" t="s">
        <v>204</v>
      </c>
      <c r="D3500" s="40" t="s">
        <v>42</v>
      </c>
      <c r="E3500" s="41" t="s">
        <v>6507</v>
      </c>
      <c r="F3500" s="40" t="s">
        <v>44</v>
      </c>
    </row>
    <row r="3501" spans="1:6" ht="13.5" x14ac:dyDescent="0.25">
      <c r="A3501" s="42">
        <v>89629</v>
      </c>
      <c r="B3501" s="40" t="s">
        <v>6508</v>
      </c>
      <c r="C3501" s="40" t="s">
        <v>204</v>
      </c>
      <c r="D3501" s="40" t="s">
        <v>42</v>
      </c>
      <c r="E3501" s="41" t="s">
        <v>5137</v>
      </c>
      <c r="F3501" s="40" t="s">
        <v>44</v>
      </c>
    </row>
    <row r="3502" spans="1:6" ht="13.5" x14ac:dyDescent="0.25">
      <c r="A3502" s="42">
        <v>89630</v>
      </c>
      <c r="B3502" s="40" t="s">
        <v>6509</v>
      </c>
      <c r="C3502" s="40" t="s">
        <v>204</v>
      </c>
      <c r="D3502" s="40" t="s">
        <v>42</v>
      </c>
      <c r="E3502" s="41" t="s">
        <v>3692</v>
      </c>
      <c r="F3502" s="40" t="s">
        <v>44</v>
      </c>
    </row>
    <row r="3503" spans="1:6" ht="13.5" x14ac:dyDescent="0.25">
      <c r="A3503" s="42">
        <v>89631</v>
      </c>
      <c r="B3503" s="40" t="s">
        <v>6510</v>
      </c>
      <c r="C3503" s="40" t="s">
        <v>204</v>
      </c>
      <c r="D3503" s="40" t="s">
        <v>42</v>
      </c>
      <c r="E3503" s="41" t="s">
        <v>6511</v>
      </c>
      <c r="F3503" s="40" t="s">
        <v>44</v>
      </c>
    </row>
    <row r="3504" spans="1:6" ht="13.5" x14ac:dyDescent="0.25">
      <c r="A3504" s="42">
        <v>89632</v>
      </c>
      <c r="B3504" s="40" t="s">
        <v>6512</v>
      </c>
      <c r="C3504" s="40" t="s">
        <v>204</v>
      </c>
      <c r="D3504" s="40" t="s">
        <v>42</v>
      </c>
      <c r="E3504" s="41" t="s">
        <v>6513</v>
      </c>
      <c r="F3504" s="40" t="s">
        <v>44</v>
      </c>
    </row>
    <row r="3505" spans="1:6" ht="13.5" x14ac:dyDescent="0.25">
      <c r="A3505" s="42">
        <v>89637</v>
      </c>
      <c r="B3505" s="40" t="s">
        <v>6514</v>
      </c>
      <c r="C3505" s="40" t="s">
        <v>204</v>
      </c>
      <c r="D3505" s="40" t="s">
        <v>62</v>
      </c>
      <c r="E3505" s="41" t="s">
        <v>1972</v>
      </c>
      <c r="F3505" s="40" t="s">
        <v>44</v>
      </c>
    </row>
    <row r="3506" spans="1:6" ht="13.5" x14ac:dyDescent="0.25">
      <c r="A3506" s="42">
        <v>89638</v>
      </c>
      <c r="B3506" s="40" t="s">
        <v>6515</v>
      </c>
      <c r="C3506" s="40" t="s">
        <v>204</v>
      </c>
      <c r="D3506" s="40" t="s">
        <v>62</v>
      </c>
      <c r="E3506" s="41" t="s">
        <v>6516</v>
      </c>
      <c r="F3506" s="40" t="s">
        <v>44</v>
      </c>
    </row>
    <row r="3507" spans="1:6" ht="13.5" x14ac:dyDescent="0.25">
      <c r="A3507" s="42">
        <v>89639</v>
      </c>
      <c r="B3507" s="40" t="s">
        <v>6517</v>
      </c>
      <c r="C3507" s="40" t="s">
        <v>204</v>
      </c>
      <c r="D3507" s="40" t="s">
        <v>62</v>
      </c>
      <c r="E3507" s="41" t="s">
        <v>4674</v>
      </c>
      <c r="F3507" s="40" t="s">
        <v>44</v>
      </c>
    </row>
    <row r="3508" spans="1:6" ht="13.5" x14ac:dyDescent="0.25">
      <c r="A3508" s="42">
        <v>89640</v>
      </c>
      <c r="B3508" s="40" t="s">
        <v>6518</v>
      </c>
      <c r="C3508" s="40" t="s">
        <v>204</v>
      </c>
      <c r="D3508" s="40" t="s">
        <v>62</v>
      </c>
      <c r="E3508" s="41" t="s">
        <v>6519</v>
      </c>
      <c r="F3508" s="40" t="s">
        <v>44</v>
      </c>
    </row>
    <row r="3509" spans="1:6" ht="13.5" x14ac:dyDescent="0.25">
      <c r="A3509" s="42">
        <v>89641</v>
      </c>
      <c r="B3509" s="40" t="s">
        <v>6520</v>
      </c>
      <c r="C3509" s="40" t="s">
        <v>204</v>
      </c>
      <c r="D3509" s="40" t="s">
        <v>62</v>
      </c>
      <c r="E3509" s="41" t="s">
        <v>6521</v>
      </c>
      <c r="F3509" s="40" t="s">
        <v>44</v>
      </c>
    </row>
    <row r="3510" spans="1:6" ht="13.5" x14ac:dyDescent="0.25">
      <c r="A3510" s="42">
        <v>89642</v>
      </c>
      <c r="B3510" s="40" t="s">
        <v>6522</v>
      </c>
      <c r="C3510" s="40" t="s">
        <v>204</v>
      </c>
      <c r="D3510" s="40" t="s">
        <v>62</v>
      </c>
      <c r="E3510" s="41" t="s">
        <v>2316</v>
      </c>
      <c r="F3510" s="40" t="s">
        <v>44</v>
      </c>
    </row>
    <row r="3511" spans="1:6" ht="13.5" x14ac:dyDescent="0.25">
      <c r="A3511" s="42">
        <v>89643</v>
      </c>
      <c r="B3511" s="40" t="s">
        <v>6523</v>
      </c>
      <c r="C3511" s="40" t="s">
        <v>204</v>
      </c>
      <c r="D3511" s="40" t="s">
        <v>62</v>
      </c>
      <c r="E3511" s="41" t="s">
        <v>2318</v>
      </c>
      <c r="F3511" s="40" t="s">
        <v>44</v>
      </c>
    </row>
    <row r="3512" spans="1:6" ht="13.5" x14ac:dyDescent="0.25">
      <c r="A3512" s="42">
        <v>89644</v>
      </c>
      <c r="B3512" s="40" t="s">
        <v>6524</v>
      </c>
      <c r="C3512" s="40" t="s">
        <v>204</v>
      </c>
      <c r="D3512" s="40" t="s">
        <v>62</v>
      </c>
      <c r="E3512" s="41" t="s">
        <v>6525</v>
      </c>
      <c r="F3512" s="40" t="s">
        <v>44</v>
      </c>
    </row>
    <row r="3513" spans="1:6" ht="13.5" x14ac:dyDescent="0.25">
      <c r="A3513" s="42">
        <v>89645</v>
      </c>
      <c r="B3513" s="40" t="s">
        <v>6526</v>
      </c>
      <c r="C3513" s="40" t="s">
        <v>204</v>
      </c>
      <c r="D3513" s="40" t="s">
        <v>62</v>
      </c>
      <c r="E3513" s="41" t="s">
        <v>6527</v>
      </c>
      <c r="F3513" s="40" t="s">
        <v>44</v>
      </c>
    </row>
    <row r="3514" spans="1:6" ht="13.5" x14ac:dyDescent="0.25">
      <c r="A3514" s="42">
        <v>89646</v>
      </c>
      <c r="B3514" s="40" t="s">
        <v>6528</v>
      </c>
      <c r="C3514" s="40" t="s">
        <v>204</v>
      </c>
      <c r="D3514" s="40" t="s">
        <v>62</v>
      </c>
      <c r="E3514" s="41" t="s">
        <v>5672</v>
      </c>
      <c r="F3514" s="40" t="s">
        <v>44</v>
      </c>
    </row>
    <row r="3515" spans="1:6" ht="13.5" x14ac:dyDescent="0.25">
      <c r="A3515" s="42">
        <v>89647</v>
      </c>
      <c r="B3515" s="40" t="s">
        <v>6529</v>
      </c>
      <c r="C3515" s="40" t="s">
        <v>204</v>
      </c>
      <c r="D3515" s="40" t="s">
        <v>62</v>
      </c>
      <c r="E3515" s="41" t="s">
        <v>6530</v>
      </c>
      <c r="F3515" s="40" t="s">
        <v>44</v>
      </c>
    </row>
    <row r="3516" spans="1:6" ht="13.5" x14ac:dyDescent="0.25">
      <c r="A3516" s="42">
        <v>89648</v>
      </c>
      <c r="B3516" s="40" t="s">
        <v>6531</v>
      </c>
      <c r="C3516" s="40" t="s">
        <v>204</v>
      </c>
      <c r="D3516" s="40" t="s">
        <v>62</v>
      </c>
      <c r="E3516" s="41" t="s">
        <v>6532</v>
      </c>
      <c r="F3516" s="40" t="s">
        <v>44</v>
      </c>
    </row>
    <row r="3517" spans="1:6" ht="13.5" x14ac:dyDescent="0.25">
      <c r="A3517" s="42">
        <v>89649</v>
      </c>
      <c r="B3517" s="40" t="s">
        <v>6533</v>
      </c>
      <c r="C3517" s="40" t="s">
        <v>204</v>
      </c>
      <c r="D3517" s="40" t="s">
        <v>62</v>
      </c>
      <c r="E3517" s="41" t="s">
        <v>6534</v>
      </c>
      <c r="F3517" s="40" t="s">
        <v>44</v>
      </c>
    </row>
    <row r="3518" spans="1:6" ht="13.5" x14ac:dyDescent="0.25">
      <c r="A3518" s="42">
        <v>89650</v>
      </c>
      <c r="B3518" s="40" t="s">
        <v>6535</v>
      </c>
      <c r="C3518" s="40" t="s">
        <v>204</v>
      </c>
      <c r="D3518" s="40" t="s">
        <v>62</v>
      </c>
      <c r="E3518" s="41" t="s">
        <v>6534</v>
      </c>
      <c r="F3518" s="40" t="s">
        <v>44</v>
      </c>
    </row>
    <row r="3519" spans="1:6" ht="13.5" x14ac:dyDescent="0.25">
      <c r="A3519" s="42">
        <v>89651</v>
      </c>
      <c r="B3519" s="40" t="s">
        <v>6536</v>
      </c>
      <c r="C3519" s="40" t="s">
        <v>204</v>
      </c>
      <c r="D3519" s="40" t="s">
        <v>62</v>
      </c>
      <c r="E3519" s="41" t="s">
        <v>6537</v>
      </c>
      <c r="F3519" s="40" t="s">
        <v>44</v>
      </c>
    </row>
    <row r="3520" spans="1:6" ht="13.5" x14ac:dyDescent="0.25">
      <c r="A3520" s="42">
        <v>89652</v>
      </c>
      <c r="B3520" s="40" t="s">
        <v>6538</v>
      </c>
      <c r="C3520" s="40" t="s">
        <v>204</v>
      </c>
      <c r="D3520" s="40" t="s">
        <v>62</v>
      </c>
      <c r="E3520" s="41" t="s">
        <v>6539</v>
      </c>
      <c r="F3520" s="40" t="s">
        <v>44</v>
      </c>
    </row>
    <row r="3521" spans="1:6" ht="13.5" x14ac:dyDescent="0.25">
      <c r="A3521" s="42">
        <v>89653</v>
      </c>
      <c r="B3521" s="40" t="s">
        <v>6540</v>
      </c>
      <c r="C3521" s="40" t="s">
        <v>204</v>
      </c>
      <c r="D3521" s="40" t="s">
        <v>62</v>
      </c>
      <c r="E3521" s="41" t="s">
        <v>5833</v>
      </c>
      <c r="F3521" s="40" t="s">
        <v>44</v>
      </c>
    </row>
    <row r="3522" spans="1:6" ht="13.5" x14ac:dyDescent="0.25">
      <c r="A3522" s="42">
        <v>89654</v>
      </c>
      <c r="B3522" s="40" t="s">
        <v>6541</v>
      </c>
      <c r="C3522" s="40" t="s">
        <v>204</v>
      </c>
      <c r="D3522" s="40" t="s">
        <v>62</v>
      </c>
      <c r="E3522" s="41" t="s">
        <v>4705</v>
      </c>
      <c r="F3522" s="40" t="s">
        <v>44</v>
      </c>
    </row>
    <row r="3523" spans="1:6" ht="13.5" x14ac:dyDescent="0.25">
      <c r="A3523" s="42">
        <v>89655</v>
      </c>
      <c r="B3523" s="40" t="s">
        <v>6542</v>
      </c>
      <c r="C3523" s="40" t="s">
        <v>204</v>
      </c>
      <c r="D3523" s="40" t="s">
        <v>62</v>
      </c>
      <c r="E3523" s="41" t="s">
        <v>6543</v>
      </c>
      <c r="F3523" s="40" t="s">
        <v>44</v>
      </c>
    </row>
    <row r="3524" spans="1:6" ht="13.5" x14ac:dyDescent="0.25">
      <c r="A3524" s="42">
        <v>89656</v>
      </c>
      <c r="B3524" s="40" t="s">
        <v>6544</v>
      </c>
      <c r="C3524" s="40" t="s">
        <v>204</v>
      </c>
      <c r="D3524" s="40" t="s">
        <v>62</v>
      </c>
      <c r="E3524" s="41" t="s">
        <v>6545</v>
      </c>
      <c r="F3524" s="40" t="s">
        <v>44</v>
      </c>
    </row>
    <row r="3525" spans="1:6" ht="13.5" x14ac:dyDescent="0.25">
      <c r="A3525" s="42">
        <v>89657</v>
      </c>
      <c r="B3525" s="40" t="s">
        <v>6546</v>
      </c>
      <c r="C3525" s="40" t="s">
        <v>204</v>
      </c>
      <c r="D3525" s="40" t="s">
        <v>62</v>
      </c>
      <c r="E3525" s="41" t="s">
        <v>6547</v>
      </c>
      <c r="F3525" s="40" t="s">
        <v>44</v>
      </c>
    </row>
    <row r="3526" spans="1:6" ht="13.5" x14ac:dyDescent="0.25">
      <c r="A3526" s="42">
        <v>89658</v>
      </c>
      <c r="B3526" s="40" t="s">
        <v>6548</v>
      </c>
      <c r="C3526" s="40" t="s">
        <v>204</v>
      </c>
      <c r="D3526" s="40" t="s">
        <v>62</v>
      </c>
      <c r="E3526" s="41" t="s">
        <v>4544</v>
      </c>
      <c r="F3526" s="40" t="s">
        <v>44</v>
      </c>
    </row>
    <row r="3527" spans="1:6" ht="13.5" x14ac:dyDescent="0.25">
      <c r="A3527" s="42">
        <v>89659</v>
      </c>
      <c r="B3527" s="40" t="s">
        <v>6549</v>
      </c>
      <c r="C3527" s="40" t="s">
        <v>204</v>
      </c>
      <c r="D3527" s="40" t="s">
        <v>62</v>
      </c>
      <c r="E3527" s="41" t="s">
        <v>377</v>
      </c>
      <c r="F3527" s="40" t="s">
        <v>44</v>
      </c>
    </row>
    <row r="3528" spans="1:6" ht="13.5" x14ac:dyDescent="0.25">
      <c r="A3528" s="42">
        <v>89660</v>
      </c>
      <c r="B3528" s="40" t="s">
        <v>6550</v>
      </c>
      <c r="C3528" s="40" t="s">
        <v>204</v>
      </c>
      <c r="D3528" s="40" t="s">
        <v>62</v>
      </c>
      <c r="E3528" s="41" t="s">
        <v>263</v>
      </c>
      <c r="F3528" s="40" t="s">
        <v>44</v>
      </c>
    </row>
    <row r="3529" spans="1:6" ht="13.5" x14ac:dyDescent="0.25">
      <c r="A3529" s="42">
        <v>89661</v>
      </c>
      <c r="B3529" s="40" t="s">
        <v>6551</v>
      </c>
      <c r="C3529" s="40" t="s">
        <v>204</v>
      </c>
      <c r="D3529" s="40" t="s">
        <v>62</v>
      </c>
      <c r="E3529" s="41" t="s">
        <v>2241</v>
      </c>
      <c r="F3529" s="40" t="s">
        <v>44</v>
      </c>
    </row>
    <row r="3530" spans="1:6" ht="13.5" x14ac:dyDescent="0.25">
      <c r="A3530" s="42">
        <v>89662</v>
      </c>
      <c r="B3530" s="40" t="s">
        <v>6552</v>
      </c>
      <c r="C3530" s="40" t="s">
        <v>204</v>
      </c>
      <c r="D3530" s="40" t="s">
        <v>62</v>
      </c>
      <c r="E3530" s="41" t="s">
        <v>6553</v>
      </c>
      <c r="F3530" s="40" t="s">
        <v>44</v>
      </c>
    </row>
    <row r="3531" spans="1:6" ht="13.5" x14ac:dyDescent="0.25">
      <c r="A3531" s="42">
        <v>89663</v>
      </c>
      <c r="B3531" s="40" t="s">
        <v>6554</v>
      </c>
      <c r="C3531" s="40" t="s">
        <v>204</v>
      </c>
      <c r="D3531" s="40" t="s">
        <v>62</v>
      </c>
      <c r="E3531" s="41" t="s">
        <v>737</v>
      </c>
      <c r="F3531" s="40" t="s">
        <v>44</v>
      </c>
    </row>
    <row r="3532" spans="1:6" ht="13.5" x14ac:dyDescent="0.25">
      <c r="A3532" s="42">
        <v>89664</v>
      </c>
      <c r="B3532" s="40" t="s">
        <v>6555</v>
      </c>
      <c r="C3532" s="40" t="s">
        <v>204</v>
      </c>
      <c r="D3532" s="40" t="s">
        <v>62</v>
      </c>
      <c r="E3532" s="41" t="s">
        <v>377</v>
      </c>
      <c r="F3532" s="40" t="s">
        <v>44</v>
      </c>
    </row>
    <row r="3533" spans="1:6" ht="13.5" x14ac:dyDescent="0.25">
      <c r="A3533" s="42">
        <v>89665</v>
      </c>
      <c r="B3533" s="40" t="s">
        <v>6556</v>
      </c>
      <c r="C3533" s="40" t="s">
        <v>204</v>
      </c>
      <c r="D3533" s="40" t="s">
        <v>42</v>
      </c>
      <c r="E3533" s="41" t="s">
        <v>6557</v>
      </c>
      <c r="F3533" s="40" t="s">
        <v>44</v>
      </c>
    </row>
    <row r="3534" spans="1:6" ht="13.5" x14ac:dyDescent="0.25">
      <c r="A3534" s="42">
        <v>89666</v>
      </c>
      <c r="B3534" s="40" t="s">
        <v>6558</v>
      </c>
      <c r="C3534" s="40" t="s">
        <v>204</v>
      </c>
      <c r="D3534" s="40" t="s">
        <v>62</v>
      </c>
      <c r="E3534" s="41" t="s">
        <v>6559</v>
      </c>
      <c r="F3534" s="40" t="s">
        <v>44</v>
      </c>
    </row>
    <row r="3535" spans="1:6" ht="13.5" x14ac:dyDescent="0.25">
      <c r="A3535" s="42">
        <v>89667</v>
      </c>
      <c r="B3535" s="40" t="s">
        <v>6560</v>
      </c>
      <c r="C3535" s="40" t="s">
        <v>204</v>
      </c>
      <c r="D3535" s="40" t="s">
        <v>42</v>
      </c>
      <c r="E3535" s="41" t="s">
        <v>6561</v>
      </c>
      <c r="F3535" s="40" t="s">
        <v>44</v>
      </c>
    </row>
    <row r="3536" spans="1:6" ht="13.5" x14ac:dyDescent="0.25">
      <c r="A3536" s="42">
        <v>89668</v>
      </c>
      <c r="B3536" s="40" t="s">
        <v>6562</v>
      </c>
      <c r="C3536" s="40" t="s">
        <v>204</v>
      </c>
      <c r="D3536" s="40" t="s">
        <v>62</v>
      </c>
      <c r="E3536" s="41" t="s">
        <v>6563</v>
      </c>
      <c r="F3536" s="40" t="s">
        <v>44</v>
      </c>
    </row>
    <row r="3537" spans="1:6" ht="13.5" x14ac:dyDescent="0.25">
      <c r="A3537" s="42">
        <v>89669</v>
      </c>
      <c r="B3537" s="40" t="s">
        <v>6564</v>
      </c>
      <c r="C3537" s="40" t="s">
        <v>204</v>
      </c>
      <c r="D3537" s="40" t="s">
        <v>42</v>
      </c>
      <c r="E3537" s="41" t="s">
        <v>3087</v>
      </c>
      <c r="F3537" s="40" t="s">
        <v>44</v>
      </c>
    </row>
    <row r="3538" spans="1:6" ht="13.5" x14ac:dyDescent="0.25">
      <c r="A3538" s="42">
        <v>89670</v>
      </c>
      <c r="B3538" s="40" t="s">
        <v>6565</v>
      </c>
      <c r="C3538" s="40" t="s">
        <v>204</v>
      </c>
      <c r="D3538" s="40" t="s">
        <v>62</v>
      </c>
      <c r="E3538" s="41" t="s">
        <v>6566</v>
      </c>
      <c r="F3538" s="40" t="s">
        <v>44</v>
      </c>
    </row>
    <row r="3539" spans="1:6" ht="13.5" x14ac:dyDescent="0.25">
      <c r="A3539" s="42">
        <v>89671</v>
      </c>
      <c r="B3539" s="40" t="s">
        <v>6567</v>
      </c>
      <c r="C3539" s="40" t="s">
        <v>204</v>
      </c>
      <c r="D3539" s="40" t="s">
        <v>42</v>
      </c>
      <c r="E3539" s="41" t="s">
        <v>6256</v>
      </c>
      <c r="F3539" s="40" t="s">
        <v>44</v>
      </c>
    </row>
    <row r="3540" spans="1:6" ht="13.5" x14ac:dyDescent="0.25">
      <c r="A3540" s="42">
        <v>89672</v>
      </c>
      <c r="B3540" s="40" t="s">
        <v>6568</v>
      </c>
      <c r="C3540" s="40" t="s">
        <v>204</v>
      </c>
      <c r="D3540" s="40" t="s">
        <v>62</v>
      </c>
      <c r="E3540" s="41" t="s">
        <v>6569</v>
      </c>
      <c r="F3540" s="40" t="s">
        <v>44</v>
      </c>
    </row>
    <row r="3541" spans="1:6" ht="13.5" x14ac:dyDescent="0.25">
      <c r="A3541" s="42">
        <v>89673</v>
      </c>
      <c r="B3541" s="40" t="s">
        <v>6570</v>
      </c>
      <c r="C3541" s="40" t="s">
        <v>204</v>
      </c>
      <c r="D3541" s="40" t="s">
        <v>42</v>
      </c>
      <c r="E3541" s="41" t="s">
        <v>6571</v>
      </c>
      <c r="F3541" s="40" t="s">
        <v>44</v>
      </c>
    </row>
    <row r="3542" spans="1:6" ht="13.5" x14ac:dyDescent="0.25">
      <c r="A3542" s="42">
        <v>89674</v>
      </c>
      <c r="B3542" s="40" t="s">
        <v>6572</v>
      </c>
      <c r="C3542" s="40" t="s">
        <v>204</v>
      </c>
      <c r="D3542" s="40" t="s">
        <v>62</v>
      </c>
      <c r="E3542" s="41" t="s">
        <v>6573</v>
      </c>
      <c r="F3542" s="40" t="s">
        <v>44</v>
      </c>
    </row>
    <row r="3543" spans="1:6" ht="13.5" x14ac:dyDescent="0.25">
      <c r="A3543" s="42">
        <v>89675</v>
      </c>
      <c r="B3543" s="40" t="s">
        <v>6574</v>
      </c>
      <c r="C3543" s="40" t="s">
        <v>204</v>
      </c>
      <c r="D3543" s="40" t="s">
        <v>42</v>
      </c>
      <c r="E3543" s="41" t="s">
        <v>6575</v>
      </c>
      <c r="F3543" s="40" t="s">
        <v>44</v>
      </c>
    </row>
    <row r="3544" spans="1:6" ht="13.5" x14ac:dyDescent="0.25">
      <c r="A3544" s="42">
        <v>89676</v>
      </c>
      <c r="B3544" s="40" t="s">
        <v>6576</v>
      </c>
      <c r="C3544" s="40" t="s">
        <v>204</v>
      </c>
      <c r="D3544" s="40" t="s">
        <v>62</v>
      </c>
      <c r="E3544" s="41" t="s">
        <v>6067</v>
      </c>
      <c r="F3544" s="40" t="s">
        <v>44</v>
      </c>
    </row>
    <row r="3545" spans="1:6" ht="13.5" x14ac:dyDescent="0.25">
      <c r="A3545" s="42">
        <v>89677</v>
      </c>
      <c r="B3545" s="40" t="s">
        <v>6577</v>
      </c>
      <c r="C3545" s="40" t="s">
        <v>204</v>
      </c>
      <c r="D3545" s="40" t="s">
        <v>42</v>
      </c>
      <c r="E3545" s="41" t="s">
        <v>6578</v>
      </c>
      <c r="F3545" s="40" t="s">
        <v>44</v>
      </c>
    </row>
    <row r="3546" spans="1:6" ht="13.5" x14ac:dyDescent="0.25">
      <c r="A3546" s="42">
        <v>89678</v>
      </c>
      <c r="B3546" s="40" t="s">
        <v>6579</v>
      </c>
      <c r="C3546" s="40" t="s">
        <v>204</v>
      </c>
      <c r="D3546" s="40" t="s">
        <v>62</v>
      </c>
      <c r="E3546" s="41" t="s">
        <v>1401</v>
      </c>
      <c r="F3546" s="40" t="s">
        <v>44</v>
      </c>
    </row>
    <row r="3547" spans="1:6" ht="13.5" x14ac:dyDescent="0.25">
      <c r="A3547" s="42">
        <v>89679</v>
      </c>
      <c r="B3547" s="40" t="s">
        <v>6580</v>
      </c>
      <c r="C3547" s="40" t="s">
        <v>204</v>
      </c>
      <c r="D3547" s="40" t="s">
        <v>42</v>
      </c>
      <c r="E3547" s="41" t="s">
        <v>6458</v>
      </c>
      <c r="F3547" s="40" t="s">
        <v>44</v>
      </c>
    </row>
    <row r="3548" spans="1:6" ht="13.5" x14ac:dyDescent="0.25">
      <c r="A3548" s="42">
        <v>89680</v>
      </c>
      <c r="B3548" s="40" t="s">
        <v>6581</v>
      </c>
      <c r="C3548" s="40" t="s">
        <v>204</v>
      </c>
      <c r="D3548" s="40" t="s">
        <v>62</v>
      </c>
      <c r="E3548" s="41" t="s">
        <v>6582</v>
      </c>
      <c r="F3548" s="40" t="s">
        <v>44</v>
      </c>
    </row>
    <row r="3549" spans="1:6" ht="13.5" x14ac:dyDescent="0.25">
      <c r="A3549" s="42">
        <v>89681</v>
      </c>
      <c r="B3549" s="40" t="s">
        <v>6583</v>
      </c>
      <c r="C3549" s="40" t="s">
        <v>204</v>
      </c>
      <c r="D3549" s="40" t="s">
        <v>42</v>
      </c>
      <c r="E3549" s="41" t="s">
        <v>6584</v>
      </c>
      <c r="F3549" s="40" t="s">
        <v>44</v>
      </c>
    </row>
    <row r="3550" spans="1:6" ht="13.5" x14ac:dyDescent="0.25">
      <c r="A3550" s="42">
        <v>89682</v>
      </c>
      <c r="B3550" s="40" t="s">
        <v>6585</v>
      </c>
      <c r="C3550" s="40" t="s">
        <v>204</v>
      </c>
      <c r="D3550" s="40" t="s">
        <v>62</v>
      </c>
      <c r="E3550" s="41" t="s">
        <v>6586</v>
      </c>
      <c r="F3550" s="40" t="s">
        <v>44</v>
      </c>
    </row>
    <row r="3551" spans="1:6" ht="13.5" x14ac:dyDescent="0.25">
      <c r="A3551" s="42">
        <v>89684</v>
      </c>
      <c r="B3551" s="40" t="s">
        <v>6587</v>
      </c>
      <c r="C3551" s="40" t="s">
        <v>204</v>
      </c>
      <c r="D3551" s="40" t="s">
        <v>62</v>
      </c>
      <c r="E3551" s="41" t="s">
        <v>6588</v>
      </c>
      <c r="F3551" s="40" t="s">
        <v>44</v>
      </c>
    </row>
    <row r="3552" spans="1:6" ht="13.5" x14ac:dyDescent="0.25">
      <c r="A3552" s="42">
        <v>89685</v>
      </c>
      <c r="B3552" s="40" t="s">
        <v>6589</v>
      </c>
      <c r="C3552" s="40" t="s">
        <v>204</v>
      </c>
      <c r="D3552" s="40" t="s">
        <v>42</v>
      </c>
      <c r="E3552" s="41" t="s">
        <v>6590</v>
      </c>
      <c r="F3552" s="40" t="s">
        <v>44</v>
      </c>
    </row>
    <row r="3553" spans="1:6" ht="13.5" x14ac:dyDescent="0.25">
      <c r="A3553" s="42">
        <v>89686</v>
      </c>
      <c r="B3553" s="40" t="s">
        <v>6591</v>
      </c>
      <c r="C3553" s="40" t="s">
        <v>204</v>
      </c>
      <c r="D3553" s="40" t="s">
        <v>62</v>
      </c>
      <c r="E3553" s="41" t="s">
        <v>6592</v>
      </c>
      <c r="F3553" s="40" t="s">
        <v>44</v>
      </c>
    </row>
    <row r="3554" spans="1:6" ht="13.5" x14ac:dyDescent="0.25">
      <c r="A3554" s="42">
        <v>89687</v>
      </c>
      <c r="B3554" s="40" t="s">
        <v>6593</v>
      </c>
      <c r="C3554" s="40" t="s">
        <v>204</v>
      </c>
      <c r="D3554" s="40" t="s">
        <v>42</v>
      </c>
      <c r="E3554" s="41" t="s">
        <v>6594</v>
      </c>
      <c r="F3554" s="40" t="s">
        <v>44</v>
      </c>
    </row>
    <row r="3555" spans="1:6" ht="13.5" x14ac:dyDescent="0.25">
      <c r="A3555" s="42">
        <v>89689</v>
      </c>
      <c r="B3555" s="40" t="s">
        <v>6595</v>
      </c>
      <c r="C3555" s="40" t="s">
        <v>204</v>
      </c>
      <c r="D3555" s="40" t="s">
        <v>62</v>
      </c>
      <c r="E3555" s="41" t="s">
        <v>6596</v>
      </c>
      <c r="F3555" s="40" t="s">
        <v>44</v>
      </c>
    </row>
    <row r="3556" spans="1:6" ht="13.5" x14ac:dyDescent="0.25">
      <c r="A3556" s="42">
        <v>89690</v>
      </c>
      <c r="B3556" s="40" t="s">
        <v>6597</v>
      </c>
      <c r="C3556" s="40" t="s">
        <v>204</v>
      </c>
      <c r="D3556" s="40" t="s">
        <v>42</v>
      </c>
      <c r="E3556" s="41" t="s">
        <v>3797</v>
      </c>
      <c r="F3556" s="40" t="s">
        <v>44</v>
      </c>
    </row>
    <row r="3557" spans="1:6" ht="13.5" x14ac:dyDescent="0.25">
      <c r="A3557" s="42">
        <v>89691</v>
      </c>
      <c r="B3557" s="40" t="s">
        <v>6598</v>
      </c>
      <c r="C3557" s="40" t="s">
        <v>204</v>
      </c>
      <c r="D3557" s="40" t="s">
        <v>62</v>
      </c>
      <c r="E3557" s="41" t="s">
        <v>6599</v>
      </c>
      <c r="F3557" s="40" t="s">
        <v>44</v>
      </c>
    </row>
    <row r="3558" spans="1:6" ht="13.5" x14ac:dyDescent="0.25">
      <c r="A3558" s="42">
        <v>89692</v>
      </c>
      <c r="B3558" s="40" t="s">
        <v>6600</v>
      </c>
      <c r="C3558" s="40" t="s">
        <v>204</v>
      </c>
      <c r="D3558" s="40" t="s">
        <v>42</v>
      </c>
      <c r="E3558" s="41" t="s">
        <v>6601</v>
      </c>
      <c r="F3558" s="40" t="s">
        <v>44</v>
      </c>
    </row>
    <row r="3559" spans="1:6" ht="13.5" x14ac:dyDescent="0.25">
      <c r="A3559" s="42">
        <v>89693</v>
      </c>
      <c r="B3559" s="40" t="s">
        <v>6602</v>
      </c>
      <c r="C3559" s="40" t="s">
        <v>204</v>
      </c>
      <c r="D3559" s="40" t="s">
        <v>42</v>
      </c>
      <c r="E3559" s="41" t="s">
        <v>6603</v>
      </c>
      <c r="F3559" s="40" t="s">
        <v>44</v>
      </c>
    </row>
    <row r="3560" spans="1:6" ht="13.5" x14ac:dyDescent="0.25">
      <c r="A3560" s="42">
        <v>89694</v>
      </c>
      <c r="B3560" s="40" t="s">
        <v>6604</v>
      </c>
      <c r="C3560" s="40" t="s">
        <v>204</v>
      </c>
      <c r="D3560" s="40" t="s">
        <v>62</v>
      </c>
      <c r="E3560" s="41" t="s">
        <v>4672</v>
      </c>
      <c r="F3560" s="40" t="s">
        <v>44</v>
      </c>
    </row>
    <row r="3561" spans="1:6" ht="13.5" x14ac:dyDescent="0.25">
      <c r="A3561" s="42">
        <v>89695</v>
      </c>
      <c r="B3561" s="40" t="s">
        <v>6605</v>
      </c>
      <c r="C3561" s="40" t="s">
        <v>204</v>
      </c>
      <c r="D3561" s="40" t="s">
        <v>62</v>
      </c>
      <c r="E3561" s="41" t="s">
        <v>733</v>
      </c>
      <c r="F3561" s="40" t="s">
        <v>44</v>
      </c>
    </row>
    <row r="3562" spans="1:6" ht="13.5" x14ac:dyDescent="0.25">
      <c r="A3562" s="42">
        <v>89696</v>
      </c>
      <c r="B3562" s="40" t="s">
        <v>6606</v>
      </c>
      <c r="C3562" s="40" t="s">
        <v>204</v>
      </c>
      <c r="D3562" s="40" t="s">
        <v>42</v>
      </c>
      <c r="E3562" s="41" t="s">
        <v>6607</v>
      </c>
      <c r="F3562" s="40" t="s">
        <v>44</v>
      </c>
    </row>
    <row r="3563" spans="1:6" ht="13.5" x14ac:dyDescent="0.25">
      <c r="A3563" s="42">
        <v>89697</v>
      </c>
      <c r="B3563" s="40" t="s">
        <v>6608</v>
      </c>
      <c r="C3563" s="40" t="s">
        <v>204</v>
      </c>
      <c r="D3563" s="40" t="s">
        <v>62</v>
      </c>
      <c r="E3563" s="41" t="s">
        <v>1552</v>
      </c>
      <c r="F3563" s="40" t="s">
        <v>44</v>
      </c>
    </row>
    <row r="3564" spans="1:6" ht="13.5" x14ac:dyDescent="0.25">
      <c r="A3564" s="42">
        <v>89698</v>
      </c>
      <c r="B3564" s="40" t="s">
        <v>6609</v>
      </c>
      <c r="C3564" s="40" t="s">
        <v>204</v>
      </c>
      <c r="D3564" s="40" t="s">
        <v>42</v>
      </c>
      <c r="E3564" s="41" t="s">
        <v>6610</v>
      </c>
      <c r="F3564" s="40" t="s">
        <v>44</v>
      </c>
    </row>
    <row r="3565" spans="1:6" ht="13.5" x14ac:dyDescent="0.25">
      <c r="A3565" s="42">
        <v>89699</v>
      </c>
      <c r="B3565" s="40" t="s">
        <v>6611</v>
      </c>
      <c r="C3565" s="40" t="s">
        <v>204</v>
      </c>
      <c r="D3565" s="40" t="s">
        <v>42</v>
      </c>
      <c r="E3565" s="41" t="s">
        <v>6612</v>
      </c>
      <c r="F3565" s="40" t="s">
        <v>44</v>
      </c>
    </row>
    <row r="3566" spans="1:6" ht="13.5" x14ac:dyDescent="0.25">
      <c r="A3566" s="42">
        <v>89700</v>
      </c>
      <c r="B3566" s="40" t="s">
        <v>6613</v>
      </c>
      <c r="C3566" s="40" t="s">
        <v>204</v>
      </c>
      <c r="D3566" s="40" t="s">
        <v>62</v>
      </c>
      <c r="E3566" s="41" t="s">
        <v>6614</v>
      </c>
      <c r="F3566" s="40" t="s">
        <v>44</v>
      </c>
    </row>
    <row r="3567" spans="1:6" ht="13.5" x14ac:dyDescent="0.25">
      <c r="A3567" s="42">
        <v>89701</v>
      </c>
      <c r="B3567" s="40" t="s">
        <v>6615</v>
      </c>
      <c r="C3567" s="40" t="s">
        <v>204</v>
      </c>
      <c r="D3567" s="40" t="s">
        <v>42</v>
      </c>
      <c r="E3567" s="41" t="s">
        <v>6616</v>
      </c>
      <c r="F3567" s="40" t="s">
        <v>44</v>
      </c>
    </row>
    <row r="3568" spans="1:6" ht="13.5" x14ac:dyDescent="0.25">
      <c r="A3568" s="42">
        <v>89702</v>
      </c>
      <c r="B3568" s="40" t="s">
        <v>6617</v>
      </c>
      <c r="C3568" s="40" t="s">
        <v>204</v>
      </c>
      <c r="D3568" s="40" t="s">
        <v>62</v>
      </c>
      <c r="E3568" s="41" t="s">
        <v>6614</v>
      </c>
      <c r="F3568" s="40" t="s">
        <v>44</v>
      </c>
    </row>
    <row r="3569" spans="1:6" ht="13.5" x14ac:dyDescent="0.25">
      <c r="A3569" s="42">
        <v>89703</v>
      </c>
      <c r="B3569" s="40" t="s">
        <v>6618</v>
      </c>
      <c r="C3569" s="40" t="s">
        <v>204</v>
      </c>
      <c r="D3569" s="40" t="s">
        <v>62</v>
      </c>
      <c r="E3569" s="41" t="s">
        <v>6619</v>
      </c>
      <c r="F3569" s="40" t="s">
        <v>44</v>
      </c>
    </row>
    <row r="3570" spans="1:6" ht="13.5" x14ac:dyDescent="0.25">
      <c r="A3570" s="42">
        <v>89704</v>
      </c>
      <c r="B3570" s="40" t="s">
        <v>6620</v>
      </c>
      <c r="C3570" s="40" t="s">
        <v>204</v>
      </c>
      <c r="D3570" s="40" t="s">
        <v>42</v>
      </c>
      <c r="E3570" s="41" t="s">
        <v>6621</v>
      </c>
      <c r="F3570" s="40" t="s">
        <v>44</v>
      </c>
    </row>
    <row r="3571" spans="1:6" ht="13.5" x14ac:dyDescent="0.25">
      <c r="A3571" s="42">
        <v>89705</v>
      </c>
      <c r="B3571" s="40" t="s">
        <v>6622</v>
      </c>
      <c r="C3571" s="40" t="s">
        <v>204</v>
      </c>
      <c r="D3571" s="40" t="s">
        <v>62</v>
      </c>
      <c r="E3571" s="41" t="s">
        <v>373</v>
      </c>
      <c r="F3571" s="40" t="s">
        <v>44</v>
      </c>
    </row>
    <row r="3572" spans="1:6" ht="13.5" x14ac:dyDescent="0.25">
      <c r="A3572" s="42">
        <v>89706</v>
      </c>
      <c r="B3572" s="40" t="s">
        <v>6623</v>
      </c>
      <c r="C3572" s="40" t="s">
        <v>204</v>
      </c>
      <c r="D3572" s="40" t="s">
        <v>62</v>
      </c>
      <c r="E3572" s="41" t="s">
        <v>6624</v>
      </c>
      <c r="F3572" s="40" t="s">
        <v>44</v>
      </c>
    </row>
    <row r="3573" spans="1:6" ht="13.5" x14ac:dyDescent="0.25">
      <c r="A3573" s="42">
        <v>89718</v>
      </c>
      <c r="B3573" s="40" t="s">
        <v>6625</v>
      </c>
      <c r="C3573" s="40" t="s">
        <v>41</v>
      </c>
      <c r="D3573" s="40" t="s">
        <v>62</v>
      </c>
      <c r="E3573" s="41" t="s">
        <v>6626</v>
      </c>
      <c r="F3573" s="40" t="s">
        <v>44</v>
      </c>
    </row>
    <row r="3574" spans="1:6" ht="13.5" x14ac:dyDescent="0.25">
      <c r="A3574" s="42">
        <v>89719</v>
      </c>
      <c r="B3574" s="40" t="s">
        <v>6627</v>
      </c>
      <c r="C3574" s="40" t="s">
        <v>204</v>
      </c>
      <c r="D3574" s="40" t="s">
        <v>62</v>
      </c>
      <c r="E3574" s="41" t="s">
        <v>839</v>
      </c>
      <c r="F3574" s="40" t="s">
        <v>44</v>
      </c>
    </row>
    <row r="3575" spans="1:6" ht="13.5" x14ac:dyDescent="0.25">
      <c r="A3575" s="42">
        <v>89720</v>
      </c>
      <c r="B3575" s="40" t="s">
        <v>6628</v>
      </c>
      <c r="C3575" s="40" t="s">
        <v>204</v>
      </c>
      <c r="D3575" s="40" t="s">
        <v>62</v>
      </c>
      <c r="E3575" s="41" t="s">
        <v>4691</v>
      </c>
      <c r="F3575" s="40" t="s">
        <v>44</v>
      </c>
    </row>
    <row r="3576" spans="1:6" ht="13.5" x14ac:dyDescent="0.25">
      <c r="A3576" s="42">
        <v>89721</v>
      </c>
      <c r="B3576" s="40" t="s">
        <v>6629</v>
      </c>
      <c r="C3576" s="40" t="s">
        <v>204</v>
      </c>
      <c r="D3576" s="40" t="s">
        <v>62</v>
      </c>
      <c r="E3576" s="41" t="s">
        <v>6630</v>
      </c>
      <c r="F3576" s="40" t="s">
        <v>44</v>
      </c>
    </row>
    <row r="3577" spans="1:6" ht="13.5" x14ac:dyDescent="0.25">
      <c r="A3577" s="42">
        <v>89722</v>
      </c>
      <c r="B3577" s="40" t="s">
        <v>6631</v>
      </c>
      <c r="C3577" s="40" t="s">
        <v>204</v>
      </c>
      <c r="D3577" s="40" t="s">
        <v>62</v>
      </c>
      <c r="E3577" s="41" t="s">
        <v>6632</v>
      </c>
      <c r="F3577" s="40" t="s">
        <v>44</v>
      </c>
    </row>
    <row r="3578" spans="1:6" ht="13.5" x14ac:dyDescent="0.25">
      <c r="A3578" s="42">
        <v>89723</v>
      </c>
      <c r="B3578" s="40" t="s">
        <v>6633</v>
      </c>
      <c r="C3578" s="40" t="s">
        <v>204</v>
      </c>
      <c r="D3578" s="40" t="s">
        <v>62</v>
      </c>
      <c r="E3578" s="41" t="s">
        <v>6634</v>
      </c>
      <c r="F3578" s="40" t="s">
        <v>44</v>
      </c>
    </row>
    <row r="3579" spans="1:6" ht="13.5" x14ac:dyDescent="0.25">
      <c r="A3579" s="42">
        <v>89724</v>
      </c>
      <c r="B3579" s="40" t="s">
        <v>6635</v>
      </c>
      <c r="C3579" s="40" t="s">
        <v>204</v>
      </c>
      <c r="D3579" s="40" t="s">
        <v>42</v>
      </c>
      <c r="E3579" s="41" t="s">
        <v>4106</v>
      </c>
      <c r="F3579" s="40" t="s">
        <v>44</v>
      </c>
    </row>
    <row r="3580" spans="1:6" ht="13.5" x14ac:dyDescent="0.25">
      <c r="A3580" s="42">
        <v>89725</v>
      </c>
      <c r="B3580" s="40" t="s">
        <v>6636</v>
      </c>
      <c r="C3580" s="40" t="s">
        <v>204</v>
      </c>
      <c r="D3580" s="40" t="s">
        <v>62</v>
      </c>
      <c r="E3580" s="41" t="s">
        <v>6637</v>
      </c>
      <c r="F3580" s="40" t="s">
        <v>44</v>
      </c>
    </row>
    <row r="3581" spans="1:6" ht="13.5" x14ac:dyDescent="0.25">
      <c r="A3581" s="42">
        <v>89726</v>
      </c>
      <c r="B3581" s="40" t="s">
        <v>6638</v>
      </c>
      <c r="C3581" s="40" t="s">
        <v>204</v>
      </c>
      <c r="D3581" s="40" t="s">
        <v>42</v>
      </c>
      <c r="E3581" s="41" t="s">
        <v>3522</v>
      </c>
      <c r="F3581" s="40" t="s">
        <v>44</v>
      </c>
    </row>
    <row r="3582" spans="1:6" ht="13.5" x14ac:dyDescent="0.25">
      <c r="A3582" s="42">
        <v>89727</v>
      </c>
      <c r="B3582" s="40" t="s">
        <v>6639</v>
      </c>
      <c r="C3582" s="40" t="s">
        <v>204</v>
      </c>
      <c r="D3582" s="40" t="s">
        <v>62</v>
      </c>
      <c r="E3582" s="41" t="s">
        <v>6640</v>
      </c>
      <c r="F3582" s="40" t="s">
        <v>44</v>
      </c>
    </row>
    <row r="3583" spans="1:6" ht="13.5" x14ac:dyDescent="0.25">
      <c r="A3583" s="42">
        <v>89728</v>
      </c>
      <c r="B3583" s="40" t="s">
        <v>6641</v>
      </c>
      <c r="C3583" s="40" t="s">
        <v>204</v>
      </c>
      <c r="D3583" s="40" t="s">
        <v>42</v>
      </c>
      <c r="E3583" s="41" t="s">
        <v>6219</v>
      </c>
      <c r="F3583" s="40" t="s">
        <v>44</v>
      </c>
    </row>
    <row r="3584" spans="1:6" ht="13.5" x14ac:dyDescent="0.25">
      <c r="A3584" s="42">
        <v>89729</v>
      </c>
      <c r="B3584" s="40" t="s">
        <v>6642</v>
      </c>
      <c r="C3584" s="40" t="s">
        <v>204</v>
      </c>
      <c r="D3584" s="40" t="s">
        <v>62</v>
      </c>
      <c r="E3584" s="41" t="s">
        <v>6643</v>
      </c>
      <c r="F3584" s="40" t="s">
        <v>44</v>
      </c>
    </row>
    <row r="3585" spans="1:6" ht="13.5" x14ac:dyDescent="0.25">
      <c r="A3585" s="42">
        <v>89730</v>
      </c>
      <c r="B3585" s="40" t="s">
        <v>6644</v>
      </c>
      <c r="C3585" s="40" t="s">
        <v>204</v>
      </c>
      <c r="D3585" s="40" t="s">
        <v>42</v>
      </c>
      <c r="E3585" s="41" t="s">
        <v>4007</v>
      </c>
      <c r="F3585" s="40" t="s">
        <v>44</v>
      </c>
    </row>
    <row r="3586" spans="1:6" ht="13.5" x14ac:dyDescent="0.25">
      <c r="A3586" s="42">
        <v>89731</v>
      </c>
      <c r="B3586" s="40" t="s">
        <v>6645</v>
      </c>
      <c r="C3586" s="40" t="s">
        <v>204</v>
      </c>
      <c r="D3586" s="40" t="s">
        <v>42</v>
      </c>
      <c r="E3586" s="41" t="s">
        <v>6646</v>
      </c>
      <c r="F3586" s="40" t="s">
        <v>44</v>
      </c>
    </row>
    <row r="3587" spans="1:6" ht="13.5" x14ac:dyDescent="0.25">
      <c r="A3587" s="42">
        <v>89732</v>
      </c>
      <c r="B3587" s="40" t="s">
        <v>6647</v>
      </c>
      <c r="C3587" s="40" t="s">
        <v>204</v>
      </c>
      <c r="D3587" s="40" t="s">
        <v>42</v>
      </c>
      <c r="E3587" s="41" t="s">
        <v>6648</v>
      </c>
      <c r="F3587" s="40" t="s">
        <v>44</v>
      </c>
    </row>
    <row r="3588" spans="1:6" ht="13.5" x14ac:dyDescent="0.25">
      <c r="A3588" s="42">
        <v>89733</v>
      </c>
      <c r="B3588" s="40" t="s">
        <v>6649</v>
      </c>
      <c r="C3588" s="40" t="s">
        <v>204</v>
      </c>
      <c r="D3588" s="40" t="s">
        <v>42</v>
      </c>
      <c r="E3588" s="41" t="s">
        <v>6650</v>
      </c>
      <c r="F3588" s="40" t="s">
        <v>44</v>
      </c>
    </row>
    <row r="3589" spans="1:6" ht="13.5" x14ac:dyDescent="0.25">
      <c r="A3589" s="42">
        <v>89734</v>
      </c>
      <c r="B3589" s="40" t="s">
        <v>6651</v>
      </c>
      <c r="C3589" s="40" t="s">
        <v>204</v>
      </c>
      <c r="D3589" s="40" t="s">
        <v>62</v>
      </c>
      <c r="E3589" s="41" t="s">
        <v>6643</v>
      </c>
      <c r="F3589" s="40" t="s">
        <v>44</v>
      </c>
    </row>
    <row r="3590" spans="1:6" ht="13.5" x14ac:dyDescent="0.25">
      <c r="A3590" s="42">
        <v>89735</v>
      </c>
      <c r="B3590" s="40" t="s">
        <v>6652</v>
      </c>
      <c r="C3590" s="40" t="s">
        <v>204</v>
      </c>
      <c r="D3590" s="40" t="s">
        <v>42</v>
      </c>
      <c r="E3590" s="41" t="s">
        <v>6653</v>
      </c>
      <c r="F3590" s="40" t="s">
        <v>44</v>
      </c>
    </row>
    <row r="3591" spans="1:6" ht="13.5" x14ac:dyDescent="0.25">
      <c r="A3591" s="42">
        <v>89736</v>
      </c>
      <c r="B3591" s="40" t="s">
        <v>6654</v>
      </c>
      <c r="C3591" s="40" t="s">
        <v>204</v>
      </c>
      <c r="D3591" s="40" t="s">
        <v>62</v>
      </c>
      <c r="E3591" s="41" t="s">
        <v>81</v>
      </c>
      <c r="F3591" s="40" t="s">
        <v>44</v>
      </c>
    </row>
    <row r="3592" spans="1:6" ht="13.5" x14ac:dyDescent="0.25">
      <c r="A3592" s="42">
        <v>89737</v>
      </c>
      <c r="B3592" s="40" t="s">
        <v>6655</v>
      </c>
      <c r="C3592" s="40" t="s">
        <v>204</v>
      </c>
      <c r="D3592" s="40" t="s">
        <v>42</v>
      </c>
      <c r="E3592" s="41" t="s">
        <v>6656</v>
      </c>
      <c r="F3592" s="40" t="s">
        <v>44</v>
      </c>
    </row>
    <row r="3593" spans="1:6" ht="13.5" x14ac:dyDescent="0.25">
      <c r="A3593" s="42">
        <v>89738</v>
      </c>
      <c r="B3593" s="40" t="s">
        <v>6657</v>
      </c>
      <c r="C3593" s="40" t="s">
        <v>204</v>
      </c>
      <c r="D3593" s="40" t="s">
        <v>62</v>
      </c>
      <c r="E3593" s="41" t="s">
        <v>1708</v>
      </c>
      <c r="F3593" s="40" t="s">
        <v>44</v>
      </c>
    </row>
    <row r="3594" spans="1:6" ht="13.5" x14ac:dyDescent="0.25">
      <c r="A3594" s="42">
        <v>89739</v>
      </c>
      <c r="B3594" s="40" t="s">
        <v>6658</v>
      </c>
      <c r="C3594" s="40" t="s">
        <v>204</v>
      </c>
      <c r="D3594" s="40" t="s">
        <v>42</v>
      </c>
      <c r="E3594" s="41" t="s">
        <v>4683</v>
      </c>
      <c r="F3594" s="40" t="s">
        <v>44</v>
      </c>
    </row>
    <row r="3595" spans="1:6" ht="13.5" x14ac:dyDescent="0.25">
      <c r="A3595" s="42">
        <v>89740</v>
      </c>
      <c r="B3595" s="40" t="s">
        <v>6659</v>
      </c>
      <c r="C3595" s="40" t="s">
        <v>204</v>
      </c>
      <c r="D3595" s="40" t="s">
        <v>62</v>
      </c>
      <c r="E3595" s="41" t="s">
        <v>6660</v>
      </c>
      <c r="F3595" s="40" t="s">
        <v>44</v>
      </c>
    </row>
    <row r="3596" spans="1:6" ht="13.5" x14ac:dyDescent="0.25">
      <c r="A3596" s="42">
        <v>89741</v>
      </c>
      <c r="B3596" s="40" t="s">
        <v>6661</v>
      </c>
      <c r="C3596" s="40" t="s">
        <v>204</v>
      </c>
      <c r="D3596" s="40" t="s">
        <v>62</v>
      </c>
      <c r="E3596" s="41" t="s">
        <v>6662</v>
      </c>
      <c r="F3596" s="40" t="s">
        <v>44</v>
      </c>
    </row>
    <row r="3597" spans="1:6" ht="13.5" x14ac:dyDescent="0.25">
      <c r="A3597" s="42">
        <v>89742</v>
      </c>
      <c r="B3597" s="40" t="s">
        <v>6663</v>
      </c>
      <c r="C3597" s="40" t="s">
        <v>204</v>
      </c>
      <c r="D3597" s="40" t="s">
        <v>42</v>
      </c>
      <c r="E3597" s="41" t="s">
        <v>6664</v>
      </c>
      <c r="F3597" s="40" t="s">
        <v>44</v>
      </c>
    </row>
    <row r="3598" spans="1:6" ht="13.5" x14ac:dyDescent="0.25">
      <c r="A3598" s="42">
        <v>89743</v>
      </c>
      <c r="B3598" s="40" t="s">
        <v>6665</v>
      </c>
      <c r="C3598" s="40" t="s">
        <v>204</v>
      </c>
      <c r="D3598" s="40" t="s">
        <v>42</v>
      </c>
      <c r="E3598" s="41" t="s">
        <v>6666</v>
      </c>
      <c r="F3598" s="40" t="s">
        <v>44</v>
      </c>
    </row>
    <row r="3599" spans="1:6" ht="13.5" x14ac:dyDescent="0.25">
      <c r="A3599" s="42">
        <v>89744</v>
      </c>
      <c r="B3599" s="40" t="s">
        <v>6667</v>
      </c>
      <c r="C3599" s="40" t="s">
        <v>204</v>
      </c>
      <c r="D3599" s="40" t="s">
        <v>42</v>
      </c>
      <c r="E3599" s="41" t="s">
        <v>6668</v>
      </c>
      <c r="F3599" s="40" t="s">
        <v>44</v>
      </c>
    </row>
    <row r="3600" spans="1:6" ht="13.5" x14ac:dyDescent="0.25">
      <c r="A3600" s="42">
        <v>89745</v>
      </c>
      <c r="B3600" s="40" t="s">
        <v>6669</v>
      </c>
      <c r="C3600" s="40" t="s">
        <v>204</v>
      </c>
      <c r="D3600" s="40" t="s">
        <v>62</v>
      </c>
      <c r="E3600" s="41" t="s">
        <v>6347</v>
      </c>
      <c r="F3600" s="40" t="s">
        <v>44</v>
      </c>
    </row>
    <row r="3601" spans="1:6" ht="13.5" x14ac:dyDescent="0.25">
      <c r="A3601" s="42">
        <v>89746</v>
      </c>
      <c r="B3601" s="40" t="s">
        <v>6670</v>
      </c>
      <c r="C3601" s="40" t="s">
        <v>204</v>
      </c>
      <c r="D3601" s="40" t="s">
        <v>42</v>
      </c>
      <c r="E3601" s="41" t="s">
        <v>6671</v>
      </c>
      <c r="F3601" s="40" t="s">
        <v>44</v>
      </c>
    </row>
    <row r="3602" spans="1:6" ht="13.5" x14ac:dyDescent="0.25">
      <c r="A3602" s="42">
        <v>89747</v>
      </c>
      <c r="B3602" s="40" t="s">
        <v>6672</v>
      </c>
      <c r="C3602" s="40" t="s">
        <v>204</v>
      </c>
      <c r="D3602" s="40" t="s">
        <v>62</v>
      </c>
      <c r="E3602" s="41" t="s">
        <v>6326</v>
      </c>
      <c r="F3602" s="40" t="s">
        <v>44</v>
      </c>
    </row>
    <row r="3603" spans="1:6" ht="13.5" x14ac:dyDescent="0.25">
      <c r="A3603" s="42">
        <v>89748</v>
      </c>
      <c r="B3603" s="40" t="s">
        <v>6673</v>
      </c>
      <c r="C3603" s="40" t="s">
        <v>204</v>
      </c>
      <c r="D3603" s="40" t="s">
        <v>42</v>
      </c>
      <c r="E3603" s="41" t="s">
        <v>6674</v>
      </c>
      <c r="F3603" s="40" t="s">
        <v>44</v>
      </c>
    </row>
    <row r="3604" spans="1:6" ht="13.5" x14ac:dyDescent="0.25">
      <c r="A3604" s="42">
        <v>89749</v>
      </c>
      <c r="B3604" s="40" t="s">
        <v>6675</v>
      </c>
      <c r="C3604" s="40" t="s">
        <v>204</v>
      </c>
      <c r="D3604" s="40" t="s">
        <v>62</v>
      </c>
      <c r="E3604" s="41" t="s">
        <v>1708</v>
      </c>
      <c r="F3604" s="40" t="s">
        <v>44</v>
      </c>
    </row>
    <row r="3605" spans="1:6" ht="13.5" x14ac:dyDescent="0.25">
      <c r="A3605" s="42">
        <v>89750</v>
      </c>
      <c r="B3605" s="40" t="s">
        <v>6676</v>
      </c>
      <c r="C3605" s="40" t="s">
        <v>204</v>
      </c>
      <c r="D3605" s="40" t="s">
        <v>42</v>
      </c>
      <c r="E3605" s="41" t="s">
        <v>5047</v>
      </c>
      <c r="F3605" s="40" t="s">
        <v>44</v>
      </c>
    </row>
    <row r="3606" spans="1:6" ht="13.5" x14ac:dyDescent="0.25">
      <c r="A3606" s="42">
        <v>89751</v>
      </c>
      <c r="B3606" s="40" t="s">
        <v>6677</v>
      </c>
      <c r="C3606" s="40" t="s">
        <v>204</v>
      </c>
      <c r="D3606" s="40" t="s">
        <v>62</v>
      </c>
      <c r="E3606" s="41" t="s">
        <v>1956</v>
      </c>
      <c r="F3606" s="40" t="s">
        <v>44</v>
      </c>
    </row>
    <row r="3607" spans="1:6" ht="13.5" x14ac:dyDescent="0.25">
      <c r="A3607" s="42">
        <v>89752</v>
      </c>
      <c r="B3607" s="40" t="s">
        <v>6678</v>
      </c>
      <c r="C3607" s="40" t="s">
        <v>204</v>
      </c>
      <c r="D3607" s="40" t="s">
        <v>42</v>
      </c>
      <c r="E3607" s="41" t="s">
        <v>6679</v>
      </c>
      <c r="F3607" s="40" t="s">
        <v>44</v>
      </c>
    </row>
    <row r="3608" spans="1:6" ht="13.5" x14ac:dyDescent="0.25">
      <c r="A3608" s="42">
        <v>89753</v>
      </c>
      <c r="B3608" s="40" t="s">
        <v>6680</v>
      </c>
      <c r="C3608" s="40" t="s">
        <v>204</v>
      </c>
      <c r="D3608" s="40" t="s">
        <v>42</v>
      </c>
      <c r="E3608" s="41" t="s">
        <v>2662</v>
      </c>
      <c r="F3608" s="40" t="s">
        <v>44</v>
      </c>
    </row>
    <row r="3609" spans="1:6" ht="13.5" x14ac:dyDescent="0.25">
      <c r="A3609" s="42">
        <v>89754</v>
      </c>
      <c r="B3609" s="40" t="s">
        <v>6681</v>
      </c>
      <c r="C3609" s="40" t="s">
        <v>204</v>
      </c>
      <c r="D3609" s="40" t="s">
        <v>42</v>
      </c>
      <c r="E3609" s="41" t="s">
        <v>1620</v>
      </c>
      <c r="F3609" s="40" t="s">
        <v>44</v>
      </c>
    </row>
    <row r="3610" spans="1:6" ht="13.5" x14ac:dyDescent="0.25">
      <c r="A3610" s="42">
        <v>89755</v>
      </c>
      <c r="B3610" s="40" t="s">
        <v>6682</v>
      </c>
      <c r="C3610" s="40" t="s">
        <v>204</v>
      </c>
      <c r="D3610" s="40" t="s">
        <v>62</v>
      </c>
      <c r="E3610" s="41" t="s">
        <v>4170</v>
      </c>
      <c r="F3610" s="40" t="s">
        <v>44</v>
      </c>
    </row>
    <row r="3611" spans="1:6" ht="13.5" x14ac:dyDescent="0.25">
      <c r="A3611" s="42">
        <v>89756</v>
      </c>
      <c r="B3611" s="40" t="s">
        <v>6683</v>
      </c>
      <c r="C3611" s="40" t="s">
        <v>204</v>
      </c>
      <c r="D3611" s="40" t="s">
        <v>62</v>
      </c>
      <c r="E3611" s="41" t="s">
        <v>6258</v>
      </c>
      <c r="F3611" s="40" t="s">
        <v>44</v>
      </c>
    </row>
    <row r="3612" spans="1:6" ht="13.5" x14ac:dyDescent="0.25">
      <c r="A3612" s="42">
        <v>89757</v>
      </c>
      <c r="B3612" s="40" t="s">
        <v>6684</v>
      </c>
      <c r="C3612" s="40" t="s">
        <v>204</v>
      </c>
      <c r="D3612" s="40" t="s">
        <v>62</v>
      </c>
      <c r="E3612" s="41" t="s">
        <v>1184</v>
      </c>
      <c r="F3612" s="40" t="s">
        <v>44</v>
      </c>
    </row>
    <row r="3613" spans="1:6" ht="13.5" x14ac:dyDescent="0.25">
      <c r="A3613" s="42">
        <v>89758</v>
      </c>
      <c r="B3613" s="40" t="s">
        <v>6685</v>
      </c>
      <c r="C3613" s="40" t="s">
        <v>204</v>
      </c>
      <c r="D3613" s="40" t="s">
        <v>62</v>
      </c>
      <c r="E3613" s="41" t="s">
        <v>6686</v>
      </c>
      <c r="F3613" s="40" t="s">
        <v>44</v>
      </c>
    </row>
    <row r="3614" spans="1:6" ht="13.5" x14ac:dyDescent="0.25">
      <c r="A3614" s="42">
        <v>89759</v>
      </c>
      <c r="B3614" s="40" t="s">
        <v>6687</v>
      </c>
      <c r="C3614" s="40" t="s">
        <v>204</v>
      </c>
      <c r="D3614" s="40" t="s">
        <v>62</v>
      </c>
      <c r="E3614" s="41" t="s">
        <v>241</v>
      </c>
      <c r="F3614" s="40" t="s">
        <v>44</v>
      </c>
    </row>
    <row r="3615" spans="1:6" ht="13.5" x14ac:dyDescent="0.25">
      <c r="A3615" s="42">
        <v>89760</v>
      </c>
      <c r="B3615" s="40" t="s">
        <v>6688</v>
      </c>
      <c r="C3615" s="40" t="s">
        <v>204</v>
      </c>
      <c r="D3615" s="40" t="s">
        <v>62</v>
      </c>
      <c r="E3615" s="41" t="s">
        <v>4924</v>
      </c>
      <c r="F3615" s="40" t="s">
        <v>44</v>
      </c>
    </row>
    <row r="3616" spans="1:6" ht="13.5" x14ac:dyDescent="0.25">
      <c r="A3616" s="42">
        <v>89761</v>
      </c>
      <c r="B3616" s="40" t="s">
        <v>6689</v>
      </c>
      <c r="C3616" s="40" t="s">
        <v>204</v>
      </c>
      <c r="D3616" s="40" t="s">
        <v>62</v>
      </c>
      <c r="E3616" s="41" t="s">
        <v>6690</v>
      </c>
      <c r="F3616" s="40" t="s">
        <v>44</v>
      </c>
    </row>
    <row r="3617" spans="1:6" ht="13.5" x14ac:dyDescent="0.25">
      <c r="A3617" s="42">
        <v>89762</v>
      </c>
      <c r="B3617" s="40" t="s">
        <v>6691</v>
      </c>
      <c r="C3617" s="40" t="s">
        <v>204</v>
      </c>
      <c r="D3617" s="40" t="s">
        <v>62</v>
      </c>
      <c r="E3617" s="41" t="s">
        <v>6692</v>
      </c>
      <c r="F3617" s="40" t="s">
        <v>44</v>
      </c>
    </row>
    <row r="3618" spans="1:6" ht="13.5" x14ac:dyDescent="0.25">
      <c r="A3618" s="42">
        <v>89763</v>
      </c>
      <c r="B3618" s="40" t="s">
        <v>6693</v>
      </c>
      <c r="C3618" s="40" t="s">
        <v>204</v>
      </c>
      <c r="D3618" s="40" t="s">
        <v>62</v>
      </c>
      <c r="E3618" s="41" t="s">
        <v>6694</v>
      </c>
      <c r="F3618" s="40" t="s">
        <v>44</v>
      </c>
    </row>
    <row r="3619" spans="1:6" ht="13.5" x14ac:dyDescent="0.25">
      <c r="A3619" s="42">
        <v>89764</v>
      </c>
      <c r="B3619" s="40" t="s">
        <v>6695</v>
      </c>
      <c r="C3619" s="40" t="s">
        <v>204</v>
      </c>
      <c r="D3619" s="40" t="s">
        <v>62</v>
      </c>
      <c r="E3619" s="41" t="s">
        <v>6696</v>
      </c>
      <c r="F3619" s="40" t="s">
        <v>44</v>
      </c>
    </row>
    <row r="3620" spans="1:6" ht="13.5" x14ac:dyDescent="0.25">
      <c r="A3620" s="42">
        <v>89765</v>
      </c>
      <c r="B3620" s="40" t="s">
        <v>6697</v>
      </c>
      <c r="C3620" s="40" t="s">
        <v>204</v>
      </c>
      <c r="D3620" s="40" t="s">
        <v>62</v>
      </c>
      <c r="E3620" s="41" t="s">
        <v>6698</v>
      </c>
      <c r="F3620" s="40" t="s">
        <v>44</v>
      </c>
    </row>
    <row r="3621" spans="1:6" ht="13.5" x14ac:dyDescent="0.25">
      <c r="A3621" s="42">
        <v>89766</v>
      </c>
      <c r="B3621" s="40" t="s">
        <v>6699</v>
      </c>
      <c r="C3621" s="40" t="s">
        <v>204</v>
      </c>
      <c r="D3621" s="40" t="s">
        <v>62</v>
      </c>
      <c r="E3621" s="41" t="s">
        <v>3642</v>
      </c>
      <c r="F3621" s="40" t="s">
        <v>44</v>
      </c>
    </row>
    <row r="3622" spans="1:6" ht="13.5" x14ac:dyDescent="0.25">
      <c r="A3622" s="42">
        <v>89767</v>
      </c>
      <c r="B3622" s="40" t="s">
        <v>6700</v>
      </c>
      <c r="C3622" s="40" t="s">
        <v>204</v>
      </c>
      <c r="D3622" s="40" t="s">
        <v>62</v>
      </c>
      <c r="E3622" s="41" t="s">
        <v>3642</v>
      </c>
      <c r="F3622" s="40" t="s">
        <v>44</v>
      </c>
    </row>
    <row r="3623" spans="1:6" ht="13.5" x14ac:dyDescent="0.25">
      <c r="A3623" s="42">
        <v>89768</v>
      </c>
      <c r="B3623" s="40" t="s">
        <v>6701</v>
      </c>
      <c r="C3623" s="40" t="s">
        <v>204</v>
      </c>
      <c r="D3623" s="40" t="s">
        <v>62</v>
      </c>
      <c r="E3623" s="41" t="s">
        <v>5672</v>
      </c>
      <c r="F3623" s="40" t="s">
        <v>44</v>
      </c>
    </row>
    <row r="3624" spans="1:6" ht="13.5" x14ac:dyDescent="0.25">
      <c r="A3624" s="42">
        <v>89769</v>
      </c>
      <c r="B3624" s="40" t="s">
        <v>6702</v>
      </c>
      <c r="C3624" s="40" t="s">
        <v>204</v>
      </c>
      <c r="D3624" s="40" t="s">
        <v>62</v>
      </c>
      <c r="E3624" s="41" t="s">
        <v>6626</v>
      </c>
      <c r="F3624" s="40" t="s">
        <v>44</v>
      </c>
    </row>
    <row r="3625" spans="1:6" ht="13.5" x14ac:dyDescent="0.25">
      <c r="A3625" s="42">
        <v>89772</v>
      </c>
      <c r="B3625" s="40" t="s">
        <v>6703</v>
      </c>
      <c r="C3625" s="40" t="s">
        <v>41</v>
      </c>
      <c r="D3625" s="40" t="s">
        <v>62</v>
      </c>
      <c r="E3625" s="41" t="s">
        <v>6704</v>
      </c>
      <c r="F3625" s="40" t="s">
        <v>44</v>
      </c>
    </row>
    <row r="3626" spans="1:6" ht="13.5" x14ac:dyDescent="0.25">
      <c r="A3626" s="42">
        <v>89774</v>
      </c>
      <c r="B3626" s="40" t="s">
        <v>6705</v>
      </c>
      <c r="C3626" s="40" t="s">
        <v>204</v>
      </c>
      <c r="D3626" s="40" t="s">
        <v>42</v>
      </c>
      <c r="E3626" s="41" t="s">
        <v>1355</v>
      </c>
      <c r="F3626" s="40" t="s">
        <v>44</v>
      </c>
    </row>
    <row r="3627" spans="1:6" ht="13.5" x14ac:dyDescent="0.25">
      <c r="A3627" s="42">
        <v>89776</v>
      </c>
      <c r="B3627" s="40" t="s">
        <v>6706</v>
      </c>
      <c r="C3627" s="40" t="s">
        <v>204</v>
      </c>
      <c r="D3627" s="40" t="s">
        <v>42</v>
      </c>
      <c r="E3627" s="41" t="s">
        <v>6707</v>
      </c>
      <c r="F3627" s="40" t="s">
        <v>44</v>
      </c>
    </row>
    <row r="3628" spans="1:6" ht="13.5" x14ac:dyDescent="0.25">
      <c r="A3628" s="42">
        <v>89777</v>
      </c>
      <c r="B3628" s="40" t="s">
        <v>6708</v>
      </c>
      <c r="C3628" s="40" t="s">
        <v>204</v>
      </c>
      <c r="D3628" s="40" t="s">
        <v>62</v>
      </c>
      <c r="E3628" s="41" t="s">
        <v>6709</v>
      </c>
      <c r="F3628" s="40" t="s">
        <v>44</v>
      </c>
    </row>
    <row r="3629" spans="1:6" ht="13.5" x14ac:dyDescent="0.25">
      <c r="A3629" s="42">
        <v>89778</v>
      </c>
      <c r="B3629" s="40" t="s">
        <v>6710</v>
      </c>
      <c r="C3629" s="40" t="s">
        <v>204</v>
      </c>
      <c r="D3629" s="40" t="s">
        <v>42</v>
      </c>
      <c r="E3629" s="41" t="s">
        <v>6711</v>
      </c>
      <c r="F3629" s="40" t="s">
        <v>44</v>
      </c>
    </row>
    <row r="3630" spans="1:6" ht="13.5" x14ac:dyDescent="0.25">
      <c r="A3630" s="42">
        <v>89779</v>
      </c>
      <c r="B3630" s="40" t="s">
        <v>6712</v>
      </c>
      <c r="C3630" s="40" t="s">
        <v>204</v>
      </c>
      <c r="D3630" s="40" t="s">
        <v>42</v>
      </c>
      <c r="E3630" s="41" t="s">
        <v>6713</v>
      </c>
      <c r="F3630" s="40" t="s">
        <v>44</v>
      </c>
    </row>
    <row r="3631" spans="1:6" ht="13.5" x14ac:dyDescent="0.25">
      <c r="A3631" s="42">
        <v>89780</v>
      </c>
      <c r="B3631" s="40" t="s">
        <v>6714</v>
      </c>
      <c r="C3631" s="40" t="s">
        <v>204</v>
      </c>
      <c r="D3631" s="40" t="s">
        <v>62</v>
      </c>
      <c r="E3631" s="41" t="s">
        <v>6709</v>
      </c>
      <c r="F3631" s="40" t="s">
        <v>44</v>
      </c>
    </row>
    <row r="3632" spans="1:6" ht="13.5" x14ac:dyDescent="0.25">
      <c r="A3632" s="42">
        <v>89781</v>
      </c>
      <c r="B3632" s="40" t="s">
        <v>6715</v>
      </c>
      <c r="C3632" s="40" t="s">
        <v>204</v>
      </c>
      <c r="D3632" s="40" t="s">
        <v>62</v>
      </c>
      <c r="E3632" s="41" t="s">
        <v>6716</v>
      </c>
      <c r="F3632" s="40" t="s">
        <v>44</v>
      </c>
    </row>
    <row r="3633" spans="1:6" ht="13.5" x14ac:dyDescent="0.25">
      <c r="A3633" s="42">
        <v>89782</v>
      </c>
      <c r="B3633" s="40" t="s">
        <v>6717</v>
      </c>
      <c r="C3633" s="40" t="s">
        <v>204</v>
      </c>
      <c r="D3633" s="40" t="s">
        <v>42</v>
      </c>
      <c r="E3633" s="41" t="s">
        <v>6718</v>
      </c>
      <c r="F3633" s="40" t="s">
        <v>44</v>
      </c>
    </row>
    <row r="3634" spans="1:6" ht="13.5" x14ac:dyDescent="0.25">
      <c r="A3634" s="42">
        <v>89783</v>
      </c>
      <c r="B3634" s="40" t="s">
        <v>6719</v>
      </c>
      <c r="C3634" s="40" t="s">
        <v>204</v>
      </c>
      <c r="D3634" s="40" t="s">
        <v>42</v>
      </c>
      <c r="E3634" s="41" t="s">
        <v>6720</v>
      </c>
      <c r="F3634" s="40" t="s">
        <v>44</v>
      </c>
    </row>
    <row r="3635" spans="1:6" ht="13.5" x14ac:dyDescent="0.25">
      <c r="A3635" s="42">
        <v>89784</v>
      </c>
      <c r="B3635" s="40" t="s">
        <v>6721</v>
      </c>
      <c r="C3635" s="40" t="s">
        <v>204</v>
      </c>
      <c r="D3635" s="40" t="s">
        <v>42</v>
      </c>
      <c r="E3635" s="41" t="s">
        <v>6722</v>
      </c>
      <c r="F3635" s="40" t="s">
        <v>44</v>
      </c>
    </row>
    <row r="3636" spans="1:6" ht="13.5" x14ac:dyDescent="0.25">
      <c r="A3636" s="42">
        <v>89785</v>
      </c>
      <c r="B3636" s="40" t="s">
        <v>6723</v>
      </c>
      <c r="C3636" s="40" t="s">
        <v>204</v>
      </c>
      <c r="D3636" s="40" t="s">
        <v>42</v>
      </c>
      <c r="E3636" s="41" t="s">
        <v>6048</v>
      </c>
      <c r="F3636" s="40" t="s">
        <v>44</v>
      </c>
    </row>
    <row r="3637" spans="1:6" ht="13.5" x14ac:dyDescent="0.25">
      <c r="A3637" s="42">
        <v>89786</v>
      </c>
      <c r="B3637" s="40" t="s">
        <v>6724</v>
      </c>
      <c r="C3637" s="40" t="s">
        <v>204</v>
      </c>
      <c r="D3637" s="40" t="s">
        <v>42</v>
      </c>
      <c r="E3637" s="41" t="s">
        <v>6725</v>
      </c>
      <c r="F3637" s="40" t="s">
        <v>44</v>
      </c>
    </row>
    <row r="3638" spans="1:6" ht="13.5" x14ac:dyDescent="0.25">
      <c r="A3638" s="42">
        <v>89787</v>
      </c>
      <c r="B3638" s="40" t="s">
        <v>6726</v>
      </c>
      <c r="C3638" s="40" t="s">
        <v>204</v>
      </c>
      <c r="D3638" s="40" t="s">
        <v>62</v>
      </c>
      <c r="E3638" s="41" t="s">
        <v>6716</v>
      </c>
      <c r="F3638" s="40" t="s">
        <v>44</v>
      </c>
    </row>
    <row r="3639" spans="1:6" ht="13.5" x14ac:dyDescent="0.25">
      <c r="A3639" s="42">
        <v>89788</v>
      </c>
      <c r="B3639" s="40" t="s">
        <v>6727</v>
      </c>
      <c r="C3639" s="40" t="s">
        <v>204</v>
      </c>
      <c r="D3639" s="40" t="s">
        <v>62</v>
      </c>
      <c r="E3639" s="41" t="s">
        <v>6728</v>
      </c>
      <c r="F3639" s="40" t="s">
        <v>44</v>
      </c>
    </row>
    <row r="3640" spans="1:6" ht="13.5" x14ac:dyDescent="0.25">
      <c r="A3640" s="42">
        <v>89789</v>
      </c>
      <c r="B3640" s="40" t="s">
        <v>6729</v>
      </c>
      <c r="C3640" s="40" t="s">
        <v>204</v>
      </c>
      <c r="D3640" s="40" t="s">
        <v>62</v>
      </c>
      <c r="E3640" s="41" t="s">
        <v>6730</v>
      </c>
      <c r="F3640" s="40" t="s">
        <v>44</v>
      </c>
    </row>
    <row r="3641" spans="1:6" ht="13.5" x14ac:dyDescent="0.25">
      <c r="A3641" s="42">
        <v>89790</v>
      </c>
      <c r="B3641" s="40" t="s">
        <v>6731</v>
      </c>
      <c r="C3641" s="40" t="s">
        <v>204</v>
      </c>
      <c r="D3641" s="40" t="s">
        <v>62</v>
      </c>
      <c r="E3641" s="41" t="s">
        <v>6732</v>
      </c>
      <c r="F3641" s="40" t="s">
        <v>44</v>
      </c>
    </row>
    <row r="3642" spans="1:6" ht="13.5" x14ac:dyDescent="0.25">
      <c r="A3642" s="42">
        <v>89791</v>
      </c>
      <c r="B3642" s="40" t="s">
        <v>6733</v>
      </c>
      <c r="C3642" s="40" t="s">
        <v>204</v>
      </c>
      <c r="D3642" s="40" t="s">
        <v>62</v>
      </c>
      <c r="E3642" s="41" t="s">
        <v>6734</v>
      </c>
      <c r="F3642" s="40" t="s">
        <v>44</v>
      </c>
    </row>
    <row r="3643" spans="1:6" ht="13.5" x14ac:dyDescent="0.25">
      <c r="A3643" s="42">
        <v>89792</v>
      </c>
      <c r="B3643" s="40" t="s">
        <v>6735</v>
      </c>
      <c r="C3643" s="40" t="s">
        <v>204</v>
      </c>
      <c r="D3643" s="40" t="s">
        <v>62</v>
      </c>
      <c r="E3643" s="41" t="s">
        <v>6736</v>
      </c>
      <c r="F3643" s="40" t="s">
        <v>44</v>
      </c>
    </row>
    <row r="3644" spans="1:6" ht="13.5" x14ac:dyDescent="0.25">
      <c r="A3644" s="42">
        <v>89793</v>
      </c>
      <c r="B3644" s="40" t="s">
        <v>6737</v>
      </c>
      <c r="C3644" s="40" t="s">
        <v>204</v>
      </c>
      <c r="D3644" s="40" t="s">
        <v>62</v>
      </c>
      <c r="E3644" s="41" t="s">
        <v>6738</v>
      </c>
      <c r="F3644" s="40" t="s">
        <v>44</v>
      </c>
    </row>
    <row r="3645" spans="1:6" ht="13.5" x14ac:dyDescent="0.25">
      <c r="A3645" s="42">
        <v>89794</v>
      </c>
      <c r="B3645" s="40" t="s">
        <v>6739</v>
      </c>
      <c r="C3645" s="40" t="s">
        <v>204</v>
      </c>
      <c r="D3645" s="40" t="s">
        <v>62</v>
      </c>
      <c r="E3645" s="41" t="s">
        <v>6740</v>
      </c>
      <c r="F3645" s="40" t="s">
        <v>44</v>
      </c>
    </row>
    <row r="3646" spans="1:6" ht="13.5" x14ac:dyDescent="0.25">
      <c r="A3646" s="42">
        <v>89795</v>
      </c>
      <c r="B3646" s="40" t="s">
        <v>6741</v>
      </c>
      <c r="C3646" s="40" t="s">
        <v>204</v>
      </c>
      <c r="D3646" s="40" t="s">
        <v>42</v>
      </c>
      <c r="E3646" s="41" t="s">
        <v>6586</v>
      </c>
      <c r="F3646" s="40" t="s">
        <v>44</v>
      </c>
    </row>
    <row r="3647" spans="1:6" ht="13.5" x14ac:dyDescent="0.25">
      <c r="A3647" s="42">
        <v>89796</v>
      </c>
      <c r="B3647" s="40" t="s">
        <v>6742</v>
      </c>
      <c r="C3647" s="40" t="s">
        <v>204</v>
      </c>
      <c r="D3647" s="40" t="s">
        <v>42</v>
      </c>
      <c r="E3647" s="41" t="s">
        <v>6743</v>
      </c>
      <c r="F3647" s="40" t="s">
        <v>44</v>
      </c>
    </row>
    <row r="3648" spans="1:6" ht="13.5" x14ac:dyDescent="0.25">
      <c r="A3648" s="42">
        <v>89797</v>
      </c>
      <c r="B3648" s="40" t="s">
        <v>6744</v>
      </c>
      <c r="C3648" s="40" t="s">
        <v>204</v>
      </c>
      <c r="D3648" s="40" t="s">
        <v>42</v>
      </c>
      <c r="E3648" s="41" t="s">
        <v>6745</v>
      </c>
      <c r="F3648" s="40" t="s">
        <v>44</v>
      </c>
    </row>
    <row r="3649" spans="1:6" ht="13.5" x14ac:dyDescent="0.25">
      <c r="A3649" s="42">
        <v>89801</v>
      </c>
      <c r="B3649" s="40" t="s">
        <v>6746</v>
      </c>
      <c r="C3649" s="40" t="s">
        <v>204</v>
      </c>
      <c r="D3649" s="40" t="s">
        <v>42</v>
      </c>
      <c r="E3649" s="41" t="s">
        <v>6232</v>
      </c>
      <c r="F3649" s="40" t="s">
        <v>44</v>
      </c>
    </row>
    <row r="3650" spans="1:6" ht="13.5" x14ac:dyDescent="0.25">
      <c r="A3650" s="42">
        <v>89802</v>
      </c>
      <c r="B3650" s="40" t="s">
        <v>6747</v>
      </c>
      <c r="C3650" s="40" t="s">
        <v>204</v>
      </c>
      <c r="D3650" s="40" t="s">
        <v>42</v>
      </c>
      <c r="E3650" s="41" t="s">
        <v>6748</v>
      </c>
      <c r="F3650" s="40" t="s">
        <v>44</v>
      </c>
    </row>
    <row r="3651" spans="1:6" ht="13.5" x14ac:dyDescent="0.25">
      <c r="A3651" s="42">
        <v>89803</v>
      </c>
      <c r="B3651" s="40" t="s">
        <v>6749</v>
      </c>
      <c r="C3651" s="40" t="s">
        <v>204</v>
      </c>
      <c r="D3651" s="40" t="s">
        <v>42</v>
      </c>
      <c r="E3651" s="41" t="s">
        <v>3993</v>
      </c>
      <c r="F3651" s="40" t="s">
        <v>44</v>
      </c>
    </row>
    <row r="3652" spans="1:6" ht="13.5" x14ac:dyDescent="0.25">
      <c r="A3652" s="42">
        <v>89804</v>
      </c>
      <c r="B3652" s="40" t="s">
        <v>6750</v>
      </c>
      <c r="C3652" s="40" t="s">
        <v>204</v>
      </c>
      <c r="D3652" s="40" t="s">
        <v>42</v>
      </c>
      <c r="E3652" s="41" t="s">
        <v>4033</v>
      </c>
      <c r="F3652" s="40" t="s">
        <v>44</v>
      </c>
    </row>
    <row r="3653" spans="1:6" ht="13.5" x14ac:dyDescent="0.25">
      <c r="A3653" s="42">
        <v>89805</v>
      </c>
      <c r="B3653" s="40" t="s">
        <v>6751</v>
      </c>
      <c r="C3653" s="40" t="s">
        <v>204</v>
      </c>
      <c r="D3653" s="40" t="s">
        <v>42</v>
      </c>
      <c r="E3653" s="41" t="s">
        <v>6498</v>
      </c>
      <c r="F3653" s="40" t="s">
        <v>44</v>
      </c>
    </row>
    <row r="3654" spans="1:6" ht="13.5" x14ac:dyDescent="0.25">
      <c r="A3654" s="42">
        <v>89806</v>
      </c>
      <c r="B3654" s="40" t="s">
        <v>6752</v>
      </c>
      <c r="C3654" s="40" t="s">
        <v>204</v>
      </c>
      <c r="D3654" s="40" t="s">
        <v>42</v>
      </c>
      <c r="E3654" s="41" t="s">
        <v>4033</v>
      </c>
      <c r="F3654" s="40" t="s">
        <v>44</v>
      </c>
    </row>
    <row r="3655" spans="1:6" ht="13.5" x14ac:dyDescent="0.25">
      <c r="A3655" s="42">
        <v>89807</v>
      </c>
      <c r="B3655" s="40" t="s">
        <v>6753</v>
      </c>
      <c r="C3655" s="40" t="s">
        <v>204</v>
      </c>
      <c r="D3655" s="40" t="s">
        <v>42</v>
      </c>
      <c r="E3655" s="41" t="s">
        <v>58</v>
      </c>
      <c r="F3655" s="40" t="s">
        <v>44</v>
      </c>
    </row>
    <row r="3656" spans="1:6" ht="13.5" x14ac:dyDescent="0.25">
      <c r="A3656" s="42">
        <v>89808</v>
      </c>
      <c r="B3656" s="40" t="s">
        <v>6754</v>
      </c>
      <c r="C3656" s="40" t="s">
        <v>204</v>
      </c>
      <c r="D3656" s="40" t="s">
        <v>42</v>
      </c>
      <c r="E3656" s="41" t="s">
        <v>6755</v>
      </c>
      <c r="F3656" s="40" t="s">
        <v>44</v>
      </c>
    </row>
    <row r="3657" spans="1:6" ht="13.5" x14ac:dyDescent="0.25">
      <c r="A3657" s="42">
        <v>89809</v>
      </c>
      <c r="B3657" s="40" t="s">
        <v>6756</v>
      </c>
      <c r="C3657" s="40" t="s">
        <v>204</v>
      </c>
      <c r="D3657" s="40" t="s">
        <v>42</v>
      </c>
      <c r="E3657" s="41" t="s">
        <v>6757</v>
      </c>
      <c r="F3657" s="40" t="s">
        <v>44</v>
      </c>
    </row>
    <row r="3658" spans="1:6" ht="13.5" x14ac:dyDescent="0.25">
      <c r="A3658" s="42">
        <v>89810</v>
      </c>
      <c r="B3658" s="40" t="s">
        <v>6758</v>
      </c>
      <c r="C3658" s="40" t="s">
        <v>204</v>
      </c>
      <c r="D3658" s="40" t="s">
        <v>42</v>
      </c>
      <c r="E3658" s="41" t="s">
        <v>6759</v>
      </c>
      <c r="F3658" s="40" t="s">
        <v>44</v>
      </c>
    </row>
    <row r="3659" spans="1:6" ht="13.5" x14ac:dyDescent="0.25">
      <c r="A3659" s="42">
        <v>89811</v>
      </c>
      <c r="B3659" s="40" t="s">
        <v>6760</v>
      </c>
      <c r="C3659" s="40" t="s">
        <v>204</v>
      </c>
      <c r="D3659" s="40" t="s">
        <v>42</v>
      </c>
      <c r="E3659" s="41" t="s">
        <v>6761</v>
      </c>
      <c r="F3659" s="40" t="s">
        <v>44</v>
      </c>
    </row>
    <row r="3660" spans="1:6" ht="13.5" x14ac:dyDescent="0.25">
      <c r="A3660" s="42">
        <v>89812</v>
      </c>
      <c r="B3660" s="40" t="s">
        <v>6762</v>
      </c>
      <c r="C3660" s="40" t="s">
        <v>204</v>
      </c>
      <c r="D3660" s="40" t="s">
        <v>42</v>
      </c>
      <c r="E3660" s="41" t="s">
        <v>6763</v>
      </c>
      <c r="F3660" s="40" t="s">
        <v>44</v>
      </c>
    </row>
    <row r="3661" spans="1:6" ht="13.5" x14ac:dyDescent="0.25">
      <c r="A3661" s="42">
        <v>89813</v>
      </c>
      <c r="B3661" s="40" t="s">
        <v>6764</v>
      </c>
      <c r="C3661" s="40" t="s">
        <v>204</v>
      </c>
      <c r="D3661" s="40" t="s">
        <v>42</v>
      </c>
      <c r="E3661" s="41" t="s">
        <v>6765</v>
      </c>
      <c r="F3661" s="40" t="s">
        <v>44</v>
      </c>
    </row>
    <row r="3662" spans="1:6" ht="13.5" x14ac:dyDescent="0.25">
      <c r="A3662" s="42">
        <v>89814</v>
      </c>
      <c r="B3662" s="40" t="s">
        <v>6766</v>
      </c>
      <c r="C3662" s="40" t="s">
        <v>204</v>
      </c>
      <c r="D3662" s="40" t="s">
        <v>42</v>
      </c>
      <c r="E3662" s="41" t="s">
        <v>6767</v>
      </c>
      <c r="F3662" s="40" t="s">
        <v>44</v>
      </c>
    </row>
    <row r="3663" spans="1:6" ht="13.5" x14ac:dyDescent="0.25">
      <c r="A3663" s="42">
        <v>89815</v>
      </c>
      <c r="B3663" s="40" t="s">
        <v>6768</v>
      </c>
      <c r="C3663" s="40" t="s">
        <v>204</v>
      </c>
      <c r="D3663" s="40" t="s">
        <v>62</v>
      </c>
      <c r="E3663" s="41" t="s">
        <v>1336</v>
      </c>
      <c r="F3663" s="40" t="s">
        <v>44</v>
      </c>
    </row>
    <row r="3664" spans="1:6" ht="13.5" x14ac:dyDescent="0.25">
      <c r="A3664" s="42">
        <v>89816</v>
      </c>
      <c r="B3664" s="40" t="s">
        <v>6769</v>
      </c>
      <c r="C3664" s="40" t="s">
        <v>204</v>
      </c>
      <c r="D3664" s="40" t="s">
        <v>62</v>
      </c>
      <c r="E3664" s="41" t="s">
        <v>6770</v>
      </c>
      <c r="F3664" s="40" t="s">
        <v>44</v>
      </c>
    </row>
    <row r="3665" spans="1:6" ht="13.5" x14ac:dyDescent="0.25">
      <c r="A3665" s="42">
        <v>89817</v>
      </c>
      <c r="B3665" s="40" t="s">
        <v>6771</v>
      </c>
      <c r="C3665" s="40" t="s">
        <v>204</v>
      </c>
      <c r="D3665" s="40" t="s">
        <v>42</v>
      </c>
      <c r="E3665" s="41" t="s">
        <v>6772</v>
      </c>
      <c r="F3665" s="40" t="s">
        <v>44</v>
      </c>
    </row>
    <row r="3666" spans="1:6" ht="13.5" x14ac:dyDescent="0.25">
      <c r="A3666" s="42">
        <v>89818</v>
      </c>
      <c r="B3666" s="40" t="s">
        <v>6773</v>
      </c>
      <c r="C3666" s="40" t="s">
        <v>204</v>
      </c>
      <c r="D3666" s="40" t="s">
        <v>62</v>
      </c>
      <c r="E3666" s="41" t="s">
        <v>6774</v>
      </c>
      <c r="F3666" s="40" t="s">
        <v>44</v>
      </c>
    </row>
    <row r="3667" spans="1:6" ht="13.5" x14ac:dyDescent="0.25">
      <c r="A3667" s="42">
        <v>89819</v>
      </c>
      <c r="B3667" s="40" t="s">
        <v>6775</v>
      </c>
      <c r="C3667" s="40" t="s">
        <v>204</v>
      </c>
      <c r="D3667" s="40" t="s">
        <v>42</v>
      </c>
      <c r="E3667" s="41" t="s">
        <v>6776</v>
      </c>
      <c r="F3667" s="40" t="s">
        <v>44</v>
      </c>
    </row>
    <row r="3668" spans="1:6" ht="13.5" x14ac:dyDescent="0.25">
      <c r="A3668" s="42">
        <v>89820</v>
      </c>
      <c r="B3668" s="40" t="s">
        <v>6777</v>
      </c>
      <c r="C3668" s="40" t="s">
        <v>204</v>
      </c>
      <c r="D3668" s="40" t="s">
        <v>62</v>
      </c>
      <c r="E3668" s="41" t="s">
        <v>4368</v>
      </c>
      <c r="F3668" s="40" t="s">
        <v>44</v>
      </c>
    </row>
    <row r="3669" spans="1:6" ht="13.5" x14ac:dyDescent="0.25">
      <c r="A3669" s="42">
        <v>89821</v>
      </c>
      <c r="B3669" s="40" t="s">
        <v>6778</v>
      </c>
      <c r="C3669" s="40" t="s">
        <v>204</v>
      </c>
      <c r="D3669" s="40" t="s">
        <v>42</v>
      </c>
      <c r="E3669" s="41" t="s">
        <v>6779</v>
      </c>
      <c r="F3669" s="40" t="s">
        <v>44</v>
      </c>
    </row>
    <row r="3670" spans="1:6" ht="13.5" x14ac:dyDescent="0.25">
      <c r="A3670" s="42">
        <v>89822</v>
      </c>
      <c r="B3670" s="40" t="s">
        <v>6780</v>
      </c>
      <c r="C3670" s="40" t="s">
        <v>204</v>
      </c>
      <c r="D3670" s="40" t="s">
        <v>62</v>
      </c>
      <c r="E3670" s="41" t="s">
        <v>6781</v>
      </c>
      <c r="F3670" s="40" t="s">
        <v>44</v>
      </c>
    </row>
    <row r="3671" spans="1:6" ht="13.5" x14ac:dyDescent="0.25">
      <c r="A3671" s="42">
        <v>89823</v>
      </c>
      <c r="B3671" s="40" t="s">
        <v>6782</v>
      </c>
      <c r="C3671" s="40" t="s">
        <v>204</v>
      </c>
      <c r="D3671" s="40" t="s">
        <v>42</v>
      </c>
      <c r="E3671" s="41" t="s">
        <v>6783</v>
      </c>
      <c r="F3671" s="40" t="s">
        <v>44</v>
      </c>
    </row>
    <row r="3672" spans="1:6" ht="13.5" x14ac:dyDescent="0.25">
      <c r="A3672" s="42">
        <v>89824</v>
      </c>
      <c r="B3672" s="40" t="s">
        <v>6784</v>
      </c>
      <c r="C3672" s="40" t="s">
        <v>204</v>
      </c>
      <c r="D3672" s="40" t="s">
        <v>62</v>
      </c>
      <c r="E3672" s="41" t="s">
        <v>2265</v>
      </c>
      <c r="F3672" s="40" t="s">
        <v>44</v>
      </c>
    </row>
    <row r="3673" spans="1:6" ht="13.5" x14ac:dyDescent="0.25">
      <c r="A3673" s="42">
        <v>89825</v>
      </c>
      <c r="B3673" s="40" t="s">
        <v>6785</v>
      </c>
      <c r="C3673" s="40" t="s">
        <v>204</v>
      </c>
      <c r="D3673" s="40" t="s">
        <v>42</v>
      </c>
      <c r="E3673" s="41" t="s">
        <v>1743</v>
      </c>
      <c r="F3673" s="40" t="s">
        <v>44</v>
      </c>
    </row>
    <row r="3674" spans="1:6" ht="13.5" x14ac:dyDescent="0.25">
      <c r="A3674" s="42">
        <v>89826</v>
      </c>
      <c r="B3674" s="40" t="s">
        <v>6786</v>
      </c>
      <c r="C3674" s="40" t="s">
        <v>204</v>
      </c>
      <c r="D3674" s="40" t="s">
        <v>62</v>
      </c>
      <c r="E3674" s="41" t="s">
        <v>6787</v>
      </c>
      <c r="F3674" s="40" t="s">
        <v>44</v>
      </c>
    </row>
    <row r="3675" spans="1:6" ht="13.5" x14ac:dyDescent="0.25">
      <c r="A3675" s="42">
        <v>89827</v>
      </c>
      <c r="B3675" s="40" t="s">
        <v>6788</v>
      </c>
      <c r="C3675" s="40" t="s">
        <v>204</v>
      </c>
      <c r="D3675" s="40" t="s">
        <v>42</v>
      </c>
      <c r="E3675" s="41" t="s">
        <v>6789</v>
      </c>
      <c r="F3675" s="40" t="s">
        <v>44</v>
      </c>
    </row>
    <row r="3676" spans="1:6" ht="13.5" x14ac:dyDescent="0.25">
      <c r="A3676" s="42">
        <v>89828</v>
      </c>
      <c r="B3676" s="40" t="s">
        <v>6790</v>
      </c>
      <c r="C3676" s="40" t="s">
        <v>204</v>
      </c>
      <c r="D3676" s="40" t="s">
        <v>62</v>
      </c>
      <c r="E3676" s="41" t="s">
        <v>6791</v>
      </c>
      <c r="F3676" s="40" t="s">
        <v>44</v>
      </c>
    </row>
    <row r="3677" spans="1:6" ht="13.5" x14ac:dyDescent="0.25">
      <c r="A3677" s="42">
        <v>89829</v>
      </c>
      <c r="B3677" s="40" t="s">
        <v>6792</v>
      </c>
      <c r="C3677" s="40" t="s">
        <v>204</v>
      </c>
      <c r="D3677" s="40" t="s">
        <v>42</v>
      </c>
      <c r="E3677" s="41" t="s">
        <v>6793</v>
      </c>
      <c r="F3677" s="40" t="s">
        <v>44</v>
      </c>
    </row>
    <row r="3678" spans="1:6" ht="13.5" x14ac:dyDescent="0.25">
      <c r="A3678" s="42">
        <v>89830</v>
      </c>
      <c r="B3678" s="40" t="s">
        <v>6794</v>
      </c>
      <c r="C3678" s="40" t="s">
        <v>204</v>
      </c>
      <c r="D3678" s="40" t="s">
        <v>42</v>
      </c>
      <c r="E3678" s="41" t="s">
        <v>6795</v>
      </c>
      <c r="F3678" s="40" t="s">
        <v>44</v>
      </c>
    </row>
    <row r="3679" spans="1:6" ht="13.5" x14ac:dyDescent="0.25">
      <c r="A3679" s="42">
        <v>89831</v>
      </c>
      <c r="B3679" s="40" t="s">
        <v>6796</v>
      </c>
      <c r="C3679" s="40" t="s">
        <v>204</v>
      </c>
      <c r="D3679" s="40" t="s">
        <v>62</v>
      </c>
      <c r="E3679" s="41" t="s">
        <v>6797</v>
      </c>
      <c r="F3679" s="40" t="s">
        <v>44</v>
      </c>
    </row>
    <row r="3680" spans="1:6" ht="13.5" x14ac:dyDescent="0.25">
      <c r="A3680" s="42">
        <v>89832</v>
      </c>
      <c r="B3680" s="40" t="s">
        <v>6798</v>
      </c>
      <c r="C3680" s="40" t="s">
        <v>204</v>
      </c>
      <c r="D3680" s="40" t="s">
        <v>62</v>
      </c>
      <c r="E3680" s="41" t="s">
        <v>6799</v>
      </c>
      <c r="F3680" s="40" t="s">
        <v>44</v>
      </c>
    </row>
    <row r="3681" spans="1:6" ht="13.5" x14ac:dyDescent="0.25">
      <c r="A3681" s="42">
        <v>89833</v>
      </c>
      <c r="B3681" s="40" t="s">
        <v>6800</v>
      </c>
      <c r="C3681" s="40" t="s">
        <v>204</v>
      </c>
      <c r="D3681" s="40" t="s">
        <v>42</v>
      </c>
      <c r="E3681" s="41" t="s">
        <v>6801</v>
      </c>
      <c r="F3681" s="40" t="s">
        <v>44</v>
      </c>
    </row>
    <row r="3682" spans="1:6" ht="13.5" x14ac:dyDescent="0.25">
      <c r="A3682" s="42">
        <v>89834</v>
      </c>
      <c r="B3682" s="40" t="s">
        <v>6802</v>
      </c>
      <c r="C3682" s="40" t="s">
        <v>204</v>
      </c>
      <c r="D3682" s="40" t="s">
        <v>42</v>
      </c>
      <c r="E3682" s="41" t="s">
        <v>6803</v>
      </c>
      <c r="F3682" s="40" t="s">
        <v>44</v>
      </c>
    </row>
    <row r="3683" spans="1:6" ht="13.5" x14ac:dyDescent="0.25">
      <c r="A3683" s="42">
        <v>89835</v>
      </c>
      <c r="B3683" s="40" t="s">
        <v>6804</v>
      </c>
      <c r="C3683" s="40" t="s">
        <v>204</v>
      </c>
      <c r="D3683" s="40" t="s">
        <v>62</v>
      </c>
      <c r="E3683" s="41" t="s">
        <v>1569</v>
      </c>
      <c r="F3683" s="40" t="s">
        <v>44</v>
      </c>
    </row>
    <row r="3684" spans="1:6" ht="13.5" x14ac:dyDescent="0.25">
      <c r="A3684" s="42">
        <v>89836</v>
      </c>
      <c r="B3684" s="40" t="s">
        <v>6805</v>
      </c>
      <c r="C3684" s="40" t="s">
        <v>204</v>
      </c>
      <c r="D3684" s="40" t="s">
        <v>62</v>
      </c>
      <c r="E3684" s="41" t="s">
        <v>6806</v>
      </c>
      <c r="F3684" s="40" t="s">
        <v>44</v>
      </c>
    </row>
    <row r="3685" spans="1:6" ht="13.5" x14ac:dyDescent="0.25">
      <c r="A3685" s="42">
        <v>89837</v>
      </c>
      <c r="B3685" s="40" t="s">
        <v>6807</v>
      </c>
      <c r="C3685" s="40" t="s">
        <v>204</v>
      </c>
      <c r="D3685" s="40" t="s">
        <v>62</v>
      </c>
      <c r="E3685" s="41" t="s">
        <v>1032</v>
      </c>
      <c r="F3685" s="40" t="s">
        <v>44</v>
      </c>
    </row>
    <row r="3686" spans="1:6" ht="13.5" x14ac:dyDescent="0.25">
      <c r="A3686" s="42">
        <v>89838</v>
      </c>
      <c r="B3686" s="40" t="s">
        <v>6808</v>
      </c>
      <c r="C3686" s="40" t="s">
        <v>204</v>
      </c>
      <c r="D3686" s="40" t="s">
        <v>62</v>
      </c>
      <c r="E3686" s="41" t="s">
        <v>6809</v>
      </c>
      <c r="F3686" s="40" t="s">
        <v>44</v>
      </c>
    </row>
    <row r="3687" spans="1:6" ht="13.5" x14ac:dyDescent="0.25">
      <c r="A3687" s="42">
        <v>89839</v>
      </c>
      <c r="B3687" s="40" t="s">
        <v>6810</v>
      </c>
      <c r="C3687" s="40" t="s">
        <v>204</v>
      </c>
      <c r="D3687" s="40" t="s">
        <v>62</v>
      </c>
      <c r="E3687" s="41" t="s">
        <v>6811</v>
      </c>
      <c r="F3687" s="40" t="s">
        <v>44</v>
      </c>
    </row>
    <row r="3688" spans="1:6" ht="13.5" x14ac:dyDescent="0.25">
      <c r="A3688" s="42">
        <v>89840</v>
      </c>
      <c r="B3688" s="40" t="s">
        <v>6812</v>
      </c>
      <c r="C3688" s="40" t="s">
        <v>204</v>
      </c>
      <c r="D3688" s="40" t="s">
        <v>62</v>
      </c>
      <c r="E3688" s="41" t="s">
        <v>6813</v>
      </c>
      <c r="F3688" s="40" t="s">
        <v>44</v>
      </c>
    </row>
    <row r="3689" spans="1:6" ht="13.5" x14ac:dyDescent="0.25">
      <c r="A3689" s="42">
        <v>89841</v>
      </c>
      <c r="B3689" s="40" t="s">
        <v>6814</v>
      </c>
      <c r="C3689" s="40" t="s">
        <v>204</v>
      </c>
      <c r="D3689" s="40" t="s">
        <v>62</v>
      </c>
      <c r="E3689" s="41" t="s">
        <v>6815</v>
      </c>
      <c r="F3689" s="40" t="s">
        <v>44</v>
      </c>
    </row>
    <row r="3690" spans="1:6" ht="13.5" x14ac:dyDescent="0.25">
      <c r="A3690" s="42">
        <v>89842</v>
      </c>
      <c r="B3690" s="40" t="s">
        <v>6816</v>
      </c>
      <c r="C3690" s="40" t="s">
        <v>204</v>
      </c>
      <c r="D3690" s="40" t="s">
        <v>62</v>
      </c>
      <c r="E3690" s="41" t="s">
        <v>6817</v>
      </c>
      <c r="F3690" s="40" t="s">
        <v>44</v>
      </c>
    </row>
    <row r="3691" spans="1:6" ht="13.5" x14ac:dyDescent="0.25">
      <c r="A3691" s="42">
        <v>89844</v>
      </c>
      <c r="B3691" s="40" t="s">
        <v>6818</v>
      </c>
      <c r="C3691" s="40" t="s">
        <v>204</v>
      </c>
      <c r="D3691" s="40" t="s">
        <v>62</v>
      </c>
      <c r="E3691" s="41" t="s">
        <v>6819</v>
      </c>
      <c r="F3691" s="40" t="s">
        <v>44</v>
      </c>
    </row>
    <row r="3692" spans="1:6" ht="13.5" x14ac:dyDescent="0.25">
      <c r="A3692" s="42">
        <v>89845</v>
      </c>
      <c r="B3692" s="40" t="s">
        <v>6820</v>
      </c>
      <c r="C3692" s="40" t="s">
        <v>204</v>
      </c>
      <c r="D3692" s="40" t="s">
        <v>62</v>
      </c>
      <c r="E3692" s="41" t="s">
        <v>6821</v>
      </c>
      <c r="F3692" s="40" t="s">
        <v>44</v>
      </c>
    </row>
    <row r="3693" spans="1:6" ht="13.5" x14ac:dyDescent="0.25">
      <c r="A3693" s="42">
        <v>89846</v>
      </c>
      <c r="B3693" s="40" t="s">
        <v>6822</v>
      </c>
      <c r="C3693" s="40" t="s">
        <v>204</v>
      </c>
      <c r="D3693" s="40" t="s">
        <v>62</v>
      </c>
      <c r="E3693" s="41" t="s">
        <v>6823</v>
      </c>
      <c r="F3693" s="40" t="s">
        <v>44</v>
      </c>
    </row>
    <row r="3694" spans="1:6" ht="13.5" x14ac:dyDescent="0.25">
      <c r="A3694" s="42">
        <v>89847</v>
      </c>
      <c r="B3694" s="40" t="s">
        <v>6824</v>
      </c>
      <c r="C3694" s="40" t="s">
        <v>204</v>
      </c>
      <c r="D3694" s="40" t="s">
        <v>62</v>
      </c>
      <c r="E3694" s="41" t="s">
        <v>6825</v>
      </c>
      <c r="F3694" s="40" t="s">
        <v>44</v>
      </c>
    </row>
    <row r="3695" spans="1:6" ht="13.5" x14ac:dyDescent="0.25">
      <c r="A3695" s="42">
        <v>89850</v>
      </c>
      <c r="B3695" s="40" t="s">
        <v>6826</v>
      </c>
      <c r="C3695" s="40" t="s">
        <v>204</v>
      </c>
      <c r="D3695" s="40" t="s">
        <v>42</v>
      </c>
      <c r="E3695" s="41" t="s">
        <v>6827</v>
      </c>
      <c r="F3695" s="40" t="s">
        <v>44</v>
      </c>
    </row>
    <row r="3696" spans="1:6" ht="13.5" x14ac:dyDescent="0.25">
      <c r="A3696" s="42">
        <v>89851</v>
      </c>
      <c r="B3696" s="40" t="s">
        <v>6828</v>
      </c>
      <c r="C3696" s="40" t="s">
        <v>204</v>
      </c>
      <c r="D3696" s="40" t="s">
        <v>42</v>
      </c>
      <c r="E3696" s="41" t="s">
        <v>6829</v>
      </c>
      <c r="F3696" s="40" t="s">
        <v>44</v>
      </c>
    </row>
    <row r="3697" spans="1:6" ht="13.5" x14ac:dyDescent="0.25">
      <c r="A3697" s="42">
        <v>89852</v>
      </c>
      <c r="B3697" s="40" t="s">
        <v>6830</v>
      </c>
      <c r="C3697" s="40" t="s">
        <v>204</v>
      </c>
      <c r="D3697" s="40" t="s">
        <v>42</v>
      </c>
      <c r="E3697" s="41" t="s">
        <v>6831</v>
      </c>
      <c r="F3697" s="40" t="s">
        <v>44</v>
      </c>
    </row>
    <row r="3698" spans="1:6" ht="13.5" x14ac:dyDescent="0.25">
      <c r="A3698" s="42">
        <v>89853</v>
      </c>
      <c r="B3698" s="40" t="s">
        <v>6832</v>
      </c>
      <c r="C3698" s="40" t="s">
        <v>204</v>
      </c>
      <c r="D3698" s="40" t="s">
        <v>42</v>
      </c>
      <c r="E3698" s="41" t="s">
        <v>3666</v>
      </c>
      <c r="F3698" s="40" t="s">
        <v>44</v>
      </c>
    </row>
    <row r="3699" spans="1:6" ht="13.5" x14ac:dyDescent="0.25">
      <c r="A3699" s="42">
        <v>89854</v>
      </c>
      <c r="B3699" s="40" t="s">
        <v>6833</v>
      </c>
      <c r="C3699" s="40" t="s">
        <v>204</v>
      </c>
      <c r="D3699" s="40" t="s">
        <v>42</v>
      </c>
      <c r="E3699" s="41" t="s">
        <v>6834</v>
      </c>
      <c r="F3699" s="40" t="s">
        <v>44</v>
      </c>
    </row>
    <row r="3700" spans="1:6" ht="13.5" x14ac:dyDescent="0.25">
      <c r="A3700" s="42">
        <v>89855</v>
      </c>
      <c r="B3700" s="40" t="s">
        <v>6835</v>
      </c>
      <c r="C3700" s="40" t="s">
        <v>204</v>
      </c>
      <c r="D3700" s="40" t="s">
        <v>42</v>
      </c>
      <c r="E3700" s="41" t="s">
        <v>6836</v>
      </c>
      <c r="F3700" s="40" t="s">
        <v>44</v>
      </c>
    </row>
    <row r="3701" spans="1:6" ht="13.5" x14ac:dyDescent="0.25">
      <c r="A3701" s="42">
        <v>89856</v>
      </c>
      <c r="B3701" s="40" t="s">
        <v>6837</v>
      </c>
      <c r="C3701" s="40" t="s">
        <v>204</v>
      </c>
      <c r="D3701" s="40" t="s">
        <v>42</v>
      </c>
      <c r="E3701" s="41" t="s">
        <v>4670</v>
      </c>
      <c r="F3701" s="40" t="s">
        <v>44</v>
      </c>
    </row>
    <row r="3702" spans="1:6" ht="13.5" x14ac:dyDescent="0.25">
      <c r="A3702" s="42">
        <v>89857</v>
      </c>
      <c r="B3702" s="40" t="s">
        <v>6838</v>
      </c>
      <c r="C3702" s="40" t="s">
        <v>204</v>
      </c>
      <c r="D3702" s="40" t="s">
        <v>42</v>
      </c>
      <c r="E3702" s="41" t="s">
        <v>6839</v>
      </c>
      <c r="F3702" s="40" t="s">
        <v>44</v>
      </c>
    </row>
    <row r="3703" spans="1:6" ht="13.5" x14ac:dyDescent="0.25">
      <c r="A3703" s="42">
        <v>89859</v>
      </c>
      <c r="B3703" s="40" t="s">
        <v>6840</v>
      </c>
      <c r="C3703" s="40" t="s">
        <v>204</v>
      </c>
      <c r="D3703" s="40" t="s">
        <v>62</v>
      </c>
      <c r="E3703" s="41" t="s">
        <v>6841</v>
      </c>
      <c r="F3703" s="40" t="s">
        <v>44</v>
      </c>
    </row>
    <row r="3704" spans="1:6" ht="13.5" x14ac:dyDescent="0.25">
      <c r="A3704" s="42">
        <v>89860</v>
      </c>
      <c r="B3704" s="40" t="s">
        <v>6842</v>
      </c>
      <c r="C3704" s="40" t="s">
        <v>204</v>
      </c>
      <c r="D3704" s="40" t="s">
        <v>42</v>
      </c>
      <c r="E3704" s="41" t="s">
        <v>6843</v>
      </c>
      <c r="F3704" s="40" t="s">
        <v>44</v>
      </c>
    </row>
    <row r="3705" spans="1:6" ht="13.5" x14ac:dyDescent="0.25">
      <c r="A3705" s="42">
        <v>89861</v>
      </c>
      <c r="B3705" s="40" t="s">
        <v>6844</v>
      </c>
      <c r="C3705" s="40" t="s">
        <v>204</v>
      </c>
      <c r="D3705" s="40" t="s">
        <v>42</v>
      </c>
      <c r="E3705" s="41" t="s">
        <v>6845</v>
      </c>
      <c r="F3705" s="40" t="s">
        <v>44</v>
      </c>
    </row>
    <row r="3706" spans="1:6" ht="13.5" x14ac:dyDescent="0.25">
      <c r="A3706" s="42">
        <v>89862</v>
      </c>
      <c r="B3706" s="40" t="s">
        <v>6846</v>
      </c>
      <c r="C3706" s="40" t="s">
        <v>204</v>
      </c>
      <c r="D3706" s="40" t="s">
        <v>42</v>
      </c>
      <c r="E3706" s="41" t="s">
        <v>6847</v>
      </c>
      <c r="F3706" s="40" t="s">
        <v>44</v>
      </c>
    </row>
    <row r="3707" spans="1:6" ht="13.5" x14ac:dyDescent="0.25">
      <c r="A3707" s="42">
        <v>89863</v>
      </c>
      <c r="B3707" s="40" t="s">
        <v>6848</v>
      </c>
      <c r="C3707" s="40" t="s">
        <v>204</v>
      </c>
      <c r="D3707" s="40" t="s">
        <v>42</v>
      </c>
      <c r="E3707" s="41" t="s">
        <v>670</v>
      </c>
      <c r="F3707" s="40" t="s">
        <v>44</v>
      </c>
    </row>
    <row r="3708" spans="1:6" ht="13.5" x14ac:dyDescent="0.25">
      <c r="A3708" s="42">
        <v>89866</v>
      </c>
      <c r="B3708" s="40" t="s">
        <v>6849</v>
      </c>
      <c r="C3708" s="40" t="s">
        <v>204</v>
      </c>
      <c r="D3708" s="40" t="s">
        <v>42</v>
      </c>
      <c r="E3708" s="41" t="s">
        <v>6850</v>
      </c>
      <c r="F3708" s="40" t="s">
        <v>44</v>
      </c>
    </row>
    <row r="3709" spans="1:6" ht="13.5" x14ac:dyDescent="0.25">
      <c r="A3709" s="42">
        <v>89867</v>
      </c>
      <c r="B3709" s="40" t="s">
        <v>6851</v>
      </c>
      <c r="C3709" s="40" t="s">
        <v>204</v>
      </c>
      <c r="D3709" s="40" t="s">
        <v>42</v>
      </c>
      <c r="E3709" s="41" t="s">
        <v>1450</v>
      </c>
      <c r="F3709" s="40" t="s">
        <v>44</v>
      </c>
    </row>
    <row r="3710" spans="1:6" ht="13.5" x14ac:dyDescent="0.25">
      <c r="A3710" s="42">
        <v>89868</v>
      </c>
      <c r="B3710" s="40" t="s">
        <v>6852</v>
      </c>
      <c r="C3710" s="40" t="s">
        <v>204</v>
      </c>
      <c r="D3710" s="40" t="s">
        <v>42</v>
      </c>
      <c r="E3710" s="41" t="s">
        <v>335</v>
      </c>
      <c r="F3710" s="40" t="s">
        <v>44</v>
      </c>
    </row>
    <row r="3711" spans="1:6" ht="13.5" x14ac:dyDescent="0.25">
      <c r="A3711" s="42">
        <v>89869</v>
      </c>
      <c r="B3711" s="40" t="s">
        <v>6853</v>
      </c>
      <c r="C3711" s="40" t="s">
        <v>204</v>
      </c>
      <c r="D3711" s="40" t="s">
        <v>42</v>
      </c>
      <c r="E3711" s="41" t="s">
        <v>3975</v>
      </c>
      <c r="F3711" s="40" t="s">
        <v>44</v>
      </c>
    </row>
    <row r="3712" spans="1:6" ht="13.5" x14ac:dyDescent="0.25">
      <c r="A3712" s="42">
        <v>89979</v>
      </c>
      <c r="B3712" s="40" t="s">
        <v>6854</v>
      </c>
      <c r="C3712" s="40" t="s">
        <v>204</v>
      </c>
      <c r="D3712" s="40" t="s">
        <v>42</v>
      </c>
      <c r="E3712" s="41" t="s">
        <v>6855</v>
      </c>
      <c r="F3712" s="40" t="s">
        <v>44</v>
      </c>
    </row>
    <row r="3713" spans="1:6" ht="13.5" x14ac:dyDescent="0.25">
      <c r="A3713" s="42">
        <v>89980</v>
      </c>
      <c r="B3713" s="40" t="s">
        <v>6856</v>
      </c>
      <c r="C3713" s="40" t="s">
        <v>204</v>
      </c>
      <c r="D3713" s="40" t="s">
        <v>42</v>
      </c>
      <c r="E3713" s="41" t="s">
        <v>6857</v>
      </c>
      <c r="F3713" s="40" t="s">
        <v>44</v>
      </c>
    </row>
    <row r="3714" spans="1:6" ht="13.5" x14ac:dyDescent="0.25">
      <c r="A3714" s="42">
        <v>89981</v>
      </c>
      <c r="B3714" s="40" t="s">
        <v>6858</v>
      </c>
      <c r="C3714" s="40" t="s">
        <v>204</v>
      </c>
      <c r="D3714" s="40" t="s">
        <v>42</v>
      </c>
      <c r="E3714" s="41" t="s">
        <v>1508</v>
      </c>
      <c r="F3714" s="40" t="s">
        <v>44</v>
      </c>
    </row>
    <row r="3715" spans="1:6" ht="13.5" x14ac:dyDescent="0.25">
      <c r="A3715" s="42">
        <v>90373</v>
      </c>
      <c r="B3715" s="40" t="s">
        <v>6859</v>
      </c>
      <c r="C3715" s="40" t="s">
        <v>204</v>
      </c>
      <c r="D3715" s="40" t="s">
        <v>42</v>
      </c>
      <c r="E3715" s="41" t="s">
        <v>50</v>
      </c>
      <c r="F3715" s="40" t="s">
        <v>44</v>
      </c>
    </row>
    <row r="3716" spans="1:6" ht="13.5" x14ac:dyDescent="0.25">
      <c r="A3716" s="42">
        <v>90374</v>
      </c>
      <c r="B3716" s="40" t="s">
        <v>6860</v>
      </c>
      <c r="C3716" s="40" t="s">
        <v>204</v>
      </c>
      <c r="D3716" s="40" t="s">
        <v>42</v>
      </c>
      <c r="E3716" s="41" t="s">
        <v>6861</v>
      </c>
      <c r="F3716" s="40" t="s">
        <v>44</v>
      </c>
    </row>
    <row r="3717" spans="1:6" ht="13.5" x14ac:dyDescent="0.25">
      <c r="A3717" s="42">
        <v>90375</v>
      </c>
      <c r="B3717" s="40" t="s">
        <v>6862</v>
      </c>
      <c r="C3717" s="40" t="s">
        <v>204</v>
      </c>
      <c r="D3717" s="40" t="s">
        <v>42</v>
      </c>
      <c r="E3717" s="41" t="s">
        <v>6863</v>
      </c>
      <c r="F3717" s="40" t="s">
        <v>44</v>
      </c>
    </row>
    <row r="3718" spans="1:6" ht="13.5" x14ac:dyDescent="0.25">
      <c r="A3718" s="42">
        <v>92287</v>
      </c>
      <c r="B3718" s="40" t="s">
        <v>6864</v>
      </c>
      <c r="C3718" s="40" t="s">
        <v>204</v>
      </c>
      <c r="D3718" s="40" t="s">
        <v>62</v>
      </c>
      <c r="E3718" s="41" t="s">
        <v>4974</v>
      </c>
      <c r="F3718" s="40" t="s">
        <v>44</v>
      </c>
    </row>
    <row r="3719" spans="1:6" ht="13.5" x14ac:dyDescent="0.25">
      <c r="A3719" s="42">
        <v>92288</v>
      </c>
      <c r="B3719" s="40" t="s">
        <v>6865</v>
      </c>
      <c r="C3719" s="40" t="s">
        <v>204</v>
      </c>
      <c r="D3719" s="40" t="s">
        <v>62</v>
      </c>
      <c r="E3719" s="41" t="s">
        <v>6866</v>
      </c>
      <c r="F3719" s="40" t="s">
        <v>44</v>
      </c>
    </row>
    <row r="3720" spans="1:6" ht="13.5" x14ac:dyDescent="0.25">
      <c r="A3720" s="42">
        <v>92289</v>
      </c>
      <c r="B3720" s="40" t="s">
        <v>6867</v>
      </c>
      <c r="C3720" s="40" t="s">
        <v>204</v>
      </c>
      <c r="D3720" s="40" t="s">
        <v>62</v>
      </c>
      <c r="E3720" s="41" t="s">
        <v>6868</v>
      </c>
      <c r="F3720" s="40" t="s">
        <v>44</v>
      </c>
    </row>
    <row r="3721" spans="1:6" ht="13.5" x14ac:dyDescent="0.25">
      <c r="A3721" s="42">
        <v>92290</v>
      </c>
      <c r="B3721" s="40" t="s">
        <v>6869</v>
      </c>
      <c r="C3721" s="40" t="s">
        <v>204</v>
      </c>
      <c r="D3721" s="40" t="s">
        <v>62</v>
      </c>
      <c r="E3721" s="41" t="s">
        <v>6870</v>
      </c>
      <c r="F3721" s="40" t="s">
        <v>44</v>
      </c>
    </row>
    <row r="3722" spans="1:6" ht="13.5" x14ac:dyDescent="0.25">
      <c r="A3722" s="42">
        <v>92291</v>
      </c>
      <c r="B3722" s="40" t="s">
        <v>6871</v>
      </c>
      <c r="C3722" s="40" t="s">
        <v>204</v>
      </c>
      <c r="D3722" s="40" t="s">
        <v>62</v>
      </c>
      <c r="E3722" s="41" t="s">
        <v>6872</v>
      </c>
      <c r="F3722" s="40" t="s">
        <v>44</v>
      </c>
    </row>
    <row r="3723" spans="1:6" ht="13.5" x14ac:dyDescent="0.25">
      <c r="A3723" s="42">
        <v>92292</v>
      </c>
      <c r="B3723" s="40" t="s">
        <v>6873</v>
      </c>
      <c r="C3723" s="40" t="s">
        <v>204</v>
      </c>
      <c r="D3723" s="40" t="s">
        <v>62</v>
      </c>
      <c r="E3723" s="41" t="s">
        <v>6874</v>
      </c>
      <c r="F3723" s="40" t="s">
        <v>44</v>
      </c>
    </row>
    <row r="3724" spans="1:6" ht="13.5" x14ac:dyDescent="0.25">
      <c r="A3724" s="42">
        <v>92293</v>
      </c>
      <c r="B3724" s="40" t="s">
        <v>6875</v>
      </c>
      <c r="C3724" s="40" t="s">
        <v>204</v>
      </c>
      <c r="D3724" s="40" t="s">
        <v>62</v>
      </c>
      <c r="E3724" s="41" t="s">
        <v>6876</v>
      </c>
      <c r="F3724" s="40" t="s">
        <v>44</v>
      </c>
    </row>
    <row r="3725" spans="1:6" ht="13.5" x14ac:dyDescent="0.25">
      <c r="A3725" s="42">
        <v>92294</v>
      </c>
      <c r="B3725" s="40" t="s">
        <v>6877</v>
      </c>
      <c r="C3725" s="40" t="s">
        <v>204</v>
      </c>
      <c r="D3725" s="40" t="s">
        <v>62</v>
      </c>
      <c r="E3725" s="41" t="s">
        <v>6878</v>
      </c>
      <c r="F3725" s="40" t="s">
        <v>44</v>
      </c>
    </row>
    <row r="3726" spans="1:6" ht="13.5" x14ac:dyDescent="0.25">
      <c r="A3726" s="42">
        <v>92295</v>
      </c>
      <c r="B3726" s="40" t="s">
        <v>6879</v>
      </c>
      <c r="C3726" s="40" t="s">
        <v>204</v>
      </c>
      <c r="D3726" s="40" t="s">
        <v>62</v>
      </c>
      <c r="E3726" s="41" t="s">
        <v>6880</v>
      </c>
      <c r="F3726" s="40" t="s">
        <v>44</v>
      </c>
    </row>
    <row r="3727" spans="1:6" ht="13.5" x14ac:dyDescent="0.25">
      <c r="A3727" s="42">
        <v>92296</v>
      </c>
      <c r="B3727" s="40" t="s">
        <v>6881</v>
      </c>
      <c r="C3727" s="40" t="s">
        <v>204</v>
      </c>
      <c r="D3727" s="40" t="s">
        <v>62</v>
      </c>
      <c r="E3727" s="41" t="s">
        <v>6882</v>
      </c>
      <c r="F3727" s="40" t="s">
        <v>44</v>
      </c>
    </row>
    <row r="3728" spans="1:6" ht="13.5" x14ac:dyDescent="0.25">
      <c r="A3728" s="42">
        <v>92297</v>
      </c>
      <c r="B3728" s="40" t="s">
        <v>6883</v>
      </c>
      <c r="C3728" s="40" t="s">
        <v>204</v>
      </c>
      <c r="D3728" s="40" t="s">
        <v>62</v>
      </c>
      <c r="E3728" s="41" t="s">
        <v>6884</v>
      </c>
      <c r="F3728" s="40" t="s">
        <v>44</v>
      </c>
    </row>
    <row r="3729" spans="1:6" ht="13.5" x14ac:dyDescent="0.25">
      <c r="A3729" s="42">
        <v>92298</v>
      </c>
      <c r="B3729" s="40" t="s">
        <v>6885</v>
      </c>
      <c r="C3729" s="40" t="s">
        <v>204</v>
      </c>
      <c r="D3729" s="40" t="s">
        <v>62</v>
      </c>
      <c r="E3729" s="41" t="s">
        <v>6886</v>
      </c>
      <c r="F3729" s="40" t="s">
        <v>44</v>
      </c>
    </row>
    <row r="3730" spans="1:6" ht="13.5" x14ac:dyDescent="0.25">
      <c r="A3730" s="42">
        <v>92299</v>
      </c>
      <c r="B3730" s="40" t="s">
        <v>6887</v>
      </c>
      <c r="C3730" s="40" t="s">
        <v>204</v>
      </c>
      <c r="D3730" s="40" t="s">
        <v>62</v>
      </c>
      <c r="E3730" s="41" t="s">
        <v>6888</v>
      </c>
      <c r="F3730" s="40" t="s">
        <v>44</v>
      </c>
    </row>
    <row r="3731" spans="1:6" ht="13.5" x14ac:dyDescent="0.25">
      <c r="A3731" s="42">
        <v>92300</v>
      </c>
      <c r="B3731" s="40" t="s">
        <v>6889</v>
      </c>
      <c r="C3731" s="40" t="s">
        <v>204</v>
      </c>
      <c r="D3731" s="40" t="s">
        <v>62</v>
      </c>
      <c r="E3731" s="41" t="s">
        <v>6890</v>
      </c>
      <c r="F3731" s="40" t="s">
        <v>44</v>
      </c>
    </row>
    <row r="3732" spans="1:6" ht="13.5" x14ac:dyDescent="0.25">
      <c r="A3732" s="42">
        <v>92301</v>
      </c>
      <c r="B3732" s="40" t="s">
        <v>6891</v>
      </c>
      <c r="C3732" s="40" t="s">
        <v>204</v>
      </c>
      <c r="D3732" s="40" t="s">
        <v>62</v>
      </c>
      <c r="E3732" s="41" t="s">
        <v>6892</v>
      </c>
      <c r="F3732" s="40" t="s">
        <v>44</v>
      </c>
    </row>
    <row r="3733" spans="1:6" ht="13.5" x14ac:dyDescent="0.25">
      <c r="A3733" s="42">
        <v>92302</v>
      </c>
      <c r="B3733" s="40" t="s">
        <v>6893</v>
      </c>
      <c r="C3733" s="40" t="s">
        <v>204</v>
      </c>
      <c r="D3733" s="40" t="s">
        <v>62</v>
      </c>
      <c r="E3733" s="41" t="s">
        <v>6894</v>
      </c>
      <c r="F3733" s="40" t="s">
        <v>44</v>
      </c>
    </row>
    <row r="3734" spans="1:6" ht="13.5" x14ac:dyDescent="0.25">
      <c r="A3734" s="42">
        <v>92303</v>
      </c>
      <c r="B3734" s="40" t="s">
        <v>6895</v>
      </c>
      <c r="C3734" s="40" t="s">
        <v>204</v>
      </c>
      <c r="D3734" s="40" t="s">
        <v>62</v>
      </c>
      <c r="E3734" s="41" t="s">
        <v>3430</v>
      </c>
      <c r="F3734" s="40" t="s">
        <v>44</v>
      </c>
    </row>
    <row r="3735" spans="1:6" ht="13.5" x14ac:dyDescent="0.25">
      <c r="A3735" s="42">
        <v>92304</v>
      </c>
      <c r="B3735" s="40" t="s">
        <v>6896</v>
      </c>
      <c r="C3735" s="40" t="s">
        <v>204</v>
      </c>
      <c r="D3735" s="40" t="s">
        <v>62</v>
      </c>
      <c r="E3735" s="41" t="s">
        <v>6897</v>
      </c>
      <c r="F3735" s="40" t="s">
        <v>44</v>
      </c>
    </row>
    <row r="3736" spans="1:6" ht="13.5" x14ac:dyDescent="0.25">
      <c r="A3736" s="42">
        <v>92311</v>
      </c>
      <c r="B3736" s="40" t="s">
        <v>6898</v>
      </c>
      <c r="C3736" s="40" t="s">
        <v>204</v>
      </c>
      <c r="D3736" s="40" t="s">
        <v>62</v>
      </c>
      <c r="E3736" s="41" t="s">
        <v>6557</v>
      </c>
      <c r="F3736" s="40" t="s">
        <v>44</v>
      </c>
    </row>
    <row r="3737" spans="1:6" ht="13.5" x14ac:dyDescent="0.25">
      <c r="A3737" s="42">
        <v>92312</v>
      </c>
      <c r="B3737" s="40" t="s">
        <v>6899</v>
      </c>
      <c r="C3737" s="40" t="s">
        <v>204</v>
      </c>
      <c r="D3737" s="40" t="s">
        <v>62</v>
      </c>
      <c r="E3737" s="41" t="s">
        <v>1686</v>
      </c>
      <c r="F3737" s="40" t="s">
        <v>44</v>
      </c>
    </row>
    <row r="3738" spans="1:6" ht="13.5" x14ac:dyDescent="0.25">
      <c r="A3738" s="42">
        <v>92313</v>
      </c>
      <c r="B3738" s="40" t="s">
        <v>6900</v>
      </c>
      <c r="C3738" s="40" t="s">
        <v>204</v>
      </c>
      <c r="D3738" s="40" t="s">
        <v>62</v>
      </c>
      <c r="E3738" s="41" t="s">
        <v>6901</v>
      </c>
      <c r="F3738" s="40" t="s">
        <v>44</v>
      </c>
    </row>
    <row r="3739" spans="1:6" ht="13.5" x14ac:dyDescent="0.25">
      <c r="A3739" s="42">
        <v>92314</v>
      </c>
      <c r="B3739" s="40" t="s">
        <v>6902</v>
      </c>
      <c r="C3739" s="40" t="s">
        <v>204</v>
      </c>
      <c r="D3739" s="40" t="s">
        <v>62</v>
      </c>
      <c r="E3739" s="41" t="s">
        <v>2123</v>
      </c>
      <c r="F3739" s="40" t="s">
        <v>44</v>
      </c>
    </row>
    <row r="3740" spans="1:6" ht="13.5" x14ac:dyDescent="0.25">
      <c r="A3740" s="42">
        <v>92315</v>
      </c>
      <c r="B3740" s="40" t="s">
        <v>6903</v>
      </c>
      <c r="C3740" s="40" t="s">
        <v>204</v>
      </c>
      <c r="D3740" s="40" t="s">
        <v>62</v>
      </c>
      <c r="E3740" s="41" t="s">
        <v>6904</v>
      </c>
      <c r="F3740" s="40" t="s">
        <v>44</v>
      </c>
    </row>
    <row r="3741" spans="1:6" ht="13.5" x14ac:dyDescent="0.25">
      <c r="A3741" s="42">
        <v>92316</v>
      </c>
      <c r="B3741" s="40" t="s">
        <v>6905</v>
      </c>
      <c r="C3741" s="40" t="s">
        <v>204</v>
      </c>
      <c r="D3741" s="40" t="s">
        <v>62</v>
      </c>
      <c r="E3741" s="41" t="s">
        <v>6906</v>
      </c>
      <c r="F3741" s="40" t="s">
        <v>44</v>
      </c>
    </row>
    <row r="3742" spans="1:6" ht="13.5" x14ac:dyDescent="0.25">
      <c r="A3742" s="42">
        <v>92317</v>
      </c>
      <c r="B3742" s="40" t="s">
        <v>6907</v>
      </c>
      <c r="C3742" s="40" t="s">
        <v>204</v>
      </c>
      <c r="D3742" s="40" t="s">
        <v>62</v>
      </c>
      <c r="E3742" s="41" t="s">
        <v>6908</v>
      </c>
      <c r="F3742" s="40" t="s">
        <v>44</v>
      </c>
    </row>
    <row r="3743" spans="1:6" ht="13.5" x14ac:dyDescent="0.25">
      <c r="A3743" s="42">
        <v>92318</v>
      </c>
      <c r="B3743" s="40" t="s">
        <v>6909</v>
      </c>
      <c r="C3743" s="40" t="s">
        <v>204</v>
      </c>
      <c r="D3743" s="40" t="s">
        <v>62</v>
      </c>
      <c r="E3743" s="41" t="s">
        <v>2091</v>
      </c>
      <c r="F3743" s="40" t="s">
        <v>44</v>
      </c>
    </row>
    <row r="3744" spans="1:6" ht="13.5" x14ac:dyDescent="0.25">
      <c r="A3744" s="42">
        <v>92319</v>
      </c>
      <c r="B3744" s="40" t="s">
        <v>6910</v>
      </c>
      <c r="C3744" s="40" t="s">
        <v>204</v>
      </c>
      <c r="D3744" s="40" t="s">
        <v>62</v>
      </c>
      <c r="E3744" s="41" t="s">
        <v>6911</v>
      </c>
      <c r="F3744" s="40" t="s">
        <v>44</v>
      </c>
    </row>
    <row r="3745" spans="1:6" ht="13.5" x14ac:dyDescent="0.25">
      <c r="A3745" s="42">
        <v>92326</v>
      </c>
      <c r="B3745" s="40" t="s">
        <v>6912</v>
      </c>
      <c r="C3745" s="40" t="s">
        <v>204</v>
      </c>
      <c r="D3745" s="40" t="s">
        <v>62</v>
      </c>
      <c r="E3745" s="41" t="s">
        <v>235</v>
      </c>
      <c r="F3745" s="40" t="s">
        <v>44</v>
      </c>
    </row>
    <row r="3746" spans="1:6" ht="13.5" x14ac:dyDescent="0.25">
      <c r="A3746" s="42">
        <v>92327</v>
      </c>
      <c r="B3746" s="40" t="s">
        <v>6913</v>
      </c>
      <c r="C3746" s="40" t="s">
        <v>204</v>
      </c>
      <c r="D3746" s="40" t="s">
        <v>62</v>
      </c>
      <c r="E3746" s="41" t="s">
        <v>293</v>
      </c>
      <c r="F3746" s="40" t="s">
        <v>44</v>
      </c>
    </row>
    <row r="3747" spans="1:6" ht="13.5" x14ac:dyDescent="0.25">
      <c r="A3747" s="42">
        <v>92328</v>
      </c>
      <c r="B3747" s="40" t="s">
        <v>6914</v>
      </c>
      <c r="C3747" s="40" t="s">
        <v>204</v>
      </c>
      <c r="D3747" s="40" t="s">
        <v>62</v>
      </c>
      <c r="E3747" s="41" t="s">
        <v>6915</v>
      </c>
      <c r="F3747" s="40" t="s">
        <v>44</v>
      </c>
    </row>
    <row r="3748" spans="1:6" ht="13.5" x14ac:dyDescent="0.25">
      <c r="A3748" s="42">
        <v>92329</v>
      </c>
      <c r="B3748" s="40" t="s">
        <v>6916</v>
      </c>
      <c r="C3748" s="40" t="s">
        <v>204</v>
      </c>
      <c r="D3748" s="40" t="s">
        <v>62</v>
      </c>
      <c r="E3748" s="41" t="s">
        <v>3524</v>
      </c>
      <c r="F3748" s="40" t="s">
        <v>44</v>
      </c>
    </row>
    <row r="3749" spans="1:6" ht="13.5" x14ac:dyDescent="0.25">
      <c r="A3749" s="42">
        <v>92330</v>
      </c>
      <c r="B3749" s="40" t="s">
        <v>6917</v>
      </c>
      <c r="C3749" s="40" t="s">
        <v>204</v>
      </c>
      <c r="D3749" s="40" t="s">
        <v>62</v>
      </c>
      <c r="E3749" s="41" t="s">
        <v>6918</v>
      </c>
      <c r="F3749" s="40" t="s">
        <v>44</v>
      </c>
    </row>
    <row r="3750" spans="1:6" ht="13.5" x14ac:dyDescent="0.25">
      <c r="A3750" s="42">
        <v>92331</v>
      </c>
      <c r="B3750" s="40" t="s">
        <v>6919</v>
      </c>
      <c r="C3750" s="40" t="s">
        <v>204</v>
      </c>
      <c r="D3750" s="40" t="s">
        <v>62</v>
      </c>
      <c r="E3750" s="41" t="s">
        <v>6920</v>
      </c>
      <c r="F3750" s="40" t="s">
        <v>44</v>
      </c>
    </row>
    <row r="3751" spans="1:6" ht="13.5" x14ac:dyDescent="0.25">
      <c r="A3751" s="42">
        <v>92332</v>
      </c>
      <c r="B3751" s="40" t="s">
        <v>6921</v>
      </c>
      <c r="C3751" s="40" t="s">
        <v>204</v>
      </c>
      <c r="D3751" s="40" t="s">
        <v>62</v>
      </c>
      <c r="E3751" s="41" t="s">
        <v>6922</v>
      </c>
      <c r="F3751" s="40" t="s">
        <v>44</v>
      </c>
    </row>
    <row r="3752" spans="1:6" ht="13.5" x14ac:dyDescent="0.25">
      <c r="A3752" s="42">
        <v>92333</v>
      </c>
      <c r="B3752" s="40" t="s">
        <v>6923</v>
      </c>
      <c r="C3752" s="40" t="s">
        <v>204</v>
      </c>
      <c r="D3752" s="40" t="s">
        <v>62</v>
      </c>
      <c r="E3752" s="41" t="s">
        <v>6725</v>
      </c>
      <c r="F3752" s="40" t="s">
        <v>44</v>
      </c>
    </row>
    <row r="3753" spans="1:6" ht="13.5" x14ac:dyDescent="0.25">
      <c r="A3753" s="42">
        <v>92334</v>
      </c>
      <c r="B3753" s="40" t="s">
        <v>6924</v>
      </c>
      <c r="C3753" s="40" t="s">
        <v>204</v>
      </c>
      <c r="D3753" s="40" t="s">
        <v>62</v>
      </c>
      <c r="E3753" s="41" t="s">
        <v>6925</v>
      </c>
      <c r="F3753" s="40" t="s">
        <v>44</v>
      </c>
    </row>
    <row r="3754" spans="1:6" ht="13.5" x14ac:dyDescent="0.25">
      <c r="A3754" s="42">
        <v>92344</v>
      </c>
      <c r="B3754" s="40" t="s">
        <v>6926</v>
      </c>
      <c r="C3754" s="40" t="s">
        <v>204</v>
      </c>
      <c r="D3754" s="40" t="s">
        <v>42</v>
      </c>
      <c r="E3754" s="41" t="s">
        <v>6927</v>
      </c>
      <c r="F3754" s="40" t="s">
        <v>44</v>
      </c>
    </row>
    <row r="3755" spans="1:6" ht="13.5" x14ac:dyDescent="0.25">
      <c r="A3755" s="42">
        <v>92345</v>
      </c>
      <c r="B3755" s="40" t="s">
        <v>6928</v>
      </c>
      <c r="C3755" s="40" t="s">
        <v>204</v>
      </c>
      <c r="D3755" s="40" t="s">
        <v>42</v>
      </c>
      <c r="E3755" s="41" t="s">
        <v>6929</v>
      </c>
      <c r="F3755" s="40" t="s">
        <v>44</v>
      </c>
    </row>
    <row r="3756" spans="1:6" ht="13.5" x14ac:dyDescent="0.25">
      <c r="A3756" s="42">
        <v>92346</v>
      </c>
      <c r="B3756" s="40" t="s">
        <v>6930</v>
      </c>
      <c r="C3756" s="40" t="s">
        <v>204</v>
      </c>
      <c r="D3756" s="40" t="s">
        <v>42</v>
      </c>
      <c r="E3756" s="41" t="s">
        <v>6931</v>
      </c>
      <c r="F3756" s="40" t="s">
        <v>44</v>
      </c>
    </row>
    <row r="3757" spans="1:6" ht="13.5" x14ac:dyDescent="0.25">
      <c r="A3757" s="42">
        <v>92347</v>
      </c>
      <c r="B3757" s="40" t="s">
        <v>6932</v>
      </c>
      <c r="C3757" s="40" t="s">
        <v>204</v>
      </c>
      <c r="D3757" s="40" t="s">
        <v>42</v>
      </c>
      <c r="E3757" s="41" t="s">
        <v>6933</v>
      </c>
      <c r="F3757" s="40" t="s">
        <v>44</v>
      </c>
    </row>
    <row r="3758" spans="1:6" ht="13.5" x14ac:dyDescent="0.25">
      <c r="A3758" s="42">
        <v>92348</v>
      </c>
      <c r="B3758" s="40" t="s">
        <v>6934</v>
      </c>
      <c r="C3758" s="40" t="s">
        <v>204</v>
      </c>
      <c r="D3758" s="40" t="s">
        <v>42</v>
      </c>
      <c r="E3758" s="41" t="s">
        <v>6935</v>
      </c>
      <c r="F3758" s="40" t="s">
        <v>44</v>
      </c>
    </row>
    <row r="3759" spans="1:6" ht="13.5" x14ac:dyDescent="0.25">
      <c r="A3759" s="42">
        <v>92349</v>
      </c>
      <c r="B3759" s="40" t="s">
        <v>6936</v>
      </c>
      <c r="C3759" s="40" t="s">
        <v>204</v>
      </c>
      <c r="D3759" s="40" t="s">
        <v>42</v>
      </c>
      <c r="E3759" s="41" t="s">
        <v>6937</v>
      </c>
      <c r="F3759" s="40" t="s">
        <v>44</v>
      </c>
    </row>
    <row r="3760" spans="1:6" ht="13.5" x14ac:dyDescent="0.25">
      <c r="A3760" s="42">
        <v>92350</v>
      </c>
      <c r="B3760" s="40" t="s">
        <v>6938</v>
      </c>
      <c r="C3760" s="40" t="s">
        <v>204</v>
      </c>
      <c r="D3760" s="40" t="s">
        <v>42</v>
      </c>
      <c r="E3760" s="41" t="s">
        <v>6093</v>
      </c>
      <c r="F3760" s="40" t="s">
        <v>44</v>
      </c>
    </row>
    <row r="3761" spans="1:6" ht="13.5" x14ac:dyDescent="0.25">
      <c r="A3761" s="42">
        <v>92351</v>
      </c>
      <c r="B3761" s="40" t="s">
        <v>6939</v>
      </c>
      <c r="C3761" s="40" t="s">
        <v>204</v>
      </c>
      <c r="D3761" s="40" t="s">
        <v>42</v>
      </c>
      <c r="E3761" s="41" t="s">
        <v>6940</v>
      </c>
      <c r="F3761" s="40" t="s">
        <v>44</v>
      </c>
    </row>
    <row r="3762" spans="1:6" ht="13.5" x14ac:dyDescent="0.25">
      <c r="A3762" s="42">
        <v>92352</v>
      </c>
      <c r="B3762" s="40" t="s">
        <v>6941</v>
      </c>
      <c r="C3762" s="40" t="s">
        <v>204</v>
      </c>
      <c r="D3762" s="40" t="s">
        <v>42</v>
      </c>
      <c r="E3762" s="41" t="s">
        <v>6942</v>
      </c>
      <c r="F3762" s="40" t="s">
        <v>44</v>
      </c>
    </row>
    <row r="3763" spans="1:6" ht="13.5" x14ac:dyDescent="0.25">
      <c r="A3763" s="42">
        <v>92353</v>
      </c>
      <c r="B3763" s="40" t="s">
        <v>6943</v>
      </c>
      <c r="C3763" s="40" t="s">
        <v>204</v>
      </c>
      <c r="D3763" s="40" t="s">
        <v>42</v>
      </c>
      <c r="E3763" s="41" t="s">
        <v>6944</v>
      </c>
      <c r="F3763" s="40" t="s">
        <v>44</v>
      </c>
    </row>
    <row r="3764" spans="1:6" ht="13.5" x14ac:dyDescent="0.25">
      <c r="A3764" s="42">
        <v>92354</v>
      </c>
      <c r="B3764" s="40" t="s">
        <v>6945</v>
      </c>
      <c r="C3764" s="40" t="s">
        <v>204</v>
      </c>
      <c r="D3764" s="40" t="s">
        <v>42</v>
      </c>
      <c r="E3764" s="41" t="s">
        <v>6946</v>
      </c>
      <c r="F3764" s="40" t="s">
        <v>44</v>
      </c>
    </row>
    <row r="3765" spans="1:6" ht="13.5" x14ac:dyDescent="0.25">
      <c r="A3765" s="42">
        <v>92355</v>
      </c>
      <c r="B3765" s="40" t="s">
        <v>6947</v>
      </c>
      <c r="C3765" s="40" t="s">
        <v>204</v>
      </c>
      <c r="D3765" s="40" t="s">
        <v>42</v>
      </c>
      <c r="E3765" s="41" t="s">
        <v>6948</v>
      </c>
      <c r="F3765" s="40" t="s">
        <v>44</v>
      </c>
    </row>
    <row r="3766" spans="1:6" ht="13.5" x14ac:dyDescent="0.25">
      <c r="A3766" s="42">
        <v>92356</v>
      </c>
      <c r="B3766" s="40" t="s">
        <v>6949</v>
      </c>
      <c r="C3766" s="40" t="s">
        <v>204</v>
      </c>
      <c r="D3766" s="40" t="s">
        <v>42</v>
      </c>
      <c r="E3766" s="41" t="s">
        <v>6950</v>
      </c>
      <c r="F3766" s="40" t="s">
        <v>44</v>
      </c>
    </row>
    <row r="3767" spans="1:6" ht="13.5" x14ac:dyDescent="0.25">
      <c r="A3767" s="42">
        <v>92357</v>
      </c>
      <c r="B3767" s="40" t="s">
        <v>6951</v>
      </c>
      <c r="C3767" s="40" t="s">
        <v>204</v>
      </c>
      <c r="D3767" s="40" t="s">
        <v>42</v>
      </c>
      <c r="E3767" s="41" t="s">
        <v>6952</v>
      </c>
      <c r="F3767" s="40" t="s">
        <v>44</v>
      </c>
    </row>
    <row r="3768" spans="1:6" ht="13.5" x14ac:dyDescent="0.25">
      <c r="A3768" s="42">
        <v>92358</v>
      </c>
      <c r="B3768" s="40" t="s">
        <v>6953</v>
      </c>
      <c r="C3768" s="40" t="s">
        <v>204</v>
      </c>
      <c r="D3768" s="40" t="s">
        <v>42</v>
      </c>
      <c r="E3768" s="41" t="s">
        <v>6954</v>
      </c>
      <c r="F3768" s="40" t="s">
        <v>44</v>
      </c>
    </row>
    <row r="3769" spans="1:6" ht="13.5" x14ac:dyDescent="0.25">
      <c r="A3769" s="42">
        <v>92369</v>
      </c>
      <c r="B3769" s="40" t="s">
        <v>6955</v>
      </c>
      <c r="C3769" s="40" t="s">
        <v>204</v>
      </c>
      <c r="D3769" s="40" t="s">
        <v>42</v>
      </c>
      <c r="E3769" s="41" t="s">
        <v>6956</v>
      </c>
      <c r="F3769" s="40" t="s">
        <v>44</v>
      </c>
    </row>
    <row r="3770" spans="1:6" ht="13.5" x14ac:dyDescent="0.25">
      <c r="A3770" s="42">
        <v>92370</v>
      </c>
      <c r="B3770" s="40" t="s">
        <v>6957</v>
      </c>
      <c r="C3770" s="40" t="s">
        <v>204</v>
      </c>
      <c r="D3770" s="40" t="s">
        <v>42</v>
      </c>
      <c r="E3770" s="41" t="s">
        <v>6402</v>
      </c>
      <c r="F3770" s="40" t="s">
        <v>44</v>
      </c>
    </row>
    <row r="3771" spans="1:6" ht="13.5" x14ac:dyDescent="0.25">
      <c r="A3771" s="42">
        <v>92371</v>
      </c>
      <c r="B3771" s="40" t="s">
        <v>6958</v>
      </c>
      <c r="C3771" s="40" t="s">
        <v>204</v>
      </c>
      <c r="D3771" s="40" t="s">
        <v>42</v>
      </c>
      <c r="E3771" s="41" t="s">
        <v>133</v>
      </c>
      <c r="F3771" s="40" t="s">
        <v>44</v>
      </c>
    </row>
    <row r="3772" spans="1:6" ht="13.5" x14ac:dyDescent="0.25">
      <c r="A3772" s="42">
        <v>92372</v>
      </c>
      <c r="B3772" s="40" t="s">
        <v>6959</v>
      </c>
      <c r="C3772" s="40" t="s">
        <v>204</v>
      </c>
      <c r="D3772" s="40" t="s">
        <v>42</v>
      </c>
      <c r="E3772" s="41" t="s">
        <v>4858</v>
      </c>
      <c r="F3772" s="40" t="s">
        <v>44</v>
      </c>
    </row>
    <row r="3773" spans="1:6" ht="13.5" x14ac:dyDescent="0.25">
      <c r="A3773" s="42">
        <v>92373</v>
      </c>
      <c r="B3773" s="40" t="s">
        <v>6960</v>
      </c>
      <c r="C3773" s="40" t="s">
        <v>204</v>
      </c>
      <c r="D3773" s="40" t="s">
        <v>42</v>
      </c>
      <c r="E3773" s="41" t="s">
        <v>6961</v>
      </c>
      <c r="F3773" s="40" t="s">
        <v>44</v>
      </c>
    </row>
    <row r="3774" spans="1:6" ht="13.5" x14ac:dyDescent="0.25">
      <c r="A3774" s="42">
        <v>92374</v>
      </c>
      <c r="B3774" s="40" t="s">
        <v>6962</v>
      </c>
      <c r="C3774" s="40" t="s">
        <v>204</v>
      </c>
      <c r="D3774" s="40" t="s">
        <v>42</v>
      </c>
      <c r="E3774" s="41" t="s">
        <v>6963</v>
      </c>
      <c r="F3774" s="40" t="s">
        <v>44</v>
      </c>
    </row>
    <row r="3775" spans="1:6" ht="13.5" x14ac:dyDescent="0.25">
      <c r="A3775" s="42">
        <v>92375</v>
      </c>
      <c r="B3775" s="40" t="s">
        <v>6964</v>
      </c>
      <c r="C3775" s="40" t="s">
        <v>204</v>
      </c>
      <c r="D3775" s="40" t="s">
        <v>42</v>
      </c>
      <c r="E3775" s="41" t="s">
        <v>3553</v>
      </c>
      <c r="F3775" s="40" t="s">
        <v>44</v>
      </c>
    </row>
    <row r="3776" spans="1:6" ht="13.5" x14ac:dyDescent="0.25">
      <c r="A3776" s="42">
        <v>92376</v>
      </c>
      <c r="B3776" s="40" t="s">
        <v>6965</v>
      </c>
      <c r="C3776" s="40" t="s">
        <v>204</v>
      </c>
      <c r="D3776" s="40" t="s">
        <v>42</v>
      </c>
      <c r="E3776" s="41" t="s">
        <v>6966</v>
      </c>
      <c r="F3776" s="40" t="s">
        <v>44</v>
      </c>
    </row>
    <row r="3777" spans="1:6" ht="13.5" x14ac:dyDescent="0.25">
      <c r="A3777" s="42">
        <v>92377</v>
      </c>
      <c r="B3777" s="40" t="s">
        <v>6967</v>
      </c>
      <c r="C3777" s="40" t="s">
        <v>204</v>
      </c>
      <c r="D3777" s="40" t="s">
        <v>42</v>
      </c>
      <c r="E3777" s="41" t="s">
        <v>6968</v>
      </c>
      <c r="F3777" s="40" t="s">
        <v>44</v>
      </c>
    </row>
    <row r="3778" spans="1:6" ht="13.5" x14ac:dyDescent="0.25">
      <c r="A3778" s="42">
        <v>92378</v>
      </c>
      <c r="B3778" s="40" t="s">
        <v>6969</v>
      </c>
      <c r="C3778" s="40" t="s">
        <v>204</v>
      </c>
      <c r="D3778" s="40" t="s">
        <v>42</v>
      </c>
      <c r="E3778" s="41" t="s">
        <v>6970</v>
      </c>
      <c r="F3778" s="40" t="s">
        <v>44</v>
      </c>
    </row>
    <row r="3779" spans="1:6" ht="13.5" x14ac:dyDescent="0.25">
      <c r="A3779" s="42">
        <v>92379</v>
      </c>
      <c r="B3779" s="40" t="s">
        <v>6971</v>
      </c>
      <c r="C3779" s="40" t="s">
        <v>204</v>
      </c>
      <c r="D3779" s="40" t="s">
        <v>42</v>
      </c>
      <c r="E3779" s="41" t="s">
        <v>6972</v>
      </c>
      <c r="F3779" s="40" t="s">
        <v>44</v>
      </c>
    </row>
    <row r="3780" spans="1:6" ht="13.5" x14ac:dyDescent="0.25">
      <c r="A3780" s="42">
        <v>92380</v>
      </c>
      <c r="B3780" s="40" t="s">
        <v>6973</v>
      </c>
      <c r="C3780" s="40" t="s">
        <v>204</v>
      </c>
      <c r="D3780" s="40" t="s">
        <v>42</v>
      </c>
      <c r="E3780" s="41" t="s">
        <v>6974</v>
      </c>
      <c r="F3780" s="40" t="s">
        <v>44</v>
      </c>
    </row>
    <row r="3781" spans="1:6" ht="13.5" x14ac:dyDescent="0.25">
      <c r="A3781" s="42">
        <v>92381</v>
      </c>
      <c r="B3781" s="40" t="s">
        <v>6975</v>
      </c>
      <c r="C3781" s="40" t="s">
        <v>204</v>
      </c>
      <c r="D3781" s="40" t="s">
        <v>42</v>
      </c>
      <c r="E3781" s="41" t="s">
        <v>6976</v>
      </c>
      <c r="F3781" s="40" t="s">
        <v>44</v>
      </c>
    </row>
    <row r="3782" spans="1:6" ht="13.5" x14ac:dyDescent="0.25">
      <c r="A3782" s="42">
        <v>92382</v>
      </c>
      <c r="B3782" s="40" t="s">
        <v>6977</v>
      </c>
      <c r="C3782" s="40" t="s">
        <v>204</v>
      </c>
      <c r="D3782" s="40" t="s">
        <v>42</v>
      </c>
      <c r="E3782" s="41" t="s">
        <v>6978</v>
      </c>
      <c r="F3782" s="40" t="s">
        <v>44</v>
      </c>
    </row>
    <row r="3783" spans="1:6" ht="13.5" x14ac:dyDescent="0.25">
      <c r="A3783" s="42">
        <v>92383</v>
      </c>
      <c r="B3783" s="40" t="s">
        <v>6979</v>
      </c>
      <c r="C3783" s="40" t="s">
        <v>204</v>
      </c>
      <c r="D3783" s="40" t="s">
        <v>42</v>
      </c>
      <c r="E3783" s="41" t="s">
        <v>3831</v>
      </c>
      <c r="F3783" s="40" t="s">
        <v>44</v>
      </c>
    </row>
    <row r="3784" spans="1:6" ht="13.5" x14ac:dyDescent="0.25">
      <c r="A3784" s="42">
        <v>92384</v>
      </c>
      <c r="B3784" s="40" t="s">
        <v>6980</v>
      </c>
      <c r="C3784" s="40" t="s">
        <v>204</v>
      </c>
      <c r="D3784" s="40" t="s">
        <v>42</v>
      </c>
      <c r="E3784" s="41" t="s">
        <v>6981</v>
      </c>
      <c r="F3784" s="40" t="s">
        <v>44</v>
      </c>
    </row>
    <row r="3785" spans="1:6" ht="13.5" x14ac:dyDescent="0.25">
      <c r="A3785" s="42">
        <v>92385</v>
      </c>
      <c r="B3785" s="40" t="s">
        <v>6982</v>
      </c>
      <c r="C3785" s="40" t="s">
        <v>204</v>
      </c>
      <c r="D3785" s="40" t="s">
        <v>42</v>
      </c>
      <c r="E3785" s="41" t="s">
        <v>6983</v>
      </c>
      <c r="F3785" s="40" t="s">
        <v>44</v>
      </c>
    </row>
    <row r="3786" spans="1:6" ht="13.5" x14ac:dyDescent="0.25">
      <c r="A3786" s="42">
        <v>92386</v>
      </c>
      <c r="B3786" s="40" t="s">
        <v>6984</v>
      </c>
      <c r="C3786" s="40" t="s">
        <v>204</v>
      </c>
      <c r="D3786" s="40" t="s">
        <v>42</v>
      </c>
      <c r="E3786" s="41" t="s">
        <v>6985</v>
      </c>
      <c r="F3786" s="40" t="s">
        <v>44</v>
      </c>
    </row>
    <row r="3787" spans="1:6" ht="13.5" x14ac:dyDescent="0.25">
      <c r="A3787" s="42">
        <v>92387</v>
      </c>
      <c r="B3787" s="40" t="s">
        <v>6986</v>
      </c>
      <c r="C3787" s="40" t="s">
        <v>204</v>
      </c>
      <c r="D3787" s="40" t="s">
        <v>42</v>
      </c>
      <c r="E3787" s="41" t="s">
        <v>6987</v>
      </c>
      <c r="F3787" s="40" t="s">
        <v>44</v>
      </c>
    </row>
    <row r="3788" spans="1:6" ht="13.5" x14ac:dyDescent="0.25">
      <c r="A3788" s="42">
        <v>92388</v>
      </c>
      <c r="B3788" s="40" t="s">
        <v>6988</v>
      </c>
      <c r="C3788" s="40" t="s">
        <v>204</v>
      </c>
      <c r="D3788" s="40" t="s">
        <v>42</v>
      </c>
      <c r="E3788" s="41" t="s">
        <v>6989</v>
      </c>
      <c r="F3788" s="40" t="s">
        <v>44</v>
      </c>
    </row>
    <row r="3789" spans="1:6" ht="13.5" x14ac:dyDescent="0.25">
      <c r="A3789" s="42">
        <v>92389</v>
      </c>
      <c r="B3789" s="40" t="s">
        <v>6990</v>
      </c>
      <c r="C3789" s="40" t="s">
        <v>204</v>
      </c>
      <c r="D3789" s="40" t="s">
        <v>42</v>
      </c>
      <c r="E3789" s="41" t="s">
        <v>6991</v>
      </c>
      <c r="F3789" s="40" t="s">
        <v>44</v>
      </c>
    </row>
    <row r="3790" spans="1:6" ht="13.5" x14ac:dyDescent="0.25">
      <c r="A3790" s="42">
        <v>92390</v>
      </c>
      <c r="B3790" s="40" t="s">
        <v>6992</v>
      </c>
      <c r="C3790" s="40" t="s">
        <v>204</v>
      </c>
      <c r="D3790" s="40" t="s">
        <v>42</v>
      </c>
      <c r="E3790" s="41" t="s">
        <v>6993</v>
      </c>
      <c r="F3790" s="40" t="s">
        <v>44</v>
      </c>
    </row>
    <row r="3791" spans="1:6" ht="13.5" x14ac:dyDescent="0.25">
      <c r="A3791" s="42">
        <v>92635</v>
      </c>
      <c r="B3791" s="40" t="s">
        <v>6994</v>
      </c>
      <c r="C3791" s="40" t="s">
        <v>204</v>
      </c>
      <c r="D3791" s="40" t="s">
        <v>42</v>
      </c>
      <c r="E3791" s="41" t="s">
        <v>6995</v>
      </c>
      <c r="F3791" s="40" t="s">
        <v>44</v>
      </c>
    </row>
    <row r="3792" spans="1:6" ht="13.5" x14ac:dyDescent="0.25">
      <c r="A3792" s="42">
        <v>92636</v>
      </c>
      <c r="B3792" s="40" t="s">
        <v>6996</v>
      </c>
      <c r="C3792" s="40" t="s">
        <v>204</v>
      </c>
      <c r="D3792" s="40" t="s">
        <v>42</v>
      </c>
      <c r="E3792" s="41" t="s">
        <v>6997</v>
      </c>
      <c r="F3792" s="40" t="s">
        <v>44</v>
      </c>
    </row>
    <row r="3793" spans="1:6" ht="13.5" x14ac:dyDescent="0.25">
      <c r="A3793" s="42">
        <v>92637</v>
      </c>
      <c r="B3793" s="40" t="s">
        <v>6998</v>
      </c>
      <c r="C3793" s="40" t="s">
        <v>204</v>
      </c>
      <c r="D3793" s="40" t="s">
        <v>42</v>
      </c>
      <c r="E3793" s="41" t="s">
        <v>4526</v>
      </c>
      <c r="F3793" s="40" t="s">
        <v>44</v>
      </c>
    </row>
    <row r="3794" spans="1:6" ht="13.5" x14ac:dyDescent="0.25">
      <c r="A3794" s="42">
        <v>92638</v>
      </c>
      <c r="B3794" s="40" t="s">
        <v>6999</v>
      </c>
      <c r="C3794" s="40" t="s">
        <v>204</v>
      </c>
      <c r="D3794" s="40" t="s">
        <v>42</v>
      </c>
      <c r="E3794" s="41" t="s">
        <v>7000</v>
      </c>
      <c r="F3794" s="40" t="s">
        <v>44</v>
      </c>
    </row>
    <row r="3795" spans="1:6" ht="13.5" x14ac:dyDescent="0.25">
      <c r="A3795" s="42">
        <v>92639</v>
      </c>
      <c r="B3795" s="40" t="s">
        <v>7001</v>
      </c>
      <c r="C3795" s="40" t="s">
        <v>204</v>
      </c>
      <c r="D3795" s="40" t="s">
        <v>42</v>
      </c>
      <c r="E3795" s="41" t="s">
        <v>7002</v>
      </c>
      <c r="F3795" s="40" t="s">
        <v>44</v>
      </c>
    </row>
    <row r="3796" spans="1:6" ht="13.5" x14ac:dyDescent="0.25">
      <c r="A3796" s="42">
        <v>92640</v>
      </c>
      <c r="B3796" s="40" t="s">
        <v>7003</v>
      </c>
      <c r="C3796" s="40" t="s">
        <v>204</v>
      </c>
      <c r="D3796" s="40" t="s">
        <v>42</v>
      </c>
      <c r="E3796" s="41" t="s">
        <v>7004</v>
      </c>
      <c r="F3796" s="40" t="s">
        <v>44</v>
      </c>
    </row>
    <row r="3797" spans="1:6" ht="13.5" x14ac:dyDescent="0.25">
      <c r="A3797" s="42">
        <v>92642</v>
      </c>
      <c r="B3797" s="40" t="s">
        <v>7005</v>
      </c>
      <c r="C3797" s="40" t="s">
        <v>204</v>
      </c>
      <c r="D3797" s="40" t="s">
        <v>42</v>
      </c>
      <c r="E3797" s="41" t="s">
        <v>7006</v>
      </c>
      <c r="F3797" s="40" t="s">
        <v>44</v>
      </c>
    </row>
    <row r="3798" spans="1:6" ht="13.5" x14ac:dyDescent="0.25">
      <c r="A3798" s="42">
        <v>92644</v>
      </c>
      <c r="B3798" s="40" t="s">
        <v>7007</v>
      </c>
      <c r="C3798" s="40" t="s">
        <v>204</v>
      </c>
      <c r="D3798" s="40" t="s">
        <v>42</v>
      </c>
      <c r="E3798" s="41" t="s">
        <v>7008</v>
      </c>
      <c r="F3798" s="40" t="s">
        <v>44</v>
      </c>
    </row>
    <row r="3799" spans="1:6" ht="13.5" x14ac:dyDescent="0.25">
      <c r="A3799" s="42">
        <v>92657</v>
      </c>
      <c r="B3799" s="40" t="s">
        <v>7009</v>
      </c>
      <c r="C3799" s="40" t="s">
        <v>204</v>
      </c>
      <c r="D3799" s="40" t="s">
        <v>42</v>
      </c>
      <c r="E3799" s="41" t="s">
        <v>7010</v>
      </c>
      <c r="F3799" s="40" t="s">
        <v>44</v>
      </c>
    </row>
    <row r="3800" spans="1:6" ht="13.5" x14ac:dyDescent="0.25">
      <c r="A3800" s="42">
        <v>92658</v>
      </c>
      <c r="B3800" s="40" t="s">
        <v>7011</v>
      </c>
      <c r="C3800" s="40" t="s">
        <v>204</v>
      </c>
      <c r="D3800" s="40" t="s">
        <v>42</v>
      </c>
      <c r="E3800" s="41" t="s">
        <v>6081</v>
      </c>
      <c r="F3800" s="40" t="s">
        <v>44</v>
      </c>
    </row>
    <row r="3801" spans="1:6" ht="13.5" x14ac:dyDescent="0.25">
      <c r="A3801" s="42">
        <v>92659</v>
      </c>
      <c r="B3801" s="40" t="s">
        <v>7012</v>
      </c>
      <c r="C3801" s="40" t="s">
        <v>204</v>
      </c>
      <c r="D3801" s="40" t="s">
        <v>42</v>
      </c>
      <c r="E3801" s="41" t="s">
        <v>6664</v>
      </c>
      <c r="F3801" s="40" t="s">
        <v>44</v>
      </c>
    </row>
    <row r="3802" spans="1:6" ht="13.5" x14ac:dyDescent="0.25">
      <c r="A3802" s="42">
        <v>92660</v>
      </c>
      <c r="B3802" s="40" t="s">
        <v>7013</v>
      </c>
      <c r="C3802" s="40" t="s">
        <v>204</v>
      </c>
      <c r="D3802" s="40" t="s">
        <v>42</v>
      </c>
      <c r="E3802" s="41" t="s">
        <v>7014</v>
      </c>
      <c r="F3802" s="40" t="s">
        <v>44</v>
      </c>
    </row>
    <row r="3803" spans="1:6" ht="13.5" x14ac:dyDescent="0.25">
      <c r="A3803" s="42">
        <v>92661</v>
      </c>
      <c r="B3803" s="40" t="s">
        <v>7015</v>
      </c>
      <c r="C3803" s="40" t="s">
        <v>204</v>
      </c>
      <c r="D3803" s="40" t="s">
        <v>42</v>
      </c>
      <c r="E3803" s="41" t="s">
        <v>7016</v>
      </c>
      <c r="F3803" s="40" t="s">
        <v>44</v>
      </c>
    </row>
    <row r="3804" spans="1:6" ht="13.5" x14ac:dyDescent="0.25">
      <c r="A3804" s="42">
        <v>92662</v>
      </c>
      <c r="B3804" s="40" t="s">
        <v>7017</v>
      </c>
      <c r="C3804" s="40" t="s">
        <v>204</v>
      </c>
      <c r="D3804" s="40" t="s">
        <v>42</v>
      </c>
      <c r="E3804" s="41" t="s">
        <v>7018</v>
      </c>
      <c r="F3804" s="40" t="s">
        <v>44</v>
      </c>
    </row>
    <row r="3805" spans="1:6" ht="13.5" x14ac:dyDescent="0.25">
      <c r="A3805" s="42">
        <v>92663</v>
      </c>
      <c r="B3805" s="40" t="s">
        <v>7019</v>
      </c>
      <c r="C3805" s="40" t="s">
        <v>204</v>
      </c>
      <c r="D3805" s="40" t="s">
        <v>42</v>
      </c>
      <c r="E3805" s="41" t="s">
        <v>7020</v>
      </c>
      <c r="F3805" s="40" t="s">
        <v>44</v>
      </c>
    </row>
    <row r="3806" spans="1:6" ht="13.5" x14ac:dyDescent="0.25">
      <c r="A3806" s="42">
        <v>92664</v>
      </c>
      <c r="B3806" s="40" t="s">
        <v>7021</v>
      </c>
      <c r="C3806" s="40" t="s">
        <v>204</v>
      </c>
      <c r="D3806" s="40" t="s">
        <v>42</v>
      </c>
      <c r="E3806" s="41" t="s">
        <v>7022</v>
      </c>
      <c r="F3806" s="40" t="s">
        <v>44</v>
      </c>
    </row>
    <row r="3807" spans="1:6" ht="13.5" x14ac:dyDescent="0.25">
      <c r="A3807" s="42">
        <v>92665</v>
      </c>
      <c r="B3807" s="40" t="s">
        <v>7023</v>
      </c>
      <c r="C3807" s="40" t="s">
        <v>204</v>
      </c>
      <c r="D3807" s="40" t="s">
        <v>42</v>
      </c>
      <c r="E3807" s="41" t="s">
        <v>7024</v>
      </c>
      <c r="F3807" s="40" t="s">
        <v>44</v>
      </c>
    </row>
    <row r="3808" spans="1:6" ht="13.5" x14ac:dyDescent="0.25">
      <c r="A3808" s="42">
        <v>92666</v>
      </c>
      <c r="B3808" s="40" t="s">
        <v>7025</v>
      </c>
      <c r="C3808" s="40" t="s">
        <v>204</v>
      </c>
      <c r="D3808" s="40" t="s">
        <v>42</v>
      </c>
      <c r="E3808" s="41" t="s">
        <v>7026</v>
      </c>
      <c r="F3808" s="40" t="s">
        <v>44</v>
      </c>
    </row>
    <row r="3809" spans="1:6" ht="13.5" x14ac:dyDescent="0.25">
      <c r="A3809" s="42">
        <v>92667</v>
      </c>
      <c r="B3809" s="40" t="s">
        <v>7027</v>
      </c>
      <c r="C3809" s="40" t="s">
        <v>204</v>
      </c>
      <c r="D3809" s="40" t="s">
        <v>42</v>
      </c>
      <c r="E3809" s="41" t="s">
        <v>7028</v>
      </c>
      <c r="F3809" s="40" t="s">
        <v>44</v>
      </c>
    </row>
    <row r="3810" spans="1:6" ht="13.5" x14ac:dyDescent="0.25">
      <c r="A3810" s="42">
        <v>92668</v>
      </c>
      <c r="B3810" s="40" t="s">
        <v>7029</v>
      </c>
      <c r="C3810" s="40" t="s">
        <v>204</v>
      </c>
      <c r="D3810" s="40" t="s">
        <v>42</v>
      </c>
      <c r="E3810" s="41" t="s">
        <v>7030</v>
      </c>
      <c r="F3810" s="40" t="s">
        <v>44</v>
      </c>
    </row>
    <row r="3811" spans="1:6" ht="13.5" x14ac:dyDescent="0.25">
      <c r="A3811" s="42">
        <v>92669</v>
      </c>
      <c r="B3811" s="40" t="s">
        <v>7031</v>
      </c>
      <c r="C3811" s="40" t="s">
        <v>204</v>
      </c>
      <c r="D3811" s="40" t="s">
        <v>42</v>
      </c>
      <c r="E3811" s="41" t="s">
        <v>105</v>
      </c>
      <c r="F3811" s="40" t="s">
        <v>44</v>
      </c>
    </row>
    <row r="3812" spans="1:6" ht="13.5" x14ac:dyDescent="0.25">
      <c r="A3812" s="42">
        <v>92670</v>
      </c>
      <c r="B3812" s="40" t="s">
        <v>7032</v>
      </c>
      <c r="C3812" s="40" t="s">
        <v>204</v>
      </c>
      <c r="D3812" s="40" t="s">
        <v>42</v>
      </c>
      <c r="E3812" s="41" t="s">
        <v>6065</v>
      </c>
      <c r="F3812" s="40" t="s">
        <v>44</v>
      </c>
    </row>
    <row r="3813" spans="1:6" ht="13.5" x14ac:dyDescent="0.25">
      <c r="A3813" s="42">
        <v>92671</v>
      </c>
      <c r="B3813" s="40" t="s">
        <v>7033</v>
      </c>
      <c r="C3813" s="40" t="s">
        <v>204</v>
      </c>
      <c r="D3813" s="40" t="s">
        <v>42</v>
      </c>
      <c r="E3813" s="41" t="s">
        <v>7034</v>
      </c>
      <c r="F3813" s="40" t="s">
        <v>44</v>
      </c>
    </row>
    <row r="3814" spans="1:6" ht="13.5" x14ac:dyDescent="0.25">
      <c r="A3814" s="42">
        <v>92672</v>
      </c>
      <c r="B3814" s="40" t="s">
        <v>7035</v>
      </c>
      <c r="C3814" s="40" t="s">
        <v>204</v>
      </c>
      <c r="D3814" s="40" t="s">
        <v>42</v>
      </c>
      <c r="E3814" s="41" t="s">
        <v>2127</v>
      </c>
      <c r="F3814" s="40" t="s">
        <v>44</v>
      </c>
    </row>
    <row r="3815" spans="1:6" ht="13.5" x14ac:dyDescent="0.25">
      <c r="A3815" s="42">
        <v>92673</v>
      </c>
      <c r="B3815" s="40" t="s">
        <v>7036</v>
      </c>
      <c r="C3815" s="40" t="s">
        <v>204</v>
      </c>
      <c r="D3815" s="40" t="s">
        <v>42</v>
      </c>
      <c r="E3815" s="41" t="s">
        <v>7037</v>
      </c>
      <c r="F3815" s="40" t="s">
        <v>44</v>
      </c>
    </row>
    <row r="3816" spans="1:6" ht="13.5" x14ac:dyDescent="0.25">
      <c r="A3816" s="42">
        <v>92674</v>
      </c>
      <c r="B3816" s="40" t="s">
        <v>7038</v>
      </c>
      <c r="C3816" s="40" t="s">
        <v>204</v>
      </c>
      <c r="D3816" s="40" t="s">
        <v>42</v>
      </c>
      <c r="E3816" s="41" t="s">
        <v>7039</v>
      </c>
      <c r="F3816" s="40" t="s">
        <v>44</v>
      </c>
    </row>
    <row r="3817" spans="1:6" ht="13.5" x14ac:dyDescent="0.25">
      <c r="A3817" s="42">
        <v>92675</v>
      </c>
      <c r="B3817" s="40" t="s">
        <v>7040</v>
      </c>
      <c r="C3817" s="40" t="s">
        <v>204</v>
      </c>
      <c r="D3817" s="40" t="s">
        <v>42</v>
      </c>
      <c r="E3817" s="41" t="s">
        <v>7041</v>
      </c>
      <c r="F3817" s="40" t="s">
        <v>44</v>
      </c>
    </row>
    <row r="3818" spans="1:6" ht="13.5" x14ac:dyDescent="0.25">
      <c r="A3818" s="42">
        <v>92676</v>
      </c>
      <c r="B3818" s="40" t="s">
        <v>7042</v>
      </c>
      <c r="C3818" s="40" t="s">
        <v>204</v>
      </c>
      <c r="D3818" s="40" t="s">
        <v>42</v>
      </c>
      <c r="E3818" s="41" t="s">
        <v>7043</v>
      </c>
      <c r="F3818" s="40" t="s">
        <v>44</v>
      </c>
    </row>
    <row r="3819" spans="1:6" ht="13.5" x14ac:dyDescent="0.25">
      <c r="A3819" s="42">
        <v>92677</v>
      </c>
      <c r="B3819" s="40" t="s">
        <v>7044</v>
      </c>
      <c r="C3819" s="40" t="s">
        <v>204</v>
      </c>
      <c r="D3819" s="40" t="s">
        <v>42</v>
      </c>
      <c r="E3819" s="41" t="s">
        <v>7045</v>
      </c>
      <c r="F3819" s="40" t="s">
        <v>44</v>
      </c>
    </row>
    <row r="3820" spans="1:6" ht="13.5" x14ac:dyDescent="0.25">
      <c r="A3820" s="42">
        <v>92678</v>
      </c>
      <c r="B3820" s="40" t="s">
        <v>7046</v>
      </c>
      <c r="C3820" s="40" t="s">
        <v>204</v>
      </c>
      <c r="D3820" s="40" t="s">
        <v>42</v>
      </c>
      <c r="E3820" s="41" t="s">
        <v>7047</v>
      </c>
      <c r="F3820" s="40" t="s">
        <v>44</v>
      </c>
    </row>
    <row r="3821" spans="1:6" ht="13.5" x14ac:dyDescent="0.25">
      <c r="A3821" s="42">
        <v>92679</v>
      </c>
      <c r="B3821" s="40" t="s">
        <v>7048</v>
      </c>
      <c r="C3821" s="40" t="s">
        <v>204</v>
      </c>
      <c r="D3821" s="40" t="s">
        <v>42</v>
      </c>
      <c r="E3821" s="41" t="s">
        <v>7049</v>
      </c>
      <c r="F3821" s="40" t="s">
        <v>44</v>
      </c>
    </row>
    <row r="3822" spans="1:6" ht="13.5" x14ac:dyDescent="0.25">
      <c r="A3822" s="42">
        <v>92680</v>
      </c>
      <c r="B3822" s="40" t="s">
        <v>7050</v>
      </c>
      <c r="C3822" s="40" t="s">
        <v>204</v>
      </c>
      <c r="D3822" s="40" t="s">
        <v>42</v>
      </c>
      <c r="E3822" s="41" t="s">
        <v>7051</v>
      </c>
      <c r="F3822" s="40" t="s">
        <v>44</v>
      </c>
    </row>
    <row r="3823" spans="1:6" ht="13.5" x14ac:dyDescent="0.25">
      <c r="A3823" s="42">
        <v>92681</v>
      </c>
      <c r="B3823" s="40" t="s">
        <v>7052</v>
      </c>
      <c r="C3823" s="40" t="s">
        <v>204</v>
      </c>
      <c r="D3823" s="40" t="s">
        <v>42</v>
      </c>
      <c r="E3823" s="41" t="s">
        <v>7053</v>
      </c>
      <c r="F3823" s="40" t="s">
        <v>44</v>
      </c>
    </row>
    <row r="3824" spans="1:6" ht="13.5" x14ac:dyDescent="0.25">
      <c r="A3824" s="42">
        <v>92682</v>
      </c>
      <c r="B3824" s="40" t="s">
        <v>7054</v>
      </c>
      <c r="C3824" s="40" t="s">
        <v>204</v>
      </c>
      <c r="D3824" s="40" t="s">
        <v>42</v>
      </c>
      <c r="E3824" s="41" t="s">
        <v>7055</v>
      </c>
      <c r="F3824" s="40" t="s">
        <v>44</v>
      </c>
    </row>
    <row r="3825" spans="1:6" ht="13.5" x14ac:dyDescent="0.25">
      <c r="A3825" s="42">
        <v>92683</v>
      </c>
      <c r="B3825" s="40" t="s">
        <v>7056</v>
      </c>
      <c r="C3825" s="40" t="s">
        <v>204</v>
      </c>
      <c r="D3825" s="40" t="s">
        <v>42</v>
      </c>
      <c r="E3825" s="41" t="s">
        <v>7057</v>
      </c>
      <c r="F3825" s="40" t="s">
        <v>44</v>
      </c>
    </row>
    <row r="3826" spans="1:6" ht="13.5" x14ac:dyDescent="0.25">
      <c r="A3826" s="42">
        <v>92684</v>
      </c>
      <c r="B3826" s="40" t="s">
        <v>7058</v>
      </c>
      <c r="C3826" s="40" t="s">
        <v>204</v>
      </c>
      <c r="D3826" s="40" t="s">
        <v>42</v>
      </c>
      <c r="E3826" s="41" t="s">
        <v>7059</v>
      </c>
      <c r="F3826" s="40" t="s">
        <v>44</v>
      </c>
    </row>
    <row r="3827" spans="1:6" ht="13.5" x14ac:dyDescent="0.25">
      <c r="A3827" s="42">
        <v>92685</v>
      </c>
      <c r="B3827" s="40" t="s">
        <v>7060</v>
      </c>
      <c r="C3827" s="40" t="s">
        <v>204</v>
      </c>
      <c r="D3827" s="40" t="s">
        <v>42</v>
      </c>
      <c r="E3827" s="41" t="s">
        <v>7061</v>
      </c>
      <c r="F3827" s="40" t="s">
        <v>44</v>
      </c>
    </row>
    <row r="3828" spans="1:6" ht="13.5" x14ac:dyDescent="0.25">
      <c r="A3828" s="42">
        <v>92686</v>
      </c>
      <c r="B3828" s="40" t="s">
        <v>7062</v>
      </c>
      <c r="C3828" s="40" t="s">
        <v>204</v>
      </c>
      <c r="D3828" s="40" t="s">
        <v>42</v>
      </c>
      <c r="E3828" s="41" t="s">
        <v>7063</v>
      </c>
      <c r="F3828" s="40" t="s">
        <v>44</v>
      </c>
    </row>
    <row r="3829" spans="1:6" ht="13.5" x14ac:dyDescent="0.25">
      <c r="A3829" s="42">
        <v>92692</v>
      </c>
      <c r="B3829" s="40" t="s">
        <v>7064</v>
      </c>
      <c r="C3829" s="40" t="s">
        <v>204</v>
      </c>
      <c r="D3829" s="40" t="s">
        <v>42</v>
      </c>
      <c r="E3829" s="41" t="s">
        <v>7065</v>
      </c>
      <c r="F3829" s="40" t="s">
        <v>44</v>
      </c>
    </row>
    <row r="3830" spans="1:6" ht="13.5" x14ac:dyDescent="0.25">
      <c r="A3830" s="42">
        <v>92693</v>
      </c>
      <c r="B3830" s="40" t="s">
        <v>7066</v>
      </c>
      <c r="C3830" s="40" t="s">
        <v>204</v>
      </c>
      <c r="D3830" s="40" t="s">
        <v>42</v>
      </c>
      <c r="E3830" s="41" t="s">
        <v>7067</v>
      </c>
      <c r="F3830" s="40" t="s">
        <v>44</v>
      </c>
    </row>
    <row r="3831" spans="1:6" ht="13.5" x14ac:dyDescent="0.25">
      <c r="A3831" s="42">
        <v>92694</v>
      </c>
      <c r="B3831" s="40" t="s">
        <v>7068</v>
      </c>
      <c r="C3831" s="40" t="s">
        <v>204</v>
      </c>
      <c r="D3831" s="40" t="s">
        <v>42</v>
      </c>
      <c r="E3831" s="41" t="s">
        <v>7069</v>
      </c>
      <c r="F3831" s="40" t="s">
        <v>44</v>
      </c>
    </row>
    <row r="3832" spans="1:6" ht="13.5" x14ac:dyDescent="0.25">
      <c r="A3832" s="42">
        <v>92695</v>
      </c>
      <c r="B3832" s="40" t="s">
        <v>7070</v>
      </c>
      <c r="C3832" s="40" t="s">
        <v>204</v>
      </c>
      <c r="D3832" s="40" t="s">
        <v>42</v>
      </c>
      <c r="E3832" s="41" t="s">
        <v>7071</v>
      </c>
      <c r="F3832" s="40" t="s">
        <v>44</v>
      </c>
    </row>
    <row r="3833" spans="1:6" ht="13.5" x14ac:dyDescent="0.25">
      <c r="A3833" s="42">
        <v>92696</v>
      </c>
      <c r="B3833" s="40" t="s">
        <v>7072</v>
      </c>
      <c r="C3833" s="40" t="s">
        <v>204</v>
      </c>
      <c r="D3833" s="40" t="s">
        <v>42</v>
      </c>
      <c r="E3833" s="41" t="s">
        <v>7073</v>
      </c>
      <c r="F3833" s="40" t="s">
        <v>44</v>
      </c>
    </row>
    <row r="3834" spans="1:6" ht="13.5" x14ac:dyDescent="0.25">
      <c r="A3834" s="42">
        <v>92697</v>
      </c>
      <c r="B3834" s="40" t="s">
        <v>7074</v>
      </c>
      <c r="C3834" s="40" t="s">
        <v>204</v>
      </c>
      <c r="D3834" s="40" t="s">
        <v>42</v>
      </c>
      <c r="E3834" s="41" t="s">
        <v>7075</v>
      </c>
      <c r="F3834" s="40" t="s">
        <v>44</v>
      </c>
    </row>
    <row r="3835" spans="1:6" ht="13.5" x14ac:dyDescent="0.25">
      <c r="A3835" s="42">
        <v>92698</v>
      </c>
      <c r="B3835" s="40" t="s">
        <v>7076</v>
      </c>
      <c r="C3835" s="40" t="s">
        <v>204</v>
      </c>
      <c r="D3835" s="40" t="s">
        <v>42</v>
      </c>
      <c r="E3835" s="41" t="s">
        <v>6405</v>
      </c>
      <c r="F3835" s="40" t="s">
        <v>44</v>
      </c>
    </row>
    <row r="3836" spans="1:6" ht="13.5" x14ac:dyDescent="0.25">
      <c r="A3836" s="42">
        <v>92699</v>
      </c>
      <c r="B3836" s="40" t="s">
        <v>7077</v>
      </c>
      <c r="C3836" s="40" t="s">
        <v>204</v>
      </c>
      <c r="D3836" s="40" t="s">
        <v>42</v>
      </c>
      <c r="E3836" s="41" t="s">
        <v>361</v>
      </c>
      <c r="F3836" s="40" t="s">
        <v>44</v>
      </c>
    </row>
    <row r="3837" spans="1:6" ht="13.5" x14ac:dyDescent="0.25">
      <c r="A3837" s="42">
        <v>92700</v>
      </c>
      <c r="B3837" s="40" t="s">
        <v>7078</v>
      </c>
      <c r="C3837" s="40" t="s">
        <v>204</v>
      </c>
      <c r="D3837" s="40" t="s">
        <v>42</v>
      </c>
      <c r="E3837" s="41" t="s">
        <v>7079</v>
      </c>
      <c r="F3837" s="40" t="s">
        <v>44</v>
      </c>
    </row>
    <row r="3838" spans="1:6" ht="13.5" x14ac:dyDescent="0.25">
      <c r="A3838" s="42">
        <v>92701</v>
      </c>
      <c r="B3838" s="40" t="s">
        <v>7080</v>
      </c>
      <c r="C3838" s="40" t="s">
        <v>204</v>
      </c>
      <c r="D3838" s="40" t="s">
        <v>42</v>
      </c>
      <c r="E3838" s="41" t="s">
        <v>7081</v>
      </c>
      <c r="F3838" s="40" t="s">
        <v>44</v>
      </c>
    </row>
    <row r="3839" spans="1:6" ht="13.5" x14ac:dyDescent="0.25">
      <c r="A3839" s="42">
        <v>92702</v>
      </c>
      <c r="B3839" s="40" t="s">
        <v>7082</v>
      </c>
      <c r="C3839" s="40" t="s">
        <v>204</v>
      </c>
      <c r="D3839" s="40" t="s">
        <v>42</v>
      </c>
      <c r="E3839" s="41" t="s">
        <v>7083</v>
      </c>
      <c r="F3839" s="40" t="s">
        <v>44</v>
      </c>
    </row>
    <row r="3840" spans="1:6" ht="13.5" x14ac:dyDescent="0.25">
      <c r="A3840" s="42">
        <v>92703</v>
      </c>
      <c r="B3840" s="40" t="s">
        <v>7084</v>
      </c>
      <c r="C3840" s="40" t="s">
        <v>204</v>
      </c>
      <c r="D3840" s="40" t="s">
        <v>42</v>
      </c>
      <c r="E3840" s="41" t="s">
        <v>7085</v>
      </c>
      <c r="F3840" s="40" t="s">
        <v>44</v>
      </c>
    </row>
    <row r="3841" spans="1:6" ht="13.5" x14ac:dyDescent="0.25">
      <c r="A3841" s="42">
        <v>92704</v>
      </c>
      <c r="B3841" s="40" t="s">
        <v>7086</v>
      </c>
      <c r="C3841" s="40" t="s">
        <v>204</v>
      </c>
      <c r="D3841" s="40" t="s">
        <v>42</v>
      </c>
      <c r="E3841" s="41" t="s">
        <v>1235</v>
      </c>
      <c r="F3841" s="40" t="s">
        <v>44</v>
      </c>
    </row>
    <row r="3842" spans="1:6" ht="13.5" x14ac:dyDescent="0.25">
      <c r="A3842" s="42">
        <v>92705</v>
      </c>
      <c r="B3842" s="40" t="s">
        <v>7087</v>
      </c>
      <c r="C3842" s="40" t="s">
        <v>204</v>
      </c>
      <c r="D3842" s="40" t="s">
        <v>42</v>
      </c>
      <c r="E3842" s="41" t="s">
        <v>5955</v>
      </c>
      <c r="F3842" s="40" t="s">
        <v>44</v>
      </c>
    </row>
    <row r="3843" spans="1:6" ht="13.5" x14ac:dyDescent="0.25">
      <c r="A3843" s="42">
        <v>92706</v>
      </c>
      <c r="B3843" s="40" t="s">
        <v>7088</v>
      </c>
      <c r="C3843" s="40" t="s">
        <v>204</v>
      </c>
      <c r="D3843" s="40" t="s">
        <v>42</v>
      </c>
      <c r="E3843" s="41" t="s">
        <v>5887</v>
      </c>
      <c r="F3843" s="40" t="s">
        <v>44</v>
      </c>
    </row>
    <row r="3844" spans="1:6" ht="13.5" x14ac:dyDescent="0.25">
      <c r="A3844" s="42">
        <v>92889</v>
      </c>
      <c r="B3844" s="40" t="s">
        <v>7089</v>
      </c>
      <c r="C3844" s="40" t="s">
        <v>204</v>
      </c>
      <c r="D3844" s="40" t="s">
        <v>42</v>
      </c>
      <c r="E3844" s="41" t="s">
        <v>7090</v>
      </c>
      <c r="F3844" s="40" t="s">
        <v>44</v>
      </c>
    </row>
    <row r="3845" spans="1:6" ht="13.5" x14ac:dyDescent="0.25">
      <c r="A3845" s="42">
        <v>92890</v>
      </c>
      <c r="B3845" s="40" t="s">
        <v>7091</v>
      </c>
      <c r="C3845" s="40" t="s">
        <v>204</v>
      </c>
      <c r="D3845" s="40" t="s">
        <v>42</v>
      </c>
      <c r="E3845" s="41" t="s">
        <v>7092</v>
      </c>
      <c r="F3845" s="40" t="s">
        <v>44</v>
      </c>
    </row>
    <row r="3846" spans="1:6" ht="13.5" x14ac:dyDescent="0.25">
      <c r="A3846" s="42">
        <v>92891</v>
      </c>
      <c r="B3846" s="40" t="s">
        <v>7093</v>
      </c>
      <c r="C3846" s="40" t="s">
        <v>204</v>
      </c>
      <c r="D3846" s="40" t="s">
        <v>42</v>
      </c>
      <c r="E3846" s="41" t="s">
        <v>7094</v>
      </c>
      <c r="F3846" s="40" t="s">
        <v>44</v>
      </c>
    </row>
    <row r="3847" spans="1:6" ht="13.5" x14ac:dyDescent="0.25">
      <c r="A3847" s="42">
        <v>92892</v>
      </c>
      <c r="B3847" s="40" t="s">
        <v>7095</v>
      </c>
      <c r="C3847" s="40" t="s">
        <v>204</v>
      </c>
      <c r="D3847" s="40" t="s">
        <v>42</v>
      </c>
      <c r="E3847" s="41" t="s">
        <v>7096</v>
      </c>
      <c r="F3847" s="40" t="s">
        <v>44</v>
      </c>
    </row>
    <row r="3848" spans="1:6" ht="13.5" x14ac:dyDescent="0.25">
      <c r="A3848" s="42">
        <v>92893</v>
      </c>
      <c r="B3848" s="40" t="s">
        <v>7097</v>
      </c>
      <c r="C3848" s="40" t="s">
        <v>204</v>
      </c>
      <c r="D3848" s="40" t="s">
        <v>42</v>
      </c>
      <c r="E3848" s="41" t="s">
        <v>7098</v>
      </c>
      <c r="F3848" s="40" t="s">
        <v>44</v>
      </c>
    </row>
    <row r="3849" spans="1:6" ht="13.5" x14ac:dyDescent="0.25">
      <c r="A3849" s="42">
        <v>92894</v>
      </c>
      <c r="B3849" s="40" t="s">
        <v>7099</v>
      </c>
      <c r="C3849" s="40" t="s">
        <v>204</v>
      </c>
      <c r="D3849" s="40" t="s">
        <v>42</v>
      </c>
      <c r="E3849" s="41" t="s">
        <v>7100</v>
      </c>
      <c r="F3849" s="40" t="s">
        <v>44</v>
      </c>
    </row>
    <row r="3850" spans="1:6" ht="13.5" x14ac:dyDescent="0.25">
      <c r="A3850" s="42">
        <v>92895</v>
      </c>
      <c r="B3850" s="40" t="s">
        <v>7101</v>
      </c>
      <c r="C3850" s="40" t="s">
        <v>204</v>
      </c>
      <c r="D3850" s="40" t="s">
        <v>42</v>
      </c>
      <c r="E3850" s="41" t="s">
        <v>7102</v>
      </c>
      <c r="F3850" s="40" t="s">
        <v>44</v>
      </c>
    </row>
    <row r="3851" spans="1:6" ht="13.5" x14ac:dyDescent="0.25">
      <c r="A3851" s="42">
        <v>92896</v>
      </c>
      <c r="B3851" s="40" t="s">
        <v>7103</v>
      </c>
      <c r="C3851" s="40" t="s">
        <v>204</v>
      </c>
      <c r="D3851" s="40" t="s">
        <v>42</v>
      </c>
      <c r="E3851" s="41" t="s">
        <v>7104</v>
      </c>
      <c r="F3851" s="40" t="s">
        <v>44</v>
      </c>
    </row>
    <row r="3852" spans="1:6" ht="13.5" x14ac:dyDescent="0.25">
      <c r="A3852" s="42">
        <v>92897</v>
      </c>
      <c r="B3852" s="40" t="s">
        <v>7105</v>
      </c>
      <c r="C3852" s="40" t="s">
        <v>204</v>
      </c>
      <c r="D3852" s="40" t="s">
        <v>42</v>
      </c>
      <c r="E3852" s="41" t="s">
        <v>7106</v>
      </c>
      <c r="F3852" s="40" t="s">
        <v>44</v>
      </c>
    </row>
    <row r="3853" spans="1:6" ht="13.5" x14ac:dyDescent="0.25">
      <c r="A3853" s="42">
        <v>92898</v>
      </c>
      <c r="B3853" s="40" t="s">
        <v>7107</v>
      </c>
      <c r="C3853" s="40" t="s">
        <v>204</v>
      </c>
      <c r="D3853" s="40" t="s">
        <v>42</v>
      </c>
      <c r="E3853" s="41" t="s">
        <v>7108</v>
      </c>
      <c r="F3853" s="40" t="s">
        <v>44</v>
      </c>
    </row>
    <row r="3854" spans="1:6" ht="13.5" x14ac:dyDescent="0.25">
      <c r="A3854" s="42">
        <v>92899</v>
      </c>
      <c r="B3854" s="40" t="s">
        <v>7109</v>
      </c>
      <c r="C3854" s="40" t="s">
        <v>204</v>
      </c>
      <c r="D3854" s="40" t="s">
        <v>42</v>
      </c>
      <c r="E3854" s="41" t="s">
        <v>3867</v>
      </c>
      <c r="F3854" s="40" t="s">
        <v>44</v>
      </c>
    </row>
    <row r="3855" spans="1:6" ht="13.5" x14ac:dyDescent="0.25">
      <c r="A3855" s="42">
        <v>92900</v>
      </c>
      <c r="B3855" s="40" t="s">
        <v>7110</v>
      </c>
      <c r="C3855" s="40" t="s">
        <v>204</v>
      </c>
      <c r="D3855" s="40" t="s">
        <v>42</v>
      </c>
      <c r="E3855" s="41" t="s">
        <v>7111</v>
      </c>
      <c r="F3855" s="40" t="s">
        <v>44</v>
      </c>
    </row>
    <row r="3856" spans="1:6" ht="13.5" x14ac:dyDescent="0.25">
      <c r="A3856" s="42">
        <v>92901</v>
      </c>
      <c r="B3856" s="40" t="s">
        <v>7112</v>
      </c>
      <c r="C3856" s="40" t="s">
        <v>204</v>
      </c>
      <c r="D3856" s="40" t="s">
        <v>42</v>
      </c>
      <c r="E3856" s="41" t="s">
        <v>7113</v>
      </c>
      <c r="F3856" s="40" t="s">
        <v>44</v>
      </c>
    </row>
    <row r="3857" spans="1:6" ht="13.5" x14ac:dyDescent="0.25">
      <c r="A3857" s="42">
        <v>92902</v>
      </c>
      <c r="B3857" s="40" t="s">
        <v>7114</v>
      </c>
      <c r="C3857" s="40" t="s">
        <v>204</v>
      </c>
      <c r="D3857" s="40" t="s">
        <v>42</v>
      </c>
      <c r="E3857" s="41" t="s">
        <v>7115</v>
      </c>
      <c r="F3857" s="40" t="s">
        <v>44</v>
      </c>
    </row>
    <row r="3858" spans="1:6" ht="13.5" x14ac:dyDescent="0.25">
      <c r="A3858" s="42">
        <v>92903</v>
      </c>
      <c r="B3858" s="40" t="s">
        <v>7116</v>
      </c>
      <c r="C3858" s="40" t="s">
        <v>204</v>
      </c>
      <c r="D3858" s="40" t="s">
        <v>42</v>
      </c>
      <c r="E3858" s="41" t="s">
        <v>7117</v>
      </c>
      <c r="F3858" s="40" t="s">
        <v>44</v>
      </c>
    </row>
    <row r="3859" spans="1:6" ht="13.5" x14ac:dyDescent="0.25">
      <c r="A3859" s="42">
        <v>92904</v>
      </c>
      <c r="B3859" s="40" t="s">
        <v>7118</v>
      </c>
      <c r="C3859" s="40" t="s">
        <v>204</v>
      </c>
      <c r="D3859" s="40" t="s">
        <v>42</v>
      </c>
      <c r="E3859" s="41" t="s">
        <v>805</v>
      </c>
      <c r="F3859" s="40" t="s">
        <v>44</v>
      </c>
    </row>
    <row r="3860" spans="1:6" ht="13.5" x14ac:dyDescent="0.25">
      <c r="A3860" s="42">
        <v>92905</v>
      </c>
      <c r="B3860" s="40" t="s">
        <v>7119</v>
      </c>
      <c r="C3860" s="40" t="s">
        <v>204</v>
      </c>
      <c r="D3860" s="40" t="s">
        <v>42</v>
      </c>
      <c r="E3860" s="41" t="s">
        <v>1333</v>
      </c>
      <c r="F3860" s="40" t="s">
        <v>44</v>
      </c>
    </row>
    <row r="3861" spans="1:6" ht="13.5" x14ac:dyDescent="0.25">
      <c r="A3861" s="42">
        <v>92906</v>
      </c>
      <c r="B3861" s="40" t="s">
        <v>7120</v>
      </c>
      <c r="C3861" s="40" t="s">
        <v>204</v>
      </c>
      <c r="D3861" s="40" t="s">
        <v>42</v>
      </c>
      <c r="E3861" s="41" t="s">
        <v>7121</v>
      </c>
      <c r="F3861" s="40" t="s">
        <v>44</v>
      </c>
    </row>
    <row r="3862" spans="1:6" ht="13.5" x14ac:dyDescent="0.25">
      <c r="A3862" s="42">
        <v>92907</v>
      </c>
      <c r="B3862" s="40" t="s">
        <v>7122</v>
      </c>
      <c r="C3862" s="40" t="s">
        <v>204</v>
      </c>
      <c r="D3862" s="40" t="s">
        <v>42</v>
      </c>
      <c r="E3862" s="41" t="s">
        <v>7123</v>
      </c>
      <c r="F3862" s="40" t="s">
        <v>44</v>
      </c>
    </row>
    <row r="3863" spans="1:6" ht="13.5" x14ac:dyDescent="0.25">
      <c r="A3863" s="42">
        <v>92908</v>
      </c>
      <c r="B3863" s="40" t="s">
        <v>7124</v>
      </c>
      <c r="C3863" s="40" t="s">
        <v>204</v>
      </c>
      <c r="D3863" s="40" t="s">
        <v>42</v>
      </c>
      <c r="E3863" s="41" t="s">
        <v>7123</v>
      </c>
      <c r="F3863" s="40" t="s">
        <v>44</v>
      </c>
    </row>
    <row r="3864" spans="1:6" ht="13.5" x14ac:dyDescent="0.25">
      <c r="A3864" s="42">
        <v>92909</v>
      </c>
      <c r="B3864" s="40" t="s">
        <v>7125</v>
      </c>
      <c r="C3864" s="40" t="s">
        <v>204</v>
      </c>
      <c r="D3864" s="40" t="s">
        <v>42</v>
      </c>
      <c r="E3864" s="41" t="s">
        <v>7123</v>
      </c>
      <c r="F3864" s="40" t="s">
        <v>44</v>
      </c>
    </row>
    <row r="3865" spans="1:6" ht="13.5" x14ac:dyDescent="0.25">
      <c r="A3865" s="42">
        <v>92910</v>
      </c>
      <c r="B3865" s="40" t="s">
        <v>7126</v>
      </c>
      <c r="C3865" s="40" t="s">
        <v>204</v>
      </c>
      <c r="D3865" s="40" t="s">
        <v>42</v>
      </c>
      <c r="E3865" s="41" t="s">
        <v>4991</v>
      </c>
      <c r="F3865" s="40" t="s">
        <v>44</v>
      </c>
    </row>
    <row r="3866" spans="1:6" ht="13.5" x14ac:dyDescent="0.25">
      <c r="A3866" s="42">
        <v>92911</v>
      </c>
      <c r="B3866" s="40" t="s">
        <v>7127</v>
      </c>
      <c r="C3866" s="40" t="s">
        <v>204</v>
      </c>
      <c r="D3866" s="40" t="s">
        <v>42</v>
      </c>
      <c r="E3866" s="41" t="s">
        <v>4991</v>
      </c>
      <c r="F3866" s="40" t="s">
        <v>44</v>
      </c>
    </row>
    <row r="3867" spans="1:6" ht="13.5" x14ac:dyDescent="0.25">
      <c r="A3867" s="42">
        <v>92912</v>
      </c>
      <c r="B3867" s="40" t="s">
        <v>7128</v>
      </c>
      <c r="C3867" s="40" t="s">
        <v>204</v>
      </c>
      <c r="D3867" s="40" t="s">
        <v>42</v>
      </c>
      <c r="E3867" s="41" t="s">
        <v>7129</v>
      </c>
      <c r="F3867" s="40" t="s">
        <v>44</v>
      </c>
    </row>
    <row r="3868" spans="1:6" ht="13.5" x14ac:dyDescent="0.25">
      <c r="A3868" s="42">
        <v>92913</v>
      </c>
      <c r="B3868" s="40" t="s">
        <v>7130</v>
      </c>
      <c r="C3868" s="40" t="s">
        <v>204</v>
      </c>
      <c r="D3868" s="40" t="s">
        <v>42</v>
      </c>
      <c r="E3868" s="41" t="s">
        <v>7131</v>
      </c>
      <c r="F3868" s="40" t="s">
        <v>44</v>
      </c>
    </row>
    <row r="3869" spans="1:6" ht="13.5" x14ac:dyDescent="0.25">
      <c r="A3869" s="42">
        <v>92914</v>
      </c>
      <c r="B3869" s="40" t="s">
        <v>7132</v>
      </c>
      <c r="C3869" s="40" t="s">
        <v>204</v>
      </c>
      <c r="D3869" s="40" t="s">
        <v>42</v>
      </c>
      <c r="E3869" s="41" t="s">
        <v>7131</v>
      </c>
      <c r="F3869" s="40" t="s">
        <v>44</v>
      </c>
    </row>
    <row r="3870" spans="1:6" ht="13.5" x14ac:dyDescent="0.25">
      <c r="A3870" s="42">
        <v>92918</v>
      </c>
      <c r="B3870" s="40" t="s">
        <v>7133</v>
      </c>
      <c r="C3870" s="40" t="s">
        <v>204</v>
      </c>
      <c r="D3870" s="40" t="s">
        <v>42</v>
      </c>
      <c r="E3870" s="41" t="s">
        <v>2360</v>
      </c>
      <c r="F3870" s="40" t="s">
        <v>44</v>
      </c>
    </row>
    <row r="3871" spans="1:6" ht="13.5" x14ac:dyDescent="0.25">
      <c r="A3871" s="42">
        <v>92920</v>
      </c>
      <c r="B3871" s="40" t="s">
        <v>7134</v>
      </c>
      <c r="C3871" s="40" t="s">
        <v>204</v>
      </c>
      <c r="D3871" s="40" t="s">
        <v>42</v>
      </c>
      <c r="E3871" s="41" t="s">
        <v>6373</v>
      </c>
      <c r="F3871" s="40" t="s">
        <v>44</v>
      </c>
    </row>
    <row r="3872" spans="1:6" ht="13.5" x14ac:dyDescent="0.25">
      <c r="A3872" s="42">
        <v>92925</v>
      </c>
      <c r="B3872" s="40" t="s">
        <v>7135</v>
      </c>
      <c r="C3872" s="40" t="s">
        <v>204</v>
      </c>
      <c r="D3872" s="40" t="s">
        <v>42</v>
      </c>
      <c r="E3872" s="41" t="s">
        <v>7136</v>
      </c>
      <c r="F3872" s="40" t="s">
        <v>44</v>
      </c>
    </row>
    <row r="3873" spans="1:6" ht="13.5" x14ac:dyDescent="0.25">
      <c r="A3873" s="42">
        <v>92926</v>
      </c>
      <c r="B3873" s="40" t="s">
        <v>7137</v>
      </c>
      <c r="C3873" s="40" t="s">
        <v>204</v>
      </c>
      <c r="D3873" s="40" t="s">
        <v>42</v>
      </c>
      <c r="E3873" s="41" t="s">
        <v>7138</v>
      </c>
      <c r="F3873" s="40" t="s">
        <v>44</v>
      </c>
    </row>
    <row r="3874" spans="1:6" ht="13.5" x14ac:dyDescent="0.25">
      <c r="A3874" s="42">
        <v>92927</v>
      </c>
      <c r="B3874" s="40" t="s">
        <v>7139</v>
      </c>
      <c r="C3874" s="40" t="s">
        <v>204</v>
      </c>
      <c r="D3874" s="40" t="s">
        <v>42</v>
      </c>
      <c r="E3874" s="41" t="s">
        <v>7138</v>
      </c>
      <c r="F3874" s="40" t="s">
        <v>44</v>
      </c>
    </row>
    <row r="3875" spans="1:6" ht="13.5" x14ac:dyDescent="0.25">
      <c r="A3875" s="42">
        <v>92928</v>
      </c>
      <c r="B3875" s="40" t="s">
        <v>7140</v>
      </c>
      <c r="C3875" s="40" t="s">
        <v>204</v>
      </c>
      <c r="D3875" s="40" t="s">
        <v>42</v>
      </c>
      <c r="E3875" s="41" t="s">
        <v>7141</v>
      </c>
      <c r="F3875" s="40" t="s">
        <v>44</v>
      </c>
    </row>
    <row r="3876" spans="1:6" ht="13.5" x14ac:dyDescent="0.25">
      <c r="A3876" s="42">
        <v>92929</v>
      </c>
      <c r="B3876" s="40" t="s">
        <v>7142</v>
      </c>
      <c r="C3876" s="40" t="s">
        <v>204</v>
      </c>
      <c r="D3876" s="40" t="s">
        <v>42</v>
      </c>
      <c r="E3876" s="41" t="s">
        <v>7141</v>
      </c>
      <c r="F3876" s="40" t="s">
        <v>44</v>
      </c>
    </row>
    <row r="3877" spans="1:6" ht="13.5" x14ac:dyDescent="0.25">
      <c r="A3877" s="42">
        <v>92930</v>
      </c>
      <c r="B3877" s="40" t="s">
        <v>7143</v>
      </c>
      <c r="C3877" s="40" t="s">
        <v>204</v>
      </c>
      <c r="D3877" s="40" t="s">
        <v>42</v>
      </c>
      <c r="E3877" s="41" t="s">
        <v>7141</v>
      </c>
      <c r="F3877" s="40" t="s">
        <v>44</v>
      </c>
    </row>
    <row r="3878" spans="1:6" ht="13.5" x14ac:dyDescent="0.25">
      <c r="A3878" s="42">
        <v>92931</v>
      </c>
      <c r="B3878" s="40" t="s">
        <v>7144</v>
      </c>
      <c r="C3878" s="40" t="s">
        <v>204</v>
      </c>
      <c r="D3878" s="40" t="s">
        <v>42</v>
      </c>
      <c r="E3878" s="41" t="s">
        <v>7145</v>
      </c>
      <c r="F3878" s="40" t="s">
        <v>44</v>
      </c>
    </row>
    <row r="3879" spans="1:6" ht="13.5" x14ac:dyDescent="0.25">
      <c r="A3879" s="42">
        <v>92932</v>
      </c>
      <c r="B3879" s="40" t="s">
        <v>7146</v>
      </c>
      <c r="C3879" s="40" t="s">
        <v>204</v>
      </c>
      <c r="D3879" s="40" t="s">
        <v>42</v>
      </c>
      <c r="E3879" s="41" t="s">
        <v>7145</v>
      </c>
      <c r="F3879" s="40" t="s">
        <v>44</v>
      </c>
    </row>
    <row r="3880" spans="1:6" ht="13.5" x14ac:dyDescent="0.25">
      <c r="A3880" s="42">
        <v>92933</v>
      </c>
      <c r="B3880" s="40" t="s">
        <v>7147</v>
      </c>
      <c r="C3880" s="40" t="s">
        <v>204</v>
      </c>
      <c r="D3880" s="40" t="s">
        <v>42</v>
      </c>
      <c r="E3880" s="41" t="s">
        <v>7145</v>
      </c>
      <c r="F3880" s="40" t="s">
        <v>44</v>
      </c>
    </row>
    <row r="3881" spans="1:6" ht="13.5" x14ac:dyDescent="0.25">
      <c r="A3881" s="42">
        <v>92934</v>
      </c>
      <c r="B3881" s="40" t="s">
        <v>7148</v>
      </c>
      <c r="C3881" s="40" t="s">
        <v>204</v>
      </c>
      <c r="D3881" s="40" t="s">
        <v>42</v>
      </c>
      <c r="E3881" s="41" t="s">
        <v>7149</v>
      </c>
      <c r="F3881" s="40" t="s">
        <v>44</v>
      </c>
    </row>
    <row r="3882" spans="1:6" ht="13.5" x14ac:dyDescent="0.25">
      <c r="A3882" s="42">
        <v>92935</v>
      </c>
      <c r="B3882" s="40" t="s">
        <v>7150</v>
      </c>
      <c r="C3882" s="40" t="s">
        <v>204</v>
      </c>
      <c r="D3882" s="40" t="s">
        <v>42</v>
      </c>
      <c r="E3882" s="41" t="s">
        <v>7149</v>
      </c>
      <c r="F3882" s="40" t="s">
        <v>44</v>
      </c>
    </row>
    <row r="3883" spans="1:6" ht="13.5" x14ac:dyDescent="0.25">
      <c r="A3883" s="42">
        <v>92936</v>
      </c>
      <c r="B3883" s="40" t="s">
        <v>7151</v>
      </c>
      <c r="C3883" s="40" t="s">
        <v>204</v>
      </c>
      <c r="D3883" s="40" t="s">
        <v>42</v>
      </c>
      <c r="E3883" s="41" t="s">
        <v>7152</v>
      </c>
      <c r="F3883" s="40" t="s">
        <v>44</v>
      </c>
    </row>
    <row r="3884" spans="1:6" ht="13.5" x14ac:dyDescent="0.25">
      <c r="A3884" s="42">
        <v>92937</v>
      </c>
      <c r="B3884" s="40" t="s">
        <v>7153</v>
      </c>
      <c r="C3884" s="40" t="s">
        <v>204</v>
      </c>
      <c r="D3884" s="40" t="s">
        <v>42</v>
      </c>
      <c r="E3884" s="41" t="s">
        <v>7152</v>
      </c>
      <c r="F3884" s="40" t="s">
        <v>44</v>
      </c>
    </row>
    <row r="3885" spans="1:6" ht="13.5" x14ac:dyDescent="0.25">
      <c r="A3885" s="42">
        <v>92938</v>
      </c>
      <c r="B3885" s="40" t="s">
        <v>7154</v>
      </c>
      <c r="C3885" s="40" t="s">
        <v>204</v>
      </c>
      <c r="D3885" s="40" t="s">
        <v>42</v>
      </c>
      <c r="E3885" s="41" t="s">
        <v>511</v>
      </c>
      <c r="F3885" s="40" t="s">
        <v>44</v>
      </c>
    </row>
    <row r="3886" spans="1:6" ht="13.5" x14ac:dyDescent="0.25">
      <c r="A3886" s="42">
        <v>92939</v>
      </c>
      <c r="B3886" s="40" t="s">
        <v>7155</v>
      </c>
      <c r="C3886" s="40" t="s">
        <v>204</v>
      </c>
      <c r="D3886" s="40" t="s">
        <v>42</v>
      </c>
      <c r="E3886" s="41" t="s">
        <v>7156</v>
      </c>
      <c r="F3886" s="40" t="s">
        <v>44</v>
      </c>
    </row>
    <row r="3887" spans="1:6" ht="13.5" x14ac:dyDescent="0.25">
      <c r="A3887" s="42">
        <v>92940</v>
      </c>
      <c r="B3887" s="40" t="s">
        <v>7157</v>
      </c>
      <c r="C3887" s="40" t="s">
        <v>204</v>
      </c>
      <c r="D3887" s="40" t="s">
        <v>42</v>
      </c>
      <c r="E3887" s="41" t="s">
        <v>7158</v>
      </c>
      <c r="F3887" s="40" t="s">
        <v>44</v>
      </c>
    </row>
    <row r="3888" spans="1:6" ht="13.5" x14ac:dyDescent="0.25">
      <c r="A3888" s="42">
        <v>92941</v>
      </c>
      <c r="B3888" s="40" t="s">
        <v>7159</v>
      </c>
      <c r="C3888" s="40" t="s">
        <v>204</v>
      </c>
      <c r="D3888" s="40" t="s">
        <v>42</v>
      </c>
      <c r="E3888" s="41" t="s">
        <v>7160</v>
      </c>
      <c r="F3888" s="40" t="s">
        <v>44</v>
      </c>
    </row>
    <row r="3889" spans="1:6" ht="13.5" x14ac:dyDescent="0.25">
      <c r="A3889" s="42">
        <v>92942</v>
      </c>
      <c r="B3889" s="40" t="s">
        <v>7161</v>
      </c>
      <c r="C3889" s="40" t="s">
        <v>204</v>
      </c>
      <c r="D3889" s="40" t="s">
        <v>42</v>
      </c>
      <c r="E3889" s="41" t="s">
        <v>7160</v>
      </c>
      <c r="F3889" s="40" t="s">
        <v>44</v>
      </c>
    </row>
    <row r="3890" spans="1:6" ht="13.5" x14ac:dyDescent="0.25">
      <c r="A3890" s="42">
        <v>92943</v>
      </c>
      <c r="B3890" s="40" t="s">
        <v>7162</v>
      </c>
      <c r="C3890" s="40" t="s">
        <v>204</v>
      </c>
      <c r="D3890" s="40" t="s">
        <v>42</v>
      </c>
      <c r="E3890" s="41" t="s">
        <v>7163</v>
      </c>
      <c r="F3890" s="40" t="s">
        <v>44</v>
      </c>
    </row>
    <row r="3891" spans="1:6" ht="13.5" x14ac:dyDescent="0.25">
      <c r="A3891" s="42">
        <v>92944</v>
      </c>
      <c r="B3891" s="40" t="s">
        <v>7164</v>
      </c>
      <c r="C3891" s="40" t="s">
        <v>204</v>
      </c>
      <c r="D3891" s="40" t="s">
        <v>42</v>
      </c>
      <c r="E3891" s="41" t="s">
        <v>7163</v>
      </c>
      <c r="F3891" s="40" t="s">
        <v>44</v>
      </c>
    </row>
    <row r="3892" spans="1:6" ht="13.5" x14ac:dyDescent="0.25">
      <c r="A3892" s="42">
        <v>92945</v>
      </c>
      <c r="B3892" s="40" t="s">
        <v>7165</v>
      </c>
      <c r="C3892" s="40" t="s">
        <v>204</v>
      </c>
      <c r="D3892" s="40" t="s">
        <v>42</v>
      </c>
      <c r="E3892" s="41" t="s">
        <v>7163</v>
      </c>
      <c r="F3892" s="40" t="s">
        <v>44</v>
      </c>
    </row>
    <row r="3893" spans="1:6" ht="13.5" x14ac:dyDescent="0.25">
      <c r="A3893" s="42">
        <v>92946</v>
      </c>
      <c r="B3893" s="40" t="s">
        <v>7166</v>
      </c>
      <c r="C3893" s="40" t="s">
        <v>204</v>
      </c>
      <c r="D3893" s="40" t="s">
        <v>42</v>
      </c>
      <c r="E3893" s="41" t="s">
        <v>6619</v>
      </c>
      <c r="F3893" s="40" t="s">
        <v>44</v>
      </c>
    </row>
    <row r="3894" spans="1:6" ht="13.5" x14ac:dyDescent="0.25">
      <c r="A3894" s="42">
        <v>92947</v>
      </c>
      <c r="B3894" s="40" t="s">
        <v>7167</v>
      </c>
      <c r="C3894" s="40" t="s">
        <v>204</v>
      </c>
      <c r="D3894" s="40" t="s">
        <v>42</v>
      </c>
      <c r="E3894" s="41" t="s">
        <v>6619</v>
      </c>
      <c r="F3894" s="40" t="s">
        <v>44</v>
      </c>
    </row>
    <row r="3895" spans="1:6" ht="13.5" x14ac:dyDescent="0.25">
      <c r="A3895" s="42">
        <v>92948</v>
      </c>
      <c r="B3895" s="40" t="s">
        <v>7168</v>
      </c>
      <c r="C3895" s="40" t="s">
        <v>204</v>
      </c>
      <c r="D3895" s="40" t="s">
        <v>42</v>
      </c>
      <c r="E3895" s="41" t="s">
        <v>6619</v>
      </c>
      <c r="F3895" s="40" t="s">
        <v>44</v>
      </c>
    </row>
    <row r="3896" spans="1:6" ht="13.5" x14ac:dyDescent="0.25">
      <c r="A3896" s="42">
        <v>92949</v>
      </c>
      <c r="B3896" s="40" t="s">
        <v>7169</v>
      </c>
      <c r="C3896" s="40" t="s">
        <v>204</v>
      </c>
      <c r="D3896" s="40" t="s">
        <v>42</v>
      </c>
      <c r="E3896" s="41" t="s">
        <v>7170</v>
      </c>
      <c r="F3896" s="40" t="s">
        <v>44</v>
      </c>
    </row>
    <row r="3897" spans="1:6" ht="13.5" x14ac:dyDescent="0.25">
      <c r="A3897" s="42">
        <v>92950</v>
      </c>
      <c r="B3897" s="40" t="s">
        <v>7171</v>
      </c>
      <c r="C3897" s="40" t="s">
        <v>204</v>
      </c>
      <c r="D3897" s="40" t="s">
        <v>42</v>
      </c>
      <c r="E3897" s="41" t="s">
        <v>7170</v>
      </c>
      <c r="F3897" s="40" t="s">
        <v>44</v>
      </c>
    </row>
    <row r="3898" spans="1:6" ht="13.5" x14ac:dyDescent="0.25">
      <c r="A3898" s="42">
        <v>92951</v>
      </c>
      <c r="B3898" s="40" t="s">
        <v>7172</v>
      </c>
      <c r="C3898" s="40" t="s">
        <v>204</v>
      </c>
      <c r="D3898" s="40" t="s">
        <v>42</v>
      </c>
      <c r="E3898" s="41" t="s">
        <v>6349</v>
      </c>
      <c r="F3898" s="40" t="s">
        <v>44</v>
      </c>
    </row>
    <row r="3899" spans="1:6" ht="13.5" x14ac:dyDescent="0.25">
      <c r="A3899" s="42">
        <v>92952</v>
      </c>
      <c r="B3899" s="40" t="s">
        <v>7173</v>
      </c>
      <c r="C3899" s="40" t="s">
        <v>204</v>
      </c>
      <c r="D3899" s="40" t="s">
        <v>42</v>
      </c>
      <c r="E3899" s="41" t="s">
        <v>6349</v>
      </c>
      <c r="F3899" s="40" t="s">
        <v>44</v>
      </c>
    </row>
    <row r="3900" spans="1:6" ht="13.5" x14ac:dyDescent="0.25">
      <c r="A3900" s="42">
        <v>92953</v>
      </c>
      <c r="B3900" s="40" t="s">
        <v>7174</v>
      </c>
      <c r="C3900" s="40" t="s">
        <v>204</v>
      </c>
      <c r="D3900" s="40" t="s">
        <v>42</v>
      </c>
      <c r="E3900" s="41" t="s">
        <v>7175</v>
      </c>
      <c r="F3900" s="40" t="s">
        <v>44</v>
      </c>
    </row>
    <row r="3901" spans="1:6" ht="13.5" x14ac:dyDescent="0.25">
      <c r="A3901" s="42">
        <v>93050</v>
      </c>
      <c r="B3901" s="40" t="s">
        <v>7176</v>
      </c>
      <c r="C3901" s="40" t="s">
        <v>204</v>
      </c>
      <c r="D3901" s="40" t="s">
        <v>62</v>
      </c>
      <c r="E3901" s="41" t="s">
        <v>7177</v>
      </c>
      <c r="F3901" s="40" t="s">
        <v>44</v>
      </c>
    </row>
    <row r="3902" spans="1:6" ht="13.5" x14ac:dyDescent="0.25">
      <c r="A3902" s="42">
        <v>93051</v>
      </c>
      <c r="B3902" s="40" t="s">
        <v>7178</v>
      </c>
      <c r="C3902" s="40" t="s">
        <v>204</v>
      </c>
      <c r="D3902" s="40" t="s">
        <v>62</v>
      </c>
      <c r="E3902" s="41" t="s">
        <v>4007</v>
      </c>
      <c r="F3902" s="40" t="s">
        <v>44</v>
      </c>
    </row>
    <row r="3903" spans="1:6" ht="13.5" x14ac:dyDescent="0.25">
      <c r="A3903" s="42">
        <v>93052</v>
      </c>
      <c r="B3903" s="40" t="s">
        <v>7179</v>
      </c>
      <c r="C3903" s="40" t="s">
        <v>204</v>
      </c>
      <c r="D3903" s="40" t="s">
        <v>62</v>
      </c>
      <c r="E3903" s="41" t="s">
        <v>7180</v>
      </c>
      <c r="F3903" s="40" t="s">
        <v>44</v>
      </c>
    </row>
    <row r="3904" spans="1:6" ht="13.5" x14ac:dyDescent="0.25">
      <c r="A3904" s="42">
        <v>93054</v>
      </c>
      <c r="B3904" s="40" t="s">
        <v>7181</v>
      </c>
      <c r="C3904" s="40" t="s">
        <v>204</v>
      </c>
      <c r="D3904" s="40" t="s">
        <v>62</v>
      </c>
      <c r="E3904" s="41" t="s">
        <v>7182</v>
      </c>
      <c r="F3904" s="40" t="s">
        <v>44</v>
      </c>
    </row>
    <row r="3905" spans="1:6" ht="13.5" x14ac:dyDescent="0.25">
      <c r="A3905" s="42">
        <v>93055</v>
      </c>
      <c r="B3905" s="40" t="s">
        <v>7183</v>
      </c>
      <c r="C3905" s="40" t="s">
        <v>204</v>
      </c>
      <c r="D3905" s="40" t="s">
        <v>62</v>
      </c>
      <c r="E3905" s="41" t="s">
        <v>7184</v>
      </c>
      <c r="F3905" s="40" t="s">
        <v>44</v>
      </c>
    </row>
    <row r="3906" spans="1:6" ht="13.5" x14ac:dyDescent="0.25">
      <c r="A3906" s="42">
        <v>93056</v>
      </c>
      <c r="B3906" s="40" t="s">
        <v>7185</v>
      </c>
      <c r="C3906" s="40" t="s">
        <v>204</v>
      </c>
      <c r="D3906" s="40" t="s">
        <v>62</v>
      </c>
      <c r="E3906" s="41" t="s">
        <v>6878</v>
      </c>
      <c r="F3906" s="40" t="s">
        <v>44</v>
      </c>
    </row>
    <row r="3907" spans="1:6" ht="13.5" x14ac:dyDescent="0.25">
      <c r="A3907" s="42">
        <v>93057</v>
      </c>
      <c r="B3907" s="40" t="s">
        <v>7186</v>
      </c>
      <c r="C3907" s="40" t="s">
        <v>204</v>
      </c>
      <c r="D3907" s="40" t="s">
        <v>62</v>
      </c>
      <c r="E3907" s="41" t="s">
        <v>4551</v>
      </c>
      <c r="F3907" s="40" t="s">
        <v>44</v>
      </c>
    </row>
    <row r="3908" spans="1:6" ht="13.5" x14ac:dyDescent="0.25">
      <c r="A3908" s="42">
        <v>93058</v>
      </c>
      <c r="B3908" s="40" t="s">
        <v>7187</v>
      </c>
      <c r="C3908" s="40" t="s">
        <v>204</v>
      </c>
      <c r="D3908" s="40" t="s">
        <v>62</v>
      </c>
      <c r="E3908" s="41" t="s">
        <v>7188</v>
      </c>
      <c r="F3908" s="40" t="s">
        <v>44</v>
      </c>
    </row>
    <row r="3909" spans="1:6" ht="13.5" x14ac:dyDescent="0.25">
      <c r="A3909" s="42">
        <v>93059</v>
      </c>
      <c r="B3909" s="40" t="s">
        <v>7189</v>
      </c>
      <c r="C3909" s="40" t="s">
        <v>204</v>
      </c>
      <c r="D3909" s="40" t="s">
        <v>62</v>
      </c>
      <c r="E3909" s="41" t="s">
        <v>7190</v>
      </c>
      <c r="F3909" s="40" t="s">
        <v>44</v>
      </c>
    </row>
    <row r="3910" spans="1:6" ht="13.5" x14ac:dyDescent="0.25">
      <c r="A3910" s="42">
        <v>93060</v>
      </c>
      <c r="B3910" s="40" t="s">
        <v>7191</v>
      </c>
      <c r="C3910" s="40" t="s">
        <v>204</v>
      </c>
      <c r="D3910" s="40" t="s">
        <v>62</v>
      </c>
      <c r="E3910" s="41" t="s">
        <v>7192</v>
      </c>
      <c r="F3910" s="40" t="s">
        <v>44</v>
      </c>
    </row>
    <row r="3911" spans="1:6" ht="13.5" x14ac:dyDescent="0.25">
      <c r="A3911" s="42">
        <v>93061</v>
      </c>
      <c r="B3911" s="40" t="s">
        <v>7193</v>
      </c>
      <c r="C3911" s="40" t="s">
        <v>204</v>
      </c>
      <c r="D3911" s="40" t="s">
        <v>62</v>
      </c>
      <c r="E3911" s="41" t="s">
        <v>7194</v>
      </c>
      <c r="F3911" s="40" t="s">
        <v>44</v>
      </c>
    </row>
    <row r="3912" spans="1:6" ht="13.5" x14ac:dyDescent="0.25">
      <c r="A3912" s="42">
        <v>93062</v>
      </c>
      <c r="B3912" s="40" t="s">
        <v>7195</v>
      </c>
      <c r="C3912" s="40" t="s">
        <v>204</v>
      </c>
      <c r="D3912" s="40" t="s">
        <v>62</v>
      </c>
      <c r="E3912" s="41" t="s">
        <v>7196</v>
      </c>
      <c r="F3912" s="40" t="s">
        <v>44</v>
      </c>
    </row>
    <row r="3913" spans="1:6" ht="13.5" x14ac:dyDescent="0.25">
      <c r="A3913" s="42">
        <v>93063</v>
      </c>
      <c r="B3913" s="40" t="s">
        <v>7197</v>
      </c>
      <c r="C3913" s="40" t="s">
        <v>204</v>
      </c>
      <c r="D3913" s="40" t="s">
        <v>62</v>
      </c>
      <c r="E3913" s="41" t="s">
        <v>7198</v>
      </c>
      <c r="F3913" s="40" t="s">
        <v>44</v>
      </c>
    </row>
    <row r="3914" spans="1:6" ht="13.5" x14ac:dyDescent="0.25">
      <c r="A3914" s="42">
        <v>93064</v>
      </c>
      <c r="B3914" s="40" t="s">
        <v>7199</v>
      </c>
      <c r="C3914" s="40" t="s">
        <v>204</v>
      </c>
      <c r="D3914" s="40" t="s">
        <v>62</v>
      </c>
      <c r="E3914" s="41" t="s">
        <v>7096</v>
      </c>
      <c r="F3914" s="40" t="s">
        <v>44</v>
      </c>
    </row>
    <row r="3915" spans="1:6" ht="13.5" x14ac:dyDescent="0.25">
      <c r="A3915" s="42">
        <v>93065</v>
      </c>
      <c r="B3915" s="40" t="s">
        <v>7200</v>
      </c>
      <c r="C3915" s="40" t="s">
        <v>204</v>
      </c>
      <c r="D3915" s="40" t="s">
        <v>62</v>
      </c>
      <c r="E3915" s="41" t="s">
        <v>7201</v>
      </c>
      <c r="F3915" s="40" t="s">
        <v>44</v>
      </c>
    </row>
    <row r="3916" spans="1:6" ht="13.5" x14ac:dyDescent="0.25">
      <c r="A3916" s="42">
        <v>93066</v>
      </c>
      <c r="B3916" s="40" t="s">
        <v>7202</v>
      </c>
      <c r="C3916" s="40" t="s">
        <v>204</v>
      </c>
      <c r="D3916" s="40" t="s">
        <v>62</v>
      </c>
      <c r="E3916" s="41" t="s">
        <v>7203</v>
      </c>
      <c r="F3916" s="40" t="s">
        <v>44</v>
      </c>
    </row>
    <row r="3917" spans="1:6" ht="13.5" x14ac:dyDescent="0.25">
      <c r="A3917" s="42">
        <v>93067</v>
      </c>
      <c r="B3917" s="40" t="s">
        <v>7204</v>
      </c>
      <c r="C3917" s="40" t="s">
        <v>204</v>
      </c>
      <c r="D3917" s="40" t="s">
        <v>62</v>
      </c>
      <c r="E3917" s="41" t="s">
        <v>7205</v>
      </c>
      <c r="F3917" s="40" t="s">
        <v>44</v>
      </c>
    </row>
    <row r="3918" spans="1:6" ht="13.5" x14ac:dyDescent="0.25">
      <c r="A3918" s="42">
        <v>93068</v>
      </c>
      <c r="B3918" s="40" t="s">
        <v>7206</v>
      </c>
      <c r="C3918" s="40" t="s">
        <v>204</v>
      </c>
      <c r="D3918" s="40" t="s">
        <v>62</v>
      </c>
      <c r="E3918" s="41" t="s">
        <v>7207</v>
      </c>
      <c r="F3918" s="40" t="s">
        <v>44</v>
      </c>
    </row>
    <row r="3919" spans="1:6" ht="13.5" x14ac:dyDescent="0.25">
      <c r="A3919" s="42">
        <v>93069</v>
      </c>
      <c r="B3919" s="40" t="s">
        <v>7208</v>
      </c>
      <c r="C3919" s="40" t="s">
        <v>204</v>
      </c>
      <c r="D3919" s="40" t="s">
        <v>62</v>
      </c>
      <c r="E3919" s="41" t="s">
        <v>7209</v>
      </c>
      <c r="F3919" s="40" t="s">
        <v>44</v>
      </c>
    </row>
    <row r="3920" spans="1:6" ht="13.5" x14ac:dyDescent="0.25">
      <c r="A3920" s="42">
        <v>93070</v>
      </c>
      <c r="B3920" s="40" t="s">
        <v>7210</v>
      </c>
      <c r="C3920" s="40" t="s">
        <v>204</v>
      </c>
      <c r="D3920" s="40" t="s">
        <v>62</v>
      </c>
      <c r="E3920" s="41" t="s">
        <v>6886</v>
      </c>
      <c r="F3920" s="40" t="s">
        <v>44</v>
      </c>
    </row>
    <row r="3921" spans="1:6" ht="13.5" x14ac:dyDescent="0.25">
      <c r="A3921" s="42">
        <v>93071</v>
      </c>
      <c r="B3921" s="40" t="s">
        <v>7211</v>
      </c>
      <c r="C3921" s="40" t="s">
        <v>204</v>
      </c>
      <c r="D3921" s="40" t="s">
        <v>62</v>
      </c>
      <c r="E3921" s="41" t="s">
        <v>7212</v>
      </c>
      <c r="F3921" s="40" t="s">
        <v>44</v>
      </c>
    </row>
    <row r="3922" spans="1:6" ht="13.5" x14ac:dyDescent="0.25">
      <c r="A3922" s="42">
        <v>93072</v>
      </c>
      <c r="B3922" s="40" t="s">
        <v>7213</v>
      </c>
      <c r="C3922" s="40" t="s">
        <v>204</v>
      </c>
      <c r="D3922" s="40" t="s">
        <v>62</v>
      </c>
      <c r="E3922" s="41" t="s">
        <v>7214</v>
      </c>
      <c r="F3922" s="40" t="s">
        <v>44</v>
      </c>
    </row>
    <row r="3923" spans="1:6" ht="13.5" x14ac:dyDescent="0.25">
      <c r="A3923" s="42">
        <v>93073</v>
      </c>
      <c r="B3923" s="40" t="s">
        <v>7215</v>
      </c>
      <c r="C3923" s="40" t="s">
        <v>204</v>
      </c>
      <c r="D3923" s="40" t="s">
        <v>62</v>
      </c>
      <c r="E3923" s="41" t="s">
        <v>7216</v>
      </c>
      <c r="F3923" s="40" t="s">
        <v>44</v>
      </c>
    </row>
    <row r="3924" spans="1:6" ht="13.5" x14ac:dyDescent="0.25">
      <c r="A3924" s="42">
        <v>93074</v>
      </c>
      <c r="B3924" s="40" t="s">
        <v>7217</v>
      </c>
      <c r="C3924" s="40" t="s">
        <v>204</v>
      </c>
      <c r="D3924" s="40" t="s">
        <v>62</v>
      </c>
      <c r="E3924" s="41" t="s">
        <v>7218</v>
      </c>
      <c r="F3924" s="40" t="s">
        <v>44</v>
      </c>
    </row>
    <row r="3925" spans="1:6" ht="13.5" x14ac:dyDescent="0.25">
      <c r="A3925" s="42">
        <v>93075</v>
      </c>
      <c r="B3925" s="40" t="s">
        <v>7219</v>
      </c>
      <c r="C3925" s="40" t="s">
        <v>204</v>
      </c>
      <c r="D3925" s="40" t="s">
        <v>62</v>
      </c>
      <c r="E3925" s="41" t="s">
        <v>6569</v>
      </c>
      <c r="F3925" s="40" t="s">
        <v>44</v>
      </c>
    </row>
    <row r="3926" spans="1:6" ht="13.5" x14ac:dyDescent="0.25">
      <c r="A3926" s="42">
        <v>93076</v>
      </c>
      <c r="B3926" s="40" t="s">
        <v>7220</v>
      </c>
      <c r="C3926" s="40" t="s">
        <v>204</v>
      </c>
      <c r="D3926" s="40" t="s">
        <v>62</v>
      </c>
      <c r="E3926" s="41" t="s">
        <v>2076</v>
      </c>
      <c r="F3926" s="40" t="s">
        <v>44</v>
      </c>
    </row>
    <row r="3927" spans="1:6" ht="13.5" x14ac:dyDescent="0.25">
      <c r="A3927" s="42">
        <v>93077</v>
      </c>
      <c r="B3927" s="40" t="s">
        <v>7221</v>
      </c>
      <c r="C3927" s="40" t="s">
        <v>204</v>
      </c>
      <c r="D3927" s="40" t="s">
        <v>62</v>
      </c>
      <c r="E3927" s="41" t="s">
        <v>7222</v>
      </c>
      <c r="F3927" s="40" t="s">
        <v>44</v>
      </c>
    </row>
    <row r="3928" spans="1:6" ht="13.5" x14ac:dyDescent="0.25">
      <c r="A3928" s="42">
        <v>93078</v>
      </c>
      <c r="B3928" s="40" t="s">
        <v>7223</v>
      </c>
      <c r="C3928" s="40" t="s">
        <v>204</v>
      </c>
      <c r="D3928" s="40" t="s">
        <v>62</v>
      </c>
      <c r="E3928" s="41" t="s">
        <v>7224</v>
      </c>
      <c r="F3928" s="40" t="s">
        <v>44</v>
      </c>
    </row>
    <row r="3929" spans="1:6" ht="13.5" x14ac:dyDescent="0.25">
      <c r="A3929" s="42">
        <v>93079</v>
      </c>
      <c r="B3929" s="40" t="s">
        <v>7225</v>
      </c>
      <c r="C3929" s="40" t="s">
        <v>204</v>
      </c>
      <c r="D3929" s="40" t="s">
        <v>62</v>
      </c>
      <c r="E3929" s="41" t="s">
        <v>389</v>
      </c>
      <c r="F3929" s="40" t="s">
        <v>44</v>
      </c>
    </row>
    <row r="3930" spans="1:6" ht="13.5" x14ac:dyDescent="0.25">
      <c r="A3930" s="42">
        <v>93080</v>
      </c>
      <c r="B3930" s="40" t="s">
        <v>7226</v>
      </c>
      <c r="C3930" s="40" t="s">
        <v>204</v>
      </c>
      <c r="D3930" s="40" t="s">
        <v>62</v>
      </c>
      <c r="E3930" s="41" t="s">
        <v>243</v>
      </c>
      <c r="F3930" s="40" t="s">
        <v>44</v>
      </c>
    </row>
    <row r="3931" spans="1:6" ht="13.5" x14ac:dyDescent="0.25">
      <c r="A3931" s="42">
        <v>93081</v>
      </c>
      <c r="B3931" s="40" t="s">
        <v>7227</v>
      </c>
      <c r="C3931" s="40" t="s">
        <v>204</v>
      </c>
      <c r="D3931" s="40" t="s">
        <v>62</v>
      </c>
      <c r="E3931" s="41" t="s">
        <v>7228</v>
      </c>
      <c r="F3931" s="40" t="s">
        <v>44</v>
      </c>
    </row>
    <row r="3932" spans="1:6" ht="13.5" x14ac:dyDescent="0.25">
      <c r="A3932" s="42">
        <v>93082</v>
      </c>
      <c r="B3932" s="40" t="s">
        <v>7229</v>
      </c>
      <c r="C3932" s="40" t="s">
        <v>204</v>
      </c>
      <c r="D3932" s="40" t="s">
        <v>62</v>
      </c>
      <c r="E3932" s="41" t="s">
        <v>7230</v>
      </c>
      <c r="F3932" s="40" t="s">
        <v>44</v>
      </c>
    </row>
    <row r="3933" spans="1:6" ht="13.5" x14ac:dyDescent="0.25">
      <c r="A3933" s="42">
        <v>93083</v>
      </c>
      <c r="B3933" s="40" t="s">
        <v>7231</v>
      </c>
      <c r="C3933" s="40" t="s">
        <v>204</v>
      </c>
      <c r="D3933" s="40" t="s">
        <v>62</v>
      </c>
      <c r="E3933" s="41" t="s">
        <v>7232</v>
      </c>
      <c r="F3933" s="40" t="s">
        <v>44</v>
      </c>
    </row>
    <row r="3934" spans="1:6" ht="13.5" x14ac:dyDescent="0.25">
      <c r="A3934" s="42">
        <v>93084</v>
      </c>
      <c r="B3934" s="40" t="s">
        <v>7233</v>
      </c>
      <c r="C3934" s="40" t="s">
        <v>204</v>
      </c>
      <c r="D3934" s="40" t="s">
        <v>62</v>
      </c>
      <c r="E3934" s="41" t="s">
        <v>7234</v>
      </c>
      <c r="F3934" s="40" t="s">
        <v>44</v>
      </c>
    </row>
    <row r="3935" spans="1:6" ht="13.5" x14ac:dyDescent="0.25">
      <c r="A3935" s="42">
        <v>93085</v>
      </c>
      <c r="B3935" s="40" t="s">
        <v>7235</v>
      </c>
      <c r="C3935" s="40" t="s">
        <v>204</v>
      </c>
      <c r="D3935" s="40" t="s">
        <v>62</v>
      </c>
      <c r="E3935" s="41" t="s">
        <v>4691</v>
      </c>
      <c r="F3935" s="40" t="s">
        <v>44</v>
      </c>
    </row>
    <row r="3936" spans="1:6" ht="13.5" x14ac:dyDescent="0.25">
      <c r="A3936" s="42">
        <v>93086</v>
      </c>
      <c r="B3936" s="40" t="s">
        <v>7236</v>
      </c>
      <c r="C3936" s="40" t="s">
        <v>204</v>
      </c>
      <c r="D3936" s="40" t="s">
        <v>62</v>
      </c>
      <c r="E3936" s="41" t="s">
        <v>7237</v>
      </c>
      <c r="F3936" s="40" t="s">
        <v>44</v>
      </c>
    </row>
    <row r="3937" spans="1:6" ht="13.5" x14ac:dyDescent="0.25">
      <c r="A3937" s="42">
        <v>93087</v>
      </c>
      <c r="B3937" s="40" t="s">
        <v>7238</v>
      </c>
      <c r="C3937" s="40" t="s">
        <v>204</v>
      </c>
      <c r="D3937" s="40" t="s">
        <v>62</v>
      </c>
      <c r="E3937" s="41" t="s">
        <v>7239</v>
      </c>
      <c r="F3937" s="40" t="s">
        <v>44</v>
      </c>
    </row>
    <row r="3938" spans="1:6" ht="13.5" x14ac:dyDescent="0.25">
      <c r="A3938" s="42">
        <v>93088</v>
      </c>
      <c r="B3938" s="40" t="s">
        <v>7240</v>
      </c>
      <c r="C3938" s="40" t="s">
        <v>204</v>
      </c>
      <c r="D3938" s="40" t="s">
        <v>62</v>
      </c>
      <c r="E3938" s="41" t="s">
        <v>7241</v>
      </c>
      <c r="F3938" s="40" t="s">
        <v>44</v>
      </c>
    </row>
    <row r="3939" spans="1:6" ht="13.5" x14ac:dyDescent="0.25">
      <c r="A3939" s="42">
        <v>93089</v>
      </c>
      <c r="B3939" s="40" t="s">
        <v>7242</v>
      </c>
      <c r="C3939" s="40" t="s">
        <v>204</v>
      </c>
      <c r="D3939" s="40" t="s">
        <v>62</v>
      </c>
      <c r="E3939" s="41" t="s">
        <v>6976</v>
      </c>
      <c r="F3939" s="40" t="s">
        <v>44</v>
      </c>
    </row>
    <row r="3940" spans="1:6" ht="13.5" x14ac:dyDescent="0.25">
      <c r="A3940" s="42">
        <v>93090</v>
      </c>
      <c r="B3940" s="40" t="s">
        <v>7243</v>
      </c>
      <c r="C3940" s="40" t="s">
        <v>204</v>
      </c>
      <c r="D3940" s="40" t="s">
        <v>62</v>
      </c>
      <c r="E3940" s="41" t="s">
        <v>6906</v>
      </c>
      <c r="F3940" s="40" t="s">
        <v>44</v>
      </c>
    </row>
    <row r="3941" spans="1:6" ht="13.5" x14ac:dyDescent="0.25">
      <c r="A3941" s="42">
        <v>93091</v>
      </c>
      <c r="B3941" s="40" t="s">
        <v>7244</v>
      </c>
      <c r="C3941" s="40" t="s">
        <v>204</v>
      </c>
      <c r="D3941" s="40" t="s">
        <v>62</v>
      </c>
      <c r="E3941" s="41" t="s">
        <v>3969</v>
      </c>
      <c r="F3941" s="40" t="s">
        <v>44</v>
      </c>
    </row>
    <row r="3942" spans="1:6" ht="13.5" x14ac:dyDescent="0.25">
      <c r="A3942" s="42">
        <v>93092</v>
      </c>
      <c r="B3942" s="40" t="s">
        <v>7245</v>
      </c>
      <c r="C3942" s="40" t="s">
        <v>204</v>
      </c>
      <c r="D3942" s="40" t="s">
        <v>62</v>
      </c>
      <c r="E3942" s="41" t="s">
        <v>7246</v>
      </c>
      <c r="F3942" s="40" t="s">
        <v>44</v>
      </c>
    </row>
    <row r="3943" spans="1:6" ht="13.5" x14ac:dyDescent="0.25">
      <c r="A3943" s="42">
        <v>93093</v>
      </c>
      <c r="B3943" s="40" t="s">
        <v>7247</v>
      </c>
      <c r="C3943" s="40" t="s">
        <v>204</v>
      </c>
      <c r="D3943" s="40" t="s">
        <v>62</v>
      </c>
      <c r="E3943" s="41" t="s">
        <v>7248</v>
      </c>
      <c r="F3943" s="40" t="s">
        <v>44</v>
      </c>
    </row>
    <row r="3944" spans="1:6" ht="13.5" x14ac:dyDescent="0.25">
      <c r="A3944" s="42">
        <v>93094</v>
      </c>
      <c r="B3944" s="40" t="s">
        <v>7249</v>
      </c>
      <c r="C3944" s="40" t="s">
        <v>204</v>
      </c>
      <c r="D3944" s="40" t="s">
        <v>62</v>
      </c>
      <c r="E3944" s="41" t="s">
        <v>7250</v>
      </c>
      <c r="F3944" s="40" t="s">
        <v>44</v>
      </c>
    </row>
    <row r="3945" spans="1:6" ht="13.5" x14ac:dyDescent="0.25">
      <c r="A3945" s="42">
        <v>93095</v>
      </c>
      <c r="B3945" s="40" t="s">
        <v>7251</v>
      </c>
      <c r="C3945" s="40" t="s">
        <v>204</v>
      </c>
      <c r="D3945" s="40" t="s">
        <v>62</v>
      </c>
      <c r="E3945" s="41" t="s">
        <v>7252</v>
      </c>
      <c r="F3945" s="40" t="s">
        <v>44</v>
      </c>
    </row>
    <row r="3946" spans="1:6" ht="13.5" x14ac:dyDescent="0.25">
      <c r="A3946" s="42">
        <v>93096</v>
      </c>
      <c r="B3946" s="40" t="s">
        <v>7253</v>
      </c>
      <c r="C3946" s="40" t="s">
        <v>204</v>
      </c>
      <c r="D3946" s="40" t="s">
        <v>62</v>
      </c>
      <c r="E3946" s="41" t="s">
        <v>7254</v>
      </c>
      <c r="F3946" s="40" t="s">
        <v>44</v>
      </c>
    </row>
    <row r="3947" spans="1:6" ht="13.5" x14ac:dyDescent="0.25">
      <c r="A3947" s="42">
        <v>93097</v>
      </c>
      <c r="B3947" s="40" t="s">
        <v>7255</v>
      </c>
      <c r="C3947" s="40" t="s">
        <v>204</v>
      </c>
      <c r="D3947" s="40" t="s">
        <v>62</v>
      </c>
      <c r="E3947" s="41" t="s">
        <v>7256</v>
      </c>
      <c r="F3947" s="40" t="s">
        <v>44</v>
      </c>
    </row>
    <row r="3948" spans="1:6" ht="13.5" x14ac:dyDescent="0.25">
      <c r="A3948" s="42">
        <v>93098</v>
      </c>
      <c r="B3948" s="40" t="s">
        <v>7257</v>
      </c>
      <c r="C3948" s="40" t="s">
        <v>204</v>
      </c>
      <c r="D3948" s="40" t="s">
        <v>62</v>
      </c>
      <c r="E3948" s="41" t="s">
        <v>7258</v>
      </c>
      <c r="F3948" s="40" t="s">
        <v>44</v>
      </c>
    </row>
    <row r="3949" spans="1:6" ht="13.5" x14ac:dyDescent="0.25">
      <c r="A3949" s="42">
        <v>93099</v>
      </c>
      <c r="B3949" s="40" t="s">
        <v>7259</v>
      </c>
      <c r="C3949" s="40" t="s">
        <v>204</v>
      </c>
      <c r="D3949" s="40" t="s">
        <v>62</v>
      </c>
      <c r="E3949" s="41" t="s">
        <v>7260</v>
      </c>
      <c r="F3949" s="40" t="s">
        <v>44</v>
      </c>
    </row>
    <row r="3950" spans="1:6" ht="13.5" x14ac:dyDescent="0.25">
      <c r="A3950" s="42">
        <v>93100</v>
      </c>
      <c r="B3950" s="40" t="s">
        <v>7261</v>
      </c>
      <c r="C3950" s="40" t="s">
        <v>204</v>
      </c>
      <c r="D3950" s="40" t="s">
        <v>62</v>
      </c>
      <c r="E3950" s="41" t="s">
        <v>7262</v>
      </c>
      <c r="F3950" s="40" t="s">
        <v>44</v>
      </c>
    </row>
    <row r="3951" spans="1:6" ht="13.5" x14ac:dyDescent="0.25">
      <c r="A3951" s="42">
        <v>93101</v>
      </c>
      <c r="B3951" s="40" t="s">
        <v>7263</v>
      </c>
      <c r="C3951" s="40" t="s">
        <v>204</v>
      </c>
      <c r="D3951" s="40" t="s">
        <v>62</v>
      </c>
      <c r="E3951" s="41" t="s">
        <v>6596</v>
      </c>
      <c r="F3951" s="40" t="s">
        <v>44</v>
      </c>
    </row>
    <row r="3952" spans="1:6" ht="13.5" x14ac:dyDescent="0.25">
      <c r="A3952" s="42">
        <v>93102</v>
      </c>
      <c r="B3952" s="40" t="s">
        <v>7264</v>
      </c>
      <c r="C3952" s="40" t="s">
        <v>204</v>
      </c>
      <c r="D3952" s="40" t="s">
        <v>62</v>
      </c>
      <c r="E3952" s="41" t="s">
        <v>7265</v>
      </c>
      <c r="F3952" s="40" t="s">
        <v>44</v>
      </c>
    </row>
    <row r="3953" spans="1:6" ht="13.5" x14ac:dyDescent="0.25">
      <c r="A3953" s="42">
        <v>93103</v>
      </c>
      <c r="B3953" s="40" t="s">
        <v>7266</v>
      </c>
      <c r="C3953" s="40" t="s">
        <v>204</v>
      </c>
      <c r="D3953" s="40" t="s">
        <v>62</v>
      </c>
      <c r="E3953" s="41" t="s">
        <v>7267</v>
      </c>
      <c r="F3953" s="40" t="s">
        <v>44</v>
      </c>
    </row>
    <row r="3954" spans="1:6" ht="13.5" x14ac:dyDescent="0.25">
      <c r="A3954" s="42">
        <v>93104</v>
      </c>
      <c r="B3954" s="40" t="s">
        <v>7268</v>
      </c>
      <c r="C3954" s="40" t="s">
        <v>204</v>
      </c>
      <c r="D3954" s="40" t="s">
        <v>62</v>
      </c>
      <c r="E3954" s="41" t="s">
        <v>7269</v>
      </c>
      <c r="F3954" s="40" t="s">
        <v>44</v>
      </c>
    </row>
    <row r="3955" spans="1:6" ht="13.5" x14ac:dyDescent="0.25">
      <c r="A3955" s="42">
        <v>93105</v>
      </c>
      <c r="B3955" s="40" t="s">
        <v>7270</v>
      </c>
      <c r="C3955" s="40" t="s">
        <v>204</v>
      </c>
      <c r="D3955" s="40" t="s">
        <v>62</v>
      </c>
      <c r="E3955" s="41" t="s">
        <v>6571</v>
      </c>
      <c r="F3955" s="40" t="s">
        <v>44</v>
      </c>
    </row>
    <row r="3956" spans="1:6" ht="13.5" x14ac:dyDescent="0.25">
      <c r="A3956" s="42">
        <v>93106</v>
      </c>
      <c r="B3956" s="40" t="s">
        <v>7271</v>
      </c>
      <c r="C3956" s="40" t="s">
        <v>204</v>
      </c>
      <c r="D3956" s="40" t="s">
        <v>62</v>
      </c>
      <c r="E3956" s="41" t="s">
        <v>7272</v>
      </c>
      <c r="F3956" s="40" t="s">
        <v>44</v>
      </c>
    </row>
    <row r="3957" spans="1:6" ht="13.5" x14ac:dyDescent="0.25">
      <c r="A3957" s="42">
        <v>93107</v>
      </c>
      <c r="B3957" s="40" t="s">
        <v>7273</v>
      </c>
      <c r="C3957" s="40" t="s">
        <v>204</v>
      </c>
      <c r="D3957" s="40" t="s">
        <v>62</v>
      </c>
      <c r="E3957" s="41" t="s">
        <v>7274</v>
      </c>
      <c r="F3957" s="40" t="s">
        <v>44</v>
      </c>
    </row>
    <row r="3958" spans="1:6" ht="13.5" x14ac:dyDescent="0.25">
      <c r="A3958" s="42">
        <v>93108</v>
      </c>
      <c r="B3958" s="40" t="s">
        <v>7275</v>
      </c>
      <c r="C3958" s="40" t="s">
        <v>204</v>
      </c>
      <c r="D3958" s="40" t="s">
        <v>62</v>
      </c>
      <c r="E3958" s="41" t="s">
        <v>2085</v>
      </c>
      <c r="F3958" s="40" t="s">
        <v>44</v>
      </c>
    </row>
    <row r="3959" spans="1:6" ht="13.5" x14ac:dyDescent="0.25">
      <c r="A3959" s="42">
        <v>93109</v>
      </c>
      <c r="B3959" s="40" t="s">
        <v>7276</v>
      </c>
      <c r="C3959" s="40" t="s">
        <v>204</v>
      </c>
      <c r="D3959" s="40" t="s">
        <v>62</v>
      </c>
      <c r="E3959" s="41" t="s">
        <v>7277</v>
      </c>
      <c r="F3959" s="40" t="s">
        <v>44</v>
      </c>
    </row>
    <row r="3960" spans="1:6" ht="13.5" x14ac:dyDescent="0.25">
      <c r="A3960" s="42">
        <v>93110</v>
      </c>
      <c r="B3960" s="40" t="s">
        <v>7278</v>
      </c>
      <c r="C3960" s="40" t="s">
        <v>204</v>
      </c>
      <c r="D3960" s="40" t="s">
        <v>62</v>
      </c>
      <c r="E3960" s="41" t="s">
        <v>7279</v>
      </c>
      <c r="F3960" s="40" t="s">
        <v>44</v>
      </c>
    </row>
    <row r="3961" spans="1:6" ht="13.5" x14ac:dyDescent="0.25">
      <c r="A3961" s="42">
        <v>93111</v>
      </c>
      <c r="B3961" s="40" t="s">
        <v>7280</v>
      </c>
      <c r="C3961" s="40" t="s">
        <v>204</v>
      </c>
      <c r="D3961" s="40" t="s">
        <v>62</v>
      </c>
      <c r="E3961" s="41" t="s">
        <v>7281</v>
      </c>
      <c r="F3961" s="40" t="s">
        <v>44</v>
      </c>
    </row>
    <row r="3962" spans="1:6" ht="13.5" x14ac:dyDescent="0.25">
      <c r="A3962" s="42">
        <v>93112</v>
      </c>
      <c r="B3962" s="40" t="s">
        <v>7282</v>
      </c>
      <c r="C3962" s="40" t="s">
        <v>204</v>
      </c>
      <c r="D3962" s="40" t="s">
        <v>62</v>
      </c>
      <c r="E3962" s="41" t="s">
        <v>7283</v>
      </c>
      <c r="F3962" s="40" t="s">
        <v>44</v>
      </c>
    </row>
    <row r="3963" spans="1:6" ht="13.5" x14ac:dyDescent="0.25">
      <c r="A3963" s="42">
        <v>93113</v>
      </c>
      <c r="B3963" s="40" t="s">
        <v>7284</v>
      </c>
      <c r="C3963" s="40" t="s">
        <v>204</v>
      </c>
      <c r="D3963" s="40" t="s">
        <v>62</v>
      </c>
      <c r="E3963" s="41" t="s">
        <v>6920</v>
      </c>
      <c r="F3963" s="40" t="s">
        <v>44</v>
      </c>
    </row>
    <row r="3964" spans="1:6" ht="13.5" x14ac:dyDescent="0.25">
      <c r="A3964" s="42">
        <v>93114</v>
      </c>
      <c r="B3964" s="40" t="s">
        <v>7285</v>
      </c>
      <c r="C3964" s="40" t="s">
        <v>204</v>
      </c>
      <c r="D3964" s="40" t="s">
        <v>62</v>
      </c>
      <c r="E3964" s="41" t="s">
        <v>7286</v>
      </c>
      <c r="F3964" s="40" t="s">
        <v>44</v>
      </c>
    </row>
    <row r="3965" spans="1:6" ht="13.5" x14ac:dyDescent="0.25">
      <c r="A3965" s="42">
        <v>93115</v>
      </c>
      <c r="B3965" s="40" t="s">
        <v>7287</v>
      </c>
      <c r="C3965" s="40" t="s">
        <v>204</v>
      </c>
      <c r="D3965" s="40" t="s">
        <v>62</v>
      </c>
      <c r="E3965" s="41" t="s">
        <v>7288</v>
      </c>
      <c r="F3965" s="40" t="s">
        <v>44</v>
      </c>
    </row>
    <row r="3966" spans="1:6" ht="13.5" x14ac:dyDescent="0.25">
      <c r="A3966" s="42">
        <v>93116</v>
      </c>
      <c r="B3966" s="40" t="s">
        <v>7289</v>
      </c>
      <c r="C3966" s="40" t="s">
        <v>204</v>
      </c>
      <c r="D3966" s="40" t="s">
        <v>62</v>
      </c>
      <c r="E3966" s="41" t="s">
        <v>7290</v>
      </c>
      <c r="F3966" s="40" t="s">
        <v>44</v>
      </c>
    </row>
    <row r="3967" spans="1:6" ht="13.5" x14ac:dyDescent="0.25">
      <c r="A3967" s="42">
        <v>93117</v>
      </c>
      <c r="B3967" s="40" t="s">
        <v>7291</v>
      </c>
      <c r="C3967" s="40" t="s">
        <v>204</v>
      </c>
      <c r="D3967" s="40" t="s">
        <v>62</v>
      </c>
      <c r="E3967" s="41" t="s">
        <v>7292</v>
      </c>
      <c r="F3967" s="40" t="s">
        <v>44</v>
      </c>
    </row>
    <row r="3968" spans="1:6" ht="13.5" x14ac:dyDescent="0.25">
      <c r="A3968" s="42">
        <v>93118</v>
      </c>
      <c r="B3968" s="40" t="s">
        <v>7293</v>
      </c>
      <c r="C3968" s="40" t="s">
        <v>204</v>
      </c>
      <c r="D3968" s="40" t="s">
        <v>62</v>
      </c>
      <c r="E3968" s="41" t="s">
        <v>7294</v>
      </c>
      <c r="F3968" s="40" t="s">
        <v>44</v>
      </c>
    </row>
    <row r="3969" spans="1:6" ht="13.5" x14ac:dyDescent="0.25">
      <c r="A3969" s="42">
        <v>93119</v>
      </c>
      <c r="B3969" s="40" t="s">
        <v>7295</v>
      </c>
      <c r="C3969" s="40" t="s">
        <v>204</v>
      </c>
      <c r="D3969" s="40" t="s">
        <v>62</v>
      </c>
      <c r="E3969" s="41" t="s">
        <v>7296</v>
      </c>
      <c r="F3969" s="40" t="s">
        <v>44</v>
      </c>
    </row>
    <row r="3970" spans="1:6" ht="13.5" x14ac:dyDescent="0.25">
      <c r="A3970" s="42">
        <v>93120</v>
      </c>
      <c r="B3970" s="40" t="s">
        <v>7297</v>
      </c>
      <c r="C3970" s="40" t="s">
        <v>204</v>
      </c>
      <c r="D3970" s="40" t="s">
        <v>62</v>
      </c>
      <c r="E3970" s="41" t="s">
        <v>2117</v>
      </c>
      <c r="F3970" s="40" t="s">
        <v>44</v>
      </c>
    </row>
    <row r="3971" spans="1:6" ht="13.5" x14ac:dyDescent="0.25">
      <c r="A3971" s="42">
        <v>93121</v>
      </c>
      <c r="B3971" s="40" t="s">
        <v>7298</v>
      </c>
      <c r="C3971" s="40" t="s">
        <v>204</v>
      </c>
      <c r="D3971" s="40" t="s">
        <v>62</v>
      </c>
      <c r="E3971" s="41" t="s">
        <v>7299</v>
      </c>
      <c r="F3971" s="40" t="s">
        <v>44</v>
      </c>
    </row>
    <row r="3972" spans="1:6" ht="13.5" x14ac:dyDescent="0.25">
      <c r="A3972" s="42">
        <v>93122</v>
      </c>
      <c r="B3972" s="40" t="s">
        <v>7300</v>
      </c>
      <c r="C3972" s="40" t="s">
        <v>204</v>
      </c>
      <c r="D3972" s="40" t="s">
        <v>62</v>
      </c>
      <c r="E3972" s="41" t="s">
        <v>7301</v>
      </c>
      <c r="F3972" s="40" t="s">
        <v>44</v>
      </c>
    </row>
    <row r="3973" spans="1:6" ht="13.5" x14ac:dyDescent="0.25">
      <c r="A3973" s="42">
        <v>93123</v>
      </c>
      <c r="B3973" s="40" t="s">
        <v>7302</v>
      </c>
      <c r="C3973" s="40" t="s">
        <v>204</v>
      </c>
      <c r="D3973" s="40" t="s">
        <v>62</v>
      </c>
      <c r="E3973" s="41" t="s">
        <v>7303</v>
      </c>
      <c r="F3973" s="40" t="s">
        <v>44</v>
      </c>
    </row>
    <row r="3974" spans="1:6" ht="13.5" x14ac:dyDescent="0.25">
      <c r="A3974" s="42">
        <v>93124</v>
      </c>
      <c r="B3974" s="40" t="s">
        <v>7304</v>
      </c>
      <c r="C3974" s="40" t="s">
        <v>204</v>
      </c>
      <c r="D3974" s="40" t="s">
        <v>62</v>
      </c>
      <c r="E3974" s="41" t="s">
        <v>7305</v>
      </c>
      <c r="F3974" s="40" t="s">
        <v>44</v>
      </c>
    </row>
    <row r="3975" spans="1:6" ht="13.5" x14ac:dyDescent="0.25">
      <c r="A3975" s="42">
        <v>93125</v>
      </c>
      <c r="B3975" s="40" t="s">
        <v>7306</v>
      </c>
      <c r="C3975" s="40" t="s">
        <v>204</v>
      </c>
      <c r="D3975" s="40" t="s">
        <v>62</v>
      </c>
      <c r="E3975" s="41" t="s">
        <v>7307</v>
      </c>
      <c r="F3975" s="40" t="s">
        <v>44</v>
      </c>
    </row>
    <row r="3976" spans="1:6" ht="13.5" x14ac:dyDescent="0.25">
      <c r="A3976" s="42">
        <v>93126</v>
      </c>
      <c r="B3976" s="40" t="s">
        <v>7308</v>
      </c>
      <c r="C3976" s="40" t="s">
        <v>204</v>
      </c>
      <c r="D3976" s="40" t="s">
        <v>62</v>
      </c>
      <c r="E3976" s="41" t="s">
        <v>7309</v>
      </c>
      <c r="F3976" s="40" t="s">
        <v>44</v>
      </c>
    </row>
    <row r="3977" spans="1:6" ht="13.5" x14ac:dyDescent="0.25">
      <c r="A3977" s="42">
        <v>93133</v>
      </c>
      <c r="B3977" s="40" t="s">
        <v>7310</v>
      </c>
      <c r="C3977" s="40" t="s">
        <v>204</v>
      </c>
      <c r="D3977" s="40" t="s">
        <v>62</v>
      </c>
      <c r="E3977" s="41" t="s">
        <v>7311</v>
      </c>
      <c r="F3977" s="40" t="s">
        <v>44</v>
      </c>
    </row>
    <row r="3978" spans="1:6" ht="13.5" x14ac:dyDescent="0.25">
      <c r="A3978" s="42">
        <v>94465</v>
      </c>
      <c r="B3978" s="40" t="s">
        <v>7312</v>
      </c>
      <c r="C3978" s="40" t="s">
        <v>204</v>
      </c>
      <c r="D3978" s="40" t="s">
        <v>42</v>
      </c>
      <c r="E3978" s="41" t="s">
        <v>2034</v>
      </c>
      <c r="F3978" s="40" t="s">
        <v>44</v>
      </c>
    </row>
    <row r="3979" spans="1:6" ht="13.5" x14ac:dyDescent="0.25">
      <c r="A3979" s="42">
        <v>94466</v>
      </c>
      <c r="B3979" s="40" t="s">
        <v>7313</v>
      </c>
      <c r="C3979" s="40" t="s">
        <v>204</v>
      </c>
      <c r="D3979" s="40" t="s">
        <v>42</v>
      </c>
      <c r="E3979" s="41" t="s">
        <v>459</v>
      </c>
      <c r="F3979" s="40" t="s">
        <v>44</v>
      </c>
    </row>
    <row r="3980" spans="1:6" ht="13.5" x14ac:dyDescent="0.25">
      <c r="A3980" s="42">
        <v>94467</v>
      </c>
      <c r="B3980" s="40" t="s">
        <v>7314</v>
      </c>
      <c r="C3980" s="40" t="s">
        <v>204</v>
      </c>
      <c r="D3980" s="40" t="s">
        <v>42</v>
      </c>
      <c r="E3980" s="41" t="s">
        <v>7315</v>
      </c>
      <c r="F3980" s="40" t="s">
        <v>44</v>
      </c>
    </row>
    <row r="3981" spans="1:6" ht="13.5" x14ac:dyDescent="0.25">
      <c r="A3981" s="42">
        <v>94468</v>
      </c>
      <c r="B3981" s="40" t="s">
        <v>7316</v>
      </c>
      <c r="C3981" s="40" t="s">
        <v>204</v>
      </c>
      <c r="D3981" s="40" t="s">
        <v>42</v>
      </c>
      <c r="E3981" s="41" t="s">
        <v>7317</v>
      </c>
      <c r="F3981" s="40" t="s">
        <v>44</v>
      </c>
    </row>
    <row r="3982" spans="1:6" ht="13.5" x14ac:dyDescent="0.25">
      <c r="A3982" s="42">
        <v>94469</v>
      </c>
      <c r="B3982" s="40" t="s">
        <v>7318</v>
      </c>
      <c r="C3982" s="40" t="s">
        <v>204</v>
      </c>
      <c r="D3982" s="40" t="s">
        <v>42</v>
      </c>
      <c r="E3982" s="41" t="s">
        <v>7319</v>
      </c>
      <c r="F3982" s="40" t="s">
        <v>44</v>
      </c>
    </row>
    <row r="3983" spans="1:6" ht="13.5" x14ac:dyDescent="0.25">
      <c r="A3983" s="42">
        <v>94470</v>
      </c>
      <c r="B3983" s="40" t="s">
        <v>7320</v>
      </c>
      <c r="C3983" s="40" t="s">
        <v>204</v>
      </c>
      <c r="D3983" s="40" t="s">
        <v>42</v>
      </c>
      <c r="E3983" s="41" t="s">
        <v>7321</v>
      </c>
      <c r="F3983" s="40" t="s">
        <v>44</v>
      </c>
    </row>
    <row r="3984" spans="1:6" ht="13.5" x14ac:dyDescent="0.25">
      <c r="A3984" s="42">
        <v>94471</v>
      </c>
      <c r="B3984" s="40" t="s">
        <v>7322</v>
      </c>
      <c r="C3984" s="40" t="s">
        <v>204</v>
      </c>
      <c r="D3984" s="40" t="s">
        <v>42</v>
      </c>
      <c r="E3984" s="41" t="s">
        <v>7323</v>
      </c>
      <c r="F3984" s="40" t="s">
        <v>44</v>
      </c>
    </row>
    <row r="3985" spans="1:6" ht="13.5" x14ac:dyDescent="0.25">
      <c r="A3985" s="42">
        <v>94472</v>
      </c>
      <c r="B3985" s="40" t="s">
        <v>7324</v>
      </c>
      <c r="C3985" s="40" t="s">
        <v>204</v>
      </c>
      <c r="D3985" s="40" t="s">
        <v>42</v>
      </c>
      <c r="E3985" s="41" t="s">
        <v>7325</v>
      </c>
      <c r="F3985" s="40" t="s">
        <v>44</v>
      </c>
    </row>
    <row r="3986" spans="1:6" ht="13.5" x14ac:dyDescent="0.25">
      <c r="A3986" s="42">
        <v>94473</v>
      </c>
      <c r="B3986" s="40" t="s">
        <v>7326</v>
      </c>
      <c r="C3986" s="40" t="s">
        <v>204</v>
      </c>
      <c r="D3986" s="40" t="s">
        <v>42</v>
      </c>
      <c r="E3986" s="41" t="s">
        <v>7327</v>
      </c>
      <c r="F3986" s="40" t="s">
        <v>44</v>
      </c>
    </row>
    <row r="3987" spans="1:6" ht="13.5" x14ac:dyDescent="0.25">
      <c r="A3987" s="42">
        <v>94474</v>
      </c>
      <c r="B3987" s="40" t="s">
        <v>7328</v>
      </c>
      <c r="C3987" s="40" t="s">
        <v>204</v>
      </c>
      <c r="D3987" s="40" t="s">
        <v>42</v>
      </c>
      <c r="E3987" s="41" t="s">
        <v>5001</v>
      </c>
      <c r="F3987" s="40" t="s">
        <v>44</v>
      </c>
    </row>
    <row r="3988" spans="1:6" ht="13.5" x14ac:dyDescent="0.25">
      <c r="A3988" s="42">
        <v>94475</v>
      </c>
      <c r="B3988" s="40" t="s">
        <v>7329</v>
      </c>
      <c r="C3988" s="40" t="s">
        <v>204</v>
      </c>
      <c r="D3988" s="40" t="s">
        <v>42</v>
      </c>
      <c r="E3988" s="41" t="s">
        <v>574</v>
      </c>
      <c r="F3988" s="40" t="s">
        <v>44</v>
      </c>
    </row>
    <row r="3989" spans="1:6" ht="13.5" x14ac:dyDescent="0.25">
      <c r="A3989" s="42">
        <v>94476</v>
      </c>
      <c r="B3989" s="40" t="s">
        <v>7330</v>
      </c>
      <c r="C3989" s="40" t="s">
        <v>204</v>
      </c>
      <c r="D3989" s="40" t="s">
        <v>42</v>
      </c>
      <c r="E3989" s="41" t="s">
        <v>7331</v>
      </c>
      <c r="F3989" s="40" t="s">
        <v>44</v>
      </c>
    </row>
    <row r="3990" spans="1:6" ht="13.5" x14ac:dyDescent="0.25">
      <c r="A3990" s="42">
        <v>94477</v>
      </c>
      <c r="B3990" s="40" t="s">
        <v>7332</v>
      </c>
      <c r="C3990" s="40" t="s">
        <v>204</v>
      </c>
      <c r="D3990" s="40" t="s">
        <v>42</v>
      </c>
      <c r="E3990" s="41" t="s">
        <v>7333</v>
      </c>
      <c r="F3990" s="40" t="s">
        <v>44</v>
      </c>
    </row>
    <row r="3991" spans="1:6" ht="13.5" x14ac:dyDescent="0.25">
      <c r="A3991" s="42">
        <v>94478</v>
      </c>
      <c r="B3991" s="40" t="s">
        <v>7334</v>
      </c>
      <c r="C3991" s="40" t="s">
        <v>204</v>
      </c>
      <c r="D3991" s="40" t="s">
        <v>42</v>
      </c>
      <c r="E3991" s="41" t="s">
        <v>1522</v>
      </c>
      <c r="F3991" s="40" t="s">
        <v>44</v>
      </c>
    </row>
    <row r="3992" spans="1:6" ht="13.5" x14ac:dyDescent="0.25">
      <c r="A3992" s="42">
        <v>94479</v>
      </c>
      <c r="B3992" s="40" t="s">
        <v>7335</v>
      </c>
      <c r="C3992" s="40" t="s">
        <v>204</v>
      </c>
      <c r="D3992" s="40" t="s">
        <v>42</v>
      </c>
      <c r="E3992" s="41" t="s">
        <v>7336</v>
      </c>
      <c r="F3992" s="40" t="s">
        <v>44</v>
      </c>
    </row>
    <row r="3993" spans="1:6" ht="13.5" x14ac:dyDescent="0.25">
      <c r="A3993" s="42">
        <v>94606</v>
      </c>
      <c r="B3993" s="40" t="s">
        <v>7337</v>
      </c>
      <c r="C3993" s="40" t="s">
        <v>204</v>
      </c>
      <c r="D3993" s="40" t="s">
        <v>62</v>
      </c>
      <c r="E3993" s="41" t="s">
        <v>7338</v>
      </c>
      <c r="F3993" s="40" t="s">
        <v>44</v>
      </c>
    </row>
    <row r="3994" spans="1:6" ht="13.5" x14ac:dyDescent="0.25">
      <c r="A3994" s="42">
        <v>94608</v>
      </c>
      <c r="B3994" s="40" t="s">
        <v>7339</v>
      </c>
      <c r="C3994" s="40" t="s">
        <v>204</v>
      </c>
      <c r="D3994" s="40" t="s">
        <v>62</v>
      </c>
      <c r="E3994" s="41" t="s">
        <v>7340</v>
      </c>
      <c r="F3994" s="40" t="s">
        <v>44</v>
      </c>
    </row>
    <row r="3995" spans="1:6" ht="13.5" x14ac:dyDescent="0.25">
      <c r="A3995" s="42">
        <v>94610</v>
      </c>
      <c r="B3995" s="40" t="s">
        <v>7341</v>
      </c>
      <c r="C3995" s="40" t="s">
        <v>204</v>
      </c>
      <c r="D3995" s="40" t="s">
        <v>62</v>
      </c>
      <c r="E3995" s="41" t="s">
        <v>7342</v>
      </c>
      <c r="F3995" s="40" t="s">
        <v>44</v>
      </c>
    </row>
    <row r="3996" spans="1:6" ht="13.5" x14ac:dyDescent="0.25">
      <c r="A3996" s="42">
        <v>94612</v>
      </c>
      <c r="B3996" s="40" t="s">
        <v>7343</v>
      </c>
      <c r="C3996" s="40" t="s">
        <v>204</v>
      </c>
      <c r="D3996" s="40" t="s">
        <v>62</v>
      </c>
      <c r="E3996" s="41" t="s">
        <v>7344</v>
      </c>
      <c r="F3996" s="40" t="s">
        <v>44</v>
      </c>
    </row>
    <row r="3997" spans="1:6" ht="13.5" x14ac:dyDescent="0.25">
      <c r="A3997" s="42">
        <v>94614</v>
      </c>
      <c r="B3997" s="40" t="s">
        <v>7345</v>
      </c>
      <c r="C3997" s="40" t="s">
        <v>204</v>
      </c>
      <c r="D3997" s="40" t="s">
        <v>62</v>
      </c>
      <c r="E3997" s="41" t="s">
        <v>7346</v>
      </c>
      <c r="F3997" s="40" t="s">
        <v>44</v>
      </c>
    </row>
    <row r="3998" spans="1:6" ht="13.5" x14ac:dyDescent="0.25">
      <c r="A3998" s="42">
        <v>94615</v>
      </c>
      <c r="B3998" s="40" t="s">
        <v>7347</v>
      </c>
      <c r="C3998" s="40" t="s">
        <v>204</v>
      </c>
      <c r="D3998" s="40" t="s">
        <v>62</v>
      </c>
      <c r="E3998" s="41" t="s">
        <v>7348</v>
      </c>
      <c r="F3998" s="40" t="s">
        <v>44</v>
      </c>
    </row>
    <row r="3999" spans="1:6" ht="13.5" x14ac:dyDescent="0.25">
      <c r="A3999" s="42">
        <v>94616</v>
      </c>
      <c r="B3999" s="40" t="s">
        <v>7349</v>
      </c>
      <c r="C3999" s="40" t="s">
        <v>204</v>
      </c>
      <c r="D3999" s="40" t="s">
        <v>62</v>
      </c>
      <c r="E3999" s="41" t="s">
        <v>7350</v>
      </c>
      <c r="F3999" s="40" t="s">
        <v>44</v>
      </c>
    </row>
    <row r="4000" spans="1:6" ht="13.5" x14ac:dyDescent="0.25">
      <c r="A4000" s="42">
        <v>94617</v>
      </c>
      <c r="B4000" s="40" t="s">
        <v>7351</v>
      </c>
      <c r="C4000" s="40" t="s">
        <v>204</v>
      </c>
      <c r="D4000" s="40" t="s">
        <v>62</v>
      </c>
      <c r="E4000" s="41" t="s">
        <v>7352</v>
      </c>
      <c r="F4000" s="40" t="s">
        <v>44</v>
      </c>
    </row>
    <row r="4001" spans="1:6" ht="13.5" x14ac:dyDescent="0.25">
      <c r="A4001" s="42">
        <v>94618</v>
      </c>
      <c r="B4001" s="40" t="s">
        <v>7353</v>
      </c>
      <c r="C4001" s="40" t="s">
        <v>204</v>
      </c>
      <c r="D4001" s="40" t="s">
        <v>62</v>
      </c>
      <c r="E4001" s="41" t="s">
        <v>7354</v>
      </c>
      <c r="F4001" s="40" t="s">
        <v>44</v>
      </c>
    </row>
    <row r="4002" spans="1:6" ht="13.5" x14ac:dyDescent="0.25">
      <c r="A4002" s="42">
        <v>94620</v>
      </c>
      <c r="B4002" s="40" t="s">
        <v>7355</v>
      </c>
      <c r="C4002" s="40" t="s">
        <v>204</v>
      </c>
      <c r="D4002" s="40" t="s">
        <v>62</v>
      </c>
      <c r="E4002" s="41" t="s">
        <v>7356</v>
      </c>
      <c r="F4002" s="40" t="s">
        <v>44</v>
      </c>
    </row>
    <row r="4003" spans="1:6" ht="13.5" x14ac:dyDescent="0.25">
      <c r="A4003" s="42">
        <v>94622</v>
      </c>
      <c r="B4003" s="40" t="s">
        <v>7357</v>
      </c>
      <c r="C4003" s="40" t="s">
        <v>204</v>
      </c>
      <c r="D4003" s="40" t="s">
        <v>62</v>
      </c>
      <c r="E4003" s="41" t="s">
        <v>2640</v>
      </c>
      <c r="F4003" s="40" t="s">
        <v>44</v>
      </c>
    </row>
    <row r="4004" spans="1:6" ht="13.5" x14ac:dyDescent="0.25">
      <c r="A4004" s="42">
        <v>94623</v>
      </c>
      <c r="B4004" s="40" t="s">
        <v>7358</v>
      </c>
      <c r="C4004" s="40" t="s">
        <v>204</v>
      </c>
      <c r="D4004" s="40" t="s">
        <v>62</v>
      </c>
      <c r="E4004" s="41" t="s">
        <v>7359</v>
      </c>
      <c r="F4004" s="40" t="s">
        <v>44</v>
      </c>
    </row>
    <row r="4005" spans="1:6" ht="13.5" x14ac:dyDescent="0.25">
      <c r="A4005" s="42">
        <v>94624</v>
      </c>
      <c r="B4005" s="40" t="s">
        <v>7360</v>
      </c>
      <c r="C4005" s="40" t="s">
        <v>204</v>
      </c>
      <c r="D4005" s="40" t="s">
        <v>62</v>
      </c>
      <c r="E4005" s="41" t="s">
        <v>7361</v>
      </c>
      <c r="F4005" s="40" t="s">
        <v>44</v>
      </c>
    </row>
    <row r="4006" spans="1:6" ht="13.5" x14ac:dyDescent="0.25">
      <c r="A4006" s="42">
        <v>94625</v>
      </c>
      <c r="B4006" s="40" t="s">
        <v>7362</v>
      </c>
      <c r="C4006" s="40" t="s">
        <v>204</v>
      </c>
      <c r="D4006" s="40" t="s">
        <v>62</v>
      </c>
      <c r="E4006" s="41" t="s">
        <v>7363</v>
      </c>
      <c r="F4006" s="40" t="s">
        <v>44</v>
      </c>
    </row>
    <row r="4007" spans="1:6" ht="13.5" x14ac:dyDescent="0.25">
      <c r="A4007" s="42">
        <v>94656</v>
      </c>
      <c r="B4007" s="40" t="s">
        <v>7364</v>
      </c>
      <c r="C4007" s="40" t="s">
        <v>204</v>
      </c>
      <c r="D4007" s="40" t="s">
        <v>42</v>
      </c>
      <c r="E4007" s="41" t="s">
        <v>1498</v>
      </c>
      <c r="F4007" s="40" t="s">
        <v>44</v>
      </c>
    </row>
    <row r="4008" spans="1:6" ht="13.5" x14ac:dyDescent="0.25">
      <c r="A4008" s="42">
        <v>94657</v>
      </c>
      <c r="B4008" s="40" t="s">
        <v>7365</v>
      </c>
      <c r="C4008" s="40" t="s">
        <v>204</v>
      </c>
      <c r="D4008" s="40" t="s">
        <v>42</v>
      </c>
      <c r="E4008" s="41" t="s">
        <v>7366</v>
      </c>
      <c r="F4008" s="40" t="s">
        <v>44</v>
      </c>
    </row>
    <row r="4009" spans="1:6" ht="13.5" x14ac:dyDescent="0.25">
      <c r="A4009" s="42">
        <v>94658</v>
      </c>
      <c r="B4009" s="40" t="s">
        <v>7367</v>
      </c>
      <c r="C4009" s="40" t="s">
        <v>204</v>
      </c>
      <c r="D4009" s="40" t="s">
        <v>42</v>
      </c>
      <c r="E4009" s="41" t="s">
        <v>81</v>
      </c>
      <c r="F4009" s="40" t="s">
        <v>44</v>
      </c>
    </row>
    <row r="4010" spans="1:6" ht="13.5" x14ac:dyDescent="0.25">
      <c r="A4010" s="42">
        <v>94659</v>
      </c>
      <c r="B4010" s="40" t="s">
        <v>7368</v>
      </c>
      <c r="C4010" s="40" t="s">
        <v>204</v>
      </c>
      <c r="D4010" s="40" t="s">
        <v>42</v>
      </c>
      <c r="E4010" s="41" t="s">
        <v>7369</v>
      </c>
      <c r="F4010" s="40" t="s">
        <v>44</v>
      </c>
    </row>
    <row r="4011" spans="1:6" ht="13.5" x14ac:dyDescent="0.25">
      <c r="A4011" s="42">
        <v>94660</v>
      </c>
      <c r="B4011" s="40" t="s">
        <v>7370</v>
      </c>
      <c r="C4011" s="40" t="s">
        <v>204</v>
      </c>
      <c r="D4011" s="40" t="s">
        <v>42</v>
      </c>
      <c r="E4011" s="41" t="s">
        <v>7177</v>
      </c>
      <c r="F4011" s="40" t="s">
        <v>44</v>
      </c>
    </row>
    <row r="4012" spans="1:6" ht="13.5" x14ac:dyDescent="0.25">
      <c r="A4012" s="42">
        <v>94661</v>
      </c>
      <c r="B4012" s="40" t="s">
        <v>7371</v>
      </c>
      <c r="C4012" s="40" t="s">
        <v>204</v>
      </c>
      <c r="D4012" s="40" t="s">
        <v>42</v>
      </c>
      <c r="E4012" s="41" t="s">
        <v>7372</v>
      </c>
      <c r="F4012" s="40" t="s">
        <v>44</v>
      </c>
    </row>
    <row r="4013" spans="1:6" ht="13.5" x14ac:dyDescent="0.25">
      <c r="A4013" s="42">
        <v>94662</v>
      </c>
      <c r="B4013" s="40" t="s">
        <v>7373</v>
      </c>
      <c r="C4013" s="40" t="s">
        <v>204</v>
      </c>
      <c r="D4013" s="40" t="s">
        <v>42</v>
      </c>
      <c r="E4013" s="41" t="s">
        <v>7374</v>
      </c>
      <c r="F4013" s="40" t="s">
        <v>44</v>
      </c>
    </row>
    <row r="4014" spans="1:6" ht="13.5" x14ac:dyDescent="0.25">
      <c r="A4014" s="42">
        <v>94663</v>
      </c>
      <c r="B4014" s="40" t="s">
        <v>7375</v>
      </c>
      <c r="C4014" s="40" t="s">
        <v>204</v>
      </c>
      <c r="D4014" s="40" t="s">
        <v>42</v>
      </c>
      <c r="E4014" s="41" t="s">
        <v>6767</v>
      </c>
      <c r="F4014" s="40" t="s">
        <v>44</v>
      </c>
    </row>
    <row r="4015" spans="1:6" ht="13.5" x14ac:dyDescent="0.25">
      <c r="A4015" s="42">
        <v>94664</v>
      </c>
      <c r="B4015" s="40" t="s">
        <v>7376</v>
      </c>
      <c r="C4015" s="40" t="s">
        <v>204</v>
      </c>
      <c r="D4015" s="40" t="s">
        <v>42</v>
      </c>
      <c r="E4015" s="41" t="s">
        <v>7377</v>
      </c>
      <c r="F4015" s="40" t="s">
        <v>44</v>
      </c>
    </row>
    <row r="4016" spans="1:6" ht="13.5" x14ac:dyDescent="0.25">
      <c r="A4016" s="42">
        <v>94665</v>
      </c>
      <c r="B4016" s="40" t="s">
        <v>7378</v>
      </c>
      <c r="C4016" s="40" t="s">
        <v>204</v>
      </c>
      <c r="D4016" s="40" t="s">
        <v>42</v>
      </c>
      <c r="E4016" s="41" t="s">
        <v>7379</v>
      </c>
      <c r="F4016" s="40" t="s">
        <v>44</v>
      </c>
    </row>
    <row r="4017" spans="1:6" ht="13.5" x14ac:dyDescent="0.25">
      <c r="A4017" s="42">
        <v>94666</v>
      </c>
      <c r="B4017" s="40" t="s">
        <v>7380</v>
      </c>
      <c r="C4017" s="40" t="s">
        <v>204</v>
      </c>
      <c r="D4017" s="40" t="s">
        <v>42</v>
      </c>
      <c r="E4017" s="41" t="s">
        <v>6480</v>
      </c>
      <c r="F4017" s="40" t="s">
        <v>44</v>
      </c>
    </row>
    <row r="4018" spans="1:6" ht="13.5" x14ac:dyDescent="0.25">
      <c r="A4018" s="42">
        <v>94667</v>
      </c>
      <c r="B4018" s="40" t="s">
        <v>7381</v>
      </c>
      <c r="C4018" s="40" t="s">
        <v>204</v>
      </c>
      <c r="D4018" s="40" t="s">
        <v>42</v>
      </c>
      <c r="E4018" s="41" t="s">
        <v>1678</v>
      </c>
      <c r="F4018" s="40" t="s">
        <v>44</v>
      </c>
    </row>
    <row r="4019" spans="1:6" ht="13.5" x14ac:dyDescent="0.25">
      <c r="A4019" s="42">
        <v>94668</v>
      </c>
      <c r="B4019" s="40" t="s">
        <v>7382</v>
      </c>
      <c r="C4019" s="40" t="s">
        <v>204</v>
      </c>
      <c r="D4019" s="40" t="s">
        <v>42</v>
      </c>
      <c r="E4019" s="41" t="s">
        <v>7383</v>
      </c>
      <c r="F4019" s="40" t="s">
        <v>44</v>
      </c>
    </row>
    <row r="4020" spans="1:6" ht="13.5" x14ac:dyDescent="0.25">
      <c r="A4020" s="42">
        <v>94669</v>
      </c>
      <c r="B4020" s="40" t="s">
        <v>7384</v>
      </c>
      <c r="C4020" s="40" t="s">
        <v>204</v>
      </c>
      <c r="D4020" s="40" t="s">
        <v>42</v>
      </c>
      <c r="E4020" s="41" t="s">
        <v>1062</v>
      </c>
      <c r="F4020" s="40" t="s">
        <v>44</v>
      </c>
    </row>
    <row r="4021" spans="1:6" ht="13.5" x14ac:dyDescent="0.25">
      <c r="A4021" s="42">
        <v>94670</v>
      </c>
      <c r="B4021" s="40" t="s">
        <v>7385</v>
      </c>
      <c r="C4021" s="40" t="s">
        <v>204</v>
      </c>
      <c r="D4021" s="40" t="s">
        <v>42</v>
      </c>
      <c r="E4021" s="41" t="s">
        <v>3240</v>
      </c>
      <c r="F4021" s="40" t="s">
        <v>44</v>
      </c>
    </row>
    <row r="4022" spans="1:6" ht="13.5" x14ac:dyDescent="0.25">
      <c r="A4022" s="42">
        <v>94671</v>
      </c>
      <c r="B4022" s="40" t="s">
        <v>7386</v>
      </c>
      <c r="C4022" s="40" t="s">
        <v>204</v>
      </c>
      <c r="D4022" s="40" t="s">
        <v>42</v>
      </c>
      <c r="E4022" s="41" t="s">
        <v>7387</v>
      </c>
      <c r="F4022" s="40" t="s">
        <v>44</v>
      </c>
    </row>
    <row r="4023" spans="1:6" ht="13.5" x14ac:dyDescent="0.25">
      <c r="A4023" s="42">
        <v>94672</v>
      </c>
      <c r="B4023" s="40" t="s">
        <v>7388</v>
      </c>
      <c r="C4023" s="40" t="s">
        <v>204</v>
      </c>
      <c r="D4023" s="40" t="s">
        <v>42</v>
      </c>
      <c r="E4023" s="41" t="s">
        <v>4547</v>
      </c>
      <c r="F4023" s="40" t="s">
        <v>44</v>
      </c>
    </row>
    <row r="4024" spans="1:6" ht="13.5" x14ac:dyDescent="0.25">
      <c r="A4024" s="42">
        <v>94673</v>
      </c>
      <c r="B4024" s="40" t="s">
        <v>7389</v>
      </c>
      <c r="C4024" s="40" t="s">
        <v>204</v>
      </c>
      <c r="D4024" s="40" t="s">
        <v>42</v>
      </c>
      <c r="E4024" s="41" t="s">
        <v>4070</v>
      </c>
      <c r="F4024" s="40" t="s">
        <v>44</v>
      </c>
    </row>
    <row r="4025" spans="1:6" ht="13.5" x14ac:dyDescent="0.25">
      <c r="A4025" s="42">
        <v>94674</v>
      </c>
      <c r="B4025" s="40" t="s">
        <v>7390</v>
      </c>
      <c r="C4025" s="40" t="s">
        <v>204</v>
      </c>
      <c r="D4025" s="40" t="s">
        <v>42</v>
      </c>
      <c r="E4025" s="41" t="s">
        <v>4028</v>
      </c>
      <c r="F4025" s="40" t="s">
        <v>44</v>
      </c>
    </row>
    <row r="4026" spans="1:6" ht="13.5" x14ac:dyDescent="0.25">
      <c r="A4026" s="42">
        <v>94675</v>
      </c>
      <c r="B4026" s="40" t="s">
        <v>7391</v>
      </c>
      <c r="C4026" s="40" t="s">
        <v>204</v>
      </c>
      <c r="D4026" s="40" t="s">
        <v>42</v>
      </c>
      <c r="E4026" s="41" t="s">
        <v>7392</v>
      </c>
      <c r="F4026" s="40" t="s">
        <v>44</v>
      </c>
    </row>
    <row r="4027" spans="1:6" ht="13.5" x14ac:dyDescent="0.25">
      <c r="A4027" s="42">
        <v>94676</v>
      </c>
      <c r="B4027" s="40" t="s">
        <v>7393</v>
      </c>
      <c r="C4027" s="40" t="s">
        <v>204</v>
      </c>
      <c r="D4027" s="40" t="s">
        <v>42</v>
      </c>
      <c r="E4027" s="41" t="s">
        <v>7394</v>
      </c>
      <c r="F4027" s="40" t="s">
        <v>44</v>
      </c>
    </row>
    <row r="4028" spans="1:6" ht="13.5" x14ac:dyDescent="0.25">
      <c r="A4028" s="42">
        <v>94677</v>
      </c>
      <c r="B4028" s="40" t="s">
        <v>7395</v>
      </c>
      <c r="C4028" s="40" t="s">
        <v>204</v>
      </c>
      <c r="D4028" s="40" t="s">
        <v>42</v>
      </c>
      <c r="E4028" s="41" t="s">
        <v>7010</v>
      </c>
      <c r="F4028" s="40" t="s">
        <v>44</v>
      </c>
    </row>
    <row r="4029" spans="1:6" ht="13.5" x14ac:dyDescent="0.25">
      <c r="A4029" s="42">
        <v>94678</v>
      </c>
      <c r="B4029" s="40" t="s">
        <v>7396</v>
      </c>
      <c r="C4029" s="40" t="s">
        <v>204</v>
      </c>
      <c r="D4029" s="40" t="s">
        <v>42</v>
      </c>
      <c r="E4029" s="41" t="s">
        <v>4695</v>
      </c>
      <c r="F4029" s="40" t="s">
        <v>44</v>
      </c>
    </row>
    <row r="4030" spans="1:6" ht="13.5" x14ac:dyDescent="0.25">
      <c r="A4030" s="42">
        <v>94679</v>
      </c>
      <c r="B4030" s="40" t="s">
        <v>7397</v>
      </c>
      <c r="C4030" s="40" t="s">
        <v>204</v>
      </c>
      <c r="D4030" s="40" t="s">
        <v>42</v>
      </c>
      <c r="E4030" s="41" t="s">
        <v>7301</v>
      </c>
      <c r="F4030" s="40" t="s">
        <v>44</v>
      </c>
    </row>
    <row r="4031" spans="1:6" ht="13.5" x14ac:dyDescent="0.25">
      <c r="A4031" s="42">
        <v>94680</v>
      </c>
      <c r="B4031" s="40" t="s">
        <v>7398</v>
      </c>
      <c r="C4031" s="40" t="s">
        <v>204</v>
      </c>
      <c r="D4031" s="40" t="s">
        <v>42</v>
      </c>
      <c r="E4031" s="41" t="s">
        <v>1544</v>
      </c>
      <c r="F4031" s="40" t="s">
        <v>44</v>
      </c>
    </row>
    <row r="4032" spans="1:6" ht="13.5" x14ac:dyDescent="0.25">
      <c r="A4032" s="42">
        <v>94681</v>
      </c>
      <c r="B4032" s="40" t="s">
        <v>7399</v>
      </c>
      <c r="C4032" s="40" t="s">
        <v>204</v>
      </c>
      <c r="D4032" s="40" t="s">
        <v>42</v>
      </c>
      <c r="E4032" s="41" t="s">
        <v>7400</v>
      </c>
      <c r="F4032" s="40" t="s">
        <v>44</v>
      </c>
    </row>
    <row r="4033" spans="1:6" ht="13.5" x14ac:dyDescent="0.25">
      <c r="A4033" s="42">
        <v>94682</v>
      </c>
      <c r="B4033" s="40" t="s">
        <v>7401</v>
      </c>
      <c r="C4033" s="40" t="s">
        <v>204</v>
      </c>
      <c r="D4033" s="40" t="s">
        <v>42</v>
      </c>
      <c r="E4033" s="41" t="s">
        <v>7402</v>
      </c>
      <c r="F4033" s="40" t="s">
        <v>44</v>
      </c>
    </row>
    <row r="4034" spans="1:6" ht="13.5" x14ac:dyDescent="0.25">
      <c r="A4034" s="42">
        <v>94683</v>
      </c>
      <c r="B4034" s="40" t="s">
        <v>7403</v>
      </c>
      <c r="C4034" s="40" t="s">
        <v>204</v>
      </c>
      <c r="D4034" s="40" t="s">
        <v>42</v>
      </c>
      <c r="E4034" s="41" t="s">
        <v>7404</v>
      </c>
      <c r="F4034" s="40" t="s">
        <v>44</v>
      </c>
    </row>
    <row r="4035" spans="1:6" ht="13.5" x14ac:dyDescent="0.25">
      <c r="A4035" s="42">
        <v>94684</v>
      </c>
      <c r="B4035" s="40" t="s">
        <v>7405</v>
      </c>
      <c r="C4035" s="40" t="s">
        <v>204</v>
      </c>
      <c r="D4035" s="40" t="s">
        <v>42</v>
      </c>
      <c r="E4035" s="41" t="s">
        <v>7406</v>
      </c>
      <c r="F4035" s="40" t="s">
        <v>44</v>
      </c>
    </row>
    <row r="4036" spans="1:6" ht="13.5" x14ac:dyDescent="0.25">
      <c r="A4036" s="42">
        <v>94685</v>
      </c>
      <c r="B4036" s="40" t="s">
        <v>7407</v>
      </c>
      <c r="C4036" s="40" t="s">
        <v>204</v>
      </c>
      <c r="D4036" s="40" t="s">
        <v>42</v>
      </c>
      <c r="E4036" s="41" t="s">
        <v>7408</v>
      </c>
      <c r="F4036" s="40" t="s">
        <v>44</v>
      </c>
    </row>
    <row r="4037" spans="1:6" ht="13.5" x14ac:dyDescent="0.25">
      <c r="A4037" s="42">
        <v>94686</v>
      </c>
      <c r="B4037" s="40" t="s">
        <v>7409</v>
      </c>
      <c r="C4037" s="40" t="s">
        <v>204</v>
      </c>
      <c r="D4037" s="40" t="s">
        <v>42</v>
      </c>
      <c r="E4037" s="41" t="s">
        <v>7410</v>
      </c>
      <c r="F4037" s="40" t="s">
        <v>44</v>
      </c>
    </row>
    <row r="4038" spans="1:6" ht="13.5" x14ac:dyDescent="0.25">
      <c r="A4038" s="42">
        <v>94687</v>
      </c>
      <c r="B4038" s="40" t="s">
        <v>7411</v>
      </c>
      <c r="C4038" s="40" t="s">
        <v>204</v>
      </c>
      <c r="D4038" s="40" t="s">
        <v>42</v>
      </c>
      <c r="E4038" s="41" t="s">
        <v>7412</v>
      </c>
      <c r="F4038" s="40" t="s">
        <v>44</v>
      </c>
    </row>
    <row r="4039" spans="1:6" ht="13.5" x14ac:dyDescent="0.25">
      <c r="A4039" s="42">
        <v>94688</v>
      </c>
      <c r="B4039" s="40" t="s">
        <v>7413</v>
      </c>
      <c r="C4039" s="40" t="s">
        <v>204</v>
      </c>
      <c r="D4039" s="40" t="s">
        <v>42</v>
      </c>
      <c r="E4039" s="41" t="s">
        <v>6296</v>
      </c>
      <c r="F4039" s="40" t="s">
        <v>44</v>
      </c>
    </row>
    <row r="4040" spans="1:6" ht="13.5" x14ac:dyDescent="0.25">
      <c r="A4040" s="42">
        <v>94689</v>
      </c>
      <c r="B4040" s="40" t="s">
        <v>7414</v>
      </c>
      <c r="C4040" s="40" t="s">
        <v>204</v>
      </c>
      <c r="D4040" s="40" t="s">
        <v>42</v>
      </c>
      <c r="E4040" s="41" t="s">
        <v>3646</v>
      </c>
      <c r="F4040" s="40" t="s">
        <v>44</v>
      </c>
    </row>
    <row r="4041" spans="1:6" ht="13.5" x14ac:dyDescent="0.25">
      <c r="A4041" s="42">
        <v>94690</v>
      </c>
      <c r="B4041" s="40" t="s">
        <v>7415</v>
      </c>
      <c r="C4041" s="40" t="s">
        <v>204</v>
      </c>
      <c r="D4041" s="40" t="s">
        <v>42</v>
      </c>
      <c r="E4041" s="41" t="s">
        <v>4823</v>
      </c>
      <c r="F4041" s="40" t="s">
        <v>44</v>
      </c>
    </row>
    <row r="4042" spans="1:6" ht="13.5" x14ac:dyDescent="0.25">
      <c r="A4042" s="42">
        <v>94691</v>
      </c>
      <c r="B4042" s="40" t="s">
        <v>7416</v>
      </c>
      <c r="C4042" s="40" t="s">
        <v>204</v>
      </c>
      <c r="D4042" s="40" t="s">
        <v>42</v>
      </c>
      <c r="E4042" s="41" t="s">
        <v>2105</v>
      </c>
      <c r="F4042" s="40" t="s">
        <v>44</v>
      </c>
    </row>
    <row r="4043" spans="1:6" ht="13.5" x14ac:dyDescent="0.25">
      <c r="A4043" s="42">
        <v>94692</v>
      </c>
      <c r="B4043" s="40" t="s">
        <v>7417</v>
      </c>
      <c r="C4043" s="40" t="s">
        <v>204</v>
      </c>
      <c r="D4043" s="40" t="s">
        <v>42</v>
      </c>
      <c r="E4043" s="41" t="s">
        <v>5686</v>
      </c>
      <c r="F4043" s="40" t="s">
        <v>44</v>
      </c>
    </row>
    <row r="4044" spans="1:6" ht="13.5" x14ac:dyDescent="0.25">
      <c r="A4044" s="42">
        <v>94693</v>
      </c>
      <c r="B4044" s="40" t="s">
        <v>7418</v>
      </c>
      <c r="C4044" s="40" t="s">
        <v>204</v>
      </c>
      <c r="D4044" s="40" t="s">
        <v>42</v>
      </c>
      <c r="E4044" s="41" t="s">
        <v>7419</v>
      </c>
      <c r="F4044" s="40" t="s">
        <v>44</v>
      </c>
    </row>
    <row r="4045" spans="1:6" ht="13.5" x14ac:dyDescent="0.25">
      <c r="A4045" s="42">
        <v>94694</v>
      </c>
      <c r="B4045" s="40" t="s">
        <v>7420</v>
      </c>
      <c r="C4045" s="40" t="s">
        <v>204</v>
      </c>
      <c r="D4045" s="40" t="s">
        <v>42</v>
      </c>
      <c r="E4045" s="41" t="s">
        <v>277</v>
      </c>
      <c r="F4045" s="40" t="s">
        <v>44</v>
      </c>
    </row>
    <row r="4046" spans="1:6" ht="13.5" x14ac:dyDescent="0.25">
      <c r="A4046" s="42">
        <v>94695</v>
      </c>
      <c r="B4046" s="40" t="s">
        <v>7421</v>
      </c>
      <c r="C4046" s="40" t="s">
        <v>204</v>
      </c>
      <c r="D4046" s="40" t="s">
        <v>42</v>
      </c>
      <c r="E4046" s="41" t="s">
        <v>7262</v>
      </c>
      <c r="F4046" s="40" t="s">
        <v>44</v>
      </c>
    </row>
    <row r="4047" spans="1:6" ht="13.5" x14ac:dyDescent="0.25">
      <c r="A4047" s="42">
        <v>94696</v>
      </c>
      <c r="B4047" s="40" t="s">
        <v>7422</v>
      </c>
      <c r="C4047" s="40" t="s">
        <v>204</v>
      </c>
      <c r="D4047" s="40" t="s">
        <v>42</v>
      </c>
      <c r="E4047" s="41" t="s">
        <v>7423</v>
      </c>
      <c r="F4047" s="40" t="s">
        <v>44</v>
      </c>
    </row>
    <row r="4048" spans="1:6" ht="13.5" x14ac:dyDescent="0.25">
      <c r="A4048" s="42">
        <v>94697</v>
      </c>
      <c r="B4048" s="40" t="s">
        <v>7424</v>
      </c>
      <c r="C4048" s="40" t="s">
        <v>204</v>
      </c>
      <c r="D4048" s="40" t="s">
        <v>42</v>
      </c>
      <c r="E4048" s="41" t="s">
        <v>7425</v>
      </c>
      <c r="F4048" s="40" t="s">
        <v>44</v>
      </c>
    </row>
    <row r="4049" spans="1:6" ht="13.5" x14ac:dyDescent="0.25">
      <c r="A4049" s="42">
        <v>94698</v>
      </c>
      <c r="B4049" s="40" t="s">
        <v>7426</v>
      </c>
      <c r="C4049" s="40" t="s">
        <v>204</v>
      </c>
      <c r="D4049" s="40" t="s">
        <v>42</v>
      </c>
      <c r="E4049" s="41" t="s">
        <v>7427</v>
      </c>
      <c r="F4049" s="40" t="s">
        <v>44</v>
      </c>
    </row>
    <row r="4050" spans="1:6" ht="13.5" x14ac:dyDescent="0.25">
      <c r="A4050" s="42">
        <v>94699</v>
      </c>
      <c r="B4050" s="40" t="s">
        <v>7428</v>
      </c>
      <c r="C4050" s="40" t="s">
        <v>204</v>
      </c>
      <c r="D4050" s="40" t="s">
        <v>42</v>
      </c>
      <c r="E4050" s="41" t="s">
        <v>7429</v>
      </c>
      <c r="F4050" s="40" t="s">
        <v>44</v>
      </c>
    </row>
    <row r="4051" spans="1:6" ht="13.5" x14ac:dyDescent="0.25">
      <c r="A4051" s="42">
        <v>94700</v>
      </c>
      <c r="B4051" s="40" t="s">
        <v>7430</v>
      </c>
      <c r="C4051" s="40" t="s">
        <v>204</v>
      </c>
      <c r="D4051" s="40" t="s">
        <v>42</v>
      </c>
      <c r="E4051" s="41" t="s">
        <v>7431</v>
      </c>
      <c r="F4051" s="40" t="s">
        <v>44</v>
      </c>
    </row>
    <row r="4052" spans="1:6" ht="13.5" x14ac:dyDescent="0.25">
      <c r="A4052" s="42">
        <v>94701</v>
      </c>
      <c r="B4052" s="40" t="s">
        <v>7432</v>
      </c>
      <c r="C4052" s="40" t="s">
        <v>204</v>
      </c>
      <c r="D4052" s="40" t="s">
        <v>42</v>
      </c>
      <c r="E4052" s="41" t="s">
        <v>7433</v>
      </c>
      <c r="F4052" s="40" t="s">
        <v>44</v>
      </c>
    </row>
    <row r="4053" spans="1:6" ht="13.5" x14ac:dyDescent="0.25">
      <c r="A4053" s="42">
        <v>94702</v>
      </c>
      <c r="B4053" s="40" t="s">
        <v>7434</v>
      </c>
      <c r="C4053" s="40" t="s">
        <v>204</v>
      </c>
      <c r="D4053" s="40" t="s">
        <v>42</v>
      </c>
      <c r="E4053" s="41" t="s">
        <v>7435</v>
      </c>
      <c r="F4053" s="40" t="s">
        <v>44</v>
      </c>
    </row>
    <row r="4054" spans="1:6" ht="13.5" x14ac:dyDescent="0.25">
      <c r="A4054" s="42">
        <v>94703</v>
      </c>
      <c r="B4054" s="40" t="s">
        <v>7436</v>
      </c>
      <c r="C4054" s="40" t="s">
        <v>204</v>
      </c>
      <c r="D4054" s="40" t="s">
        <v>42</v>
      </c>
      <c r="E4054" s="41" t="s">
        <v>6258</v>
      </c>
      <c r="F4054" s="40" t="s">
        <v>44</v>
      </c>
    </row>
    <row r="4055" spans="1:6" ht="13.5" x14ac:dyDescent="0.25">
      <c r="A4055" s="42">
        <v>94704</v>
      </c>
      <c r="B4055" s="40" t="s">
        <v>7437</v>
      </c>
      <c r="C4055" s="40" t="s">
        <v>204</v>
      </c>
      <c r="D4055" s="40" t="s">
        <v>42</v>
      </c>
      <c r="E4055" s="41" t="s">
        <v>7438</v>
      </c>
      <c r="F4055" s="40" t="s">
        <v>44</v>
      </c>
    </row>
    <row r="4056" spans="1:6" ht="13.5" x14ac:dyDescent="0.25">
      <c r="A4056" s="42">
        <v>94705</v>
      </c>
      <c r="B4056" s="40" t="s">
        <v>7439</v>
      </c>
      <c r="C4056" s="40" t="s">
        <v>204</v>
      </c>
      <c r="D4056" s="40" t="s">
        <v>42</v>
      </c>
      <c r="E4056" s="41" t="s">
        <v>7440</v>
      </c>
      <c r="F4056" s="40" t="s">
        <v>44</v>
      </c>
    </row>
    <row r="4057" spans="1:6" ht="13.5" x14ac:dyDescent="0.25">
      <c r="A4057" s="42">
        <v>94706</v>
      </c>
      <c r="B4057" s="40" t="s">
        <v>7441</v>
      </c>
      <c r="C4057" s="40" t="s">
        <v>204</v>
      </c>
      <c r="D4057" s="40" t="s">
        <v>42</v>
      </c>
      <c r="E4057" s="41" t="s">
        <v>5848</v>
      </c>
      <c r="F4057" s="40" t="s">
        <v>44</v>
      </c>
    </row>
    <row r="4058" spans="1:6" ht="13.5" x14ac:dyDescent="0.25">
      <c r="A4058" s="42">
        <v>94707</v>
      </c>
      <c r="B4058" s="40" t="s">
        <v>7442</v>
      </c>
      <c r="C4058" s="40" t="s">
        <v>204</v>
      </c>
      <c r="D4058" s="40" t="s">
        <v>42</v>
      </c>
      <c r="E4058" s="41" t="s">
        <v>656</v>
      </c>
      <c r="F4058" s="40" t="s">
        <v>44</v>
      </c>
    </row>
    <row r="4059" spans="1:6" ht="13.5" x14ac:dyDescent="0.25">
      <c r="A4059" s="42">
        <v>94708</v>
      </c>
      <c r="B4059" s="40" t="s">
        <v>7443</v>
      </c>
      <c r="C4059" s="40" t="s">
        <v>204</v>
      </c>
      <c r="D4059" s="40" t="s">
        <v>42</v>
      </c>
      <c r="E4059" s="41" t="s">
        <v>5951</v>
      </c>
      <c r="F4059" s="40" t="s">
        <v>44</v>
      </c>
    </row>
    <row r="4060" spans="1:6" ht="13.5" x14ac:dyDescent="0.25">
      <c r="A4060" s="42">
        <v>94709</v>
      </c>
      <c r="B4060" s="40" t="s">
        <v>7444</v>
      </c>
      <c r="C4060" s="40" t="s">
        <v>204</v>
      </c>
      <c r="D4060" s="40" t="s">
        <v>42</v>
      </c>
      <c r="E4060" s="41" t="s">
        <v>7445</v>
      </c>
      <c r="F4060" s="40" t="s">
        <v>44</v>
      </c>
    </row>
    <row r="4061" spans="1:6" ht="13.5" x14ac:dyDescent="0.25">
      <c r="A4061" s="42">
        <v>94710</v>
      </c>
      <c r="B4061" s="40" t="s">
        <v>7446</v>
      </c>
      <c r="C4061" s="40" t="s">
        <v>204</v>
      </c>
      <c r="D4061" s="40" t="s">
        <v>42</v>
      </c>
      <c r="E4061" s="41" t="s">
        <v>5990</v>
      </c>
      <c r="F4061" s="40" t="s">
        <v>44</v>
      </c>
    </row>
    <row r="4062" spans="1:6" ht="13.5" x14ac:dyDescent="0.25">
      <c r="A4062" s="42">
        <v>94711</v>
      </c>
      <c r="B4062" s="40" t="s">
        <v>7447</v>
      </c>
      <c r="C4062" s="40" t="s">
        <v>204</v>
      </c>
      <c r="D4062" s="40" t="s">
        <v>42</v>
      </c>
      <c r="E4062" s="41" t="s">
        <v>7448</v>
      </c>
      <c r="F4062" s="40" t="s">
        <v>44</v>
      </c>
    </row>
    <row r="4063" spans="1:6" ht="13.5" x14ac:dyDescent="0.25">
      <c r="A4063" s="42">
        <v>94712</v>
      </c>
      <c r="B4063" s="40" t="s">
        <v>7449</v>
      </c>
      <c r="C4063" s="40" t="s">
        <v>204</v>
      </c>
      <c r="D4063" s="40" t="s">
        <v>42</v>
      </c>
      <c r="E4063" s="41" t="s">
        <v>6836</v>
      </c>
      <c r="F4063" s="40" t="s">
        <v>44</v>
      </c>
    </row>
    <row r="4064" spans="1:6" ht="13.5" x14ac:dyDescent="0.25">
      <c r="A4064" s="42">
        <v>94713</v>
      </c>
      <c r="B4064" s="40" t="s">
        <v>7450</v>
      </c>
      <c r="C4064" s="40" t="s">
        <v>204</v>
      </c>
      <c r="D4064" s="40" t="s">
        <v>42</v>
      </c>
      <c r="E4064" s="41" t="s">
        <v>7451</v>
      </c>
      <c r="F4064" s="40" t="s">
        <v>44</v>
      </c>
    </row>
    <row r="4065" spans="1:6" ht="13.5" x14ac:dyDescent="0.25">
      <c r="A4065" s="42">
        <v>94714</v>
      </c>
      <c r="B4065" s="40" t="s">
        <v>7452</v>
      </c>
      <c r="C4065" s="40" t="s">
        <v>204</v>
      </c>
      <c r="D4065" s="40" t="s">
        <v>42</v>
      </c>
      <c r="E4065" s="41" t="s">
        <v>7453</v>
      </c>
      <c r="F4065" s="40" t="s">
        <v>44</v>
      </c>
    </row>
    <row r="4066" spans="1:6" ht="13.5" x14ac:dyDescent="0.25">
      <c r="A4066" s="42">
        <v>94715</v>
      </c>
      <c r="B4066" s="40" t="s">
        <v>7454</v>
      </c>
      <c r="C4066" s="40" t="s">
        <v>204</v>
      </c>
      <c r="D4066" s="40" t="s">
        <v>42</v>
      </c>
      <c r="E4066" s="41" t="s">
        <v>7455</v>
      </c>
      <c r="F4066" s="40" t="s">
        <v>44</v>
      </c>
    </row>
    <row r="4067" spans="1:6" ht="13.5" x14ac:dyDescent="0.25">
      <c r="A4067" s="42">
        <v>94724</v>
      </c>
      <c r="B4067" s="40" t="s">
        <v>7456</v>
      </c>
      <c r="C4067" s="40" t="s">
        <v>204</v>
      </c>
      <c r="D4067" s="40" t="s">
        <v>62</v>
      </c>
      <c r="E4067" s="41" t="s">
        <v>7457</v>
      </c>
      <c r="F4067" s="40" t="s">
        <v>44</v>
      </c>
    </row>
    <row r="4068" spans="1:6" ht="13.5" x14ac:dyDescent="0.25">
      <c r="A4068" s="42">
        <v>94725</v>
      </c>
      <c r="B4068" s="40" t="s">
        <v>7458</v>
      </c>
      <c r="C4068" s="40" t="s">
        <v>204</v>
      </c>
      <c r="D4068" s="40" t="s">
        <v>62</v>
      </c>
      <c r="E4068" s="41" t="s">
        <v>7459</v>
      </c>
      <c r="F4068" s="40" t="s">
        <v>44</v>
      </c>
    </row>
    <row r="4069" spans="1:6" ht="13.5" x14ac:dyDescent="0.25">
      <c r="A4069" s="42">
        <v>94726</v>
      </c>
      <c r="B4069" s="40" t="s">
        <v>7460</v>
      </c>
      <c r="C4069" s="40" t="s">
        <v>204</v>
      </c>
      <c r="D4069" s="40" t="s">
        <v>62</v>
      </c>
      <c r="E4069" s="41" t="s">
        <v>7461</v>
      </c>
      <c r="F4069" s="40" t="s">
        <v>44</v>
      </c>
    </row>
    <row r="4070" spans="1:6" ht="13.5" x14ac:dyDescent="0.25">
      <c r="A4070" s="42">
        <v>94727</v>
      </c>
      <c r="B4070" s="40" t="s">
        <v>7462</v>
      </c>
      <c r="C4070" s="40" t="s">
        <v>204</v>
      </c>
      <c r="D4070" s="40" t="s">
        <v>62</v>
      </c>
      <c r="E4070" s="41" t="s">
        <v>4614</v>
      </c>
      <c r="F4070" s="40" t="s">
        <v>44</v>
      </c>
    </row>
    <row r="4071" spans="1:6" ht="13.5" x14ac:dyDescent="0.25">
      <c r="A4071" s="42">
        <v>94728</v>
      </c>
      <c r="B4071" s="40" t="s">
        <v>7463</v>
      </c>
      <c r="C4071" s="40" t="s">
        <v>204</v>
      </c>
      <c r="D4071" s="40" t="s">
        <v>62</v>
      </c>
      <c r="E4071" s="41" t="s">
        <v>7464</v>
      </c>
      <c r="F4071" s="40" t="s">
        <v>44</v>
      </c>
    </row>
    <row r="4072" spans="1:6" ht="13.5" x14ac:dyDescent="0.25">
      <c r="A4072" s="42">
        <v>94729</v>
      </c>
      <c r="B4072" s="40" t="s">
        <v>7465</v>
      </c>
      <c r="C4072" s="40" t="s">
        <v>204</v>
      </c>
      <c r="D4072" s="40" t="s">
        <v>62</v>
      </c>
      <c r="E4072" s="41" t="s">
        <v>6757</v>
      </c>
      <c r="F4072" s="40" t="s">
        <v>44</v>
      </c>
    </row>
    <row r="4073" spans="1:6" ht="13.5" x14ac:dyDescent="0.25">
      <c r="A4073" s="42">
        <v>94730</v>
      </c>
      <c r="B4073" s="40" t="s">
        <v>7466</v>
      </c>
      <c r="C4073" s="40" t="s">
        <v>204</v>
      </c>
      <c r="D4073" s="40" t="s">
        <v>62</v>
      </c>
      <c r="E4073" s="41" t="s">
        <v>7467</v>
      </c>
      <c r="F4073" s="40" t="s">
        <v>44</v>
      </c>
    </row>
    <row r="4074" spans="1:6" ht="13.5" x14ac:dyDescent="0.25">
      <c r="A4074" s="42">
        <v>94731</v>
      </c>
      <c r="B4074" s="40" t="s">
        <v>7468</v>
      </c>
      <c r="C4074" s="40" t="s">
        <v>204</v>
      </c>
      <c r="D4074" s="40" t="s">
        <v>62</v>
      </c>
      <c r="E4074" s="41" t="s">
        <v>6861</v>
      </c>
      <c r="F4074" s="40" t="s">
        <v>44</v>
      </c>
    </row>
    <row r="4075" spans="1:6" ht="13.5" x14ac:dyDescent="0.25">
      <c r="A4075" s="42">
        <v>94733</v>
      </c>
      <c r="B4075" s="40" t="s">
        <v>7469</v>
      </c>
      <c r="C4075" s="40" t="s">
        <v>204</v>
      </c>
      <c r="D4075" s="40" t="s">
        <v>62</v>
      </c>
      <c r="E4075" s="41" t="s">
        <v>7470</v>
      </c>
      <c r="F4075" s="40" t="s">
        <v>44</v>
      </c>
    </row>
    <row r="4076" spans="1:6" ht="13.5" x14ac:dyDescent="0.25">
      <c r="A4076" s="42">
        <v>94737</v>
      </c>
      <c r="B4076" s="40" t="s">
        <v>7471</v>
      </c>
      <c r="C4076" s="40" t="s">
        <v>204</v>
      </c>
      <c r="D4076" s="40" t="s">
        <v>62</v>
      </c>
      <c r="E4076" s="41" t="s">
        <v>7472</v>
      </c>
      <c r="F4076" s="40" t="s">
        <v>44</v>
      </c>
    </row>
    <row r="4077" spans="1:6" ht="13.5" x14ac:dyDescent="0.25">
      <c r="A4077" s="42">
        <v>94740</v>
      </c>
      <c r="B4077" s="40" t="s">
        <v>7473</v>
      </c>
      <c r="C4077" s="40" t="s">
        <v>204</v>
      </c>
      <c r="D4077" s="40" t="s">
        <v>62</v>
      </c>
      <c r="E4077" s="41" t="s">
        <v>7474</v>
      </c>
      <c r="F4077" s="40" t="s">
        <v>44</v>
      </c>
    </row>
    <row r="4078" spans="1:6" ht="13.5" x14ac:dyDescent="0.25">
      <c r="A4078" s="42">
        <v>94741</v>
      </c>
      <c r="B4078" s="40" t="s">
        <v>7475</v>
      </c>
      <c r="C4078" s="40" t="s">
        <v>204</v>
      </c>
      <c r="D4078" s="40" t="s">
        <v>62</v>
      </c>
      <c r="E4078" s="41" t="s">
        <v>4470</v>
      </c>
      <c r="F4078" s="40" t="s">
        <v>44</v>
      </c>
    </row>
    <row r="4079" spans="1:6" ht="13.5" x14ac:dyDescent="0.25">
      <c r="A4079" s="42">
        <v>94742</v>
      </c>
      <c r="B4079" s="40" t="s">
        <v>7476</v>
      </c>
      <c r="C4079" s="40" t="s">
        <v>204</v>
      </c>
      <c r="D4079" s="40" t="s">
        <v>62</v>
      </c>
      <c r="E4079" s="41" t="s">
        <v>7477</v>
      </c>
      <c r="F4079" s="40" t="s">
        <v>44</v>
      </c>
    </row>
    <row r="4080" spans="1:6" ht="13.5" x14ac:dyDescent="0.25">
      <c r="A4080" s="42">
        <v>94743</v>
      </c>
      <c r="B4080" s="40" t="s">
        <v>7478</v>
      </c>
      <c r="C4080" s="40" t="s">
        <v>204</v>
      </c>
      <c r="D4080" s="40" t="s">
        <v>62</v>
      </c>
      <c r="E4080" s="41" t="s">
        <v>7479</v>
      </c>
      <c r="F4080" s="40" t="s">
        <v>44</v>
      </c>
    </row>
    <row r="4081" spans="1:6" ht="13.5" x14ac:dyDescent="0.25">
      <c r="A4081" s="42">
        <v>94744</v>
      </c>
      <c r="B4081" s="40" t="s">
        <v>7480</v>
      </c>
      <c r="C4081" s="40" t="s">
        <v>204</v>
      </c>
      <c r="D4081" s="40" t="s">
        <v>62</v>
      </c>
      <c r="E4081" s="41" t="s">
        <v>7481</v>
      </c>
      <c r="F4081" s="40" t="s">
        <v>44</v>
      </c>
    </row>
    <row r="4082" spans="1:6" ht="13.5" x14ac:dyDescent="0.25">
      <c r="A4082" s="42">
        <v>94746</v>
      </c>
      <c r="B4082" s="40" t="s">
        <v>7482</v>
      </c>
      <c r="C4082" s="40" t="s">
        <v>204</v>
      </c>
      <c r="D4082" s="40" t="s">
        <v>62</v>
      </c>
      <c r="E4082" s="41" t="s">
        <v>323</v>
      </c>
      <c r="F4082" s="40" t="s">
        <v>44</v>
      </c>
    </row>
    <row r="4083" spans="1:6" ht="13.5" x14ac:dyDescent="0.25">
      <c r="A4083" s="42">
        <v>94748</v>
      </c>
      <c r="B4083" s="40" t="s">
        <v>7483</v>
      </c>
      <c r="C4083" s="40" t="s">
        <v>204</v>
      </c>
      <c r="D4083" s="40" t="s">
        <v>62</v>
      </c>
      <c r="E4083" s="41" t="s">
        <v>7484</v>
      </c>
      <c r="F4083" s="40" t="s">
        <v>44</v>
      </c>
    </row>
    <row r="4084" spans="1:6" ht="13.5" x14ac:dyDescent="0.25">
      <c r="A4084" s="42">
        <v>94750</v>
      </c>
      <c r="B4084" s="40" t="s">
        <v>7485</v>
      </c>
      <c r="C4084" s="40" t="s">
        <v>204</v>
      </c>
      <c r="D4084" s="40" t="s">
        <v>62</v>
      </c>
      <c r="E4084" s="41" t="s">
        <v>347</v>
      </c>
      <c r="F4084" s="40" t="s">
        <v>44</v>
      </c>
    </row>
    <row r="4085" spans="1:6" ht="13.5" x14ac:dyDescent="0.25">
      <c r="A4085" s="42">
        <v>94752</v>
      </c>
      <c r="B4085" s="40" t="s">
        <v>7486</v>
      </c>
      <c r="C4085" s="40" t="s">
        <v>204</v>
      </c>
      <c r="D4085" s="40" t="s">
        <v>62</v>
      </c>
      <c r="E4085" s="41" t="s">
        <v>7487</v>
      </c>
      <c r="F4085" s="40" t="s">
        <v>44</v>
      </c>
    </row>
    <row r="4086" spans="1:6" ht="13.5" x14ac:dyDescent="0.25">
      <c r="A4086" s="42">
        <v>94756</v>
      </c>
      <c r="B4086" s="40" t="s">
        <v>7488</v>
      </c>
      <c r="C4086" s="40" t="s">
        <v>204</v>
      </c>
      <c r="D4086" s="40" t="s">
        <v>62</v>
      </c>
      <c r="E4086" s="41" t="s">
        <v>6698</v>
      </c>
      <c r="F4086" s="40" t="s">
        <v>44</v>
      </c>
    </row>
    <row r="4087" spans="1:6" ht="13.5" x14ac:dyDescent="0.25">
      <c r="A4087" s="42">
        <v>94757</v>
      </c>
      <c r="B4087" s="40" t="s">
        <v>7489</v>
      </c>
      <c r="C4087" s="40" t="s">
        <v>204</v>
      </c>
      <c r="D4087" s="40" t="s">
        <v>62</v>
      </c>
      <c r="E4087" s="41" t="s">
        <v>3636</v>
      </c>
      <c r="F4087" s="40" t="s">
        <v>44</v>
      </c>
    </row>
    <row r="4088" spans="1:6" ht="13.5" x14ac:dyDescent="0.25">
      <c r="A4088" s="42">
        <v>94758</v>
      </c>
      <c r="B4088" s="40" t="s">
        <v>7490</v>
      </c>
      <c r="C4088" s="40" t="s">
        <v>204</v>
      </c>
      <c r="D4088" s="40" t="s">
        <v>62</v>
      </c>
      <c r="E4088" s="41" t="s">
        <v>7491</v>
      </c>
      <c r="F4088" s="40" t="s">
        <v>44</v>
      </c>
    </row>
    <row r="4089" spans="1:6" ht="13.5" x14ac:dyDescent="0.25">
      <c r="A4089" s="42">
        <v>94759</v>
      </c>
      <c r="B4089" s="40" t="s">
        <v>7492</v>
      </c>
      <c r="C4089" s="40" t="s">
        <v>204</v>
      </c>
      <c r="D4089" s="40" t="s">
        <v>62</v>
      </c>
      <c r="E4089" s="41" t="s">
        <v>7493</v>
      </c>
      <c r="F4089" s="40" t="s">
        <v>44</v>
      </c>
    </row>
    <row r="4090" spans="1:6" ht="13.5" x14ac:dyDescent="0.25">
      <c r="A4090" s="42">
        <v>94760</v>
      </c>
      <c r="B4090" s="40" t="s">
        <v>7494</v>
      </c>
      <c r="C4090" s="40" t="s">
        <v>204</v>
      </c>
      <c r="D4090" s="40" t="s">
        <v>62</v>
      </c>
      <c r="E4090" s="41" t="s">
        <v>7495</v>
      </c>
      <c r="F4090" s="40" t="s">
        <v>44</v>
      </c>
    </row>
    <row r="4091" spans="1:6" ht="13.5" x14ac:dyDescent="0.25">
      <c r="A4091" s="42">
        <v>94761</v>
      </c>
      <c r="B4091" s="40" t="s">
        <v>7496</v>
      </c>
      <c r="C4091" s="40" t="s">
        <v>204</v>
      </c>
      <c r="D4091" s="40" t="s">
        <v>62</v>
      </c>
      <c r="E4091" s="41" t="s">
        <v>411</v>
      </c>
      <c r="F4091" s="40" t="s">
        <v>44</v>
      </c>
    </row>
    <row r="4092" spans="1:6" ht="13.5" x14ac:dyDescent="0.25">
      <c r="A4092" s="42">
        <v>94762</v>
      </c>
      <c r="B4092" s="40" t="s">
        <v>7497</v>
      </c>
      <c r="C4092" s="40" t="s">
        <v>204</v>
      </c>
      <c r="D4092" s="40" t="s">
        <v>62</v>
      </c>
      <c r="E4092" s="41" t="s">
        <v>7498</v>
      </c>
      <c r="F4092" s="40" t="s">
        <v>44</v>
      </c>
    </row>
    <row r="4093" spans="1:6" ht="13.5" x14ac:dyDescent="0.25">
      <c r="A4093" s="42">
        <v>94783</v>
      </c>
      <c r="B4093" s="40" t="s">
        <v>7499</v>
      </c>
      <c r="C4093" s="40" t="s">
        <v>204</v>
      </c>
      <c r="D4093" s="40" t="s">
        <v>42</v>
      </c>
      <c r="E4093" s="41" t="s">
        <v>1711</v>
      </c>
      <c r="F4093" s="40" t="s">
        <v>44</v>
      </c>
    </row>
    <row r="4094" spans="1:6" ht="13.5" x14ac:dyDescent="0.25">
      <c r="A4094" s="42">
        <v>94785</v>
      </c>
      <c r="B4094" s="40" t="s">
        <v>7500</v>
      </c>
      <c r="C4094" s="40" t="s">
        <v>204</v>
      </c>
      <c r="D4094" s="40" t="s">
        <v>42</v>
      </c>
      <c r="E4094" s="41" t="s">
        <v>7501</v>
      </c>
      <c r="F4094" s="40" t="s">
        <v>44</v>
      </c>
    </row>
    <row r="4095" spans="1:6" ht="13.5" x14ac:dyDescent="0.25">
      <c r="A4095" s="42">
        <v>94786</v>
      </c>
      <c r="B4095" s="40" t="s">
        <v>7502</v>
      </c>
      <c r="C4095" s="40" t="s">
        <v>204</v>
      </c>
      <c r="D4095" s="40" t="s">
        <v>42</v>
      </c>
      <c r="E4095" s="41" t="s">
        <v>7503</v>
      </c>
      <c r="F4095" s="40" t="s">
        <v>44</v>
      </c>
    </row>
    <row r="4096" spans="1:6" ht="13.5" x14ac:dyDescent="0.25">
      <c r="A4096" s="42">
        <v>94787</v>
      </c>
      <c r="B4096" s="40" t="s">
        <v>7504</v>
      </c>
      <c r="C4096" s="40" t="s">
        <v>204</v>
      </c>
      <c r="D4096" s="40" t="s">
        <v>42</v>
      </c>
      <c r="E4096" s="41" t="s">
        <v>6981</v>
      </c>
      <c r="F4096" s="40" t="s">
        <v>44</v>
      </c>
    </row>
    <row r="4097" spans="1:6" ht="13.5" x14ac:dyDescent="0.25">
      <c r="A4097" s="42">
        <v>94788</v>
      </c>
      <c r="B4097" s="40" t="s">
        <v>7505</v>
      </c>
      <c r="C4097" s="40" t="s">
        <v>204</v>
      </c>
      <c r="D4097" s="40" t="s">
        <v>42</v>
      </c>
      <c r="E4097" s="41" t="s">
        <v>7506</v>
      </c>
      <c r="F4097" s="40" t="s">
        <v>44</v>
      </c>
    </row>
    <row r="4098" spans="1:6" ht="13.5" x14ac:dyDescent="0.25">
      <c r="A4098" s="42">
        <v>94789</v>
      </c>
      <c r="B4098" s="40" t="s">
        <v>7507</v>
      </c>
      <c r="C4098" s="40" t="s">
        <v>204</v>
      </c>
      <c r="D4098" s="40" t="s">
        <v>42</v>
      </c>
      <c r="E4098" s="41" t="s">
        <v>7508</v>
      </c>
      <c r="F4098" s="40" t="s">
        <v>44</v>
      </c>
    </row>
    <row r="4099" spans="1:6" ht="13.5" x14ac:dyDescent="0.25">
      <c r="A4099" s="42">
        <v>94790</v>
      </c>
      <c r="B4099" s="40" t="s">
        <v>7509</v>
      </c>
      <c r="C4099" s="40" t="s">
        <v>204</v>
      </c>
      <c r="D4099" s="40" t="s">
        <v>42</v>
      </c>
      <c r="E4099" s="41" t="s">
        <v>7510</v>
      </c>
      <c r="F4099" s="40" t="s">
        <v>44</v>
      </c>
    </row>
    <row r="4100" spans="1:6" ht="13.5" x14ac:dyDescent="0.25">
      <c r="A4100" s="42">
        <v>94791</v>
      </c>
      <c r="B4100" s="40" t="s">
        <v>7511</v>
      </c>
      <c r="C4100" s="40" t="s">
        <v>204</v>
      </c>
      <c r="D4100" s="40" t="s">
        <v>42</v>
      </c>
      <c r="E4100" s="41" t="s">
        <v>7512</v>
      </c>
      <c r="F4100" s="40" t="s">
        <v>44</v>
      </c>
    </row>
    <row r="4101" spans="1:6" ht="13.5" x14ac:dyDescent="0.25">
      <c r="A4101" s="42">
        <v>94863</v>
      </c>
      <c r="B4101" s="40" t="s">
        <v>7513</v>
      </c>
      <c r="C4101" s="40" t="s">
        <v>204</v>
      </c>
      <c r="D4101" s="40" t="s">
        <v>62</v>
      </c>
      <c r="E4101" s="41" t="s">
        <v>7514</v>
      </c>
      <c r="F4101" s="40" t="s">
        <v>44</v>
      </c>
    </row>
    <row r="4102" spans="1:6" ht="13.5" x14ac:dyDescent="0.25">
      <c r="A4102" s="42">
        <v>95141</v>
      </c>
      <c r="B4102" s="40" t="s">
        <v>7515</v>
      </c>
      <c r="C4102" s="40" t="s">
        <v>204</v>
      </c>
      <c r="D4102" s="40" t="s">
        <v>42</v>
      </c>
      <c r="E4102" s="41" t="s">
        <v>7516</v>
      </c>
      <c r="F4102" s="40" t="s">
        <v>44</v>
      </c>
    </row>
    <row r="4103" spans="1:6" ht="13.5" x14ac:dyDescent="0.25">
      <c r="A4103" s="42">
        <v>95237</v>
      </c>
      <c r="B4103" s="40" t="s">
        <v>7517</v>
      </c>
      <c r="C4103" s="40" t="s">
        <v>204</v>
      </c>
      <c r="D4103" s="40" t="s">
        <v>42</v>
      </c>
      <c r="E4103" s="41" t="s">
        <v>7518</v>
      </c>
      <c r="F4103" s="40" t="s">
        <v>44</v>
      </c>
    </row>
    <row r="4104" spans="1:6" ht="13.5" x14ac:dyDescent="0.25">
      <c r="A4104" s="42">
        <v>95693</v>
      </c>
      <c r="B4104" s="40" t="s">
        <v>7519</v>
      </c>
      <c r="C4104" s="40" t="s">
        <v>204</v>
      </c>
      <c r="D4104" s="40" t="s">
        <v>42</v>
      </c>
      <c r="E4104" s="41" t="s">
        <v>7520</v>
      </c>
      <c r="F4104" s="40" t="s">
        <v>44</v>
      </c>
    </row>
    <row r="4105" spans="1:6" ht="13.5" x14ac:dyDescent="0.25">
      <c r="A4105" s="42">
        <v>95694</v>
      </c>
      <c r="B4105" s="40" t="s">
        <v>7521</v>
      </c>
      <c r="C4105" s="40" t="s">
        <v>204</v>
      </c>
      <c r="D4105" s="40" t="s">
        <v>42</v>
      </c>
      <c r="E4105" s="41" t="s">
        <v>7522</v>
      </c>
      <c r="F4105" s="40" t="s">
        <v>44</v>
      </c>
    </row>
    <row r="4106" spans="1:6" ht="13.5" x14ac:dyDescent="0.25">
      <c r="A4106" s="42">
        <v>95695</v>
      </c>
      <c r="B4106" s="40" t="s">
        <v>7523</v>
      </c>
      <c r="C4106" s="40" t="s">
        <v>204</v>
      </c>
      <c r="D4106" s="40" t="s">
        <v>42</v>
      </c>
      <c r="E4106" s="41" t="s">
        <v>7524</v>
      </c>
      <c r="F4106" s="40" t="s">
        <v>44</v>
      </c>
    </row>
    <row r="4107" spans="1:6" ht="13.5" x14ac:dyDescent="0.25">
      <c r="A4107" s="42">
        <v>95696</v>
      </c>
      <c r="B4107" s="40" t="s">
        <v>7525</v>
      </c>
      <c r="C4107" s="40" t="s">
        <v>204</v>
      </c>
      <c r="D4107" s="40" t="s">
        <v>62</v>
      </c>
      <c r="E4107" s="41" t="s">
        <v>7526</v>
      </c>
      <c r="F4107" s="40" t="s">
        <v>44</v>
      </c>
    </row>
    <row r="4108" spans="1:6" ht="13.5" x14ac:dyDescent="0.25">
      <c r="A4108" s="42">
        <v>96637</v>
      </c>
      <c r="B4108" s="40" t="s">
        <v>7527</v>
      </c>
      <c r="C4108" s="40" t="s">
        <v>204</v>
      </c>
      <c r="D4108" s="40" t="s">
        <v>62</v>
      </c>
      <c r="E4108" s="41" t="s">
        <v>7528</v>
      </c>
      <c r="F4108" s="40" t="s">
        <v>44</v>
      </c>
    </row>
    <row r="4109" spans="1:6" ht="13.5" x14ac:dyDescent="0.25">
      <c r="A4109" s="42">
        <v>96638</v>
      </c>
      <c r="B4109" s="40" t="s">
        <v>7529</v>
      </c>
      <c r="C4109" s="40" t="s">
        <v>204</v>
      </c>
      <c r="D4109" s="40" t="s">
        <v>62</v>
      </c>
      <c r="E4109" s="41" t="s">
        <v>4489</v>
      </c>
      <c r="F4109" s="40" t="s">
        <v>44</v>
      </c>
    </row>
    <row r="4110" spans="1:6" ht="13.5" x14ac:dyDescent="0.25">
      <c r="A4110" s="42">
        <v>96639</v>
      </c>
      <c r="B4110" s="40" t="s">
        <v>7530</v>
      </c>
      <c r="C4110" s="40" t="s">
        <v>204</v>
      </c>
      <c r="D4110" s="40" t="s">
        <v>62</v>
      </c>
      <c r="E4110" s="41" t="s">
        <v>7531</v>
      </c>
      <c r="F4110" s="40" t="s">
        <v>44</v>
      </c>
    </row>
    <row r="4111" spans="1:6" ht="13.5" x14ac:dyDescent="0.25">
      <c r="A4111" s="42">
        <v>96640</v>
      </c>
      <c r="B4111" s="40" t="s">
        <v>7532</v>
      </c>
      <c r="C4111" s="40" t="s">
        <v>204</v>
      </c>
      <c r="D4111" s="40" t="s">
        <v>62</v>
      </c>
      <c r="E4111" s="41" t="s">
        <v>385</v>
      </c>
      <c r="F4111" s="40" t="s">
        <v>44</v>
      </c>
    </row>
    <row r="4112" spans="1:6" ht="13.5" x14ac:dyDescent="0.25">
      <c r="A4112" s="42">
        <v>96641</v>
      </c>
      <c r="B4112" s="40" t="s">
        <v>7533</v>
      </c>
      <c r="C4112" s="40" t="s">
        <v>204</v>
      </c>
      <c r="D4112" s="40" t="s">
        <v>62</v>
      </c>
      <c r="E4112" s="41" t="s">
        <v>741</v>
      </c>
      <c r="F4112" s="40" t="s">
        <v>44</v>
      </c>
    </row>
    <row r="4113" spans="1:6" ht="13.5" x14ac:dyDescent="0.25">
      <c r="A4113" s="42">
        <v>96642</v>
      </c>
      <c r="B4113" s="40" t="s">
        <v>7534</v>
      </c>
      <c r="C4113" s="40" t="s">
        <v>204</v>
      </c>
      <c r="D4113" s="40" t="s">
        <v>62</v>
      </c>
      <c r="E4113" s="41" t="s">
        <v>7535</v>
      </c>
      <c r="F4113" s="40" t="s">
        <v>44</v>
      </c>
    </row>
    <row r="4114" spans="1:6" ht="13.5" x14ac:dyDescent="0.25">
      <c r="A4114" s="42">
        <v>96643</v>
      </c>
      <c r="B4114" s="40" t="s">
        <v>7536</v>
      </c>
      <c r="C4114" s="40" t="s">
        <v>204</v>
      </c>
      <c r="D4114" s="40" t="s">
        <v>62</v>
      </c>
      <c r="E4114" s="41" t="s">
        <v>7537</v>
      </c>
      <c r="F4114" s="40" t="s">
        <v>44</v>
      </c>
    </row>
    <row r="4115" spans="1:6" ht="13.5" x14ac:dyDescent="0.25">
      <c r="A4115" s="42">
        <v>96650</v>
      </c>
      <c r="B4115" s="40" t="s">
        <v>7538</v>
      </c>
      <c r="C4115" s="40" t="s">
        <v>204</v>
      </c>
      <c r="D4115" s="40" t="s">
        <v>62</v>
      </c>
      <c r="E4115" s="41" t="s">
        <v>6219</v>
      </c>
      <c r="F4115" s="40" t="s">
        <v>44</v>
      </c>
    </row>
    <row r="4116" spans="1:6" ht="13.5" x14ac:dyDescent="0.25">
      <c r="A4116" s="42">
        <v>96651</v>
      </c>
      <c r="B4116" s="40" t="s">
        <v>7539</v>
      </c>
      <c r="C4116" s="40" t="s">
        <v>204</v>
      </c>
      <c r="D4116" s="40" t="s">
        <v>62</v>
      </c>
      <c r="E4116" s="41" t="s">
        <v>2070</v>
      </c>
      <c r="F4116" s="40" t="s">
        <v>44</v>
      </c>
    </row>
    <row r="4117" spans="1:6" ht="13.5" x14ac:dyDescent="0.25">
      <c r="A4117" s="42">
        <v>96652</v>
      </c>
      <c r="B4117" s="40" t="s">
        <v>7540</v>
      </c>
      <c r="C4117" s="40" t="s">
        <v>204</v>
      </c>
      <c r="D4117" s="40" t="s">
        <v>62</v>
      </c>
      <c r="E4117" s="41" t="s">
        <v>7541</v>
      </c>
      <c r="F4117" s="40" t="s">
        <v>44</v>
      </c>
    </row>
    <row r="4118" spans="1:6" ht="13.5" x14ac:dyDescent="0.25">
      <c r="A4118" s="42">
        <v>96653</v>
      </c>
      <c r="B4118" s="40" t="s">
        <v>7542</v>
      </c>
      <c r="C4118" s="40" t="s">
        <v>204</v>
      </c>
      <c r="D4118" s="40" t="s">
        <v>62</v>
      </c>
      <c r="E4118" s="41" t="s">
        <v>6906</v>
      </c>
      <c r="F4118" s="40" t="s">
        <v>44</v>
      </c>
    </row>
    <row r="4119" spans="1:6" ht="13.5" x14ac:dyDescent="0.25">
      <c r="A4119" s="42">
        <v>96654</v>
      </c>
      <c r="B4119" s="40" t="s">
        <v>7543</v>
      </c>
      <c r="C4119" s="40" t="s">
        <v>204</v>
      </c>
      <c r="D4119" s="40" t="s">
        <v>62</v>
      </c>
      <c r="E4119" s="41" t="s">
        <v>7544</v>
      </c>
      <c r="F4119" s="40" t="s">
        <v>44</v>
      </c>
    </row>
    <row r="4120" spans="1:6" ht="13.5" x14ac:dyDescent="0.25">
      <c r="A4120" s="42">
        <v>96655</v>
      </c>
      <c r="B4120" s="40" t="s">
        <v>7545</v>
      </c>
      <c r="C4120" s="40" t="s">
        <v>204</v>
      </c>
      <c r="D4120" s="40" t="s">
        <v>62</v>
      </c>
      <c r="E4120" s="41" t="s">
        <v>7546</v>
      </c>
      <c r="F4120" s="40" t="s">
        <v>44</v>
      </c>
    </row>
    <row r="4121" spans="1:6" ht="13.5" x14ac:dyDescent="0.25">
      <c r="A4121" s="42">
        <v>96656</v>
      </c>
      <c r="B4121" s="40" t="s">
        <v>7547</v>
      </c>
      <c r="C4121" s="40" t="s">
        <v>204</v>
      </c>
      <c r="D4121" s="40" t="s">
        <v>62</v>
      </c>
      <c r="E4121" s="41" t="s">
        <v>7548</v>
      </c>
      <c r="F4121" s="40" t="s">
        <v>44</v>
      </c>
    </row>
    <row r="4122" spans="1:6" ht="13.5" x14ac:dyDescent="0.25">
      <c r="A4122" s="42">
        <v>96657</v>
      </c>
      <c r="B4122" s="40" t="s">
        <v>7549</v>
      </c>
      <c r="C4122" s="40" t="s">
        <v>204</v>
      </c>
      <c r="D4122" s="40" t="s">
        <v>62</v>
      </c>
      <c r="E4122" s="41" t="s">
        <v>5800</v>
      </c>
      <c r="F4122" s="40" t="s">
        <v>44</v>
      </c>
    </row>
    <row r="4123" spans="1:6" ht="13.5" x14ac:dyDescent="0.25">
      <c r="A4123" s="42">
        <v>96658</v>
      </c>
      <c r="B4123" s="40" t="s">
        <v>7550</v>
      </c>
      <c r="C4123" s="40" t="s">
        <v>204</v>
      </c>
      <c r="D4123" s="40" t="s">
        <v>62</v>
      </c>
      <c r="E4123" s="41" t="s">
        <v>3587</v>
      </c>
      <c r="F4123" s="40" t="s">
        <v>44</v>
      </c>
    </row>
    <row r="4124" spans="1:6" ht="13.5" x14ac:dyDescent="0.25">
      <c r="A4124" s="42">
        <v>96659</v>
      </c>
      <c r="B4124" s="40" t="s">
        <v>7551</v>
      </c>
      <c r="C4124" s="40" t="s">
        <v>204</v>
      </c>
      <c r="D4124" s="40" t="s">
        <v>62</v>
      </c>
      <c r="E4124" s="41" t="s">
        <v>6358</v>
      </c>
      <c r="F4124" s="40" t="s">
        <v>44</v>
      </c>
    </row>
    <row r="4125" spans="1:6" ht="13.5" x14ac:dyDescent="0.25">
      <c r="A4125" s="42">
        <v>96660</v>
      </c>
      <c r="B4125" s="40" t="s">
        <v>7552</v>
      </c>
      <c r="C4125" s="40" t="s">
        <v>204</v>
      </c>
      <c r="D4125" s="40" t="s">
        <v>62</v>
      </c>
      <c r="E4125" s="41" t="s">
        <v>7553</v>
      </c>
      <c r="F4125" s="40" t="s">
        <v>44</v>
      </c>
    </row>
    <row r="4126" spans="1:6" ht="13.5" x14ac:dyDescent="0.25">
      <c r="A4126" s="42">
        <v>96661</v>
      </c>
      <c r="B4126" s="40" t="s">
        <v>7554</v>
      </c>
      <c r="C4126" s="40" t="s">
        <v>204</v>
      </c>
      <c r="D4126" s="40" t="s">
        <v>62</v>
      </c>
      <c r="E4126" s="41" t="s">
        <v>1184</v>
      </c>
      <c r="F4126" s="40" t="s">
        <v>44</v>
      </c>
    </row>
    <row r="4127" spans="1:6" ht="13.5" x14ac:dyDescent="0.25">
      <c r="A4127" s="42">
        <v>96662</v>
      </c>
      <c r="B4127" s="40" t="s">
        <v>7555</v>
      </c>
      <c r="C4127" s="40" t="s">
        <v>204</v>
      </c>
      <c r="D4127" s="40" t="s">
        <v>62</v>
      </c>
      <c r="E4127" s="41" t="s">
        <v>7556</v>
      </c>
      <c r="F4127" s="40" t="s">
        <v>44</v>
      </c>
    </row>
    <row r="4128" spans="1:6" ht="13.5" x14ac:dyDescent="0.25">
      <c r="A4128" s="42">
        <v>96663</v>
      </c>
      <c r="B4128" s="40" t="s">
        <v>7557</v>
      </c>
      <c r="C4128" s="40" t="s">
        <v>204</v>
      </c>
      <c r="D4128" s="40" t="s">
        <v>62</v>
      </c>
      <c r="E4128" s="41" t="s">
        <v>7558</v>
      </c>
      <c r="F4128" s="40" t="s">
        <v>44</v>
      </c>
    </row>
    <row r="4129" spans="1:6" ht="13.5" x14ac:dyDescent="0.25">
      <c r="A4129" s="42">
        <v>96664</v>
      </c>
      <c r="B4129" s="40" t="s">
        <v>7559</v>
      </c>
      <c r="C4129" s="40" t="s">
        <v>204</v>
      </c>
      <c r="D4129" s="40" t="s">
        <v>62</v>
      </c>
      <c r="E4129" s="41" t="s">
        <v>7560</v>
      </c>
      <c r="F4129" s="40" t="s">
        <v>44</v>
      </c>
    </row>
    <row r="4130" spans="1:6" ht="13.5" x14ac:dyDescent="0.25">
      <c r="A4130" s="42">
        <v>96665</v>
      </c>
      <c r="B4130" s="40" t="s">
        <v>7561</v>
      </c>
      <c r="C4130" s="40" t="s">
        <v>204</v>
      </c>
      <c r="D4130" s="40" t="s">
        <v>62</v>
      </c>
      <c r="E4130" s="41" t="s">
        <v>7562</v>
      </c>
      <c r="F4130" s="40" t="s">
        <v>44</v>
      </c>
    </row>
    <row r="4131" spans="1:6" ht="13.5" x14ac:dyDescent="0.25">
      <c r="A4131" s="42">
        <v>96666</v>
      </c>
      <c r="B4131" s="40" t="s">
        <v>7563</v>
      </c>
      <c r="C4131" s="40" t="s">
        <v>204</v>
      </c>
      <c r="D4131" s="40" t="s">
        <v>62</v>
      </c>
      <c r="E4131" s="41" t="s">
        <v>7564</v>
      </c>
      <c r="F4131" s="40" t="s">
        <v>44</v>
      </c>
    </row>
    <row r="4132" spans="1:6" ht="13.5" x14ac:dyDescent="0.25">
      <c r="A4132" s="42">
        <v>96667</v>
      </c>
      <c r="B4132" s="40" t="s">
        <v>7565</v>
      </c>
      <c r="C4132" s="40" t="s">
        <v>204</v>
      </c>
      <c r="D4132" s="40" t="s">
        <v>62</v>
      </c>
      <c r="E4132" s="41" t="s">
        <v>3056</v>
      </c>
      <c r="F4132" s="40" t="s">
        <v>44</v>
      </c>
    </row>
    <row r="4133" spans="1:6" ht="13.5" x14ac:dyDescent="0.25">
      <c r="A4133" s="42">
        <v>96684</v>
      </c>
      <c r="B4133" s="40" t="s">
        <v>7566</v>
      </c>
      <c r="C4133" s="40" t="s">
        <v>204</v>
      </c>
      <c r="D4133" s="40" t="s">
        <v>62</v>
      </c>
      <c r="E4133" s="41" t="s">
        <v>1416</v>
      </c>
      <c r="F4133" s="40" t="s">
        <v>44</v>
      </c>
    </row>
    <row r="4134" spans="1:6" ht="13.5" x14ac:dyDescent="0.25">
      <c r="A4134" s="42">
        <v>96685</v>
      </c>
      <c r="B4134" s="40" t="s">
        <v>7567</v>
      </c>
      <c r="C4134" s="40" t="s">
        <v>204</v>
      </c>
      <c r="D4134" s="40" t="s">
        <v>62</v>
      </c>
      <c r="E4134" s="41" t="s">
        <v>1769</v>
      </c>
      <c r="F4134" s="40" t="s">
        <v>44</v>
      </c>
    </row>
    <row r="4135" spans="1:6" ht="13.5" x14ac:dyDescent="0.25">
      <c r="A4135" s="42">
        <v>96686</v>
      </c>
      <c r="B4135" s="40" t="s">
        <v>7568</v>
      </c>
      <c r="C4135" s="40" t="s">
        <v>204</v>
      </c>
      <c r="D4135" s="40" t="s">
        <v>62</v>
      </c>
      <c r="E4135" s="41" t="s">
        <v>1482</v>
      </c>
      <c r="F4135" s="40" t="s">
        <v>44</v>
      </c>
    </row>
    <row r="4136" spans="1:6" ht="13.5" x14ac:dyDescent="0.25">
      <c r="A4136" s="42">
        <v>96687</v>
      </c>
      <c r="B4136" s="40" t="s">
        <v>7569</v>
      </c>
      <c r="C4136" s="40" t="s">
        <v>204</v>
      </c>
      <c r="D4136" s="40" t="s">
        <v>62</v>
      </c>
      <c r="E4136" s="41" t="s">
        <v>1627</v>
      </c>
      <c r="F4136" s="40" t="s">
        <v>44</v>
      </c>
    </row>
    <row r="4137" spans="1:6" ht="13.5" x14ac:dyDescent="0.25">
      <c r="A4137" s="42">
        <v>96688</v>
      </c>
      <c r="B4137" s="40" t="s">
        <v>7570</v>
      </c>
      <c r="C4137" s="40" t="s">
        <v>204</v>
      </c>
      <c r="D4137" s="40" t="s">
        <v>62</v>
      </c>
      <c r="E4137" s="41" t="s">
        <v>353</v>
      </c>
      <c r="F4137" s="40" t="s">
        <v>44</v>
      </c>
    </row>
    <row r="4138" spans="1:6" ht="13.5" x14ac:dyDescent="0.25">
      <c r="A4138" s="42">
        <v>96689</v>
      </c>
      <c r="B4138" s="40" t="s">
        <v>7571</v>
      </c>
      <c r="C4138" s="40" t="s">
        <v>204</v>
      </c>
      <c r="D4138" s="40" t="s">
        <v>62</v>
      </c>
      <c r="E4138" s="41" t="s">
        <v>4050</v>
      </c>
      <c r="F4138" s="40" t="s">
        <v>44</v>
      </c>
    </row>
    <row r="4139" spans="1:6" ht="13.5" x14ac:dyDescent="0.25">
      <c r="A4139" s="42">
        <v>96690</v>
      </c>
      <c r="B4139" s="40" t="s">
        <v>7572</v>
      </c>
      <c r="C4139" s="40" t="s">
        <v>204</v>
      </c>
      <c r="D4139" s="40" t="s">
        <v>62</v>
      </c>
      <c r="E4139" s="41" t="s">
        <v>3894</v>
      </c>
      <c r="F4139" s="40" t="s">
        <v>44</v>
      </c>
    </row>
    <row r="4140" spans="1:6" ht="13.5" x14ac:dyDescent="0.25">
      <c r="A4140" s="42">
        <v>96691</v>
      </c>
      <c r="B4140" s="40" t="s">
        <v>7573</v>
      </c>
      <c r="C4140" s="40" t="s">
        <v>204</v>
      </c>
      <c r="D4140" s="40" t="s">
        <v>62</v>
      </c>
      <c r="E4140" s="41" t="s">
        <v>7574</v>
      </c>
      <c r="F4140" s="40" t="s">
        <v>44</v>
      </c>
    </row>
    <row r="4141" spans="1:6" ht="13.5" x14ac:dyDescent="0.25">
      <c r="A4141" s="42">
        <v>96692</v>
      </c>
      <c r="B4141" s="40" t="s">
        <v>7575</v>
      </c>
      <c r="C4141" s="40" t="s">
        <v>204</v>
      </c>
      <c r="D4141" s="40" t="s">
        <v>62</v>
      </c>
      <c r="E4141" s="41" t="s">
        <v>7576</v>
      </c>
      <c r="F4141" s="40" t="s">
        <v>44</v>
      </c>
    </row>
    <row r="4142" spans="1:6" ht="13.5" x14ac:dyDescent="0.25">
      <c r="A4142" s="42">
        <v>96693</v>
      </c>
      <c r="B4142" s="40" t="s">
        <v>7577</v>
      </c>
      <c r="C4142" s="40" t="s">
        <v>204</v>
      </c>
      <c r="D4142" s="40" t="s">
        <v>62</v>
      </c>
      <c r="E4142" s="41" t="s">
        <v>7578</v>
      </c>
      <c r="F4142" s="40" t="s">
        <v>44</v>
      </c>
    </row>
    <row r="4143" spans="1:6" ht="13.5" x14ac:dyDescent="0.25">
      <c r="A4143" s="42">
        <v>96694</v>
      </c>
      <c r="B4143" s="40" t="s">
        <v>7579</v>
      </c>
      <c r="C4143" s="40" t="s">
        <v>204</v>
      </c>
      <c r="D4143" s="40" t="s">
        <v>62</v>
      </c>
      <c r="E4143" s="41" t="s">
        <v>7580</v>
      </c>
      <c r="F4143" s="40" t="s">
        <v>44</v>
      </c>
    </row>
    <row r="4144" spans="1:6" ht="13.5" x14ac:dyDescent="0.25">
      <c r="A4144" s="42">
        <v>96695</v>
      </c>
      <c r="B4144" s="40" t="s">
        <v>7581</v>
      </c>
      <c r="C4144" s="40" t="s">
        <v>204</v>
      </c>
      <c r="D4144" s="40" t="s">
        <v>62</v>
      </c>
      <c r="E4144" s="41" t="s">
        <v>7582</v>
      </c>
      <c r="F4144" s="40" t="s">
        <v>44</v>
      </c>
    </row>
    <row r="4145" spans="1:6" ht="13.5" x14ac:dyDescent="0.25">
      <c r="A4145" s="42">
        <v>96696</v>
      </c>
      <c r="B4145" s="40" t="s">
        <v>7583</v>
      </c>
      <c r="C4145" s="40" t="s">
        <v>204</v>
      </c>
      <c r="D4145" s="40" t="s">
        <v>62</v>
      </c>
      <c r="E4145" s="41" t="s">
        <v>7584</v>
      </c>
      <c r="F4145" s="40" t="s">
        <v>44</v>
      </c>
    </row>
    <row r="4146" spans="1:6" ht="13.5" x14ac:dyDescent="0.25">
      <c r="A4146" s="42">
        <v>96697</v>
      </c>
      <c r="B4146" s="40" t="s">
        <v>7585</v>
      </c>
      <c r="C4146" s="40" t="s">
        <v>204</v>
      </c>
      <c r="D4146" s="40" t="s">
        <v>62</v>
      </c>
      <c r="E4146" s="41" t="s">
        <v>7586</v>
      </c>
      <c r="F4146" s="40" t="s">
        <v>44</v>
      </c>
    </row>
    <row r="4147" spans="1:6" ht="13.5" x14ac:dyDescent="0.25">
      <c r="A4147" s="42">
        <v>96698</v>
      </c>
      <c r="B4147" s="40" t="s">
        <v>7587</v>
      </c>
      <c r="C4147" s="40" t="s">
        <v>204</v>
      </c>
      <c r="D4147" s="40" t="s">
        <v>62</v>
      </c>
      <c r="E4147" s="41" t="s">
        <v>7588</v>
      </c>
      <c r="F4147" s="40" t="s">
        <v>44</v>
      </c>
    </row>
    <row r="4148" spans="1:6" ht="13.5" x14ac:dyDescent="0.25">
      <c r="A4148" s="42">
        <v>96699</v>
      </c>
      <c r="B4148" s="40" t="s">
        <v>7589</v>
      </c>
      <c r="C4148" s="40" t="s">
        <v>204</v>
      </c>
      <c r="D4148" s="40" t="s">
        <v>62</v>
      </c>
      <c r="E4148" s="41" t="s">
        <v>6722</v>
      </c>
      <c r="F4148" s="40" t="s">
        <v>44</v>
      </c>
    </row>
    <row r="4149" spans="1:6" ht="13.5" x14ac:dyDescent="0.25">
      <c r="A4149" s="42">
        <v>96700</v>
      </c>
      <c r="B4149" s="40" t="s">
        <v>7590</v>
      </c>
      <c r="C4149" s="40" t="s">
        <v>204</v>
      </c>
      <c r="D4149" s="40" t="s">
        <v>62</v>
      </c>
      <c r="E4149" s="41" t="s">
        <v>737</v>
      </c>
      <c r="F4149" s="40" t="s">
        <v>44</v>
      </c>
    </row>
    <row r="4150" spans="1:6" ht="13.5" x14ac:dyDescent="0.25">
      <c r="A4150" s="42">
        <v>96701</v>
      </c>
      <c r="B4150" s="40" t="s">
        <v>7591</v>
      </c>
      <c r="C4150" s="40" t="s">
        <v>204</v>
      </c>
      <c r="D4150" s="40" t="s">
        <v>62</v>
      </c>
      <c r="E4150" s="41" t="s">
        <v>5665</v>
      </c>
      <c r="F4150" s="40" t="s">
        <v>44</v>
      </c>
    </row>
    <row r="4151" spans="1:6" ht="13.5" x14ac:dyDescent="0.25">
      <c r="A4151" s="42">
        <v>96702</v>
      </c>
      <c r="B4151" s="40" t="s">
        <v>7592</v>
      </c>
      <c r="C4151" s="40" t="s">
        <v>204</v>
      </c>
      <c r="D4151" s="40" t="s">
        <v>62</v>
      </c>
      <c r="E4151" s="41" t="s">
        <v>2143</v>
      </c>
      <c r="F4151" s="40" t="s">
        <v>44</v>
      </c>
    </row>
    <row r="4152" spans="1:6" ht="13.5" x14ac:dyDescent="0.25">
      <c r="A4152" s="42">
        <v>96703</v>
      </c>
      <c r="B4152" s="40" t="s">
        <v>7593</v>
      </c>
      <c r="C4152" s="40" t="s">
        <v>204</v>
      </c>
      <c r="D4152" s="40" t="s">
        <v>62</v>
      </c>
      <c r="E4152" s="41" t="s">
        <v>275</v>
      </c>
      <c r="F4152" s="40" t="s">
        <v>44</v>
      </c>
    </row>
    <row r="4153" spans="1:6" ht="13.5" x14ac:dyDescent="0.25">
      <c r="A4153" s="42">
        <v>96704</v>
      </c>
      <c r="B4153" s="40" t="s">
        <v>7594</v>
      </c>
      <c r="C4153" s="40" t="s">
        <v>204</v>
      </c>
      <c r="D4153" s="40" t="s">
        <v>62</v>
      </c>
      <c r="E4153" s="41" t="s">
        <v>6015</v>
      </c>
      <c r="F4153" s="40" t="s">
        <v>44</v>
      </c>
    </row>
    <row r="4154" spans="1:6" ht="13.5" x14ac:dyDescent="0.25">
      <c r="A4154" s="42">
        <v>96705</v>
      </c>
      <c r="B4154" s="40" t="s">
        <v>7595</v>
      </c>
      <c r="C4154" s="40" t="s">
        <v>204</v>
      </c>
      <c r="D4154" s="40" t="s">
        <v>62</v>
      </c>
      <c r="E4154" s="41" t="s">
        <v>7596</v>
      </c>
      <c r="F4154" s="40" t="s">
        <v>44</v>
      </c>
    </row>
    <row r="4155" spans="1:6" ht="13.5" x14ac:dyDescent="0.25">
      <c r="A4155" s="42">
        <v>96706</v>
      </c>
      <c r="B4155" s="40" t="s">
        <v>7597</v>
      </c>
      <c r="C4155" s="40" t="s">
        <v>204</v>
      </c>
      <c r="D4155" s="40" t="s">
        <v>62</v>
      </c>
      <c r="E4155" s="41" t="s">
        <v>4349</v>
      </c>
      <c r="F4155" s="40" t="s">
        <v>44</v>
      </c>
    </row>
    <row r="4156" spans="1:6" ht="13.5" x14ac:dyDescent="0.25">
      <c r="A4156" s="42">
        <v>96707</v>
      </c>
      <c r="B4156" s="40" t="s">
        <v>7598</v>
      </c>
      <c r="C4156" s="40" t="s">
        <v>204</v>
      </c>
      <c r="D4156" s="40" t="s">
        <v>62</v>
      </c>
      <c r="E4156" s="41" t="s">
        <v>7599</v>
      </c>
      <c r="F4156" s="40" t="s">
        <v>44</v>
      </c>
    </row>
    <row r="4157" spans="1:6" ht="13.5" x14ac:dyDescent="0.25">
      <c r="A4157" s="42">
        <v>96708</v>
      </c>
      <c r="B4157" s="40" t="s">
        <v>7600</v>
      </c>
      <c r="C4157" s="40" t="s">
        <v>204</v>
      </c>
      <c r="D4157" s="40" t="s">
        <v>62</v>
      </c>
      <c r="E4157" s="41" t="s">
        <v>7601</v>
      </c>
      <c r="F4157" s="40" t="s">
        <v>44</v>
      </c>
    </row>
    <row r="4158" spans="1:6" ht="13.5" x14ac:dyDescent="0.25">
      <c r="A4158" s="42">
        <v>96709</v>
      </c>
      <c r="B4158" s="40" t="s">
        <v>7602</v>
      </c>
      <c r="C4158" s="40" t="s">
        <v>204</v>
      </c>
      <c r="D4158" s="40" t="s">
        <v>62</v>
      </c>
      <c r="E4158" s="41" t="s">
        <v>7603</v>
      </c>
      <c r="F4158" s="40" t="s">
        <v>44</v>
      </c>
    </row>
    <row r="4159" spans="1:6" ht="13.5" x14ac:dyDescent="0.25">
      <c r="A4159" s="42">
        <v>96710</v>
      </c>
      <c r="B4159" s="40" t="s">
        <v>7604</v>
      </c>
      <c r="C4159" s="40" t="s">
        <v>204</v>
      </c>
      <c r="D4159" s="40" t="s">
        <v>62</v>
      </c>
      <c r="E4159" s="41" t="s">
        <v>1487</v>
      </c>
      <c r="F4159" s="40" t="s">
        <v>44</v>
      </c>
    </row>
    <row r="4160" spans="1:6" ht="13.5" x14ac:dyDescent="0.25">
      <c r="A4160" s="42">
        <v>96711</v>
      </c>
      <c r="B4160" s="40" t="s">
        <v>7605</v>
      </c>
      <c r="C4160" s="40" t="s">
        <v>204</v>
      </c>
      <c r="D4160" s="40" t="s">
        <v>62</v>
      </c>
      <c r="E4160" s="41" t="s">
        <v>3982</v>
      </c>
      <c r="F4160" s="40" t="s">
        <v>44</v>
      </c>
    </row>
    <row r="4161" spans="1:6" ht="13.5" x14ac:dyDescent="0.25">
      <c r="A4161" s="42">
        <v>96712</v>
      </c>
      <c r="B4161" s="40" t="s">
        <v>7606</v>
      </c>
      <c r="C4161" s="40" t="s">
        <v>204</v>
      </c>
      <c r="D4161" s="40" t="s">
        <v>62</v>
      </c>
      <c r="E4161" s="41" t="s">
        <v>6303</v>
      </c>
      <c r="F4161" s="40" t="s">
        <v>44</v>
      </c>
    </row>
    <row r="4162" spans="1:6" ht="13.5" x14ac:dyDescent="0.25">
      <c r="A4162" s="42">
        <v>96713</v>
      </c>
      <c r="B4162" s="40" t="s">
        <v>7607</v>
      </c>
      <c r="C4162" s="40" t="s">
        <v>204</v>
      </c>
      <c r="D4162" s="40" t="s">
        <v>62</v>
      </c>
      <c r="E4162" s="41" t="s">
        <v>4816</v>
      </c>
      <c r="F4162" s="40" t="s">
        <v>44</v>
      </c>
    </row>
    <row r="4163" spans="1:6" ht="13.5" x14ac:dyDescent="0.25">
      <c r="A4163" s="42">
        <v>96714</v>
      </c>
      <c r="B4163" s="40" t="s">
        <v>7608</v>
      </c>
      <c r="C4163" s="40" t="s">
        <v>204</v>
      </c>
      <c r="D4163" s="40" t="s">
        <v>62</v>
      </c>
      <c r="E4163" s="41" t="s">
        <v>6978</v>
      </c>
      <c r="F4163" s="40" t="s">
        <v>44</v>
      </c>
    </row>
    <row r="4164" spans="1:6" ht="13.5" x14ac:dyDescent="0.25">
      <c r="A4164" s="42">
        <v>96715</v>
      </c>
      <c r="B4164" s="40" t="s">
        <v>7609</v>
      </c>
      <c r="C4164" s="40" t="s">
        <v>204</v>
      </c>
      <c r="D4164" s="40" t="s">
        <v>62</v>
      </c>
      <c r="E4164" s="41" t="s">
        <v>7610</v>
      </c>
      <c r="F4164" s="40" t="s">
        <v>44</v>
      </c>
    </row>
    <row r="4165" spans="1:6" ht="13.5" x14ac:dyDescent="0.25">
      <c r="A4165" s="42">
        <v>96716</v>
      </c>
      <c r="B4165" s="40" t="s">
        <v>7611</v>
      </c>
      <c r="C4165" s="40" t="s">
        <v>204</v>
      </c>
      <c r="D4165" s="40" t="s">
        <v>62</v>
      </c>
      <c r="E4165" s="41" t="s">
        <v>7612</v>
      </c>
      <c r="F4165" s="40" t="s">
        <v>44</v>
      </c>
    </row>
    <row r="4166" spans="1:6" ht="13.5" x14ac:dyDescent="0.25">
      <c r="A4166" s="42">
        <v>96717</v>
      </c>
      <c r="B4166" s="40" t="s">
        <v>7613</v>
      </c>
      <c r="C4166" s="40" t="s">
        <v>204</v>
      </c>
      <c r="D4166" s="40" t="s">
        <v>62</v>
      </c>
      <c r="E4166" s="41" t="s">
        <v>7614</v>
      </c>
      <c r="F4166" s="40" t="s">
        <v>44</v>
      </c>
    </row>
    <row r="4167" spans="1:6" ht="13.5" x14ac:dyDescent="0.25">
      <c r="A4167" s="42">
        <v>96736</v>
      </c>
      <c r="B4167" s="40" t="s">
        <v>7615</v>
      </c>
      <c r="C4167" s="40" t="s">
        <v>204</v>
      </c>
      <c r="D4167" s="40" t="s">
        <v>62</v>
      </c>
      <c r="E4167" s="41" t="s">
        <v>7616</v>
      </c>
      <c r="F4167" s="40" t="s">
        <v>44</v>
      </c>
    </row>
    <row r="4168" spans="1:6" ht="13.5" x14ac:dyDescent="0.25">
      <c r="A4168" s="42">
        <v>96737</v>
      </c>
      <c r="B4168" s="40" t="s">
        <v>7617</v>
      </c>
      <c r="C4168" s="40" t="s">
        <v>204</v>
      </c>
      <c r="D4168" s="40" t="s">
        <v>62</v>
      </c>
      <c r="E4168" s="41" t="s">
        <v>2040</v>
      </c>
      <c r="F4168" s="40" t="s">
        <v>44</v>
      </c>
    </row>
    <row r="4169" spans="1:6" ht="13.5" x14ac:dyDescent="0.25">
      <c r="A4169" s="42">
        <v>96738</v>
      </c>
      <c r="B4169" s="40" t="s">
        <v>7618</v>
      </c>
      <c r="C4169" s="40" t="s">
        <v>204</v>
      </c>
      <c r="D4169" s="40" t="s">
        <v>62</v>
      </c>
      <c r="E4169" s="41" t="s">
        <v>7619</v>
      </c>
      <c r="F4169" s="40" t="s">
        <v>44</v>
      </c>
    </row>
    <row r="4170" spans="1:6" ht="13.5" x14ac:dyDescent="0.25">
      <c r="A4170" s="42">
        <v>96739</v>
      </c>
      <c r="B4170" s="40" t="s">
        <v>7620</v>
      </c>
      <c r="C4170" s="40" t="s">
        <v>204</v>
      </c>
      <c r="D4170" s="40" t="s">
        <v>62</v>
      </c>
      <c r="E4170" s="41" t="s">
        <v>4506</v>
      </c>
      <c r="F4170" s="40" t="s">
        <v>44</v>
      </c>
    </row>
    <row r="4171" spans="1:6" ht="13.5" x14ac:dyDescent="0.25">
      <c r="A4171" s="42">
        <v>96740</v>
      </c>
      <c r="B4171" s="40" t="s">
        <v>7621</v>
      </c>
      <c r="C4171" s="40" t="s">
        <v>204</v>
      </c>
      <c r="D4171" s="40" t="s">
        <v>62</v>
      </c>
      <c r="E4171" s="41" t="s">
        <v>7622</v>
      </c>
      <c r="F4171" s="40" t="s">
        <v>44</v>
      </c>
    </row>
    <row r="4172" spans="1:6" ht="13.5" x14ac:dyDescent="0.25">
      <c r="A4172" s="42">
        <v>96741</v>
      </c>
      <c r="B4172" s="40" t="s">
        <v>7623</v>
      </c>
      <c r="C4172" s="40" t="s">
        <v>204</v>
      </c>
      <c r="D4172" s="40" t="s">
        <v>62</v>
      </c>
      <c r="E4172" s="41" t="s">
        <v>7624</v>
      </c>
      <c r="F4172" s="40" t="s">
        <v>44</v>
      </c>
    </row>
    <row r="4173" spans="1:6" ht="13.5" x14ac:dyDescent="0.25">
      <c r="A4173" s="42">
        <v>96742</v>
      </c>
      <c r="B4173" s="40" t="s">
        <v>7625</v>
      </c>
      <c r="C4173" s="40" t="s">
        <v>204</v>
      </c>
      <c r="D4173" s="40" t="s">
        <v>62</v>
      </c>
      <c r="E4173" s="41" t="s">
        <v>7626</v>
      </c>
      <c r="F4173" s="40" t="s">
        <v>44</v>
      </c>
    </row>
    <row r="4174" spans="1:6" ht="13.5" x14ac:dyDescent="0.25">
      <c r="A4174" s="42">
        <v>96743</v>
      </c>
      <c r="B4174" s="40" t="s">
        <v>7627</v>
      </c>
      <c r="C4174" s="40" t="s">
        <v>204</v>
      </c>
      <c r="D4174" s="40" t="s">
        <v>62</v>
      </c>
      <c r="E4174" s="41" t="s">
        <v>7628</v>
      </c>
      <c r="F4174" s="40" t="s">
        <v>44</v>
      </c>
    </row>
    <row r="4175" spans="1:6" ht="13.5" x14ac:dyDescent="0.25">
      <c r="A4175" s="42">
        <v>96744</v>
      </c>
      <c r="B4175" s="40" t="s">
        <v>7629</v>
      </c>
      <c r="C4175" s="40" t="s">
        <v>204</v>
      </c>
      <c r="D4175" s="40" t="s">
        <v>62</v>
      </c>
      <c r="E4175" s="41" t="s">
        <v>7630</v>
      </c>
      <c r="F4175" s="40" t="s">
        <v>44</v>
      </c>
    </row>
    <row r="4176" spans="1:6" ht="13.5" x14ac:dyDescent="0.25">
      <c r="A4176" s="42">
        <v>96745</v>
      </c>
      <c r="B4176" s="40" t="s">
        <v>7631</v>
      </c>
      <c r="C4176" s="40" t="s">
        <v>204</v>
      </c>
      <c r="D4176" s="40" t="s">
        <v>62</v>
      </c>
      <c r="E4176" s="41" t="s">
        <v>7632</v>
      </c>
      <c r="F4176" s="40" t="s">
        <v>44</v>
      </c>
    </row>
    <row r="4177" spans="1:6" ht="13.5" x14ac:dyDescent="0.25">
      <c r="A4177" s="42">
        <v>96746</v>
      </c>
      <c r="B4177" s="40" t="s">
        <v>7633</v>
      </c>
      <c r="C4177" s="40" t="s">
        <v>204</v>
      </c>
      <c r="D4177" s="40" t="s">
        <v>62</v>
      </c>
      <c r="E4177" s="41" t="s">
        <v>7634</v>
      </c>
      <c r="F4177" s="40" t="s">
        <v>44</v>
      </c>
    </row>
    <row r="4178" spans="1:6" ht="13.5" x14ac:dyDescent="0.25">
      <c r="A4178" s="42">
        <v>96747</v>
      </c>
      <c r="B4178" s="40" t="s">
        <v>7635</v>
      </c>
      <c r="C4178" s="40" t="s">
        <v>204</v>
      </c>
      <c r="D4178" s="40" t="s">
        <v>62</v>
      </c>
      <c r="E4178" s="41" t="s">
        <v>1646</v>
      </c>
      <c r="F4178" s="40" t="s">
        <v>44</v>
      </c>
    </row>
    <row r="4179" spans="1:6" ht="13.5" x14ac:dyDescent="0.25">
      <c r="A4179" s="42">
        <v>96748</v>
      </c>
      <c r="B4179" s="40" t="s">
        <v>7636</v>
      </c>
      <c r="C4179" s="40" t="s">
        <v>204</v>
      </c>
      <c r="D4179" s="40" t="s">
        <v>62</v>
      </c>
      <c r="E4179" s="41" t="s">
        <v>4062</v>
      </c>
      <c r="F4179" s="40" t="s">
        <v>44</v>
      </c>
    </row>
    <row r="4180" spans="1:6" ht="13.5" x14ac:dyDescent="0.25">
      <c r="A4180" s="42">
        <v>96749</v>
      </c>
      <c r="B4180" s="40" t="s">
        <v>7637</v>
      </c>
      <c r="C4180" s="40" t="s">
        <v>204</v>
      </c>
      <c r="D4180" s="40" t="s">
        <v>62</v>
      </c>
      <c r="E4180" s="41" t="s">
        <v>7638</v>
      </c>
      <c r="F4180" s="40" t="s">
        <v>44</v>
      </c>
    </row>
    <row r="4181" spans="1:6" ht="13.5" x14ac:dyDescent="0.25">
      <c r="A4181" s="42">
        <v>96750</v>
      </c>
      <c r="B4181" s="40" t="s">
        <v>7639</v>
      </c>
      <c r="C4181" s="40" t="s">
        <v>204</v>
      </c>
      <c r="D4181" s="40" t="s">
        <v>62</v>
      </c>
      <c r="E4181" s="41" t="s">
        <v>7640</v>
      </c>
      <c r="F4181" s="40" t="s">
        <v>44</v>
      </c>
    </row>
    <row r="4182" spans="1:6" ht="13.5" x14ac:dyDescent="0.25">
      <c r="A4182" s="42">
        <v>96751</v>
      </c>
      <c r="B4182" s="40" t="s">
        <v>7641</v>
      </c>
      <c r="C4182" s="40" t="s">
        <v>204</v>
      </c>
      <c r="D4182" s="40" t="s">
        <v>62</v>
      </c>
      <c r="E4182" s="41" t="s">
        <v>7642</v>
      </c>
      <c r="F4182" s="40" t="s">
        <v>44</v>
      </c>
    </row>
    <row r="4183" spans="1:6" ht="13.5" x14ac:dyDescent="0.25">
      <c r="A4183" s="42">
        <v>96752</v>
      </c>
      <c r="B4183" s="40" t="s">
        <v>7643</v>
      </c>
      <c r="C4183" s="40" t="s">
        <v>204</v>
      </c>
      <c r="D4183" s="40" t="s">
        <v>62</v>
      </c>
      <c r="E4183" s="41" t="s">
        <v>7644</v>
      </c>
      <c r="F4183" s="40" t="s">
        <v>44</v>
      </c>
    </row>
    <row r="4184" spans="1:6" ht="13.5" x14ac:dyDescent="0.25">
      <c r="A4184" s="42">
        <v>96753</v>
      </c>
      <c r="B4184" s="40" t="s">
        <v>7645</v>
      </c>
      <c r="C4184" s="40" t="s">
        <v>204</v>
      </c>
      <c r="D4184" s="40" t="s">
        <v>62</v>
      </c>
      <c r="E4184" s="41" t="s">
        <v>7646</v>
      </c>
      <c r="F4184" s="40" t="s">
        <v>44</v>
      </c>
    </row>
    <row r="4185" spans="1:6" ht="13.5" x14ac:dyDescent="0.25">
      <c r="A4185" s="42">
        <v>96754</v>
      </c>
      <c r="B4185" s="40" t="s">
        <v>7647</v>
      </c>
      <c r="C4185" s="40" t="s">
        <v>204</v>
      </c>
      <c r="D4185" s="40" t="s">
        <v>62</v>
      </c>
      <c r="E4185" s="41" t="s">
        <v>7648</v>
      </c>
      <c r="F4185" s="40" t="s">
        <v>44</v>
      </c>
    </row>
    <row r="4186" spans="1:6" ht="13.5" x14ac:dyDescent="0.25">
      <c r="A4186" s="42">
        <v>96755</v>
      </c>
      <c r="B4186" s="40" t="s">
        <v>7649</v>
      </c>
      <c r="C4186" s="40" t="s">
        <v>204</v>
      </c>
      <c r="D4186" s="40" t="s">
        <v>62</v>
      </c>
      <c r="E4186" s="41" t="s">
        <v>7650</v>
      </c>
      <c r="F4186" s="40" t="s">
        <v>44</v>
      </c>
    </row>
    <row r="4187" spans="1:6" ht="13.5" x14ac:dyDescent="0.25">
      <c r="A4187" s="42">
        <v>96756</v>
      </c>
      <c r="B4187" s="40" t="s">
        <v>7651</v>
      </c>
      <c r="C4187" s="40" t="s">
        <v>204</v>
      </c>
      <c r="D4187" s="40" t="s">
        <v>62</v>
      </c>
      <c r="E4187" s="41" t="s">
        <v>7652</v>
      </c>
      <c r="F4187" s="40" t="s">
        <v>44</v>
      </c>
    </row>
    <row r="4188" spans="1:6" ht="13.5" x14ac:dyDescent="0.25">
      <c r="A4188" s="42">
        <v>96757</v>
      </c>
      <c r="B4188" s="40" t="s">
        <v>7653</v>
      </c>
      <c r="C4188" s="40" t="s">
        <v>204</v>
      </c>
      <c r="D4188" s="40" t="s">
        <v>62</v>
      </c>
      <c r="E4188" s="41" t="s">
        <v>4640</v>
      </c>
      <c r="F4188" s="40" t="s">
        <v>44</v>
      </c>
    </row>
    <row r="4189" spans="1:6" ht="13.5" x14ac:dyDescent="0.25">
      <c r="A4189" s="42">
        <v>96758</v>
      </c>
      <c r="B4189" s="40" t="s">
        <v>7654</v>
      </c>
      <c r="C4189" s="40" t="s">
        <v>204</v>
      </c>
      <c r="D4189" s="40" t="s">
        <v>62</v>
      </c>
      <c r="E4189" s="41" t="s">
        <v>4130</v>
      </c>
      <c r="F4189" s="40" t="s">
        <v>44</v>
      </c>
    </row>
    <row r="4190" spans="1:6" ht="13.5" x14ac:dyDescent="0.25">
      <c r="A4190" s="42">
        <v>96759</v>
      </c>
      <c r="B4190" s="40" t="s">
        <v>7655</v>
      </c>
      <c r="C4190" s="40" t="s">
        <v>204</v>
      </c>
      <c r="D4190" s="40" t="s">
        <v>62</v>
      </c>
      <c r="E4190" s="41" t="s">
        <v>7656</v>
      </c>
      <c r="F4190" s="40" t="s">
        <v>44</v>
      </c>
    </row>
    <row r="4191" spans="1:6" ht="13.5" x14ac:dyDescent="0.25">
      <c r="A4191" s="42">
        <v>96760</v>
      </c>
      <c r="B4191" s="40" t="s">
        <v>7657</v>
      </c>
      <c r="C4191" s="40" t="s">
        <v>204</v>
      </c>
      <c r="D4191" s="40" t="s">
        <v>62</v>
      </c>
      <c r="E4191" s="41" t="s">
        <v>7658</v>
      </c>
      <c r="F4191" s="40" t="s">
        <v>44</v>
      </c>
    </row>
    <row r="4192" spans="1:6" ht="13.5" x14ac:dyDescent="0.25">
      <c r="A4192" s="42">
        <v>96761</v>
      </c>
      <c r="B4192" s="40" t="s">
        <v>7659</v>
      </c>
      <c r="C4192" s="40" t="s">
        <v>204</v>
      </c>
      <c r="D4192" s="40" t="s">
        <v>62</v>
      </c>
      <c r="E4192" s="41" t="s">
        <v>7660</v>
      </c>
      <c r="F4192" s="40" t="s">
        <v>44</v>
      </c>
    </row>
    <row r="4193" spans="1:6" ht="13.5" x14ac:dyDescent="0.25">
      <c r="A4193" s="42">
        <v>96762</v>
      </c>
      <c r="B4193" s="40" t="s">
        <v>7661</v>
      </c>
      <c r="C4193" s="40" t="s">
        <v>204</v>
      </c>
      <c r="D4193" s="40" t="s">
        <v>62</v>
      </c>
      <c r="E4193" s="41" t="s">
        <v>6894</v>
      </c>
      <c r="F4193" s="40" t="s">
        <v>44</v>
      </c>
    </row>
    <row r="4194" spans="1:6" ht="13.5" x14ac:dyDescent="0.25">
      <c r="A4194" s="42">
        <v>96763</v>
      </c>
      <c r="B4194" s="40" t="s">
        <v>7662</v>
      </c>
      <c r="C4194" s="40" t="s">
        <v>204</v>
      </c>
      <c r="D4194" s="40" t="s">
        <v>62</v>
      </c>
      <c r="E4194" s="41" t="s">
        <v>7663</v>
      </c>
      <c r="F4194" s="40" t="s">
        <v>44</v>
      </c>
    </row>
    <row r="4195" spans="1:6" ht="13.5" x14ac:dyDescent="0.25">
      <c r="A4195" s="42">
        <v>96764</v>
      </c>
      <c r="B4195" s="40" t="s">
        <v>7664</v>
      </c>
      <c r="C4195" s="40" t="s">
        <v>204</v>
      </c>
      <c r="D4195" s="40" t="s">
        <v>62</v>
      </c>
      <c r="E4195" s="41" t="s">
        <v>7665</v>
      </c>
      <c r="F4195" s="40" t="s">
        <v>44</v>
      </c>
    </row>
    <row r="4196" spans="1:6" ht="13.5" x14ac:dyDescent="0.25">
      <c r="A4196" s="42">
        <v>96802</v>
      </c>
      <c r="B4196" s="40" t="s">
        <v>7666</v>
      </c>
      <c r="C4196" s="40" t="s">
        <v>204</v>
      </c>
      <c r="D4196" s="40" t="s">
        <v>62</v>
      </c>
      <c r="E4196" s="41" t="s">
        <v>7667</v>
      </c>
      <c r="F4196" s="40" t="s">
        <v>44</v>
      </c>
    </row>
    <row r="4197" spans="1:6" ht="13.5" x14ac:dyDescent="0.25">
      <c r="A4197" s="42">
        <v>96803</v>
      </c>
      <c r="B4197" s="40" t="s">
        <v>7668</v>
      </c>
      <c r="C4197" s="40" t="s">
        <v>204</v>
      </c>
      <c r="D4197" s="40" t="s">
        <v>62</v>
      </c>
      <c r="E4197" s="41" t="s">
        <v>7669</v>
      </c>
      <c r="F4197" s="40" t="s">
        <v>44</v>
      </c>
    </row>
    <row r="4198" spans="1:6" ht="13.5" x14ac:dyDescent="0.25">
      <c r="A4198" s="42">
        <v>96804</v>
      </c>
      <c r="B4198" s="40" t="s">
        <v>7670</v>
      </c>
      <c r="C4198" s="40" t="s">
        <v>204</v>
      </c>
      <c r="D4198" s="40" t="s">
        <v>62</v>
      </c>
      <c r="E4198" s="41" t="s">
        <v>7671</v>
      </c>
      <c r="F4198" s="40" t="s">
        <v>44</v>
      </c>
    </row>
    <row r="4199" spans="1:6" ht="13.5" x14ac:dyDescent="0.25">
      <c r="A4199" s="42">
        <v>96805</v>
      </c>
      <c r="B4199" s="40" t="s">
        <v>7672</v>
      </c>
      <c r="C4199" s="40" t="s">
        <v>204</v>
      </c>
      <c r="D4199" s="40" t="s">
        <v>62</v>
      </c>
      <c r="E4199" s="41" t="s">
        <v>7673</v>
      </c>
      <c r="F4199" s="40" t="s">
        <v>44</v>
      </c>
    </row>
    <row r="4200" spans="1:6" ht="13.5" x14ac:dyDescent="0.25">
      <c r="A4200" s="42">
        <v>96806</v>
      </c>
      <c r="B4200" s="40" t="s">
        <v>7674</v>
      </c>
      <c r="C4200" s="40" t="s">
        <v>204</v>
      </c>
      <c r="D4200" s="40" t="s">
        <v>62</v>
      </c>
      <c r="E4200" s="41" t="s">
        <v>7675</v>
      </c>
      <c r="F4200" s="40" t="s">
        <v>44</v>
      </c>
    </row>
    <row r="4201" spans="1:6" ht="13.5" x14ac:dyDescent="0.25">
      <c r="A4201" s="42">
        <v>96807</v>
      </c>
      <c r="B4201" s="40" t="s">
        <v>7676</v>
      </c>
      <c r="C4201" s="40" t="s">
        <v>204</v>
      </c>
      <c r="D4201" s="40" t="s">
        <v>62</v>
      </c>
      <c r="E4201" s="41" t="s">
        <v>7677</v>
      </c>
      <c r="F4201" s="40" t="s">
        <v>44</v>
      </c>
    </row>
    <row r="4202" spans="1:6" ht="13.5" x14ac:dyDescent="0.25">
      <c r="A4202" s="42">
        <v>96808</v>
      </c>
      <c r="B4202" s="40" t="s">
        <v>7678</v>
      </c>
      <c r="C4202" s="40" t="s">
        <v>204</v>
      </c>
      <c r="D4202" s="40" t="s">
        <v>62</v>
      </c>
      <c r="E4202" s="41" t="s">
        <v>5783</v>
      </c>
      <c r="F4202" s="40" t="s">
        <v>44</v>
      </c>
    </row>
    <row r="4203" spans="1:6" ht="13.5" x14ac:dyDescent="0.25">
      <c r="A4203" s="42">
        <v>96809</v>
      </c>
      <c r="B4203" s="40" t="s">
        <v>7679</v>
      </c>
      <c r="C4203" s="40" t="s">
        <v>204</v>
      </c>
      <c r="D4203" s="40" t="s">
        <v>62</v>
      </c>
      <c r="E4203" s="41" t="s">
        <v>4695</v>
      </c>
      <c r="F4203" s="40" t="s">
        <v>44</v>
      </c>
    </row>
    <row r="4204" spans="1:6" ht="13.5" x14ac:dyDescent="0.25">
      <c r="A4204" s="42">
        <v>96810</v>
      </c>
      <c r="B4204" s="40" t="s">
        <v>7680</v>
      </c>
      <c r="C4204" s="40" t="s">
        <v>204</v>
      </c>
      <c r="D4204" s="40" t="s">
        <v>62</v>
      </c>
      <c r="E4204" s="41" t="s">
        <v>1711</v>
      </c>
      <c r="F4204" s="40" t="s">
        <v>44</v>
      </c>
    </row>
    <row r="4205" spans="1:6" ht="13.5" x14ac:dyDescent="0.25">
      <c r="A4205" s="42">
        <v>96811</v>
      </c>
      <c r="B4205" s="40" t="s">
        <v>7681</v>
      </c>
      <c r="C4205" s="40" t="s">
        <v>204</v>
      </c>
      <c r="D4205" s="40" t="s">
        <v>62</v>
      </c>
      <c r="E4205" s="41" t="s">
        <v>7682</v>
      </c>
      <c r="F4205" s="40" t="s">
        <v>44</v>
      </c>
    </row>
    <row r="4206" spans="1:6" ht="13.5" x14ac:dyDescent="0.25">
      <c r="A4206" s="42">
        <v>96812</v>
      </c>
      <c r="B4206" s="40" t="s">
        <v>7683</v>
      </c>
      <c r="C4206" s="40" t="s">
        <v>204</v>
      </c>
      <c r="D4206" s="40" t="s">
        <v>62</v>
      </c>
      <c r="E4206" s="41" t="s">
        <v>7684</v>
      </c>
      <c r="F4206" s="40" t="s">
        <v>44</v>
      </c>
    </row>
    <row r="4207" spans="1:6" ht="13.5" x14ac:dyDescent="0.25">
      <c r="A4207" s="42">
        <v>96813</v>
      </c>
      <c r="B4207" s="40" t="s">
        <v>7685</v>
      </c>
      <c r="C4207" s="40" t="s">
        <v>204</v>
      </c>
      <c r="D4207" s="40" t="s">
        <v>62</v>
      </c>
      <c r="E4207" s="41" t="s">
        <v>7686</v>
      </c>
      <c r="F4207" s="40" t="s">
        <v>44</v>
      </c>
    </row>
    <row r="4208" spans="1:6" ht="13.5" x14ac:dyDescent="0.25">
      <c r="A4208" s="42">
        <v>96814</v>
      </c>
      <c r="B4208" s="40" t="s">
        <v>7687</v>
      </c>
      <c r="C4208" s="40" t="s">
        <v>204</v>
      </c>
      <c r="D4208" s="40" t="s">
        <v>62</v>
      </c>
      <c r="E4208" s="41" t="s">
        <v>6656</v>
      </c>
      <c r="F4208" s="40" t="s">
        <v>44</v>
      </c>
    </row>
    <row r="4209" spans="1:6" ht="13.5" x14ac:dyDescent="0.25">
      <c r="A4209" s="42">
        <v>96815</v>
      </c>
      <c r="B4209" s="40" t="s">
        <v>7688</v>
      </c>
      <c r="C4209" s="40" t="s">
        <v>204</v>
      </c>
      <c r="D4209" s="40" t="s">
        <v>62</v>
      </c>
      <c r="E4209" s="41" t="s">
        <v>7689</v>
      </c>
      <c r="F4209" s="40" t="s">
        <v>44</v>
      </c>
    </row>
    <row r="4210" spans="1:6" ht="13.5" x14ac:dyDescent="0.25">
      <c r="A4210" s="42">
        <v>96816</v>
      </c>
      <c r="B4210" s="40" t="s">
        <v>7690</v>
      </c>
      <c r="C4210" s="40" t="s">
        <v>204</v>
      </c>
      <c r="D4210" s="40" t="s">
        <v>62</v>
      </c>
      <c r="E4210" s="41" t="s">
        <v>7156</v>
      </c>
      <c r="F4210" s="40" t="s">
        <v>44</v>
      </c>
    </row>
    <row r="4211" spans="1:6" ht="13.5" x14ac:dyDescent="0.25">
      <c r="A4211" s="42">
        <v>96817</v>
      </c>
      <c r="B4211" s="40" t="s">
        <v>7691</v>
      </c>
      <c r="C4211" s="40" t="s">
        <v>204</v>
      </c>
      <c r="D4211" s="40" t="s">
        <v>62</v>
      </c>
      <c r="E4211" s="41" t="s">
        <v>1064</v>
      </c>
      <c r="F4211" s="40" t="s">
        <v>44</v>
      </c>
    </row>
    <row r="4212" spans="1:6" ht="13.5" x14ac:dyDescent="0.25">
      <c r="A4212" s="42">
        <v>96818</v>
      </c>
      <c r="B4212" s="40" t="s">
        <v>7692</v>
      </c>
      <c r="C4212" s="40" t="s">
        <v>204</v>
      </c>
      <c r="D4212" s="40" t="s">
        <v>62</v>
      </c>
      <c r="E4212" s="41" t="s">
        <v>1186</v>
      </c>
      <c r="F4212" s="40" t="s">
        <v>44</v>
      </c>
    </row>
    <row r="4213" spans="1:6" ht="13.5" x14ac:dyDescent="0.25">
      <c r="A4213" s="42">
        <v>96819</v>
      </c>
      <c r="B4213" s="40" t="s">
        <v>7693</v>
      </c>
      <c r="C4213" s="40" t="s">
        <v>204</v>
      </c>
      <c r="D4213" s="40" t="s">
        <v>62</v>
      </c>
      <c r="E4213" s="41" t="s">
        <v>1186</v>
      </c>
      <c r="F4213" s="40" t="s">
        <v>44</v>
      </c>
    </row>
    <row r="4214" spans="1:6" ht="13.5" x14ac:dyDescent="0.25">
      <c r="A4214" s="42">
        <v>96820</v>
      </c>
      <c r="B4214" s="40" t="s">
        <v>7694</v>
      </c>
      <c r="C4214" s="40" t="s">
        <v>204</v>
      </c>
      <c r="D4214" s="40" t="s">
        <v>62</v>
      </c>
      <c r="E4214" s="41" t="s">
        <v>1046</v>
      </c>
      <c r="F4214" s="40" t="s">
        <v>44</v>
      </c>
    </row>
    <row r="4215" spans="1:6" ht="13.5" x14ac:dyDescent="0.25">
      <c r="A4215" s="42">
        <v>96821</v>
      </c>
      <c r="B4215" s="40" t="s">
        <v>7695</v>
      </c>
      <c r="C4215" s="40" t="s">
        <v>204</v>
      </c>
      <c r="D4215" s="40" t="s">
        <v>62</v>
      </c>
      <c r="E4215" s="41" t="s">
        <v>7696</v>
      </c>
      <c r="F4215" s="40" t="s">
        <v>44</v>
      </c>
    </row>
    <row r="4216" spans="1:6" ht="13.5" x14ac:dyDescent="0.25">
      <c r="A4216" s="42">
        <v>96822</v>
      </c>
      <c r="B4216" s="40" t="s">
        <v>7697</v>
      </c>
      <c r="C4216" s="40" t="s">
        <v>204</v>
      </c>
      <c r="D4216" s="40" t="s">
        <v>62</v>
      </c>
      <c r="E4216" s="41" t="s">
        <v>5116</v>
      </c>
      <c r="F4216" s="40" t="s">
        <v>44</v>
      </c>
    </row>
    <row r="4217" spans="1:6" ht="13.5" x14ac:dyDescent="0.25">
      <c r="A4217" s="42">
        <v>96823</v>
      </c>
      <c r="B4217" s="40" t="s">
        <v>7698</v>
      </c>
      <c r="C4217" s="40" t="s">
        <v>204</v>
      </c>
      <c r="D4217" s="40" t="s">
        <v>62</v>
      </c>
      <c r="E4217" s="41" t="s">
        <v>7699</v>
      </c>
      <c r="F4217" s="40" t="s">
        <v>44</v>
      </c>
    </row>
    <row r="4218" spans="1:6" ht="13.5" x14ac:dyDescent="0.25">
      <c r="A4218" s="42">
        <v>96824</v>
      </c>
      <c r="B4218" s="40" t="s">
        <v>7700</v>
      </c>
      <c r="C4218" s="40" t="s">
        <v>204</v>
      </c>
      <c r="D4218" s="40" t="s">
        <v>62</v>
      </c>
      <c r="E4218" s="41" t="s">
        <v>6474</v>
      </c>
      <c r="F4218" s="40" t="s">
        <v>44</v>
      </c>
    </row>
    <row r="4219" spans="1:6" ht="13.5" x14ac:dyDescent="0.25">
      <c r="A4219" s="42">
        <v>96825</v>
      </c>
      <c r="B4219" s="40" t="s">
        <v>7701</v>
      </c>
      <c r="C4219" s="40" t="s">
        <v>204</v>
      </c>
      <c r="D4219" s="40" t="s">
        <v>62</v>
      </c>
      <c r="E4219" s="41" t="s">
        <v>5674</v>
      </c>
      <c r="F4219" s="40" t="s">
        <v>44</v>
      </c>
    </row>
    <row r="4220" spans="1:6" ht="13.5" x14ac:dyDescent="0.25">
      <c r="A4220" s="42">
        <v>96826</v>
      </c>
      <c r="B4220" s="40" t="s">
        <v>7702</v>
      </c>
      <c r="C4220" s="40" t="s">
        <v>204</v>
      </c>
      <c r="D4220" s="40" t="s">
        <v>62</v>
      </c>
      <c r="E4220" s="41" t="s">
        <v>7703</v>
      </c>
      <c r="F4220" s="40" t="s">
        <v>44</v>
      </c>
    </row>
    <row r="4221" spans="1:6" ht="13.5" x14ac:dyDescent="0.25">
      <c r="A4221" s="42">
        <v>96827</v>
      </c>
      <c r="B4221" s="40" t="s">
        <v>7704</v>
      </c>
      <c r="C4221" s="40" t="s">
        <v>204</v>
      </c>
      <c r="D4221" s="40" t="s">
        <v>62</v>
      </c>
      <c r="E4221" s="41" t="s">
        <v>7705</v>
      </c>
      <c r="F4221" s="40" t="s">
        <v>44</v>
      </c>
    </row>
    <row r="4222" spans="1:6" ht="13.5" x14ac:dyDescent="0.25">
      <c r="A4222" s="42">
        <v>96828</v>
      </c>
      <c r="B4222" s="40" t="s">
        <v>7706</v>
      </c>
      <c r="C4222" s="40" t="s">
        <v>204</v>
      </c>
      <c r="D4222" s="40" t="s">
        <v>62</v>
      </c>
      <c r="E4222" s="41" t="s">
        <v>5356</v>
      </c>
      <c r="F4222" s="40" t="s">
        <v>44</v>
      </c>
    </row>
    <row r="4223" spans="1:6" ht="13.5" x14ac:dyDescent="0.25">
      <c r="A4223" s="42">
        <v>96829</v>
      </c>
      <c r="B4223" s="40" t="s">
        <v>7707</v>
      </c>
      <c r="C4223" s="40" t="s">
        <v>204</v>
      </c>
      <c r="D4223" s="40" t="s">
        <v>62</v>
      </c>
      <c r="E4223" s="41" t="s">
        <v>7708</v>
      </c>
      <c r="F4223" s="40" t="s">
        <v>44</v>
      </c>
    </row>
    <row r="4224" spans="1:6" ht="13.5" x14ac:dyDescent="0.25">
      <c r="A4224" s="42">
        <v>96830</v>
      </c>
      <c r="B4224" s="40" t="s">
        <v>7709</v>
      </c>
      <c r="C4224" s="40" t="s">
        <v>204</v>
      </c>
      <c r="D4224" s="40" t="s">
        <v>62</v>
      </c>
      <c r="E4224" s="41" t="s">
        <v>7710</v>
      </c>
      <c r="F4224" s="40" t="s">
        <v>44</v>
      </c>
    </row>
    <row r="4225" spans="1:6" ht="13.5" x14ac:dyDescent="0.25">
      <c r="A4225" s="42">
        <v>96831</v>
      </c>
      <c r="B4225" s="40" t="s">
        <v>7711</v>
      </c>
      <c r="C4225" s="40" t="s">
        <v>204</v>
      </c>
      <c r="D4225" s="40" t="s">
        <v>62</v>
      </c>
      <c r="E4225" s="41" t="s">
        <v>7712</v>
      </c>
      <c r="F4225" s="40" t="s">
        <v>44</v>
      </c>
    </row>
    <row r="4226" spans="1:6" ht="13.5" x14ac:dyDescent="0.25">
      <c r="A4226" s="42">
        <v>96832</v>
      </c>
      <c r="B4226" s="40" t="s">
        <v>7713</v>
      </c>
      <c r="C4226" s="40" t="s">
        <v>204</v>
      </c>
      <c r="D4226" s="40" t="s">
        <v>62</v>
      </c>
      <c r="E4226" s="41" t="s">
        <v>393</v>
      </c>
      <c r="F4226" s="40" t="s">
        <v>44</v>
      </c>
    </row>
    <row r="4227" spans="1:6" ht="13.5" x14ac:dyDescent="0.25">
      <c r="A4227" s="42">
        <v>96833</v>
      </c>
      <c r="B4227" s="40" t="s">
        <v>7714</v>
      </c>
      <c r="C4227" s="40" t="s">
        <v>204</v>
      </c>
      <c r="D4227" s="40" t="s">
        <v>62</v>
      </c>
      <c r="E4227" s="41" t="s">
        <v>7190</v>
      </c>
      <c r="F4227" s="40" t="s">
        <v>44</v>
      </c>
    </row>
    <row r="4228" spans="1:6" ht="13.5" x14ac:dyDescent="0.25">
      <c r="A4228" s="42">
        <v>96834</v>
      </c>
      <c r="B4228" s="40" t="s">
        <v>7715</v>
      </c>
      <c r="C4228" s="40" t="s">
        <v>204</v>
      </c>
      <c r="D4228" s="40" t="s">
        <v>62</v>
      </c>
      <c r="E4228" s="41" t="s">
        <v>7716</v>
      </c>
      <c r="F4228" s="40" t="s">
        <v>44</v>
      </c>
    </row>
    <row r="4229" spans="1:6" ht="13.5" x14ac:dyDescent="0.25">
      <c r="A4229" s="42">
        <v>96835</v>
      </c>
      <c r="B4229" s="40" t="s">
        <v>7717</v>
      </c>
      <c r="C4229" s="40" t="s">
        <v>204</v>
      </c>
      <c r="D4229" s="40" t="s">
        <v>62</v>
      </c>
      <c r="E4229" s="41" t="s">
        <v>6507</v>
      </c>
      <c r="F4229" s="40" t="s">
        <v>44</v>
      </c>
    </row>
    <row r="4230" spans="1:6" ht="13.5" x14ac:dyDescent="0.25">
      <c r="A4230" s="42">
        <v>96836</v>
      </c>
      <c r="B4230" s="40" t="s">
        <v>7718</v>
      </c>
      <c r="C4230" s="40" t="s">
        <v>204</v>
      </c>
      <c r="D4230" s="40" t="s">
        <v>62</v>
      </c>
      <c r="E4230" s="41" t="s">
        <v>6454</v>
      </c>
      <c r="F4230" s="40" t="s">
        <v>44</v>
      </c>
    </row>
    <row r="4231" spans="1:6" ht="13.5" x14ac:dyDescent="0.25">
      <c r="A4231" s="42">
        <v>96837</v>
      </c>
      <c r="B4231" s="40" t="s">
        <v>7719</v>
      </c>
      <c r="C4231" s="40" t="s">
        <v>204</v>
      </c>
      <c r="D4231" s="40" t="s">
        <v>62</v>
      </c>
      <c r="E4231" s="41" t="s">
        <v>7705</v>
      </c>
      <c r="F4231" s="40" t="s">
        <v>44</v>
      </c>
    </row>
    <row r="4232" spans="1:6" ht="13.5" x14ac:dyDescent="0.25">
      <c r="A4232" s="42">
        <v>96838</v>
      </c>
      <c r="B4232" s="40" t="s">
        <v>7720</v>
      </c>
      <c r="C4232" s="40" t="s">
        <v>204</v>
      </c>
      <c r="D4232" s="40" t="s">
        <v>62</v>
      </c>
      <c r="E4232" s="41" t="s">
        <v>7721</v>
      </c>
      <c r="F4232" s="40" t="s">
        <v>44</v>
      </c>
    </row>
    <row r="4233" spans="1:6" ht="13.5" x14ac:dyDescent="0.25">
      <c r="A4233" s="42">
        <v>96839</v>
      </c>
      <c r="B4233" s="40" t="s">
        <v>7722</v>
      </c>
      <c r="C4233" s="40" t="s">
        <v>204</v>
      </c>
      <c r="D4233" s="40" t="s">
        <v>62</v>
      </c>
      <c r="E4233" s="41" t="s">
        <v>6410</v>
      </c>
      <c r="F4233" s="40" t="s">
        <v>44</v>
      </c>
    </row>
    <row r="4234" spans="1:6" ht="13.5" x14ac:dyDescent="0.25">
      <c r="A4234" s="42">
        <v>96840</v>
      </c>
      <c r="B4234" s="40" t="s">
        <v>7723</v>
      </c>
      <c r="C4234" s="40" t="s">
        <v>204</v>
      </c>
      <c r="D4234" s="40" t="s">
        <v>62</v>
      </c>
      <c r="E4234" s="41" t="s">
        <v>7724</v>
      </c>
      <c r="F4234" s="40" t="s">
        <v>44</v>
      </c>
    </row>
    <row r="4235" spans="1:6" ht="13.5" x14ac:dyDescent="0.25">
      <c r="A4235" s="42">
        <v>96841</v>
      </c>
      <c r="B4235" s="40" t="s">
        <v>7725</v>
      </c>
      <c r="C4235" s="40" t="s">
        <v>204</v>
      </c>
      <c r="D4235" s="40" t="s">
        <v>62</v>
      </c>
      <c r="E4235" s="41" t="s">
        <v>7726</v>
      </c>
      <c r="F4235" s="40" t="s">
        <v>44</v>
      </c>
    </row>
    <row r="4236" spans="1:6" ht="13.5" x14ac:dyDescent="0.25">
      <c r="A4236" s="42">
        <v>96842</v>
      </c>
      <c r="B4236" s="40" t="s">
        <v>7727</v>
      </c>
      <c r="C4236" s="40" t="s">
        <v>204</v>
      </c>
      <c r="D4236" s="40" t="s">
        <v>62</v>
      </c>
      <c r="E4236" s="41" t="s">
        <v>7728</v>
      </c>
      <c r="F4236" s="40" t="s">
        <v>44</v>
      </c>
    </row>
    <row r="4237" spans="1:6" ht="13.5" x14ac:dyDescent="0.25">
      <c r="A4237" s="42">
        <v>96843</v>
      </c>
      <c r="B4237" s="40" t="s">
        <v>7729</v>
      </c>
      <c r="C4237" s="40" t="s">
        <v>204</v>
      </c>
      <c r="D4237" s="40" t="s">
        <v>62</v>
      </c>
      <c r="E4237" s="41" t="s">
        <v>7730</v>
      </c>
      <c r="F4237" s="40" t="s">
        <v>44</v>
      </c>
    </row>
    <row r="4238" spans="1:6" ht="13.5" x14ac:dyDescent="0.25">
      <c r="A4238" s="42">
        <v>96844</v>
      </c>
      <c r="B4238" s="40" t="s">
        <v>7731</v>
      </c>
      <c r="C4238" s="40" t="s">
        <v>204</v>
      </c>
      <c r="D4238" s="40" t="s">
        <v>62</v>
      </c>
      <c r="E4238" s="41" t="s">
        <v>7732</v>
      </c>
      <c r="F4238" s="40" t="s">
        <v>44</v>
      </c>
    </row>
    <row r="4239" spans="1:6" ht="13.5" x14ac:dyDescent="0.25">
      <c r="A4239" s="42">
        <v>96845</v>
      </c>
      <c r="B4239" s="40" t="s">
        <v>7733</v>
      </c>
      <c r="C4239" s="40" t="s">
        <v>204</v>
      </c>
      <c r="D4239" s="40" t="s">
        <v>62</v>
      </c>
      <c r="E4239" s="41" t="s">
        <v>7734</v>
      </c>
      <c r="F4239" s="40" t="s">
        <v>44</v>
      </c>
    </row>
    <row r="4240" spans="1:6" ht="13.5" x14ac:dyDescent="0.25">
      <c r="A4240" s="42">
        <v>96846</v>
      </c>
      <c r="B4240" s="40" t="s">
        <v>7735</v>
      </c>
      <c r="C4240" s="40" t="s">
        <v>204</v>
      </c>
      <c r="D4240" s="40" t="s">
        <v>62</v>
      </c>
      <c r="E4240" s="41" t="s">
        <v>7736</v>
      </c>
      <c r="F4240" s="40" t="s">
        <v>44</v>
      </c>
    </row>
    <row r="4241" spans="1:6" ht="13.5" x14ac:dyDescent="0.25">
      <c r="A4241" s="42">
        <v>96847</v>
      </c>
      <c r="B4241" s="40" t="s">
        <v>7737</v>
      </c>
      <c r="C4241" s="40" t="s">
        <v>204</v>
      </c>
      <c r="D4241" s="40" t="s">
        <v>62</v>
      </c>
      <c r="E4241" s="41" t="s">
        <v>7738</v>
      </c>
      <c r="F4241" s="40" t="s">
        <v>44</v>
      </c>
    </row>
    <row r="4242" spans="1:6" ht="13.5" x14ac:dyDescent="0.25">
      <c r="A4242" s="42">
        <v>96848</v>
      </c>
      <c r="B4242" s="40" t="s">
        <v>7739</v>
      </c>
      <c r="C4242" s="40" t="s">
        <v>204</v>
      </c>
      <c r="D4242" s="40" t="s">
        <v>62</v>
      </c>
      <c r="E4242" s="41" t="s">
        <v>917</v>
      </c>
      <c r="F4242" s="40" t="s">
        <v>44</v>
      </c>
    </row>
    <row r="4243" spans="1:6" ht="13.5" x14ac:dyDescent="0.25">
      <c r="A4243" s="42">
        <v>96849</v>
      </c>
      <c r="B4243" s="40" t="s">
        <v>7740</v>
      </c>
      <c r="C4243" s="40" t="s">
        <v>204</v>
      </c>
      <c r="D4243" s="40" t="s">
        <v>62</v>
      </c>
      <c r="E4243" s="41" t="s">
        <v>7741</v>
      </c>
      <c r="F4243" s="40" t="s">
        <v>44</v>
      </c>
    </row>
    <row r="4244" spans="1:6" ht="13.5" x14ac:dyDescent="0.25">
      <c r="A4244" s="42">
        <v>96850</v>
      </c>
      <c r="B4244" s="40" t="s">
        <v>7742</v>
      </c>
      <c r="C4244" s="40" t="s">
        <v>204</v>
      </c>
      <c r="D4244" s="40" t="s">
        <v>62</v>
      </c>
      <c r="E4244" s="41" t="s">
        <v>7743</v>
      </c>
      <c r="F4244" s="40" t="s">
        <v>44</v>
      </c>
    </row>
    <row r="4245" spans="1:6" ht="13.5" x14ac:dyDescent="0.25">
      <c r="A4245" s="42">
        <v>96851</v>
      </c>
      <c r="B4245" s="40" t="s">
        <v>7744</v>
      </c>
      <c r="C4245" s="40" t="s">
        <v>204</v>
      </c>
      <c r="D4245" s="40" t="s">
        <v>62</v>
      </c>
      <c r="E4245" s="41" t="s">
        <v>7745</v>
      </c>
      <c r="F4245" s="40" t="s">
        <v>44</v>
      </c>
    </row>
    <row r="4246" spans="1:6" ht="13.5" x14ac:dyDescent="0.25">
      <c r="A4246" s="42">
        <v>96852</v>
      </c>
      <c r="B4246" s="40" t="s">
        <v>7746</v>
      </c>
      <c r="C4246" s="40" t="s">
        <v>204</v>
      </c>
      <c r="D4246" s="40" t="s">
        <v>62</v>
      </c>
      <c r="E4246" s="41" t="s">
        <v>7747</v>
      </c>
      <c r="F4246" s="40" t="s">
        <v>44</v>
      </c>
    </row>
    <row r="4247" spans="1:6" ht="13.5" x14ac:dyDescent="0.25">
      <c r="A4247" s="42">
        <v>96853</v>
      </c>
      <c r="B4247" s="40" t="s">
        <v>7748</v>
      </c>
      <c r="C4247" s="40" t="s">
        <v>204</v>
      </c>
      <c r="D4247" s="40" t="s">
        <v>62</v>
      </c>
      <c r="E4247" s="41" t="s">
        <v>7749</v>
      </c>
      <c r="F4247" s="40" t="s">
        <v>44</v>
      </c>
    </row>
    <row r="4248" spans="1:6" ht="13.5" x14ac:dyDescent="0.25">
      <c r="A4248" s="42">
        <v>96854</v>
      </c>
      <c r="B4248" s="40" t="s">
        <v>7750</v>
      </c>
      <c r="C4248" s="40" t="s">
        <v>204</v>
      </c>
      <c r="D4248" s="40" t="s">
        <v>62</v>
      </c>
      <c r="E4248" s="41" t="s">
        <v>7751</v>
      </c>
      <c r="F4248" s="40" t="s">
        <v>44</v>
      </c>
    </row>
    <row r="4249" spans="1:6" ht="13.5" x14ac:dyDescent="0.25">
      <c r="A4249" s="42">
        <v>96855</v>
      </c>
      <c r="B4249" s="40" t="s">
        <v>7752</v>
      </c>
      <c r="C4249" s="40" t="s">
        <v>204</v>
      </c>
      <c r="D4249" s="40" t="s">
        <v>62</v>
      </c>
      <c r="E4249" s="41" t="s">
        <v>1519</v>
      </c>
      <c r="F4249" s="40" t="s">
        <v>44</v>
      </c>
    </row>
    <row r="4250" spans="1:6" ht="13.5" x14ac:dyDescent="0.25">
      <c r="A4250" s="42">
        <v>96856</v>
      </c>
      <c r="B4250" s="40" t="s">
        <v>7753</v>
      </c>
      <c r="C4250" s="40" t="s">
        <v>204</v>
      </c>
      <c r="D4250" s="40" t="s">
        <v>62</v>
      </c>
      <c r="E4250" s="41" t="s">
        <v>7754</v>
      </c>
      <c r="F4250" s="40" t="s">
        <v>44</v>
      </c>
    </row>
    <row r="4251" spans="1:6" ht="13.5" x14ac:dyDescent="0.25">
      <c r="A4251" s="42">
        <v>96857</v>
      </c>
      <c r="B4251" s="40" t="s">
        <v>7755</v>
      </c>
      <c r="C4251" s="40" t="s">
        <v>204</v>
      </c>
      <c r="D4251" s="40" t="s">
        <v>62</v>
      </c>
      <c r="E4251" s="41" t="s">
        <v>7756</v>
      </c>
      <c r="F4251" s="40" t="s">
        <v>44</v>
      </c>
    </row>
    <row r="4252" spans="1:6" ht="13.5" x14ac:dyDescent="0.25">
      <c r="A4252" s="42">
        <v>96858</v>
      </c>
      <c r="B4252" s="40" t="s">
        <v>7757</v>
      </c>
      <c r="C4252" s="40" t="s">
        <v>204</v>
      </c>
      <c r="D4252" s="40" t="s">
        <v>62</v>
      </c>
      <c r="E4252" s="41" t="s">
        <v>7758</v>
      </c>
      <c r="F4252" s="40" t="s">
        <v>44</v>
      </c>
    </row>
    <row r="4253" spans="1:6" ht="13.5" x14ac:dyDescent="0.25">
      <c r="A4253" s="42">
        <v>96859</v>
      </c>
      <c r="B4253" s="40" t="s">
        <v>7759</v>
      </c>
      <c r="C4253" s="40" t="s">
        <v>204</v>
      </c>
      <c r="D4253" s="40" t="s">
        <v>62</v>
      </c>
      <c r="E4253" s="41" t="s">
        <v>7760</v>
      </c>
      <c r="F4253" s="40" t="s">
        <v>44</v>
      </c>
    </row>
    <row r="4254" spans="1:6" ht="13.5" x14ac:dyDescent="0.25">
      <c r="A4254" s="42">
        <v>96860</v>
      </c>
      <c r="B4254" s="40" t="s">
        <v>7761</v>
      </c>
      <c r="C4254" s="40" t="s">
        <v>204</v>
      </c>
      <c r="D4254" s="40" t="s">
        <v>62</v>
      </c>
      <c r="E4254" s="41" t="s">
        <v>7762</v>
      </c>
      <c r="F4254" s="40" t="s">
        <v>44</v>
      </c>
    </row>
    <row r="4255" spans="1:6" ht="13.5" x14ac:dyDescent="0.25">
      <c r="A4255" s="42">
        <v>96861</v>
      </c>
      <c r="B4255" s="40" t="s">
        <v>7763</v>
      </c>
      <c r="C4255" s="40" t="s">
        <v>204</v>
      </c>
      <c r="D4255" s="40" t="s">
        <v>62</v>
      </c>
      <c r="E4255" s="41" t="s">
        <v>7764</v>
      </c>
      <c r="F4255" s="40" t="s">
        <v>44</v>
      </c>
    </row>
    <row r="4256" spans="1:6" ht="13.5" x14ac:dyDescent="0.25">
      <c r="A4256" s="42">
        <v>96862</v>
      </c>
      <c r="B4256" s="40" t="s">
        <v>7765</v>
      </c>
      <c r="C4256" s="40" t="s">
        <v>204</v>
      </c>
      <c r="D4256" s="40" t="s">
        <v>62</v>
      </c>
      <c r="E4256" s="41" t="s">
        <v>7766</v>
      </c>
      <c r="F4256" s="40" t="s">
        <v>44</v>
      </c>
    </row>
    <row r="4257" spans="1:6" ht="13.5" x14ac:dyDescent="0.25">
      <c r="A4257" s="42">
        <v>96863</v>
      </c>
      <c r="B4257" s="40" t="s">
        <v>7767</v>
      </c>
      <c r="C4257" s="40" t="s">
        <v>204</v>
      </c>
      <c r="D4257" s="40" t="s">
        <v>62</v>
      </c>
      <c r="E4257" s="41" t="s">
        <v>5089</v>
      </c>
      <c r="F4257" s="40" t="s">
        <v>44</v>
      </c>
    </row>
    <row r="4258" spans="1:6" ht="13.5" x14ac:dyDescent="0.25">
      <c r="A4258" s="42">
        <v>96864</v>
      </c>
      <c r="B4258" s="40" t="s">
        <v>7768</v>
      </c>
      <c r="C4258" s="40" t="s">
        <v>204</v>
      </c>
      <c r="D4258" s="40" t="s">
        <v>62</v>
      </c>
      <c r="E4258" s="41" t="s">
        <v>7769</v>
      </c>
      <c r="F4258" s="40" t="s">
        <v>44</v>
      </c>
    </row>
    <row r="4259" spans="1:6" ht="13.5" x14ac:dyDescent="0.25">
      <c r="A4259" s="42">
        <v>96865</v>
      </c>
      <c r="B4259" s="40" t="s">
        <v>7770</v>
      </c>
      <c r="C4259" s="40" t="s">
        <v>204</v>
      </c>
      <c r="D4259" s="40" t="s">
        <v>62</v>
      </c>
      <c r="E4259" s="41" t="s">
        <v>7771</v>
      </c>
      <c r="F4259" s="40" t="s">
        <v>44</v>
      </c>
    </row>
    <row r="4260" spans="1:6" ht="13.5" x14ac:dyDescent="0.25">
      <c r="A4260" s="42">
        <v>96866</v>
      </c>
      <c r="B4260" s="40" t="s">
        <v>7772</v>
      </c>
      <c r="C4260" s="40" t="s">
        <v>204</v>
      </c>
      <c r="D4260" s="40" t="s">
        <v>62</v>
      </c>
      <c r="E4260" s="41" t="s">
        <v>7773</v>
      </c>
      <c r="F4260" s="40" t="s">
        <v>44</v>
      </c>
    </row>
    <row r="4261" spans="1:6" ht="13.5" x14ac:dyDescent="0.25">
      <c r="A4261" s="42">
        <v>96867</v>
      </c>
      <c r="B4261" s="40" t="s">
        <v>7774</v>
      </c>
      <c r="C4261" s="40" t="s">
        <v>204</v>
      </c>
      <c r="D4261" s="40" t="s">
        <v>62</v>
      </c>
      <c r="E4261" s="41" t="s">
        <v>7775</v>
      </c>
      <c r="F4261" s="40" t="s">
        <v>44</v>
      </c>
    </row>
    <row r="4262" spans="1:6" ht="13.5" x14ac:dyDescent="0.25">
      <c r="A4262" s="42">
        <v>96868</v>
      </c>
      <c r="B4262" s="40" t="s">
        <v>7776</v>
      </c>
      <c r="C4262" s="40" t="s">
        <v>204</v>
      </c>
      <c r="D4262" s="40" t="s">
        <v>62</v>
      </c>
      <c r="E4262" s="41" t="s">
        <v>7777</v>
      </c>
      <c r="F4262" s="40" t="s">
        <v>44</v>
      </c>
    </row>
    <row r="4263" spans="1:6" ht="13.5" x14ac:dyDescent="0.25">
      <c r="A4263" s="42">
        <v>96869</v>
      </c>
      <c r="B4263" s="40" t="s">
        <v>7778</v>
      </c>
      <c r="C4263" s="40" t="s">
        <v>204</v>
      </c>
      <c r="D4263" s="40" t="s">
        <v>62</v>
      </c>
      <c r="E4263" s="41" t="s">
        <v>7779</v>
      </c>
      <c r="F4263" s="40" t="s">
        <v>44</v>
      </c>
    </row>
    <row r="4264" spans="1:6" ht="13.5" x14ac:dyDescent="0.25">
      <c r="A4264" s="42">
        <v>96870</v>
      </c>
      <c r="B4264" s="40" t="s">
        <v>7780</v>
      </c>
      <c r="C4264" s="40" t="s">
        <v>204</v>
      </c>
      <c r="D4264" s="40" t="s">
        <v>62</v>
      </c>
      <c r="E4264" s="41" t="s">
        <v>7781</v>
      </c>
      <c r="F4264" s="40" t="s">
        <v>44</v>
      </c>
    </row>
    <row r="4265" spans="1:6" ht="13.5" x14ac:dyDescent="0.25">
      <c r="A4265" s="42">
        <v>96871</v>
      </c>
      <c r="B4265" s="40" t="s">
        <v>7782</v>
      </c>
      <c r="C4265" s="40" t="s">
        <v>204</v>
      </c>
      <c r="D4265" s="40" t="s">
        <v>62</v>
      </c>
      <c r="E4265" s="41" t="s">
        <v>7783</v>
      </c>
      <c r="F4265" s="40" t="s">
        <v>44</v>
      </c>
    </row>
    <row r="4266" spans="1:6" ht="13.5" x14ac:dyDescent="0.25">
      <c r="A4266" s="42">
        <v>96872</v>
      </c>
      <c r="B4266" s="40" t="s">
        <v>7784</v>
      </c>
      <c r="C4266" s="40" t="s">
        <v>204</v>
      </c>
      <c r="D4266" s="40" t="s">
        <v>62</v>
      </c>
      <c r="E4266" s="41" t="s">
        <v>7288</v>
      </c>
      <c r="F4266" s="40" t="s">
        <v>44</v>
      </c>
    </row>
    <row r="4267" spans="1:6" ht="13.5" x14ac:dyDescent="0.25">
      <c r="A4267" s="42">
        <v>96873</v>
      </c>
      <c r="B4267" s="40" t="s">
        <v>7785</v>
      </c>
      <c r="C4267" s="40" t="s">
        <v>204</v>
      </c>
      <c r="D4267" s="40" t="s">
        <v>62</v>
      </c>
      <c r="E4267" s="41" t="s">
        <v>7786</v>
      </c>
      <c r="F4267" s="40" t="s">
        <v>44</v>
      </c>
    </row>
    <row r="4268" spans="1:6" ht="13.5" x14ac:dyDescent="0.25">
      <c r="A4268" s="42">
        <v>96874</v>
      </c>
      <c r="B4268" s="40" t="s">
        <v>7787</v>
      </c>
      <c r="C4268" s="40" t="s">
        <v>204</v>
      </c>
      <c r="D4268" s="40" t="s">
        <v>62</v>
      </c>
      <c r="E4268" s="41" t="s">
        <v>7788</v>
      </c>
      <c r="F4268" s="40" t="s">
        <v>44</v>
      </c>
    </row>
    <row r="4269" spans="1:6" ht="13.5" x14ac:dyDescent="0.25">
      <c r="A4269" s="42">
        <v>96875</v>
      </c>
      <c r="B4269" s="40" t="s">
        <v>7789</v>
      </c>
      <c r="C4269" s="40" t="s">
        <v>204</v>
      </c>
      <c r="D4269" s="40" t="s">
        <v>62</v>
      </c>
      <c r="E4269" s="41" t="s">
        <v>7790</v>
      </c>
      <c r="F4269" s="40" t="s">
        <v>44</v>
      </c>
    </row>
    <row r="4270" spans="1:6" ht="13.5" x14ac:dyDescent="0.25">
      <c r="A4270" s="42">
        <v>96876</v>
      </c>
      <c r="B4270" s="40" t="s">
        <v>7791</v>
      </c>
      <c r="C4270" s="40" t="s">
        <v>204</v>
      </c>
      <c r="D4270" s="40" t="s">
        <v>62</v>
      </c>
      <c r="E4270" s="41" t="s">
        <v>7792</v>
      </c>
      <c r="F4270" s="40" t="s">
        <v>44</v>
      </c>
    </row>
    <row r="4271" spans="1:6" ht="13.5" x14ac:dyDescent="0.25">
      <c r="A4271" s="42">
        <v>96877</v>
      </c>
      <c r="B4271" s="40" t="s">
        <v>7793</v>
      </c>
      <c r="C4271" s="40" t="s">
        <v>204</v>
      </c>
      <c r="D4271" s="40" t="s">
        <v>62</v>
      </c>
      <c r="E4271" s="41" t="s">
        <v>7794</v>
      </c>
      <c r="F4271" s="40" t="s">
        <v>44</v>
      </c>
    </row>
    <row r="4272" spans="1:6" ht="13.5" x14ac:dyDescent="0.25">
      <c r="A4272" s="42">
        <v>96878</v>
      </c>
      <c r="B4272" s="40" t="s">
        <v>7795</v>
      </c>
      <c r="C4272" s="40" t="s">
        <v>204</v>
      </c>
      <c r="D4272" s="40" t="s">
        <v>62</v>
      </c>
      <c r="E4272" s="41" t="s">
        <v>7796</v>
      </c>
      <c r="F4272" s="40" t="s">
        <v>44</v>
      </c>
    </row>
    <row r="4273" spans="1:6" ht="13.5" x14ac:dyDescent="0.25">
      <c r="A4273" s="42">
        <v>96879</v>
      </c>
      <c r="B4273" s="40" t="s">
        <v>7797</v>
      </c>
      <c r="C4273" s="40" t="s">
        <v>204</v>
      </c>
      <c r="D4273" s="40" t="s">
        <v>62</v>
      </c>
      <c r="E4273" s="41" t="s">
        <v>7798</v>
      </c>
      <c r="F4273" s="40" t="s">
        <v>44</v>
      </c>
    </row>
    <row r="4274" spans="1:6" ht="13.5" x14ac:dyDescent="0.25">
      <c r="A4274" s="42">
        <v>96880</v>
      </c>
      <c r="B4274" s="40" t="s">
        <v>7799</v>
      </c>
      <c r="C4274" s="40" t="s">
        <v>204</v>
      </c>
      <c r="D4274" s="40" t="s">
        <v>62</v>
      </c>
      <c r="E4274" s="41" t="s">
        <v>7800</v>
      </c>
      <c r="F4274" s="40" t="s">
        <v>44</v>
      </c>
    </row>
    <row r="4275" spans="1:6" ht="13.5" x14ac:dyDescent="0.25">
      <c r="A4275" s="42">
        <v>96881</v>
      </c>
      <c r="B4275" s="40" t="s">
        <v>7801</v>
      </c>
      <c r="C4275" s="40" t="s">
        <v>204</v>
      </c>
      <c r="D4275" s="40" t="s">
        <v>62</v>
      </c>
      <c r="E4275" s="41" t="s">
        <v>7802</v>
      </c>
      <c r="F4275" s="40" t="s">
        <v>44</v>
      </c>
    </row>
    <row r="4276" spans="1:6" ht="13.5" x14ac:dyDescent="0.25">
      <c r="A4276" s="42">
        <v>97425</v>
      </c>
      <c r="B4276" s="40" t="s">
        <v>7803</v>
      </c>
      <c r="C4276" s="40" t="s">
        <v>204</v>
      </c>
      <c r="D4276" s="40" t="s">
        <v>42</v>
      </c>
      <c r="E4276" s="41" t="s">
        <v>7804</v>
      </c>
      <c r="F4276" s="40" t="s">
        <v>44</v>
      </c>
    </row>
    <row r="4277" spans="1:6" ht="13.5" x14ac:dyDescent="0.25">
      <c r="A4277" s="42">
        <v>97426</v>
      </c>
      <c r="B4277" s="40" t="s">
        <v>7805</v>
      </c>
      <c r="C4277" s="40" t="s">
        <v>204</v>
      </c>
      <c r="D4277" s="40" t="s">
        <v>42</v>
      </c>
      <c r="E4277" s="41" t="s">
        <v>4605</v>
      </c>
      <c r="F4277" s="40" t="s">
        <v>44</v>
      </c>
    </row>
    <row r="4278" spans="1:6" ht="13.5" x14ac:dyDescent="0.25">
      <c r="A4278" s="42">
        <v>97427</v>
      </c>
      <c r="B4278" s="40" t="s">
        <v>7806</v>
      </c>
      <c r="C4278" s="40" t="s">
        <v>204</v>
      </c>
      <c r="D4278" s="40" t="s">
        <v>42</v>
      </c>
      <c r="E4278" s="41" t="s">
        <v>7807</v>
      </c>
      <c r="F4278" s="40" t="s">
        <v>44</v>
      </c>
    </row>
    <row r="4279" spans="1:6" ht="13.5" x14ac:dyDescent="0.25">
      <c r="A4279" s="42">
        <v>97428</v>
      </c>
      <c r="B4279" s="40" t="s">
        <v>7808</v>
      </c>
      <c r="C4279" s="40" t="s">
        <v>204</v>
      </c>
      <c r="D4279" s="40" t="s">
        <v>42</v>
      </c>
      <c r="E4279" s="41" t="s">
        <v>7809</v>
      </c>
      <c r="F4279" s="40" t="s">
        <v>44</v>
      </c>
    </row>
    <row r="4280" spans="1:6" ht="13.5" x14ac:dyDescent="0.25">
      <c r="A4280" s="42">
        <v>97429</v>
      </c>
      <c r="B4280" s="40" t="s">
        <v>7810</v>
      </c>
      <c r="C4280" s="40" t="s">
        <v>204</v>
      </c>
      <c r="D4280" s="40" t="s">
        <v>42</v>
      </c>
      <c r="E4280" s="41" t="s">
        <v>7811</v>
      </c>
      <c r="F4280" s="40" t="s">
        <v>44</v>
      </c>
    </row>
    <row r="4281" spans="1:6" ht="13.5" x14ac:dyDescent="0.25">
      <c r="A4281" s="42">
        <v>97430</v>
      </c>
      <c r="B4281" s="40" t="s">
        <v>7812</v>
      </c>
      <c r="C4281" s="40" t="s">
        <v>204</v>
      </c>
      <c r="D4281" s="40" t="s">
        <v>62</v>
      </c>
      <c r="E4281" s="41" t="s">
        <v>7813</v>
      </c>
      <c r="F4281" s="40" t="s">
        <v>44</v>
      </c>
    </row>
    <row r="4282" spans="1:6" ht="13.5" x14ac:dyDescent="0.25">
      <c r="A4282" s="42">
        <v>97431</v>
      </c>
      <c r="B4282" s="40" t="s">
        <v>7814</v>
      </c>
      <c r="C4282" s="40" t="s">
        <v>204</v>
      </c>
      <c r="D4282" s="40" t="s">
        <v>62</v>
      </c>
      <c r="E4282" s="41" t="s">
        <v>7815</v>
      </c>
      <c r="F4282" s="40" t="s">
        <v>44</v>
      </c>
    </row>
    <row r="4283" spans="1:6" ht="13.5" x14ac:dyDescent="0.25">
      <c r="A4283" s="42">
        <v>97432</v>
      </c>
      <c r="B4283" s="40" t="s">
        <v>7816</v>
      </c>
      <c r="C4283" s="40" t="s">
        <v>204</v>
      </c>
      <c r="D4283" s="40" t="s">
        <v>62</v>
      </c>
      <c r="E4283" s="41" t="s">
        <v>3843</v>
      </c>
      <c r="F4283" s="40" t="s">
        <v>44</v>
      </c>
    </row>
    <row r="4284" spans="1:6" ht="13.5" x14ac:dyDescent="0.25">
      <c r="A4284" s="42">
        <v>97433</v>
      </c>
      <c r="B4284" s="40" t="s">
        <v>7817</v>
      </c>
      <c r="C4284" s="40" t="s">
        <v>204</v>
      </c>
      <c r="D4284" s="40" t="s">
        <v>62</v>
      </c>
      <c r="E4284" s="41" t="s">
        <v>495</v>
      </c>
      <c r="F4284" s="40" t="s">
        <v>44</v>
      </c>
    </row>
    <row r="4285" spans="1:6" ht="13.5" x14ac:dyDescent="0.25">
      <c r="A4285" s="42">
        <v>97434</v>
      </c>
      <c r="B4285" s="40" t="s">
        <v>7818</v>
      </c>
      <c r="C4285" s="40" t="s">
        <v>204</v>
      </c>
      <c r="D4285" s="40" t="s">
        <v>62</v>
      </c>
      <c r="E4285" s="41" t="s">
        <v>7819</v>
      </c>
      <c r="F4285" s="40" t="s">
        <v>44</v>
      </c>
    </row>
    <row r="4286" spans="1:6" ht="13.5" x14ac:dyDescent="0.25">
      <c r="A4286" s="42">
        <v>97435</v>
      </c>
      <c r="B4286" s="40" t="s">
        <v>7820</v>
      </c>
      <c r="C4286" s="40" t="s">
        <v>204</v>
      </c>
      <c r="D4286" s="40" t="s">
        <v>62</v>
      </c>
      <c r="E4286" s="41" t="s">
        <v>7821</v>
      </c>
      <c r="F4286" s="40" t="s">
        <v>44</v>
      </c>
    </row>
    <row r="4287" spans="1:6" ht="13.5" x14ac:dyDescent="0.25">
      <c r="A4287" s="42">
        <v>97436</v>
      </c>
      <c r="B4287" s="40" t="s">
        <v>7822</v>
      </c>
      <c r="C4287" s="40" t="s">
        <v>204</v>
      </c>
      <c r="D4287" s="40" t="s">
        <v>62</v>
      </c>
      <c r="E4287" s="41" t="s">
        <v>7823</v>
      </c>
      <c r="F4287" s="40" t="s">
        <v>44</v>
      </c>
    </row>
    <row r="4288" spans="1:6" ht="13.5" x14ac:dyDescent="0.25">
      <c r="A4288" s="42">
        <v>97437</v>
      </c>
      <c r="B4288" s="40" t="s">
        <v>7824</v>
      </c>
      <c r="C4288" s="40" t="s">
        <v>204</v>
      </c>
      <c r="D4288" s="40" t="s">
        <v>62</v>
      </c>
      <c r="E4288" s="41" t="s">
        <v>7825</v>
      </c>
      <c r="F4288" s="40" t="s">
        <v>44</v>
      </c>
    </row>
    <row r="4289" spans="1:6" ht="13.5" x14ac:dyDescent="0.25">
      <c r="A4289" s="42">
        <v>97438</v>
      </c>
      <c r="B4289" s="40" t="s">
        <v>7826</v>
      </c>
      <c r="C4289" s="40" t="s">
        <v>204</v>
      </c>
      <c r="D4289" s="40" t="s">
        <v>62</v>
      </c>
      <c r="E4289" s="41" t="s">
        <v>7827</v>
      </c>
      <c r="F4289" s="40" t="s">
        <v>44</v>
      </c>
    </row>
    <row r="4290" spans="1:6" ht="13.5" x14ac:dyDescent="0.25">
      <c r="A4290" s="42">
        <v>97439</v>
      </c>
      <c r="B4290" s="40" t="s">
        <v>7828</v>
      </c>
      <c r="C4290" s="40" t="s">
        <v>204</v>
      </c>
      <c r="D4290" s="40" t="s">
        <v>62</v>
      </c>
      <c r="E4290" s="41" t="s">
        <v>7829</v>
      </c>
      <c r="F4290" s="40" t="s">
        <v>44</v>
      </c>
    </row>
    <row r="4291" spans="1:6" ht="13.5" x14ac:dyDescent="0.25">
      <c r="A4291" s="42">
        <v>97440</v>
      </c>
      <c r="B4291" s="40" t="s">
        <v>7830</v>
      </c>
      <c r="C4291" s="40" t="s">
        <v>204</v>
      </c>
      <c r="D4291" s="40" t="s">
        <v>62</v>
      </c>
      <c r="E4291" s="41" t="s">
        <v>7831</v>
      </c>
      <c r="F4291" s="40" t="s">
        <v>44</v>
      </c>
    </row>
    <row r="4292" spans="1:6" ht="13.5" x14ac:dyDescent="0.25">
      <c r="A4292" s="42">
        <v>97442</v>
      </c>
      <c r="B4292" s="40" t="s">
        <v>7832</v>
      </c>
      <c r="C4292" s="40" t="s">
        <v>204</v>
      </c>
      <c r="D4292" s="40" t="s">
        <v>62</v>
      </c>
      <c r="E4292" s="41" t="s">
        <v>7833</v>
      </c>
      <c r="F4292" s="40" t="s">
        <v>44</v>
      </c>
    </row>
    <row r="4293" spans="1:6" ht="13.5" x14ac:dyDescent="0.25">
      <c r="A4293" s="42">
        <v>97443</v>
      </c>
      <c r="B4293" s="40" t="s">
        <v>7834</v>
      </c>
      <c r="C4293" s="40" t="s">
        <v>204</v>
      </c>
      <c r="D4293" s="40" t="s">
        <v>62</v>
      </c>
      <c r="E4293" s="41" t="s">
        <v>7835</v>
      </c>
      <c r="F4293" s="40" t="s">
        <v>44</v>
      </c>
    </row>
    <row r="4294" spans="1:6" ht="13.5" x14ac:dyDescent="0.25">
      <c r="A4294" s="42">
        <v>97444</v>
      </c>
      <c r="B4294" s="40" t="s">
        <v>7836</v>
      </c>
      <c r="C4294" s="40" t="s">
        <v>204</v>
      </c>
      <c r="D4294" s="40" t="s">
        <v>62</v>
      </c>
      <c r="E4294" s="41" t="s">
        <v>7837</v>
      </c>
      <c r="F4294" s="40" t="s">
        <v>44</v>
      </c>
    </row>
    <row r="4295" spans="1:6" ht="13.5" x14ac:dyDescent="0.25">
      <c r="A4295" s="42">
        <v>97446</v>
      </c>
      <c r="B4295" s="40" t="s">
        <v>7838</v>
      </c>
      <c r="C4295" s="40" t="s">
        <v>204</v>
      </c>
      <c r="D4295" s="40" t="s">
        <v>62</v>
      </c>
      <c r="E4295" s="41" t="s">
        <v>7839</v>
      </c>
      <c r="F4295" s="40" t="s">
        <v>44</v>
      </c>
    </row>
    <row r="4296" spans="1:6" ht="13.5" x14ac:dyDescent="0.25">
      <c r="A4296" s="42">
        <v>97447</v>
      </c>
      <c r="B4296" s="40" t="s">
        <v>7840</v>
      </c>
      <c r="C4296" s="40" t="s">
        <v>204</v>
      </c>
      <c r="D4296" s="40" t="s">
        <v>62</v>
      </c>
      <c r="E4296" s="41" t="s">
        <v>7839</v>
      </c>
      <c r="F4296" s="40" t="s">
        <v>44</v>
      </c>
    </row>
    <row r="4297" spans="1:6" ht="13.5" x14ac:dyDescent="0.25">
      <c r="A4297" s="42">
        <v>97449</v>
      </c>
      <c r="B4297" s="40" t="s">
        <v>7841</v>
      </c>
      <c r="C4297" s="40" t="s">
        <v>204</v>
      </c>
      <c r="D4297" s="40" t="s">
        <v>62</v>
      </c>
      <c r="E4297" s="41" t="s">
        <v>7842</v>
      </c>
      <c r="F4297" s="40" t="s">
        <v>44</v>
      </c>
    </row>
    <row r="4298" spans="1:6" ht="13.5" x14ac:dyDescent="0.25">
      <c r="A4298" s="42">
        <v>97450</v>
      </c>
      <c r="B4298" s="40" t="s">
        <v>7843</v>
      </c>
      <c r="C4298" s="40" t="s">
        <v>204</v>
      </c>
      <c r="D4298" s="40" t="s">
        <v>62</v>
      </c>
      <c r="E4298" s="41" t="s">
        <v>7844</v>
      </c>
      <c r="F4298" s="40" t="s">
        <v>44</v>
      </c>
    </row>
    <row r="4299" spans="1:6" ht="13.5" x14ac:dyDescent="0.25">
      <c r="A4299" s="42">
        <v>97452</v>
      </c>
      <c r="B4299" s="40" t="s">
        <v>7845</v>
      </c>
      <c r="C4299" s="40" t="s">
        <v>204</v>
      </c>
      <c r="D4299" s="40" t="s">
        <v>62</v>
      </c>
      <c r="E4299" s="41" t="s">
        <v>7846</v>
      </c>
      <c r="F4299" s="40" t="s">
        <v>44</v>
      </c>
    </row>
    <row r="4300" spans="1:6" ht="13.5" x14ac:dyDescent="0.25">
      <c r="A4300" s="42">
        <v>97453</v>
      </c>
      <c r="B4300" s="40" t="s">
        <v>7847</v>
      </c>
      <c r="C4300" s="40" t="s">
        <v>204</v>
      </c>
      <c r="D4300" s="40" t="s">
        <v>62</v>
      </c>
      <c r="E4300" s="41" t="s">
        <v>7848</v>
      </c>
      <c r="F4300" s="40" t="s">
        <v>44</v>
      </c>
    </row>
    <row r="4301" spans="1:6" ht="13.5" x14ac:dyDescent="0.25">
      <c r="A4301" s="42">
        <v>97454</v>
      </c>
      <c r="B4301" s="40" t="s">
        <v>7849</v>
      </c>
      <c r="C4301" s="40" t="s">
        <v>204</v>
      </c>
      <c r="D4301" s="40" t="s">
        <v>62</v>
      </c>
      <c r="E4301" s="41" t="s">
        <v>7850</v>
      </c>
      <c r="F4301" s="40" t="s">
        <v>44</v>
      </c>
    </row>
    <row r="4302" spans="1:6" ht="13.5" x14ac:dyDescent="0.25">
      <c r="A4302" s="42">
        <v>97455</v>
      </c>
      <c r="B4302" s="40" t="s">
        <v>7851</v>
      </c>
      <c r="C4302" s="40" t="s">
        <v>204</v>
      </c>
      <c r="D4302" s="40" t="s">
        <v>62</v>
      </c>
      <c r="E4302" s="41" t="s">
        <v>7852</v>
      </c>
      <c r="F4302" s="40" t="s">
        <v>44</v>
      </c>
    </row>
    <row r="4303" spans="1:6" ht="13.5" x14ac:dyDescent="0.25">
      <c r="A4303" s="42">
        <v>97456</v>
      </c>
      <c r="B4303" s="40" t="s">
        <v>7853</v>
      </c>
      <c r="C4303" s="40" t="s">
        <v>204</v>
      </c>
      <c r="D4303" s="40" t="s">
        <v>62</v>
      </c>
      <c r="E4303" s="41" t="s">
        <v>7854</v>
      </c>
      <c r="F4303" s="40" t="s">
        <v>44</v>
      </c>
    </row>
    <row r="4304" spans="1:6" ht="13.5" x14ac:dyDescent="0.25">
      <c r="A4304" s="42">
        <v>97457</v>
      </c>
      <c r="B4304" s="40" t="s">
        <v>7855</v>
      </c>
      <c r="C4304" s="40" t="s">
        <v>204</v>
      </c>
      <c r="D4304" s="40" t="s">
        <v>62</v>
      </c>
      <c r="E4304" s="41" t="s">
        <v>7856</v>
      </c>
      <c r="F4304" s="40" t="s">
        <v>44</v>
      </c>
    </row>
    <row r="4305" spans="1:6" ht="13.5" x14ac:dyDescent="0.25">
      <c r="A4305" s="42">
        <v>97458</v>
      </c>
      <c r="B4305" s="40" t="s">
        <v>7857</v>
      </c>
      <c r="C4305" s="40" t="s">
        <v>204</v>
      </c>
      <c r="D4305" s="40" t="s">
        <v>62</v>
      </c>
      <c r="E4305" s="41" t="s">
        <v>7858</v>
      </c>
      <c r="F4305" s="40" t="s">
        <v>44</v>
      </c>
    </row>
    <row r="4306" spans="1:6" ht="13.5" x14ac:dyDescent="0.25">
      <c r="A4306" s="42">
        <v>97459</v>
      </c>
      <c r="B4306" s="40" t="s">
        <v>7859</v>
      </c>
      <c r="C4306" s="40" t="s">
        <v>204</v>
      </c>
      <c r="D4306" s="40" t="s">
        <v>62</v>
      </c>
      <c r="E4306" s="41" t="s">
        <v>7860</v>
      </c>
      <c r="F4306" s="40" t="s">
        <v>44</v>
      </c>
    </row>
    <row r="4307" spans="1:6" ht="13.5" x14ac:dyDescent="0.25">
      <c r="A4307" s="42">
        <v>97460</v>
      </c>
      <c r="B4307" s="40" t="s">
        <v>7861</v>
      </c>
      <c r="C4307" s="40" t="s">
        <v>204</v>
      </c>
      <c r="D4307" s="40" t="s">
        <v>62</v>
      </c>
      <c r="E4307" s="41" t="s">
        <v>7862</v>
      </c>
      <c r="F4307" s="40" t="s">
        <v>44</v>
      </c>
    </row>
    <row r="4308" spans="1:6" ht="13.5" x14ac:dyDescent="0.25">
      <c r="A4308" s="42">
        <v>97461</v>
      </c>
      <c r="B4308" s="40" t="s">
        <v>7863</v>
      </c>
      <c r="C4308" s="40" t="s">
        <v>204</v>
      </c>
      <c r="D4308" s="40" t="s">
        <v>62</v>
      </c>
      <c r="E4308" s="41" t="s">
        <v>3878</v>
      </c>
      <c r="F4308" s="40" t="s">
        <v>44</v>
      </c>
    </row>
    <row r="4309" spans="1:6" ht="13.5" x14ac:dyDescent="0.25">
      <c r="A4309" s="42">
        <v>97462</v>
      </c>
      <c r="B4309" s="40" t="s">
        <v>7864</v>
      </c>
      <c r="C4309" s="40" t="s">
        <v>204</v>
      </c>
      <c r="D4309" s="40" t="s">
        <v>62</v>
      </c>
      <c r="E4309" s="41" t="s">
        <v>5819</v>
      </c>
      <c r="F4309" s="40" t="s">
        <v>44</v>
      </c>
    </row>
    <row r="4310" spans="1:6" ht="13.5" x14ac:dyDescent="0.25">
      <c r="A4310" s="42">
        <v>97464</v>
      </c>
      <c r="B4310" s="40" t="s">
        <v>7865</v>
      </c>
      <c r="C4310" s="40" t="s">
        <v>204</v>
      </c>
      <c r="D4310" s="40" t="s">
        <v>62</v>
      </c>
      <c r="E4310" s="41" t="s">
        <v>459</v>
      </c>
      <c r="F4310" s="40" t="s">
        <v>44</v>
      </c>
    </row>
    <row r="4311" spans="1:6" ht="13.5" x14ac:dyDescent="0.25">
      <c r="A4311" s="42">
        <v>97465</v>
      </c>
      <c r="B4311" s="40" t="s">
        <v>7866</v>
      </c>
      <c r="C4311" s="40" t="s">
        <v>204</v>
      </c>
      <c r="D4311" s="40" t="s">
        <v>62</v>
      </c>
      <c r="E4311" s="41" t="s">
        <v>7867</v>
      </c>
      <c r="F4311" s="40" t="s">
        <v>44</v>
      </c>
    </row>
    <row r="4312" spans="1:6" ht="13.5" x14ac:dyDescent="0.25">
      <c r="A4312" s="42">
        <v>97467</v>
      </c>
      <c r="B4312" s="40" t="s">
        <v>7868</v>
      </c>
      <c r="C4312" s="40" t="s">
        <v>204</v>
      </c>
      <c r="D4312" s="40" t="s">
        <v>62</v>
      </c>
      <c r="E4312" s="41" t="s">
        <v>7869</v>
      </c>
      <c r="F4312" s="40" t="s">
        <v>44</v>
      </c>
    </row>
    <row r="4313" spans="1:6" ht="13.5" x14ac:dyDescent="0.25">
      <c r="A4313" s="42">
        <v>97468</v>
      </c>
      <c r="B4313" s="40" t="s">
        <v>7870</v>
      </c>
      <c r="C4313" s="40" t="s">
        <v>204</v>
      </c>
      <c r="D4313" s="40" t="s">
        <v>62</v>
      </c>
      <c r="E4313" s="41" t="s">
        <v>2310</v>
      </c>
      <c r="F4313" s="40" t="s">
        <v>44</v>
      </c>
    </row>
    <row r="4314" spans="1:6" ht="13.5" x14ac:dyDescent="0.25">
      <c r="A4314" s="42">
        <v>97470</v>
      </c>
      <c r="B4314" s="40" t="s">
        <v>7871</v>
      </c>
      <c r="C4314" s="40" t="s">
        <v>204</v>
      </c>
      <c r="D4314" s="40" t="s">
        <v>62</v>
      </c>
      <c r="E4314" s="41" t="s">
        <v>7872</v>
      </c>
      <c r="F4314" s="40" t="s">
        <v>44</v>
      </c>
    </row>
    <row r="4315" spans="1:6" ht="13.5" x14ac:dyDescent="0.25">
      <c r="A4315" s="42">
        <v>97471</v>
      </c>
      <c r="B4315" s="40" t="s">
        <v>7873</v>
      </c>
      <c r="C4315" s="40" t="s">
        <v>204</v>
      </c>
      <c r="D4315" s="40" t="s">
        <v>62</v>
      </c>
      <c r="E4315" s="41" t="s">
        <v>7874</v>
      </c>
      <c r="F4315" s="40" t="s">
        <v>44</v>
      </c>
    </row>
    <row r="4316" spans="1:6" ht="13.5" x14ac:dyDescent="0.25">
      <c r="A4316" s="42">
        <v>97474</v>
      </c>
      <c r="B4316" s="40" t="s">
        <v>7875</v>
      </c>
      <c r="C4316" s="40" t="s">
        <v>204</v>
      </c>
      <c r="D4316" s="40" t="s">
        <v>62</v>
      </c>
      <c r="E4316" s="41" t="s">
        <v>7876</v>
      </c>
      <c r="F4316" s="40" t="s">
        <v>44</v>
      </c>
    </row>
    <row r="4317" spans="1:6" ht="13.5" x14ac:dyDescent="0.25">
      <c r="A4317" s="42">
        <v>97475</v>
      </c>
      <c r="B4317" s="40" t="s">
        <v>7877</v>
      </c>
      <c r="C4317" s="40" t="s">
        <v>204</v>
      </c>
      <c r="D4317" s="40" t="s">
        <v>62</v>
      </c>
      <c r="E4317" s="41" t="s">
        <v>7878</v>
      </c>
      <c r="F4317" s="40" t="s">
        <v>44</v>
      </c>
    </row>
    <row r="4318" spans="1:6" ht="13.5" x14ac:dyDescent="0.25">
      <c r="A4318" s="42">
        <v>97477</v>
      </c>
      <c r="B4318" s="40" t="s">
        <v>7879</v>
      </c>
      <c r="C4318" s="40" t="s">
        <v>204</v>
      </c>
      <c r="D4318" s="40" t="s">
        <v>62</v>
      </c>
      <c r="E4318" s="41" t="s">
        <v>7880</v>
      </c>
      <c r="F4318" s="40" t="s">
        <v>44</v>
      </c>
    </row>
    <row r="4319" spans="1:6" ht="13.5" x14ac:dyDescent="0.25">
      <c r="A4319" s="42">
        <v>97478</v>
      </c>
      <c r="B4319" s="40" t="s">
        <v>7881</v>
      </c>
      <c r="C4319" s="40" t="s">
        <v>204</v>
      </c>
      <c r="D4319" s="40" t="s">
        <v>62</v>
      </c>
      <c r="E4319" s="41" t="s">
        <v>7882</v>
      </c>
      <c r="F4319" s="40" t="s">
        <v>44</v>
      </c>
    </row>
    <row r="4320" spans="1:6" ht="13.5" x14ac:dyDescent="0.25">
      <c r="A4320" s="42">
        <v>97479</v>
      </c>
      <c r="B4320" s="40" t="s">
        <v>7883</v>
      </c>
      <c r="C4320" s="40" t="s">
        <v>204</v>
      </c>
      <c r="D4320" s="40" t="s">
        <v>62</v>
      </c>
      <c r="E4320" s="41" t="s">
        <v>4719</v>
      </c>
      <c r="F4320" s="40" t="s">
        <v>44</v>
      </c>
    </row>
    <row r="4321" spans="1:6" ht="13.5" x14ac:dyDescent="0.25">
      <c r="A4321" s="42">
        <v>97480</v>
      </c>
      <c r="B4321" s="40" t="s">
        <v>7884</v>
      </c>
      <c r="C4321" s="40" t="s">
        <v>204</v>
      </c>
      <c r="D4321" s="40" t="s">
        <v>62</v>
      </c>
      <c r="E4321" s="41" t="s">
        <v>4719</v>
      </c>
      <c r="F4321" s="40" t="s">
        <v>44</v>
      </c>
    </row>
    <row r="4322" spans="1:6" ht="13.5" x14ac:dyDescent="0.25">
      <c r="A4322" s="42">
        <v>97481</v>
      </c>
      <c r="B4322" s="40" t="s">
        <v>7885</v>
      </c>
      <c r="C4322" s="40" t="s">
        <v>204</v>
      </c>
      <c r="D4322" s="40" t="s">
        <v>62</v>
      </c>
      <c r="E4322" s="41" t="s">
        <v>7886</v>
      </c>
      <c r="F4322" s="40" t="s">
        <v>44</v>
      </c>
    </row>
    <row r="4323" spans="1:6" ht="13.5" x14ac:dyDescent="0.25">
      <c r="A4323" s="42">
        <v>97482</v>
      </c>
      <c r="B4323" s="40" t="s">
        <v>7887</v>
      </c>
      <c r="C4323" s="40" t="s">
        <v>204</v>
      </c>
      <c r="D4323" s="40" t="s">
        <v>62</v>
      </c>
      <c r="E4323" s="41" t="s">
        <v>7886</v>
      </c>
      <c r="F4323" s="40" t="s">
        <v>44</v>
      </c>
    </row>
    <row r="4324" spans="1:6" ht="13.5" x14ac:dyDescent="0.25">
      <c r="A4324" s="42">
        <v>97483</v>
      </c>
      <c r="B4324" s="40" t="s">
        <v>7888</v>
      </c>
      <c r="C4324" s="40" t="s">
        <v>204</v>
      </c>
      <c r="D4324" s="40" t="s">
        <v>62</v>
      </c>
      <c r="E4324" s="41" t="s">
        <v>7889</v>
      </c>
      <c r="F4324" s="40" t="s">
        <v>44</v>
      </c>
    </row>
    <row r="4325" spans="1:6" ht="13.5" x14ac:dyDescent="0.25">
      <c r="A4325" s="42">
        <v>97484</v>
      </c>
      <c r="B4325" s="40" t="s">
        <v>7890</v>
      </c>
      <c r="C4325" s="40" t="s">
        <v>204</v>
      </c>
      <c r="D4325" s="40" t="s">
        <v>62</v>
      </c>
      <c r="E4325" s="41" t="s">
        <v>7889</v>
      </c>
      <c r="F4325" s="40" t="s">
        <v>44</v>
      </c>
    </row>
    <row r="4326" spans="1:6" ht="13.5" x14ac:dyDescent="0.25">
      <c r="A4326" s="42">
        <v>97485</v>
      </c>
      <c r="B4326" s="40" t="s">
        <v>7891</v>
      </c>
      <c r="C4326" s="40" t="s">
        <v>204</v>
      </c>
      <c r="D4326" s="40" t="s">
        <v>62</v>
      </c>
      <c r="E4326" s="41" t="s">
        <v>7892</v>
      </c>
      <c r="F4326" s="40" t="s">
        <v>44</v>
      </c>
    </row>
    <row r="4327" spans="1:6" ht="13.5" x14ac:dyDescent="0.25">
      <c r="A4327" s="42">
        <v>97486</v>
      </c>
      <c r="B4327" s="40" t="s">
        <v>7893</v>
      </c>
      <c r="C4327" s="40" t="s">
        <v>204</v>
      </c>
      <c r="D4327" s="40" t="s">
        <v>62</v>
      </c>
      <c r="E4327" s="41" t="s">
        <v>7894</v>
      </c>
      <c r="F4327" s="40" t="s">
        <v>44</v>
      </c>
    </row>
    <row r="4328" spans="1:6" ht="13.5" x14ac:dyDescent="0.25">
      <c r="A4328" s="42">
        <v>97487</v>
      </c>
      <c r="B4328" s="40" t="s">
        <v>7895</v>
      </c>
      <c r="C4328" s="40" t="s">
        <v>204</v>
      </c>
      <c r="D4328" s="40" t="s">
        <v>62</v>
      </c>
      <c r="E4328" s="41" t="s">
        <v>7896</v>
      </c>
      <c r="F4328" s="40" t="s">
        <v>44</v>
      </c>
    </row>
    <row r="4329" spans="1:6" ht="13.5" x14ac:dyDescent="0.25">
      <c r="A4329" s="42">
        <v>97488</v>
      </c>
      <c r="B4329" s="40" t="s">
        <v>7897</v>
      </c>
      <c r="C4329" s="40" t="s">
        <v>204</v>
      </c>
      <c r="D4329" s="40" t="s">
        <v>62</v>
      </c>
      <c r="E4329" s="41" t="s">
        <v>7898</v>
      </c>
      <c r="F4329" s="40" t="s">
        <v>44</v>
      </c>
    </row>
    <row r="4330" spans="1:6" ht="13.5" x14ac:dyDescent="0.25">
      <c r="A4330" s="42">
        <v>97489</v>
      </c>
      <c r="B4330" s="40" t="s">
        <v>7899</v>
      </c>
      <c r="C4330" s="40" t="s">
        <v>204</v>
      </c>
      <c r="D4330" s="40" t="s">
        <v>62</v>
      </c>
      <c r="E4330" s="41" t="s">
        <v>7900</v>
      </c>
      <c r="F4330" s="40" t="s">
        <v>44</v>
      </c>
    </row>
    <row r="4331" spans="1:6" ht="13.5" x14ac:dyDescent="0.25">
      <c r="A4331" s="42">
        <v>97490</v>
      </c>
      <c r="B4331" s="40" t="s">
        <v>7901</v>
      </c>
      <c r="C4331" s="40" t="s">
        <v>204</v>
      </c>
      <c r="D4331" s="40" t="s">
        <v>62</v>
      </c>
      <c r="E4331" s="41" t="s">
        <v>7902</v>
      </c>
      <c r="F4331" s="40" t="s">
        <v>44</v>
      </c>
    </row>
    <row r="4332" spans="1:6" ht="13.5" x14ac:dyDescent="0.25">
      <c r="A4332" s="42">
        <v>97491</v>
      </c>
      <c r="B4332" s="40" t="s">
        <v>7903</v>
      </c>
      <c r="C4332" s="40" t="s">
        <v>204</v>
      </c>
      <c r="D4332" s="40" t="s">
        <v>62</v>
      </c>
      <c r="E4332" s="41" t="s">
        <v>7904</v>
      </c>
      <c r="F4332" s="40" t="s">
        <v>44</v>
      </c>
    </row>
    <row r="4333" spans="1:6" ht="13.5" x14ac:dyDescent="0.25">
      <c r="A4333" s="42">
        <v>97492</v>
      </c>
      <c r="B4333" s="40" t="s">
        <v>7905</v>
      </c>
      <c r="C4333" s="40" t="s">
        <v>204</v>
      </c>
      <c r="D4333" s="40" t="s">
        <v>62</v>
      </c>
      <c r="E4333" s="41" t="s">
        <v>7906</v>
      </c>
      <c r="F4333" s="40" t="s">
        <v>44</v>
      </c>
    </row>
    <row r="4334" spans="1:6" ht="13.5" x14ac:dyDescent="0.25">
      <c r="A4334" s="42">
        <v>97493</v>
      </c>
      <c r="B4334" s="40" t="s">
        <v>7907</v>
      </c>
      <c r="C4334" s="40" t="s">
        <v>204</v>
      </c>
      <c r="D4334" s="40" t="s">
        <v>62</v>
      </c>
      <c r="E4334" s="41" t="s">
        <v>7908</v>
      </c>
      <c r="F4334" s="40" t="s">
        <v>44</v>
      </c>
    </row>
    <row r="4335" spans="1:6" ht="13.5" x14ac:dyDescent="0.25">
      <c r="A4335" s="42">
        <v>97494</v>
      </c>
      <c r="B4335" s="40" t="s">
        <v>7909</v>
      </c>
      <c r="C4335" s="40" t="s">
        <v>204</v>
      </c>
      <c r="D4335" s="40" t="s">
        <v>62</v>
      </c>
      <c r="E4335" s="41" t="s">
        <v>7910</v>
      </c>
      <c r="F4335" s="40" t="s">
        <v>44</v>
      </c>
    </row>
    <row r="4336" spans="1:6" ht="13.5" x14ac:dyDescent="0.25">
      <c r="A4336" s="42">
        <v>97495</v>
      </c>
      <c r="B4336" s="40" t="s">
        <v>7911</v>
      </c>
      <c r="C4336" s="40" t="s">
        <v>204</v>
      </c>
      <c r="D4336" s="40" t="s">
        <v>62</v>
      </c>
      <c r="E4336" s="41" t="s">
        <v>7912</v>
      </c>
      <c r="F4336" s="40" t="s">
        <v>44</v>
      </c>
    </row>
    <row r="4337" spans="1:6" ht="13.5" x14ac:dyDescent="0.25">
      <c r="A4337" s="42">
        <v>97496</v>
      </c>
      <c r="B4337" s="40" t="s">
        <v>7913</v>
      </c>
      <c r="C4337" s="40" t="s">
        <v>204</v>
      </c>
      <c r="D4337" s="40" t="s">
        <v>62</v>
      </c>
      <c r="E4337" s="41" t="s">
        <v>7914</v>
      </c>
      <c r="F4337" s="40" t="s">
        <v>44</v>
      </c>
    </row>
    <row r="4338" spans="1:6" ht="13.5" x14ac:dyDescent="0.25">
      <c r="A4338" s="42">
        <v>97499</v>
      </c>
      <c r="B4338" s="40" t="s">
        <v>7915</v>
      </c>
      <c r="C4338" s="40" t="s">
        <v>204</v>
      </c>
      <c r="D4338" s="40" t="s">
        <v>62</v>
      </c>
      <c r="E4338" s="41" t="s">
        <v>6504</v>
      </c>
      <c r="F4338" s="40" t="s">
        <v>44</v>
      </c>
    </row>
    <row r="4339" spans="1:6" ht="13.5" x14ac:dyDescent="0.25">
      <c r="A4339" s="42">
        <v>97500</v>
      </c>
      <c r="B4339" s="40" t="s">
        <v>7916</v>
      </c>
      <c r="C4339" s="40" t="s">
        <v>204</v>
      </c>
      <c r="D4339" s="40" t="s">
        <v>62</v>
      </c>
      <c r="E4339" s="41" t="s">
        <v>7917</v>
      </c>
      <c r="F4339" s="40" t="s">
        <v>44</v>
      </c>
    </row>
    <row r="4340" spans="1:6" ht="13.5" x14ac:dyDescent="0.25">
      <c r="A4340" s="42">
        <v>97502</v>
      </c>
      <c r="B4340" s="40" t="s">
        <v>7918</v>
      </c>
      <c r="C4340" s="40" t="s">
        <v>204</v>
      </c>
      <c r="D4340" s="40" t="s">
        <v>62</v>
      </c>
      <c r="E4340" s="41" t="s">
        <v>7919</v>
      </c>
      <c r="F4340" s="40" t="s">
        <v>44</v>
      </c>
    </row>
    <row r="4341" spans="1:6" ht="13.5" x14ac:dyDescent="0.25">
      <c r="A4341" s="42">
        <v>97503</v>
      </c>
      <c r="B4341" s="40" t="s">
        <v>7920</v>
      </c>
      <c r="C4341" s="40" t="s">
        <v>204</v>
      </c>
      <c r="D4341" s="40" t="s">
        <v>62</v>
      </c>
      <c r="E4341" s="41" t="s">
        <v>7921</v>
      </c>
      <c r="F4341" s="40" t="s">
        <v>44</v>
      </c>
    </row>
    <row r="4342" spans="1:6" ht="13.5" x14ac:dyDescent="0.25">
      <c r="A4342" s="42">
        <v>97505</v>
      </c>
      <c r="B4342" s="40" t="s">
        <v>7922</v>
      </c>
      <c r="C4342" s="40" t="s">
        <v>204</v>
      </c>
      <c r="D4342" s="40" t="s">
        <v>62</v>
      </c>
      <c r="E4342" s="41" t="s">
        <v>7923</v>
      </c>
      <c r="F4342" s="40" t="s">
        <v>44</v>
      </c>
    </row>
    <row r="4343" spans="1:6" ht="13.5" x14ac:dyDescent="0.25">
      <c r="A4343" s="42">
        <v>97506</v>
      </c>
      <c r="B4343" s="40" t="s">
        <v>7924</v>
      </c>
      <c r="C4343" s="40" t="s">
        <v>204</v>
      </c>
      <c r="D4343" s="40" t="s">
        <v>62</v>
      </c>
      <c r="E4343" s="41" t="s">
        <v>2176</v>
      </c>
      <c r="F4343" s="40" t="s">
        <v>44</v>
      </c>
    </row>
    <row r="4344" spans="1:6" ht="13.5" x14ac:dyDescent="0.25">
      <c r="A4344" s="42">
        <v>97508</v>
      </c>
      <c r="B4344" s="40" t="s">
        <v>7925</v>
      </c>
      <c r="C4344" s="40" t="s">
        <v>204</v>
      </c>
      <c r="D4344" s="40" t="s">
        <v>62</v>
      </c>
      <c r="E4344" s="41" t="s">
        <v>7926</v>
      </c>
      <c r="F4344" s="40" t="s">
        <v>44</v>
      </c>
    </row>
    <row r="4345" spans="1:6" ht="13.5" x14ac:dyDescent="0.25">
      <c r="A4345" s="42">
        <v>97509</v>
      </c>
      <c r="B4345" s="40" t="s">
        <v>7927</v>
      </c>
      <c r="C4345" s="40" t="s">
        <v>204</v>
      </c>
      <c r="D4345" s="40" t="s">
        <v>62</v>
      </c>
      <c r="E4345" s="41" t="s">
        <v>7928</v>
      </c>
      <c r="F4345" s="40" t="s">
        <v>44</v>
      </c>
    </row>
    <row r="4346" spans="1:6" ht="13.5" x14ac:dyDescent="0.25">
      <c r="A4346" s="42">
        <v>97511</v>
      </c>
      <c r="B4346" s="40" t="s">
        <v>7929</v>
      </c>
      <c r="C4346" s="40" t="s">
        <v>204</v>
      </c>
      <c r="D4346" s="40" t="s">
        <v>62</v>
      </c>
      <c r="E4346" s="41" t="s">
        <v>7930</v>
      </c>
      <c r="F4346" s="40" t="s">
        <v>44</v>
      </c>
    </row>
    <row r="4347" spans="1:6" ht="13.5" x14ac:dyDescent="0.25">
      <c r="A4347" s="42">
        <v>97512</v>
      </c>
      <c r="B4347" s="40" t="s">
        <v>7931</v>
      </c>
      <c r="C4347" s="40" t="s">
        <v>204</v>
      </c>
      <c r="D4347" s="40" t="s">
        <v>62</v>
      </c>
      <c r="E4347" s="41" t="s">
        <v>2552</v>
      </c>
      <c r="F4347" s="40" t="s">
        <v>44</v>
      </c>
    </row>
    <row r="4348" spans="1:6" ht="13.5" x14ac:dyDescent="0.25">
      <c r="A4348" s="42">
        <v>97514</v>
      </c>
      <c r="B4348" s="40" t="s">
        <v>7932</v>
      </c>
      <c r="C4348" s="40" t="s">
        <v>204</v>
      </c>
      <c r="D4348" s="40" t="s">
        <v>62</v>
      </c>
      <c r="E4348" s="41" t="s">
        <v>7933</v>
      </c>
      <c r="F4348" s="40" t="s">
        <v>44</v>
      </c>
    </row>
    <row r="4349" spans="1:6" ht="13.5" x14ac:dyDescent="0.25">
      <c r="A4349" s="42">
        <v>97515</v>
      </c>
      <c r="B4349" s="40" t="s">
        <v>7934</v>
      </c>
      <c r="C4349" s="40" t="s">
        <v>204</v>
      </c>
      <c r="D4349" s="40" t="s">
        <v>62</v>
      </c>
      <c r="E4349" s="41" t="s">
        <v>7935</v>
      </c>
      <c r="F4349" s="40" t="s">
        <v>44</v>
      </c>
    </row>
    <row r="4350" spans="1:6" ht="13.5" x14ac:dyDescent="0.25">
      <c r="A4350" s="42">
        <v>97517</v>
      </c>
      <c r="B4350" s="40" t="s">
        <v>7936</v>
      </c>
      <c r="C4350" s="40" t="s">
        <v>204</v>
      </c>
      <c r="D4350" s="40" t="s">
        <v>62</v>
      </c>
      <c r="E4350" s="41" t="s">
        <v>7937</v>
      </c>
      <c r="F4350" s="40" t="s">
        <v>44</v>
      </c>
    </row>
    <row r="4351" spans="1:6" ht="13.5" x14ac:dyDescent="0.25">
      <c r="A4351" s="42">
        <v>97518</v>
      </c>
      <c r="B4351" s="40" t="s">
        <v>7938</v>
      </c>
      <c r="C4351" s="40" t="s">
        <v>204</v>
      </c>
      <c r="D4351" s="40" t="s">
        <v>62</v>
      </c>
      <c r="E4351" s="41" t="s">
        <v>7937</v>
      </c>
      <c r="F4351" s="40" t="s">
        <v>44</v>
      </c>
    </row>
    <row r="4352" spans="1:6" ht="13.5" x14ac:dyDescent="0.25">
      <c r="A4352" s="42">
        <v>97519</v>
      </c>
      <c r="B4352" s="40" t="s">
        <v>7939</v>
      </c>
      <c r="C4352" s="40" t="s">
        <v>204</v>
      </c>
      <c r="D4352" s="40" t="s">
        <v>62</v>
      </c>
      <c r="E4352" s="41" t="s">
        <v>7940</v>
      </c>
      <c r="F4352" s="40" t="s">
        <v>44</v>
      </c>
    </row>
    <row r="4353" spans="1:6" ht="13.5" x14ac:dyDescent="0.25">
      <c r="A4353" s="42">
        <v>97520</v>
      </c>
      <c r="B4353" s="40" t="s">
        <v>7941</v>
      </c>
      <c r="C4353" s="40" t="s">
        <v>204</v>
      </c>
      <c r="D4353" s="40" t="s">
        <v>62</v>
      </c>
      <c r="E4353" s="41" t="s">
        <v>7940</v>
      </c>
      <c r="F4353" s="40" t="s">
        <v>44</v>
      </c>
    </row>
    <row r="4354" spans="1:6" ht="13.5" x14ac:dyDescent="0.25">
      <c r="A4354" s="42">
        <v>97521</v>
      </c>
      <c r="B4354" s="40" t="s">
        <v>7942</v>
      </c>
      <c r="C4354" s="40" t="s">
        <v>204</v>
      </c>
      <c r="D4354" s="40" t="s">
        <v>62</v>
      </c>
      <c r="E4354" s="41" t="s">
        <v>7943</v>
      </c>
      <c r="F4354" s="40" t="s">
        <v>44</v>
      </c>
    </row>
    <row r="4355" spans="1:6" ht="13.5" x14ac:dyDescent="0.25">
      <c r="A4355" s="42">
        <v>97522</v>
      </c>
      <c r="B4355" s="40" t="s">
        <v>7944</v>
      </c>
      <c r="C4355" s="40" t="s">
        <v>204</v>
      </c>
      <c r="D4355" s="40" t="s">
        <v>62</v>
      </c>
      <c r="E4355" s="41" t="s">
        <v>7943</v>
      </c>
      <c r="F4355" s="40" t="s">
        <v>44</v>
      </c>
    </row>
    <row r="4356" spans="1:6" ht="13.5" x14ac:dyDescent="0.25">
      <c r="A4356" s="42">
        <v>97523</v>
      </c>
      <c r="B4356" s="40" t="s">
        <v>7945</v>
      </c>
      <c r="C4356" s="40" t="s">
        <v>204</v>
      </c>
      <c r="D4356" s="40" t="s">
        <v>62</v>
      </c>
      <c r="E4356" s="41" t="s">
        <v>3953</v>
      </c>
      <c r="F4356" s="40" t="s">
        <v>44</v>
      </c>
    </row>
    <row r="4357" spans="1:6" ht="13.5" x14ac:dyDescent="0.25">
      <c r="A4357" s="42">
        <v>97524</v>
      </c>
      <c r="B4357" s="40" t="s">
        <v>7946</v>
      </c>
      <c r="C4357" s="40" t="s">
        <v>204</v>
      </c>
      <c r="D4357" s="40" t="s">
        <v>62</v>
      </c>
      <c r="E4357" s="41" t="s">
        <v>7947</v>
      </c>
      <c r="F4357" s="40" t="s">
        <v>44</v>
      </c>
    </row>
    <row r="4358" spans="1:6" ht="13.5" x14ac:dyDescent="0.25">
      <c r="A4358" s="42">
        <v>97525</v>
      </c>
      <c r="B4358" s="40" t="s">
        <v>7948</v>
      </c>
      <c r="C4358" s="40" t="s">
        <v>204</v>
      </c>
      <c r="D4358" s="40" t="s">
        <v>62</v>
      </c>
      <c r="E4358" s="41" t="s">
        <v>7949</v>
      </c>
      <c r="F4358" s="40" t="s">
        <v>44</v>
      </c>
    </row>
    <row r="4359" spans="1:6" ht="13.5" x14ac:dyDescent="0.25">
      <c r="A4359" s="42">
        <v>97526</v>
      </c>
      <c r="B4359" s="40" t="s">
        <v>7950</v>
      </c>
      <c r="C4359" s="40" t="s">
        <v>204</v>
      </c>
      <c r="D4359" s="40" t="s">
        <v>62</v>
      </c>
      <c r="E4359" s="41" t="s">
        <v>7951</v>
      </c>
      <c r="F4359" s="40" t="s">
        <v>44</v>
      </c>
    </row>
    <row r="4360" spans="1:6" ht="13.5" x14ac:dyDescent="0.25">
      <c r="A4360" s="42">
        <v>97527</v>
      </c>
      <c r="B4360" s="40" t="s">
        <v>7952</v>
      </c>
      <c r="C4360" s="40" t="s">
        <v>204</v>
      </c>
      <c r="D4360" s="40" t="s">
        <v>62</v>
      </c>
      <c r="E4360" s="41" t="s">
        <v>7953</v>
      </c>
      <c r="F4360" s="40" t="s">
        <v>44</v>
      </c>
    </row>
    <row r="4361" spans="1:6" ht="13.5" x14ac:dyDescent="0.25">
      <c r="A4361" s="42">
        <v>97528</v>
      </c>
      <c r="B4361" s="40" t="s">
        <v>7954</v>
      </c>
      <c r="C4361" s="40" t="s">
        <v>204</v>
      </c>
      <c r="D4361" s="40" t="s">
        <v>62</v>
      </c>
      <c r="E4361" s="41" t="s">
        <v>7955</v>
      </c>
      <c r="F4361" s="40" t="s">
        <v>44</v>
      </c>
    </row>
    <row r="4362" spans="1:6" ht="13.5" x14ac:dyDescent="0.25">
      <c r="A4362" s="42">
        <v>97529</v>
      </c>
      <c r="B4362" s="40" t="s">
        <v>7956</v>
      </c>
      <c r="C4362" s="40" t="s">
        <v>204</v>
      </c>
      <c r="D4362" s="40" t="s">
        <v>62</v>
      </c>
      <c r="E4362" s="41" t="s">
        <v>3240</v>
      </c>
      <c r="F4362" s="40" t="s">
        <v>44</v>
      </c>
    </row>
    <row r="4363" spans="1:6" ht="13.5" x14ac:dyDescent="0.25">
      <c r="A4363" s="42">
        <v>97530</v>
      </c>
      <c r="B4363" s="40" t="s">
        <v>7957</v>
      </c>
      <c r="C4363" s="40" t="s">
        <v>204</v>
      </c>
      <c r="D4363" s="40" t="s">
        <v>62</v>
      </c>
      <c r="E4363" s="41" t="s">
        <v>7958</v>
      </c>
      <c r="F4363" s="40" t="s">
        <v>44</v>
      </c>
    </row>
    <row r="4364" spans="1:6" ht="13.5" x14ac:dyDescent="0.25">
      <c r="A4364" s="42">
        <v>97531</v>
      </c>
      <c r="B4364" s="40" t="s">
        <v>7959</v>
      </c>
      <c r="C4364" s="40" t="s">
        <v>204</v>
      </c>
      <c r="D4364" s="40" t="s">
        <v>62</v>
      </c>
      <c r="E4364" s="41" t="s">
        <v>7960</v>
      </c>
      <c r="F4364" s="40" t="s">
        <v>44</v>
      </c>
    </row>
    <row r="4365" spans="1:6" ht="13.5" x14ac:dyDescent="0.25">
      <c r="A4365" s="42">
        <v>97532</v>
      </c>
      <c r="B4365" s="40" t="s">
        <v>7961</v>
      </c>
      <c r="C4365" s="40" t="s">
        <v>204</v>
      </c>
      <c r="D4365" s="40" t="s">
        <v>62</v>
      </c>
      <c r="E4365" s="41" t="s">
        <v>7962</v>
      </c>
      <c r="F4365" s="40" t="s">
        <v>44</v>
      </c>
    </row>
    <row r="4366" spans="1:6" ht="13.5" x14ac:dyDescent="0.25">
      <c r="A4366" s="42">
        <v>97533</v>
      </c>
      <c r="B4366" s="40" t="s">
        <v>7963</v>
      </c>
      <c r="C4366" s="40" t="s">
        <v>204</v>
      </c>
      <c r="D4366" s="40" t="s">
        <v>62</v>
      </c>
      <c r="E4366" s="41" t="s">
        <v>7964</v>
      </c>
      <c r="F4366" s="40" t="s">
        <v>44</v>
      </c>
    </row>
    <row r="4367" spans="1:6" ht="13.5" x14ac:dyDescent="0.25">
      <c r="A4367" s="42">
        <v>97534</v>
      </c>
      <c r="B4367" s="40" t="s">
        <v>7965</v>
      </c>
      <c r="C4367" s="40" t="s">
        <v>204</v>
      </c>
      <c r="D4367" s="40" t="s">
        <v>62</v>
      </c>
      <c r="E4367" s="41" t="s">
        <v>7966</v>
      </c>
      <c r="F4367" s="40" t="s">
        <v>44</v>
      </c>
    </row>
    <row r="4368" spans="1:6" ht="13.5" x14ac:dyDescent="0.25">
      <c r="A4368" s="42">
        <v>97537</v>
      </c>
      <c r="B4368" s="40" t="s">
        <v>7967</v>
      </c>
      <c r="C4368" s="40" t="s">
        <v>204</v>
      </c>
      <c r="D4368" s="40" t="s">
        <v>62</v>
      </c>
      <c r="E4368" s="41" t="s">
        <v>2320</v>
      </c>
      <c r="F4368" s="40" t="s">
        <v>44</v>
      </c>
    </row>
    <row r="4369" spans="1:6" ht="13.5" x14ac:dyDescent="0.25">
      <c r="A4369" s="42">
        <v>97540</v>
      </c>
      <c r="B4369" s="40" t="s">
        <v>7968</v>
      </c>
      <c r="C4369" s="40" t="s">
        <v>204</v>
      </c>
      <c r="D4369" s="40" t="s">
        <v>62</v>
      </c>
      <c r="E4369" s="41" t="s">
        <v>6002</v>
      </c>
      <c r="F4369" s="40" t="s">
        <v>44</v>
      </c>
    </row>
    <row r="4370" spans="1:6" ht="13.5" x14ac:dyDescent="0.25">
      <c r="A4370" s="42">
        <v>97541</v>
      </c>
      <c r="B4370" s="40" t="s">
        <v>7969</v>
      </c>
      <c r="C4370" s="40" t="s">
        <v>204</v>
      </c>
      <c r="D4370" s="40" t="s">
        <v>62</v>
      </c>
      <c r="E4370" s="41" t="s">
        <v>7970</v>
      </c>
      <c r="F4370" s="40" t="s">
        <v>44</v>
      </c>
    </row>
    <row r="4371" spans="1:6" ht="13.5" x14ac:dyDescent="0.25">
      <c r="A4371" s="42">
        <v>97543</v>
      </c>
      <c r="B4371" s="40" t="s">
        <v>7971</v>
      </c>
      <c r="C4371" s="40" t="s">
        <v>204</v>
      </c>
      <c r="D4371" s="40" t="s">
        <v>62</v>
      </c>
      <c r="E4371" s="41" t="s">
        <v>6345</v>
      </c>
      <c r="F4371" s="40" t="s">
        <v>44</v>
      </c>
    </row>
    <row r="4372" spans="1:6" ht="13.5" x14ac:dyDescent="0.25">
      <c r="A4372" s="42">
        <v>97544</v>
      </c>
      <c r="B4372" s="40" t="s">
        <v>7972</v>
      </c>
      <c r="C4372" s="40" t="s">
        <v>204</v>
      </c>
      <c r="D4372" s="40" t="s">
        <v>62</v>
      </c>
      <c r="E4372" s="41" t="s">
        <v>7973</v>
      </c>
      <c r="F4372" s="40" t="s">
        <v>44</v>
      </c>
    </row>
    <row r="4373" spans="1:6" ht="13.5" x14ac:dyDescent="0.25">
      <c r="A4373" s="42">
        <v>97546</v>
      </c>
      <c r="B4373" s="40" t="s">
        <v>7974</v>
      </c>
      <c r="C4373" s="40" t="s">
        <v>204</v>
      </c>
      <c r="D4373" s="40" t="s">
        <v>62</v>
      </c>
      <c r="E4373" s="41" t="s">
        <v>7975</v>
      </c>
      <c r="F4373" s="40" t="s">
        <v>44</v>
      </c>
    </row>
    <row r="4374" spans="1:6" ht="13.5" x14ac:dyDescent="0.25">
      <c r="A4374" s="42">
        <v>97547</v>
      </c>
      <c r="B4374" s="40" t="s">
        <v>7976</v>
      </c>
      <c r="C4374" s="40" t="s">
        <v>204</v>
      </c>
      <c r="D4374" s="40" t="s">
        <v>62</v>
      </c>
      <c r="E4374" s="41" t="s">
        <v>7975</v>
      </c>
      <c r="F4374" s="40" t="s">
        <v>44</v>
      </c>
    </row>
    <row r="4375" spans="1:6" ht="13.5" x14ac:dyDescent="0.25">
      <c r="A4375" s="42">
        <v>97548</v>
      </c>
      <c r="B4375" s="40" t="s">
        <v>7977</v>
      </c>
      <c r="C4375" s="40" t="s">
        <v>204</v>
      </c>
      <c r="D4375" s="40" t="s">
        <v>62</v>
      </c>
      <c r="E4375" s="41" t="s">
        <v>459</v>
      </c>
      <c r="F4375" s="40" t="s">
        <v>44</v>
      </c>
    </row>
    <row r="4376" spans="1:6" ht="13.5" x14ac:dyDescent="0.25">
      <c r="A4376" s="42">
        <v>97549</v>
      </c>
      <c r="B4376" s="40" t="s">
        <v>7978</v>
      </c>
      <c r="C4376" s="40" t="s">
        <v>204</v>
      </c>
      <c r="D4376" s="40" t="s">
        <v>62</v>
      </c>
      <c r="E4376" s="41" t="s">
        <v>459</v>
      </c>
      <c r="F4376" s="40" t="s">
        <v>44</v>
      </c>
    </row>
    <row r="4377" spans="1:6" ht="13.5" x14ac:dyDescent="0.25">
      <c r="A4377" s="42">
        <v>97550</v>
      </c>
      <c r="B4377" s="40" t="s">
        <v>7979</v>
      </c>
      <c r="C4377" s="40" t="s">
        <v>204</v>
      </c>
      <c r="D4377" s="40" t="s">
        <v>62</v>
      </c>
      <c r="E4377" s="41" t="s">
        <v>7980</v>
      </c>
      <c r="F4377" s="40" t="s">
        <v>44</v>
      </c>
    </row>
    <row r="4378" spans="1:6" ht="13.5" x14ac:dyDescent="0.25">
      <c r="A4378" s="42">
        <v>97551</v>
      </c>
      <c r="B4378" s="40" t="s">
        <v>7981</v>
      </c>
      <c r="C4378" s="40" t="s">
        <v>204</v>
      </c>
      <c r="D4378" s="40" t="s">
        <v>62</v>
      </c>
      <c r="E4378" s="41" t="s">
        <v>7980</v>
      </c>
      <c r="F4378" s="40" t="s">
        <v>44</v>
      </c>
    </row>
    <row r="4379" spans="1:6" ht="13.5" x14ac:dyDescent="0.25">
      <c r="A4379" s="42">
        <v>97552</v>
      </c>
      <c r="B4379" s="40" t="s">
        <v>7982</v>
      </c>
      <c r="C4379" s="40" t="s">
        <v>204</v>
      </c>
      <c r="D4379" s="40" t="s">
        <v>62</v>
      </c>
      <c r="E4379" s="41" t="s">
        <v>7983</v>
      </c>
      <c r="F4379" s="40" t="s">
        <v>44</v>
      </c>
    </row>
    <row r="4380" spans="1:6" ht="13.5" x14ac:dyDescent="0.25">
      <c r="A4380" s="42">
        <v>97553</v>
      </c>
      <c r="B4380" s="40" t="s">
        <v>7984</v>
      </c>
      <c r="C4380" s="40" t="s">
        <v>204</v>
      </c>
      <c r="D4380" s="40" t="s">
        <v>62</v>
      </c>
      <c r="E4380" s="41" t="s">
        <v>7985</v>
      </c>
      <c r="F4380" s="40" t="s">
        <v>44</v>
      </c>
    </row>
    <row r="4381" spans="1:6" ht="13.5" x14ac:dyDescent="0.25">
      <c r="A4381" s="42">
        <v>97554</v>
      </c>
      <c r="B4381" s="40" t="s">
        <v>7986</v>
      </c>
      <c r="C4381" s="40" t="s">
        <v>204</v>
      </c>
      <c r="D4381" s="40" t="s">
        <v>62</v>
      </c>
      <c r="E4381" s="41" t="s">
        <v>3803</v>
      </c>
      <c r="F4381" s="40" t="s">
        <v>44</v>
      </c>
    </row>
    <row r="4382" spans="1:6" ht="13.5" x14ac:dyDescent="0.25">
      <c r="A4382" s="42">
        <v>98602</v>
      </c>
      <c r="B4382" s="40" t="s">
        <v>7987</v>
      </c>
      <c r="C4382" s="40" t="s">
        <v>204</v>
      </c>
      <c r="D4382" s="40" t="s">
        <v>62</v>
      </c>
      <c r="E4382" s="41" t="s">
        <v>7541</v>
      </c>
      <c r="F4382" s="40" t="s">
        <v>44</v>
      </c>
    </row>
    <row r="4383" spans="1:6" ht="13.5" x14ac:dyDescent="0.25">
      <c r="A4383" s="42">
        <v>6171</v>
      </c>
      <c r="B4383" s="40" t="s">
        <v>7988</v>
      </c>
      <c r="C4383" s="40" t="s">
        <v>204</v>
      </c>
      <c r="D4383" s="40" t="s">
        <v>62</v>
      </c>
      <c r="E4383" s="41" t="s">
        <v>6480</v>
      </c>
      <c r="F4383" s="40" t="s">
        <v>44</v>
      </c>
    </row>
    <row r="4384" spans="1:6" ht="13.5" x14ac:dyDescent="0.25">
      <c r="A4384" s="42">
        <v>88503</v>
      </c>
      <c r="B4384" s="40" t="s">
        <v>7989</v>
      </c>
      <c r="C4384" s="40" t="s">
        <v>204</v>
      </c>
      <c r="D4384" s="40" t="s">
        <v>42</v>
      </c>
      <c r="E4384" s="41" t="s">
        <v>7990</v>
      </c>
      <c r="F4384" s="40" t="s">
        <v>44</v>
      </c>
    </row>
    <row r="4385" spans="1:6" ht="13.5" x14ac:dyDescent="0.25">
      <c r="A4385" s="42">
        <v>88504</v>
      </c>
      <c r="B4385" s="40" t="s">
        <v>7991</v>
      </c>
      <c r="C4385" s="40" t="s">
        <v>204</v>
      </c>
      <c r="D4385" s="40" t="s">
        <v>42</v>
      </c>
      <c r="E4385" s="41" t="s">
        <v>7992</v>
      </c>
      <c r="F4385" s="40" t="s">
        <v>44</v>
      </c>
    </row>
    <row r="4386" spans="1:6" ht="13.5" x14ac:dyDescent="0.25">
      <c r="A4386" s="42">
        <v>97900</v>
      </c>
      <c r="B4386" s="40" t="s">
        <v>7993</v>
      </c>
      <c r="C4386" s="40" t="s">
        <v>204</v>
      </c>
      <c r="D4386" s="40" t="s">
        <v>62</v>
      </c>
      <c r="E4386" s="41" t="s">
        <v>7994</v>
      </c>
      <c r="F4386" s="40" t="s">
        <v>44</v>
      </c>
    </row>
    <row r="4387" spans="1:6" ht="13.5" x14ac:dyDescent="0.25">
      <c r="A4387" s="42">
        <v>97901</v>
      </c>
      <c r="B4387" s="40" t="s">
        <v>7995</v>
      </c>
      <c r="C4387" s="40" t="s">
        <v>204</v>
      </c>
      <c r="D4387" s="40" t="s">
        <v>62</v>
      </c>
      <c r="E4387" s="41" t="s">
        <v>7996</v>
      </c>
      <c r="F4387" s="40" t="s">
        <v>44</v>
      </c>
    </row>
    <row r="4388" spans="1:6" ht="13.5" x14ac:dyDescent="0.25">
      <c r="A4388" s="42">
        <v>97902</v>
      </c>
      <c r="B4388" s="40" t="s">
        <v>7997</v>
      </c>
      <c r="C4388" s="40" t="s">
        <v>204</v>
      </c>
      <c r="D4388" s="40" t="s">
        <v>62</v>
      </c>
      <c r="E4388" s="41" t="s">
        <v>7998</v>
      </c>
      <c r="F4388" s="40" t="s">
        <v>44</v>
      </c>
    </row>
    <row r="4389" spans="1:6" ht="13.5" x14ac:dyDescent="0.25">
      <c r="A4389" s="42">
        <v>97903</v>
      </c>
      <c r="B4389" s="40" t="s">
        <v>7999</v>
      </c>
      <c r="C4389" s="40" t="s">
        <v>204</v>
      </c>
      <c r="D4389" s="40" t="s">
        <v>62</v>
      </c>
      <c r="E4389" s="41" t="s">
        <v>8000</v>
      </c>
      <c r="F4389" s="40" t="s">
        <v>44</v>
      </c>
    </row>
    <row r="4390" spans="1:6" ht="13.5" x14ac:dyDescent="0.25">
      <c r="A4390" s="42">
        <v>97904</v>
      </c>
      <c r="B4390" s="40" t="s">
        <v>8001</v>
      </c>
      <c r="C4390" s="40" t="s">
        <v>204</v>
      </c>
      <c r="D4390" s="40" t="s">
        <v>62</v>
      </c>
      <c r="E4390" s="41" t="s">
        <v>8002</v>
      </c>
      <c r="F4390" s="40" t="s">
        <v>44</v>
      </c>
    </row>
    <row r="4391" spans="1:6" ht="13.5" x14ac:dyDescent="0.25">
      <c r="A4391" s="42">
        <v>97905</v>
      </c>
      <c r="B4391" s="40" t="s">
        <v>8003</v>
      </c>
      <c r="C4391" s="40" t="s">
        <v>204</v>
      </c>
      <c r="D4391" s="40" t="s">
        <v>62</v>
      </c>
      <c r="E4391" s="41" t="s">
        <v>8004</v>
      </c>
      <c r="F4391" s="40" t="s">
        <v>44</v>
      </c>
    </row>
    <row r="4392" spans="1:6" ht="13.5" x14ac:dyDescent="0.25">
      <c r="A4392" s="42">
        <v>97906</v>
      </c>
      <c r="B4392" s="40" t="s">
        <v>8005</v>
      </c>
      <c r="C4392" s="40" t="s">
        <v>204</v>
      </c>
      <c r="D4392" s="40" t="s">
        <v>62</v>
      </c>
      <c r="E4392" s="41" t="s">
        <v>8006</v>
      </c>
      <c r="F4392" s="40" t="s">
        <v>44</v>
      </c>
    </row>
    <row r="4393" spans="1:6" ht="13.5" x14ac:dyDescent="0.25">
      <c r="A4393" s="42">
        <v>97907</v>
      </c>
      <c r="B4393" s="40" t="s">
        <v>8007</v>
      </c>
      <c r="C4393" s="40" t="s">
        <v>204</v>
      </c>
      <c r="D4393" s="40" t="s">
        <v>62</v>
      </c>
      <c r="E4393" s="41" t="s">
        <v>8008</v>
      </c>
      <c r="F4393" s="40" t="s">
        <v>44</v>
      </c>
    </row>
    <row r="4394" spans="1:6" ht="13.5" x14ac:dyDescent="0.25">
      <c r="A4394" s="42">
        <v>97908</v>
      </c>
      <c r="B4394" s="40" t="s">
        <v>8009</v>
      </c>
      <c r="C4394" s="40" t="s">
        <v>204</v>
      </c>
      <c r="D4394" s="40" t="s">
        <v>62</v>
      </c>
      <c r="E4394" s="41" t="s">
        <v>8010</v>
      </c>
      <c r="F4394" s="40" t="s">
        <v>44</v>
      </c>
    </row>
    <row r="4395" spans="1:6" ht="13.5" x14ac:dyDescent="0.25">
      <c r="A4395" s="42">
        <v>98102</v>
      </c>
      <c r="B4395" s="40" t="s">
        <v>8011</v>
      </c>
      <c r="C4395" s="40" t="s">
        <v>204</v>
      </c>
      <c r="D4395" s="40" t="s">
        <v>62</v>
      </c>
      <c r="E4395" s="41" t="s">
        <v>8012</v>
      </c>
      <c r="F4395" s="40" t="s">
        <v>44</v>
      </c>
    </row>
    <row r="4396" spans="1:6" ht="13.5" x14ac:dyDescent="0.25">
      <c r="A4396" s="42">
        <v>98104</v>
      </c>
      <c r="B4396" s="40" t="s">
        <v>8013</v>
      </c>
      <c r="C4396" s="40" t="s">
        <v>204</v>
      </c>
      <c r="D4396" s="40" t="s">
        <v>62</v>
      </c>
      <c r="E4396" s="41" t="s">
        <v>8014</v>
      </c>
      <c r="F4396" s="40" t="s">
        <v>44</v>
      </c>
    </row>
    <row r="4397" spans="1:6" ht="13.5" x14ac:dyDescent="0.25">
      <c r="A4397" s="42">
        <v>98105</v>
      </c>
      <c r="B4397" s="40" t="s">
        <v>8015</v>
      </c>
      <c r="C4397" s="40" t="s">
        <v>204</v>
      </c>
      <c r="D4397" s="40" t="s">
        <v>62</v>
      </c>
      <c r="E4397" s="41" t="s">
        <v>8016</v>
      </c>
      <c r="F4397" s="40" t="s">
        <v>44</v>
      </c>
    </row>
    <row r="4398" spans="1:6" ht="13.5" x14ac:dyDescent="0.25">
      <c r="A4398" s="42">
        <v>98106</v>
      </c>
      <c r="B4398" s="40" t="s">
        <v>8017</v>
      </c>
      <c r="C4398" s="40" t="s">
        <v>204</v>
      </c>
      <c r="D4398" s="40" t="s">
        <v>62</v>
      </c>
      <c r="E4398" s="41" t="s">
        <v>8018</v>
      </c>
      <c r="F4398" s="40" t="s">
        <v>44</v>
      </c>
    </row>
    <row r="4399" spans="1:6" ht="13.5" x14ac:dyDescent="0.25">
      <c r="A4399" s="42">
        <v>98107</v>
      </c>
      <c r="B4399" s="40" t="s">
        <v>8019</v>
      </c>
      <c r="C4399" s="40" t="s">
        <v>204</v>
      </c>
      <c r="D4399" s="40" t="s">
        <v>62</v>
      </c>
      <c r="E4399" s="41" t="s">
        <v>8020</v>
      </c>
      <c r="F4399" s="40" t="s">
        <v>44</v>
      </c>
    </row>
    <row r="4400" spans="1:6" ht="13.5" x14ac:dyDescent="0.25">
      <c r="A4400" s="42">
        <v>98108</v>
      </c>
      <c r="B4400" s="40" t="s">
        <v>8021</v>
      </c>
      <c r="C4400" s="40" t="s">
        <v>204</v>
      </c>
      <c r="D4400" s="40" t="s">
        <v>62</v>
      </c>
      <c r="E4400" s="41" t="s">
        <v>8022</v>
      </c>
      <c r="F4400" s="40" t="s">
        <v>44</v>
      </c>
    </row>
    <row r="4401" spans="1:6" ht="13.5" x14ac:dyDescent="0.25">
      <c r="A4401" s="42">
        <v>99250</v>
      </c>
      <c r="B4401" s="40" t="s">
        <v>8023</v>
      </c>
      <c r="C4401" s="40" t="s">
        <v>204</v>
      </c>
      <c r="D4401" s="40" t="s">
        <v>62</v>
      </c>
      <c r="E4401" s="41" t="s">
        <v>8024</v>
      </c>
      <c r="F4401" s="40" t="s">
        <v>44</v>
      </c>
    </row>
    <row r="4402" spans="1:6" ht="13.5" x14ac:dyDescent="0.25">
      <c r="A4402" s="42">
        <v>99251</v>
      </c>
      <c r="B4402" s="40" t="s">
        <v>8025</v>
      </c>
      <c r="C4402" s="40" t="s">
        <v>204</v>
      </c>
      <c r="D4402" s="40" t="s">
        <v>62</v>
      </c>
      <c r="E4402" s="41" t="s">
        <v>8026</v>
      </c>
      <c r="F4402" s="40" t="s">
        <v>44</v>
      </c>
    </row>
    <row r="4403" spans="1:6" ht="13.5" x14ac:dyDescent="0.25">
      <c r="A4403" s="42">
        <v>99253</v>
      </c>
      <c r="B4403" s="40" t="s">
        <v>8027</v>
      </c>
      <c r="C4403" s="40" t="s">
        <v>204</v>
      </c>
      <c r="D4403" s="40" t="s">
        <v>62</v>
      </c>
      <c r="E4403" s="41" t="s">
        <v>8028</v>
      </c>
      <c r="F4403" s="40" t="s">
        <v>44</v>
      </c>
    </row>
    <row r="4404" spans="1:6" ht="13.5" x14ac:dyDescent="0.25">
      <c r="A4404" s="42">
        <v>99255</v>
      </c>
      <c r="B4404" s="40" t="s">
        <v>8029</v>
      </c>
      <c r="C4404" s="40" t="s">
        <v>204</v>
      </c>
      <c r="D4404" s="40" t="s">
        <v>62</v>
      </c>
      <c r="E4404" s="41" t="s">
        <v>8030</v>
      </c>
      <c r="F4404" s="40" t="s">
        <v>44</v>
      </c>
    </row>
    <row r="4405" spans="1:6" ht="13.5" x14ac:dyDescent="0.25">
      <c r="A4405" s="42">
        <v>99257</v>
      </c>
      <c r="B4405" s="40" t="s">
        <v>8031</v>
      </c>
      <c r="C4405" s="40" t="s">
        <v>204</v>
      </c>
      <c r="D4405" s="40" t="s">
        <v>62</v>
      </c>
      <c r="E4405" s="41" t="s">
        <v>8032</v>
      </c>
      <c r="F4405" s="40" t="s">
        <v>44</v>
      </c>
    </row>
    <row r="4406" spans="1:6" ht="13.5" x14ac:dyDescent="0.25">
      <c r="A4406" s="42">
        <v>99258</v>
      </c>
      <c r="B4406" s="40" t="s">
        <v>8033</v>
      </c>
      <c r="C4406" s="40" t="s">
        <v>204</v>
      </c>
      <c r="D4406" s="40" t="s">
        <v>62</v>
      </c>
      <c r="E4406" s="41" t="s">
        <v>8034</v>
      </c>
      <c r="F4406" s="40" t="s">
        <v>44</v>
      </c>
    </row>
    <row r="4407" spans="1:6" ht="13.5" x14ac:dyDescent="0.25">
      <c r="A4407" s="42">
        <v>99260</v>
      </c>
      <c r="B4407" s="40" t="s">
        <v>8035</v>
      </c>
      <c r="C4407" s="40" t="s">
        <v>204</v>
      </c>
      <c r="D4407" s="40" t="s">
        <v>62</v>
      </c>
      <c r="E4407" s="41" t="s">
        <v>8036</v>
      </c>
      <c r="F4407" s="40" t="s">
        <v>44</v>
      </c>
    </row>
    <row r="4408" spans="1:6" ht="13.5" x14ac:dyDescent="0.25">
      <c r="A4408" s="42">
        <v>99262</v>
      </c>
      <c r="B4408" s="40" t="s">
        <v>8037</v>
      </c>
      <c r="C4408" s="40" t="s">
        <v>204</v>
      </c>
      <c r="D4408" s="40" t="s">
        <v>62</v>
      </c>
      <c r="E4408" s="41" t="s">
        <v>8038</v>
      </c>
      <c r="F4408" s="40" t="s">
        <v>44</v>
      </c>
    </row>
    <row r="4409" spans="1:6" ht="13.5" x14ac:dyDescent="0.25">
      <c r="A4409" s="42">
        <v>99264</v>
      </c>
      <c r="B4409" s="40" t="s">
        <v>8039</v>
      </c>
      <c r="C4409" s="40" t="s">
        <v>204</v>
      </c>
      <c r="D4409" s="40" t="s">
        <v>62</v>
      </c>
      <c r="E4409" s="41" t="s">
        <v>8040</v>
      </c>
      <c r="F4409" s="40" t="s">
        <v>44</v>
      </c>
    </row>
    <row r="4410" spans="1:6" ht="13.5" x14ac:dyDescent="0.25">
      <c r="A4410" s="42">
        <v>89482</v>
      </c>
      <c r="B4410" s="40" t="s">
        <v>8041</v>
      </c>
      <c r="C4410" s="40" t="s">
        <v>204</v>
      </c>
      <c r="D4410" s="40" t="s">
        <v>42</v>
      </c>
      <c r="E4410" s="41" t="s">
        <v>8042</v>
      </c>
      <c r="F4410" s="40" t="s">
        <v>44</v>
      </c>
    </row>
    <row r="4411" spans="1:6" ht="13.5" x14ac:dyDescent="0.25">
      <c r="A4411" s="42">
        <v>89491</v>
      </c>
      <c r="B4411" s="40" t="s">
        <v>8043</v>
      </c>
      <c r="C4411" s="40" t="s">
        <v>204</v>
      </c>
      <c r="D4411" s="40" t="s">
        <v>42</v>
      </c>
      <c r="E4411" s="41" t="s">
        <v>8044</v>
      </c>
      <c r="F4411" s="40" t="s">
        <v>44</v>
      </c>
    </row>
    <row r="4412" spans="1:6" ht="13.5" x14ac:dyDescent="0.25">
      <c r="A4412" s="42">
        <v>89495</v>
      </c>
      <c r="B4412" s="40" t="s">
        <v>8045</v>
      </c>
      <c r="C4412" s="40" t="s">
        <v>204</v>
      </c>
      <c r="D4412" s="40" t="s">
        <v>42</v>
      </c>
      <c r="E4412" s="41" t="s">
        <v>801</v>
      </c>
      <c r="F4412" s="40" t="s">
        <v>44</v>
      </c>
    </row>
    <row r="4413" spans="1:6" ht="13.5" x14ac:dyDescent="0.25">
      <c r="A4413" s="42">
        <v>89707</v>
      </c>
      <c r="B4413" s="40" t="s">
        <v>8046</v>
      </c>
      <c r="C4413" s="40" t="s">
        <v>204</v>
      </c>
      <c r="D4413" s="40" t="s">
        <v>42</v>
      </c>
      <c r="E4413" s="41" t="s">
        <v>8047</v>
      </c>
      <c r="F4413" s="40" t="s">
        <v>44</v>
      </c>
    </row>
    <row r="4414" spans="1:6" ht="13.5" x14ac:dyDescent="0.25">
      <c r="A4414" s="42">
        <v>89708</v>
      </c>
      <c r="B4414" s="40" t="s">
        <v>8048</v>
      </c>
      <c r="C4414" s="40" t="s">
        <v>204</v>
      </c>
      <c r="D4414" s="40" t="s">
        <v>42</v>
      </c>
      <c r="E4414" s="41" t="s">
        <v>6091</v>
      </c>
      <c r="F4414" s="40" t="s">
        <v>44</v>
      </c>
    </row>
    <row r="4415" spans="1:6" ht="13.5" x14ac:dyDescent="0.25">
      <c r="A4415" s="42">
        <v>89709</v>
      </c>
      <c r="B4415" s="40" t="s">
        <v>8049</v>
      </c>
      <c r="C4415" s="40" t="s">
        <v>204</v>
      </c>
      <c r="D4415" s="40" t="s">
        <v>42</v>
      </c>
      <c r="E4415" s="41" t="s">
        <v>3548</v>
      </c>
      <c r="F4415" s="40" t="s">
        <v>44</v>
      </c>
    </row>
    <row r="4416" spans="1:6" ht="13.5" x14ac:dyDescent="0.25">
      <c r="A4416" s="42">
        <v>89710</v>
      </c>
      <c r="B4416" s="40" t="s">
        <v>8050</v>
      </c>
      <c r="C4416" s="40" t="s">
        <v>204</v>
      </c>
      <c r="D4416" s="40" t="s">
        <v>42</v>
      </c>
      <c r="E4416" s="41" t="s">
        <v>8051</v>
      </c>
      <c r="F4416" s="40" t="s">
        <v>44</v>
      </c>
    </row>
    <row r="4417" spans="1:6" ht="13.5" x14ac:dyDescent="0.25">
      <c r="A4417" s="42">
        <v>86872</v>
      </c>
      <c r="B4417" s="40" t="s">
        <v>8052</v>
      </c>
      <c r="C4417" s="40" t="s">
        <v>204</v>
      </c>
      <c r="D4417" s="40" t="s">
        <v>62</v>
      </c>
      <c r="E4417" s="41" t="s">
        <v>8053</v>
      </c>
      <c r="F4417" s="40" t="s">
        <v>44</v>
      </c>
    </row>
    <row r="4418" spans="1:6" ht="13.5" x14ac:dyDescent="0.25">
      <c r="A4418" s="42">
        <v>86874</v>
      </c>
      <c r="B4418" s="40" t="s">
        <v>8054</v>
      </c>
      <c r="C4418" s="40" t="s">
        <v>204</v>
      </c>
      <c r="D4418" s="40" t="s">
        <v>62</v>
      </c>
      <c r="E4418" s="41" t="s">
        <v>8055</v>
      </c>
      <c r="F4418" s="40" t="s">
        <v>44</v>
      </c>
    </row>
    <row r="4419" spans="1:6" ht="13.5" x14ac:dyDescent="0.25">
      <c r="A4419" s="42">
        <v>86875</v>
      </c>
      <c r="B4419" s="40" t="s">
        <v>8056</v>
      </c>
      <c r="C4419" s="40" t="s">
        <v>204</v>
      </c>
      <c r="D4419" s="40" t="s">
        <v>62</v>
      </c>
      <c r="E4419" s="41" t="s">
        <v>8057</v>
      </c>
      <c r="F4419" s="40" t="s">
        <v>44</v>
      </c>
    </row>
    <row r="4420" spans="1:6" ht="13.5" x14ac:dyDescent="0.25">
      <c r="A4420" s="42">
        <v>86876</v>
      </c>
      <c r="B4420" s="40" t="s">
        <v>8058</v>
      </c>
      <c r="C4420" s="40" t="s">
        <v>204</v>
      </c>
      <c r="D4420" s="40" t="s">
        <v>62</v>
      </c>
      <c r="E4420" s="41" t="s">
        <v>8059</v>
      </c>
      <c r="F4420" s="40" t="s">
        <v>44</v>
      </c>
    </row>
    <row r="4421" spans="1:6" ht="13.5" x14ac:dyDescent="0.25">
      <c r="A4421" s="42">
        <v>86877</v>
      </c>
      <c r="B4421" s="40" t="s">
        <v>8060</v>
      </c>
      <c r="C4421" s="40" t="s">
        <v>204</v>
      </c>
      <c r="D4421" s="40" t="s">
        <v>42</v>
      </c>
      <c r="E4421" s="41" t="s">
        <v>3847</v>
      </c>
      <c r="F4421" s="40" t="s">
        <v>44</v>
      </c>
    </row>
    <row r="4422" spans="1:6" ht="13.5" x14ac:dyDescent="0.25">
      <c r="A4422" s="42">
        <v>86878</v>
      </c>
      <c r="B4422" s="40" t="s">
        <v>8061</v>
      </c>
      <c r="C4422" s="40" t="s">
        <v>204</v>
      </c>
      <c r="D4422" s="40" t="s">
        <v>42</v>
      </c>
      <c r="E4422" s="41" t="s">
        <v>8062</v>
      </c>
      <c r="F4422" s="40" t="s">
        <v>44</v>
      </c>
    </row>
    <row r="4423" spans="1:6" ht="13.5" x14ac:dyDescent="0.25">
      <c r="A4423" s="42">
        <v>86879</v>
      </c>
      <c r="B4423" s="40" t="s">
        <v>8063</v>
      </c>
      <c r="C4423" s="40" t="s">
        <v>204</v>
      </c>
      <c r="D4423" s="40" t="s">
        <v>42</v>
      </c>
      <c r="E4423" s="41" t="s">
        <v>4158</v>
      </c>
      <c r="F4423" s="40" t="s">
        <v>44</v>
      </c>
    </row>
    <row r="4424" spans="1:6" ht="13.5" x14ac:dyDescent="0.25">
      <c r="A4424" s="42">
        <v>86880</v>
      </c>
      <c r="B4424" s="40" t="s">
        <v>8064</v>
      </c>
      <c r="C4424" s="40" t="s">
        <v>204</v>
      </c>
      <c r="D4424" s="40" t="s">
        <v>42</v>
      </c>
      <c r="E4424" s="41" t="s">
        <v>8065</v>
      </c>
      <c r="F4424" s="40" t="s">
        <v>44</v>
      </c>
    </row>
    <row r="4425" spans="1:6" ht="13.5" x14ac:dyDescent="0.25">
      <c r="A4425" s="42">
        <v>86881</v>
      </c>
      <c r="B4425" s="40" t="s">
        <v>8066</v>
      </c>
      <c r="C4425" s="40" t="s">
        <v>204</v>
      </c>
      <c r="D4425" s="40" t="s">
        <v>631</v>
      </c>
      <c r="E4425" s="41" t="s">
        <v>8067</v>
      </c>
      <c r="F4425" s="40" t="s">
        <v>44</v>
      </c>
    </row>
    <row r="4426" spans="1:6" ht="13.5" x14ac:dyDescent="0.25">
      <c r="A4426" s="42">
        <v>86882</v>
      </c>
      <c r="B4426" s="40" t="s">
        <v>8068</v>
      </c>
      <c r="C4426" s="40" t="s">
        <v>204</v>
      </c>
      <c r="D4426" s="40" t="s">
        <v>42</v>
      </c>
      <c r="E4426" s="41" t="s">
        <v>6445</v>
      </c>
      <c r="F4426" s="40" t="s">
        <v>44</v>
      </c>
    </row>
    <row r="4427" spans="1:6" ht="13.5" x14ac:dyDescent="0.25">
      <c r="A4427" s="42">
        <v>86883</v>
      </c>
      <c r="B4427" s="40" t="s">
        <v>8069</v>
      </c>
      <c r="C4427" s="40" t="s">
        <v>204</v>
      </c>
      <c r="D4427" s="40" t="s">
        <v>631</v>
      </c>
      <c r="E4427" s="41" t="s">
        <v>8070</v>
      </c>
      <c r="F4427" s="40" t="s">
        <v>44</v>
      </c>
    </row>
    <row r="4428" spans="1:6" ht="13.5" x14ac:dyDescent="0.25">
      <c r="A4428" s="42">
        <v>86884</v>
      </c>
      <c r="B4428" s="40" t="s">
        <v>8071</v>
      </c>
      <c r="C4428" s="40" t="s">
        <v>204</v>
      </c>
      <c r="D4428" s="40" t="s">
        <v>42</v>
      </c>
      <c r="E4428" s="41" t="s">
        <v>8072</v>
      </c>
      <c r="F4428" s="40" t="s">
        <v>44</v>
      </c>
    </row>
    <row r="4429" spans="1:6" ht="13.5" x14ac:dyDescent="0.25">
      <c r="A4429" s="42">
        <v>86885</v>
      </c>
      <c r="B4429" s="40" t="s">
        <v>8073</v>
      </c>
      <c r="C4429" s="40" t="s">
        <v>204</v>
      </c>
      <c r="D4429" s="40" t="s">
        <v>42</v>
      </c>
      <c r="E4429" s="41" t="s">
        <v>8074</v>
      </c>
      <c r="F4429" s="40" t="s">
        <v>44</v>
      </c>
    </row>
    <row r="4430" spans="1:6" ht="13.5" x14ac:dyDescent="0.25">
      <c r="A4430" s="42">
        <v>86886</v>
      </c>
      <c r="B4430" s="40" t="s">
        <v>8075</v>
      </c>
      <c r="C4430" s="40" t="s">
        <v>204</v>
      </c>
      <c r="D4430" s="40" t="s">
        <v>42</v>
      </c>
      <c r="E4430" s="41" t="s">
        <v>8076</v>
      </c>
      <c r="F4430" s="40" t="s">
        <v>44</v>
      </c>
    </row>
    <row r="4431" spans="1:6" ht="13.5" x14ac:dyDescent="0.25">
      <c r="A4431" s="42">
        <v>86887</v>
      </c>
      <c r="B4431" s="40" t="s">
        <v>8077</v>
      </c>
      <c r="C4431" s="40" t="s">
        <v>204</v>
      </c>
      <c r="D4431" s="40" t="s">
        <v>42</v>
      </c>
      <c r="E4431" s="41" t="s">
        <v>8078</v>
      </c>
      <c r="F4431" s="40" t="s">
        <v>44</v>
      </c>
    </row>
    <row r="4432" spans="1:6" ht="13.5" x14ac:dyDescent="0.25">
      <c r="A4432" s="42">
        <v>86888</v>
      </c>
      <c r="B4432" s="40" t="s">
        <v>8079</v>
      </c>
      <c r="C4432" s="40" t="s">
        <v>204</v>
      </c>
      <c r="D4432" s="40" t="s">
        <v>62</v>
      </c>
      <c r="E4432" s="41" t="s">
        <v>8080</v>
      </c>
      <c r="F4432" s="40" t="s">
        <v>44</v>
      </c>
    </row>
    <row r="4433" spans="1:6" ht="13.5" x14ac:dyDescent="0.25">
      <c r="A4433" s="42">
        <v>86889</v>
      </c>
      <c r="B4433" s="40" t="s">
        <v>8081</v>
      </c>
      <c r="C4433" s="40" t="s">
        <v>204</v>
      </c>
      <c r="D4433" s="40" t="s">
        <v>62</v>
      </c>
      <c r="E4433" s="41" t="s">
        <v>8082</v>
      </c>
      <c r="F4433" s="40" t="s">
        <v>44</v>
      </c>
    </row>
    <row r="4434" spans="1:6" ht="13.5" x14ac:dyDescent="0.25">
      <c r="A4434" s="42">
        <v>86893</v>
      </c>
      <c r="B4434" s="40" t="s">
        <v>8083</v>
      </c>
      <c r="C4434" s="40" t="s">
        <v>204</v>
      </c>
      <c r="D4434" s="40" t="s">
        <v>62</v>
      </c>
      <c r="E4434" s="41" t="s">
        <v>8084</v>
      </c>
      <c r="F4434" s="40" t="s">
        <v>44</v>
      </c>
    </row>
    <row r="4435" spans="1:6" ht="13.5" x14ac:dyDescent="0.25">
      <c r="A4435" s="42">
        <v>86894</v>
      </c>
      <c r="B4435" s="40" t="s">
        <v>8085</v>
      </c>
      <c r="C4435" s="40" t="s">
        <v>204</v>
      </c>
      <c r="D4435" s="40" t="s">
        <v>42</v>
      </c>
      <c r="E4435" s="41" t="s">
        <v>8086</v>
      </c>
      <c r="F4435" s="40" t="s">
        <v>44</v>
      </c>
    </row>
    <row r="4436" spans="1:6" ht="13.5" x14ac:dyDescent="0.25">
      <c r="A4436" s="42">
        <v>86895</v>
      </c>
      <c r="B4436" s="40" t="s">
        <v>8087</v>
      </c>
      <c r="C4436" s="40" t="s">
        <v>204</v>
      </c>
      <c r="D4436" s="40" t="s">
        <v>62</v>
      </c>
      <c r="E4436" s="41" t="s">
        <v>8088</v>
      </c>
      <c r="F4436" s="40" t="s">
        <v>44</v>
      </c>
    </row>
    <row r="4437" spans="1:6" ht="13.5" x14ac:dyDescent="0.25">
      <c r="A4437" s="42">
        <v>86899</v>
      </c>
      <c r="B4437" s="40" t="s">
        <v>8089</v>
      </c>
      <c r="C4437" s="40" t="s">
        <v>204</v>
      </c>
      <c r="D4437" s="40" t="s">
        <v>62</v>
      </c>
      <c r="E4437" s="41" t="s">
        <v>8090</v>
      </c>
      <c r="F4437" s="40" t="s">
        <v>44</v>
      </c>
    </row>
    <row r="4438" spans="1:6" ht="13.5" x14ac:dyDescent="0.25">
      <c r="A4438" s="42">
        <v>86900</v>
      </c>
      <c r="B4438" s="40" t="s">
        <v>8091</v>
      </c>
      <c r="C4438" s="40" t="s">
        <v>204</v>
      </c>
      <c r="D4438" s="40" t="s">
        <v>42</v>
      </c>
      <c r="E4438" s="41" t="s">
        <v>8092</v>
      </c>
      <c r="F4438" s="40" t="s">
        <v>44</v>
      </c>
    </row>
    <row r="4439" spans="1:6" ht="13.5" x14ac:dyDescent="0.25">
      <c r="A4439" s="42">
        <v>86901</v>
      </c>
      <c r="B4439" s="40" t="s">
        <v>8093</v>
      </c>
      <c r="C4439" s="40" t="s">
        <v>204</v>
      </c>
      <c r="D4439" s="40" t="s">
        <v>42</v>
      </c>
      <c r="E4439" s="41" t="s">
        <v>8094</v>
      </c>
      <c r="F4439" s="40" t="s">
        <v>44</v>
      </c>
    </row>
    <row r="4440" spans="1:6" ht="13.5" x14ac:dyDescent="0.25">
      <c r="A4440" s="42">
        <v>86902</v>
      </c>
      <c r="B4440" s="40" t="s">
        <v>8095</v>
      </c>
      <c r="C4440" s="40" t="s">
        <v>204</v>
      </c>
      <c r="D4440" s="40" t="s">
        <v>62</v>
      </c>
      <c r="E4440" s="41" t="s">
        <v>8096</v>
      </c>
      <c r="F4440" s="40" t="s">
        <v>44</v>
      </c>
    </row>
    <row r="4441" spans="1:6" ht="13.5" x14ac:dyDescent="0.25">
      <c r="A4441" s="42">
        <v>86903</v>
      </c>
      <c r="B4441" s="40" t="s">
        <v>8097</v>
      </c>
      <c r="C4441" s="40" t="s">
        <v>204</v>
      </c>
      <c r="D4441" s="40" t="s">
        <v>62</v>
      </c>
      <c r="E4441" s="41" t="s">
        <v>8098</v>
      </c>
      <c r="F4441" s="40" t="s">
        <v>44</v>
      </c>
    </row>
    <row r="4442" spans="1:6" ht="13.5" x14ac:dyDescent="0.25">
      <c r="A4442" s="42">
        <v>86904</v>
      </c>
      <c r="B4442" s="40" t="s">
        <v>8099</v>
      </c>
      <c r="C4442" s="40" t="s">
        <v>204</v>
      </c>
      <c r="D4442" s="40" t="s">
        <v>62</v>
      </c>
      <c r="E4442" s="41" t="s">
        <v>8100</v>
      </c>
      <c r="F4442" s="40" t="s">
        <v>44</v>
      </c>
    </row>
    <row r="4443" spans="1:6" ht="13.5" x14ac:dyDescent="0.25">
      <c r="A4443" s="42">
        <v>86905</v>
      </c>
      <c r="B4443" s="40" t="s">
        <v>8101</v>
      </c>
      <c r="C4443" s="40" t="s">
        <v>204</v>
      </c>
      <c r="D4443" s="40" t="s">
        <v>42</v>
      </c>
      <c r="E4443" s="41" t="s">
        <v>8102</v>
      </c>
      <c r="F4443" s="40" t="s">
        <v>44</v>
      </c>
    </row>
    <row r="4444" spans="1:6" ht="13.5" x14ac:dyDescent="0.25">
      <c r="A4444" s="42">
        <v>86906</v>
      </c>
      <c r="B4444" s="40" t="s">
        <v>8103</v>
      </c>
      <c r="C4444" s="40" t="s">
        <v>204</v>
      </c>
      <c r="D4444" s="40" t="s">
        <v>631</v>
      </c>
      <c r="E4444" s="41" t="s">
        <v>8104</v>
      </c>
      <c r="F4444" s="40" t="s">
        <v>44</v>
      </c>
    </row>
    <row r="4445" spans="1:6" ht="13.5" x14ac:dyDescent="0.25">
      <c r="A4445" s="42">
        <v>86908</v>
      </c>
      <c r="B4445" s="40" t="s">
        <v>8105</v>
      </c>
      <c r="C4445" s="40" t="s">
        <v>204</v>
      </c>
      <c r="D4445" s="40" t="s">
        <v>42</v>
      </c>
      <c r="E4445" s="41" t="s">
        <v>8106</v>
      </c>
      <c r="F4445" s="40" t="s">
        <v>44</v>
      </c>
    </row>
    <row r="4446" spans="1:6" ht="13.5" x14ac:dyDescent="0.25">
      <c r="A4446" s="42">
        <v>86909</v>
      </c>
      <c r="B4446" s="40" t="s">
        <v>8107</v>
      </c>
      <c r="C4446" s="40" t="s">
        <v>204</v>
      </c>
      <c r="D4446" s="40" t="s">
        <v>42</v>
      </c>
      <c r="E4446" s="41" t="s">
        <v>8108</v>
      </c>
      <c r="F4446" s="40" t="s">
        <v>44</v>
      </c>
    </row>
    <row r="4447" spans="1:6" ht="13.5" x14ac:dyDescent="0.25">
      <c r="A4447" s="42">
        <v>86910</v>
      </c>
      <c r="B4447" s="40" t="s">
        <v>8109</v>
      </c>
      <c r="C4447" s="40" t="s">
        <v>204</v>
      </c>
      <c r="D4447" s="40" t="s">
        <v>42</v>
      </c>
      <c r="E4447" s="41" t="s">
        <v>8110</v>
      </c>
      <c r="F4447" s="40" t="s">
        <v>44</v>
      </c>
    </row>
    <row r="4448" spans="1:6" ht="13.5" x14ac:dyDescent="0.25">
      <c r="A4448" s="42">
        <v>86911</v>
      </c>
      <c r="B4448" s="40" t="s">
        <v>8111</v>
      </c>
      <c r="C4448" s="40" t="s">
        <v>204</v>
      </c>
      <c r="D4448" s="40" t="s">
        <v>42</v>
      </c>
      <c r="E4448" s="41" t="s">
        <v>8112</v>
      </c>
      <c r="F4448" s="40" t="s">
        <v>44</v>
      </c>
    </row>
    <row r="4449" spans="1:6" ht="13.5" x14ac:dyDescent="0.25">
      <c r="A4449" s="42">
        <v>86913</v>
      </c>
      <c r="B4449" s="40" t="s">
        <v>8113</v>
      </c>
      <c r="C4449" s="40" t="s">
        <v>204</v>
      </c>
      <c r="D4449" s="40" t="s">
        <v>42</v>
      </c>
      <c r="E4449" s="41" t="s">
        <v>8114</v>
      </c>
      <c r="F4449" s="40" t="s">
        <v>44</v>
      </c>
    </row>
    <row r="4450" spans="1:6" ht="13.5" x14ac:dyDescent="0.25">
      <c r="A4450" s="42">
        <v>86914</v>
      </c>
      <c r="B4450" s="40" t="s">
        <v>8115</v>
      </c>
      <c r="C4450" s="40" t="s">
        <v>204</v>
      </c>
      <c r="D4450" s="40" t="s">
        <v>42</v>
      </c>
      <c r="E4450" s="41" t="s">
        <v>8116</v>
      </c>
      <c r="F4450" s="40" t="s">
        <v>44</v>
      </c>
    </row>
    <row r="4451" spans="1:6" ht="13.5" x14ac:dyDescent="0.25">
      <c r="A4451" s="42">
        <v>86915</v>
      </c>
      <c r="B4451" s="40" t="s">
        <v>8117</v>
      </c>
      <c r="C4451" s="40" t="s">
        <v>204</v>
      </c>
      <c r="D4451" s="40" t="s">
        <v>42</v>
      </c>
      <c r="E4451" s="41" t="s">
        <v>8118</v>
      </c>
      <c r="F4451" s="40" t="s">
        <v>44</v>
      </c>
    </row>
    <row r="4452" spans="1:6" ht="13.5" x14ac:dyDescent="0.25">
      <c r="A4452" s="42">
        <v>86916</v>
      </c>
      <c r="B4452" s="40" t="s">
        <v>8119</v>
      </c>
      <c r="C4452" s="40" t="s">
        <v>204</v>
      </c>
      <c r="D4452" s="40" t="s">
        <v>42</v>
      </c>
      <c r="E4452" s="41" t="s">
        <v>5789</v>
      </c>
      <c r="F4452" s="40" t="s">
        <v>44</v>
      </c>
    </row>
    <row r="4453" spans="1:6" ht="13.5" x14ac:dyDescent="0.25">
      <c r="A4453" s="42">
        <v>86919</v>
      </c>
      <c r="B4453" s="40" t="s">
        <v>8120</v>
      </c>
      <c r="C4453" s="40" t="s">
        <v>204</v>
      </c>
      <c r="D4453" s="40" t="s">
        <v>62</v>
      </c>
      <c r="E4453" s="41" t="s">
        <v>8121</v>
      </c>
      <c r="F4453" s="40" t="s">
        <v>44</v>
      </c>
    </row>
    <row r="4454" spans="1:6" ht="13.5" x14ac:dyDescent="0.25">
      <c r="A4454" s="42">
        <v>86920</v>
      </c>
      <c r="B4454" s="40" t="s">
        <v>8122</v>
      </c>
      <c r="C4454" s="40" t="s">
        <v>204</v>
      </c>
      <c r="D4454" s="40" t="s">
        <v>62</v>
      </c>
      <c r="E4454" s="41" t="s">
        <v>8123</v>
      </c>
      <c r="F4454" s="40" t="s">
        <v>44</v>
      </c>
    </row>
    <row r="4455" spans="1:6" ht="13.5" x14ac:dyDescent="0.25">
      <c r="A4455" s="42">
        <v>86921</v>
      </c>
      <c r="B4455" s="40" t="s">
        <v>8124</v>
      </c>
      <c r="C4455" s="40" t="s">
        <v>204</v>
      </c>
      <c r="D4455" s="40" t="s">
        <v>62</v>
      </c>
      <c r="E4455" s="41" t="s">
        <v>8125</v>
      </c>
      <c r="F4455" s="40" t="s">
        <v>44</v>
      </c>
    </row>
    <row r="4456" spans="1:6" ht="13.5" x14ac:dyDescent="0.25">
      <c r="A4456" s="42">
        <v>86922</v>
      </c>
      <c r="B4456" s="40" t="s">
        <v>8126</v>
      </c>
      <c r="C4456" s="40" t="s">
        <v>204</v>
      </c>
      <c r="D4456" s="40" t="s">
        <v>62</v>
      </c>
      <c r="E4456" s="41" t="s">
        <v>8127</v>
      </c>
      <c r="F4456" s="40" t="s">
        <v>44</v>
      </c>
    </row>
    <row r="4457" spans="1:6" ht="13.5" x14ac:dyDescent="0.25">
      <c r="A4457" s="42">
        <v>86923</v>
      </c>
      <c r="B4457" s="40" t="s">
        <v>8128</v>
      </c>
      <c r="C4457" s="40" t="s">
        <v>204</v>
      </c>
      <c r="D4457" s="40" t="s">
        <v>62</v>
      </c>
      <c r="E4457" s="41" t="s">
        <v>8129</v>
      </c>
      <c r="F4457" s="40" t="s">
        <v>44</v>
      </c>
    </row>
    <row r="4458" spans="1:6" ht="13.5" x14ac:dyDescent="0.25">
      <c r="A4458" s="42">
        <v>86924</v>
      </c>
      <c r="B4458" s="40" t="s">
        <v>8130</v>
      </c>
      <c r="C4458" s="40" t="s">
        <v>204</v>
      </c>
      <c r="D4458" s="40" t="s">
        <v>62</v>
      </c>
      <c r="E4458" s="41" t="s">
        <v>8131</v>
      </c>
      <c r="F4458" s="40" t="s">
        <v>44</v>
      </c>
    </row>
    <row r="4459" spans="1:6" ht="13.5" x14ac:dyDescent="0.25">
      <c r="A4459" s="42">
        <v>86925</v>
      </c>
      <c r="B4459" s="40" t="s">
        <v>8132</v>
      </c>
      <c r="C4459" s="40" t="s">
        <v>204</v>
      </c>
      <c r="D4459" s="40" t="s">
        <v>62</v>
      </c>
      <c r="E4459" s="41" t="s">
        <v>8133</v>
      </c>
      <c r="F4459" s="40" t="s">
        <v>44</v>
      </c>
    </row>
    <row r="4460" spans="1:6" ht="13.5" x14ac:dyDescent="0.25">
      <c r="A4460" s="42">
        <v>86926</v>
      </c>
      <c r="B4460" s="40" t="s">
        <v>8134</v>
      </c>
      <c r="C4460" s="40" t="s">
        <v>204</v>
      </c>
      <c r="D4460" s="40" t="s">
        <v>62</v>
      </c>
      <c r="E4460" s="41" t="s">
        <v>8135</v>
      </c>
      <c r="F4460" s="40" t="s">
        <v>44</v>
      </c>
    </row>
    <row r="4461" spans="1:6" ht="13.5" x14ac:dyDescent="0.25">
      <c r="A4461" s="42">
        <v>86927</v>
      </c>
      <c r="B4461" s="40" t="s">
        <v>8136</v>
      </c>
      <c r="C4461" s="40" t="s">
        <v>204</v>
      </c>
      <c r="D4461" s="40" t="s">
        <v>62</v>
      </c>
      <c r="E4461" s="41" t="s">
        <v>8137</v>
      </c>
      <c r="F4461" s="40" t="s">
        <v>44</v>
      </c>
    </row>
    <row r="4462" spans="1:6" ht="13.5" x14ac:dyDescent="0.25">
      <c r="A4462" s="42">
        <v>86928</v>
      </c>
      <c r="B4462" s="40" t="s">
        <v>8138</v>
      </c>
      <c r="C4462" s="40" t="s">
        <v>204</v>
      </c>
      <c r="D4462" s="40" t="s">
        <v>62</v>
      </c>
      <c r="E4462" s="41" t="s">
        <v>8139</v>
      </c>
      <c r="F4462" s="40" t="s">
        <v>44</v>
      </c>
    </row>
    <row r="4463" spans="1:6" ht="13.5" x14ac:dyDescent="0.25">
      <c r="A4463" s="42">
        <v>86929</v>
      </c>
      <c r="B4463" s="40" t="s">
        <v>8140</v>
      </c>
      <c r="C4463" s="40" t="s">
        <v>204</v>
      </c>
      <c r="D4463" s="40" t="s">
        <v>62</v>
      </c>
      <c r="E4463" s="41" t="s">
        <v>8141</v>
      </c>
      <c r="F4463" s="40" t="s">
        <v>44</v>
      </c>
    </row>
    <row r="4464" spans="1:6" ht="13.5" x14ac:dyDescent="0.25">
      <c r="A4464" s="42">
        <v>86930</v>
      </c>
      <c r="B4464" s="40" t="s">
        <v>8142</v>
      </c>
      <c r="C4464" s="40" t="s">
        <v>204</v>
      </c>
      <c r="D4464" s="40" t="s">
        <v>62</v>
      </c>
      <c r="E4464" s="41" t="s">
        <v>8143</v>
      </c>
      <c r="F4464" s="40" t="s">
        <v>44</v>
      </c>
    </row>
    <row r="4465" spans="1:6" ht="13.5" x14ac:dyDescent="0.25">
      <c r="A4465" s="42">
        <v>86931</v>
      </c>
      <c r="B4465" s="40" t="s">
        <v>8144</v>
      </c>
      <c r="C4465" s="40" t="s">
        <v>204</v>
      </c>
      <c r="D4465" s="40" t="s">
        <v>62</v>
      </c>
      <c r="E4465" s="41" t="s">
        <v>8145</v>
      </c>
      <c r="F4465" s="40" t="s">
        <v>44</v>
      </c>
    </row>
    <row r="4466" spans="1:6" ht="13.5" x14ac:dyDescent="0.25">
      <c r="A4466" s="42">
        <v>86932</v>
      </c>
      <c r="B4466" s="40" t="s">
        <v>8146</v>
      </c>
      <c r="C4466" s="40" t="s">
        <v>204</v>
      </c>
      <c r="D4466" s="40" t="s">
        <v>62</v>
      </c>
      <c r="E4466" s="41" t="s">
        <v>8147</v>
      </c>
      <c r="F4466" s="40" t="s">
        <v>44</v>
      </c>
    </row>
    <row r="4467" spans="1:6" ht="13.5" x14ac:dyDescent="0.25">
      <c r="A4467" s="42">
        <v>86933</v>
      </c>
      <c r="B4467" s="40" t="s">
        <v>8148</v>
      </c>
      <c r="C4467" s="40" t="s">
        <v>204</v>
      </c>
      <c r="D4467" s="40" t="s">
        <v>42</v>
      </c>
      <c r="E4467" s="41" t="s">
        <v>8149</v>
      </c>
      <c r="F4467" s="40" t="s">
        <v>44</v>
      </c>
    </row>
    <row r="4468" spans="1:6" ht="13.5" x14ac:dyDescent="0.25">
      <c r="A4468" s="42">
        <v>86934</v>
      </c>
      <c r="B4468" s="40" t="s">
        <v>8150</v>
      </c>
      <c r="C4468" s="40" t="s">
        <v>204</v>
      </c>
      <c r="D4468" s="40" t="s">
        <v>42</v>
      </c>
      <c r="E4468" s="41" t="s">
        <v>8151</v>
      </c>
      <c r="F4468" s="40" t="s">
        <v>44</v>
      </c>
    </row>
    <row r="4469" spans="1:6" ht="13.5" x14ac:dyDescent="0.25">
      <c r="A4469" s="42">
        <v>86935</v>
      </c>
      <c r="B4469" s="40" t="s">
        <v>8152</v>
      </c>
      <c r="C4469" s="40" t="s">
        <v>204</v>
      </c>
      <c r="D4469" s="40" t="s">
        <v>42</v>
      </c>
      <c r="E4469" s="41" t="s">
        <v>5967</v>
      </c>
      <c r="F4469" s="40" t="s">
        <v>44</v>
      </c>
    </row>
    <row r="4470" spans="1:6" ht="13.5" x14ac:dyDescent="0.25">
      <c r="A4470" s="42">
        <v>86936</v>
      </c>
      <c r="B4470" s="40" t="s">
        <v>8153</v>
      </c>
      <c r="C4470" s="40" t="s">
        <v>204</v>
      </c>
      <c r="D4470" s="40" t="s">
        <v>42</v>
      </c>
      <c r="E4470" s="41" t="s">
        <v>8154</v>
      </c>
      <c r="F4470" s="40" t="s">
        <v>44</v>
      </c>
    </row>
    <row r="4471" spans="1:6" ht="13.5" x14ac:dyDescent="0.25">
      <c r="A4471" s="42">
        <v>86937</v>
      </c>
      <c r="B4471" s="40" t="s">
        <v>8155</v>
      </c>
      <c r="C4471" s="40" t="s">
        <v>204</v>
      </c>
      <c r="D4471" s="40" t="s">
        <v>42</v>
      </c>
      <c r="E4471" s="41" t="s">
        <v>8156</v>
      </c>
      <c r="F4471" s="40" t="s">
        <v>44</v>
      </c>
    </row>
    <row r="4472" spans="1:6" ht="13.5" x14ac:dyDescent="0.25">
      <c r="A4472" s="42">
        <v>86938</v>
      </c>
      <c r="B4472" s="40" t="s">
        <v>8157</v>
      </c>
      <c r="C4472" s="40" t="s">
        <v>204</v>
      </c>
      <c r="D4472" s="40" t="s">
        <v>42</v>
      </c>
      <c r="E4472" s="41" t="s">
        <v>8158</v>
      </c>
      <c r="F4472" s="40" t="s">
        <v>44</v>
      </c>
    </row>
    <row r="4473" spans="1:6" ht="13.5" x14ac:dyDescent="0.25">
      <c r="A4473" s="42">
        <v>86939</v>
      </c>
      <c r="B4473" s="40" t="s">
        <v>8159</v>
      </c>
      <c r="C4473" s="40" t="s">
        <v>204</v>
      </c>
      <c r="D4473" s="40" t="s">
        <v>62</v>
      </c>
      <c r="E4473" s="41" t="s">
        <v>8160</v>
      </c>
      <c r="F4473" s="40" t="s">
        <v>44</v>
      </c>
    </row>
    <row r="4474" spans="1:6" ht="13.5" x14ac:dyDescent="0.25">
      <c r="A4474" s="42">
        <v>86940</v>
      </c>
      <c r="B4474" s="40" t="s">
        <v>8161</v>
      </c>
      <c r="C4474" s="40" t="s">
        <v>204</v>
      </c>
      <c r="D4474" s="40" t="s">
        <v>62</v>
      </c>
      <c r="E4474" s="41" t="s">
        <v>8162</v>
      </c>
      <c r="F4474" s="40" t="s">
        <v>44</v>
      </c>
    </row>
    <row r="4475" spans="1:6" ht="13.5" x14ac:dyDescent="0.25">
      <c r="A4475" s="42">
        <v>86941</v>
      </c>
      <c r="B4475" s="40" t="s">
        <v>8163</v>
      </c>
      <c r="C4475" s="40" t="s">
        <v>204</v>
      </c>
      <c r="D4475" s="40" t="s">
        <v>62</v>
      </c>
      <c r="E4475" s="41" t="s">
        <v>8164</v>
      </c>
      <c r="F4475" s="40" t="s">
        <v>44</v>
      </c>
    </row>
    <row r="4476" spans="1:6" ht="13.5" x14ac:dyDescent="0.25">
      <c r="A4476" s="42">
        <v>86942</v>
      </c>
      <c r="B4476" s="40" t="s">
        <v>8165</v>
      </c>
      <c r="C4476" s="40" t="s">
        <v>204</v>
      </c>
      <c r="D4476" s="40" t="s">
        <v>62</v>
      </c>
      <c r="E4476" s="41" t="s">
        <v>8166</v>
      </c>
      <c r="F4476" s="40" t="s">
        <v>44</v>
      </c>
    </row>
    <row r="4477" spans="1:6" ht="13.5" x14ac:dyDescent="0.25">
      <c r="A4477" s="42">
        <v>86943</v>
      </c>
      <c r="B4477" s="40" t="s">
        <v>8167</v>
      </c>
      <c r="C4477" s="40" t="s">
        <v>204</v>
      </c>
      <c r="D4477" s="40" t="s">
        <v>62</v>
      </c>
      <c r="E4477" s="41" t="s">
        <v>8168</v>
      </c>
      <c r="F4477" s="40" t="s">
        <v>44</v>
      </c>
    </row>
    <row r="4478" spans="1:6" ht="13.5" x14ac:dyDescent="0.25">
      <c r="A4478" s="42">
        <v>86947</v>
      </c>
      <c r="B4478" s="40" t="s">
        <v>8169</v>
      </c>
      <c r="C4478" s="40" t="s">
        <v>204</v>
      </c>
      <c r="D4478" s="40" t="s">
        <v>62</v>
      </c>
      <c r="E4478" s="41" t="s">
        <v>8170</v>
      </c>
      <c r="F4478" s="40" t="s">
        <v>44</v>
      </c>
    </row>
    <row r="4479" spans="1:6" ht="13.5" x14ac:dyDescent="0.25">
      <c r="A4479" s="42">
        <v>93396</v>
      </c>
      <c r="B4479" s="40" t="s">
        <v>8171</v>
      </c>
      <c r="C4479" s="40" t="s">
        <v>204</v>
      </c>
      <c r="D4479" s="40" t="s">
        <v>62</v>
      </c>
      <c r="E4479" s="41" t="s">
        <v>8172</v>
      </c>
      <c r="F4479" s="40" t="s">
        <v>44</v>
      </c>
    </row>
    <row r="4480" spans="1:6" ht="13.5" x14ac:dyDescent="0.25">
      <c r="A4480" s="42">
        <v>93441</v>
      </c>
      <c r="B4480" s="40" t="s">
        <v>8173</v>
      </c>
      <c r="C4480" s="40" t="s">
        <v>204</v>
      </c>
      <c r="D4480" s="40" t="s">
        <v>62</v>
      </c>
      <c r="E4480" s="41" t="s">
        <v>8174</v>
      </c>
      <c r="F4480" s="40" t="s">
        <v>44</v>
      </c>
    </row>
    <row r="4481" spans="1:6" ht="13.5" x14ac:dyDescent="0.25">
      <c r="A4481" s="42">
        <v>93442</v>
      </c>
      <c r="B4481" s="40" t="s">
        <v>8175</v>
      </c>
      <c r="C4481" s="40" t="s">
        <v>204</v>
      </c>
      <c r="D4481" s="40" t="s">
        <v>62</v>
      </c>
      <c r="E4481" s="41" t="s">
        <v>8176</v>
      </c>
      <c r="F4481" s="40" t="s">
        <v>44</v>
      </c>
    </row>
    <row r="4482" spans="1:6" ht="13.5" x14ac:dyDescent="0.25">
      <c r="A4482" s="42">
        <v>95469</v>
      </c>
      <c r="B4482" s="40" t="s">
        <v>8177</v>
      </c>
      <c r="C4482" s="40" t="s">
        <v>204</v>
      </c>
      <c r="D4482" s="40" t="s">
        <v>62</v>
      </c>
      <c r="E4482" s="41" t="s">
        <v>8178</v>
      </c>
      <c r="F4482" s="40" t="s">
        <v>44</v>
      </c>
    </row>
    <row r="4483" spans="1:6" ht="13.5" x14ac:dyDescent="0.25">
      <c r="A4483" s="42">
        <v>95470</v>
      </c>
      <c r="B4483" s="40" t="s">
        <v>8179</v>
      </c>
      <c r="C4483" s="40" t="s">
        <v>204</v>
      </c>
      <c r="D4483" s="40" t="s">
        <v>62</v>
      </c>
      <c r="E4483" s="41" t="s">
        <v>8180</v>
      </c>
      <c r="F4483" s="40" t="s">
        <v>44</v>
      </c>
    </row>
    <row r="4484" spans="1:6" ht="13.5" x14ac:dyDescent="0.25">
      <c r="A4484" s="42">
        <v>95471</v>
      </c>
      <c r="B4484" s="40" t="s">
        <v>8181</v>
      </c>
      <c r="C4484" s="40" t="s">
        <v>204</v>
      </c>
      <c r="D4484" s="40" t="s">
        <v>62</v>
      </c>
      <c r="E4484" s="41" t="s">
        <v>8182</v>
      </c>
      <c r="F4484" s="40" t="s">
        <v>44</v>
      </c>
    </row>
    <row r="4485" spans="1:6" ht="13.5" x14ac:dyDescent="0.25">
      <c r="A4485" s="42">
        <v>95472</v>
      </c>
      <c r="B4485" s="40" t="s">
        <v>8183</v>
      </c>
      <c r="C4485" s="40" t="s">
        <v>204</v>
      </c>
      <c r="D4485" s="40" t="s">
        <v>62</v>
      </c>
      <c r="E4485" s="41" t="s">
        <v>8184</v>
      </c>
      <c r="F4485" s="40" t="s">
        <v>44</v>
      </c>
    </row>
    <row r="4486" spans="1:6" ht="13.5" x14ac:dyDescent="0.25">
      <c r="A4486" s="42">
        <v>95542</v>
      </c>
      <c r="B4486" s="40" t="s">
        <v>8185</v>
      </c>
      <c r="C4486" s="40" t="s">
        <v>204</v>
      </c>
      <c r="D4486" s="40" t="s">
        <v>42</v>
      </c>
      <c r="E4486" s="41" t="s">
        <v>8186</v>
      </c>
      <c r="F4486" s="40" t="s">
        <v>44</v>
      </c>
    </row>
    <row r="4487" spans="1:6" ht="13.5" x14ac:dyDescent="0.25">
      <c r="A4487" s="42">
        <v>95543</v>
      </c>
      <c r="B4487" s="40" t="s">
        <v>8187</v>
      </c>
      <c r="C4487" s="40" t="s">
        <v>204</v>
      </c>
      <c r="D4487" s="40" t="s">
        <v>42</v>
      </c>
      <c r="E4487" s="41" t="s">
        <v>8188</v>
      </c>
      <c r="F4487" s="40" t="s">
        <v>44</v>
      </c>
    </row>
    <row r="4488" spans="1:6" ht="13.5" x14ac:dyDescent="0.25">
      <c r="A4488" s="42">
        <v>95544</v>
      </c>
      <c r="B4488" s="40" t="s">
        <v>8189</v>
      </c>
      <c r="C4488" s="40" t="s">
        <v>204</v>
      </c>
      <c r="D4488" s="40" t="s">
        <v>42</v>
      </c>
      <c r="E4488" s="41" t="s">
        <v>8190</v>
      </c>
      <c r="F4488" s="40" t="s">
        <v>44</v>
      </c>
    </row>
    <row r="4489" spans="1:6" ht="13.5" x14ac:dyDescent="0.25">
      <c r="A4489" s="42">
        <v>95545</v>
      </c>
      <c r="B4489" s="40" t="s">
        <v>8191</v>
      </c>
      <c r="C4489" s="40" t="s">
        <v>204</v>
      </c>
      <c r="D4489" s="40" t="s">
        <v>631</v>
      </c>
      <c r="E4489" s="41" t="s">
        <v>8192</v>
      </c>
      <c r="F4489" s="40" t="s">
        <v>44</v>
      </c>
    </row>
    <row r="4490" spans="1:6" ht="13.5" x14ac:dyDescent="0.25">
      <c r="A4490" s="42">
        <v>95546</v>
      </c>
      <c r="B4490" s="40" t="s">
        <v>8193</v>
      </c>
      <c r="C4490" s="40" t="s">
        <v>204</v>
      </c>
      <c r="D4490" s="40" t="s">
        <v>42</v>
      </c>
      <c r="E4490" s="41" t="s">
        <v>8194</v>
      </c>
      <c r="F4490" s="40" t="s">
        <v>44</v>
      </c>
    </row>
    <row r="4491" spans="1:6" ht="13.5" x14ac:dyDescent="0.25">
      <c r="A4491" s="42">
        <v>95547</v>
      </c>
      <c r="B4491" s="40" t="s">
        <v>8195</v>
      </c>
      <c r="C4491" s="40" t="s">
        <v>204</v>
      </c>
      <c r="D4491" s="40" t="s">
        <v>631</v>
      </c>
      <c r="E4491" s="41" t="s">
        <v>8196</v>
      </c>
      <c r="F4491" s="40" t="s">
        <v>44</v>
      </c>
    </row>
    <row r="4492" spans="1:6" ht="13.5" x14ac:dyDescent="0.25">
      <c r="A4492" s="42">
        <v>100848</v>
      </c>
      <c r="B4492" s="40" t="s">
        <v>8197</v>
      </c>
      <c r="C4492" s="40" t="s">
        <v>204</v>
      </c>
      <c r="D4492" s="40" t="s">
        <v>62</v>
      </c>
      <c r="E4492" s="41" t="s">
        <v>8198</v>
      </c>
      <c r="F4492" s="40" t="s">
        <v>44</v>
      </c>
    </row>
    <row r="4493" spans="1:6" ht="13.5" x14ac:dyDescent="0.25">
      <c r="A4493" s="42">
        <v>100849</v>
      </c>
      <c r="B4493" s="40" t="s">
        <v>8199</v>
      </c>
      <c r="C4493" s="40" t="s">
        <v>204</v>
      </c>
      <c r="D4493" s="40" t="s">
        <v>631</v>
      </c>
      <c r="E4493" s="41" t="s">
        <v>8200</v>
      </c>
      <c r="F4493" s="40" t="s">
        <v>44</v>
      </c>
    </row>
    <row r="4494" spans="1:6" ht="13.5" x14ac:dyDescent="0.25">
      <c r="A4494" s="42">
        <v>100851</v>
      </c>
      <c r="B4494" s="40" t="s">
        <v>8201</v>
      </c>
      <c r="C4494" s="40" t="s">
        <v>204</v>
      </c>
      <c r="D4494" s="40" t="s">
        <v>42</v>
      </c>
      <c r="E4494" s="41" t="s">
        <v>4930</v>
      </c>
      <c r="F4494" s="40" t="s">
        <v>44</v>
      </c>
    </row>
    <row r="4495" spans="1:6" ht="13.5" x14ac:dyDescent="0.25">
      <c r="A4495" s="42">
        <v>100852</v>
      </c>
      <c r="B4495" s="40" t="s">
        <v>8202</v>
      </c>
      <c r="C4495" s="40" t="s">
        <v>204</v>
      </c>
      <c r="D4495" s="40" t="s">
        <v>42</v>
      </c>
      <c r="E4495" s="41" t="s">
        <v>8203</v>
      </c>
      <c r="F4495" s="40" t="s">
        <v>44</v>
      </c>
    </row>
    <row r="4496" spans="1:6" ht="13.5" x14ac:dyDescent="0.25">
      <c r="A4496" s="42">
        <v>100854</v>
      </c>
      <c r="B4496" s="40" t="s">
        <v>8204</v>
      </c>
      <c r="C4496" s="40" t="s">
        <v>204</v>
      </c>
      <c r="D4496" s="40" t="s">
        <v>42</v>
      </c>
      <c r="E4496" s="41" t="s">
        <v>8205</v>
      </c>
      <c r="F4496" s="40" t="s">
        <v>44</v>
      </c>
    </row>
    <row r="4497" spans="1:6" ht="13.5" x14ac:dyDescent="0.25">
      <c r="A4497" s="42">
        <v>100855</v>
      </c>
      <c r="B4497" s="40" t="s">
        <v>8206</v>
      </c>
      <c r="C4497" s="40" t="s">
        <v>204</v>
      </c>
      <c r="D4497" s="40" t="s">
        <v>631</v>
      </c>
      <c r="E4497" s="41" t="s">
        <v>8192</v>
      </c>
      <c r="F4497" s="40" t="s">
        <v>44</v>
      </c>
    </row>
    <row r="4498" spans="1:6" ht="13.5" x14ac:dyDescent="0.25">
      <c r="A4498" s="42">
        <v>100856</v>
      </c>
      <c r="B4498" s="40" t="s">
        <v>8207</v>
      </c>
      <c r="C4498" s="40" t="s">
        <v>204</v>
      </c>
      <c r="D4498" s="40" t="s">
        <v>42</v>
      </c>
      <c r="E4498" s="41" t="s">
        <v>8208</v>
      </c>
      <c r="F4498" s="40" t="s">
        <v>44</v>
      </c>
    </row>
    <row r="4499" spans="1:6" ht="13.5" x14ac:dyDescent="0.25">
      <c r="A4499" s="42">
        <v>100857</v>
      </c>
      <c r="B4499" s="40" t="s">
        <v>8209</v>
      </c>
      <c r="C4499" s="40" t="s">
        <v>204</v>
      </c>
      <c r="D4499" s="40" t="s">
        <v>42</v>
      </c>
      <c r="E4499" s="41" t="s">
        <v>8210</v>
      </c>
      <c r="F4499" s="40" t="s">
        <v>44</v>
      </c>
    </row>
    <row r="4500" spans="1:6" ht="13.5" x14ac:dyDescent="0.25">
      <c r="A4500" s="42">
        <v>100858</v>
      </c>
      <c r="B4500" s="40" t="s">
        <v>8211</v>
      </c>
      <c r="C4500" s="40" t="s">
        <v>204</v>
      </c>
      <c r="D4500" s="40" t="s">
        <v>62</v>
      </c>
      <c r="E4500" s="41" t="s">
        <v>8212</v>
      </c>
      <c r="F4500" s="40" t="s">
        <v>44</v>
      </c>
    </row>
    <row r="4501" spans="1:6" ht="13.5" x14ac:dyDescent="0.25">
      <c r="A4501" s="42">
        <v>100860</v>
      </c>
      <c r="B4501" s="40" t="s">
        <v>8213</v>
      </c>
      <c r="C4501" s="40" t="s">
        <v>204</v>
      </c>
      <c r="D4501" s="40" t="s">
        <v>631</v>
      </c>
      <c r="E4501" s="41" t="s">
        <v>467</v>
      </c>
      <c r="F4501" s="40" t="s">
        <v>44</v>
      </c>
    </row>
    <row r="4502" spans="1:6" ht="13.5" x14ac:dyDescent="0.25">
      <c r="A4502" s="42">
        <v>100861</v>
      </c>
      <c r="B4502" s="40" t="s">
        <v>8214</v>
      </c>
      <c r="C4502" s="40" t="s">
        <v>204</v>
      </c>
      <c r="D4502" s="40" t="s">
        <v>42</v>
      </c>
      <c r="E4502" s="41" t="s">
        <v>8215</v>
      </c>
      <c r="F4502" s="40" t="s">
        <v>44</v>
      </c>
    </row>
    <row r="4503" spans="1:6" ht="13.5" x14ac:dyDescent="0.25">
      <c r="A4503" s="42">
        <v>100862</v>
      </c>
      <c r="B4503" s="40" t="s">
        <v>8216</v>
      </c>
      <c r="C4503" s="40" t="s">
        <v>204</v>
      </c>
      <c r="D4503" s="40" t="s">
        <v>42</v>
      </c>
      <c r="E4503" s="41" t="s">
        <v>2366</v>
      </c>
      <c r="F4503" s="40" t="s">
        <v>44</v>
      </c>
    </row>
    <row r="4504" spans="1:6" ht="13.5" x14ac:dyDescent="0.25">
      <c r="A4504" s="42">
        <v>100863</v>
      </c>
      <c r="B4504" s="40" t="s">
        <v>8217</v>
      </c>
      <c r="C4504" s="40" t="s">
        <v>204</v>
      </c>
      <c r="D4504" s="40" t="s">
        <v>62</v>
      </c>
      <c r="E4504" s="41" t="s">
        <v>8218</v>
      </c>
      <c r="F4504" s="40" t="s">
        <v>44</v>
      </c>
    </row>
    <row r="4505" spans="1:6" ht="13.5" x14ac:dyDescent="0.25">
      <c r="A4505" s="42">
        <v>100864</v>
      </c>
      <c r="B4505" s="40" t="s">
        <v>8219</v>
      </c>
      <c r="C4505" s="40" t="s">
        <v>204</v>
      </c>
      <c r="D4505" s="40" t="s">
        <v>62</v>
      </c>
      <c r="E4505" s="41" t="s">
        <v>8220</v>
      </c>
      <c r="F4505" s="40" t="s">
        <v>44</v>
      </c>
    </row>
    <row r="4506" spans="1:6" ht="13.5" x14ac:dyDescent="0.25">
      <c r="A4506" s="42">
        <v>100865</v>
      </c>
      <c r="B4506" s="40" t="s">
        <v>8221</v>
      </c>
      <c r="C4506" s="40" t="s">
        <v>204</v>
      </c>
      <c r="D4506" s="40" t="s">
        <v>62</v>
      </c>
      <c r="E4506" s="41" t="s">
        <v>8222</v>
      </c>
      <c r="F4506" s="40" t="s">
        <v>44</v>
      </c>
    </row>
    <row r="4507" spans="1:6" ht="13.5" x14ac:dyDescent="0.25">
      <c r="A4507" s="42">
        <v>100866</v>
      </c>
      <c r="B4507" s="40" t="s">
        <v>8223</v>
      </c>
      <c r="C4507" s="40" t="s">
        <v>204</v>
      </c>
      <c r="D4507" s="40" t="s">
        <v>62</v>
      </c>
      <c r="E4507" s="41" t="s">
        <v>8224</v>
      </c>
      <c r="F4507" s="40" t="s">
        <v>44</v>
      </c>
    </row>
    <row r="4508" spans="1:6" ht="13.5" x14ac:dyDescent="0.25">
      <c r="A4508" s="42">
        <v>100867</v>
      </c>
      <c r="B4508" s="40" t="s">
        <v>8225</v>
      </c>
      <c r="C4508" s="40" t="s">
        <v>204</v>
      </c>
      <c r="D4508" s="40" t="s">
        <v>62</v>
      </c>
      <c r="E4508" s="41" t="s">
        <v>8226</v>
      </c>
      <c r="F4508" s="40" t="s">
        <v>44</v>
      </c>
    </row>
    <row r="4509" spans="1:6" ht="13.5" x14ac:dyDescent="0.25">
      <c r="A4509" s="42">
        <v>100868</v>
      </c>
      <c r="B4509" s="40" t="s">
        <v>8227</v>
      </c>
      <c r="C4509" s="40" t="s">
        <v>204</v>
      </c>
      <c r="D4509" s="40" t="s">
        <v>62</v>
      </c>
      <c r="E4509" s="41" t="s">
        <v>8228</v>
      </c>
      <c r="F4509" s="40" t="s">
        <v>44</v>
      </c>
    </row>
    <row r="4510" spans="1:6" ht="13.5" x14ac:dyDescent="0.25">
      <c r="A4510" s="42">
        <v>100869</v>
      </c>
      <c r="B4510" s="40" t="s">
        <v>8229</v>
      </c>
      <c r="C4510" s="40" t="s">
        <v>204</v>
      </c>
      <c r="D4510" s="40" t="s">
        <v>62</v>
      </c>
      <c r="E4510" s="41" t="s">
        <v>8230</v>
      </c>
      <c r="F4510" s="40" t="s">
        <v>44</v>
      </c>
    </row>
    <row r="4511" spans="1:6" ht="13.5" x14ac:dyDescent="0.25">
      <c r="A4511" s="42">
        <v>100870</v>
      </c>
      <c r="B4511" s="40" t="s">
        <v>8231</v>
      </c>
      <c r="C4511" s="40" t="s">
        <v>204</v>
      </c>
      <c r="D4511" s="40" t="s">
        <v>62</v>
      </c>
      <c r="E4511" s="41" t="s">
        <v>8232</v>
      </c>
      <c r="F4511" s="40" t="s">
        <v>44</v>
      </c>
    </row>
    <row r="4512" spans="1:6" ht="13.5" x14ac:dyDescent="0.25">
      <c r="A4512" s="42">
        <v>100871</v>
      </c>
      <c r="B4512" s="40" t="s">
        <v>8233</v>
      </c>
      <c r="C4512" s="40" t="s">
        <v>204</v>
      </c>
      <c r="D4512" s="40" t="s">
        <v>62</v>
      </c>
      <c r="E4512" s="41" t="s">
        <v>8234</v>
      </c>
      <c r="F4512" s="40" t="s">
        <v>44</v>
      </c>
    </row>
    <row r="4513" spans="1:6" ht="13.5" x14ac:dyDescent="0.25">
      <c r="A4513" s="42">
        <v>100872</v>
      </c>
      <c r="B4513" s="40" t="s">
        <v>8235</v>
      </c>
      <c r="C4513" s="40" t="s">
        <v>204</v>
      </c>
      <c r="D4513" s="40" t="s">
        <v>62</v>
      </c>
      <c r="E4513" s="41" t="s">
        <v>8236</v>
      </c>
      <c r="F4513" s="40" t="s">
        <v>44</v>
      </c>
    </row>
    <row r="4514" spans="1:6" ht="13.5" x14ac:dyDescent="0.25">
      <c r="A4514" s="42">
        <v>100873</v>
      </c>
      <c r="B4514" s="40" t="s">
        <v>8237</v>
      </c>
      <c r="C4514" s="40" t="s">
        <v>204</v>
      </c>
      <c r="D4514" s="40" t="s">
        <v>62</v>
      </c>
      <c r="E4514" s="41" t="s">
        <v>8238</v>
      </c>
      <c r="F4514" s="40" t="s">
        <v>44</v>
      </c>
    </row>
    <row r="4515" spans="1:6" ht="13.5" x14ac:dyDescent="0.25">
      <c r="A4515" s="42">
        <v>100874</v>
      </c>
      <c r="B4515" s="40" t="s">
        <v>8239</v>
      </c>
      <c r="C4515" s="40" t="s">
        <v>204</v>
      </c>
      <c r="D4515" s="40" t="s">
        <v>62</v>
      </c>
      <c r="E4515" s="41" t="s">
        <v>8224</v>
      </c>
      <c r="F4515" s="40" t="s">
        <v>44</v>
      </c>
    </row>
    <row r="4516" spans="1:6" ht="13.5" x14ac:dyDescent="0.25">
      <c r="A4516" s="42">
        <v>100875</v>
      </c>
      <c r="B4516" s="40" t="s">
        <v>8240</v>
      </c>
      <c r="C4516" s="40" t="s">
        <v>204</v>
      </c>
      <c r="D4516" s="40" t="s">
        <v>62</v>
      </c>
      <c r="E4516" s="41" t="s">
        <v>8241</v>
      </c>
      <c r="F4516" s="40" t="s">
        <v>44</v>
      </c>
    </row>
    <row r="4517" spans="1:6" ht="13.5" x14ac:dyDescent="0.25">
      <c r="A4517" s="42">
        <v>6087</v>
      </c>
      <c r="B4517" s="40" t="s">
        <v>8242</v>
      </c>
      <c r="C4517" s="40" t="s">
        <v>204</v>
      </c>
      <c r="D4517" s="40" t="s">
        <v>62</v>
      </c>
      <c r="E4517" s="41" t="s">
        <v>8243</v>
      </c>
      <c r="F4517" s="40" t="s">
        <v>44</v>
      </c>
    </row>
    <row r="4518" spans="1:6" ht="13.5" x14ac:dyDescent="0.25">
      <c r="A4518" s="42">
        <v>98052</v>
      </c>
      <c r="B4518" s="40" t="s">
        <v>8244</v>
      </c>
      <c r="C4518" s="40" t="s">
        <v>204</v>
      </c>
      <c r="D4518" s="40" t="s">
        <v>62</v>
      </c>
      <c r="E4518" s="41" t="s">
        <v>8245</v>
      </c>
      <c r="F4518" s="40" t="s">
        <v>44</v>
      </c>
    </row>
    <row r="4519" spans="1:6" ht="13.5" x14ac:dyDescent="0.25">
      <c r="A4519" s="42">
        <v>98053</v>
      </c>
      <c r="B4519" s="40" t="s">
        <v>8246</v>
      </c>
      <c r="C4519" s="40" t="s">
        <v>204</v>
      </c>
      <c r="D4519" s="40" t="s">
        <v>62</v>
      </c>
      <c r="E4519" s="41" t="s">
        <v>8247</v>
      </c>
      <c r="F4519" s="40" t="s">
        <v>44</v>
      </c>
    </row>
    <row r="4520" spans="1:6" ht="13.5" x14ac:dyDescent="0.25">
      <c r="A4520" s="42">
        <v>98054</v>
      </c>
      <c r="B4520" s="40" t="s">
        <v>8248</v>
      </c>
      <c r="C4520" s="40" t="s">
        <v>204</v>
      </c>
      <c r="D4520" s="40" t="s">
        <v>62</v>
      </c>
      <c r="E4520" s="41" t="s">
        <v>8249</v>
      </c>
      <c r="F4520" s="40" t="s">
        <v>44</v>
      </c>
    </row>
    <row r="4521" spans="1:6" ht="13.5" x14ac:dyDescent="0.25">
      <c r="A4521" s="42">
        <v>98055</v>
      </c>
      <c r="B4521" s="40" t="s">
        <v>8250</v>
      </c>
      <c r="C4521" s="40" t="s">
        <v>204</v>
      </c>
      <c r="D4521" s="40" t="s">
        <v>62</v>
      </c>
      <c r="E4521" s="41" t="s">
        <v>8251</v>
      </c>
      <c r="F4521" s="40" t="s">
        <v>44</v>
      </c>
    </row>
    <row r="4522" spans="1:6" ht="13.5" x14ac:dyDescent="0.25">
      <c r="A4522" s="42">
        <v>98056</v>
      </c>
      <c r="B4522" s="40" t="s">
        <v>8252</v>
      </c>
      <c r="C4522" s="40" t="s">
        <v>204</v>
      </c>
      <c r="D4522" s="40" t="s">
        <v>62</v>
      </c>
      <c r="E4522" s="41" t="s">
        <v>8253</v>
      </c>
      <c r="F4522" s="40" t="s">
        <v>44</v>
      </c>
    </row>
    <row r="4523" spans="1:6" ht="13.5" x14ac:dyDescent="0.25">
      <c r="A4523" s="42">
        <v>98057</v>
      </c>
      <c r="B4523" s="40" t="s">
        <v>8254</v>
      </c>
      <c r="C4523" s="40" t="s">
        <v>204</v>
      </c>
      <c r="D4523" s="40" t="s">
        <v>62</v>
      </c>
      <c r="E4523" s="41" t="s">
        <v>8255</v>
      </c>
      <c r="F4523" s="40" t="s">
        <v>44</v>
      </c>
    </row>
    <row r="4524" spans="1:6" ht="13.5" x14ac:dyDescent="0.25">
      <c r="A4524" s="42">
        <v>98059</v>
      </c>
      <c r="B4524" s="40" t="s">
        <v>8256</v>
      </c>
      <c r="C4524" s="40" t="s">
        <v>204</v>
      </c>
      <c r="D4524" s="40" t="s">
        <v>62</v>
      </c>
      <c r="E4524" s="41" t="s">
        <v>8257</v>
      </c>
      <c r="F4524" s="40" t="s">
        <v>44</v>
      </c>
    </row>
    <row r="4525" spans="1:6" ht="13.5" x14ac:dyDescent="0.25">
      <c r="A4525" s="42">
        <v>98060</v>
      </c>
      <c r="B4525" s="40" t="s">
        <v>8258</v>
      </c>
      <c r="C4525" s="40" t="s">
        <v>204</v>
      </c>
      <c r="D4525" s="40" t="s">
        <v>62</v>
      </c>
      <c r="E4525" s="41" t="s">
        <v>8259</v>
      </c>
      <c r="F4525" s="40" t="s">
        <v>44</v>
      </c>
    </row>
    <row r="4526" spans="1:6" ht="13.5" x14ac:dyDescent="0.25">
      <c r="A4526" s="42">
        <v>98061</v>
      </c>
      <c r="B4526" s="40" t="s">
        <v>8260</v>
      </c>
      <c r="C4526" s="40" t="s">
        <v>204</v>
      </c>
      <c r="D4526" s="40" t="s">
        <v>62</v>
      </c>
      <c r="E4526" s="41" t="s">
        <v>8261</v>
      </c>
      <c r="F4526" s="40" t="s">
        <v>44</v>
      </c>
    </row>
    <row r="4527" spans="1:6" ht="13.5" x14ac:dyDescent="0.25">
      <c r="A4527" s="42">
        <v>98066</v>
      </c>
      <c r="B4527" s="40" t="s">
        <v>8262</v>
      </c>
      <c r="C4527" s="40" t="s">
        <v>204</v>
      </c>
      <c r="D4527" s="40" t="s">
        <v>62</v>
      </c>
      <c r="E4527" s="41" t="s">
        <v>8263</v>
      </c>
      <c r="F4527" s="40" t="s">
        <v>44</v>
      </c>
    </row>
    <row r="4528" spans="1:6" ht="13.5" x14ac:dyDescent="0.25">
      <c r="A4528" s="42">
        <v>98067</v>
      </c>
      <c r="B4528" s="40" t="s">
        <v>8264</v>
      </c>
      <c r="C4528" s="40" t="s">
        <v>204</v>
      </c>
      <c r="D4528" s="40" t="s">
        <v>62</v>
      </c>
      <c r="E4528" s="41" t="s">
        <v>8265</v>
      </c>
      <c r="F4528" s="40" t="s">
        <v>44</v>
      </c>
    </row>
    <row r="4529" spans="1:6" ht="13.5" x14ac:dyDescent="0.25">
      <c r="A4529" s="42">
        <v>98068</v>
      </c>
      <c r="B4529" s="40" t="s">
        <v>8266</v>
      </c>
      <c r="C4529" s="40" t="s">
        <v>204</v>
      </c>
      <c r="D4529" s="40" t="s">
        <v>62</v>
      </c>
      <c r="E4529" s="41" t="s">
        <v>8267</v>
      </c>
      <c r="F4529" s="40" t="s">
        <v>44</v>
      </c>
    </row>
    <row r="4530" spans="1:6" ht="13.5" x14ac:dyDescent="0.25">
      <c r="A4530" s="42">
        <v>98069</v>
      </c>
      <c r="B4530" s="40" t="s">
        <v>8268</v>
      </c>
      <c r="C4530" s="40" t="s">
        <v>204</v>
      </c>
      <c r="D4530" s="40" t="s">
        <v>62</v>
      </c>
      <c r="E4530" s="41" t="s">
        <v>8269</v>
      </c>
      <c r="F4530" s="40" t="s">
        <v>44</v>
      </c>
    </row>
    <row r="4531" spans="1:6" ht="13.5" x14ac:dyDescent="0.25">
      <c r="A4531" s="42">
        <v>98070</v>
      </c>
      <c r="B4531" s="40" t="s">
        <v>8270</v>
      </c>
      <c r="C4531" s="40" t="s">
        <v>204</v>
      </c>
      <c r="D4531" s="40" t="s">
        <v>62</v>
      </c>
      <c r="E4531" s="41" t="s">
        <v>8271</v>
      </c>
      <c r="F4531" s="40" t="s">
        <v>44</v>
      </c>
    </row>
    <row r="4532" spans="1:6" ht="13.5" x14ac:dyDescent="0.25">
      <c r="A4532" s="42">
        <v>98071</v>
      </c>
      <c r="B4532" s="40" t="s">
        <v>8272</v>
      </c>
      <c r="C4532" s="40" t="s">
        <v>204</v>
      </c>
      <c r="D4532" s="40" t="s">
        <v>62</v>
      </c>
      <c r="E4532" s="41" t="s">
        <v>8273</v>
      </c>
      <c r="F4532" s="40" t="s">
        <v>44</v>
      </c>
    </row>
    <row r="4533" spans="1:6" ht="13.5" x14ac:dyDescent="0.25">
      <c r="A4533" s="42">
        <v>98072</v>
      </c>
      <c r="B4533" s="40" t="s">
        <v>8274</v>
      </c>
      <c r="C4533" s="40" t="s">
        <v>204</v>
      </c>
      <c r="D4533" s="40" t="s">
        <v>62</v>
      </c>
      <c r="E4533" s="41" t="s">
        <v>8275</v>
      </c>
      <c r="F4533" s="40" t="s">
        <v>44</v>
      </c>
    </row>
    <row r="4534" spans="1:6" ht="13.5" x14ac:dyDescent="0.25">
      <c r="A4534" s="42">
        <v>98073</v>
      </c>
      <c r="B4534" s="40" t="s">
        <v>8276</v>
      </c>
      <c r="C4534" s="40" t="s">
        <v>204</v>
      </c>
      <c r="D4534" s="40" t="s">
        <v>62</v>
      </c>
      <c r="E4534" s="41" t="s">
        <v>8277</v>
      </c>
      <c r="F4534" s="40" t="s">
        <v>44</v>
      </c>
    </row>
    <row r="4535" spans="1:6" ht="13.5" x14ac:dyDescent="0.25">
      <c r="A4535" s="42">
        <v>98074</v>
      </c>
      <c r="B4535" s="40" t="s">
        <v>8278</v>
      </c>
      <c r="C4535" s="40" t="s">
        <v>204</v>
      </c>
      <c r="D4535" s="40" t="s">
        <v>62</v>
      </c>
      <c r="E4535" s="41" t="s">
        <v>8279</v>
      </c>
      <c r="F4535" s="40" t="s">
        <v>44</v>
      </c>
    </row>
    <row r="4536" spans="1:6" ht="13.5" x14ac:dyDescent="0.25">
      <c r="A4536" s="42">
        <v>98075</v>
      </c>
      <c r="B4536" s="40" t="s">
        <v>8280</v>
      </c>
      <c r="C4536" s="40" t="s">
        <v>204</v>
      </c>
      <c r="D4536" s="40" t="s">
        <v>62</v>
      </c>
      <c r="E4536" s="41" t="s">
        <v>8281</v>
      </c>
      <c r="F4536" s="40" t="s">
        <v>44</v>
      </c>
    </row>
    <row r="4537" spans="1:6" ht="13.5" x14ac:dyDescent="0.25">
      <c r="A4537" s="42">
        <v>98076</v>
      </c>
      <c r="B4537" s="40" t="s">
        <v>8282</v>
      </c>
      <c r="C4537" s="40" t="s">
        <v>204</v>
      </c>
      <c r="D4537" s="40" t="s">
        <v>62</v>
      </c>
      <c r="E4537" s="41" t="s">
        <v>8283</v>
      </c>
      <c r="F4537" s="40" t="s">
        <v>44</v>
      </c>
    </row>
    <row r="4538" spans="1:6" ht="13.5" x14ac:dyDescent="0.25">
      <c r="A4538" s="42">
        <v>98077</v>
      </c>
      <c r="B4538" s="40" t="s">
        <v>8284</v>
      </c>
      <c r="C4538" s="40" t="s">
        <v>204</v>
      </c>
      <c r="D4538" s="40" t="s">
        <v>62</v>
      </c>
      <c r="E4538" s="41" t="s">
        <v>8285</v>
      </c>
      <c r="F4538" s="40" t="s">
        <v>44</v>
      </c>
    </row>
    <row r="4539" spans="1:6" ht="13.5" x14ac:dyDescent="0.25">
      <c r="A4539" s="42">
        <v>98078</v>
      </c>
      <c r="B4539" s="40" t="s">
        <v>8286</v>
      </c>
      <c r="C4539" s="40" t="s">
        <v>204</v>
      </c>
      <c r="D4539" s="40" t="s">
        <v>62</v>
      </c>
      <c r="E4539" s="41" t="s">
        <v>8287</v>
      </c>
      <c r="F4539" s="40" t="s">
        <v>44</v>
      </c>
    </row>
    <row r="4540" spans="1:6" ht="13.5" x14ac:dyDescent="0.25">
      <c r="A4540" s="42">
        <v>98079</v>
      </c>
      <c r="B4540" s="40" t="s">
        <v>8288</v>
      </c>
      <c r="C4540" s="40" t="s">
        <v>204</v>
      </c>
      <c r="D4540" s="40" t="s">
        <v>62</v>
      </c>
      <c r="E4540" s="41" t="s">
        <v>8289</v>
      </c>
      <c r="F4540" s="40" t="s">
        <v>44</v>
      </c>
    </row>
    <row r="4541" spans="1:6" ht="13.5" x14ac:dyDescent="0.25">
      <c r="A4541" s="42">
        <v>98080</v>
      </c>
      <c r="B4541" s="40" t="s">
        <v>8290</v>
      </c>
      <c r="C4541" s="40" t="s">
        <v>204</v>
      </c>
      <c r="D4541" s="40" t="s">
        <v>62</v>
      </c>
      <c r="E4541" s="41" t="s">
        <v>8291</v>
      </c>
      <c r="F4541" s="40" t="s">
        <v>44</v>
      </c>
    </row>
    <row r="4542" spans="1:6" ht="13.5" x14ac:dyDescent="0.25">
      <c r="A4542" s="42">
        <v>98081</v>
      </c>
      <c r="B4542" s="40" t="s">
        <v>8292</v>
      </c>
      <c r="C4542" s="40" t="s">
        <v>204</v>
      </c>
      <c r="D4542" s="40" t="s">
        <v>62</v>
      </c>
      <c r="E4542" s="41" t="s">
        <v>8293</v>
      </c>
      <c r="F4542" s="40" t="s">
        <v>44</v>
      </c>
    </row>
    <row r="4543" spans="1:6" ht="13.5" x14ac:dyDescent="0.25">
      <c r="A4543" s="42">
        <v>98082</v>
      </c>
      <c r="B4543" s="40" t="s">
        <v>8294</v>
      </c>
      <c r="C4543" s="40" t="s">
        <v>204</v>
      </c>
      <c r="D4543" s="40" t="s">
        <v>62</v>
      </c>
      <c r="E4543" s="41" t="s">
        <v>8295</v>
      </c>
      <c r="F4543" s="40" t="s">
        <v>44</v>
      </c>
    </row>
    <row r="4544" spans="1:6" ht="13.5" x14ac:dyDescent="0.25">
      <c r="A4544" s="42">
        <v>98083</v>
      </c>
      <c r="B4544" s="40" t="s">
        <v>8296</v>
      </c>
      <c r="C4544" s="40" t="s">
        <v>204</v>
      </c>
      <c r="D4544" s="40" t="s">
        <v>62</v>
      </c>
      <c r="E4544" s="41" t="s">
        <v>8297</v>
      </c>
      <c r="F4544" s="40" t="s">
        <v>44</v>
      </c>
    </row>
    <row r="4545" spans="1:6" ht="13.5" x14ac:dyDescent="0.25">
      <c r="A4545" s="42">
        <v>98084</v>
      </c>
      <c r="B4545" s="40" t="s">
        <v>8298</v>
      </c>
      <c r="C4545" s="40" t="s">
        <v>204</v>
      </c>
      <c r="D4545" s="40" t="s">
        <v>62</v>
      </c>
      <c r="E4545" s="41" t="s">
        <v>8299</v>
      </c>
      <c r="F4545" s="40" t="s">
        <v>44</v>
      </c>
    </row>
    <row r="4546" spans="1:6" ht="13.5" x14ac:dyDescent="0.25">
      <c r="A4546" s="42">
        <v>98085</v>
      </c>
      <c r="B4546" s="40" t="s">
        <v>8300</v>
      </c>
      <c r="C4546" s="40" t="s">
        <v>204</v>
      </c>
      <c r="D4546" s="40" t="s">
        <v>62</v>
      </c>
      <c r="E4546" s="41" t="s">
        <v>8301</v>
      </c>
      <c r="F4546" s="40" t="s">
        <v>44</v>
      </c>
    </row>
    <row r="4547" spans="1:6" ht="13.5" x14ac:dyDescent="0.25">
      <c r="A4547" s="42">
        <v>98086</v>
      </c>
      <c r="B4547" s="40" t="s">
        <v>8302</v>
      </c>
      <c r="C4547" s="40" t="s">
        <v>204</v>
      </c>
      <c r="D4547" s="40" t="s">
        <v>62</v>
      </c>
      <c r="E4547" s="41" t="s">
        <v>8303</v>
      </c>
      <c r="F4547" s="40" t="s">
        <v>44</v>
      </c>
    </row>
    <row r="4548" spans="1:6" ht="13.5" x14ac:dyDescent="0.25">
      <c r="A4548" s="42">
        <v>98087</v>
      </c>
      <c r="B4548" s="40" t="s">
        <v>8304</v>
      </c>
      <c r="C4548" s="40" t="s">
        <v>204</v>
      </c>
      <c r="D4548" s="40" t="s">
        <v>62</v>
      </c>
      <c r="E4548" s="41" t="s">
        <v>8305</v>
      </c>
      <c r="F4548" s="40" t="s">
        <v>44</v>
      </c>
    </row>
    <row r="4549" spans="1:6" ht="13.5" x14ac:dyDescent="0.25">
      <c r="A4549" s="42">
        <v>98088</v>
      </c>
      <c r="B4549" s="40" t="s">
        <v>8306</v>
      </c>
      <c r="C4549" s="40" t="s">
        <v>204</v>
      </c>
      <c r="D4549" s="40" t="s">
        <v>62</v>
      </c>
      <c r="E4549" s="41" t="s">
        <v>8307</v>
      </c>
      <c r="F4549" s="40" t="s">
        <v>44</v>
      </c>
    </row>
    <row r="4550" spans="1:6" ht="13.5" x14ac:dyDescent="0.25">
      <c r="A4550" s="42">
        <v>98089</v>
      </c>
      <c r="B4550" s="40" t="s">
        <v>8308</v>
      </c>
      <c r="C4550" s="40" t="s">
        <v>204</v>
      </c>
      <c r="D4550" s="40" t="s">
        <v>62</v>
      </c>
      <c r="E4550" s="41" t="s">
        <v>8309</v>
      </c>
      <c r="F4550" s="40" t="s">
        <v>44</v>
      </c>
    </row>
    <row r="4551" spans="1:6" ht="13.5" x14ac:dyDescent="0.25">
      <c r="A4551" s="42">
        <v>98090</v>
      </c>
      <c r="B4551" s="40" t="s">
        <v>8310</v>
      </c>
      <c r="C4551" s="40" t="s">
        <v>204</v>
      </c>
      <c r="D4551" s="40" t="s">
        <v>62</v>
      </c>
      <c r="E4551" s="41" t="s">
        <v>8311</v>
      </c>
      <c r="F4551" s="40" t="s">
        <v>44</v>
      </c>
    </row>
    <row r="4552" spans="1:6" ht="13.5" x14ac:dyDescent="0.25">
      <c r="A4552" s="42">
        <v>98091</v>
      </c>
      <c r="B4552" s="40" t="s">
        <v>8312</v>
      </c>
      <c r="C4552" s="40" t="s">
        <v>204</v>
      </c>
      <c r="D4552" s="40" t="s">
        <v>62</v>
      </c>
      <c r="E4552" s="41" t="s">
        <v>8313</v>
      </c>
      <c r="F4552" s="40" t="s">
        <v>44</v>
      </c>
    </row>
    <row r="4553" spans="1:6" ht="13.5" x14ac:dyDescent="0.25">
      <c r="A4553" s="42">
        <v>98092</v>
      </c>
      <c r="B4553" s="40" t="s">
        <v>8314</v>
      </c>
      <c r="C4553" s="40" t="s">
        <v>204</v>
      </c>
      <c r="D4553" s="40" t="s">
        <v>62</v>
      </c>
      <c r="E4553" s="41" t="s">
        <v>8315</v>
      </c>
      <c r="F4553" s="40" t="s">
        <v>44</v>
      </c>
    </row>
    <row r="4554" spans="1:6" ht="13.5" x14ac:dyDescent="0.25">
      <c r="A4554" s="42">
        <v>98093</v>
      </c>
      <c r="B4554" s="40" t="s">
        <v>8316</v>
      </c>
      <c r="C4554" s="40" t="s">
        <v>204</v>
      </c>
      <c r="D4554" s="40" t="s">
        <v>62</v>
      </c>
      <c r="E4554" s="41" t="s">
        <v>8317</v>
      </c>
      <c r="F4554" s="40" t="s">
        <v>44</v>
      </c>
    </row>
    <row r="4555" spans="1:6" ht="13.5" x14ac:dyDescent="0.25">
      <c r="A4555" s="42">
        <v>98094</v>
      </c>
      <c r="B4555" s="40" t="s">
        <v>8318</v>
      </c>
      <c r="C4555" s="40" t="s">
        <v>204</v>
      </c>
      <c r="D4555" s="40" t="s">
        <v>62</v>
      </c>
      <c r="E4555" s="41" t="s">
        <v>8319</v>
      </c>
      <c r="F4555" s="40" t="s">
        <v>44</v>
      </c>
    </row>
    <row r="4556" spans="1:6" ht="13.5" x14ac:dyDescent="0.25">
      <c r="A4556" s="42">
        <v>98099</v>
      </c>
      <c r="B4556" s="40" t="s">
        <v>8320</v>
      </c>
      <c r="C4556" s="40" t="s">
        <v>204</v>
      </c>
      <c r="D4556" s="40" t="s">
        <v>62</v>
      </c>
      <c r="E4556" s="41" t="s">
        <v>8321</v>
      </c>
      <c r="F4556" s="40" t="s">
        <v>44</v>
      </c>
    </row>
    <row r="4557" spans="1:6" ht="13.5" x14ac:dyDescent="0.25">
      <c r="A4557" s="42">
        <v>98100</v>
      </c>
      <c r="B4557" s="40" t="s">
        <v>8322</v>
      </c>
      <c r="C4557" s="40" t="s">
        <v>204</v>
      </c>
      <c r="D4557" s="40" t="s">
        <v>62</v>
      </c>
      <c r="E4557" s="41" t="s">
        <v>8323</v>
      </c>
      <c r="F4557" s="40" t="s">
        <v>44</v>
      </c>
    </row>
    <row r="4558" spans="1:6" ht="13.5" x14ac:dyDescent="0.25">
      <c r="A4558" s="42">
        <v>98101</v>
      </c>
      <c r="B4558" s="40" t="s">
        <v>8324</v>
      </c>
      <c r="C4558" s="40" t="s">
        <v>204</v>
      </c>
      <c r="D4558" s="40" t="s">
        <v>62</v>
      </c>
      <c r="E4558" s="41" t="s">
        <v>8325</v>
      </c>
      <c r="F4558" s="40" t="s">
        <v>44</v>
      </c>
    </row>
    <row r="4559" spans="1:6" ht="13.5" x14ac:dyDescent="0.25">
      <c r="A4559" s="42">
        <v>98109</v>
      </c>
      <c r="B4559" s="40" t="s">
        <v>8326</v>
      </c>
      <c r="C4559" s="40" t="s">
        <v>204</v>
      </c>
      <c r="D4559" s="40" t="s">
        <v>62</v>
      </c>
      <c r="E4559" s="41" t="s">
        <v>8327</v>
      </c>
      <c r="F4559" s="40" t="s">
        <v>44</v>
      </c>
    </row>
    <row r="4560" spans="1:6" ht="13.5" x14ac:dyDescent="0.25">
      <c r="A4560" s="42">
        <v>98110</v>
      </c>
      <c r="B4560" s="40" t="s">
        <v>8328</v>
      </c>
      <c r="C4560" s="40" t="s">
        <v>204</v>
      </c>
      <c r="D4560" s="40" t="s">
        <v>62</v>
      </c>
      <c r="E4560" s="41" t="s">
        <v>8329</v>
      </c>
      <c r="F4560" s="40" t="s">
        <v>44</v>
      </c>
    </row>
    <row r="4561" spans="1:6" ht="13.5" x14ac:dyDescent="0.25">
      <c r="A4561" s="42">
        <v>98111</v>
      </c>
      <c r="B4561" s="40" t="s">
        <v>8330</v>
      </c>
      <c r="C4561" s="40" t="s">
        <v>204</v>
      </c>
      <c r="D4561" s="40" t="s">
        <v>62</v>
      </c>
      <c r="E4561" s="41" t="s">
        <v>8331</v>
      </c>
      <c r="F4561" s="40" t="s">
        <v>44</v>
      </c>
    </row>
    <row r="4562" spans="1:6" ht="13.5" x14ac:dyDescent="0.25">
      <c r="A4562" s="42">
        <v>98114</v>
      </c>
      <c r="B4562" s="40" t="s">
        <v>8332</v>
      </c>
      <c r="C4562" s="40" t="s">
        <v>204</v>
      </c>
      <c r="D4562" s="40" t="s">
        <v>62</v>
      </c>
      <c r="E4562" s="41" t="s">
        <v>8333</v>
      </c>
      <c r="F4562" s="40" t="s">
        <v>44</v>
      </c>
    </row>
    <row r="4563" spans="1:6" ht="13.5" x14ac:dyDescent="0.25">
      <c r="A4563" s="42">
        <v>98115</v>
      </c>
      <c r="B4563" s="40" t="s">
        <v>8334</v>
      </c>
      <c r="C4563" s="40" t="s">
        <v>204</v>
      </c>
      <c r="D4563" s="40" t="s">
        <v>62</v>
      </c>
      <c r="E4563" s="41" t="s">
        <v>8335</v>
      </c>
      <c r="F4563" s="40" t="s">
        <v>44</v>
      </c>
    </row>
    <row r="4564" spans="1:6" ht="13.5" x14ac:dyDescent="0.25">
      <c r="A4564" s="42">
        <v>89957</v>
      </c>
      <c r="B4564" s="40" t="s">
        <v>8336</v>
      </c>
      <c r="C4564" s="40" t="s">
        <v>204</v>
      </c>
      <c r="D4564" s="40" t="s">
        <v>42</v>
      </c>
      <c r="E4564" s="41" t="s">
        <v>8337</v>
      </c>
      <c r="F4564" s="40" t="s">
        <v>44</v>
      </c>
    </row>
    <row r="4565" spans="1:6" ht="13.5" x14ac:dyDescent="0.25">
      <c r="A4565" s="42">
        <v>89959</v>
      </c>
      <c r="B4565" s="40" t="s">
        <v>8338</v>
      </c>
      <c r="C4565" s="40" t="s">
        <v>204</v>
      </c>
      <c r="D4565" s="40" t="s">
        <v>62</v>
      </c>
      <c r="E4565" s="41" t="s">
        <v>8339</v>
      </c>
      <c r="F4565" s="40" t="s">
        <v>44</v>
      </c>
    </row>
    <row r="4566" spans="1:6" ht="13.5" x14ac:dyDescent="0.25">
      <c r="A4566" s="42">
        <v>89349</v>
      </c>
      <c r="B4566" s="40" t="s">
        <v>8340</v>
      </c>
      <c r="C4566" s="40" t="s">
        <v>204</v>
      </c>
      <c r="D4566" s="40" t="s">
        <v>42</v>
      </c>
      <c r="E4566" s="41" t="s">
        <v>8341</v>
      </c>
      <c r="F4566" s="40" t="s">
        <v>44</v>
      </c>
    </row>
    <row r="4567" spans="1:6" ht="13.5" x14ac:dyDescent="0.25">
      <c r="A4567" s="42">
        <v>89351</v>
      </c>
      <c r="B4567" s="40" t="s">
        <v>8342</v>
      </c>
      <c r="C4567" s="40" t="s">
        <v>204</v>
      </c>
      <c r="D4567" s="40" t="s">
        <v>42</v>
      </c>
      <c r="E4567" s="41" t="s">
        <v>8343</v>
      </c>
      <c r="F4567" s="40" t="s">
        <v>44</v>
      </c>
    </row>
    <row r="4568" spans="1:6" ht="13.5" x14ac:dyDescent="0.25">
      <c r="A4568" s="42">
        <v>89352</v>
      </c>
      <c r="B4568" s="40" t="s">
        <v>8344</v>
      </c>
      <c r="C4568" s="40" t="s">
        <v>204</v>
      </c>
      <c r="D4568" s="40" t="s">
        <v>42</v>
      </c>
      <c r="E4568" s="41" t="s">
        <v>8345</v>
      </c>
      <c r="F4568" s="40" t="s">
        <v>44</v>
      </c>
    </row>
    <row r="4569" spans="1:6" ht="13.5" x14ac:dyDescent="0.25">
      <c r="A4569" s="42">
        <v>89353</v>
      </c>
      <c r="B4569" s="40" t="s">
        <v>8346</v>
      </c>
      <c r="C4569" s="40" t="s">
        <v>204</v>
      </c>
      <c r="D4569" s="40" t="s">
        <v>42</v>
      </c>
      <c r="E4569" s="41" t="s">
        <v>405</v>
      </c>
      <c r="F4569" s="40" t="s">
        <v>44</v>
      </c>
    </row>
    <row r="4570" spans="1:6" ht="13.5" x14ac:dyDescent="0.25">
      <c r="A4570" s="42">
        <v>89354</v>
      </c>
      <c r="B4570" s="40" t="s">
        <v>8347</v>
      </c>
      <c r="C4570" s="40" t="s">
        <v>204</v>
      </c>
      <c r="D4570" s="40" t="s">
        <v>42</v>
      </c>
      <c r="E4570" s="41" t="s">
        <v>8348</v>
      </c>
      <c r="F4570" s="40" t="s">
        <v>44</v>
      </c>
    </row>
    <row r="4571" spans="1:6" ht="13.5" x14ac:dyDescent="0.25">
      <c r="A4571" s="42">
        <v>89969</v>
      </c>
      <c r="B4571" s="40" t="s">
        <v>8349</v>
      </c>
      <c r="C4571" s="40" t="s">
        <v>204</v>
      </c>
      <c r="D4571" s="40" t="s">
        <v>42</v>
      </c>
      <c r="E4571" s="41" t="s">
        <v>8350</v>
      </c>
      <c r="F4571" s="40" t="s">
        <v>44</v>
      </c>
    </row>
    <row r="4572" spans="1:6" ht="13.5" x14ac:dyDescent="0.25">
      <c r="A4572" s="42">
        <v>89970</v>
      </c>
      <c r="B4572" s="40" t="s">
        <v>8351</v>
      </c>
      <c r="C4572" s="40" t="s">
        <v>204</v>
      </c>
      <c r="D4572" s="40" t="s">
        <v>42</v>
      </c>
      <c r="E4572" s="41" t="s">
        <v>8352</v>
      </c>
      <c r="F4572" s="40" t="s">
        <v>44</v>
      </c>
    </row>
    <row r="4573" spans="1:6" ht="13.5" x14ac:dyDescent="0.25">
      <c r="A4573" s="42">
        <v>89971</v>
      </c>
      <c r="B4573" s="40" t="s">
        <v>8353</v>
      </c>
      <c r="C4573" s="40" t="s">
        <v>204</v>
      </c>
      <c r="D4573" s="40" t="s">
        <v>42</v>
      </c>
      <c r="E4573" s="41" t="s">
        <v>6607</v>
      </c>
      <c r="F4573" s="40" t="s">
        <v>44</v>
      </c>
    </row>
    <row r="4574" spans="1:6" ht="13.5" x14ac:dyDescent="0.25">
      <c r="A4574" s="42">
        <v>89972</v>
      </c>
      <c r="B4574" s="40" t="s">
        <v>8354</v>
      </c>
      <c r="C4574" s="40" t="s">
        <v>204</v>
      </c>
      <c r="D4574" s="40" t="s">
        <v>42</v>
      </c>
      <c r="E4574" s="41" t="s">
        <v>6578</v>
      </c>
      <c r="F4574" s="40" t="s">
        <v>44</v>
      </c>
    </row>
    <row r="4575" spans="1:6" ht="13.5" x14ac:dyDescent="0.25">
      <c r="A4575" s="42">
        <v>89973</v>
      </c>
      <c r="B4575" s="40" t="s">
        <v>8355</v>
      </c>
      <c r="C4575" s="40" t="s">
        <v>204</v>
      </c>
      <c r="D4575" s="40" t="s">
        <v>62</v>
      </c>
      <c r="E4575" s="41" t="s">
        <v>8356</v>
      </c>
      <c r="F4575" s="40" t="s">
        <v>44</v>
      </c>
    </row>
    <row r="4576" spans="1:6" ht="13.5" x14ac:dyDescent="0.25">
      <c r="A4576" s="42">
        <v>89974</v>
      </c>
      <c r="B4576" s="40" t="s">
        <v>8357</v>
      </c>
      <c r="C4576" s="40" t="s">
        <v>204</v>
      </c>
      <c r="D4576" s="40" t="s">
        <v>62</v>
      </c>
      <c r="E4576" s="41" t="s">
        <v>8358</v>
      </c>
      <c r="F4576" s="40" t="s">
        <v>44</v>
      </c>
    </row>
    <row r="4577" spans="1:6" ht="13.5" x14ac:dyDescent="0.25">
      <c r="A4577" s="42">
        <v>89984</v>
      </c>
      <c r="B4577" s="40" t="s">
        <v>8359</v>
      </c>
      <c r="C4577" s="40" t="s">
        <v>204</v>
      </c>
      <c r="D4577" s="40" t="s">
        <v>42</v>
      </c>
      <c r="E4577" s="41" t="s">
        <v>1158</v>
      </c>
      <c r="F4577" s="40" t="s">
        <v>44</v>
      </c>
    </row>
    <row r="4578" spans="1:6" ht="13.5" x14ac:dyDescent="0.25">
      <c r="A4578" s="42">
        <v>89985</v>
      </c>
      <c r="B4578" s="40" t="s">
        <v>8360</v>
      </c>
      <c r="C4578" s="40" t="s">
        <v>204</v>
      </c>
      <c r="D4578" s="40" t="s">
        <v>42</v>
      </c>
      <c r="E4578" s="41" t="s">
        <v>8361</v>
      </c>
      <c r="F4578" s="40" t="s">
        <v>44</v>
      </c>
    </row>
    <row r="4579" spans="1:6" ht="13.5" x14ac:dyDescent="0.25">
      <c r="A4579" s="42">
        <v>89986</v>
      </c>
      <c r="B4579" s="40" t="s">
        <v>8362</v>
      </c>
      <c r="C4579" s="40" t="s">
        <v>204</v>
      </c>
      <c r="D4579" s="40" t="s">
        <v>42</v>
      </c>
      <c r="E4579" s="41" t="s">
        <v>8363</v>
      </c>
      <c r="F4579" s="40" t="s">
        <v>44</v>
      </c>
    </row>
    <row r="4580" spans="1:6" ht="13.5" x14ac:dyDescent="0.25">
      <c r="A4580" s="42">
        <v>89987</v>
      </c>
      <c r="B4580" s="40" t="s">
        <v>8364</v>
      </c>
      <c r="C4580" s="40" t="s">
        <v>204</v>
      </c>
      <c r="D4580" s="40" t="s">
        <v>42</v>
      </c>
      <c r="E4580" s="41" t="s">
        <v>8365</v>
      </c>
      <c r="F4580" s="40" t="s">
        <v>44</v>
      </c>
    </row>
    <row r="4581" spans="1:6" ht="13.5" x14ac:dyDescent="0.25">
      <c r="A4581" s="42">
        <v>90371</v>
      </c>
      <c r="B4581" s="40" t="s">
        <v>8366</v>
      </c>
      <c r="C4581" s="40" t="s">
        <v>204</v>
      </c>
      <c r="D4581" s="40" t="s">
        <v>42</v>
      </c>
      <c r="E4581" s="41" t="s">
        <v>8367</v>
      </c>
      <c r="F4581" s="40" t="s">
        <v>44</v>
      </c>
    </row>
    <row r="4582" spans="1:6" ht="13.5" x14ac:dyDescent="0.25">
      <c r="A4582" s="42">
        <v>94489</v>
      </c>
      <c r="B4582" s="40" t="s">
        <v>8368</v>
      </c>
      <c r="C4582" s="40" t="s">
        <v>204</v>
      </c>
      <c r="D4582" s="40" t="s">
        <v>42</v>
      </c>
      <c r="E4582" s="41" t="s">
        <v>8369</v>
      </c>
      <c r="F4582" s="40" t="s">
        <v>44</v>
      </c>
    </row>
    <row r="4583" spans="1:6" ht="13.5" x14ac:dyDescent="0.25">
      <c r="A4583" s="42">
        <v>94490</v>
      </c>
      <c r="B4583" s="40" t="s">
        <v>8370</v>
      </c>
      <c r="C4583" s="40" t="s">
        <v>204</v>
      </c>
      <c r="D4583" s="40" t="s">
        <v>42</v>
      </c>
      <c r="E4583" s="41" t="s">
        <v>8371</v>
      </c>
      <c r="F4583" s="40" t="s">
        <v>44</v>
      </c>
    </row>
    <row r="4584" spans="1:6" ht="13.5" x14ac:dyDescent="0.25">
      <c r="A4584" s="42">
        <v>94491</v>
      </c>
      <c r="B4584" s="40" t="s">
        <v>8372</v>
      </c>
      <c r="C4584" s="40" t="s">
        <v>204</v>
      </c>
      <c r="D4584" s="40" t="s">
        <v>42</v>
      </c>
      <c r="E4584" s="41" t="s">
        <v>5127</v>
      </c>
      <c r="F4584" s="40" t="s">
        <v>44</v>
      </c>
    </row>
    <row r="4585" spans="1:6" ht="13.5" x14ac:dyDescent="0.25">
      <c r="A4585" s="42">
        <v>94492</v>
      </c>
      <c r="B4585" s="40" t="s">
        <v>8373</v>
      </c>
      <c r="C4585" s="40" t="s">
        <v>204</v>
      </c>
      <c r="D4585" s="40" t="s">
        <v>42</v>
      </c>
      <c r="E4585" s="41" t="s">
        <v>8374</v>
      </c>
      <c r="F4585" s="40" t="s">
        <v>44</v>
      </c>
    </row>
    <row r="4586" spans="1:6" ht="13.5" x14ac:dyDescent="0.25">
      <c r="A4586" s="42">
        <v>94493</v>
      </c>
      <c r="B4586" s="40" t="s">
        <v>8375</v>
      </c>
      <c r="C4586" s="40" t="s">
        <v>204</v>
      </c>
      <c r="D4586" s="40" t="s">
        <v>42</v>
      </c>
      <c r="E4586" s="41" t="s">
        <v>8376</v>
      </c>
      <c r="F4586" s="40" t="s">
        <v>44</v>
      </c>
    </row>
    <row r="4587" spans="1:6" ht="13.5" x14ac:dyDescent="0.25">
      <c r="A4587" s="42">
        <v>94494</v>
      </c>
      <c r="B4587" s="40" t="s">
        <v>8377</v>
      </c>
      <c r="C4587" s="40" t="s">
        <v>204</v>
      </c>
      <c r="D4587" s="40" t="s">
        <v>42</v>
      </c>
      <c r="E4587" s="41" t="s">
        <v>8378</v>
      </c>
      <c r="F4587" s="40" t="s">
        <v>44</v>
      </c>
    </row>
    <row r="4588" spans="1:6" ht="13.5" x14ac:dyDescent="0.25">
      <c r="A4588" s="42">
        <v>94495</v>
      </c>
      <c r="B4588" s="40" t="s">
        <v>8379</v>
      </c>
      <c r="C4588" s="40" t="s">
        <v>204</v>
      </c>
      <c r="D4588" s="40" t="s">
        <v>42</v>
      </c>
      <c r="E4588" s="41" t="s">
        <v>8380</v>
      </c>
      <c r="F4588" s="40" t="s">
        <v>44</v>
      </c>
    </row>
    <row r="4589" spans="1:6" ht="13.5" x14ac:dyDescent="0.25">
      <c r="A4589" s="42">
        <v>94496</v>
      </c>
      <c r="B4589" s="40" t="s">
        <v>8381</v>
      </c>
      <c r="C4589" s="40" t="s">
        <v>204</v>
      </c>
      <c r="D4589" s="40" t="s">
        <v>42</v>
      </c>
      <c r="E4589" s="41" t="s">
        <v>8382</v>
      </c>
      <c r="F4589" s="40" t="s">
        <v>44</v>
      </c>
    </row>
    <row r="4590" spans="1:6" ht="13.5" x14ac:dyDescent="0.25">
      <c r="A4590" s="42">
        <v>94497</v>
      </c>
      <c r="B4590" s="40" t="s">
        <v>8383</v>
      </c>
      <c r="C4590" s="40" t="s">
        <v>204</v>
      </c>
      <c r="D4590" s="40" t="s">
        <v>42</v>
      </c>
      <c r="E4590" s="41" t="s">
        <v>8384</v>
      </c>
      <c r="F4590" s="40" t="s">
        <v>44</v>
      </c>
    </row>
    <row r="4591" spans="1:6" ht="13.5" x14ac:dyDescent="0.25">
      <c r="A4591" s="42">
        <v>94498</v>
      </c>
      <c r="B4591" s="40" t="s">
        <v>8385</v>
      </c>
      <c r="C4591" s="40" t="s">
        <v>204</v>
      </c>
      <c r="D4591" s="40" t="s">
        <v>42</v>
      </c>
      <c r="E4591" s="41" t="s">
        <v>8386</v>
      </c>
      <c r="F4591" s="40" t="s">
        <v>44</v>
      </c>
    </row>
    <row r="4592" spans="1:6" ht="13.5" x14ac:dyDescent="0.25">
      <c r="A4592" s="42">
        <v>94499</v>
      </c>
      <c r="B4592" s="40" t="s">
        <v>8387</v>
      </c>
      <c r="C4592" s="40" t="s">
        <v>204</v>
      </c>
      <c r="D4592" s="40" t="s">
        <v>42</v>
      </c>
      <c r="E4592" s="41" t="s">
        <v>8388</v>
      </c>
      <c r="F4592" s="40" t="s">
        <v>44</v>
      </c>
    </row>
    <row r="4593" spans="1:6" ht="13.5" x14ac:dyDescent="0.25">
      <c r="A4593" s="42">
        <v>94500</v>
      </c>
      <c r="B4593" s="40" t="s">
        <v>8389</v>
      </c>
      <c r="C4593" s="40" t="s">
        <v>204</v>
      </c>
      <c r="D4593" s="40" t="s">
        <v>42</v>
      </c>
      <c r="E4593" s="41" t="s">
        <v>8390</v>
      </c>
      <c r="F4593" s="40" t="s">
        <v>44</v>
      </c>
    </row>
    <row r="4594" spans="1:6" ht="13.5" x14ac:dyDescent="0.25">
      <c r="A4594" s="42">
        <v>94501</v>
      </c>
      <c r="B4594" s="40" t="s">
        <v>8391</v>
      </c>
      <c r="C4594" s="40" t="s">
        <v>204</v>
      </c>
      <c r="D4594" s="40" t="s">
        <v>42</v>
      </c>
      <c r="E4594" s="41" t="s">
        <v>8392</v>
      </c>
      <c r="F4594" s="40" t="s">
        <v>44</v>
      </c>
    </row>
    <row r="4595" spans="1:6" ht="13.5" x14ac:dyDescent="0.25">
      <c r="A4595" s="42">
        <v>94792</v>
      </c>
      <c r="B4595" s="40" t="s">
        <v>8393</v>
      </c>
      <c r="C4595" s="40" t="s">
        <v>204</v>
      </c>
      <c r="D4595" s="40" t="s">
        <v>42</v>
      </c>
      <c r="E4595" s="41" t="s">
        <v>8394</v>
      </c>
      <c r="F4595" s="40" t="s">
        <v>44</v>
      </c>
    </row>
    <row r="4596" spans="1:6" ht="13.5" x14ac:dyDescent="0.25">
      <c r="A4596" s="42">
        <v>94793</v>
      </c>
      <c r="B4596" s="40" t="s">
        <v>8395</v>
      </c>
      <c r="C4596" s="40" t="s">
        <v>204</v>
      </c>
      <c r="D4596" s="40" t="s">
        <v>42</v>
      </c>
      <c r="E4596" s="41" t="s">
        <v>8396</v>
      </c>
      <c r="F4596" s="40" t="s">
        <v>44</v>
      </c>
    </row>
    <row r="4597" spans="1:6" ht="13.5" x14ac:dyDescent="0.25">
      <c r="A4597" s="42">
        <v>94794</v>
      </c>
      <c r="B4597" s="40" t="s">
        <v>8397</v>
      </c>
      <c r="C4597" s="40" t="s">
        <v>204</v>
      </c>
      <c r="D4597" s="40" t="s">
        <v>42</v>
      </c>
      <c r="E4597" s="41" t="s">
        <v>8398</v>
      </c>
      <c r="F4597" s="40" t="s">
        <v>44</v>
      </c>
    </row>
    <row r="4598" spans="1:6" ht="13.5" x14ac:dyDescent="0.25">
      <c r="A4598" s="42">
        <v>94795</v>
      </c>
      <c r="B4598" s="40" t="s">
        <v>8399</v>
      </c>
      <c r="C4598" s="40" t="s">
        <v>204</v>
      </c>
      <c r="D4598" s="40" t="s">
        <v>42</v>
      </c>
      <c r="E4598" s="41" t="s">
        <v>8400</v>
      </c>
      <c r="F4598" s="40" t="s">
        <v>44</v>
      </c>
    </row>
    <row r="4599" spans="1:6" ht="13.5" x14ac:dyDescent="0.25">
      <c r="A4599" s="42">
        <v>94796</v>
      </c>
      <c r="B4599" s="40" t="s">
        <v>8401</v>
      </c>
      <c r="C4599" s="40" t="s">
        <v>204</v>
      </c>
      <c r="D4599" s="40" t="s">
        <v>42</v>
      </c>
      <c r="E4599" s="41" t="s">
        <v>129</v>
      </c>
      <c r="F4599" s="40" t="s">
        <v>44</v>
      </c>
    </row>
    <row r="4600" spans="1:6" ht="13.5" x14ac:dyDescent="0.25">
      <c r="A4600" s="42">
        <v>94797</v>
      </c>
      <c r="B4600" s="40" t="s">
        <v>8402</v>
      </c>
      <c r="C4600" s="40" t="s">
        <v>204</v>
      </c>
      <c r="D4600" s="40" t="s">
        <v>42</v>
      </c>
      <c r="E4600" s="41" t="s">
        <v>8403</v>
      </c>
      <c r="F4600" s="40" t="s">
        <v>44</v>
      </c>
    </row>
    <row r="4601" spans="1:6" ht="13.5" x14ac:dyDescent="0.25">
      <c r="A4601" s="42">
        <v>94798</v>
      </c>
      <c r="B4601" s="40" t="s">
        <v>8404</v>
      </c>
      <c r="C4601" s="40" t="s">
        <v>204</v>
      </c>
      <c r="D4601" s="40" t="s">
        <v>42</v>
      </c>
      <c r="E4601" s="41" t="s">
        <v>8405</v>
      </c>
      <c r="F4601" s="40" t="s">
        <v>44</v>
      </c>
    </row>
    <row r="4602" spans="1:6" ht="13.5" x14ac:dyDescent="0.25">
      <c r="A4602" s="42">
        <v>94799</v>
      </c>
      <c r="B4602" s="40" t="s">
        <v>8406</v>
      </c>
      <c r="C4602" s="40" t="s">
        <v>204</v>
      </c>
      <c r="D4602" s="40" t="s">
        <v>42</v>
      </c>
      <c r="E4602" s="41" t="s">
        <v>8407</v>
      </c>
      <c r="F4602" s="40" t="s">
        <v>44</v>
      </c>
    </row>
    <row r="4603" spans="1:6" ht="13.5" x14ac:dyDescent="0.25">
      <c r="A4603" s="42">
        <v>94800</v>
      </c>
      <c r="B4603" s="40" t="s">
        <v>8408</v>
      </c>
      <c r="C4603" s="40" t="s">
        <v>204</v>
      </c>
      <c r="D4603" s="40" t="s">
        <v>42</v>
      </c>
      <c r="E4603" s="41" t="s">
        <v>8409</v>
      </c>
      <c r="F4603" s="40" t="s">
        <v>44</v>
      </c>
    </row>
    <row r="4604" spans="1:6" ht="13.5" x14ac:dyDescent="0.25">
      <c r="A4604" s="42">
        <v>95248</v>
      </c>
      <c r="B4604" s="40" t="s">
        <v>8410</v>
      </c>
      <c r="C4604" s="40" t="s">
        <v>204</v>
      </c>
      <c r="D4604" s="40" t="s">
        <v>42</v>
      </c>
      <c r="E4604" s="41" t="s">
        <v>8411</v>
      </c>
      <c r="F4604" s="40" t="s">
        <v>44</v>
      </c>
    </row>
    <row r="4605" spans="1:6" ht="13.5" x14ac:dyDescent="0.25">
      <c r="A4605" s="42">
        <v>95249</v>
      </c>
      <c r="B4605" s="40" t="s">
        <v>8412</v>
      </c>
      <c r="C4605" s="40" t="s">
        <v>204</v>
      </c>
      <c r="D4605" s="40" t="s">
        <v>42</v>
      </c>
      <c r="E4605" s="41" t="s">
        <v>5599</v>
      </c>
      <c r="F4605" s="40" t="s">
        <v>44</v>
      </c>
    </row>
    <row r="4606" spans="1:6" ht="13.5" x14ac:dyDescent="0.25">
      <c r="A4606" s="42">
        <v>95250</v>
      </c>
      <c r="B4606" s="40" t="s">
        <v>8413</v>
      </c>
      <c r="C4606" s="40" t="s">
        <v>204</v>
      </c>
      <c r="D4606" s="40" t="s">
        <v>42</v>
      </c>
      <c r="E4606" s="41" t="s">
        <v>8414</v>
      </c>
      <c r="F4606" s="40" t="s">
        <v>44</v>
      </c>
    </row>
    <row r="4607" spans="1:6" ht="13.5" x14ac:dyDescent="0.25">
      <c r="A4607" s="42">
        <v>95251</v>
      </c>
      <c r="B4607" s="40" t="s">
        <v>8415</v>
      </c>
      <c r="C4607" s="40" t="s">
        <v>204</v>
      </c>
      <c r="D4607" s="40" t="s">
        <v>42</v>
      </c>
      <c r="E4607" s="41" t="s">
        <v>8416</v>
      </c>
      <c r="F4607" s="40" t="s">
        <v>44</v>
      </c>
    </row>
    <row r="4608" spans="1:6" ht="13.5" x14ac:dyDescent="0.25">
      <c r="A4608" s="42">
        <v>95252</v>
      </c>
      <c r="B4608" s="40" t="s">
        <v>8417</v>
      </c>
      <c r="C4608" s="40" t="s">
        <v>204</v>
      </c>
      <c r="D4608" s="40" t="s">
        <v>42</v>
      </c>
      <c r="E4608" s="41" t="s">
        <v>8418</v>
      </c>
      <c r="F4608" s="40" t="s">
        <v>44</v>
      </c>
    </row>
    <row r="4609" spans="1:6" ht="13.5" x14ac:dyDescent="0.25">
      <c r="A4609" s="42">
        <v>95253</v>
      </c>
      <c r="B4609" s="40" t="s">
        <v>8419</v>
      </c>
      <c r="C4609" s="40" t="s">
        <v>204</v>
      </c>
      <c r="D4609" s="40" t="s">
        <v>42</v>
      </c>
      <c r="E4609" s="41" t="s">
        <v>8420</v>
      </c>
      <c r="F4609" s="40" t="s">
        <v>44</v>
      </c>
    </row>
    <row r="4610" spans="1:6" ht="13.5" x14ac:dyDescent="0.25">
      <c r="A4610" s="42">
        <v>99619</v>
      </c>
      <c r="B4610" s="40" t="s">
        <v>8421</v>
      </c>
      <c r="C4610" s="40" t="s">
        <v>204</v>
      </c>
      <c r="D4610" s="40" t="s">
        <v>62</v>
      </c>
      <c r="E4610" s="41" t="s">
        <v>8422</v>
      </c>
      <c r="F4610" s="40" t="s">
        <v>44</v>
      </c>
    </row>
    <row r="4611" spans="1:6" ht="13.5" x14ac:dyDescent="0.25">
      <c r="A4611" s="42">
        <v>99620</v>
      </c>
      <c r="B4611" s="40" t="s">
        <v>8423</v>
      </c>
      <c r="C4611" s="40" t="s">
        <v>204</v>
      </c>
      <c r="D4611" s="40" t="s">
        <v>62</v>
      </c>
      <c r="E4611" s="41" t="s">
        <v>8424</v>
      </c>
      <c r="F4611" s="40" t="s">
        <v>44</v>
      </c>
    </row>
    <row r="4612" spans="1:6" ht="13.5" x14ac:dyDescent="0.25">
      <c r="A4612" s="42">
        <v>99621</v>
      </c>
      <c r="B4612" s="40" t="s">
        <v>8425</v>
      </c>
      <c r="C4612" s="40" t="s">
        <v>204</v>
      </c>
      <c r="D4612" s="40" t="s">
        <v>62</v>
      </c>
      <c r="E4612" s="41" t="s">
        <v>8426</v>
      </c>
      <c r="F4612" s="40" t="s">
        <v>44</v>
      </c>
    </row>
    <row r="4613" spans="1:6" ht="13.5" x14ac:dyDescent="0.25">
      <c r="A4613" s="42">
        <v>99622</v>
      </c>
      <c r="B4613" s="40" t="s">
        <v>8427</v>
      </c>
      <c r="C4613" s="40" t="s">
        <v>204</v>
      </c>
      <c r="D4613" s="40" t="s">
        <v>62</v>
      </c>
      <c r="E4613" s="41" t="s">
        <v>8428</v>
      </c>
      <c r="F4613" s="40" t="s">
        <v>44</v>
      </c>
    </row>
    <row r="4614" spans="1:6" ht="13.5" x14ac:dyDescent="0.25">
      <c r="A4614" s="42">
        <v>99623</v>
      </c>
      <c r="B4614" s="40" t="s">
        <v>8429</v>
      </c>
      <c r="C4614" s="40" t="s">
        <v>204</v>
      </c>
      <c r="D4614" s="40" t="s">
        <v>62</v>
      </c>
      <c r="E4614" s="41" t="s">
        <v>8430</v>
      </c>
      <c r="F4614" s="40" t="s">
        <v>44</v>
      </c>
    </row>
    <row r="4615" spans="1:6" ht="13.5" x14ac:dyDescent="0.25">
      <c r="A4615" s="42">
        <v>99624</v>
      </c>
      <c r="B4615" s="40" t="s">
        <v>8431</v>
      </c>
      <c r="C4615" s="40" t="s">
        <v>204</v>
      </c>
      <c r="D4615" s="40" t="s">
        <v>62</v>
      </c>
      <c r="E4615" s="41" t="s">
        <v>8432</v>
      </c>
      <c r="F4615" s="40" t="s">
        <v>44</v>
      </c>
    </row>
    <row r="4616" spans="1:6" ht="13.5" x14ac:dyDescent="0.25">
      <c r="A4616" s="42">
        <v>99625</v>
      </c>
      <c r="B4616" s="40" t="s">
        <v>8433</v>
      </c>
      <c r="C4616" s="40" t="s">
        <v>204</v>
      </c>
      <c r="D4616" s="40" t="s">
        <v>62</v>
      </c>
      <c r="E4616" s="41" t="s">
        <v>8434</v>
      </c>
      <c r="F4616" s="40" t="s">
        <v>44</v>
      </c>
    </row>
    <row r="4617" spans="1:6" ht="13.5" x14ac:dyDescent="0.25">
      <c r="A4617" s="42">
        <v>99626</v>
      </c>
      <c r="B4617" s="40" t="s">
        <v>8435</v>
      </c>
      <c r="C4617" s="40" t="s">
        <v>204</v>
      </c>
      <c r="D4617" s="40" t="s">
        <v>62</v>
      </c>
      <c r="E4617" s="41" t="s">
        <v>8436</v>
      </c>
      <c r="F4617" s="40" t="s">
        <v>44</v>
      </c>
    </row>
    <row r="4618" spans="1:6" ht="13.5" x14ac:dyDescent="0.25">
      <c r="A4618" s="42">
        <v>99627</v>
      </c>
      <c r="B4618" s="40" t="s">
        <v>8437</v>
      </c>
      <c r="C4618" s="40" t="s">
        <v>204</v>
      </c>
      <c r="D4618" s="40" t="s">
        <v>62</v>
      </c>
      <c r="E4618" s="41" t="s">
        <v>8438</v>
      </c>
      <c r="F4618" s="40" t="s">
        <v>44</v>
      </c>
    </row>
    <row r="4619" spans="1:6" ht="13.5" x14ac:dyDescent="0.25">
      <c r="A4619" s="42">
        <v>99628</v>
      </c>
      <c r="B4619" s="40" t="s">
        <v>8439</v>
      </c>
      <c r="C4619" s="40" t="s">
        <v>204</v>
      </c>
      <c r="D4619" s="40" t="s">
        <v>62</v>
      </c>
      <c r="E4619" s="41" t="s">
        <v>8440</v>
      </c>
      <c r="F4619" s="40" t="s">
        <v>44</v>
      </c>
    </row>
    <row r="4620" spans="1:6" ht="13.5" x14ac:dyDescent="0.25">
      <c r="A4620" s="42">
        <v>99629</v>
      </c>
      <c r="B4620" s="40" t="s">
        <v>8441</v>
      </c>
      <c r="C4620" s="40" t="s">
        <v>204</v>
      </c>
      <c r="D4620" s="40" t="s">
        <v>62</v>
      </c>
      <c r="E4620" s="41" t="s">
        <v>8442</v>
      </c>
      <c r="F4620" s="40" t="s">
        <v>44</v>
      </c>
    </row>
    <row r="4621" spans="1:6" ht="13.5" x14ac:dyDescent="0.25">
      <c r="A4621" s="42">
        <v>99630</v>
      </c>
      <c r="B4621" s="40" t="s">
        <v>8443</v>
      </c>
      <c r="C4621" s="40" t="s">
        <v>204</v>
      </c>
      <c r="D4621" s="40" t="s">
        <v>62</v>
      </c>
      <c r="E4621" s="41" t="s">
        <v>8444</v>
      </c>
      <c r="F4621" s="40" t="s">
        <v>44</v>
      </c>
    </row>
    <row r="4622" spans="1:6" ht="13.5" x14ac:dyDescent="0.25">
      <c r="A4622" s="42">
        <v>99631</v>
      </c>
      <c r="B4622" s="40" t="s">
        <v>8445</v>
      </c>
      <c r="C4622" s="40" t="s">
        <v>204</v>
      </c>
      <c r="D4622" s="40" t="s">
        <v>62</v>
      </c>
      <c r="E4622" s="41" t="s">
        <v>8446</v>
      </c>
      <c r="F4622" s="40" t="s">
        <v>44</v>
      </c>
    </row>
    <row r="4623" spans="1:6" ht="13.5" x14ac:dyDescent="0.25">
      <c r="A4623" s="42">
        <v>99632</v>
      </c>
      <c r="B4623" s="40" t="s">
        <v>8447</v>
      </c>
      <c r="C4623" s="40" t="s">
        <v>204</v>
      </c>
      <c r="D4623" s="40" t="s">
        <v>62</v>
      </c>
      <c r="E4623" s="41" t="s">
        <v>168</v>
      </c>
      <c r="F4623" s="40" t="s">
        <v>44</v>
      </c>
    </row>
    <row r="4624" spans="1:6" ht="13.5" x14ac:dyDescent="0.25">
      <c r="A4624" s="42">
        <v>99633</v>
      </c>
      <c r="B4624" s="40" t="s">
        <v>8448</v>
      </c>
      <c r="C4624" s="40" t="s">
        <v>204</v>
      </c>
      <c r="D4624" s="40" t="s">
        <v>62</v>
      </c>
      <c r="E4624" s="41" t="s">
        <v>8449</v>
      </c>
      <c r="F4624" s="40" t="s">
        <v>44</v>
      </c>
    </row>
    <row r="4625" spans="1:6" ht="13.5" x14ac:dyDescent="0.25">
      <c r="A4625" s="42">
        <v>99634</v>
      </c>
      <c r="B4625" s="40" t="s">
        <v>8450</v>
      </c>
      <c r="C4625" s="40" t="s">
        <v>204</v>
      </c>
      <c r="D4625" s="40" t="s">
        <v>62</v>
      </c>
      <c r="E4625" s="41" t="s">
        <v>8451</v>
      </c>
      <c r="F4625" s="40" t="s">
        <v>44</v>
      </c>
    </row>
    <row r="4626" spans="1:6" ht="13.5" x14ac:dyDescent="0.25">
      <c r="A4626" s="42">
        <v>99635</v>
      </c>
      <c r="B4626" s="40" t="s">
        <v>8452</v>
      </c>
      <c r="C4626" s="40" t="s">
        <v>204</v>
      </c>
      <c r="D4626" s="40" t="s">
        <v>42</v>
      </c>
      <c r="E4626" s="41" t="s">
        <v>8453</v>
      </c>
      <c r="F4626" s="40" t="s">
        <v>44</v>
      </c>
    </row>
    <row r="4627" spans="1:6" ht="13.5" x14ac:dyDescent="0.25">
      <c r="A4627" s="42">
        <v>95634</v>
      </c>
      <c r="B4627" s="40" t="s">
        <v>8454</v>
      </c>
      <c r="C4627" s="40" t="s">
        <v>204</v>
      </c>
      <c r="D4627" s="40" t="s">
        <v>42</v>
      </c>
      <c r="E4627" s="41" t="s">
        <v>3769</v>
      </c>
      <c r="F4627" s="40" t="s">
        <v>44</v>
      </c>
    </row>
    <row r="4628" spans="1:6" ht="13.5" x14ac:dyDescent="0.25">
      <c r="A4628" s="42">
        <v>95635</v>
      </c>
      <c r="B4628" s="40" t="s">
        <v>8455</v>
      </c>
      <c r="C4628" s="40" t="s">
        <v>204</v>
      </c>
      <c r="D4628" s="40" t="s">
        <v>42</v>
      </c>
      <c r="E4628" s="41" t="s">
        <v>8456</v>
      </c>
      <c r="F4628" s="40" t="s">
        <v>44</v>
      </c>
    </row>
    <row r="4629" spans="1:6" ht="13.5" x14ac:dyDescent="0.25">
      <c r="A4629" s="42">
        <v>95637</v>
      </c>
      <c r="B4629" s="40" t="s">
        <v>8457</v>
      </c>
      <c r="C4629" s="40" t="s">
        <v>204</v>
      </c>
      <c r="D4629" s="40" t="s">
        <v>62</v>
      </c>
      <c r="E4629" s="41" t="s">
        <v>8458</v>
      </c>
      <c r="F4629" s="40" t="s">
        <v>44</v>
      </c>
    </row>
    <row r="4630" spans="1:6" ht="13.5" x14ac:dyDescent="0.25">
      <c r="A4630" s="42">
        <v>95638</v>
      </c>
      <c r="B4630" s="40" t="s">
        <v>8459</v>
      </c>
      <c r="C4630" s="40" t="s">
        <v>204</v>
      </c>
      <c r="D4630" s="40" t="s">
        <v>62</v>
      </c>
      <c r="E4630" s="41" t="s">
        <v>8460</v>
      </c>
      <c r="F4630" s="40" t="s">
        <v>44</v>
      </c>
    </row>
    <row r="4631" spans="1:6" ht="13.5" x14ac:dyDescent="0.25">
      <c r="A4631" s="42">
        <v>95639</v>
      </c>
      <c r="B4631" s="40" t="s">
        <v>8461</v>
      </c>
      <c r="C4631" s="40" t="s">
        <v>204</v>
      </c>
      <c r="D4631" s="40" t="s">
        <v>62</v>
      </c>
      <c r="E4631" s="41" t="s">
        <v>8462</v>
      </c>
      <c r="F4631" s="40" t="s">
        <v>44</v>
      </c>
    </row>
    <row r="4632" spans="1:6" ht="13.5" x14ac:dyDescent="0.25">
      <c r="A4632" s="42">
        <v>95641</v>
      </c>
      <c r="B4632" s="40" t="s">
        <v>8463</v>
      </c>
      <c r="C4632" s="40" t="s">
        <v>204</v>
      </c>
      <c r="D4632" s="40" t="s">
        <v>42</v>
      </c>
      <c r="E4632" s="41" t="s">
        <v>8464</v>
      </c>
      <c r="F4632" s="40" t="s">
        <v>44</v>
      </c>
    </row>
    <row r="4633" spans="1:6" ht="13.5" x14ac:dyDescent="0.25">
      <c r="A4633" s="42">
        <v>95642</v>
      </c>
      <c r="B4633" s="40" t="s">
        <v>8465</v>
      </c>
      <c r="C4633" s="40" t="s">
        <v>204</v>
      </c>
      <c r="D4633" s="40" t="s">
        <v>42</v>
      </c>
      <c r="E4633" s="41" t="s">
        <v>8466</v>
      </c>
      <c r="F4633" s="40" t="s">
        <v>44</v>
      </c>
    </row>
    <row r="4634" spans="1:6" ht="13.5" x14ac:dyDescent="0.25">
      <c r="A4634" s="42">
        <v>95643</v>
      </c>
      <c r="B4634" s="40" t="s">
        <v>8467</v>
      </c>
      <c r="C4634" s="40" t="s">
        <v>204</v>
      </c>
      <c r="D4634" s="40" t="s">
        <v>42</v>
      </c>
      <c r="E4634" s="41" t="s">
        <v>8468</v>
      </c>
      <c r="F4634" s="40" t="s">
        <v>44</v>
      </c>
    </row>
    <row r="4635" spans="1:6" ht="13.5" x14ac:dyDescent="0.25">
      <c r="A4635" s="42">
        <v>95644</v>
      </c>
      <c r="B4635" s="40" t="s">
        <v>8469</v>
      </c>
      <c r="C4635" s="40" t="s">
        <v>204</v>
      </c>
      <c r="D4635" s="40" t="s">
        <v>42</v>
      </c>
      <c r="E4635" s="41" t="s">
        <v>8470</v>
      </c>
      <c r="F4635" s="40" t="s">
        <v>44</v>
      </c>
    </row>
    <row r="4636" spans="1:6" ht="13.5" x14ac:dyDescent="0.25">
      <c r="A4636" s="42">
        <v>95645</v>
      </c>
      <c r="B4636" s="40" t="s">
        <v>8471</v>
      </c>
      <c r="C4636" s="40" t="s">
        <v>204</v>
      </c>
      <c r="D4636" s="40" t="s">
        <v>42</v>
      </c>
      <c r="E4636" s="41" t="s">
        <v>8472</v>
      </c>
      <c r="F4636" s="40" t="s">
        <v>44</v>
      </c>
    </row>
    <row r="4637" spans="1:6" ht="13.5" x14ac:dyDescent="0.25">
      <c r="A4637" s="42">
        <v>95646</v>
      </c>
      <c r="B4637" s="40" t="s">
        <v>8473</v>
      </c>
      <c r="C4637" s="40" t="s">
        <v>204</v>
      </c>
      <c r="D4637" s="40" t="s">
        <v>42</v>
      </c>
      <c r="E4637" s="41" t="s">
        <v>8474</v>
      </c>
      <c r="F4637" s="40" t="s">
        <v>44</v>
      </c>
    </row>
    <row r="4638" spans="1:6" ht="13.5" x14ac:dyDescent="0.25">
      <c r="A4638" s="42">
        <v>95647</v>
      </c>
      <c r="B4638" s="40" t="s">
        <v>8475</v>
      </c>
      <c r="C4638" s="40" t="s">
        <v>204</v>
      </c>
      <c r="D4638" s="40" t="s">
        <v>42</v>
      </c>
      <c r="E4638" s="41" t="s">
        <v>8476</v>
      </c>
      <c r="F4638" s="40" t="s">
        <v>44</v>
      </c>
    </row>
    <row r="4639" spans="1:6" ht="13.5" x14ac:dyDescent="0.25">
      <c r="A4639" s="42">
        <v>95673</v>
      </c>
      <c r="B4639" s="40" t="s">
        <v>8477</v>
      </c>
      <c r="C4639" s="40" t="s">
        <v>204</v>
      </c>
      <c r="D4639" s="40" t="s">
        <v>62</v>
      </c>
      <c r="E4639" s="41" t="s">
        <v>8478</v>
      </c>
      <c r="F4639" s="40" t="s">
        <v>44</v>
      </c>
    </row>
    <row r="4640" spans="1:6" ht="13.5" x14ac:dyDescent="0.25">
      <c r="A4640" s="42">
        <v>95674</v>
      </c>
      <c r="B4640" s="40" t="s">
        <v>8479</v>
      </c>
      <c r="C4640" s="40" t="s">
        <v>204</v>
      </c>
      <c r="D4640" s="40" t="s">
        <v>62</v>
      </c>
      <c r="E4640" s="41" t="s">
        <v>8480</v>
      </c>
      <c r="F4640" s="40" t="s">
        <v>44</v>
      </c>
    </row>
    <row r="4641" spans="1:6" ht="13.5" x14ac:dyDescent="0.25">
      <c r="A4641" s="42">
        <v>95675</v>
      </c>
      <c r="B4641" s="40" t="s">
        <v>8481</v>
      </c>
      <c r="C4641" s="40" t="s">
        <v>204</v>
      </c>
      <c r="D4641" s="40" t="s">
        <v>62</v>
      </c>
      <c r="E4641" s="41" t="s">
        <v>8482</v>
      </c>
      <c r="F4641" s="40" t="s">
        <v>44</v>
      </c>
    </row>
    <row r="4642" spans="1:6" ht="13.5" x14ac:dyDescent="0.25">
      <c r="A4642" s="42">
        <v>95676</v>
      </c>
      <c r="B4642" s="40" t="s">
        <v>8483</v>
      </c>
      <c r="C4642" s="40" t="s">
        <v>204</v>
      </c>
      <c r="D4642" s="40" t="s">
        <v>62</v>
      </c>
      <c r="E4642" s="41" t="s">
        <v>5909</v>
      </c>
      <c r="F4642" s="40" t="s">
        <v>44</v>
      </c>
    </row>
    <row r="4643" spans="1:6" ht="13.5" x14ac:dyDescent="0.25">
      <c r="A4643" s="42">
        <v>97741</v>
      </c>
      <c r="B4643" s="40" t="s">
        <v>8484</v>
      </c>
      <c r="C4643" s="40" t="s">
        <v>204</v>
      </c>
      <c r="D4643" s="40" t="s">
        <v>42</v>
      </c>
      <c r="E4643" s="41" t="s">
        <v>8485</v>
      </c>
      <c r="F4643" s="40" t="s">
        <v>44</v>
      </c>
    </row>
    <row r="4644" spans="1:6" ht="13.5" x14ac:dyDescent="0.25">
      <c r="A4644" s="42">
        <v>72285</v>
      </c>
      <c r="B4644" s="40" t="s">
        <v>8486</v>
      </c>
      <c r="C4644" s="40" t="s">
        <v>204</v>
      </c>
      <c r="D4644" s="40" t="s">
        <v>62</v>
      </c>
      <c r="E4644" s="41" t="s">
        <v>8487</v>
      </c>
      <c r="F4644" s="40" t="s">
        <v>44</v>
      </c>
    </row>
    <row r="4645" spans="1:6" ht="13.5" x14ac:dyDescent="0.25">
      <c r="A4645" s="42">
        <v>90436</v>
      </c>
      <c r="B4645" s="40" t="s">
        <v>8488</v>
      </c>
      <c r="C4645" s="40" t="s">
        <v>204</v>
      </c>
      <c r="D4645" s="40" t="s">
        <v>42</v>
      </c>
      <c r="E4645" s="41" t="s">
        <v>8489</v>
      </c>
      <c r="F4645" s="40" t="s">
        <v>44</v>
      </c>
    </row>
    <row r="4646" spans="1:6" ht="13.5" x14ac:dyDescent="0.25">
      <c r="A4646" s="42">
        <v>90437</v>
      </c>
      <c r="B4646" s="40" t="s">
        <v>8490</v>
      </c>
      <c r="C4646" s="40" t="s">
        <v>204</v>
      </c>
      <c r="D4646" s="40" t="s">
        <v>42</v>
      </c>
      <c r="E4646" s="41" t="s">
        <v>4820</v>
      </c>
      <c r="F4646" s="40" t="s">
        <v>44</v>
      </c>
    </row>
    <row r="4647" spans="1:6" ht="13.5" x14ac:dyDescent="0.25">
      <c r="A4647" s="42">
        <v>90438</v>
      </c>
      <c r="B4647" s="40" t="s">
        <v>8491</v>
      </c>
      <c r="C4647" s="40" t="s">
        <v>204</v>
      </c>
      <c r="D4647" s="40" t="s">
        <v>42</v>
      </c>
      <c r="E4647" s="41" t="s">
        <v>5204</v>
      </c>
      <c r="F4647" s="40" t="s">
        <v>44</v>
      </c>
    </row>
    <row r="4648" spans="1:6" ht="13.5" x14ac:dyDescent="0.25">
      <c r="A4648" s="42">
        <v>90439</v>
      </c>
      <c r="B4648" s="40" t="s">
        <v>8492</v>
      </c>
      <c r="C4648" s="40" t="s">
        <v>204</v>
      </c>
      <c r="D4648" s="40" t="s">
        <v>62</v>
      </c>
      <c r="E4648" s="41" t="s">
        <v>8493</v>
      </c>
      <c r="F4648" s="40" t="s">
        <v>44</v>
      </c>
    </row>
    <row r="4649" spans="1:6" ht="13.5" x14ac:dyDescent="0.25">
      <c r="A4649" s="42">
        <v>90440</v>
      </c>
      <c r="B4649" s="40" t="s">
        <v>8494</v>
      </c>
      <c r="C4649" s="40" t="s">
        <v>204</v>
      </c>
      <c r="D4649" s="40" t="s">
        <v>62</v>
      </c>
      <c r="E4649" s="41" t="s">
        <v>8495</v>
      </c>
      <c r="F4649" s="40" t="s">
        <v>44</v>
      </c>
    </row>
    <row r="4650" spans="1:6" ht="13.5" x14ac:dyDescent="0.25">
      <c r="A4650" s="42">
        <v>90441</v>
      </c>
      <c r="B4650" s="40" t="s">
        <v>8496</v>
      </c>
      <c r="C4650" s="40" t="s">
        <v>204</v>
      </c>
      <c r="D4650" s="40" t="s">
        <v>62</v>
      </c>
      <c r="E4650" s="41" t="s">
        <v>8497</v>
      </c>
      <c r="F4650" s="40" t="s">
        <v>44</v>
      </c>
    </row>
    <row r="4651" spans="1:6" ht="13.5" x14ac:dyDescent="0.25">
      <c r="A4651" s="42">
        <v>90443</v>
      </c>
      <c r="B4651" s="40" t="s">
        <v>8498</v>
      </c>
      <c r="C4651" s="40" t="s">
        <v>41</v>
      </c>
      <c r="D4651" s="40" t="s">
        <v>42</v>
      </c>
      <c r="E4651" s="41" t="s">
        <v>5839</v>
      </c>
      <c r="F4651" s="40" t="s">
        <v>44</v>
      </c>
    </row>
    <row r="4652" spans="1:6" ht="13.5" x14ac:dyDescent="0.25">
      <c r="A4652" s="42">
        <v>90444</v>
      </c>
      <c r="B4652" s="40" t="s">
        <v>8499</v>
      </c>
      <c r="C4652" s="40" t="s">
        <v>41</v>
      </c>
      <c r="D4652" s="40" t="s">
        <v>62</v>
      </c>
      <c r="E4652" s="41" t="s">
        <v>4873</v>
      </c>
      <c r="F4652" s="40" t="s">
        <v>44</v>
      </c>
    </row>
    <row r="4653" spans="1:6" ht="13.5" x14ac:dyDescent="0.25">
      <c r="A4653" s="42">
        <v>90445</v>
      </c>
      <c r="B4653" s="40" t="s">
        <v>8500</v>
      </c>
      <c r="C4653" s="40" t="s">
        <v>41</v>
      </c>
      <c r="D4653" s="40" t="s">
        <v>62</v>
      </c>
      <c r="E4653" s="41" t="s">
        <v>8501</v>
      </c>
      <c r="F4653" s="40" t="s">
        <v>44</v>
      </c>
    </row>
    <row r="4654" spans="1:6" ht="13.5" x14ac:dyDescent="0.25">
      <c r="A4654" s="42">
        <v>90446</v>
      </c>
      <c r="B4654" s="40" t="s">
        <v>8502</v>
      </c>
      <c r="C4654" s="40" t="s">
        <v>41</v>
      </c>
      <c r="D4654" s="40" t="s">
        <v>62</v>
      </c>
      <c r="E4654" s="41" t="s">
        <v>8503</v>
      </c>
      <c r="F4654" s="40" t="s">
        <v>44</v>
      </c>
    </row>
    <row r="4655" spans="1:6" ht="13.5" x14ac:dyDescent="0.25">
      <c r="A4655" s="42">
        <v>90447</v>
      </c>
      <c r="B4655" s="40" t="s">
        <v>8504</v>
      </c>
      <c r="C4655" s="40" t="s">
        <v>41</v>
      </c>
      <c r="D4655" s="40" t="s">
        <v>42</v>
      </c>
      <c r="E4655" s="41" t="s">
        <v>707</v>
      </c>
      <c r="F4655" s="40" t="s">
        <v>44</v>
      </c>
    </row>
    <row r="4656" spans="1:6" ht="13.5" x14ac:dyDescent="0.25">
      <c r="A4656" s="42">
        <v>90451</v>
      </c>
      <c r="B4656" s="40" t="s">
        <v>8505</v>
      </c>
      <c r="C4656" s="40" t="s">
        <v>204</v>
      </c>
      <c r="D4656" s="40" t="s">
        <v>62</v>
      </c>
      <c r="E4656" s="41" t="s">
        <v>8506</v>
      </c>
      <c r="F4656" s="40" t="s">
        <v>44</v>
      </c>
    </row>
    <row r="4657" spans="1:6" ht="13.5" x14ac:dyDescent="0.25">
      <c r="A4657" s="42">
        <v>90452</v>
      </c>
      <c r="B4657" s="40" t="s">
        <v>8507</v>
      </c>
      <c r="C4657" s="40" t="s">
        <v>204</v>
      </c>
      <c r="D4657" s="40" t="s">
        <v>62</v>
      </c>
      <c r="E4657" s="41" t="s">
        <v>8508</v>
      </c>
      <c r="F4657" s="40" t="s">
        <v>44</v>
      </c>
    </row>
    <row r="4658" spans="1:6" ht="13.5" x14ac:dyDescent="0.25">
      <c r="A4658" s="42">
        <v>90453</v>
      </c>
      <c r="B4658" s="40" t="s">
        <v>8509</v>
      </c>
      <c r="C4658" s="40" t="s">
        <v>204</v>
      </c>
      <c r="D4658" s="40" t="s">
        <v>42</v>
      </c>
      <c r="E4658" s="41" t="s">
        <v>8510</v>
      </c>
      <c r="F4658" s="40" t="s">
        <v>44</v>
      </c>
    </row>
    <row r="4659" spans="1:6" ht="13.5" x14ac:dyDescent="0.25">
      <c r="A4659" s="42">
        <v>90454</v>
      </c>
      <c r="B4659" s="40" t="s">
        <v>8511</v>
      </c>
      <c r="C4659" s="40" t="s">
        <v>204</v>
      </c>
      <c r="D4659" s="40" t="s">
        <v>42</v>
      </c>
      <c r="E4659" s="41" t="s">
        <v>1854</v>
      </c>
      <c r="F4659" s="40" t="s">
        <v>44</v>
      </c>
    </row>
    <row r="4660" spans="1:6" ht="13.5" x14ac:dyDescent="0.25">
      <c r="A4660" s="42">
        <v>90455</v>
      </c>
      <c r="B4660" s="40" t="s">
        <v>8512</v>
      </c>
      <c r="C4660" s="40" t="s">
        <v>204</v>
      </c>
      <c r="D4660" s="40" t="s">
        <v>42</v>
      </c>
      <c r="E4660" s="41" t="s">
        <v>6679</v>
      </c>
      <c r="F4660" s="40" t="s">
        <v>44</v>
      </c>
    </row>
    <row r="4661" spans="1:6" ht="13.5" x14ac:dyDescent="0.25">
      <c r="A4661" s="42">
        <v>90456</v>
      </c>
      <c r="B4661" s="40" t="s">
        <v>8513</v>
      </c>
      <c r="C4661" s="40" t="s">
        <v>204</v>
      </c>
      <c r="D4661" s="40" t="s">
        <v>42</v>
      </c>
      <c r="E4661" s="41" t="s">
        <v>8514</v>
      </c>
      <c r="F4661" s="40" t="s">
        <v>44</v>
      </c>
    </row>
    <row r="4662" spans="1:6" ht="13.5" x14ac:dyDescent="0.25">
      <c r="A4662" s="42">
        <v>90457</v>
      </c>
      <c r="B4662" s="40" t="s">
        <v>8515</v>
      </c>
      <c r="C4662" s="40" t="s">
        <v>204</v>
      </c>
      <c r="D4662" s="40" t="s">
        <v>42</v>
      </c>
      <c r="E4662" s="41" t="s">
        <v>8516</v>
      </c>
      <c r="F4662" s="40" t="s">
        <v>44</v>
      </c>
    </row>
    <row r="4663" spans="1:6" ht="13.5" x14ac:dyDescent="0.25">
      <c r="A4663" s="42">
        <v>90458</v>
      </c>
      <c r="B4663" s="40" t="s">
        <v>8517</v>
      </c>
      <c r="C4663" s="40" t="s">
        <v>204</v>
      </c>
      <c r="D4663" s="40" t="s">
        <v>42</v>
      </c>
      <c r="E4663" s="41" t="s">
        <v>8518</v>
      </c>
      <c r="F4663" s="40" t="s">
        <v>44</v>
      </c>
    </row>
    <row r="4664" spans="1:6" ht="13.5" x14ac:dyDescent="0.25">
      <c r="A4664" s="42">
        <v>90459</v>
      </c>
      <c r="B4664" s="40" t="s">
        <v>8519</v>
      </c>
      <c r="C4664" s="40" t="s">
        <v>204</v>
      </c>
      <c r="D4664" s="40" t="s">
        <v>42</v>
      </c>
      <c r="E4664" s="41" t="s">
        <v>8520</v>
      </c>
      <c r="F4664" s="40" t="s">
        <v>44</v>
      </c>
    </row>
    <row r="4665" spans="1:6" ht="13.5" x14ac:dyDescent="0.25">
      <c r="A4665" s="42">
        <v>90460</v>
      </c>
      <c r="B4665" s="40" t="s">
        <v>8521</v>
      </c>
      <c r="C4665" s="40" t="s">
        <v>41</v>
      </c>
      <c r="D4665" s="40" t="s">
        <v>62</v>
      </c>
      <c r="E4665" s="41" t="s">
        <v>4607</v>
      </c>
      <c r="F4665" s="40" t="s">
        <v>44</v>
      </c>
    </row>
    <row r="4666" spans="1:6" ht="13.5" x14ac:dyDescent="0.25">
      <c r="A4666" s="42">
        <v>90461</v>
      </c>
      <c r="B4666" s="40" t="s">
        <v>8522</v>
      </c>
      <c r="C4666" s="40" t="s">
        <v>41</v>
      </c>
      <c r="D4666" s="40" t="s">
        <v>62</v>
      </c>
      <c r="E4666" s="41" t="s">
        <v>8523</v>
      </c>
      <c r="F4666" s="40" t="s">
        <v>44</v>
      </c>
    </row>
    <row r="4667" spans="1:6" ht="13.5" x14ac:dyDescent="0.25">
      <c r="A4667" s="42">
        <v>90462</v>
      </c>
      <c r="B4667" s="40" t="s">
        <v>8524</v>
      </c>
      <c r="C4667" s="40" t="s">
        <v>41</v>
      </c>
      <c r="D4667" s="40" t="s">
        <v>62</v>
      </c>
      <c r="E4667" s="41" t="s">
        <v>4645</v>
      </c>
      <c r="F4667" s="40" t="s">
        <v>44</v>
      </c>
    </row>
    <row r="4668" spans="1:6" ht="13.5" x14ac:dyDescent="0.25">
      <c r="A4668" s="42">
        <v>90463</v>
      </c>
      <c r="B4668" s="40" t="s">
        <v>8525</v>
      </c>
      <c r="C4668" s="40" t="s">
        <v>41</v>
      </c>
      <c r="D4668" s="40" t="s">
        <v>62</v>
      </c>
      <c r="E4668" s="41" t="s">
        <v>1280</v>
      </c>
      <c r="F4668" s="40" t="s">
        <v>44</v>
      </c>
    </row>
    <row r="4669" spans="1:6" ht="13.5" x14ac:dyDescent="0.25">
      <c r="A4669" s="42">
        <v>90466</v>
      </c>
      <c r="B4669" s="40" t="s">
        <v>8526</v>
      </c>
      <c r="C4669" s="40" t="s">
        <v>41</v>
      </c>
      <c r="D4669" s="40" t="s">
        <v>42</v>
      </c>
      <c r="E4669" s="41" t="s">
        <v>4583</v>
      </c>
      <c r="F4669" s="40" t="s">
        <v>44</v>
      </c>
    </row>
    <row r="4670" spans="1:6" ht="13.5" x14ac:dyDescent="0.25">
      <c r="A4670" s="42">
        <v>90467</v>
      </c>
      <c r="B4670" s="40" t="s">
        <v>8527</v>
      </c>
      <c r="C4670" s="40" t="s">
        <v>41</v>
      </c>
      <c r="D4670" s="40" t="s">
        <v>42</v>
      </c>
      <c r="E4670" s="41" t="s">
        <v>1278</v>
      </c>
      <c r="F4670" s="40" t="s">
        <v>44</v>
      </c>
    </row>
    <row r="4671" spans="1:6" ht="13.5" x14ac:dyDescent="0.25">
      <c r="A4671" s="42">
        <v>90468</v>
      </c>
      <c r="B4671" s="40" t="s">
        <v>8528</v>
      </c>
      <c r="C4671" s="40" t="s">
        <v>41</v>
      </c>
      <c r="D4671" s="40" t="s">
        <v>42</v>
      </c>
      <c r="E4671" s="41" t="s">
        <v>8529</v>
      </c>
      <c r="F4671" s="40" t="s">
        <v>44</v>
      </c>
    </row>
    <row r="4672" spans="1:6" ht="13.5" x14ac:dyDescent="0.25">
      <c r="A4672" s="42">
        <v>90469</v>
      </c>
      <c r="B4672" s="40" t="s">
        <v>8530</v>
      </c>
      <c r="C4672" s="40" t="s">
        <v>41</v>
      </c>
      <c r="D4672" s="40" t="s">
        <v>42</v>
      </c>
      <c r="E4672" s="41" t="s">
        <v>4564</v>
      </c>
      <c r="F4672" s="40" t="s">
        <v>44</v>
      </c>
    </row>
    <row r="4673" spans="1:6" ht="13.5" x14ac:dyDescent="0.25">
      <c r="A4673" s="42">
        <v>90470</v>
      </c>
      <c r="B4673" s="40" t="s">
        <v>8531</v>
      </c>
      <c r="C4673" s="40" t="s">
        <v>41</v>
      </c>
      <c r="D4673" s="40" t="s">
        <v>42</v>
      </c>
      <c r="E4673" s="41" t="s">
        <v>7256</v>
      </c>
      <c r="F4673" s="40" t="s">
        <v>44</v>
      </c>
    </row>
    <row r="4674" spans="1:6" ht="13.5" x14ac:dyDescent="0.25">
      <c r="A4674" s="42">
        <v>91166</v>
      </c>
      <c r="B4674" s="40" t="s">
        <v>8532</v>
      </c>
      <c r="C4674" s="40" t="s">
        <v>41</v>
      </c>
      <c r="D4674" s="40" t="s">
        <v>42</v>
      </c>
      <c r="E4674" s="41" t="s">
        <v>8533</v>
      </c>
      <c r="F4674" s="40" t="s">
        <v>44</v>
      </c>
    </row>
    <row r="4675" spans="1:6" ht="13.5" x14ac:dyDescent="0.25">
      <c r="A4675" s="42">
        <v>91167</v>
      </c>
      <c r="B4675" s="40" t="s">
        <v>8534</v>
      </c>
      <c r="C4675" s="40" t="s">
        <v>41</v>
      </c>
      <c r="D4675" s="40" t="s">
        <v>42</v>
      </c>
      <c r="E4675" s="41" t="s">
        <v>4470</v>
      </c>
      <c r="F4675" s="40" t="s">
        <v>44</v>
      </c>
    </row>
    <row r="4676" spans="1:6" ht="13.5" x14ac:dyDescent="0.25">
      <c r="A4676" s="42">
        <v>91168</v>
      </c>
      <c r="B4676" s="40" t="s">
        <v>8535</v>
      </c>
      <c r="C4676" s="40" t="s">
        <v>41</v>
      </c>
      <c r="D4676" s="40" t="s">
        <v>42</v>
      </c>
      <c r="E4676" s="41" t="s">
        <v>801</v>
      </c>
      <c r="F4676" s="40" t="s">
        <v>44</v>
      </c>
    </row>
    <row r="4677" spans="1:6" ht="13.5" x14ac:dyDescent="0.25">
      <c r="A4677" s="42">
        <v>91169</v>
      </c>
      <c r="B4677" s="40" t="s">
        <v>8536</v>
      </c>
      <c r="C4677" s="40" t="s">
        <v>41</v>
      </c>
      <c r="D4677" s="40" t="s">
        <v>42</v>
      </c>
      <c r="E4677" s="41" t="s">
        <v>6330</v>
      </c>
      <c r="F4677" s="40" t="s">
        <v>44</v>
      </c>
    </row>
    <row r="4678" spans="1:6" ht="13.5" x14ac:dyDescent="0.25">
      <c r="A4678" s="42">
        <v>91170</v>
      </c>
      <c r="B4678" s="40" t="s">
        <v>8537</v>
      </c>
      <c r="C4678" s="40" t="s">
        <v>41</v>
      </c>
      <c r="D4678" s="40" t="s">
        <v>42</v>
      </c>
      <c r="E4678" s="41" t="s">
        <v>906</v>
      </c>
      <c r="F4678" s="40" t="s">
        <v>44</v>
      </c>
    </row>
    <row r="4679" spans="1:6" ht="13.5" x14ac:dyDescent="0.25">
      <c r="A4679" s="42">
        <v>91171</v>
      </c>
      <c r="B4679" s="40" t="s">
        <v>8538</v>
      </c>
      <c r="C4679" s="40" t="s">
        <v>41</v>
      </c>
      <c r="D4679" s="40" t="s">
        <v>42</v>
      </c>
      <c r="E4679" s="41" t="s">
        <v>8539</v>
      </c>
      <c r="F4679" s="40" t="s">
        <v>44</v>
      </c>
    </row>
    <row r="4680" spans="1:6" ht="13.5" x14ac:dyDescent="0.25">
      <c r="A4680" s="42">
        <v>91172</v>
      </c>
      <c r="B4680" s="40" t="s">
        <v>8540</v>
      </c>
      <c r="C4680" s="40" t="s">
        <v>41</v>
      </c>
      <c r="D4680" s="40" t="s">
        <v>42</v>
      </c>
      <c r="E4680" s="41" t="s">
        <v>6765</v>
      </c>
      <c r="F4680" s="40" t="s">
        <v>44</v>
      </c>
    </row>
    <row r="4681" spans="1:6" ht="13.5" x14ac:dyDescent="0.25">
      <c r="A4681" s="42">
        <v>91173</v>
      </c>
      <c r="B4681" s="40" t="s">
        <v>8541</v>
      </c>
      <c r="C4681" s="40" t="s">
        <v>41</v>
      </c>
      <c r="D4681" s="40" t="s">
        <v>42</v>
      </c>
      <c r="E4681" s="41" t="s">
        <v>8542</v>
      </c>
      <c r="F4681" s="40" t="s">
        <v>44</v>
      </c>
    </row>
    <row r="4682" spans="1:6" ht="13.5" x14ac:dyDescent="0.25">
      <c r="A4682" s="42">
        <v>91174</v>
      </c>
      <c r="B4682" s="40" t="s">
        <v>8543</v>
      </c>
      <c r="C4682" s="40" t="s">
        <v>41</v>
      </c>
      <c r="D4682" s="40" t="s">
        <v>42</v>
      </c>
      <c r="E4682" s="41" t="s">
        <v>1347</v>
      </c>
      <c r="F4682" s="40" t="s">
        <v>44</v>
      </c>
    </row>
    <row r="4683" spans="1:6" ht="13.5" x14ac:dyDescent="0.25">
      <c r="A4683" s="42">
        <v>91175</v>
      </c>
      <c r="B4683" s="40" t="s">
        <v>8544</v>
      </c>
      <c r="C4683" s="40" t="s">
        <v>41</v>
      </c>
      <c r="D4683" s="40" t="s">
        <v>42</v>
      </c>
      <c r="E4683" s="41" t="s">
        <v>79</v>
      </c>
      <c r="F4683" s="40" t="s">
        <v>44</v>
      </c>
    </row>
    <row r="4684" spans="1:6" ht="13.5" x14ac:dyDescent="0.25">
      <c r="A4684" s="42">
        <v>91176</v>
      </c>
      <c r="B4684" s="40" t="s">
        <v>8545</v>
      </c>
      <c r="C4684" s="40" t="s">
        <v>41</v>
      </c>
      <c r="D4684" s="40" t="s">
        <v>62</v>
      </c>
      <c r="E4684" s="41" t="s">
        <v>1052</v>
      </c>
      <c r="F4684" s="40" t="s">
        <v>44</v>
      </c>
    </row>
    <row r="4685" spans="1:6" ht="13.5" x14ac:dyDescent="0.25">
      <c r="A4685" s="42">
        <v>91177</v>
      </c>
      <c r="B4685" s="40" t="s">
        <v>8546</v>
      </c>
      <c r="C4685" s="40" t="s">
        <v>41</v>
      </c>
      <c r="D4685" s="40" t="s">
        <v>62</v>
      </c>
      <c r="E4685" s="41" t="s">
        <v>3117</v>
      </c>
      <c r="F4685" s="40" t="s">
        <v>44</v>
      </c>
    </row>
    <row r="4686" spans="1:6" ht="13.5" x14ac:dyDescent="0.25">
      <c r="A4686" s="42">
        <v>91178</v>
      </c>
      <c r="B4686" s="40" t="s">
        <v>8547</v>
      </c>
      <c r="C4686" s="40" t="s">
        <v>41</v>
      </c>
      <c r="D4686" s="40" t="s">
        <v>62</v>
      </c>
      <c r="E4686" s="41" t="s">
        <v>8548</v>
      </c>
      <c r="F4686" s="40" t="s">
        <v>44</v>
      </c>
    </row>
    <row r="4687" spans="1:6" ht="13.5" x14ac:dyDescent="0.25">
      <c r="A4687" s="42">
        <v>91179</v>
      </c>
      <c r="B4687" s="40" t="s">
        <v>8549</v>
      </c>
      <c r="C4687" s="40" t="s">
        <v>41</v>
      </c>
      <c r="D4687" s="40" t="s">
        <v>62</v>
      </c>
      <c r="E4687" s="41" t="s">
        <v>4493</v>
      </c>
      <c r="F4687" s="40" t="s">
        <v>44</v>
      </c>
    </row>
    <row r="4688" spans="1:6" ht="13.5" x14ac:dyDescent="0.25">
      <c r="A4688" s="42">
        <v>91180</v>
      </c>
      <c r="B4688" s="40" t="s">
        <v>8550</v>
      </c>
      <c r="C4688" s="40" t="s">
        <v>41</v>
      </c>
      <c r="D4688" s="40" t="s">
        <v>62</v>
      </c>
      <c r="E4688" s="41" t="s">
        <v>6648</v>
      </c>
      <c r="F4688" s="40" t="s">
        <v>44</v>
      </c>
    </row>
    <row r="4689" spans="1:6" ht="13.5" x14ac:dyDescent="0.25">
      <c r="A4689" s="42">
        <v>91181</v>
      </c>
      <c r="B4689" s="40" t="s">
        <v>8551</v>
      </c>
      <c r="C4689" s="40" t="s">
        <v>41</v>
      </c>
      <c r="D4689" s="40" t="s">
        <v>62</v>
      </c>
      <c r="E4689" s="41" t="s">
        <v>6362</v>
      </c>
      <c r="F4689" s="40" t="s">
        <v>44</v>
      </c>
    </row>
    <row r="4690" spans="1:6" ht="13.5" x14ac:dyDescent="0.25">
      <c r="A4690" s="42">
        <v>91182</v>
      </c>
      <c r="B4690" s="40" t="s">
        <v>8552</v>
      </c>
      <c r="C4690" s="40" t="s">
        <v>41</v>
      </c>
      <c r="D4690" s="40" t="s">
        <v>62</v>
      </c>
      <c r="E4690" s="41" t="s">
        <v>5023</v>
      </c>
      <c r="F4690" s="40" t="s">
        <v>44</v>
      </c>
    </row>
    <row r="4691" spans="1:6" ht="13.5" x14ac:dyDescent="0.25">
      <c r="A4691" s="42">
        <v>91183</v>
      </c>
      <c r="B4691" s="40" t="s">
        <v>8553</v>
      </c>
      <c r="C4691" s="40" t="s">
        <v>41</v>
      </c>
      <c r="D4691" s="40" t="s">
        <v>62</v>
      </c>
      <c r="E4691" s="41" t="s">
        <v>8554</v>
      </c>
      <c r="F4691" s="40" t="s">
        <v>44</v>
      </c>
    </row>
    <row r="4692" spans="1:6" ht="13.5" x14ac:dyDescent="0.25">
      <c r="A4692" s="42">
        <v>91184</v>
      </c>
      <c r="B4692" s="40" t="s">
        <v>8555</v>
      </c>
      <c r="C4692" s="40" t="s">
        <v>41</v>
      </c>
      <c r="D4692" s="40" t="s">
        <v>62</v>
      </c>
      <c r="E4692" s="41" t="s">
        <v>524</v>
      </c>
      <c r="F4692" s="40" t="s">
        <v>44</v>
      </c>
    </row>
    <row r="4693" spans="1:6" ht="13.5" x14ac:dyDescent="0.25">
      <c r="A4693" s="42">
        <v>91185</v>
      </c>
      <c r="B4693" s="40" t="s">
        <v>8556</v>
      </c>
      <c r="C4693" s="40" t="s">
        <v>41</v>
      </c>
      <c r="D4693" s="40" t="s">
        <v>62</v>
      </c>
      <c r="E4693" s="41" t="s">
        <v>8557</v>
      </c>
      <c r="F4693" s="40" t="s">
        <v>44</v>
      </c>
    </row>
    <row r="4694" spans="1:6" ht="13.5" x14ac:dyDescent="0.25">
      <c r="A4694" s="42">
        <v>91186</v>
      </c>
      <c r="B4694" s="40" t="s">
        <v>8558</v>
      </c>
      <c r="C4694" s="40" t="s">
        <v>41</v>
      </c>
      <c r="D4694" s="40" t="s">
        <v>62</v>
      </c>
      <c r="E4694" s="41" t="s">
        <v>8559</v>
      </c>
      <c r="F4694" s="40" t="s">
        <v>44</v>
      </c>
    </row>
    <row r="4695" spans="1:6" ht="13.5" x14ac:dyDescent="0.25">
      <c r="A4695" s="42">
        <v>91187</v>
      </c>
      <c r="B4695" s="40" t="s">
        <v>8560</v>
      </c>
      <c r="C4695" s="40" t="s">
        <v>41</v>
      </c>
      <c r="D4695" s="40" t="s">
        <v>62</v>
      </c>
      <c r="E4695" s="41" t="s">
        <v>8561</v>
      </c>
      <c r="F4695" s="40" t="s">
        <v>44</v>
      </c>
    </row>
    <row r="4696" spans="1:6" ht="13.5" x14ac:dyDescent="0.25">
      <c r="A4696" s="42">
        <v>91188</v>
      </c>
      <c r="B4696" s="40" t="s">
        <v>8562</v>
      </c>
      <c r="C4696" s="40" t="s">
        <v>204</v>
      </c>
      <c r="D4696" s="40" t="s">
        <v>42</v>
      </c>
      <c r="E4696" s="41" t="s">
        <v>8563</v>
      </c>
      <c r="F4696" s="40" t="s">
        <v>44</v>
      </c>
    </row>
    <row r="4697" spans="1:6" ht="13.5" x14ac:dyDescent="0.25">
      <c r="A4697" s="42">
        <v>91189</v>
      </c>
      <c r="B4697" s="40" t="s">
        <v>8564</v>
      </c>
      <c r="C4697" s="40" t="s">
        <v>204</v>
      </c>
      <c r="D4697" s="40" t="s">
        <v>42</v>
      </c>
      <c r="E4697" s="41" t="s">
        <v>4516</v>
      </c>
      <c r="F4697" s="40" t="s">
        <v>44</v>
      </c>
    </row>
    <row r="4698" spans="1:6" ht="13.5" x14ac:dyDescent="0.25">
      <c r="A4698" s="42">
        <v>91190</v>
      </c>
      <c r="B4698" s="40" t="s">
        <v>8565</v>
      </c>
      <c r="C4698" s="40" t="s">
        <v>204</v>
      </c>
      <c r="D4698" s="40" t="s">
        <v>42</v>
      </c>
      <c r="E4698" s="41" t="s">
        <v>8566</v>
      </c>
      <c r="F4698" s="40" t="s">
        <v>44</v>
      </c>
    </row>
    <row r="4699" spans="1:6" ht="13.5" x14ac:dyDescent="0.25">
      <c r="A4699" s="42">
        <v>91191</v>
      </c>
      <c r="B4699" s="40" t="s">
        <v>8567</v>
      </c>
      <c r="C4699" s="40" t="s">
        <v>204</v>
      </c>
      <c r="D4699" s="40" t="s">
        <v>42</v>
      </c>
      <c r="E4699" s="41" t="s">
        <v>8568</v>
      </c>
      <c r="F4699" s="40" t="s">
        <v>44</v>
      </c>
    </row>
    <row r="4700" spans="1:6" ht="13.5" x14ac:dyDescent="0.25">
      <c r="A4700" s="42">
        <v>91192</v>
      </c>
      <c r="B4700" s="40" t="s">
        <v>8569</v>
      </c>
      <c r="C4700" s="40" t="s">
        <v>204</v>
      </c>
      <c r="D4700" s="40" t="s">
        <v>42</v>
      </c>
      <c r="E4700" s="41" t="s">
        <v>1450</v>
      </c>
      <c r="F4700" s="40" t="s">
        <v>44</v>
      </c>
    </row>
    <row r="4701" spans="1:6" ht="13.5" x14ac:dyDescent="0.25">
      <c r="A4701" s="42">
        <v>91222</v>
      </c>
      <c r="B4701" s="40" t="s">
        <v>8570</v>
      </c>
      <c r="C4701" s="40" t="s">
        <v>41</v>
      </c>
      <c r="D4701" s="40" t="s">
        <v>42</v>
      </c>
      <c r="E4701" s="41" t="s">
        <v>4470</v>
      </c>
      <c r="F4701" s="40" t="s">
        <v>44</v>
      </c>
    </row>
    <row r="4702" spans="1:6" ht="13.5" x14ac:dyDescent="0.25">
      <c r="A4702" s="42">
        <v>94480</v>
      </c>
      <c r="B4702" s="40" t="s">
        <v>8571</v>
      </c>
      <c r="C4702" s="40" t="s">
        <v>204</v>
      </c>
      <c r="D4702" s="40" t="s">
        <v>62</v>
      </c>
      <c r="E4702" s="41" t="s">
        <v>8572</v>
      </c>
      <c r="F4702" s="40" t="s">
        <v>44</v>
      </c>
    </row>
    <row r="4703" spans="1:6" ht="13.5" x14ac:dyDescent="0.25">
      <c r="A4703" s="42">
        <v>94481</v>
      </c>
      <c r="B4703" s="40" t="s">
        <v>8573</v>
      </c>
      <c r="C4703" s="40" t="s">
        <v>204</v>
      </c>
      <c r="D4703" s="40" t="s">
        <v>62</v>
      </c>
      <c r="E4703" s="41" t="s">
        <v>8574</v>
      </c>
      <c r="F4703" s="40" t="s">
        <v>44</v>
      </c>
    </row>
    <row r="4704" spans="1:6" ht="13.5" x14ac:dyDescent="0.25">
      <c r="A4704" s="42">
        <v>94482</v>
      </c>
      <c r="B4704" s="40" t="s">
        <v>8575</v>
      </c>
      <c r="C4704" s="40" t="s">
        <v>204</v>
      </c>
      <c r="D4704" s="40" t="s">
        <v>62</v>
      </c>
      <c r="E4704" s="41" t="s">
        <v>8576</v>
      </c>
      <c r="F4704" s="40" t="s">
        <v>44</v>
      </c>
    </row>
    <row r="4705" spans="1:6" ht="13.5" x14ac:dyDescent="0.25">
      <c r="A4705" s="42">
        <v>94483</v>
      </c>
      <c r="B4705" s="40" t="s">
        <v>8577</v>
      </c>
      <c r="C4705" s="40" t="s">
        <v>204</v>
      </c>
      <c r="D4705" s="40" t="s">
        <v>62</v>
      </c>
      <c r="E4705" s="41" t="s">
        <v>8578</v>
      </c>
      <c r="F4705" s="40" t="s">
        <v>44</v>
      </c>
    </row>
    <row r="4706" spans="1:6" ht="13.5" x14ac:dyDescent="0.25">
      <c r="A4706" s="42">
        <v>95541</v>
      </c>
      <c r="B4706" s="40" t="s">
        <v>8579</v>
      </c>
      <c r="C4706" s="40" t="s">
        <v>204</v>
      </c>
      <c r="D4706" s="40" t="s">
        <v>42</v>
      </c>
      <c r="E4706" s="41" t="s">
        <v>8580</v>
      </c>
      <c r="F4706" s="40" t="s">
        <v>44</v>
      </c>
    </row>
    <row r="4707" spans="1:6" ht="13.5" x14ac:dyDescent="0.25">
      <c r="A4707" s="42">
        <v>96559</v>
      </c>
      <c r="B4707" s="40" t="s">
        <v>8581</v>
      </c>
      <c r="C4707" s="40" t="s">
        <v>526</v>
      </c>
      <c r="D4707" s="40" t="s">
        <v>62</v>
      </c>
      <c r="E4707" s="41" t="s">
        <v>8582</v>
      </c>
      <c r="F4707" s="40" t="s">
        <v>44</v>
      </c>
    </row>
    <row r="4708" spans="1:6" ht="13.5" x14ac:dyDescent="0.25">
      <c r="A4708" s="42">
        <v>96560</v>
      </c>
      <c r="B4708" s="40" t="s">
        <v>8583</v>
      </c>
      <c r="C4708" s="40" t="s">
        <v>526</v>
      </c>
      <c r="D4708" s="40" t="s">
        <v>62</v>
      </c>
      <c r="E4708" s="41" t="s">
        <v>8584</v>
      </c>
      <c r="F4708" s="40" t="s">
        <v>44</v>
      </c>
    </row>
    <row r="4709" spans="1:6" ht="13.5" x14ac:dyDescent="0.25">
      <c r="A4709" s="42">
        <v>96561</v>
      </c>
      <c r="B4709" s="40" t="s">
        <v>8585</v>
      </c>
      <c r="C4709" s="40" t="s">
        <v>526</v>
      </c>
      <c r="D4709" s="40" t="s">
        <v>62</v>
      </c>
      <c r="E4709" s="41" t="s">
        <v>8586</v>
      </c>
      <c r="F4709" s="40" t="s">
        <v>44</v>
      </c>
    </row>
    <row r="4710" spans="1:6" ht="13.5" x14ac:dyDescent="0.25">
      <c r="A4710" s="42">
        <v>96562</v>
      </c>
      <c r="B4710" s="40" t="s">
        <v>8587</v>
      </c>
      <c r="C4710" s="40" t="s">
        <v>41</v>
      </c>
      <c r="D4710" s="40" t="s">
        <v>62</v>
      </c>
      <c r="E4710" s="41" t="s">
        <v>8588</v>
      </c>
      <c r="F4710" s="40" t="s">
        <v>44</v>
      </c>
    </row>
    <row r="4711" spans="1:6" ht="13.5" x14ac:dyDescent="0.25">
      <c r="A4711" s="42">
        <v>96563</v>
      </c>
      <c r="B4711" s="40" t="s">
        <v>8589</v>
      </c>
      <c r="C4711" s="40" t="s">
        <v>41</v>
      </c>
      <c r="D4711" s="40" t="s">
        <v>62</v>
      </c>
      <c r="E4711" s="41" t="s">
        <v>8590</v>
      </c>
      <c r="F4711" s="40" t="s">
        <v>44</v>
      </c>
    </row>
    <row r="4712" spans="1:6" ht="13.5" x14ac:dyDescent="0.25">
      <c r="A4712" s="40" t="s">
        <v>8591</v>
      </c>
      <c r="B4712" s="40" t="s">
        <v>8592</v>
      </c>
      <c r="C4712" s="40" t="s">
        <v>204</v>
      </c>
      <c r="D4712" s="40" t="s">
        <v>62</v>
      </c>
      <c r="E4712" s="41" t="s">
        <v>8593</v>
      </c>
      <c r="F4712" s="40" t="s">
        <v>44</v>
      </c>
    </row>
    <row r="4713" spans="1:6" ht="13.5" x14ac:dyDescent="0.25">
      <c r="A4713" s="40" t="s">
        <v>8594</v>
      </c>
      <c r="B4713" s="40" t="s">
        <v>8595</v>
      </c>
      <c r="C4713" s="40" t="s">
        <v>204</v>
      </c>
      <c r="D4713" s="40" t="s">
        <v>62</v>
      </c>
      <c r="E4713" s="41" t="s">
        <v>8596</v>
      </c>
      <c r="F4713" s="40" t="s">
        <v>44</v>
      </c>
    </row>
    <row r="4714" spans="1:6" ht="13.5" x14ac:dyDescent="0.25">
      <c r="A4714" s="40" t="s">
        <v>8597</v>
      </c>
      <c r="B4714" s="40" t="s">
        <v>8598</v>
      </c>
      <c r="C4714" s="40" t="s">
        <v>204</v>
      </c>
      <c r="D4714" s="40" t="s">
        <v>62</v>
      </c>
      <c r="E4714" s="41" t="s">
        <v>8599</v>
      </c>
      <c r="F4714" s="40" t="s">
        <v>44</v>
      </c>
    </row>
    <row r="4715" spans="1:6" ht="13.5" x14ac:dyDescent="0.25">
      <c r="A4715" s="40" t="s">
        <v>8600</v>
      </c>
      <c r="B4715" s="40" t="s">
        <v>8601</v>
      </c>
      <c r="C4715" s="40" t="s">
        <v>204</v>
      </c>
      <c r="D4715" s="40" t="s">
        <v>62</v>
      </c>
      <c r="E4715" s="41" t="s">
        <v>8602</v>
      </c>
      <c r="F4715" s="40" t="s">
        <v>44</v>
      </c>
    </row>
    <row r="4716" spans="1:6" ht="13.5" x14ac:dyDescent="0.25">
      <c r="A4716" s="40" t="s">
        <v>8603</v>
      </c>
      <c r="B4716" s="40" t="s">
        <v>8604</v>
      </c>
      <c r="C4716" s="40" t="s">
        <v>204</v>
      </c>
      <c r="D4716" s="40" t="s">
        <v>62</v>
      </c>
      <c r="E4716" s="41" t="s">
        <v>8605</v>
      </c>
      <c r="F4716" s="40" t="s">
        <v>44</v>
      </c>
    </row>
    <row r="4717" spans="1:6" ht="13.5" x14ac:dyDescent="0.25">
      <c r="A4717" s="40" t="s">
        <v>8606</v>
      </c>
      <c r="B4717" s="40" t="s">
        <v>8607</v>
      </c>
      <c r="C4717" s="40" t="s">
        <v>204</v>
      </c>
      <c r="D4717" s="40" t="s">
        <v>62</v>
      </c>
      <c r="E4717" s="41" t="s">
        <v>8608</v>
      </c>
      <c r="F4717" s="40" t="s">
        <v>44</v>
      </c>
    </row>
    <row r="4718" spans="1:6" ht="13.5" x14ac:dyDescent="0.25">
      <c r="A4718" s="40" t="s">
        <v>8609</v>
      </c>
      <c r="B4718" s="40" t="s">
        <v>8610</v>
      </c>
      <c r="C4718" s="40" t="s">
        <v>204</v>
      </c>
      <c r="D4718" s="40" t="s">
        <v>62</v>
      </c>
      <c r="E4718" s="41" t="s">
        <v>8611</v>
      </c>
      <c r="F4718" s="40" t="s">
        <v>44</v>
      </c>
    </row>
    <row r="4719" spans="1:6" ht="13.5" x14ac:dyDescent="0.25">
      <c r="A4719" s="40" t="s">
        <v>8612</v>
      </c>
      <c r="B4719" s="40" t="s">
        <v>8613</v>
      </c>
      <c r="C4719" s="40" t="s">
        <v>204</v>
      </c>
      <c r="D4719" s="40" t="s">
        <v>62</v>
      </c>
      <c r="E4719" s="41" t="s">
        <v>8614</v>
      </c>
      <c r="F4719" s="40" t="s">
        <v>44</v>
      </c>
    </row>
    <row r="4720" spans="1:6" ht="13.5" x14ac:dyDescent="0.25">
      <c r="A4720" s="40" t="s">
        <v>8615</v>
      </c>
      <c r="B4720" s="40" t="s">
        <v>8616</v>
      </c>
      <c r="C4720" s="40" t="s">
        <v>204</v>
      </c>
      <c r="D4720" s="40" t="s">
        <v>62</v>
      </c>
      <c r="E4720" s="41" t="s">
        <v>8617</v>
      </c>
      <c r="F4720" s="40" t="s">
        <v>44</v>
      </c>
    </row>
    <row r="4721" spans="1:6" ht="13.5" x14ac:dyDescent="0.25">
      <c r="A4721" s="40" t="s">
        <v>8618</v>
      </c>
      <c r="B4721" s="40" t="s">
        <v>8619</v>
      </c>
      <c r="C4721" s="40" t="s">
        <v>204</v>
      </c>
      <c r="D4721" s="40" t="s">
        <v>62</v>
      </c>
      <c r="E4721" s="41" t="s">
        <v>8620</v>
      </c>
      <c r="F4721" s="40" t="s">
        <v>44</v>
      </c>
    </row>
    <row r="4722" spans="1:6" ht="13.5" x14ac:dyDescent="0.25">
      <c r="A4722" s="40" t="s">
        <v>8621</v>
      </c>
      <c r="B4722" s="40" t="s">
        <v>8622</v>
      </c>
      <c r="C4722" s="40" t="s">
        <v>204</v>
      </c>
      <c r="D4722" s="40" t="s">
        <v>62</v>
      </c>
      <c r="E4722" s="41" t="s">
        <v>8623</v>
      </c>
      <c r="F4722" s="40" t="s">
        <v>44</v>
      </c>
    </row>
    <row r="4723" spans="1:6" ht="13.5" x14ac:dyDescent="0.25">
      <c r="A4723" s="40" t="s">
        <v>8624</v>
      </c>
      <c r="B4723" s="40" t="s">
        <v>8625</v>
      </c>
      <c r="C4723" s="40" t="s">
        <v>204</v>
      </c>
      <c r="D4723" s="40" t="s">
        <v>62</v>
      </c>
      <c r="E4723" s="41" t="s">
        <v>8626</v>
      </c>
      <c r="F4723" s="40" t="s">
        <v>44</v>
      </c>
    </row>
    <row r="4724" spans="1:6" ht="13.5" x14ac:dyDescent="0.25">
      <c r="A4724" s="40" t="s">
        <v>8627</v>
      </c>
      <c r="B4724" s="40" t="s">
        <v>8628</v>
      </c>
      <c r="C4724" s="40" t="s">
        <v>204</v>
      </c>
      <c r="D4724" s="40" t="s">
        <v>62</v>
      </c>
      <c r="E4724" s="41" t="s">
        <v>8629</v>
      </c>
      <c r="F4724" s="40" t="s">
        <v>44</v>
      </c>
    </row>
    <row r="4725" spans="1:6" ht="13.5" x14ac:dyDescent="0.25">
      <c r="A4725" s="40" t="s">
        <v>8630</v>
      </c>
      <c r="B4725" s="40" t="s">
        <v>8631</v>
      </c>
      <c r="C4725" s="40" t="s">
        <v>204</v>
      </c>
      <c r="D4725" s="40" t="s">
        <v>62</v>
      </c>
      <c r="E4725" s="41" t="s">
        <v>8599</v>
      </c>
      <c r="F4725" s="40" t="s">
        <v>44</v>
      </c>
    </row>
    <row r="4726" spans="1:6" ht="13.5" x14ac:dyDescent="0.25">
      <c r="A4726" s="40" t="s">
        <v>8632</v>
      </c>
      <c r="B4726" s="40" t="s">
        <v>8633</v>
      </c>
      <c r="C4726" s="40" t="s">
        <v>204</v>
      </c>
      <c r="D4726" s="40" t="s">
        <v>62</v>
      </c>
      <c r="E4726" s="41" t="s">
        <v>8634</v>
      </c>
      <c r="F4726" s="40" t="s">
        <v>44</v>
      </c>
    </row>
    <row r="4727" spans="1:6" ht="13.5" x14ac:dyDescent="0.25">
      <c r="A4727" s="40" t="s">
        <v>8635</v>
      </c>
      <c r="B4727" s="40" t="s">
        <v>8636</v>
      </c>
      <c r="C4727" s="40" t="s">
        <v>204</v>
      </c>
      <c r="D4727" s="40" t="s">
        <v>62</v>
      </c>
      <c r="E4727" s="41" t="s">
        <v>8637</v>
      </c>
      <c r="F4727" s="40" t="s">
        <v>44</v>
      </c>
    </row>
    <row r="4728" spans="1:6" ht="13.5" x14ac:dyDescent="0.25">
      <c r="A4728" s="42">
        <v>93350</v>
      </c>
      <c r="B4728" s="40" t="s">
        <v>8638</v>
      </c>
      <c r="C4728" s="40" t="s">
        <v>204</v>
      </c>
      <c r="D4728" s="40" t="s">
        <v>62</v>
      </c>
      <c r="E4728" s="41" t="s">
        <v>8639</v>
      </c>
      <c r="F4728" s="40" t="s">
        <v>44</v>
      </c>
    </row>
    <row r="4729" spans="1:6" ht="13.5" x14ac:dyDescent="0.25">
      <c r="A4729" s="42">
        <v>93351</v>
      </c>
      <c r="B4729" s="40" t="s">
        <v>8640</v>
      </c>
      <c r="C4729" s="40" t="s">
        <v>204</v>
      </c>
      <c r="D4729" s="40" t="s">
        <v>62</v>
      </c>
      <c r="E4729" s="41" t="s">
        <v>8641</v>
      </c>
      <c r="F4729" s="40" t="s">
        <v>44</v>
      </c>
    </row>
    <row r="4730" spans="1:6" ht="13.5" x14ac:dyDescent="0.25">
      <c r="A4730" s="42">
        <v>93352</v>
      </c>
      <c r="B4730" s="40" t="s">
        <v>8642</v>
      </c>
      <c r="C4730" s="40" t="s">
        <v>204</v>
      </c>
      <c r="D4730" s="40" t="s">
        <v>62</v>
      </c>
      <c r="E4730" s="41" t="s">
        <v>8643</v>
      </c>
      <c r="F4730" s="40" t="s">
        <v>44</v>
      </c>
    </row>
    <row r="4731" spans="1:6" ht="13.5" x14ac:dyDescent="0.25">
      <c r="A4731" s="42">
        <v>93353</v>
      </c>
      <c r="B4731" s="40" t="s">
        <v>8644</v>
      </c>
      <c r="C4731" s="40" t="s">
        <v>204</v>
      </c>
      <c r="D4731" s="40" t="s">
        <v>62</v>
      </c>
      <c r="E4731" s="41" t="s">
        <v>8645</v>
      </c>
      <c r="F4731" s="40" t="s">
        <v>44</v>
      </c>
    </row>
    <row r="4732" spans="1:6" ht="13.5" x14ac:dyDescent="0.25">
      <c r="A4732" s="42">
        <v>93354</v>
      </c>
      <c r="B4732" s="40" t="s">
        <v>8646</v>
      </c>
      <c r="C4732" s="40" t="s">
        <v>204</v>
      </c>
      <c r="D4732" s="40" t="s">
        <v>62</v>
      </c>
      <c r="E4732" s="41" t="s">
        <v>8647</v>
      </c>
      <c r="F4732" s="40" t="s">
        <v>44</v>
      </c>
    </row>
    <row r="4733" spans="1:6" ht="13.5" x14ac:dyDescent="0.25">
      <c r="A4733" s="42">
        <v>93355</v>
      </c>
      <c r="B4733" s="40" t="s">
        <v>8648</v>
      </c>
      <c r="C4733" s="40" t="s">
        <v>204</v>
      </c>
      <c r="D4733" s="40" t="s">
        <v>62</v>
      </c>
      <c r="E4733" s="41" t="s">
        <v>8649</v>
      </c>
      <c r="F4733" s="40" t="s">
        <v>44</v>
      </c>
    </row>
    <row r="4734" spans="1:6" ht="13.5" x14ac:dyDescent="0.25">
      <c r="A4734" s="42">
        <v>93356</v>
      </c>
      <c r="B4734" s="40" t="s">
        <v>8650</v>
      </c>
      <c r="C4734" s="40" t="s">
        <v>204</v>
      </c>
      <c r="D4734" s="40" t="s">
        <v>62</v>
      </c>
      <c r="E4734" s="41" t="s">
        <v>8651</v>
      </c>
      <c r="F4734" s="40" t="s">
        <v>44</v>
      </c>
    </row>
    <row r="4735" spans="1:6" ht="13.5" x14ac:dyDescent="0.25">
      <c r="A4735" s="42">
        <v>93357</v>
      </c>
      <c r="B4735" s="40" t="s">
        <v>8652</v>
      </c>
      <c r="C4735" s="40" t="s">
        <v>204</v>
      </c>
      <c r="D4735" s="40" t="s">
        <v>62</v>
      </c>
      <c r="E4735" s="41" t="s">
        <v>8653</v>
      </c>
      <c r="F4735" s="40" t="s">
        <v>44</v>
      </c>
    </row>
    <row r="4736" spans="1:6" ht="13.5" x14ac:dyDescent="0.25">
      <c r="A4736" s="40" t="s">
        <v>8654</v>
      </c>
      <c r="B4736" s="40" t="s">
        <v>8655</v>
      </c>
      <c r="C4736" s="40" t="s">
        <v>2467</v>
      </c>
      <c r="D4736" s="40" t="s">
        <v>62</v>
      </c>
      <c r="E4736" s="41" t="s">
        <v>4749</v>
      </c>
      <c r="F4736" s="40" t="s">
        <v>44</v>
      </c>
    </row>
    <row r="4737" spans="1:6" ht="13.5" x14ac:dyDescent="0.25">
      <c r="A4737" s="40" t="s">
        <v>8656</v>
      </c>
      <c r="B4737" s="40" t="s">
        <v>8657</v>
      </c>
      <c r="C4737" s="40" t="s">
        <v>2467</v>
      </c>
      <c r="D4737" s="40" t="s">
        <v>62</v>
      </c>
      <c r="E4737" s="41" t="s">
        <v>8658</v>
      </c>
      <c r="F4737" s="40" t="s">
        <v>44</v>
      </c>
    </row>
    <row r="4738" spans="1:6" ht="13.5" x14ac:dyDescent="0.25">
      <c r="A4738" s="40" t="s">
        <v>8659</v>
      </c>
      <c r="B4738" s="40" t="s">
        <v>8660</v>
      </c>
      <c r="C4738" s="40" t="s">
        <v>2467</v>
      </c>
      <c r="D4738" s="40" t="s">
        <v>62</v>
      </c>
      <c r="E4738" s="41" t="s">
        <v>2103</v>
      </c>
      <c r="F4738" s="40" t="s">
        <v>44</v>
      </c>
    </row>
    <row r="4739" spans="1:6" ht="13.5" x14ac:dyDescent="0.25">
      <c r="A4739" s="42">
        <v>79480</v>
      </c>
      <c r="B4739" s="40" t="s">
        <v>8661</v>
      </c>
      <c r="C4739" s="40" t="s">
        <v>2467</v>
      </c>
      <c r="D4739" s="40" t="s">
        <v>62</v>
      </c>
      <c r="E4739" s="41" t="s">
        <v>896</v>
      </c>
      <c r="F4739" s="40" t="s">
        <v>44</v>
      </c>
    </row>
    <row r="4740" spans="1:6" ht="13.5" x14ac:dyDescent="0.25">
      <c r="A4740" s="42">
        <v>83336</v>
      </c>
      <c r="B4740" s="40" t="s">
        <v>8662</v>
      </c>
      <c r="C4740" s="40" t="s">
        <v>2467</v>
      </c>
      <c r="D4740" s="40" t="s">
        <v>62</v>
      </c>
      <c r="E4740" s="41" t="s">
        <v>8663</v>
      </c>
      <c r="F4740" s="40" t="s">
        <v>44</v>
      </c>
    </row>
    <row r="4741" spans="1:6" ht="13.5" x14ac:dyDescent="0.25">
      <c r="A4741" s="42">
        <v>83338</v>
      </c>
      <c r="B4741" s="40" t="s">
        <v>8664</v>
      </c>
      <c r="C4741" s="40" t="s">
        <v>2467</v>
      </c>
      <c r="D4741" s="40" t="s">
        <v>62</v>
      </c>
      <c r="E4741" s="41" t="s">
        <v>8665</v>
      </c>
      <c r="F4741" s="40" t="s">
        <v>44</v>
      </c>
    </row>
    <row r="4742" spans="1:6" ht="13.5" x14ac:dyDescent="0.25">
      <c r="A4742" s="42">
        <v>96520</v>
      </c>
      <c r="B4742" s="40" t="s">
        <v>8666</v>
      </c>
      <c r="C4742" s="40" t="s">
        <v>2467</v>
      </c>
      <c r="D4742" s="40" t="s">
        <v>42</v>
      </c>
      <c r="E4742" s="41" t="s">
        <v>6367</v>
      </c>
      <c r="F4742" s="40" t="s">
        <v>44</v>
      </c>
    </row>
    <row r="4743" spans="1:6" ht="13.5" x14ac:dyDescent="0.25">
      <c r="A4743" s="42">
        <v>96521</v>
      </c>
      <c r="B4743" s="40" t="s">
        <v>8667</v>
      </c>
      <c r="C4743" s="40" t="s">
        <v>2467</v>
      </c>
      <c r="D4743" s="40" t="s">
        <v>42</v>
      </c>
      <c r="E4743" s="41" t="s">
        <v>8668</v>
      </c>
      <c r="F4743" s="40" t="s">
        <v>44</v>
      </c>
    </row>
    <row r="4744" spans="1:6" ht="13.5" x14ac:dyDescent="0.25">
      <c r="A4744" s="42">
        <v>96522</v>
      </c>
      <c r="B4744" s="40" t="s">
        <v>8669</v>
      </c>
      <c r="C4744" s="40" t="s">
        <v>2467</v>
      </c>
      <c r="D4744" s="40" t="s">
        <v>631</v>
      </c>
      <c r="E4744" s="41" t="s">
        <v>8670</v>
      </c>
      <c r="F4744" s="40" t="s">
        <v>44</v>
      </c>
    </row>
    <row r="4745" spans="1:6" ht="13.5" x14ac:dyDescent="0.25">
      <c r="A4745" s="42">
        <v>96523</v>
      </c>
      <c r="B4745" s="40" t="s">
        <v>8671</v>
      </c>
      <c r="C4745" s="40" t="s">
        <v>2467</v>
      </c>
      <c r="D4745" s="40" t="s">
        <v>631</v>
      </c>
      <c r="E4745" s="41" t="s">
        <v>8672</v>
      </c>
      <c r="F4745" s="40" t="s">
        <v>44</v>
      </c>
    </row>
    <row r="4746" spans="1:6" ht="13.5" x14ac:dyDescent="0.25">
      <c r="A4746" s="42">
        <v>96524</v>
      </c>
      <c r="B4746" s="40" t="s">
        <v>8673</v>
      </c>
      <c r="C4746" s="40" t="s">
        <v>2467</v>
      </c>
      <c r="D4746" s="40" t="s">
        <v>62</v>
      </c>
      <c r="E4746" s="41" t="s">
        <v>8674</v>
      </c>
      <c r="F4746" s="40" t="s">
        <v>44</v>
      </c>
    </row>
    <row r="4747" spans="1:6" ht="13.5" x14ac:dyDescent="0.25">
      <c r="A4747" s="42">
        <v>96525</v>
      </c>
      <c r="B4747" s="40" t="s">
        <v>8675</v>
      </c>
      <c r="C4747" s="40" t="s">
        <v>2467</v>
      </c>
      <c r="D4747" s="40" t="s">
        <v>62</v>
      </c>
      <c r="E4747" s="41" t="s">
        <v>8676</v>
      </c>
      <c r="F4747" s="40" t="s">
        <v>44</v>
      </c>
    </row>
    <row r="4748" spans="1:6" ht="13.5" x14ac:dyDescent="0.25">
      <c r="A4748" s="42">
        <v>96526</v>
      </c>
      <c r="B4748" s="40" t="s">
        <v>8677</v>
      </c>
      <c r="C4748" s="40" t="s">
        <v>2467</v>
      </c>
      <c r="D4748" s="40" t="s">
        <v>631</v>
      </c>
      <c r="E4748" s="41" t="s">
        <v>8678</v>
      </c>
      <c r="F4748" s="40" t="s">
        <v>44</v>
      </c>
    </row>
    <row r="4749" spans="1:6" ht="13.5" x14ac:dyDescent="0.25">
      <c r="A4749" s="42">
        <v>96527</v>
      </c>
      <c r="B4749" s="40" t="s">
        <v>8679</v>
      </c>
      <c r="C4749" s="40" t="s">
        <v>2467</v>
      </c>
      <c r="D4749" s="40" t="s">
        <v>631</v>
      </c>
      <c r="E4749" s="41" t="s">
        <v>8680</v>
      </c>
      <c r="F4749" s="40" t="s">
        <v>44</v>
      </c>
    </row>
    <row r="4750" spans="1:6" ht="13.5" x14ac:dyDescent="0.25">
      <c r="A4750" s="42">
        <v>96528</v>
      </c>
      <c r="B4750" s="40" t="s">
        <v>8681</v>
      </c>
      <c r="C4750" s="40" t="s">
        <v>526</v>
      </c>
      <c r="D4750" s="40" t="s">
        <v>42</v>
      </c>
      <c r="E4750" s="41" t="s">
        <v>8682</v>
      </c>
      <c r="F4750" s="40" t="s">
        <v>44</v>
      </c>
    </row>
    <row r="4751" spans="1:6" ht="13.5" x14ac:dyDescent="0.25">
      <c r="A4751" s="42">
        <v>101114</v>
      </c>
      <c r="B4751" s="40" t="s">
        <v>8683</v>
      </c>
      <c r="C4751" s="40" t="s">
        <v>2467</v>
      </c>
      <c r="D4751" s="40" t="s">
        <v>62</v>
      </c>
      <c r="E4751" s="41" t="s">
        <v>4749</v>
      </c>
      <c r="F4751" s="40" t="s">
        <v>44</v>
      </c>
    </row>
    <row r="4752" spans="1:6" ht="13.5" x14ac:dyDescent="0.25">
      <c r="A4752" s="42">
        <v>101115</v>
      </c>
      <c r="B4752" s="40" t="s">
        <v>8684</v>
      </c>
      <c r="C4752" s="40" t="s">
        <v>2467</v>
      </c>
      <c r="D4752" s="40" t="s">
        <v>62</v>
      </c>
      <c r="E4752" s="41" t="s">
        <v>8685</v>
      </c>
      <c r="F4752" s="40" t="s">
        <v>44</v>
      </c>
    </row>
    <row r="4753" spans="1:6" ht="13.5" x14ac:dyDescent="0.25">
      <c r="A4753" s="42">
        <v>101116</v>
      </c>
      <c r="B4753" s="40" t="s">
        <v>8686</v>
      </c>
      <c r="C4753" s="40" t="s">
        <v>2467</v>
      </c>
      <c r="D4753" s="40" t="s">
        <v>62</v>
      </c>
      <c r="E4753" s="41" t="s">
        <v>2103</v>
      </c>
      <c r="F4753" s="40" t="s">
        <v>44</v>
      </c>
    </row>
    <row r="4754" spans="1:6" ht="13.5" x14ac:dyDescent="0.25">
      <c r="A4754" s="42">
        <v>101117</v>
      </c>
      <c r="B4754" s="40" t="s">
        <v>8687</v>
      </c>
      <c r="C4754" s="40" t="s">
        <v>2467</v>
      </c>
      <c r="D4754" s="40" t="s">
        <v>62</v>
      </c>
      <c r="E4754" s="41" t="s">
        <v>1978</v>
      </c>
      <c r="F4754" s="40" t="s">
        <v>44</v>
      </c>
    </row>
    <row r="4755" spans="1:6" ht="13.5" x14ac:dyDescent="0.25">
      <c r="A4755" s="42">
        <v>101118</v>
      </c>
      <c r="B4755" s="40" t="s">
        <v>8688</v>
      </c>
      <c r="C4755" s="40" t="s">
        <v>2467</v>
      </c>
      <c r="D4755" s="40" t="s">
        <v>62</v>
      </c>
      <c r="E4755" s="41" t="s">
        <v>1751</v>
      </c>
      <c r="F4755" s="40" t="s">
        <v>44</v>
      </c>
    </row>
    <row r="4756" spans="1:6" ht="13.5" x14ac:dyDescent="0.25">
      <c r="A4756" s="42">
        <v>101119</v>
      </c>
      <c r="B4756" s="40" t="s">
        <v>8689</v>
      </c>
      <c r="C4756" s="40" t="s">
        <v>2467</v>
      </c>
      <c r="D4756" s="40" t="s">
        <v>62</v>
      </c>
      <c r="E4756" s="41" t="s">
        <v>8690</v>
      </c>
      <c r="F4756" s="40" t="s">
        <v>44</v>
      </c>
    </row>
    <row r="4757" spans="1:6" ht="13.5" x14ac:dyDescent="0.25">
      <c r="A4757" s="42">
        <v>101120</v>
      </c>
      <c r="B4757" s="40" t="s">
        <v>8691</v>
      </c>
      <c r="C4757" s="40" t="s">
        <v>2467</v>
      </c>
      <c r="D4757" s="40" t="s">
        <v>62</v>
      </c>
      <c r="E4757" s="41" t="s">
        <v>8692</v>
      </c>
      <c r="F4757" s="40" t="s">
        <v>44</v>
      </c>
    </row>
    <row r="4758" spans="1:6" ht="13.5" x14ac:dyDescent="0.25">
      <c r="A4758" s="42">
        <v>101121</v>
      </c>
      <c r="B4758" s="40" t="s">
        <v>8693</v>
      </c>
      <c r="C4758" s="40" t="s">
        <v>2467</v>
      </c>
      <c r="D4758" s="40" t="s">
        <v>62</v>
      </c>
      <c r="E4758" s="41" t="s">
        <v>1303</v>
      </c>
      <c r="F4758" s="40" t="s">
        <v>44</v>
      </c>
    </row>
    <row r="4759" spans="1:6" ht="13.5" x14ac:dyDescent="0.25">
      <c r="A4759" s="42">
        <v>101122</v>
      </c>
      <c r="B4759" s="40" t="s">
        <v>8694</v>
      </c>
      <c r="C4759" s="40" t="s">
        <v>2467</v>
      </c>
      <c r="D4759" s="40" t="s">
        <v>62</v>
      </c>
      <c r="E4759" s="41" t="s">
        <v>1176</v>
      </c>
      <c r="F4759" s="40" t="s">
        <v>44</v>
      </c>
    </row>
    <row r="4760" spans="1:6" ht="13.5" x14ac:dyDescent="0.25">
      <c r="A4760" s="42">
        <v>101123</v>
      </c>
      <c r="B4760" s="40" t="s">
        <v>8695</v>
      </c>
      <c r="C4760" s="40" t="s">
        <v>2467</v>
      </c>
      <c r="D4760" s="40" t="s">
        <v>62</v>
      </c>
      <c r="E4760" s="41" t="s">
        <v>8696</v>
      </c>
      <c r="F4760" s="40" t="s">
        <v>44</v>
      </c>
    </row>
    <row r="4761" spans="1:6" ht="13.5" x14ac:dyDescent="0.25">
      <c r="A4761" s="42">
        <v>101124</v>
      </c>
      <c r="B4761" s="40" t="s">
        <v>8697</v>
      </c>
      <c r="C4761" s="40" t="s">
        <v>2467</v>
      </c>
      <c r="D4761" s="40" t="s">
        <v>62</v>
      </c>
      <c r="E4761" s="41" t="s">
        <v>8698</v>
      </c>
      <c r="F4761" s="40" t="s">
        <v>44</v>
      </c>
    </row>
    <row r="4762" spans="1:6" ht="13.5" x14ac:dyDescent="0.25">
      <c r="A4762" s="42">
        <v>101125</v>
      </c>
      <c r="B4762" s="40" t="s">
        <v>8699</v>
      </c>
      <c r="C4762" s="40" t="s">
        <v>2467</v>
      </c>
      <c r="D4762" s="40" t="s">
        <v>62</v>
      </c>
      <c r="E4762" s="41" t="s">
        <v>3094</v>
      </c>
      <c r="F4762" s="40" t="s">
        <v>44</v>
      </c>
    </row>
    <row r="4763" spans="1:6" ht="13.5" x14ac:dyDescent="0.25">
      <c r="A4763" s="42">
        <v>101126</v>
      </c>
      <c r="B4763" s="40" t="s">
        <v>8700</v>
      </c>
      <c r="C4763" s="40" t="s">
        <v>2467</v>
      </c>
      <c r="D4763" s="40" t="s">
        <v>62</v>
      </c>
      <c r="E4763" s="41" t="s">
        <v>1906</v>
      </c>
      <c r="F4763" s="40" t="s">
        <v>44</v>
      </c>
    </row>
    <row r="4764" spans="1:6" ht="13.5" x14ac:dyDescent="0.25">
      <c r="A4764" s="42">
        <v>101127</v>
      </c>
      <c r="B4764" s="40" t="s">
        <v>8701</v>
      </c>
      <c r="C4764" s="40" t="s">
        <v>2467</v>
      </c>
      <c r="D4764" s="40" t="s">
        <v>62</v>
      </c>
      <c r="E4764" s="41" t="s">
        <v>7638</v>
      </c>
      <c r="F4764" s="40" t="s">
        <v>44</v>
      </c>
    </row>
    <row r="4765" spans="1:6" ht="13.5" x14ac:dyDescent="0.25">
      <c r="A4765" s="42">
        <v>101128</v>
      </c>
      <c r="B4765" s="40" t="s">
        <v>8702</v>
      </c>
      <c r="C4765" s="40" t="s">
        <v>2467</v>
      </c>
      <c r="D4765" s="40" t="s">
        <v>62</v>
      </c>
      <c r="E4765" s="41" t="s">
        <v>3544</v>
      </c>
      <c r="F4765" s="40" t="s">
        <v>44</v>
      </c>
    </row>
    <row r="4766" spans="1:6" ht="13.5" x14ac:dyDescent="0.25">
      <c r="A4766" s="42">
        <v>101129</v>
      </c>
      <c r="B4766" s="40" t="s">
        <v>8703</v>
      </c>
      <c r="C4766" s="40" t="s">
        <v>2467</v>
      </c>
      <c r="D4766" s="40" t="s">
        <v>62</v>
      </c>
      <c r="E4766" s="41" t="s">
        <v>1353</v>
      </c>
      <c r="F4766" s="40" t="s">
        <v>44</v>
      </c>
    </row>
    <row r="4767" spans="1:6" ht="13.5" x14ac:dyDescent="0.25">
      <c r="A4767" s="42">
        <v>101130</v>
      </c>
      <c r="B4767" s="40" t="s">
        <v>8704</v>
      </c>
      <c r="C4767" s="40" t="s">
        <v>2467</v>
      </c>
      <c r="D4767" s="40" t="s">
        <v>62</v>
      </c>
      <c r="E4767" s="41" t="s">
        <v>8705</v>
      </c>
      <c r="F4767" s="40" t="s">
        <v>44</v>
      </c>
    </row>
    <row r="4768" spans="1:6" ht="13.5" x14ac:dyDescent="0.25">
      <c r="A4768" s="42">
        <v>101131</v>
      </c>
      <c r="B4768" s="40" t="s">
        <v>8706</v>
      </c>
      <c r="C4768" s="40" t="s">
        <v>2467</v>
      </c>
      <c r="D4768" s="40" t="s">
        <v>62</v>
      </c>
      <c r="E4768" s="41" t="s">
        <v>8707</v>
      </c>
      <c r="F4768" s="40" t="s">
        <v>44</v>
      </c>
    </row>
    <row r="4769" spans="1:6" ht="13.5" x14ac:dyDescent="0.25">
      <c r="A4769" s="42">
        <v>101132</v>
      </c>
      <c r="B4769" s="40" t="s">
        <v>8708</v>
      </c>
      <c r="C4769" s="40" t="s">
        <v>2467</v>
      </c>
      <c r="D4769" s="40" t="s">
        <v>62</v>
      </c>
      <c r="E4769" s="41" t="s">
        <v>8709</v>
      </c>
      <c r="F4769" s="40" t="s">
        <v>44</v>
      </c>
    </row>
    <row r="4770" spans="1:6" ht="13.5" x14ac:dyDescent="0.25">
      <c r="A4770" s="42">
        <v>101133</v>
      </c>
      <c r="B4770" s="40" t="s">
        <v>8710</v>
      </c>
      <c r="C4770" s="40" t="s">
        <v>2467</v>
      </c>
      <c r="D4770" s="40" t="s">
        <v>62</v>
      </c>
      <c r="E4770" s="41" t="s">
        <v>8711</v>
      </c>
      <c r="F4770" s="40" t="s">
        <v>44</v>
      </c>
    </row>
    <row r="4771" spans="1:6" ht="13.5" x14ac:dyDescent="0.25">
      <c r="A4771" s="42">
        <v>101134</v>
      </c>
      <c r="B4771" s="40" t="s">
        <v>8712</v>
      </c>
      <c r="C4771" s="40" t="s">
        <v>2467</v>
      </c>
      <c r="D4771" s="40" t="s">
        <v>62</v>
      </c>
      <c r="E4771" s="41" t="s">
        <v>8554</v>
      </c>
      <c r="F4771" s="40" t="s">
        <v>44</v>
      </c>
    </row>
    <row r="4772" spans="1:6" ht="13.5" x14ac:dyDescent="0.25">
      <c r="A4772" s="42">
        <v>101135</v>
      </c>
      <c r="B4772" s="40" t="s">
        <v>8713</v>
      </c>
      <c r="C4772" s="40" t="s">
        <v>2467</v>
      </c>
      <c r="D4772" s="40" t="s">
        <v>62</v>
      </c>
      <c r="E4772" s="41" t="s">
        <v>3993</v>
      </c>
      <c r="F4772" s="40" t="s">
        <v>44</v>
      </c>
    </row>
    <row r="4773" spans="1:6" ht="13.5" x14ac:dyDescent="0.25">
      <c r="A4773" s="42">
        <v>101136</v>
      </c>
      <c r="B4773" s="40" t="s">
        <v>8714</v>
      </c>
      <c r="C4773" s="40" t="s">
        <v>2467</v>
      </c>
      <c r="D4773" s="40" t="s">
        <v>62</v>
      </c>
      <c r="E4773" s="41" t="s">
        <v>2314</v>
      </c>
      <c r="F4773" s="40" t="s">
        <v>44</v>
      </c>
    </row>
    <row r="4774" spans="1:6" ht="13.5" x14ac:dyDescent="0.25">
      <c r="A4774" s="42">
        <v>101137</v>
      </c>
      <c r="B4774" s="40" t="s">
        <v>8715</v>
      </c>
      <c r="C4774" s="40" t="s">
        <v>2467</v>
      </c>
      <c r="D4774" s="40" t="s">
        <v>62</v>
      </c>
      <c r="E4774" s="41" t="s">
        <v>2658</v>
      </c>
      <c r="F4774" s="40" t="s">
        <v>44</v>
      </c>
    </row>
    <row r="4775" spans="1:6" ht="13.5" x14ac:dyDescent="0.25">
      <c r="A4775" s="42">
        <v>101138</v>
      </c>
      <c r="B4775" s="40" t="s">
        <v>8716</v>
      </c>
      <c r="C4775" s="40" t="s">
        <v>2467</v>
      </c>
      <c r="D4775" s="40" t="s">
        <v>62</v>
      </c>
      <c r="E4775" s="41" t="s">
        <v>8698</v>
      </c>
      <c r="F4775" s="40" t="s">
        <v>44</v>
      </c>
    </row>
    <row r="4776" spans="1:6" ht="13.5" x14ac:dyDescent="0.25">
      <c r="A4776" s="42">
        <v>101139</v>
      </c>
      <c r="B4776" s="40" t="s">
        <v>8717</v>
      </c>
      <c r="C4776" s="40" t="s">
        <v>2467</v>
      </c>
      <c r="D4776" s="40" t="s">
        <v>62</v>
      </c>
      <c r="E4776" s="41" t="s">
        <v>6740</v>
      </c>
      <c r="F4776" s="40" t="s">
        <v>44</v>
      </c>
    </row>
    <row r="4777" spans="1:6" ht="13.5" x14ac:dyDescent="0.25">
      <c r="A4777" s="42">
        <v>101140</v>
      </c>
      <c r="B4777" s="40" t="s">
        <v>8718</v>
      </c>
      <c r="C4777" s="40" t="s">
        <v>2467</v>
      </c>
      <c r="D4777" s="40" t="s">
        <v>62</v>
      </c>
      <c r="E4777" s="41" t="s">
        <v>8719</v>
      </c>
      <c r="F4777" s="40" t="s">
        <v>44</v>
      </c>
    </row>
    <row r="4778" spans="1:6" ht="13.5" x14ac:dyDescent="0.25">
      <c r="A4778" s="42">
        <v>101141</v>
      </c>
      <c r="B4778" s="40" t="s">
        <v>8720</v>
      </c>
      <c r="C4778" s="40" t="s">
        <v>2467</v>
      </c>
      <c r="D4778" s="40" t="s">
        <v>62</v>
      </c>
      <c r="E4778" s="41" t="s">
        <v>8721</v>
      </c>
      <c r="F4778" s="40" t="s">
        <v>44</v>
      </c>
    </row>
    <row r="4779" spans="1:6" ht="13.5" x14ac:dyDescent="0.25">
      <c r="A4779" s="42">
        <v>101142</v>
      </c>
      <c r="B4779" s="40" t="s">
        <v>8722</v>
      </c>
      <c r="C4779" s="40" t="s">
        <v>2467</v>
      </c>
      <c r="D4779" s="40" t="s">
        <v>62</v>
      </c>
      <c r="E4779" s="41" t="s">
        <v>8723</v>
      </c>
      <c r="F4779" s="40" t="s">
        <v>44</v>
      </c>
    </row>
    <row r="4780" spans="1:6" ht="13.5" x14ac:dyDescent="0.25">
      <c r="A4780" s="42">
        <v>101143</v>
      </c>
      <c r="B4780" s="40" t="s">
        <v>8724</v>
      </c>
      <c r="C4780" s="40" t="s">
        <v>2467</v>
      </c>
      <c r="D4780" s="40" t="s">
        <v>62</v>
      </c>
      <c r="E4780" s="41" t="s">
        <v>4879</v>
      </c>
      <c r="F4780" s="40" t="s">
        <v>44</v>
      </c>
    </row>
    <row r="4781" spans="1:6" ht="13.5" x14ac:dyDescent="0.25">
      <c r="A4781" s="42">
        <v>101144</v>
      </c>
      <c r="B4781" s="40" t="s">
        <v>8725</v>
      </c>
      <c r="C4781" s="40" t="s">
        <v>2467</v>
      </c>
      <c r="D4781" s="40" t="s">
        <v>62</v>
      </c>
      <c r="E4781" s="41" t="s">
        <v>8726</v>
      </c>
      <c r="F4781" s="40" t="s">
        <v>44</v>
      </c>
    </row>
    <row r="4782" spans="1:6" ht="13.5" x14ac:dyDescent="0.25">
      <c r="A4782" s="42">
        <v>101145</v>
      </c>
      <c r="B4782" s="40" t="s">
        <v>8727</v>
      </c>
      <c r="C4782" s="40" t="s">
        <v>2467</v>
      </c>
      <c r="D4782" s="40" t="s">
        <v>62</v>
      </c>
      <c r="E4782" s="41" t="s">
        <v>1672</v>
      </c>
      <c r="F4782" s="40" t="s">
        <v>44</v>
      </c>
    </row>
    <row r="4783" spans="1:6" ht="13.5" x14ac:dyDescent="0.25">
      <c r="A4783" s="42">
        <v>101146</v>
      </c>
      <c r="B4783" s="40" t="s">
        <v>8728</v>
      </c>
      <c r="C4783" s="40" t="s">
        <v>2467</v>
      </c>
      <c r="D4783" s="40" t="s">
        <v>62</v>
      </c>
      <c r="E4783" s="41" t="s">
        <v>8729</v>
      </c>
      <c r="F4783" s="40" t="s">
        <v>44</v>
      </c>
    </row>
    <row r="4784" spans="1:6" ht="13.5" x14ac:dyDescent="0.25">
      <c r="A4784" s="42">
        <v>101147</v>
      </c>
      <c r="B4784" s="40" t="s">
        <v>8730</v>
      </c>
      <c r="C4784" s="40" t="s">
        <v>2467</v>
      </c>
      <c r="D4784" s="40" t="s">
        <v>62</v>
      </c>
      <c r="E4784" s="41" t="s">
        <v>1208</v>
      </c>
      <c r="F4784" s="40" t="s">
        <v>44</v>
      </c>
    </row>
    <row r="4785" spans="1:6" ht="13.5" x14ac:dyDescent="0.25">
      <c r="A4785" s="42">
        <v>101148</v>
      </c>
      <c r="B4785" s="40" t="s">
        <v>8731</v>
      </c>
      <c r="C4785" s="40" t="s">
        <v>2467</v>
      </c>
      <c r="D4785" s="40" t="s">
        <v>62</v>
      </c>
      <c r="E4785" s="41" t="s">
        <v>4829</v>
      </c>
      <c r="F4785" s="40" t="s">
        <v>44</v>
      </c>
    </row>
    <row r="4786" spans="1:6" ht="13.5" x14ac:dyDescent="0.25">
      <c r="A4786" s="42">
        <v>101149</v>
      </c>
      <c r="B4786" s="40" t="s">
        <v>8732</v>
      </c>
      <c r="C4786" s="40" t="s">
        <v>2467</v>
      </c>
      <c r="D4786" s="40" t="s">
        <v>62</v>
      </c>
      <c r="E4786" s="41" t="s">
        <v>2254</v>
      </c>
      <c r="F4786" s="40" t="s">
        <v>44</v>
      </c>
    </row>
    <row r="4787" spans="1:6" ht="13.5" x14ac:dyDescent="0.25">
      <c r="A4787" s="42">
        <v>101150</v>
      </c>
      <c r="B4787" s="40" t="s">
        <v>8733</v>
      </c>
      <c r="C4787" s="40" t="s">
        <v>2467</v>
      </c>
      <c r="D4787" s="40" t="s">
        <v>62</v>
      </c>
      <c r="E4787" s="41" t="s">
        <v>8734</v>
      </c>
      <c r="F4787" s="40" t="s">
        <v>44</v>
      </c>
    </row>
    <row r="4788" spans="1:6" ht="13.5" x14ac:dyDescent="0.25">
      <c r="A4788" s="42">
        <v>101151</v>
      </c>
      <c r="B4788" s="40" t="s">
        <v>8735</v>
      </c>
      <c r="C4788" s="40" t="s">
        <v>2467</v>
      </c>
      <c r="D4788" s="40" t="s">
        <v>62</v>
      </c>
      <c r="E4788" s="41" t="s">
        <v>8736</v>
      </c>
      <c r="F4788" s="40" t="s">
        <v>44</v>
      </c>
    </row>
    <row r="4789" spans="1:6" ht="13.5" x14ac:dyDescent="0.25">
      <c r="A4789" s="42">
        <v>101152</v>
      </c>
      <c r="B4789" s="40" t="s">
        <v>8737</v>
      </c>
      <c r="C4789" s="40" t="s">
        <v>2467</v>
      </c>
      <c r="D4789" s="40" t="s">
        <v>62</v>
      </c>
      <c r="E4789" s="41" t="s">
        <v>6789</v>
      </c>
      <c r="F4789" s="40" t="s">
        <v>44</v>
      </c>
    </row>
    <row r="4790" spans="1:6" ht="13.5" x14ac:dyDescent="0.25">
      <c r="A4790" s="42">
        <v>101153</v>
      </c>
      <c r="B4790" s="40" t="s">
        <v>8738</v>
      </c>
      <c r="C4790" s="40" t="s">
        <v>2467</v>
      </c>
      <c r="D4790" s="40" t="s">
        <v>62</v>
      </c>
      <c r="E4790" s="41" t="s">
        <v>8739</v>
      </c>
      <c r="F4790" s="40" t="s">
        <v>44</v>
      </c>
    </row>
    <row r="4791" spans="1:6" ht="13.5" x14ac:dyDescent="0.25">
      <c r="A4791" s="42">
        <v>101206</v>
      </c>
      <c r="B4791" s="40" t="s">
        <v>8740</v>
      </c>
      <c r="C4791" s="40" t="s">
        <v>2467</v>
      </c>
      <c r="D4791" s="40" t="s">
        <v>62</v>
      </c>
      <c r="E4791" s="41" t="s">
        <v>8741</v>
      </c>
      <c r="F4791" s="40" t="s">
        <v>44</v>
      </c>
    </row>
    <row r="4792" spans="1:6" ht="13.5" x14ac:dyDescent="0.25">
      <c r="A4792" s="42">
        <v>101207</v>
      </c>
      <c r="B4792" s="40" t="s">
        <v>8742</v>
      </c>
      <c r="C4792" s="40" t="s">
        <v>2467</v>
      </c>
      <c r="D4792" s="40" t="s">
        <v>62</v>
      </c>
      <c r="E4792" s="41" t="s">
        <v>3526</v>
      </c>
      <c r="F4792" s="40" t="s">
        <v>44</v>
      </c>
    </row>
    <row r="4793" spans="1:6" ht="13.5" x14ac:dyDescent="0.25">
      <c r="A4793" s="42">
        <v>101208</v>
      </c>
      <c r="B4793" s="40" t="s">
        <v>8743</v>
      </c>
      <c r="C4793" s="40" t="s">
        <v>2467</v>
      </c>
      <c r="D4793" s="40" t="s">
        <v>62</v>
      </c>
      <c r="E4793" s="41" t="s">
        <v>4009</v>
      </c>
      <c r="F4793" s="40" t="s">
        <v>44</v>
      </c>
    </row>
    <row r="4794" spans="1:6" ht="13.5" x14ac:dyDescent="0.25">
      <c r="A4794" s="42">
        <v>101209</v>
      </c>
      <c r="B4794" s="40" t="s">
        <v>8744</v>
      </c>
      <c r="C4794" s="40" t="s">
        <v>2467</v>
      </c>
      <c r="D4794" s="40" t="s">
        <v>62</v>
      </c>
      <c r="E4794" s="41" t="s">
        <v>8745</v>
      </c>
      <c r="F4794" s="40" t="s">
        <v>44</v>
      </c>
    </row>
    <row r="4795" spans="1:6" ht="13.5" x14ac:dyDescent="0.25">
      <c r="A4795" s="42">
        <v>101210</v>
      </c>
      <c r="B4795" s="40" t="s">
        <v>8746</v>
      </c>
      <c r="C4795" s="40" t="s">
        <v>2467</v>
      </c>
      <c r="D4795" s="40" t="s">
        <v>62</v>
      </c>
      <c r="E4795" s="41" t="s">
        <v>4467</v>
      </c>
      <c r="F4795" s="40" t="s">
        <v>44</v>
      </c>
    </row>
    <row r="4796" spans="1:6" ht="13.5" x14ac:dyDescent="0.25">
      <c r="A4796" s="42">
        <v>101211</v>
      </c>
      <c r="B4796" s="40" t="s">
        <v>8747</v>
      </c>
      <c r="C4796" s="40" t="s">
        <v>2467</v>
      </c>
      <c r="D4796" s="40" t="s">
        <v>62</v>
      </c>
      <c r="E4796" s="41" t="s">
        <v>8748</v>
      </c>
      <c r="F4796" s="40" t="s">
        <v>44</v>
      </c>
    </row>
    <row r="4797" spans="1:6" ht="13.5" x14ac:dyDescent="0.25">
      <c r="A4797" s="42">
        <v>101212</v>
      </c>
      <c r="B4797" s="40" t="s">
        <v>8749</v>
      </c>
      <c r="C4797" s="40" t="s">
        <v>2467</v>
      </c>
      <c r="D4797" s="40" t="s">
        <v>62</v>
      </c>
      <c r="E4797" s="41" t="s">
        <v>8750</v>
      </c>
      <c r="F4797" s="40" t="s">
        <v>44</v>
      </c>
    </row>
    <row r="4798" spans="1:6" ht="13.5" x14ac:dyDescent="0.25">
      <c r="A4798" s="42">
        <v>101213</v>
      </c>
      <c r="B4798" s="40" t="s">
        <v>8751</v>
      </c>
      <c r="C4798" s="40" t="s">
        <v>2467</v>
      </c>
      <c r="D4798" s="40" t="s">
        <v>62</v>
      </c>
      <c r="E4798" s="41" t="s">
        <v>6032</v>
      </c>
      <c r="F4798" s="40" t="s">
        <v>44</v>
      </c>
    </row>
    <row r="4799" spans="1:6" ht="13.5" x14ac:dyDescent="0.25">
      <c r="A4799" s="42">
        <v>101214</v>
      </c>
      <c r="B4799" s="40" t="s">
        <v>8752</v>
      </c>
      <c r="C4799" s="40" t="s">
        <v>2467</v>
      </c>
      <c r="D4799" s="40" t="s">
        <v>62</v>
      </c>
      <c r="E4799" s="41" t="s">
        <v>8753</v>
      </c>
      <c r="F4799" s="40" t="s">
        <v>44</v>
      </c>
    </row>
    <row r="4800" spans="1:6" ht="13.5" x14ac:dyDescent="0.25">
      <c r="A4800" s="42">
        <v>101215</v>
      </c>
      <c r="B4800" s="40" t="s">
        <v>8754</v>
      </c>
      <c r="C4800" s="40" t="s">
        <v>2467</v>
      </c>
      <c r="D4800" s="40" t="s">
        <v>62</v>
      </c>
      <c r="E4800" s="41" t="s">
        <v>4484</v>
      </c>
      <c r="F4800" s="40" t="s">
        <v>44</v>
      </c>
    </row>
    <row r="4801" spans="1:6" ht="13.5" x14ac:dyDescent="0.25">
      <c r="A4801" s="42">
        <v>101216</v>
      </c>
      <c r="B4801" s="40" t="s">
        <v>8755</v>
      </c>
      <c r="C4801" s="40" t="s">
        <v>2467</v>
      </c>
      <c r="D4801" s="40" t="s">
        <v>62</v>
      </c>
      <c r="E4801" s="41" t="s">
        <v>8756</v>
      </c>
      <c r="F4801" s="40" t="s">
        <v>44</v>
      </c>
    </row>
    <row r="4802" spans="1:6" ht="13.5" x14ac:dyDescent="0.25">
      <c r="A4802" s="42">
        <v>101217</v>
      </c>
      <c r="B4802" s="40" t="s">
        <v>8757</v>
      </c>
      <c r="C4802" s="40" t="s">
        <v>2467</v>
      </c>
      <c r="D4802" s="40" t="s">
        <v>62</v>
      </c>
      <c r="E4802" s="41" t="s">
        <v>507</v>
      </c>
      <c r="F4802" s="40" t="s">
        <v>44</v>
      </c>
    </row>
    <row r="4803" spans="1:6" ht="13.5" x14ac:dyDescent="0.25">
      <c r="A4803" s="42">
        <v>101218</v>
      </c>
      <c r="B4803" s="40" t="s">
        <v>8758</v>
      </c>
      <c r="C4803" s="40" t="s">
        <v>2467</v>
      </c>
      <c r="D4803" s="40" t="s">
        <v>62</v>
      </c>
      <c r="E4803" s="41" t="s">
        <v>8759</v>
      </c>
      <c r="F4803" s="40" t="s">
        <v>44</v>
      </c>
    </row>
    <row r="4804" spans="1:6" ht="13.5" x14ac:dyDescent="0.25">
      <c r="A4804" s="42">
        <v>101219</v>
      </c>
      <c r="B4804" s="40" t="s">
        <v>8760</v>
      </c>
      <c r="C4804" s="40" t="s">
        <v>2467</v>
      </c>
      <c r="D4804" s="40" t="s">
        <v>62</v>
      </c>
      <c r="E4804" s="41" t="s">
        <v>7279</v>
      </c>
      <c r="F4804" s="40" t="s">
        <v>44</v>
      </c>
    </row>
    <row r="4805" spans="1:6" ht="13.5" x14ac:dyDescent="0.25">
      <c r="A4805" s="42">
        <v>101220</v>
      </c>
      <c r="B4805" s="40" t="s">
        <v>8761</v>
      </c>
      <c r="C4805" s="40" t="s">
        <v>2467</v>
      </c>
      <c r="D4805" s="40" t="s">
        <v>62</v>
      </c>
      <c r="E4805" s="41" t="s">
        <v>235</v>
      </c>
      <c r="F4805" s="40" t="s">
        <v>44</v>
      </c>
    </row>
    <row r="4806" spans="1:6" ht="13.5" x14ac:dyDescent="0.25">
      <c r="A4806" s="42">
        <v>101221</v>
      </c>
      <c r="B4806" s="40" t="s">
        <v>8762</v>
      </c>
      <c r="C4806" s="40" t="s">
        <v>2467</v>
      </c>
      <c r="D4806" s="40" t="s">
        <v>62</v>
      </c>
      <c r="E4806" s="41" t="s">
        <v>8763</v>
      </c>
      <c r="F4806" s="40" t="s">
        <v>44</v>
      </c>
    </row>
    <row r="4807" spans="1:6" ht="13.5" x14ac:dyDescent="0.25">
      <c r="A4807" s="42">
        <v>101222</v>
      </c>
      <c r="B4807" s="40" t="s">
        <v>8764</v>
      </c>
      <c r="C4807" s="40" t="s">
        <v>2467</v>
      </c>
      <c r="D4807" s="40" t="s">
        <v>62</v>
      </c>
      <c r="E4807" s="41" t="s">
        <v>6759</v>
      </c>
      <c r="F4807" s="40" t="s">
        <v>44</v>
      </c>
    </row>
    <row r="4808" spans="1:6" ht="13.5" x14ac:dyDescent="0.25">
      <c r="A4808" s="42">
        <v>101223</v>
      </c>
      <c r="B4808" s="40" t="s">
        <v>8765</v>
      </c>
      <c r="C4808" s="40" t="s">
        <v>2467</v>
      </c>
      <c r="D4808" s="40" t="s">
        <v>62</v>
      </c>
      <c r="E4808" s="41" t="s">
        <v>95</v>
      </c>
      <c r="F4808" s="40" t="s">
        <v>44</v>
      </c>
    </row>
    <row r="4809" spans="1:6" ht="13.5" x14ac:dyDescent="0.25">
      <c r="A4809" s="42">
        <v>101224</v>
      </c>
      <c r="B4809" s="40" t="s">
        <v>8766</v>
      </c>
      <c r="C4809" s="40" t="s">
        <v>2467</v>
      </c>
      <c r="D4809" s="40" t="s">
        <v>62</v>
      </c>
      <c r="E4809" s="41" t="s">
        <v>8767</v>
      </c>
      <c r="F4809" s="40" t="s">
        <v>44</v>
      </c>
    </row>
    <row r="4810" spans="1:6" ht="13.5" x14ac:dyDescent="0.25">
      <c r="A4810" s="42">
        <v>101225</v>
      </c>
      <c r="B4810" s="40" t="s">
        <v>8768</v>
      </c>
      <c r="C4810" s="40" t="s">
        <v>2467</v>
      </c>
      <c r="D4810" s="40" t="s">
        <v>62</v>
      </c>
      <c r="E4810" s="41" t="s">
        <v>8698</v>
      </c>
      <c r="F4810" s="40" t="s">
        <v>44</v>
      </c>
    </row>
    <row r="4811" spans="1:6" ht="13.5" x14ac:dyDescent="0.25">
      <c r="A4811" s="42">
        <v>101226</v>
      </c>
      <c r="B4811" s="40" t="s">
        <v>8769</v>
      </c>
      <c r="C4811" s="40" t="s">
        <v>2467</v>
      </c>
      <c r="D4811" s="40" t="s">
        <v>62</v>
      </c>
      <c r="E4811" s="41" t="s">
        <v>8070</v>
      </c>
      <c r="F4811" s="40" t="s">
        <v>44</v>
      </c>
    </row>
    <row r="4812" spans="1:6" ht="13.5" x14ac:dyDescent="0.25">
      <c r="A4812" s="42">
        <v>101227</v>
      </c>
      <c r="B4812" s="40" t="s">
        <v>8770</v>
      </c>
      <c r="C4812" s="40" t="s">
        <v>2467</v>
      </c>
      <c r="D4812" s="40" t="s">
        <v>62</v>
      </c>
      <c r="E4812" s="41" t="s">
        <v>6017</v>
      </c>
      <c r="F4812" s="40" t="s">
        <v>44</v>
      </c>
    </row>
    <row r="4813" spans="1:6" ht="13.5" x14ac:dyDescent="0.25">
      <c r="A4813" s="42">
        <v>101228</v>
      </c>
      <c r="B4813" s="40" t="s">
        <v>8771</v>
      </c>
      <c r="C4813" s="40" t="s">
        <v>2467</v>
      </c>
      <c r="D4813" s="40" t="s">
        <v>62</v>
      </c>
      <c r="E4813" s="41" t="s">
        <v>8772</v>
      </c>
      <c r="F4813" s="40" t="s">
        <v>44</v>
      </c>
    </row>
    <row r="4814" spans="1:6" ht="13.5" x14ac:dyDescent="0.25">
      <c r="A4814" s="42">
        <v>101229</v>
      </c>
      <c r="B4814" s="40" t="s">
        <v>8773</v>
      </c>
      <c r="C4814" s="40" t="s">
        <v>2467</v>
      </c>
      <c r="D4814" s="40" t="s">
        <v>62</v>
      </c>
      <c r="E4814" s="41" t="s">
        <v>8774</v>
      </c>
      <c r="F4814" s="40" t="s">
        <v>44</v>
      </c>
    </row>
    <row r="4815" spans="1:6" ht="13.5" x14ac:dyDescent="0.25">
      <c r="A4815" s="42">
        <v>101230</v>
      </c>
      <c r="B4815" s="40" t="s">
        <v>8775</v>
      </c>
      <c r="C4815" s="40" t="s">
        <v>2467</v>
      </c>
      <c r="D4815" s="40" t="s">
        <v>62</v>
      </c>
      <c r="E4815" s="41" t="s">
        <v>1401</v>
      </c>
      <c r="F4815" s="40" t="s">
        <v>44</v>
      </c>
    </row>
    <row r="4816" spans="1:6" ht="13.5" x14ac:dyDescent="0.25">
      <c r="A4816" s="42">
        <v>101231</v>
      </c>
      <c r="B4816" s="40" t="s">
        <v>8776</v>
      </c>
      <c r="C4816" s="40" t="s">
        <v>2467</v>
      </c>
      <c r="D4816" s="40" t="s">
        <v>62</v>
      </c>
      <c r="E4816" s="41" t="s">
        <v>8777</v>
      </c>
      <c r="F4816" s="40" t="s">
        <v>44</v>
      </c>
    </row>
    <row r="4817" spans="1:6" ht="13.5" x14ac:dyDescent="0.25">
      <c r="A4817" s="42">
        <v>101232</v>
      </c>
      <c r="B4817" s="40" t="s">
        <v>8778</v>
      </c>
      <c r="C4817" s="40" t="s">
        <v>2467</v>
      </c>
      <c r="D4817" s="40" t="s">
        <v>62</v>
      </c>
      <c r="E4817" s="41" t="s">
        <v>6354</v>
      </c>
      <c r="F4817" s="40" t="s">
        <v>44</v>
      </c>
    </row>
    <row r="4818" spans="1:6" ht="13.5" x14ac:dyDescent="0.25">
      <c r="A4818" s="42">
        <v>101233</v>
      </c>
      <c r="B4818" s="40" t="s">
        <v>8779</v>
      </c>
      <c r="C4818" s="40" t="s">
        <v>2467</v>
      </c>
      <c r="D4818" s="40" t="s">
        <v>62</v>
      </c>
      <c r="E4818" s="41" t="s">
        <v>8780</v>
      </c>
      <c r="F4818" s="40" t="s">
        <v>44</v>
      </c>
    </row>
    <row r="4819" spans="1:6" ht="13.5" x14ac:dyDescent="0.25">
      <c r="A4819" s="42">
        <v>101234</v>
      </c>
      <c r="B4819" s="40" t="s">
        <v>8781</v>
      </c>
      <c r="C4819" s="40" t="s">
        <v>2467</v>
      </c>
      <c r="D4819" s="40" t="s">
        <v>62</v>
      </c>
      <c r="E4819" s="41" t="s">
        <v>4679</v>
      </c>
      <c r="F4819" s="40" t="s">
        <v>44</v>
      </c>
    </row>
    <row r="4820" spans="1:6" ht="13.5" x14ac:dyDescent="0.25">
      <c r="A4820" s="42">
        <v>101235</v>
      </c>
      <c r="B4820" s="40" t="s">
        <v>8782</v>
      </c>
      <c r="C4820" s="40" t="s">
        <v>2467</v>
      </c>
      <c r="D4820" s="40" t="s">
        <v>62</v>
      </c>
      <c r="E4820" s="41" t="s">
        <v>8783</v>
      </c>
      <c r="F4820" s="40" t="s">
        <v>44</v>
      </c>
    </row>
    <row r="4821" spans="1:6" ht="13.5" x14ac:dyDescent="0.25">
      <c r="A4821" s="42">
        <v>101236</v>
      </c>
      <c r="B4821" s="40" t="s">
        <v>8784</v>
      </c>
      <c r="C4821" s="40" t="s">
        <v>2467</v>
      </c>
      <c r="D4821" s="40" t="s">
        <v>62</v>
      </c>
      <c r="E4821" s="41" t="s">
        <v>1950</v>
      </c>
      <c r="F4821" s="40" t="s">
        <v>44</v>
      </c>
    </row>
    <row r="4822" spans="1:6" ht="13.5" x14ac:dyDescent="0.25">
      <c r="A4822" s="42">
        <v>101237</v>
      </c>
      <c r="B4822" s="40" t="s">
        <v>8785</v>
      </c>
      <c r="C4822" s="40" t="s">
        <v>2467</v>
      </c>
      <c r="D4822" s="40" t="s">
        <v>62</v>
      </c>
      <c r="E4822" s="41" t="s">
        <v>8786</v>
      </c>
      <c r="F4822" s="40" t="s">
        <v>44</v>
      </c>
    </row>
    <row r="4823" spans="1:6" ht="13.5" x14ac:dyDescent="0.25">
      <c r="A4823" s="42">
        <v>101238</v>
      </c>
      <c r="B4823" s="40" t="s">
        <v>8787</v>
      </c>
      <c r="C4823" s="40" t="s">
        <v>2467</v>
      </c>
      <c r="D4823" s="40" t="s">
        <v>62</v>
      </c>
      <c r="E4823" s="41" t="s">
        <v>373</v>
      </c>
      <c r="F4823" s="40" t="s">
        <v>44</v>
      </c>
    </row>
    <row r="4824" spans="1:6" ht="13.5" x14ac:dyDescent="0.25">
      <c r="A4824" s="42">
        <v>101239</v>
      </c>
      <c r="B4824" s="40" t="s">
        <v>8788</v>
      </c>
      <c r="C4824" s="40" t="s">
        <v>2467</v>
      </c>
      <c r="D4824" s="40" t="s">
        <v>62</v>
      </c>
      <c r="E4824" s="41" t="s">
        <v>353</v>
      </c>
      <c r="F4824" s="40" t="s">
        <v>44</v>
      </c>
    </row>
    <row r="4825" spans="1:6" ht="13.5" x14ac:dyDescent="0.25">
      <c r="A4825" s="42">
        <v>101240</v>
      </c>
      <c r="B4825" s="40" t="s">
        <v>8789</v>
      </c>
      <c r="C4825" s="40" t="s">
        <v>2467</v>
      </c>
      <c r="D4825" s="40" t="s">
        <v>62</v>
      </c>
      <c r="E4825" s="41" t="s">
        <v>8070</v>
      </c>
      <c r="F4825" s="40" t="s">
        <v>44</v>
      </c>
    </row>
    <row r="4826" spans="1:6" ht="13.5" x14ac:dyDescent="0.25">
      <c r="A4826" s="42">
        <v>101241</v>
      </c>
      <c r="B4826" s="40" t="s">
        <v>8790</v>
      </c>
      <c r="C4826" s="40" t="s">
        <v>2467</v>
      </c>
      <c r="D4826" s="40" t="s">
        <v>62</v>
      </c>
      <c r="E4826" s="41" t="s">
        <v>8791</v>
      </c>
      <c r="F4826" s="40" t="s">
        <v>44</v>
      </c>
    </row>
    <row r="4827" spans="1:6" ht="13.5" x14ac:dyDescent="0.25">
      <c r="A4827" s="42">
        <v>101242</v>
      </c>
      <c r="B4827" s="40" t="s">
        <v>8792</v>
      </c>
      <c r="C4827" s="40" t="s">
        <v>2467</v>
      </c>
      <c r="D4827" s="40" t="s">
        <v>62</v>
      </c>
      <c r="E4827" s="41" t="s">
        <v>6011</v>
      </c>
      <c r="F4827" s="40" t="s">
        <v>44</v>
      </c>
    </row>
    <row r="4828" spans="1:6" ht="13.5" x14ac:dyDescent="0.25">
      <c r="A4828" s="42">
        <v>101243</v>
      </c>
      <c r="B4828" s="40" t="s">
        <v>8793</v>
      </c>
      <c r="C4828" s="40" t="s">
        <v>2467</v>
      </c>
      <c r="D4828" s="40" t="s">
        <v>62</v>
      </c>
      <c r="E4828" s="41" t="s">
        <v>3638</v>
      </c>
      <c r="F4828" s="40" t="s">
        <v>44</v>
      </c>
    </row>
    <row r="4829" spans="1:6" ht="13.5" x14ac:dyDescent="0.25">
      <c r="A4829" s="42">
        <v>101244</v>
      </c>
      <c r="B4829" s="40" t="s">
        <v>8794</v>
      </c>
      <c r="C4829" s="40" t="s">
        <v>2467</v>
      </c>
      <c r="D4829" s="40" t="s">
        <v>62</v>
      </c>
      <c r="E4829" s="41" t="s">
        <v>7234</v>
      </c>
      <c r="F4829" s="40" t="s">
        <v>44</v>
      </c>
    </row>
    <row r="4830" spans="1:6" ht="13.5" x14ac:dyDescent="0.25">
      <c r="A4830" s="42">
        <v>101245</v>
      </c>
      <c r="B4830" s="40" t="s">
        <v>8795</v>
      </c>
      <c r="C4830" s="40" t="s">
        <v>2467</v>
      </c>
      <c r="D4830" s="40" t="s">
        <v>62</v>
      </c>
      <c r="E4830" s="41" t="s">
        <v>8796</v>
      </c>
      <c r="F4830" s="40" t="s">
        <v>44</v>
      </c>
    </row>
    <row r="4831" spans="1:6" ht="13.5" x14ac:dyDescent="0.25">
      <c r="A4831" s="42">
        <v>101246</v>
      </c>
      <c r="B4831" s="40" t="s">
        <v>8797</v>
      </c>
      <c r="C4831" s="40" t="s">
        <v>2467</v>
      </c>
      <c r="D4831" s="40" t="s">
        <v>62</v>
      </c>
      <c r="E4831" s="41" t="s">
        <v>8798</v>
      </c>
      <c r="F4831" s="40" t="s">
        <v>44</v>
      </c>
    </row>
    <row r="4832" spans="1:6" ht="13.5" x14ac:dyDescent="0.25">
      <c r="A4832" s="42">
        <v>101247</v>
      </c>
      <c r="B4832" s="40" t="s">
        <v>8799</v>
      </c>
      <c r="C4832" s="40" t="s">
        <v>2467</v>
      </c>
      <c r="D4832" s="40" t="s">
        <v>62</v>
      </c>
      <c r="E4832" s="41" t="s">
        <v>4683</v>
      </c>
      <c r="F4832" s="40" t="s">
        <v>44</v>
      </c>
    </row>
    <row r="4833" spans="1:6" ht="13.5" x14ac:dyDescent="0.25">
      <c r="A4833" s="42">
        <v>101248</v>
      </c>
      <c r="B4833" s="40" t="s">
        <v>8800</v>
      </c>
      <c r="C4833" s="40" t="s">
        <v>2467</v>
      </c>
      <c r="D4833" s="40" t="s">
        <v>62</v>
      </c>
      <c r="E4833" s="41" t="s">
        <v>8801</v>
      </c>
      <c r="F4833" s="40" t="s">
        <v>44</v>
      </c>
    </row>
    <row r="4834" spans="1:6" ht="13.5" x14ac:dyDescent="0.25">
      <c r="A4834" s="42">
        <v>101249</v>
      </c>
      <c r="B4834" s="40" t="s">
        <v>8802</v>
      </c>
      <c r="C4834" s="40" t="s">
        <v>2467</v>
      </c>
      <c r="D4834" s="40" t="s">
        <v>62</v>
      </c>
      <c r="E4834" s="41" t="s">
        <v>7638</v>
      </c>
      <c r="F4834" s="40" t="s">
        <v>44</v>
      </c>
    </row>
    <row r="4835" spans="1:6" ht="13.5" x14ac:dyDescent="0.25">
      <c r="A4835" s="42">
        <v>101250</v>
      </c>
      <c r="B4835" s="40" t="s">
        <v>8803</v>
      </c>
      <c r="C4835" s="40" t="s">
        <v>2467</v>
      </c>
      <c r="D4835" s="40" t="s">
        <v>62</v>
      </c>
      <c r="E4835" s="41" t="s">
        <v>6521</v>
      </c>
      <c r="F4835" s="40" t="s">
        <v>44</v>
      </c>
    </row>
    <row r="4836" spans="1:6" ht="13.5" x14ac:dyDescent="0.25">
      <c r="A4836" s="42">
        <v>101251</v>
      </c>
      <c r="B4836" s="40" t="s">
        <v>8804</v>
      </c>
      <c r="C4836" s="40" t="s">
        <v>2467</v>
      </c>
      <c r="D4836" s="40" t="s">
        <v>62</v>
      </c>
      <c r="E4836" s="41" t="s">
        <v>8805</v>
      </c>
      <c r="F4836" s="40" t="s">
        <v>44</v>
      </c>
    </row>
    <row r="4837" spans="1:6" ht="13.5" x14ac:dyDescent="0.25">
      <c r="A4837" s="42">
        <v>101252</v>
      </c>
      <c r="B4837" s="40" t="s">
        <v>8806</v>
      </c>
      <c r="C4837" s="40" t="s">
        <v>2467</v>
      </c>
      <c r="D4837" s="40" t="s">
        <v>62</v>
      </c>
      <c r="E4837" s="41" t="s">
        <v>8807</v>
      </c>
      <c r="F4837" s="40" t="s">
        <v>44</v>
      </c>
    </row>
    <row r="4838" spans="1:6" ht="13.5" x14ac:dyDescent="0.25">
      <c r="A4838" s="42">
        <v>101253</v>
      </c>
      <c r="B4838" s="40" t="s">
        <v>8808</v>
      </c>
      <c r="C4838" s="40" t="s">
        <v>2467</v>
      </c>
      <c r="D4838" s="40" t="s">
        <v>62</v>
      </c>
      <c r="E4838" s="41" t="s">
        <v>8809</v>
      </c>
      <c r="F4838" s="40" t="s">
        <v>44</v>
      </c>
    </row>
    <row r="4839" spans="1:6" ht="13.5" x14ac:dyDescent="0.25">
      <c r="A4839" s="42">
        <v>101254</v>
      </c>
      <c r="B4839" s="40" t="s">
        <v>8810</v>
      </c>
      <c r="C4839" s="40" t="s">
        <v>2467</v>
      </c>
      <c r="D4839" s="40" t="s">
        <v>62</v>
      </c>
      <c r="E4839" s="41" t="s">
        <v>3984</v>
      </c>
      <c r="F4839" s="40" t="s">
        <v>44</v>
      </c>
    </row>
    <row r="4840" spans="1:6" ht="13.5" x14ac:dyDescent="0.25">
      <c r="A4840" s="42">
        <v>101255</v>
      </c>
      <c r="B4840" s="40" t="s">
        <v>8811</v>
      </c>
      <c r="C4840" s="40" t="s">
        <v>2467</v>
      </c>
      <c r="D4840" s="40" t="s">
        <v>62</v>
      </c>
      <c r="E4840" s="41" t="s">
        <v>4015</v>
      </c>
      <c r="F4840" s="40" t="s">
        <v>44</v>
      </c>
    </row>
    <row r="4841" spans="1:6" ht="13.5" x14ac:dyDescent="0.25">
      <c r="A4841" s="42">
        <v>101256</v>
      </c>
      <c r="B4841" s="40" t="s">
        <v>8812</v>
      </c>
      <c r="C4841" s="40" t="s">
        <v>2467</v>
      </c>
      <c r="D4841" s="40" t="s">
        <v>62</v>
      </c>
      <c r="E4841" s="41" t="s">
        <v>8813</v>
      </c>
      <c r="F4841" s="40" t="s">
        <v>44</v>
      </c>
    </row>
    <row r="4842" spans="1:6" ht="13.5" x14ac:dyDescent="0.25">
      <c r="A4842" s="42">
        <v>101257</v>
      </c>
      <c r="B4842" s="40" t="s">
        <v>8814</v>
      </c>
      <c r="C4842" s="40" t="s">
        <v>2467</v>
      </c>
      <c r="D4842" s="40" t="s">
        <v>62</v>
      </c>
      <c r="E4842" s="41" t="s">
        <v>6519</v>
      </c>
      <c r="F4842" s="40" t="s">
        <v>44</v>
      </c>
    </row>
    <row r="4843" spans="1:6" ht="13.5" x14ac:dyDescent="0.25">
      <c r="A4843" s="42">
        <v>101258</v>
      </c>
      <c r="B4843" s="40" t="s">
        <v>8815</v>
      </c>
      <c r="C4843" s="40" t="s">
        <v>2467</v>
      </c>
      <c r="D4843" s="40" t="s">
        <v>62</v>
      </c>
      <c r="E4843" s="41" t="s">
        <v>8816</v>
      </c>
      <c r="F4843" s="40" t="s">
        <v>44</v>
      </c>
    </row>
    <row r="4844" spans="1:6" ht="13.5" x14ac:dyDescent="0.25">
      <c r="A4844" s="42">
        <v>101259</v>
      </c>
      <c r="B4844" s="40" t="s">
        <v>8817</v>
      </c>
      <c r="C4844" s="40" t="s">
        <v>2467</v>
      </c>
      <c r="D4844" s="40" t="s">
        <v>62</v>
      </c>
      <c r="E4844" s="41" t="s">
        <v>6861</v>
      </c>
      <c r="F4844" s="40" t="s">
        <v>44</v>
      </c>
    </row>
    <row r="4845" spans="1:6" ht="13.5" x14ac:dyDescent="0.25">
      <c r="A4845" s="42">
        <v>101260</v>
      </c>
      <c r="B4845" s="40" t="s">
        <v>8818</v>
      </c>
      <c r="C4845" s="40" t="s">
        <v>2467</v>
      </c>
      <c r="D4845" s="40" t="s">
        <v>62</v>
      </c>
      <c r="E4845" s="41" t="s">
        <v>8819</v>
      </c>
      <c r="F4845" s="40" t="s">
        <v>44</v>
      </c>
    </row>
    <row r="4846" spans="1:6" ht="13.5" x14ac:dyDescent="0.25">
      <c r="A4846" s="42">
        <v>101261</v>
      </c>
      <c r="B4846" s="40" t="s">
        <v>8820</v>
      </c>
      <c r="C4846" s="40" t="s">
        <v>2467</v>
      </c>
      <c r="D4846" s="40" t="s">
        <v>62</v>
      </c>
      <c r="E4846" s="41" t="s">
        <v>8821</v>
      </c>
      <c r="F4846" s="40" t="s">
        <v>44</v>
      </c>
    </row>
    <row r="4847" spans="1:6" ht="13.5" x14ac:dyDescent="0.25">
      <c r="A4847" s="42">
        <v>101262</v>
      </c>
      <c r="B4847" s="40" t="s">
        <v>8822</v>
      </c>
      <c r="C4847" s="40" t="s">
        <v>2467</v>
      </c>
      <c r="D4847" s="40" t="s">
        <v>62</v>
      </c>
      <c r="E4847" s="41" t="s">
        <v>3090</v>
      </c>
      <c r="F4847" s="40" t="s">
        <v>44</v>
      </c>
    </row>
    <row r="4848" spans="1:6" ht="13.5" x14ac:dyDescent="0.25">
      <c r="A4848" s="42">
        <v>101263</v>
      </c>
      <c r="B4848" s="40" t="s">
        <v>8823</v>
      </c>
      <c r="C4848" s="40" t="s">
        <v>2467</v>
      </c>
      <c r="D4848" s="40" t="s">
        <v>62</v>
      </c>
      <c r="E4848" s="41" t="s">
        <v>5793</v>
      </c>
      <c r="F4848" s="40" t="s">
        <v>44</v>
      </c>
    </row>
    <row r="4849" spans="1:6" ht="13.5" x14ac:dyDescent="0.25">
      <c r="A4849" s="42">
        <v>101264</v>
      </c>
      <c r="B4849" s="40" t="s">
        <v>8824</v>
      </c>
      <c r="C4849" s="40" t="s">
        <v>2467</v>
      </c>
      <c r="D4849" s="40" t="s">
        <v>62</v>
      </c>
      <c r="E4849" s="41" t="s">
        <v>8825</v>
      </c>
      <c r="F4849" s="40" t="s">
        <v>44</v>
      </c>
    </row>
    <row r="4850" spans="1:6" ht="13.5" x14ac:dyDescent="0.25">
      <c r="A4850" s="42">
        <v>101265</v>
      </c>
      <c r="B4850" s="40" t="s">
        <v>8826</v>
      </c>
      <c r="C4850" s="40" t="s">
        <v>2467</v>
      </c>
      <c r="D4850" s="40" t="s">
        <v>62</v>
      </c>
      <c r="E4850" s="41" t="s">
        <v>5795</v>
      </c>
      <c r="F4850" s="40" t="s">
        <v>44</v>
      </c>
    </row>
    <row r="4851" spans="1:6" ht="13.5" x14ac:dyDescent="0.25">
      <c r="A4851" s="42">
        <v>101266</v>
      </c>
      <c r="B4851" s="40" t="s">
        <v>8827</v>
      </c>
      <c r="C4851" s="40" t="s">
        <v>2467</v>
      </c>
      <c r="D4851" s="40" t="s">
        <v>62</v>
      </c>
      <c r="E4851" s="41" t="s">
        <v>2666</v>
      </c>
      <c r="F4851" s="40" t="s">
        <v>44</v>
      </c>
    </row>
    <row r="4852" spans="1:6" ht="13.5" x14ac:dyDescent="0.25">
      <c r="A4852" s="42">
        <v>101267</v>
      </c>
      <c r="B4852" s="40" t="s">
        <v>8828</v>
      </c>
      <c r="C4852" s="40" t="s">
        <v>2467</v>
      </c>
      <c r="D4852" s="40" t="s">
        <v>62</v>
      </c>
      <c r="E4852" s="41" t="s">
        <v>8829</v>
      </c>
      <c r="F4852" s="40" t="s">
        <v>44</v>
      </c>
    </row>
    <row r="4853" spans="1:6" ht="13.5" x14ac:dyDescent="0.25">
      <c r="A4853" s="42">
        <v>101268</v>
      </c>
      <c r="B4853" s="40" t="s">
        <v>8830</v>
      </c>
      <c r="C4853" s="40" t="s">
        <v>2467</v>
      </c>
      <c r="D4853" s="40" t="s">
        <v>62</v>
      </c>
      <c r="E4853" s="41" t="s">
        <v>6230</v>
      </c>
      <c r="F4853" s="40" t="s">
        <v>44</v>
      </c>
    </row>
    <row r="4854" spans="1:6" ht="13.5" x14ac:dyDescent="0.25">
      <c r="A4854" s="42">
        <v>101269</v>
      </c>
      <c r="B4854" s="40" t="s">
        <v>8831</v>
      </c>
      <c r="C4854" s="40" t="s">
        <v>2467</v>
      </c>
      <c r="D4854" s="40" t="s">
        <v>62</v>
      </c>
      <c r="E4854" s="41" t="s">
        <v>8832</v>
      </c>
      <c r="F4854" s="40" t="s">
        <v>44</v>
      </c>
    </row>
    <row r="4855" spans="1:6" ht="13.5" x14ac:dyDescent="0.25">
      <c r="A4855" s="42">
        <v>101270</v>
      </c>
      <c r="B4855" s="40" t="s">
        <v>8833</v>
      </c>
      <c r="C4855" s="40" t="s">
        <v>2467</v>
      </c>
      <c r="D4855" s="40" t="s">
        <v>62</v>
      </c>
      <c r="E4855" s="41" t="s">
        <v>54</v>
      </c>
      <c r="F4855" s="40" t="s">
        <v>44</v>
      </c>
    </row>
    <row r="4856" spans="1:6" ht="13.5" x14ac:dyDescent="0.25">
      <c r="A4856" s="42">
        <v>101271</v>
      </c>
      <c r="B4856" s="40" t="s">
        <v>8834</v>
      </c>
      <c r="C4856" s="40" t="s">
        <v>2467</v>
      </c>
      <c r="D4856" s="40" t="s">
        <v>62</v>
      </c>
      <c r="E4856" s="41" t="s">
        <v>8835</v>
      </c>
      <c r="F4856" s="40" t="s">
        <v>44</v>
      </c>
    </row>
    <row r="4857" spans="1:6" ht="13.5" x14ac:dyDescent="0.25">
      <c r="A4857" s="42">
        <v>101272</v>
      </c>
      <c r="B4857" s="40" t="s">
        <v>8836</v>
      </c>
      <c r="C4857" s="40" t="s">
        <v>2467</v>
      </c>
      <c r="D4857" s="40" t="s">
        <v>62</v>
      </c>
      <c r="E4857" s="41" t="s">
        <v>8837</v>
      </c>
      <c r="F4857" s="40" t="s">
        <v>44</v>
      </c>
    </row>
    <row r="4858" spans="1:6" ht="13.5" x14ac:dyDescent="0.25">
      <c r="A4858" s="42">
        <v>101273</v>
      </c>
      <c r="B4858" s="40" t="s">
        <v>8838</v>
      </c>
      <c r="C4858" s="40" t="s">
        <v>2467</v>
      </c>
      <c r="D4858" s="40" t="s">
        <v>62</v>
      </c>
      <c r="E4858" s="41" t="s">
        <v>4101</v>
      </c>
      <c r="F4858" s="40" t="s">
        <v>44</v>
      </c>
    </row>
    <row r="4859" spans="1:6" ht="13.5" x14ac:dyDescent="0.25">
      <c r="A4859" s="42">
        <v>101274</v>
      </c>
      <c r="B4859" s="40" t="s">
        <v>8839</v>
      </c>
      <c r="C4859" s="40" t="s">
        <v>2467</v>
      </c>
      <c r="D4859" s="40" t="s">
        <v>62</v>
      </c>
      <c r="E4859" s="41" t="s">
        <v>8840</v>
      </c>
      <c r="F4859" s="40" t="s">
        <v>44</v>
      </c>
    </row>
    <row r="4860" spans="1:6" ht="13.5" x14ac:dyDescent="0.25">
      <c r="A4860" s="42">
        <v>101275</v>
      </c>
      <c r="B4860" s="40" t="s">
        <v>8841</v>
      </c>
      <c r="C4860" s="40" t="s">
        <v>2467</v>
      </c>
      <c r="D4860" s="40" t="s">
        <v>62</v>
      </c>
      <c r="E4860" s="41" t="s">
        <v>4734</v>
      </c>
      <c r="F4860" s="40" t="s">
        <v>44</v>
      </c>
    </row>
    <row r="4861" spans="1:6" ht="13.5" x14ac:dyDescent="0.25">
      <c r="A4861" s="42">
        <v>101276</v>
      </c>
      <c r="B4861" s="40" t="s">
        <v>8842</v>
      </c>
      <c r="C4861" s="40" t="s">
        <v>2467</v>
      </c>
      <c r="D4861" s="40" t="s">
        <v>62</v>
      </c>
      <c r="E4861" s="41" t="s">
        <v>3914</v>
      </c>
      <c r="F4861" s="40" t="s">
        <v>44</v>
      </c>
    </row>
    <row r="4862" spans="1:6" ht="13.5" x14ac:dyDescent="0.25">
      <c r="A4862" s="42">
        <v>101277</v>
      </c>
      <c r="B4862" s="40" t="s">
        <v>8843</v>
      </c>
      <c r="C4862" s="40" t="s">
        <v>2467</v>
      </c>
      <c r="D4862" s="40" t="s">
        <v>62</v>
      </c>
      <c r="E4862" s="41" t="s">
        <v>7743</v>
      </c>
      <c r="F4862" s="40" t="s">
        <v>44</v>
      </c>
    </row>
    <row r="4863" spans="1:6" ht="13.5" x14ac:dyDescent="0.25">
      <c r="A4863" s="42">
        <v>72915</v>
      </c>
      <c r="B4863" s="40" t="s">
        <v>8844</v>
      </c>
      <c r="C4863" s="40" t="s">
        <v>2467</v>
      </c>
      <c r="D4863" s="40" t="s">
        <v>62</v>
      </c>
      <c r="E4863" s="41" t="s">
        <v>7562</v>
      </c>
      <c r="F4863" s="40" t="s">
        <v>44</v>
      </c>
    </row>
    <row r="4864" spans="1:6" ht="13.5" x14ac:dyDescent="0.25">
      <c r="A4864" s="42">
        <v>72917</v>
      </c>
      <c r="B4864" s="40" t="s">
        <v>8845</v>
      </c>
      <c r="C4864" s="40" t="s">
        <v>2467</v>
      </c>
      <c r="D4864" s="40" t="s">
        <v>62</v>
      </c>
      <c r="E4864" s="41" t="s">
        <v>5779</v>
      </c>
      <c r="F4864" s="40" t="s">
        <v>44</v>
      </c>
    </row>
    <row r="4865" spans="1:6" ht="13.5" x14ac:dyDescent="0.25">
      <c r="A4865" s="42">
        <v>72918</v>
      </c>
      <c r="B4865" s="40" t="s">
        <v>8846</v>
      </c>
      <c r="C4865" s="40" t="s">
        <v>2467</v>
      </c>
      <c r="D4865" s="40" t="s">
        <v>62</v>
      </c>
      <c r="E4865" s="41" t="s">
        <v>3593</v>
      </c>
      <c r="F4865" s="40" t="s">
        <v>44</v>
      </c>
    </row>
    <row r="4866" spans="1:6" ht="13.5" x14ac:dyDescent="0.25">
      <c r="A4866" s="40" t="s">
        <v>8847</v>
      </c>
      <c r="B4866" s="40" t="s">
        <v>8848</v>
      </c>
      <c r="C4866" s="40" t="s">
        <v>2467</v>
      </c>
      <c r="D4866" s="40" t="s">
        <v>631</v>
      </c>
      <c r="E4866" s="41" t="s">
        <v>8849</v>
      </c>
      <c r="F4866" s="40" t="s">
        <v>44</v>
      </c>
    </row>
    <row r="4867" spans="1:6" ht="13.5" x14ac:dyDescent="0.25">
      <c r="A4867" s="40" t="s">
        <v>8850</v>
      </c>
      <c r="B4867" s="40" t="s">
        <v>8851</v>
      </c>
      <c r="C4867" s="40" t="s">
        <v>2467</v>
      </c>
      <c r="D4867" s="40" t="s">
        <v>631</v>
      </c>
      <c r="E4867" s="41" t="s">
        <v>8852</v>
      </c>
      <c r="F4867" s="40" t="s">
        <v>44</v>
      </c>
    </row>
    <row r="4868" spans="1:6" ht="13.5" x14ac:dyDescent="0.25">
      <c r="A4868" s="42">
        <v>83343</v>
      </c>
      <c r="B4868" s="40" t="s">
        <v>8853</v>
      </c>
      <c r="C4868" s="40" t="s">
        <v>2467</v>
      </c>
      <c r="D4868" s="40" t="s">
        <v>631</v>
      </c>
      <c r="E4868" s="41" t="s">
        <v>8854</v>
      </c>
      <c r="F4868" s="40" t="s">
        <v>44</v>
      </c>
    </row>
    <row r="4869" spans="1:6" ht="13.5" x14ac:dyDescent="0.25">
      <c r="A4869" s="42">
        <v>90082</v>
      </c>
      <c r="B4869" s="40" t="s">
        <v>8855</v>
      </c>
      <c r="C4869" s="40" t="s">
        <v>2467</v>
      </c>
      <c r="D4869" s="40" t="s">
        <v>62</v>
      </c>
      <c r="E4869" s="41" t="s">
        <v>8856</v>
      </c>
      <c r="F4869" s="40" t="s">
        <v>44</v>
      </c>
    </row>
    <row r="4870" spans="1:6" ht="13.5" x14ac:dyDescent="0.25">
      <c r="A4870" s="42">
        <v>90084</v>
      </c>
      <c r="B4870" s="40" t="s">
        <v>8857</v>
      </c>
      <c r="C4870" s="40" t="s">
        <v>2467</v>
      </c>
      <c r="D4870" s="40" t="s">
        <v>62</v>
      </c>
      <c r="E4870" s="41" t="s">
        <v>4095</v>
      </c>
      <c r="F4870" s="40" t="s">
        <v>44</v>
      </c>
    </row>
    <row r="4871" spans="1:6" ht="13.5" x14ac:dyDescent="0.25">
      <c r="A4871" s="42">
        <v>90085</v>
      </c>
      <c r="B4871" s="40" t="s">
        <v>8858</v>
      </c>
      <c r="C4871" s="40" t="s">
        <v>2467</v>
      </c>
      <c r="D4871" s="40" t="s">
        <v>62</v>
      </c>
      <c r="E4871" s="41" t="s">
        <v>4138</v>
      </c>
      <c r="F4871" s="40" t="s">
        <v>44</v>
      </c>
    </row>
    <row r="4872" spans="1:6" ht="13.5" x14ac:dyDescent="0.25">
      <c r="A4872" s="42">
        <v>90086</v>
      </c>
      <c r="B4872" s="40" t="s">
        <v>8859</v>
      </c>
      <c r="C4872" s="40" t="s">
        <v>2467</v>
      </c>
      <c r="D4872" s="40" t="s">
        <v>62</v>
      </c>
      <c r="E4872" s="41" t="s">
        <v>6857</v>
      </c>
      <c r="F4872" s="40" t="s">
        <v>44</v>
      </c>
    </row>
    <row r="4873" spans="1:6" ht="13.5" x14ac:dyDescent="0.25">
      <c r="A4873" s="42">
        <v>90087</v>
      </c>
      <c r="B4873" s="40" t="s">
        <v>8860</v>
      </c>
      <c r="C4873" s="40" t="s">
        <v>2467</v>
      </c>
      <c r="D4873" s="40" t="s">
        <v>62</v>
      </c>
      <c r="E4873" s="41" t="s">
        <v>43</v>
      </c>
      <c r="F4873" s="40" t="s">
        <v>44</v>
      </c>
    </row>
    <row r="4874" spans="1:6" ht="13.5" x14ac:dyDescent="0.25">
      <c r="A4874" s="42">
        <v>90088</v>
      </c>
      <c r="B4874" s="40" t="s">
        <v>8861</v>
      </c>
      <c r="C4874" s="40" t="s">
        <v>2467</v>
      </c>
      <c r="D4874" s="40" t="s">
        <v>62</v>
      </c>
      <c r="E4874" s="41" t="s">
        <v>83</v>
      </c>
      <c r="F4874" s="40" t="s">
        <v>44</v>
      </c>
    </row>
    <row r="4875" spans="1:6" ht="13.5" x14ac:dyDescent="0.25">
      <c r="A4875" s="42">
        <v>90090</v>
      </c>
      <c r="B4875" s="40" t="s">
        <v>8862</v>
      </c>
      <c r="C4875" s="40" t="s">
        <v>2467</v>
      </c>
      <c r="D4875" s="40" t="s">
        <v>62</v>
      </c>
      <c r="E4875" s="41" t="s">
        <v>8863</v>
      </c>
      <c r="F4875" s="40" t="s">
        <v>44</v>
      </c>
    </row>
    <row r="4876" spans="1:6" ht="13.5" x14ac:dyDescent="0.25">
      <c r="A4876" s="42">
        <v>90091</v>
      </c>
      <c r="B4876" s="40" t="s">
        <v>8864</v>
      </c>
      <c r="C4876" s="40" t="s">
        <v>2467</v>
      </c>
      <c r="D4876" s="40" t="s">
        <v>62</v>
      </c>
      <c r="E4876" s="41" t="s">
        <v>8696</v>
      </c>
      <c r="F4876" s="40" t="s">
        <v>44</v>
      </c>
    </row>
    <row r="4877" spans="1:6" ht="13.5" x14ac:dyDescent="0.25">
      <c r="A4877" s="42">
        <v>90092</v>
      </c>
      <c r="B4877" s="40" t="s">
        <v>8865</v>
      </c>
      <c r="C4877" s="40" t="s">
        <v>2467</v>
      </c>
      <c r="D4877" s="40" t="s">
        <v>62</v>
      </c>
      <c r="E4877" s="41" t="s">
        <v>2053</v>
      </c>
      <c r="F4877" s="40" t="s">
        <v>44</v>
      </c>
    </row>
    <row r="4878" spans="1:6" ht="13.5" x14ac:dyDescent="0.25">
      <c r="A4878" s="42">
        <v>90093</v>
      </c>
      <c r="B4878" s="40" t="s">
        <v>8866</v>
      </c>
      <c r="C4878" s="40" t="s">
        <v>2467</v>
      </c>
      <c r="D4878" s="40" t="s">
        <v>62</v>
      </c>
      <c r="E4878" s="41" t="s">
        <v>8867</v>
      </c>
      <c r="F4878" s="40" t="s">
        <v>44</v>
      </c>
    </row>
    <row r="4879" spans="1:6" ht="13.5" x14ac:dyDescent="0.25">
      <c r="A4879" s="42">
        <v>90094</v>
      </c>
      <c r="B4879" s="40" t="s">
        <v>8868</v>
      </c>
      <c r="C4879" s="40" t="s">
        <v>2467</v>
      </c>
      <c r="D4879" s="40" t="s">
        <v>62</v>
      </c>
      <c r="E4879" s="41" t="s">
        <v>1026</v>
      </c>
      <c r="F4879" s="40" t="s">
        <v>44</v>
      </c>
    </row>
    <row r="4880" spans="1:6" ht="13.5" x14ac:dyDescent="0.25">
      <c r="A4880" s="42">
        <v>90095</v>
      </c>
      <c r="B4880" s="40" t="s">
        <v>8869</v>
      </c>
      <c r="C4880" s="40" t="s">
        <v>2467</v>
      </c>
      <c r="D4880" s="40" t="s">
        <v>62</v>
      </c>
      <c r="E4880" s="41" t="s">
        <v>6850</v>
      </c>
      <c r="F4880" s="40" t="s">
        <v>44</v>
      </c>
    </row>
    <row r="4881" spans="1:6" ht="13.5" x14ac:dyDescent="0.25">
      <c r="A4881" s="42">
        <v>90096</v>
      </c>
      <c r="B4881" s="40" t="s">
        <v>8870</v>
      </c>
      <c r="C4881" s="40" t="s">
        <v>2467</v>
      </c>
      <c r="D4881" s="40" t="s">
        <v>62</v>
      </c>
      <c r="E4881" s="41" t="s">
        <v>8871</v>
      </c>
      <c r="F4881" s="40" t="s">
        <v>44</v>
      </c>
    </row>
    <row r="4882" spans="1:6" ht="13.5" x14ac:dyDescent="0.25">
      <c r="A4882" s="42">
        <v>90098</v>
      </c>
      <c r="B4882" s="40" t="s">
        <v>8872</v>
      </c>
      <c r="C4882" s="40" t="s">
        <v>2467</v>
      </c>
      <c r="D4882" s="40" t="s">
        <v>62</v>
      </c>
      <c r="E4882" s="41" t="s">
        <v>1253</v>
      </c>
      <c r="F4882" s="40" t="s">
        <v>44</v>
      </c>
    </row>
    <row r="4883" spans="1:6" ht="13.5" x14ac:dyDescent="0.25">
      <c r="A4883" s="42">
        <v>90099</v>
      </c>
      <c r="B4883" s="40" t="s">
        <v>8873</v>
      </c>
      <c r="C4883" s="40" t="s">
        <v>2467</v>
      </c>
      <c r="D4883" s="40" t="s">
        <v>42</v>
      </c>
      <c r="E4883" s="41" t="s">
        <v>4047</v>
      </c>
      <c r="F4883" s="40" t="s">
        <v>44</v>
      </c>
    </row>
    <row r="4884" spans="1:6" ht="13.5" x14ac:dyDescent="0.25">
      <c r="A4884" s="42">
        <v>90100</v>
      </c>
      <c r="B4884" s="40" t="s">
        <v>8874</v>
      </c>
      <c r="C4884" s="40" t="s">
        <v>2467</v>
      </c>
      <c r="D4884" s="40" t="s">
        <v>42</v>
      </c>
      <c r="E4884" s="41" t="s">
        <v>8875</v>
      </c>
      <c r="F4884" s="40" t="s">
        <v>44</v>
      </c>
    </row>
    <row r="4885" spans="1:6" ht="13.5" x14ac:dyDescent="0.25">
      <c r="A4885" s="42">
        <v>90101</v>
      </c>
      <c r="B4885" s="40" t="s">
        <v>8876</v>
      </c>
      <c r="C4885" s="40" t="s">
        <v>2467</v>
      </c>
      <c r="D4885" s="40" t="s">
        <v>42</v>
      </c>
      <c r="E4885" s="41" t="s">
        <v>4743</v>
      </c>
      <c r="F4885" s="40" t="s">
        <v>44</v>
      </c>
    </row>
    <row r="4886" spans="1:6" ht="13.5" x14ac:dyDescent="0.25">
      <c r="A4886" s="42">
        <v>90102</v>
      </c>
      <c r="B4886" s="40" t="s">
        <v>8877</v>
      </c>
      <c r="C4886" s="40" t="s">
        <v>2467</v>
      </c>
      <c r="D4886" s="40" t="s">
        <v>42</v>
      </c>
      <c r="E4886" s="41" t="s">
        <v>1906</v>
      </c>
      <c r="F4886" s="40" t="s">
        <v>44</v>
      </c>
    </row>
    <row r="4887" spans="1:6" ht="13.5" x14ac:dyDescent="0.25">
      <c r="A4887" s="42">
        <v>90105</v>
      </c>
      <c r="B4887" s="40" t="s">
        <v>8878</v>
      </c>
      <c r="C4887" s="40" t="s">
        <v>2467</v>
      </c>
      <c r="D4887" s="40" t="s">
        <v>42</v>
      </c>
      <c r="E4887" s="41" t="s">
        <v>8879</v>
      </c>
      <c r="F4887" s="40" t="s">
        <v>44</v>
      </c>
    </row>
    <row r="4888" spans="1:6" ht="13.5" x14ac:dyDescent="0.25">
      <c r="A4888" s="42">
        <v>90106</v>
      </c>
      <c r="B4888" s="40" t="s">
        <v>8880</v>
      </c>
      <c r="C4888" s="40" t="s">
        <v>2467</v>
      </c>
      <c r="D4888" s="40" t="s">
        <v>42</v>
      </c>
      <c r="E4888" s="41" t="s">
        <v>8690</v>
      </c>
      <c r="F4888" s="40" t="s">
        <v>44</v>
      </c>
    </row>
    <row r="4889" spans="1:6" ht="13.5" x14ac:dyDescent="0.25">
      <c r="A4889" s="42">
        <v>90107</v>
      </c>
      <c r="B4889" s="40" t="s">
        <v>8881</v>
      </c>
      <c r="C4889" s="40" t="s">
        <v>2467</v>
      </c>
      <c r="D4889" s="40" t="s">
        <v>42</v>
      </c>
      <c r="E4889" s="41" t="s">
        <v>4066</v>
      </c>
      <c r="F4889" s="40" t="s">
        <v>44</v>
      </c>
    </row>
    <row r="4890" spans="1:6" ht="13.5" x14ac:dyDescent="0.25">
      <c r="A4890" s="42">
        <v>90108</v>
      </c>
      <c r="B4890" s="40" t="s">
        <v>8882</v>
      </c>
      <c r="C4890" s="40" t="s">
        <v>2467</v>
      </c>
      <c r="D4890" s="40" t="s">
        <v>42</v>
      </c>
      <c r="E4890" s="41" t="s">
        <v>8883</v>
      </c>
      <c r="F4890" s="40" t="s">
        <v>44</v>
      </c>
    </row>
    <row r="4891" spans="1:6" ht="13.5" x14ac:dyDescent="0.25">
      <c r="A4891" s="42">
        <v>93358</v>
      </c>
      <c r="B4891" s="40" t="s">
        <v>8884</v>
      </c>
      <c r="C4891" s="40" t="s">
        <v>2467</v>
      </c>
      <c r="D4891" s="40" t="s">
        <v>631</v>
      </c>
      <c r="E4891" s="41" t="s">
        <v>8885</v>
      </c>
      <c r="F4891" s="40" t="s">
        <v>44</v>
      </c>
    </row>
    <row r="4892" spans="1:6" ht="13.5" x14ac:dyDescent="0.25">
      <c r="A4892" s="42">
        <v>94304</v>
      </c>
      <c r="B4892" s="40" t="s">
        <v>8886</v>
      </c>
      <c r="C4892" s="40" t="s">
        <v>2467</v>
      </c>
      <c r="D4892" s="40" t="s">
        <v>62</v>
      </c>
      <c r="E4892" s="41" t="s">
        <v>8887</v>
      </c>
      <c r="F4892" s="40" t="s">
        <v>44</v>
      </c>
    </row>
    <row r="4893" spans="1:6" ht="13.5" x14ac:dyDescent="0.25">
      <c r="A4893" s="42">
        <v>94305</v>
      </c>
      <c r="B4893" s="40" t="s">
        <v>8888</v>
      </c>
      <c r="C4893" s="40" t="s">
        <v>2467</v>
      </c>
      <c r="D4893" s="40" t="s">
        <v>62</v>
      </c>
      <c r="E4893" s="41" t="s">
        <v>644</v>
      </c>
      <c r="F4893" s="40" t="s">
        <v>44</v>
      </c>
    </row>
    <row r="4894" spans="1:6" ht="13.5" x14ac:dyDescent="0.25">
      <c r="A4894" s="42">
        <v>94306</v>
      </c>
      <c r="B4894" s="40" t="s">
        <v>8889</v>
      </c>
      <c r="C4894" s="40" t="s">
        <v>2467</v>
      </c>
      <c r="D4894" s="40" t="s">
        <v>62</v>
      </c>
      <c r="E4894" s="41" t="s">
        <v>7804</v>
      </c>
      <c r="F4894" s="40" t="s">
        <v>44</v>
      </c>
    </row>
    <row r="4895" spans="1:6" ht="13.5" x14ac:dyDescent="0.25">
      <c r="A4895" s="42">
        <v>94307</v>
      </c>
      <c r="B4895" s="40" t="s">
        <v>8890</v>
      </c>
      <c r="C4895" s="40" t="s">
        <v>2467</v>
      </c>
      <c r="D4895" s="40" t="s">
        <v>62</v>
      </c>
      <c r="E4895" s="41" t="s">
        <v>8891</v>
      </c>
      <c r="F4895" s="40" t="s">
        <v>44</v>
      </c>
    </row>
    <row r="4896" spans="1:6" ht="13.5" x14ac:dyDescent="0.25">
      <c r="A4896" s="42">
        <v>94308</v>
      </c>
      <c r="B4896" s="40" t="s">
        <v>8892</v>
      </c>
      <c r="C4896" s="40" t="s">
        <v>2467</v>
      </c>
      <c r="D4896" s="40" t="s">
        <v>62</v>
      </c>
      <c r="E4896" s="41" t="s">
        <v>7743</v>
      </c>
      <c r="F4896" s="40" t="s">
        <v>44</v>
      </c>
    </row>
    <row r="4897" spans="1:6" ht="13.5" x14ac:dyDescent="0.25">
      <c r="A4897" s="42">
        <v>94309</v>
      </c>
      <c r="B4897" s="40" t="s">
        <v>8893</v>
      </c>
      <c r="C4897" s="40" t="s">
        <v>2467</v>
      </c>
      <c r="D4897" s="40" t="s">
        <v>62</v>
      </c>
      <c r="E4897" s="41" t="s">
        <v>8894</v>
      </c>
      <c r="F4897" s="40" t="s">
        <v>44</v>
      </c>
    </row>
    <row r="4898" spans="1:6" ht="13.5" x14ac:dyDescent="0.25">
      <c r="A4898" s="42">
        <v>94310</v>
      </c>
      <c r="B4898" s="40" t="s">
        <v>8895</v>
      </c>
      <c r="C4898" s="40" t="s">
        <v>2467</v>
      </c>
      <c r="D4898" s="40" t="s">
        <v>62</v>
      </c>
      <c r="E4898" s="41" t="s">
        <v>767</v>
      </c>
      <c r="F4898" s="40" t="s">
        <v>44</v>
      </c>
    </row>
    <row r="4899" spans="1:6" ht="13.5" x14ac:dyDescent="0.25">
      <c r="A4899" s="42">
        <v>94315</v>
      </c>
      <c r="B4899" s="40" t="s">
        <v>8896</v>
      </c>
      <c r="C4899" s="40" t="s">
        <v>2467</v>
      </c>
      <c r="D4899" s="40" t="s">
        <v>62</v>
      </c>
      <c r="E4899" s="41" t="s">
        <v>8897</v>
      </c>
      <c r="F4899" s="40" t="s">
        <v>44</v>
      </c>
    </row>
    <row r="4900" spans="1:6" ht="13.5" x14ac:dyDescent="0.25">
      <c r="A4900" s="42">
        <v>94316</v>
      </c>
      <c r="B4900" s="40" t="s">
        <v>8898</v>
      </c>
      <c r="C4900" s="40" t="s">
        <v>2467</v>
      </c>
      <c r="D4900" s="40" t="s">
        <v>62</v>
      </c>
      <c r="E4900" s="41" t="s">
        <v>8899</v>
      </c>
      <c r="F4900" s="40" t="s">
        <v>44</v>
      </c>
    </row>
    <row r="4901" spans="1:6" ht="13.5" x14ac:dyDescent="0.25">
      <c r="A4901" s="42">
        <v>94317</v>
      </c>
      <c r="B4901" s="40" t="s">
        <v>8900</v>
      </c>
      <c r="C4901" s="40" t="s">
        <v>2467</v>
      </c>
      <c r="D4901" s="40" t="s">
        <v>62</v>
      </c>
      <c r="E4901" s="41" t="s">
        <v>8901</v>
      </c>
      <c r="F4901" s="40" t="s">
        <v>44</v>
      </c>
    </row>
    <row r="4902" spans="1:6" ht="13.5" x14ac:dyDescent="0.25">
      <c r="A4902" s="42">
        <v>94318</v>
      </c>
      <c r="B4902" s="40" t="s">
        <v>8902</v>
      </c>
      <c r="C4902" s="40" t="s">
        <v>2467</v>
      </c>
      <c r="D4902" s="40" t="s">
        <v>62</v>
      </c>
      <c r="E4902" s="41" t="s">
        <v>8903</v>
      </c>
      <c r="F4902" s="40" t="s">
        <v>44</v>
      </c>
    </row>
    <row r="4903" spans="1:6" ht="13.5" x14ac:dyDescent="0.25">
      <c r="A4903" s="42">
        <v>94319</v>
      </c>
      <c r="B4903" s="40" t="s">
        <v>8904</v>
      </c>
      <c r="C4903" s="40" t="s">
        <v>2467</v>
      </c>
      <c r="D4903" s="40" t="s">
        <v>62</v>
      </c>
      <c r="E4903" s="41" t="s">
        <v>8905</v>
      </c>
      <c r="F4903" s="40" t="s">
        <v>44</v>
      </c>
    </row>
    <row r="4904" spans="1:6" ht="13.5" x14ac:dyDescent="0.25">
      <c r="A4904" s="42">
        <v>94327</v>
      </c>
      <c r="B4904" s="40" t="s">
        <v>8906</v>
      </c>
      <c r="C4904" s="40" t="s">
        <v>2467</v>
      </c>
      <c r="D4904" s="40" t="s">
        <v>62</v>
      </c>
      <c r="E4904" s="41" t="s">
        <v>8907</v>
      </c>
      <c r="F4904" s="40" t="s">
        <v>44</v>
      </c>
    </row>
    <row r="4905" spans="1:6" ht="13.5" x14ac:dyDescent="0.25">
      <c r="A4905" s="42">
        <v>94328</v>
      </c>
      <c r="B4905" s="40" t="s">
        <v>8908</v>
      </c>
      <c r="C4905" s="40" t="s">
        <v>2467</v>
      </c>
      <c r="D4905" s="40" t="s">
        <v>62</v>
      </c>
      <c r="E4905" s="41" t="s">
        <v>8909</v>
      </c>
      <c r="F4905" s="40" t="s">
        <v>44</v>
      </c>
    </row>
    <row r="4906" spans="1:6" ht="13.5" x14ac:dyDescent="0.25">
      <c r="A4906" s="42">
        <v>94329</v>
      </c>
      <c r="B4906" s="40" t="s">
        <v>8910</v>
      </c>
      <c r="C4906" s="40" t="s">
        <v>2467</v>
      </c>
      <c r="D4906" s="40" t="s">
        <v>62</v>
      </c>
      <c r="E4906" s="41" t="s">
        <v>4987</v>
      </c>
      <c r="F4906" s="40" t="s">
        <v>44</v>
      </c>
    </row>
    <row r="4907" spans="1:6" ht="13.5" x14ac:dyDescent="0.25">
      <c r="A4907" s="42">
        <v>94330</v>
      </c>
      <c r="B4907" s="40" t="s">
        <v>8911</v>
      </c>
      <c r="C4907" s="40" t="s">
        <v>2467</v>
      </c>
      <c r="D4907" s="40" t="s">
        <v>62</v>
      </c>
      <c r="E4907" s="41" t="s">
        <v>6352</v>
      </c>
      <c r="F4907" s="40" t="s">
        <v>44</v>
      </c>
    </row>
    <row r="4908" spans="1:6" ht="13.5" x14ac:dyDescent="0.25">
      <c r="A4908" s="42">
        <v>94331</v>
      </c>
      <c r="B4908" s="40" t="s">
        <v>8912</v>
      </c>
      <c r="C4908" s="40" t="s">
        <v>2467</v>
      </c>
      <c r="D4908" s="40" t="s">
        <v>62</v>
      </c>
      <c r="E4908" s="41" t="s">
        <v>5170</v>
      </c>
      <c r="F4908" s="40" t="s">
        <v>44</v>
      </c>
    </row>
    <row r="4909" spans="1:6" ht="13.5" x14ac:dyDescent="0.25">
      <c r="A4909" s="42">
        <v>94332</v>
      </c>
      <c r="B4909" s="40" t="s">
        <v>8913</v>
      </c>
      <c r="C4909" s="40" t="s">
        <v>2467</v>
      </c>
      <c r="D4909" s="40" t="s">
        <v>62</v>
      </c>
      <c r="E4909" s="41" t="s">
        <v>3781</v>
      </c>
      <c r="F4909" s="40" t="s">
        <v>44</v>
      </c>
    </row>
    <row r="4910" spans="1:6" ht="13.5" x14ac:dyDescent="0.25">
      <c r="A4910" s="42">
        <v>94333</v>
      </c>
      <c r="B4910" s="40" t="s">
        <v>8914</v>
      </c>
      <c r="C4910" s="40" t="s">
        <v>2467</v>
      </c>
      <c r="D4910" s="40" t="s">
        <v>62</v>
      </c>
      <c r="E4910" s="41" t="s">
        <v>8915</v>
      </c>
      <c r="F4910" s="40" t="s">
        <v>44</v>
      </c>
    </row>
    <row r="4911" spans="1:6" ht="13.5" x14ac:dyDescent="0.25">
      <c r="A4911" s="42">
        <v>94338</v>
      </c>
      <c r="B4911" s="40" t="s">
        <v>8916</v>
      </c>
      <c r="C4911" s="40" t="s">
        <v>2467</v>
      </c>
      <c r="D4911" s="40" t="s">
        <v>62</v>
      </c>
      <c r="E4911" s="41" t="s">
        <v>8917</v>
      </c>
      <c r="F4911" s="40" t="s">
        <v>44</v>
      </c>
    </row>
    <row r="4912" spans="1:6" ht="13.5" x14ac:dyDescent="0.25">
      <c r="A4912" s="42">
        <v>94339</v>
      </c>
      <c r="B4912" s="40" t="s">
        <v>8918</v>
      </c>
      <c r="C4912" s="40" t="s">
        <v>2467</v>
      </c>
      <c r="D4912" s="40" t="s">
        <v>62</v>
      </c>
      <c r="E4912" s="41" t="s">
        <v>8919</v>
      </c>
      <c r="F4912" s="40" t="s">
        <v>44</v>
      </c>
    </row>
    <row r="4913" spans="1:6" ht="13.5" x14ac:dyDescent="0.25">
      <c r="A4913" s="42">
        <v>94340</v>
      </c>
      <c r="B4913" s="40" t="s">
        <v>8920</v>
      </c>
      <c r="C4913" s="40" t="s">
        <v>2467</v>
      </c>
      <c r="D4913" s="40" t="s">
        <v>62</v>
      </c>
      <c r="E4913" s="41" t="s">
        <v>8921</v>
      </c>
      <c r="F4913" s="40" t="s">
        <v>44</v>
      </c>
    </row>
    <row r="4914" spans="1:6" ht="13.5" x14ac:dyDescent="0.25">
      <c r="A4914" s="42">
        <v>94341</v>
      </c>
      <c r="B4914" s="40" t="s">
        <v>8922</v>
      </c>
      <c r="C4914" s="40" t="s">
        <v>2467</v>
      </c>
      <c r="D4914" s="40" t="s">
        <v>62</v>
      </c>
      <c r="E4914" s="41" t="s">
        <v>8923</v>
      </c>
      <c r="F4914" s="40" t="s">
        <v>44</v>
      </c>
    </row>
    <row r="4915" spans="1:6" ht="13.5" x14ac:dyDescent="0.25">
      <c r="A4915" s="42">
        <v>94342</v>
      </c>
      <c r="B4915" s="40" t="s">
        <v>8924</v>
      </c>
      <c r="C4915" s="40" t="s">
        <v>2467</v>
      </c>
      <c r="D4915" s="40" t="s">
        <v>62</v>
      </c>
      <c r="E4915" s="41" t="s">
        <v>8925</v>
      </c>
      <c r="F4915" s="40" t="s">
        <v>44</v>
      </c>
    </row>
    <row r="4916" spans="1:6" ht="13.5" x14ac:dyDescent="0.25">
      <c r="A4916" s="42">
        <v>96385</v>
      </c>
      <c r="B4916" s="40" t="s">
        <v>8926</v>
      </c>
      <c r="C4916" s="40" t="s">
        <v>2467</v>
      </c>
      <c r="D4916" s="40" t="s">
        <v>62</v>
      </c>
      <c r="E4916" s="41" t="s">
        <v>8927</v>
      </c>
      <c r="F4916" s="40" t="s">
        <v>44</v>
      </c>
    </row>
    <row r="4917" spans="1:6" ht="13.5" x14ac:dyDescent="0.25">
      <c r="A4917" s="42">
        <v>96386</v>
      </c>
      <c r="B4917" s="40" t="s">
        <v>8928</v>
      </c>
      <c r="C4917" s="40" t="s">
        <v>2467</v>
      </c>
      <c r="D4917" s="40" t="s">
        <v>62</v>
      </c>
      <c r="E4917" s="41" t="s">
        <v>8929</v>
      </c>
      <c r="F4917" s="40" t="s">
        <v>44</v>
      </c>
    </row>
    <row r="4918" spans="1:6" ht="13.5" x14ac:dyDescent="0.25">
      <c r="A4918" s="42">
        <v>93360</v>
      </c>
      <c r="B4918" s="40" t="s">
        <v>8930</v>
      </c>
      <c r="C4918" s="40" t="s">
        <v>2467</v>
      </c>
      <c r="D4918" s="40" t="s">
        <v>62</v>
      </c>
      <c r="E4918" s="41" t="s">
        <v>8931</v>
      </c>
      <c r="F4918" s="40" t="s">
        <v>44</v>
      </c>
    </row>
    <row r="4919" spans="1:6" ht="13.5" x14ac:dyDescent="0.25">
      <c r="A4919" s="42">
        <v>93361</v>
      </c>
      <c r="B4919" s="40" t="s">
        <v>8932</v>
      </c>
      <c r="C4919" s="40" t="s">
        <v>2467</v>
      </c>
      <c r="D4919" s="40" t="s">
        <v>62</v>
      </c>
      <c r="E4919" s="41" t="s">
        <v>8798</v>
      </c>
      <c r="F4919" s="40" t="s">
        <v>44</v>
      </c>
    </row>
    <row r="4920" spans="1:6" ht="13.5" x14ac:dyDescent="0.25">
      <c r="A4920" s="42">
        <v>93362</v>
      </c>
      <c r="B4920" s="40" t="s">
        <v>8933</v>
      </c>
      <c r="C4920" s="40" t="s">
        <v>2467</v>
      </c>
      <c r="D4920" s="40" t="s">
        <v>62</v>
      </c>
      <c r="E4920" s="41" t="s">
        <v>6326</v>
      </c>
      <c r="F4920" s="40" t="s">
        <v>44</v>
      </c>
    </row>
    <row r="4921" spans="1:6" ht="13.5" x14ac:dyDescent="0.25">
      <c r="A4921" s="42">
        <v>93363</v>
      </c>
      <c r="B4921" s="40" t="s">
        <v>8934</v>
      </c>
      <c r="C4921" s="40" t="s">
        <v>2467</v>
      </c>
      <c r="D4921" s="40" t="s">
        <v>62</v>
      </c>
      <c r="E4921" s="41" t="s">
        <v>7067</v>
      </c>
      <c r="F4921" s="40" t="s">
        <v>44</v>
      </c>
    </row>
    <row r="4922" spans="1:6" ht="13.5" x14ac:dyDescent="0.25">
      <c r="A4922" s="42">
        <v>93364</v>
      </c>
      <c r="B4922" s="40" t="s">
        <v>8935</v>
      </c>
      <c r="C4922" s="40" t="s">
        <v>2467</v>
      </c>
      <c r="D4922" s="40" t="s">
        <v>62</v>
      </c>
      <c r="E4922" s="41" t="s">
        <v>8936</v>
      </c>
      <c r="F4922" s="40" t="s">
        <v>44</v>
      </c>
    </row>
    <row r="4923" spans="1:6" ht="13.5" x14ac:dyDescent="0.25">
      <c r="A4923" s="42">
        <v>93365</v>
      </c>
      <c r="B4923" s="40" t="s">
        <v>8937</v>
      </c>
      <c r="C4923" s="40" t="s">
        <v>2467</v>
      </c>
      <c r="D4923" s="40" t="s">
        <v>62</v>
      </c>
      <c r="E4923" s="41" t="s">
        <v>4836</v>
      </c>
      <c r="F4923" s="40" t="s">
        <v>44</v>
      </c>
    </row>
    <row r="4924" spans="1:6" ht="13.5" x14ac:dyDescent="0.25">
      <c r="A4924" s="42">
        <v>93366</v>
      </c>
      <c r="B4924" s="40" t="s">
        <v>8938</v>
      </c>
      <c r="C4924" s="40" t="s">
        <v>2467</v>
      </c>
      <c r="D4924" s="40" t="s">
        <v>62</v>
      </c>
      <c r="E4924" s="41" t="s">
        <v>1194</v>
      </c>
      <c r="F4924" s="40" t="s">
        <v>44</v>
      </c>
    </row>
    <row r="4925" spans="1:6" ht="13.5" x14ac:dyDescent="0.25">
      <c r="A4925" s="42">
        <v>93367</v>
      </c>
      <c r="B4925" s="40" t="s">
        <v>8939</v>
      </c>
      <c r="C4925" s="40" t="s">
        <v>2467</v>
      </c>
      <c r="D4925" s="40" t="s">
        <v>62</v>
      </c>
      <c r="E4925" s="41" t="s">
        <v>8940</v>
      </c>
      <c r="F4925" s="40" t="s">
        <v>44</v>
      </c>
    </row>
    <row r="4926" spans="1:6" ht="13.5" x14ac:dyDescent="0.25">
      <c r="A4926" s="42">
        <v>93368</v>
      </c>
      <c r="B4926" s="40" t="s">
        <v>8941</v>
      </c>
      <c r="C4926" s="40" t="s">
        <v>2467</v>
      </c>
      <c r="D4926" s="40" t="s">
        <v>62</v>
      </c>
      <c r="E4926" s="41" t="s">
        <v>8942</v>
      </c>
      <c r="F4926" s="40" t="s">
        <v>44</v>
      </c>
    </row>
    <row r="4927" spans="1:6" ht="13.5" x14ac:dyDescent="0.25">
      <c r="A4927" s="42">
        <v>93369</v>
      </c>
      <c r="B4927" s="40" t="s">
        <v>8943</v>
      </c>
      <c r="C4927" s="40" t="s">
        <v>2467</v>
      </c>
      <c r="D4927" s="40" t="s">
        <v>62</v>
      </c>
      <c r="E4927" s="41" t="s">
        <v>2384</v>
      </c>
      <c r="F4927" s="40" t="s">
        <v>44</v>
      </c>
    </row>
    <row r="4928" spans="1:6" ht="13.5" x14ac:dyDescent="0.25">
      <c r="A4928" s="42">
        <v>93370</v>
      </c>
      <c r="B4928" s="40" t="s">
        <v>8944</v>
      </c>
      <c r="C4928" s="40" t="s">
        <v>2467</v>
      </c>
      <c r="D4928" s="40" t="s">
        <v>62</v>
      </c>
      <c r="E4928" s="41" t="s">
        <v>3550</v>
      </c>
      <c r="F4928" s="40" t="s">
        <v>44</v>
      </c>
    </row>
    <row r="4929" spans="1:6" ht="13.5" x14ac:dyDescent="0.25">
      <c r="A4929" s="42">
        <v>93371</v>
      </c>
      <c r="B4929" s="40" t="s">
        <v>8945</v>
      </c>
      <c r="C4929" s="40" t="s">
        <v>2467</v>
      </c>
      <c r="D4929" s="40" t="s">
        <v>62</v>
      </c>
      <c r="E4929" s="41" t="s">
        <v>4757</v>
      </c>
      <c r="F4929" s="40" t="s">
        <v>44</v>
      </c>
    </row>
    <row r="4930" spans="1:6" ht="13.5" x14ac:dyDescent="0.25">
      <c r="A4930" s="42">
        <v>93372</v>
      </c>
      <c r="B4930" s="40" t="s">
        <v>8946</v>
      </c>
      <c r="C4930" s="40" t="s">
        <v>2467</v>
      </c>
      <c r="D4930" s="40" t="s">
        <v>62</v>
      </c>
      <c r="E4930" s="41" t="s">
        <v>8936</v>
      </c>
      <c r="F4930" s="40" t="s">
        <v>44</v>
      </c>
    </row>
    <row r="4931" spans="1:6" ht="13.5" x14ac:dyDescent="0.25">
      <c r="A4931" s="42">
        <v>93373</v>
      </c>
      <c r="B4931" s="40" t="s">
        <v>8947</v>
      </c>
      <c r="C4931" s="40" t="s">
        <v>2467</v>
      </c>
      <c r="D4931" s="40" t="s">
        <v>62</v>
      </c>
      <c r="E4931" s="41" t="s">
        <v>8948</v>
      </c>
      <c r="F4931" s="40" t="s">
        <v>44</v>
      </c>
    </row>
    <row r="4932" spans="1:6" ht="13.5" x14ac:dyDescent="0.25">
      <c r="A4932" s="42">
        <v>93374</v>
      </c>
      <c r="B4932" s="40" t="s">
        <v>8949</v>
      </c>
      <c r="C4932" s="40" t="s">
        <v>2467</v>
      </c>
      <c r="D4932" s="40" t="s">
        <v>62</v>
      </c>
      <c r="E4932" s="41" t="s">
        <v>4827</v>
      </c>
      <c r="F4932" s="40" t="s">
        <v>44</v>
      </c>
    </row>
    <row r="4933" spans="1:6" ht="13.5" x14ac:dyDescent="0.25">
      <c r="A4933" s="42">
        <v>93375</v>
      </c>
      <c r="B4933" s="40" t="s">
        <v>8950</v>
      </c>
      <c r="C4933" s="40" t="s">
        <v>2467</v>
      </c>
      <c r="D4933" s="40" t="s">
        <v>62</v>
      </c>
      <c r="E4933" s="41" t="s">
        <v>365</v>
      </c>
      <c r="F4933" s="40" t="s">
        <v>44</v>
      </c>
    </row>
    <row r="4934" spans="1:6" ht="13.5" x14ac:dyDescent="0.25">
      <c r="A4934" s="42">
        <v>93376</v>
      </c>
      <c r="B4934" s="40" t="s">
        <v>8951</v>
      </c>
      <c r="C4934" s="40" t="s">
        <v>2467</v>
      </c>
      <c r="D4934" s="40" t="s">
        <v>62</v>
      </c>
      <c r="E4934" s="41" t="s">
        <v>6312</v>
      </c>
      <c r="F4934" s="40" t="s">
        <v>44</v>
      </c>
    </row>
    <row r="4935" spans="1:6" ht="13.5" x14ac:dyDescent="0.25">
      <c r="A4935" s="42">
        <v>93377</v>
      </c>
      <c r="B4935" s="40" t="s">
        <v>8952</v>
      </c>
      <c r="C4935" s="40" t="s">
        <v>2467</v>
      </c>
      <c r="D4935" s="40" t="s">
        <v>62</v>
      </c>
      <c r="E4935" s="41" t="s">
        <v>843</v>
      </c>
      <c r="F4935" s="40" t="s">
        <v>44</v>
      </c>
    </row>
    <row r="4936" spans="1:6" ht="13.5" x14ac:dyDescent="0.25">
      <c r="A4936" s="42">
        <v>93378</v>
      </c>
      <c r="B4936" s="40" t="s">
        <v>8953</v>
      </c>
      <c r="C4936" s="40" t="s">
        <v>2467</v>
      </c>
      <c r="D4936" s="40" t="s">
        <v>62</v>
      </c>
      <c r="E4936" s="41" t="s">
        <v>8954</v>
      </c>
      <c r="F4936" s="40" t="s">
        <v>44</v>
      </c>
    </row>
    <row r="4937" spans="1:6" ht="13.5" x14ac:dyDescent="0.25">
      <c r="A4937" s="42">
        <v>93379</v>
      </c>
      <c r="B4937" s="40" t="s">
        <v>8955</v>
      </c>
      <c r="C4937" s="40" t="s">
        <v>2467</v>
      </c>
      <c r="D4937" s="40" t="s">
        <v>62</v>
      </c>
      <c r="E4937" s="41" t="s">
        <v>8956</v>
      </c>
      <c r="F4937" s="40" t="s">
        <v>44</v>
      </c>
    </row>
    <row r="4938" spans="1:6" ht="13.5" x14ac:dyDescent="0.25">
      <c r="A4938" s="42">
        <v>93380</v>
      </c>
      <c r="B4938" s="40" t="s">
        <v>8957</v>
      </c>
      <c r="C4938" s="40" t="s">
        <v>2467</v>
      </c>
      <c r="D4938" s="40" t="s">
        <v>62</v>
      </c>
      <c r="E4938" s="41" t="s">
        <v>7274</v>
      </c>
      <c r="F4938" s="40" t="s">
        <v>44</v>
      </c>
    </row>
    <row r="4939" spans="1:6" ht="13.5" x14ac:dyDescent="0.25">
      <c r="A4939" s="42">
        <v>93381</v>
      </c>
      <c r="B4939" s="40" t="s">
        <v>8958</v>
      </c>
      <c r="C4939" s="40" t="s">
        <v>2467</v>
      </c>
      <c r="D4939" s="40" t="s">
        <v>62</v>
      </c>
      <c r="E4939" s="41" t="s">
        <v>4041</v>
      </c>
      <c r="F4939" s="40" t="s">
        <v>44</v>
      </c>
    </row>
    <row r="4940" spans="1:6" ht="13.5" x14ac:dyDescent="0.25">
      <c r="A4940" s="42">
        <v>93382</v>
      </c>
      <c r="B4940" s="40" t="s">
        <v>8959</v>
      </c>
      <c r="C4940" s="40" t="s">
        <v>2467</v>
      </c>
      <c r="D4940" s="40" t="s">
        <v>62</v>
      </c>
      <c r="E4940" s="41" t="s">
        <v>8960</v>
      </c>
      <c r="F4940" s="40" t="s">
        <v>44</v>
      </c>
    </row>
    <row r="4941" spans="1:6" ht="13.5" x14ac:dyDescent="0.25">
      <c r="A4941" s="42">
        <v>96995</v>
      </c>
      <c r="B4941" s="40" t="s">
        <v>8961</v>
      </c>
      <c r="C4941" s="40" t="s">
        <v>2467</v>
      </c>
      <c r="D4941" s="40" t="s">
        <v>631</v>
      </c>
      <c r="E4941" s="41" t="s">
        <v>6976</v>
      </c>
      <c r="F4941" s="40" t="s">
        <v>44</v>
      </c>
    </row>
    <row r="4942" spans="1:6" ht="13.5" x14ac:dyDescent="0.25">
      <c r="A4942" s="42">
        <v>72844</v>
      </c>
      <c r="B4942" s="40" t="s">
        <v>8962</v>
      </c>
      <c r="C4942" s="40" t="s">
        <v>8963</v>
      </c>
      <c r="D4942" s="40" t="s">
        <v>62</v>
      </c>
      <c r="E4942" s="41" t="s">
        <v>8964</v>
      </c>
      <c r="F4942" s="40" t="s">
        <v>44</v>
      </c>
    </row>
    <row r="4943" spans="1:6" ht="13.5" x14ac:dyDescent="0.25">
      <c r="A4943" s="42">
        <v>72846</v>
      </c>
      <c r="B4943" s="40" t="s">
        <v>8965</v>
      </c>
      <c r="C4943" s="40" t="s">
        <v>8963</v>
      </c>
      <c r="D4943" s="40" t="s">
        <v>62</v>
      </c>
      <c r="E4943" s="41" t="s">
        <v>8966</v>
      </c>
      <c r="F4943" s="40" t="s">
        <v>44</v>
      </c>
    </row>
    <row r="4944" spans="1:6" ht="13.5" x14ac:dyDescent="0.25">
      <c r="A4944" s="42">
        <v>72847</v>
      </c>
      <c r="B4944" s="40" t="s">
        <v>8967</v>
      </c>
      <c r="C4944" s="40" t="s">
        <v>8963</v>
      </c>
      <c r="D4944" s="40" t="s">
        <v>62</v>
      </c>
      <c r="E4944" s="41" t="s">
        <v>4108</v>
      </c>
      <c r="F4944" s="40" t="s">
        <v>44</v>
      </c>
    </row>
    <row r="4945" spans="1:6" ht="13.5" x14ac:dyDescent="0.25">
      <c r="A4945" s="42">
        <v>72848</v>
      </c>
      <c r="B4945" s="40" t="s">
        <v>8968</v>
      </c>
      <c r="C4945" s="40" t="s">
        <v>8963</v>
      </c>
      <c r="D4945" s="40" t="s">
        <v>62</v>
      </c>
      <c r="E4945" s="41" t="s">
        <v>8969</v>
      </c>
      <c r="F4945" s="40" t="s">
        <v>44</v>
      </c>
    </row>
    <row r="4946" spans="1:6" ht="13.5" x14ac:dyDescent="0.25">
      <c r="A4946" s="42">
        <v>72849</v>
      </c>
      <c r="B4946" s="40" t="s">
        <v>8970</v>
      </c>
      <c r="C4946" s="40" t="s">
        <v>8963</v>
      </c>
      <c r="D4946" s="40" t="s">
        <v>62</v>
      </c>
      <c r="E4946" s="41" t="s">
        <v>8971</v>
      </c>
      <c r="F4946" s="40" t="s">
        <v>44</v>
      </c>
    </row>
    <row r="4947" spans="1:6" ht="13.5" x14ac:dyDescent="0.25">
      <c r="A4947" s="42">
        <v>72850</v>
      </c>
      <c r="B4947" s="40" t="s">
        <v>8972</v>
      </c>
      <c r="C4947" s="40" t="s">
        <v>8963</v>
      </c>
      <c r="D4947" s="40" t="s">
        <v>62</v>
      </c>
      <c r="E4947" s="41" t="s">
        <v>4001</v>
      </c>
      <c r="F4947" s="40" t="s">
        <v>44</v>
      </c>
    </row>
    <row r="4948" spans="1:6" ht="13.5" x14ac:dyDescent="0.25">
      <c r="A4948" s="42">
        <v>72882</v>
      </c>
      <c r="B4948" s="40" t="s">
        <v>8973</v>
      </c>
      <c r="C4948" s="40" t="s">
        <v>8974</v>
      </c>
      <c r="D4948" s="40" t="s">
        <v>62</v>
      </c>
      <c r="E4948" s="41" t="s">
        <v>8975</v>
      </c>
      <c r="F4948" s="40" t="s">
        <v>44</v>
      </c>
    </row>
    <row r="4949" spans="1:6" ht="13.5" x14ac:dyDescent="0.25">
      <c r="A4949" s="42">
        <v>72883</v>
      </c>
      <c r="B4949" s="40" t="s">
        <v>8976</v>
      </c>
      <c r="C4949" s="40" t="s">
        <v>8974</v>
      </c>
      <c r="D4949" s="40" t="s">
        <v>62</v>
      </c>
      <c r="E4949" s="41" t="s">
        <v>339</v>
      </c>
      <c r="F4949" s="40" t="s">
        <v>44</v>
      </c>
    </row>
    <row r="4950" spans="1:6" ht="13.5" x14ac:dyDescent="0.25">
      <c r="A4950" s="42">
        <v>72884</v>
      </c>
      <c r="B4950" s="40" t="s">
        <v>8977</v>
      </c>
      <c r="C4950" s="40" t="s">
        <v>8974</v>
      </c>
      <c r="D4950" s="40" t="s">
        <v>62</v>
      </c>
      <c r="E4950" s="41" t="s">
        <v>8978</v>
      </c>
      <c r="F4950" s="40" t="s">
        <v>44</v>
      </c>
    </row>
    <row r="4951" spans="1:6" ht="13.5" x14ac:dyDescent="0.25">
      <c r="A4951" s="42">
        <v>72888</v>
      </c>
      <c r="B4951" s="40" t="s">
        <v>8962</v>
      </c>
      <c r="C4951" s="40" t="s">
        <v>2467</v>
      </c>
      <c r="D4951" s="40" t="s">
        <v>62</v>
      </c>
      <c r="E4951" s="41" t="s">
        <v>8979</v>
      </c>
      <c r="F4951" s="40" t="s">
        <v>44</v>
      </c>
    </row>
    <row r="4952" spans="1:6" ht="13.5" x14ac:dyDescent="0.25">
      <c r="A4952" s="42">
        <v>72890</v>
      </c>
      <c r="B4952" s="40" t="s">
        <v>8980</v>
      </c>
      <c r="C4952" s="40" t="s">
        <v>2467</v>
      </c>
      <c r="D4952" s="40" t="s">
        <v>62</v>
      </c>
      <c r="E4952" s="41" t="s">
        <v>1629</v>
      </c>
      <c r="F4952" s="40" t="s">
        <v>44</v>
      </c>
    </row>
    <row r="4953" spans="1:6" ht="13.5" x14ac:dyDescent="0.25">
      <c r="A4953" s="42">
        <v>72891</v>
      </c>
      <c r="B4953" s="40" t="s">
        <v>8981</v>
      </c>
      <c r="C4953" s="40" t="s">
        <v>2467</v>
      </c>
      <c r="D4953" s="40" t="s">
        <v>62</v>
      </c>
      <c r="E4953" s="41" t="s">
        <v>8692</v>
      </c>
      <c r="F4953" s="40" t="s">
        <v>44</v>
      </c>
    </row>
    <row r="4954" spans="1:6" ht="13.5" x14ac:dyDescent="0.25">
      <c r="A4954" s="42">
        <v>72892</v>
      </c>
      <c r="B4954" s="40" t="s">
        <v>8982</v>
      </c>
      <c r="C4954" s="40" t="s">
        <v>2467</v>
      </c>
      <c r="D4954" s="40" t="s">
        <v>62</v>
      </c>
      <c r="E4954" s="41" t="s">
        <v>8983</v>
      </c>
      <c r="F4954" s="40" t="s">
        <v>44</v>
      </c>
    </row>
    <row r="4955" spans="1:6" ht="13.5" x14ac:dyDescent="0.25">
      <c r="A4955" s="42">
        <v>72893</v>
      </c>
      <c r="B4955" s="40" t="s">
        <v>8984</v>
      </c>
      <c r="C4955" s="40" t="s">
        <v>2467</v>
      </c>
      <c r="D4955" s="40" t="s">
        <v>62</v>
      </c>
      <c r="E4955" s="41" t="s">
        <v>1560</v>
      </c>
      <c r="F4955" s="40" t="s">
        <v>44</v>
      </c>
    </row>
    <row r="4956" spans="1:6" ht="13.5" x14ac:dyDescent="0.25">
      <c r="A4956" s="42">
        <v>72894</v>
      </c>
      <c r="B4956" s="40" t="s">
        <v>8985</v>
      </c>
      <c r="C4956" s="40" t="s">
        <v>2467</v>
      </c>
      <c r="D4956" s="40" t="s">
        <v>62</v>
      </c>
      <c r="E4956" s="41" t="s">
        <v>1783</v>
      </c>
      <c r="F4956" s="40" t="s">
        <v>44</v>
      </c>
    </row>
    <row r="4957" spans="1:6" ht="13.5" x14ac:dyDescent="0.25">
      <c r="A4957" s="42">
        <v>72895</v>
      </c>
      <c r="B4957" s="40" t="s">
        <v>8986</v>
      </c>
      <c r="C4957" s="40" t="s">
        <v>2467</v>
      </c>
      <c r="D4957" s="40" t="s">
        <v>62</v>
      </c>
      <c r="E4957" s="41" t="s">
        <v>8987</v>
      </c>
      <c r="F4957" s="40" t="s">
        <v>44</v>
      </c>
    </row>
    <row r="4958" spans="1:6" ht="13.5" x14ac:dyDescent="0.25">
      <c r="A4958" s="42">
        <v>72897</v>
      </c>
      <c r="B4958" s="40" t="s">
        <v>8988</v>
      </c>
      <c r="C4958" s="40" t="s">
        <v>2467</v>
      </c>
      <c r="D4958" s="40" t="s">
        <v>62</v>
      </c>
      <c r="E4958" s="41" t="s">
        <v>6839</v>
      </c>
      <c r="F4958" s="40" t="s">
        <v>44</v>
      </c>
    </row>
    <row r="4959" spans="1:6" ht="13.5" x14ac:dyDescent="0.25">
      <c r="A4959" s="42">
        <v>72899</v>
      </c>
      <c r="B4959" s="40" t="s">
        <v>8989</v>
      </c>
      <c r="C4959" s="40" t="s">
        <v>2467</v>
      </c>
      <c r="D4959" s="40" t="s">
        <v>62</v>
      </c>
      <c r="E4959" s="41" t="s">
        <v>1450</v>
      </c>
      <c r="F4959" s="40" t="s">
        <v>44</v>
      </c>
    </row>
    <row r="4960" spans="1:6" ht="13.5" x14ac:dyDescent="0.25">
      <c r="A4960" s="42">
        <v>83356</v>
      </c>
      <c r="B4960" s="40" t="s">
        <v>8990</v>
      </c>
      <c r="C4960" s="40" t="s">
        <v>8974</v>
      </c>
      <c r="D4960" s="40" t="s">
        <v>62</v>
      </c>
      <c r="E4960" s="41" t="s">
        <v>1399</v>
      </c>
      <c r="F4960" s="40" t="s">
        <v>44</v>
      </c>
    </row>
    <row r="4961" spans="1:6" ht="13.5" x14ac:dyDescent="0.25">
      <c r="A4961" s="42">
        <v>83358</v>
      </c>
      <c r="B4961" s="40" t="s">
        <v>8991</v>
      </c>
      <c r="C4961" s="40" t="s">
        <v>8974</v>
      </c>
      <c r="D4961" s="40" t="s">
        <v>62</v>
      </c>
      <c r="E4961" s="41" t="s">
        <v>1331</v>
      </c>
      <c r="F4961" s="40" t="s">
        <v>44</v>
      </c>
    </row>
    <row r="4962" spans="1:6" ht="13.5" x14ac:dyDescent="0.25">
      <c r="A4962" s="42">
        <v>95303</v>
      </c>
      <c r="B4962" s="40" t="s">
        <v>8992</v>
      </c>
      <c r="C4962" s="40" t="s">
        <v>8974</v>
      </c>
      <c r="D4962" s="40" t="s">
        <v>62</v>
      </c>
      <c r="E4962" s="41" t="s">
        <v>1070</v>
      </c>
      <c r="F4962" s="40" t="s">
        <v>44</v>
      </c>
    </row>
    <row r="4963" spans="1:6" ht="13.5" x14ac:dyDescent="0.25">
      <c r="A4963" s="42">
        <v>97916</v>
      </c>
      <c r="B4963" s="40" t="s">
        <v>8993</v>
      </c>
      <c r="C4963" s="40" t="s">
        <v>8994</v>
      </c>
      <c r="D4963" s="40" t="s">
        <v>62</v>
      </c>
      <c r="E4963" s="41" t="s">
        <v>313</v>
      </c>
      <c r="F4963" s="40" t="s">
        <v>44</v>
      </c>
    </row>
    <row r="4964" spans="1:6" ht="13.5" x14ac:dyDescent="0.25">
      <c r="A4964" s="42">
        <v>97917</v>
      </c>
      <c r="B4964" s="40" t="s">
        <v>8995</v>
      </c>
      <c r="C4964" s="40" t="s">
        <v>8994</v>
      </c>
      <c r="D4964" s="40" t="s">
        <v>62</v>
      </c>
      <c r="E4964" s="41" t="s">
        <v>994</v>
      </c>
      <c r="F4964" s="40" t="s">
        <v>44</v>
      </c>
    </row>
    <row r="4965" spans="1:6" ht="13.5" x14ac:dyDescent="0.25">
      <c r="A4965" s="42">
        <v>97918</v>
      </c>
      <c r="B4965" s="40" t="s">
        <v>8996</v>
      </c>
      <c r="C4965" s="40" t="s">
        <v>8994</v>
      </c>
      <c r="D4965" s="40" t="s">
        <v>62</v>
      </c>
      <c r="E4965" s="41" t="s">
        <v>1785</v>
      </c>
      <c r="F4965" s="40" t="s">
        <v>44</v>
      </c>
    </row>
    <row r="4966" spans="1:6" ht="13.5" x14ac:dyDescent="0.25">
      <c r="A4966" s="42">
        <v>97919</v>
      </c>
      <c r="B4966" s="40" t="s">
        <v>8997</v>
      </c>
      <c r="C4966" s="40" t="s">
        <v>8994</v>
      </c>
      <c r="D4966" s="40" t="s">
        <v>62</v>
      </c>
      <c r="E4966" s="41" t="s">
        <v>1480</v>
      </c>
      <c r="F4966" s="40" t="s">
        <v>44</v>
      </c>
    </row>
    <row r="4967" spans="1:6" ht="13.5" x14ac:dyDescent="0.25">
      <c r="A4967" s="42">
        <v>94097</v>
      </c>
      <c r="B4967" s="40" t="s">
        <v>8998</v>
      </c>
      <c r="C4967" s="40" t="s">
        <v>526</v>
      </c>
      <c r="D4967" s="40" t="s">
        <v>62</v>
      </c>
      <c r="E4967" s="41" t="s">
        <v>8999</v>
      </c>
      <c r="F4967" s="40" t="s">
        <v>44</v>
      </c>
    </row>
    <row r="4968" spans="1:6" ht="13.5" x14ac:dyDescent="0.25">
      <c r="A4968" s="42">
        <v>94098</v>
      </c>
      <c r="B4968" s="40" t="s">
        <v>9000</v>
      </c>
      <c r="C4968" s="40" t="s">
        <v>526</v>
      </c>
      <c r="D4968" s="40" t="s">
        <v>62</v>
      </c>
      <c r="E4968" s="41" t="s">
        <v>9001</v>
      </c>
      <c r="F4968" s="40" t="s">
        <v>44</v>
      </c>
    </row>
    <row r="4969" spans="1:6" ht="13.5" x14ac:dyDescent="0.25">
      <c r="A4969" s="42">
        <v>94099</v>
      </c>
      <c r="B4969" s="40" t="s">
        <v>9002</v>
      </c>
      <c r="C4969" s="40" t="s">
        <v>526</v>
      </c>
      <c r="D4969" s="40" t="s">
        <v>62</v>
      </c>
      <c r="E4969" s="41" t="s">
        <v>9003</v>
      </c>
      <c r="F4969" s="40" t="s">
        <v>44</v>
      </c>
    </row>
    <row r="4970" spans="1:6" ht="13.5" x14ac:dyDescent="0.25">
      <c r="A4970" s="42">
        <v>94100</v>
      </c>
      <c r="B4970" s="40" t="s">
        <v>9004</v>
      </c>
      <c r="C4970" s="40" t="s">
        <v>526</v>
      </c>
      <c r="D4970" s="40" t="s">
        <v>62</v>
      </c>
      <c r="E4970" s="41" t="s">
        <v>249</v>
      </c>
      <c r="F4970" s="40" t="s">
        <v>44</v>
      </c>
    </row>
    <row r="4971" spans="1:6" ht="13.5" x14ac:dyDescent="0.25">
      <c r="A4971" s="42">
        <v>94102</v>
      </c>
      <c r="B4971" s="40" t="s">
        <v>9005</v>
      </c>
      <c r="C4971" s="40" t="s">
        <v>2467</v>
      </c>
      <c r="D4971" s="40" t="s">
        <v>62</v>
      </c>
      <c r="E4971" s="41" t="s">
        <v>9006</v>
      </c>
      <c r="F4971" s="40" t="s">
        <v>44</v>
      </c>
    </row>
    <row r="4972" spans="1:6" ht="13.5" x14ac:dyDescent="0.25">
      <c r="A4972" s="42">
        <v>94103</v>
      </c>
      <c r="B4972" s="40" t="s">
        <v>9007</v>
      </c>
      <c r="C4972" s="40" t="s">
        <v>2467</v>
      </c>
      <c r="D4972" s="40" t="s">
        <v>62</v>
      </c>
      <c r="E4972" s="41" t="s">
        <v>9008</v>
      </c>
      <c r="F4972" s="40" t="s">
        <v>44</v>
      </c>
    </row>
    <row r="4973" spans="1:6" ht="13.5" x14ac:dyDescent="0.25">
      <c r="A4973" s="42">
        <v>94104</v>
      </c>
      <c r="B4973" s="40" t="s">
        <v>9009</v>
      </c>
      <c r="C4973" s="40" t="s">
        <v>2467</v>
      </c>
      <c r="D4973" s="40" t="s">
        <v>62</v>
      </c>
      <c r="E4973" s="41" t="s">
        <v>9010</v>
      </c>
      <c r="F4973" s="40" t="s">
        <v>44</v>
      </c>
    </row>
    <row r="4974" spans="1:6" ht="13.5" x14ac:dyDescent="0.25">
      <c r="A4974" s="42">
        <v>94105</v>
      </c>
      <c r="B4974" s="40" t="s">
        <v>9011</v>
      </c>
      <c r="C4974" s="40" t="s">
        <v>2467</v>
      </c>
      <c r="D4974" s="40" t="s">
        <v>62</v>
      </c>
      <c r="E4974" s="41" t="s">
        <v>9012</v>
      </c>
      <c r="F4974" s="40" t="s">
        <v>44</v>
      </c>
    </row>
    <row r="4975" spans="1:6" ht="13.5" x14ac:dyDescent="0.25">
      <c r="A4975" s="42">
        <v>94106</v>
      </c>
      <c r="B4975" s="40" t="s">
        <v>9013</v>
      </c>
      <c r="C4975" s="40" t="s">
        <v>2467</v>
      </c>
      <c r="D4975" s="40" t="s">
        <v>62</v>
      </c>
      <c r="E4975" s="41" t="s">
        <v>9014</v>
      </c>
      <c r="F4975" s="40" t="s">
        <v>44</v>
      </c>
    </row>
    <row r="4976" spans="1:6" ht="13.5" x14ac:dyDescent="0.25">
      <c r="A4976" s="42">
        <v>94107</v>
      </c>
      <c r="B4976" s="40" t="s">
        <v>9015</v>
      </c>
      <c r="C4976" s="40" t="s">
        <v>2467</v>
      </c>
      <c r="D4976" s="40" t="s">
        <v>62</v>
      </c>
      <c r="E4976" s="41" t="s">
        <v>9016</v>
      </c>
      <c r="F4976" s="40" t="s">
        <v>44</v>
      </c>
    </row>
    <row r="4977" spans="1:6" ht="13.5" x14ac:dyDescent="0.25">
      <c r="A4977" s="42">
        <v>94108</v>
      </c>
      <c r="B4977" s="40" t="s">
        <v>9017</v>
      </c>
      <c r="C4977" s="40" t="s">
        <v>2467</v>
      </c>
      <c r="D4977" s="40" t="s">
        <v>62</v>
      </c>
      <c r="E4977" s="41" t="s">
        <v>9018</v>
      </c>
      <c r="F4977" s="40" t="s">
        <v>44</v>
      </c>
    </row>
    <row r="4978" spans="1:6" ht="13.5" x14ac:dyDescent="0.25">
      <c r="A4978" s="42">
        <v>94110</v>
      </c>
      <c r="B4978" s="40" t="s">
        <v>9019</v>
      </c>
      <c r="C4978" s="40" t="s">
        <v>2467</v>
      </c>
      <c r="D4978" s="40" t="s">
        <v>62</v>
      </c>
      <c r="E4978" s="41" t="s">
        <v>9020</v>
      </c>
      <c r="F4978" s="40" t="s">
        <v>44</v>
      </c>
    </row>
    <row r="4979" spans="1:6" ht="13.5" x14ac:dyDescent="0.25">
      <c r="A4979" s="42">
        <v>94111</v>
      </c>
      <c r="B4979" s="40" t="s">
        <v>9021</v>
      </c>
      <c r="C4979" s="40" t="s">
        <v>2467</v>
      </c>
      <c r="D4979" s="40" t="s">
        <v>62</v>
      </c>
      <c r="E4979" s="41" t="s">
        <v>9022</v>
      </c>
      <c r="F4979" s="40" t="s">
        <v>44</v>
      </c>
    </row>
    <row r="4980" spans="1:6" ht="13.5" x14ac:dyDescent="0.25">
      <c r="A4980" s="42">
        <v>94112</v>
      </c>
      <c r="B4980" s="40" t="s">
        <v>9023</v>
      </c>
      <c r="C4980" s="40" t="s">
        <v>2467</v>
      </c>
      <c r="D4980" s="40" t="s">
        <v>62</v>
      </c>
      <c r="E4980" s="41" t="s">
        <v>9024</v>
      </c>
      <c r="F4980" s="40" t="s">
        <v>44</v>
      </c>
    </row>
    <row r="4981" spans="1:6" ht="13.5" x14ac:dyDescent="0.25">
      <c r="A4981" s="42">
        <v>94113</v>
      </c>
      <c r="B4981" s="40" t="s">
        <v>9025</v>
      </c>
      <c r="C4981" s="40" t="s">
        <v>2467</v>
      </c>
      <c r="D4981" s="40" t="s">
        <v>62</v>
      </c>
      <c r="E4981" s="41" t="s">
        <v>9026</v>
      </c>
      <c r="F4981" s="40" t="s">
        <v>44</v>
      </c>
    </row>
    <row r="4982" spans="1:6" ht="13.5" x14ac:dyDescent="0.25">
      <c r="A4982" s="42">
        <v>94114</v>
      </c>
      <c r="B4982" s="40" t="s">
        <v>9027</v>
      </c>
      <c r="C4982" s="40" t="s">
        <v>2467</v>
      </c>
      <c r="D4982" s="40" t="s">
        <v>62</v>
      </c>
      <c r="E4982" s="41" t="s">
        <v>9028</v>
      </c>
      <c r="F4982" s="40" t="s">
        <v>44</v>
      </c>
    </row>
    <row r="4983" spans="1:6" ht="13.5" x14ac:dyDescent="0.25">
      <c r="A4983" s="42">
        <v>94115</v>
      </c>
      <c r="B4983" s="40" t="s">
        <v>9029</v>
      </c>
      <c r="C4983" s="40" t="s">
        <v>2467</v>
      </c>
      <c r="D4983" s="40" t="s">
        <v>62</v>
      </c>
      <c r="E4983" s="41" t="s">
        <v>9030</v>
      </c>
      <c r="F4983" s="40" t="s">
        <v>44</v>
      </c>
    </row>
    <row r="4984" spans="1:6" ht="13.5" x14ac:dyDescent="0.25">
      <c r="A4984" s="42">
        <v>94116</v>
      </c>
      <c r="B4984" s="40" t="s">
        <v>9031</v>
      </c>
      <c r="C4984" s="40" t="s">
        <v>2467</v>
      </c>
      <c r="D4984" s="40" t="s">
        <v>62</v>
      </c>
      <c r="E4984" s="41" t="s">
        <v>9032</v>
      </c>
      <c r="F4984" s="40" t="s">
        <v>44</v>
      </c>
    </row>
    <row r="4985" spans="1:6" ht="13.5" x14ac:dyDescent="0.25">
      <c r="A4985" s="42">
        <v>94117</v>
      </c>
      <c r="B4985" s="40" t="s">
        <v>9033</v>
      </c>
      <c r="C4985" s="40" t="s">
        <v>2467</v>
      </c>
      <c r="D4985" s="40" t="s">
        <v>62</v>
      </c>
      <c r="E4985" s="41" t="s">
        <v>9034</v>
      </c>
      <c r="F4985" s="40" t="s">
        <v>44</v>
      </c>
    </row>
    <row r="4986" spans="1:6" ht="13.5" x14ac:dyDescent="0.25">
      <c r="A4986" s="42">
        <v>94118</v>
      </c>
      <c r="B4986" s="40" t="s">
        <v>9035</v>
      </c>
      <c r="C4986" s="40" t="s">
        <v>2467</v>
      </c>
      <c r="D4986" s="40" t="s">
        <v>62</v>
      </c>
      <c r="E4986" s="41" t="s">
        <v>9036</v>
      </c>
      <c r="F4986" s="40" t="s">
        <v>44</v>
      </c>
    </row>
    <row r="4987" spans="1:6" ht="13.5" x14ac:dyDescent="0.25">
      <c r="A4987" s="42">
        <v>95606</v>
      </c>
      <c r="B4987" s="40" t="s">
        <v>9037</v>
      </c>
      <c r="C4987" s="40" t="s">
        <v>2467</v>
      </c>
      <c r="D4987" s="40" t="s">
        <v>62</v>
      </c>
      <c r="E4987" s="41" t="s">
        <v>1182</v>
      </c>
      <c r="F4987" s="40" t="s">
        <v>44</v>
      </c>
    </row>
    <row r="4988" spans="1:6" ht="13.5" x14ac:dyDescent="0.25">
      <c r="A4988" s="42">
        <v>87471</v>
      </c>
      <c r="B4988" s="40" t="s">
        <v>9038</v>
      </c>
      <c r="C4988" s="40" t="s">
        <v>526</v>
      </c>
      <c r="D4988" s="40" t="s">
        <v>62</v>
      </c>
      <c r="E4988" s="41" t="s">
        <v>9039</v>
      </c>
      <c r="F4988" s="40" t="s">
        <v>44</v>
      </c>
    </row>
    <row r="4989" spans="1:6" ht="13.5" x14ac:dyDescent="0.25">
      <c r="A4989" s="42">
        <v>87472</v>
      </c>
      <c r="B4989" s="40" t="s">
        <v>9040</v>
      </c>
      <c r="C4989" s="40" t="s">
        <v>526</v>
      </c>
      <c r="D4989" s="40" t="s">
        <v>62</v>
      </c>
      <c r="E4989" s="41" t="s">
        <v>9041</v>
      </c>
      <c r="F4989" s="40" t="s">
        <v>44</v>
      </c>
    </row>
    <row r="4990" spans="1:6" ht="13.5" x14ac:dyDescent="0.25">
      <c r="A4990" s="42">
        <v>87473</v>
      </c>
      <c r="B4990" s="40" t="s">
        <v>9042</v>
      </c>
      <c r="C4990" s="40" t="s">
        <v>526</v>
      </c>
      <c r="D4990" s="40" t="s">
        <v>62</v>
      </c>
      <c r="E4990" s="41" t="s">
        <v>9043</v>
      </c>
      <c r="F4990" s="40" t="s">
        <v>44</v>
      </c>
    </row>
    <row r="4991" spans="1:6" ht="13.5" x14ac:dyDescent="0.25">
      <c r="A4991" s="42">
        <v>87474</v>
      </c>
      <c r="B4991" s="40" t="s">
        <v>9044</v>
      </c>
      <c r="C4991" s="40" t="s">
        <v>526</v>
      </c>
      <c r="D4991" s="40" t="s">
        <v>62</v>
      </c>
      <c r="E4991" s="41" t="s">
        <v>9045</v>
      </c>
      <c r="F4991" s="40" t="s">
        <v>44</v>
      </c>
    </row>
    <row r="4992" spans="1:6" ht="13.5" x14ac:dyDescent="0.25">
      <c r="A4992" s="42">
        <v>87475</v>
      </c>
      <c r="B4992" s="40" t="s">
        <v>9046</v>
      </c>
      <c r="C4992" s="40" t="s">
        <v>526</v>
      </c>
      <c r="D4992" s="40" t="s">
        <v>62</v>
      </c>
      <c r="E4992" s="41" t="s">
        <v>9047</v>
      </c>
      <c r="F4992" s="40" t="s">
        <v>44</v>
      </c>
    </row>
    <row r="4993" spans="1:6" ht="13.5" x14ac:dyDescent="0.25">
      <c r="A4993" s="42">
        <v>87476</v>
      </c>
      <c r="B4993" s="40" t="s">
        <v>9048</v>
      </c>
      <c r="C4993" s="40" t="s">
        <v>526</v>
      </c>
      <c r="D4993" s="40" t="s">
        <v>62</v>
      </c>
      <c r="E4993" s="41" t="s">
        <v>9049</v>
      </c>
      <c r="F4993" s="40" t="s">
        <v>44</v>
      </c>
    </row>
    <row r="4994" spans="1:6" ht="13.5" x14ac:dyDescent="0.25">
      <c r="A4994" s="42">
        <v>87477</v>
      </c>
      <c r="B4994" s="40" t="s">
        <v>9050</v>
      </c>
      <c r="C4994" s="40" t="s">
        <v>526</v>
      </c>
      <c r="D4994" s="40" t="s">
        <v>62</v>
      </c>
      <c r="E4994" s="41" t="s">
        <v>9051</v>
      </c>
      <c r="F4994" s="40" t="s">
        <v>44</v>
      </c>
    </row>
    <row r="4995" spans="1:6" ht="13.5" x14ac:dyDescent="0.25">
      <c r="A4995" s="42">
        <v>87478</v>
      </c>
      <c r="B4995" s="40" t="s">
        <v>9052</v>
      </c>
      <c r="C4995" s="40" t="s">
        <v>526</v>
      </c>
      <c r="D4995" s="40" t="s">
        <v>62</v>
      </c>
      <c r="E4995" s="41" t="s">
        <v>9053</v>
      </c>
      <c r="F4995" s="40" t="s">
        <v>44</v>
      </c>
    </row>
    <row r="4996" spans="1:6" ht="13.5" x14ac:dyDescent="0.25">
      <c r="A4996" s="42">
        <v>87479</v>
      </c>
      <c r="B4996" s="40" t="s">
        <v>9054</v>
      </c>
      <c r="C4996" s="40" t="s">
        <v>526</v>
      </c>
      <c r="D4996" s="40" t="s">
        <v>62</v>
      </c>
      <c r="E4996" s="41" t="s">
        <v>5170</v>
      </c>
      <c r="F4996" s="40" t="s">
        <v>44</v>
      </c>
    </row>
    <row r="4997" spans="1:6" ht="13.5" x14ac:dyDescent="0.25">
      <c r="A4997" s="42">
        <v>87480</v>
      </c>
      <c r="B4997" s="40" t="s">
        <v>9055</v>
      </c>
      <c r="C4997" s="40" t="s">
        <v>526</v>
      </c>
      <c r="D4997" s="40" t="s">
        <v>62</v>
      </c>
      <c r="E4997" s="41" t="s">
        <v>9056</v>
      </c>
      <c r="F4997" s="40" t="s">
        <v>44</v>
      </c>
    </row>
    <row r="4998" spans="1:6" ht="13.5" x14ac:dyDescent="0.25">
      <c r="A4998" s="42">
        <v>87481</v>
      </c>
      <c r="B4998" s="40" t="s">
        <v>9057</v>
      </c>
      <c r="C4998" s="40" t="s">
        <v>526</v>
      </c>
      <c r="D4998" s="40" t="s">
        <v>62</v>
      </c>
      <c r="E4998" s="41" t="s">
        <v>9058</v>
      </c>
      <c r="F4998" s="40" t="s">
        <v>44</v>
      </c>
    </row>
    <row r="4999" spans="1:6" ht="13.5" x14ac:dyDescent="0.25">
      <c r="A4999" s="42">
        <v>87482</v>
      </c>
      <c r="B4999" s="40" t="s">
        <v>9059</v>
      </c>
      <c r="C4999" s="40" t="s">
        <v>526</v>
      </c>
      <c r="D4999" s="40" t="s">
        <v>62</v>
      </c>
      <c r="E4999" s="41" t="s">
        <v>9060</v>
      </c>
      <c r="F4999" s="40" t="s">
        <v>44</v>
      </c>
    </row>
    <row r="5000" spans="1:6" ht="13.5" x14ac:dyDescent="0.25">
      <c r="A5000" s="42">
        <v>87483</v>
      </c>
      <c r="B5000" s="40" t="s">
        <v>9061</v>
      </c>
      <c r="C5000" s="40" t="s">
        <v>526</v>
      </c>
      <c r="D5000" s="40" t="s">
        <v>62</v>
      </c>
      <c r="E5000" s="41" t="s">
        <v>3783</v>
      </c>
      <c r="F5000" s="40" t="s">
        <v>44</v>
      </c>
    </row>
    <row r="5001" spans="1:6" ht="13.5" x14ac:dyDescent="0.25">
      <c r="A5001" s="42">
        <v>87484</v>
      </c>
      <c r="B5001" s="40" t="s">
        <v>9062</v>
      </c>
      <c r="C5001" s="40" t="s">
        <v>526</v>
      </c>
      <c r="D5001" s="40" t="s">
        <v>62</v>
      </c>
      <c r="E5001" s="41" t="s">
        <v>9063</v>
      </c>
      <c r="F5001" s="40" t="s">
        <v>44</v>
      </c>
    </row>
    <row r="5002" spans="1:6" ht="13.5" x14ac:dyDescent="0.25">
      <c r="A5002" s="42">
        <v>87485</v>
      </c>
      <c r="B5002" s="40" t="s">
        <v>9064</v>
      </c>
      <c r="C5002" s="40" t="s">
        <v>526</v>
      </c>
      <c r="D5002" s="40" t="s">
        <v>62</v>
      </c>
      <c r="E5002" s="41" t="s">
        <v>4790</v>
      </c>
      <c r="F5002" s="40" t="s">
        <v>44</v>
      </c>
    </row>
    <row r="5003" spans="1:6" ht="13.5" x14ac:dyDescent="0.25">
      <c r="A5003" s="42">
        <v>87487</v>
      </c>
      <c r="B5003" s="40" t="s">
        <v>9065</v>
      </c>
      <c r="C5003" s="40" t="s">
        <v>526</v>
      </c>
      <c r="D5003" s="40" t="s">
        <v>62</v>
      </c>
      <c r="E5003" s="41" t="s">
        <v>9066</v>
      </c>
      <c r="F5003" s="40" t="s">
        <v>44</v>
      </c>
    </row>
    <row r="5004" spans="1:6" ht="13.5" x14ac:dyDescent="0.25">
      <c r="A5004" s="42">
        <v>87488</v>
      </c>
      <c r="B5004" s="40" t="s">
        <v>9067</v>
      </c>
      <c r="C5004" s="40" t="s">
        <v>526</v>
      </c>
      <c r="D5004" s="40" t="s">
        <v>62</v>
      </c>
      <c r="E5004" s="41" t="s">
        <v>9068</v>
      </c>
      <c r="F5004" s="40" t="s">
        <v>44</v>
      </c>
    </row>
    <row r="5005" spans="1:6" ht="13.5" x14ac:dyDescent="0.25">
      <c r="A5005" s="42">
        <v>87489</v>
      </c>
      <c r="B5005" s="40" t="s">
        <v>9069</v>
      </c>
      <c r="C5005" s="40" t="s">
        <v>526</v>
      </c>
      <c r="D5005" s="40" t="s">
        <v>62</v>
      </c>
      <c r="E5005" s="41" t="s">
        <v>9070</v>
      </c>
      <c r="F5005" s="40" t="s">
        <v>44</v>
      </c>
    </row>
    <row r="5006" spans="1:6" ht="13.5" x14ac:dyDescent="0.25">
      <c r="A5006" s="42">
        <v>87490</v>
      </c>
      <c r="B5006" s="40" t="s">
        <v>9071</v>
      </c>
      <c r="C5006" s="40" t="s">
        <v>526</v>
      </c>
      <c r="D5006" s="40" t="s">
        <v>62</v>
      </c>
      <c r="E5006" s="41" t="s">
        <v>9072</v>
      </c>
      <c r="F5006" s="40" t="s">
        <v>44</v>
      </c>
    </row>
    <row r="5007" spans="1:6" ht="13.5" x14ac:dyDescent="0.25">
      <c r="A5007" s="42">
        <v>87491</v>
      </c>
      <c r="B5007" s="40" t="s">
        <v>9073</v>
      </c>
      <c r="C5007" s="40" t="s">
        <v>526</v>
      </c>
      <c r="D5007" s="40" t="s">
        <v>62</v>
      </c>
      <c r="E5007" s="41" t="s">
        <v>9074</v>
      </c>
      <c r="F5007" s="40" t="s">
        <v>44</v>
      </c>
    </row>
    <row r="5008" spans="1:6" ht="13.5" x14ac:dyDescent="0.25">
      <c r="A5008" s="42">
        <v>87492</v>
      </c>
      <c r="B5008" s="40" t="s">
        <v>9075</v>
      </c>
      <c r="C5008" s="40" t="s">
        <v>526</v>
      </c>
      <c r="D5008" s="40" t="s">
        <v>62</v>
      </c>
      <c r="E5008" s="41" t="s">
        <v>9076</v>
      </c>
      <c r="F5008" s="40" t="s">
        <v>44</v>
      </c>
    </row>
    <row r="5009" spans="1:6" ht="13.5" x14ac:dyDescent="0.25">
      <c r="A5009" s="42">
        <v>87493</v>
      </c>
      <c r="B5009" s="40" t="s">
        <v>9077</v>
      </c>
      <c r="C5009" s="40" t="s">
        <v>526</v>
      </c>
      <c r="D5009" s="40" t="s">
        <v>62</v>
      </c>
      <c r="E5009" s="41" t="s">
        <v>9078</v>
      </c>
      <c r="F5009" s="40" t="s">
        <v>44</v>
      </c>
    </row>
    <row r="5010" spans="1:6" ht="13.5" x14ac:dyDescent="0.25">
      <c r="A5010" s="42">
        <v>87494</v>
      </c>
      <c r="B5010" s="40" t="s">
        <v>9079</v>
      </c>
      <c r="C5010" s="40" t="s">
        <v>526</v>
      </c>
      <c r="D5010" s="40" t="s">
        <v>62</v>
      </c>
      <c r="E5010" s="41" t="s">
        <v>9080</v>
      </c>
      <c r="F5010" s="40" t="s">
        <v>44</v>
      </c>
    </row>
    <row r="5011" spans="1:6" ht="13.5" x14ac:dyDescent="0.25">
      <c r="A5011" s="42">
        <v>87495</v>
      </c>
      <c r="B5011" s="40" t="s">
        <v>9081</v>
      </c>
      <c r="C5011" s="40" t="s">
        <v>526</v>
      </c>
      <c r="D5011" s="40" t="s">
        <v>62</v>
      </c>
      <c r="E5011" s="41" t="s">
        <v>9082</v>
      </c>
      <c r="F5011" s="40" t="s">
        <v>44</v>
      </c>
    </row>
    <row r="5012" spans="1:6" ht="13.5" x14ac:dyDescent="0.25">
      <c r="A5012" s="42">
        <v>87496</v>
      </c>
      <c r="B5012" s="40" t="s">
        <v>9083</v>
      </c>
      <c r="C5012" s="40" t="s">
        <v>526</v>
      </c>
      <c r="D5012" s="40" t="s">
        <v>62</v>
      </c>
      <c r="E5012" s="41" t="s">
        <v>9084</v>
      </c>
      <c r="F5012" s="40" t="s">
        <v>44</v>
      </c>
    </row>
    <row r="5013" spans="1:6" ht="13.5" x14ac:dyDescent="0.25">
      <c r="A5013" s="42">
        <v>87497</v>
      </c>
      <c r="B5013" s="40" t="s">
        <v>9085</v>
      </c>
      <c r="C5013" s="40" t="s">
        <v>526</v>
      </c>
      <c r="D5013" s="40" t="s">
        <v>62</v>
      </c>
      <c r="E5013" s="41" t="s">
        <v>9086</v>
      </c>
      <c r="F5013" s="40" t="s">
        <v>44</v>
      </c>
    </row>
    <row r="5014" spans="1:6" ht="13.5" x14ac:dyDescent="0.25">
      <c r="A5014" s="42">
        <v>87498</v>
      </c>
      <c r="B5014" s="40" t="s">
        <v>9087</v>
      </c>
      <c r="C5014" s="40" t="s">
        <v>526</v>
      </c>
      <c r="D5014" s="40" t="s">
        <v>62</v>
      </c>
      <c r="E5014" s="41" t="s">
        <v>9088</v>
      </c>
      <c r="F5014" s="40" t="s">
        <v>44</v>
      </c>
    </row>
    <row r="5015" spans="1:6" ht="13.5" x14ac:dyDescent="0.25">
      <c r="A5015" s="42">
        <v>87499</v>
      </c>
      <c r="B5015" s="40" t="s">
        <v>9089</v>
      </c>
      <c r="C5015" s="40" t="s">
        <v>526</v>
      </c>
      <c r="D5015" s="40" t="s">
        <v>62</v>
      </c>
      <c r="E5015" s="41" t="s">
        <v>3744</v>
      </c>
      <c r="F5015" s="40" t="s">
        <v>44</v>
      </c>
    </row>
    <row r="5016" spans="1:6" ht="13.5" x14ac:dyDescent="0.25">
      <c r="A5016" s="42">
        <v>87500</v>
      </c>
      <c r="B5016" s="40" t="s">
        <v>9090</v>
      </c>
      <c r="C5016" s="40" t="s">
        <v>526</v>
      </c>
      <c r="D5016" s="40" t="s">
        <v>62</v>
      </c>
      <c r="E5016" s="41" t="s">
        <v>9091</v>
      </c>
      <c r="F5016" s="40" t="s">
        <v>44</v>
      </c>
    </row>
    <row r="5017" spans="1:6" ht="13.5" x14ac:dyDescent="0.25">
      <c r="A5017" s="42">
        <v>87501</v>
      </c>
      <c r="B5017" s="40" t="s">
        <v>9092</v>
      </c>
      <c r="C5017" s="40" t="s">
        <v>526</v>
      </c>
      <c r="D5017" s="40" t="s">
        <v>62</v>
      </c>
      <c r="E5017" s="41" t="s">
        <v>9093</v>
      </c>
      <c r="F5017" s="40" t="s">
        <v>44</v>
      </c>
    </row>
    <row r="5018" spans="1:6" ht="13.5" x14ac:dyDescent="0.25">
      <c r="A5018" s="42">
        <v>87502</v>
      </c>
      <c r="B5018" s="40" t="s">
        <v>9094</v>
      </c>
      <c r="C5018" s="40" t="s">
        <v>526</v>
      </c>
      <c r="D5018" s="40" t="s">
        <v>62</v>
      </c>
      <c r="E5018" s="41" t="s">
        <v>9095</v>
      </c>
      <c r="F5018" s="40" t="s">
        <v>44</v>
      </c>
    </row>
    <row r="5019" spans="1:6" ht="13.5" x14ac:dyDescent="0.25">
      <c r="A5019" s="42">
        <v>87503</v>
      </c>
      <c r="B5019" s="40" t="s">
        <v>9096</v>
      </c>
      <c r="C5019" s="40" t="s">
        <v>526</v>
      </c>
      <c r="D5019" s="40" t="s">
        <v>62</v>
      </c>
      <c r="E5019" s="41" t="s">
        <v>9097</v>
      </c>
      <c r="F5019" s="40" t="s">
        <v>44</v>
      </c>
    </row>
    <row r="5020" spans="1:6" ht="13.5" x14ac:dyDescent="0.25">
      <c r="A5020" s="42">
        <v>87504</v>
      </c>
      <c r="B5020" s="40" t="s">
        <v>9098</v>
      </c>
      <c r="C5020" s="40" t="s">
        <v>526</v>
      </c>
      <c r="D5020" s="40" t="s">
        <v>62</v>
      </c>
      <c r="E5020" s="41" t="s">
        <v>9099</v>
      </c>
      <c r="F5020" s="40" t="s">
        <v>44</v>
      </c>
    </row>
    <row r="5021" spans="1:6" ht="13.5" x14ac:dyDescent="0.25">
      <c r="A5021" s="42">
        <v>87505</v>
      </c>
      <c r="B5021" s="40" t="s">
        <v>9100</v>
      </c>
      <c r="C5021" s="40" t="s">
        <v>526</v>
      </c>
      <c r="D5021" s="40" t="s">
        <v>62</v>
      </c>
      <c r="E5021" s="41" t="s">
        <v>9101</v>
      </c>
      <c r="F5021" s="40" t="s">
        <v>44</v>
      </c>
    </row>
    <row r="5022" spans="1:6" ht="13.5" x14ac:dyDescent="0.25">
      <c r="A5022" s="42">
        <v>87506</v>
      </c>
      <c r="B5022" s="40" t="s">
        <v>9102</v>
      </c>
      <c r="C5022" s="40" t="s">
        <v>526</v>
      </c>
      <c r="D5022" s="40" t="s">
        <v>62</v>
      </c>
      <c r="E5022" s="41" t="s">
        <v>9103</v>
      </c>
      <c r="F5022" s="40" t="s">
        <v>44</v>
      </c>
    </row>
    <row r="5023" spans="1:6" ht="13.5" x14ac:dyDescent="0.25">
      <c r="A5023" s="42">
        <v>87507</v>
      </c>
      <c r="B5023" s="40" t="s">
        <v>9104</v>
      </c>
      <c r="C5023" s="40" t="s">
        <v>526</v>
      </c>
      <c r="D5023" s="40" t="s">
        <v>62</v>
      </c>
      <c r="E5023" s="41" t="s">
        <v>9105</v>
      </c>
      <c r="F5023" s="40" t="s">
        <v>44</v>
      </c>
    </row>
    <row r="5024" spans="1:6" ht="13.5" x14ac:dyDescent="0.25">
      <c r="A5024" s="42">
        <v>87508</v>
      </c>
      <c r="B5024" s="40" t="s">
        <v>9106</v>
      </c>
      <c r="C5024" s="40" t="s">
        <v>526</v>
      </c>
      <c r="D5024" s="40" t="s">
        <v>62</v>
      </c>
      <c r="E5024" s="41" t="s">
        <v>9107</v>
      </c>
      <c r="F5024" s="40" t="s">
        <v>44</v>
      </c>
    </row>
    <row r="5025" spans="1:6" ht="13.5" x14ac:dyDescent="0.25">
      <c r="A5025" s="42">
        <v>87509</v>
      </c>
      <c r="B5025" s="40" t="s">
        <v>9108</v>
      </c>
      <c r="C5025" s="40" t="s">
        <v>526</v>
      </c>
      <c r="D5025" s="40" t="s">
        <v>62</v>
      </c>
      <c r="E5025" s="41" t="s">
        <v>9109</v>
      </c>
      <c r="F5025" s="40" t="s">
        <v>44</v>
      </c>
    </row>
    <row r="5026" spans="1:6" ht="13.5" x14ac:dyDescent="0.25">
      <c r="A5026" s="42">
        <v>87510</v>
      </c>
      <c r="B5026" s="40" t="s">
        <v>9110</v>
      </c>
      <c r="C5026" s="40" t="s">
        <v>526</v>
      </c>
      <c r="D5026" s="40" t="s">
        <v>62</v>
      </c>
      <c r="E5026" s="41" t="s">
        <v>9111</v>
      </c>
      <c r="F5026" s="40" t="s">
        <v>44</v>
      </c>
    </row>
    <row r="5027" spans="1:6" ht="13.5" x14ac:dyDescent="0.25">
      <c r="A5027" s="42">
        <v>87511</v>
      </c>
      <c r="B5027" s="40" t="s">
        <v>9112</v>
      </c>
      <c r="C5027" s="40" t="s">
        <v>526</v>
      </c>
      <c r="D5027" s="40" t="s">
        <v>62</v>
      </c>
      <c r="E5027" s="41" t="s">
        <v>9113</v>
      </c>
      <c r="F5027" s="40" t="s">
        <v>44</v>
      </c>
    </row>
    <row r="5028" spans="1:6" ht="13.5" x14ac:dyDescent="0.25">
      <c r="A5028" s="42">
        <v>87512</v>
      </c>
      <c r="B5028" s="40" t="s">
        <v>9114</v>
      </c>
      <c r="C5028" s="40" t="s">
        <v>526</v>
      </c>
      <c r="D5028" s="40" t="s">
        <v>62</v>
      </c>
      <c r="E5028" s="41" t="s">
        <v>9115</v>
      </c>
      <c r="F5028" s="40" t="s">
        <v>44</v>
      </c>
    </row>
    <row r="5029" spans="1:6" ht="13.5" x14ac:dyDescent="0.25">
      <c r="A5029" s="42">
        <v>87513</v>
      </c>
      <c r="B5029" s="40" t="s">
        <v>9116</v>
      </c>
      <c r="C5029" s="40" t="s">
        <v>526</v>
      </c>
      <c r="D5029" s="40" t="s">
        <v>62</v>
      </c>
      <c r="E5029" s="41" t="s">
        <v>9117</v>
      </c>
      <c r="F5029" s="40" t="s">
        <v>44</v>
      </c>
    </row>
    <row r="5030" spans="1:6" ht="13.5" x14ac:dyDescent="0.25">
      <c r="A5030" s="42">
        <v>87514</v>
      </c>
      <c r="B5030" s="40" t="s">
        <v>9118</v>
      </c>
      <c r="C5030" s="40" t="s">
        <v>526</v>
      </c>
      <c r="D5030" s="40" t="s">
        <v>62</v>
      </c>
      <c r="E5030" s="41" t="s">
        <v>9119</v>
      </c>
      <c r="F5030" s="40" t="s">
        <v>44</v>
      </c>
    </row>
    <row r="5031" spans="1:6" ht="13.5" x14ac:dyDescent="0.25">
      <c r="A5031" s="42">
        <v>87515</v>
      </c>
      <c r="B5031" s="40" t="s">
        <v>9120</v>
      </c>
      <c r="C5031" s="40" t="s">
        <v>526</v>
      </c>
      <c r="D5031" s="40" t="s">
        <v>62</v>
      </c>
      <c r="E5031" s="41" t="s">
        <v>9121</v>
      </c>
      <c r="F5031" s="40" t="s">
        <v>44</v>
      </c>
    </row>
    <row r="5032" spans="1:6" ht="13.5" x14ac:dyDescent="0.25">
      <c r="A5032" s="42">
        <v>87516</v>
      </c>
      <c r="B5032" s="40" t="s">
        <v>9122</v>
      </c>
      <c r="C5032" s="40" t="s">
        <v>526</v>
      </c>
      <c r="D5032" s="40" t="s">
        <v>62</v>
      </c>
      <c r="E5032" s="41" t="s">
        <v>9123</v>
      </c>
      <c r="F5032" s="40" t="s">
        <v>44</v>
      </c>
    </row>
    <row r="5033" spans="1:6" ht="13.5" x14ac:dyDescent="0.25">
      <c r="A5033" s="42">
        <v>87517</v>
      </c>
      <c r="B5033" s="40" t="s">
        <v>9124</v>
      </c>
      <c r="C5033" s="40" t="s">
        <v>526</v>
      </c>
      <c r="D5033" s="40" t="s">
        <v>62</v>
      </c>
      <c r="E5033" s="41" t="s">
        <v>9125</v>
      </c>
      <c r="F5033" s="40" t="s">
        <v>44</v>
      </c>
    </row>
    <row r="5034" spans="1:6" ht="13.5" x14ac:dyDescent="0.25">
      <c r="A5034" s="42">
        <v>87518</v>
      </c>
      <c r="B5034" s="40" t="s">
        <v>9126</v>
      </c>
      <c r="C5034" s="40" t="s">
        <v>526</v>
      </c>
      <c r="D5034" s="40" t="s">
        <v>62</v>
      </c>
      <c r="E5034" s="41" t="s">
        <v>9127</v>
      </c>
      <c r="F5034" s="40" t="s">
        <v>44</v>
      </c>
    </row>
    <row r="5035" spans="1:6" ht="13.5" x14ac:dyDescent="0.25">
      <c r="A5035" s="42">
        <v>87519</v>
      </c>
      <c r="B5035" s="40" t="s">
        <v>9128</v>
      </c>
      <c r="C5035" s="40" t="s">
        <v>526</v>
      </c>
      <c r="D5035" s="40" t="s">
        <v>62</v>
      </c>
      <c r="E5035" s="41" t="s">
        <v>9129</v>
      </c>
      <c r="F5035" s="40" t="s">
        <v>44</v>
      </c>
    </row>
    <row r="5036" spans="1:6" ht="13.5" x14ac:dyDescent="0.25">
      <c r="A5036" s="42">
        <v>87520</v>
      </c>
      <c r="B5036" s="40" t="s">
        <v>9130</v>
      </c>
      <c r="C5036" s="40" t="s">
        <v>526</v>
      </c>
      <c r="D5036" s="40" t="s">
        <v>62</v>
      </c>
      <c r="E5036" s="41" t="s">
        <v>9131</v>
      </c>
      <c r="F5036" s="40" t="s">
        <v>44</v>
      </c>
    </row>
    <row r="5037" spans="1:6" ht="13.5" x14ac:dyDescent="0.25">
      <c r="A5037" s="42">
        <v>87521</v>
      </c>
      <c r="B5037" s="40" t="s">
        <v>9132</v>
      </c>
      <c r="C5037" s="40" t="s">
        <v>526</v>
      </c>
      <c r="D5037" s="40" t="s">
        <v>62</v>
      </c>
      <c r="E5037" s="41" t="s">
        <v>9133</v>
      </c>
      <c r="F5037" s="40" t="s">
        <v>44</v>
      </c>
    </row>
    <row r="5038" spans="1:6" ht="13.5" x14ac:dyDescent="0.25">
      <c r="A5038" s="42">
        <v>87522</v>
      </c>
      <c r="B5038" s="40" t="s">
        <v>9134</v>
      </c>
      <c r="C5038" s="40" t="s">
        <v>526</v>
      </c>
      <c r="D5038" s="40" t="s">
        <v>62</v>
      </c>
      <c r="E5038" s="41" t="s">
        <v>9135</v>
      </c>
      <c r="F5038" s="40" t="s">
        <v>44</v>
      </c>
    </row>
    <row r="5039" spans="1:6" ht="13.5" x14ac:dyDescent="0.25">
      <c r="A5039" s="42">
        <v>87523</v>
      </c>
      <c r="B5039" s="40" t="s">
        <v>9136</v>
      </c>
      <c r="C5039" s="40" t="s">
        <v>526</v>
      </c>
      <c r="D5039" s="40" t="s">
        <v>62</v>
      </c>
      <c r="E5039" s="41" t="s">
        <v>4425</v>
      </c>
      <c r="F5039" s="40" t="s">
        <v>44</v>
      </c>
    </row>
    <row r="5040" spans="1:6" ht="13.5" x14ac:dyDescent="0.25">
      <c r="A5040" s="42">
        <v>87524</v>
      </c>
      <c r="B5040" s="40" t="s">
        <v>9137</v>
      </c>
      <c r="C5040" s="40" t="s">
        <v>526</v>
      </c>
      <c r="D5040" s="40" t="s">
        <v>62</v>
      </c>
      <c r="E5040" s="41" t="s">
        <v>9034</v>
      </c>
      <c r="F5040" s="40" t="s">
        <v>44</v>
      </c>
    </row>
    <row r="5041" spans="1:6" ht="13.5" x14ac:dyDescent="0.25">
      <c r="A5041" s="42">
        <v>87525</v>
      </c>
      <c r="B5041" s="40" t="s">
        <v>9138</v>
      </c>
      <c r="C5041" s="40" t="s">
        <v>526</v>
      </c>
      <c r="D5041" s="40" t="s">
        <v>62</v>
      </c>
      <c r="E5041" s="41" t="s">
        <v>9139</v>
      </c>
      <c r="F5041" s="40" t="s">
        <v>44</v>
      </c>
    </row>
    <row r="5042" spans="1:6" ht="13.5" x14ac:dyDescent="0.25">
      <c r="A5042" s="42">
        <v>87526</v>
      </c>
      <c r="B5042" s="40" t="s">
        <v>9140</v>
      </c>
      <c r="C5042" s="40" t="s">
        <v>526</v>
      </c>
      <c r="D5042" s="40" t="s">
        <v>62</v>
      </c>
      <c r="E5042" s="41" t="s">
        <v>9141</v>
      </c>
      <c r="F5042" s="40" t="s">
        <v>44</v>
      </c>
    </row>
    <row r="5043" spans="1:6" ht="13.5" x14ac:dyDescent="0.25">
      <c r="A5043" s="42">
        <v>89043</v>
      </c>
      <c r="B5043" s="40" t="s">
        <v>9142</v>
      </c>
      <c r="C5043" s="40" t="s">
        <v>526</v>
      </c>
      <c r="D5043" s="40" t="s">
        <v>62</v>
      </c>
      <c r="E5043" s="41" t="s">
        <v>9143</v>
      </c>
      <c r="F5043" s="40" t="s">
        <v>44</v>
      </c>
    </row>
    <row r="5044" spans="1:6" ht="13.5" x14ac:dyDescent="0.25">
      <c r="A5044" s="42">
        <v>89168</v>
      </c>
      <c r="B5044" s="40" t="s">
        <v>9144</v>
      </c>
      <c r="C5044" s="40" t="s">
        <v>526</v>
      </c>
      <c r="D5044" s="40" t="s">
        <v>62</v>
      </c>
      <c r="E5044" s="41" t="s">
        <v>7783</v>
      </c>
      <c r="F5044" s="40" t="s">
        <v>44</v>
      </c>
    </row>
    <row r="5045" spans="1:6" ht="13.5" x14ac:dyDescent="0.25">
      <c r="A5045" s="42">
        <v>89977</v>
      </c>
      <c r="B5045" s="40" t="s">
        <v>9145</v>
      </c>
      <c r="C5045" s="40" t="s">
        <v>526</v>
      </c>
      <c r="D5045" s="40" t="s">
        <v>62</v>
      </c>
      <c r="E5045" s="41" t="s">
        <v>9146</v>
      </c>
      <c r="F5045" s="40" t="s">
        <v>44</v>
      </c>
    </row>
    <row r="5046" spans="1:6" ht="13.5" x14ac:dyDescent="0.25">
      <c r="A5046" s="42">
        <v>90112</v>
      </c>
      <c r="B5046" s="40" t="s">
        <v>9147</v>
      </c>
      <c r="C5046" s="40" t="s">
        <v>526</v>
      </c>
      <c r="D5046" s="40" t="s">
        <v>62</v>
      </c>
      <c r="E5046" s="41" t="s">
        <v>9148</v>
      </c>
      <c r="F5046" s="40" t="s">
        <v>44</v>
      </c>
    </row>
    <row r="5047" spans="1:6" ht="13.5" x14ac:dyDescent="0.25">
      <c r="A5047" s="42">
        <v>101159</v>
      </c>
      <c r="B5047" s="40" t="s">
        <v>9149</v>
      </c>
      <c r="C5047" s="40" t="s">
        <v>526</v>
      </c>
      <c r="D5047" s="40" t="s">
        <v>42</v>
      </c>
      <c r="E5047" s="41" t="s">
        <v>9150</v>
      </c>
      <c r="F5047" s="40" t="s">
        <v>44</v>
      </c>
    </row>
    <row r="5048" spans="1:6" ht="13.5" x14ac:dyDescent="0.25">
      <c r="A5048" s="42">
        <v>89282</v>
      </c>
      <c r="B5048" s="40" t="s">
        <v>9151</v>
      </c>
      <c r="C5048" s="40" t="s">
        <v>526</v>
      </c>
      <c r="D5048" s="40" t="s">
        <v>42</v>
      </c>
      <c r="E5048" s="41" t="s">
        <v>9152</v>
      </c>
      <c r="F5048" s="40" t="s">
        <v>44</v>
      </c>
    </row>
    <row r="5049" spans="1:6" ht="13.5" x14ac:dyDescent="0.25">
      <c r="A5049" s="42">
        <v>89283</v>
      </c>
      <c r="B5049" s="40" t="s">
        <v>9153</v>
      </c>
      <c r="C5049" s="40" t="s">
        <v>526</v>
      </c>
      <c r="D5049" s="40" t="s">
        <v>42</v>
      </c>
      <c r="E5049" s="41" t="s">
        <v>9154</v>
      </c>
      <c r="F5049" s="40" t="s">
        <v>44</v>
      </c>
    </row>
    <row r="5050" spans="1:6" ht="13.5" x14ac:dyDescent="0.25">
      <c r="A5050" s="42">
        <v>89284</v>
      </c>
      <c r="B5050" s="40" t="s">
        <v>9155</v>
      </c>
      <c r="C5050" s="40" t="s">
        <v>526</v>
      </c>
      <c r="D5050" s="40" t="s">
        <v>42</v>
      </c>
      <c r="E5050" s="41" t="s">
        <v>9156</v>
      </c>
      <c r="F5050" s="40" t="s">
        <v>44</v>
      </c>
    </row>
    <row r="5051" spans="1:6" ht="13.5" x14ac:dyDescent="0.25">
      <c r="A5051" s="42">
        <v>89285</v>
      </c>
      <c r="B5051" s="40" t="s">
        <v>9157</v>
      </c>
      <c r="C5051" s="40" t="s">
        <v>526</v>
      </c>
      <c r="D5051" s="40" t="s">
        <v>42</v>
      </c>
      <c r="E5051" s="41" t="s">
        <v>911</v>
      </c>
      <c r="F5051" s="40" t="s">
        <v>44</v>
      </c>
    </row>
    <row r="5052" spans="1:6" ht="13.5" x14ac:dyDescent="0.25">
      <c r="A5052" s="42">
        <v>89286</v>
      </c>
      <c r="B5052" s="40" t="s">
        <v>9158</v>
      </c>
      <c r="C5052" s="40" t="s">
        <v>526</v>
      </c>
      <c r="D5052" s="40" t="s">
        <v>42</v>
      </c>
      <c r="E5052" s="41" t="s">
        <v>6987</v>
      </c>
      <c r="F5052" s="40" t="s">
        <v>44</v>
      </c>
    </row>
    <row r="5053" spans="1:6" ht="13.5" x14ac:dyDescent="0.25">
      <c r="A5053" s="42">
        <v>89287</v>
      </c>
      <c r="B5053" s="40" t="s">
        <v>9159</v>
      </c>
      <c r="C5053" s="40" t="s">
        <v>526</v>
      </c>
      <c r="D5053" s="40" t="s">
        <v>42</v>
      </c>
      <c r="E5053" s="41" t="s">
        <v>9160</v>
      </c>
      <c r="F5053" s="40" t="s">
        <v>44</v>
      </c>
    </row>
    <row r="5054" spans="1:6" ht="13.5" x14ac:dyDescent="0.25">
      <c r="A5054" s="42">
        <v>89288</v>
      </c>
      <c r="B5054" s="40" t="s">
        <v>9161</v>
      </c>
      <c r="C5054" s="40" t="s">
        <v>526</v>
      </c>
      <c r="D5054" s="40" t="s">
        <v>42</v>
      </c>
      <c r="E5054" s="41" t="s">
        <v>9162</v>
      </c>
      <c r="F5054" s="40" t="s">
        <v>44</v>
      </c>
    </row>
    <row r="5055" spans="1:6" ht="13.5" x14ac:dyDescent="0.25">
      <c r="A5055" s="42">
        <v>89289</v>
      </c>
      <c r="B5055" s="40" t="s">
        <v>9163</v>
      </c>
      <c r="C5055" s="40" t="s">
        <v>526</v>
      </c>
      <c r="D5055" s="40" t="s">
        <v>42</v>
      </c>
      <c r="E5055" s="41" t="s">
        <v>9164</v>
      </c>
      <c r="F5055" s="40" t="s">
        <v>44</v>
      </c>
    </row>
    <row r="5056" spans="1:6" ht="13.5" x14ac:dyDescent="0.25">
      <c r="A5056" s="42">
        <v>89290</v>
      </c>
      <c r="B5056" s="40" t="s">
        <v>9165</v>
      </c>
      <c r="C5056" s="40" t="s">
        <v>526</v>
      </c>
      <c r="D5056" s="40" t="s">
        <v>42</v>
      </c>
      <c r="E5056" s="41" t="s">
        <v>9166</v>
      </c>
      <c r="F5056" s="40" t="s">
        <v>44</v>
      </c>
    </row>
    <row r="5057" spans="1:6" ht="13.5" x14ac:dyDescent="0.25">
      <c r="A5057" s="42">
        <v>89291</v>
      </c>
      <c r="B5057" s="40" t="s">
        <v>9167</v>
      </c>
      <c r="C5057" s="40" t="s">
        <v>526</v>
      </c>
      <c r="D5057" s="40" t="s">
        <v>42</v>
      </c>
      <c r="E5057" s="41" t="s">
        <v>9168</v>
      </c>
      <c r="F5057" s="40" t="s">
        <v>44</v>
      </c>
    </row>
    <row r="5058" spans="1:6" ht="13.5" x14ac:dyDescent="0.25">
      <c r="A5058" s="42">
        <v>89292</v>
      </c>
      <c r="B5058" s="40" t="s">
        <v>9169</v>
      </c>
      <c r="C5058" s="40" t="s">
        <v>526</v>
      </c>
      <c r="D5058" s="40" t="s">
        <v>42</v>
      </c>
      <c r="E5058" s="41" t="s">
        <v>9170</v>
      </c>
      <c r="F5058" s="40" t="s">
        <v>44</v>
      </c>
    </row>
    <row r="5059" spans="1:6" ht="13.5" x14ac:dyDescent="0.25">
      <c r="A5059" s="42">
        <v>89293</v>
      </c>
      <c r="B5059" s="40" t="s">
        <v>9171</v>
      </c>
      <c r="C5059" s="40" t="s">
        <v>526</v>
      </c>
      <c r="D5059" s="40" t="s">
        <v>42</v>
      </c>
      <c r="E5059" s="41" t="s">
        <v>9172</v>
      </c>
      <c r="F5059" s="40" t="s">
        <v>44</v>
      </c>
    </row>
    <row r="5060" spans="1:6" ht="13.5" x14ac:dyDescent="0.25">
      <c r="A5060" s="42">
        <v>89294</v>
      </c>
      <c r="B5060" s="40" t="s">
        <v>9173</v>
      </c>
      <c r="C5060" s="40" t="s">
        <v>526</v>
      </c>
      <c r="D5060" s="40" t="s">
        <v>42</v>
      </c>
      <c r="E5060" s="41" t="s">
        <v>9174</v>
      </c>
      <c r="F5060" s="40" t="s">
        <v>44</v>
      </c>
    </row>
    <row r="5061" spans="1:6" ht="13.5" x14ac:dyDescent="0.25">
      <c r="A5061" s="42">
        <v>89295</v>
      </c>
      <c r="B5061" s="40" t="s">
        <v>9175</v>
      </c>
      <c r="C5061" s="40" t="s">
        <v>526</v>
      </c>
      <c r="D5061" s="40" t="s">
        <v>42</v>
      </c>
      <c r="E5061" s="41" t="s">
        <v>9176</v>
      </c>
      <c r="F5061" s="40" t="s">
        <v>44</v>
      </c>
    </row>
    <row r="5062" spans="1:6" ht="13.5" x14ac:dyDescent="0.25">
      <c r="A5062" s="42">
        <v>89296</v>
      </c>
      <c r="B5062" s="40" t="s">
        <v>9177</v>
      </c>
      <c r="C5062" s="40" t="s">
        <v>526</v>
      </c>
      <c r="D5062" s="40" t="s">
        <v>42</v>
      </c>
      <c r="E5062" s="41" t="s">
        <v>9178</v>
      </c>
      <c r="F5062" s="40" t="s">
        <v>44</v>
      </c>
    </row>
    <row r="5063" spans="1:6" ht="13.5" x14ac:dyDescent="0.25">
      <c r="A5063" s="42">
        <v>89297</v>
      </c>
      <c r="B5063" s="40" t="s">
        <v>9179</v>
      </c>
      <c r="C5063" s="40" t="s">
        <v>526</v>
      </c>
      <c r="D5063" s="40" t="s">
        <v>42</v>
      </c>
      <c r="E5063" s="41" t="s">
        <v>9180</v>
      </c>
      <c r="F5063" s="40" t="s">
        <v>44</v>
      </c>
    </row>
    <row r="5064" spans="1:6" ht="13.5" x14ac:dyDescent="0.25">
      <c r="A5064" s="42">
        <v>89298</v>
      </c>
      <c r="B5064" s="40" t="s">
        <v>9181</v>
      </c>
      <c r="C5064" s="40" t="s">
        <v>526</v>
      </c>
      <c r="D5064" s="40" t="s">
        <v>42</v>
      </c>
      <c r="E5064" s="41" t="s">
        <v>9182</v>
      </c>
      <c r="F5064" s="40" t="s">
        <v>44</v>
      </c>
    </row>
    <row r="5065" spans="1:6" ht="13.5" x14ac:dyDescent="0.25">
      <c r="A5065" s="42">
        <v>89299</v>
      </c>
      <c r="B5065" s="40" t="s">
        <v>9183</v>
      </c>
      <c r="C5065" s="40" t="s">
        <v>526</v>
      </c>
      <c r="D5065" s="40" t="s">
        <v>42</v>
      </c>
      <c r="E5065" s="41" t="s">
        <v>9184</v>
      </c>
      <c r="F5065" s="40" t="s">
        <v>44</v>
      </c>
    </row>
    <row r="5066" spans="1:6" ht="13.5" x14ac:dyDescent="0.25">
      <c r="A5066" s="42">
        <v>89300</v>
      </c>
      <c r="B5066" s="40" t="s">
        <v>9185</v>
      </c>
      <c r="C5066" s="40" t="s">
        <v>526</v>
      </c>
      <c r="D5066" s="40" t="s">
        <v>42</v>
      </c>
      <c r="E5066" s="41" t="s">
        <v>588</v>
      </c>
      <c r="F5066" s="40" t="s">
        <v>44</v>
      </c>
    </row>
    <row r="5067" spans="1:6" ht="13.5" x14ac:dyDescent="0.25">
      <c r="A5067" s="42">
        <v>89301</v>
      </c>
      <c r="B5067" s="40" t="s">
        <v>9186</v>
      </c>
      <c r="C5067" s="40" t="s">
        <v>526</v>
      </c>
      <c r="D5067" s="40" t="s">
        <v>42</v>
      </c>
      <c r="E5067" s="41" t="s">
        <v>9187</v>
      </c>
      <c r="F5067" s="40" t="s">
        <v>44</v>
      </c>
    </row>
    <row r="5068" spans="1:6" ht="13.5" x14ac:dyDescent="0.25">
      <c r="A5068" s="42">
        <v>89302</v>
      </c>
      <c r="B5068" s="40" t="s">
        <v>9188</v>
      </c>
      <c r="C5068" s="40" t="s">
        <v>526</v>
      </c>
      <c r="D5068" s="40" t="s">
        <v>42</v>
      </c>
      <c r="E5068" s="41" t="s">
        <v>9189</v>
      </c>
      <c r="F5068" s="40" t="s">
        <v>44</v>
      </c>
    </row>
    <row r="5069" spans="1:6" ht="13.5" x14ac:dyDescent="0.25">
      <c r="A5069" s="42">
        <v>89303</v>
      </c>
      <c r="B5069" s="40" t="s">
        <v>9190</v>
      </c>
      <c r="C5069" s="40" t="s">
        <v>526</v>
      </c>
      <c r="D5069" s="40" t="s">
        <v>42</v>
      </c>
      <c r="E5069" s="41" t="s">
        <v>9191</v>
      </c>
      <c r="F5069" s="40" t="s">
        <v>44</v>
      </c>
    </row>
    <row r="5070" spans="1:6" ht="13.5" x14ac:dyDescent="0.25">
      <c r="A5070" s="42">
        <v>89304</v>
      </c>
      <c r="B5070" s="40" t="s">
        <v>9192</v>
      </c>
      <c r="C5070" s="40" t="s">
        <v>526</v>
      </c>
      <c r="D5070" s="40" t="s">
        <v>42</v>
      </c>
      <c r="E5070" s="41" t="s">
        <v>8188</v>
      </c>
      <c r="F5070" s="40" t="s">
        <v>44</v>
      </c>
    </row>
    <row r="5071" spans="1:6" ht="13.5" x14ac:dyDescent="0.25">
      <c r="A5071" s="42">
        <v>89305</v>
      </c>
      <c r="B5071" s="40" t="s">
        <v>9193</v>
      </c>
      <c r="C5071" s="40" t="s">
        <v>526</v>
      </c>
      <c r="D5071" s="40" t="s">
        <v>42</v>
      </c>
      <c r="E5071" s="41" t="s">
        <v>9194</v>
      </c>
      <c r="F5071" s="40" t="s">
        <v>44</v>
      </c>
    </row>
    <row r="5072" spans="1:6" ht="13.5" x14ac:dyDescent="0.25">
      <c r="A5072" s="42">
        <v>89306</v>
      </c>
      <c r="B5072" s="40" t="s">
        <v>9195</v>
      </c>
      <c r="C5072" s="40" t="s">
        <v>526</v>
      </c>
      <c r="D5072" s="40" t="s">
        <v>42</v>
      </c>
      <c r="E5072" s="41" t="s">
        <v>9196</v>
      </c>
      <c r="F5072" s="40" t="s">
        <v>44</v>
      </c>
    </row>
    <row r="5073" spans="1:6" ht="13.5" x14ac:dyDescent="0.25">
      <c r="A5073" s="42">
        <v>89307</v>
      </c>
      <c r="B5073" s="40" t="s">
        <v>9197</v>
      </c>
      <c r="C5073" s="40" t="s">
        <v>526</v>
      </c>
      <c r="D5073" s="40" t="s">
        <v>42</v>
      </c>
      <c r="E5073" s="41" t="s">
        <v>6057</v>
      </c>
      <c r="F5073" s="40" t="s">
        <v>44</v>
      </c>
    </row>
    <row r="5074" spans="1:6" ht="13.5" x14ac:dyDescent="0.25">
      <c r="A5074" s="42">
        <v>89308</v>
      </c>
      <c r="B5074" s="40" t="s">
        <v>9198</v>
      </c>
      <c r="C5074" s="40" t="s">
        <v>526</v>
      </c>
      <c r="D5074" s="40" t="s">
        <v>42</v>
      </c>
      <c r="E5074" s="41" t="s">
        <v>9199</v>
      </c>
      <c r="F5074" s="40" t="s">
        <v>44</v>
      </c>
    </row>
    <row r="5075" spans="1:6" ht="13.5" x14ac:dyDescent="0.25">
      <c r="A5075" s="42">
        <v>89309</v>
      </c>
      <c r="B5075" s="40" t="s">
        <v>9200</v>
      </c>
      <c r="C5075" s="40" t="s">
        <v>526</v>
      </c>
      <c r="D5075" s="40" t="s">
        <v>42</v>
      </c>
      <c r="E5075" s="41" t="s">
        <v>9201</v>
      </c>
      <c r="F5075" s="40" t="s">
        <v>44</v>
      </c>
    </row>
    <row r="5076" spans="1:6" ht="13.5" x14ac:dyDescent="0.25">
      <c r="A5076" s="42">
        <v>89310</v>
      </c>
      <c r="B5076" s="40" t="s">
        <v>9202</v>
      </c>
      <c r="C5076" s="40" t="s">
        <v>526</v>
      </c>
      <c r="D5076" s="40" t="s">
        <v>42</v>
      </c>
      <c r="E5076" s="41" t="s">
        <v>9203</v>
      </c>
      <c r="F5076" s="40" t="s">
        <v>44</v>
      </c>
    </row>
    <row r="5077" spans="1:6" ht="13.5" x14ac:dyDescent="0.25">
      <c r="A5077" s="42">
        <v>89311</v>
      </c>
      <c r="B5077" s="40" t="s">
        <v>9204</v>
      </c>
      <c r="C5077" s="40" t="s">
        <v>526</v>
      </c>
      <c r="D5077" s="40" t="s">
        <v>42</v>
      </c>
      <c r="E5077" s="41" t="s">
        <v>9205</v>
      </c>
      <c r="F5077" s="40" t="s">
        <v>44</v>
      </c>
    </row>
    <row r="5078" spans="1:6" ht="13.5" x14ac:dyDescent="0.25">
      <c r="A5078" s="42">
        <v>89312</v>
      </c>
      <c r="B5078" s="40" t="s">
        <v>9206</v>
      </c>
      <c r="C5078" s="40" t="s">
        <v>526</v>
      </c>
      <c r="D5078" s="40" t="s">
        <v>42</v>
      </c>
      <c r="E5078" s="41" t="s">
        <v>9207</v>
      </c>
      <c r="F5078" s="40" t="s">
        <v>44</v>
      </c>
    </row>
    <row r="5079" spans="1:6" ht="13.5" x14ac:dyDescent="0.25">
      <c r="A5079" s="42">
        <v>89313</v>
      </c>
      <c r="B5079" s="40" t="s">
        <v>9208</v>
      </c>
      <c r="C5079" s="40" t="s">
        <v>526</v>
      </c>
      <c r="D5079" s="40" t="s">
        <v>42</v>
      </c>
      <c r="E5079" s="41" t="s">
        <v>9209</v>
      </c>
      <c r="F5079" s="40" t="s">
        <v>44</v>
      </c>
    </row>
    <row r="5080" spans="1:6" ht="13.5" x14ac:dyDescent="0.25">
      <c r="A5080" s="42">
        <v>101162</v>
      </c>
      <c r="B5080" s="40" t="s">
        <v>9210</v>
      </c>
      <c r="C5080" s="40" t="s">
        <v>526</v>
      </c>
      <c r="D5080" s="40" t="s">
        <v>42</v>
      </c>
      <c r="E5080" s="41" t="s">
        <v>9211</v>
      </c>
      <c r="F5080" s="40" t="s">
        <v>44</v>
      </c>
    </row>
    <row r="5081" spans="1:6" ht="13.5" x14ac:dyDescent="0.25">
      <c r="A5081" s="42">
        <v>87447</v>
      </c>
      <c r="B5081" s="40" t="s">
        <v>9212</v>
      </c>
      <c r="C5081" s="40" t="s">
        <v>526</v>
      </c>
      <c r="D5081" s="40" t="s">
        <v>62</v>
      </c>
      <c r="E5081" s="41" t="s">
        <v>9213</v>
      </c>
      <c r="F5081" s="40" t="s">
        <v>44</v>
      </c>
    </row>
    <row r="5082" spans="1:6" ht="13.5" x14ac:dyDescent="0.25">
      <c r="A5082" s="42">
        <v>87448</v>
      </c>
      <c r="B5082" s="40" t="s">
        <v>9214</v>
      </c>
      <c r="C5082" s="40" t="s">
        <v>526</v>
      </c>
      <c r="D5082" s="40" t="s">
        <v>62</v>
      </c>
      <c r="E5082" s="41" t="s">
        <v>9215</v>
      </c>
      <c r="F5082" s="40" t="s">
        <v>44</v>
      </c>
    </row>
    <row r="5083" spans="1:6" ht="13.5" x14ac:dyDescent="0.25">
      <c r="A5083" s="42">
        <v>87449</v>
      </c>
      <c r="B5083" s="40" t="s">
        <v>9216</v>
      </c>
      <c r="C5083" s="40" t="s">
        <v>526</v>
      </c>
      <c r="D5083" s="40" t="s">
        <v>62</v>
      </c>
      <c r="E5083" s="41" t="s">
        <v>9217</v>
      </c>
      <c r="F5083" s="40" t="s">
        <v>44</v>
      </c>
    </row>
    <row r="5084" spans="1:6" ht="13.5" x14ac:dyDescent="0.25">
      <c r="A5084" s="42">
        <v>87450</v>
      </c>
      <c r="B5084" s="40" t="s">
        <v>9218</v>
      </c>
      <c r="C5084" s="40" t="s">
        <v>526</v>
      </c>
      <c r="D5084" s="40" t="s">
        <v>62</v>
      </c>
      <c r="E5084" s="41" t="s">
        <v>9219</v>
      </c>
      <c r="F5084" s="40" t="s">
        <v>44</v>
      </c>
    </row>
    <row r="5085" spans="1:6" ht="13.5" x14ac:dyDescent="0.25">
      <c r="A5085" s="42">
        <v>87451</v>
      </c>
      <c r="B5085" s="40" t="s">
        <v>9220</v>
      </c>
      <c r="C5085" s="40" t="s">
        <v>526</v>
      </c>
      <c r="D5085" s="40" t="s">
        <v>62</v>
      </c>
      <c r="E5085" s="41" t="s">
        <v>9221</v>
      </c>
      <c r="F5085" s="40" t="s">
        <v>44</v>
      </c>
    </row>
    <row r="5086" spans="1:6" ht="13.5" x14ac:dyDescent="0.25">
      <c r="A5086" s="42">
        <v>87452</v>
      </c>
      <c r="B5086" s="40" t="s">
        <v>9222</v>
      </c>
      <c r="C5086" s="40" t="s">
        <v>526</v>
      </c>
      <c r="D5086" s="40" t="s">
        <v>62</v>
      </c>
      <c r="E5086" s="41" t="s">
        <v>9223</v>
      </c>
      <c r="F5086" s="40" t="s">
        <v>44</v>
      </c>
    </row>
    <row r="5087" spans="1:6" ht="13.5" x14ac:dyDescent="0.25">
      <c r="A5087" s="42">
        <v>87453</v>
      </c>
      <c r="B5087" s="40" t="s">
        <v>9224</v>
      </c>
      <c r="C5087" s="40" t="s">
        <v>526</v>
      </c>
      <c r="D5087" s="40" t="s">
        <v>62</v>
      </c>
      <c r="E5087" s="41" t="s">
        <v>9225</v>
      </c>
      <c r="F5087" s="40" t="s">
        <v>44</v>
      </c>
    </row>
    <row r="5088" spans="1:6" ht="13.5" x14ac:dyDescent="0.25">
      <c r="A5088" s="42">
        <v>87454</v>
      </c>
      <c r="B5088" s="40" t="s">
        <v>9226</v>
      </c>
      <c r="C5088" s="40" t="s">
        <v>526</v>
      </c>
      <c r="D5088" s="40" t="s">
        <v>62</v>
      </c>
      <c r="E5088" s="41" t="s">
        <v>9227</v>
      </c>
      <c r="F5088" s="40" t="s">
        <v>44</v>
      </c>
    </row>
    <row r="5089" spans="1:6" ht="13.5" x14ac:dyDescent="0.25">
      <c r="A5089" s="42">
        <v>87455</v>
      </c>
      <c r="B5089" s="40" t="s">
        <v>9228</v>
      </c>
      <c r="C5089" s="40" t="s">
        <v>526</v>
      </c>
      <c r="D5089" s="40" t="s">
        <v>62</v>
      </c>
      <c r="E5089" s="41" t="s">
        <v>465</v>
      </c>
      <c r="F5089" s="40" t="s">
        <v>44</v>
      </c>
    </row>
    <row r="5090" spans="1:6" ht="13.5" x14ac:dyDescent="0.25">
      <c r="A5090" s="42">
        <v>87456</v>
      </c>
      <c r="B5090" s="40" t="s">
        <v>9229</v>
      </c>
      <c r="C5090" s="40" t="s">
        <v>526</v>
      </c>
      <c r="D5090" s="40" t="s">
        <v>62</v>
      </c>
      <c r="E5090" s="41" t="s">
        <v>9230</v>
      </c>
      <c r="F5090" s="40" t="s">
        <v>44</v>
      </c>
    </row>
    <row r="5091" spans="1:6" ht="13.5" x14ac:dyDescent="0.25">
      <c r="A5091" s="42">
        <v>87457</v>
      </c>
      <c r="B5091" s="40" t="s">
        <v>9231</v>
      </c>
      <c r="C5091" s="40" t="s">
        <v>526</v>
      </c>
      <c r="D5091" s="40" t="s">
        <v>62</v>
      </c>
      <c r="E5091" s="41" t="s">
        <v>9232</v>
      </c>
      <c r="F5091" s="40" t="s">
        <v>44</v>
      </c>
    </row>
    <row r="5092" spans="1:6" ht="13.5" x14ac:dyDescent="0.25">
      <c r="A5092" s="42">
        <v>87458</v>
      </c>
      <c r="B5092" s="40" t="s">
        <v>9233</v>
      </c>
      <c r="C5092" s="40" t="s">
        <v>526</v>
      </c>
      <c r="D5092" s="40" t="s">
        <v>62</v>
      </c>
      <c r="E5092" s="41" t="s">
        <v>9234</v>
      </c>
      <c r="F5092" s="40" t="s">
        <v>44</v>
      </c>
    </row>
    <row r="5093" spans="1:6" ht="13.5" x14ac:dyDescent="0.25">
      <c r="A5093" s="42">
        <v>87459</v>
      </c>
      <c r="B5093" s="40" t="s">
        <v>9235</v>
      </c>
      <c r="C5093" s="40" t="s">
        <v>526</v>
      </c>
      <c r="D5093" s="40" t="s">
        <v>62</v>
      </c>
      <c r="E5093" s="41" t="s">
        <v>9236</v>
      </c>
      <c r="F5093" s="40" t="s">
        <v>44</v>
      </c>
    </row>
    <row r="5094" spans="1:6" ht="13.5" x14ac:dyDescent="0.25">
      <c r="A5094" s="42">
        <v>87460</v>
      </c>
      <c r="B5094" s="40" t="s">
        <v>9237</v>
      </c>
      <c r="C5094" s="40" t="s">
        <v>526</v>
      </c>
      <c r="D5094" s="40" t="s">
        <v>62</v>
      </c>
      <c r="E5094" s="41" t="s">
        <v>9238</v>
      </c>
      <c r="F5094" s="40" t="s">
        <v>44</v>
      </c>
    </row>
    <row r="5095" spans="1:6" ht="13.5" x14ac:dyDescent="0.25">
      <c r="A5095" s="42">
        <v>87461</v>
      </c>
      <c r="B5095" s="40" t="s">
        <v>9239</v>
      </c>
      <c r="C5095" s="40" t="s">
        <v>526</v>
      </c>
      <c r="D5095" s="40" t="s">
        <v>62</v>
      </c>
      <c r="E5095" s="41" t="s">
        <v>8917</v>
      </c>
      <c r="F5095" s="40" t="s">
        <v>44</v>
      </c>
    </row>
    <row r="5096" spans="1:6" ht="13.5" x14ac:dyDescent="0.25">
      <c r="A5096" s="42">
        <v>87462</v>
      </c>
      <c r="B5096" s="40" t="s">
        <v>9240</v>
      </c>
      <c r="C5096" s="40" t="s">
        <v>526</v>
      </c>
      <c r="D5096" s="40" t="s">
        <v>62</v>
      </c>
      <c r="E5096" s="41" t="s">
        <v>9241</v>
      </c>
      <c r="F5096" s="40" t="s">
        <v>44</v>
      </c>
    </row>
    <row r="5097" spans="1:6" ht="13.5" x14ac:dyDescent="0.25">
      <c r="A5097" s="42">
        <v>87463</v>
      </c>
      <c r="B5097" s="40" t="s">
        <v>9242</v>
      </c>
      <c r="C5097" s="40" t="s">
        <v>526</v>
      </c>
      <c r="D5097" s="40" t="s">
        <v>62</v>
      </c>
      <c r="E5097" s="41" t="s">
        <v>9243</v>
      </c>
      <c r="F5097" s="40" t="s">
        <v>44</v>
      </c>
    </row>
    <row r="5098" spans="1:6" ht="13.5" x14ac:dyDescent="0.25">
      <c r="A5098" s="42">
        <v>87464</v>
      </c>
      <c r="B5098" s="40" t="s">
        <v>9244</v>
      </c>
      <c r="C5098" s="40" t="s">
        <v>526</v>
      </c>
      <c r="D5098" s="40" t="s">
        <v>62</v>
      </c>
      <c r="E5098" s="41" t="s">
        <v>9245</v>
      </c>
      <c r="F5098" s="40" t="s">
        <v>44</v>
      </c>
    </row>
    <row r="5099" spans="1:6" ht="13.5" x14ac:dyDescent="0.25">
      <c r="A5099" s="42">
        <v>87465</v>
      </c>
      <c r="B5099" s="40" t="s">
        <v>9246</v>
      </c>
      <c r="C5099" s="40" t="s">
        <v>526</v>
      </c>
      <c r="D5099" s="40" t="s">
        <v>62</v>
      </c>
      <c r="E5099" s="41" t="s">
        <v>9247</v>
      </c>
      <c r="F5099" s="40" t="s">
        <v>44</v>
      </c>
    </row>
    <row r="5100" spans="1:6" ht="13.5" x14ac:dyDescent="0.25">
      <c r="A5100" s="42">
        <v>87466</v>
      </c>
      <c r="B5100" s="40" t="s">
        <v>9248</v>
      </c>
      <c r="C5100" s="40" t="s">
        <v>526</v>
      </c>
      <c r="D5100" s="40" t="s">
        <v>62</v>
      </c>
      <c r="E5100" s="41" t="s">
        <v>9215</v>
      </c>
      <c r="F5100" s="40" t="s">
        <v>44</v>
      </c>
    </row>
    <row r="5101" spans="1:6" ht="13.5" x14ac:dyDescent="0.25">
      <c r="A5101" s="42">
        <v>87467</v>
      </c>
      <c r="B5101" s="40" t="s">
        <v>9249</v>
      </c>
      <c r="C5101" s="40" t="s">
        <v>526</v>
      </c>
      <c r="D5101" s="40" t="s">
        <v>62</v>
      </c>
      <c r="E5101" s="41" t="s">
        <v>9250</v>
      </c>
      <c r="F5101" s="40" t="s">
        <v>44</v>
      </c>
    </row>
    <row r="5102" spans="1:6" ht="13.5" x14ac:dyDescent="0.25">
      <c r="A5102" s="42">
        <v>87468</v>
      </c>
      <c r="B5102" s="40" t="s">
        <v>9251</v>
      </c>
      <c r="C5102" s="40" t="s">
        <v>526</v>
      </c>
      <c r="D5102" s="40" t="s">
        <v>62</v>
      </c>
      <c r="E5102" s="41" t="s">
        <v>9252</v>
      </c>
      <c r="F5102" s="40" t="s">
        <v>44</v>
      </c>
    </row>
    <row r="5103" spans="1:6" ht="13.5" x14ac:dyDescent="0.25">
      <c r="A5103" s="42">
        <v>87469</v>
      </c>
      <c r="B5103" s="40" t="s">
        <v>9253</v>
      </c>
      <c r="C5103" s="40" t="s">
        <v>526</v>
      </c>
      <c r="D5103" s="40" t="s">
        <v>62</v>
      </c>
      <c r="E5103" s="41" t="s">
        <v>9254</v>
      </c>
      <c r="F5103" s="40" t="s">
        <v>44</v>
      </c>
    </row>
    <row r="5104" spans="1:6" ht="13.5" x14ac:dyDescent="0.25">
      <c r="A5104" s="42">
        <v>87470</v>
      </c>
      <c r="B5104" s="40" t="s">
        <v>9255</v>
      </c>
      <c r="C5104" s="40" t="s">
        <v>526</v>
      </c>
      <c r="D5104" s="40" t="s">
        <v>62</v>
      </c>
      <c r="E5104" s="41" t="s">
        <v>9256</v>
      </c>
      <c r="F5104" s="40" t="s">
        <v>44</v>
      </c>
    </row>
    <row r="5105" spans="1:6" ht="13.5" x14ac:dyDescent="0.25">
      <c r="A5105" s="42">
        <v>89044</v>
      </c>
      <c r="B5105" s="40" t="s">
        <v>9257</v>
      </c>
      <c r="C5105" s="40" t="s">
        <v>526</v>
      </c>
      <c r="D5105" s="40" t="s">
        <v>62</v>
      </c>
      <c r="E5105" s="41" t="s">
        <v>9258</v>
      </c>
      <c r="F5105" s="40" t="s">
        <v>44</v>
      </c>
    </row>
    <row r="5106" spans="1:6" ht="13.5" x14ac:dyDescent="0.25">
      <c r="A5106" s="42">
        <v>89169</v>
      </c>
      <c r="B5106" s="40" t="s">
        <v>9259</v>
      </c>
      <c r="C5106" s="40" t="s">
        <v>526</v>
      </c>
      <c r="D5106" s="40" t="s">
        <v>62</v>
      </c>
      <c r="E5106" s="41" t="s">
        <v>9260</v>
      </c>
      <c r="F5106" s="40" t="s">
        <v>44</v>
      </c>
    </row>
    <row r="5107" spans="1:6" ht="13.5" x14ac:dyDescent="0.25">
      <c r="A5107" s="42">
        <v>89978</v>
      </c>
      <c r="B5107" s="40" t="s">
        <v>9261</v>
      </c>
      <c r="C5107" s="40" t="s">
        <v>526</v>
      </c>
      <c r="D5107" s="40" t="s">
        <v>62</v>
      </c>
      <c r="E5107" s="41" t="s">
        <v>9262</v>
      </c>
      <c r="F5107" s="40" t="s">
        <v>44</v>
      </c>
    </row>
    <row r="5108" spans="1:6" ht="13.5" x14ac:dyDescent="0.25">
      <c r="A5108" s="42">
        <v>89453</v>
      </c>
      <c r="B5108" s="40" t="s">
        <v>9263</v>
      </c>
      <c r="C5108" s="40" t="s">
        <v>526</v>
      </c>
      <c r="D5108" s="40" t="s">
        <v>42</v>
      </c>
      <c r="E5108" s="41" t="s">
        <v>5909</v>
      </c>
      <c r="F5108" s="40" t="s">
        <v>44</v>
      </c>
    </row>
    <row r="5109" spans="1:6" ht="13.5" x14ac:dyDescent="0.25">
      <c r="A5109" s="42">
        <v>89454</v>
      </c>
      <c r="B5109" s="40" t="s">
        <v>9264</v>
      </c>
      <c r="C5109" s="40" t="s">
        <v>526</v>
      </c>
      <c r="D5109" s="40" t="s">
        <v>42</v>
      </c>
      <c r="E5109" s="41" t="s">
        <v>9265</v>
      </c>
      <c r="F5109" s="40" t="s">
        <v>44</v>
      </c>
    </row>
    <row r="5110" spans="1:6" ht="13.5" x14ac:dyDescent="0.25">
      <c r="A5110" s="42">
        <v>89455</v>
      </c>
      <c r="B5110" s="40" t="s">
        <v>9266</v>
      </c>
      <c r="C5110" s="40" t="s">
        <v>526</v>
      </c>
      <c r="D5110" s="40" t="s">
        <v>42</v>
      </c>
      <c r="E5110" s="41" t="s">
        <v>9267</v>
      </c>
      <c r="F5110" s="40" t="s">
        <v>44</v>
      </c>
    </row>
    <row r="5111" spans="1:6" ht="13.5" x14ac:dyDescent="0.25">
      <c r="A5111" s="42">
        <v>89456</v>
      </c>
      <c r="B5111" s="40" t="s">
        <v>9268</v>
      </c>
      <c r="C5111" s="40" t="s">
        <v>526</v>
      </c>
      <c r="D5111" s="40" t="s">
        <v>42</v>
      </c>
      <c r="E5111" s="41" t="s">
        <v>9269</v>
      </c>
      <c r="F5111" s="40" t="s">
        <v>44</v>
      </c>
    </row>
    <row r="5112" spans="1:6" ht="13.5" x14ac:dyDescent="0.25">
      <c r="A5112" s="42">
        <v>89457</v>
      </c>
      <c r="B5112" s="40" t="s">
        <v>9270</v>
      </c>
      <c r="C5112" s="40" t="s">
        <v>526</v>
      </c>
      <c r="D5112" s="40" t="s">
        <v>42</v>
      </c>
      <c r="E5112" s="41" t="s">
        <v>9271</v>
      </c>
      <c r="F5112" s="40" t="s">
        <v>44</v>
      </c>
    </row>
    <row r="5113" spans="1:6" ht="13.5" x14ac:dyDescent="0.25">
      <c r="A5113" s="42">
        <v>89458</v>
      </c>
      <c r="B5113" s="40" t="s">
        <v>9272</v>
      </c>
      <c r="C5113" s="40" t="s">
        <v>526</v>
      </c>
      <c r="D5113" s="40" t="s">
        <v>42</v>
      </c>
      <c r="E5113" s="41" t="s">
        <v>143</v>
      </c>
      <c r="F5113" s="40" t="s">
        <v>44</v>
      </c>
    </row>
    <row r="5114" spans="1:6" ht="13.5" x14ac:dyDescent="0.25">
      <c r="A5114" s="42">
        <v>89459</v>
      </c>
      <c r="B5114" s="40" t="s">
        <v>9273</v>
      </c>
      <c r="C5114" s="40" t="s">
        <v>526</v>
      </c>
      <c r="D5114" s="40" t="s">
        <v>42</v>
      </c>
      <c r="E5114" s="41" t="s">
        <v>9274</v>
      </c>
      <c r="F5114" s="40" t="s">
        <v>44</v>
      </c>
    </row>
    <row r="5115" spans="1:6" ht="13.5" x14ac:dyDescent="0.25">
      <c r="A5115" s="42">
        <v>89460</v>
      </c>
      <c r="B5115" s="40" t="s">
        <v>9275</v>
      </c>
      <c r="C5115" s="40" t="s">
        <v>526</v>
      </c>
      <c r="D5115" s="40" t="s">
        <v>42</v>
      </c>
      <c r="E5115" s="41" t="s">
        <v>9276</v>
      </c>
      <c r="F5115" s="40" t="s">
        <v>44</v>
      </c>
    </row>
    <row r="5116" spans="1:6" ht="13.5" x14ac:dyDescent="0.25">
      <c r="A5116" s="42">
        <v>89462</v>
      </c>
      <c r="B5116" s="40" t="s">
        <v>9277</v>
      </c>
      <c r="C5116" s="40" t="s">
        <v>526</v>
      </c>
      <c r="D5116" s="40" t="s">
        <v>42</v>
      </c>
      <c r="E5116" s="41" t="s">
        <v>9278</v>
      </c>
      <c r="F5116" s="40" t="s">
        <v>44</v>
      </c>
    </row>
    <row r="5117" spans="1:6" ht="13.5" x14ac:dyDescent="0.25">
      <c r="A5117" s="42">
        <v>89463</v>
      </c>
      <c r="B5117" s="40" t="s">
        <v>9279</v>
      </c>
      <c r="C5117" s="40" t="s">
        <v>526</v>
      </c>
      <c r="D5117" s="40" t="s">
        <v>42</v>
      </c>
      <c r="E5117" s="41" t="s">
        <v>7028</v>
      </c>
      <c r="F5117" s="40" t="s">
        <v>44</v>
      </c>
    </row>
    <row r="5118" spans="1:6" ht="13.5" x14ac:dyDescent="0.25">
      <c r="A5118" s="42">
        <v>89464</v>
      </c>
      <c r="B5118" s="40" t="s">
        <v>9280</v>
      </c>
      <c r="C5118" s="40" t="s">
        <v>526</v>
      </c>
      <c r="D5118" s="40" t="s">
        <v>42</v>
      </c>
      <c r="E5118" s="41" t="s">
        <v>9281</v>
      </c>
      <c r="F5118" s="40" t="s">
        <v>44</v>
      </c>
    </row>
    <row r="5119" spans="1:6" ht="13.5" x14ac:dyDescent="0.25">
      <c r="A5119" s="42">
        <v>89465</v>
      </c>
      <c r="B5119" s="40" t="s">
        <v>9282</v>
      </c>
      <c r="C5119" s="40" t="s">
        <v>526</v>
      </c>
      <c r="D5119" s="40" t="s">
        <v>42</v>
      </c>
      <c r="E5119" s="41" t="s">
        <v>9283</v>
      </c>
      <c r="F5119" s="40" t="s">
        <v>44</v>
      </c>
    </row>
    <row r="5120" spans="1:6" ht="13.5" x14ac:dyDescent="0.25">
      <c r="A5120" s="42">
        <v>89466</v>
      </c>
      <c r="B5120" s="40" t="s">
        <v>9284</v>
      </c>
      <c r="C5120" s="40" t="s">
        <v>526</v>
      </c>
      <c r="D5120" s="40" t="s">
        <v>42</v>
      </c>
      <c r="E5120" s="41" t="s">
        <v>9285</v>
      </c>
      <c r="F5120" s="40" t="s">
        <v>44</v>
      </c>
    </row>
    <row r="5121" spans="1:6" ht="13.5" x14ac:dyDescent="0.25">
      <c r="A5121" s="42">
        <v>89467</v>
      </c>
      <c r="B5121" s="40" t="s">
        <v>9286</v>
      </c>
      <c r="C5121" s="40" t="s">
        <v>526</v>
      </c>
      <c r="D5121" s="40" t="s">
        <v>42</v>
      </c>
      <c r="E5121" s="41" t="s">
        <v>9287</v>
      </c>
      <c r="F5121" s="40" t="s">
        <v>44</v>
      </c>
    </row>
    <row r="5122" spans="1:6" ht="13.5" x14ac:dyDescent="0.25">
      <c r="A5122" s="42">
        <v>89468</v>
      </c>
      <c r="B5122" s="40" t="s">
        <v>9288</v>
      </c>
      <c r="C5122" s="40" t="s">
        <v>526</v>
      </c>
      <c r="D5122" s="40" t="s">
        <v>42</v>
      </c>
      <c r="E5122" s="41" t="s">
        <v>9289</v>
      </c>
      <c r="F5122" s="40" t="s">
        <v>44</v>
      </c>
    </row>
    <row r="5123" spans="1:6" ht="13.5" x14ac:dyDescent="0.25">
      <c r="A5123" s="42">
        <v>89469</v>
      </c>
      <c r="B5123" s="40" t="s">
        <v>9290</v>
      </c>
      <c r="C5123" s="40" t="s">
        <v>526</v>
      </c>
      <c r="D5123" s="40" t="s">
        <v>42</v>
      </c>
      <c r="E5123" s="41" t="s">
        <v>9291</v>
      </c>
      <c r="F5123" s="40" t="s">
        <v>44</v>
      </c>
    </row>
    <row r="5124" spans="1:6" ht="13.5" x14ac:dyDescent="0.25">
      <c r="A5124" s="42">
        <v>89470</v>
      </c>
      <c r="B5124" s="40" t="s">
        <v>9292</v>
      </c>
      <c r="C5124" s="40" t="s">
        <v>526</v>
      </c>
      <c r="D5124" s="40" t="s">
        <v>42</v>
      </c>
      <c r="E5124" s="41" t="s">
        <v>9293</v>
      </c>
      <c r="F5124" s="40" t="s">
        <v>44</v>
      </c>
    </row>
    <row r="5125" spans="1:6" ht="13.5" x14ac:dyDescent="0.25">
      <c r="A5125" s="42">
        <v>89471</v>
      </c>
      <c r="B5125" s="40" t="s">
        <v>9294</v>
      </c>
      <c r="C5125" s="40" t="s">
        <v>526</v>
      </c>
      <c r="D5125" s="40" t="s">
        <v>42</v>
      </c>
      <c r="E5125" s="41" t="s">
        <v>9295</v>
      </c>
      <c r="F5125" s="40" t="s">
        <v>44</v>
      </c>
    </row>
    <row r="5126" spans="1:6" ht="13.5" x14ac:dyDescent="0.25">
      <c r="A5126" s="42">
        <v>89472</v>
      </c>
      <c r="B5126" s="40" t="s">
        <v>9296</v>
      </c>
      <c r="C5126" s="40" t="s">
        <v>526</v>
      </c>
      <c r="D5126" s="40" t="s">
        <v>42</v>
      </c>
      <c r="E5126" s="41" t="s">
        <v>9297</v>
      </c>
      <c r="F5126" s="40" t="s">
        <v>44</v>
      </c>
    </row>
    <row r="5127" spans="1:6" ht="13.5" x14ac:dyDescent="0.25">
      <c r="A5127" s="42">
        <v>89473</v>
      </c>
      <c r="B5127" s="40" t="s">
        <v>9298</v>
      </c>
      <c r="C5127" s="40" t="s">
        <v>526</v>
      </c>
      <c r="D5127" s="40" t="s">
        <v>42</v>
      </c>
      <c r="E5127" s="41" t="s">
        <v>9299</v>
      </c>
      <c r="F5127" s="40" t="s">
        <v>44</v>
      </c>
    </row>
    <row r="5128" spans="1:6" ht="13.5" x14ac:dyDescent="0.25">
      <c r="A5128" s="42">
        <v>89474</v>
      </c>
      <c r="B5128" s="40" t="s">
        <v>9300</v>
      </c>
      <c r="C5128" s="40" t="s">
        <v>526</v>
      </c>
      <c r="D5128" s="40" t="s">
        <v>42</v>
      </c>
      <c r="E5128" s="41" t="s">
        <v>9301</v>
      </c>
      <c r="F5128" s="40" t="s">
        <v>44</v>
      </c>
    </row>
    <row r="5129" spans="1:6" ht="13.5" x14ac:dyDescent="0.25">
      <c r="A5129" s="42">
        <v>89475</v>
      </c>
      <c r="B5129" s="40" t="s">
        <v>9302</v>
      </c>
      <c r="C5129" s="40" t="s">
        <v>526</v>
      </c>
      <c r="D5129" s="40" t="s">
        <v>42</v>
      </c>
      <c r="E5129" s="41" t="s">
        <v>9303</v>
      </c>
      <c r="F5129" s="40" t="s">
        <v>44</v>
      </c>
    </row>
    <row r="5130" spans="1:6" ht="13.5" x14ac:dyDescent="0.25">
      <c r="A5130" s="42">
        <v>89476</v>
      </c>
      <c r="B5130" s="40" t="s">
        <v>9304</v>
      </c>
      <c r="C5130" s="40" t="s">
        <v>526</v>
      </c>
      <c r="D5130" s="40" t="s">
        <v>42</v>
      </c>
      <c r="E5130" s="41" t="s">
        <v>9305</v>
      </c>
      <c r="F5130" s="40" t="s">
        <v>44</v>
      </c>
    </row>
    <row r="5131" spans="1:6" ht="13.5" x14ac:dyDescent="0.25">
      <c r="A5131" s="42">
        <v>89477</v>
      </c>
      <c r="B5131" s="40" t="s">
        <v>9306</v>
      </c>
      <c r="C5131" s="40" t="s">
        <v>526</v>
      </c>
      <c r="D5131" s="40" t="s">
        <v>42</v>
      </c>
      <c r="E5131" s="41" t="s">
        <v>9307</v>
      </c>
      <c r="F5131" s="40" t="s">
        <v>44</v>
      </c>
    </row>
    <row r="5132" spans="1:6" ht="13.5" x14ac:dyDescent="0.25">
      <c r="A5132" s="42">
        <v>89478</v>
      </c>
      <c r="B5132" s="40" t="s">
        <v>9308</v>
      </c>
      <c r="C5132" s="40" t="s">
        <v>526</v>
      </c>
      <c r="D5132" s="40" t="s">
        <v>42</v>
      </c>
      <c r="E5132" s="41" t="s">
        <v>9309</v>
      </c>
      <c r="F5132" s="40" t="s">
        <v>44</v>
      </c>
    </row>
    <row r="5133" spans="1:6" ht="13.5" x14ac:dyDescent="0.25">
      <c r="A5133" s="42">
        <v>89479</v>
      </c>
      <c r="B5133" s="40" t="s">
        <v>9310</v>
      </c>
      <c r="C5133" s="40" t="s">
        <v>526</v>
      </c>
      <c r="D5133" s="40" t="s">
        <v>42</v>
      </c>
      <c r="E5133" s="41" t="s">
        <v>9311</v>
      </c>
      <c r="F5133" s="40" t="s">
        <v>44</v>
      </c>
    </row>
    <row r="5134" spans="1:6" ht="13.5" x14ac:dyDescent="0.25">
      <c r="A5134" s="42">
        <v>89480</v>
      </c>
      <c r="B5134" s="40" t="s">
        <v>9312</v>
      </c>
      <c r="C5134" s="40" t="s">
        <v>526</v>
      </c>
      <c r="D5134" s="40" t="s">
        <v>42</v>
      </c>
      <c r="E5134" s="41" t="s">
        <v>9313</v>
      </c>
      <c r="F5134" s="40" t="s">
        <v>44</v>
      </c>
    </row>
    <row r="5135" spans="1:6" ht="13.5" x14ac:dyDescent="0.25">
      <c r="A5135" s="42">
        <v>89483</v>
      </c>
      <c r="B5135" s="40" t="s">
        <v>9314</v>
      </c>
      <c r="C5135" s="40" t="s">
        <v>526</v>
      </c>
      <c r="D5135" s="40" t="s">
        <v>42</v>
      </c>
      <c r="E5135" s="41" t="s">
        <v>9315</v>
      </c>
      <c r="F5135" s="40" t="s">
        <v>44</v>
      </c>
    </row>
    <row r="5136" spans="1:6" ht="13.5" x14ac:dyDescent="0.25">
      <c r="A5136" s="42">
        <v>89484</v>
      </c>
      <c r="B5136" s="40" t="s">
        <v>9316</v>
      </c>
      <c r="C5136" s="40" t="s">
        <v>526</v>
      </c>
      <c r="D5136" s="40" t="s">
        <v>42</v>
      </c>
      <c r="E5136" s="41" t="s">
        <v>9317</v>
      </c>
      <c r="F5136" s="40" t="s">
        <v>44</v>
      </c>
    </row>
    <row r="5137" spans="1:6" ht="13.5" x14ac:dyDescent="0.25">
      <c r="A5137" s="42">
        <v>89486</v>
      </c>
      <c r="B5137" s="40" t="s">
        <v>9318</v>
      </c>
      <c r="C5137" s="40" t="s">
        <v>526</v>
      </c>
      <c r="D5137" s="40" t="s">
        <v>42</v>
      </c>
      <c r="E5137" s="41" t="s">
        <v>9319</v>
      </c>
      <c r="F5137" s="40" t="s">
        <v>44</v>
      </c>
    </row>
    <row r="5138" spans="1:6" ht="13.5" x14ac:dyDescent="0.25">
      <c r="A5138" s="42">
        <v>89487</v>
      </c>
      <c r="B5138" s="40" t="s">
        <v>9320</v>
      </c>
      <c r="C5138" s="40" t="s">
        <v>526</v>
      </c>
      <c r="D5138" s="40" t="s">
        <v>42</v>
      </c>
      <c r="E5138" s="41" t="s">
        <v>9321</v>
      </c>
      <c r="F5138" s="40" t="s">
        <v>44</v>
      </c>
    </row>
    <row r="5139" spans="1:6" ht="13.5" x14ac:dyDescent="0.25">
      <c r="A5139" s="42">
        <v>89488</v>
      </c>
      <c r="B5139" s="40" t="s">
        <v>9322</v>
      </c>
      <c r="C5139" s="40" t="s">
        <v>526</v>
      </c>
      <c r="D5139" s="40" t="s">
        <v>42</v>
      </c>
      <c r="E5139" s="41" t="s">
        <v>9323</v>
      </c>
      <c r="F5139" s="40" t="s">
        <v>44</v>
      </c>
    </row>
    <row r="5140" spans="1:6" ht="13.5" x14ac:dyDescent="0.25">
      <c r="A5140" s="42">
        <v>91815</v>
      </c>
      <c r="B5140" s="40" t="s">
        <v>9324</v>
      </c>
      <c r="C5140" s="40" t="s">
        <v>526</v>
      </c>
      <c r="D5140" s="40" t="s">
        <v>42</v>
      </c>
      <c r="E5140" s="41" t="s">
        <v>9325</v>
      </c>
      <c r="F5140" s="40" t="s">
        <v>44</v>
      </c>
    </row>
    <row r="5141" spans="1:6" ht="13.5" x14ac:dyDescent="0.25">
      <c r="A5141" s="42">
        <v>91816</v>
      </c>
      <c r="B5141" s="40" t="s">
        <v>9326</v>
      </c>
      <c r="C5141" s="40" t="s">
        <v>526</v>
      </c>
      <c r="D5141" s="40" t="s">
        <v>42</v>
      </c>
      <c r="E5141" s="41" t="s">
        <v>871</v>
      </c>
      <c r="F5141" s="40" t="s">
        <v>44</v>
      </c>
    </row>
    <row r="5142" spans="1:6" ht="13.5" x14ac:dyDescent="0.25">
      <c r="A5142" s="42">
        <v>101161</v>
      </c>
      <c r="B5142" s="40" t="s">
        <v>9327</v>
      </c>
      <c r="C5142" s="40" t="s">
        <v>526</v>
      </c>
      <c r="D5142" s="40" t="s">
        <v>42</v>
      </c>
      <c r="E5142" s="41" t="s">
        <v>9328</v>
      </c>
      <c r="F5142" s="40" t="s">
        <v>44</v>
      </c>
    </row>
    <row r="5143" spans="1:6" ht="13.5" x14ac:dyDescent="0.25">
      <c r="A5143" s="42">
        <v>101163</v>
      </c>
      <c r="B5143" s="40" t="s">
        <v>9329</v>
      </c>
      <c r="C5143" s="40" t="s">
        <v>526</v>
      </c>
      <c r="D5143" s="40" t="s">
        <v>62</v>
      </c>
      <c r="E5143" s="41" t="s">
        <v>9330</v>
      </c>
      <c r="F5143" s="40" t="s">
        <v>44</v>
      </c>
    </row>
    <row r="5144" spans="1:6" ht="13.5" x14ac:dyDescent="0.25">
      <c r="A5144" s="42">
        <v>101164</v>
      </c>
      <c r="B5144" s="40" t="s">
        <v>9331</v>
      </c>
      <c r="C5144" s="40" t="s">
        <v>526</v>
      </c>
      <c r="D5144" s="40" t="s">
        <v>62</v>
      </c>
      <c r="E5144" s="41" t="s">
        <v>9332</v>
      </c>
      <c r="F5144" s="40" t="s">
        <v>44</v>
      </c>
    </row>
    <row r="5145" spans="1:6" ht="13.5" x14ac:dyDescent="0.25">
      <c r="A5145" s="42">
        <v>72178</v>
      </c>
      <c r="B5145" s="40" t="s">
        <v>9333</v>
      </c>
      <c r="C5145" s="40" t="s">
        <v>526</v>
      </c>
      <c r="D5145" s="40" t="s">
        <v>42</v>
      </c>
      <c r="E5145" s="41" t="s">
        <v>9334</v>
      </c>
      <c r="F5145" s="40" t="s">
        <v>44</v>
      </c>
    </row>
    <row r="5146" spans="1:6" ht="13.5" x14ac:dyDescent="0.25">
      <c r="A5146" s="42">
        <v>72179</v>
      </c>
      <c r="B5146" s="40" t="s">
        <v>9335</v>
      </c>
      <c r="C5146" s="40" t="s">
        <v>526</v>
      </c>
      <c r="D5146" s="40" t="s">
        <v>631</v>
      </c>
      <c r="E5146" s="41" t="s">
        <v>9336</v>
      </c>
      <c r="F5146" s="40" t="s">
        <v>44</v>
      </c>
    </row>
    <row r="5147" spans="1:6" ht="13.5" x14ac:dyDescent="0.25">
      <c r="A5147" s="42">
        <v>72180</v>
      </c>
      <c r="B5147" s="40" t="s">
        <v>9337</v>
      </c>
      <c r="C5147" s="40" t="s">
        <v>526</v>
      </c>
      <c r="D5147" s="40" t="s">
        <v>42</v>
      </c>
      <c r="E5147" s="41" t="s">
        <v>9338</v>
      </c>
      <c r="F5147" s="40" t="s">
        <v>44</v>
      </c>
    </row>
    <row r="5148" spans="1:6" ht="13.5" x14ac:dyDescent="0.25">
      <c r="A5148" s="42">
        <v>72181</v>
      </c>
      <c r="B5148" s="40" t="s">
        <v>9339</v>
      </c>
      <c r="C5148" s="40" t="s">
        <v>526</v>
      </c>
      <c r="D5148" s="40" t="s">
        <v>42</v>
      </c>
      <c r="E5148" s="41" t="s">
        <v>9340</v>
      </c>
      <c r="F5148" s="40" t="s">
        <v>44</v>
      </c>
    </row>
    <row r="5149" spans="1:6" ht="13.5" x14ac:dyDescent="0.25">
      <c r="A5149" s="40" t="s">
        <v>9341</v>
      </c>
      <c r="B5149" s="40" t="s">
        <v>9342</v>
      </c>
      <c r="C5149" s="40" t="s">
        <v>526</v>
      </c>
      <c r="D5149" s="40" t="s">
        <v>62</v>
      </c>
      <c r="E5149" s="41" t="s">
        <v>9343</v>
      </c>
      <c r="F5149" s="40" t="s">
        <v>44</v>
      </c>
    </row>
    <row r="5150" spans="1:6" ht="13.5" x14ac:dyDescent="0.25">
      <c r="A5150" s="40" t="s">
        <v>9344</v>
      </c>
      <c r="B5150" s="40" t="s">
        <v>9345</v>
      </c>
      <c r="C5150" s="40" t="s">
        <v>526</v>
      </c>
      <c r="D5150" s="40" t="s">
        <v>42</v>
      </c>
      <c r="E5150" s="41" t="s">
        <v>9346</v>
      </c>
      <c r="F5150" s="40" t="s">
        <v>44</v>
      </c>
    </row>
    <row r="5151" spans="1:6" ht="13.5" x14ac:dyDescent="0.25">
      <c r="A5151" s="40" t="s">
        <v>9347</v>
      </c>
      <c r="B5151" s="40" t="s">
        <v>9348</v>
      </c>
      <c r="C5151" s="40" t="s">
        <v>526</v>
      </c>
      <c r="D5151" s="40" t="s">
        <v>62</v>
      </c>
      <c r="E5151" s="41" t="s">
        <v>9349</v>
      </c>
      <c r="F5151" s="40" t="s">
        <v>44</v>
      </c>
    </row>
    <row r="5152" spans="1:6" ht="13.5" x14ac:dyDescent="0.25">
      <c r="A5152" s="42">
        <v>79627</v>
      </c>
      <c r="B5152" s="40" t="s">
        <v>9350</v>
      </c>
      <c r="C5152" s="40" t="s">
        <v>526</v>
      </c>
      <c r="D5152" s="40" t="s">
        <v>62</v>
      </c>
      <c r="E5152" s="41" t="s">
        <v>9351</v>
      </c>
      <c r="F5152" s="40" t="s">
        <v>44</v>
      </c>
    </row>
    <row r="5153" spans="1:6" ht="13.5" x14ac:dyDescent="0.25">
      <c r="A5153" s="42">
        <v>96358</v>
      </c>
      <c r="B5153" s="40" t="s">
        <v>9352</v>
      </c>
      <c r="C5153" s="40" t="s">
        <v>526</v>
      </c>
      <c r="D5153" s="40" t="s">
        <v>62</v>
      </c>
      <c r="E5153" s="41" t="s">
        <v>9353</v>
      </c>
      <c r="F5153" s="40" t="s">
        <v>44</v>
      </c>
    </row>
    <row r="5154" spans="1:6" ht="13.5" x14ac:dyDescent="0.25">
      <c r="A5154" s="42">
        <v>96359</v>
      </c>
      <c r="B5154" s="40" t="s">
        <v>9354</v>
      </c>
      <c r="C5154" s="40" t="s">
        <v>526</v>
      </c>
      <c r="D5154" s="40" t="s">
        <v>62</v>
      </c>
      <c r="E5154" s="41" t="s">
        <v>9355</v>
      </c>
      <c r="F5154" s="40" t="s">
        <v>44</v>
      </c>
    </row>
    <row r="5155" spans="1:6" ht="13.5" x14ac:dyDescent="0.25">
      <c r="A5155" s="42">
        <v>96360</v>
      </c>
      <c r="B5155" s="40" t="s">
        <v>9356</v>
      </c>
      <c r="C5155" s="40" t="s">
        <v>526</v>
      </c>
      <c r="D5155" s="40" t="s">
        <v>62</v>
      </c>
      <c r="E5155" s="41" t="s">
        <v>9357</v>
      </c>
      <c r="F5155" s="40" t="s">
        <v>44</v>
      </c>
    </row>
    <row r="5156" spans="1:6" ht="13.5" x14ac:dyDescent="0.25">
      <c r="A5156" s="42">
        <v>96361</v>
      </c>
      <c r="B5156" s="40" t="s">
        <v>9358</v>
      </c>
      <c r="C5156" s="40" t="s">
        <v>526</v>
      </c>
      <c r="D5156" s="40" t="s">
        <v>62</v>
      </c>
      <c r="E5156" s="41" t="s">
        <v>9359</v>
      </c>
      <c r="F5156" s="40" t="s">
        <v>44</v>
      </c>
    </row>
    <row r="5157" spans="1:6" ht="13.5" x14ac:dyDescent="0.25">
      <c r="A5157" s="42">
        <v>96362</v>
      </c>
      <c r="B5157" s="40" t="s">
        <v>9360</v>
      </c>
      <c r="C5157" s="40" t="s">
        <v>526</v>
      </c>
      <c r="D5157" s="40" t="s">
        <v>62</v>
      </c>
      <c r="E5157" s="41" t="s">
        <v>9361</v>
      </c>
      <c r="F5157" s="40" t="s">
        <v>44</v>
      </c>
    </row>
    <row r="5158" spans="1:6" ht="13.5" x14ac:dyDescent="0.25">
      <c r="A5158" s="42">
        <v>96363</v>
      </c>
      <c r="B5158" s="40" t="s">
        <v>9362</v>
      </c>
      <c r="C5158" s="40" t="s">
        <v>526</v>
      </c>
      <c r="D5158" s="40" t="s">
        <v>62</v>
      </c>
      <c r="E5158" s="41" t="s">
        <v>9363</v>
      </c>
      <c r="F5158" s="40" t="s">
        <v>44</v>
      </c>
    </row>
    <row r="5159" spans="1:6" ht="13.5" x14ac:dyDescent="0.25">
      <c r="A5159" s="42">
        <v>96364</v>
      </c>
      <c r="B5159" s="40" t="s">
        <v>9364</v>
      </c>
      <c r="C5159" s="40" t="s">
        <v>526</v>
      </c>
      <c r="D5159" s="40" t="s">
        <v>62</v>
      </c>
      <c r="E5159" s="41" t="s">
        <v>9365</v>
      </c>
      <c r="F5159" s="40" t="s">
        <v>44</v>
      </c>
    </row>
    <row r="5160" spans="1:6" ht="13.5" x14ac:dyDescent="0.25">
      <c r="A5160" s="42">
        <v>96365</v>
      </c>
      <c r="B5160" s="40" t="s">
        <v>9366</v>
      </c>
      <c r="C5160" s="40" t="s">
        <v>526</v>
      </c>
      <c r="D5160" s="40" t="s">
        <v>62</v>
      </c>
      <c r="E5160" s="41" t="s">
        <v>9367</v>
      </c>
      <c r="F5160" s="40" t="s">
        <v>44</v>
      </c>
    </row>
    <row r="5161" spans="1:6" ht="13.5" x14ac:dyDescent="0.25">
      <c r="A5161" s="42">
        <v>96366</v>
      </c>
      <c r="B5161" s="40" t="s">
        <v>9368</v>
      </c>
      <c r="C5161" s="40" t="s">
        <v>526</v>
      </c>
      <c r="D5161" s="40" t="s">
        <v>62</v>
      </c>
      <c r="E5161" s="41" t="s">
        <v>9369</v>
      </c>
      <c r="F5161" s="40" t="s">
        <v>44</v>
      </c>
    </row>
    <row r="5162" spans="1:6" ht="13.5" x14ac:dyDescent="0.25">
      <c r="A5162" s="42">
        <v>96367</v>
      </c>
      <c r="B5162" s="40" t="s">
        <v>9370</v>
      </c>
      <c r="C5162" s="40" t="s">
        <v>526</v>
      </c>
      <c r="D5162" s="40" t="s">
        <v>62</v>
      </c>
      <c r="E5162" s="41" t="s">
        <v>9371</v>
      </c>
      <c r="F5162" s="40" t="s">
        <v>44</v>
      </c>
    </row>
    <row r="5163" spans="1:6" ht="13.5" x14ac:dyDescent="0.25">
      <c r="A5163" s="42">
        <v>96368</v>
      </c>
      <c r="B5163" s="40" t="s">
        <v>9372</v>
      </c>
      <c r="C5163" s="40" t="s">
        <v>526</v>
      </c>
      <c r="D5163" s="40" t="s">
        <v>62</v>
      </c>
      <c r="E5163" s="41" t="s">
        <v>9373</v>
      </c>
      <c r="F5163" s="40" t="s">
        <v>44</v>
      </c>
    </row>
    <row r="5164" spans="1:6" ht="13.5" x14ac:dyDescent="0.25">
      <c r="A5164" s="42">
        <v>96369</v>
      </c>
      <c r="B5164" s="40" t="s">
        <v>9374</v>
      </c>
      <c r="C5164" s="40" t="s">
        <v>526</v>
      </c>
      <c r="D5164" s="40" t="s">
        <v>62</v>
      </c>
      <c r="E5164" s="41" t="s">
        <v>9375</v>
      </c>
      <c r="F5164" s="40" t="s">
        <v>44</v>
      </c>
    </row>
    <row r="5165" spans="1:6" ht="13.5" x14ac:dyDescent="0.25">
      <c r="A5165" s="42">
        <v>96370</v>
      </c>
      <c r="B5165" s="40" t="s">
        <v>9376</v>
      </c>
      <c r="C5165" s="40" t="s">
        <v>526</v>
      </c>
      <c r="D5165" s="40" t="s">
        <v>62</v>
      </c>
      <c r="E5165" s="41" t="s">
        <v>9377</v>
      </c>
      <c r="F5165" s="40" t="s">
        <v>44</v>
      </c>
    </row>
    <row r="5166" spans="1:6" ht="13.5" x14ac:dyDescent="0.25">
      <c r="A5166" s="42">
        <v>96371</v>
      </c>
      <c r="B5166" s="40" t="s">
        <v>9378</v>
      </c>
      <c r="C5166" s="40" t="s">
        <v>526</v>
      </c>
      <c r="D5166" s="40" t="s">
        <v>62</v>
      </c>
      <c r="E5166" s="41" t="s">
        <v>9379</v>
      </c>
      <c r="F5166" s="40" t="s">
        <v>44</v>
      </c>
    </row>
    <row r="5167" spans="1:6" ht="13.5" x14ac:dyDescent="0.25">
      <c r="A5167" s="42">
        <v>96372</v>
      </c>
      <c r="B5167" s="40" t="s">
        <v>9380</v>
      </c>
      <c r="C5167" s="40" t="s">
        <v>526</v>
      </c>
      <c r="D5167" s="40" t="s">
        <v>62</v>
      </c>
      <c r="E5167" s="41" t="s">
        <v>9381</v>
      </c>
      <c r="F5167" s="40" t="s">
        <v>44</v>
      </c>
    </row>
    <row r="5168" spans="1:6" ht="13.5" x14ac:dyDescent="0.25">
      <c r="A5168" s="42">
        <v>96373</v>
      </c>
      <c r="B5168" s="40" t="s">
        <v>9382</v>
      </c>
      <c r="C5168" s="40" t="s">
        <v>41</v>
      </c>
      <c r="D5168" s="40" t="s">
        <v>62</v>
      </c>
      <c r="E5168" s="41" t="s">
        <v>85</v>
      </c>
      <c r="F5168" s="40" t="s">
        <v>44</v>
      </c>
    </row>
    <row r="5169" spans="1:6" ht="13.5" x14ac:dyDescent="0.25">
      <c r="A5169" s="42">
        <v>96374</v>
      </c>
      <c r="B5169" s="40" t="s">
        <v>9383</v>
      </c>
      <c r="C5169" s="40" t="s">
        <v>41</v>
      </c>
      <c r="D5169" s="40" t="s">
        <v>62</v>
      </c>
      <c r="E5169" s="41" t="s">
        <v>943</v>
      </c>
      <c r="F5169" s="40" t="s">
        <v>44</v>
      </c>
    </row>
    <row r="5170" spans="1:6" ht="13.5" x14ac:dyDescent="0.25">
      <c r="A5170" s="42">
        <v>101154</v>
      </c>
      <c r="B5170" s="40" t="s">
        <v>9384</v>
      </c>
      <c r="C5170" s="40" t="s">
        <v>526</v>
      </c>
      <c r="D5170" s="40" t="s">
        <v>62</v>
      </c>
      <c r="E5170" s="41" t="s">
        <v>9385</v>
      </c>
      <c r="F5170" s="40" t="s">
        <v>44</v>
      </c>
    </row>
    <row r="5171" spans="1:6" ht="13.5" x14ac:dyDescent="0.25">
      <c r="A5171" s="42">
        <v>101155</v>
      </c>
      <c r="B5171" s="40" t="s">
        <v>9386</v>
      </c>
      <c r="C5171" s="40" t="s">
        <v>526</v>
      </c>
      <c r="D5171" s="40" t="s">
        <v>62</v>
      </c>
      <c r="E5171" s="41" t="s">
        <v>6482</v>
      </c>
      <c r="F5171" s="40" t="s">
        <v>44</v>
      </c>
    </row>
    <row r="5172" spans="1:6" ht="13.5" x14ac:dyDescent="0.25">
      <c r="A5172" s="42">
        <v>101156</v>
      </c>
      <c r="B5172" s="40" t="s">
        <v>9387</v>
      </c>
      <c r="C5172" s="40" t="s">
        <v>526</v>
      </c>
      <c r="D5172" s="40" t="s">
        <v>62</v>
      </c>
      <c r="E5172" s="41" t="s">
        <v>9388</v>
      </c>
      <c r="F5172" s="40" t="s">
        <v>44</v>
      </c>
    </row>
    <row r="5173" spans="1:6" ht="13.5" x14ac:dyDescent="0.25">
      <c r="A5173" s="40" t="s">
        <v>9389</v>
      </c>
      <c r="B5173" s="40" t="s">
        <v>9390</v>
      </c>
      <c r="C5173" s="40" t="s">
        <v>526</v>
      </c>
      <c r="D5173" s="40" t="s">
        <v>62</v>
      </c>
      <c r="E5173" s="41" t="s">
        <v>7325</v>
      </c>
      <c r="F5173" s="40" t="s">
        <v>44</v>
      </c>
    </row>
    <row r="5174" spans="1:6" ht="13.5" x14ac:dyDescent="0.25">
      <c r="A5174" s="40" t="s">
        <v>9391</v>
      </c>
      <c r="B5174" s="40" t="s">
        <v>9392</v>
      </c>
      <c r="C5174" s="40" t="s">
        <v>526</v>
      </c>
      <c r="D5174" s="40" t="s">
        <v>62</v>
      </c>
      <c r="E5174" s="41" t="s">
        <v>9393</v>
      </c>
      <c r="F5174" s="40" t="s">
        <v>44</v>
      </c>
    </row>
    <row r="5175" spans="1:6" ht="13.5" x14ac:dyDescent="0.25">
      <c r="A5175" s="42">
        <v>83694</v>
      </c>
      <c r="B5175" s="40" t="s">
        <v>9394</v>
      </c>
      <c r="C5175" s="40" t="s">
        <v>526</v>
      </c>
      <c r="D5175" s="40" t="s">
        <v>42</v>
      </c>
      <c r="E5175" s="41" t="s">
        <v>9395</v>
      </c>
      <c r="F5175" s="40" t="s">
        <v>44</v>
      </c>
    </row>
    <row r="5176" spans="1:6" ht="13.5" x14ac:dyDescent="0.25">
      <c r="A5176" s="40" t="s">
        <v>9396</v>
      </c>
      <c r="B5176" s="40" t="s">
        <v>9397</v>
      </c>
      <c r="C5176" s="40" t="s">
        <v>526</v>
      </c>
      <c r="D5176" s="40" t="s">
        <v>62</v>
      </c>
      <c r="E5176" s="41" t="s">
        <v>4709</v>
      </c>
      <c r="F5176" s="40" t="s">
        <v>44</v>
      </c>
    </row>
    <row r="5177" spans="1:6" ht="13.5" x14ac:dyDescent="0.25">
      <c r="A5177" s="42">
        <v>83771</v>
      </c>
      <c r="B5177" s="40" t="s">
        <v>9398</v>
      </c>
      <c r="C5177" s="40" t="s">
        <v>2467</v>
      </c>
      <c r="D5177" s="40" t="s">
        <v>62</v>
      </c>
      <c r="E5177" s="41" t="s">
        <v>9399</v>
      </c>
      <c r="F5177" s="40" t="s">
        <v>44</v>
      </c>
    </row>
    <row r="5178" spans="1:6" ht="13.5" x14ac:dyDescent="0.25">
      <c r="A5178" s="42">
        <v>100576</v>
      </c>
      <c r="B5178" s="40" t="s">
        <v>9400</v>
      </c>
      <c r="C5178" s="40" t="s">
        <v>526</v>
      </c>
      <c r="D5178" s="40" t="s">
        <v>62</v>
      </c>
      <c r="E5178" s="41" t="s">
        <v>9401</v>
      </c>
      <c r="F5178" s="40" t="s">
        <v>44</v>
      </c>
    </row>
    <row r="5179" spans="1:6" ht="13.5" x14ac:dyDescent="0.25">
      <c r="A5179" s="42">
        <v>100577</v>
      </c>
      <c r="B5179" s="40" t="s">
        <v>9402</v>
      </c>
      <c r="C5179" s="40" t="s">
        <v>526</v>
      </c>
      <c r="D5179" s="40" t="s">
        <v>62</v>
      </c>
      <c r="E5179" s="41" t="s">
        <v>1717</v>
      </c>
      <c r="F5179" s="40" t="s">
        <v>44</v>
      </c>
    </row>
    <row r="5180" spans="1:6" ht="13.5" x14ac:dyDescent="0.25">
      <c r="A5180" s="42">
        <v>96388</v>
      </c>
      <c r="B5180" s="40" t="s">
        <v>9403</v>
      </c>
      <c r="C5180" s="40" t="s">
        <v>2467</v>
      </c>
      <c r="D5180" s="40" t="s">
        <v>62</v>
      </c>
      <c r="E5180" s="41" t="s">
        <v>9404</v>
      </c>
      <c r="F5180" s="40" t="s">
        <v>44</v>
      </c>
    </row>
    <row r="5181" spans="1:6" ht="13.5" x14ac:dyDescent="0.25">
      <c r="A5181" s="42">
        <v>96389</v>
      </c>
      <c r="B5181" s="40" t="s">
        <v>9405</v>
      </c>
      <c r="C5181" s="40" t="s">
        <v>2467</v>
      </c>
      <c r="D5181" s="40" t="s">
        <v>62</v>
      </c>
      <c r="E5181" s="41" t="s">
        <v>9406</v>
      </c>
      <c r="F5181" s="40" t="s">
        <v>44</v>
      </c>
    </row>
    <row r="5182" spans="1:6" ht="13.5" x14ac:dyDescent="0.25">
      <c r="A5182" s="42">
        <v>96390</v>
      </c>
      <c r="B5182" s="40" t="s">
        <v>9407</v>
      </c>
      <c r="C5182" s="40" t="s">
        <v>2467</v>
      </c>
      <c r="D5182" s="40" t="s">
        <v>62</v>
      </c>
      <c r="E5182" s="41" t="s">
        <v>9408</v>
      </c>
      <c r="F5182" s="40" t="s">
        <v>44</v>
      </c>
    </row>
    <row r="5183" spans="1:6" ht="13.5" x14ac:dyDescent="0.25">
      <c r="A5183" s="42">
        <v>96391</v>
      </c>
      <c r="B5183" s="40" t="s">
        <v>9409</v>
      </c>
      <c r="C5183" s="40" t="s">
        <v>2467</v>
      </c>
      <c r="D5183" s="40" t="s">
        <v>62</v>
      </c>
      <c r="E5183" s="41" t="s">
        <v>9410</v>
      </c>
      <c r="F5183" s="40" t="s">
        <v>44</v>
      </c>
    </row>
    <row r="5184" spans="1:6" ht="13.5" x14ac:dyDescent="0.25">
      <c r="A5184" s="42">
        <v>96392</v>
      </c>
      <c r="B5184" s="40" t="s">
        <v>9411</v>
      </c>
      <c r="C5184" s="40" t="s">
        <v>2467</v>
      </c>
      <c r="D5184" s="40" t="s">
        <v>62</v>
      </c>
      <c r="E5184" s="41" t="s">
        <v>9412</v>
      </c>
      <c r="F5184" s="40" t="s">
        <v>44</v>
      </c>
    </row>
    <row r="5185" spans="1:6" ht="13.5" x14ac:dyDescent="0.25">
      <c r="A5185" s="42">
        <v>96396</v>
      </c>
      <c r="B5185" s="40" t="s">
        <v>9413</v>
      </c>
      <c r="C5185" s="40" t="s">
        <v>2467</v>
      </c>
      <c r="D5185" s="40" t="s">
        <v>62</v>
      </c>
      <c r="E5185" s="41" t="s">
        <v>9414</v>
      </c>
      <c r="F5185" s="40" t="s">
        <v>44</v>
      </c>
    </row>
    <row r="5186" spans="1:6" ht="13.5" x14ac:dyDescent="0.25">
      <c r="A5186" s="42">
        <v>96397</v>
      </c>
      <c r="B5186" s="40" t="s">
        <v>9415</v>
      </c>
      <c r="C5186" s="40" t="s">
        <v>2467</v>
      </c>
      <c r="D5186" s="40" t="s">
        <v>62</v>
      </c>
      <c r="E5186" s="41" t="s">
        <v>9416</v>
      </c>
      <c r="F5186" s="40" t="s">
        <v>44</v>
      </c>
    </row>
    <row r="5187" spans="1:6" ht="13.5" x14ac:dyDescent="0.25">
      <c r="A5187" s="42">
        <v>96398</v>
      </c>
      <c r="B5187" s="40" t="s">
        <v>9417</v>
      </c>
      <c r="C5187" s="40" t="s">
        <v>2467</v>
      </c>
      <c r="D5187" s="40" t="s">
        <v>62</v>
      </c>
      <c r="E5187" s="41" t="s">
        <v>9418</v>
      </c>
      <c r="F5187" s="40" t="s">
        <v>44</v>
      </c>
    </row>
    <row r="5188" spans="1:6" ht="13.5" x14ac:dyDescent="0.25">
      <c r="A5188" s="42">
        <v>96399</v>
      </c>
      <c r="B5188" s="40" t="s">
        <v>9419</v>
      </c>
      <c r="C5188" s="40" t="s">
        <v>2467</v>
      </c>
      <c r="D5188" s="40" t="s">
        <v>62</v>
      </c>
      <c r="E5188" s="41" t="s">
        <v>9420</v>
      </c>
      <c r="F5188" s="40" t="s">
        <v>44</v>
      </c>
    </row>
    <row r="5189" spans="1:6" ht="13.5" x14ac:dyDescent="0.25">
      <c r="A5189" s="42">
        <v>96400</v>
      </c>
      <c r="B5189" s="40" t="s">
        <v>9421</v>
      </c>
      <c r="C5189" s="40" t="s">
        <v>2467</v>
      </c>
      <c r="D5189" s="40" t="s">
        <v>62</v>
      </c>
      <c r="E5189" s="41" t="s">
        <v>8337</v>
      </c>
      <c r="F5189" s="40" t="s">
        <v>44</v>
      </c>
    </row>
    <row r="5190" spans="1:6" ht="13.5" x14ac:dyDescent="0.25">
      <c r="A5190" s="42">
        <v>96401</v>
      </c>
      <c r="B5190" s="40" t="s">
        <v>9422</v>
      </c>
      <c r="C5190" s="40" t="s">
        <v>526</v>
      </c>
      <c r="D5190" s="40" t="s">
        <v>62</v>
      </c>
      <c r="E5190" s="41" t="s">
        <v>4167</v>
      </c>
      <c r="F5190" s="40" t="s">
        <v>44</v>
      </c>
    </row>
    <row r="5191" spans="1:6" ht="13.5" x14ac:dyDescent="0.25">
      <c r="A5191" s="42">
        <v>96402</v>
      </c>
      <c r="B5191" s="40" t="s">
        <v>9423</v>
      </c>
      <c r="C5191" s="40" t="s">
        <v>526</v>
      </c>
      <c r="D5191" s="40" t="s">
        <v>62</v>
      </c>
      <c r="E5191" s="41" t="s">
        <v>513</v>
      </c>
      <c r="F5191" s="40" t="s">
        <v>44</v>
      </c>
    </row>
    <row r="5192" spans="1:6" ht="13.5" x14ac:dyDescent="0.25">
      <c r="A5192" s="42">
        <v>100564</v>
      </c>
      <c r="B5192" s="40" t="s">
        <v>9424</v>
      </c>
      <c r="C5192" s="40" t="s">
        <v>2467</v>
      </c>
      <c r="D5192" s="40" t="s">
        <v>62</v>
      </c>
      <c r="E5192" s="41" t="s">
        <v>9425</v>
      </c>
      <c r="F5192" s="40" t="s">
        <v>44</v>
      </c>
    </row>
    <row r="5193" spans="1:6" ht="13.5" x14ac:dyDescent="0.25">
      <c r="A5193" s="42">
        <v>100565</v>
      </c>
      <c r="B5193" s="40" t="s">
        <v>9426</v>
      </c>
      <c r="C5193" s="40" t="s">
        <v>2467</v>
      </c>
      <c r="D5193" s="40" t="s">
        <v>62</v>
      </c>
      <c r="E5193" s="41" t="s">
        <v>6870</v>
      </c>
      <c r="F5193" s="40" t="s">
        <v>44</v>
      </c>
    </row>
    <row r="5194" spans="1:6" ht="13.5" x14ac:dyDescent="0.25">
      <c r="A5194" s="42">
        <v>100566</v>
      </c>
      <c r="B5194" s="40" t="s">
        <v>9427</v>
      </c>
      <c r="C5194" s="40" t="s">
        <v>2467</v>
      </c>
      <c r="D5194" s="40" t="s">
        <v>62</v>
      </c>
      <c r="E5194" s="41" t="s">
        <v>9428</v>
      </c>
      <c r="F5194" s="40" t="s">
        <v>44</v>
      </c>
    </row>
    <row r="5195" spans="1:6" ht="13.5" x14ac:dyDescent="0.25">
      <c r="A5195" s="42">
        <v>100567</v>
      </c>
      <c r="B5195" s="40" t="s">
        <v>9429</v>
      </c>
      <c r="C5195" s="40" t="s">
        <v>2467</v>
      </c>
      <c r="D5195" s="40" t="s">
        <v>62</v>
      </c>
      <c r="E5195" s="41" t="s">
        <v>9430</v>
      </c>
      <c r="F5195" s="40" t="s">
        <v>44</v>
      </c>
    </row>
    <row r="5196" spans="1:6" ht="13.5" x14ac:dyDescent="0.25">
      <c r="A5196" s="42">
        <v>100568</v>
      </c>
      <c r="B5196" s="40" t="s">
        <v>9431</v>
      </c>
      <c r="C5196" s="40" t="s">
        <v>2467</v>
      </c>
      <c r="D5196" s="40" t="s">
        <v>62</v>
      </c>
      <c r="E5196" s="41" t="s">
        <v>9432</v>
      </c>
      <c r="F5196" s="40" t="s">
        <v>44</v>
      </c>
    </row>
    <row r="5197" spans="1:6" ht="13.5" x14ac:dyDescent="0.25">
      <c r="A5197" s="42">
        <v>100569</v>
      </c>
      <c r="B5197" s="40" t="s">
        <v>9433</v>
      </c>
      <c r="C5197" s="40" t="s">
        <v>2467</v>
      </c>
      <c r="D5197" s="40" t="s">
        <v>62</v>
      </c>
      <c r="E5197" s="41" t="s">
        <v>9434</v>
      </c>
      <c r="F5197" s="40" t="s">
        <v>44</v>
      </c>
    </row>
    <row r="5198" spans="1:6" ht="13.5" x14ac:dyDescent="0.25">
      <c r="A5198" s="42">
        <v>100570</v>
      </c>
      <c r="B5198" s="40" t="s">
        <v>9435</v>
      </c>
      <c r="C5198" s="40" t="s">
        <v>2467</v>
      </c>
      <c r="D5198" s="40" t="s">
        <v>62</v>
      </c>
      <c r="E5198" s="41" t="s">
        <v>9436</v>
      </c>
      <c r="F5198" s="40" t="s">
        <v>44</v>
      </c>
    </row>
    <row r="5199" spans="1:6" ht="13.5" x14ac:dyDescent="0.25">
      <c r="A5199" s="42">
        <v>100571</v>
      </c>
      <c r="B5199" s="40" t="s">
        <v>9437</v>
      </c>
      <c r="C5199" s="40" t="s">
        <v>2467</v>
      </c>
      <c r="D5199" s="40" t="s">
        <v>62</v>
      </c>
      <c r="E5199" s="41" t="s">
        <v>9438</v>
      </c>
      <c r="F5199" s="40" t="s">
        <v>44</v>
      </c>
    </row>
    <row r="5200" spans="1:6" ht="13.5" x14ac:dyDescent="0.25">
      <c r="A5200" s="42">
        <v>100572</v>
      </c>
      <c r="B5200" s="40" t="s">
        <v>9439</v>
      </c>
      <c r="C5200" s="40" t="s">
        <v>2467</v>
      </c>
      <c r="D5200" s="40" t="s">
        <v>62</v>
      </c>
      <c r="E5200" s="41" t="s">
        <v>8442</v>
      </c>
      <c r="F5200" s="40" t="s">
        <v>44</v>
      </c>
    </row>
    <row r="5201" spans="1:6" ht="13.5" x14ac:dyDescent="0.25">
      <c r="A5201" s="42">
        <v>100573</v>
      </c>
      <c r="B5201" s="40" t="s">
        <v>9440</v>
      </c>
      <c r="C5201" s="40" t="s">
        <v>2467</v>
      </c>
      <c r="D5201" s="40" t="s">
        <v>62</v>
      </c>
      <c r="E5201" s="41" t="s">
        <v>9441</v>
      </c>
      <c r="F5201" s="40" t="s">
        <v>44</v>
      </c>
    </row>
    <row r="5202" spans="1:6" ht="13.5" x14ac:dyDescent="0.25">
      <c r="A5202" s="42">
        <v>100574</v>
      </c>
      <c r="B5202" s="40" t="s">
        <v>9442</v>
      </c>
      <c r="C5202" s="40" t="s">
        <v>2467</v>
      </c>
      <c r="D5202" s="40" t="s">
        <v>62</v>
      </c>
      <c r="E5202" s="41" t="s">
        <v>1070</v>
      </c>
      <c r="F5202" s="40" t="s">
        <v>44</v>
      </c>
    </row>
    <row r="5203" spans="1:6" ht="13.5" x14ac:dyDescent="0.25">
      <c r="A5203" s="42">
        <v>100575</v>
      </c>
      <c r="B5203" s="40" t="s">
        <v>9443</v>
      </c>
      <c r="C5203" s="40" t="s">
        <v>526</v>
      </c>
      <c r="D5203" s="40" t="s">
        <v>62</v>
      </c>
      <c r="E5203" s="41" t="s">
        <v>829</v>
      </c>
      <c r="F5203" s="40" t="s">
        <v>44</v>
      </c>
    </row>
    <row r="5204" spans="1:6" ht="13.5" x14ac:dyDescent="0.25">
      <c r="A5204" s="42">
        <v>92391</v>
      </c>
      <c r="B5204" s="40" t="s">
        <v>9444</v>
      </c>
      <c r="C5204" s="40" t="s">
        <v>526</v>
      </c>
      <c r="D5204" s="40" t="s">
        <v>62</v>
      </c>
      <c r="E5204" s="41" t="s">
        <v>9445</v>
      </c>
      <c r="F5204" s="40" t="s">
        <v>44</v>
      </c>
    </row>
    <row r="5205" spans="1:6" ht="13.5" x14ac:dyDescent="0.25">
      <c r="A5205" s="42">
        <v>92392</v>
      </c>
      <c r="B5205" s="40" t="s">
        <v>9446</v>
      </c>
      <c r="C5205" s="40" t="s">
        <v>526</v>
      </c>
      <c r="D5205" s="40" t="s">
        <v>62</v>
      </c>
      <c r="E5205" s="41" t="s">
        <v>9447</v>
      </c>
      <c r="F5205" s="40" t="s">
        <v>44</v>
      </c>
    </row>
    <row r="5206" spans="1:6" ht="13.5" x14ac:dyDescent="0.25">
      <c r="A5206" s="42">
        <v>92393</v>
      </c>
      <c r="B5206" s="40" t="s">
        <v>9448</v>
      </c>
      <c r="C5206" s="40" t="s">
        <v>526</v>
      </c>
      <c r="D5206" s="40" t="s">
        <v>62</v>
      </c>
      <c r="E5206" s="41" t="s">
        <v>9449</v>
      </c>
      <c r="F5206" s="40" t="s">
        <v>44</v>
      </c>
    </row>
    <row r="5207" spans="1:6" ht="13.5" x14ac:dyDescent="0.25">
      <c r="A5207" s="42">
        <v>92394</v>
      </c>
      <c r="B5207" s="40" t="s">
        <v>9450</v>
      </c>
      <c r="C5207" s="40" t="s">
        <v>526</v>
      </c>
      <c r="D5207" s="40" t="s">
        <v>62</v>
      </c>
      <c r="E5207" s="41" t="s">
        <v>9451</v>
      </c>
      <c r="F5207" s="40" t="s">
        <v>44</v>
      </c>
    </row>
    <row r="5208" spans="1:6" ht="13.5" x14ac:dyDescent="0.25">
      <c r="A5208" s="42">
        <v>92395</v>
      </c>
      <c r="B5208" s="40" t="s">
        <v>9452</v>
      </c>
      <c r="C5208" s="40" t="s">
        <v>526</v>
      </c>
      <c r="D5208" s="40" t="s">
        <v>62</v>
      </c>
      <c r="E5208" s="41" t="s">
        <v>9453</v>
      </c>
      <c r="F5208" s="40" t="s">
        <v>44</v>
      </c>
    </row>
    <row r="5209" spans="1:6" ht="13.5" x14ac:dyDescent="0.25">
      <c r="A5209" s="42">
        <v>92396</v>
      </c>
      <c r="B5209" s="40" t="s">
        <v>9454</v>
      </c>
      <c r="C5209" s="40" t="s">
        <v>526</v>
      </c>
      <c r="D5209" s="40" t="s">
        <v>62</v>
      </c>
      <c r="E5209" s="41" t="s">
        <v>9455</v>
      </c>
      <c r="F5209" s="40" t="s">
        <v>44</v>
      </c>
    </row>
    <row r="5210" spans="1:6" ht="13.5" x14ac:dyDescent="0.25">
      <c r="A5210" s="42">
        <v>92397</v>
      </c>
      <c r="B5210" s="40" t="s">
        <v>9456</v>
      </c>
      <c r="C5210" s="40" t="s">
        <v>526</v>
      </c>
      <c r="D5210" s="40" t="s">
        <v>62</v>
      </c>
      <c r="E5210" s="41" t="s">
        <v>9457</v>
      </c>
      <c r="F5210" s="40" t="s">
        <v>44</v>
      </c>
    </row>
    <row r="5211" spans="1:6" ht="13.5" x14ac:dyDescent="0.25">
      <c r="A5211" s="42">
        <v>92398</v>
      </c>
      <c r="B5211" s="40" t="s">
        <v>9458</v>
      </c>
      <c r="C5211" s="40" t="s">
        <v>526</v>
      </c>
      <c r="D5211" s="40" t="s">
        <v>62</v>
      </c>
      <c r="E5211" s="41" t="s">
        <v>9459</v>
      </c>
      <c r="F5211" s="40" t="s">
        <v>44</v>
      </c>
    </row>
    <row r="5212" spans="1:6" ht="13.5" x14ac:dyDescent="0.25">
      <c r="A5212" s="42">
        <v>92399</v>
      </c>
      <c r="B5212" s="40" t="s">
        <v>9460</v>
      </c>
      <c r="C5212" s="40" t="s">
        <v>526</v>
      </c>
      <c r="D5212" s="40" t="s">
        <v>62</v>
      </c>
      <c r="E5212" s="41" t="s">
        <v>9461</v>
      </c>
      <c r="F5212" s="40" t="s">
        <v>44</v>
      </c>
    </row>
    <row r="5213" spans="1:6" ht="13.5" x14ac:dyDescent="0.25">
      <c r="A5213" s="42">
        <v>92400</v>
      </c>
      <c r="B5213" s="40" t="s">
        <v>9462</v>
      </c>
      <c r="C5213" s="40" t="s">
        <v>526</v>
      </c>
      <c r="D5213" s="40" t="s">
        <v>62</v>
      </c>
      <c r="E5213" s="41" t="s">
        <v>9076</v>
      </c>
      <c r="F5213" s="40" t="s">
        <v>44</v>
      </c>
    </row>
    <row r="5214" spans="1:6" ht="13.5" x14ac:dyDescent="0.25">
      <c r="A5214" s="42">
        <v>92401</v>
      </c>
      <c r="B5214" s="40" t="s">
        <v>9463</v>
      </c>
      <c r="C5214" s="40" t="s">
        <v>526</v>
      </c>
      <c r="D5214" s="40" t="s">
        <v>62</v>
      </c>
      <c r="E5214" s="41" t="s">
        <v>9464</v>
      </c>
      <c r="F5214" s="40" t="s">
        <v>44</v>
      </c>
    </row>
    <row r="5215" spans="1:6" ht="13.5" x14ac:dyDescent="0.25">
      <c r="A5215" s="42">
        <v>92402</v>
      </c>
      <c r="B5215" s="40" t="s">
        <v>9465</v>
      </c>
      <c r="C5215" s="40" t="s">
        <v>526</v>
      </c>
      <c r="D5215" s="40" t="s">
        <v>62</v>
      </c>
      <c r="E5215" s="41" t="s">
        <v>9466</v>
      </c>
      <c r="F5215" s="40" t="s">
        <v>44</v>
      </c>
    </row>
    <row r="5216" spans="1:6" ht="13.5" x14ac:dyDescent="0.25">
      <c r="A5216" s="42">
        <v>92403</v>
      </c>
      <c r="B5216" s="40" t="s">
        <v>9467</v>
      </c>
      <c r="C5216" s="40" t="s">
        <v>526</v>
      </c>
      <c r="D5216" s="40" t="s">
        <v>62</v>
      </c>
      <c r="E5216" s="41" t="s">
        <v>9468</v>
      </c>
      <c r="F5216" s="40" t="s">
        <v>44</v>
      </c>
    </row>
    <row r="5217" spans="1:6" ht="13.5" x14ac:dyDescent="0.25">
      <c r="A5217" s="42">
        <v>92404</v>
      </c>
      <c r="B5217" s="40" t="s">
        <v>9469</v>
      </c>
      <c r="C5217" s="40" t="s">
        <v>526</v>
      </c>
      <c r="D5217" s="40" t="s">
        <v>62</v>
      </c>
      <c r="E5217" s="41" t="s">
        <v>1323</v>
      </c>
      <c r="F5217" s="40" t="s">
        <v>44</v>
      </c>
    </row>
    <row r="5218" spans="1:6" ht="13.5" x14ac:dyDescent="0.25">
      <c r="A5218" s="42">
        <v>92405</v>
      </c>
      <c r="B5218" s="40" t="s">
        <v>9470</v>
      </c>
      <c r="C5218" s="40" t="s">
        <v>526</v>
      </c>
      <c r="D5218" s="40" t="s">
        <v>62</v>
      </c>
      <c r="E5218" s="41" t="s">
        <v>9471</v>
      </c>
      <c r="F5218" s="40" t="s">
        <v>44</v>
      </c>
    </row>
    <row r="5219" spans="1:6" ht="13.5" x14ac:dyDescent="0.25">
      <c r="A5219" s="42">
        <v>92406</v>
      </c>
      <c r="B5219" s="40" t="s">
        <v>9472</v>
      </c>
      <c r="C5219" s="40" t="s">
        <v>526</v>
      </c>
      <c r="D5219" s="40" t="s">
        <v>62</v>
      </c>
      <c r="E5219" s="41" t="s">
        <v>3386</v>
      </c>
      <c r="F5219" s="40" t="s">
        <v>44</v>
      </c>
    </row>
    <row r="5220" spans="1:6" ht="13.5" x14ac:dyDescent="0.25">
      <c r="A5220" s="42">
        <v>92407</v>
      </c>
      <c r="B5220" s="40" t="s">
        <v>9473</v>
      </c>
      <c r="C5220" s="40" t="s">
        <v>526</v>
      </c>
      <c r="D5220" s="40" t="s">
        <v>62</v>
      </c>
      <c r="E5220" s="41" t="s">
        <v>9474</v>
      </c>
      <c r="F5220" s="40" t="s">
        <v>44</v>
      </c>
    </row>
    <row r="5221" spans="1:6" ht="13.5" x14ac:dyDescent="0.25">
      <c r="A5221" s="42">
        <v>93679</v>
      </c>
      <c r="B5221" s="40" t="s">
        <v>9475</v>
      </c>
      <c r="C5221" s="40" t="s">
        <v>526</v>
      </c>
      <c r="D5221" s="40" t="s">
        <v>62</v>
      </c>
      <c r="E5221" s="41" t="s">
        <v>9476</v>
      </c>
      <c r="F5221" s="40" t="s">
        <v>44</v>
      </c>
    </row>
    <row r="5222" spans="1:6" ht="13.5" x14ac:dyDescent="0.25">
      <c r="A5222" s="42">
        <v>93680</v>
      </c>
      <c r="B5222" s="40" t="s">
        <v>9477</v>
      </c>
      <c r="C5222" s="40" t="s">
        <v>526</v>
      </c>
      <c r="D5222" s="40" t="s">
        <v>62</v>
      </c>
      <c r="E5222" s="41" t="s">
        <v>9478</v>
      </c>
      <c r="F5222" s="40" t="s">
        <v>44</v>
      </c>
    </row>
    <row r="5223" spans="1:6" ht="13.5" x14ac:dyDescent="0.25">
      <c r="A5223" s="42">
        <v>93681</v>
      </c>
      <c r="B5223" s="40" t="s">
        <v>9479</v>
      </c>
      <c r="C5223" s="40" t="s">
        <v>526</v>
      </c>
      <c r="D5223" s="40" t="s">
        <v>62</v>
      </c>
      <c r="E5223" s="41" t="s">
        <v>9480</v>
      </c>
      <c r="F5223" s="40" t="s">
        <v>44</v>
      </c>
    </row>
    <row r="5224" spans="1:6" ht="13.5" x14ac:dyDescent="0.25">
      <c r="A5224" s="42">
        <v>93682</v>
      </c>
      <c r="B5224" s="40" t="s">
        <v>9481</v>
      </c>
      <c r="C5224" s="40" t="s">
        <v>526</v>
      </c>
      <c r="D5224" s="40" t="s">
        <v>62</v>
      </c>
      <c r="E5224" s="41" t="s">
        <v>6931</v>
      </c>
      <c r="F5224" s="40" t="s">
        <v>44</v>
      </c>
    </row>
    <row r="5225" spans="1:6" ht="13.5" x14ac:dyDescent="0.25">
      <c r="A5225" s="42">
        <v>97114</v>
      </c>
      <c r="B5225" s="40" t="s">
        <v>9482</v>
      </c>
      <c r="C5225" s="40" t="s">
        <v>41</v>
      </c>
      <c r="D5225" s="40" t="s">
        <v>42</v>
      </c>
      <c r="E5225" s="41" t="s">
        <v>1012</v>
      </c>
      <c r="F5225" s="40" t="s">
        <v>44</v>
      </c>
    </row>
    <row r="5226" spans="1:6" ht="13.5" x14ac:dyDescent="0.25">
      <c r="A5226" s="42">
        <v>97115</v>
      </c>
      <c r="B5226" s="40" t="s">
        <v>9483</v>
      </c>
      <c r="C5226" s="40" t="s">
        <v>2383</v>
      </c>
      <c r="D5226" s="40" t="s">
        <v>42</v>
      </c>
      <c r="E5226" s="41" t="s">
        <v>9484</v>
      </c>
      <c r="F5226" s="40" t="s">
        <v>44</v>
      </c>
    </row>
    <row r="5227" spans="1:6" ht="13.5" x14ac:dyDescent="0.25">
      <c r="A5227" s="42">
        <v>97120</v>
      </c>
      <c r="B5227" s="40" t="s">
        <v>9485</v>
      </c>
      <c r="C5227" s="40" t="s">
        <v>2383</v>
      </c>
      <c r="D5227" s="40" t="s">
        <v>42</v>
      </c>
      <c r="E5227" s="41" t="s">
        <v>271</v>
      </c>
      <c r="F5227" s="40" t="s">
        <v>44</v>
      </c>
    </row>
    <row r="5228" spans="1:6" ht="13.5" x14ac:dyDescent="0.25">
      <c r="A5228" s="42">
        <v>97802</v>
      </c>
      <c r="B5228" s="40" t="s">
        <v>9486</v>
      </c>
      <c r="C5228" s="40" t="s">
        <v>526</v>
      </c>
      <c r="D5228" s="40" t="s">
        <v>62</v>
      </c>
      <c r="E5228" s="41" t="s">
        <v>1487</v>
      </c>
      <c r="F5228" s="40" t="s">
        <v>44</v>
      </c>
    </row>
    <row r="5229" spans="1:6" ht="13.5" x14ac:dyDescent="0.25">
      <c r="A5229" s="42">
        <v>97803</v>
      </c>
      <c r="B5229" s="40" t="s">
        <v>9487</v>
      </c>
      <c r="C5229" s="40" t="s">
        <v>526</v>
      </c>
      <c r="D5229" s="40" t="s">
        <v>62</v>
      </c>
      <c r="E5229" s="41" t="s">
        <v>9488</v>
      </c>
      <c r="F5229" s="40" t="s">
        <v>44</v>
      </c>
    </row>
    <row r="5230" spans="1:6" ht="13.5" x14ac:dyDescent="0.25">
      <c r="A5230" s="42">
        <v>97805</v>
      </c>
      <c r="B5230" s="40" t="s">
        <v>9489</v>
      </c>
      <c r="C5230" s="40" t="s">
        <v>526</v>
      </c>
      <c r="D5230" s="40" t="s">
        <v>62</v>
      </c>
      <c r="E5230" s="41" t="s">
        <v>9490</v>
      </c>
      <c r="F5230" s="40" t="s">
        <v>44</v>
      </c>
    </row>
    <row r="5231" spans="1:6" ht="13.5" x14ac:dyDescent="0.25">
      <c r="A5231" s="42">
        <v>97806</v>
      </c>
      <c r="B5231" s="40" t="s">
        <v>9491</v>
      </c>
      <c r="C5231" s="40" t="s">
        <v>526</v>
      </c>
      <c r="D5231" s="40" t="s">
        <v>62</v>
      </c>
      <c r="E5231" s="41" t="s">
        <v>9492</v>
      </c>
      <c r="F5231" s="40" t="s">
        <v>44</v>
      </c>
    </row>
    <row r="5232" spans="1:6" ht="13.5" x14ac:dyDescent="0.25">
      <c r="A5232" s="42">
        <v>97807</v>
      </c>
      <c r="B5232" s="40" t="s">
        <v>9493</v>
      </c>
      <c r="C5232" s="40" t="s">
        <v>526</v>
      </c>
      <c r="D5232" s="40" t="s">
        <v>62</v>
      </c>
      <c r="E5232" s="41" t="s">
        <v>4687</v>
      </c>
      <c r="F5232" s="40" t="s">
        <v>44</v>
      </c>
    </row>
    <row r="5233" spans="1:6" ht="13.5" x14ac:dyDescent="0.25">
      <c r="A5233" s="42">
        <v>97809</v>
      </c>
      <c r="B5233" s="40" t="s">
        <v>9494</v>
      </c>
      <c r="C5233" s="40" t="s">
        <v>526</v>
      </c>
      <c r="D5233" s="40" t="s">
        <v>62</v>
      </c>
      <c r="E5233" s="41" t="s">
        <v>9495</v>
      </c>
      <c r="F5233" s="40" t="s">
        <v>44</v>
      </c>
    </row>
    <row r="5234" spans="1:6" ht="13.5" x14ac:dyDescent="0.25">
      <c r="A5234" s="42">
        <v>97810</v>
      </c>
      <c r="B5234" s="40" t="s">
        <v>9496</v>
      </c>
      <c r="C5234" s="40" t="s">
        <v>526</v>
      </c>
      <c r="D5234" s="40" t="s">
        <v>62</v>
      </c>
      <c r="E5234" s="41" t="s">
        <v>4699</v>
      </c>
      <c r="F5234" s="40" t="s">
        <v>44</v>
      </c>
    </row>
    <row r="5235" spans="1:6" ht="13.5" x14ac:dyDescent="0.25">
      <c r="A5235" s="42">
        <v>97811</v>
      </c>
      <c r="B5235" s="40" t="s">
        <v>9497</v>
      </c>
      <c r="C5235" s="40" t="s">
        <v>526</v>
      </c>
      <c r="D5235" s="40" t="s">
        <v>62</v>
      </c>
      <c r="E5235" s="41" t="s">
        <v>1240</v>
      </c>
      <c r="F5235" s="40" t="s">
        <v>44</v>
      </c>
    </row>
    <row r="5236" spans="1:6" ht="13.5" x14ac:dyDescent="0.25">
      <c r="A5236" s="42">
        <v>101167</v>
      </c>
      <c r="B5236" s="40" t="s">
        <v>9498</v>
      </c>
      <c r="C5236" s="40" t="s">
        <v>526</v>
      </c>
      <c r="D5236" s="40" t="s">
        <v>62</v>
      </c>
      <c r="E5236" s="41" t="s">
        <v>9499</v>
      </c>
      <c r="F5236" s="40" t="s">
        <v>44</v>
      </c>
    </row>
    <row r="5237" spans="1:6" ht="13.5" x14ac:dyDescent="0.25">
      <c r="A5237" s="42">
        <v>101168</v>
      </c>
      <c r="B5237" s="40" t="s">
        <v>9500</v>
      </c>
      <c r="C5237" s="40" t="s">
        <v>526</v>
      </c>
      <c r="D5237" s="40" t="s">
        <v>62</v>
      </c>
      <c r="E5237" s="41" t="s">
        <v>9501</v>
      </c>
      <c r="F5237" s="40" t="s">
        <v>44</v>
      </c>
    </row>
    <row r="5238" spans="1:6" ht="13.5" x14ac:dyDescent="0.25">
      <c r="A5238" s="42">
        <v>101169</v>
      </c>
      <c r="B5238" s="40" t="s">
        <v>9502</v>
      </c>
      <c r="C5238" s="40" t="s">
        <v>526</v>
      </c>
      <c r="D5238" s="40" t="s">
        <v>62</v>
      </c>
      <c r="E5238" s="41" t="s">
        <v>9503</v>
      </c>
      <c r="F5238" s="40" t="s">
        <v>44</v>
      </c>
    </row>
    <row r="5239" spans="1:6" ht="13.5" x14ac:dyDescent="0.25">
      <c r="A5239" s="42">
        <v>101170</v>
      </c>
      <c r="B5239" s="40" t="s">
        <v>9504</v>
      </c>
      <c r="C5239" s="40" t="s">
        <v>526</v>
      </c>
      <c r="D5239" s="40" t="s">
        <v>62</v>
      </c>
      <c r="E5239" s="41" t="s">
        <v>9505</v>
      </c>
      <c r="F5239" s="40" t="s">
        <v>44</v>
      </c>
    </row>
    <row r="5240" spans="1:6" ht="13.5" x14ac:dyDescent="0.25">
      <c r="A5240" s="42">
        <v>101171</v>
      </c>
      <c r="B5240" s="40" t="s">
        <v>9506</v>
      </c>
      <c r="C5240" s="40" t="s">
        <v>526</v>
      </c>
      <c r="D5240" s="40" t="s">
        <v>62</v>
      </c>
      <c r="E5240" s="41" t="s">
        <v>9507</v>
      </c>
      <c r="F5240" s="40" t="s">
        <v>44</v>
      </c>
    </row>
    <row r="5241" spans="1:6" ht="13.5" x14ac:dyDescent="0.25">
      <c r="A5241" s="42">
        <v>101172</v>
      </c>
      <c r="B5241" s="40" t="s">
        <v>9508</v>
      </c>
      <c r="C5241" s="40" t="s">
        <v>526</v>
      </c>
      <c r="D5241" s="40" t="s">
        <v>62</v>
      </c>
      <c r="E5241" s="41" t="s">
        <v>75</v>
      </c>
      <c r="F5241" s="40" t="s">
        <v>44</v>
      </c>
    </row>
    <row r="5242" spans="1:6" ht="13.5" x14ac:dyDescent="0.25">
      <c r="A5242" s="42">
        <v>72947</v>
      </c>
      <c r="B5242" s="40" t="s">
        <v>9509</v>
      </c>
      <c r="C5242" s="40" t="s">
        <v>526</v>
      </c>
      <c r="D5242" s="40" t="s">
        <v>62</v>
      </c>
      <c r="E5242" s="41" t="s">
        <v>8816</v>
      </c>
      <c r="F5242" s="40" t="s">
        <v>44</v>
      </c>
    </row>
    <row r="5243" spans="1:6" ht="13.5" x14ac:dyDescent="0.25">
      <c r="A5243" s="42">
        <v>83693</v>
      </c>
      <c r="B5243" s="40" t="s">
        <v>9510</v>
      </c>
      <c r="C5243" s="40" t="s">
        <v>526</v>
      </c>
      <c r="D5243" s="40" t="s">
        <v>42</v>
      </c>
      <c r="E5243" s="41" t="s">
        <v>5708</v>
      </c>
      <c r="F5243" s="40" t="s">
        <v>44</v>
      </c>
    </row>
    <row r="5244" spans="1:6" ht="13.5" x14ac:dyDescent="0.25">
      <c r="A5244" s="42">
        <v>95995</v>
      </c>
      <c r="B5244" s="40" t="s">
        <v>9511</v>
      </c>
      <c r="C5244" s="40" t="s">
        <v>2467</v>
      </c>
      <c r="D5244" s="40" t="s">
        <v>62</v>
      </c>
      <c r="E5244" s="41" t="s">
        <v>9512</v>
      </c>
      <c r="F5244" s="40" t="s">
        <v>44</v>
      </c>
    </row>
    <row r="5245" spans="1:6" ht="13.5" x14ac:dyDescent="0.25">
      <c r="A5245" s="42">
        <v>95996</v>
      </c>
      <c r="B5245" s="40" t="s">
        <v>9513</v>
      </c>
      <c r="C5245" s="40" t="s">
        <v>2467</v>
      </c>
      <c r="D5245" s="40" t="s">
        <v>62</v>
      </c>
      <c r="E5245" s="41" t="s">
        <v>9514</v>
      </c>
      <c r="F5245" s="40" t="s">
        <v>44</v>
      </c>
    </row>
    <row r="5246" spans="1:6" ht="13.5" x14ac:dyDescent="0.25">
      <c r="A5246" s="42">
        <v>96001</v>
      </c>
      <c r="B5246" s="40" t="s">
        <v>9515</v>
      </c>
      <c r="C5246" s="40" t="s">
        <v>526</v>
      </c>
      <c r="D5246" s="40" t="s">
        <v>62</v>
      </c>
      <c r="E5246" s="41" t="s">
        <v>261</v>
      </c>
      <c r="F5246" s="40" t="s">
        <v>44</v>
      </c>
    </row>
    <row r="5247" spans="1:6" ht="13.5" x14ac:dyDescent="0.25">
      <c r="A5247" s="42">
        <v>96393</v>
      </c>
      <c r="B5247" s="40" t="s">
        <v>9516</v>
      </c>
      <c r="C5247" s="40" t="s">
        <v>2467</v>
      </c>
      <c r="D5247" s="40" t="s">
        <v>62</v>
      </c>
      <c r="E5247" s="41" t="s">
        <v>3421</v>
      </c>
      <c r="F5247" s="40" t="s">
        <v>44</v>
      </c>
    </row>
    <row r="5248" spans="1:6" ht="13.5" x14ac:dyDescent="0.25">
      <c r="A5248" s="42">
        <v>96394</v>
      </c>
      <c r="B5248" s="40" t="s">
        <v>9517</v>
      </c>
      <c r="C5248" s="40" t="s">
        <v>2467</v>
      </c>
      <c r="D5248" s="40" t="s">
        <v>62</v>
      </c>
      <c r="E5248" s="41" t="s">
        <v>9518</v>
      </c>
      <c r="F5248" s="40" t="s">
        <v>44</v>
      </c>
    </row>
    <row r="5249" spans="1:6" ht="13.5" x14ac:dyDescent="0.25">
      <c r="A5249" s="42">
        <v>96395</v>
      </c>
      <c r="B5249" s="40" t="s">
        <v>9519</v>
      </c>
      <c r="C5249" s="40" t="s">
        <v>2467</v>
      </c>
      <c r="D5249" s="40" t="s">
        <v>62</v>
      </c>
      <c r="E5249" s="41" t="s">
        <v>9520</v>
      </c>
      <c r="F5249" s="40" t="s">
        <v>44</v>
      </c>
    </row>
    <row r="5250" spans="1:6" ht="13.5" x14ac:dyDescent="0.25">
      <c r="A5250" s="42">
        <v>100624</v>
      </c>
      <c r="B5250" s="40" t="s">
        <v>9521</v>
      </c>
      <c r="C5250" s="40" t="s">
        <v>2467</v>
      </c>
      <c r="D5250" s="40" t="s">
        <v>62</v>
      </c>
      <c r="E5250" s="41" t="s">
        <v>9522</v>
      </c>
      <c r="F5250" s="40" t="s">
        <v>44</v>
      </c>
    </row>
    <row r="5251" spans="1:6" ht="13.5" x14ac:dyDescent="0.25">
      <c r="A5251" s="42">
        <v>100625</v>
      </c>
      <c r="B5251" s="40" t="s">
        <v>9523</v>
      </c>
      <c r="C5251" s="40" t="s">
        <v>2467</v>
      </c>
      <c r="D5251" s="40" t="s">
        <v>62</v>
      </c>
      <c r="E5251" s="41" t="s">
        <v>9524</v>
      </c>
      <c r="F5251" s="40" t="s">
        <v>44</v>
      </c>
    </row>
    <row r="5252" spans="1:6" ht="13.5" x14ac:dyDescent="0.25">
      <c r="A5252" s="42">
        <v>101020</v>
      </c>
      <c r="B5252" s="40" t="s">
        <v>9525</v>
      </c>
      <c r="C5252" s="40" t="s">
        <v>8963</v>
      </c>
      <c r="D5252" s="40" t="s">
        <v>62</v>
      </c>
      <c r="E5252" s="41" t="s">
        <v>9526</v>
      </c>
      <c r="F5252" s="40" t="s">
        <v>44</v>
      </c>
    </row>
    <row r="5253" spans="1:6" ht="13.5" x14ac:dyDescent="0.25">
      <c r="A5253" s="42">
        <v>101021</v>
      </c>
      <c r="B5253" s="40" t="s">
        <v>9527</v>
      </c>
      <c r="C5253" s="40" t="s">
        <v>8963</v>
      </c>
      <c r="D5253" s="40" t="s">
        <v>62</v>
      </c>
      <c r="E5253" s="41" t="s">
        <v>9528</v>
      </c>
      <c r="F5253" s="40" t="s">
        <v>44</v>
      </c>
    </row>
    <row r="5254" spans="1:6" ht="13.5" x14ac:dyDescent="0.25">
      <c r="A5254" s="42">
        <v>101022</v>
      </c>
      <c r="B5254" s="40" t="s">
        <v>9529</v>
      </c>
      <c r="C5254" s="40" t="s">
        <v>8963</v>
      </c>
      <c r="D5254" s="40" t="s">
        <v>62</v>
      </c>
      <c r="E5254" s="41" t="s">
        <v>9530</v>
      </c>
      <c r="F5254" s="40" t="s">
        <v>44</v>
      </c>
    </row>
    <row r="5255" spans="1:6" ht="13.5" x14ac:dyDescent="0.25">
      <c r="A5255" s="42">
        <v>101023</v>
      </c>
      <c r="B5255" s="40" t="s">
        <v>9531</v>
      </c>
      <c r="C5255" s="40" t="s">
        <v>8963</v>
      </c>
      <c r="D5255" s="40" t="s">
        <v>62</v>
      </c>
      <c r="E5255" s="41" t="s">
        <v>9532</v>
      </c>
      <c r="F5255" s="40" t="s">
        <v>44</v>
      </c>
    </row>
    <row r="5256" spans="1:6" ht="13.5" x14ac:dyDescent="0.25">
      <c r="A5256" s="42">
        <v>101024</v>
      </c>
      <c r="B5256" s="40" t="s">
        <v>9533</v>
      </c>
      <c r="C5256" s="40" t="s">
        <v>8963</v>
      </c>
      <c r="D5256" s="40" t="s">
        <v>62</v>
      </c>
      <c r="E5256" s="41" t="s">
        <v>9534</v>
      </c>
      <c r="F5256" s="40" t="s">
        <v>44</v>
      </c>
    </row>
    <row r="5257" spans="1:6" ht="13.5" x14ac:dyDescent="0.25">
      <c r="A5257" s="42">
        <v>101025</v>
      </c>
      <c r="B5257" s="40" t="s">
        <v>9535</v>
      </c>
      <c r="C5257" s="40" t="s">
        <v>8963</v>
      </c>
      <c r="D5257" s="40" t="s">
        <v>62</v>
      </c>
      <c r="E5257" s="41" t="s">
        <v>9536</v>
      </c>
      <c r="F5257" s="40" t="s">
        <v>44</v>
      </c>
    </row>
    <row r="5258" spans="1:6" ht="13.5" x14ac:dyDescent="0.25">
      <c r="A5258" s="42">
        <v>101026</v>
      </c>
      <c r="B5258" s="40" t="s">
        <v>9537</v>
      </c>
      <c r="C5258" s="40" t="s">
        <v>8963</v>
      </c>
      <c r="D5258" s="40" t="s">
        <v>62</v>
      </c>
      <c r="E5258" s="41" t="s">
        <v>3436</v>
      </c>
      <c r="F5258" s="40" t="s">
        <v>44</v>
      </c>
    </row>
    <row r="5259" spans="1:6" ht="13.5" x14ac:dyDescent="0.25">
      <c r="A5259" s="42">
        <v>101027</v>
      </c>
      <c r="B5259" s="40" t="s">
        <v>9538</v>
      </c>
      <c r="C5259" s="40" t="s">
        <v>8963</v>
      </c>
      <c r="D5259" s="40" t="s">
        <v>62</v>
      </c>
      <c r="E5259" s="41" t="s">
        <v>9539</v>
      </c>
      <c r="F5259" s="40" t="s">
        <v>44</v>
      </c>
    </row>
    <row r="5260" spans="1:6" ht="13.5" x14ac:dyDescent="0.25">
      <c r="A5260" s="42">
        <v>88411</v>
      </c>
      <c r="B5260" s="40" t="s">
        <v>9540</v>
      </c>
      <c r="C5260" s="40" t="s">
        <v>526</v>
      </c>
      <c r="D5260" s="40" t="s">
        <v>631</v>
      </c>
      <c r="E5260" s="41" t="s">
        <v>9541</v>
      </c>
      <c r="F5260" s="40" t="s">
        <v>44</v>
      </c>
    </row>
    <row r="5261" spans="1:6" ht="13.5" x14ac:dyDescent="0.25">
      <c r="A5261" s="42">
        <v>88412</v>
      </c>
      <c r="B5261" s="40" t="s">
        <v>9542</v>
      </c>
      <c r="C5261" s="40" t="s">
        <v>526</v>
      </c>
      <c r="D5261" s="40" t="s">
        <v>631</v>
      </c>
      <c r="E5261" s="41" t="s">
        <v>9543</v>
      </c>
      <c r="F5261" s="40" t="s">
        <v>44</v>
      </c>
    </row>
    <row r="5262" spans="1:6" ht="13.5" x14ac:dyDescent="0.25">
      <c r="A5262" s="42">
        <v>88413</v>
      </c>
      <c r="B5262" s="40" t="s">
        <v>9544</v>
      </c>
      <c r="C5262" s="40" t="s">
        <v>526</v>
      </c>
      <c r="D5262" s="40" t="s">
        <v>631</v>
      </c>
      <c r="E5262" s="41" t="s">
        <v>1783</v>
      </c>
      <c r="F5262" s="40" t="s">
        <v>44</v>
      </c>
    </row>
    <row r="5263" spans="1:6" ht="13.5" x14ac:dyDescent="0.25">
      <c r="A5263" s="42">
        <v>88414</v>
      </c>
      <c r="B5263" s="40" t="s">
        <v>9545</v>
      </c>
      <c r="C5263" s="40" t="s">
        <v>526</v>
      </c>
      <c r="D5263" s="40" t="s">
        <v>631</v>
      </c>
      <c r="E5263" s="41" t="s">
        <v>9546</v>
      </c>
      <c r="F5263" s="40" t="s">
        <v>44</v>
      </c>
    </row>
    <row r="5264" spans="1:6" ht="13.5" x14ac:dyDescent="0.25">
      <c r="A5264" s="42">
        <v>88415</v>
      </c>
      <c r="B5264" s="40" t="s">
        <v>9547</v>
      </c>
      <c r="C5264" s="40" t="s">
        <v>526</v>
      </c>
      <c r="D5264" s="40" t="s">
        <v>631</v>
      </c>
      <c r="E5264" s="41" t="s">
        <v>896</v>
      </c>
      <c r="F5264" s="40" t="s">
        <v>44</v>
      </c>
    </row>
    <row r="5265" spans="1:6" ht="13.5" x14ac:dyDescent="0.25">
      <c r="A5265" s="42">
        <v>88416</v>
      </c>
      <c r="B5265" s="40" t="s">
        <v>9548</v>
      </c>
      <c r="C5265" s="40" t="s">
        <v>526</v>
      </c>
      <c r="D5265" s="40" t="s">
        <v>42</v>
      </c>
      <c r="E5265" s="41" t="s">
        <v>6048</v>
      </c>
      <c r="F5265" s="40" t="s">
        <v>44</v>
      </c>
    </row>
    <row r="5266" spans="1:6" ht="13.5" x14ac:dyDescent="0.25">
      <c r="A5266" s="42">
        <v>88417</v>
      </c>
      <c r="B5266" s="40" t="s">
        <v>9549</v>
      </c>
      <c r="C5266" s="40" t="s">
        <v>526</v>
      </c>
      <c r="D5266" s="40" t="s">
        <v>42</v>
      </c>
      <c r="E5266" s="41" t="s">
        <v>1711</v>
      </c>
      <c r="F5266" s="40" t="s">
        <v>44</v>
      </c>
    </row>
    <row r="5267" spans="1:6" ht="13.5" x14ac:dyDescent="0.25">
      <c r="A5267" s="42">
        <v>88420</v>
      </c>
      <c r="B5267" s="40" t="s">
        <v>9550</v>
      </c>
      <c r="C5267" s="40" t="s">
        <v>526</v>
      </c>
      <c r="D5267" s="40" t="s">
        <v>42</v>
      </c>
      <c r="E5267" s="41" t="s">
        <v>9551</v>
      </c>
      <c r="F5267" s="40" t="s">
        <v>44</v>
      </c>
    </row>
    <row r="5268" spans="1:6" ht="13.5" x14ac:dyDescent="0.25">
      <c r="A5268" s="42">
        <v>88421</v>
      </c>
      <c r="B5268" s="40" t="s">
        <v>9552</v>
      </c>
      <c r="C5268" s="40" t="s">
        <v>526</v>
      </c>
      <c r="D5268" s="40" t="s">
        <v>42</v>
      </c>
      <c r="E5268" s="41" t="s">
        <v>7804</v>
      </c>
      <c r="F5268" s="40" t="s">
        <v>44</v>
      </c>
    </row>
    <row r="5269" spans="1:6" ht="13.5" x14ac:dyDescent="0.25">
      <c r="A5269" s="42">
        <v>88423</v>
      </c>
      <c r="B5269" s="40" t="s">
        <v>9553</v>
      </c>
      <c r="C5269" s="40" t="s">
        <v>526</v>
      </c>
      <c r="D5269" s="40" t="s">
        <v>42</v>
      </c>
      <c r="E5269" s="41" t="s">
        <v>9554</v>
      </c>
      <c r="F5269" s="40" t="s">
        <v>44</v>
      </c>
    </row>
    <row r="5270" spans="1:6" ht="13.5" x14ac:dyDescent="0.25">
      <c r="A5270" s="42">
        <v>88424</v>
      </c>
      <c r="B5270" s="40" t="s">
        <v>9555</v>
      </c>
      <c r="C5270" s="40" t="s">
        <v>526</v>
      </c>
      <c r="D5270" s="40" t="s">
        <v>42</v>
      </c>
      <c r="E5270" s="41" t="s">
        <v>9556</v>
      </c>
      <c r="F5270" s="40" t="s">
        <v>44</v>
      </c>
    </row>
    <row r="5271" spans="1:6" ht="13.5" x14ac:dyDescent="0.25">
      <c r="A5271" s="42">
        <v>88426</v>
      </c>
      <c r="B5271" s="40" t="s">
        <v>9557</v>
      </c>
      <c r="C5271" s="40" t="s">
        <v>526</v>
      </c>
      <c r="D5271" s="40" t="s">
        <v>42</v>
      </c>
      <c r="E5271" s="41" t="s">
        <v>7269</v>
      </c>
      <c r="F5271" s="40" t="s">
        <v>44</v>
      </c>
    </row>
    <row r="5272" spans="1:6" ht="13.5" x14ac:dyDescent="0.25">
      <c r="A5272" s="42">
        <v>88428</v>
      </c>
      <c r="B5272" s="40" t="s">
        <v>9558</v>
      </c>
      <c r="C5272" s="40" t="s">
        <v>526</v>
      </c>
      <c r="D5272" s="40" t="s">
        <v>42</v>
      </c>
      <c r="E5272" s="41" t="s">
        <v>4605</v>
      </c>
      <c r="F5272" s="40" t="s">
        <v>44</v>
      </c>
    </row>
    <row r="5273" spans="1:6" ht="13.5" x14ac:dyDescent="0.25">
      <c r="A5273" s="42">
        <v>88429</v>
      </c>
      <c r="B5273" s="40" t="s">
        <v>9559</v>
      </c>
      <c r="C5273" s="40" t="s">
        <v>526</v>
      </c>
      <c r="D5273" s="40" t="s">
        <v>42</v>
      </c>
      <c r="E5273" s="41" t="s">
        <v>9560</v>
      </c>
      <c r="F5273" s="40" t="s">
        <v>44</v>
      </c>
    </row>
    <row r="5274" spans="1:6" ht="13.5" x14ac:dyDescent="0.25">
      <c r="A5274" s="42">
        <v>88431</v>
      </c>
      <c r="B5274" s="40" t="s">
        <v>9561</v>
      </c>
      <c r="C5274" s="40" t="s">
        <v>526</v>
      </c>
      <c r="D5274" s="40" t="s">
        <v>42</v>
      </c>
      <c r="E5274" s="41" t="s">
        <v>9562</v>
      </c>
      <c r="F5274" s="40" t="s">
        <v>44</v>
      </c>
    </row>
    <row r="5275" spans="1:6" ht="13.5" x14ac:dyDescent="0.25">
      <c r="A5275" s="42">
        <v>88432</v>
      </c>
      <c r="B5275" s="40" t="s">
        <v>9563</v>
      </c>
      <c r="C5275" s="40" t="s">
        <v>526</v>
      </c>
      <c r="D5275" s="40" t="s">
        <v>42</v>
      </c>
      <c r="E5275" s="41" t="s">
        <v>739</v>
      </c>
      <c r="F5275" s="40" t="s">
        <v>44</v>
      </c>
    </row>
    <row r="5276" spans="1:6" ht="13.5" x14ac:dyDescent="0.25">
      <c r="A5276" s="42">
        <v>88482</v>
      </c>
      <c r="B5276" s="40" t="s">
        <v>9564</v>
      </c>
      <c r="C5276" s="40" t="s">
        <v>526</v>
      </c>
      <c r="D5276" s="40" t="s">
        <v>42</v>
      </c>
      <c r="E5276" s="41" t="s">
        <v>1850</v>
      </c>
      <c r="F5276" s="40" t="s">
        <v>44</v>
      </c>
    </row>
    <row r="5277" spans="1:6" ht="13.5" x14ac:dyDescent="0.25">
      <c r="A5277" s="42">
        <v>88483</v>
      </c>
      <c r="B5277" s="40" t="s">
        <v>9565</v>
      </c>
      <c r="C5277" s="40" t="s">
        <v>526</v>
      </c>
      <c r="D5277" s="40" t="s">
        <v>42</v>
      </c>
      <c r="E5277" s="41" t="s">
        <v>1502</v>
      </c>
      <c r="F5277" s="40" t="s">
        <v>44</v>
      </c>
    </row>
    <row r="5278" spans="1:6" ht="13.5" x14ac:dyDescent="0.25">
      <c r="A5278" s="42">
        <v>88484</v>
      </c>
      <c r="B5278" s="40" t="s">
        <v>9566</v>
      </c>
      <c r="C5278" s="40" t="s">
        <v>526</v>
      </c>
      <c r="D5278" s="40" t="s">
        <v>631</v>
      </c>
      <c r="E5278" s="41" t="s">
        <v>9567</v>
      </c>
      <c r="F5278" s="40" t="s">
        <v>44</v>
      </c>
    </row>
    <row r="5279" spans="1:6" ht="13.5" x14ac:dyDescent="0.25">
      <c r="A5279" s="42">
        <v>88485</v>
      </c>
      <c r="B5279" s="40" t="s">
        <v>9568</v>
      </c>
      <c r="C5279" s="40" t="s">
        <v>526</v>
      </c>
      <c r="D5279" s="40" t="s">
        <v>631</v>
      </c>
      <c r="E5279" s="41" t="s">
        <v>9569</v>
      </c>
      <c r="F5279" s="40" t="s">
        <v>44</v>
      </c>
    </row>
    <row r="5280" spans="1:6" ht="13.5" x14ac:dyDescent="0.25">
      <c r="A5280" s="42">
        <v>88486</v>
      </c>
      <c r="B5280" s="40" t="s">
        <v>9570</v>
      </c>
      <c r="C5280" s="40" t="s">
        <v>526</v>
      </c>
      <c r="D5280" s="40" t="s">
        <v>42</v>
      </c>
      <c r="E5280" s="41" t="s">
        <v>6380</v>
      </c>
      <c r="F5280" s="40" t="s">
        <v>44</v>
      </c>
    </row>
    <row r="5281" spans="1:6" ht="13.5" x14ac:dyDescent="0.25">
      <c r="A5281" s="42">
        <v>88487</v>
      </c>
      <c r="B5281" s="40" t="s">
        <v>9571</v>
      </c>
      <c r="C5281" s="40" t="s">
        <v>526</v>
      </c>
      <c r="D5281" s="40" t="s">
        <v>42</v>
      </c>
      <c r="E5281" s="41" t="s">
        <v>8729</v>
      </c>
      <c r="F5281" s="40" t="s">
        <v>44</v>
      </c>
    </row>
    <row r="5282" spans="1:6" ht="13.5" x14ac:dyDescent="0.25">
      <c r="A5282" s="42">
        <v>88488</v>
      </c>
      <c r="B5282" s="40" t="s">
        <v>9572</v>
      </c>
      <c r="C5282" s="40" t="s">
        <v>526</v>
      </c>
      <c r="D5282" s="40" t="s">
        <v>42</v>
      </c>
      <c r="E5282" s="41" t="s">
        <v>9573</v>
      </c>
      <c r="F5282" s="40" t="s">
        <v>44</v>
      </c>
    </row>
    <row r="5283" spans="1:6" ht="13.5" x14ac:dyDescent="0.25">
      <c r="A5283" s="42">
        <v>88489</v>
      </c>
      <c r="B5283" s="40" t="s">
        <v>9574</v>
      </c>
      <c r="C5283" s="40" t="s">
        <v>526</v>
      </c>
      <c r="D5283" s="40" t="s">
        <v>42</v>
      </c>
      <c r="E5283" s="41" t="s">
        <v>5779</v>
      </c>
      <c r="F5283" s="40" t="s">
        <v>44</v>
      </c>
    </row>
    <row r="5284" spans="1:6" ht="13.5" x14ac:dyDescent="0.25">
      <c r="A5284" s="42">
        <v>88490</v>
      </c>
      <c r="B5284" s="40" t="s">
        <v>9575</v>
      </c>
      <c r="C5284" s="40" t="s">
        <v>526</v>
      </c>
      <c r="D5284" s="40" t="s">
        <v>42</v>
      </c>
      <c r="E5284" s="41" t="s">
        <v>4110</v>
      </c>
      <c r="F5284" s="40" t="s">
        <v>44</v>
      </c>
    </row>
    <row r="5285" spans="1:6" ht="13.5" x14ac:dyDescent="0.25">
      <c r="A5285" s="42">
        <v>88491</v>
      </c>
      <c r="B5285" s="40" t="s">
        <v>9576</v>
      </c>
      <c r="C5285" s="40" t="s">
        <v>526</v>
      </c>
      <c r="D5285" s="40" t="s">
        <v>42</v>
      </c>
      <c r="E5285" s="41" t="s">
        <v>9577</v>
      </c>
      <c r="F5285" s="40" t="s">
        <v>44</v>
      </c>
    </row>
    <row r="5286" spans="1:6" ht="13.5" x14ac:dyDescent="0.25">
      <c r="A5286" s="42">
        <v>88492</v>
      </c>
      <c r="B5286" s="40" t="s">
        <v>9578</v>
      </c>
      <c r="C5286" s="40" t="s">
        <v>526</v>
      </c>
      <c r="D5286" s="40" t="s">
        <v>42</v>
      </c>
      <c r="E5286" s="41" t="s">
        <v>48</v>
      </c>
      <c r="F5286" s="40" t="s">
        <v>44</v>
      </c>
    </row>
    <row r="5287" spans="1:6" ht="13.5" x14ac:dyDescent="0.25">
      <c r="A5287" s="42">
        <v>88493</v>
      </c>
      <c r="B5287" s="40" t="s">
        <v>9579</v>
      </c>
      <c r="C5287" s="40" t="s">
        <v>526</v>
      </c>
      <c r="D5287" s="40" t="s">
        <v>42</v>
      </c>
      <c r="E5287" s="41" t="s">
        <v>4836</v>
      </c>
      <c r="F5287" s="40" t="s">
        <v>44</v>
      </c>
    </row>
    <row r="5288" spans="1:6" ht="13.5" x14ac:dyDescent="0.25">
      <c r="A5288" s="42">
        <v>88494</v>
      </c>
      <c r="B5288" s="40" t="s">
        <v>9580</v>
      </c>
      <c r="C5288" s="40" t="s">
        <v>526</v>
      </c>
      <c r="D5288" s="40" t="s">
        <v>42</v>
      </c>
      <c r="E5288" s="41" t="s">
        <v>689</v>
      </c>
      <c r="F5288" s="40" t="s">
        <v>44</v>
      </c>
    </row>
    <row r="5289" spans="1:6" ht="13.5" x14ac:dyDescent="0.25">
      <c r="A5289" s="42">
        <v>88495</v>
      </c>
      <c r="B5289" s="40" t="s">
        <v>9581</v>
      </c>
      <c r="C5289" s="40" t="s">
        <v>526</v>
      </c>
      <c r="D5289" s="40" t="s">
        <v>42</v>
      </c>
      <c r="E5289" s="41" t="s">
        <v>9582</v>
      </c>
      <c r="F5289" s="40" t="s">
        <v>44</v>
      </c>
    </row>
    <row r="5290" spans="1:6" ht="13.5" x14ac:dyDescent="0.25">
      <c r="A5290" s="42">
        <v>88496</v>
      </c>
      <c r="B5290" s="40" t="s">
        <v>9583</v>
      </c>
      <c r="C5290" s="40" t="s">
        <v>526</v>
      </c>
      <c r="D5290" s="40" t="s">
        <v>42</v>
      </c>
      <c r="E5290" s="41" t="s">
        <v>9584</v>
      </c>
      <c r="F5290" s="40" t="s">
        <v>44</v>
      </c>
    </row>
    <row r="5291" spans="1:6" ht="13.5" x14ac:dyDescent="0.25">
      <c r="A5291" s="42">
        <v>88497</v>
      </c>
      <c r="B5291" s="40" t="s">
        <v>9585</v>
      </c>
      <c r="C5291" s="40" t="s">
        <v>526</v>
      </c>
      <c r="D5291" s="40" t="s">
        <v>42</v>
      </c>
      <c r="E5291" s="41" t="s">
        <v>9586</v>
      </c>
      <c r="F5291" s="40" t="s">
        <v>44</v>
      </c>
    </row>
    <row r="5292" spans="1:6" ht="13.5" x14ac:dyDescent="0.25">
      <c r="A5292" s="42">
        <v>95305</v>
      </c>
      <c r="B5292" s="40" t="s">
        <v>9587</v>
      </c>
      <c r="C5292" s="40" t="s">
        <v>526</v>
      </c>
      <c r="D5292" s="40" t="s">
        <v>42</v>
      </c>
      <c r="E5292" s="41" t="s">
        <v>9588</v>
      </c>
      <c r="F5292" s="40" t="s">
        <v>44</v>
      </c>
    </row>
    <row r="5293" spans="1:6" ht="13.5" x14ac:dyDescent="0.25">
      <c r="A5293" s="42">
        <v>95306</v>
      </c>
      <c r="B5293" s="40" t="s">
        <v>9589</v>
      </c>
      <c r="C5293" s="40" t="s">
        <v>526</v>
      </c>
      <c r="D5293" s="40" t="s">
        <v>42</v>
      </c>
      <c r="E5293" s="41" t="s">
        <v>9590</v>
      </c>
      <c r="F5293" s="40" t="s">
        <v>44</v>
      </c>
    </row>
    <row r="5294" spans="1:6" ht="13.5" x14ac:dyDescent="0.25">
      <c r="A5294" s="42">
        <v>95622</v>
      </c>
      <c r="B5294" s="40" t="s">
        <v>9591</v>
      </c>
      <c r="C5294" s="40" t="s">
        <v>526</v>
      </c>
      <c r="D5294" s="40" t="s">
        <v>42</v>
      </c>
      <c r="E5294" s="41" t="s">
        <v>505</v>
      </c>
      <c r="F5294" s="40" t="s">
        <v>44</v>
      </c>
    </row>
    <row r="5295" spans="1:6" ht="13.5" x14ac:dyDescent="0.25">
      <c r="A5295" s="42">
        <v>95623</v>
      </c>
      <c r="B5295" s="40" t="s">
        <v>9592</v>
      </c>
      <c r="C5295" s="40" t="s">
        <v>526</v>
      </c>
      <c r="D5295" s="40" t="s">
        <v>42</v>
      </c>
      <c r="E5295" s="41" t="s">
        <v>6078</v>
      </c>
      <c r="F5295" s="40" t="s">
        <v>44</v>
      </c>
    </row>
    <row r="5296" spans="1:6" ht="13.5" x14ac:dyDescent="0.25">
      <c r="A5296" s="42">
        <v>95624</v>
      </c>
      <c r="B5296" s="40" t="s">
        <v>9593</v>
      </c>
      <c r="C5296" s="40" t="s">
        <v>526</v>
      </c>
      <c r="D5296" s="40" t="s">
        <v>42</v>
      </c>
      <c r="E5296" s="41" t="s">
        <v>9594</v>
      </c>
      <c r="F5296" s="40" t="s">
        <v>44</v>
      </c>
    </row>
    <row r="5297" spans="1:6" ht="13.5" x14ac:dyDescent="0.25">
      <c r="A5297" s="42">
        <v>95625</v>
      </c>
      <c r="B5297" s="40" t="s">
        <v>9595</v>
      </c>
      <c r="C5297" s="40" t="s">
        <v>526</v>
      </c>
      <c r="D5297" s="40" t="s">
        <v>42</v>
      </c>
      <c r="E5297" s="41" t="s">
        <v>931</v>
      </c>
      <c r="F5297" s="40" t="s">
        <v>44</v>
      </c>
    </row>
    <row r="5298" spans="1:6" ht="13.5" x14ac:dyDescent="0.25">
      <c r="A5298" s="42">
        <v>95626</v>
      </c>
      <c r="B5298" s="40" t="s">
        <v>9596</v>
      </c>
      <c r="C5298" s="40" t="s">
        <v>526</v>
      </c>
      <c r="D5298" s="40" t="s">
        <v>42</v>
      </c>
      <c r="E5298" s="41" t="s">
        <v>5785</v>
      </c>
      <c r="F5298" s="40" t="s">
        <v>44</v>
      </c>
    </row>
    <row r="5299" spans="1:6" ht="13.5" x14ac:dyDescent="0.25">
      <c r="A5299" s="42">
        <v>96126</v>
      </c>
      <c r="B5299" s="40" t="s">
        <v>9597</v>
      </c>
      <c r="C5299" s="40" t="s">
        <v>526</v>
      </c>
      <c r="D5299" s="40" t="s">
        <v>42</v>
      </c>
      <c r="E5299" s="41" t="s">
        <v>9598</v>
      </c>
      <c r="F5299" s="40" t="s">
        <v>44</v>
      </c>
    </row>
    <row r="5300" spans="1:6" ht="13.5" x14ac:dyDescent="0.25">
      <c r="A5300" s="42">
        <v>96127</v>
      </c>
      <c r="B5300" s="40" t="s">
        <v>9599</v>
      </c>
      <c r="C5300" s="40" t="s">
        <v>526</v>
      </c>
      <c r="D5300" s="40" t="s">
        <v>42</v>
      </c>
      <c r="E5300" s="41" t="s">
        <v>6521</v>
      </c>
      <c r="F5300" s="40" t="s">
        <v>44</v>
      </c>
    </row>
    <row r="5301" spans="1:6" ht="13.5" x14ac:dyDescent="0.25">
      <c r="A5301" s="42">
        <v>96128</v>
      </c>
      <c r="B5301" s="40" t="s">
        <v>9600</v>
      </c>
      <c r="C5301" s="40" t="s">
        <v>526</v>
      </c>
      <c r="D5301" s="40" t="s">
        <v>42</v>
      </c>
      <c r="E5301" s="41" t="s">
        <v>5819</v>
      </c>
      <c r="F5301" s="40" t="s">
        <v>44</v>
      </c>
    </row>
    <row r="5302" spans="1:6" ht="13.5" x14ac:dyDescent="0.25">
      <c r="A5302" s="42">
        <v>96129</v>
      </c>
      <c r="B5302" s="40" t="s">
        <v>9601</v>
      </c>
      <c r="C5302" s="40" t="s">
        <v>526</v>
      </c>
      <c r="D5302" s="40" t="s">
        <v>42</v>
      </c>
      <c r="E5302" s="41" t="s">
        <v>9334</v>
      </c>
      <c r="F5302" s="40" t="s">
        <v>44</v>
      </c>
    </row>
    <row r="5303" spans="1:6" ht="13.5" x14ac:dyDescent="0.25">
      <c r="A5303" s="42">
        <v>96130</v>
      </c>
      <c r="B5303" s="40" t="s">
        <v>9602</v>
      </c>
      <c r="C5303" s="40" t="s">
        <v>526</v>
      </c>
      <c r="D5303" s="40" t="s">
        <v>42</v>
      </c>
      <c r="E5303" s="41" t="s">
        <v>9603</v>
      </c>
      <c r="F5303" s="40" t="s">
        <v>44</v>
      </c>
    </row>
    <row r="5304" spans="1:6" ht="13.5" x14ac:dyDescent="0.25">
      <c r="A5304" s="42">
        <v>96131</v>
      </c>
      <c r="B5304" s="40" t="s">
        <v>9604</v>
      </c>
      <c r="C5304" s="40" t="s">
        <v>526</v>
      </c>
      <c r="D5304" s="40" t="s">
        <v>42</v>
      </c>
      <c r="E5304" s="41" t="s">
        <v>7703</v>
      </c>
      <c r="F5304" s="40" t="s">
        <v>44</v>
      </c>
    </row>
    <row r="5305" spans="1:6" ht="13.5" x14ac:dyDescent="0.25">
      <c r="A5305" s="42">
        <v>96132</v>
      </c>
      <c r="B5305" s="40" t="s">
        <v>9605</v>
      </c>
      <c r="C5305" s="40" t="s">
        <v>526</v>
      </c>
      <c r="D5305" s="40" t="s">
        <v>42</v>
      </c>
      <c r="E5305" s="41" t="s">
        <v>9606</v>
      </c>
      <c r="F5305" s="40" t="s">
        <v>44</v>
      </c>
    </row>
    <row r="5306" spans="1:6" ht="13.5" x14ac:dyDescent="0.25">
      <c r="A5306" s="42">
        <v>96133</v>
      </c>
      <c r="B5306" s="40" t="s">
        <v>9607</v>
      </c>
      <c r="C5306" s="40" t="s">
        <v>526</v>
      </c>
      <c r="D5306" s="40" t="s">
        <v>42</v>
      </c>
      <c r="E5306" s="41" t="s">
        <v>1096</v>
      </c>
      <c r="F5306" s="40" t="s">
        <v>44</v>
      </c>
    </row>
    <row r="5307" spans="1:6" ht="13.5" x14ac:dyDescent="0.25">
      <c r="A5307" s="42">
        <v>96134</v>
      </c>
      <c r="B5307" s="40" t="s">
        <v>9608</v>
      </c>
      <c r="C5307" s="40" t="s">
        <v>526</v>
      </c>
      <c r="D5307" s="40" t="s">
        <v>42</v>
      </c>
      <c r="E5307" s="41" t="s">
        <v>1196</v>
      </c>
      <c r="F5307" s="40" t="s">
        <v>44</v>
      </c>
    </row>
    <row r="5308" spans="1:6" ht="13.5" x14ac:dyDescent="0.25">
      <c r="A5308" s="42">
        <v>96135</v>
      </c>
      <c r="B5308" s="40" t="s">
        <v>9609</v>
      </c>
      <c r="C5308" s="40" t="s">
        <v>526</v>
      </c>
      <c r="D5308" s="40" t="s">
        <v>42</v>
      </c>
      <c r="E5308" s="41" t="s">
        <v>9610</v>
      </c>
      <c r="F5308" s="40" t="s">
        <v>44</v>
      </c>
    </row>
    <row r="5309" spans="1:6" ht="13.5" x14ac:dyDescent="0.25">
      <c r="A5309" s="42">
        <v>6082</v>
      </c>
      <c r="B5309" s="40" t="s">
        <v>9611</v>
      </c>
      <c r="C5309" s="40" t="s">
        <v>526</v>
      </c>
      <c r="D5309" s="40" t="s">
        <v>42</v>
      </c>
      <c r="E5309" s="41" t="s">
        <v>1524</v>
      </c>
      <c r="F5309" s="40" t="s">
        <v>44</v>
      </c>
    </row>
    <row r="5310" spans="1:6" ht="13.5" x14ac:dyDescent="0.25">
      <c r="A5310" s="42">
        <v>40905</v>
      </c>
      <c r="B5310" s="40" t="s">
        <v>9612</v>
      </c>
      <c r="C5310" s="40" t="s">
        <v>526</v>
      </c>
      <c r="D5310" s="40" t="s">
        <v>42</v>
      </c>
      <c r="E5310" s="41" t="s">
        <v>4873</v>
      </c>
      <c r="F5310" s="40" t="s">
        <v>44</v>
      </c>
    </row>
    <row r="5311" spans="1:6" ht="13.5" x14ac:dyDescent="0.25">
      <c r="A5311" s="40" t="s">
        <v>9613</v>
      </c>
      <c r="B5311" s="40" t="s">
        <v>9614</v>
      </c>
      <c r="C5311" s="40" t="s">
        <v>526</v>
      </c>
      <c r="D5311" s="40" t="s">
        <v>42</v>
      </c>
      <c r="E5311" s="41" t="s">
        <v>9615</v>
      </c>
      <c r="F5311" s="40" t="s">
        <v>44</v>
      </c>
    </row>
    <row r="5312" spans="1:6" ht="13.5" x14ac:dyDescent="0.25">
      <c r="A5312" s="40" t="s">
        <v>9616</v>
      </c>
      <c r="B5312" s="40" t="s">
        <v>9617</v>
      </c>
      <c r="C5312" s="40" t="s">
        <v>526</v>
      </c>
      <c r="D5312" s="40" t="s">
        <v>42</v>
      </c>
      <c r="E5312" s="41" t="s">
        <v>9618</v>
      </c>
      <c r="F5312" s="40" t="s">
        <v>44</v>
      </c>
    </row>
    <row r="5313" spans="1:6" ht="13.5" x14ac:dyDescent="0.25">
      <c r="A5313" s="40" t="s">
        <v>9619</v>
      </c>
      <c r="B5313" s="40" t="s">
        <v>9620</v>
      </c>
      <c r="C5313" s="40" t="s">
        <v>526</v>
      </c>
      <c r="D5313" s="40" t="s">
        <v>42</v>
      </c>
      <c r="E5313" s="41" t="s">
        <v>845</v>
      </c>
      <c r="F5313" s="40" t="s">
        <v>44</v>
      </c>
    </row>
    <row r="5314" spans="1:6" ht="13.5" x14ac:dyDescent="0.25">
      <c r="A5314" s="40" t="s">
        <v>9621</v>
      </c>
      <c r="B5314" s="40" t="s">
        <v>9622</v>
      </c>
      <c r="C5314" s="40" t="s">
        <v>526</v>
      </c>
      <c r="D5314" s="40" t="s">
        <v>42</v>
      </c>
      <c r="E5314" s="41" t="s">
        <v>101</v>
      </c>
      <c r="F5314" s="40" t="s">
        <v>44</v>
      </c>
    </row>
    <row r="5315" spans="1:6" ht="13.5" x14ac:dyDescent="0.25">
      <c r="A5315" s="42">
        <v>79463</v>
      </c>
      <c r="B5315" s="40" t="s">
        <v>9623</v>
      </c>
      <c r="C5315" s="40" t="s">
        <v>526</v>
      </c>
      <c r="D5315" s="40" t="s">
        <v>42</v>
      </c>
      <c r="E5315" s="41" t="s">
        <v>9624</v>
      </c>
      <c r="F5315" s="40" t="s">
        <v>44</v>
      </c>
    </row>
    <row r="5316" spans="1:6" ht="13.5" x14ac:dyDescent="0.25">
      <c r="A5316" s="42">
        <v>79464</v>
      </c>
      <c r="B5316" s="40" t="s">
        <v>9625</v>
      </c>
      <c r="C5316" s="40" t="s">
        <v>526</v>
      </c>
      <c r="D5316" s="40" t="s">
        <v>42</v>
      </c>
      <c r="E5316" s="41" t="s">
        <v>8400</v>
      </c>
      <c r="F5316" s="40" t="s">
        <v>44</v>
      </c>
    </row>
    <row r="5317" spans="1:6" ht="13.5" x14ac:dyDescent="0.25">
      <c r="A5317" s="42">
        <v>79466</v>
      </c>
      <c r="B5317" s="40" t="s">
        <v>9626</v>
      </c>
      <c r="C5317" s="40" t="s">
        <v>526</v>
      </c>
      <c r="D5317" s="40" t="s">
        <v>42</v>
      </c>
      <c r="E5317" s="41" t="s">
        <v>511</v>
      </c>
      <c r="F5317" s="40" t="s">
        <v>44</v>
      </c>
    </row>
    <row r="5318" spans="1:6" ht="13.5" x14ac:dyDescent="0.25">
      <c r="A5318" s="40" t="s">
        <v>9627</v>
      </c>
      <c r="B5318" s="40" t="s">
        <v>9628</v>
      </c>
      <c r="C5318" s="40" t="s">
        <v>526</v>
      </c>
      <c r="D5318" s="40" t="s">
        <v>42</v>
      </c>
      <c r="E5318" s="41" t="s">
        <v>9629</v>
      </c>
      <c r="F5318" s="40" t="s">
        <v>44</v>
      </c>
    </row>
    <row r="5319" spans="1:6" ht="13.5" x14ac:dyDescent="0.25">
      <c r="A5319" s="42">
        <v>84645</v>
      </c>
      <c r="B5319" s="40" t="s">
        <v>9630</v>
      </c>
      <c r="C5319" s="40" t="s">
        <v>526</v>
      </c>
      <c r="D5319" s="40" t="s">
        <v>42</v>
      </c>
      <c r="E5319" s="41" t="s">
        <v>735</v>
      </c>
      <c r="F5319" s="40" t="s">
        <v>44</v>
      </c>
    </row>
    <row r="5320" spans="1:6" ht="13.5" x14ac:dyDescent="0.25">
      <c r="A5320" s="42">
        <v>84657</v>
      </c>
      <c r="B5320" s="40" t="s">
        <v>9631</v>
      </c>
      <c r="C5320" s="40" t="s">
        <v>526</v>
      </c>
      <c r="D5320" s="40" t="s">
        <v>42</v>
      </c>
      <c r="E5320" s="41" t="s">
        <v>9632</v>
      </c>
      <c r="F5320" s="40" t="s">
        <v>44</v>
      </c>
    </row>
    <row r="5321" spans="1:6" ht="13.5" x14ac:dyDescent="0.25">
      <c r="A5321" s="42">
        <v>84659</v>
      </c>
      <c r="B5321" s="40" t="s">
        <v>9633</v>
      </c>
      <c r="C5321" s="40" t="s">
        <v>526</v>
      </c>
      <c r="D5321" s="40" t="s">
        <v>42</v>
      </c>
      <c r="E5321" s="41" t="s">
        <v>6048</v>
      </c>
      <c r="F5321" s="40" t="s">
        <v>44</v>
      </c>
    </row>
    <row r="5322" spans="1:6" ht="13.5" x14ac:dyDescent="0.25">
      <c r="A5322" s="42">
        <v>84679</v>
      </c>
      <c r="B5322" s="40" t="s">
        <v>9634</v>
      </c>
      <c r="C5322" s="40" t="s">
        <v>526</v>
      </c>
      <c r="D5322" s="40" t="s">
        <v>62</v>
      </c>
      <c r="E5322" s="41" t="s">
        <v>9635</v>
      </c>
      <c r="F5322" s="40" t="s">
        <v>44</v>
      </c>
    </row>
    <row r="5323" spans="1:6" ht="13.5" x14ac:dyDescent="0.25">
      <c r="A5323" s="42">
        <v>95464</v>
      </c>
      <c r="B5323" s="40" t="s">
        <v>9636</v>
      </c>
      <c r="C5323" s="40" t="s">
        <v>526</v>
      </c>
      <c r="D5323" s="40" t="s">
        <v>42</v>
      </c>
      <c r="E5323" s="41" t="s">
        <v>9637</v>
      </c>
      <c r="F5323" s="40" t="s">
        <v>44</v>
      </c>
    </row>
    <row r="5324" spans="1:6" ht="13.5" x14ac:dyDescent="0.25">
      <c r="A5324" s="42">
        <v>100716</v>
      </c>
      <c r="B5324" s="40" t="s">
        <v>9638</v>
      </c>
      <c r="C5324" s="40" t="s">
        <v>526</v>
      </c>
      <c r="D5324" s="40" t="s">
        <v>62</v>
      </c>
      <c r="E5324" s="41" t="s">
        <v>777</v>
      </c>
      <c r="F5324" s="40" t="s">
        <v>44</v>
      </c>
    </row>
    <row r="5325" spans="1:6" ht="13.5" x14ac:dyDescent="0.25">
      <c r="A5325" s="42">
        <v>100717</v>
      </c>
      <c r="B5325" s="40" t="s">
        <v>9639</v>
      </c>
      <c r="C5325" s="40" t="s">
        <v>526</v>
      </c>
      <c r="D5325" s="40" t="s">
        <v>42</v>
      </c>
      <c r="E5325" s="41" t="s">
        <v>9640</v>
      </c>
      <c r="F5325" s="40" t="s">
        <v>44</v>
      </c>
    </row>
    <row r="5326" spans="1:6" ht="13.5" x14ac:dyDescent="0.25">
      <c r="A5326" s="42">
        <v>100718</v>
      </c>
      <c r="B5326" s="40" t="s">
        <v>9641</v>
      </c>
      <c r="C5326" s="40" t="s">
        <v>41</v>
      </c>
      <c r="D5326" s="40" t="s">
        <v>42</v>
      </c>
      <c r="E5326" s="41" t="s">
        <v>9642</v>
      </c>
      <c r="F5326" s="40" t="s">
        <v>44</v>
      </c>
    </row>
    <row r="5327" spans="1:6" ht="13.5" x14ac:dyDescent="0.25">
      <c r="A5327" s="42">
        <v>100719</v>
      </c>
      <c r="B5327" s="40" t="s">
        <v>9643</v>
      </c>
      <c r="C5327" s="40" t="s">
        <v>526</v>
      </c>
      <c r="D5327" s="40" t="s">
        <v>62</v>
      </c>
      <c r="E5327" s="41" t="s">
        <v>9644</v>
      </c>
      <c r="F5327" s="40" t="s">
        <v>44</v>
      </c>
    </row>
    <row r="5328" spans="1:6" ht="13.5" x14ac:dyDescent="0.25">
      <c r="A5328" s="42">
        <v>100720</v>
      </c>
      <c r="B5328" s="40" t="s">
        <v>9645</v>
      </c>
      <c r="C5328" s="40" t="s">
        <v>526</v>
      </c>
      <c r="D5328" s="40" t="s">
        <v>42</v>
      </c>
      <c r="E5328" s="41" t="s">
        <v>6279</v>
      </c>
      <c r="F5328" s="40" t="s">
        <v>44</v>
      </c>
    </row>
    <row r="5329" spans="1:6" ht="13.5" x14ac:dyDescent="0.25">
      <c r="A5329" s="42">
        <v>100721</v>
      </c>
      <c r="B5329" s="40" t="s">
        <v>9646</v>
      </c>
      <c r="C5329" s="40" t="s">
        <v>526</v>
      </c>
      <c r="D5329" s="40" t="s">
        <v>62</v>
      </c>
      <c r="E5329" s="41" t="s">
        <v>9647</v>
      </c>
      <c r="F5329" s="40" t="s">
        <v>44</v>
      </c>
    </row>
    <row r="5330" spans="1:6" ht="13.5" x14ac:dyDescent="0.25">
      <c r="A5330" s="42">
        <v>100722</v>
      </c>
      <c r="B5330" s="40" t="s">
        <v>9648</v>
      </c>
      <c r="C5330" s="40" t="s">
        <v>526</v>
      </c>
      <c r="D5330" s="40" t="s">
        <v>42</v>
      </c>
      <c r="E5330" s="41" t="s">
        <v>5686</v>
      </c>
      <c r="F5330" s="40" t="s">
        <v>44</v>
      </c>
    </row>
    <row r="5331" spans="1:6" ht="13.5" x14ac:dyDescent="0.25">
      <c r="A5331" s="42">
        <v>100723</v>
      </c>
      <c r="B5331" s="40" t="s">
        <v>9649</v>
      </c>
      <c r="C5331" s="40" t="s">
        <v>526</v>
      </c>
      <c r="D5331" s="40" t="s">
        <v>62</v>
      </c>
      <c r="E5331" s="41" t="s">
        <v>4767</v>
      </c>
      <c r="F5331" s="40" t="s">
        <v>44</v>
      </c>
    </row>
    <row r="5332" spans="1:6" ht="13.5" x14ac:dyDescent="0.25">
      <c r="A5332" s="42">
        <v>100724</v>
      </c>
      <c r="B5332" s="40" t="s">
        <v>9650</v>
      </c>
      <c r="C5332" s="40" t="s">
        <v>526</v>
      </c>
      <c r="D5332" s="40" t="s">
        <v>42</v>
      </c>
      <c r="E5332" s="41" t="s">
        <v>9651</v>
      </c>
      <c r="F5332" s="40" t="s">
        <v>44</v>
      </c>
    </row>
    <row r="5333" spans="1:6" ht="13.5" x14ac:dyDescent="0.25">
      <c r="A5333" s="42">
        <v>100725</v>
      </c>
      <c r="B5333" s="40" t="s">
        <v>9652</v>
      </c>
      <c r="C5333" s="40" t="s">
        <v>526</v>
      </c>
      <c r="D5333" s="40" t="s">
        <v>62</v>
      </c>
      <c r="E5333" s="41" t="s">
        <v>9653</v>
      </c>
      <c r="F5333" s="40" t="s">
        <v>44</v>
      </c>
    </row>
    <row r="5334" spans="1:6" ht="13.5" x14ac:dyDescent="0.25">
      <c r="A5334" s="42">
        <v>100726</v>
      </c>
      <c r="B5334" s="40" t="s">
        <v>9654</v>
      </c>
      <c r="C5334" s="40" t="s">
        <v>526</v>
      </c>
      <c r="D5334" s="40" t="s">
        <v>42</v>
      </c>
      <c r="E5334" s="41" t="s">
        <v>3892</v>
      </c>
      <c r="F5334" s="40" t="s">
        <v>44</v>
      </c>
    </row>
    <row r="5335" spans="1:6" ht="13.5" x14ac:dyDescent="0.25">
      <c r="A5335" s="42">
        <v>100727</v>
      </c>
      <c r="B5335" s="40" t="s">
        <v>9655</v>
      </c>
      <c r="C5335" s="40" t="s">
        <v>526</v>
      </c>
      <c r="D5335" s="40" t="s">
        <v>62</v>
      </c>
      <c r="E5335" s="41" t="s">
        <v>9656</v>
      </c>
      <c r="F5335" s="40" t="s">
        <v>44</v>
      </c>
    </row>
    <row r="5336" spans="1:6" ht="13.5" x14ac:dyDescent="0.25">
      <c r="A5336" s="42">
        <v>100728</v>
      </c>
      <c r="B5336" s="40" t="s">
        <v>9657</v>
      </c>
      <c r="C5336" s="40" t="s">
        <v>526</v>
      </c>
      <c r="D5336" s="40" t="s">
        <v>42</v>
      </c>
      <c r="E5336" s="41" t="s">
        <v>8786</v>
      </c>
      <c r="F5336" s="40" t="s">
        <v>44</v>
      </c>
    </row>
    <row r="5337" spans="1:6" ht="13.5" x14ac:dyDescent="0.25">
      <c r="A5337" s="42">
        <v>100729</v>
      </c>
      <c r="B5337" s="40" t="s">
        <v>9658</v>
      </c>
      <c r="C5337" s="40" t="s">
        <v>526</v>
      </c>
      <c r="D5337" s="40" t="s">
        <v>62</v>
      </c>
      <c r="E5337" s="41" t="s">
        <v>9659</v>
      </c>
      <c r="F5337" s="40" t="s">
        <v>44</v>
      </c>
    </row>
    <row r="5338" spans="1:6" ht="13.5" x14ac:dyDescent="0.25">
      <c r="A5338" s="42">
        <v>100730</v>
      </c>
      <c r="B5338" s="40" t="s">
        <v>9660</v>
      </c>
      <c r="C5338" s="40" t="s">
        <v>526</v>
      </c>
      <c r="D5338" s="40" t="s">
        <v>42</v>
      </c>
      <c r="E5338" s="41" t="s">
        <v>277</v>
      </c>
      <c r="F5338" s="40" t="s">
        <v>44</v>
      </c>
    </row>
    <row r="5339" spans="1:6" ht="13.5" x14ac:dyDescent="0.25">
      <c r="A5339" s="42">
        <v>100733</v>
      </c>
      <c r="B5339" s="40" t="s">
        <v>9661</v>
      </c>
      <c r="C5339" s="40" t="s">
        <v>526</v>
      </c>
      <c r="D5339" s="40" t="s">
        <v>62</v>
      </c>
      <c r="E5339" s="41" t="s">
        <v>9662</v>
      </c>
      <c r="F5339" s="40" t="s">
        <v>44</v>
      </c>
    </row>
    <row r="5340" spans="1:6" ht="13.5" x14ac:dyDescent="0.25">
      <c r="A5340" s="42">
        <v>100734</v>
      </c>
      <c r="B5340" s="40" t="s">
        <v>9663</v>
      </c>
      <c r="C5340" s="40" t="s">
        <v>526</v>
      </c>
      <c r="D5340" s="40" t="s">
        <v>42</v>
      </c>
      <c r="E5340" s="41" t="s">
        <v>6464</v>
      </c>
      <c r="F5340" s="40" t="s">
        <v>44</v>
      </c>
    </row>
    <row r="5341" spans="1:6" ht="13.5" x14ac:dyDescent="0.25">
      <c r="A5341" s="42">
        <v>100735</v>
      </c>
      <c r="B5341" s="40" t="s">
        <v>9664</v>
      </c>
      <c r="C5341" s="40" t="s">
        <v>526</v>
      </c>
      <c r="D5341" s="40" t="s">
        <v>62</v>
      </c>
      <c r="E5341" s="41" t="s">
        <v>9665</v>
      </c>
      <c r="F5341" s="40" t="s">
        <v>44</v>
      </c>
    </row>
    <row r="5342" spans="1:6" ht="13.5" x14ac:dyDescent="0.25">
      <c r="A5342" s="42">
        <v>100736</v>
      </c>
      <c r="B5342" s="40" t="s">
        <v>9666</v>
      </c>
      <c r="C5342" s="40" t="s">
        <v>526</v>
      </c>
      <c r="D5342" s="40" t="s">
        <v>42</v>
      </c>
      <c r="E5342" s="41" t="s">
        <v>9667</v>
      </c>
      <c r="F5342" s="40" t="s">
        <v>44</v>
      </c>
    </row>
    <row r="5343" spans="1:6" ht="13.5" x14ac:dyDescent="0.25">
      <c r="A5343" s="42">
        <v>100739</v>
      </c>
      <c r="B5343" s="40" t="s">
        <v>9668</v>
      </c>
      <c r="C5343" s="40" t="s">
        <v>526</v>
      </c>
      <c r="D5343" s="40" t="s">
        <v>62</v>
      </c>
      <c r="E5343" s="41" t="s">
        <v>8936</v>
      </c>
      <c r="F5343" s="40" t="s">
        <v>44</v>
      </c>
    </row>
    <row r="5344" spans="1:6" ht="13.5" x14ac:dyDescent="0.25">
      <c r="A5344" s="42">
        <v>100740</v>
      </c>
      <c r="B5344" s="40" t="s">
        <v>9669</v>
      </c>
      <c r="C5344" s="40" t="s">
        <v>526</v>
      </c>
      <c r="D5344" s="40" t="s">
        <v>42</v>
      </c>
      <c r="E5344" s="41" t="s">
        <v>9582</v>
      </c>
      <c r="F5344" s="40" t="s">
        <v>44</v>
      </c>
    </row>
    <row r="5345" spans="1:6" ht="13.5" x14ac:dyDescent="0.25">
      <c r="A5345" s="42">
        <v>100741</v>
      </c>
      <c r="B5345" s="40" t="s">
        <v>9670</v>
      </c>
      <c r="C5345" s="40" t="s">
        <v>526</v>
      </c>
      <c r="D5345" s="40" t="s">
        <v>62</v>
      </c>
      <c r="E5345" s="41" t="s">
        <v>3117</v>
      </c>
      <c r="F5345" s="40" t="s">
        <v>44</v>
      </c>
    </row>
    <row r="5346" spans="1:6" ht="13.5" x14ac:dyDescent="0.25">
      <c r="A5346" s="42">
        <v>100742</v>
      </c>
      <c r="B5346" s="40" t="s">
        <v>9671</v>
      </c>
      <c r="C5346" s="40" t="s">
        <v>526</v>
      </c>
      <c r="D5346" s="40" t="s">
        <v>42</v>
      </c>
      <c r="E5346" s="41" t="s">
        <v>9672</v>
      </c>
      <c r="F5346" s="40" t="s">
        <v>44</v>
      </c>
    </row>
    <row r="5347" spans="1:6" ht="13.5" x14ac:dyDescent="0.25">
      <c r="A5347" s="42">
        <v>100743</v>
      </c>
      <c r="B5347" s="40" t="s">
        <v>9673</v>
      </c>
      <c r="C5347" s="40" t="s">
        <v>526</v>
      </c>
      <c r="D5347" s="40" t="s">
        <v>62</v>
      </c>
      <c r="E5347" s="41" t="s">
        <v>9674</v>
      </c>
      <c r="F5347" s="40" t="s">
        <v>44</v>
      </c>
    </row>
    <row r="5348" spans="1:6" ht="13.5" x14ac:dyDescent="0.25">
      <c r="A5348" s="42">
        <v>100744</v>
      </c>
      <c r="B5348" s="40" t="s">
        <v>9675</v>
      </c>
      <c r="C5348" s="40" t="s">
        <v>526</v>
      </c>
      <c r="D5348" s="40" t="s">
        <v>631</v>
      </c>
      <c r="E5348" s="41" t="s">
        <v>3984</v>
      </c>
      <c r="F5348" s="40" t="s">
        <v>44</v>
      </c>
    </row>
    <row r="5349" spans="1:6" ht="13.5" x14ac:dyDescent="0.25">
      <c r="A5349" s="42">
        <v>100745</v>
      </c>
      <c r="B5349" s="40" t="s">
        <v>9676</v>
      </c>
      <c r="C5349" s="40" t="s">
        <v>526</v>
      </c>
      <c r="D5349" s="40" t="s">
        <v>62</v>
      </c>
      <c r="E5349" s="41" t="s">
        <v>9677</v>
      </c>
      <c r="F5349" s="40" t="s">
        <v>44</v>
      </c>
    </row>
    <row r="5350" spans="1:6" ht="13.5" x14ac:dyDescent="0.25">
      <c r="A5350" s="42">
        <v>100746</v>
      </c>
      <c r="B5350" s="40" t="s">
        <v>9678</v>
      </c>
      <c r="C5350" s="40" t="s">
        <v>526</v>
      </c>
      <c r="D5350" s="40" t="s">
        <v>631</v>
      </c>
      <c r="E5350" s="41" t="s">
        <v>9679</v>
      </c>
      <c r="F5350" s="40" t="s">
        <v>44</v>
      </c>
    </row>
    <row r="5351" spans="1:6" ht="13.5" x14ac:dyDescent="0.25">
      <c r="A5351" s="42">
        <v>100747</v>
      </c>
      <c r="B5351" s="40" t="s">
        <v>9680</v>
      </c>
      <c r="C5351" s="40" t="s">
        <v>526</v>
      </c>
      <c r="D5351" s="40" t="s">
        <v>62</v>
      </c>
      <c r="E5351" s="41" t="s">
        <v>4674</v>
      </c>
      <c r="F5351" s="40" t="s">
        <v>44</v>
      </c>
    </row>
    <row r="5352" spans="1:6" ht="13.5" x14ac:dyDescent="0.25">
      <c r="A5352" s="42">
        <v>100748</v>
      </c>
      <c r="B5352" s="40" t="s">
        <v>9681</v>
      </c>
      <c r="C5352" s="40" t="s">
        <v>526</v>
      </c>
      <c r="D5352" s="40" t="s">
        <v>42</v>
      </c>
      <c r="E5352" s="41" t="s">
        <v>1906</v>
      </c>
      <c r="F5352" s="40" t="s">
        <v>44</v>
      </c>
    </row>
    <row r="5353" spans="1:6" ht="13.5" x14ac:dyDescent="0.25">
      <c r="A5353" s="42">
        <v>100749</v>
      </c>
      <c r="B5353" s="40" t="s">
        <v>9682</v>
      </c>
      <c r="C5353" s="40" t="s">
        <v>526</v>
      </c>
      <c r="D5353" s="40" t="s">
        <v>62</v>
      </c>
      <c r="E5353" s="41" t="s">
        <v>9683</v>
      </c>
      <c r="F5353" s="40" t="s">
        <v>44</v>
      </c>
    </row>
    <row r="5354" spans="1:6" ht="13.5" x14ac:dyDescent="0.25">
      <c r="A5354" s="42">
        <v>100750</v>
      </c>
      <c r="B5354" s="40" t="s">
        <v>9684</v>
      </c>
      <c r="C5354" s="40" t="s">
        <v>526</v>
      </c>
      <c r="D5354" s="40" t="s">
        <v>42</v>
      </c>
      <c r="E5354" s="41" t="s">
        <v>1504</v>
      </c>
      <c r="F5354" s="40" t="s">
        <v>44</v>
      </c>
    </row>
    <row r="5355" spans="1:6" ht="13.5" x14ac:dyDescent="0.25">
      <c r="A5355" s="42">
        <v>100751</v>
      </c>
      <c r="B5355" s="40" t="s">
        <v>9685</v>
      </c>
      <c r="C5355" s="40" t="s">
        <v>526</v>
      </c>
      <c r="D5355" s="40" t="s">
        <v>62</v>
      </c>
      <c r="E5355" s="41" t="s">
        <v>8403</v>
      </c>
      <c r="F5355" s="40" t="s">
        <v>44</v>
      </c>
    </row>
    <row r="5356" spans="1:6" ht="13.5" x14ac:dyDescent="0.25">
      <c r="A5356" s="42">
        <v>100752</v>
      </c>
      <c r="B5356" s="40" t="s">
        <v>9686</v>
      </c>
      <c r="C5356" s="40" t="s">
        <v>526</v>
      </c>
      <c r="D5356" s="40" t="s">
        <v>42</v>
      </c>
      <c r="E5356" s="41" t="s">
        <v>9687</v>
      </c>
      <c r="F5356" s="40" t="s">
        <v>44</v>
      </c>
    </row>
    <row r="5357" spans="1:6" ht="13.5" x14ac:dyDescent="0.25">
      <c r="A5357" s="42">
        <v>100753</v>
      </c>
      <c r="B5357" s="40" t="s">
        <v>9688</v>
      </c>
      <c r="C5357" s="40" t="s">
        <v>526</v>
      </c>
      <c r="D5357" s="40" t="s">
        <v>62</v>
      </c>
      <c r="E5357" s="41" t="s">
        <v>689</v>
      </c>
      <c r="F5357" s="40" t="s">
        <v>44</v>
      </c>
    </row>
    <row r="5358" spans="1:6" ht="13.5" x14ac:dyDescent="0.25">
      <c r="A5358" s="42">
        <v>100754</v>
      </c>
      <c r="B5358" s="40" t="s">
        <v>9689</v>
      </c>
      <c r="C5358" s="40" t="s">
        <v>526</v>
      </c>
      <c r="D5358" s="40" t="s">
        <v>42</v>
      </c>
      <c r="E5358" s="41" t="s">
        <v>5787</v>
      </c>
      <c r="F5358" s="40" t="s">
        <v>44</v>
      </c>
    </row>
    <row r="5359" spans="1:6" ht="13.5" x14ac:dyDescent="0.25">
      <c r="A5359" s="42">
        <v>100757</v>
      </c>
      <c r="B5359" s="40" t="s">
        <v>9690</v>
      </c>
      <c r="C5359" s="40" t="s">
        <v>526</v>
      </c>
      <c r="D5359" s="40" t="s">
        <v>62</v>
      </c>
      <c r="E5359" s="41" t="s">
        <v>9691</v>
      </c>
      <c r="F5359" s="40" t="s">
        <v>44</v>
      </c>
    </row>
    <row r="5360" spans="1:6" ht="13.5" x14ac:dyDescent="0.25">
      <c r="A5360" s="42">
        <v>100758</v>
      </c>
      <c r="B5360" s="40" t="s">
        <v>9692</v>
      </c>
      <c r="C5360" s="40" t="s">
        <v>526</v>
      </c>
      <c r="D5360" s="40" t="s">
        <v>42</v>
      </c>
      <c r="E5360" s="41" t="s">
        <v>6686</v>
      </c>
      <c r="F5360" s="40" t="s">
        <v>44</v>
      </c>
    </row>
    <row r="5361" spans="1:6" ht="13.5" x14ac:dyDescent="0.25">
      <c r="A5361" s="42">
        <v>100759</v>
      </c>
      <c r="B5361" s="40" t="s">
        <v>9693</v>
      </c>
      <c r="C5361" s="40" t="s">
        <v>526</v>
      </c>
      <c r="D5361" s="40" t="s">
        <v>62</v>
      </c>
      <c r="E5361" s="41" t="s">
        <v>9694</v>
      </c>
      <c r="F5361" s="40" t="s">
        <v>44</v>
      </c>
    </row>
    <row r="5362" spans="1:6" ht="13.5" x14ac:dyDescent="0.25">
      <c r="A5362" s="42">
        <v>100760</v>
      </c>
      <c r="B5362" s="40" t="s">
        <v>9695</v>
      </c>
      <c r="C5362" s="40" t="s">
        <v>526</v>
      </c>
      <c r="D5362" s="40" t="s">
        <v>631</v>
      </c>
      <c r="E5362" s="41" t="s">
        <v>9696</v>
      </c>
      <c r="F5362" s="40" t="s">
        <v>44</v>
      </c>
    </row>
    <row r="5363" spans="1:6" ht="13.5" x14ac:dyDescent="0.25">
      <c r="A5363" s="42">
        <v>100761</v>
      </c>
      <c r="B5363" s="40" t="s">
        <v>9697</v>
      </c>
      <c r="C5363" s="40" t="s">
        <v>526</v>
      </c>
      <c r="D5363" s="40" t="s">
        <v>62</v>
      </c>
      <c r="E5363" s="41" t="s">
        <v>9698</v>
      </c>
      <c r="F5363" s="40" t="s">
        <v>44</v>
      </c>
    </row>
    <row r="5364" spans="1:6" ht="13.5" x14ac:dyDescent="0.25">
      <c r="A5364" s="42">
        <v>100762</v>
      </c>
      <c r="B5364" s="40" t="s">
        <v>9699</v>
      </c>
      <c r="C5364" s="40" t="s">
        <v>526</v>
      </c>
      <c r="D5364" s="40" t="s">
        <v>42</v>
      </c>
      <c r="E5364" s="41" t="s">
        <v>9700</v>
      </c>
      <c r="F5364" s="40" t="s">
        <v>44</v>
      </c>
    </row>
    <row r="5365" spans="1:6" ht="13.5" x14ac:dyDescent="0.25">
      <c r="A5365" s="42">
        <v>41595</v>
      </c>
      <c r="B5365" s="40" t="s">
        <v>9701</v>
      </c>
      <c r="C5365" s="40" t="s">
        <v>41</v>
      </c>
      <c r="D5365" s="40" t="s">
        <v>42</v>
      </c>
      <c r="E5365" s="41" t="s">
        <v>4732</v>
      </c>
      <c r="F5365" s="40" t="s">
        <v>44</v>
      </c>
    </row>
    <row r="5366" spans="1:6" ht="13.5" x14ac:dyDescent="0.25">
      <c r="A5366" s="40" t="s">
        <v>9702</v>
      </c>
      <c r="B5366" s="40" t="s">
        <v>9703</v>
      </c>
      <c r="C5366" s="40" t="s">
        <v>526</v>
      </c>
      <c r="D5366" s="40" t="s">
        <v>42</v>
      </c>
      <c r="E5366" s="41" t="s">
        <v>8548</v>
      </c>
      <c r="F5366" s="40" t="s">
        <v>44</v>
      </c>
    </row>
    <row r="5367" spans="1:6" ht="13.5" x14ac:dyDescent="0.25">
      <c r="A5367" s="40" t="s">
        <v>9705</v>
      </c>
      <c r="B5367" s="40" t="s">
        <v>9704</v>
      </c>
      <c r="C5367" s="40" t="s">
        <v>526</v>
      </c>
      <c r="D5367" s="40" t="s">
        <v>42</v>
      </c>
      <c r="E5367" s="41" t="s">
        <v>9598</v>
      </c>
      <c r="F5367" s="40" t="s">
        <v>44</v>
      </c>
    </row>
    <row r="5368" spans="1:6" ht="13.5" x14ac:dyDescent="0.25">
      <c r="A5368" s="42">
        <v>79467</v>
      </c>
      <c r="B5368" s="40" t="s">
        <v>9706</v>
      </c>
      <c r="C5368" s="40" t="s">
        <v>9707</v>
      </c>
      <c r="D5368" s="40" t="s">
        <v>62</v>
      </c>
      <c r="E5368" s="41" t="s">
        <v>4697</v>
      </c>
      <c r="F5368" s="40" t="s">
        <v>44</v>
      </c>
    </row>
    <row r="5369" spans="1:6" ht="13.5" x14ac:dyDescent="0.25">
      <c r="A5369" s="40" t="s">
        <v>9708</v>
      </c>
      <c r="B5369" s="40" t="s">
        <v>9709</v>
      </c>
      <c r="C5369" s="40" t="s">
        <v>526</v>
      </c>
      <c r="D5369" s="40" t="s">
        <v>42</v>
      </c>
      <c r="E5369" s="41" t="s">
        <v>385</v>
      </c>
      <c r="F5369" s="40" t="s">
        <v>44</v>
      </c>
    </row>
    <row r="5370" spans="1:6" ht="13.5" x14ac:dyDescent="0.25">
      <c r="A5370" s="42">
        <v>84663</v>
      </c>
      <c r="B5370" s="40" t="s">
        <v>9710</v>
      </c>
      <c r="C5370" s="40" t="s">
        <v>526</v>
      </c>
      <c r="D5370" s="40" t="s">
        <v>42</v>
      </c>
      <c r="E5370" s="41" t="s">
        <v>9711</v>
      </c>
      <c r="F5370" s="40" t="s">
        <v>44</v>
      </c>
    </row>
    <row r="5371" spans="1:6" ht="13.5" x14ac:dyDescent="0.25">
      <c r="A5371" s="42">
        <v>84665</v>
      </c>
      <c r="B5371" s="40" t="s">
        <v>9712</v>
      </c>
      <c r="C5371" s="40" t="s">
        <v>526</v>
      </c>
      <c r="D5371" s="40" t="s">
        <v>42</v>
      </c>
      <c r="E5371" s="41" t="s">
        <v>9713</v>
      </c>
      <c r="F5371" s="40" t="s">
        <v>44</v>
      </c>
    </row>
    <row r="5372" spans="1:6" ht="13.5" x14ac:dyDescent="0.25">
      <c r="A5372" s="42">
        <v>84666</v>
      </c>
      <c r="B5372" s="40" t="s">
        <v>9714</v>
      </c>
      <c r="C5372" s="40" t="s">
        <v>526</v>
      </c>
      <c r="D5372" s="40" t="s">
        <v>62</v>
      </c>
      <c r="E5372" s="41" t="s">
        <v>7281</v>
      </c>
      <c r="F5372" s="40" t="s">
        <v>44</v>
      </c>
    </row>
    <row r="5373" spans="1:6" ht="13.5" x14ac:dyDescent="0.25">
      <c r="A5373" s="42">
        <v>72191</v>
      </c>
      <c r="B5373" s="40" t="s">
        <v>9715</v>
      </c>
      <c r="C5373" s="40" t="s">
        <v>526</v>
      </c>
      <c r="D5373" s="40" t="s">
        <v>42</v>
      </c>
      <c r="E5373" s="41" t="s">
        <v>9716</v>
      </c>
      <c r="F5373" s="40" t="s">
        <v>44</v>
      </c>
    </row>
    <row r="5374" spans="1:6" ht="13.5" x14ac:dyDescent="0.25">
      <c r="A5374" s="40" t="s">
        <v>9717</v>
      </c>
      <c r="B5374" s="40" t="s">
        <v>9718</v>
      </c>
      <c r="C5374" s="40" t="s">
        <v>526</v>
      </c>
      <c r="D5374" s="40" t="s">
        <v>62</v>
      </c>
      <c r="E5374" s="41" t="s">
        <v>621</v>
      </c>
      <c r="F5374" s="40" t="s">
        <v>44</v>
      </c>
    </row>
    <row r="5375" spans="1:6" ht="13.5" x14ac:dyDescent="0.25">
      <c r="A5375" s="42">
        <v>84181</v>
      </c>
      <c r="B5375" s="40" t="s">
        <v>9719</v>
      </c>
      <c r="C5375" s="40" t="s">
        <v>526</v>
      </c>
      <c r="D5375" s="40" t="s">
        <v>62</v>
      </c>
      <c r="E5375" s="41" t="s">
        <v>9720</v>
      </c>
      <c r="F5375" s="40" t="s">
        <v>44</v>
      </c>
    </row>
    <row r="5376" spans="1:6" ht="13.5" x14ac:dyDescent="0.25">
      <c r="A5376" s="42">
        <v>87246</v>
      </c>
      <c r="B5376" s="40" t="s">
        <v>9721</v>
      </c>
      <c r="C5376" s="40" t="s">
        <v>526</v>
      </c>
      <c r="D5376" s="40" t="s">
        <v>42</v>
      </c>
      <c r="E5376" s="41" t="s">
        <v>9722</v>
      </c>
      <c r="F5376" s="40" t="s">
        <v>44</v>
      </c>
    </row>
    <row r="5377" spans="1:6" ht="13.5" x14ac:dyDescent="0.25">
      <c r="A5377" s="42">
        <v>87247</v>
      </c>
      <c r="B5377" s="40" t="s">
        <v>9723</v>
      </c>
      <c r="C5377" s="40" t="s">
        <v>526</v>
      </c>
      <c r="D5377" s="40" t="s">
        <v>42</v>
      </c>
      <c r="E5377" s="41" t="s">
        <v>9724</v>
      </c>
      <c r="F5377" s="40" t="s">
        <v>44</v>
      </c>
    </row>
    <row r="5378" spans="1:6" ht="13.5" x14ac:dyDescent="0.25">
      <c r="A5378" s="42">
        <v>87248</v>
      </c>
      <c r="B5378" s="40" t="s">
        <v>9725</v>
      </c>
      <c r="C5378" s="40" t="s">
        <v>526</v>
      </c>
      <c r="D5378" s="40" t="s">
        <v>42</v>
      </c>
      <c r="E5378" s="41" t="s">
        <v>9726</v>
      </c>
      <c r="F5378" s="40" t="s">
        <v>44</v>
      </c>
    </row>
    <row r="5379" spans="1:6" ht="13.5" x14ac:dyDescent="0.25">
      <c r="A5379" s="42">
        <v>87249</v>
      </c>
      <c r="B5379" s="40" t="s">
        <v>9727</v>
      </c>
      <c r="C5379" s="40" t="s">
        <v>526</v>
      </c>
      <c r="D5379" s="40" t="s">
        <v>42</v>
      </c>
      <c r="E5379" s="41" t="s">
        <v>9728</v>
      </c>
      <c r="F5379" s="40" t="s">
        <v>44</v>
      </c>
    </row>
    <row r="5380" spans="1:6" ht="13.5" x14ac:dyDescent="0.25">
      <c r="A5380" s="42">
        <v>87250</v>
      </c>
      <c r="B5380" s="40" t="s">
        <v>9729</v>
      </c>
      <c r="C5380" s="40" t="s">
        <v>526</v>
      </c>
      <c r="D5380" s="40" t="s">
        <v>42</v>
      </c>
      <c r="E5380" s="41" t="s">
        <v>9730</v>
      </c>
      <c r="F5380" s="40" t="s">
        <v>44</v>
      </c>
    </row>
    <row r="5381" spans="1:6" ht="13.5" x14ac:dyDescent="0.25">
      <c r="A5381" s="42">
        <v>87251</v>
      </c>
      <c r="B5381" s="40" t="s">
        <v>9731</v>
      </c>
      <c r="C5381" s="40" t="s">
        <v>526</v>
      </c>
      <c r="D5381" s="40" t="s">
        <v>42</v>
      </c>
      <c r="E5381" s="41" t="s">
        <v>9732</v>
      </c>
      <c r="F5381" s="40" t="s">
        <v>44</v>
      </c>
    </row>
    <row r="5382" spans="1:6" ht="13.5" x14ac:dyDescent="0.25">
      <c r="A5382" s="42">
        <v>87255</v>
      </c>
      <c r="B5382" s="40" t="s">
        <v>9733</v>
      </c>
      <c r="C5382" s="40" t="s">
        <v>526</v>
      </c>
      <c r="D5382" s="40" t="s">
        <v>42</v>
      </c>
      <c r="E5382" s="41" t="s">
        <v>9734</v>
      </c>
      <c r="F5382" s="40" t="s">
        <v>44</v>
      </c>
    </row>
    <row r="5383" spans="1:6" ht="13.5" x14ac:dyDescent="0.25">
      <c r="A5383" s="42">
        <v>87256</v>
      </c>
      <c r="B5383" s="40" t="s">
        <v>9735</v>
      </c>
      <c r="C5383" s="40" t="s">
        <v>526</v>
      </c>
      <c r="D5383" s="40" t="s">
        <v>42</v>
      </c>
      <c r="E5383" s="41" t="s">
        <v>9736</v>
      </c>
      <c r="F5383" s="40" t="s">
        <v>44</v>
      </c>
    </row>
    <row r="5384" spans="1:6" ht="13.5" x14ac:dyDescent="0.25">
      <c r="A5384" s="42">
        <v>87257</v>
      </c>
      <c r="B5384" s="40" t="s">
        <v>9737</v>
      </c>
      <c r="C5384" s="40" t="s">
        <v>526</v>
      </c>
      <c r="D5384" s="40" t="s">
        <v>42</v>
      </c>
      <c r="E5384" s="41" t="s">
        <v>9738</v>
      </c>
      <c r="F5384" s="40" t="s">
        <v>44</v>
      </c>
    </row>
    <row r="5385" spans="1:6" ht="13.5" x14ac:dyDescent="0.25">
      <c r="A5385" s="42">
        <v>87258</v>
      </c>
      <c r="B5385" s="40" t="s">
        <v>9739</v>
      </c>
      <c r="C5385" s="40" t="s">
        <v>526</v>
      </c>
      <c r="D5385" s="40" t="s">
        <v>42</v>
      </c>
      <c r="E5385" s="41" t="s">
        <v>9740</v>
      </c>
      <c r="F5385" s="40" t="s">
        <v>44</v>
      </c>
    </row>
    <row r="5386" spans="1:6" ht="13.5" x14ac:dyDescent="0.25">
      <c r="A5386" s="42">
        <v>87259</v>
      </c>
      <c r="B5386" s="40" t="s">
        <v>9741</v>
      </c>
      <c r="C5386" s="40" t="s">
        <v>526</v>
      </c>
      <c r="D5386" s="40" t="s">
        <v>42</v>
      </c>
      <c r="E5386" s="41" t="s">
        <v>9742</v>
      </c>
      <c r="F5386" s="40" t="s">
        <v>44</v>
      </c>
    </row>
    <row r="5387" spans="1:6" ht="13.5" x14ac:dyDescent="0.25">
      <c r="A5387" s="42">
        <v>87260</v>
      </c>
      <c r="B5387" s="40" t="s">
        <v>9743</v>
      </c>
      <c r="C5387" s="40" t="s">
        <v>526</v>
      </c>
      <c r="D5387" s="40" t="s">
        <v>42</v>
      </c>
      <c r="E5387" s="41" t="s">
        <v>9744</v>
      </c>
      <c r="F5387" s="40" t="s">
        <v>44</v>
      </c>
    </row>
    <row r="5388" spans="1:6" ht="13.5" x14ac:dyDescent="0.25">
      <c r="A5388" s="42">
        <v>87261</v>
      </c>
      <c r="B5388" s="40" t="s">
        <v>9745</v>
      </c>
      <c r="C5388" s="40" t="s">
        <v>526</v>
      </c>
      <c r="D5388" s="40" t="s">
        <v>42</v>
      </c>
      <c r="E5388" s="41" t="s">
        <v>9746</v>
      </c>
      <c r="F5388" s="40" t="s">
        <v>44</v>
      </c>
    </row>
    <row r="5389" spans="1:6" ht="13.5" x14ac:dyDescent="0.25">
      <c r="A5389" s="42">
        <v>87262</v>
      </c>
      <c r="B5389" s="40" t="s">
        <v>9747</v>
      </c>
      <c r="C5389" s="40" t="s">
        <v>526</v>
      </c>
      <c r="D5389" s="40" t="s">
        <v>42</v>
      </c>
      <c r="E5389" s="41" t="s">
        <v>9748</v>
      </c>
      <c r="F5389" s="40" t="s">
        <v>44</v>
      </c>
    </row>
    <row r="5390" spans="1:6" ht="13.5" x14ac:dyDescent="0.25">
      <c r="A5390" s="42">
        <v>87263</v>
      </c>
      <c r="B5390" s="40" t="s">
        <v>9749</v>
      </c>
      <c r="C5390" s="40" t="s">
        <v>526</v>
      </c>
      <c r="D5390" s="40" t="s">
        <v>42</v>
      </c>
      <c r="E5390" s="41" t="s">
        <v>9750</v>
      </c>
      <c r="F5390" s="40" t="s">
        <v>44</v>
      </c>
    </row>
    <row r="5391" spans="1:6" ht="13.5" x14ac:dyDescent="0.25">
      <c r="A5391" s="42">
        <v>89046</v>
      </c>
      <c r="B5391" s="40" t="s">
        <v>9751</v>
      </c>
      <c r="C5391" s="40" t="s">
        <v>526</v>
      </c>
      <c r="D5391" s="40" t="s">
        <v>42</v>
      </c>
      <c r="E5391" s="41" t="s">
        <v>9752</v>
      </c>
      <c r="F5391" s="40" t="s">
        <v>44</v>
      </c>
    </row>
    <row r="5392" spans="1:6" ht="13.5" x14ac:dyDescent="0.25">
      <c r="A5392" s="42">
        <v>89171</v>
      </c>
      <c r="B5392" s="40" t="s">
        <v>9753</v>
      </c>
      <c r="C5392" s="40" t="s">
        <v>526</v>
      </c>
      <c r="D5392" s="40" t="s">
        <v>42</v>
      </c>
      <c r="E5392" s="41" t="s">
        <v>9754</v>
      </c>
      <c r="F5392" s="40" t="s">
        <v>44</v>
      </c>
    </row>
    <row r="5393" spans="1:6" ht="13.5" x14ac:dyDescent="0.25">
      <c r="A5393" s="42">
        <v>93389</v>
      </c>
      <c r="B5393" s="40" t="s">
        <v>9755</v>
      </c>
      <c r="C5393" s="40" t="s">
        <v>526</v>
      </c>
      <c r="D5393" s="40" t="s">
        <v>42</v>
      </c>
      <c r="E5393" s="41" t="s">
        <v>1089</v>
      </c>
      <c r="F5393" s="40" t="s">
        <v>44</v>
      </c>
    </row>
    <row r="5394" spans="1:6" ht="13.5" x14ac:dyDescent="0.25">
      <c r="A5394" s="42">
        <v>93390</v>
      </c>
      <c r="B5394" s="40" t="s">
        <v>9756</v>
      </c>
      <c r="C5394" s="40" t="s">
        <v>526</v>
      </c>
      <c r="D5394" s="40" t="s">
        <v>42</v>
      </c>
      <c r="E5394" s="41" t="s">
        <v>9757</v>
      </c>
      <c r="F5394" s="40" t="s">
        <v>44</v>
      </c>
    </row>
    <row r="5395" spans="1:6" ht="13.5" x14ac:dyDescent="0.25">
      <c r="A5395" s="42">
        <v>93391</v>
      </c>
      <c r="B5395" s="40" t="s">
        <v>9758</v>
      </c>
      <c r="C5395" s="40" t="s">
        <v>526</v>
      </c>
      <c r="D5395" s="40" t="s">
        <v>42</v>
      </c>
      <c r="E5395" s="41" t="s">
        <v>9759</v>
      </c>
      <c r="F5395" s="40" t="s">
        <v>44</v>
      </c>
    </row>
    <row r="5396" spans="1:6" ht="13.5" x14ac:dyDescent="0.25">
      <c r="A5396" s="40" t="s">
        <v>9760</v>
      </c>
      <c r="B5396" s="40" t="s">
        <v>9761</v>
      </c>
      <c r="C5396" s="40" t="s">
        <v>526</v>
      </c>
      <c r="D5396" s="40" t="s">
        <v>42</v>
      </c>
      <c r="E5396" s="41" t="s">
        <v>9762</v>
      </c>
      <c r="F5396" s="40" t="s">
        <v>44</v>
      </c>
    </row>
    <row r="5397" spans="1:6" ht="13.5" x14ac:dyDescent="0.25">
      <c r="A5397" s="40" t="s">
        <v>9763</v>
      </c>
      <c r="B5397" s="40" t="s">
        <v>9764</v>
      </c>
      <c r="C5397" s="40" t="s">
        <v>526</v>
      </c>
      <c r="D5397" s="40" t="s">
        <v>42</v>
      </c>
      <c r="E5397" s="41" t="s">
        <v>9765</v>
      </c>
      <c r="F5397" s="40" t="s">
        <v>44</v>
      </c>
    </row>
    <row r="5398" spans="1:6" ht="13.5" x14ac:dyDescent="0.25">
      <c r="A5398" s="42">
        <v>84183</v>
      </c>
      <c r="B5398" s="40" t="s">
        <v>9766</v>
      </c>
      <c r="C5398" s="40" t="s">
        <v>526</v>
      </c>
      <c r="D5398" s="40" t="s">
        <v>42</v>
      </c>
      <c r="E5398" s="41" t="s">
        <v>9767</v>
      </c>
      <c r="F5398" s="40" t="s">
        <v>44</v>
      </c>
    </row>
    <row r="5399" spans="1:6" ht="13.5" x14ac:dyDescent="0.25">
      <c r="A5399" s="42">
        <v>98670</v>
      </c>
      <c r="B5399" s="40" t="s">
        <v>9768</v>
      </c>
      <c r="C5399" s="40" t="s">
        <v>526</v>
      </c>
      <c r="D5399" s="40" t="s">
        <v>62</v>
      </c>
      <c r="E5399" s="41" t="s">
        <v>9769</v>
      </c>
      <c r="F5399" s="40" t="s">
        <v>44</v>
      </c>
    </row>
    <row r="5400" spans="1:6" ht="13.5" x14ac:dyDescent="0.25">
      <c r="A5400" s="42">
        <v>98671</v>
      </c>
      <c r="B5400" s="40" t="s">
        <v>9770</v>
      </c>
      <c r="C5400" s="40" t="s">
        <v>526</v>
      </c>
      <c r="D5400" s="40" t="s">
        <v>62</v>
      </c>
      <c r="E5400" s="41" t="s">
        <v>9771</v>
      </c>
      <c r="F5400" s="40" t="s">
        <v>44</v>
      </c>
    </row>
    <row r="5401" spans="1:6" ht="13.5" x14ac:dyDescent="0.25">
      <c r="A5401" s="42">
        <v>98672</v>
      </c>
      <c r="B5401" s="40" t="s">
        <v>9772</v>
      </c>
      <c r="C5401" s="40" t="s">
        <v>526</v>
      </c>
      <c r="D5401" s="40" t="s">
        <v>62</v>
      </c>
      <c r="E5401" s="41" t="s">
        <v>9773</v>
      </c>
      <c r="F5401" s="40" t="s">
        <v>44</v>
      </c>
    </row>
    <row r="5402" spans="1:6" ht="13.5" x14ac:dyDescent="0.25">
      <c r="A5402" s="42">
        <v>98673</v>
      </c>
      <c r="B5402" s="40" t="s">
        <v>9774</v>
      </c>
      <c r="C5402" s="40" t="s">
        <v>526</v>
      </c>
      <c r="D5402" s="40" t="s">
        <v>62</v>
      </c>
      <c r="E5402" s="41" t="s">
        <v>9775</v>
      </c>
      <c r="F5402" s="40" t="s">
        <v>44</v>
      </c>
    </row>
    <row r="5403" spans="1:6" ht="13.5" x14ac:dyDescent="0.25">
      <c r="A5403" s="42">
        <v>98679</v>
      </c>
      <c r="B5403" s="40" t="s">
        <v>9776</v>
      </c>
      <c r="C5403" s="40" t="s">
        <v>526</v>
      </c>
      <c r="D5403" s="40" t="s">
        <v>62</v>
      </c>
      <c r="E5403" s="41" t="s">
        <v>2244</v>
      </c>
      <c r="F5403" s="40" t="s">
        <v>44</v>
      </c>
    </row>
    <row r="5404" spans="1:6" ht="13.5" x14ac:dyDescent="0.25">
      <c r="A5404" s="42">
        <v>98680</v>
      </c>
      <c r="B5404" s="40" t="s">
        <v>9777</v>
      </c>
      <c r="C5404" s="40" t="s">
        <v>526</v>
      </c>
      <c r="D5404" s="40" t="s">
        <v>62</v>
      </c>
      <c r="E5404" s="41" t="s">
        <v>6925</v>
      </c>
      <c r="F5404" s="40" t="s">
        <v>44</v>
      </c>
    </row>
    <row r="5405" spans="1:6" ht="13.5" x14ac:dyDescent="0.25">
      <c r="A5405" s="42">
        <v>98681</v>
      </c>
      <c r="B5405" s="40" t="s">
        <v>9778</v>
      </c>
      <c r="C5405" s="40" t="s">
        <v>526</v>
      </c>
      <c r="D5405" s="40" t="s">
        <v>62</v>
      </c>
      <c r="E5405" s="41" t="s">
        <v>1271</v>
      </c>
      <c r="F5405" s="40" t="s">
        <v>44</v>
      </c>
    </row>
    <row r="5406" spans="1:6" ht="13.5" x14ac:dyDescent="0.25">
      <c r="A5406" s="42">
        <v>98682</v>
      </c>
      <c r="B5406" s="40" t="s">
        <v>9779</v>
      </c>
      <c r="C5406" s="40" t="s">
        <v>526</v>
      </c>
      <c r="D5406" s="40" t="s">
        <v>62</v>
      </c>
      <c r="E5406" s="41" t="s">
        <v>9780</v>
      </c>
      <c r="F5406" s="40" t="s">
        <v>44</v>
      </c>
    </row>
    <row r="5407" spans="1:6" ht="13.5" x14ac:dyDescent="0.25">
      <c r="A5407" s="42">
        <v>98685</v>
      </c>
      <c r="B5407" s="40" t="s">
        <v>9781</v>
      </c>
      <c r="C5407" s="40" t="s">
        <v>41</v>
      </c>
      <c r="D5407" s="40" t="s">
        <v>62</v>
      </c>
      <c r="E5407" s="41" t="s">
        <v>9782</v>
      </c>
      <c r="F5407" s="40" t="s">
        <v>44</v>
      </c>
    </row>
    <row r="5408" spans="1:6" ht="13.5" x14ac:dyDescent="0.25">
      <c r="A5408" s="42">
        <v>98686</v>
      </c>
      <c r="B5408" s="40" t="s">
        <v>9783</v>
      </c>
      <c r="C5408" s="40" t="s">
        <v>41</v>
      </c>
      <c r="D5408" s="40" t="s">
        <v>62</v>
      </c>
      <c r="E5408" s="41" t="s">
        <v>9784</v>
      </c>
      <c r="F5408" s="40" t="s">
        <v>44</v>
      </c>
    </row>
    <row r="5409" spans="1:6" ht="13.5" x14ac:dyDescent="0.25">
      <c r="A5409" s="42">
        <v>98688</v>
      </c>
      <c r="B5409" s="40" t="s">
        <v>9785</v>
      </c>
      <c r="C5409" s="40" t="s">
        <v>41</v>
      </c>
      <c r="D5409" s="40" t="s">
        <v>62</v>
      </c>
      <c r="E5409" s="41" t="s">
        <v>9786</v>
      </c>
      <c r="F5409" s="40" t="s">
        <v>44</v>
      </c>
    </row>
    <row r="5410" spans="1:6" ht="13.5" x14ac:dyDescent="0.25">
      <c r="A5410" s="42">
        <v>98689</v>
      </c>
      <c r="B5410" s="40" t="s">
        <v>9787</v>
      </c>
      <c r="C5410" s="40" t="s">
        <v>41</v>
      </c>
      <c r="D5410" s="40" t="s">
        <v>62</v>
      </c>
      <c r="E5410" s="41" t="s">
        <v>9788</v>
      </c>
      <c r="F5410" s="40" t="s">
        <v>44</v>
      </c>
    </row>
    <row r="5411" spans="1:6" ht="13.5" x14ac:dyDescent="0.25">
      <c r="A5411" s="42">
        <v>101090</v>
      </c>
      <c r="B5411" s="40" t="s">
        <v>9789</v>
      </c>
      <c r="C5411" s="40" t="s">
        <v>526</v>
      </c>
      <c r="D5411" s="40" t="s">
        <v>42</v>
      </c>
      <c r="E5411" s="41" t="s">
        <v>9790</v>
      </c>
      <c r="F5411" s="40" t="s">
        <v>44</v>
      </c>
    </row>
    <row r="5412" spans="1:6" ht="13.5" x14ac:dyDescent="0.25">
      <c r="A5412" s="42">
        <v>101091</v>
      </c>
      <c r="B5412" s="40" t="s">
        <v>9791</v>
      </c>
      <c r="C5412" s="40" t="s">
        <v>526</v>
      </c>
      <c r="D5412" s="40" t="s">
        <v>62</v>
      </c>
      <c r="E5412" s="41" t="s">
        <v>9792</v>
      </c>
      <c r="F5412" s="40" t="s">
        <v>44</v>
      </c>
    </row>
    <row r="5413" spans="1:6" ht="13.5" x14ac:dyDescent="0.25">
      <c r="A5413" s="42">
        <v>72187</v>
      </c>
      <c r="B5413" s="40" t="s">
        <v>9793</v>
      </c>
      <c r="C5413" s="40" t="s">
        <v>526</v>
      </c>
      <c r="D5413" s="40" t="s">
        <v>42</v>
      </c>
      <c r="E5413" s="41" t="s">
        <v>9794</v>
      </c>
      <c r="F5413" s="40" t="s">
        <v>44</v>
      </c>
    </row>
    <row r="5414" spans="1:6" ht="13.5" x14ac:dyDescent="0.25">
      <c r="A5414" s="42">
        <v>72188</v>
      </c>
      <c r="B5414" s="40" t="s">
        <v>9795</v>
      </c>
      <c r="C5414" s="40" t="s">
        <v>526</v>
      </c>
      <c r="D5414" s="40" t="s">
        <v>42</v>
      </c>
      <c r="E5414" s="41" t="s">
        <v>9794</v>
      </c>
      <c r="F5414" s="40" t="s">
        <v>44</v>
      </c>
    </row>
    <row r="5415" spans="1:6" ht="13.5" x14ac:dyDescent="0.25">
      <c r="A5415" s="40" t="s">
        <v>9796</v>
      </c>
      <c r="B5415" s="40" t="s">
        <v>9797</v>
      </c>
      <c r="C5415" s="40" t="s">
        <v>526</v>
      </c>
      <c r="D5415" s="40" t="s">
        <v>42</v>
      </c>
      <c r="E5415" s="41" t="s">
        <v>9798</v>
      </c>
      <c r="F5415" s="40" t="s">
        <v>44</v>
      </c>
    </row>
    <row r="5416" spans="1:6" ht="13.5" x14ac:dyDescent="0.25">
      <c r="A5416" s="42">
        <v>84186</v>
      </c>
      <c r="B5416" s="40" t="s">
        <v>9799</v>
      </c>
      <c r="C5416" s="40" t="s">
        <v>526</v>
      </c>
      <c r="D5416" s="40" t="s">
        <v>42</v>
      </c>
      <c r="E5416" s="41" t="s">
        <v>485</v>
      </c>
      <c r="F5416" s="40" t="s">
        <v>44</v>
      </c>
    </row>
    <row r="5417" spans="1:6" ht="13.5" x14ac:dyDescent="0.25">
      <c r="A5417" s="42">
        <v>84187</v>
      </c>
      <c r="B5417" s="40" t="s">
        <v>9800</v>
      </c>
      <c r="C5417" s="40" t="s">
        <v>526</v>
      </c>
      <c r="D5417" s="40" t="s">
        <v>42</v>
      </c>
      <c r="E5417" s="41" t="s">
        <v>9801</v>
      </c>
      <c r="F5417" s="40" t="s">
        <v>44</v>
      </c>
    </row>
    <row r="5418" spans="1:6" ht="13.5" x14ac:dyDescent="0.25">
      <c r="A5418" s="42">
        <v>101094</v>
      </c>
      <c r="B5418" s="40" t="s">
        <v>9802</v>
      </c>
      <c r="C5418" s="40" t="s">
        <v>41</v>
      </c>
      <c r="D5418" s="40" t="s">
        <v>42</v>
      </c>
      <c r="E5418" s="41" t="s">
        <v>9803</v>
      </c>
      <c r="F5418" s="40" t="s">
        <v>44</v>
      </c>
    </row>
    <row r="5419" spans="1:6" ht="13.5" x14ac:dyDescent="0.25">
      <c r="A5419" s="42">
        <v>72815</v>
      </c>
      <c r="B5419" s="40" t="s">
        <v>9804</v>
      </c>
      <c r="C5419" s="40" t="s">
        <v>526</v>
      </c>
      <c r="D5419" s="40" t="s">
        <v>42</v>
      </c>
      <c r="E5419" s="41" t="s">
        <v>9805</v>
      </c>
      <c r="F5419" s="40" t="s">
        <v>44</v>
      </c>
    </row>
    <row r="5420" spans="1:6" ht="13.5" x14ac:dyDescent="0.25">
      <c r="A5420" s="42">
        <v>84191</v>
      </c>
      <c r="B5420" s="40" t="s">
        <v>9806</v>
      </c>
      <c r="C5420" s="40" t="s">
        <v>526</v>
      </c>
      <c r="D5420" s="40" t="s">
        <v>62</v>
      </c>
      <c r="E5420" s="41" t="s">
        <v>9807</v>
      </c>
      <c r="F5420" s="40" t="s">
        <v>44</v>
      </c>
    </row>
    <row r="5421" spans="1:6" ht="13.5" x14ac:dyDescent="0.25">
      <c r="A5421" s="42">
        <v>101092</v>
      </c>
      <c r="B5421" s="40" t="s">
        <v>9808</v>
      </c>
      <c r="C5421" s="40" t="s">
        <v>526</v>
      </c>
      <c r="D5421" s="40" t="s">
        <v>62</v>
      </c>
      <c r="E5421" s="41" t="s">
        <v>9809</v>
      </c>
      <c r="F5421" s="40" t="s">
        <v>44</v>
      </c>
    </row>
    <row r="5422" spans="1:6" ht="13.5" x14ac:dyDescent="0.25">
      <c r="A5422" s="42">
        <v>101093</v>
      </c>
      <c r="B5422" s="40" t="s">
        <v>9810</v>
      </c>
      <c r="C5422" s="40" t="s">
        <v>526</v>
      </c>
      <c r="D5422" s="40" t="s">
        <v>62</v>
      </c>
      <c r="E5422" s="41" t="s">
        <v>9811</v>
      </c>
      <c r="F5422" s="40" t="s">
        <v>44</v>
      </c>
    </row>
    <row r="5423" spans="1:6" ht="13.5" x14ac:dyDescent="0.25">
      <c r="A5423" s="40" t="s">
        <v>9812</v>
      </c>
      <c r="B5423" s="40" t="s">
        <v>9813</v>
      </c>
      <c r="C5423" s="40" t="s">
        <v>41</v>
      </c>
      <c r="D5423" s="40" t="s">
        <v>62</v>
      </c>
      <c r="E5423" s="41" t="s">
        <v>9814</v>
      </c>
      <c r="F5423" s="40" t="s">
        <v>44</v>
      </c>
    </row>
    <row r="5424" spans="1:6" ht="13.5" x14ac:dyDescent="0.25">
      <c r="A5424" s="42">
        <v>98695</v>
      </c>
      <c r="B5424" s="40" t="s">
        <v>9815</v>
      </c>
      <c r="C5424" s="40" t="s">
        <v>41</v>
      </c>
      <c r="D5424" s="40" t="s">
        <v>62</v>
      </c>
      <c r="E5424" s="41" t="s">
        <v>9816</v>
      </c>
      <c r="F5424" s="40" t="s">
        <v>44</v>
      </c>
    </row>
    <row r="5425" spans="1:6" ht="13.5" x14ac:dyDescent="0.25">
      <c r="A5425" s="42">
        <v>98697</v>
      </c>
      <c r="B5425" s="40" t="s">
        <v>9817</v>
      </c>
      <c r="C5425" s="40" t="s">
        <v>41</v>
      </c>
      <c r="D5425" s="40" t="s">
        <v>62</v>
      </c>
      <c r="E5425" s="41" t="s">
        <v>9818</v>
      </c>
      <c r="F5425" s="40" t="s">
        <v>44</v>
      </c>
    </row>
    <row r="5426" spans="1:6" ht="13.5" x14ac:dyDescent="0.25">
      <c r="A5426" s="40" t="s">
        <v>9819</v>
      </c>
      <c r="B5426" s="40" t="s">
        <v>9820</v>
      </c>
      <c r="C5426" s="40" t="s">
        <v>41</v>
      </c>
      <c r="D5426" s="40" t="s">
        <v>62</v>
      </c>
      <c r="E5426" s="41" t="s">
        <v>7230</v>
      </c>
      <c r="F5426" s="40" t="s">
        <v>44</v>
      </c>
    </row>
    <row r="5427" spans="1:6" ht="13.5" x14ac:dyDescent="0.25">
      <c r="A5427" s="42">
        <v>84162</v>
      </c>
      <c r="B5427" s="40" t="s">
        <v>9821</v>
      </c>
      <c r="C5427" s="40" t="s">
        <v>41</v>
      </c>
      <c r="D5427" s="40" t="s">
        <v>62</v>
      </c>
      <c r="E5427" s="41" t="s">
        <v>9822</v>
      </c>
      <c r="F5427" s="40" t="s">
        <v>44</v>
      </c>
    </row>
    <row r="5428" spans="1:6" ht="13.5" x14ac:dyDescent="0.25">
      <c r="A5428" s="42">
        <v>88648</v>
      </c>
      <c r="B5428" s="40" t="s">
        <v>9823</v>
      </c>
      <c r="C5428" s="40" t="s">
        <v>41</v>
      </c>
      <c r="D5428" s="40" t="s">
        <v>42</v>
      </c>
      <c r="E5428" s="41" t="s">
        <v>4156</v>
      </c>
      <c r="F5428" s="40" t="s">
        <v>44</v>
      </c>
    </row>
    <row r="5429" spans="1:6" ht="13.5" x14ac:dyDescent="0.25">
      <c r="A5429" s="42">
        <v>88649</v>
      </c>
      <c r="B5429" s="40" t="s">
        <v>9824</v>
      </c>
      <c r="C5429" s="40" t="s">
        <v>41</v>
      </c>
      <c r="D5429" s="40" t="s">
        <v>42</v>
      </c>
      <c r="E5429" s="41" t="s">
        <v>501</v>
      </c>
      <c r="F5429" s="40" t="s">
        <v>44</v>
      </c>
    </row>
    <row r="5430" spans="1:6" ht="13.5" x14ac:dyDescent="0.25">
      <c r="A5430" s="42">
        <v>88650</v>
      </c>
      <c r="B5430" s="40" t="s">
        <v>9825</v>
      </c>
      <c r="C5430" s="40" t="s">
        <v>41</v>
      </c>
      <c r="D5430" s="40" t="s">
        <v>42</v>
      </c>
      <c r="E5430" s="41" t="s">
        <v>1444</v>
      </c>
      <c r="F5430" s="40" t="s">
        <v>44</v>
      </c>
    </row>
    <row r="5431" spans="1:6" ht="13.5" x14ac:dyDescent="0.25">
      <c r="A5431" s="42">
        <v>96467</v>
      </c>
      <c r="B5431" s="40" t="s">
        <v>9826</v>
      </c>
      <c r="C5431" s="40" t="s">
        <v>41</v>
      </c>
      <c r="D5431" s="40" t="s">
        <v>42</v>
      </c>
      <c r="E5431" s="41" t="s">
        <v>6435</v>
      </c>
      <c r="F5431" s="40" t="s">
        <v>44</v>
      </c>
    </row>
    <row r="5432" spans="1:6" ht="13.5" x14ac:dyDescent="0.25">
      <c r="A5432" s="40" t="s">
        <v>9827</v>
      </c>
      <c r="B5432" s="40" t="s">
        <v>9828</v>
      </c>
      <c r="C5432" s="40" t="s">
        <v>41</v>
      </c>
      <c r="D5432" s="40" t="s">
        <v>62</v>
      </c>
      <c r="E5432" s="41" t="s">
        <v>9829</v>
      </c>
      <c r="F5432" s="40" t="s">
        <v>44</v>
      </c>
    </row>
    <row r="5433" spans="1:6" ht="13.5" x14ac:dyDescent="0.25">
      <c r="A5433" s="42">
        <v>84168</v>
      </c>
      <c r="B5433" s="40" t="s">
        <v>9830</v>
      </c>
      <c r="C5433" s="40" t="s">
        <v>41</v>
      </c>
      <c r="D5433" s="40" t="s">
        <v>42</v>
      </c>
      <c r="E5433" s="41" t="s">
        <v>6855</v>
      </c>
      <c r="F5433" s="40" t="s">
        <v>44</v>
      </c>
    </row>
    <row r="5434" spans="1:6" ht="13.5" x14ac:dyDescent="0.25">
      <c r="A5434" s="42">
        <v>68325</v>
      </c>
      <c r="B5434" s="40" t="s">
        <v>9831</v>
      </c>
      <c r="C5434" s="40" t="s">
        <v>526</v>
      </c>
      <c r="D5434" s="40" t="s">
        <v>62</v>
      </c>
      <c r="E5434" s="41" t="s">
        <v>9832</v>
      </c>
      <c r="F5434" s="40" t="s">
        <v>44</v>
      </c>
    </row>
    <row r="5435" spans="1:6" ht="13.5" x14ac:dyDescent="0.25">
      <c r="A5435" s="42">
        <v>68333</v>
      </c>
      <c r="B5435" s="40" t="s">
        <v>9833</v>
      </c>
      <c r="C5435" s="40" t="s">
        <v>526</v>
      </c>
      <c r="D5435" s="40" t="s">
        <v>62</v>
      </c>
      <c r="E5435" s="41" t="s">
        <v>9834</v>
      </c>
      <c r="F5435" s="40" t="s">
        <v>44</v>
      </c>
    </row>
    <row r="5436" spans="1:6" ht="13.5" x14ac:dyDescent="0.25">
      <c r="A5436" s="42">
        <v>72183</v>
      </c>
      <c r="B5436" s="40" t="s">
        <v>9835</v>
      </c>
      <c r="C5436" s="40" t="s">
        <v>526</v>
      </c>
      <c r="D5436" s="40" t="s">
        <v>62</v>
      </c>
      <c r="E5436" s="41" t="s">
        <v>9836</v>
      </c>
      <c r="F5436" s="40" t="s">
        <v>44</v>
      </c>
    </row>
    <row r="5437" spans="1:6" ht="13.5" x14ac:dyDescent="0.25">
      <c r="A5437" s="42">
        <v>94990</v>
      </c>
      <c r="B5437" s="40" t="s">
        <v>9837</v>
      </c>
      <c r="C5437" s="40" t="s">
        <v>2467</v>
      </c>
      <c r="D5437" s="40" t="s">
        <v>62</v>
      </c>
      <c r="E5437" s="41" t="s">
        <v>9838</v>
      </c>
      <c r="F5437" s="40" t="s">
        <v>44</v>
      </c>
    </row>
    <row r="5438" spans="1:6" ht="13.5" x14ac:dyDescent="0.25">
      <c r="A5438" s="42">
        <v>94991</v>
      </c>
      <c r="B5438" s="40" t="s">
        <v>9839</v>
      </c>
      <c r="C5438" s="40" t="s">
        <v>2467</v>
      </c>
      <c r="D5438" s="40" t="s">
        <v>42</v>
      </c>
      <c r="E5438" s="41" t="s">
        <v>9840</v>
      </c>
      <c r="F5438" s="40" t="s">
        <v>44</v>
      </c>
    </row>
    <row r="5439" spans="1:6" ht="13.5" x14ac:dyDescent="0.25">
      <c r="A5439" s="42">
        <v>94992</v>
      </c>
      <c r="B5439" s="40" t="s">
        <v>9841</v>
      </c>
      <c r="C5439" s="40" t="s">
        <v>526</v>
      </c>
      <c r="D5439" s="40" t="s">
        <v>62</v>
      </c>
      <c r="E5439" s="41" t="s">
        <v>9842</v>
      </c>
      <c r="F5439" s="40" t="s">
        <v>44</v>
      </c>
    </row>
    <row r="5440" spans="1:6" ht="13.5" x14ac:dyDescent="0.25">
      <c r="A5440" s="42">
        <v>94993</v>
      </c>
      <c r="B5440" s="40" t="s">
        <v>9843</v>
      </c>
      <c r="C5440" s="40" t="s">
        <v>526</v>
      </c>
      <c r="D5440" s="40" t="s">
        <v>42</v>
      </c>
      <c r="E5440" s="41" t="s">
        <v>9844</v>
      </c>
      <c r="F5440" s="40" t="s">
        <v>44</v>
      </c>
    </row>
    <row r="5441" spans="1:6" ht="13.5" x14ac:dyDescent="0.25">
      <c r="A5441" s="42">
        <v>94994</v>
      </c>
      <c r="B5441" s="40" t="s">
        <v>9845</v>
      </c>
      <c r="C5441" s="40" t="s">
        <v>526</v>
      </c>
      <c r="D5441" s="40" t="s">
        <v>62</v>
      </c>
      <c r="E5441" s="41" t="s">
        <v>9846</v>
      </c>
      <c r="F5441" s="40" t="s">
        <v>44</v>
      </c>
    </row>
    <row r="5442" spans="1:6" ht="13.5" x14ac:dyDescent="0.25">
      <c r="A5442" s="42">
        <v>94995</v>
      </c>
      <c r="B5442" s="40" t="s">
        <v>9847</v>
      </c>
      <c r="C5442" s="40" t="s">
        <v>526</v>
      </c>
      <c r="D5442" s="40" t="s">
        <v>42</v>
      </c>
      <c r="E5442" s="41" t="s">
        <v>9848</v>
      </c>
      <c r="F5442" s="40" t="s">
        <v>44</v>
      </c>
    </row>
    <row r="5443" spans="1:6" ht="13.5" x14ac:dyDescent="0.25">
      <c r="A5443" s="42">
        <v>94996</v>
      </c>
      <c r="B5443" s="40" t="s">
        <v>9849</v>
      </c>
      <c r="C5443" s="40" t="s">
        <v>526</v>
      </c>
      <c r="D5443" s="40" t="s">
        <v>62</v>
      </c>
      <c r="E5443" s="41" t="s">
        <v>9850</v>
      </c>
      <c r="F5443" s="40" t="s">
        <v>44</v>
      </c>
    </row>
    <row r="5444" spans="1:6" ht="13.5" x14ac:dyDescent="0.25">
      <c r="A5444" s="42">
        <v>94997</v>
      </c>
      <c r="B5444" s="40" t="s">
        <v>9851</v>
      </c>
      <c r="C5444" s="40" t="s">
        <v>526</v>
      </c>
      <c r="D5444" s="40" t="s">
        <v>42</v>
      </c>
      <c r="E5444" s="41" t="s">
        <v>9852</v>
      </c>
      <c r="F5444" s="40" t="s">
        <v>44</v>
      </c>
    </row>
    <row r="5445" spans="1:6" ht="13.5" x14ac:dyDescent="0.25">
      <c r="A5445" s="42">
        <v>94998</v>
      </c>
      <c r="B5445" s="40" t="s">
        <v>9853</v>
      </c>
      <c r="C5445" s="40" t="s">
        <v>526</v>
      </c>
      <c r="D5445" s="40" t="s">
        <v>62</v>
      </c>
      <c r="E5445" s="41" t="s">
        <v>9854</v>
      </c>
      <c r="F5445" s="40" t="s">
        <v>44</v>
      </c>
    </row>
    <row r="5446" spans="1:6" ht="13.5" x14ac:dyDescent="0.25">
      <c r="A5446" s="42">
        <v>94999</v>
      </c>
      <c r="B5446" s="40" t="s">
        <v>9855</v>
      </c>
      <c r="C5446" s="40" t="s">
        <v>526</v>
      </c>
      <c r="D5446" s="40" t="s">
        <v>42</v>
      </c>
      <c r="E5446" s="41" t="s">
        <v>9856</v>
      </c>
      <c r="F5446" s="40" t="s">
        <v>44</v>
      </c>
    </row>
    <row r="5447" spans="1:6" ht="13.5" x14ac:dyDescent="0.25">
      <c r="A5447" s="42">
        <v>87620</v>
      </c>
      <c r="B5447" s="40" t="s">
        <v>9857</v>
      </c>
      <c r="C5447" s="40" t="s">
        <v>526</v>
      </c>
      <c r="D5447" s="40" t="s">
        <v>62</v>
      </c>
      <c r="E5447" s="41" t="s">
        <v>9858</v>
      </c>
      <c r="F5447" s="40" t="s">
        <v>44</v>
      </c>
    </row>
    <row r="5448" spans="1:6" ht="13.5" x14ac:dyDescent="0.25">
      <c r="A5448" s="42">
        <v>87622</v>
      </c>
      <c r="B5448" s="40" t="s">
        <v>9859</v>
      </c>
      <c r="C5448" s="40" t="s">
        <v>526</v>
      </c>
      <c r="D5448" s="40" t="s">
        <v>62</v>
      </c>
      <c r="E5448" s="41" t="s">
        <v>1260</v>
      </c>
      <c r="F5448" s="40" t="s">
        <v>44</v>
      </c>
    </row>
    <row r="5449" spans="1:6" ht="13.5" x14ac:dyDescent="0.25">
      <c r="A5449" s="42">
        <v>87623</v>
      </c>
      <c r="B5449" s="40" t="s">
        <v>9860</v>
      </c>
      <c r="C5449" s="40" t="s">
        <v>526</v>
      </c>
      <c r="D5449" s="40" t="s">
        <v>62</v>
      </c>
      <c r="E5449" s="41" t="s">
        <v>9861</v>
      </c>
      <c r="F5449" s="40" t="s">
        <v>44</v>
      </c>
    </row>
    <row r="5450" spans="1:6" ht="13.5" x14ac:dyDescent="0.25">
      <c r="A5450" s="42">
        <v>87624</v>
      </c>
      <c r="B5450" s="40" t="s">
        <v>9862</v>
      </c>
      <c r="C5450" s="40" t="s">
        <v>526</v>
      </c>
      <c r="D5450" s="40" t="s">
        <v>62</v>
      </c>
      <c r="E5450" s="41" t="s">
        <v>9863</v>
      </c>
      <c r="F5450" s="40" t="s">
        <v>44</v>
      </c>
    </row>
    <row r="5451" spans="1:6" ht="13.5" x14ac:dyDescent="0.25">
      <c r="A5451" s="42">
        <v>87630</v>
      </c>
      <c r="B5451" s="40" t="s">
        <v>9864</v>
      </c>
      <c r="C5451" s="40" t="s">
        <v>526</v>
      </c>
      <c r="D5451" s="40" t="s">
        <v>62</v>
      </c>
      <c r="E5451" s="41" t="s">
        <v>9865</v>
      </c>
      <c r="F5451" s="40" t="s">
        <v>44</v>
      </c>
    </row>
    <row r="5452" spans="1:6" ht="13.5" x14ac:dyDescent="0.25">
      <c r="A5452" s="42">
        <v>87632</v>
      </c>
      <c r="B5452" s="40" t="s">
        <v>9866</v>
      </c>
      <c r="C5452" s="40" t="s">
        <v>526</v>
      </c>
      <c r="D5452" s="40" t="s">
        <v>62</v>
      </c>
      <c r="E5452" s="41" t="s">
        <v>9867</v>
      </c>
      <c r="F5452" s="40" t="s">
        <v>44</v>
      </c>
    </row>
    <row r="5453" spans="1:6" ht="13.5" x14ac:dyDescent="0.25">
      <c r="A5453" s="42">
        <v>87633</v>
      </c>
      <c r="B5453" s="40" t="s">
        <v>9868</v>
      </c>
      <c r="C5453" s="40" t="s">
        <v>526</v>
      </c>
      <c r="D5453" s="40" t="s">
        <v>62</v>
      </c>
      <c r="E5453" s="41" t="s">
        <v>9869</v>
      </c>
      <c r="F5453" s="40" t="s">
        <v>44</v>
      </c>
    </row>
    <row r="5454" spans="1:6" ht="13.5" x14ac:dyDescent="0.25">
      <c r="A5454" s="42">
        <v>87634</v>
      </c>
      <c r="B5454" s="40" t="s">
        <v>9870</v>
      </c>
      <c r="C5454" s="40" t="s">
        <v>526</v>
      </c>
      <c r="D5454" s="40" t="s">
        <v>62</v>
      </c>
      <c r="E5454" s="41" t="s">
        <v>9871</v>
      </c>
      <c r="F5454" s="40" t="s">
        <v>44</v>
      </c>
    </row>
    <row r="5455" spans="1:6" ht="13.5" x14ac:dyDescent="0.25">
      <c r="A5455" s="42">
        <v>87640</v>
      </c>
      <c r="B5455" s="40" t="s">
        <v>9872</v>
      </c>
      <c r="C5455" s="40" t="s">
        <v>526</v>
      </c>
      <c r="D5455" s="40" t="s">
        <v>62</v>
      </c>
      <c r="E5455" s="41" t="s">
        <v>9873</v>
      </c>
      <c r="F5455" s="40" t="s">
        <v>44</v>
      </c>
    </row>
    <row r="5456" spans="1:6" ht="13.5" x14ac:dyDescent="0.25">
      <c r="A5456" s="42">
        <v>87642</v>
      </c>
      <c r="B5456" s="40" t="s">
        <v>9874</v>
      </c>
      <c r="C5456" s="40" t="s">
        <v>526</v>
      </c>
      <c r="D5456" s="40" t="s">
        <v>62</v>
      </c>
      <c r="E5456" s="41" t="s">
        <v>9875</v>
      </c>
      <c r="F5456" s="40" t="s">
        <v>44</v>
      </c>
    </row>
    <row r="5457" spans="1:6" ht="13.5" x14ac:dyDescent="0.25">
      <c r="A5457" s="42">
        <v>87643</v>
      </c>
      <c r="B5457" s="40" t="s">
        <v>9876</v>
      </c>
      <c r="C5457" s="40" t="s">
        <v>526</v>
      </c>
      <c r="D5457" s="40" t="s">
        <v>62</v>
      </c>
      <c r="E5457" s="41" t="s">
        <v>9877</v>
      </c>
      <c r="F5457" s="40" t="s">
        <v>44</v>
      </c>
    </row>
    <row r="5458" spans="1:6" ht="13.5" x14ac:dyDescent="0.25">
      <c r="A5458" s="42">
        <v>87644</v>
      </c>
      <c r="B5458" s="40" t="s">
        <v>9878</v>
      </c>
      <c r="C5458" s="40" t="s">
        <v>526</v>
      </c>
      <c r="D5458" s="40" t="s">
        <v>62</v>
      </c>
      <c r="E5458" s="41" t="s">
        <v>9879</v>
      </c>
      <c r="F5458" s="40" t="s">
        <v>44</v>
      </c>
    </row>
    <row r="5459" spans="1:6" ht="13.5" x14ac:dyDescent="0.25">
      <c r="A5459" s="42">
        <v>87680</v>
      </c>
      <c r="B5459" s="40" t="s">
        <v>9880</v>
      </c>
      <c r="C5459" s="40" t="s">
        <v>526</v>
      </c>
      <c r="D5459" s="40" t="s">
        <v>42</v>
      </c>
      <c r="E5459" s="41" t="s">
        <v>9881</v>
      </c>
      <c r="F5459" s="40" t="s">
        <v>44</v>
      </c>
    </row>
    <row r="5460" spans="1:6" ht="13.5" x14ac:dyDescent="0.25">
      <c r="A5460" s="42">
        <v>87682</v>
      </c>
      <c r="B5460" s="40" t="s">
        <v>9882</v>
      </c>
      <c r="C5460" s="40" t="s">
        <v>526</v>
      </c>
      <c r="D5460" s="40" t="s">
        <v>42</v>
      </c>
      <c r="E5460" s="41" t="s">
        <v>9883</v>
      </c>
      <c r="F5460" s="40" t="s">
        <v>44</v>
      </c>
    </row>
    <row r="5461" spans="1:6" ht="13.5" x14ac:dyDescent="0.25">
      <c r="A5461" s="42">
        <v>87683</v>
      </c>
      <c r="B5461" s="40" t="s">
        <v>9884</v>
      </c>
      <c r="C5461" s="40" t="s">
        <v>526</v>
      </c>
      <c r="D5461" s="40" t="s">
        <v>42</v>
      </c>
      <c r="E5461" s="41" t="s">
        <v>9885</v>
      </c>
      <c r="F5461" s="40" t="s">
        <v>44</v>
      </c>
    </row>
    <row r="5462" spans="1:6" ht="13.5" x14ac:dyDescent="0.25">
      <c r="A5462" s="42">
        <v>87684</v>
      </c>
      <c r="B5462" s="40" t="s">
        <v>9886</v>
      </c>
      <c r="C5462" s="40" t="s">
        <v>526</v>
      </c>
      <c r="D5462" s="40" t="s">
        <v>42</v>
      </c>
      <c r="E5462" s="41" t="s">
        <v>9887</v>
      </c>
      <c r="F5462" s="40" t="s">
        <v>44</v>
      </c>
    </row>
    <row r="5463" spans="1:6" ht="13.5" x14ac:dyDescent="0.25">
      <c r="A5463" s="42">
        <v>87690</v>
      </c>
      <c r="B5463" s="40" t="s">
        <v>9888</v>
      </c>
      <c r="C5463" s="40" t="s">
        <v>526</v>
      </c>
      <c r="D5463" s="40" t="s">
        <v>42</v>
      </c>
      <c r="E5463" s="41" t="s">
        <v>9889</v>
      </c>
      <c r="F5463" s="40" t="s">
        <v>44</v>
      </c>
    </row>
    <row r="5464" spans="1:6" ht="13.5" x14ac:dyDescent="0.25">
      <c r="A5464" s="42">
        <v>87692</v>
      </c>
      <c r="B5464" s="40" t="s">
        <v>9890</v>
      </c>
      <c r="C5464" s="40" t="s">
        <v>526</v>
      </c>
      <c r="D5464" s="40" t="s">
        <v>42</v>
      </c>
      <c r="E5464" s="41" t="s">
        <v>9891</v>
      </c>
      <c r="F5464" s="40" t="s">
        <v>44</v>
      </c>
    </row>
    <row r="5465" spans="1:6" ht="13.5" x14ac:dyDescent="0.25">
      <c r="A5465" s="42">
        <v>87693</v>
      </c>
      <c r="B5465" s="40" t="s">
        <v>9892</v>
      </c>
      <c r="C5465" s="40" t="s">
        <v>526</v>
      </c>
      <c r="D5465" s="40" t="s">
        <v>42</v>
      </c>
      <c r="E5465" s="41" t="s">
        <v>9893</v>
      </c>
      <c r="F5465" s="40" t="s">
        <v>44</v>
      </c>
    </row>
    <row r="5466" spans="1:6" ht="13.5" x14ac:dyDescent="0.25">
      <c r="A5466" s="42">
        <v>87694</v>
      </c>
      <c r="B5466" s="40" t="s">
        <v>9894</v>
      </c>
      <c r="C5466" s="40" t="s">
        <v>526</v>
      </c>
      <c r="D5466" s="40" t="s">
        <v>42</v>
      </c>
      <c r="E5466" s="41" t="s">
        <v>9895</v>
      </c>
      <c r="F5466" s="40" t="s">
        <v>44</v>
      </c>
    </row>
    <row r="5467" spans="1:6" ht="13.5" x14ac:dyDescent="0.25">
      <c r="A5467" s="42">
        <v>87700</v>
      </c>
      <c r="B5467" s="40" t="s">
        <v>9896</v>
      </c>
      <c r="C5467" s="40" t="s">
        <v>526</v>
      </c>
      <c r="D5467" s="40" t="s">
        <v>42</v>
      </c>
      <c r="E5467" s="41" t="s">
        <v>9897</v>
      </c>
      <c r="F5467" s="40" t="s">
        <v>44</v>
      </c>
    </row>
    <row r="5468" spans="1:6" ht="13.5" x14ac:dyDescent="0.25">
      <c r="A5468" s="42">
        <v>87702</v>
      </c>
      <c r="B5468" s="40" t="s">
        <v>9898</v>
      </c>
      <c r="C5468" s="40" t="s">
        <v>526</v>
      </c>
      <c r="D5468" s="40" t="s">
        <v>42</v>
      </c>
      <c r="E5468" s="41" t="s">
        <v>9899</v>
      </c>
      <c r="F5468" s="40" t="s">
        <v>44</v>
      </c>
    </row>
    <row r="5469" spans="1:6" ht="13.5" x14ac:dyDescent="0.25">
      <c r="A5469" s="42">
        <v>87703</v>
      </c>
      <c r="B5469" s="40" t="s">
        <v>9900</v>
      </c>
      <c r="C5469" s="40" t="s">
        <v>526</v>
      </c>
      <c r="D5469" s="40" t="s">
        <v>42</v>
      </c>
      <c r="E5469" s="41" t="s">
        <v>9901</v>
      </c>
      <c r="F5469" s="40" t="s">
        <v>44</v>
      </c>
    </row>
    <row r="5470" spans="1:6" ht="13.5" x14ac:dyDescent="0.25">
      <c r="A5470" s="42">
        <v>87704</v>
      </c>
      <c r="B5470" s="40" t="s">
        <v>9902</v>
      </c>
      <c r="C5470" s="40" t="s">
        <v>526</v>
      </c>
      <c r="D5470" s="40" t="s">
        <v>42</v>
      </c>
      <c r="E5470" s="41" t="s">
        <v>9903</v>
      </c>
      <c r="F5470" s="40" t="s">
        <v>44</v>
      </c>
    </row>
    <row r="5471" spans="1:6" ht="13.5" x14ac:dyDescent="0.25">
      <c r="A5471" s="42">
        <v>87735</v>
      </c>
      <c r="B5471" s="40" t="s">
        <v>9904</v>
      </c>
      <c r="C5471" s="40" t="s">
        <v>526</v>
      </c>
      <c r="D5471" s="40" t="s">
        <v>62</v>
      </c>
      <c r="E5471" s="41" t="s">
        <v>2354</v>
      </c>
      <c r="F5471" s="40" t="s">
        <v>44</v>
      </c>
    </row>
    <row r="5472" spans="1:6" ht="13.5" x14ac:dyDescent="0.25">
      <c r="A5472" s="42">
        <v>87737</v>
      </c>
      <c r="B5472" s="40" t="s">
        <v>9905</v>
      </c>
      <c r="C5472" s="40" t="s">
        <v>526</v>
      </c>
      <c r="D5472" s="40" t="s">
        <v>62</v>
      </c>
      <c r="E5472" s="41" t="s">
        <v>9906</v>
      </c>
      <c r="F5472" s="40" t="s">
        <v>44</v>
      </c>
    </row>
    <row r="5473" spans="1:6" ht="13.5" x14ac:dyDescent="0.25">
      <c r="A5473" s="42">
        <v>87738</v>
      </c>
      <c r="B5473" s="40" t="s">
        <v>9907</v>
      </c>
      <c r="C5473" s="40" t="s">
        <v>526</v>
      </c>
      <c r="D5473" s="40" t="s">
        <v>62</v>
      </c>
      <c r="E5473" s="41" t="s">
        <v>9908</v>
      </c>
      <c r="F5473" s="40" t="s">
        <v>44</v>
      </c>
    </row>
    <row r="5474" spans="1:6" ht="13.5" x14ac:dyDescent="0.25">
      <c r="A5474" s="42">
        <v>87739</v>
      </c>
      <c r="B5474" s="40" t="s">
        <v>9909</v>
      </c>
      <c r="C5474" s="40" t="s">
        <v>526</v>
      </c>
      <c r="D5474" s="40" t="s">
        <v>62</v>
      </c>
      <c r="E5474" s="41" t="s">
        <v>9910</v>
      </c>
      <c r="F5474" s="40" t="s">
        <v>44</v>
      </c>
    </row>
    <row r="5475" spans="1:6" ht="13.5" x14ac:dyDescent="0.25">
      <c r="A5475" s="42">
        <v>87745</v>
      </c>
      <c r="B5475" s="40" t="s">
        <v>9911</v>
      </c>
      <c r="C5475" s="40" t="s">
        <v>526</v>
      </c>
      <c r="D5475" s="40" t="s">
        <v>62</v>
      </c>
      <c r="E5475" s="41" t="s">
        <v>9912</v>
      </c>
      <c r="F5475" s="40" t="s">
        <v>44</v>
      </c>
    </row>
    <row r="5476" spans="1:6" ht="13.5" x14ac:dyDescent="0.25">
      <c r="A5476" s="42">
        <v>87747</v>
      </c>
      <c r="B5476" s="40" t="s">
        <v>9913</v>
      </c>
      <c r="C5476" s="40" t="s">
        <v>526</v>
      </c>
      <c r="D5476" s="40" t="s">
        <v>62</v>
      </c>
      <c r="E5476" s="41" t="s">
        <v>9914</v>
      </c>
      <c r="F5476" s="40" t="s">
        <v>44</v>
      </c>
    </row>
    <row r="5477" spans="1:6" ht="13.5" x14ac:dyDescent="0.25">
      <c r="A5477" s="42">
        <v>87748</v>
      </c>
      <c r="B5477" s="40" t="s">
        <v>9915</v>
      </c>
      <c r="C5477" s="40" t="s">
        <v>526</v>
      </c>
      <c r="D5477" s="40" t="s">
        <v>62</v>
      </c>
      <c r="E5477" s="41" t="s">
        <v>9916</v>
      </c>
      <c r="F5477" s="40" t="s">
        <v>44</v>
      </c>
    </row>
    <row r="5478" spans="1:6" ht="13.5" x14ac:dyDescent="0.25">
      <c r="A5478" s="42">
        <v>87749</v>
      </c>
      <c r="B5478" s="40" t="s">
        <v>9917</v>
      </c>
      <c r="C5478" s="40" t="s">
        <v>526</v>
      </c>
      <c r="D5478" s="40" t="s">
        <v>62</v>
      </c>
      <c r="E5478" s="41" t="s">
        <v>9918</v>
      </c>
      <c r="F5478" s="40" t="s">
        <v>44</v>
      </c>
    </row>
    <row r="5479" spans="1:6" ht="13.5" x14ac:dyDescent="0.25">
      <c r="A5479" s="42">
        <v>87755</v>
      </c>
      <c r="B5479" s="40" t="s">
        <v>9919</v>
      </c>
      <c r="C5479" s="40" t="s">
        <v>526</v>
      </c>
      <c r="D5479" s="40" t="s">
        <v>42</v>
      </c>
      <c r="E5479" s="41" t="s">
        <v>5929</v>
      </c>
      <c r="F5479" s="40" t="s">
        <v>44</v>
      </c>
    </row>
    <row r="5480" spans="1:6" ht="13.5" x14ac:dyDescent="0.25">
      <c r="A5480" s="42">
        <v>87757</v>
      </c>
      <c r="B5480" s="40" t="s">
        <v>9920</v>
      </c>
      <c r="C5480" s="40" t="s">
        <v>526</v>
      </c>
      <c r="D5480" s="40" t="s">
        <v>42</v>
      </c>
      <c r="E5480" s="41" t="s">
        <v>9921</v>
      </c>
      <c r="F5480" s="40" t="s">
        <v>44</v>
      </c>
    </row>
    <row r="5481" spans="1:6" ht="13.5" x14ac:dyDescent="0.25">
      <c r="A5481" s="42">
        <v>87758</v>
      </c>
      <c r="B5481" s="40" t="s">
        <v>9922</v>
      </c>
      <c r="C5481" s="40" t="s">
        <v>526</v>
      </c>
      <c r="D5481" s="40" t="s">
        <v>42</v>
      </c>
      <c r="E5481" s="41" t="s">
        <v>9923</v>
      </c>
      <c r="F5481" s="40" t="s">
        <v>44</v>
      </c>
    </row>
    <row r="5482" spans="1:6" ht="13.5" x14ac:dyDescent="0.25">
      <c r="A5482" s="42">
        <v>87759</v>
      </c>
      <c r="B5482" s="40" t="s">
        <v>9924</v>
      </c>
      <c r="C5482" s="40" t="s">
        <v>526</v>
      </c>
      <c r="D5482" s="40" t="s">
        <v>42</v>
      </c>
      <c r="E5482" s="41" t="s">
        <v>9925</v>
      </c>
      <c r="F5482" s="40" t="s">
        <v>44</v>
      </c>
    </row>
    <row r="5483" spans="1:6" ht="13.5" x14ac:dyDescent="0.25">
      <c r="A5483" s="42">
        <v>87765</v>
      </c>
      <c r="B5483" s="40" t="s">
        <v>9926</v>
      </c>
      <c r="C5483" s="40" t="s">
        <v>526</v>
      </c>
      <c r="D5483" s="40" t="s">
        <v>42</v>
      </c>
      <c r="E5483" s="41" t="s">
        <v>9927</v>
      </c>
      <c r="F5483" s="40" t="s">
        <v>44</v>
      </c>
    </row>
    <row r="5484" spans="1:6" ht="13.5" x14ac:dyDescent="0.25">
      <c r="A5484" s="42">
        <v>87767</v>
      </c>
      <c r="B5484" s="40" t="s">
        <v>9928</v>
      </c>
      <c r="C5484" s="40" t="s">
        <v>526</v>
      </c>
      <c r="D5484" s="40" t="s">
        <v>42</v>
      </c>
      <c r="E5484" s="41" t="s">
        <v>9929</v>
      </c>
      <c r="F5484" s="40" t="s">
        <v>44</v>
      </c>
    </row>
    <row r="5485" spans="1:6" ht="13.5" x14ac:dyDescent="0.25">
      <c r="A5485" s="42">
        <v>87768</v>
      </c>
      <c r="B5485" s="40" t="s">
        <v>9930</v>
      </c>
      <c r="C5485" s="40" t="s">
        <v>526</v>
      </c>
      <c r="D5485" s="40" t="s">
        <v>42</v>
      </c>
      <c r="E5485" s="41" t="s">
        <v>9931</v>
      </c>
      <c r="F5485" s="40" t="s">
        <v>44</v>
      </c>
    </row>
    <row r="5486" spans="1:6" ht="13.5" x14ac:dyDescent="0.25">
      <c r="A5486" s="42">
        <v>87769</v>
      </c>
      <c r="B5486" s="40" t="s">
        <v>9932</v>
      </c>
      <c r="C5486" s="40" t="s">
        <v>526</v>
      </c>
      <c r="D5486" s="40" t="s">
        <v>42</v>
      </c>
      <c r="E5486" s="41" t="s">
        <v>9933</v>
      </c>
      <c r="F5486" s="40" t="s">
        <v>44</v>
      </c>
    </row>
    <row r="5487" spans="1:6" ht="13.5" x14ac:dyDescent="0.25">
      <c r="A5487" s="42">
        <v>88470</v>
      </c>
      <c r="B5487" s="40" t="s">
        <v>9934</v>
      </c>
      <c r="C5487" s="40" t="s">
        <v>526</v>
      </c>
      <c r="D5487" s="40" t="s">
        <v>42</v>
      </c>
      <c r="E5487" s="41" t="s">
        <v>9935</v>
      </c>
      <c r="F5487" s="40" t="s">
        <v>44</v>
      </c>
    </row>
    <row r="5488" spans="1:6" ht="13.5" x14ac:dyDescent="0.25">
      <c r="A5488" s="42">
        <v>88471</v>
      </c>
      <c r="B5488" s="40" t="s">
        <v>9936</v>
      </c>
      <c r="C5488" s="40" t="s">
        <v>526</v>
      </c>
      <c r="D5488" s="40" t="s">
        <v>42</v>
      </c>
      <c r="E5488" s="41" t="s">
        <v>9937</v>
      </c>
      <c r="F5488" s="40" t="s">
        <v>44</v>
      </c>
    </row>
    <row r="5489" spans="1:6" ht="13.5" x14ac:dyDescent="0.25">
      <c r="A5489" s="42">
        <v>88472</v>
      </c>
      <c r="B5489" s="40" t="s">
        <v>9938</v>
      </c>
      <c r="C5489" s="40" t="s">
        <v>526</v>
      </c>
      <c r="D5489" s="40" t="s">
        <v>42</v>
      </c>
      <c r="E5489" s="41" t="s">
        <v>9939</v>
      </c>
      <c r="F5489" s="40" t="s">
        <v>44</v>
      </c>
    </row>
    <row r="5490" spans="1:6" ht="13.5" x14ac:dyDescent="0.25">
      <c r="A5490" s="42">
        <v>88476</v>
      </c>
      <c r="B5490" s="40" t="s">
        <v>9940</v>
      </c>
      <c r="C5490" s="40" t="s">
        <v>526</v>
      </c>
      <c r="D5490" s="40" t="s">
        <v>62</v>
      </c>
      <c r="E5490" s="41" t="s">
        <v>8801</v>
      </c>
      <c r="F5490" s="40" t="s">
        <v>44</v>
      </c>
    </row>
    <row r="5491" spans="1:6" ht="13.5" x14ac:dyDescent="0.25">
      <c r="A5491" s="42">
        <v>88477</v>
      </c>
      <c r="B5491" s="40" t="s">
        <v>9941</v>
      </c>
      <c r="C5491" s="40" t="s">
        <v>526</v>
      </c>
      <c r="D5491" s="40" t="s">
        <v>62</v>
      </c>
      <c r="E5491" s="41" t="s">
        <v>6561</v>
      </c>
      <c r="F5491" s="40" t="s">
        <v>44</v>
      </c>
    </row>
    <row r="5492" spans="1:6" ht="13.5" x14ac:dyDescent="0.25">
      <c r="A5492" s="42">
        <v>88478</v>
      </c>
      <c r="B5492" s="40" t="s">
        <v>9942</v>
      </c>
      <c r="C5492" s="40" t="s">
        <v>526</v>
      </c>
      <c r="D5492" s="40" t="s">
        <v>62</v>
      </c>
      <c r="E5492" s="41" t="s">
        <v>6343</v>
      </c>
      <c r="F5492" s="40" t="s">
        <v>44</v>
      </c>
    </row>
    <row r="5493" spans="1:6" ht="13.5" x14ac:dyDescent="0.25">
      <c r="A5493" s="42">
        <v>90900</v>
      </c>
      <c r="B5493" s="40" t="s">
        <v>9943</v>
      </c>
      <c r="C5493" s="40" t="s">
        <v>526</v>
      </c>
      <c r="D5493" s="40" t="s">
        <v>62</v>
      </c>
      <c r="E5493" s="41" t="s">
        <v>9944</v>
      </c>
      <c r="F5493" s="40" t="s">
        <v>44</v>
      </c>
    </row>
    <row r="5494" spans="1:6" ht="13.5" x14ac:dyDescent="0.25">
      <c r="A5494" s="42">
        <v>90902</v>
      </c>
      <c r="B5494" s="40" t="s">
        <v>9945</v>
      </c>
      <c r="C5494" s="40" t="s">
        <v>526</v>
      </c>
      <c r="D5494" s="40" t="s">
        <v>62</v>
      </c>
      <c r="E5494" s="41" t="s">
        <v>9946</v>
      </c>
      <c r="F5494" s="40" t="s">
        <v>44</v>
      </c>
    </row>
    <row r="5495" spans="1:6" ht="13.5" x14ac:dyDescent="0.25">
      <c r="A5495" s="42">
        <v>90903</v>
      </c>
      <c r="B5495" s="40" t="s">
        <v>9947</v>
      </c>
      <c r="C5495" s="40" t="s">
        <v>526</v>
      </c>
      <c r="D5495" s="40" t="s">
        <v>62</v>
      </c>
      <c r="E5495" s="41" t="s">
        <v>9948</v>
      </c>
      <c r="F5495" s="40" t="s">
        <v>44</v>
      </c>
    </row>
    <row r="5496" spans="1:6" ht="13.5" x14ac:dyDescent="0.25">
      <c r="A5496" s="42">
        <v>90904</v>
      </c>
      <c r="B5496" s="40" t="s">
        <v>9949</v>
      </c>
      <c r="C5496" s="40" t="s">
        <v>526</v>
      </c>
      <c r="D5496" s="40" t="s">
        <v>62</v>
      </c>
      <c r="E5496" s="41" t="s">
        <v>9950</v>
      </c>
      <c r="F5496" s="40" t="s">
        <v>44</v>
      </c>
    </row>
    <row r="5497" spans="1:6" ht="13.5" x14ac:dyDescent="0.25">
      <c r="A5497" s="42">
        <v>90910</v>
      </c>
      <c r="B5497" s="40" t="s">
        <v>9951</v>
      </c>
      <c r="C5497" s="40" t="s">
        <v>526</v>
      </c>
      <c r="D5497" s="40" t="s">
        <v>62</v>
      </c>
      <c r="E5497" s="41" t="s">
        <v>9952</v>
      </c>
      <c r="F5497" s="40" t="s">
        <v>44</v>
      </c>
    </row>
    <row r="5498" spans="1:6" ht="13.5" x14ac:dyDescent="0.25">
      <c r="A5498" s="42">
        <v>90912</v>
      </c>
      <c r="B5498" s="40" t="s">
        <v>9953</v>
      </c>
      <c r="C5498" s="40" t="s">
        <v>526</v>
      </c>
      <c r="D5498" s="40" t="s">
        <v>62</v>
      </c>
      <c r="E5498" s="41" t="s">
        <v>9954</v>
      </c>
      <c r="F5498" s="40" t="s">
        <v>44</v>
      </c>
    </row>
    <row r="5499" spans="1:6" ht="13.5" x14ac:dyDescent="0.25">
      <c r="A5499" s="42">
        <v>90913</v>
      </c>
      <c r="B5499" s="40" t="s">
        <v>9955</v>
      </c>
      <c r="C5499" s="40" t="s">
        <v>526</v>
      </c>
      <c r="D5499" s="40" t="s">
        <v>62</v>
      </c>
      <c r="E5499" s="41" t="s">
        <v>9956</v>
      </c>
      <c r="F5499" s="40" t="s">
        <v>44</v>
      </c>
    </row>
    <row r="5500" spans="1:6" ht="13.5" x14ac:dyDescent="0.25">
      <c r="A5500" s="42">
        <v>90914</v>
      </c>
      <c r="B5500" s="40" t="s">
        <v>9957</v>
      </c>
      <c r="C5500" s="40" t="s">
        <v>526</v>
      </c>
      <c r="D5500" s="40" t="s">
        <v>62</v>
      </c>
      <c r="E5500" s="41" t="s">
        <v>9958</v>
      </c>
      <c r="F5500" s="40" t="s">
        <v>44</v>
      </c>
    </row>
    <row r="5501" spans="1:6" ht="13.5" x14ac:dyDescent="0.25">
      <c r="A5501" s="42">
        <v>90920</v>
      </c>
      <c r="B5501" s="40" t="s">
        <v>9959</v>
      </c>
      <c r="C5501" s="40" t="s">
        <v>526</v>
      </c>
      <c r="D5501" s="40" t="s">
        <v>62</v>
      </c>
      <c r="E5501" s="41" t="s">
        <v>9960</v>
      </c>
      <c r="F5501" s="40" t="s">
        <v>44</v>
      </c>
    </row>
    <row r="5502" spans="1:6" ht="13.5" x14ac:dyDescent="0.25">
      <c r="A5502" s="42">
        <v>90922</v>
      </c>
      <c r="B5502" s="40" t="s">
        <v>9961</v>
      </c>
      <c r="C5502" s="40" t="s">
        <v>526</v>
      </c>
      <c r="D5502" s="40" t="s">
        <v>62</v>
      </c>
      <c r="E5502" s="41" t="s">
        <v>9962</v>
      </c>
      <c r="F5502" s="40" t="s">
        <v>44</v>
      </c>
    </row>
    <row r="5503" spans="1:6" ht="13.5" x14ac:dyDescent="0.25">
      <c r="A5503" s="42">
        <v>90923</v>
      </c>
      <c r="B5503" s="40" t="s">
        <v>9963</v>
      </c>
      <c r="C5503" s="40" t="s">
        <v>526</v>
      </c>
      <c r="D5503" s="40" t="s">
        <v>62</v>
      </c>
      <c r="E5503" s="41" t="s">
        <v>9964</v>
      </c>
      <c r="F5503" s="40" t="s">
        <v>44</v>
      </c>
    </row>
    <row r="5504" spans="1:6" ht="13.5" x14ac:dyDescent="0.25">
      <c r="A5504" s="42">
        <v>90924</v>
      </c>
      <c r="B5504" s="40" t="s">
        <v>9965</v>
      </c>
      <c r="C5504" s="40" t="s">
        <v>526</v>
      </c>
      <c r="D5504" s="40" t="s">
        <v>62</v>
      </c>
      <c r="E5504" s="41" t="s">
        <v>9966</v>
      </c>
      <c r="F5504" s="40" t="s">
        <v>44</v>
      </c>
    </row>
    <row r="5505" spans="1:6" ht="13.5" x14ac:dyDescent="0.25">
      <c r="A5505" s="42">
        <v>90930</v>
      </c>
      <c r="B5505" s="40" t="s">
        <v>9967</v>
      </c>
      <c r="C5505" s="40" t="s">
        <v>526</v>
      </c>
      <c r="D5505" s="40" t="s">
        <v>62</v>
      </c>
      <c r="E5505" s="41" t="s">
        <v>5485</v>
      </c>
      <c r="F5505" s="40" t="s">
        <v>44</v>
      </c>
    </row>
    <row r="5506" spans="1:6" ht="13.5" x14ac:dyDescent="0.25">
      <c r="A5506" s="42">
        <v>90932</v>
      </c>
      <c r="B5506" s="40" t="s">
        <v>9968</v>
      </c>
      <c r="C5506" s="40" t="s">
        <v>526</v>
      </c>
      <c r="D5506" s="40" t="s">
        <v>62</v>
      </c>
      <c r="E5506" s="41" t="s">
        <v>9969</v>
      </c>
      <c r="F5506" s="40" t="s">
        <v>44</v>
      </c>
    </row>
    <row r="5507" spans="1:6" ht="13.5" x14ac:dyDescent="0.25">
      <c r="A5507" s="42">
        <v>90933</v>
      </c>
      <c r="B5507" s="40" t="s">
        <v>9970</v>
      </c>
      <c r="C5507" s="40" t="s">
        <v>526</v>
      </c>
      <c r="D5507" s="40" t="s">
        <v>62</v>
      </c>
      <c r="E5507" s="41" t="s">
        <v>9971</v>
      </c>
      <c r="F5507" s="40" t="s">
        <v>44</v>
      </c>
    </row>
    <row r="5508" spans="1:6" ht="13.5" x14ac:dyDescent="0.25">
      <c r="A5508" s="42">
        <v>90934</v>
      </c>
      <c r="B5508" s="40" t="s">
        <v>9972</v>
      </c>
      <c r="C5508" s="40" t="s">
        <v>526</v>
      </c>
      <c r="D5508" s="40" t="s">
        <v>62</v>
      </c>
      <c r="E5508" s="41" t="s">
        <v>2308</v>
      </c>
      <c r="F5508" s="40" t="s">
        <v>44</v>
      </c>
    </row>
    <row r="5509" spans="1:6" ht="13.5" x14ac:dyDescent="0.25">
      <c r="A5509" s="42">
        <v>90940</v>
      </c>
      <c r="B5509" s="40" t="s">
        <v>9973</v>
      </c>
      <c r="C5509" s="40" t="s">
        <v>526</v>
      </c>
      <c r="D5509" s="40" t="s">
        <v>62</v>
      </c>
      <c r="E5509" s="41" t="s">
        <v>9974</v>
      </c>
      <c r="F5509" s="40" t="s">
        <v>44</v>
      </c>
    </row>
    <row r="5510" spans="1:6" ht="13.5" x14ac:dyDescent="0.25">
      <c r="A5510" s="42">
        <v>90942</v>
      </c>
      <c r="B5510" s="40" t="s">
        <v>9975</v>
      </c>
      <c r="C5510" s="40" t="s">
        <v>526</v>
      </c>
      <c r="D5510" s="40" t="s">
        <v>62</v>
      </c>
      <c r="E5510" s="41" t="s">
        <v>9976</v>
      </c>
      <c r="F5510" s="40" t="s">
        <v>44</v>
      </c>
    </row>
    <row r="5511" spans="1:6" ht="13.5" x14ac:dyDescent="0.25">
      <c r="A5511" s="42">
        <v>90943</v>
      </c>
      <c r="B5511" s="40" t="s">
        <v>9977</v>
      </c>
      <c r="C5511" s="40" t="s">
        <v>526</v>
      </c>
      <c r="D5511" s="40" t="s">
        <v>62</v>
      </c>
      <c r="E5511" s="41" t="s">
        <v>9978</v>
      </c>
      <c r="F5511" s="40" t="s">
        <v>44</v>
      </c>
    </row>
    <row r="5512" spans="1:6" ht="13.5" x14ac:dyDescent="0.25">
      <c r="A5512" s="42">
        <v>90944</v>
      </c>
      <c r="B5512" s="40" t="s">
        <v>9979</v>
      </c>
      <c r="C5512" s="40" t="s">
        <v>526</v>
      </c>
      <c r="D5512" s="40" t="s">
        <v>62</v>
      </c>
      <c r="E5512" s="41" t="s">
        <v>9980</v>
      </c>
      <c r="F5512" s="40" t="s">
        <v>44</v>
      </c>
    </row>
    <row r="5513" spans="1:6" ht="13.5" x14ac:dyDescent="0.25">
      <c r="A5513" s="42">
        <v>90950</v>
      </c>
      <c r="B5513" s="40" t="s">
        <v>9981</v>
      </c>
      <c r="C5513" s="40" t="s">
        <v>526</v>
      </c>
      <c r="D5513" s="40" t="s">
        <v>62</v>
      </c>
      <c r="E5513" s="41" t="s">
        <v>152</v>
      </c>
      <c r="F5513" s="40" t="s">
        <v>44</v>
      </c>
    </row>
    <row r="5514" spans="1:6" ht="13.5" x14ac:dyDescent="0.25">
      <c r="A5514" s="42">
        <v>90952</v>
      </c>
      <c r="B5514" s="40" t="s">
        <v>9982</v>
      </c>
      <c r="C5514" s="40" t="s">
        <v>526</v>
      </c>
      <c r="D5514" s="40" t="s">
        <v>62</v>
      </c>
      <c r="E5514" s="41" t="s">
        <v>9983</v>
      </c>
      <c r="F5514" s="40" t="s">
        <v>44</v>
      </c>
    </row>
    <row r="5515" spans="1:6" ht="13.5" x14ac:dyDescent="0.25">
      <c r="A5515" s="42">
        <v>90953</v>
      </c>
      <c r="B5515" s="40" t="s">
        <v>9984</v>
      </c>
      <c r="C5515" s="40" t="s">
        <v>526</v>
      </c>
      <c r="D5515" s="40" t="s">
        <v>62</v>
      </c>
      <c r="E5515" s="41" t="s">
        <v>9985</v>
      </c>
      <c r="F5515" s="40" t="s">
        <v>44</v>
      </c>
    </row>
    <row r="5516" spans="1:6" ht="13.5" x14ac:dyDescent="0.25">
      <c r="A5516" s="42">
        <v>90954</v>
      </c>
      <c r="B5516" s="40" t="s">
        <v>9986</v>
      </c>
      <c r="C5516" s="40" t="s">
        <v>526</v>
      </c>
      <c r="D5516" s="40" t="s">
        <v>62</v>
      </c>
      <c r="E5516" s="41" t="s">
        <v>9987</v>
      </c>
      <c r="F5516" s="40" t="s">
        <v>44</v>
      </c>
    </row>
    <row r="5517" spans="1:6" ht="13.5" x14ac:dyDescent="0.25">
      <c r="A5517" s="42">
        <v>94438</v>
      </c>
      <c r="B5517" s="40" t="s">
        <v>9988</v>
      </c>
      <c r="C5517" s="40" t="s">
        <v>526</v>
      </c>
      <c r="D5517" s="40" t="s">
        <v>62</v>
      </c>
      <c r="E5517" s="41" t="s">
        <v>7734</v>
      </c>
      <c r="F5517" s="40" t="s">
        <v>44</v>
      </c>
    </row>
    <row r="5518" spans="1:6" ht="13.5" x14ac:dyDescent="0.25">
      <c r="A5518" s="42">
        <v>94439</v>
      </c>
      <c r="B5518" s="40" t="s">
        <v>9989</v>
      </c>
      <c r="C5518" s="40" t="s">
        <v>526</v>
      </c>
      <c r="D5518" s="40" t="s">
        <v>62</v>
      </c>
      <c r="E5518" s="41" t="s">
        <v>9990</v>
      </c>
      <c r="F5518" s="40" t="s">
        <v>44</v>
      </c>
    </row>
    <row r="5519" spans="1:6" ht="13.5" x14ac:dyDescent="0.25">
      <c r="A5519" s="42">
        <v>94779</v>
      </c>
      <c r="B5519" s="40" t="s">
        <v>9991</v>
      </c>
      <c r="C5519" s="40" t="s">
        <v>526</v>
      </c>
      <c r="D5519" s="40" t="s">
        <v>62</v>
      </c>
      <c r="E5519" s="41" t="s">
        <v>3888</v>
      </c>
      <c r="F5519" s="40" t="s">
        <v>44</v>
      </c>
    </row>
    <row r="5520" spans="1:6" ht="13.5" x14ac:dyDescent="0.25">
      <c r="A5520" s="42">
        <v>94782</v>
      </c>
      <c r="B5520" s="40" t="s">
        <v>9992</v>
      </c>
      <c r="C5520" s="40" t="s">
        <v>526</v>
      </c>
      <c r="D5520" s="40" t="s">
        <v>62</v>
      </c>
      <c r="E5520" s="41" t="s">
        <v>9993</v>
      </c>
      <c r="F5520" s="40" t="s">
        <v>44</v>
      </c>
    </row>
    <row r="5521" spans="1:6" ht="13.5" x14ac:dyDescent="0.25">
      <c r="A5521" s="42">
        <v>72190</v>
      </c>
      <c r="B5521" s="40" t="s">
        <v>9994</v>
      </c>
      <c r="C5521" s="40" t="s">
        <v>41</v>
      </c>
      <c r="D5521" s="40" t="s">
        <v>42</v>
      </c>
      <c r="E5521" s="41" t="s">
        <v>9889</v>
      </c>
      <c r="F5521" s="40" t="s">
        <v>44</v>
      </c>
    </row>
    <row r="5522" spans="1:6" ht="13.5" x14ac:dyDescent="0.25">
      <c r="A5522" s="42">
        <v>87871</v>
      </c>
      <c r="B5522" s="40" t="s">
        <v>9995</v>
      </c>
      <c r="C5522" s="40" t="s">
        <v>526</v>
      </c>
      <c r="D5522" s="40" t="s">
        <v>42</v>
      </c>
      <c r="E5522" s="41" t="s">
        <v>505</v>
      </c>
      <c r="F5522" s="40" t="s">
        <v>44</v>
      </c>
    </row>
    <row r="5523" spans="1:6" ht="13.5" x14ac:dyDescent="0.25">
      <c r="A5523" s="42">
        <v>87872</v>
      </c>
      <c r="B5523" s="40" t="s">
        <v>9996</v>
      </c>
      <c r="C5523" s="40" t="s">
        <v>526</v>
      </c>
      <c r="D5523" s="40" t="s">
        <v>42</v>
      </c>
      <c r="E5523" s="41" t="s">
        <v>4760</v>
      </c>
      <c r="F5523" s="40" t="s">
        <v>44</v>
      </c>
    </row>
    <row r="5524" spans="1:6" ht="13.5" x14ac:dyDescent="0.25">
      <c r="A5524" s="42">
        <v>87873</v>
      </c>
      <c r="B5524" s="40" t="s">
        <v>9997</v>
      </c>
      <c r="C5524" s="40" t="s">
        <v>526</v>
      </c>
      <c r="D5524" s="40" t="s">
        <v>62</v>
      </c>
      <c r="E5524" s="41" t="s">
        <v>1450</v>
      </c>
      <c r="F5524" s="40" t="s">
        <v>44</v>
      </c>
    </row>
    <row r="5525" spans="1:6" ht="13.5" x14ac:dyDescent="0.25">
      <c r="A5525" s="42">
        <v>87874</v>
      </c>
      <c r="B5525" s="40" t="s">
        <v>9998</v>
      </c>
      <c r="C5525" s="40" t="s">
        <v>526</v>
      </c>
      <c r="D5525" s="40" t="s">
        <v>62</v>
      </c>
      <c r="E5525" s="41" t="s">
        <v>9999</v>
      </c>
      <c r="F5525" s="40" t="s">
        <v>44</v>
      </c>
    </row>
    <row r="5526" spans="1:6" ht="13.5" x14ac:dyDescent="0.25">
      <c r="A5526" s="42">
        <v>87876</v>
      </c>
      <c r="B5526" s="40" t="s">
        <v>10000</v>
      </c>
      <c r="C5526" s="40" t="s">
        <v>526</v>
      </c>
      <c r="D5526" s="40" t="s">
        <v>42</v>
      </c>
      <c r="E5526" s="41" t="s">
        <v>2666</v>
      </c>
      <c r="F5526" s="40" t="s">
        <v>44</v>
      </c>
    </row>
    <row r="5527" spans="1:6" ht="13.5" x14ac:dyDescent="0.25">
      <c r="A5527" s="42">
        <v>87877</v>
      </c>
      <c r="B5527" s="40" t="s">
        <v>10001</v>
      </c>
      <c r="C5527" s="40" t="s">
        <v>526</v>
      </c>
      <c r="D5527" s="40" t="s">
        <v>42</v>
      </c>
      <c r="E5527" s="41" t="s">
        <v>10002</v>
      </c>
      <c r="F5527" s="40" t="s">
        <v>44</v>
      </c>
    </row>
    <row r="5528" spans="1:6" ht="13.5" x14ac:dyDescent="0.25">
      <c r="A5528" s="42">
        <v>87878</v>
      </c>
      <c r="B5528" s="40" t="s">
        <v>10003</v>
      </c>
      <c r="C5528" s="40" t="s">
        <v>526</v>
      </c>
      <c r="D5528" s="40" t="s">
        <v>42</v>
      </c>
      <c r="E5528" s="41" t="s">
        <v>681</v>
      </c>
      <c r="F5528" s="40" t="s">
        <v>44</v>
      </c>
    </row>
    <row r="5529" spans="1:6" ht="13.5" x14ac:dyDescent="0.25">
      <c r="A5529" s="42">
        <v>87879</v>
      </c>
      <c r="B5529" s="40" t="s">
        <v>10004</v>
      </c>
      <c r="C5529" s="40" t="s">
        <v>526</v>
      </c>
      <c r="D5529" s="40" t="s">
        <v>42</v>
      </c>
      <c r="E5529" s="41" t="s">
        <v>1783</v>
      </c>
      <c r="F5529" s="40" t="s">
        <v>44</v>
      </c>
    </row>
    <row r="5530" spans="1:6" ht="13.5" x14ac:dyDescent="0.25">
      <c r="A5530" s="42">
        <v>87881</v>
      </c>
      <c r="B5530" s="40" t="s">
        <v>10005</v>
      </c>
      <c r="C5530" s="40" t="s">
        <v>526</v>
      </c>
      <c r="D5530" s="40" t="s">
        <v>62</v>
      </c>
      <c r="E5530" s="41" t="s">
        <v>10006</v>
      </c>
      <c r="F5530" s="40" t="s">
        <v>44</v>
      </c>
    </row>
    <row r="5531" spans="1:6" ht="13.5" x14ac:dyDescent="0.25">
      <c r="A5531" s="42">
        <v>87882</v>
      </c>
      <c r="B5531" s="40" t="s">
        <v>10007</v>
      </c>
      <c r="C5531" s="40" t="s">
        <v>526</v>
      </c>
      <c r="D5531" s="40" t="s">
        <v>62</v>
      </c>
      <c r="E5531" s="41" t="s">
        <v>10008</v>
      </c>
      <c r="F5531" s="40" t="s">
        <v>44</v>
      </c>
    </row>
    <row r="5532" spans="1:6" ht="13.5" x14ac:dyDescent="0.25">
      <c r="A5532" s="42">
        <v>87884</v>
      </c>
      <c r="B5532" s="40" t="s">
        <v>10009</v>
      </c>
      <c r="C5532" s="40" t="s">
        <v>526</v>
      </c>
      <c r="D5532" s="40" t="s">
        <v>42</v>
      </c>
      <c r="E5532" s="41" t="s">
        <v>4074</v>
      </c>
      <c r="F5532" s="40" t="s">
        <v>44</v>
      </c>
    </row>
    <row r="5533" spans="1:6" ht="13.5" x14ac:dyDescent="0.25">
      <c r="A5533" s="42">
        <v>87885</v>
      </c>
      <c r="B5533" s="40" t="s">
        <v>10010</v>
      </c>
      <c r="C5533" s="40" t="s">
        <v>526</v>
      </c>
      <c r="D5533" s="40" t="s">
        <v>42</v>
      </c>
      <c r="E5533" s="41" t="s">
        <v>4124</v>
      </c>
      <c r="F5533" s="40" t="s">
        <v>44</v>
      </c>
    </row>
    <row r="5534" spans="1:6" ht="13.5" x14ac:dyDescent="0.25">
      <c r="A5534" s="42">
        <v>87886</v>
      </c>
      <c r="B5534" s="40" t="s">
        <v>10011</v>
      </c>
      <c r="C5534" s="40" t="s">
        <v>526</v>
      </c>
      <c r="D5534" s="40" t="s">
        <v>42</v>
      </c>
      <c r="E5534" s="41" t="s">
        <v>10012</v>
      </c>
      <c r="F5534" s="40" t="s">
        <v>44</v>
      </c>
    </row>
    <row r="5535" spans="1:6" ht="13.5" x14ac:dyDescent="0.25">
      <c r="A5535" s="42">
        <v>87887</v>
      </c>
      <c r="B5535" s="40" t="s">
        <v>10013</v>
      </c>
      <c r="C5535" s="40" t="s">
        <v>526</v>
      </c>
      <c r="D5535" s="40" t="s">
        <v>42</v>
      </c>
      <c r="E5535" s="41" t="s">
        <v>1444</v>
      </c>
      <c r="F5535" s="40" t="s">
        <v>44</v>
      </c>
    </row>
    <row r="5536" spans="1:6" ht="13.5" x14ac:dyDescent="0.25">
      <c r="A5536" s="42">
        <v>87888</v>
      </c>
      <c r="B5536" s="40" t="s">
        <v>10014</v>
      </c>
      <c r="C5536" s="40" t="s">
        <v>526</v>
      </c>
      <c r="D5536" s="40" t="s">
        <v>62</v>
      </c>
      <c r="E5536" s="41" t="s">
        <v>7369</v>
      </c>
      <c r="F5536" s="40" t="s">
        <v>44</v>
      </c>
    </row>
    <row r="5537" spans="1:6" ht="13.5" x14ac:dyDescent="0.25">
      <c r="A5537" s="42">
        <v>87889</v>
      </c>
      <c r="B5537" s="40" t="s">
        <v>10015</v>
      </c>
      <c r="C5537" s="40" t="s">
        <v>526</v>
      </c>
      <c r="D5537" s="40" t="s">
        <v>62</v>
      </c>
      <c r="E5537" s="41" t="s">
        <v>6559</v>
      </c>
      <c r="F5537" s="40" t="s">
        <v>44</v>
      </c>
    </row>
    <row r="5538" spans="1:6" ht="13.5" x14ac:dyDescent="0.25">
      <c r="A5538" s="42">
        <v>87891</v>
      </c>
      <c r="B5538" s="40" t="s">
        <v>10016</v>
      </c>
      <c r="C5538" s="40" t="s">
        <v>526</v>
      </c>
      <c r="D5538" s="40" t="s">
        <v>42</v>
      </c>
      <c r="E5538" s="41" t="s">
        <v>4674</v>
      </c>
      <c r="F5538" s="40" t="s">
        <v>44</v>
      </c>
    </row>
    <row r="5539" spans="1:6" ht="13.5" x14ac:dyDescent="0.25">
      <c r="A5539" s="42">
        <v>87892</v>
      </c>
      <c r="B5539" s="40" t="s">
        <v>10017</v>
      </c>
      <c r="C5539" s="40" t="s">
        <v>526</v>
      </c>
      <c r="D5539" s="40" t="s">
        <v>42</v>
      </c>
      <c r="E5539" s="41" t="s">
        <v>10018</v>
      </c>
      <c r="F5539" s="40" t="s">
        <v>44</v>
      </c>
    </row>
    <row r="5540" spans="1:6" ht="13.5" x14ac:dyDescent="0.25">
      <c r="A5540" s="42">
        <v>87893</v>
      </c>
      <c r="B5540" s="40" t="s">
        <v>10019</v>
      </c>
      <c r="C5540" s="40" t="s">
        <v>526</v>
      </c>
      <c r="D5540" s="40" t="s">
        <v>42</v>
      </c>
      <c r="E5540" s="41" t="s">
        <v>3522</v>
      </c>
      <c r="F5540" s="40" t="s">
        <v>44</v>
      </c>
    </row>
    <row r="5541" spans="1:6" ht="13.5" x14ac:dyDescent="0.25">
      <c r="A5541" s="42">
        <v>87894</v>
      </c>
      <c r="B5541" s="40" t="s">
        <v>10020</v>
      </c>
      <c r="C5541" s="40" t="s">
        <v>526</v>
      </c>
      <c r="D5541" s="40" t="s">
        <v>42</v>
      </c>
      <c r="E5541" s="41" t="s">
        <v>10021</v>
      </c>
      <c r="F5541" s="40" t="s">
        <v>44</v>
      </c>
    </row>
    <row r="5542" spans="1:6" ht="13.5" x14ac:dyDescent="0.25">
      <c r="A5542" s="42">
        <v>87896</v>
      </c>
      <c r="B5542" s="40" t="s">
        <v>10022</v>
      </c>
      <c r="C5542" s="40" t="s">
        <v>526</v>
      </c>
      <c r="D5542" s="40" t="s">
        <v>62</v>
      </c>
      <c r="E5542" s="41" t="s">
        <v>10023</v>
      </c>
      <c r="F5542" s="40" t="s">
        <v>44</v>
      </c>
    </row>
    <row r="5543" spans="1:6" ht="13.5" x14ac:dyDescent="0.25">
      <c r="A5543" s="42">
        <v>87897</v>
      </c>
      <c r="B5543" s="40" t="s">
        <v>10024</v>
      </c>
      <c r="C5543" s="40" t="s">
        <v>526</v>
      </c>
      <c r="D5543" s="40" t="s">
        <v>62</v>
      </c>
      <c r="E5543" s="41" t="s">
        <v>2040</v>
      </c>
      <c r="F5543" s="40" t="s">
        <v>44</v>
      </c>
    </row>
    <row r="5544" spans="1:6" ht="13.5" x14ac:dyDescent="0.25">
      <c r="A5544" s="42">
        <v>87899</v>
      </c>
      <c r="B5544" s="40" t="s">
        <v>10025</v>
      </c>
      <c r="C5544" s="40" t="s">
        <v>526</v>
      </c>
      <c r="D5544" s="40" t="s">
        <v>62</v>
      </c>
      <c r="E5544" s="41" t="s">
        <v>267</v>
      </c>
      <c r="F5544" s="40" t="s">
        <v>44</v>
      </c>
    </row>
    <row r="5545" spans="1:6" ht="13.5" x14ac:dyDescent="0.25">
      <c r="A5545" s="42">
        <v>87900</v>
      </c>
      <c r="B5545" s="40" t="s">
        <v>10026</v>
      </c>
      <c r="C5545" s="40" t="s">
        <v>526</v>
      </c>
      <c r="D5545" s="40" t="s">
        <v>62</v>
      </c>
      <c r="E5545" s="41" t="s">
        <v>7267</v>
      </c>
      <c r="F5545" s="40" t="s">
        <v>44</v>
      </c>
    </row>
    <row r="5546" spans="1:6" ht="13.5" x14ac:dyDescent="0.25">
      <c r="A5546" s="42">
        <v>87902</v>
      </c>
      <c r="B5546" s="40" t="s">
        <v>10027</v>
      </c>
      <c r="C5546" s="40" t="s">
        <v>526</v>
      </c>
      <c r="D5546" s="40" t="s">
        <v>42</v>
      </c>
      <c r="E5546" s="41" t="s">
        <v>1842</v>
      </c>
      <c r="F5546" s="40" t="s">
        <v>44</v>
      </c>
    </row>
    <row r="5547" spans="1:6" ht="13.5" x14ac:dyDescent="0.25">
      <c r="A5547" s="42">
        <v>87903</v>
      </c>
      <c r="B5547" s="40" t="s">
        <v>10028</v>
      </c>
      <c r="C5547" s="40" t="s">
        <v>526</v>
      </c>
      <c r="D5547" s="40" t="s">
        <v>42</v>
      </c>
      <c r="E5547" s="41" t="s">
        <v>6078</v>
      </c>
      <c r="F5547" s="40" t="s">
        <v>44</v>
      </c>
    </row>
    <row r="5548" spans="1:6" ht="13.5" x14ac:dyDescent="0.25">
      <c r="A5548" s="42">
        <v>87904</v>
      </c>
      <c r="B5548" s="40" t="s">
        <v>10029</v>
      </c>
      <c r="C5548" s="40" t="s">
        <v>526</v>
      </c>
      <c r="D5548" s="40" t="s">
        <v>42</v>
      </c>
      <c r="E5548" s="41" t="s">
        <v>4015</v>
      </c>
      <c r="F5548" s="40" t="s">
        <v>44</v>
      </c>
    </row>
    <row r="5549" spans="1:6" ht="13.5" x14ac:dyDescent="0.25">
      <c r="A5549" s="42">
        <v>87905</v>
      </c>
      <c r="B5549" s="40" t="s">
        <v>10030</v>
      </c>
      <c r="C5549" s="40" t="s">
        <v>526</v>
      </c>
      <c r="D5549" s="40" t="s">
        <v>42</v>
      </c>
      <c r="E5549" s="41" t="s">
        <v>5014</v>
      </c>
      <c r="F5549" s="40" t="s">
        <v>44</v>
      </c>
    </row>
    <row r="5550" spans="1:6" ht="13.5" x14ac:dyDescent="0.25">
      <c r="A5550" s="42">
        <v>87907</v>
      </c>
      <c r="B5550" s="40" t="s">
        <v>10031</v>
      </c>
      <c r="C5550" s="40" t="s">
        <v>526</v>
      </c>
      <c r="D5550" s="40" t="s">
        <v>62</v>
      </c>
      <c r="E5550" s="41" t="s">
        <v>4082</v>
      </c>
      <c r="F5550" s="40" t="s">
        <v>44</v>
      </c>
    </row>
    <row r="5551" spans="1:6" ht="13.5" x14ac:dyDescent="0.25">
      <c r="A5551" s="42">
        <v>87908</v>
      </c>
      <c r="B5551" s="40" t="s">
        <v>10032</v>
      </c>
      <c r="C5551" s="40" t="s">
        <v>526</v>
      </c>
      <c r="D5551" s="40" t="s">
        <v>62</v>
      </c>
      <c r="E5551" s="41" t="s">
        <v>6435</v>
      </c>
      <c r="F5551" s="40" t="s">
        <v>44</v>
      </c>
    </row>
    <row r="5552" spans="1:6" ht="13.5" x14ac:dyDescent="0.25">
      <c r="A5552" s="42">
        <v>87910</v>
      </c>
      <c r="B5552" s="40" t="s">
        <v>10033</v>
      </c>
      <c r="C5552" s="40" t="s">
        <v>526</v>
      </c>
      <c r="D5552" s="40" t="s">
        <v>42</v>
      </c>
      <c r="E5552" s="41" t="s">
        <v>10034</v>
      </c>
      <c r="F5552" s="40" t="s">
        <v>44</v>
      </c>
    </row>
    <row r="5553" spans="1:6" ht="13.5" x14ac:dyDescent="0.25">
      <c r="A5553" s="42">
        <v>87911</v>
      </c>
      <c r="B5553" s="40" t="s">
        <v>10035</v>
      </c>
      <c r="C5553" s="40" t="s">
        <v>526</v>
      </c>
      <c r="D5553" s="40" t="s">
        <v>42</v>
      </c>
      <c r="E5553" s="41" t="s">
        <v>10036</v>
      </c>
      <c r="F5553" s="40" t="s">
        <v>44</v>
      </c>
    </row>
    <row r="5554" spans="1:6" ht="13.5" x14ac:dyDescent="0.25">
      <c r="A5554" s="42">
        <v>87411</v>
      </c>
      <c r="B5554" s="40" t="s">
        <v>10037</v>
      </c>
      <c r="C5554" s="40" t="s">
        <v>526</v>
      </c>
      <c r="D5554" s="40" t="s">
        <v>62</v>
      </c>
      <c r="E5554" s="41" t="s">
        <v>4697</v>
      </c>
      <c r="F5554" s="40" t="s">
        <v>44</v>
      </c>
    </row>
    <row r="5555" spans="1:6" ht="13.5" x14ac:dyDescent="0.25">
      <c r="A5555" s="42">
        <v>87412</v>
      </c>
      <c r="B5555" s="40" t="s">
        <v>10038</v>
      </c>
      <c r="C5555" s="40" t="s">
        <v>526</v>
      </c>
      <c r="D5555" s="40" t="s">
        <v>62</v>
      </c>
      <c r="E5555" s="41" t="s">
        <v>1500</v>
      </c>
      <c r="F5555" s="40" t="s">
        <v>44</v>
      </c>
    </row>
    <row r="5556" spans="1:6" ht="13.5" x14ac:dyDescent="0.25">
      <c r="A5556" s="42">
        <v>87413</v>
      </c>
      <c r="B5556" s="40" t="s">
        <v>10039</v>
      </c>
      <c r="C5556" s="40" t="s">
        <v>526</v>
      </c>
      <c r="D5556" s="40" t="s">
        <v>62</v>
      </c>
      <c r="E5556" s="41" t="s">
        <v>10040</v>
      </c>
      <c r="F5556" s="40" t="s">
        <v>44</v>
      </c>
    </row>
    <row r="5557" spans="1:6" ht="13.5" x14ac:dyDescent="0.25">
      <c r="A5557" s="42">
        <v>87414</v>
      </c>
      <c r="B5557" s="40" t="s">
        <v>10041</v>
      </c>
      <c r="C5557" s="40" t="s">
        <v>526</v>
      </c>
      <c r="D5557" s="40" t="s">
        <v>62</v>
      </c>
      <c r="E5557" s="41" t="s">
        <v>10042</v>
      </c>
      <c r="F5557" s="40" t="s">
        <v>44</v>
      </c>
    </row>
    <row r="5558" spans="1:6" ht="13.5" x14ac:dyDescent="0.25">
      <c r="A5558" s="42">
        <v>87415</v>
      </c>
      <c r="B5558" s="40" t="s">
        <v>10043</v>
      </c>
      <c r="C5558" s="40" t="s">
        <v>526</v>
      </c>
      <c r="D5558" s="40" t="s">
        <v>62</v>
      </c>
      <c r="E5558" s="41" t="s">
        <v>1492</v>
      </c>
      <c r="F5558" s="40" t="s">
        <v>44</v>
      </c>
    </row>
    <row r="5559" spans="1:6" ht="13.5" x14ac:dyDescent="0.25">
      <c r="A5559" s="42">
        <v>87416</v>
      </c>
      <c r="B5559" s="40" t="s">
        <v>10044</v>
      </c>
      <c r="C5559" s="40" t="s">
        <v>526</v>
      </c>
      <c r="D5559" s="40" t="s">
        <v>62</v>
      </c>
      <c r="E5559" s="41" t="s">
        <v>10045</v>
      </c>
      <c r="F5559" s="40" t="s">
        <v>44</v>
      </c>
    </row>
    <row r="5560" spans="1:6" ht="13.5" x14ac:dyDescent="0.25">
      <c r="A5560" s="42">
        <v>87417</v>
      </c>
      <c r="B5560" s="40" t="s">
        <v>10046</v>
      </c>
      <c r="C5560" s="40" t="s">
        <v>526</v>
      </c>
      <c r="D5560" s="40" t="s">
        <v>62</v>
      </c>
      <c r="E5560" s="41" t="s">
        <v>1724</v>
      </c>
      <c r="F5560" s="40" t="s">
        <v>44</v>
      </c>
    </row>
    <row r="5561" spans="1:6" ht="13.5" x14ac:dyDescent="0.25">
      <c r="A5561" s="42">
        <v>87418</v>
      </c>
      <c r="B5561" s="40" t="s">
        <v>10047</v>
      </c>
      <c r="C5561" s="40" t="s">
        <v>526</v>
      </c>
      <c r="D5561" s="40" t="s">
        <v>62</v>
      </c>
      <c r="E5561" s="41" t="s">
        <v>8750</v>
      </c>
      <c r="F5561" s="40" t="s">
        <v>44</v>
      </c>
    </row>
    <row r="5562" spans="1:6" ht="13.5" x14ac:dyDescent="0.25">
      <c r="A5562" s="42">
        <v>87419</v>
      </c>
      <c r="B5562" s="40" t="s">
        <v>10048</v>
      </c>
      <c r="C5562" s="40" t="s">
        <v>526</v>
      </c>
      <c r="D5562" s="40" t="s">
        <v>62</v>
      </c>
      <c r="E5562" s="41" t="s">
        <v>1781</v>
      </c>
      <c r="F5562" s="40" t="s">
        <v>44</v>
      </c>
    </row>
    <row r="5563" spans="1:6" ht="13.5" x14ac:dyDescent="0.25">
      <c r="A5563" s="42">
        <v>87420</v>
      </c>
      <c r="B5563" s="40" t="s">
        <v>10049</v>
      </c>
      <c r="C5563" s="40" t="s">
        <v>526</v>
      </c>
      <c r="D5563" s="40" t="s">
        <v>62</v>
      </c>
      <c r="E5563" s="41" t="s">
        <v>10050</v>
      </c>
      <c r="F5563" s="40" t="s">
        <v>44</v>
      </c>
    </row>
    <row r="5564" spans="1:6" ht="13.5" x14ac:dyDescent="0.25">
      <c r="A5564" s="42">
        <v>87421</v>
      </c>
      <c r="B5564" s="40" t="s">
        <v>10051</v>
      </c>
      <c r="C5564" s="40" t="s">
        <v>526</v>
      </c>
      <c r="D5564" s="40" t="s">
        <v>62</v>
      </c>
      <c r="E5564" s="41" t="s">
        <v>10052</v>
      </c>
      <c r="F5564" s="40" t="s">
        <v>44</v>
      </c>
    </row>
    <row r="5565" spans="1:6" ht="13.5" x14ac:dyDescent="0.25">
      <c r="A5565" s="42">
        <v>87422</v>
      </c>
      <c r="B5565" s="40" t="s">
        <v>10053</v>
      </c>
      <c r="C5565" s="40" t="s">
        <v>526</v>
      </c>
      <c r="D5565" s="40" t="s">
        <v>62</v>
      </c>
      <c r="E5565" s="41" t="s">
        <v>10054</v>
      </c>
      <c r="F5565" s="40" t="s">
        <v>44</v>
      </c>
    </row>
    <row r="5566" spans="1:6" ht="13.5" x14ac:dyDescent="0.25">
      <c r="A5566" s="42">
        <v>87423</v>
      </c>
      <c r="B5566" s="40" t="s">
        <v>10055</v>
      </c>
      <c r="C5566" s="40" t="s">
        <v>526</v>
      </c>
      <c r="D5566" s="40" t="s">
        <v>62</v>
      </c>
      <c r="E5566" s="41" t="s">
        <v>10056</v>
      </c>
      <c r="F5566" s="40" t="s">
        <v>44</v>
      </c>
    </row>
    <row r="5567" spans="1:6" ht="13.5" x14ac:dyDescent="0.25">
      <c r="A5567" s="42">
        <v>87424</v>
      </c>
      <c r="B5567" s="40" t="s">
        <v>10057</v>
      </c>
      <c r="C5567" s="40" t="s">
        <v>526</v>
      </c>
      <c r="D5567" s="40" t="s">
        <v>62</v>
      </c>
      <c r="E5567" s="41" t="s">
        <v>10045</v>
      </c>
      <c r="F5567" s="40" t="s">
        <v>44</v>
      </c>
    </row>
    <row r="5568" spans="1:6" ht="13.5" x14ac:dyDescent="0.25">
      <c r="A5568" s="42">
        <v>87425</v>
      </c>
      <c r="B5568" s="40" t="s">
        <v>10058</v>
      </c>
      <c r="C5568" s="40" t="s">
        <v>526</v>
      </c>
      <c r="D5568" s="40" t="s">
        <v>62</v>
      </c>
      <c r="E5568" s="41" t="s">
        <v>4518</v>
      </c>
      <c r="F5568" s="40" t="s">
        <v>44</v>
      </c>
    </row>
    <row r="5569" spans="1:6" ht="13.5" x14ac:dyDescent="0.25">
      <c r="A5569" s="42">
        <v>87426</v>
      </c>
      <c r="B5569" s="40" t="s">
        <v>10059</v>
      </c>
      <c r="C5569" s="40" t="s">
        <v>526</v>
      </c>
      <c r="D5569" s="40" t="s">
        <v>62</v>
      </c>
      <c r="E5569" s="41" t="s">
        <v>10060</v>
      </c>
      <c r="F5569" s="40" t="s">
        <v>44</v>
      </c>
    </row>
    <row r="5570" spans="1:6" ht="13.5" x14ac:dyDescent="0.25">
      <c r="A5570" s="42">
        <v>87427</v>
      </c>
      <c r="B5570" s="40" t="s">
        <v>10061</v>
      </c>
      <c r="C5570" s="40" t="s">
        <v>526</v>
      </c>
      <c r="D5570" s="40" t="s">
        <v>62</v>
      </c>
      <c r="E5570" s="41" t="s">
        <v>10062</v>
      </c>
      <c r="F5570" s="40" t="s">
        <v>44</v>
      </c>
    </row>
    <row r="5571" spans="1:6" ht="13.5" x14ac:dyDescent="0.25">
      <c r="A5571" s="42">
        <v>87428</v>
      </c>
      <c r="B5571" s="40" t="s">
        <v>10063</v>
      </c>
      <c r="C5571" s="40" t="s">
        <v>526</v>
      </c>
      <c r="D5571" s="40" t="s">
        <v>62</v>
      </c>
      <c r="E5571" s="41" t="s">
        <v>10064</v>
      </c>
      <c r="F5571" s="40" t="s">
        <v>44</v>
      </c>
    </row>
    <row r="5572" spans="1:6" ht="13.5" x14ac:dyDescent="0.25">
      <c r="A5572" s="42">
        <v>87429</v>
      </c>
      <c r="B5572" s="40" t="s">
        <v>10065</v>
      </c>
      <c r="C5572" s="40" t="s">
        <v>526</v>
      </c>
      <c r="D5572" s="40" t="s">
        <v>62</v>
      </c>
      <c r="E5572" s="41" t="s">
        <v>10066</v>
      </c>
      <c r="F5572" s="40" t="s">
        <v>44</v>
      </c>
    </row>
    <row r="5573" spans="1:6" ht="13.5" x14ac:dyDescent="0.25">
      <c r="A5573" s="42">
        <v>87430</v>
      </c>
      <c r="B5573" s="40" t="s">
        <v>10067</v>
      </c>
      <c r="C5573" s="40" t="s">
        <v>526</v>
      </c>
      <c r="D5573" s="40" t="s">
        <v>62</v>
      </c>
      <c r="E5573" s="41" t="s">
        <v>10068</v>
      </c>
      <c r="F5573" s="40" t="s">
        <v>44</v>
      </c>
    </row>
    <row r="5574" spans="1:6" ht="13.5" x14ac:dyDescent="0.25">
      <c r="A5574" s="42">
        <v>87431</v>
      </c>
      <c r="B5574" s="40" t="s">
        <v>10069</v>
      </c>
      <c r="C5574" s="40" t="s">
        <v>526</v>
      </c>
      <c r="D5574" s="40" t="s">
        <v>62</v>
      </c>
      <c r="E5574" s="41" t="s">
        <v>1791</v>
      </c>
      <c r="F5574" s="40" t="s">
        <v>44</v>
      </c>
    </row>
    <row r="5575" spans="1:6" ht="13.5" x14ac:dyDescent="0.25">
      <c r="A5575" s="42">
        <v>87432</v>
      </c>
      <c r="B5575" s="40" t="s">
        <v>10070</v>
      </c>
      <c r="C5575" s="40" t="s">
        <v>526</v>
      </c>
      <c r="D5575" s="40" t="s">
        <v>62</v>
      </c>
      <c r="E5575" s="41" t="s">
        <v>10071</v>
      </c>
      <c r="F5575" s="40" t="s">
        <v>44</v>
      </c>
    </row>
    <row r="5576" spans="1:6" ht="13.5" x14ac:dyDescent="0.25">
      <c r="A5576" s="42">
        <v>87433</v>
      </c>
      <c r="B5576" s="40" t="s">
        <v>10072</v>
      </c>
      <c r="C5576" s="40" t="s">
        <v>526</v>
      </c>
      <c r="D5576" s="40" t="s">
        <v>62</v>
      </c>
      <c r="E5576" s="41" t="s">
        <v>10073</v>
      </c>
      <c r="F5576" s="40" t="s">
        <v>44</v>
      </c>
    </row>
    <row r="5577" spans="1:6" ht="13.5" x14ac:dyDescent="0.25">
      <c r="A5577" s="42">
        <v>87434</v>
      </c>
      <c r="B5577" s="40" t="s">
        <v>10074</v>
      </c>
      <c r="C5577" s="40" t="s">
        <v>526</v>
      </c>
      <c r="D5577" s="40" t="s">
        <v>62</v>
      </c>
      <c r="E5577" s="41" t="s">
        <v>6021</v>
      </c>
      <c r="F5577" s="40" t="s">
        <v>44</v>
      </c>
    </row>
    <row r="5578" spans="1:6" ht="13.5" x14ac:dyDescent="0.25">
      <c r="A5578" s="42">
        <v>87435</v>
      </c>
      <c r="B5578" s="40" t="s">
        <v>10075</v>
      </c>
      <c r="C5578" s="40" t="s">
        <v>526</v>
      </c>
      <c r="D5578" s="40" t="s">
        <v>62</v>
      </c>
      <c r="E5578" s="41" t="s">
        <v>10076</v>
      </c>
      <c r="F5578" s="40" t="s">
        <v>44</v>
      </c>
    </row>
    <row r="5579" spans="1:6" ht="13.5" x14ac:dyDescent="0.25">
      <c r="A5579" s="42">
        <v>87436</v>
      </c>
      <c r="B5579" s="40" t="s">
        <v>10077</v>
      </c>
      <c r="C5579" s="40" t="s">
        <v>526</v>
      </c>
      <c r="D5579" s="40" t="s">
        <v>62</v>
      </c>
      <c r="E5579" s="41" t="s">
        <v>10078</v>
      </c>
      <c r="F5579" s="40" t="s">
        <v>44</v>
      </c>
    </row>
    <row r="5580" spans="1:6" ht="13.5" x14ac:dyDescent="0.25">
      <c r="A5580" s="42">
        <v>87437</v>
      </c>
      <c r="B5580" s="40" t="s">
        <v>10079</v>
      </c>
      <c r="C5580" s="40" t="s">
        <v>526</v>
      </c>
      <c r="D5580" s="40" t="s">
        <v>62</v>
      </c>
      <c r="E5580" s="41" t="s">
        <v>10080</v>
      </c>
      <c r="F5580" s="40" t="s">
        <v>44</v>
      </c>
    </row>
    <row r="5581" spans="1:6" ht="13.5" x14ac:dyDescent="0.25">
      <c r="A5581" s="42">
        <v>87438</v>
      </c>
      <c r="B5581" s="40" t="s">
        <v>10081</v>
      </c>
      <c r="C5581" s="40" t="s">
        <v>526</v>
      </c>
      <c r="D5581" s="40" t="s">
        <v>62</v>
      </c>
      <c r="E5581" s="41" t="s">
        <v>10082</v>
      </c>
      <c r="F5581" s="40" t="s">
        <v>44</v>
      </c>
    </row>
    <row r="5582" spans="1:6" ht="13.5" x14ac:dyDescent="0.25">
      <c r="A5582" s="42">
        <v>87439</v>
      </c>
      <c r="B5582" s="40" t="s">
        <v>10083</v>
      </c>
      <c r="C5582" s="40" t="s">
        <v>526</v>
      </c>
      <c r="D5582" s="40" t="s">
        <v>62</v>
      </c>
      <c r="E5582" s="41" t="s">
        <v>10084</v>
      </c>
      <c r="F5582" s="40" t="s">
        <v>44</v>
      </c>
    </row>
    <row r="5583" spans="1:6" ht="13.5" x14ac:dyDescent="0.25">
      <c r="A5583" s="42">
        <v>87440</v>
      </c>
      <c r="B5583" s="40" t="s">
        <v>10085</v>
      </c>
      <c r="C5583" s="40" t="s">
        <v>526</v>
      </c>
      <c r="D5583" s="40" t="s">
        <v>62</v>
      </c>
      <c r="E5583" s="41" t="s">
        <v>10086</v>
      </c>
      <c r="F5583" s="40" t="s">
        <v>44</v>
      </c>
    </row>
    <row r="5584" spans="1:6" ht="13.5" x14ac:dyDescent="0.25">
      <c r="A5584" s="42">
        <v>87527</v>
      </c>
      <c r="B5584" s="40" t="s">
        <v>10087</v>
      </c>
      <c r="C5584" s="40" t="s">
        <v>526</v>
      </c>
      <c r="D5584" s="40" t="s">
        <v>42</v>
      </c>
      <c r="E5584" s="41" t="s">
        <v>5980</v>
      </c>
      <c r="F5584" s="40" t="s">
        <v>44</v>
      </c>
    </row>
    <row r="5585" spans="1:6" ht="13.5" x14ac:dyDescent="0.25">
      <c r="A5585" s="42">
        <v>87528</v>
      </c>
      <c r="B5585" s="40" t="s">
        <v>10088</v>
      </c>
      <c r="C5585" s="40" t="s">
        <v>526</v>
      </c>
      <c r="D5585" s="40" t="s">
        <v>42</v>
      </c>
      <c r="E5585" s="41" t="s">
        <v>10089</v>
      </c>
      <c r="F5585" s="40" t="s">
        <v>44</v>
      </c>
    </row>
    <row r="5586" spans="1:6" ht="13.5" x14ac:dyDescent="0.25">
      <c r="A5586" s="42">
        <v>87529</v>
      </c>
      <c r="B5586" s="40" t="s">
        <v>10090</v>
      </c>
      <c r="C5586" s="40" t="s">
        <v>526</v>
      </c>
      <c r="D5586" s="40" t="s">
        <v>42</v>
      </c>
      <c r="E5586" s="41" t="s">
        <v>10076</v>
      </c>
      <c r="F5586" s="40" t="s">
        <v>44</v>
      </c>
    </row>
    <row r="5587" spans="1:6" ht="13.5" x14ac:dyDescent="0.25">
      <c r="A5587" s="42">
        <v>87530</v>
      </c>
      <c r="B5587" s="40" t="s">
        <v>10091</v>
      </c>
      <c r="C5587" s="40" t="s">
        <v>526</v>
      </c>
      <c r="D5587" s="40" t="s">
        <v>42</v>
      </c>
      <c r="E5587" s="41" t="s">
        <v>10092</v>
      </c>
      <c r="F5587" s="40" t="s">
        <v>44</v>
      </c>
    </row>
    <row r="5588" spans="1:6" ht="13.5" x14ac:dyDescent="0.25">
      <c r="A5588" s="42">
        <v>87531</v>
      </c>
      <c r="B5588" s="40" t="s">
        <v>10093</v>
      </c>
      <c r="C5588" s="40" t="s">
        <v>526</v>
      </c>
      <c r="D5588" s="40" t="s">
        <v>42</v>
      </c>
      <c r="E5588" s="41" t="s">
        <v>10094</v>
      </c>
      <c r="F5588" s="40" t="s">
        <v>44</v>
      </c>
    </row>
    <row r="5589" spans="1:6" ht="13.5" x14ac:dyDescent="0.25">
      <c r="A5589" s="42">
        <v>87532</v>
      </c>
      <c r="B5589" s="40" t="s">
        <v>10095</v>
      </c>
      <c r="C5589" s="40" t="s">
        <v>526</v>
      </c>
      <c r="D5589" s="40" t="s">
        <v>42</v>
      </c>
      <c r="E5589" s="41" t="s">
        <v>1414</v>
      </c>
      <c r="F5589" s="40" t="s">
        <v>44</v>
      </c>
    </row>
    <row r="5590" spans="1:6" ht="13.5" x14ac:dyDescent="0.25">
      <c r="A5590" s="42">
        <v>87535</v>
      </c>
      <c r="B5590" s="40" t="s">
        <v>10096</v>
      </c>
      <c r="C5590" s="40" t="s">
        <v>526</v>
      </c>
      <c r="D5590" s="40" t="s">
        <v>42</v>
      </c>
      <c r="E5590" s="41" t="s">
        <v>7642</v>
      </c>
      <c r="F5590" s="40" t="s">
        <v>44</v>
      </c>
    </row>
    <row r="5591" spans="1:6" ht="13.5" x14ac:dyDescent="0.25">
      <c r="A5591" s="42">
        <v>87536</v>
      </c>
      <c r="B5591" s="40" t="s">
        <v>10097</v>
      </c>
      <c r="C5591" s="40" t="s">
        <v>526</v>
      </c>
      <c r="D5591" s="40" t="s">
        <v>42</v>
      </c>
      <c r="E5591" s="41" t="s">
        <v>10098</v>
      </c>
      <c r="F5591" s="40" t="s">
        <v>44</v>
      </c>
    </row>
    <row r="5592" spans="1:6" ht="13.5" x14ac:dyDescent="0.25">
      <c r="A5592" s="42">
        <v>87537</v>
      </c>
      <c r="B5592" s="40" t="s">
        <v>10099</v>
      </c>
      <c r="C5592" s="40" t="s">
        <v>526</v>
      </c>
      <c r="D5592" s="40" t="s">
        <v>42</v>
      </c>
      <c r="E5592" s="41" t="s">
        <v>10100</v>
      </c>
      <c r="F5592" s="40" t="s">
        <v>44</v>
      </c>
    </row>
    <row r="5593" spans="1:6" ht="13.5" x14ac:dyDescent="0.25">
      <c r="A5593" s="42">
        <v>87538</v>
      </c>
      <c r="B5593" s="40" t="s">
        <v>10101</v>
      </c>
      <c r="C5593" s="40" t="s">
        <v>526</v>
      </c>
      <c r="D5593" s="40" t="s">
        <v>42</v>
      </c>
      <c r="E5593" s="41" t="s">
        <v>10102</v>
      </c>
      <c r="F5593" s="40" t="s">
        <v>44</v>
      </c>
    </row>
    <row r="5594" spans="1:6" ht="13.5" x14ac:dyDescent="0.25">
      <c r="A5594" s="42">
        <v>87539</v>
      </c>
      <c r="B5594" s="40" t="s">
        <v>10103</v>
      </c>
      <c r="C5594" s="40" t="s">
        <v>526</v>
      </c>
      <c r="D5594" s="40" t="s">
        <v>42</v>
      </c>
      <c r="E5594" s="41" t="s">
        <v>10104</v>
      </c>
      <c r="F5594" s="40" t="s">
        <v>44</v>
      </c>
    </row>
    <row r="5595" spans="1:6" ht="13.5" x14ac:dyDescent="0.25">
      <c r="A5595" s="42">
        <v>87541</v>
      </c>
      <c r="B5595" s="40" t="s">
        <v>10105</v>
      </c>
      <c r="C5595" s="40" t="s">
        <v>526</v>
      </c>
      <c r="D5595" s="40" t="s">
        <v>42</v>
      </c>
      <c r="E5595" s="41" t="s">
        <v>10106</v>
      </c>
      <c r="F5595" s="40" t="s">
        <v>44</v>
      </c>
    </row>
    <row r="5596" spans="1:6" ht="13.5" x14ac:dyDescent="0.25">
      <c r="A5596" s="42">
        <v>87543</v>
      </c>
      <c r="B5596" s="40" t="s">
        <v>10107</v>
      </c>
      <c r="C5596" s="40" t="s">
        <v>526</v>
      </c>
      <c r="D5596" s="40" t="s">
        <v>42</v>
      </c>
      <c r="E5596" s="41" t="s">
        <v>5951</v>
      </c>
      <c r="F5596" s="40" t="s">
        <v>44</v>
      </c>
    </row>
    <row r="5597" spans="1:6" ht="13.5" x14ac:dyDescent="0.25">
      <c r="A5597" s="42">
        <v>87545</v>
      </c>
      <c r="B5597" s="40" t="s">
        <v>10108</v>
      </c>
      <c r="C5597" s="40" t="s">
        <v>526</v>
      </c>
      <c r="D5597" s="40" t="s">
        <v>42</v>
      </c>
      <c r="E5597" s="41" t="s">
        <v>6525</v>
      </c>
      <c r="F5597" s="40" t="s">
        <v>44</v>
      </c>
    </row>
    <row r="5598" spans="1:6" ht="13.5" x14ac:dyDescent="0.25">
      <c r="A5598" s="42">
        <v>87546</v>
      </c>
      <c r="B5598" s="40" t="s">
        <v>10109</v>
      </c>
      <c r="C5598" s="40" t="s">
        <v>526</v>
      </c>
      <c r="D5598" s="40" t="s">
        <v>42</v>
      </c>
      <c r="E5598" s="41" t="s">
        <v>2299</v>
      </c>
      <c r="F5598" s="40" t="s">
        <v>44</v>
      </c>
    </row>
    <row r="5599" spans="1:6" ht="13.5" x14ac:dyDescent="0.25">
      <c r="A5599" s="42">
        <v>87547</v>
      </c>
      <c r="B5599" s="40" t="s">
        <v>10110</v>
      </c>
      <c r="C5599" s="40" t="s">
        <v>526</v>
      </c>
      <c r="D5599" s="40" t="s">
        <v>42</v>
      </c>
      <c r="E5599" s="41" t="s">
        <v>9659</v>
      </c>
      <c r="F5599" s="40" t="s">
        <v>44</v>
      </c>
    </row>
    <row r="5600" spans="1:6" ht="13.5" x14ac:dyDescent="0.25">
      <c r="A5600" s="42">
        <v>87548</v>
      </c>
      <c r="B5600" s="40" t="s">
        <v>10111</v>
      </c>
      <c r="C5600" s="40" t="s">
        <v>526</v>
      </c>
      <c r="D5600" s="40" t="s">
        <v>42</v>
      </c>
      <c r="E5600" s="41" t="s">
        <v>1500</v>
      </c>
      <c r="F5600" s="40" t="s">
        <v>44</v>
      </c>
    </row>
    <row r="5601" spans="1:6" ht="13.5" x14ac:dyDescent="0.25">
      <c r="A5601" s="42">
        <v>87549</v>
      </c>
      <c r="B5601" s="40" t="s">
        <v>10112</v>
      </c>
      <c r="C5601" s="40" t="s">
        <v>526</v>
      </c>
      <c r="D5601" s="40" t="s">
        <v>42</v>
      </c>
      <c r="E5601" s="41" t="s">
        <v>10113</v>
      </c>
      <c r="F5601" s="40" t="s">
        <v>44</v>
      </c>
    </row>
    <row r="5602" spans="1:6" ht="13.5" x14ac:dyDescent="0.25">
      <c r="A5602" s="42">
        <v>87550</v>
      </c>
      <c r="B5602" s="40" t="s">
        <v>10114</v>
      </c>
      <c r="C5602" s="40" t="s">
        <v>526</v>
      </c>
      <c r="D5602" s="40" t="s">
        <v>42</v>
      </c>
      <c r="E5602" s="41" t="s">
        <v>3104</v>
      </c>
      <c r="F5602" s="40" t="s">
        <v>44</v>
      </c>
    </row>
    <row r="5603" spans="1:6" ht="13.5" x14ac:dyDescent="0.25">
      <c r="A5603" s="42">
        <v>87553</v>
      </c>
      <c r="B5603" s="40" t="s">
        <v>10115</v>
      </c>
      <c r="C5603" s="40" t="s">
        <v>526</v>
      </c>
      <c r="D5603" s="40" t="s">
        <v>42</v>
      </c>
      <c r="E5603" s="41" t="s">
        <v>8772</v>
      </c>
      <c r="F5603" s="40" t="s">
        <v>44</v>
      </c>
    </row>
    <row r="5604" spans="1:6" ht="13.5" x14ac:dyDescent="0.25">
      <c r="A5604" s="42">
        <v>87554</v>
      </c>
      <c r="B5604" s="40" t="s">
        <v>10116</v>
      </c>
      <c r="C5604" s="40" t="s">
        <v>526</v>
      </c>
      <c r="D5604" s="40" t="s">
        <v>42</v>
      </c>
      <c r="E5604" s="41" t="s">
        <v>10117</v>
      </c>
      <c r="F5604" s="40" t="s">
        <v>44</v>
      </c>
    </row>
    <row r="5605" spans="1:6" ht="13.5" x14ac:dyDescent="0.25">
      <c r="A5605" s="42">
        <v>87555</v>
      </c>
      <c r="B5605" s="40" t="s">
        <v>10118</v>
      </c>
      <c r="C5605" s="40" t="s">
        <v>526</v>
      </c>
      <c r="D5605" s="40" t="s">
        <v>42</v>
      </c>
      <c r="E5605" s="41" t="s">
        <v>10119</v>
      </c>
      <c r="F5605" s="40" t="s">
        <v>44</v>
      </c>
    </row>
    <row r="5606" spans="1:6" ht="13.5" x14ac:dyDescent="0.25">
      <c r="A5606" s="42">
        <v>87556</v>
      </c>
      <c r="B5606" s="40" t="s">
        <v>10120</v>
      </c>
      <c r="C5606" s="40" t="s">
        <v>526</v>
      </c>
      <c r="D5606" s="40" t="s">
        <v>42</v>
      </c>
      <c r="E5606" s="41" t="s">
        <v>10121</v>
      </c>
      <c r="F5606" s="40" t="s">
        <v>44</v>
      </c>
    </row>
    <row r="5607" spans="1:6" ht="13.5" x14ac:dyDescent="0.25">
      <c r="A5607" s="42">
        <v>87557</v>
      </c>
      <c r="B5607" s="40" t="s">
        <v>10122</v>
      </c>
      <c r="C5607" s="40" t="s">
        <v>526</v>
      </c>
      <c r="D5607" s="40" t="s">
        <v>42</v>
      </c>
      <c r="E5607" s="41" t="s">
        <v>10123</v>
      </c>
      <c r="F5607" s="40" t="s">
        <v>44</v>
      </c>
    </row>
    <row r="5608" spans="1:6" ht="13.5" x14ac:dyDescent="0.25">
      <c r="A5608" s="42">
        <v>87559</v>
      </c>
      <c r="B5608" s="40" t="s">
        <v>10124</v>
      </c>
      <c r="C5608" s="40" t="s">
        <v>526</v>
      </c>
      <c r="D5608" s="40" t="s">
        <v>42</v>
      </c>
      <c r="E5608" s="41" t="s">
        <v>10125</v>
      </c>
      <c r="F5608" s="40" t="s">
        <v>44</v>
      </c>
    </row>
    <row r="5609" spans="1:6" ht="13.5" x14ac:dyDescent="0.25">
      <c r="A5609" s="42">
        <v>87561</v>
      </c>
      <c r="B5609" s="40" t="s">
        <v>10126</v>
      </c>
      <c r="C5609" s="40" t="s">
        <v>526</v>
      </c>
      <c r="D5609" s="40" t="s">
        <v>42</v>
      </c>
      <c r="E5609" s="41" t="s">
        <v>10127</v>
      </c>
      <c r="F5609" s="40" t="s">
        <v>44</v>
      </c>
    </row>
    <row r="5610" spans="1:6" ht="13.5" x14ac:dyDescent="0.25">
      <c r="A5610" s="42">
        <v>87775</v>
      </c>
      <c r="B5610" s="40" t="s">
        <v>10128</v>
      </c>
      <c r="C5610" s="40" t="s">
        <v>526</v>
      </c>
      <c r="D5610" s="40" t="s">
        <v>42</v>
      </c>
      <c r="E5610" s="41" t="s">
        <v>5148</v>
      </c>
      <c r="F5610" s="40" t="s">
        <v>44</v>
      </c>
    </row>
    <row r="5611" spans="1:6" ht="13.5" x14ac:dyDescent="0.25">
      <c r="A5611" s="42">
        <v>87777</v>
      </c>
      <c r="B5611" s="40" t="s">
        <v>10129</v>
      </c>
      <c r="C5611" s="40" t="s">
        <v>526</v>
      </c>
      <c r="D5611" s="40" t="s">
        <v>42</v>
      </c>
      <c r="E5611" s="41" t="s">
        <v>10130</v>
      </c>
      <c r="F5611" s="40" t="s">
        <v>44</v>
      </c>
    </row>
    <row r="5612" spans="1:6" ht="13.5" x14ac:dyDescent="0.25">
      <c r="A5612" s="42">
        <v>87778</v>
      </c>
      <c r="B5612" s="40" t="s">
        <v>10131</v>
      </c>
      <c r="C5612" s="40" t="s">
        <v>526</v>
      </c>
      <c r="D5612" s="40" t="s">
        <v>42</v>
      </c>
      <c r="E5612" s="41" t="s">
        <v>10132</v>
      </c>
      <c r="F5612" s="40" t="s">
        <v>44</v>
      </c>
    </row>
    <row r="5613" spans="1:6" ht="13.5" x14ac:dyDescent="0.25">
      <c r="A5613" s="42">
        <v>87779</v>
      </c>
      <c r="B5613" s="40" t="s">
        <v>10133</v>
      </c>
      <c r="C5613" s="40" t="s">
        <v>526</v>
      </c>
      <c r="D5613" s="40" t="s">
        <v>42</v>
      </c>
      <c r="E5613" s="41" t="s">
        <v>10134</v>
      </c>
      <c r="F5613" s="40" t="s">
        <v>44</v>
      </c>
    </row>
    <row r="5614" spans="1:6" ht="13.5" x14ac:dyDescent="0.25">
      <c r="A5614" s="42">
        <v>87781</v>
      </c>
      <c r="B5614" s="40" t="s">
        <v>10135</v>
      </c>
      <c r="C5614" s="40" t="s">
        <v>526</v>
      </c>
      <c r="D5614" s="40" t="s">
        <v>42</v>
      </c>
      <c r="E5614" s="41" t="s">
        <v>10136</v>
      </c>
      <c r="F5614" s="40" t="s">
        <v>44</v>
      </c>
    </row>
    <row r="5615" spans="1:6" ht="13.5" x14ac:dyDescent="0.25">
      <c r="A5615" s="42">
        <v>87783</v>
      </c>
      <c r="B5615" s="40" t="s">
        <v>10137</v>
      </c>
      <c r="C5615" s="40" t="s">
        <v>526</v>
      </c>
      <c r="D5615" s="40" t="s">
        <v>42</v>
      </c>
      <c r="E5615" s="41" t="s">
        <v>10138</v>
      </c>
      <c r="F5615" s="40" t="s">
        <v>44</v>
      </c>
    </row>
    <row r="5616" spans="1:6" ht="13.5" x14ac:dyDescent="0.25">
      <c r="A5616" s="42">
        <v>87784</v>
      </c>
      <c r="B5616" s="40" t="s">
        <v>10139</v>
      </c>
      <c r="C5616" s="40" t="s">
        <v>526</v>
      </c>
      <c r="D5616" s="40" t="s">
        <v>42</v>
      </c>
      <c r="E5616" s="41" t="s">
        <v>10140</v>
      </c>
      <c r="F5616" s="40" t="s">
        <v>44</v>
      </c>
    </row>
    <row r="5617" spans="1:6" ht="13.5" x14ac:dyDescent="0.25">
      <c r="A5617" s="42">
        <v>87786</v>
      </c>
      <c r="B5617" s="40" t="s">
        <v>10141</v>
      </c>
      <c r="C5617" s="40" t="s">
        <v>526</v>
      </c>
      <c r="D5617" s="40" t="s">
        <v>42</v>
      </c>
      <c r="E5617" s="41" t="s">
        <v>10142</v>
      </c>
      <c r="F5617" s="40" t="s">
        <v>44</v>
      </c>
    </row>
    <row r="5618" spans="1:6" ht="13.5" x14ac:dyDescent="0.25">
      <c r="A5618" s="42">
        <v>87787</v>
      </c>
      <c r="B5618" s="40" t="s">
        <v>10143</v>
      </c>
      <c r="C5618" s="40" t="s">
        <v>526</v>
      </c>
      <c r="D5618" s="40" t="s">
        <v>42</v>
      </c>
      <c r="E5618" s="41" t="s">
        <v>10144</v>
      </c>
      <c r="F5618" s="40" t="s">
        <v>44</v>
      </c>
    </row>
    <row r="5619" spans="1:6" ht="13.5" x14ac:dyDescent="0.25">
      <c r="A5619" s="42">
        <v>87788</v>
      </c>
      <c r="B5619" s="40" t="s">
        <v>10145</v>
      </c>
      <c r="C5619" s="40" t="s">
        <v>526</v>
      </c>
      <c r="D5619" s="40" t="s">
        <v>42</v>
      </c>
      <c r="E5619" s="41" t="s">
        <v>7294</v>
      </c>
      <c r="F5619" s="40" t="s">
        <v>44</v>
      </c>
    </row>
    <row r="5620" spans="1:6" ht="13.5" x14ac:dyDescent="0.25">
      <c r="A5620" s="42">
        <v>87790</v>
      </c>
      <c r="B5620" s="40" t="s">
        <v>10146</v>
      </c>
      <c r="C5620" s="40" t="s">
        <v>526</v>
      </c>
      <c r="D5620" s="40" t="s">
        <v>42</v>
      </c>
      <c r="E5620" s="41" t="s">
        <v>10147</v>
      </c>
      <c r="F5620" s="40" t="s">
        <v>44</v>
      </c>
    </row>
    <row r="5621" spans="1:6" ht="13.5" x14ac:dyDescent="0.25">
      <c r="A5621" s="42">
        <v>87791</v>
      </c>
      <c r="B5621" s="40" t="s">
        <v>10148</v>
      </c>
      <c r="C5621" s="40" t="s">
        <v>526</v>
      </c>
      <c r="D5621" s="40" t="s">
        <v>42</v>
      </c>
      <c r="E5621" s="41" t="s">
        <v>10149</v>
      </c>
      <c r="F5621" s="40" t="s">
        <v>44</v>
      </c>
    </row>
    <row r="5622" spans="1:6" ht="13.5" x14ac:dyDescent="0.25">
      <c r="A5622" s="42">
        <v>87792</v>
      </c>
      <c r="B5622" s="40" t="s">
        <v>10150</v>
      </c>
      <c r="C5622" s="40" t="s">
        <v>526</v>
      </c>
      <c r="D5622" s="40" t="s">
        <v>42</v>
      </c>
      <c r="E5622" s="41" t="s">
        <v>10151</v>
      </c>
      <c r="F5622" s="40" t="s">
        <v>44</v>
      </c>
    </row>
    <row r="5623" spans="1:6" ht="13.5" x14ac:dyDescent="0.25">
      <c r="A5623" s="42">
        <v>87794</v>
      </c>
      <c r="B5623" s="40" t="s">
        <v>10152</v>
      </c>
      <c r="C5623" s="40" t="s">
        <v>526</v>
      </c>
      <c r="D5623" s="40" t="s">
        <v>42</v>
      </c>
      <c r="E5623" s="41" t="s">
        <v>10153</v>
      </c>
      <c r="F5623" s="40" t="s">
        <v>44</v>
      </c>
    </row>
    <row r="5624" spans="1:6" ht="13.5" x14ac:dyDescent="0.25">
      <c r="A5624" s="42">
        <v>87795</v>
      </c>
      <c r="B5624" s="40" t="s">
        <v>10154</v>
      </c>
      <c r="C5624" s="40" t="s">
        <v>526</v>
      </c>
      <c r="D5624" s="40" t="s">
        <v>42</v>
      </c>
      <c r="E5624" s="41" t="s">
        <v>10155</v>
      </c>
      <c r="F5624" s="40" t="s">
        <v>44</v>
      </c>
    </row>
    <row r="5625" spans="1:6" ht="13.5" x14ac:dyDescent="0.25">
      <c r="A5625" s="42">
        <v>87797</v>
      </c>
      <c r="B5625" s="40" t="s">
        <v>10156</v>
      </c>
      <c r="C5625" s="40" t="s">
        <v>526</v>
      </c>
      <c r="D5625" s="40" t="s">
        <v>42</v>
      </c>
      <c r="E5625" s="41" t="s">
        <v>4892</v>
      </c>
      <c r="F5625" s="40" t="s">
        <v>44</v>
      </c>
    </row>
    <row r="5626" spans="1:6" ht="13.5" x14ac:dyDescent="0.25">
      <c r="A5626" s="42">
        <v>87799</v>
      </c>
      <c r="B5626" s="40" t="s">
        <v>10157</v>
      </c>
      <c r="C5626" s="40" t="s">
        <v>526</v>
      </c>
      <c r="D5626" s="40" t="s">
        <v>42</v>
      </c>
      <c r="E5626" s="41" t="s">
        <v>10158</v>
      </c>
      <c r="F5626" s="40" t="s">
        <v>44</v>
      </c>
    </row>
    <row r="5627" spans="1:6" ht="13.5" x14ac:dyDescent="0.25">
      <c r="A5627" s="42">
        <v>87800</v>
      </c>
      <c r="B5627" s="40" t="s">
        <v>10159</v>
      </c>
      <c r="C5627" s="40" t="s">
        <v>526</v>
      </c>
      <c r="D5627" s="40" t="s">
        <v>42</v>
      </c>
      <c r="E5627" s="41" t="s">
        <v>10160</v>
      </c>
      <c r="F5627" s="40" t="s">
        <v>44</v>
      </c>
    </row>
    <row r="5628" spans="1:6" ht="13.5" x14ac:dyDescent="0.25">
      <c r="A5628" s="42">
        <v>87801</v>
      </c>
      <c r="B5628" s="40" t="s">
        <v>10161</v>
      </c>
      <c r="C5628" s="40" t="s">
        <v>526</v>
      </c>
      <c r="D5628" s="40" t="s">
        <v>42</v>
      </c>
      <c r="E5628" s="41" t="s">
        <v>10162</v>
      </c>
      <c r="F5628" s="40" t="s">
        <v>44</v>
      </c>
    </row>
    <row r="5629" spans="1:6" ht="13.5" x14ac:dyDescent="0.25">
      <c r="A5629" s="42">
        <v>87803</v>
      </c>
      <c r="B5629" s="40" t="s">
        <v>10163</v>
      </c>
      <c r="C5629" s="40" t="s">
        <v>526</v>
      </c>
      <c r="D5629" s="40" t="s">
        <v>42</v>
      </c>
      <c r="E5629" s="41" t="s">
        <v>10164</v>
      </c>
      <c r="F5629" s="40" t="s">
        <v>44</v>
      </c>
    </row>
    <row r="5630" spans="1:6" ht="13.5" x14ac:dyDescent="0.25">
      <c r="A5630" s="42">
        <v>87804</v>
      </c>
      <c r="B5630" s="40" t="s">
        <v>10165</v>
      </c>
      <c r="C5630" s="40" t="s">
        <v>526</v>
      </c>
      <c r="D5630" s="40" t="s">
        <v>42</v>
      </c>
      <c r="E5630" s="41" t="s">
        <v>10166</v>
      </c>
      <c r="F5630" s="40" t="s">
        <v>44</v>
      </c>
    </row>
    <row r="5631" spans="1:6" ht="13.5" x14ac:dyDescent="0.25">
      <c r="A5631" s="42">
        <v>87805</v>
      </c>
      <c r="B5631" s="40" t="s">
        <v>10167</v>
      </c>
      <c r="C5631" s="40" t="s">
        <v>526</v>
      </c>
      <c r="D5631" s="40" t="s">
        <v>42</v>
      </c>
      <c r="E5631" s="41" t="s">
        <v>10168</v>
      </c>
      <c r="F5631" s="40" t="s">
        <v>44</v>
      </c>
    </row>
    <row r="5632" spans="1:6" ht="13.5" x14ac:dyDescent="0.25">
      <c r="A5632" s="42">
        <v>87807</v>
      </c>
      <c r="B5632" s="40" t="s">
        <v>10169</v>
      </c>
      <c r="C5632" s="40" t="s">
        <v>526</v>
      </c>
      <c r="D5632" s="40" t="s">
        <v>42</v>
      </c>
      <c r="E5632" s="41" t="s">
        <v>10170</v>
      </c>
      <c r="F5632" s="40" t="s">
        <v>44</v>
      </c>
    </row>
    <row r="5633" spans="1:6" ht="13.5" x14ac:dyDescent="0.25">
      <c r="A5633" s="42">
        <v>87808</v>
      </c>
      <c r="B5633" s="40" t="s">
        <v>10171</v>
      </c>
      <c r="C5633" s="40" t="s">
        <v>526</v>
      </c>
      <c r="D5633" s="40" t="s">
        <v>42</v>
      </c>
      <c r="E5633" s="41" t="s">
        <v>10172</v>
      </c>
      <c r="F5633" s="40" t="s">
        <v>44</v>
      </c>
    </row>
    <row r="5634" spans="1:6" ht="13.5" x14ac:dyDescent="0.25">
      <c r="A5634" s="42">
        <v>87809</v>
      </c>
      <c r="B5634" s="40" t="s">
        <v>10173</v>
      </c>
      <c r="C5634" s="40" t="s">
        <v>526</v>
      </c>
      <c r="D5634" s="40" t="s">
        <v>42</v>
      </c>
      <c r="E5634" s="41" t="s">
        <v>10174</v>
      </c>
      <c r="F5634" s="40" t="s">
        <v>44</v>
      </c>
    </row>
    <row r="5635" spans="1:6" ht="13.5" x14ac:dyDescent="0.25">
      <c r="A5635" s="42">
        <v>87811</v>
      </c>
      <c r="B5635" s="40" t="s">
        <v>10175</v>
      </c>
      <c r="C5635" s="40" t="s">
        <v>526</v>
      </c>
      <c r="D5635" s="40" t="s">
        <v>42</v>
      </c>
      <c r="E5635" s="41" t="s">
        <v>10176</v>
      </c>
      <c r="F5635" s="40" t="s">
        <v>44</v>
      </c>
    </row>
    <row r="5636" spans="1:6" ht="13.5" x14ac:dyDescent="0.25">
      <c r="A5636" s="42">
        <v>87812</v>
      </c>
      <c r="B5636" s="40" t="s">
        <v>10177</v>
      </c>
      <c r="C5636" s="40" t="s">
        <v>526</v>
      </c>
      <c r="D5636" s="40" t="s">
        <v>42</v>
      </c>
      <c r="E5636" s="41" t="s">
        <v>10178</v>
      </c>
      <c r="F5636" s="40" t="s">
        <v>44</v>
      </c>
    </row>
    <row r="5637" spans="1:6" ht="13.5" x14ac:dyDescent="0.25">
      <c r="A5637" s="42">
        <v>87813</v>
      </c>
      <c r="B5637" s="40" t="s">
        <v>10179</v>
      </c>
      <c r="C5637" s="40" t="s">
        <v>526</v>
      </c>
      <c r="D5637" s="40" t="s">
        <v>42</v>
      </c>
      <c r="E5637" s="41" t="s">
        <v>10180</v>
      </c>
      <c r="F5637" s="40" t="s">
        <v>44</v>
      </c>
    </row>
    <row r="5638" spans="1:6" ht="13.5" x14ac:dyDescent="0.25">
      <c r="A5638" s="42">
        <v>87815</v>
      </c>
      <c r="B5638" s="40" t="s">
        <v>10181</v>
      </c>
      <c r="C5638" s="40" t="s">
        <v>526</v>
      </c>
      <c r="D5638" s="40" t="s">
        <v>42</v>
      </c>
      <c r="E5638" s="41" t="s">
        <v>10182</v>
      </c>
      <c r="F5638" s="40" t="s">
        <v>44</v>
      </c>
    </row>
    <row r="5639" spans="1:6" ht="13.5" x14ac:dyDescent="0.25">
      <c r="A5639" s="42">
        <v>87816</v>
      </c>
      <c r="B5639" s="40" t="s">
        <v>10183</v>
      </c>
      <c r="C5639" s="40" t="s">
        <v>526</v>
      </c>
      <c r="D5639" s="40" t="s">
        <v>42</v>
      </c>
      <c r="E5639" s="41" t="s">
        <v>10184</v>
      </c>
      <c r="F5639" s="40" t="s">
        <v>44</v>
      </c>
    </row>
    <row r="5640" spans="1:6" ht="13.5" x14ac:dyDescent="0.25">
      <c r="A5640" s="42">
        <v>87817</v>
      </c>
      <c r="B5640" s="40" t="s">
        <v>10185</v>
      </c>
      <c r="C5640" s="40" t="s">
        <v>526</v>
      </c>
      <c r="D5640" s="40" t="s">
        <v>42</v>
      </c>
      <c r="E5640" s="41" t="s">
        <v>9869</v>
      </c>
      <c r="F5640" s="40" t="s">
        <v>44</v>
      </c>
    </row>
    <row r="5641" spans="1:6" ht="13.5" x14ac:dyDescent="0.25">
      <c r="A5641" s="42">
        <v>87819</v>
      </c>
      <c r="B5641" s="40" t="s">
        <v>10186</v>
      </c>
      <c r="C5641" s="40" t="s">
        <v>526</v>
      </c>
      <c r="D5641" s="40" t="s">
        <v>42</v>
      </c>
      <c r="E5641" s="41" t="s">
        <v>10187</v>
      </c>
      <c r="F5641" s="40" t="s">
        <v>44</v>
      </c>
    </row>
    <row r="5642" spans="1:6" ht="13.5" x14ac:dyDescent="0.25">
      <c r="A5642" s="42">
        <v>87820</v>
      </c>
      <c r="B5642" s="40" t="s">
        <v>10188</v>
      </c>
      <c r="C5642" s="40" t="s">
        <v>526</v>
      </c>
      <c r="D5642" s="40" t="s">
        <v>42</v>
      </c>
      <c r="E5642" s="41" t="s">
        <v>10189</v>
      </c>
      <c r="F5642" s="40" t="s">
        <v>44</v>
      </c>
    </row>
    <row r="5643" spans="1:6" ht="13.5" x14ac:dyDescent="0.25">
      <c r="A5643" s="42">
        <v>87821</v>
      </c>
      <c r="B5643" s="40" t="s">
        <v>10190</v>
      </c>
      <c r="C5643" s="40" t="s">
        <v>526</v>
      </c>
      <c r="D5643" s="40" t="s">
        <v>42</v>
      </c>
      <c r="E5643" s="41" t="s">
        <v>10191</v>
      </c>
      <c r="F5643" s="40" t="s">
        <v>44</v>
      </c>
    </row>
    <row r="5644" spans="1:6" ht="13.5" x14ac:dyDescent="0.25">
      <c r="A5644" s="42">
        <v>87823</v>
      </c>
      <c r="B5644" s="40" t="s">
        <v>10192</v>
      </c>
      <c r="C5644" s="40" t="s">
        <v>526</v>
      </c>
      <c r="D5644" s="40" t="s">
        <v>42</v>
      </c>
      <c r="E5644" s="41" t="s">
        <v>10193</v>
      </c>
      <c r="F5644" s="40" t="s">
        <v>44</v>
      </c>
    </row>
    <row r="5645" spans="1:6" ht="13.5" x14ac:dyDescent="0.25">
      <c r="A5645" s="42">
        <v>87824</v>
      </c>
      <c r="B5645" s="40" t="s">
        <v>10194</v>
      </c>
      <c r="C5645" s="40" t="s">
        <v>526</v>
      </c>
      <c r="D5645" s="40" t="s">
        <v>42</v>
      </c>
      <c r="E5645" s="41" t="s">
        <v>10195</v>
      </c>
      <c r="F5645" s="40" t="s">
        <v>44</v>
      </c>
    </row>
    <row r="5646" spans="1:6" ht="13.5" x14ac:dyDescent="0.25">
      <c r="A5646" s="42">
        <v>87825</v>
      </c>
      <c r="B5646" s="40" t="s">
        <v>10196</v>
      </c>
      <c r="C5646" s="40" t="s">
        <v>526</v>
      </c>
      <c r="D5646" s="40" t="s">
        <v>42</v>
      </c>
      <c r="E5646" s="41" t="s">
        <v>10197</v>
      </c>
      <c r="F5646" s="40" t="s">
        <v>44</v>
      </c>
    </row>
    <row r="5647" spans="1:6" ht="13.5" x14ac:dyDescent="0.25">
      <c r="A5647" s="42">
        <v>87827</v>
      </c>
      <c r="B5647" s="40" t="s">
        <v>10198</v>
      </c>
      <c r="C5647" s="40" t="s">
        <v>526</v>
      </c>
      <c r="D5647" s="40" t="s">
        <v>42</v>
      </c>
      <c r="E5647" s="41" t="s">
        <v>1134</v>
      </c>
      <c r="F5647" s="40" t="s">
        <v>44</v>
      </c>
    </row>
    <row r="5648" spans="1:6" ht="13.5" x14ac:dyDescent="0.25">
      <c r="A5648" s="42">
        <v>87828</v>
      </c>
      <c r="B5648" s="40" t="s">
        <v>10199</v>
      </c>
      <c r="C5648" s="40" t="s">
        <v>526</v>
      </c>
      <c r="D5648" s="40" t="s">
        <v>42</v>
      </c>
      <c r="E5648" s="41" t="s">
        <v>10200</v>
      </c>
      <c r="F5648" s="40" t="s">
        <v>44</v>
      </c>
    </row>
    <row r="5649" spans="1:6" ht="13.5" x14ac:dyDescent="0.25">
      <c r="A5649" s="42">
        <v>87829</v>
      </c>
      <c r="B5649" s="40" t="s">
        <v>10201</v>
      </c>
      <c r="C5649" s="40" t="s">
        <v>526</v>
      </c>
      <c r="D5649" s="40" t="s">
        <v>42</v>
      </c>
      <c r="E5649" s="41" t="s">
        <v>911</v>
      </c>
      <c r="F5649" s="40" t="s">
        <v>44</v>
      </c>
    </row>
    <row r="5650" spans="1:6" ht="13.5" x14ac:dyDescent="0.25">
      <c r="A5650" s="42">
        <v>87831</v>
      </c>
      <c r="B5650" s="40" t="s">
        <v>10202</v>
      </c>
      <c r="C5650" s="40" t="s">
        <v>526</v>
      </c>
      <c r="D5650" s="40" t="s">
        <v>42</v>
      </c>
      <c r="E5650" s="41" t="s">
        <v>10203</v>
      </c>
      <c r="F5650" s="40" t="s">
        <v>44</v>
      </c>
    </row>
    <row r="5651" spans="1:6" ht="13.5" x14ac:dyDescent="0.25">
      <c r="A5651" s="42">
        <v>87832</v>
      </c>
      <c r="B5651" s="40" t="s">
        <v>10204</v>
      </c>
      <c r="C5651" s="40" t="s">
        <v>526</v>
      </c>
      <c r="D5651" s="40" t="s">
        <v>42</v>
      </c>
      <c r="E5651" s="41" t="s">
        <v>10205</v>
      </c>
      <c r="F5651" s="40" t="s">
        <v>44</v>
      </c>
    </row>
    <row r="5652" spans="1:6" ht="13.5" x14ac:dyDescent="0.25">
      <c r="A5652" s="42">
        <v>87834</v>
      </c>
      <c r="B5652" s="40" t="s">
        <v>10206</v>
      </c>
      <c r="C5652" s="40" t="s">
        <v>526</v>
      </c>
      <c r="D5652" s="40" t="s">
        <v>62</v>
      </c>
      <c r="E5652" s="41" t="s">
        <v>10207</v>
      </c>
      <c r="F5652" s="40" t="s">
        <v>44</v>
      </c>
    </row>
    <row r="5653" spans="1:6" ht="13.5" x14ac:dyDescent="0.25">
      <c r="A5653" s="42">
        <v>87835</v>
      </c>
      <c r="B5653" s="40" t="s">
        <v>10208</v>
      </c>
      <c r="C5653" s="40" t="s">
        <v>526</v>
      </c>
      <c r="D5653" s="40" t="s">
        <v>62</v>
      </c>
      <c r="E5653" s="41" t="s">
        <v>10209</v>
      </c>
      <c r="F5653" s="40" t="s">
        <v>44</v>
      </c>
    </row>
    <row r="5654" spans="1:6" ht="13.5" x14ac:dyDescent="0.25">
      <c r="A5654" s="42">
        <v>87836</v>
      </c>
      <c r="B5654" s="40" t="s">
        <v>10210</v>
      </c>
      <c r="C5654" s="40" t="s">
        <v>526</v>
      </c>
      <c r="D5654" s="40" t="s">
        <v>62</v>
      </c>
      <c r="E5654" s="41" t="s">
        <v>10211</v>
      </c>
      <c r="F5654" s="40" t="s">
        <v>44</v>
      </c>
    </row>
    <row r="5655" spans="1:6" ht="13.5" x14ac:dyDescent="0.25">
      <c r="A5655" s="42">
        <v>87837</v>
      </c>
      <c r="B5655" s="40" t="s">
        <v>10212</v>
      </c>
      <c r="C5655" s="40" t="s">
        <v>526</v>
      </c>
      <c r="D5655" s="40" t="s">
        <v>62</v>
      </c>
      <c r="E5655" s="41" t="s">
        <v>10213</v>
      </c>
      <c r="F5655" s="40" t="s">
        <v>44</v>
      </c>
    </row>
    <row r="5656" spans="1:6" ht="13.5" x14ac:dyDescent="0.25">
      <c r="A5656" s="42">
        <v>87838</v>
      </c>
      <c r="B5656" s="40" t="s">
        <v>10214</v>
      </c>
      <c r="C5656" s="40" t="s">
        <v>526</v>
      </c>
      <c r="D5656" s="40" t="s">
        <v>62</v>
      </c>
      <c r="E5656" s="41" t="s">
        <v>10215</v>
      </c>
      <c r="F5656" s="40" t="s">
        <v>44</v>
      </c>
    </row>
    <row r="5657" spans="1:6" ht="13.5" x14ac:dyDescent="0.25">
      <c r="A5657" s="42">
        <v>87839</v>
      </c>
      <c r="B5657" s="40" t="s">
        <v>10216</v>
      </c>
      <c r="C5657" s="40" t="s">
        <v>526</v>
      </c>
      <c r="D5657" s="40" t="s">
        <v>62</v>
      </c>
      <c r="E5657" s="41" t="s">
        <v>10217</v>
      </c>
      <c r="F5657" s="40" t="s">
        <v>44</v>
      </c>
    </row>
    <row r="5658" spans="1:6" ht="13.5" x14ac:dyDescent="0.25">
      <c r="A5658" s="42">
        <v>87840</v>
      </c>
      <c r="B5658" s="40" t="s">
        <v>10218</v>
      </c>
      <c r="C5658" s="40" t="s">
        <v>526</v>
      </c>
      <c r="D5658" s="40" t="s">
        <v>62</v>
      </c>
      <c r="E5658" s="41" t="s">
        <v>10207</v>
      </c>
      <c r="F5658" s="40" t="s">
        <v>44</v>
      </c>
    </row>
    <row r="5659" spans="1:6" ht="13.5" x14ac:dyDescent="0.25">
      <c r="A5659" s="42">
        <v>87841</v>
      </c>
      <c r="B5659" s="40" t="s">
        <v>10219</v>
      </c>
      <c r="C5659" s="40" t="s">
        <v>526</v>
      </c>
      <c r="D5659" s="40" t="s">
        <v>62</v>
      </c>
      <c r="E5659" s="41" t="s">
        <v>10220</v>
      </c>
      <c r="F5659" s="40" t="s">
        <v>44</v>
      </c>
    </row>
    <row r="5660" spans="1:6" ht="13.5" x14ac:dyDescent="0.25">
      <c r="A5660" s="42">
        <v>87842</v>
      </c>
      <c r="B5660" s="40" t="s">
        <v>10221</v>
      </c>
      <c r="C5660" s="40" t="s">
        <v>526</v>
      </c>
      <c r="D5660" s="40" t="s">
        <v>42</v>
      </c>
      <c r="E5660" s="41" t="s">
        <v>10222</v>
      </c>
      <c r="F5660" s="40" t="s">
        <v>44</v>
      </c>
    </row>
    <row r="5661" spans="1:6" ht="13.5" x14ac:dyDescent="0.25">
      <c r="A5661" s="42">
        <v>87843</v>
      </c>
      <c r="B5661" s="40" t="s">
        <v>10223</v>
      </c>
      <c r="C5661" s="40" t="s">
        <v>526</v>
      </c>
      <c r="D5661" s="40" t="s">
        <v>42</v>
      </c>
      <c r="E5661" s="41" t="s">
        <v>10224</v>
      </c>
      <c r="F5661" s="40" t="s">
        <v>44</v>
      </c>
    </row>
    <row r="5662" spans="1:6" ht="13.5" x14ac:dyDescent="0.25">
      <c r="A5662" s="42">
        <v>87844</v>
      </c>
      <c r="B5662" s="40" t="s">
        <v>10225</v>
      </c>
      <c r="C5662" s="40" t="s">
        <v>526</v>
      </c>
      <c r="D5662" s="40" t="s">
        <v>42</v>
      </c>
      <c r="E5662" s="41" t="s">
        <v>10226</v>
      </c>
      <c r="F5662" s="40" t="s">
        <v>44</v>
      </c>
    </row>
    <row r="5663" spans="1:6" ht="13.5" x14ac:dyDescent="0.25">
      <c r="A5663" s="42">
        <v>87845</v>
      </c>
      <c r="B5663" s="40" t="s">
        <v>10227</v>
      </c>
      <c r="C5663" s="40" t="s">
        <v>526</v>
      </c>
      <c r="D5663" s="40" t="s">
        <v>42</v>
      </c>
      <c r="E5663" s="41" t="s">
        <v>10228</v>
      </c>
      <c r="F5663" s="40" t="s">
        <v>44</v>
      </c>
    </row>
    <row r="5664" spans="1:6" ht="13.5" x14ac:dyDescent="0.25">
      <c r="A5664" s="42">
        <v>87846</v>
      </c>
      <c r="B5664" s="40" t="s">
        <v>10229</v>
      </c>
      <c r="C5664" s="40" t="s">
        <v>526</v>
      </c>
      <c r="D5664" s="40" t="s">
        <v>62</v>
      </c>
      <c r="E5664" s="41" t="s">
        <v>10230</v>
      </c>
      <c r="F5664" s="40" t="s">
        <v>44</v>
      </c>
    </row>
    <row r="5665" spans="1:6" ht="13.5" x14ac:dyDescent="0.25">
      <c r="A5665" s="42">
        <v>87847</v>
      </c>
      <c r="B5665" s="40" t="s">
        <v>10231</v>
      </c>
      <c r="C5665" s="40" t="s">
        <v>526</v>
      </c>
      <c r="D5665" s="40" t="s">
        <v>62</v>
      </c>
      <c r="E5665" s="41" t="s">
        <v>10232</v>
      </c>
      <c r="F5665" s="40" t="s">
        <v>44</v>
      </c>
    </row>
    <row r="5666" spans="1:6" ht="13.5" x14ac:dyDescent="0.25">
      <c r="A5666" s="42">
        <v>87848</v>
      </c>
      <c r="B5666" s="40" t="s">
        <v>10233</v>
      </c>
      <c r="C5666" s="40" t="s">
        <v>526</v>
      </c>
      <c r="D5666" s="40" t="s">
        <v>62</v>
      </c>
      <c r="E5666" s="41" t="s">
        <v>10234</v>
      </c>
      <c r="F5666" s="40" t="s">
        <v>44</v>
      </c>
    </row>
    <row r="5667" spans="1:6" ht="13.5" x14ac:dyDescent="0.25">
      <c r="A5667" s="42">
        <v>87849</v>
      </c>
      <c r="B5667" s="40" t="s">
        <v>10235</v>
      </c>
      <c r="C5667" s="40" t="s">
        <v>526</v>
      </c>
      <c r="D5667" s="40" t="s">
        <v>62</v>
      </c>
      <c r="E5667" s="41" t="s">
        <v>10236</v>
      </c>
      <c r="F5667" s="40" t="s">
        <v>44</v>
      </c>
    </row>
    <row r="5668" spans="1:6" ht="13.5" x14ac:dyDescent="0.25">
      <c r="A5668" s="42">
        <v>87850</v>
      </c>
      <c r="B5668" s="40" t="s">
        <v>10237</v>
      </c>
      <c r="C5668" s="40" t="s">
        <v>526</v>
      </c>
      <c r="D5668" s="40" t="s">
        <v>62</v>
      </c>
      <c r="E5668" s="41" t="s">
        <v>10238</v>
      </c>
      <c r="F5668" s="40" t="s">
        <v>44</v>
      </c>
    </row>
    <row r="5669" spans="1:6" ht="13.5" x14ac:dyDescent="0.25">
      <c r="A5669" s="42">
        <v>87851</v>
      </c>
      <c r="B5669" s="40" t="s">
        <v>10239</v>
      </c>
      <c r="C5669" s="40" t="s">
        <v>526</v>
      </c>
      <c r="D5669" s="40" t="s">
        <v>62</v>
      </c>
      <c r="E5669" s="41" t="s">
        <v>10240</v>
      </c>
      <c r="F5669" s="40" t="s">
        <v>44</v>
      </c>
    </row>
    <row r="5670" spans="1:6" ht="13.5" x14ac:dyDescent="0.25">
      <c r="A5670" s="42">
        <v>87852</v>
      </c>
      <c r="B5670" s="40" t="s">
        <v>10241</v>
      </c>
      <c r="C5670" s="40" t="s">
        <v>526</v>
      </c>
      <c r="D5670" s="40" t="s">
        <v>62</v>
      </c>
      <c r="E5670" s="41" t="s">
        <v>10242</v>
      </c>
      <c r="F5670" s="40" t="s">
        <v>44</v>
      </c>
    </row>
    <row r="5671" spans="1:6" ht="13.5" x14ac:dyDescent="0.25">
      <c r="A5671" s="42">
        <v>87853</v>
      </c>
      <c r="B5671" s="40" t="s">
        <v>10243</v>
      </c>
      <c r="C5671" s="40" t="s">
        <v>526</v>
      </c>
      <c r="D5671" s="40" t="s">
        <v>62</v>
      </c>
      <c r="E5671" s="41" t="s">
        <v>10244</v>
      </c>
      <c r="F5671" s="40" t="s">
        <v>44</v>
      </c>
    </row>
    <row r="5672" spans="1:6" ht="13.5" x14ac:dyDescent="0.25">
      <c r="A5672" s="42">
        <v>87854</v>
      </c>
      <c r="B5672" s="40" t="s">
        <v>10245</v>
      </c>
      <c r="C5672" s="40" t="s">
        <v>526</v>
      </c>
      <c r="D5672" s="40" t="s">
        <v>42</v>
      </c>
      <c r="E5672" s="41" t="s">
        <v>10246</v>
      </c>
      <c r="F5672" s="40" t="s">
        <v>44</v>
      </c>
    </row>
    <row r="5673" spans="1:6" ht="13.5" x14ac:dyDescent="0.25">
      <c r="A5673" s="42">
        <v>87855</v>
      </c>
      <c r="B5673" s="40" t="s">
        <v>10247</v>
      </c>
      <c r="C5673" s="40" t="s">
        <v>526</v>
      </c>
      <c r="D5673" s="40" t="s">
        <v>42</v>
      </c>
      <c r="E5673" s="41" t="s">
        <v>10248</v>
      </c>
      <c r="F5673" s="40" t="s">
        <v>44</v>
      </c>
    </row>
    <row r="5674" spans="1:6" ht="13.5" x14ac:dyDescent="0.25">
      <c r="A5674" s="42">
        <v>87856</v>
      </c>
      <c r="B5674" s="40" t="s">
        <v>10249</v>
      </c>
      <c r="C5674" s="40" t="s">
        <v>526</v>
      </c>
      <c r="D5674" s="40" t="s">
        <v>42</v>
      </c>
      <c r="E5674" s="41" t="s">
        <v>10250</v>
      </c>
      <c r="F5674" s="40" t="s">
        <v>44</v>
      </c>
    </row>
    <row r="5675" spans="1:6" ht="13.5" x14ac:dyDescent="0.25">
      <c r="A5675" s="42">
        <v>87857</v>
      </c>
      <c r="B5675" s="40" t="s">
        <v>10251</v>
      </c>
      <c r="C5675" s="40" t="s">
        <v>526</v>
      </c>
      <c r="D5675" s="40" t="s">
        <v>42</v>
      </c>
      <c r="E5675" s="41" t="s">
        <v>10252</v>
      </c>
      <c r="F5675" s="40" t="s">
        <v>44</v>
      </c>
    </row>
    <row r="5676" spans="1:6" ht="13.5" x14ac:dyDescent="0.25">
      <c r="A5676" s="42">
        <v>87858</v>
      </c>
      <c r="B5676" s="40" t="s">
        <v>10253</v>
      </c>
      <c r="C5676" s="40" t="s">
        <v>526</v>
      </c>
      <c r="D5676" s="40" t="s">
        <v>62</v>
      </c>
      <c r="E5676" s="41" t="s">
        <v>10254</v>
      </c>
      <c r="F5676" s="40" t="s">
        <v>44</v>
      </c>
    </row>
    <row r="5677" spans="1:6" ht="13.5" x14ac:dyDescent="0.25">
      <c r="A5677" s="42">
        <v>87859</v>
      </c>
      <c r="B5677" s="40" t="s">
        <v>10255</v>
      </c>
      <c r="C5677" s="40" t="s">
        <v>526</v>
      </c>
      <c r="D5677" s="40" t="s">
        <v>62</v>
      </c>
      <c r="E5677" s="41" t="s">
        <v>10256</v>
      </c>
      <c r="F5677" s="40" t="s">
        <v>44</v>
      </c>
    </row>
    <row r="5678" spans="1:6" ht="13.5" x14ac:dyDescent="0.25">
      <c r="A5678" s="42">
        <v>89048</v>
      </c>
      <c r="B5678" s="40" t="s">
        <v>10257</v>
      </c>
      <c r="C5678" s="40" t="s">
        <v>526</v>
      </c>
      <c r="D5678" s="40" t="s">
        <v>42</v>
      </c>
      <c r="E5678" s="41" t="s">
        <v>7578</v>
      </c>
      <c r="F5678" s="40" t="s">
        <v>44</v>
      </c>
    </row>
    <row r="5679" spans="1:6" ht="13.5" x14ac:dyDescent="0.25">
      <c r="A5679" s="42">
        <v>89049</v>
      </c>
      <c r="B5679" s="40" t="s">
        <v>10258</v>
      </c>
      <c r="C5679" s="40" t="s">
        <v>526</v>
      </c>
      <c r="D5679" s="40" t="s">
        <v>62</v>
      </c>
      <c r="E5679" s="41" t="s">
        <v>7656</v>
      </c>
      <c r="F5679" s="40" t="s">
        <v>44</v>
      </c>
    </row>
    <row r="5680" spans="1:6" ht="13.5" x14ac:dyDescent="0.25">
      <c r="A5680" s="42">
        <v>89173</v>
      </c>
      <c r="B5680" s="40" t="s">
        <v>10259</v>
      </c>
      <c r="C5680" s="40" t="s">
        <v>526</v>
      </c>
      <c r="D5680" s="40" t="s">
        <v>42</v>
      </c>
      <c r="E5680" s="41" t="s">
        <v>3735</v>
      </c>
      <c r="F5680" s="40" t="s">
        <v>44</v>
      </c>
    </row>
    <row r="5681" spans="1:6" ht="13.5" x14ac:dyDescent="0.25">
      <c r="A5681" s="42">
        <v>90406</v>
      </c>
      <c r="B5681" s="40" t="s">
        <v>10260</v>
      </c>
      <c r="C5681" s="40" t="s">
        <v>526</v>
      </c>
      <c r="D5681" s="40" t="s">
        <v>42</v>
      </c>
      <c r="E5681" s="41" t="s">
        <v>6590</v>
      </c>
      <c r="F5681" s="40" t="s">
        <v>44</v>
      </c>
    </row>
    <row r="5682" spans="1:6" ht="13.5" x14ac:dyDescent="0.25">
      <c r="A5682" s="42">
        <v>90407</v>
      </c>
      <c r="B5682" s="40" t="s">
        <v>10261</v>
      </c>
      <c r="C5682" s="40" t="s">
        <v>526</v>
      </c>
      <c r="D5682" s="40" t="s">
        <v>42</v>
      </c>
      <c r="E5682" s="41" t="s">
        <v>10262</v>
      </c>
      <c r="F5682" s="40" t="s">
        <v>44</v>
      </c>
    </row>
    <row r="5683" spans="1:6" ht="13.5" x14ac:dyDescent="0.25">
      <c r="A5683" s="42">
        <v>90408</v>
      </c>
      <c r="B5683" s="40" t="s">
        <v>10263</v>
      </c>
      <c r="C5683" s="40" t="s">
        <v>526</v>
      </c>
      <c r="D5683" s="40" t="s">
        <v>42</v>
      </c>
      <c r="E5683" s="41" t="s">
        <v>10264</v>
      </c>
      <c r="F5683" s="40" t="s">
        <v>44</v>
      </c>
    </row>
    <row r="5684" spans="1:6" ht="13.5" x14ac:dyDescent="0.25">
      <c r="A5684" s="42">
        <v>90409</v>
      </c>
      <c r="B5684" s="40" t="s">
        <v>10265</v>
      </c>
      <c r="C5684" s="40" t="s">
        <v>526</v>
      </c>
      <c r="D5684" s="40" t="s">
        <v>42</v>
      </c>
      <c r="E5684" s="41" t="s">
        <v>10266</v>
      </c>
      <c r="F5684" s="40" t="s">
        <v>44</v>
      </c>
    </row>
    <row r="5685" spans="1:6" ht="13.5" x14ac:dyDescent="0.25">
      <c r="A5685" s="42">
        <v>87242</v>
      </c>
      <c r="B5685" s="40" t="s">
        <v>10267</v>
      </c>
      <c r="C5685" s="40" t="s">
        <v>526</v>
      </c>
      <c r="D5685" s="40" t="s">
        <v>42</v>
      </c>
      <c r="E5685" s="41" t="s">
        <v>10268</v>
      </c>
      <c r="F5685" s="40" t="s">
        <v>44</v>
      </c>
    </row>
    <row r="5686" spans="1:6" ht="13.5" x14ac:dyDescent="0.25">
      <c r="A5686" s="42">
        <v>87243</v>
      </c>
      <c r="B5686" s="40" t="s">
        <v>10269</v>
      </c>
      <c r="C5686" s="40" t="s">
        <v>526</v>
      </c>
      <c r="D5686" s="40" t="s">
        <v>42</v>
      </c>
      <c r="E5686" s="41" t="s">
        <v>10270</v>
      </c>
      <c r="F5686" s="40" t="s">
        <v>44</v>
      </c>
    </row>
    <row r="5687" spans="1:6" ht="13.5" x14ac:dyDescent="0.25">
      <c r="A5687" s="42">
        <v>87244</v>
      </c>
      <c r="B5687" s="40" t="s">
        <v>10271</v>
      </c>
      <c r="C5687" s="40" t="s">
        <v>526</v>
      </c>
      <c r="D5687" s="40" t="s">
        <v>42</v>
      </c>
      <c r="E5687" s="41" t="s">
        <v>10272</v>
      </c>
      <c r="F5687" s="40" t="s">
        <v>44</v>
      </c>
    </row>
    <row r="5688" spans="1:6" ht="13.5" x14ac:dyDescent="0.25">
      <c r="A5688" s="42">
        <v>87245</v>
      </c>
      <c r="B5688" s="40" t="s">
        <v>10273</v>
      </c>
      <c r="C5688" s="40" t="s">
        <v>526</v>
      </c>
      <c r="D5688" s="40" t="s">
        <v>42</v>
      </c>
      <c r="E5688" s="41" t="s">
        <v>10274</v>
      </c>
      <c r="F5688" s="40" t="s">
        <v>44</v>
      </c>
    </row>
    <row r="5689" spans="1:6" ht="13.5" x14ac:dyDescent="0.25">
      <c r="A5689" s="42">
        <v>87264</v>
      </c>
      <c r="B5689" s="40" t="s">
        <v>10275</v>
      </c>
      <c r="C5689" s="40" t="s">
        <v>526</v>
      </c>
      <c r="D5689" s="40" t="s">
        <v>42</v>
      </c>
      <c r="E5689" s="41" t="s">
        <v>9103</v>
      </c>
      <c r="F5689" s="40" t="s">
        <v>44</v>
      </c>
    </row>
    <row r="5690" spans="1:6" ht="13.5" x14ac:dyDescent="0.25">
      <c r="A5690" s="42">
        <v>87265</v>
      </c>
      <c r="B5690" s="40" t="s">
        <v>10276</v>
      </c>
      <c r="C5690" s="40" t="s">
        <v>526</v>
      </c>
      <c r="D5690" s="40" t="s">
        <v>42</v>
      </c>
      <c r="E5690" s="41" t="s">
        <v>6730</v>
      </c>
      <c r="F5690" s="40" t="s">
        <v>44</v>
      </c>
    </row>
    <row r="5691" spans="1:6" ht="13.5" x14ac:dyDescent="0.25">
      <c r="A5691" s="42">
        <v>87266</v>
      </c>
      <c r="B5691" s="40" t="s">
        <v>10277</v>
      </c>
      <c r="C5691" s="40" t="s">
        <v>526</v>
      </c>
      <c r="D5691" s="40" t="s">
        <v>42</v>
      </c>
      <c r="E5691" s="41" t="s">
        <v>10278</v>
      </c>
      <c r="F5691" s="40" t="s">
        <v>44</v>
      </c>
    </row>
    <row r="5692" spans="1:6" ht="13.5" x14ac:dyDescent="0.25">
      <c r="A5692" s="42">
        <v>87267</v>
      </c>
      <c r="B5692" s="40" t="s">
        <v>10279</v>
      </c>
      <c r="C5692" s="40" t="s">
        <v>526</v>
      </c>
      <c r="D5692" s="40" t="s">
        <v>42</v>
      </c>
      <c r="E5692" s="41" t="s">
        <v>10280</v>
      </c>
      <c r="F5692" s="40" t="s">
        <v>44</v>
      </c>
    </row>
    <row r="5693" spans="1:6" ht="13.5" x14ac:dyDescent="0.25">
      <c r="A5693" s="42">
        <v>87268</v>
      </c>
      <c r="B5693" s="40" t="s">
        <v>10281</v>
      </c>
      <c r="C5693" s="40" t="s">
        <v>526</v>
      </c>
      <c r="D5693" s="40" t="s">
        <v>42</v>
      </c>
      <c r="E5693" s="41" t="s">
        <v>10282</v>
      </c>
      <c r="F5693" s="40" t="s">
        <v>44</v>
      </c>
    </row>
    <row r="5694" spans="1:6" ht="13.5" x14ac:dyDescent="0.25">
      <c r="A5694" s="42">
        <v>87269</v>
      </c>
      <c r="B5694" s="40" t="s">
        <v>10283</v>
      </c>
      <c r="C5694" s="40" t="s">
        <v>526</v>
      </c>
      <c r="D5694" s="40" t="s">
        <v>42</v>
      </c>
      <c r="E5694" s="41" t="s">
        <v>10284</v>
      </c>
      <c r="F5694" s="40" t="s">
        <v>44</v>
      </c>
    </row>
    <row r="5695" spans="1:6" ht="13.5" x14ac:dyDescent="0.25">
      <c r="A5695" s="42">
        <v>87270</v>
      </c>
      <c r="B5695" s="40" t="s">
        <v>10285</v>
      </c>
      <c r="C5695" s="40" t="s">
        <v>526</v>
      </c>
      <c r="D5695" s="40" t="s">
        <v>42</v>
      </c>
      <c r="E5695" s="41" t="s">
        <v>10286</v>
      </c>
      <c r="F5695" s="40" t="s">
        <v>44</v>
      </c>
    </row>
    <row r="5696" spans="1:6" ht="13.5" x14ac:dyDescent="0.25">
      <c r="A5696" s="42">
        <v>87271</v>
      </c>
      <c r="B5696" s="40" t="s">
        <v>10287</v>
      </c>
      <c r="C5696" s="40" t="s">
        <v>526</v>
      </c>
      <c r="D5696" s="40" t="s">
        <v>42</v>
      </c>
      <c r="E5696" s="41" t="s">
        <v>10288</v>
      </c>
      <c r="F5696" s="40" t="s">
        <v>44</v>
      </c>
    </row>
    <row r="5697" spans="1:6" ht="13.5" x14ac:dyDescent="0.25">
      <c r="A5697" s="42">
        <v>87272</v>
      </c>
      <c r="B5697" s="40" t="s">
        <v>10289</v>
      </c>
      <c r="C5697" s="40" t="s">
        <v>526</v>
      </c>
      <c r="D5697" s="40" t="s">
        <v>42</v>
      </c>
      <c r="E5697" s="41" t="s">
        <v>10290</v>
      </c>
      <c r="F5697" s="40" t="s">
        <v>44</v>
      </c>
    </row>
    <row r="5698" spans="1:6" ht="13.5" x14ac:dyDescent="0.25">
      <c r="A5698" s="42">
        <v>87273</v>
      </c>
      <c r="B5698" s="40" t="s">
        <v>10291</v>
      </c>
      <c r="C5698" s="40" t="s">
        <v>526</v>
      </c>
      <c r="D5698" s="40" t="s">
        <v>42</v>
      </c>
      <c r="E5698" s="41" t="s">
        <v>10292</v>
      </c>
      <c r="F5698" s="40" t="s">
        <v>44</v>
      </c>
    </row>
    <row r="5699" spans="1:6" ht="13.5" x14ac:dyDescent="0.25">
      <c r="A5699" s="42">
        <v>87274</v>
      </c>
      <c r="B5699" s="40" t="s">
        <v>10293</v>
      </c>
      <c r="C5699" s="40" t="s">
        <v>526</v>
      </c>
      <c r="D5699" s="40" t="s">
        <v>42</v>
      </c>
      <c r="E5699" s="41" t="s">
        <v>7495</v>
      </c>
      <c r="F5699" s="40" t="s">
        <v>44</v>
      </c>
    </row>
    <row r="5700" spans="1:6" ht="13.5" x14ac:dyDescent="0.25">
      <c r="A5700" s="42">
        <v>87275</v>
      </c>
      <c r="B5700" s="40" t="s">
        <v>10294</v>
      </c>
      <c r="C5700" s="40" t="s">
        <v>526</v>
      </c>
      <c r="D5700" s="40" t="s">
        <v>42</v>
      </c>
      <c r="E5700" s="41" t="s">
        <v>9182</v>
      </c>
      <c r="F5700" s="40" t="s">
        <v>44</v>
      </c>
    </row>
    <row r="5701" spans="1:6" ht="13.5" x14ac:dyDescent="0.25">
      <c r="A5701" s="42">
        <v>88786</v>
      </c>
      <c r="B5701" s="40" t="s">
        <v>10295</v>
      </c>
      <c r="C5701" s="40" t="s">
        <v>526</v>
      </c>
      <c r="D5701" s="40" t="s">
        <v>42</v>
      </c>
      <c r="E5701" s="41" t="s">
        <v>10296</v>
      </c>
      <c r="F5701" s="40" t="s">
        <v>44</v>
      </c>
    </row>
    <row r="5702" spans="1:6" ht="13.5" x14ac:dyDescent="0.25">
      <c r="A5702" s="42">
        <v>88787</v>
      </c>
      <c r="B5702" s="40" t="s">
        <v>10297</v>
      </c>
      <c r="C5702" s="40" t="s">
        <v>526</v>
      </c>
      <c r="D5702" s="40" t="s">
        <v>42</v>
      </c>
      <c r="E5702" s="41" t="s">
        <v>10298</v>
      </c>
      <c r="F5702" s="40" t="s">
        <v>44</v>
      </c>
    </row>
    <row r="5703" spans="1:6" ht="13.5" x14ac:dyDescent="0.25">
      <c r="A5703" s="42">
        <v>88788</v>
      </c>
      <c r="B5703" s="40" t="s">
        <v>10299</v>
      </c>
      <c r="C5703" s="40" t="s">
        <v>526</v>
      </c>
      <c r="D5703" s="40" t="s">
        <v>42</v>
      </c>
      <c r="E5703" s="41" t="s">
        <v>10300</v>
      </c>
      <c r="F5703" s="40" t="s">
        <v>44</v>
      </c>
    </row>
    <row r="5704" spans="1:6" ht="13.5" x14ac:dyDescent="0.25">
      <c r="A5704" s="42">
        <v>88789</v>
      </c>
      <c r="B5704" s="40" t="s">
        <v>10301</v>
      </c>
      <c r="C5704" s="40" t="s">
        <v>526</v>
      </c>
      <c r="D5704" s="40" t="s">
        <v>42</v>
      </c>
      <c r="E5704" s="41" t="s">
        <v>10302</v>
      </c>
      <c r="F5704" s="40" t="s">
        <v>44</v>
      </c>
    </row>
    <row r="5705" spans="1:6" ht="13.5" x14ac:dyDescent="0.25">
      <c r="A5705" s="42">
        <v>89045</v>
      </c>
      <c r="B5705" s="40" t="s">
        <v>10303</v>
      </c>
      <c r="C5705" s="40" t="s">
        <v>526</v>
      </c>
      <c r="D5705" s="40" t="s">
        <v>42</v>
      </c>
      <c r="E5705" s="41" t="s">
        <v>10304</v>
      </c>
      <c r="F5705" s="40" t="s">
        <v>44</v>
      </c>
    </row>
    <row r="5706" spans="1:6" ht="13.5" x14ac:dyDescent="0.25">
      <c r="A5706" s="42">
        <v>89170</v>
      </c>
      <c r="B5706" s="40" t="s">
        <v>10305</v>
      </c>
      <c r="C5706" s="40" t="s">
        <v>526</v>
      </c>
      <c r="D5706" s="40" t="s">
        <v>42</v>
      </c>
      <c r="E5706" s="41" t="s">
        <v>10306</v>
      </c>
      <c r="F5706" s="40" t="s">
        <v>44</v>
      </c>
    </row>
    <row r="5707" spans="1:6" ht="13.5" x14ac:dyDescent="0.25">
      <c r="A5707" s="42">
        <v>93392</v>
      </c>
      <c r="B5707" s="40" t="s">
        <v>10307</v>
      </c>
      <c r="C5707" s="40" t="s">
        <v>526</v>
      </c>
      <c r="D5707" s="40" t="s">
        <v>42</v>
      </c>
      <c r="E5707" s="41" t="s">
        <v>10308</v>
      </c>
      <c r="F5707" s="40" t="s">
        <v>44</v>
      </c>
    </row>
    <row r="5708" spans="1:6" ht="13.5" x14ac:dyDescent="0.25">
      <c r="A5708" s="42">
        <v>93393</v>
      </c>
      <c r="B5708" s="40" t="s">
        <v>10309</v>
      </c>
      <c r="C5708" s="40" t="s">
        <v>526</v>
      </c>
      <c r="D5708" s="40" t="s">
        <v>42</v>
      </c>
      <c r="E5708" s="41" t="s">
        <v>10310</v>
      </c>
      <c r="F5708" s="40" t="s">
        <v>44</v>
      </c>
    </row>
    <row r="5709" spans="1:6" ht="13.5" x14ac:dyDescent="0.25">
      <c r="A5709" s="42">
        <v>93394</v>
      </c>
      <c r="B5709" s="40" t="s">
        <v>10311</v>
      </c>
      <c r="C5709" s="40" t="s">
        <v>526</v>
      </c>
      <c r="D5709" s="40" t="s">
        <v>42</v>
      </c>
      <c r="E5709" s="41" t="s">
        <v>10312</v>
      </c>
      <c r="F5709" s="40" t="s">
        <v>44</v>
      </c>
    </row>
    <row r="5710" spans="1:6" ht="13.5" x14ac:dyDescent="0.25">
      <c r="A5710" s="42">
        <v>93395</v>
      </c>
      <c r="B5710" s="40" t="s">
        <v>10313</v>
      </c>
      <c r="C5710" s="40" t="s">
        <v>526</v>
      </c>
      <c r="D5710" s="40" t="s">
        <v>42</v>
      </c>
      <c r="E5710" s="41" t="s">
        <v>10314</v>
      </c>
      <c r="F5710" s="40" t="s">
        <v>44</v>
      </c>
    </row>
    <row r="5711" spans="1:6" ht="13.5" x14ac:dyDescent="0.25">
      <c r="A5711" s="42">
        <v>99194</v>
      </c>
      <c r="B5711" s="40" t="s">
        <v>10315</v>
      </c>
      <c r="C5711" s="40" t="s">
        <v>526</v>
      </c>
      <c r="D5711" s="40" t="s">
        <v>42</v>
      </c>
      <c r="E5711" s="41" t="s">
        <v>10316</v>
      </c>
      <c r="F5711" s="40" t="s">
        <v>44</v>
      </c>
    </row>
    <row r="5712" spans="1:6" ht="13.5" x14ac:dyDescent="0.25">
      <c r="A5712" s="42">
        <v>99195</v>
      </c>
      <c r="B5712" s="40" t="s">
        <v>10317</v>
      </c>
      <c r="C5712" s="40" t="s">
        <v>526</v>
      </c>
      <c r="D5712" s="40" t="s">
        <v>42</v>
      </c>
      <c r="E5712" s="41" t="s">
        <v>921</v>
      </c>
      <c r="F5712" s="40" t="s">
        <v>44</v>
      </c>
    </row>
    <row r="5713" spans="1:6" ht="13.5" x14ac:dyDescent="0.25">
      <c r="A5713" s="42">
        <v>99196</v>
      </c>
      <c r="B5713" s="40" t="s">
        <v>10318</v>
      </c>
      <c r="C5713" s="40" t="s">
        <v>526</v>
      </c>
      <c r="D5713" s="40" t="s">
        <v>42</v>
      </c>
      <c r="E5713" s="41" t="s">
        <v>10319</v>
      </c>
      <c r="F5713" s="40" t="s">
        <v>44</v>
      </c>
    </row>
    <row r="5714" spans="1:6" ht="13.5" x14ac:dyDescent="0.25">
      <c r="A5714" s="42">
        <v>99198</v>
      </c>
      <c r="B5714" s="40" t="s">
        <v>10320</v>
      </c>
      <c r="C5714" s="40" t="s">
        <v>526</v>
      </c>
      <c r="D5714" s="40" t="s">
        <v>42</v>
      </c>
      <c r="E5714" s="41" t="s">
        <v>10321</v>
      </c>
      <c r="F5714" s="40" t="s">
        <v>44</v>
      </c>
    </row>
    <row r="5715" spans="1:6" ht="13.5" x14ac:dyDescent="0.25">
      <c r="A5715" s="42">
        <v>84088</v>
      </c>
      <c r="B5715" s="40" t="s">
        <v>10322</v>
      </c>
      <c r="C5715" s="40" t="s">
        <v>41</v>
      </c>
      <c r="D5715" s="40" t="s">
        <v>62</v>
      </c>
      <c r="E5715" s="41" t="s">
        <v>4796</v>
      </c>
      <c r="F5715" s="40" t="s">
        <v>44</v>
      </c>
    </row>
    <row r="5716" spans="1:6" ht="13.5" x14ac:dyDescent="0.25">
      <c r="A5716" s="42">
        <v>84089</v>
      </c>
      <c r="B5716" s="40" t="s">
        <v>10323</v>
      </c>
      <c r="C5716" s="40" t="s">
        <v>41</v>
      </c>
      <c r="D5716" s="40" t="s">
        <v>62</v>
      </c>
      <c r="E5716" s="41" t="s">
        <v>10324</v>
      </c>
      <c r="F5716" s="40" t="s">
        <v>44</v>
      </c>
    </row>
    <row r="5717" spans="1:6" ht="13.5" x14ac:dyDescent="0.25">
      <c r="A5717" s="42">
        <v>40675</v>
      </c>
      <c r="B5717" s="40" t="s">
        <v>10325</v>
      </c>
      <c r="C5717" s="40" t="s">
        <v>41</v>
      </c>
      <c r="D5717" s="40" t="s">
        <v>631</v>
      </c>
      <c r="E5717" s="41" t="s">
        <v>10326</v>
      </c>
      <c r="F5717" s="40" t="s">
        <v>44</v>
      </c>
    </row>
    <row r="5718" spans="1:6" ht="13.5" x14ac:dyDescent="0.25">
      <c r="A5718" s="42">
        <v>96112</v>
      </c>
      <c r="B5718" s="40" t="s">
        <v>10327</v>
      </c>
      <c r="C5718" s="40" t="s">
        <v>526</v>
      </c>
      <c r="D5718" s="40" t="s">
        <v>62</v>
      </c>
      <c r="E5718" s="41" t="s">
        <v>10328</v>
      </c>
      <c r="F5718" s="40" t="s">
        <v>44</v>
      </c>
    </row>
    <row r="5719" spans="1:6" ht="13.5" x14ac:dyDescent="0.25">
      <c r="A5719" s="42">
        <v>96117</v>
      </c>
      <c r="B5719" s="40" t="s">
        <v>10329</v>
      </c>
      <c r="C5719" s="40" t="s">
        <v>526</v>
      </c>
      <c r="D5719" s="40" t="s">
        <v>62</v>
      </c>
      <c r="E5719" s="41" t="s">
        <v>10330</v>
      </c>
      <c r="F5719" s="40" t="s">
        <v>44</v>
      </c>
    </row>
    <row r="5720" spans="1:6" ht="13.5" x14ac:dyDescent="0.25">
      <c r="A5720" s="42">
        <v>96122</v>
      </c>
      <c r="B5720" s="40" t="s">
        <v>10331</v>
      </c>
      <c r="C5720" s="40" t="s">
        <v>41</v>
      </c>
      <c r="D5720" s="40" t="s">
        <v>62</v>
      </c>
      <c r="E5720" s="41" t="s">
        <v>10332</v>
      </c>
      <c r="F5720" s="40" t="s">
        <v>44</v>
      </c>
    </row>
    <row r="5721" spans="1:6" ht="13.5" x14ac:dyDescent="0.25">
      <c r="A5721" s="42">
        <v>96109</v>
      </c>
      <c r="B5721" s="40" t="s">
        <v>10333</v>
      </c>
      <c r="C5721" s="40" t="s">
        <v>526</v>
      </c>
      <c r="D5721" s="40" t="s">
        <v>62</v>
      </c>
      <c r="E5721" s="41" t="s">
        <v>10334</v>
      </c>
      <c r="F5721" s="40" t="s">
        <v>44</v>
      </c>
    </row>
    <row r="5722" spans="1:6" ht="13.5" x14ac:dyDescent="0.25">
      <c r="A5722" s="42">
        <v>96110</v>
      </c>
      <c r="B5722" s="40" t="s">
        <v>10335</v>
      </c>
      <c r="C5722" s="40" t="s">
        <v>526</v>
      </c>
      <c r="D5722" s="40" t="s">
        <v>62</v>
      </c>
      <c r="E5722" s="41" t="s">
        <v>10336</v>
      </c>
      <c r="F5722" s="40" t="s">
        <v>44</v>
      </c>
    </row>
    <row r="5723" spans="1:6" ht="13.5" x14ac:dyDescent="0.25">
      <c r="A5723" s="42">
        <v>96113</v>
      </c>
      <c r="B5723" s="40" t="s">
        <v>10337</v>
      </c>
      <c r="C5723" s="40" t="s">
        <v>526</v>
      </c>
      <c r="D5723" s="40" t="s">
        <v>62</v>
      </c>
      <c r="E5723" s="41" t="s">
        <v>10338</v>
      </c>
      <c r="F5723" s="40" t="s">
        <v>44</v>
      </c>
    </row>
    <row r="5724" spans="1:6" ht="13.5" x14ac:dyDescent="0.25">
      <c r="A5724" s="42">
        <v>96114</v>
      </c>
      <c r="B5724" s="40" t="s">
        <v>10339</v>
      </c>
      <c r="C5724" s="40" t="s">
        <v>526</v>
      </c>
      <c r="D5724" s="40" t="s">
        <v>62</v>
      </c>
      <c r="E5724" s="41" t="s">
        <v>10340</v>
      </c>
      <c r="F5724" s="40" t="s">
        <v>44</v>
      </c>
    </row>
    <row r="5725" spans="1:6" ht="13.5" x14ac:dyDescent="0.25">
      <c r="A5725" s="42">
        <v>96120</v>
      </c>
      <c r="B5725" s="40" t="s">
        <v>10341</v>
      </c>
      <c r="C5725" s="40" t="s">
        <v>41</v>
      </c>
      <c r="D5725" s="40" t="s">
        <v>62</v>
      </c>
      <c r="E5725" s="41" t="s">
        <v>1367</v>
      </c>
      <c r="F5725" s="40" t="s">
        <v>44</v>
      </c>
    </row>
    <row r="5726" spans="1:6" ht="13.5" x14ac:dyDescent="0.25">
      <c r="A5726" s="42">
        <v>96123</v>
      </c>
      <c r="B5726" s="40" t="s">
        <v>10342</v>
      </c>
      <c r="C5726" s="40" t="s">
        <v>41</v>
      </c>
      <c r="D5726" s="40" t="s">
        <v>62</v>
      </c>
      <c r="E5726" s="41" t="s">
        <v>10343</v>
      </c>
      <c r="F5726" s="40" t="s">
        <v>44</v>
      </c>
    </row>
    <row r="5727" spans="1:6" ht="13.5" x14ac:dyDescent="0.25">
      <c r="A5727" s="42">
        <v>99054</v>
      </c>
      <c r="B5727" s="40" t="s">
        <v>10344</v>
      </c>
      <c r="C5727" s="40" t="s">
        <v>526</v>
      </c>
      <c r="D5727" s="40" t="s">
        <v>62</v>
      </c>
      <c r="E5727" s="41" t="s">
        <v>10345</v>
      </c>
      <c r="F5727" s="40" t="s">
        <v>44</v>
      </c>
    </row>
    <row r="5728" spans="1:6" ht="13.5" x14ac:dyDescent="0.25">
      <c r="A5728" s="40" t="s">
        <v>10346</v>
      </c>
      <c r="B5728" s="40" t="s">
        <v>10347</v>
      </c>
      <c r="C5728" s="40" t="s">
        <v>41</v>
      </c>
      <c r="D5728" s="40" t="s">
        <v>62</v>
      </c>
      <c r="E5728" s="41" t="s">
        <v>10348</v>
      </c>
      <c r="F5728" s="40" t="s">
        <v>44</v>
      </c>
    </row>
    <row r="5729" spans="1:6" ht="13.5" x14ac:dyDescent="0.25">
      <c r="A5729" s="42">
        <v>96111</v>
      </c>
      <c r="B5729" s="40" t="s">
        <v>10349</v>
      </c>
      <c r="C5729" s="40" t="s">
        <v>526</v>
      </c>
      <c r="D5729" s="40" t="s">
        <v>62</v>
      </c>
      <c r="E5729" s="41" t="s">
        <v>2160</v>
      </c>
      <c r="F5729" s="40" t="s">
        <v>44</v>
      </c>
    </row>
    <row r="5730" spans="1:6" ht="13.5" x14ac:dyDescent="0.25">
      <c r="A5730" s="42">
        <v>96116</v>
      </c>
      <c r="B5730" s="40" t="s">
        <v>10350</v>
      </c>
      <c r="C5730" s="40" t="s">
        <v>526</v>
      </c>
      <c r="D5730" s="40" t="s">
        <v>62</v>
      </c>
      <c r="E5730" s="41" t="s">
        <v>4455</v>
      </c>
      <c r="F5730" s="40" t="s">
        <v>44</v>
      </c>
    </row>
    <row r="5731" spans="1:6" ht="13.5" x14ac:dyDescent="0.25">
      <c r="A5731" s="42">
        <v>96121</v>
      </c>
      <c r="B5731" s="40" t="s">
        <v>10351</v>
      </c>
      <c r="C5731" s="40" t="s">
        <v>41</v>
      </c>
      <c r="D5731" s="40" t="s">
        <v>62</v>
      </c>
      <c r="E5731" s="41" t="s">
        <v>4743</v>
      </c>
      <c r="F5731" s="40" t="s">
        <v>44</v>
      </c>
    </row>
    <row r="5732" spans="1:6" ht="13.5" x14ac:dyDescent="0.25">
      <c r="A5732" s="42">
        <v>96485</v>
      </c>
      <c r="B5732" s="40" t="s">
        <v>10352</v>
      </c>
      <c r="C5732" s="40" t="s">
        <v>526</v>
      </c>
      <c r="D5732" s="40" t="s">
        <v>62</v>
      </c>
      <c r="E5732" s="41" t="s">
        <v>2310</v>
      </c>
      <c r="F5732" s="40" t="s">
        <v>44</v>
      </c>
    </row>
    <row r="5733" spans="1:6" ht="13.5" x14ac:dyDescent="0.25">
      <c r="A5733" s="42">
        <v>96486</v>
      </c>
      <c r="B5733" s="40" t="s">
        <v>10353</v>
      </c>
      <c r="C5733" s="40" t="s">
        <v>526</v>
      </c>
      <c r="D5733" s="40" t="s">
        <v>62</v>
      </c>
      <c r="E5733" s="41" t="s">
        <v>10354</v>
      </c>
      <c r="F5733" s="40" t="s">
        <v>44</v>
      </c>
    </row>
    <row r="5734" spans="1:6" ht="13.5" x14ac:dyDescent="0.25">
      <c r="A5734" s="42">
        <v>91514</v>
      </c>
      <c r="B5734" s="40" t="s">
        <v>10355</v>
      </c>
      <c r="C5734" s="40" t="s">
        <v>526</v>
      </c>
      <c r="D5734" s="40" t="s">
        <v>42</v>
      </c>
      <c r="E5734" s="41" t="s">
        <v>10356</v>
      </c>
      <c r="F5734" s="40" t="s">
        <v>44</v>
      </c>
    </row>
    <row r="5735" spans="1:6" ht="13.5" x14ac:dyDescent="0.25">
      <c r="A5735" s="42">
        <v>91515</v>
      </c>
      <c r="B5735" s="40" t="s">
        <v>10357</v>
      </c>
      <c r="C5735" s="40" t="s">
        <v>526</v>
      </c>
      <c r="D5735" s="40" t="s">
        <v>42</v>
      </c>
      <c r="E5735" s="41" t="s">
        <v>521</v>
      </c>
      <c r="F5735" s="40" t="s">
        <v>44</v>
      </c>
    </row>
    <row r="5736" spans="1:6" ht="13.5" x14ac:dyDescent="0.25">
      <c r="A5736" s="42">
        <v>91516</v>
      </c>
      <c r="B5736" s="40" t="s">
        <v>10358</v>
      </c>
      <c r="C5736" s="40" t="s">
        <v>526</v>
      </c>
      <c r="D5736" s="40" t="s">
        <v>42</v>
      </c>
      <c r="E5736" s="41" t="s">
        <v>8698</v>
      </c>
      <c r="F5736" s="40" t="s">
        <v>44</v>
      </c>
    </row>
    <row r="5737" spans="1:6" ht="13.5" x14ac:dyDescent="0.25">
      <c r="A5737" s="42">
        <v>91517</v>
      </c>
      <c r="B5737" s="40" t="s">
        <v>10359</v>
      </c>
      <c r="C5737" s="40" t="s">
        <v>526</v>
      </c>
      <c r="D5737" s="40" t="s">
        <v>42</v>
      </c>
      <c r="E5737" s="41" t="s">
        <v>6061</v>
      </c>
      <c r="F5737" s="40" t="s">
        <v>44</v>
      </c>
    </row>
    <row r="5738" spans="1:6" ht="13.5" x14ac:dyDescent="0.25">
      <c r="A5738" s="42">
        <v>91519</v>
      </c>
      <c r="B5738" s="40" t="s">
        <v>10360</v>
      </c>
      <c r="C5738" s="40" t="s">
        <v>526</v>
      </c>
      <c r="D5738" s="40" t="s">
        <v>42</v>
      </c>
      <c r="E5738" s="41" t="s">
        <v>7477</v>
      </c>
      <c r="F5738" s="40" t="s">
        <v>44</v>
      </c>
    </row>
    <row r="5739" spans="1:6" ht="13.5" x14ac:dyDescent="0.25">
      <c r="A5739" s="42">
        <v>91520</v>
      </c>
      <c r="B5739" s="40" t="s">
        <v>10361</v>
      </c>
      <c r="C5739" s="40" t="s">
        <v>526</v>
      </c>
      <c r="D5739" s="40" t="s">
        <v>42</v>
      </c>
      <c r="E5739" s="41" t="s">
        <v>10362</v>
      </c>
      <c r="F5739" s="40" t="s">
        <v>44</v>
      </c>
    </row>
    <row r="5740" spans="1:6" ht="13.5" x14ac:dyDescent="0.25">
      <c r="A5740" s="42">
        <v>91522</v>
      </c>
      <c r="B5740" s="40" t="s">
        <v>10363</v>
      </c>
      <c r="C5740" s="40" t="s">
        <v>526</v>
      </c>
      <c r="D5740" s="40" t="s">
        <v>42</v>
      </c>
      <c r="E5740" s="41" t="s">
        <v>1572</v>
      </c>
      <c r="F5740" s="40" t="s">
        <v>44</v>
      </c>
    </row>
    <row r="5741" spans="1:6" ht="13.5" x14ac:dyDescent="0.25">
      <c r="A5741" s="42">
        <v>91525</v>
      </c>
      <c r="B5741" s="40" t="s">
        <v>10364</v>
      </c>
      <c r="C5741" s="40" t="s">
        <v>526</v>
      </c>
      <c r="D5741" s="40" t="s">
        <v>42</v>
      </c>
      <c r="E5741" s="41" t="s">
        <v>10326</v>
      </c>
      <c r="F5741" s="40" t="s">
        <v>44</v>
      </c>
    </row>
    <row r="5742" spans="1:6" ht="13.5" x14ac:dyDescent="0.25">
      <c r="A5742" s="42">
        <v>87280</v>
      </c>
      <c r="B5742" s="40" t="s">
        <v>10365</v>
      </c>
      <c r="C5742" s="40" t="s">
        <v>2467</v>
      </c>
      <c r="D5742" s="40" t="s">
        <v>42</v>
      </c>
      <c r="E5742" s="41" t="s">
        <v>10366</v>
      </c>
      <c r="F5742" s="40" t="s">
        <v>44</v>
      </c>
    </row>
    <row r="5743" spans="1:6" ht="13.5" x14ac:dyDescent="0.25">
      <c r="A5743" s="42">
        <v>87281</v>
      </c>
      <c r="B5743" s="40" t="s">
        <v>10367</v>
      </c>
      <c r="C5743" s="40" t="s">
        <v>2467</v>
      </c>
      <c r="D5743" s="40" t="s">
        <v>42</v>
      </c>
      <c r="E5743" s="41" t="s">
        <v>10368</v>
      </c>
      <c r="F5743" s="40" t="s">
        <v>44</v>
      </c>
    </row>
    <row r="5744" spans="1:6" ht="13.5" x14ac:dyDescent="0.25">
      <c r="A5744" s="42">
        <v>87283</v>
      </c>
      <c r="B5744" s="40" t="s">
        <v>10369</v>
      </c>
      <c r="C5744" s="40" t="s">
        <v>2467</v>
      </c>
      <c r="D5744" s="40" t="s">
        <v>42</v>
      </c>
      <c r="E5744" s="41" t="s">
        <v>10370</v>
      </c>
      <c r="F5744" s="40" t="s">
        <v>44</v>
      </c>
    </row>
    <row r="5745" spans="1:6" ht="13.5" x14ac:dyDescent="0.25">
      <c r="A5745" s="42">
        <v>87284</v>
      </c>
      <c r="B5745" s="40" t="s">
        <v>10371</v>
      </c>
      <c r="C5745" s="40" t="s">
        <v>2467</v>
      </c>
      <c r="D5745" s="40" t="s">
        <v>42</v>
      </c>
      <c r="E5745" s="41" t="s">
        <v>10372</v>
      </c>
      <c r="F5745" s="40" t="s">
        <v>44</v>
      </c>
    </row>
    <row r="5746" spans="1:6" ht="13.5" x14ac:dyDescent="0.25">
      <c r="A5746" s="42">
        <v>87286</v>
      </c>
      <c r="B5746" s="40" t="s">
        <v>10373</v>
      </c>
      <c r="C5746" s="40" t="s">
        <v>2467</v>
      </c>
      <c r="D5746" s="40" t="s">
        <v>42</v>
      </c>
      <c r="E5746" s="41" t="s">
        <v>10374</v>
      </c>
      <c r="F5746" s="40" t="s">
        <v>44</v>
      </c>
    </row>
    <row r="5747" spans="1:6" ht="13.5" x14ac:dyDescent="0.25">
      <c r="A5747" s="42">
        <v>87287</v>
      </c>
      <c r="B5747" s="40" t="s">
        <v>10375</v>
      </c>
      <c r="C5747" s="40" t="s">
        <v>2467</v>
      </c>
      <c r="D5747" s="40" t="s">
        <v>42</v>
      </c>
      <c r="E5747" s="41" t="s">
        <v>10376</v>
      </c>
      <c r="F5747" s="40" t="s">
        <v>44</v>
      </c>
    </row>
    <row r="5748" spans="1:6" ht="13.5" x14ac:dyDescent="0.25">
      <c r="A5748" s="42">
        <v>87289</v>
      </c>
      <c r="B5748" s="40" t="s">
        <v>10377</v>
      </c>
      <c r="C5748" s="40" t="s">
        <v>2467</v>
      </c>
      <c r="D5748" s="40" t="s">
        <v>42</v>
      </c>
      <c r="E5748" s="41" t="s">
        <v>10378</v>
      </c>
      <c r="F5748" s="40" t="s">
        <v>44</v>
      </c>
    </row>
    <row r="5749" spans="1:6" ht="13.5" x14ac:dyDescent="0.25">
      <c r="A5749" s="42">
        <v>87290</v>
      </c>
      <c r="B5749" s="40" t="s">
        <v>10379</v>
      </c>
      <c r="C5749" s="40" t="s">
        <v>2467</v>
      </c>
      <c r="D5749" s="40" t="s">
        <v>42</v>
      </c>
      <c r="E5749" s="41" t="s">
        <v>10380</v>
      </c>
      <c r="F5749" s="40" t="s">
        <v>44</v>
      </c>
    </row>
    <row r="5750" spans="1:6" ht="13.5" x14ac:dyDescent="0.25">
      <c r="A5750" s="42">
        <v>87292</v>
      </c>
      <c r="B5750" s="40" t="s">
        <v>10381</v>
      </c>
      <c r="C5750" s="40" t="s">
        <v>2467</v>
      </c>
      <c r="D5750" s="40" t="s">
        <v>42</v>
      </c>
      <c r="E5750" s="41" t="s">
        <v>10382</v>
      </c>
      <c r="F5750" s="40" t="s">
        <v>44</v>
      </c>
    </row>
    <row r="5751" spans="1:6" ht="13.5" x14ac:dyDescent="0.25">
      <c r="A5751" s="42">
        <v>87294</v>
      </c>
      <c r="B5751" s="40" t="s">
        <v>10383</v>
      </c>
      <c r="C5751" s="40" t="s">
        <v>2467</v>
      </c>
      <c r="D5751" s="40" t="s">
        <v>42</v>
      </c>
      <c r="E5751" s="41" t="s">
        <v>10384</v>
      </c>
      <c r="F5751" s="40" t="s">
        <v>44</v>
      </c>
    </row>
    <row r="5752" spans="1:6" ht="13.5" x14ac:dyDescent="0.25">
      <c r="A5752" s="42">
        <v>87295</v>
      </c>
      <c r="B5752" s="40" t="s">
        <v>10385</v>
      </c>
      <c r="C5752" s="40" t="s">
        <v>2467</v>
      </c>
      <c r="D5752" s="40" t="s">
        <v>42</v>
      </c>
      <c r="E5752" s="41" t="s">
        <v>10386</v>
      </c>
      <c r="F5752" s="40" t="s">
        <v>44</v>
      </c>
    </row>
    <row r="5753" spans="1:6" ht="13.5" x14ac:dyDescent="0.25">
      <c r="A5753" s="42">
        <v>87296</v>
      </c>
      <c r="B5753" s="40" t="s">
        <v>10387</v>
      </c>
      <c r="C5753" s="40" t="s">
        <v>2467</v>
      </c>
      <c r="D5753" s="40" t="s">
        <v>42</v>
      </c>
      <c r="E5753" s="41" t="s">
        <v>10388</v>
      </c>
      <c r="F5753" s="40" t="s">
        <v>44</v>
      </c>
    </row>
    <row r="5754" spans="1:6" ht="13.5" x14ac:dyDescent="0.25">
      <c r="A5754" s="42">
        <v>87298</v>
      </c>
      <c r="B5754" s="40" t="s">
        <v>10389</v>
      </c>
      <c r="C5754" s="40" t="s">
        <v>2467</v>
      </c>
      <c r="D5754" s="40" t="s">
        <v>42</v>
      </c>
      <c r="E5754" s="41" t="s">
        <v>10390</v>
      </c>
      <c r="F5754" s="40" t="s">
        <v>44</v>
      </c>
    </row>
    <row r="5755" spans="1:6" ht="13.5" x14ac:dyDescent="0.25">
      <c r="A5755" s="42">
        <v>87299</v>
      </c>
      <c r="B5755" s="40" t="s">
        <v>10391</v>
      </c>
      <c r="C5755" s="40" t="s">
        <v>2467</v>
      </c>
      <c r="D5755" s="40" t="s">
        <v>42</v>
      </c>
      <c r="E5755" s="41" t="s">
        <v>10392</v>
      </c>
      <c r="F5755" s="40" t="s">
        <v>44</v>
      </c>
    </row>
    <row r="5756" spans="1:6" ht="13.5" x14ac:dyDescent="0.25">
      <c r="A5756" s="42">
        <v>87301</v>
      </c>
      <c r="B5756" s="40" t="s">
        <v>10393</v>
      </c>
      <c r="C5756" s="40" t="s">
        <v>2467</v>
      </c>
      <c r="D5756" s="40" t="s">
        <v>42</v>
      </c>
      <c r="E5756" s="41" t="s">
        <v>10394</v>
      </c>
      <c r="F5756" s="40" t="s">
        <v>44</v>
      </c>
    </row>
    <row r="5757" spans="1:6" ht="13.5" x14ac:dyDescent="0.25">
      <c r="A5757" s="42">
        <v>87302</v>
      </c>
      <c r="B5757" s="40" t="s">
        <v>10395</v>
      </c>
      <c r="C5757" s="40" t="s">
        <v>2467</v>
      </c>
      <c r="D5757" s="40" t="s">
        <v>42</v>
      </c>
      <c r="E5757" s="41" t="s">
        <v>10396</v>
      </c>
      <c r="F5757" s="40" t="s">
        <v>44</v>
      </c>
    </row>
    <row r="5758" spans="1:6" ht="13.5" x14ac:dyDescent="0.25">
      <c r="A5758" s="42">
        <v>87304</v>
      </c>
      <c r="B5758" s="40" t="s">
        <v>10397</v>
      </c>
      <c r="C5758" s="40" t="s">
        <v>2467</v>
      </c>
      <c r="D5758" s="40" t="s">
        <v>42</v>
      </c>
      <c r="E5758" s="41" t="s">
        <v>10398</v>
      </c>
      <c r="F5758" s="40" t="s">
        <v>44</v>
      </c>
    </row>
    <row r="5759" spans="1:6" ht="13.5" x14ac:dyDescent="0.25">
      <c r="A5759" s="42">
        <v>87305</v>
      </c>
      <c r="B5759" s="40" t="s">
        <v>10399</v>
      </c>
      <c r="C5759" s="40" t="s">
        <v>2467</v>
      </c>
      <c r="D5759" s="40" t="s">
        <v>42</v>
      </c>
      <c r="E5759" s="41" t="s">
        <v>10400</v>
      </c>
      <c r="F5759" s="40" t="s">
        <v>44</v>
      </c>
    </row>
    <row r="5760" spans="1:6" ht="13.5" x14ac:dyDescent="0.25">
      <c r="A5760" s="42">
        <v>87307</v>
      </c>
      <c r="B5760" s="40" t="s">
        <v>10401</v>
      </c>
      <c r="C5760" s="40" t="s">
        <v>2467</v>
      </c>
      <c r="D5760" s="40" t="s">
        <v>42</v>
      </c>
      <c r="E5760" s="41" t="s">
        <v>10402</v>
      </c>
      <c r="F5760" s="40" t="s">
        <v>44</v>
      </c>
    </row>
    <row r="5761" spans="1:6" ht="13.5" x14ac:dyDescent="0.25">
      <c r="A5761" s="42">
        <v>87308</v>
      </c>
      <c r="B5761" s="40" t="s">
        <v>10403</v>
      </c>
      <c r="C5761" s="40" t="s">
        <v>2467</v>
      </c>
      <c r="D5761" s="40" t="s">
        <v>42</v>
      </c>
      <c r="E5761" s="41" t="s">
        <v>10404</v>
      </c>
      <c r="F5761" s="40" t="s">
        <v>44</v>
      </c>
    </row>
    <row r="5762" spans="1:6" ht="13.5" x14ac:dyDescent="0.25">
      <c r="A5762" s="42">
        <v>87310</v>
      </c>
      <c r="B5762" s="40" t="s">
        <v>10405</v>
      </c>
      <c r="C5762" s="40" t="s">
        <v>2467</v>
      </c>
      <c r="D5762" s="40" t="s">
        <v>42</v>
      </c>
      <c r="E5762" s="41" t="s">
        <v>10406</v>
      </c>
      <c r="F5762" s="40" t="s">
        <v>44</v>
      </c>
    </row>
    <row r="5763" spans="1:6" ht="13.5" x14ac:dyDescent="0.25">
      <c r="A5763" s="42">
        <v>87311</v>
      </c>
      <c r="B5763" s="40" t="s">
        <v>10407</v>
      </c>
      <c r="C5763" s="40" t="s">
        <v>2467</v>
      </c>
      <c r="D5763" s="40" t="s">
        <v>42</v>
      </c>
      <c r="E5763" s="41" t="s">
        <v>10408</v>
      </c>
      <c r="F5763" s="40" t="s">
        <v>44</v>
      </c>
    </row>
    <row r="5764" spans="1:6" ht="13.5" x14ac:dyDescent="0.25">
      <c r="A5764" s="42">
        <v>87313</v>
      </c>
      <c r="B5764" s="40" t="s">
        <v>10409</v>
      </c>
      <c r="C5764" s="40" t="s">
        <v>2467</v>
      </c>
      <c r="D5764" s="40" t="s">
        <v>42</v>
      </c>
      <c r="E5764" s="41" t="s">
        <v>10410</v>
      </c>
      <c r="F5764" s="40" t="s">
        <v>44</v>
      </c>
    </row>
    <row r="5765" spans="1:6" ht="13.5" x14ac:dyDescent="0.25">
      <c r="A5765" s="42">
        <v>87314</v>
      </c>
      <c r="B5765" s="40" t="s">
        <v>10411</v>
      </c>
      <c r="C5765" s="40" t="s">
        <v>2467</v>
      </c>
      <c r="D5765" s="40" t="s">
        <v>42</v>
      </c>
      <c r="E5765" s="41" t="s">
        <v>10412</v>
      </c>
      <c r="F5765" s="40" t="s">
        <v>44</v>
      </c>
    </row>
    <row r="5766" spans="1:6" ht="13.5" x14ac:dyDescent="0.25">
      <c r="A5766" s="42">
        <v>87316</v>
      </c>
      <c r="B5766" s="40" t="s">
        <v>10413</v>
      </c>
      <c r="C5766" s="40" t="s">
        <v>2467</v>
      </c>
      <c r="D5766" s="40" t="s">
        <v>42</v>
      </c>
      <c r="E5766" s="41" t="s">
        <v>10414</v>
      </c>
      <c r="F5766" s="40" t="s">
        <v>44</v>
      </c>
    </row>
    <row r="5767" spans="1:6" ht="13.5" x14ac:dyDescent="0.25">
      <c r="A5767" s="42">
        <v>87317</v>
      </c>
      <c r="B5767" s="40" t="s">
        <v>10415</v>
      </c>
      <c r="C5767" s="40" t="s">
        <v>2467</v>
      </c>
      <c r="D5767" s="40" t="s">
        <v>42</v>
      </c>
      <c r="E5767" s="41" t="s">
        <v>10416</v>
      </c>
      <c r="F5767" s="40" t="s">
        <v>44</v>
      </c>
    </row>
    <row r="5768" spans="1:6" ht="13.5" x14ac:dyDescent="0.25">
      <c r="A5768" s="42">
        <v>87319</v>
      </c>
      <c r="B5768" s="40" t="s">
        <v>10417</v>
      </c>
      <c r="C5768" s="40" t="s">
        <v>2467</v>
      </c>
      <c r="D5768" s="40" t="s">
        <v>62</v>
      </c>
      <c r="E5768" s="41" t="s">
        <v>10418</v>
      </c>
      <c r="F5768" s="40" t="s">
        <v>44</v>
      </c>
    </row>
    <row r="5769" spans="1:6" ht="13.5" x14ac:dyDescent="0.25">
      <c r="A5769" s="42">
        <v>87320</v>
      </c>
      <c r="B5769" s="40" t="s">
        <v>10419</v>
      </c>
      <c r="C5769" s="40" t="s">
        <v>2467</v>
      </c>
      <c r="D5769" s="40" t="s">
        <v>62</v>
      </c>
      <c r="E5769" s="41" t="s">
        <v>10420</v>
      </c>
      <c r="F5769" s="40" t="s">
        <v>44</v>
      </c>
    </row>
    <row r="5770" spans="1:6" ht="13.5" x14ac:dyDescent="0.25">
      <c r="A5770" s="42">
        <v>87322</v>
      </c>
      <c r="B5770" s="40" t="s">
        <v>10421</v>
      </c>
      <c r="C5770" s="40" t="s">
        <v>2467</v>
      </c>
      <c r="D5770" s="40" t="s">
        <v>62</v>
      </c>
      <c r="E5770" s="41" t="s">
        <v>10422</v>
      </c>
      <c r="F5770" s="40" t="s">
        <v>44</v>
      </c>
    </row>
    <row r="5771" spans="1:6" ht="13.5" x14ac:dyDescent="0.25">
      <c r="A5771" s="42">
        <v>87323</v>
      </c>
      <c r="B5771" s="40" t="s">
        <v>10423</v>
      </c>
      <c r="C5771" s="40" t="s">
        <v>2467</v>
      </c>
      <c r="D5771" s="40" t="s">
        <v>62</v>
      </c>
      <c r="E5771" s="41" t="s">
        <v>10424</v>
      </c>
      <c r="F5771" s="40" t="s">
        <v>44</v>
      </c>
    </row>
    <row r="5772" spans="1:6" ht="13.5" x14ac:dyDescent="0.25">
      <c r="A5772" s="42">
        <v>87325</v>
      </c>
      <c r="B5772" s="40" t="s">
        <v>10425</v>
      </c>
      <c r="C5772" s="40" t="s">
        <v>2467</v>
      </c>
      <c r="D5772" s="40" t="s">
        <v>62</v>
      </c>
      <c r="E5772" s="41" t="s">
        <v>10426</v>
      </c>
      <c r="F5772" s="40" t="s">
        <v>44</v>
      </c>
    </row>
    <row r="5773" spans="1:6" ht="13.5" x14ac:dyDescent="0.25">
      <c r="A5773" s="42">
        <v>87326</v>
      </c>
      <c r="B5773" s="40" t="s">
        <v>10427</v>
      </c>
      <c r="C5773" s="40" t="s">
        <v>2467</v>
      </c>
      <c r="D5773" s="40" t="s">
        <v>62</v>
      </c>
      <c r="E5773" s="41" t="s">
        <v>10428</v>
      </c>
      <c r="F5773" s="40" t="s">
        <v>44</v>
      </c>
    </row>
    <row r="5774" spans="1:6" ht="13.5" x14ac:dyDescent="0.25">
      <c r="A5774" s="42">
        <v>87327</v>
      </c>
      <c r="B5774" s="40" t="s">
        <v>10429</v>
      </c>
      <c r="C5774" s="40" t="s">
        <v>2467</v>
      </c>
      <c r="D5774" s="40" t="s">
        <v>42</v>
      </c>
      <c r="E5774" s="41" t="s">
        <v>10430</v>
      </c>
      <c r="F5774" s="40" t="s">
        <v>44</v>
      </c>
    </row>
    <row r="5775" spans="1:6" ht="13.5" x14ac:dyDescent="0.25">
      <c r="A5775" s="42">
        <v>87328</v>
      </c>
      <c r="B5775" s="40" t="s">
        <v>10431</v>
      </c>
      <c r="C5775" s="40" t="s">
        <v>2467</v>
      </c>
      <c r="D5775" s="40" t="s">
        <v>42</v>
      </c>
      <c r="E5775" s="41" t="s">
        <v>10432</v>
      </c>
      <c r="F5775" s="40" t="s">
        <v>44</v>
      </c>
    </row>
    <row r="5776" spans="1:6" ht="13.5" x14ac:dyDescent="0.25">
      <c r="A5776" s="42">
        <v>87329</v>
      </c>
      <c r="B5776" s="40" t="s">
        <v>10433</v>
      </c>
      <c r="C5776" s="40" t="s">
        <v>2467</v>
      </c>
      <c r="D5776" s="40" t="s">
        <v>42</v>
      </c>
      <c r="E5776" s="41" t="s">
        <v>10434</v>
      </c>
      <c r="F5776" s="40" t="s">
        <v>44</v>
      </c>
    </row>
    <row r="5777" spans="1:6" ht="13.5" x14ac:dyDescent="0.25">
      <c r="A5777" s="42">
        <v>87330</v>
      </c>
      <c r="B5777" s="40" t="s">
        <v>10435</v>
      </c>
      <c r="C5777" s="40" t="s">
        <v>2467</v>
      </c>
      <c r="D5777" s="40" t="s">
        <v>42</v>
      </c>
      <c r="E5777" s="41" t="s">
        <v>10436</v>
      </c>
      <c r="F5777" s="40" t="s">
        <v>44</v>
      </c>
    </row>
    <row r="5778" spans="1:6" ht="13.5" x14ac:dyDescent="0.25">
      <c r="A5778" s="42">
        <v>87331</v>
      </c>
      <c r="B5778" s="40" t="s">
        <v>10437</v>
      </c>
      <c r="C5778" s="40" t="s">
        <v>2467</v>
      </c>
      <c r="D5778" s="40" t="s">
        <v>42</v>
      </c>
      <c r="E5778" s="41" t="s">
        <v>10438</v>
      </c>
      <c r="F5778" s="40" t="s">
        <v>44</v>
      </c>
    </row>
    <row r="5779" spans="1:6" ht="13.5" x14ac:dyDescent="0.25">
      <c r="A5779" s="42">
        <v>87332</v>
      </c>
      <c r="B5779" s="40" t="s">
        <v>10439</v>
      </c>
      <c r="C5779" s="40" t="s">
        <v>2467</v>
      </c>
      <c r="D5779" s="40" t="s">
        <v>42</v>
      </c>
      <c r="E5779" s="41" t="s">
        <v>10440</v>
      </c>
      <c r="F5779" s="40" t="s">
        <v>44</v>
      </c>
    </row>
    <row r="5780" spans="1:6" ht="13.5" x14ac:dyDescent="0.25">
      <c r="A5780" s="42">
        <v>87333</v>
      </c>
      <c r="B5780" s="40" t="s">
        <v>10441</v>
      </c>
      <c r="C5780" s="40" t="s">
        <v>2467</v>
      </c>
      <c r="D5780" s="40" t="s">
        <v>42</v>
      </c>
      <c r="E5780" s="41" t="s">
        <v>10442</v>
      </c>
      <c r="F5780" s="40" t="s">
        <v>44</v>
      </c>
    </row>
    <row r="5781" spans="1:6" ht="13.5" x14ac:dyDescent="0.25">
      <c r="A5781" s="42">
        <v>87334</v>
      </c>
      <c r="B5781" s="40" t="s">
        <v>10443</v>
      </c>
      <c r="C5781" s="40" t="s">
        <v>2467</v>
      </c>
      <c r="D5781" s="40" t="s">
        <v>42</v>
      </c>
      <c r="E5781" s="41" t="s">
        <v>10444</v>
      </c>
      <c r="F5781" s="40" t="s">
        <v>44</v>
      </c>
    </row>
    <row r="5782" spans="1:6" ht="13.5" x14ac:dyDescent="0.25">
      <c r="A5782" s="42">
        <v>87335</v>
      </c>
      <c r="B5782" s="40" t="s">
        <v>10445</v>
      </c>
      <c r="C5782" s="40" t="s">
        <v>2467</v>
      </c>
      <c r="D5782" s="40" t="s">
        <v>42</v>
      </c>
      <c r="E5782" s="41" t="s">
        <v>10446</v>
      </c>
      <c r="F5782" s="40" t="s">
        <v>44</v>
      </c>
    </row>
    <row r="5783" spans="1:6" ht="13.5" x14ac:dyDescent="0.25">
      <c r="A5783" s="42">
        <v>87336</v>
      </c>
      <c r="B5783" s="40" t="s">
        <v>10447</v>
      </c>
      <c r="C5783" s="40" t="s">
        <v>2467</v>
      </c>
      <c r="D5783" s="40" t="s">
        <v>42</v>
      </c>
      <c r="E5783" s="41" t="s">
        <v>10448</v>
      </c>
      <c r="F5783" s="40" t="s">
        <v>44</v>
      </c>
    </row>
    <row r="5784" spans="1:6" ht="13.5" x14ac:dyDescent="0.25">
      <c r="A5784" s="42">
        <v>87337</v>
      </c>
      <c r="B5784" s="40" t="s">
        <v>10449</v>
      </c>
      <c r="C5784" s="40" t="s">
        <v>2467</v>
      </c>
      <c r="D5784" s="40" t="s">
        <v>42</v>
      </c>
      <c r="E5784" s="41" t="s">
        <v>10450</v>
      </c>
      <c r="F5784" s="40" t="s">
        <v>44</v>
      </c>
    </row>
    <row r="5785" spans="1:6" ht="13.5" x14ac:dyDescent="0.25">
      <c r="A5785" s="42">
        <v>87338</v>
      </c>
      <c r="B5785" s="40" t="s">
        <v>10451</v>
      </c>
      <c r="C5785" s="40" t="s">
        <v>2467</v>
      </c>
      <c r="D5785" s="40" t="s">
        <v>42</v>
      </c>
      <c r="E5785" s="41" t="s">
        <v>10452</v>
      </c>
      <c r="F5785" s="40" t="s">
        <v>44</v>
      </c>
    </row>
    <row r="5786" spans="1:6" ht="13.5" x14ac:dyDescent="0.25">
      <c r="A5786" s="42">
        <v>87339</v>
      </c>
      <c r="B5786" s="40" t="s">
        <v>10453</v>
      </c>
      <c r="C5786" s="40" t="s">
        <v>2467</v>
      </c>
      <c r="D5786" s="40" t="s">
        <v>42</v>
      </c>
      <c r="E5786" s="41" t="s">
        <v>10454</v>
      </c>
      <c r="F5786" s="40" t="s">
        <v>44</v>
      </c>
    </row>
    <row r="5787" spans="1:6" ht="13.5" x14ac:dyDescent="0.25">
      <c r="A5787" s="42">
        <v>87340</v>
      </c>
      <c r="B5787" s="40" t="s">
        <v>10455</v>
      </c>
      <c r="C5787" s="40" t="s">
        <v>2467</v>
      </c>
      <c r="D5787" s="40" t="s">
        <v>42</v>
      </c>
      <c r="E5787" s="41" t="s">
        <v>10456</v>
      </c>
      <c r="F5787" s="40" t="s">
        <v>44</v>
      </c>
    </row>
    <row r="5788" spans="1:6" ht="13.5" x14ac:dyDescent="0.25">
      <c r="A5788" s="42">
        <v>87341</v>
      </c>
      <c r="B5788" s="40" t="s">
        <v>10457</v>
      </c>
      <c r="C5788" s="40" t="s">
        <v>2467</v>
      </c>
      <c r="D5788" s="40" t="s">
        <v>42</v>
      </c>
      <c r="E5788" s="41" t="s">
        <v>10458</v>
      </c>
      <c r="F5788" s="40" t="s">
        <v>44</v>
      </c>
    </row>
    <row r="5789" spans="1:6" ht="13.5" x14ac:dyDescent="0.25">
      <c r="A5789" s="42">
        <v>87342</v>
      </c>
      <c r="B5789" s="40" t="s">
        <v>10459</v>
      </c>
      <c r="C5789" s="40" t="s">
        <v>2467</v>
      </c>
      <c r="D5789" s="40" t="s">
        <v>42</v>
      </c>
      <c r="E5789" s="41" t="s">
        <v>10460</v>
      </c>
      <c r="F5789" s="40" t="s">
        <v>44</v>
      </c>
    </row>
    <row r="5790" spans="1:6" ht="13.5" x14ac:dyDescent="0.25">
      <c r="A5790" s="42">
        <v>87343</v>
      </c>
      <c r="B5790" s="40" t="s">
        <v>10461</v>
      </c>
      <c r="C5790" s="40" t="s">
        <v>2467</v>
      </c>
      <c r="D5790" s="40" t="s">
        <v>42</v>
      </c>
      <c r="E5790" s="41" t="s">
        <v>10462</v>
      </c>
      <c r="F5790" s="40" t="s">
        <v>44</v>
      </c>
    </row>
    <row r="5791" spans="1:6" ht="13.5" x14ac:dyDescent="0.25">
      <c r="A5791" s="42">
        <v>87344</v>
      </c>
      <c r="B5791" s="40" t="s">
        <v>10463</v>
      </c>
      <c r="C5791" s="40" t="s">
        <v>2467</v>
      </c>
      <c r="D5791" s="40" t="s">
        <v>42</v>
      </c>
      <c r="E5791" s="41" t="s">
        <v>10464</v>
      </c>
      <c r="F5791" s="40" t="s">
        <v>44</v>
      </c>
    </row>
    <row r="5792" spans="1:6" ht="13.5" x14ac:dyDescent="0.25">
      <c r="A5792" s="42">
        <v>87345</v>
      </c>
      <c r="B5792" s="40" t="s">
        <v>10465</v>
      </c>
      <c r="C5792" s="40" t="s">
        <v>2467</v>
      </c>
      <c r="D5792" s="40" t="s">
        <v>42</v>
      </c>
      <c r="E5792" s="41" t="s">
        <v>10466</v>
      </c>
      <c r="F5792" s="40" t="s">
        <v>44</v>
      </c>
    </row>
    <row r="5793" spans="1:6" ht="13.5" x14ac:dyDescent="0.25">
      <c r="A5793" s="42">
        <v>87346</v>
      </c>
      <c r="B5793" s="40" t="s">
        <v>10467</v>
      </c>
      <c r="C5793" s="40" t="s">
        <v>2467</v>
      </c>
      <c r="D5793" s="40" t="s">
        <v>42</v>
      </c>
      <c r="E5793" s="41" t="s">
        <v>10468</v>
      </c>
      <c r="F5793" s="40" t="s">
        <v>44</v>
      </c>
    </row>
    <row r="5794" spans="1:6" ht="13.5" x14ac:dyDescent="0.25">
      <c r="A5794" s="42">
        <v>87347</v>
      </c>
      <c r="B5794" s="40" t="s">
        <v>10469</v>
      </c>
      <c r="C5794" s="40" t="s">
        <v>2467</v>
      </c>
      <c r="D5794" s="40" t="s">
        <v>42</v>
      </c>
      <c r="E5794" s="41" t="s">
        <v>10470</v>
      </c>
      <c r="F5794" s="40" t="s">
        <v>44</v>
      </c>
    </row>
    <row r="5795" spans="1:6" ht="13.5" x14ac:dyDescent="0.25">
      <c r="A5795" s="42">
        <v>87348</v>
      </c>
      <c r="B5795" s="40" t="s">
        <v>10471</v>
      </c>
      <c r="C5795" s="40" t="s">
        <v>2467</v>
      </c>
      <c r="D5795" s="40" t="s">
        <v>42</v>
      </c>
      <c r="E5795" s="41" t="s">
        <v>10472</v>
      </c>
      <c r="F5795" s="40" t="s">
        <v>44</v>
      </c>
    </row>
    <row r="5796" spans="1:6" ht="13.5" x14ac:dyDescent="0.25">
      <c r="A5796" s="42">
        <v>87349</v>
      </c>
      <c r="B5796" s="40" t="s">
        <v>10473</v>
      </c>
      <c r="C5796" s="40" t="s">
        <v>2467</v>
      </c>
      <c r="D5796" s="40" t="s">
        <v>42</v>
      </c>
      <c r="E5796" s="41" t="s">
        <v>10474</v>
      </c>
      <c r="F5796" s="40" t="s">
        <v>44</v>
      </c>
    </row>
    <row r="5797" spans="1:6" ht="13.5" x14ac:dyDescent="0.25">
      <c r="A5797" s="42">
        <v>87350</v>
      </c>
      <c r="B5797" s="40" t="s">
        <v>10475</v>
      </c>
      <c r="C5797" s="40" t="s">
        <v>2467</v>
      </c>
      <c r="D5797" s="40" t="s">
        <v>42</v>
      </c>
      <c r="E5797" s="41" t="s">
        <v>10476</v>
      </c>
      <c r="F5797" s="40" t="s">
        <v>44</v>
      </c>
    </row>
    <row r="5798" spans="1:6" ht="13.5" x14ac:dyDescent="0.25">
      <c r="A5798" s="42">
        <v>87351</v>
      </c>
      <c r="B5798" s="40" t="s">
        <v>10477</v>
      </c>
      <c r="C5798" s="40" t="s">
        <v>2467</v>
      </c>
      <c r="D5798" s="40" t="s">
        <v>42</v>
      </c>
      <c r="E5798" s="41" t="s">
        <v>10478</v>
      </c>
      <c r="F5798" s="40" t="s">
        <v>44</v>
      </c>
    </row>
    <row r="5799" spans="1:6" ht="13.5" x14ac:dyDescent="0.25">
      <c r="A5799" s="42">
        <v>87352</v>
      </c>
      <c r="B5799" s="40" t="s">
        <v>10479</v>
      </c>
      <c r="C5799" s="40" t="s">
        <v>2467</v>
      </c>
      <c r="D5799" s="40" t="s">
        <v>42</v>
      </c>
      <c r="E5799" s="41" t="s">
        <v>10480</v>
      </c>
      <c r="F5799" s="40" t="s">
        <v>44</v>
      </c>
    </row>
    <row r="5800" spans="1:6" ht="13.5" x14ac:dyDescent="0.25">
      <c r="A5800" s="42">
        <v>87353</v>
      </c>
      <c r="B5800" s="40" t="s">
        <v>10481</v>
      </c>
      <c r="C5800" s="40" t="s">
        <v>2467</v>
      </c>
      <c r="D5800" s="40" t="s">
        <v>42</v>
      </c>
      <c r="E5800" s="41" t="s">
        <v>10482</v>
      </c>
      <c r="F5800" s="40" t="s">
        <v>44</v>
      </c>
    </row>
    <row r="5801" spans="1:6" ht="13.5" x14ac:dyDescent="0.25">
      <c r="A5801" s="42">
        <v>87354</v>
      </c>
      <c r="B5801" s="40" t="s">
        <v>10483</v>
      </c>
      <c r="C5801" s="40" t="s">
        <v>2467</v>
      </c>
      <c r="D5801" s="40" t="s">
        <v>42</v>
      </c>
      <c r="E5801" s="41" t="s">
        <v>10484</v>
      </c>
      <c r="F5801" s="40" t="s">
        <v>44</v>
      </c>
    </row>
    <row r="5802" spans="1:6" ht="13.5" x14ac:dyDescent="0.25">
      <c r="A5802" s="42">
        <v>87355</v>
      </c>
      <c r="B5802" s="40" t="s">
        <v>10485</v>
      </c>
      <c r="C5802" s="40" t="s">
        <v>2467</v>
      </c>
      <c r="D5802" s="40" t="s">
        <v>42</v>
      </c>
      <c r="E5802" s="41" t="s">
        <v>10486</v>
      </c>
      <c r="F5802" s="40" t="s">
        <v>44</v>
      </c>
    </row>
    <row r="5803" spans="1:6" ht="13.5" x14ac:dyDescent="0.25">
      <c r="A5803" s="42">
        <v>87356</v>
      </c>
      <c r="B5803" s="40" t="s">
        <v>10487</v>
      </c>
      <c r="C5803" s="40" t="s">
        <v>2467</v>
      </c>
      <c r="D5803" s="40" t="s">
        <v>42</v>
      </c>
      <c r="E5803" s="41" t="s">
        <v>10488</v>
      </c>
      <c r="F5803" s="40" t="s">
        <v>44</v>
      </c>
    </row>
    <row r="5804" spans="1:6" ht="13.5" x14ac:dyDescent="0.25">
      <c r="A5804" s="42">
        <v>87357</v>
      </c>
      <c r="B5804" s="40" t="s">
        <v>10489</v>
      </c>
      <c r="C5804" s="40" t="s">
        <v>2467</v>
      </c>
      <c r="D5804" s="40" t="s">
        <v>42</v>
      </c>
      <c r="E5804" s="41" t="s">
        <v>10490</v>
      </c>
      <c r="F5804" s="40" t="s">
        <v>44</v>
      </c>
    </row>
    <row r="5805" spans="1:6" ht="13.5" x14ac:dyDescent="0.25">
      <c r="A5805" s="42">
        <v>87358</v>
      </c>
      <c r="B5805" s="40" t="s">
        <v>10491</v>
      </c>
      <c r="C5805" s="40" t="s">
        <v>2467</v>
      </c>
      <c r="D5805" s="40" t="s">
        <v>62</v>
      </c>
      <c r="E5805" s="41" t="s">
        <v>10492</v>
      </c>
      <c r="F5805" s="40" t="s">
        <v>44</v>
      </c>
    </row>
    <row r="5806" spans="1:6" ht="13.5" x14ac:dyDescent="0.25">
      <c r="A5806" s="42">
        <v>87359</v>
      </c>
      <c r="B5806" s="40" t="s">
        <v>10493</v>
      </c>
      <c r="C5806" s="40" t="s">
        <v>2467</v>
      </c>
      <c r="D5806" s="40" t="s">
        <v>62</v>
      </c>
      <c r="E5806" s="41" t="s">
        <v>10494</v>
      </c>
      <c r="F5806" s="40" t="s">
        <v>44</v>
      </c>
    </row>
    <row r="5807" spans="1:6" ht="13.5" x14ac:dyDescent="0.25">
      <c r="A5807" s="42">
        <v>87360</v>
      </c>
      <c r="B5807" s="40" t="s">
        <v>10495</v>
      </c>
      <c r="C5807" s="40" t="s">
        <v>2467</v>
      </c>
      <c r="D5807" s="40" t="s">
        <v>62</v>
      </c>
      <c r="E5807" s="41" t="s">
        <v>10496</v>
      </c>
      <c r="F5807" s="40" t="s">
        <v>44</v>
      </c>
    </row>
    <row r="5808" spans="1:6" ht="13.5" x14ac:dyDescent="0.25">
      <c r="A5808" s="42">
        <v>87361</v>
      </c>
      <c r="B5808" s="40" t="s">
        <v>10497</v>
      </c>
      <c r="C5808" s="40" t="s">
        <v>2467</v>
      </c>
      <c r="D5808" s="40" t="s">
        <v>62</v>
      </c>
      <c r="E5808" s="41" t="s">
        <v>10498</v>
      </c>
      <c r="F5808" s="40" t="s">
        <v>44</v>
      </c>
    </row>
    <row r="5809" spans="1:6" ht="13.5" x14ac:dyDescent="0.25">
      <c r="A5809" s="42">
        <v>87362</v>
      </c>
      <c r="B5809" s="40" t="s">
        <v>10499</v>
      </c>
      <c r="C5809" s="40" t="s">
        <v>2467</v>
      </c>
      <c r="D5809" s="40" t="s">
        <v>62</v>
      </c>
      <c r="E5809" s="41" t="s">
        <v>10500</v>
      </c>
      <c r="F5809" s="40" t="s">
        <v>44</v>
      </c>
    </row>
    <row r="5810" spans="1:6" ht="13.5" x14ac:dyDescent="0.25">
      <c r="A5810" s="42">
        <v>87363</v>
      </c>
      <c r="B5810" s="40" t="s">
        <v>10501</v>
      </c>
      <c r="C5810" s="40" t="s">
        <v>2467</v>
      </c>
      <c r="D5810" s="40" t="s">
        <v>62</v>
      </c>
      <c r="E5810" s="41" t="s">
        <v>10502</v>
      </c>
      <c r="F5810" s="40" t="s">
        <v>44</v>
      </c>
    </row>
    <row r="5811" spans="1:6" ht="13.5" x14ac:dyDescent="0.25">
      <c r="A5811" s="42">
        <v>87364</v>
      </c>
      <c r="B5811" s="40" t="s">
        <v>10503</v>
      </c>
      <c r="C5811" s="40" t="s">
        <v>2467</v>
      </c>
      <c r="D5811" s="40" t="s">
        <v>62</v>
      </c>
      <c r="E5811" s="41" t="s">
        <v>10504</v>
      </c>
      <c r="F5811" s="40" t="s">
        <v>44</v>
      </c>
    </row>
    <row r="5812" spans="1:6" ht="13.5" x14ac:dyDescent="0.25">
      <c r="A5812" s="42">
        <v>87365</v>
      </c>
      <c r="B5812" s="40" t="s">
        <v>10505</v>
      </c>
      <c r="C5812" s="40" t="s">
        <v>2467</v>
      </c>
      <c r="D5812" s="40" t="s">
        <v>42</v>
      </c>
      <c r="E5812" s="41" t="s">
        <v>10506</v>
      </c>
      <c r="F5812" s="40" t="s">
        <v>44</v>
      </c>
    </row>
    <row r="5813" spans="1:6" ht="13.5" x14ac:dyDescent="0.25">
      <c r="A5813" s="42">
        <v>87366</v>
      </c>
      <c r="B5813" s="40" t="s">
        <v>10507</v>
      </c>
      <c r="C5813" s="40" t="s">
        <v>2467</v>
      </c>
      <c r="D5813" s="40" t="s">
        <v>42</v>
      </c>
      <c r="E5813" s="41" t="s">
        <v>10508</v>
      </c>
      <c r="F5813" s="40" t="s">
        <v>44</v>
      </c>
    </row>
    <row r="5814" spans="1:6" ht="13.5" x14ac:dyDescent="0.25">
      <c r="A5814" s="42">
        <v>87367</v>
      </c>
      <c r="B5814" s="40" t="s">
        <v>10509</v>
      </c>
      <c r="C5814" s="40" t="s">
        <v>2467</v>
      </c>
      <c r="D5814" s="40" t="s">
        <v>42</v>
      </c>
      <c r="E5814" s="41" t="s">
        <v>10510</v>
      </c>
      <c r="F5814" s="40" t="s">
        <v>44</v>
      </c>
    </row>
    <row r="5815" spans="1:6" ht="13.5" x14ac:dyDescent="0.25">
      <c r="A5815" s="42">
        <v>87368</v>
      </c>
      <c r="B5815" s="40" t="s">
        <v>10511</v>
      </c>
      <c r="C5815" s="40" t="s">
        <v>2467</v>
      </c>
      <c r="D5815" s="40" t="s">
        <v>42</v>
      </c>
      <c r="E5815" s="41" t="s">
        <v>10512</v>
      </c>
      <c r="F5815" s="40" t="s">
        <v>44</v>
      </c>
    </row>
    <row r="5816" spans="1:6" ht="13.5" x14ac:dyDescent="0.25">
      <c r="A5816" s="42">
        <v>87369</v>
      </c>
      <c r="B5816" s="40" t="s">
        <v>10513</v>
      </c>
      <c r="C5816" s="40" t="s">
        <v>2467</v>
      </c>
      <c r="D5816" s="40" t="s">
        <v>42</v>
      </c>
      <c r="E5816" s="41" t="s">
        <v>10514</v>
      </c>
      <c r="F5816" s="40" t="s">
        <v>44</v>
      </c>
    </row>
    <row r="5817" spans="1:6" ht="13.5" x14ac:dyDescent="0.25">
      <c r="A5817" s="42">
        <v>87370</v>
      </c>
      <c r="B5817" s="40" t="s">
        <v>10515</v>
      </c>
      <c r="C5817" s="40" t="s">
        <v>2467</v>
      </c>
      <c r="D5817" s="40" t="s">
        <v>42</v>
      </c>
      <c r="E5817" s="41" t="s">
        <v>10516</v>
      </c>
      <c r="F5817" s="40" t="s">
        <v>44</v>
      </c>
    </row>
    <row r="5818" spans="1:6" ht="13.5" x14ac:dyDescent="0.25">
      <c r="A5818" s="42">
        <v>87371</v>
      </c>
      <c r="B5818" s="40" t="s">
        <v>10517</v>
      </c>
      <c r="C5818" s="40" t="s">
        <v>2467</v>
      </c>
      <c r="D5818" s="40" t="s">
        <v>42</v>
      </c>
      <c r="E5818" s="41" t="s">
        <v>10518</v>
      </c>
      <c r="F5818" s="40" t="s">
        <v>44</v>
      </c>
    </row>
    <row r="5819" spans="1:6" ht="13.5" x14ac:dyDescent="0.25">
      <c r="A5819" s="42">
        <v>87372</v>
      </c>
      <c r="B5819" s="40" t="s">
        <v>10519</v>
      </c>
      <c r="C5819" s="40" t="s">
        <v>2467</v>
      </c>
      <c r="D5819" s="40" t="s">
        <v>42</v>
      </c>
      <c r="E5819" s="41" t="s">
        <v>10520</v>
      </c>
      <c r="F5819" s="40" t="s">
        <v>44</v>
      </c>
    </row>
    <row r="5820" spans="1:6" ht="13.5" x14ac:dyDescent="0.25">
      <c r="A5820" s="42">
        <v>87373</v>
      </c>
      <c r="B5820" s="40" t="s">
        <v>10521</v>
      </c>
      <c r="C5820" s="40" t="s">
        <v>2467</v>
      </c>
      <c r="D5820" s="40" t="s">
        <v>42</v>
      </c>
      <c r="E5820" s="41" t="s">
        <v>10522</v>
      </c>
      <c r="F5820" s="40" t="s">
        <v>44</v>
      </c>
    </row>
    <row r="5821" spans="1:6" ht="13.5" x14ac:dyDescent="0.25">
      <c r="A5821" s="42">
        <v>87374</v>
      </c>
      <c r="B5821" s="40" t="s">
        <v>10523</v>
      </c>
      <c r="C5821" s="40" t="s">
        <v>2467</v>
      </c>
      <c r="D5821" s="40" t="s">
        <v>42</v>
      </c>
      <c r="E5821" s="41" t="s">
        <v>10524</v>
      </c>
      <c r="F5821" s="40" t="s">
        <v>44</v>
      </c>
    </row>
    <row r="5822" spans="1:6" ht="13.5" x14ac:dyDescent="0.25">
      <c r="A5822" s="42">
        <v>87375</v>
      </c>
      <c r="B5822" s="40" t="s">
        <v>10525</v>
      </c>
      <c r="C5822" s="40" t="s">
        <v>2467</v>
      </c>
      <c r="D5822" s="40" t="s">
        <v>42</v>
      </c>
      <c r="E5822" s="41" t="s">
        <v>10526</v>
      </c>
      <c r="F5822" s="40" t="s">
        <v>44</v>
      </c>
    </row>
    <row r="5823" spans="1:6" ht="13.5" x14ac:dyDescent="0.25">
      <c r="A5823" s="42">
        <v>87376</v>
      </c>
      <c r="B5823" s="40" t="s">
        <v>10527</v>
      </c>
      <c r="C5823" s="40" t="s">
        <v>2467</v>
      </c>
      <c r="D5823" s="40" t="s">
        <v>42</v>
      </c>
      <c r="E5823" s="41" t="s">
        <v>10528</v>
      </c>
      <c r="F5823" s="40" t="s">
        <v>44</v>
      </c>
    </row>
    <row r="5824" spans="1:6" ht="13.5" x14ac:dyDescent="0.25">
      <c r="A5824" s="42">
        <v>87377</v>
      </c>
      <c r="B5824" s="40" t="s">
        <v>10529</v>
      </c>
      <c r="C5824" s="40" t="s">
        <v>2467</v>
      </c>
      <c r="D5824" s="40" t="s">
        <v>42</v>
      </c>
      <c r="E5824" s="41" t="s">
        <v>10530</v>
      </c>
      <c r="F5824" s="40" t="s">
        <v>44</v>
      </c>
    </row>
    <row r="5825" spans="1:6" ht="13.5" x14ac:dyDescent="0.25">
      <c r="A5825" s="42">
        <v>87378</v>
      </c>
      <c r="B5825" s="40" t="s">
        <v>10531</v>
      </c>
      <c r="C5825" s="40" t="s">
        <v>2467</v>
      </c>
      <c r="D5825" s="40" t="s">
        <v>42</v>
      </c>
      <c r="E5825" s="41" t="s">
        <v>10532</v>
      </c>
      <c r="F5825" s="40" t="s">
        <v>44</v>
      </c>
    </row>
    <row r="5826" spans="1:6" ht="13.5" x14ac:dyDescent="0.25">
      <c r="A5826" s="42">
        <v>87379</v>
      </c>
      <c r="B5826" s="40" t="s">
        <v>10533</v>
      </c>
      <c r="C5826" s="40" t="s">
        <v>2467</v>
      </c>
      <c r="D5826" s="40" t="s">
        <v>62</v>
      </c>
      <c r="E5826" s="41" t="s">
        <v>10534</v>
      </c>
      <c r="F5826" s="40" t="s">
        <v>44</v>
      </c>
    </row>
    <row r="5827" spans="1:6" ht="13.5" x14ac:dyDescent="0.25">
      <c r="A5827" s="42">
        <v>87380</v>
      </c>
      <c r="B5827" s="40" t="s">
        <v>10535</v>
      </c>
      <c r="C5827" s="40" t="s">
        <v>2467</v>
      </c>
      <c r="D5827" s="40" t="s">
        <v>62</v>
      </c>
      <c r="E5827" s="41" t="s">
        <v>10536</v>
      </c>
      <c r="F5827" s="40" t="s">
        <v>44</v>
      </c>
    </row>
    <row r="5828" spans="1:6" ht="13.5" x14ac:dyDescent="0.25">
      <c r="A5828" s="42">
        <v>87381</v>
      </c>
      <c r="B5828" s="40" t="s">
        <v>10537</v>
      </c>
      <c r="C5828" s="40" t="s">
        <v>2467</v>
      </c>
      <c r="D5828" s="40" t="s">
        <v>62</v>
      </c>
      <c r="E5828" s="41" t="s">
        <v>10538</v>
      </c>
      <c r="F5828" s="40" t="s">
        <v>44</v>
      </c>
    </row>
    <row r="5829" spans="1:6" ht="13.5" x14ac:dyDescent="0.25">
      <c r="A5829" s="42">
        <v>87382</v>
      </c>
      <c r="B5829" s="40" t="s">
        <v>10539</v>
      </c>
      <c r="C5829" s="40" t="s">
        <v>2467</v>
      </c>
      <c r="D5829" s="40" t="s">
        <v>42</v>
      </c>
      <c r="E5829" s="41" t="s">
        <v>10540</v>
      </c>
      <c r="F5829" s="40" t="s">
        <v>44</v>
      </c>
    </row>
    <row r="5830" spans="1:6" ht="13.5" x14ac:dyDescent="0.25">
      <c r="A5830" s="42">
        <v>87383</v>
      </c>
      <c r="B5830" s="40" t="s">
        <v>10541</v>
      </c>
      <c r="C5830" s="40" t="s">
        <v>2467</v>
      </c>
      <c r="D5830" s="40" t="s">
        <v>42</v>
      </c>
      <c r="E5830" s="41" t="s">
        <v>10542</v>
      </c>
      <c r="F5830" s="40" t="s">
        <v>44</v>
      </c>
    </row>
    <row r="5831" spans="1:6" ht="13.5" x14ac:dyDescent="0.25">
      <c r="A5831" s="42">
        <v>87384</v>
      </c>
      <c r="B5831" s="40" t="s">
        <v>10543</v>
      </c>
      <c r="C5831" s="40" t="s">
        <v>2467</v>
      </c>
      <c r="D5831" s="40" t="s">
        <v>42</v>
      </c>
      <c r="E5831" s="41" t="s">
        <v>10544</v>
      </c>
      <c r="F5831" s="40" t="s">
        <v>44</v>
      </c>
    </row>
    <row r="5832" spans="1:6" ht="13.5" x14ac:dyDescent="0.25">
      <c r="A5832" s="42">
        <v>87385</v>
      </c>
      <c r="B5832" s="40" t="s">
        <v>10545</v>
      </c>
      <c r="C5832" s="40" t="s">
        <v>2467</v>
      </c>
      <c r="D5832" s="40" t="s">
        <v>42</v>
      </c>
      <c r="E5832" s="41" t="s">
        <v>10546</v>
      </c>
      <c r="F5832" s="40" t="s">
        <v>44</v>
      </c>
    </row>
    <row r="5833" spans="1:6" ht="13.5" x14ac:dyDescent="0.25">
      <c r="A5833" s="42">
        <v>87386</v>
      </c>
      <c r="B5833" s="40" t="s">
        <v>10547</v>
      </c>
      <c r="C5833" s="40" t="s">
        <v>2467</v>
      </c>
      <c r="D5833" s="40" t="s">
        <v>42</v>
      </c>
      <c r="E5833" s="41" t="s">
        <v>10548</v>
      </c>
      <c r="F5833" s="40" t="s">
        <v>44</v>
      </c>
    </row>
    <row r="5834" spans="1:6" ht="13.5" x14ac:dyDescent="0.25">
      <c r="A5834" s="42">
        <v>87387</v>
      </c>
      <c r="B5834" s="40" t="s">
        <v>10549</v>
      </c>
      <c r="C5834" s="40" t="s">
        <v>2467</v>
      </c>
      <c r="D5834" s="40" t="s">
        <v>42</v>
      </c>
      <c r="E5834" s="41" t="s">
        <v>10550</v>
      </c>
      <c r="F5834" s="40" t="s">
        <v>44</v>
      </c>
    </row>
    <row r="5835" spans="1:6" ht="13.5" x14ac:dyDescent="0.25">
      <c r="A5835" s="42">
        <v>87388</v>
      </c>
      <c r="B5835" s="40" t="s">
        <v>10551</v>
      </c>
      <c r="C5835" s="40" t="s">
        <v>2467</v>
      </c>
      <c r="D5835" s="40" t="s">
        <v>42</v>
      </c>
      <c r="E5835" s="41" t="s">
        <v>10552</v>
      </c>
      <c r="F5835" s="40" t="s">
        <v>44</v>
      </c>
    </row>
    <row r="5836" spans="1:6" ht="13.5" x14ac:dyDescent="0.25">
      <c r="A5836" s="42">
        <v>87389</v>
      </c>
      <c r="B5836" s="40" t="s">
        <v>10553</v>
      </c>
      <c r="C5836" s="40" t="s">
        <v>2467</v>
      </c>
      <c r="D5836" s="40" t="s">
        <v>42</v>
      </c>
      <c r="E5836" s="41" t="s">
        <v>10554</v>
      </c>
      <c r="F5836" s="40" t="s">
        <v>44</v>
      </c>
    </row>
    <row r="5837" spans="1:6" ht="13.5" x14ac:dyDescent="0.25">
      <c r="A5837" s="42">
        <v>87390</v>
      </c>
      <c r="B5837" s="40" t="s">
        <v>10555</v>
      </c>
      <c r="C5837" s="40" t="s">
        <v>2467</v>
      </c>
      <c r="D5837" s="40" t="s">
        <v>42</v>
      </c>
      <c r="E5837" s="41" t="s">
        <v>10556</v>
      </c>
      <c r="F5837" s="40" t="s">
        <v>44</v>
      </c>
    </row>
    <row r="5838" spans="1:6" ht="13.5" x14ac:dyDescent="0.25">
      <c r="A5838" s="42">
        <v>87391</v>
      </c>
      <c r="B5838" s="40" t="s">
        <v>10557</v>
      </c>
      <c r="C5838" s="40" t="s">
        <v>2467</v>
      </c>
      <c r="D5838" s="40" t="s">
        <v>42</v>
      </c>
      <c r="E5838" s="41" t="s">
        <v>10558</v>
      </c>
      <c r="F5838" s="40" t="s">
        <v>44</v>
      </c>
    </row>
    <row r="5839" spans="1:6" ht="13.5" x14ac:dyDescent="0.25">
      <c r="A5839" s="42">
        <v>87393</v>
      </c>
      <c r="B5839" s="40" t="s">
        <v>10559</v>
      </c>
      <c r="C5839" s="40" t="s">
        <v>2467</v>
      </c>
      <c r="D5839" s="40" t="s">
        <v>42</v>
      </c>
      <c r="E5839" s="41" t="s">
        <v>10560</v>
      </c>
      <c r="F5839" s="40" t="s">
        <v>44</v>
      </c>
    </row>
    <row r="5840" spans="1:6" ht="13.5" x14ac:dyDescent="0.25">
      <c r="A5840" s="42">
        <v>87394</v>
      </c>
      <c r="B5840" s="40" t="s">
        <v>10561</v>
      </c>
      <c r="C5840" s="40" t="s">
        <v>2467</v>
      </c>
      <c r="D5840" s="40" t="s">
        <v>42</v>
      </c>
      <c r="E5840" s="41" t="s">
        <v>10562</v>
      </c>
      <c r="F5840" s="40" t="s">
        <v>44</v>
      </c>
    </row>
    <row r="5841" spans="1:6" ht="13.5" x14ac:dyDescent="0.25">
      <c r="A5841" s="42">
        <v>87395</v>
      </c>
      <c r="B5841" s="40" t="s">
        <v>10563</v>
      </c>
      <c r="C5841" s="40" t="s">
        <v>2467</v>
      </c>
      <c r="D5841" s="40" t="s">
        <v>42</v>
      </c>
      <c r="E5841" s="41" t="s">
        <v>10564</v>
      </c>
      <c r="F5841" s="40" t="s">
        <v>44</v>
      </c>
    </row>
    <row r="5842" spans="1:6" ht="13.5" x14ac:dyDescent="0.25">
      <c r="A5842" s="42">
        <v>87396</v>
      </c>
      <c r="B5842" s="40" t="s">
        <v>10565</v>
      </c>
      <c r="C5842" s="40" t="s">
        <v>2467</v>
      </c>
      <c r="D5842" s="40" t="s">
        <v>42</v>
      </c>
      <c r="E5842" s="41" t="s">
        <v>10566</v>
      </c>
      <c r="F5842" s="40" t="s">
        <v>44</v>
      </c>
    </row>
    <row r="5843" spans="1:6" ht="13.5" x14ac:dyDescent="0.25">
      <c r="A5843" s="42">
        <v>87397</v>
      </c>
      <c r="B5843" s="40" t="s">
        <v>10567</v>
      </c>
      <c r="C5843" s="40" t="s">
        <v>2467</v>
      </c>
      <c r="D5843" s="40" t="s">
        <v>42</v>
      </c>
      <c r="E5843" s="41" t="s">
        <v>10568</v>
      </c>
      <c r="F5843" s="40" t="s">
        <v>44</v>
      </c>
    </row>
    <row r="5844" spans="1:6" ht="13.5" x14ac:dyDescent="0.25">
      <c r="A5844" s="42">
        <v>87398</v>
      </c>
      <c r="B5844" s="40" t="s">
        <v>10569</v>
      </c>
      <c r="C5844" s="40" t="s">
        <v>2467</v>
      </c>
      <c r="D5844" s="40" t="s">
        <v>42</v>
      </c>
      <c r="E5844" s="41" t="s">
        <v>10570</v>
      </c>
      <c r="F5844" s="40" t="s">
        <v>44</v>
      </c>
    </row>
    <row r="5845" spans="1:6" ht="13.5" x14ac:dyDescent="0.25">
      <c r="A5845" s="42">
        <v>87399</v>
      </c>
      <c r="B5845" s="40" t="s">
        <v>10571</v>
      </c>
      <c r="C5845" s="40" t="s">
        <v>2467</v>
      </c>
      <c r="D5845" s="40" t="s">
        <v>42</v>
      </c>
      <c r="E5845" s="41" t="s">
        <v>10572</v>
      </c>
      <c r="F5845" s="40" t="s">
        <v>44</v>
      </c>
    </row>
    <row r="5846" spans="1:6" ht="13.5" x14ac:dyDescent="0.25">
      <c r="A5846" s="42">
        <v>87401</v>
      </c>
      <c r="B5846" s="40" t="s">
        <v>10573</v>
      </c>
      <c r="C5846" s="40" t="s">
        <v>2467</v>
      </c>
      <c r="D5846" s="40" t="s">
        <v>42</v>
      </c>
      <c r="E5846" s="41" t="s">
        <v>10574</v>
      </c>
      <c r="F5846" s="40" t="s">
        <v>44</v>
      </c>
    </row>
    <row r="5847" spans="1:6" ht="13.5" x14ac:dyDescent="0.25">
      <c r="A5847" s="42">
        <v>87402</v>
      </c>
      <c r="B5847" s="40" t="s">
        <v>10575</v>
      </c>
      <c r="C5847" s="40" t="s">
        <v>2467</v>
      </c>
      <c r="D5847" s="40" t="s">
        <v>42</v>
      </c>
      <c r="E5847" s="41" t="s">
        <v>10576</v>
      </c>
      <c r="F5847" s="40" t="s">
        <v>44</v>
      </c>
    </row>
    <row r="5848" spans="1:6" ht="13.5" x14ac:dyDescent="0.25">
      <c r="A5848" s="42">
        <v>87404</v>
      </c>
      <c r="B5848" s="40" t="s">
        <v>10577</v>
      </c>
      <c r="C5848" s="40" t="s">
        <v>2467</v>
      </c>
      <c r="D5848" s="40" t="s">
        <v>42</v>
      </c>
      <c r="E5848" s="41" t="s">
        <v>10578</v>
      </c>
      <c r="F5848" s="40" t="s">
        <v>44</v>
      </c>
    </row>
    <row r="5849" spans="1:6" ht="13.5" x14ac:dyDescent="0.25">
      <c r="A5849" s="42">
        <v>87405</v>
      </c>
      <c r="B5849" s="40" t="s">
        <v>10579</v>
      </c>
      <c r="C5849" s="40" t="s">
        <v>2467</v>
      </c>
      <c r="D5849" s="40" t="s">
        <v>42</v>
      </c>
      <c r="E5849" s="41" t="s">
        <v>10580</v>
      </c>
      <c r="F5849" s="40" t="s">
        <v>44</v>
      </c>
    </row>
    <row r="5850" spans="1:6" ht="13.5" x14ac:dyDescent="0.25">
      <c r="A5850" s="42">
        <v>87407</v>
      </c>
      <c r="B5850" s="40" t="s">
        <v>10581</v>
      </c>
      <c r="C5850" s="40" t="s">
        <v>2467</v>
      </c>
      <c r="D5850" s="40" t="s">
        <v>42</v>
      </c>
      <c r="E5850" s="41" t="s">
        <v>10582</v>
      </c>
      <c r="F5850" s="40" t="s">
        <v>44</v>
      </c>
    </row>
    <row r="5851" spans="1:6" ht="13.5" x14ac:dyDescent="0.25">
      <c r="A5851" s="42">
        <v>87408</v>
      </c>
      <c r="B5851" s="40" t="s">
        <v>10583</v>
      </c>
      <c r="C5851" s="40" t="s">
        <v>2467</v>
      </c>
      <c r="D5851" s="40" t="s">
        <v>42</v>
      </c>
      <c r="E5851" s="41" t="s">
        <v>10584</v>
      </c>
      <c r="F5851" s="40" t="s">
        <v>44</v>
      </c>
    </row>
    <row r="5852" spans="1:6" ht="13.5" x14ac:dyDescent="0.25">
      <c r="A5852" s="42">
        <v>87410</v>
      </c>
      <c r="B5852" s="40" t="s">
        <v>10585</v>
      </c>
      <c r="C5852" s="40" t="s">
        <v>2467</v>
      </c>
      <c r="D5852" s="40" t="s">
        <v>62</v>
      </c>
      <c r="E5852" s="41" t="s">
        <v>10586</v>
      </c>
      <c r="F5852" s="40" t="s">
        <v>44</v>
      </c>
    </row>
    <row r="5853" spans="1:6" ht="13.5" x14ac:dyDescent="0.25">
      <c r="A5853" s="42">
        <v>88626</v>
      </c>
      <c r="B5853" s="40" t="s">
        <v>10587</v>
      </c>
      <c r="C5853" s="40" t="s">
        <v>2467</v>
      </c>
      <c r="D5853" s="40" t="s">
        <v>42</v>
      </c>
      <c r="E5853" s="41" t="s">
        <v>10588</v>
      </c>
      <c r="F5853" s="40" t="s">
        <v>44</v>
      </c>
    </row>
    <row r="5854" spans="1:6" ht="13.5" x14ac:dyDescent="0.25">
      <c r="A5854" s="42">
        <v>88627</v>
      </c>
      <c r="B5854" s="40" t="s">
        <v>10589</v>
      </c>
      <c r="C5854" s="40" t="s">
        <v>2467</v>
      </c>
      <c r="D5854" s="40" t="s">
        <v>42</v>
      </c>
      <c r="E5854" s="41" t="s">
        <v>10590</v>
      </c>
      <c r="F5854" s="40" t="s">
        <v>44</v>
      </c>
    </row>
    <row r="5855" spans="1:6" ht="13.5" x14ac:dyDescent="0.25">
      <c r="A5855" s="42">
        <v>88628</v>
      </c>
      <c r="B5855" s="40" t="s">
        <v>10591</v>
      </c>
      <c r="C5855" s="40" t="s">
        <v>2467</v>
      </c>
      <c r="D5855" s="40" t="s">
        <v>42</v>
      </c>
      <c r="E5855" s="41" t="s">
        <v>10592</v>
      </c>
      <c r="F5855" s="40" t="s">
        <v>44</v>
      </c>
    </row>
    <row r="5856" spans="1:6" ht="13.5" x14ac:dyDescent="0.25">
      <c r="A5856" s="42">
        <v>88629</v>
      </c>
      <c r="B5856" s="40" t="s">
        <v>10593</v>
      </c>
      <c r="C5856" s="40" t="s">
        <v>2467</v>
      </c>
      <c r="D5856" s="40" t="s">
        <v>42</v>
      </c>
      <c r="E5856" s="41" t="s">
        <v>8222</v>
      </c>
      <c r="F5856" s="40" t="s">
        <v>44</v>
      </c>
    </row>
    <row r="5857" spans="1:6" ht="13.5" x14ac:dyDescent="0.25">
      <c r="A5857" s="42">
        <v>88630</v>
      </c>
      <c r="B5857" s="40" t="s">
        <v>10594</v>
      </c>
      <c r="C5857" s="40" t="s">
        <v>2467</v>
      </c>
      <c r="D5857" s="40" t="s">
        <v>42</v>
      </c>
      <c r="E5857" s="41" t="s">
        <v>10595</v>
      </c>
      <c r="F5857" s="40" t="s">
        <v>44</v>
      </c>
    </row>
    <row r="5858" spans="1:6" ht="13.5" x14ac:dyDescent="0.25">
      <c r="A5858" s="42">
        <v>88631</v>
      </c>
      <c r="B5858" s="40" t="s">
        <v>10596</v>
      </c>
      <c r="C5858" s="40" t="s">
        <v>2467</v>
      </c>
      <c r="D5858" s="40" t="s">
        <v>42</v>
      </c>
      <c r="E5858" s="41" t="s">
        <v>10597</v>
      </c>
      <c r="F5858" s="40" t="s">
        <v>44</v>
      </c>
    </row>
    <row r="5859" spans="1:6" ht="13.5" x14ac:dyDescent="0.25">
      <c r="A5859" s="42">
        <v>88715</v>
      </c>
      <c r="B5859" s="40" t="s">
        <v>10598</v>
      </c>
      <c r="C5859" s="40" t="s">
        <v>2467</v>
      </c>
      <c r="D5859" s="40" t="s">
        <v>42</v>
      </c>
      <c r="E5859" s="41" t="s">
        <v>10599</v>
      </c>
      <c r="F5859" s="40" t="s">
        <v>44</v>
      </c>
    </row>
    <row r="5860" spans="1:6" ht="13.5" x14ac:dyDescent="0.25">
      <c r="A5860" s="42">
        <v>95563</v>
      </c>
      <c r="B5860" s="40" t="s">
        <v>10600</v>
      </c>
      <c r="C5860" s="40" t="s">
        <v>2467</v>
      </c>
      <c r="D5860" s="40" t="s">
        <v>42</v>
      </c>
      <c r="E5860" s="41" t="s">
        <v>10601</v>
      </c>
      <c r="F5860" s="40" t="s">
        <v>44</v>
      </c>
    </row>
    <row r="5861" spans="1:6" ht="13.5" x14ac:dyDescent="0.25">
      <c r="A5861" s="42">
        <v>100464</v>
      </c>
      <c r="B5861" s="40" t="s">
        <v>10602</v>
      </c>
      <c r="C5861" s="40" t="s">
        <v>2467</v>
      </c>
      <c r="D5861" s="40" t="s">
        <v>42</v>
      </c>
      <c r="E5861" s="41" t="s">
        <v>2737</v>
      </c>
      <c r="F5861" s="40" t="s">
        <v>44</v>
      </c>
    </row>
    <row r="5862" spans="1:6" ht="13.5" x14ac:dyDescent="0.25">
      <c r="A5862" s="42">
        <v>100465</v>
      </c>
      <c r="B5862" s="40" t="s">
        <v>10603</v>
      </c>
      <c r="C5862" s="40" t="s">
        <v>2467</v>
      </c>
      <c r="D5862" s="40" t="s">
        <v>42</v>
      </c>
      <c r="E5862" s="41" t="s">
        <v>10604</v>
      </c>
      <c r="F5862" s="40" t="s">
        <v>44</v>
      </c>
    </row>
    <row r="5863" spans="1:6" ht="13.5" x14ac:dyDescent="0.25">
      <c r="A5863" s="42">
        <v>100466</v>
      </c>
      <c r="B5863" s="40" t="s">
        <v>10605</v>
      </c>
      <c r="C5863" s="40" t="s">
        <v>2467</v>
      </c>
      <c r="D5863" s="40" t="s">
        <v>42</v>
      </c>
      <c r="E5863" s="41" t="s">
        <v>10606</v>
      </c>
      <c r="F5863" s="40" t="s">
        <v>44</v>
      </c>
    </row>
    <row r="5864" spans="1:6" ht="13.5" x14ac:dyDescent="0.25">
      <c r="A5864" s="42">
        <v>100468</v>
      </c>
      <c r="B5864" s="40" t="s">
        <v>10607</v>
      </c>
      <c r="C5864" s="40" t="s">
        <v>2467</v>
      </c>
      <c r="D5864" s="40" t="s">
        <v>42</v>
      </c>
      <c r="E5864" s="41" t="s">
        <v>10608</v>
      </c>
      <c r="F5864" s="40" t="s">
        <v>44</v>
      </c>
    </row>
    <row r="5865" spans="1:6" ht="13.5" x14ac:dyDescent="0.25">
      <c r="A5865" s="42">
        <v>100469</v>
      </c>
      <c r="B5865" s="40" t="s">
        <v>10609</v>
      </c>
      <c r="C5865" s="40" t="s">
        <v>2467</v>
      </c>
      <c r="D5865" s="40" t="s">
        <v>42</v>
      </c>
      <c r="E5865" s="41" t="s">
        <v>10610</v>
      </c>
      <c r="F5865" s="40" t="s">
        <v>44</v>
      </c>
    </row>
    <row r="5866" spans="1:6" ht="13.5" x14ac:dyDescent="0.25">
      <c r="A5866" s="42">
        <v>100470</v>
      </c>
      <c r="B5866" s="40" t="s">
        <v>10611</v>
      </c>
      <c r="C5866" s="40" t="s">
        <v>2467</v>
      </c>
      <c r="D5866" s="40" t="s">
        <v>42</v>
      </c>
      <c r="E5866" s="41" t="s">
        <v>10612</v>
      </c>
      <c r="F5866" s="40" t="s">
        <v>44</v>
      </c>
    </row>
    <row r="5867" spans="1:6" ht="13.5" x14ac:dyDescent="0.25">
      <c r="A5867" s="42">
        <v>100472</v>
      </c>
      <c r="B5867" s="40" t="s">
        <v>10613</v>
      </c>
      <c r="C5867" s="40" t="s">
        <v>2467</v>
      </c>
      <c r="D5867" s="40" t="s">
        <v>42</v>
      </c>
      <c r="E5867" s="41" t="s">
        <v>10614</v>
      </c>
      <c r="F5867" s="40" t="s">
        <v>44</v>
      </c>
    </row>
    <row r="5868" spans="1:6" ht="13.5" x14ac:dyDescent="0.25">
      <c r="A5868" s="42">
        <v>100473</v>
      </c>
      <c r="B5868" s="40" t="s">
        <v>10615</v>
      </c>
      <c r="C5868" s="40" t="s">
        <v>2467</v>
      </c>
      <c r="D5868" s="40" t="s">
        <v>42</v>
      </c>
      <c r="E5868" s="41" t="s">
        <v>10616</v>
      </c>
      <c r="F5868" s="40" t="s">
        <v>44</v>
      </c>
    </row>
    <row r="5869" spans="1:6" ht="13.5" x14ac:dyDescent="0.25">
      <c r="A5869" s="42">
        <v>100474</v>
      </c>
      <c r="B5869" s="40" t="s">
        <v>10617</v>
      </c>
      <c r="C5869" s="40" t="s">
        <v>2467</v>
      </c>
      <c r="D5869" s="40" t="s">
        <v>42</v>
      </c>
      <c r="E5869" s="41" t="s">
        <v>10618</v>
      </c>
      <c r="F5869" s="40" t="s">
        <v>44</v>
      </c>
    </row>
    <row r="5870" spans="1:6" ht="13.5" x14ac:dyDescent="0.25">
      <c r="A5870" s="42">
        <v>100475</v>
      </c>
      <c r="B5870" s="40" t="s">
        <v>10619</v>
      </c>
      <c r="C5870" s="40" t="s">
        <v>2467</v>
      </c>
      <c r="D5870" s="40" t="s">
        <v>42</v>
      </c>
      <c r="E5870" s="41" t="s">
        <v>10620</v>
      </c>
      <c r="F5870" s="40" t="s">
        <v>44</v>
      </c>
    </row>
    <row r="5871" spans="1:6" ht="13.5" x14ac:dyDescent="0.25">
      <c r="A5871" s="42">
        <v>100477</v>
      </c>
      <c r="B5871" s="40" t="s">
        <v>10621</v>
      </c>
      <c r="C5871" s="40" t="s">
        <v>2467</v>
      </c>
      <c r="D5871" s="40" t="s">
        <v>42</v>
      </c>
      <c r="E5871" s="41" t="s">
        <v>10622</v>
      </c>
      <c r="F5871" s="40" t="s">
        <v>44</v>
      </c>
    </row>
    <row r="5872" spans="1:6" ht="13.5" x14ac:dyDescent="0.25">
      <c r="A5872" s="42">
        <v>100478</v>
      </c>
      <c r="B5872" s="40" t="s">
        <v>10623</v>
      </c>
      <c r="C5872" s="40" t="s">
        <v>2467</v>
      </c>
      <c r="D5872" s="40" t="s">
        <v>42</v>
      </c>
      <c r="E5872" s="41" t="s">
        <v>10624</v>
      </c>
      <c r="F5872" s="40" t="s">
        <v>44</v>
      </c>
    </row>
    <row r="5873" spans="1:6" ht="13.5" x14ac:dyDescent="0.25">
      <c r="A5873" s="42">
        <v>100479</v>
      </c>
      <c r="B5873" s="40" t="s">
        <v>10625</v>
      </c>
      <c r="C5873" s="40" t="s">
        <v>2467</v>
      </c>
      <c r="D5873" s="40" t="s">
        <v>42</v>
      </c>
      <c r="E5873" s="41" t="s">
        <v>10626</v>
      </c>
      <c r="F5873" s="40" t="s">
        <v>44</v>
      </c>
    </row>
    <row r="5874" spans="1:6" ht="13.5" x14ac:dyDescent="0.25">
      <c r="A5874" s="42">
        <v>100480</v>
      </c>
      <c r="B5874" s="40" t="s">
        <v>10627</v>
      </c>
      <c r="C5874" s="40" t="s">
        <v>2467</v>
      </c>
      <c r="D5874" s="40" t="s">
        <v>42</v>
      </c>
      <c r="E5874" s="41" t="s">
        <v>10628</v>
      </c>
      <c r="F5874" s="40" t="s">
        <v>44</v>
      </c>
    </row>
    <row r="5875" spans="1:6" ht="13.5" x14ac:dyDescent="0.25">
      <c r="A5875" s="42">
        <v>100481</v>
      </c>
      <c r="B5875" s="40" t="s">
        <v>10629</v>
      </c>
      <c r="C5875" s="40" t="s">
        <v>2467</v>
      </c>
      <c r="D5875" s="40" t="s">
        <v>42</v>
      </c>
      <c r="E5875" s="41" t="s">
        <v>10630</v>
      </c>
      <c r="F5875" s="40" t="s">
        <v>44</v>
      </c>
    </row>
    <row r="5876" spans="1:6" ht="13.5" x14ac:dyDescent="0.25">
      <c r="A5876" s="42">
        <v>100483</v>
      </c>
      <c r="B5876" s="40" t="s">
        <v>10631</v>
      </c>
      <c r="C5876" s="40" t="s">
        <v>2467</v>
      </c>
      <c r="D5876" s="40" t="s">
        <v>42</v>
      </c>
      <c r="E5876" s="41" t="s">
        <v>10632</v>
      </c>
      <c r="F5876" s="40" t="s">
        <v>44</v>
      </c>
    </row>
    <row r="5877" spans="1:6" ht="13.5" x14ac:dyDescent="0.25">
      <c r="A5877" s="42">
        <v>100484</v>
      </c>
      <c r="B5877" s="40" t="s">
        <v>10633</v>
      </c>
      <c r="C5877" s="40" t="s">
        <v>2467</v>
      </c>
      <c r="D5877" s="40" t="s">
        <v>42</v>
      </c>
      <c r="E5877" s="41" t="s">
        <v>10634</v>
      </c>
      <c r="F5877" s="40" t="s">
        <v>44</v>
      </c>
    </row>
    <row r="5878" spans="1:6" ht="13.5" x14ac:dyDescent="0.25">
      <c r="A5878" s="42">
        <v>100485</v>
      </c>
      <c r="B5878" s="40" t="s">
        <v>10635</v>
      </c>
      <c r="C5878" s="40" t="s">
        <v>2467</v>
      </c>
      <c r="D5878" s="40" t="s">
        <v>42</v>
      </c>
      <c r="E5878" s="41" t="s">
        <v>10636</v>
      </c>
      <c r="F5878" s="40" t="s">
        <v>44</v>
      </c>
    </row>
    <row r="5879" spans="1:6" ht="13.5" x14ac:dyDescent="0.25">
      <c r="A5879" s="42">
        <v>100486</v>
      </c>
      <c r="B5879" s="40" t="s">
        <v>10637</v>
      </c>
      <c r="C5879" s="40" t="s">
        <v>2467</v>
      </c>
      <c r="D5879" s="40" t="s">
        <v>42</v>
      </c>
      <c r="E5879" s="41" t="s">
        <v>10638</v>
      </c>
      <c r="F5879" s="40" t="s">
        <v>44</v>
      </c>
    </row>
    <row r="5880" spans="1:6" ht="13.5" x14ac:dyDescent="0.25">
      <c r="A5880" s="42">
        <v>100487</v>
      </c>
      <c r="B5880" s="40" t="s">
        <v>10639</v>
      </c>
      <c r="C5880" s="40" t="s">
        <v>2467</v>
      </c>
      <c r="D5880" s="40" t="s">
        <v>42</v>
      </c>
      <c r="E5880" s="41" t="s">
        <v>10640</v>
      </c>
      <c r="F5880" s="40" t="s">
        <v>44</v>
      </c>
    </row>
    <row r="5881" spans="1:6" ht="13.5" x14ac:dyDescent="0.25">
      <c r="A5881" s="42">
        <v>100488</v>
      </c>
      <c r="B5881" s="40" t="s">
        <v>10641</v>
      </c>
      <c r="C5881" s="40" t="s">
        <v>2467</v>
      </c>
      <c r="D5881" s="40" t="s">
        <v>42</v>
      </c>
      <c r="E5881" s="41" t="s">
        <v>10642</v>
      </c>
      <c r="F5881" s="40" t="s">
        <v>44</v>
      </c>
    </row>
    <row r="5882" spans="1:6" ht="13.5" x14ac:dyDescent="0.25">
      <c r="A5882" s="42">
        <v>100489</v>
      </c>
      <c r="B5882" s="40" t="s">
        <v>10643</v>
      </c>
      <c r="C5882" s="40" t="s">
        <v>2467</v>
      </c>
      <c r="D5882" s="40" t="s">
        <v>42</v>
      </c>
      <c r="E5882" s="41" t="s">
        <v>10644</v>
      </c>
      <c r="F5882" s="40" t="s">
        <v>44</v>
      </c>
    </row>
    <row r="5883" spans="1:6" ht="13.5" x14ac:dyDescent="0.25">
      <c r="A5883" s="42">
        <v>100490</v>
      </c>
      <c r="B5883" s="40" t="s">
        <v>10645</v>
      </c>
      <c r="C5883" s="40" t="s">
        <v>2467</v>
      </c>
      <c r="D5883" s="40" t="s">
        <v>42</v>
      </c>
      <c r="E5883" s="41" t="s">
        <v>8634</v>
      </c>
      <c r="F5883" s="40" t="s">
        <v>44</v>
      </c>
    </row>
    <row r="5884" spans="1:6" ht="13.5" x14ac:dyDescent="0.25">
      <c r="A5884" s="42">
        <v>100491</v>
      </c>
      <c r="B5884" s="40" t="s">
        <v>10646</v>
      </c>
      <c r="C5884" s="40" t="s">
        <v>2467</v>
      </c>
      <c r="D5884" s="40" t="s">
        <v>42</v>
      </c>
      <c r="E5884" s="41" t="s">
        <v>10647</v>
      </c>
      <c r="F5884" s="40" t="s">
        <v>44</v>
      </c>
    </row>
    <row r="5885" spans="1:6" ht="13.5" x14ac:dyDescent="0.25">
      <c r="A5885" s="42">
        <v>100492</v>
      </c>
      <c r="B5885" s="40" t="s">
        <v>10648</v>
      </c>
      <c r="C5885" s="40" t="s">
        <v>2467</v>
      </c>
      <c r="D5885" s="40" t="s">
        <v>42</v>
      </c>
      <c r="E5885" s="41" t="s">
        <v>10649</v>
      </c>
      <c r="F5885" s="40" t="s">
        <v>44</v>
      </c>
    </row>
    <row r="5886" spans="1:6" ht="13.5" x14ac:dyDescent="0.25">
      <c r="A5886" s="42">
        <v>92121</v>
      </c>
      <c r="B5886" s="40" t="s">
        <v>10650</v>
      </c>
      <c r="C5886" s="40" t="s">
        <v>2467</v>
      </c>
      <c r="D5886" s="40" t="s">
        <v>42</v>
      </c>
      <c r="E5886" s="41" t="s">
        <v>833</v>
      </c>
      <c r="F5886" s="40" t="s">
        <v>44</v>
      </c>
    </row>
    <row r="5887" spans="1:6" ht="13.5" x14ac:dyDescent="0.25">
      <c r="A5887" s="42">
        <v>92122</v>
      </c>
      <c r="B5887" s="40" t="s">
        <v>10651</v>
      </c>
      <c r="C5887" s="40" t="s">
        <v>2467</v>
      </c>
      <c r="D5887" s="40" t="s">
        <v>631</v>
      </c>
      <c r="E5887" s="41" t="s">
        <v>10652</v>
      </c>
      <c r="F5887" s="40" t="s">
        <v>44</v>
      </c>
    </row>
    <row r="5888" spans="1:6" ht="13.5" x14ac:dyDescent="0.25">
      <c r="A5888" s="42">
        <v>92123</v>
      </c>
      <c r="B5888" s="40" t="s">
        <v>10653</v>
      </c>
      <c r="C5888" s="40" t="s">
        <v>2467</v>
      </c>
      <c r="D5888" s="40" t="s">
        <v>62</v>
      </c>
      <c r="E5888" s="41" t="s">
        <v>162</v>
      </c>
      <c r="F5888" s="40" t="s">
        <v>44</v>
      </c>
    </row>
    <row r="5889" spans="1:6" ht="13.5" x14ac:dyDescent="0.25">
      <c r="A5889" s="42">
        <v>100195</v>
      </c>
      <c r="B5889" s="40" t="s">
        <v>10654</v>
      </c>
      <c r="C5889" s="40" t="s">
        <v>10655</v>
      </c>
      <c r="D5889" s="40" t="s">
        <v>631</v>
      </c>
      <c r="E5889" s="41" t="s">
        <v>10656</v>
      </c>
      <c r="F5889" s="40" t="s">
        <v>44</v>
      </c>
    </row>
    <row r="5890" spans="1:6" ht="13.5" x14ac:dyDescent="0.25">
      <c r="A5890" s="42">
        <v>100196</v>
      </c>
      <c r="B5890" s="40" t="s">
        <v>10657</v>
      </c>
      <c r="C5890" s="40" t="s">
        <v>10655</v>
      </c>
      <c r="D5890" s="40" t="s">
        <v>631</v>
      </c>
      <c r="E5890" s="41" t="s">
        <v>1050</v>
      </c>
      <c r="F5890" s="40" t="s">
        <v>44</v>
      </c>
    </row>
    <row r="5891" spans="1:6" ht="13.5" x14ac:dyDescent="0.25">
      <c r="A5891" s="42">
        <v>100197</v>
      </c>
      <c r="B5891" s="40" t="s">
        <v>10658</v>
      </c>
      <c r="C5891" s="40" t="s">
        <v>10655</v>
      </c>
      <c r="D5891" s="40" t="s">
        <v>631</v>
      </c>
      <c r="E5891" s="41" t="s">
        <v>1828</v>
      </c>
      <c r="F5891" s="40" t="s">
        <v>44</v>
      </c>
    </row>
    <row r="5892" spans="1:6" ht="13.5" x14ac:dyDescent="0.25">
      <c r="A5892" s="42">
        <v>100198</v>
      </c>
      <c r="B5892" s="40" t="s">
        <v>10659</v>
      </c>
      <c r="C5892" s="40" t="s">
        <v>10655</v>
      </c>
      <c r="D5892" s="40" t="s">
        <v>631</v>
      </c>
      <c r="E5892" s="41" t="s">
        <v>1433</v>
      </c>
      <c r="F5892" s="40" t="s">
        <v>44</v>
      </c>
    </row>
    <row r="5893" spans="1:6" ht="13.5" x14ac:dyDescent="0.25">
      <c r="A5893" s="42">
        <v>100199</v>
      </c>
      <c r="B5893" s="40" t="s">
        <v>10660</v>
      </c>
      <c r="C5893" s="40" t="s">
        <v>10655</v>
      </c>
      <c r="D5893" s="40" t="s">
        <v>631</v>
      </c>
      <c r="E5893" s="41" t="s">
        <v>1264</v>
      </c>
      <c r="F5893" s="40" t="s">
        <v>44</v>
      </c>
    </row>
    <row r="5894" spans="1:6" ht="13.5" x14ac:dyDescent="0.25">
      <c r="A5894" s="42">
        <v>100200</v>
      </c>
      <c r="B5894" s="40" t="s">
        <v>10661</v>
      </c>
      <c r="C5894" s="40" t="s">
        <v>10655</v>
      </c>
      <c r="D5894" s="40" t="s">
        <v>631</v>
      </c>
      <c r="E5894" s="41" t="s">
        <v>1098</v>
      </c>
      <c r="F5894" s="40" t="s">
        <v>44</v>
      </c>
    </row>
    <row r="5895" spans="1:6" ht="13.5" x14ac:dyDescent="0.25">
      <c r="A5895" s="42">
        <v>100201</v>
      </c>
      <c r="B5895" s="40" t="s">
        <v>10662</v>
      </c>
      <c r="C5895" s="40" t="s">
        <v>10655</v>
      </c>
      <c r="D5895" s="40" t="s">
        <v>631</v>
      </c>
      <c r="E5895" s="41" t="s">
        <v>1126</v>
      </c>
      <c r="F5895" s="40" t="s">
        <v>44</v>
      </c>
    </row>
    <row r="5896" spans="1:6" ht="13.5" x14ac:dyDescent="0.25">
      <c r="A5896" s="42">
        <v>100202</v>
      </c>
      <c r="B5896" s="40" t="s">
        <v>10663</v>
      </c>
      <c r="C5896" s="40" t="s">
        <v>10655</v>
      </c>
      <c r="D5896" s="40" t="s">
        <v>631</v>
      </c>
      <c r="E5896" s="41" t="s">
        <v>10664</v>
      </c>
      <c r="F5896" s="40" t="s">
        <v>44</v>
      </c>
    </row>
    <row r="5897" spans="1:6" ht="13.5" x14ac:dyDescent="0.25">
      <c r="A5897" s="42">
        <v>100203</v>
      </c>
      <c r="B5897" s="40" t="s">
        <v>10665</v>
      </c>
      <c r="C5897" s="40" t="s">
        <v>10655</v>
      </c>
      <c r="D5897" s="40" t="s">
        <v>631</v>
      </c>
      <c r="E5897" s="41" t="s">
        <v>1399</v>
      </c>
      <c r="F5897" s="40" t="s">
        <v>44</v>
      </c>
    </row>
    <row r="5898" spans="1:6" ht="13.5" x14ac:dyDescent="0.25">
      <c r="A5898" s="42">
        <v>100204</v>
      </c>
      <c r="B5898" s="40" t="s">
        <v>10666</v>
      </c>
      <c r="C5898" s="40" t="s">
        <v>10655</v>
      </c>
      <c r="D5898" s="40" t="s">
        <v>62</v>
      </c>
      <c r="E5898" s="41" t="s">
        <v>1385</v>
      </c>
      <c r="F5898" s="40" t="s">
        <v>44</v>
      </c>
    </row>
    <row r="5899" spans="1:6" ht="13.5" x14ac:dyDescent="0.25">
      <c r="A5899" s="42">
        <v>100205</v>
      </c>
      <c r="B5899" s="40" t="s">
        <v>10667</v>
      </c>
      <c r="C5899" s="40" t="s">
        <v>8974</v>
      </c>
      <c r="D5899" s="40" t="s">
        <v>631</v>
      </c>
      <c r="E5899" s="41" t="s">
        <v>10668</v>
      </c>
      <c r="F5899" s="40" t="s">
        <v>44</v>
      </c>
    </row>
    <row r="5900" spans="1:6" ht="13.5" x14ac:dyDescent="0.25">
      <c r="A5900" s="42">
        <v>100206</v>
      </c>
      <c r="B5900" s="40" t="s">
        <v>10669</v>
      </c>
      <c r="C5900" s="40" t="s">
        <v>8974</v>
      </c>
      <c r="D5900" s="40" t="s">
        <v>631</v>
      </c>
      <c r="E5900" s="41" t="s">
        <v>10670</v>
      </c>
      <c r="F5900" s="40" t="s">
        <v>44</v>
      </c>
    </row>
    <row r="5901" spans="1:6" ht="13.5" x14ac:dyDescent="0.25">
      <c r="A5901" s="42">
        <v>100207</v>
      </c>
      <c r="B5901" s="40" t="s">
        <v>10671</v>
      </c>
      <c r="C5901" s="40" t="s">
        <v>8974</v>
      </c>
      <c r="D5901" s="40" t="s">
        <v>62</v>
      </c>
      <c r="E5901" s="41" t="s">
        <v>10672</v>
      </c>
      <c r="F5901" s="40" t="s">
        <v>44</v>
      </c>
    </row>
    <row r="5902" spans="1:6" ht="13.5" x14ac:dyDescent="0.25">
      <c r="A5902" s="42">
        <v>100208</v>
      </c>
      <c r="B5902" s="40" t="s">
        <v>10673</v>
      </c>
      <c r="C5902" s="40" t="s">
        <v>10674</v>
      </c>
      <c r="D5902" s="40" t="s">
        <v>631</v>
      </c>
      <c r="E5902" s="41" t="s">
        <v>1950</v>
      </c>
      <c r="F5902" s="40" t="s">
        <v>44</v>
      </c>
    </row>
    <row r="5903" spans="1:6" ht="13.5" x14ac:dyDescent="0.25">
      <c r="A5903" s="42">
        <v>100209</v>
      </c>
      <c r="B5903" s="40" t="s">
        <v>10675</v>
      </c>
      <c r="C5903" s="40" t="s">
        <v>10674</v>
      </c>
      <c r="D5903" s="40" t="s">
        <v>631</v>
      </c>
      <c r="E5903" s="41" t="s">
        <v>6308</v>
      </c>
      <c r="F5903" s="40" t="s">
        <v>44</v>
      </c>
    </row>
    <row r="5904" spans="1:6" ht="13.5" x14ac:dyDescent="0.25">
      <c r="A5904" s="42">
        <v>100210</v>
      </c>
      <c r="B5904" s="40" t="s">
        <v>10676</v>
      </c>
      <c r="C5904" s="40" t="s">
        <v>10674</v>
      </c>
      <c r="D5904" s="40" t="s">
        <v>631</v>
      </c>
      <c r="E5904" s="41" t="s">
        <v>10677</v>
      </c>
      <c r="F5904" s="40" t="s">
        <v>44</v>
      </c>
    </row>
    <row r="5905" spans="1:6" ht="13.5" x14ac:dyDescent="0.25">
      <c r="A5905" s="42">
        <v>100211</v>
      </c>
      <c r="B5905" s="40" t="s">
        <v>10678</v>
      </c>
      <c r="C5905" s="40" t="s">
        <v>10674</v>
      </c>
      <c r="D5905" s="40" t="s">
        <v>631</v>
      </c>
      <c r="E5905" s="41" t="s">
        <v>4754</v>
      </c>
      <c r="F5905" s="40" t="s">
        <v>44</v>
      </c>
    </row>
    <row r="5906" spans="1:6" ht="13.5" x14ac:dyDescent="0.25">
      <c r="A5906" s="42">
        <v>100212</v>
      </c>
      <c r="B5906" s="40" t="s">
        <v>10679</v>
      </c>
      <c r="C5906" s="40" t="s">
        <v>10674</v>
      </c>
      <c r="D5906" s="40" t="s">
        <v>631</v>
      </c>
      <c r="E5906" s="41" t="s">
        <v>6748</v>
      </c>
      <c r="F5906" s="40" t="s">
        <v>44</v>
      </c>
    </row>
    <row r="5907" spans="1:6" ht="13.5" x14ac:dyDescent="0.25">
      <c r="A5907" s="42">
        <v>100213</v>
      </c>
      <c r="B5907" s="40" t="s">
        <v>10680</v>
      </c>
      <c r="C5907" s="40" t="s">
        <v>10674</v>
      </c>
      <c r="D5907" s="40" t="s">
        <v>631</v>
      </c>
      <c r="E5907" s="41" t="s">
        <v>2108</v>
      </c>
      <c r="F5907" s="40" t="s">
        <v>44</v>
      </c>
    </row>
    <row r="5908" spans="1:6" ht="13.5" x14ac:dyDescent="0.25">
      <c r="A5908" s="42">
        <v>100214</v>
      </c>
      <c r="B5908" s="40" t="s">
        <v>10681</v>
      </c>
      <c r="C5908" s="40" t="s">
        <v>10674</v>
      </c>
      <c r="D5908" s="40" t="s">
        <v>631</v>
      </c>
      <c r="E5908" s="41" t="s">
        <v>10682</v>
      </c>
      <c r="F5908" s="40" t="s">
        <v>44</v>
      </c>
    </row>
    <row r="5909" spans="1:6" ht="13.5" x14ac:dyDescent="0.25">
      <c r="A5909" s="42">
        <v>100215</v>
      </c>
      <c r="B5909" s="40" t="s">
        <v>10683</v>
      </c>
      <c r="C5909" s="40" t="s">
        <v>10674</v>
      </c>
      <c r="D5909" s="40" t="s">
        <v>631</v>
      </c>
      <c r="E5909" s="41" t="s">
        <v>10684</v>
      </c>
      <c r="F5909" s="40" t="s">
        <v>44</v>
      </c>
    </row>
    <row r="5910" spans="1:6" ht="13.5" x14ac:dyDescent="0.25">
      <c r="A5910" s="42">
        <v>100216</v>
      </c>
      <c r="B5910" s="40" t="s">
        <v>10685</v>
      </c>
      <c r="C5910" s="40" t="s">
        <v>10674</v>
      </c>
      <c r="D5910" s="40" t="s">
        <v>631</v>
      </c>
      <c r="E5910" s="41" t="s">
        <v>10686</v>
      </c>
      <c r="F5910" s="40" t="s">
        <v>44</v>
      </c>
    </row>
    <row r="5911" spans="1:6" ht="13.5" x14ac:dyDescent="0.25">
      <c r="A5911" s="42">
        <v>100217</v>
      </c>
      <c r="B5911" s="40" t="s">
        <v>10687</v>
      </c>
      <c r="C5911" s="40" t="s">
        <v>10674</v>
      </c>
      <c r="D5911" s="40" t="s">
        <v>62</v>
      </c>
      <c r="E5911" s="41" t="s">
        <v>699</v>
      </c>
      <c r="F5911" s="40" t="s">
        <v>44</v>
      </c>
    </row>
    <row r="5912" spans="1:6" ht="13.5" x14ac:dyDescent="0.25">
      <c r="A5912" s="42">
        <v>100218</v>
      </c>
      <c r="B5912" s="40" t="s">
        <v>10688</v>
      </c>
      <c r="C5912" s="40" t="s">
        <v>10674</v>
      </c>
      <c r="D5912" s="40" t="s">
        <v>62</v>
      </c>
      <c r="E5912" s="41" t="s">
        <v>1880</v>
      </c>
      <c r="F5912" s="40" t="s">
        <v>44</v>
      </c>
    </row>
    <row r="5913" spans="1:6" ht="13.5" x14ac:dyDescent="0.25">
      <c r="A5913" s="42">
        <v>100219</v>
      </c>
      <c r="B5913" s="40" t="s">
        <v>10689</v>
      </c>
      <c r="C5913" s="40" t="s">
        <v>10674</v>
      </c>
      <c r="D5913" s="40" t="s">
        <v>62</v>
      </c>
      <c r="E5913" s="41" t="s">
        <v>1606</v>
      </c>
      <c r="F5913" s="40" t="s">
        <v>44</v>
      </c>
    </row>
    <row r="5914" spans="1:6" ht="13.5" x14ac:dyDescent="0.25">
      <c r="A5914" s="42">
        <v>100220</v>
      </c>
      <c r="B5914" s="40" t="s">
        <v>10690</v>
      </c>
      <c r="C5914" s="40" t="s">
        <v>10691</v>
      </c>
      <c r="D5914" s="40" t="s">
        <v>631</v>
      </c>
      <c r="E5914" s="41" t="s">
        <v>10692</v>
      </c>
      <c r="F5914" s="40" t="s">
        <v>44</v>
      </c>
    </row>
    <row r="5915" spans="1:6" ht="13.5" x14ac:dyDescent="0.25">
      <c r="A5915" s="42">
        <v>100221</v>
      </c>
      <c r="B5915" s="40" t="s">
        <v>10693</v>
      </c>
      <c r="C5915" s="40" t="s">
        <v>10691</v>
      </c>
      <c r="D5915" s="40" t="s">
        <v>631</v>
      </c>
      <c r="E5915" s="41" t="s">
        <v>10694</v>
      </c>
      <c r="F5915" s="40" t="s">
        <v>44</v>
      </c>
    </row>
    <row r="5916" spans="1:6" ht="13.5" x14ac:dyDescent="0.25">
      <c r="A5916" s="42">
        <v>100222</v>
      </c>
      <c r="B5916" s="40" t="s">
        <v>10695</v>
      </c>
      <c r="C5916" s="40" t="s">
        <v>10691</v>
      </c>
      <c r="D5916" s="40" t="s">
        <v>631</v>
      </c>
      <c r="E5916" s="41" t="s">
        <v>4170</v>
      </c>
      <c r="F5916" s="40" t="s">
        <v>44</v>
      </c>
    </row>
    <row r="5917" spans="1:6" ht="13.5" x14ac:dyDescent="0.25">
      <c r="A5917" s="42">
        <v>100223</v>
      </c>
      <c r="B5917" s="40" t="s">
        <v>10696</v>
      </c>
      <c r="C5917" s="40" t="s">
        <v>10691</v>
      </c>
      <c r="D5917" s="40" t="s">
        <v>631</v>
      </c>
      <c r="E5917" s="41" t="s">
        <v>8568</v>
      </c>
      <c r="F5917" s="40" t="s">
        <v>44</v>
      </c>
    </row>
    <row r="5918" spans="1:6" ht="13.5" x14ac:dyDescent="0.25">
      <c r="A5918" s="42">
        <v>100224</v>
      </c>
      <c r="B5918" s="40" t="s">
        <v>10697</v>
      </c>
      <c r="C5918" s="40" t="s">
        <v>10691</v>
      </c>
      <c r="D5918" s="40" t="s">
        <v>62</v>
      </c>
      <c r="E5918" s="41" t="s">
        <v>699</v>
      </c>
      <c r="F5918" s="40" t="s">
        <v>44</v>
      </c>
    </row>
    <row r="5919" spans="1:6" ht="13.5" x14ac:dyDescent="0.25">
      <c r="A5919" s="42">
        <v>100225</v>
      </c>
      <c r="B5919" s="40" t="s">
        <v>10698</v>
      </c>
      <c r="C5919" s="40" t="s">
        <v>10699</v>
      </c>
      <c r="D5919" s="40" t="s">
        <v>631</v>
      </c>
      <c r="E5919" s="41" t="s">
        <v>9401</v>
      </c>
      <c r="F5919" s="40" t="s">
        <v>44</v>
      </c>
    </row>
    <row r="5920" spans="1:6" ht="13.5" x14ac:dyDescent="0.25">
      <c r="A5920" s="42">
        <v>100226</v>
      </c>
      <c r="B5920" s="40" t="s">
        <v>10700</v>
      </c>
      <c r="C5920" s="40" t="s">
        <v>10699</v>
      </c>
      <c r="D5920" s="40" t="s">
        <v>631</v>
      </c>
      <c r="E5920" s="41" t="s">
        <v>3611</v>
      </c>
      <c r="F5920" s="40" t="s">
        <v>44</v>
      </c>
    </row>
    <row r="5921" spans="1:6" ht="13.5" x14ac:dyDescent="0.25">
      <c r="A5921" s="42">
        <v>100227</v>
      </c>
      <c r="B5921" s="40" t="s">
        <v>10701</v>
      </c>
      <c r="C5921" s="40" t="s">
        <v>10699</v>
      </c>
      <c r="D5921" s="40" t="s">
        <v>631</v>
      </c>
      <c r="E5921" s="41" t="s">
        <v>337</v>
      </c>
      <c r="F5921" s="40" t="s">
        <v>44</v>
      </c>
    </row>
    <row r="5922" spans="1:6" ht="13.5" x14ac:dyDescent="0.25">
      <c r="A5922" s="42">
        <v>100228</v>
      </c>
      <c r="B5922" s="40" t="s">
        <v>10702</v>
      </c>
      <c r="C5922" s="40" t="s">
        <v>10699</v>
      </c>
      <c r="D5922" s="40" t="s">
        <v>62</v>
      </c>
      <c r="E5922" s="41" t="s">
        <v>1264</v>
      </c>
      <c r="F5922" s="40" t="s">
        <v>44</v>
      </c>
    </row>
    <row r="5923" spans="1:6" ht="13.5" x14ac:dyDescent="0.25">
      <c r="A5923" s="42">
        <v>100229</v>
      </c>
      <c r="B5923" s="40" t="s">
        <v>10703</v>
      </c>
      <c r="C5923" s="40" t="s">
        <v>2383</v>
      </c>
      <c r="D5923" s="40" t="s">
        <v>631</v>
      </c>
      <c r="E5923" s="41" t="s">
        <v>10704</v>
      </c>
      <c r="F5923" s="40" t="s">
        <v>44</v>
      </c>
    </row>
    <row r="5924" spans="1:6" ht="13.5" x14ac:dyDescent="0.25">
      <c r="A5924" s="42">
        <v>100230</v>
      </c>
      <c r="B5924" s="40" t="s">
        <v>10705</v>
      </c>
      <c r="C5924" s="40" t="s">
        <v>2383</v>
      </c>
      <c r="D5924" s="40" t="s">
        <v>631</v>
      </c>
      <c r="E5924" s="41" t="s">
        <v>1435</v>
      </c>
      <c r="F5924" s="40" t="s">
        <v>44</v>
      </c>
    </row>
    <row r="5925" spans="1:6" ht="13.5" x14ac:dyDescent="0.25">
      <c r="A5925" s="42">
        <v>100231</v>
      </c>
      <c r="B5925" s="40" t="s">
        <v>10706</v>
      </c>
      <c r="C5925" s="40" t="s">
        <v>2383</v>
      </c>
      <c r="D5925" s="40" t="s">
        <v>631</v>
      </c>
      <c r="E5925" s="41" t="s">
        <v>1266</v>
      </c>
      <c r="F5925" s="40" t="s">
        <v>44</v>
      </c>
    </row>
    <row r="5926" spans="1:6" ht="13.5" x14ac:dyDescent="0.25">
      <c r="A5926" s="42">
        <v>100232</v>
      </c>
      <c r="B5926" s="40" t="s">
        <v>10707</v>
      </c>
      <c r="C5926" s="40" t="s">
        <v>204</v>
      </c>
      <c r="D5926" s="40" t="s">
        <v>631</v>
      </c>
      <c r="E5926" s="41" t="s">
        <v>955</v>
      </c>
      <c r="F5926" s="40" t="s">
        <v>44</v>
      </c>
    </row>
    <row r="5927" spans="1:6" ht="13.5" x14ac:dyDescent="0.25">
      <c r="A5927" s="42">
        <v>100233</v>
      </c>
      <c r="B5927" s="40" t="s">
        <v>10708</v>
      </c>
      <c r="C5927" s="40" t="s">
        <v>204</v>
      </c>
      <c r="D5927" s="40" t="s">
        <v>631</v>
      </c>
      <c r="E5927" s="41" t="s">
        <v>1164</v>
      </c>
      <c r="F5927" s="40" t="s">
        <v>44</v>
      </c>
    </row>
    <row r="5928" spans="1:6" ht="13.5" x14ac:dyDescent="0.25">
      <c r="A5928" s="42">
        <v>100234</v>
      </c>
      <c r="B5928" s="40" t="s">
        <v>10709</v>
      </c>
      <c r="C5928" s="40" t="s">
        <v>526</v>
      </c>
      <c r="D5928" s="40" t="s">
        <v>631</v>
      </c>
      <c r="E5928" s="41" t="s">
        <v>1012</v>
      </c>
      <c r="F5928" s="40" t="s">
        <v>44</v>
      </c>
    </row>
    <row r="5929" spans="1:6" ht="13.5" x14ac:dyDescent="0.25">
      <c r="A5929" s="42">
        <v>100235</v>
      </c>
      <c r="B5929" s="40" t="s">
        <v>10710</v>
      </c>
      <c r="C5929" s="40" t="s">
        <v>10711</v>
      </c>
      <c r="D5929" s="40" t="s">
        <v>631</v>
      </c>
      <c r="E5929" s="41" t="s">
        <v>1266</v>
      </c>
      <c r="F5929" s="40" t="s">
        <v>44</v>
      </c>
    </row>
    <row r="5930" spans="1:6" ht="13.5" x14ac:dyDescent="0.25">
      <c r="A5930" s="42">
        <v>100236</v>
      </c>
      <c r="B5930" s="40" t="s">
        <v>10712</v>
      </c>
      <c r="C5930" s="40" t="s">
        <v>10713</v>
      </c>
      <c r="D5930" s="40" t="s">
        <v>631</v>
      </c>
      <c r="E5930" s="41" t="s">
        <v>2074</v>
      </c>
      <c r="F5930" s="40" t="s">
        <v>44</v>
      </c>
    </row>
    <row r="5931" spans="1:6" ht="13.5" x14ac:dyDescent="0.25">
      <c r="A5931" s="42">
        <v>100237</v>
      </c>
      <c r="B5931" s="40" t="s">
        <v>10714</v>
      </c>
      <c r="C5931" s="40" t="s">
        <v>10713</v>
      </c>
      <c r="D5931" s="40" t="s">
        <v>631</v>
      </c>
      <c r="E5931" s="41" t="s">
        <v>2279</v>
      </c>
      <c r="F5931" s="40" t="s">
        <v>44</v>
      </c>
    </row>
    <row r="5932" spans="1:6" ht="13.5" x14ac:dyDescent="0.25">
      <c r="A5932" s="42">
        <v>100238</v>
      </c>
      <c r="B5932" s="40" t="s">
        <v>10715</v>
      </c>
      <c r="C5932" s="40" t="s">
        <v>10713</v>
      </c>
      <c r="D5932" s="40" t="s">
        <v>631</v>
      </c>
      <c r="E5932" s="41" t="s">
        <v>1416</v>
      </c>
      <c r="F5932" s="40" t="s">
        <v>44</v>
      </c>
    </row>
    <row r="5933" spans="1:6" ht="13.5" x14ac:dyDescent="0.25">
      <c r="A5933" s="42">
        <v>100239</v>
      </c>
      <c r="B5933" s="40" t="s">
        <v>10716</v>
      </c>
      <c r="C5933" s="40" t="s">
        <v>10713</v>
      </c>
      <c r="D5933" s="40" t="s">
        <v>631</v>
      </c>
      <c r="E5933" s="41" t="s">
        <v>10717</v>
      </c>
      <c r="F5933" s="40" t="s">
        <v>44</v>
      </c>
    </row>
    <row r="5934" spans="1:6" ht="13.5" x14ac:dyDescent="0.25">
      <c r="A5934" s="42">
        <v>100240</v>
      </c>
      <c r="B5934" s="40" t="s">
        <v>10718</v>
      </c>
      <c r="C5934" s="40" t="s">
        <v>10713</v>
      </c>
      <c r="D5934" s="40" t="s">
        <v>631</v>
      </c>
      <c r="E5934" s="41" t="s">
        <v>335</v>
      </c>
      <c r="F5934" s="40" t="s">
        <v>44</v>
      </c>
    </row>
    <row r="5935" spans="1:6" ht="13.5" x14ac:dyDescent="0.25">
      <c r="A5935" s="42">
        <v>100241</v>
      </c>
      <c r="B5935" s="40" t="s">
        <v>10719</v>
      </c>
      <c r="C5935" s="40" t="s">
        <v>10713</v>
      </c>
      <c r="D5935" s="40" t="s">
        <v>631</v>
      </c>
      <c r="E5935" s="41" t="s">
        <v>10717</v>
      </c>
      <c r="F5935" s="40" t="s">
        <v>44</v>
      </c>
    </row>
    <row r="5936" spans="1:6" ht="13.5" x14ac:dyDescent="0.25">
      <c r="A5936" s="42">
        <v>100242</v>
      </c>
      <c r="B5936" s="40" t="s">
        <v>10720</v>
      </c>
      <c r="C5936" s="40" t="s">
        <v>10713</v>
      </c>
      <c r="D5936" s="40" t="s">
        <v>631</v>
      </c>
      <c r="E5936" s="41" t="s">
        <v>7684</v>
      </c>
      <c r="F5936" s="40" t="s">
        <v>44</v>
      </c>
    </row>
    <row r="5937" spans="1:6" ht="13.5" x14ac:dyDescent="0.25">
      <c r="A5937" s="42">
        <v>100243</v>
      </c>
      <c r="B5937" s="40" t="s">
        <v>10721</v>
      </c>
      <c r="C5937" s="40" t="s">
        <v>10713</v>
      </c>
      <c r="D5937" s="40" t="s">
        <v>631</v>
      </c>
      <c r="E5937" s="41" t="s">
        <v>9003</v>
      </c>
      <c r="F5937" s="40" t="s">
        <v>44</v>
      </c>
    </row>
    <row r="5938" spans="1:6" ht="13.5" x14ac:dyDescent="0.25">
      <c r="A5938" s="42">
        <v>100244</v>
      </c>
      <c r="B5938" s="40" t="s">
        <v>10722</v>
      </c>
      <c r="C5938" s="40" t="s">
        <v>10713</v>
      </c>
      <c r="D5938" s="40" t="s">
        <v>631</v>
      </c>
      <c r="E5938" s="41" t="s">
        <v>335</v>
      </c>
      <c r="F5938" s="40" t="s">
        <v>44</v>
      </c>
    </row>
    <row r="5939" spans="1:6" ht="13.5" x14ac:dyDescent="0.25">
      <c r="A5939" s="42">
        <v>100245</v>
      </c>
      <c r="B5939" s="40" t="s">
        <v>10723</v>
      </c>
      <c r="C5939" s="40" t="s">
        <v>10713</v>
      </c>
      <c r="D5939" s="40" t="s">
        <v>631</v>
      </c>
      <c r="E5939" s="41" t="s">
        <v>1629</v>
      </c>
      <c r="F5939" s="40" t="s">
        <v>44</v>
      </c>
    </row>
    <row r="5940" spans="1:6" ht="13.5" x14ac:dyDescent="0.25">
      <c r="A5940" s="42">
        <v>100246</v>
      </c>
      <c r="B5940" s="40" t="s">
        <v>10724</v>
      </c>
      <c r="C5940" s="40" t="s">
        <v>10713</v>
      </c>
      <c r="D5940" s="40" t="s">
        <v>631</v>
      </c>
      <c r="E5940" s="41" t="s">
        <v>1763</v>
      </c>
      <c r="F5940" s="40" t="s">
        <v>44</v>
      </c>
    </row>
    <row r="5941" spans="1:6" ht="13.5" x14ac:dyDescent="0.25">
      <c r="A5941" s="42">
        <v>100247</v>
      </c>
      <c r="B5941" s="40" t="s">
        <v>10725</v>
      </c>
      <c r="C5941" s="40" t="s">
        <v>10713</v>
      </c>
      <c r="D5941" s="40" t="s">
        <v>631</v>
      </c>
      <c r="E5941" s="41" t="s">
        <v>2279</v>
      </c>
      <c r="F5941" s="40" t="s">
        <v>44</v>
      </c>
    </row>
    <row r="5942" spans="1:6" ht="13.5" x14ac:dyDescent="0.25">
      <c r="A5942" s="42">
        <v>100248</v>
      </c>
      <c r="B5942" s="40" t="s">
        <v>10726</v>
      </c>
      <c r="C5942" s="40" t="s">
        <v>10713</v>
      </c>
      <c r="D5942" s="40" t="s">
        <v>631</v>
      </c>
      <c r="E5942" s="41" t="s">
        <v>6904</v>
      </c>
      <c r="F5942" s="40" t="s">
        <v>44</v>
      </c>
    </row>
    <row r="5943" spans="1:6" ht="13.5" x14ac:dyDescent="0.25">
      <c r="A5943" s="42">
        <v>100249</v>
      </c>
      <c r="B5943" s="40" t="s">
        <v>10727</v>
      </c>
      <c r="C5943" s="40" t="s">
        <v>10713</v>
      </c>
      <c r="D5943" s="40" t="s">
        <v>631</v>
      </c>
      <c r="E5943" s="41" t="s">
        <v>1763</v>
      </c>
      <c r="F5943" s="40" t="s">
        <v>44</v>
      </c>
    </row>
    <row r="5944" spans="1:6" ht="13.5" x14ac:dyDescent="0.25">
      <c r="A5944" s="42">
        <v>100250</v>
      </c>
      <c r="B5944" s="40" t="s">
        <v>10728</v>
      </c>
      <c r="C5944" s="40" t="s">
        <v>10713</v>
      </c>
      <c r="D5944" s="40" t="s">
        <v>631</v>
      </c>
      <c r="E5944" s="41" t="s">
        <v>8533</v>
      </c>
      <c r="F5944" s="40" t="s">
        <v>44</v>
      </c>
    </row>
    <row r="5945" spans="1:6" ht="13.5" x14ac:dyDescent="0.25">
      <c r="A5945" s="42">
        <v>100251</v>
      </c>
      <c r="B5945" s="40" t="s">
        <v>10729</v>
      </c>
      <c r="C5945" s="40" t="s">
        <v>10713</v>
      </c>
      <c r="D5945" s="40" t="s">
        <v>631</v>
      </c>
      <c r="E5945" s="41" t="s">
        <v>6904</v>
      </c>
      <c r="F5945" s="40" t="s">
        <v>44</v>
      </c>
    </row>
    <row r="5946" spans="1:6" ht="13.5" x14ac:dyDescent="0.25">
      <c r="A5946" s="42">
        <v>100252</v>
      </c>
      <c r="B5946" s="40" t="s">
        <v>10730</v>
      </c>
      <c r="C5946" s="40" t="s">
        <v>10713</v>
      </c>
      <c r="D5946" s="40" t="s">
        <v>631</v>
      </c>
      <c r="E5946" s="41" t="s">
        <v>7684</v>
      </c>
      <c r="F5946" s="40" t="s">
        <v>44</v>
      </c>
    </row>
    <row r="5947" spans="1:6" ht="13.5" x14ac:dyDescent="0.25">
      <c r="A5947" s="42">
        <v>100253</v>
      </c>
      <c r="B5947" s="40" t="s">
        <v>10731</v>
      </c>
      <c r="C5947" s="40" t="s">
        <v>10713</v>
      </c>
      <c r="D5947" s="40" t="s">
        <v>631</v>
      </c>
      <c r="E5947" s="41" t="s">
        <v>10732</v>
      </c>
      <c r="F5947" s="40" t="s">
        <v>44</v>
      </c>
    </row>
    <row r="5948" spans="1:6" ht="13.5" x14ac:dyDescent="0.25">
      <c r="A5948" s="42">
        <v>100254</v>
      </c>
      <c r="B5948" s="40" t="s">
        <v>10733</v>
      </c>
      <c r="C5948" s="40" t="s">
        <v>10713</v>
      </c>
      <c r="D5948" s="40" t="s">
        <v>631</v>
      </c>
      <c r="E5948" s="41" t="s">
        <v>3849</v>
      </c>
      <c r="F5948" s="40" t="s">
        <v>44</v>
      </c>
    </row>
    <row r="5949" spans="1:6" ht="13.5" x14ac:dyDescent="0.25">
      <c r="A5949" s="42">
        <v>100255</v>
      </c>
      <c r="B5949" s="40" t="s">
        <v>10734</v>
      </c>
      <c r="C5949" s="40" t="s">
        <v>10713</v>
      </c>
      <c r="D5949" s="40" t="s">
        <v>631</v>
      </c>
      <c r="E5949" s="41" t="s">
        <v>3544</v>
      </c>
      <c r="F5949" s="40" t="s">
        <v>44</v>
      </c>
    </row>
    <row r="5950" spans="1:6" ht="13.5" x14ac:dyDescent="0.25">
      <c r="A5950" s="42">
        <v>100256</v>
      </c>
      <c r="B5950" s="40" t="s">
        <v>10735</v>
      </c>
      <c r="C5950" s="40" t="s">
        <v>10713</v>
      </c>
      <c r="D5950" s="40" t="s">
        <v>631</v>
      </c>
      <c r="E5950" s="41" t="s">
        <v>6269</v>
      </c>
      <c r="F5950" s="40" t="s">
        <v>44</v>
      </c>
    </row>
    <row r="5951" spans="1:6" ht="13.5" x14ac:dyDescent="0.25">
      <c r="A5951" s="42">
        <v>100257</v>
      </c>
      <c r="B5951" s="40" t="s">
        <v>10736</v>
      </c>
      <c r="C5951" s="40" t="s">
        <v>10713</v>
      </c>
      <c r="D5951" s="40" t="s">
        <v>631</v>
      </c>
      <c r="E5951" s="41" t="s">
        <v>1416</v>
      </c>
      <c r="F5951" s="40" t="s">
        <v>44</v>
      </c>
    </row>
    <row r="5952" spans="1:6" ht="13.5" x14ac:dyDescent="0.25">
      <c r="A5952" s="42">
        <v>100258</v>
      </c>
      <c r="B5952" s="40" t="s">
        <v>10737</v>
      </c>
      <c r="C5952" s="40" t="s">
        <v>10713</v>
      </c>
      <c r="D5952" s="40" t="s">
        <v>631</v>
      </c>
      <c r="E5952" s="41" t="s">
        <v>3544</v>
      </c>
      <c r="F5952" s="40" t="s">
        <v>44</v>
      </c>
    </row>
    <row r="5953" spans="1:6" ht="13.5" x14ac:dyDescent="0.25">
      <c r="A5953" s="42">
        <v>100259</v>
      </c>
      <c r="B5953" s="40" t="s">
        <v>10738</v>
      </c>
      <c r="C5953" s="40" t="s">
        <v>10713</v>
      </c>
      <c r="D5953" s="40" t="s">
        <v>631</v>
      </c>
      <c r="E5953" s="41" t="s">
        <v>10732</v>
      </c>
      <c r="F5953" s="40" t="s">
        <v>44</v>
      </c>
    </row>
    <row r="5954" spans="1:6" ht="13.5" x14ac:dyDescent="0.25">
      <c r="A5954" s="42">
        <v>100260</v>
      </c>
      <c r="B5954" s="40" t="s">
        <v>10739</v>
      </c>
      <c r="C5954" s="40" t="s">
        <v>10655</v>
      </c>
      <c r="D5954" s="40" t="s">
        <v>631</v>
      </c>
      <c r="E5954" s="41" t="s">
        <v>6354</v>
      </c>
      <c r="F5954" s="40" t="s">
        <v>44</v>
      </c>
    </row>
    <row r="5955" spans="1:6" ht="13.5" x14ac:dyDescent="0.25">
      <c r="A5955" s="42">
        <v>100261</v>
      </c>
      <c r="B5955" s="40" t="s">
        <v>10740</v>
      </c>
      <c r="C5955" s="40" t="s">
        <v>10655</v>
      </c>
      <c r="D5955" s="40" t="s">
        <v>631</v>
      </c>
      <c r="E5955" s="41" t="s">
        <v>2093</v>
      </c>
      <c r="F5955" s="40" t="s">
        <v>44</v>
      </c>
    </row>
    <row r="5956" spans="1:6" ht="13.5" x14ac:dyDescent="0.25">
      <c r="A5956" s="42">
        <v>100262</v>
      </c>
      <c r="B5956" s="40" t="s">
        <v>10741</v>
      </c>
      <c r="C5956" s="40" t="s">
        <v>10655</v>
      </c>
      <c r="D5956" s="40" t="s">
        <v>631</v>
      </c>
      <c r="E5956" s="41" t="s">
        <v>3609</v>
      </c>
      <c r="F5956" s="40" t="s">
        <v>44</v>
      </c>
    </row>
    <row r="5957" spans="1:6" ht="13.5" x14ac:dyDescent="0.25">
      <c r="A5957" s="42">
        <v>100263</v>
      </c>
      <c r="B5957" s="40" t="s">
        <v>10742</v>
      </c>
      <c r="C5957" s="40" t="s">
        <v>10655</v>
      </c>
      <c r="D5957" s="40" t="s">
        <v>631</v>
      </c>
      <c r="E5957" s="41" t="s">
        <v>1860</v>
      </c>
      <c r="F5957" s="40" t="s">
        <v>44</v>
      </c>
    </row>
    <row r="5958" spans="1:6" ht="13.5" x14ac:dyDescent="0.25">
      <c r="A5958" s="42">
        <v>100264</v>
      </c>
      <c r="B5958" s="40" t="s">
        <v>10743</v>
      </c>
      <c r="C5958" s="40" t="s">
        <v>10691</v>
      </c>
      <c r="D5958" s="40" t="s">
        <v>631</v>
      </c>
      <c r="E5958" s="41" t="s">
        <v>10744</v>
      </c>
      <c r="F5958" s="40" t="s">
        <v>44</v>
      </c>
    </row>
    <row r="5959" spans="1:6" ht="13.5" x14ac:dyDescent="0.25">
      <c r="A5959" s="42">
        <v>100265</v>
      </c>
      <c r="B5959" s="40" t="s">
        <v>10745</v>
      </c>
      <c r="C5959" s="40" t="s">
        <v>526</v>
      </c>
      <c r="D5959" s="40" t="s">
        <v>631</v>
      </c>
      <c r="E5959" s="41" t="s">
        <v>1392</v>
      </c>
      <c r="F5959" s="40" t="s">
        <v>44</v>
      </c>
    </row>
    <row r="5960" spans="1:6" ht="13.5" x14ac:dyDescent="0.25">
      <c r="A5960" s="42">
        <v>100266</v>
      </c>
      <c r="B5960" s="40" t="s">
        <v>10746</v>
      </c>
      <c r="C5960" s="40" t="s">
        <v>10674</v>
      </c>
      <c r="D5960" s="40" t="s">
        <v>631</v>
      </c>
      <c r="E5960" s="41" t="s">
        <v>10747</v>
      </c>
      <c r="F5960" s="40" t="s">
        <v>44</v>
      </c>
    </row>
    <row r="5961" spans="1:6" ht="13.5" x14ac:dyDescent="0.25">
      <c r="A5961" s="42">
        <v>100267</v>
      </c>
      <c r="B5961" s="40" t="s">
        <v>10748</v>
      </c>
      <c r="C5961" s="40" t="s">
        <v>204</v>
      </c>
      <c r="D5961" s="40" t="s">
        <v>631</v>
      </c>
      <c r="E5961" s="41" t="s">
        <v>2029</v>
      </c>
      <c r="F5961" s="40" t="s">
        <v>44</v>
      </c>
    </row>
    <row r="5962" spans="1:6" ht="13.5" x14ac:dyDescent="0.25">
      <c r="A5962" s="42">
        <v>100268</v>
      </c>
      <c r="B5962" s="40" t="s">
        <v>10749</v>
      </c>
      <c r="C5962" s="40" t="s">
        <v>10674</v>
      </c>
      <c r="D5962" s="40" t="s">
        <v>631</v>
      </c>
      <c r="E5962" s="41" t="s">
        <v>10747</v>
      </c>
      <c r="F5962" s="40" t="s">
        <v>44</v>
      </c>
    </row>
    <row r="5963" spans="1:6" ht="13.5" x14ac:dyDescent="0.25">
      <c r="A5963" s="42">
        <v>100269</v>
      </c>
      <c r="B5963" s="40" t="s">
        <v>10750</v>
      </c>
      <c r="C5963" s="40" t="s">
        <v>204</v>
      </c>
      <c r="D5963" s="40" t="s">
        <v>631</v>
      </c>
      <c r="E5963" s="41" t="s">
        <v>2029</v>
      </c>
      <c r="F5963" s="40" t="s">
        <v>44</v>
      </c>
    </row>
    <row r="5964" spans="1:6" ht="13.5" x14ac:dyDescent="0.25">
      <c r="A5964" s="42">
        <v>100270</v>
      </c>
      <c r="B5964" s="40" t="s">
        <v>10751</v>
      </c>
      <c r="C5964" s="40" t="s">
        <v>10674</v>
      </c>
      <c r="D5964" s="40" t="s">
        <v>631</v>
      </c>
      <c r="E5964" s="41" t="s">
        <v>10752</v>
      </c>
      <c r="F5964" s="40" t="s">
        <v>44</v>
      </c>
    </row>
    <row r="5965" spans="1:6" ht="13.5" x14ac:dyDescent="0.25">
      <c r="A5965" s="42">
        <v>100271</v>
      </c>
      <c r="B5965" s="40" t="s">
        <v>10753</v>
      </c>
      <c r="C5965" s="40" t="s">
        <v>10691</v>
      </c>
      <c r="D5965" s="40" t="s">
        <v>631</v>
      </c>
      <c r="E5965" s="41" t="s">
        <v>10754</v>
      </c>
      <c r="F5965" s="40" t="s">
        <v>44</v>
      </c>
    </row>
    <row r="5966" spans="1:6" ht="13.5" x14ac:dyDescent="0.25">
      <c r="A5966" s="42">
        <v>100272</v>
      </c>
      <c r="B5966" s="40" t="s">
        <v>10755</v>
      </c>
      <c r="C5966" s="40" t="s">
        <v>526</v>
      </c>
      <c r="D5966" s="40" t="s">
        <v>631</v>
      </c>
      <c r="E5966" s="41" t="s">
        <v>1833</v>
      </c>
      <c r="F5966" s="40" t="s">
        <v>44</v>
      </c>
    </row>
    <row r="5967" spans="1:6" ht="13.5" x14ac:dyDescent="0.25">
      <c r="A5967" s="42">
        <v>100273</v>
      </c>
      <c r="B5967" s="40" t="s">
        <v>10756</v>
      </c>
      <c r="C5967" s="40" t="s">
        <v>10655</v>
      </c>
      <c r="D5967" s="40" t="s">
        <v>631</v>
      </c>
      <c r="E5967" s="41" t="s">
        <v>10757</v>
      </c>
      <c r="F5967" s="40" t="s">
        <v>44</v>
      </c>
    </row>
    <row r="5968" spans="1:6" ht="13.5" x14ac:dyDescent="0.25">
      <c r="A5968" s="42">
        <v>100274</v>
      </c>
      <c r="B5968" s="40" t="s">
        <v>10758</v>
      </c>
      <c r="C5968" s="40" t="s">
        <v>10691</v>
      </c>
      <c r="D5968" s="40" t="s">
        <v>631</v>
      </c>
      <c r="E5968" s="41" t="s">
        <v>1689</v>
      </c>
      <c r="F5968" s="40" t="s">
        <v>44</v>
      </c>
    </row>
    <row r="5969" spans="1:6" ht="13.5" x14ac:dyDescent="0.25">
      <c r="A5969" s="42">
        <v>100275</v>
      </c>
      <c r="B5969" s="40" t="s">
        <v>10759</v>
      </c>
      <c r="C5969" s="40" t="s">
        <v>10691</v>
      </c>
      <c r="D5969" s="40" t="s">
        <v>631</v>
      </c>
      <c r="E5969" s="41" t="s">
        <v>3969</v>
      </c>
      <c r="F5969" s="40" t="s">
        <v>44</v>
      </c>
    </row>
    <row r="5970" spans="1:6" ht="13.5" x14ac:dyDescent="0.25">
      <c r="A5970" s="42">
        <v>100276</v>
      </c>
      <c r="B5970" s="40" t="s">
        <v>10760</v>
      </c>
      <c r="C5970" s="40" t="s">
        <v>10691</v>
      </c>
      <c r="D5970" s="40" t="s">
        <v>631</v>
      </c>
      <c r="E5970" s="41" t="s">
        <v>10761</v>
      </c>
      <c r="F5970" s="40" t="s">
        <v>44</v>
      </c>
    </row>
    <row r="5971" spans="1:6" ht="13.5" x14ac:dyDescent="0.25">
      <c r="A5971" s="42">
        <v>100277</v>
      </c>
      <c r="B5971" s="40" t="s">
        <v>10762</v>
      </c>
      <c r="C5971" s="40" t="s">
        <v>10691</v>
      </c>
      <c r="D5971" s="40" t="s">
        <v>62</v>
      </c>
      <c r="E5971" s="41" t="s">
        <v>10763</v>
      </c>
      <c r="F5971" s="40" t="s">
        <v>44</v>
      </c>
    </row>
    <row r="5972" spans="1:6" ht="13.5" x14ac:dyDescent="0.25">
      <c r="A5972" s="42">
        <v>100278</v>
      </c>
      <c r="B5972" s="40" t="s">
        <v>10764</v>
      </c>
      <c r="C5972" s="40" t="s">
        <v>10674</v>
      </c>
      <c r="D5972" s="40" t="s">
        <v>631</v>
      </c>
      <c r="E5972" s="41" t="s">
        <v>10765</v>
      </c>
      <c r="F5972" s="40" t="s">
        <v>44</v>
      </c>
    </row>
    <row r="5973" spans="1:6" ht="13.5" x14ac:dyDescent="0.25">
      <c r="A5973" s="42">
        <v>100279</v>
      </c>
      <c r="B5973" s="40" t="s">
        <v>10766</v>
      </c>
      <c r="C5973" s="40" t="s">
        <v>204</v>
      </c>
      <c r="D5973" s="40" t="s">
        <v>631</v>
      </c>
      <c r="E5973" s="41" t="s">
        <v>10767</v>
      </c>
      <c r="F5973" s="40" t="s">
        <v>44</v>
      </c>
    </row>
    <row r="5974" spans="1:6" ht="13.5" x14ac:dyDescent="0.25">
      <c r="A5974" s="42">
        <v>100280</v>
      </c>
      <c r="B5974" s="40" t="s">
        <v>10768</v>
      </c>
      <c r="C5974" s="40" t="s">
        <v>10674</v>
      </c>
      <c r="D5974" s="40" t="s">
        <v>631</v>
      </c>
      <c r="E5974" s="41" t="s">
        <v>6519</v>
      </c>
      <c r="F5974" s="40" t="s">
        <v>44</v>
      </c>
    </row>
    <row r="5975" spans="1:6" ht="13.5" x14ac:dyDescent="0.25">
      <c r="A5975" s="42">
        <v>100281</v>
      </c>
      <c r="B5975" s="40" t="s">
        <v>10769</v>
      </c>
      <c r="C5975" s="40" t="s">
        <v>10674</v>
      </c>
      <c r="D5975" s="40" t="s">
        <v>62</v>
      </c>
      <c r="E5975" s="41" t="s">
        <v>10770</v>
      </c>
      <c r="F5975" s="40" t="s">
        <v>44</v>
      </c>
    </row>
    <row r="5976" spans="1:6" ht="13.5" x14ac:dyDescent="0.25">
      <c r="A5976" s="42">
        <v>100282</v>
      </c>
      <c r="B5976" s="40" t="s">
        <v>10771</v>
      </c>
      <c r="C5976" s="40" t="s">
        <v>10691</v>
      </c>
      <c r="D5976" s="40" t="s">
        <v>631</v>
      </c>
      <c r="E5976" s="41" t="s">
        <v>5940</v>
      </c>
      <c r="F5976" s="40" t="s">
        <v>44</v>
      </c>
    </row>
    <row r="5977" spans="1:6" ht="13.5" x14ac:dyDescent="0.25">
      <c r="A5977" s="42">
        <v>100283</v>
      </c>
      <c r="B5977" s="40" t="s">
        <v>10772</v>
      </c>
      <c r="C5977" s="40" t="s">
        <v>10691</v>
      </c>
      <c r="D5977" s="40" t="s">
        <v>631</v>
      </c>
      <c r="E5977" s="41" t="s">
        <v>3117</v>
      </c>
      <c r="F5977" s="40" t="s">
        <v>44</v>
      </c>
    </row>
    <row r="5978" spans="1:6" ht="13.5" x14ac:dyDescent="0.25">
      <c r="A5978" s="42">
        <v>100284</v>
      </c>
      <c r="B5978" s="40" t="s">
        <v>10773</v>
      </c>
      <c r="C5978" s="40" t="s">
        <v>10691</v>
      </c>
      <c r="D5978" s="40" t="s">
        <v>62</v>
      </c>
      <c r="E5978" s="41" t="s">
        <v>10774</v>
      </c>
      <c r="F5978" s="40" t="s">
        <v>44</v>
      </c>
    </row>
    <row r="5979" spans="1:6" ht="13.5" x14ac:dyDescent="0.25">
      <c r="A5979" s="42">
        <v>100285</v>
      </c>
      <c r="B5979" s="40" t="s">
        <v>10775</v>
      </c>
      <c r="C5979" s="40" t="s">
        <v>10713</v>
      </c>
      <c r="D5979" s="40" t="s">
        <v>631</v>
      </c>
      <c r="E5979" s="41" t="s">
        <v>10776</v>
      </c>
      <c r="F5979" s="40" t="s">
        <v>44</v>
      </c>
    </row>
    <row r="5980" spans="1:6" ht="13.5" x14ac:dyDescent="0.25">
      <c r="A5980" s="42">
        <v>100286</v>
      </c>
      <c r="B5980" s="40" t="s">
        <v>10777</v>
      </c>
      <c r="C5980" s="40" t="s">
        <v>10713</v>
      </c>
      <c r="D5980" s="40" t="s">
        <v>631</v>
      </c>
      <c r="E5980" s="41" t="s">
        <v>1660</v>
      </c>
      <c r="F5980" s="40" t="s">
        <v>44</v>
      </c>
    </row>
    <row r="5981" spans="1:6" ht="13.5" x14ac:dyDescent="0.25">
      <c r="A5981" s="42">
        <v>100287</v>
      </c>
      <c r="B5981" s="40" t="s">
        <v>10778</v>
      </c>
      <c r="C5981" s="40" t="s">
        <v>10713</v>
      </c>
      <c r="D5981" s="40" t="s">
        <v>631</v>
      </c>
      <c r="E5981" s="41" t="s">
        <v>6904</v>
      </c>
      <c r="F5981" s="40" t="s">
        <v>44</v>
      </c>
    </row>
    <row r="5982" spans="1:6" ht="13.5" x14ac:dyDescent="0.25">
      <c r="A5982" s="42">
        <v>84117</v>
      </c>
      <c r="B5982" s="40" t="s">
        <v>10779</v>
      </c>
      <c r="C5982" s="40" t="s">
        <v>526</v>
      </c>
      <c r="D5982" s="40" t="s">
        <v>42</v>
      </c>
      <c r="E5982" s="41" t="s">
        <v>10780</v>
      </c>
      <c r="F5982" s="40" t="s">
        <v>44</v>
      </c>
    </row>
    <row r="5983" spans="1:6" ht="13.5" x14ac:dyDescent="0.25">
      <c r="A5983" s="42">
        <v>84120</v>
      </c>
      <c r="B5983" s="40" t="s">
        <v>10781</v>
      </c>
      <c r="C5983" s="40" t="s">
        <v>526</v>
      </c>
      <c r="D5983" s="40" t="s">
        <v>42</v>
      </c>
      <c r="E5983" s="41" t="s">
        <v>10782</v>
      </c>
      <c r="F5983" s="40" t="s">
        <v>44</v>
      </c>
    </row>
    <row r="5984" spans="1:6" ht="13.5" x14ac:dyDescent="0.25">
      <c r="A5984" s="42">
        <v>99802</v>
      </c>
      <c r="B5984" s="40" t="s">
        <v>10783</v>
      </c>
      <c r="C5984" s="40" t="s">
        <v>526</v>
      </c>
      <c r="D5984" s="40" t="s">
        <v>631</v>
      </c>
      <c r="E5984" s="41" t="s">
        <v>1868</v>
      </c>
      <c r="F5984" s="40" t="s">
        <v>44</v>
      </c>
    </row>
    <row r="5985" spans="1:6" ht="13.5" x14ac:dyDescent="0.25">
      <c r="A5985" s="42">
        <v>99803</v>
      </c>
      <c r="B5985" s="40" t="s">
        <v>10784</v>
      </c>
      <c r="C5985" s="40" t="s">
        <v>526</v>
      </c>
      <c r="D5985" s="40" t="s">
        <v>631</v>
      </c>
      <c r="E5985" s="41" t="s">
        <v>10785</v>
      </c>
      <c r="F5985" s="40" t="s">
        <v>44</v>
      </c>
    </row>
    <row r="5986" spans="1:6" ht="13.5" x14ac:dyDescent="0.25">
      <c r="A5986" s="42">
        <v>99805</v>
      </c>
      <c r="B5986" s="40" t="s">
        <v>10786</v>
      </c>
      <c r="C5986" s="40" t="s">
        <v>526</v>
      </c>
      <c r="D5986" s="40" t="s">
        <v>42</v>
      </c>
      <c r="E5986" s="41" t="s">
        <v>1898</v>
      </c>
      <c r="F5986" s="40" t="s">
        <v>44</v>
      </c>
    </row>
    <row r="5987" spans="1:6" ht="13.5" x14ac:dyDescent="0.25">
      <c r="A5987" s="42">
        <v>99806</v>
      </c>
      <c r="B5987" s="40" t="s">
        <v>10787</v>
      </c>
      <c r="C5987" s="40" t="s">
        <v>526</v>
      </c>
      <c r="D5987" s="40" t="s">
        <v>631</v>
      </c>
      <c r="E5987" s="41" t="s">
        <v>1120</v>
      </c>
      <c r="F5987" s="40" t="s">
        <v>44</v>
      </c>
    </row>
    <row r="5988" spans="1:6" ht="13.5" x14ac:dyDescent="0.25">
      <c r="A5988" s="42">
        <v>99808</v>
      </c>
      <c r="B5988" s="40" t="s">
        <v>10788</v>
      </c>
      <c r="C5988" s="40" t="s">
        <v>526</v>
      </c>
      <c r="D5988" s="40" t="s">
        <v>42</v>
      </c>
      <c r="E5988" s="41" t="s">
        <v>10789</v>
      </c>
      <c r="F5988" s="40" t="s">
        <v>44</v>
      </c>
    </row>
    <row r="5989" spans="1:6" ht="13.5" x14ac:dyDescent="0.25">
      <c r="A5989" s="42">
        <v>99809</v>
      </c>
      <c r="B5989" s="40" t="s">
        <v>10790</v>
      </c>
      <c r="C5989" s="40" t="s">
        <v>526</v>
      </c>
      <c r="D5989" s="40" t="s">
        <v>631</v>
      </c>
      <c r="E5989" s="41" t="s">
        <v>10791</v>
      </c>
      <c r="F5989" s="40" t="s">
        <v>44</v>
      </c>
    </row>
    <row r="5990" spans="1:6" ht="13.5" x14ac:dyDescent="0.25">
      <c r="A5990" s="42">
        <v>99811</v>
      </c>
      <c r="B5990" s="40" t="s">
        <v>10792</v>
      </c>
      <c r="C5990" s="40" t="s">
        <v>526</v>
      </c>
      <c r="D5990" s="40" t="s">
        <v>631</v>
      </c>
      <c r="E5990" s="41" t="s">
        <v>10793</v>
      </c>
      <c r="F5990" s="40" t="s">
        <v>44</v>
      </c>
    </row>
    <row r="5991" spans="1:6" ht="13.5" x14ac:dyDescent="0.25">
      <c r="A5991" s="42">
        <v>99812</v>
      </c>
      <c r="B5991" s="40" t="s">
        <v>10794</v>
      </c>
      <c r="C5991" s="40" t="s">
        <v>526</v>
      </c>
      <c r="D5991" s="40" t="s">
        <v>631</v>
      </c>
      <c r="E5991" s="41" t="s">
        <v>1369</v>
      </c>
      <c r="F5991" s="40" t="s">
        <v>44</v>
      </c>
    </row>
    <row r="5992" spans="1:6" ht="13.5" x14ac:dyDescent="0.25">
      <c r="A5992" s="42">
        <v>99814</v>
      </c>
      <c r="B5992" s="40" t="s">
        <v>10795</v>
      </c>
      <c r="C5992" s="40" t="s">
        <v>526</v>
      </c>
      <c r="D5992" s="40" t="s">
        <v>42</v>
      </c>
      <c r="E5992" s="41" t="s">
        <v>10796</v>
      </c>
      <c r="F5992" s="40" t="s">
        <v>44</v>
      </c>
    </row>
    <row r="5993" spans="1:6" ht="13.5" x14ac:dyDescent="0.25">
      <c r="A5993" s="42">
        <v>99822</v>
      </c>
      <c r="B5993" s="40" t="s">
        <v>10797</v>
      </c>
      <c r="C5993" s="40" t="s">
        <v>526</v>
      </c>
      <c r="D5993" s="40" t="s">
        <v>631</v>
      </c>
      <c r="E5993" s="41" t="s">
        <v>285</v>
      </c>
      <c r="F5993" s="40" t="s">
        <v>44</v>
      </c>
    </row>
    <row r="5994" spans="1:6" ht="13.5" x14ac:dyDescent="0.25">
      <c r="A5994" s="42">
        <v>99826</v>
      </c>
      <c r="B5994" s="40" t="s">
        <v>10798</v>
      </c>
      <c r="C5994" s="40" t="s">
        <v>526</v>
      </c>
      <c r="D5994" s="40" t="s">
        <v>631</v>
      </c>
      <c r="E5994" s="41" t="s">
        <v>1321</v>
      </c>
      <c r="F5994" s="40" t="s">
        <v>44</v>
      </c>
    </row>
    <row r="5995" spans="1:6" ht="13.5" x14ac:dyDescent="0.25">
      <c r="A5995" s="42">
        <v>71516</v>
      </c>
      <c r="B5995" s="40" t="s">
        <v>10799</v>
      </c>
      <c r="C5995" s="40" t="s">
        <v>204</v>
      </c>
      <c r="D5995" s="40" t="s">
        <v>631</v>
      </c>
      <c r="E5995" s="41" t="s">
        <v>10800</v>
      </c>
      <c r="F5995" s="40" t="s">
        <v>44</v>
      </c>
    </row>
    <row r="5996" spans="1:6" ht="13.5" x14ac:dyDescent="0.25">
      <c r="A5996" s="42">
        <v>73361</v>
      </c>
      <c r="B5996" s="40" t="s">
        <v>10801</v>
      </c>
      <c r="C5996" s="40" t="s">
        <v>2467</v>
      </c>
      <c r="D5996" s="40" t="s">
        <v>62</v>
      </c>
      <c r="E5996" s="41" t="s">
        <v>10802</v>
      </c>
      <c r="F5996" s="40" t="s">
        <v>44</v>
      </c>
    </row>
    <row r="5997" spans="1:6" ht="13.5" x14ac:dyDescent="0.25">
      <c r="A5997" s="42">
        <v>73714</v>
      </c>
      <c r="B5997" s="40" t="s">
        <v>10803</v>
      </c>
      <c r="C5997" s="40" t="s">
        <v>204</v>
      </c>
      <c r="D5997" s="40" t="s">
        <v>62</v>
      </c>
      <c r="E5997" s="41" t="s">
        <v>10804</v>
      </c>
      <c r="F5997" s="40" t="s">
        <v>44</v>
      </c>
    </row>
    <row r="5998" spans="1:6" ht="13.5" x14ac:dyDescent="0.25">
      <c r="A5998" s="42">
        <v>97010</v>
      </c>
      <c r="B5998" s="40" t="s">
        <v>10805</v>
      </c>
      <c r="C5998" s="40" t="s">
        <v>41</v>
      </c>
      <c r="D5998" s="40" t="s">
        <v>62</v>
      </c>
      <c r="E5998" s="41" t="s">
        <v>10806</v>
      </c>
      <c r="F5998" s="40" t="s">
        <v>44</v>
      </c>
    </row>
    <row r="5999" spans="1:6" ht="13.5" x14ac:dyDescent="0.25">
      <c r="A5999" s="42">
        <v>97011</v>
      </c>
      <c r="B5999" s="40" t="s">
        <v>10807</v>
      </c>
      <c r="C5999" s="40" t="s">
        <v>41</v>
      </c>
      <c r="D5999" s="40" t="s">
        <v>62</v>
      </c>
      <c r="E5999" s="41" t="s">
        <v>10808</v>
      </c>
      <c r="F5999" s="40" t="s">
        <v>44</v>
      </c>
    </row>
    <row r="6000" spans="1:6" ht="13.5" x14ac:dyDescent="0.25">
      <c r="A6000" s="42">
        <v>97012</v>
      </c>
      <c r="B6000" s="40" t="s">
        <v>10809</v>
      </c>
      <c r="C6000" s="40" t="s">
        <v>41</v>
      </c>
      <c r="D6000" s="40" t="s">
        <v>62</v>
      </c>
      <c r="E6000" s="41" t="s">
        <v>10810</v>
      </c>
      <c r="F6000" s="40" t="s">
        <v>44</v>
      </c>
    </row>
    <row r="6001" spans="1:6" ht="13.5" x14ac:dyDescent="0.25">
      <c r="A6001" s="42">
        <v>97013</v>
      </c>
      <c r="B6001" s="40" t="s">
        <v>10811</v>
      </c>
      <c r="C6001" s="40" t="s">
        <v>41</v>
      </c>
      <c r="D6001" s="40" t="s">
        <v>42</v>
      </c>
      <c r="E6001" s="41" t="s">
        <v>10812</v>
      </c>
      <c r="F6001" s="40" t="s">
        <v>44</v>
      </c>
    </row>
    <row r="6002" spans="1:6" ht="13.5" x14ac:dyDescent="0.25">
      <c r="A6002" s="42">
        <v>97014</v>
      </c>
      <c r="B6002" s="40" t="s">
        <v>10813</v>
      </c>
      <c r="C6002" s="40" t="s">
        <v>41</v>
      </c>
      <c r="D6002" s="40" t="s">
        <v>42</v>
      </c>
      <c r="E6002" s="41" t="s">
        <v>9912</v>
      </c>
      <c r="F6002" s="40" t="s">
        <v>44</v>
      </c>
    </row>
    <row r="6003" spans="1:6" ht="13.5" x14ac:dyDescent="0.25">
      <c r="A6003" s="42">
        <v>97015</v>
      </c>
      <c r="B6003" s="40" t="s">
        <v>10814</v>
      </c>
      <c r="C6003" s="40" t="s">
        <v>41</v>
      </c>
      <c r="D6003" s="40" t="s">
        <v>42</v>
      </c>
      <c r="E6003" s="41" t="s">
        <v>10815</v>
      </c>
      <c r="F6003" s="40" t="s">
        <v>44</v>
      </c>
    </row>
    <row r="6004" spans="1:6" ht="13.5" x14ac:dyDescent="0.25">
      <c r="A6004" s="42">
        <v>97016</v>
      </c>
      <c r="B6004" s="40" t="s">
        <v>10816</v>
      </c>
      <c r="C6004" s="40" t="s">
        <v>41</v>
      </c>
      <c r="D6004" s="40" t="s">
        <v>62</v>
      </c>
      <c r="E6004" s="41" t="s">
        <v>10817</v>
      </c>
      <c r="F6004" s="40" t="s">
        <v>44</v>
      </c>
    </row>
    <row r="6005" spans="1:6" ht="13.5" x14ac:dyDescent="0.25">
      <c r="A6005" s="42">
        <v>97017</v>
      </c>
      <c r="B6005" s="40" t="s">
        <v>10818</v>
      </c>
      <c r="C6005" s="40" t="s">
        <v>41</v>
      </c>
      <c r="D6005" s="40" t="s">
        <v>62</v>
      </c>
      <c r="E6005" s="41" t="s">
        <v>10819</v>
      </c>
      <c r="F6005" s="40" t="s">
        <v>44</v>
      </c>
    </row>
    <row r="6006" spans="1:6" ht="13.5" x14ac:dyDescent="0.25">
      <c r="A6006" s="42">
        <v>97018</v>
      </c>
      <c r="B6006" s="40" t="s">
        <v>10820</v>
      </c>
      <c r="C6006" s="40" t="s">
        <v>41</v>
      </c>
      <c r="D6006" s="40" t="s">
        <v>62</v>
      </c>
      <c r="E6006" s="41" t="s">
        <v>7457</v>
      </c>
      <c r="F6006" s="40" t="s">
        <v>44</v>
      </c>
    </row>
    <row r="6007" spans="1:6" ht="13.5" x14ac:dyDescent="0.25">
      <c r="A6007" s="42">
        <v>97031</v>
      </c>
      <c r="B6007" s="40" t="s">
        <v>10821</v>
      </c>
      <c r="C6007" s="40" t="s">
        <v>41</v>
      </c>
      <c r="D6007" s="40" t="s">
        <v>62</v>
      </c>
      <c r="E6007" s="41" t="s">
        <v>10822</v>
      </c>
      <c r="F6007" s="40" t="s">
        <v>44</v>
      </c>
    </row>
    <row r="6008" spans="1:6" ht="13.5" x14ac:dyDescent="0.25">
      <c r="A6008" s="42">
        <v>97032</v>
      </c>
      <c r="B6008" s="40" t="s">
        <v>10823</v>
      </c>
      <c r="C6008" s="40" t="s">
        <v>41</v>
      </c>
      <c r="D6008" s="40" t="s">
        <v>62</v>
      </c>
      <c r="E6008" s="41" t="s">
        <v>6619</v>
      </c>
      <c r="F6008" s="40" t="s">
        <v>44</v>
      </c>
    </row>
    <row r="6009" spans="1:6" ht="13.5" x14ac:dyDescent="0.25">
      <c r="A6009" s="42">
        <v>97033</v>
      </c>
      <c r="B6009" s="40" t="s">
        <v>10824</v>
      </c>
      <c r="C6009" s="40" t="s">
        <v>41</v>
      </c>
      <c r="D6009" s="40" t="s">
        <v>62</v>
      </c>
      <c r="E6009" s="41" t="s">
        <v>10825</v>
      </c>
      <c r="F6009" s="40" t="s">
        <v>44</v>
      </c>
    </row>
    <row r="6010" spans="1:6" ht="13.5" x14ac:dyDescent="0.25">
      <c r="A6010" s="42">
        <v>97034</v>
      </c>
      <c r="B6010" s="40" t="s">
        <v>10826</v>
      </c>
      <c r="C6010" s="40" t="s">
        <v>41</v>
      </c>
      <c r="D6010" s="40" t="s">
        <v>62</v>
      </c>
      <c r="E6010" s="41" t="s">
        <v>10827</v>
      </c>
      <c r="F6010" s="40" t="s">
        <v>44</v>
      </c>
    </row>
    <row r="6011" spans="1:6" ht="13.5" x14ac:dyDescent="0.25">
      <c r="A6011" s="42">
        <v>97039</v>
      </c>
      <c r="B6011" s="40" t="s">
        <v>10828</v>
      </c>
      <c r="C6011" s="40" t="s">
        <v>526</v>
      </c>
      <c r="D6011" s="40" t="s">
        <v>42</v>
      </c>
      <c r="E6011" s="41" t="s">
        <v>6925</v>
      </c>
      <c r="F6011" s="40" t="s">
        <v>44</v>
      </c>
    </row>
    <row r="6012" spans="1:6" ht="13.5" x14ac:dyDescent="0.25">
      <c r="A6012" s="42">
        <v>97040</v>
      </c>
      <c r="B6012" s="40" t="s">
        <v>10829</v>
      </c>
      <c r="C6012" s="40" t="s">
        <v>526</v>
      </c>
      <c r="D6012" s="40" t="s">
        <v>42</v>
      </c>
      <c r="E6012" s="41" t="s">
        <v>8723</v>
      </c>
      <c r="F6012" s="40" t="s">
        <v>44</v>
      </c>
    </row>
    <row r="6013" spans="1:6" ht="13.5" x14ac:dyDescent="0.25">
      <c r="A6013" s="42">
        <v>97041</v>
      </c>
      <c r="B6013" s="40" t="s">
        <v>10830</v>
      </c>
      <c r="C6013" s="40" t="s">
        <v>526</v>
      </c>
      <c r="D6013" s="40" t="s">
        <v>42</v>
      </c>
      <c r="E6013" s="41" t="s">
        <v>10831</v>
      </c>
      <c r="F6013" s="40" t="s">
        <v>44</v>
      </c>
    </row>
    <row r="6014" spans="1:6" ht="13.5" x14ac:dyDescent="0.25">
      <c r="A6014" s="42">
        <v>97046</v>
      </c>
      <c r="B6014" s="40" t="s">
        <v>10832</v>
      </c>
      <c r="C6014" s="40" t="s">
        <v>526</v>
      </c>
      <c r="D6014" s="40" t="s">
        <v>62</v>
      </c>
      <c r="E6014" s="41" t="s">
        <v>10833</v>
      </c>
      <c r="F6014" s="40" t="s">
        <v>44</v>
      </c>
    </row>
    <row r="6015" spans="1:6" ht="13.5" x14ac:dyDescent="0.25">
      <c r="A6015" s="42">
        <v>97047</v>
      </c>
      <c r="B6015" s="40" t="s">
        <v>10834</v>
      </c>
      <c r="C6015" s="40" t="s">
        <v>526</v>
      </c>
      <c r="D6015" s="40" t="s">
        <v>62</v>
      </c>
      <c r="E6015" s="41" t="s">
        <v>1072</v>
      </c>
      <c r="F6015" s="40" t="s">
        <v>44</v>
      </c>
    </row>
    <row r="6016" spans="1:6" ht="13.5" x14ac:dyDescent="0.25">
      <c r="A6016" s="42">
        <v>97048</v>
      </c>
      <c r="B6016" s="40" t="s">
        <v>10835</v>
      </c>
      <c r="C6016" s="40" t="s">
        <v>526</v>
      </c>
      <c r="D6016" s="40" t="s">
        <v>62</v>
      </c>
      <c r="E6016" s="41" t="s">
        <v>829</v>
      </c>
      <c r="F6016" s="40" t="s">
        <v>44</v>
      </c>
    </row>
    <row r="6017" spans="1:6" ht="13.5" x14ac:dyDescent="0.25">
      <c r="A6017" s="42">
        <v>97051</v>
      </c>
      <c r="B6017" s="40" t="s">
        <v>10836</v>
      </c>
      <c r="C6017" s="40" t="s">
        <v>41</v>
      </c>
      <c r="D6017" s="40" t="s">
        <v>62</v>
      </c>
      <c r="E6017" s="41" t="s">
        <v>1122</v>
      </c>
      <c r="F6017" s="40" t="s">
        <v>44</v>
      </c>
    </row>
    <row r="6018" spans="1:6" ht="13.5" x14ac:dyDescent="0.25">
      <c r="A6018" s="42">
        <v>97053</v>
      </c>
      <c r="B6018" s="40" t="s">
        <v>10837</v>
      </c>
      <c r="C6018" s="40" t="s">
        <v>41</v>
      </c>
      <c r="D6018" s="40" t="s">
        <v>62</v>
      </c>
      <c r="E6018" s="41" t="s">
        <v>10838</v>
      </c>
      <c r="F6018" s="40" t="s">
        <v>44</v>
      </c>
    </row>
    <row r="6019" spans="1:6" ht="13.5" x14ac:dyDescent="0.25">
      <c r="A6019" s="42">
        <v>97054</v>
      </c>
      <c r="B6019" s="40" t="s">
        <v>10839</v>
      </c>
      <c r="C6019" s="40" t="s">
        <v>204</v>
      </c>
      <c r="D6019" s="40" t="s">
        <v>42</v>
      </c>
      <c r="E6019" s="41" t="s">
        <v>7696</v>
      </c>
      <c r="F6019" s="40" t="s">
        <v>44</v>
      </c>
    </row>
    <row r="6020" spans="1:6" ht="13.5" x14ac:dyDescent="0.25">
      <c r="A6020" s="42">
        <v>97062</v>
      </c>
      <c r="B6020" s="40" t="s">
        <v>10840</v>
      </c>
      <c r="C6020" s="40" t="s">
        <v>526</v>
      </c>
      <c r="D6020" s="40" t="s">
        <v>62</v>
      </c>
      <c r="E6020" s="41" t="s">
        <v>10841</v>
      </c>
      <c r="F6020" s="40" t="s">
        <v>44</v>
      </c>
    </row>
    <row r="6021" spans="1:6" ht="13.5" x14ac:dyDescent="0.25">
      <c r="A6021" s="42">
        <v>97063</v>
      </c>
      <c r="B6021" s="40" t="s">
        <v>10842</v>
      </c>
      <c r="C6021" s="40" t="s">
        <v>526</v>
      </c>
      <c r="D6021" s="40" t="s">
        <v>42</v>
      </c>
      <c r="E6021" s="41" t="s">
        <v>10843</v>
      </c>
      <c r="F6021" s="40" t="s">
        <v>44</v>
      </c>
    </row>
    <row r="6022" spans="1:6" ht="13.5" x14ac:dyDescent="0.25">
      <c r="A6022" s="42">
        <v>97064</v>
      </c>
      <c r="B6022" s="40" t="s">
        <v>10844</v>
      </c>
      <c r="C6022" s="40" t="s">
        <v>41</v>
      </c>
      <c r="D6022" s="40" t="s">
        <v>42</v>
      </c>
      <c r="E6022" s="41" t="s">
        <v>10845</v>
      </c>
      <c r="F6022" s="40" t="s">
        <v>44</v>
      </c>
    </row>
    <row r="6023" spans="1:6" ht="13.5" x14ac:dyDescent="0.25">
      <c r="A6023" s="42">
        <v>97065</v>
      </c>
      <c r="B6023" s="40" t="s">
        <v>10846</v>
      </c>
      <c r="C6023" s="40" t="s">
        <v>2467</v>
      </c>
      <c r="D6023" s="40" t="s">
        <v>42</v>
      </c>
      <c r="E6023" s="41" t="s">
        <v>6224</v>
      </c>
      <c r="F6023" s="40" t="s">
        <v>44</v>
      </c>
    </row>
    <row r="6024" spans="1:6" ht="13.5" x14ac:dyDescent="0.25">
      <c r="A6024" s="42">
        <v>97066</v>
      </c>
      <c r="B6024" s="40" t="s">
        <v>10847</v>
      </c>
      <c r="C6024" s="40" t="s">
        <v>526</v>
      </c>
      <c r="D6024" s="40" t="s">
        <v>42</v>
      </c>
      <c r="E6024" s="41" t="s">
        <v>10848</v>
      </c>
      <c r="F6024" s="40" t="s">
        <v>44</v>
      </c>
    </row>
    <row r="6025" spans="1:6" ht="13.5" x14ac:dyDescent="0.25">
      <c r="A6025" s="42">
        <v>97067</v>
      </c>
      <c r="B6025" s="40" t="s">
        <v>10849</v>
      </c>
      <c r="C6025" s="40" t="s">
        <v>41</v>
      </c>
      <c r="D6025" s="40" t="s">
        <v>42</v>
      </c>
      <c r="E6025" s="41" t="s">
        <v>10850</v>
      </c>
      <c r="F6025" s="40" t="s">
        <v>44</v>
      </c>
    </row>
    <row r="6026" spans="1:6" ht="13.5" x14ac:dyDescent="0.25">
      <c r="A6026" s="42">
        <v>85421</v>
      </c>
      <c r="B6026" s="40" t="s">
        <v>10851</v>
      </c>
      <c r="C6026" s="40" t="s">
        <v>526</v>
      </c>
      <c r="D6026" s="40" t="s">
        <v>42</v>
      </c>
      <c r="E6026" s="41" t="s">
        <v>10852</v>
      </c>
      <c r="F6026" s="40" t="s">
        <v>44</v>
      </c>
    </row>
    <row r="6027" spans="1:6" ht="13.5" x14ac:dyDescent="0.25">
      <c r="A6027" s="42">
        <v>97621</v>
      </c>
      <c r="B6027" s="40" t="s">
        <v>10853</v>
      </c>
      <c r="C6027" s="40" t="s">
        <v>2467</v>
      </c>
      <c r="D6027" s="40" t="s">
        <v>631</v>
      </c>
      <c r="E6027" s="41" t="s">
        <v>10854</v>
      </c>
      <c r="F6027" s="40" t="s">
        <v>44</v>
      </c>
    </row>
    <row r="6028" spans="1:6" ht="13.5" x14ac:dyDescent="0.25">
      <c r="A6028" s="42">
        <v>97622</v>
      </c>
      <c r="B6028" s="40" t="s">
        <v>10855</v>
      </c>
      <c r="C6028" s="40" t="s">
        <v>2467</v>
      </c>
      <c r="D6028" s="40" t="s">
        <v>631</v>
      </c>
      <c r="E6028" s="41" t="s">
        <v>10162</v>
      </c>
      <c r="F6028" s="40" t="s">
        <v>44</v>
      </c>
    </row>
    <row r="6029" spans="1:6" ht="13.5" x14ac:dyDescent="0.25">
      <c r="A6029" s="42">
        <v>97623</v>
      </c>
      <c r="B6029" s="40" t="s">
        <v>10856</v>
      </c>
      <c r="C6029" s="40" t="s">
        <v>2467</v>
      </c>
      <c r="D6029" s="40" t="s">
        <v>631</v>
      </c>
      <c r="E6029" s="41" t="s">
        <v>10857</v>
      </c>
      <c r="F6029" s="40" t="s">
        <v>44</v>
      </c>
    </row>
    <row r="6030" spans="1:6" ht="13.5" x14ac:dyDescent="0.25">
      <c r="A6030" s="42">
        <v>97624</v>
      </c>
      <c r="B6030" s="40" t="s">
        <v>10858</v>
      </c>
      <c r="C6030" s="40" t="s">
        <v>2467</v>
      </c>
      <c r="D6030" s="40" t="s">
        <v>631</v>
      </c>
      <c r="E6030" s="41" t="s">
        <v>10859</v>
      </c>
      <c r="F6030" s="40" t="s">
        <v>44</v>
      </c>
    </row>
    <row r="6031" spans="1:6" ht="13.5" x14ac:dyDescent="0.25">
      <c r="A6031" s="42">
        <v>97625</v>
      </c>
      <c r="B6031" s="40" t="s">
        <v>10860</v>
      </c>
      <c r="C6031" s="40" t="s">
        <v>2467</v>
      </c>
      <c r="D6031" s="40" t="s">
        <v>62</v>
      </c>
      <c r="E6031" s="41" t="s">
        <v>10861</v>
      </c>
      <c r="F6031" s="40" t="s">
        <v>44</v>
      </c>
    </row>
    <row r="6032" spans="1:6" ht="13.5" x14ac:dyDescent="0.25">
      <c r="A6032" s="42">
        <v>97626</v>
      </c>
      <c r="B6032" s="40" t="s">
        <v>10862</v>
      </c>
      <c r="C6032" s="40" t="s">
        <v>2467</v>
      </c>
      <c r="D6032" s="40" t="s">
        <v>42</v>
      </c>
      <c r="E6032" s="41" t="s">
        <v>10863</v>
      </c>
      <c r="F6032" s="40" t="s">
        <v>44</v>
      </c>
    </row>
    <row r="6033" spans="1:6" ht="13.5" x14ac:dyDescent="0.25">
      <c r="A6033" s="42">
        <v>97627</v>
      </c>
      <c r="B6033" s="40" t="s">
        <v>10864</v>
      </c>
      <c r="C6033" s="40" t="s">
        <v>2467</v>
      </c>
      <c r="D6033" s="40" t="s">
        <v>62</v>
      </c>
      <c r="E6033" s="41" t="s">
        <v>10865</v>
      </c>
      <c r="F6033" s="40" t="s">
        <v>44</v>
      </c>
    </row>
    <row r="6034" spans="1:6" ht="13.5" x14ac:dyDescent="0.25">
      <c r="A6034" s="42">
        <v>97628</v>
      </c>
      <c r="B6034" s="40" t="s">
        <v>10866</v>
      </c>
      <c r="C6034" s="40" t="s">
        <v>2467</v>
      </c>
      <c r="D6034" s="40" t="s">
        <v>631</v>
      </c>
      <c r="E6034" s="41" t="s">
        <v>10867</v>
      </c>
      <c r="F6034" s="40" t="s">
        <v>44</v>
      </c>
    </row>
    <row r="6035" spans="1:6" ht="13.5" x14ac:dyDescent="0.25">
      <c r="A6035" s="42">
        <v>97629</v>
      </c>
      <c r="B6035" s="40" t="s">
        <v>10868</v>
      </c>
      <c r="C6035" s="40" t="s">
        <v>2467</v>
      </c>
      <c r="D6035" s="40" t="s">
        <v>62</v>
      </c>
      <c r="E6035" s="41" t="s">
        <v>10869</v>
      </c>
      <c r="F6035" s="40" t="s">
        <v>44</v>
      </c>
    </row>
    <row r="6036" spans="1:6" ht="13.5" x14ac:dyDescent="0.25">
      <c r="A6036" s="42">
        <v>97631</v>
      </c>
      <c r="B6036" s="40" t="s">
        <v>10870</v>
      </c>
      <c r="C6036" s="40" t="s">
        <v>526</v>
      </c>
      <c r="D6036" s="40" t="s">
        <v>631</v>
      </c>
      <c r="E6036" s="41" t="s">
        <v>1468</v>
      </c>
      <c r="F6036" s="40" t="s">
        <v>44</v>
      </c>
    </row>
    <row r="6037" spans="1:6" ht="13.5" x14ac:dyDescent="0.25">
      <c r="A6037" s="42">
        <v>97632</v>
      </c>
      <c r="B6037" s="40" t="s">
        <v>10871</v>
      </c>
      <c r="C6037" s="40" t="s">
        <v>41</v>
      </c>
      <c r="D6037" s="40" t="s">
        <v>42</v>
      </c>
      <c r="E6037" s="41" t="s">
        <v>10872</v>
      </c>
      <c r="F6037" s="40" t="s">
        <v>44</v>
      </c>
    </row>
    <row r="6038" spans="1:6" ht="13.5" x14ac:dyDescent="0.25">
      <c r="A6038" s="42">
        <v>97633</v>
      </c>
      <c r="B6038" s="40" t="s">
        <v>10873</v>
      </c>
      <c r="C6038" s="40" t="s">
        <v>526</v>
      </c>
      <c r="D6038" s="40" t="s">
        <v>42</v>
      </c>
      <c r="E6038" s="41" t="s">
        <v>6861</v>
      </c>
      <c r="F6038" s="40" t="s">
        <v>44</v>
      </c>
    </row>
    <row r="6039" spans="1:6" ht="13.5" x14ac:dyDescent="0.25">
      <c r="A6039" s="42">
        <v>97634</v>
      </c>
      <c r="B6039" s="40" t="s">
        <v>10874</v>
      </c>
      <c r="C6039" s="40" t="s">
        <v>526</v>
      </c>
      <c r="D6039" s="40" t="s">
        <v>62</v>
      </c>
      <c r="E6039" s="41" t="s">
        <v>524</v>
      </c>
      <c r="F6039" s="40" t="s">
        <v>44</v>
      </c>
    </row>
    <row r="6040" spans="1:6" ht="13.5" x14ac:dyDescent="0.25">
      <c r="A6040" s="42">
        <v>97635</v>
      </c>
      <c r="B6040" s="40" t="s">
        <v>10875</v>
      </c>
      <c r="C6040" s="40" t="s">
        <v>526</v>
      </c>
      <c r="D6040" s="40" t="s">
        <v>42</v>
      </c>
      <c r="E6040" s="41" t="s">
        <v>2119</v>
      </c>
      <c r="F6040" s="40" t="s">
        <v>44</v>
      </c>
    </row>
    <row r="6041" spans="1:6" ht="13.5" x14ac:dyDescent="0.25">
      <c r="A6041" s="42">
        <v>97636</v>
      </c>
      <c r="B6041" s="40" t="s">
        <v>10876</v>
      </c>
      <c r="C6041" s="40" t="s">
        <v>526</v>
      </c>
      <c r="D6041" s="40" t="s">
        <v>62</v>
      </c>
      <c r="E6041" s="41" t="s">
        <v>10877</v>
      </c>
      <c r="F6041" s="40" t="s">
        <v>44</v>
      </c>
    </row>
    <row r="6042" spans="1:6" ht="13.5" x14ac:dyDescent="0.25">
      <c r="A6042" s="42">
        <v>97637</v>
      </c>
      <c r="B6042" s="40" t="s">
        <v>10878</v>
      </c>
      <c r="C6042" s="40" t="s">
        <v>526</v>
      </c>
      <c r="D6042" s="40" t="s">
        <v>42</v>
      </c>
      <c r="E6042" s="41" t="s">
        <v>10879</v>
      </c>
      <c r="F6042" s="40" t="s">
        <v>44</v>
      </c>
    </row>
    <row r="6043" spans="1:6" ht="13.5" x14ac:dyDescent="0.25">
      <c r="A6043" s="42">
        <v>97638</v>
      </c>
      <c r="B6043" s="40" t="s">
        <v>10880</v>
      </c>
      <c r="C6043" s="40" t="s">
        <v>526</v>
      </c>
      <c r="D6043" s="40" t="s">
        <v>42</v>
      </c>
      <c r="E6043" s="41" t="s">
        <v>1482</v>
      </c>
      <c r="F6043" s="40" t="s">
        <v>44</v>
      </c>
    </row>
    <row r="6044" spans="1:6" ht="13.5" x14ac:dyDescent="0.25">
      <c r="A6044" s="42">
        <v>97639</v>
      </c>
      <c r="B6044" s="40" t="s">
        <v>10881</v>
      </c>
      <c r="C6044" s="40" t="s">
        <v>526</v>
      </c>
      <c r="D6044" s="40" t="s">
        <v>631</v>
      </c>
      <c r="E6044" s="41" t="s">
        <v>10882</v>
      </c>
      <c r="F6044" s="40" t="s">
        <v>44</v>
      </c>
    </row>
    <row r="6045" spans="1:6" ht="13.5" x14ac:dyDescent="0.25">
      <c r="A6045" s="42">
        <v>97640</v>
      </c>
      <c r="B6045" s="40" t="s">
        <v>10883</v>
      </c>
      <c r="C6045" s="40" t="s">
        <v>526</v>
      </c>
      <c r="D6045" s="40" t="s">
        <v>42</v>
      </c>
      <c r="E6045" s="41" t="s">
        <v>289</v>
      </c>
      <c r="F6045" s="40" t="s">
        <v>44</v>
      </c>
    </row>
    <row r="6046" spans="1:6" ht="13.5" x14ac:dyDescent="0.25">
      <c r="A6046" s="42">
        <v>97641</v>
      </c>
      <c r="B6046" s="40" t="s">
        <v>10884</v>
      </c>
      <c r="C6046" s="40" t="s">
        <v>526</v>
      </c>
      <c r="D6046" s="40" t="s">
        <v>42</v>
      </c>
      <c r="E6046" s="41" t="s">
        <v>6288</v>
      </c>
      <c r="F6046" s="40" t="s">
        <v>44</v>
      </c>
    </row>
    <row r="6047" spans="1:6" ht="13.5" x14ac:dyDescent="0.25">
      <c r="A6047" s="42">
        <v>97642</v>
      </c>
      <c r="B6047" s="40" t="s">
        <v>10885</v>
      </c>
      <c r="C6047" s="40" t="s">
        <v>526</v>
      </c>
      <c r="D6047" s="40" t="s">
        <v>42</v>
      </c>
      <c r="E6047" s="41" t="s">
        <v>1572</v>
      </c>
      <c r="F6047" s="40" t="s">
        <v>44</v>
      </c>
    </row>
    <row r="6048" spans="1:6" ht="13.5" x14ac:dyDescent="0.25">
      <c r="A6048" s="42">
        <v>97643</v>
      </c>
      <c r="B6048" s="40" t="s">
        <v>10886</v>
      </c>
      <c r="C6048" s="40" t="s">
        <v>526</v>
      </c>
      <c r="D6048" s="40" t="s">
        <v>631</v>
      </c>
      <c r="E6048" s="41" t="s">
        <v>10887</v>
      </c>
      <c r="F6048" s="40" t="s">
        <v>44</v>
      </c>
    </row>
    <row r="6049" spans="1:6" ht="13.5" x14ac:dyDescent="0.25">
      <c r="A6049" s="42">
        <v>97644</v>
      </c>
      <c r="B6049" s="40" t="s">
        <v>10888</v>
      </c>
      <c r="C6049" s="40" t="s">
        <v>526</v>
      </c>
      <c r="D6049" s="40" t="s">
        <v>631</v>
      </c>
      <c r="E6049" s="41" t="s">
        <v>4024</v>
      </c>
      <c r="F6049" s="40" t="s">
        <v>44</v>
      </c>
    </row>
    <row r="6050" spans="1:6" ht="13.5" x14ac:dyDescent="0.25">
      <c r="A6050" s="42">
        <v>97645</v>
      </c>
      <c r="B6050" s="40" t="s">
        <v>10889</v>
      </c>
      <c r="C6050" s="40" t="s">
        <v>526</v>
      </c>
      <c r="D6050" s="40" t="s">
        <v>42</v>
      </c>
      <c r="E6050" s="41" t="s">
        <v>10890</v>
      </c>
      <c r="F6050" s="40" t="s">
        <v>44</v>
      </c>
    </row>
    <row r="6051" spans="1:6" ht="13.5" x14ac:dyDescent="0.25">
      <c r="A6051" s="42">
        <v>97647</v>
      </c>
      <c r="B6051" s="40" t="s">
        <v>10891</v>
      </c>
      <c r="C6051" s="40" t="s">
        <v>526</v>
      </c>
      <c r="D6051" s="40" t="s">
        <v>42</v>
      </c>
      <c r="E6051" s="41" t="s">
        <v>1502</v>
      </c>
      <c r="F6051" s="40" t="s">
        <v>44</v>
      </c>
    </row>
    <row r="6052" spans="1:6" ht="13.5" x14ac:dyDescent="0.25">
      <c r="A6052" s="42">
        <v>97648</v>
      </c>
      <c r="B6052" s="40" t="s">
        <v>10892</v>
      </c>
      <c r="C6052" s="40" t="s">
        <v>526</v>
      </c>
      <c r="D6052" s="40" t="s">
        <v>42</v>
      </c>
      <c r="E6052" s="41" t="s">
        <v>10785</v>
      </c>
      <c r="F6052" s="40" t="s">
        <v>44</v>
      </c>
    </row>
    <row r="6053" spans="1:6" ht="13.5" x14ac:dyDescent="0.25">
      <c r="A6053" s="42">
        <v>97649</v>
      </c>
      <c r="B6053" s="40" t="s">
        <v>10893</v>
      </c>
      <c r="C6053" s="40" t="s">
        <v>526</v>
      </c>
      <c r="D6053" s="40" t="s">
        <v>62</v>
      </c>
      <c r="E6053" s="41" t="s">
        <v>5663</v>
      </c>
      <c r="F6053" s="40" t="s">
        <v>44</v>
      </c>
    </row>
    <row r="6054" spans="1:6" ht="13.5" x14ac:dyDescent="0.25">
      <c r="A6054" s="42">
        <v>97650</v>
      </c>
      <c r="B6054" s="40" t="s">
        <v>10894</v>
      </c>
      <c r="C6054" s="40" t="s">
        <v>526</v>
      </c>
      <c r="D6054" s="40" t="s">
        <v>42</v>
      </c>
      <c r="E6054" s="41" t="s">
        <v>1583</v>
      </c>
      <c r="F6054" s="40" t="s">
        <v>44</v>
      </c>
    </row>
    <row r="6055" spans="1:6" ht="13.5" x14ac:dyDescent="0.25">
      <c r="A6055" s="42">
        <v>97651</v>
      </c>
      <c r="B6055" s="40" t="s">
        <v>10895</v>
      </c>
      <c r="C6055" s="40" t="s">
        <v>204</v>
      </c>
      <c r="D6055" s="40" t="s">
        <v>42</v>
      </c>
      <c r="E6055" s="41" t="s">
        <v>10896</v>
      </c>
      <c r="F6055" s="40" t="s">
        <v>44</v>
      </c>
    </row>
    <row r="6056" spans="1:6" ht="13.5" x14ac:dyDescent="0.25">
      <c r="A6056" s="42">
        <v>97652</v>
      </c>
      <c r="B6056" s="40" t="s">
        <v>10897</v>
      </c>
      <c r="C6056" s="40" t="s">
        <v>204</v>
      </c>
      <c r="D6056" s="40" t="s">
        <v>42</v>
      </c>
      <c r="E6056" s="41" t="s">
        <v>10898</v>
      </c>
      <c r="F6056" s="40" t="s">
        <v>44</v>
      </c>
    </row>
    <row r="6057" spans="1:6" ht="13.5" x14ac:dyDescent="0.25">
      <c r="A6057" s="42">
        <v>97653</v>
      </c>
      <c r="B6057" s="40" t="s">
        <v>10899</v>
      </c>
      <c r="C6057" s="40" t="s">
        <v>204</v>
      </c>
      <c r="D6057" s="40" t="s">
        <v>62</v>
      </c>
      <c r="E6057" s="41" t="s">
        <v>10900</v>
      </c>
      <c r="F6057" s="40" t="s">
        <v>44</v>
      </c>
    </row>
    <row r="6058" spans="1:6" ht="13.5" x14ac:dyDescent="0.25">
      <c r="A6058" s="42">
        <v>97654</v>
      </c>
      <c r="B6058" s="40" t="s">
        <v>10901</v>
      </c>
      <c r="C6058" s="40" t="s">
        <v>204</v>
      </c>
      <c r="D6058" s="40" t="s">
        <v>62</v>
      </c>
      <c r="E6058" s="41" t="s">
        <v>10902</v>
      </c>
      <c r="F6058" s="40" t="s">
        <v>44</v>
      </c>
    </row>
    <row r="6059" spans="1:6" ht="13.5" x14ac:dyDescent="0.25">
      <c r="A6059" s="42">
        <v>97655</v>
      </c>
      <c r="B6059" s="40" t="s">
        <v>10903</v>
      </c>
      <c r="C6059" s="40" t="s">
        <v>526</v>
      </c>
      <c r="D6059" s="40" t="s">
        <v>42</v>
      </c>
      <c r="E6059" s="41" t="s">
        <v>4344</v>
      </c>
      <c r="F6059" s="40" t="s">
        <v>44</v>
      </c>
    </row>
    <row r="6060" spans="1:6" ht="13.5" x14ac:dyDescent="0.25">
      <c r="A6060" s="42">
        <v>97656</v>
      </c>
      <c r="B6060" s="40" t="s">
        <v>10904</v>
      </c>
      <c r="C6060" s="40" t="s">
        <v>204</v>
      </c>
      <c r="D6060" s="40" t="s">
        <v>42</v>
      </c>
      <c r="E6060" s="41" t="s">
        <v>10905</v>
      </c>
      <c r="F6060" s="40" t="s">
        <v>44</v>
      </c>
    </row>
    <row r="6061" spans="1:6" ht="13.5" x14ac:dyDescent="0.25">
      <c r="A6061" s="42">
        <v>97657</v>
      </c>
      <c r="B6061" s="40" t="s">
        <v>10906</v>
      </c>
      <c r="C6061" s="40" t="s">
        <v>204</v>
      </c>
      <c r="D6061" s="40" t="s">
        <v>42</v>
      </c>
      <c r="E6061" s="41" t="s">
        <v>10907</v>
      </c>
      <c r="F6061" s="40" t="s">
        <v>44</v>
      </c>
    </row>
    <row r="6062" spans="1:6" ht="13.5" x14ac:dyDescent="0.25">
      <c r="A6062" s="42">
        <v>97658</v>
      </c>
      <c r="B6062" s="40" t="s">
        <v>10908</v>
      </c>
      <c r="C6062" s="40" t="s">
        <v>204</v>
      </c>
      <c r="D6062" s="40" t="s">
        <v>62</v>
      </c>
      <c r="E6062" s="41" t="s">
        <v>10909</v>
      </c>
      <c r="F6062" s="40" t="s">
        <v>44</v>
      </c>
    </row>
    <row r="6063" spans="1:6" ht="13.5" x14ac:dyDescent="0.25">
      <c r="A6063" s="42">
        <v>97659</v>
      </c>
      <c r="B6063" s="40" t="s">
        <v>10910</v>
      </c>
      <c r="C6063" s="40" t="s">
        <v>204</v>
      </c>
      <c r="D6063" s="40" t="s">
        <v>62</v>
      </c>
      <c r="E6063" s="41" t="s">
        <v>10911</v>
      </c>
      <c r="F6063" s="40" t="s">
        <v>44</v>
      </c>
    </row>
    <row r="6064" spans="1:6" ht="13.5" x14ac:dyDescent="0.25">
      <c r="A6064" s="42">
        <v>97660</v>
      </c>
      <c r="B6064" s="40" t="s">
        <v>10912</v>
      </c>
      <c r="C6064" s="40" t="s">
        <v>204</v>
      </c>
      <c r="D6064" s="40" t="s">
        <v>631</v>
      </c>
      <c r="E6064" s="41" t="s">
        <v>1649</v>
      </c>
      <c r="F6064" s="40" t="s">
        <v>44</v>
      </c>
    </row>
    <row r="6065" spans="1:6" ht="13.5" x14ac:dyDescent="0.25">
      <c r="A6065" s="42">
        <v>97661</v>
      </c>
      <c r="B6065" s="40" t="s">
        <v>10913</v>
      </c>
      <c r="C6065" s="40" t="s">
        <v>41</v>
      </c>
      <c r="D6065" s="40" t="s">
        <v>631</v>
      </c>
      <c r="E6065" s="41" t="s">
        <v>1649</v>
      </c>
      <c r="F6065" s="40" t="s">
        <v>44</v>
      </c>
    </row>
    <row r="6066" spans="1:6" ht="13.5" x14ac:dyDescent="0.25">
      <c r="A6066" s="42">
        <v>97662</v>
      </c>
      <c r="B6066" s="40" t="s">
        <v>10914</v>
      </c>
      <c r="C6066" s="40" t="s">
        <v>41</v>
      </c>
      <c r="D6066" s="40" t="s">
        <v>631</v>
      </c>
      <c r="E6066" s="41" t="s">
        <v>979</v>
      </c>
      <c r="F6066" s="40" t="s">
        <v>44</v>
      </c>
    </row>
    <row r="6067" spans="1:6" ht="13.5" x14ac:dyDescent="0.25">
      <c r="A6067" s="42">
        <v>97663</v>
      </c>
      <c r="B6067" s="40" t="s">
        <v>10915</v>
      </c>
      <c r="C6067" s="40" t="s">
        <v>204</v>
      </c>
      <c r="D6067" s="40" t="s">
        <v>631</v>
      </c>
      <c r="E6067" s="41" t="s">
        <v>9662</v>
      </c>
      <c r="F6067" s="40" t="s">
        <v>44</v>
      </c>
    </row>
    <row r="6068" spans="1:6" ht="13.5" x14ac:dyDescent="0.25">
      <c r="A6068" s="42">
        <v>97664</v>
      </c>
      <c r="B6068" s="40" t="s">
        <v>10916</v>
      </c>
      <c r="C6068" s="40" t="s">
        <v>204</v>
      </c>
      <c r="D6068" s="40" t="s">
        <v>631</v>
      </c>
      <c r="E6068" s="41" t="s">
        <v>971</v>
      </c>
      <c r="F6068" s="40" t="s">
        <v>44</v>
      </c>
    </row>
    <row r="6069" spans="1:6" ht="13.5" x14ac:dyDescent="0.25">
      <c r="A6069" s="42">
        <v>97665</v>
      </c>
      <c r="B6069" s="40" t="s">
        <v>10917</v>
      </c>
      <c r="C6069" s="40" t="s">
        <v>204</v>
      </c>
      <c r="D6069" s="40" t="s">
        <v>631</v>
      </c>
      <c r="E6069" s="41" t="s">
        <v>309</v>
      </c>
      <c r="F6069" s="40" t="s">
        <v>44</v>
      </c>
    </row>
    <row r="6070" spans="1:6" ht="13.5" x14ac:dyDescent="0.25">
      <c r="A6070" s="42">
        <v>97666</v>
      </c>
      <c r="B6070" s="40" t="s">
        <v>10918</v>
      </c>
      <c r="C6070" s="40" t="s">
        <v>204</v>
      </c>
      <c r="D6070" s="40" t="s">
        <v>631</v>
      </c>
      <c r="E6070" s="41" t="s">
        <v>8863</v>
      </c>
      <c r="F6070" s="40" t="s">
        <v>44</v>
      </c>
    </row>
    <row r="6071" spans="1:6" ht="13.5" x14ac:dyDescent="0.25">
      <c r="A6071" s="42">
        <v>95967</v>
      </c>
      <c r="B6071" s="40" t="s">
        <v>10919</v>
      </c>
      <c r="C6071" s="40" t="s">
        <v>1171</v>
      </c>
      <c r="D6071" s="40" t="s">
        <v>42</v>
      </c>
      <c r="E6071" s="41" t="s">
        <v>10920</v>
      </c>
      <c r="F6071" s="40" t="s">
        <v>44</v>
      </c>
    </row>
    <row r="6072" spans="1:6" ht="13.5" x14ac:dyDescent="0.25">
      <c r="A6072" s="42">
        <v>99058</v>
      </c>
      <c r="B6072" s="40" t="s">
        <v>10921</v>
      </c>
      <c r="C6072" s="40" t="s">
        <v>204</v>
      </c>
      <c r="D6072" s="40" t="s">
        <v>62</v>
      </c>
      <c r="E6072" s="41" t="s">
        <v>10922</v>
      </c>
      <c r="F6072" s="40" t="s">
        <v>44</v>
      </c>
    </row>
    <row r="6073" spans="1:6" ht="13.5" x14ac:dyDescent="0.25">
      <c r="A6073" s="42">
        <v>99059</v>
      </c>
      <c r="B6073" s="40" t="s">
        <v>10923</v>
      </c>
      <c r="C6073" s="40" t="s">
        <v>41</v>
      </c>
      <c r="D6073" s="40" t="s">
        <v>62</v>
      </c>
      <c r="E6073" s="41" t="s">
        <v>9867</v>
      </c>
      <c r="F6073" s="40" t="s">
        <v>44</v>
      </c>
    </row>
    <row r="6074" spans="1:6" ht="13.5" x14ac:dyDescent="0.25">
      <c r="A6074" s="42">
        <v>99060</v>
      </c>
      <c r="B6074" s="40" t="s">
        <v>10924</v>
      </c>
      <c r="C6074" s="40" t="s">
        <v>204</v>
      </c>
      <c r="D6074" s="40" t="s">
        <v>62</v>
      </c>
      <c r="E6074" s="41" t="s">
        <v>10925</v>
      </c>
      <c r="F6074" s="40" t="s">
        <v>44</v>
      </c>
    </row>
    <row r="6075" spans="1:6" ht="13.5" x14ac:dyDescent="0.25">
      <c r="A6075" s="42">
        <v>99061</v>
      </c>
      <c r="B6075" s="40" t="s">
        <v>10926</v>
      </c>
      <c r="C6075" s="40" t="s">
        <v>204</v>
      </c>
      <c r="D6075" s="40" t="s">
        <v>42</v>
      </c>
      <c r="E6075" s="41" t="s">
        <v>10927</v>
      </c>
      <c r="F6075" s="40" t="s">
        <v>44</v>
      </c>
    </row>
    <row r="6076" spans="1:6" ht="13.5" x14ac:dyDescent="0.25">
      <c r="A6076" s="42">
        <v>99062</v>
      </c>
      <c r="B6076" s="40" t="s">
        <v>10928</v>
      </c>
      <c r="C6076" s="40" t="s">
        <v>204</v>
      </c>
      <c r="D6076" s="40" t="s">
        <v>42</v>
      </c>
      <c r="E6076" s="41" t="s">
        <v>933</v>
      </c>
      <c r="F6076" s="40" t="s">
        <v>44</v>
      </c>
    </row>
    <row r="6077" spans="1:6" ht="13.5" x14ac:dyDescent="0.25">
      <c r="A6077" s="42">
        <v>99063</v>
      </c>
      <c r="B6077" s="40" t="s">
        <v>10929</v>
      </c>
      <c r="C6077" s="40" t="s">
        <v>41</v>
      </c>
      <c r="D6077" s="40" t="s">
        <v>42</v>
      </c>
      <c r="E6077" s="41" t="s">
        <v>8533</v>
      </c>
      <c r="F6077" s="40" t="s">
        <v>44</v>
      </c>
    </row>
    <row r="6078" spans="1:6" ht="13.5" x14ac:dyDescent="0.25">
      <c r="A6078" s="42">
        <v>99064</v>
      </c>
      <c r="B6078" s="40" t="s">
        <v>10930</v>
      </c>
      <c r="C6078" s="40" t="s">
        <v>41</v>
      </c>
      <c r="D6078" s="40" t="s">
        <v>62</v>
      </c>
      <c r="E6078" s="41" t="s">
        <v>10931</v>
      </c>
      <c r="F6078" s="40" t="s">
        <v>44</v>
      </c>
    </row>
    <row r="6079" spans="1:6" ht="13.5" x14ac:dyDescent="0.25">
      <c r="A6079" s="42">
        <v>93588</v>
      </c>
      <c r="B6079" s="40" t="s">
        <v>10932</v>
      </c>
      <c r="C6079" s="40" t="s">
        <v>8974</v>
      </c>
      <c r="D6079" s="40" t="s">
        <v>62</v>
      </c>
      <c r="E6079" s="41" t="s">
        <v>10879</v>
      </c>
      <c r="F6079" s="40" t="s">
        <v>44</v>
      </c>
    </row>
    <row r="6080" spans="1:6" ht="13.5" x14ac:dyDescent="0.25">
      <c r="A6080" s="42">
        <v>93589</v>
      </c>
      <c r="B6080" s="40" t="s">
        <v>10933</v>
      </c>
      <c r="C6080" s="40" t="s">
        <v>8974</v>
      </c>
      <c r="D6080" s="40" t="s">
        <v>62</v>
      </c>
      <c r="E6080" s="41" t="s">
        <v>881</v>
      </c>
      <c r="F6080" s="40" t="s">
        <v>44</v>
      </c>
    </row>
    <row r="6081" spans="1:6" ht="13.5" x14ac:dyDescent="0.25">
      <c r="A6081" s="42">
        <v>93590</v>
      </c>
      <c r="B6081" s="40" t="s">
        <v>10934</v>
      </c>
      <c r="C6081" s="40" t="s">
        <v>8974</v>
      </c>
      <c r="D6081" s="40" t="s">
        <v>62</v>
      </c>
      <c r="E6081" s="41" t="s">
        <v>1656</v>
      </c>
      <c r="F6081" s="40" t="s">
        <v>44</v>
      </c>
    </row>
    <row r="6082" spans="1:6" ht="13.5" x14ac:dyDescent="0.25">
      <c r="A6082" s="42">
        <v>93591</v>
      </c>
      <c r="B6082" s="40" t="s">
        <v>10935</v>
      </c>
      <c r="C6082" s="40" t="s">
        <v>8974</v>
      </c>
      <c r="D6082" s="40" t="s">
        <v>62</v>
      </c>
      <c r="E6082" s="41" t="s">
        <v>10936</v>
      </c>
      <c r="F6082" s="40" t="s">
        <v>44</v>
      </c>
    </row>
    <row r="6083" spans="1:6" ht="13.5" x14ac:dyDescent="0.25">
      <c r="A6083" s="42">
        <v>93592</v>
      </c>
      <c r="B6083" s="40" t="s">
        <v>10937</v>
      </c>
      <c r="C6083" s="40" t="s">
        <v>8974</v>
      </c>
      <c r="D6083" s="40" t="s">
        <v>62</v>
      </c>
      <c r="E6083" s="41" t="s">
        <v>1860</v>
      </c>
      <c r="F6083" s="40" t="s">
        <v>44</v>
      </c>
    </row>
    <row r="6084" spans="1:6" ht="13.5" x14ac:dyDescent="0.25">
      <c r="A6084" s="42">
        <v>93593</v>
      </c>
      <c r="B6084" s="40" t="s">
        <v>10938</v>
      </c>
      <c r="C6084" s="40" t="s">
        <v>8974</v>
      </c>
      <c r="D6084" s="40" t="s">
        <v>62</v>
      </c>
      <c r="E6084" s="41" t="s">
        <v>10656</v>
      </c>
      <c r="F6084" s="40" t="s">
        <v>44</v>
      </c>
    </row>
    <row r="6085" spans="1:6" ht="13.5" x14ac:dyDescent="0.25">
      <c r="A6085" s="42">
        <v>93594</v>
      </c>
      <c r="B6085" s="40" t="s">
        <v>10939</v>
      </c>
      <c r="C6085" s="40" t="s">
        <v>8994</v>
      </c>
      <c r="D6085" s="40" t="s">
        <v>62</v>
      </c>
      <c r="E6085" s="41" t="s">
        <v>341</v>
      </c>
      <c r="F6085" s="40" t="s">
        <v>44</v>
      </c>
    </row>
    <row r="6086" spans="1:6" ht="13.5" x14ac:dyDescent="0.25">
      <c r="A6086" s="42">
        <v>93595</v>
      </c>
      <c r="B6086" s="40" t="s">
        <v>10940</v>
      </c>
      <c r="C6086" s="40" t="s">
        <v>8994</v>
      </c>
      <c r="D6086" s="40" t="s">
        <v>62</v>
      </c>
      <c r="E6086" s="41" t="s">
        <v>1412</v>
      </c>
      <c r="F6086" s="40" t="s">
        <v>44</v>
      </c>
    </row>
    <row r="6087" spans="1:6" ht="13.5" x14ac:dyDescent="0.25">
      <c r="A6087" s="42">
        <v>93596</v>
      </c>
      <c r="B6087" s="40" t="s">
        <v>10941</v>
      </c>
      <c r="C6087" s="40" t="s">
        <v>8994</v>
      </c>
      <c r="D6087" s="40" t="s">
        <v>62</v>
      </c>
      <c r="E6087" s="41" t="s">
        <v>1733</v>
      </c>
      <c r="F6087" s="40" t="s">
        <v>44</v>
      </c>
    </row>
    <row r="6088" spans="1:6" ht="13.5" x14ac:dyDescent="0.25">
      <c r="A6088" s="42">
        <v>93597</v>
      </c>
      <c r="B6088" s="40" t="s">
        <v>10942</v>
      </c>
      <c r="C6088" s="40" t="s">
        <v>8994</v>
      </c>
      <c r="D6088" s="40" t="s">
        <v>62</v>
      </c>
      <c r="E6088" s="41" t="s">
        <v>2011</v>
      </c>
      <c r="F6088" s="40" t="s">
        <v>44</v>
      </c>
    </row>
    <row r="6089" spans="1:6" ht="13.5" x14ac:dyDescent="0.25">
      <c r="A6089" s="42">
        <v>93598</v>
      </c>
      <c r="B6089" s="40" t="s">
        <v>10943</v>
      </c>
      <c r="C6089" s="40" t="s">
        <v>8994</v>
      </c>
      <c r="D6089" s="40" t="s">
        <v>62</v>
      </c>
      <c r="E6089" s="41" t="s">
        <v>9642</v>
      </c>
      <c r="F6089" s="40" t="s">
        <v>44</v>
      </c>
    </row>
    <row r="6090" spans="1:6" ht="13.5" x14ac:dyDescent="0.25">
      <c r="A6090" s="42">
        <v>93599</v>
      </c>
      <c r="B6090" s="40" t="s">
        <v>10944</v>
      </c>
      <c r="C6090" s="40" t="s">
        <v>8994</v>
      </c>
      <c r="D6090" s="40" t="s">
        <v>62</v>
      </c>
      <c r="E6090" s="41" t="s">
        <v>1868</v>
      </c>
      <c r="F6090" s="40" t="s">
        <v>44</v>
      </c>
    </row>
    <row r="6091" spans="1:6" ht="13.5" x14ac:dyDescent="0.25">
      <c r="A6091" s="42">
        <v>95425</v>
      </c>
      <c r="B6091" s="40" t="s">
        <v>10945</v>
      </c>
      <c r="C6091" s="40" t="s">
        <v>8974</v>
      </c>
      <c r="D6091" s="40" t="s">
        <v>62</v>
      </c>
      <c r="E6091" s="41" t="s">
        <v>875</v>
      </c>
      <c r="F6091" s="40" t="s">
        <v>44</v>
      </c>
    </row>
    <row r="6092" spans="1:6" ht="13.5" x14ac:dyDescent="0.25">
      <c r="A6092" s="42">
        <v>95426</v>
      </c>
      <c r="B6092" s="40" t="s">
        <v>10946</v>
      </c>
      <c r="C6092" s="40" t="s">
        <v>8974</v>
      </c>
      <c r="D6092" s="40" t="s">
        <v>62</v>
      </c>
      <c r="E6092" s="41" t="s">
        <v>2065</v>
      </c>
      <c r="F6092" s="40" t="s">
        <v>44</v>
      </c>
    </row>
    <row r="6093" spans="1:6" ht="13.5" x14ac:dyDescent="0.25">
      <c r="A6093" s="42">
        <v>95427</v>
      </c>
      <c r="B6093" s="40" t="s">
        <v>10947</v>
      </c>
      <c r="C6093" s="40" t="s">
        <v>8974</v>
      </c>
      <c r="D6093" s="40" t="s">
        <v>62</v>
      </c>
      <c r="E6093" s="41" t="s">
        <v>3611</v>
      </c>
      <c r="F6093" s="40" t="s">
        <v>44</v>
      </c>
    </row>
    <row r="6094" spans="1:6" ht="13.5" x14ac:dyDescent="0.25">
      <c r="A6094" s="42">
        <v>95428</v>
      </c>
      <c r="B6094" s="40" t="s">
        <v>10948</v>
      </c>
      <c r="C6094" s="40" t="s">
        <v>8994</v>
      </c>
      <c r="D6094" s="40" t="s">
        <v>62</v>
      </c>
      <c r="E6094" s="41" t="s">
        <v>339</v>
      </c>
      <c r="F6094" s="40" t="s">
        <v>44</v>
      </c>
    </row>
    <row r="6095" spans="1:6" ht="13.5" x14ac:dyDescent="0.25">
      <c r="A6095" s="42">
        <v>95429</v>
      </c>
      <c r="B6095" s="40" t="s">
        <v>10949</v>
      </c>
      <c r="C6095" s="40" t="s">
        <v>8994</v>
      </c>
      <c r="D6095" s="40" t="s">
        <v>62</v>
      </c>
      <c r="E6095" s="41" t="s">
        <v>1747</v>
      </c>
      <c r="F6095" s="40" t="s">
        <v>44</v>
      </c>
    </row>
    <row r="6096" spans="1:6" ht="13.5" x14ac:dyDescent="0.25">
      <c r="A6096" s="42">
        <v>95430</v>
      </c>
      <c r="B6096" s="40" t="s">
        <v>10950</v>
      </c>
      <c r="C6096" s="40" t="s">
        <v>8994</v>
      </c>
      <c r="D6096" s="40" t="s">
        <v>62</v>
      </c>
      <c r="E6096" s="41" t="s">
        <v>1407</v>
      </c>
      <c r="F6096" s="40" t="s">
        <v>44</v>
      </c>
    </row>
    <row r="6097" spans="1:6" ht="13.5" x14ac:dyDescent="0.25">
      <c r="A6097" s="42">
        <v>95875</v>
      </c>
      <c r="B6097" s="40" t="s">
        <v>10951</v>
      </c>
      <c r="C6097" s="40" t="s">
        <v>8974</v>
      </c>
      <c r="D6097" s="40" t="s">
        <v>62</v>
      </c>
      <c r="E6097" s="41" t="s">
        <v>1860</v>
      </c>
      <c r="F6097" s="40" t="s">
        <v>44</v>
      </c>
    </row>
    <row r="6098" spans="1:6" ht="13.5" x14ac:dyDescent="0.25">
      <c r="A6098" s="42">
        <v>95876</v>
      </c>
      <c r="B6098" s="40" t="s">
        <v>10952</v>
      </c>
      <c r="C6098" s="40" t="s">
        <v>8974</v>
      </c>
      <c r="D6098" s="40" t="s">
        <v>62</v>
      </c>
      <c r="E6098" s="41" t="s">
        <v>1828</v>
      </c>
      <c r="F6098" s="40" t="s">
        <v>44</v>
      </c>
    </row>
    <row r="6099" spans="1:6" ht="13.5" x14ac:dyDescent="0.25">
      <c r="A6099" s="42">
        <v>95877</v>
      </c>
      <c r="B6099" s="40" t="s">
        <v>10953</v>
      </c>
      <c r="C6099" s="40" t="s">
        <v>8974</v>
      </c>
      <c r="D6099" s="40" t="s">
        <v>62</v>
      </c>
      <c r="E6099" s="41" t="s">
        <v>1379</v>
      </c>
      <c r="F6099" s="40" t="s">
        <v>44</v>
      </c>
    </row>
    <row r="6100" spans="1:6" ht="13.5" x14ac:dyDescent="0.25">
      <c r="A6100" s="42">
        <v>95878</v>
      </c>
      <c r="B6100" s="40" t="s">
        <v>10954</v>
      </c>
      <c r="C6100" s="40" t="s">
        <v>8994</v>
      </c>
      <c r="D6100" s="40" t="s">
        <v>62</v>
      </c>
      <c r="E6100" s="41" t="s">
        <v>1740</v>
      </c>
      <c r="F6100" s="40" t="s">
        <v>44</v>
      </c>
    </row>
    <row r="6101" spans="1:6" ht="13.5" x14ac:dyDescent="0.25">
      <c r="A6101" s="42">
        <v>95879</v>
      </c>
      <c r="B6101" s="40" t="s">
        <v>10955</v>
      </c>
      <c r="C6101" s="40" t="s">
        <v>8994</v>
      </c>
      <c r="D6101" s="40" t="s">
        <v>62</v>
      </c>
      <c r="E6101" s="41" t="s">
        <v>8979</v>
      </c>
      <c r="F6101" s="40" t="s">
        <v>44</v>
      </c>
    </row>
    <row r="6102" spans="1:6" ht="13.5" x14ac:dyDescent="0.25">
      <c r="A6102" s="42">
        <v>95880</v>
      </c>
      <c r="B6102" s="40" t="s">
        <v>10956</v>
      </c>
      <c r="C6102" s="40" t="s">
        <v>8994</v>
      </c>
      <c r="D6102" s="40" t="s">
        <v>62</v>
      </c>
      <c r="E6102" s="41" t="s">
        <v>1369</v>
      </c>
      <c r="F6102" s="40" t="s">
        <v>44</v>
      </c>
    </row>
    <row r="6103" spans="1:6" ht="13.5" x14ac:dyDescent="0.25">
      <c r="A6103" s="42">
        <v>97912</v>
      </c>
      <c r="B6103" s="40" t="s">
        <v>10957</v>
      </c>
      <c r="C6103" s="40" t="s">
        <v>8974</v>
      </c>
      <c r="D6103" s="40" t="s">
        <v>62</v>
      </c>
      <c r="E6103" s="41" t="s">
        <v>2279</v>
      </c>
      <c r="F6103" s="40" t="s">
        <v>44</v>
      </c>
    </row>
    <row r="6104" spans="1:6" ht="13.5" x14ac:dyDescent="0.25">
      <c r="A6104" s="42">
        <v>97913</v>
      </c>
      <c r="B6104" s="40" t="s">
        <v>10958</v>
      </c>
      <c r="C6104" s="40" t="s">
        <v>8974</v>
      </c>
      <c r="D6104" s="40" t="s">
        <v>62</v>
      </c>
      <c r="E6104" s="41" t="s">
        <v>10959</v>
      </c>
      <c r="F6104" s="40" t="s">
        <v>44</v>
      </c>
    </row>
    <row r="6105" spans="1:6" ht="13.5" x14ac:dyDescent="0.25">
      <c r="A6105" s="42">
        <v>97914</v>
      </c>
      <c r="B6105" s="40" t="s">
        <v>10960</v>
      </c>
      <c r="C6105" s="40" t="s">
        <v>8974</v>
      </c>
      <c r="D6105" s="40" t="s">
        <v>62</v>
      </c>
      <c r="E6105" s="41" t="s">
        <v>10961</v>
      </c>
      <c r="F6105" s="40" t="s">
        <v>44</v>
      </c>
    </row>
    <row r="6106" spans="1:6" ht="13.5" x14ac:dyDescent="0.25">
      <c r="A6106" s="42">
        <v>97915</v>
      </c>
      <c r="B6106" s="40" t="s">
        <v>10962</v>
      </c>
      <c r="C6106" s="40" t="s">
        <v>8974</v>
      </c>
      <c r="D6106" s="40" t="s">
        <v>62</v>
      </c>
      <c r="E6106" s="41" t="s">
        <v>1022</v>
      </c>
      <c r="F6106" s="40" t="s">
        <v>44</v>
      </c>
    </row>
    <row r="6107" spans="1:6" ht="13.5" x14ac:dyDescent="0.25">
      <c r="A6107" s="42">
        <v>100937</v>
      </c>
      <c r="B6107" s="40" t="s">
        <v>10963</v>
      </c>
      <c r="C6107" s="40" t="s">
        <v>8974</v>
      </c>
      <c r="D6107" s="40" t="s">
        <v>62</v>
      </c>
      <c r="E6107" s="41" t="s">
        <v>1627</v>
      </c>
      <c r="F6107" s="40" t="s">
        <v>44</v>
      </c>
    </row>
    <row r="6108" spans="1:6" ht="13.5" x14ac:dyDescent="0.25">
      <c r="A6108" s="42">
        <v>100938</v>
      </c>
      <c r="B6108" s="40" t="s">
        <v>10964</v>
      </c>
      <c r="C6108" s="40" t="s">
        <v>8974</v>
      </c>
      <c r="D6108" s="40" t="s">
        <v>62</v>
      </c>
      <c r="E6108" s="41" t="s">
        <v>6679</v>
      </c>
      <c r="F6108" s="40" t="s">
        <v>44</v>
      </c>
    </row>
    <row r="6109" spans="1:6" ht="13.5" x14ac:dyDescent="0.25">
      <c r="A6109" s="42">
        <v>100939</v>
      </c>
      <c r="B6109" s="40" t="s">
        <v>10965</v>
      </c>
      <c r="C6109" s="40" t="s">
        <v>8974</v>
      </c>
      <c r="D6109" s="40" t="s">
        <v>62</v>
      </c>
      <c r="E6109" s="41" t="s">
        <v>1018</v>
      </c>
      <c r="F6109" s="40" t="s">
        <v>44</v>
      </c>
    </row>
    <row r="6110" spans="1:6" ht="13.5" x14ac:dyDescent="0.25">
      <c r="A6110" s="42">
        <v>100940</v>
      </c>
      <c r="B6110" s="40" t="s">
        <v>10966</v>
      </c>
      <c r="C6110" s="40" t="s">
        <v>8974</v>
      </c>
      <c r="D6110" s="40" t="s">
        <v>62</v>
      </c>
      <c r="E6110" s="41" t="s">
        <v>10967</v>
      </c>
      <c r="F6110" s="40" t="s">
        <v>44</v>
      </c>
    </row>
    <row r="6111" spans="1:6" ht="13.5" x14ac:dyDescent="0.25">
      <c r="A6111" s="42">
        <v>100941</v>
      </c>
      <c r="B6111" s="40" t="s">
        <v>10968</v>
      </c>
      <c r="C6111" s="40" t="s">
        <v>8994</v>
      </c>
      <c r="D6111" s="40" t="s">
        <v>62</v>
      </c>
      <c r="E6111" s="41" t="s">
        <v>8566</v>
      </c>
      <c r="F6111" s="40" t="s">
        <v>44</v>
      </c>
    </row>
    <row r="6112" spans="1:6" ht="13.5" x14ac:dyDescent="0.25">
      <c r="A6112" s="42">
        <v>100942</v>
      </c>
      <c r="B6112" s="40" t="s">
        <v>10969</v>
      </c>
      <c r="C6112" s="40" t="s">
        <v>8994</v>
      </c>
      <c r="D6112" s="40" t="s">
        <v>62</v>
      </c>
      <c r="E6112" s="41" t="s">
        <v>10970</v>
      </c>
      <c r="F6112" s="40" t="s">
        <v>44</v>
      </c>
    </row>
    <row r="6113" spans="1:6" ht="13.5" x14ac:dyDescent="0.25">
      <c r="A6113" s="42">
        <v>100943</v>
      </c>
      <c r="B6113" s="40" t="s">
        <v>10971</v>
      </c>
      <c r="C6113" s="40" t="s">
        <v>8994</v>
      </c>
      <c r="D6113" s="40" t="s">
        <v>62</v>
      </c>
      <c r="E6113" s="41" t="s">
        <v>10972</v>
      </c>
      <c r="F6113" s="40" t="s">
        <v>44</v>
      </c>
    </row>
    <row r="6114" spans="1:6" ht="13.5" x14ac:dyDescent="0.25">
      <c r="A6114" s="42">
        <v>100944</v>
      </c>
      <c r="B6114" s="40" t="s">
        <v>10973</v>
      </c>
      <c r="C6114" s="40" t="s">
        <v>8994</v>
      </c>
      <c r="D6114" s="40" t="s">
        <v>62</v>
      </c>
      <c r="E6114" s="41" t="s">
        <v>10974</v>
      </c>
      <c r="F6114" s="40" t="s">
        <v>44</v>
      </c>
    </row>
    <row r="6115" spans="1:6" ht="13.5" x14ac:dyDescent="0.25">
      <c r="A6115" s="42">
        <v>100945</v>
      </c>
      <c r="B6115" s="40" t="s">
        <v>10975</v>
      </c>
      <c r="C6115" s="40" t="s">
        <v>8994</v>
      </c>
      <c r="D6115" s="40" t="s">
        <v>62</v>
      </c>
      <c r="E6115" s="41" t="s">
        <v>10976</v>
      </c>
      <c r="F6115" s="40" t="s">
        <v>44</v>
      </c>
    </row>
    <row r="6116" spans="1:6" ht="13.5" x14ac:dyDescent="0.25">
      <c r="A6116" s="42">
        <v>100946</v>
      </c>
      <c r="B6116" s="40" t="s">
        <v>10977</v>
      </c>
      <c r="C6116" s="40" t="s">
        <v>8994</v>
      </c>
      <c r="D6116" s="40" t="s">
        <v>62</v>
      </c>
      <c r="E6116" s="41" t="s">
        <v>1182</v>
      </c>
      <c r="F6116" s="40" t="s">
        <v>44</v>
      </c>
    </row>
    <row r="6117" spans="1:6" ht="13.5" x14ac:dyDescent="0.25">
      <c r="A6117" s="42">
        <v>100947</v>
      </c>
      <c r="B6117" s="40" t="s">
        <v>10978</v>
      </c>
      <c r="C6117" s="40" t="s">
        <v>8994</v>
      </c>
      <c r="D6117" s="40" t="s">
        <v>62</v>
      </c>
      <c r="E6117" s="41" t="s">
        <v>2065</v>
      </c>
      <c r="F6117" s="40" t="s">
        <v>44</v>
      </c>
    </row>
    <row r="6118" spans="1:6" ht="13.5" x14ac:dyDescent="0.25">
      <c r="A6118" s="42">
        <v>100948</v>
      </c>
      <c r="B6118" s="40" t="s">
        <v>10979</v>
      </c>
      <c r="C6118" s="40" t="s">
        <v>8994</v>
      </c>
      <c r="D6118" s="40" t="s">
        <v>62</v>
      </c>
      <c r="E6118" s="41" t="s">
        <v>1124</v>
      </c>
      <c r="F6118" s="40" t="s">
        <v>44</v>
      </c>
    </row>
    <row r="6119" spans="1:6" ht="13.5" x14ac:dyDescent="0.25">
      <c r="A6119" s="42">
        <v>100949</v>
      </c>
      <c r="B6119" s="40" t="s">
        <v>10980</v>
      </c>
      <c r="C6119" s="40" t="s">
        <v>8994</v>
      </c>
      <c r="D6119" s="40" t="s">
        <v>62</v>
      </c>
      <c r="E6119" s="41" t="s">
        <v>8871</v>
      </c>
      <c r="F6119" s="40" t="s">
        <v>44</v>
      </c>
    </row>
    <row r="6120" spans="1:6" ht="13.5" x14ac:dyDescent="0.25">
      <c r="A6120" s="42">
        <v>100950</v>
      </c>
      <c r="B6120" s="40" t="s">
        <v>10981</v>
      </c>
      <c r="C6120" s="40" t="s">
        <v>8994</v>
      </c>
      <c r="D6120" s="40" t="s">
        <v>62</v>
      </c>
      <c r="E6120" s="41" t="s">
        <v>1566</v>
      </c>
      <c r="F6120" s="40" t="s">
        <v>44</v>
      </c>
    </row>
    <row r="6121" spans="1:6" ht="13.5" x14ac:dyDescent="0.25">
      <c r="A6121" s="42">
        <v>100951</v>
      </c>
      <c r="B6121" s="40" t="s">
        <v>10982</v>
      </c>
      <c r="C6121" s="40" t="s">
        <v>8994</v>
      </c>
      <c r="D6121" s="40" t="s">
        <v>62</v>
      </c>
      <c r="E6121" s="41" t="s">
        <v>727</v>
      </c>
      <c r="F6121" s="40" t="s">
        <v>44</v>
      </c>
    </row>
    <row r="6122" spans="1:6" ht="13.5" x14ac:dyDescent="0.25">
      <c r="A6122" s="42">
        <v>100952</v>
      </c>
      <c r="B6122" s="40" t="s">
        <v>10983</v>
      </c>
      <c r="C6122" s="40" t="s">
        <v>8994</v>
      </c>
      <c r="D6122" s="40" t="s">
        <v>62</v>
      </c>
      <c r="E6122" s="41" t="s">
        <v>1880</v>
      </c>
      <c r="F6122" s="40" t="s">
        <v>44</v>
      </c>
    </row>
    <row r="6123" spans="1:6" ht="13.5" x14ac:dyDescent="0.25">
      <c r="A6123" s="42">
        <v>100953</v>
      </c>
      <c r="B6123" s="40" t="s">
        <v>10984</v>
      </c>
      <c r="C6123" s="40" t="s">
        <v>8994</v>
      </c>
      <c r="D6123" s="40" t="s">
        <v>62</v>
      </c>
      <c r="E6123" s="41" t="s">
        <v>10985</v>
      </c>
      <c r="F6123" s="40" t="s">
        <v>44</v>
      </c>
    </row>
    <row r="6124" spans="1:6" ht="13.5" x14ac:dyDescent="0.25">
      <c r="A6124" s="42">
        <v>100954</v>
      </c>
      <c r="B6124" s="40" t="s">
        <v>10986</v>
      </c>
      <c r="C6124" s="40" t="s">
        <v>8994</v>
      </c>
      <c r="D6124" s="40" t="s">
        <v>62</v>
      </c>
      <c r="E6124" s="41" t="s">
        <v>1487</v>
      </c>
      <c r="F6124" s="40" t="s">
        <v>44</v>
      </c>
    </row>
    <row r="6125" spans="1:6" ht="13.5" x14ac:dyDescent="0.25">
      <c r="A6125" s="42">
        <v>100955</v>
      </c>
      <c r="B6125" s="40" t="s">
        <v>10987</v>
      </c>
      <c r="C6125" s="40" t="s">
        <v>8974</v>
      </c>
      <c r="D6125" s="40" t="s">
        <v>62</v>
      </c>
      <c r="E6125" s="41" t="s">
        <v>8658</v>
      </c>
      <c r="F6125" s="40" t="s">
        <v>44</v>
      </c>
    </row>
    <row r="6126" spans="1:6" ht="13.5" x14ac:dyDescent="0.25">
      <c r="A6126" s="42">
        <v>100956</v>
      </c>
      <c r="B6126" s="40" t="s">
        <v>10988</v>
      </c>
      <c r="C6126" s="40" t="s">
        <v>8974</v>
      </c>
      <c r="D6126" s="40" t="s">
        <v>62</v>
      </c>
      <c r="E6126" s="41" t="s">
        <v>1347</v>
      </c>
      <c r="F6126" s="40" t="s">
        <v>44</v>
      </c>
    </row>
    <row r="6127" spans="1:6" ht="13.5" x14ac:dyDescent="0.25">
      <c r="A6127" s="42">
        <v>100957</v>
      </c>
      <c r="B6127" s="40" t="s">
        <v>10989</v>
      </c>
      <c r="C6127" s="40" t="s">
        <v>8974</v>
      </c>
      <c r="D6127" s="40" t="s">
        <v>62</v>
      </c>
      <c r="E6127" s="41" t="s">
        <v>10990</v>
      </c>
      <c r="F6127" s="40" t="s">
        <v>44</v>
      </c>
    </row>
    <row r="6128" spans="1:6" ht="13.5" x14ac:dyDescent="0.25">
      <c r="A6128" s="42">
        <v>100958</v>
      </c>
      <c r="B6128" s="40" t="s">
        <v>10991</v>
      </c>
      <c r="C6128" s="40" t="s">
        <v>8974</v>
      </c>
      <c r="D6128" s="40" t="s">
        <v>62</v>
      </c>
      <c r="E6128" s="41" t="s">
        <v>1753</v>
      </c>
      <c r="F6128" s="40" t="s">
        <v>44</v>
      </c>
    </row>
    <row r="6129" spans="1:6" ht="13.5" x14ac:dyDescent="0.25">
      <c r="A6129" s="42">
        <v>100959</v>
      </c>
      <c r="B6129" s="40" t="s">
        <v>10992</v>
      </c>
      <c r="C6129" s="40" t="s">
        <v>8974</v>
      </c>
      <c r="D6129" s="40" t="s">
        <v>62</v>
      </c>
      <c r="E6129" s="41" t="s">
        <v>5683</v>
      </c>
      <c r="F6129" s="40" t="s">
        <v>44</v>
      </c>
    </row>
    <row r="6130" spans="1:6" ht="13.5" x14ac:dyDescent="0.25">
      <c r="A6130" s="42">
        <v>100960</v>
      </c>
      <c r="B6130" s="40" t="s">
        <v>10993</v>
      </c>
      <c r="C6130" s="40" t="s">
        <v>8974</v>
      </c>
      <c r="D6130" s="40" t="s">
        <v>62</v>
      </c>
      <c r="E6130" s="41" t="s">
        <v>10994</v>
      </c>
      <c r="F6130" s="40" t="s">
        <v>44</v>
      </c>
    </row>
    <row r="6131" spans="1:6" ht="13.5" x14ac:dyDescent="0.25">
      <c r="A6131" s="42">
        <v>100961</v>
      </c>
      <c r="B6131" s="40" t="s">
        <v>10995</v>
      </c>
      <c r="C6131" s="40" t="s">
        <v>8974</v>
      </c>
      <c r="D6131" s="40" t="s">
        <v>62</v>
      </c>
      <c r="E6131" s="41" t="s">
        <v>1014</v>
      </c>
      <c r="F6131" s="40" t="s">
        <v>44</v>
      </c>
    </row>
    <row r="6132" spans="1:6" ht="13.5" x14ac:dyDescent="0.25">
      <c r="A6132" s="42">
        <v>100962</v>
      </c>
      <c r="B6132" s="40" t="s">
        <v>10996</v>
      </c>
      <c r="C6132" s="40" t="s">
        <v>8974</v>
      </c>
      <c r="D6132" s="40" t="s">
        <v>62</v>
      </c>
      <c r="E6132" s="41" t="s">
        <v>693</v>
      </c>
      <c r="F6132" s="40" t="s">
        <v>44</v>
      </c>
    </row>
    <row r="6133" spans="1:6" ht="13.5" x14ac:dyDescent="0.25">
      <c r="A6133" s="42">
        <v>100963</v>
      </c>
      <c r="B6133" s="40" t="s">
        <v>10997</v>
      </c>
      <c r="C6133" s="40" t="s">
        <v>8974</v>
      </c>
      <c r="D6133" s="40" t="s">
        <v>62</v>
      </c>
      <c r="E6133" s="41" t="s">
        <v>10686</v>
      </c>
      <c r="F6133" s="40" t="s">
        <v>44</v>
      </c>
    </row>
    <row r="6134" spans="1:6" ht="13.5" x14ac:dyDescent="0.25">
      <c r="A6134" s="42">
        <v>100964</v>
      </c>
      <c r="B6134" s="40" t="s">
        <v>10998</v>
      </c>
      <c r="C6134" s="40" t="s">
        <v>8974</v>
      </c>
      <c r="D6134" s="40" t="s">
        <v>62</v>
      </c>
      <c r="E6134" s="41" t="s">
        <v>1066</v>
      </c>
      <c r="F6134" s="40" t="s">
        <v>44</v>
      </c>
    </row>
    <row r="6135" spans="1:6" ht="13.5" x14ac:dyDescent="0.25">
      <c r="A6135" s="42">
        <v>100973</v>
      </c>
      <c r="B6135" s="40" t="s">
        <v>10999</v>
      </c>
      <c r="C6135" s="40" t="s">
        <v>2467</v>
      </c>
      <c r="D6135" s="40" t="s">
        <v>62</v>
      </c>
      <c r="E6135" s="41" t="s">
        <v>11000</v>
      </c>
      <c r="F6135" s="40" t="s">
        <v>44</v>
      </c>
    </row>
    <row r="6136" spans="1:6" ht="13.5" x14ac:dyDescent="0.25">
      <c r="A6136" s="42">
        <v>100974</v>
      </c>
      <c r="B6136" s="40" t="s">
        <v>11001</v>
      </c>
      <c r="C6136" s="40" t="s">
        <v>2467</v>
      </c>
      <c r="D6136" s="40" t="s">
        <v>62</v>
      </c>
      <c r="E6136" s="41" t="s">
        <v>617</v>
      </c>
      <c r="F6136" s="40" t="s">
        <v>44</v>
      </c>
    </row>
    <row r="6137" spans="1:6" ht="13.5" x14ac:dyDescent="0.25">
      <c r="A6137" s="42">
        <v>100975</v>
      </c>
      <c r="B6137" s="40" t="s">
        <v>11002</v>
      </c>
      <c r="C6137" s="40" t="s">
        <v>2467</v>
      </c>
      <c r="D6137" s="40" t="s">
        <v>62</v>
      </c>
      <c r="E6137" s="41" t="s">
        <v>4653</v>
      </c>
      <c r="F6137" s="40" t="s">
        <v>44</v>
      </c>
    </row>
    <row r="6138" spans="1:6" ht="13.5" x14ac:dyDescent="0.25">
      <c r="A6138" s="42">
        <v>93176</v>
      </c>
      <c r="B6138" s="40" t="s">
        <v>11003</v>
      </c>
      <c r="C6138" s="40" t="s">
        <v>8994</v>
      </c>
      <c r="D6138" s="40" t="s">
        <v>62</v>
      </c>
      <c r="E6138" s="41" t="s">
        <v>10767</v>
      </c>
      <c r="F6138" s="40" t="s">
        <v>44</v>
      </c>
    </row>
    <row r="6139" spans="1:6" ht="13.5" x14ac:dyDescent="0.25">
      <c r="A6139" s="42">
        <v>93177</v>
      </c>
      <c r="B6139" s="40" t="s">
        <v>11004</v>
      </c>
      <c r="C6139" s="40" t="s">
        <v>8994</v>
      </c>
      <c r="D6139" s="40" t="s">
        <v>62</v>
      </c>
      <c r="E6139" s="41" t="s">
        <v>1014</v>
      </c>
      <c r="F6139" s="40" t="s">
        <v>44</v>
      </c>
    </row>
    <row r="6140" spans="1:6" ht="13.5" x14ac:dyDescent="0.25">
      <c r="A6140" s="42">
        <v>93178</v>
      </c>
      <c r="B6140" s="40" t="s">
        <v>11005</v>
      </c>
      <c r="C6140" s="40" t="s">
        <v>8994</v>
      </c>
      <c r="D6140" s="40" t="s">
        <v>62</v>
      </c>
      <c r="E6140" s="41" t="s">
        <v>1255</v>
      </c>
      <c r="F6140" s="40" t="s">
        <v>44</v>
      </c>
    </row>
    <row r="6141" spans="1:6" ht="13.5" x14ac:dyDescent="0.25">
      <c r="A6141" s="42">
        <v>93179</v>
      </c>
      <c r="B6141" s="40" t="s">
        <v>11006</v>
      </c>
      <c r="C6141" s="40" t="s">
        <v>8994</v>
      </c>
      <c r="D6141" s="40" t="s">
        <v>62</v>
      </c>
      <c r="E6141" s="41" t="s">
        <v>11007</v>
      </c>
      <c r="F6141" s="40" t="s">
        <v>44</v>
      </c>
    </row>
    <row r="6142" spans="1:6" ht="13.5" x14ac:dyDescent="0.25">
      <c r="A6142" s="42">
        <v>100965</v>
      </c>
      <c r="B6142" s="40" t="s">
        <v>11008</v>
      </c>
      <c r="C6142" s="40" t="s">
        <v>8994</v>
      </c>
      <c r="D6142" s="40" t="s">
        <v>62</v>
      </c>
      <c r="E6142" s="41" t="s">
        <v>1727</v>
      </c>
      <c r="F6142" s="40" t="s">
        <v>44</v>
      </c>
    </row>
    <row r="6143" spans="1:6" ht="13.5" x14ac:dyDescent="0.25">
      <c r="A6143" s="42">
        <v>100966</v>
      </c>
      <c r="B6143" s="40" t="s">
        <v>11009</v>
      </c>
      <c r="C6143" s="40" t="s">
        <v>8994</v>
      </c>
      <c r="D6143" s="40" t="s">
        <v>62</v>
      </c>
      <c r="E6143" s="41" t="s">
        <v>1753</v>
      </c>
      <c r="F6143" s="40" t="s">
        <v>44</v>
      </c>
    </row>
    <row r="6144" spans="1:6" ht="13.5" x14ac:dyDescent="0.25">
      <c r="A6144" s="42">
        <v>100967</v>
      </c>
      <c r="B6144" s="40" t="s">
        <v>11010</v>
      </c>
      <c r="C6144" s="40" t="s">
        <v>8994</v>
      </c>
      <c r="D6144" s="40" t="s">
        <v>62</v>
      </c>
      <c r="E6144" s="41" t="s">
        <v>969</v>
      </c>
      <c r="F6144" s="40" t="s">
        <v>44</v>
      </c>
    </row>
    <row r="6145" spans="1:6" ht="13.5" x14ac:dyDescent="0.25">
      <c r="A6145" s="42">
        <v>100968</v>
      </c>
      <c r="B6145" s="40" t="s">
        <v>11011</v>
      </c>
      <c r="C6145" s="40" t="s">
        <v>8994</v>
      </c>
      <c r="D6145" s="40" t="s">
        <v>62</v>
      </c>
      <c r="E6145" s="41" t="s">
        <v>1606</v>
      </c>
      <c r="F6145" s="40" t="s">
        <v>44</v>
      </c>
    </row>
    <row r="6146" spans="1:6" ht="13.5" x14ac:dyDescent="0.25">
      <c r="A6146" s="42">
        <v>100969</v>
      </c>
      <c r="B6146" s="40" t="s">
        <v>11012</v>
      </c>
      <c r="C6146" s="40" t="s">
        <v>8994</v>
      </c>
      <c r="D6146" s="40" t="s">
        <v>62</v>
      </c>
      <c r="E6146" s="41" t="s">
        <v>1578</v>
      </c>
      <c r="F6146" s="40" t="s">
        <v>44</v>
      </c>
    </row>
    <row r="6147" spans="1:6" ht="13.5" x14ac:dyDescent="0.25">
      <c r="A6147" s="42">
        <v>100970</v>
      </c>
      <c r="B6147" s="40" t="s">
        <v>11013</v>
      </c>
      <c r="C6147" s="40" t="s">
        <v>8994</v>
      </c>
      <c r="D6147" s="40" t="s">
        <v>62</v>
      </c>
      <c r="E6147" s="41" t="s">
        <v>8975</v>
      </c>
      <c r="F6147" s="40" t="s">
        <v>44</v>
      </c>
    </row>
    <row r="6148" spans="1:6" ht="13.5" x14ac:dyDescent="0.25">
      <c r="A6148" s="42">
        <v>100971</v>
      </c>
      <c r="B6148" s="40" t="s">
        <v>11014</v>
      </c>
      <c r="C6148" s="40" t="s">
        <v>8994</v>
      </c>
      <c r="D6148" s="40" t="s">
        <v>62</v>
      </c>
      <c r="E6148" s="41" t="s">
        <v>2011</v>
      </c>
      <c r="F6148" s="40" t="s">
        <v>44</v>
      </c>
    </row>
    <row r="6149" spans="1:6" ht="13.5" x14ac:dyDescent="0.25">
      <c r="A6149" s="42">
        <v>100972</v>
      </c>
      <c r="B6149" s="40" t="s">
        <v>11015</v>
      </c>
      <c r="C6149" s="40" t="s">
        <v>8994</v>
      </c>
      <c r="D6149" s="40" t="s">
        <v>62</v>
      </c>
      <c r="E6149" s="41" t="s">
        <v>1649</v>
      </c>
      <c r="F6149" s="40" t="s">
        <v>44</v>
      </c>
    </row>
    <row r="6150" spans="1:6" ht="13.5" x14ac:dyDescent="0.25">
      <c r="A6150" s="42">
        <v>101019</v>
      </c>
      <c r="B6150" s="40" t="s">
        <v>11016</v>
      </c>
      <c r="C6150" s="40" t="s">
        <v>8963</v>
      </c>
      <c r="D6150" s="40" t="s">
        <v>62</v>
      </c>
      <c r="E6150" s="41" t="s">
        <v>11017</v>
      </c>
      <c r="F6150" s="40" t="s">
        <v>44</v>
      </c>
    </row>
    <row r="6151" spans="1:6" ht="13.5" x14ac:dyDescent="0.25">
      <c r="A6151" s="42">
        <v>101479</v>
      </c>
      <c r="B6151" s="40" t="s">
        <v>11018</v>
      </c>
      <c r="C6151" s="40" t="s">
        <v>8963</v>
      </c>
      <c r="D6151" s="40" t="s">
        <v>62</v>
      </c>
      <c r="E6151" s="41" t="s">
        <v>3421</v>
      </c>
      <c r="F6151" s="40" t="s">
        <v>44</v>
      </c>
    </row>
    <row r="6152" spans="1:6" ht="13.5" x14ac:dyDescent="0.25">
      <c r="A6152" s="42">
        <v>100976</v>
      </c>
      <c r="B6152" s="40" t="s">
        <v>11019</v>
      </c>
      <c r="C6152" s="40" t="s">
        <v>2467</v>
      </c>
      <c r="D6152" s="40" t="s">
        <v>62</v>
      </c>
      <c r="E6152" s="41" t="s">
        <v>1658</v>
      </c>
      <c r="F6152" s="40" t="s">
        <v>44</v>
      </c>
    </row>
    <row r="6153" spans="1:6" ht="13.5" x14ac:dyDescent="0.25">
      <c r="A6153" s="42">
        <v>100977</v>
      </c>
      <c r="B6153" s="40" t="s">
        <v>11020</v>
      </c>
      <c r="C6153" s="40" t="s">
        <v>2467</v>
      </c>
      <c r="D6153" s="40" t="s">
        <v>62</v>
      </c>
      <c r="E6153" s="41" t="s">
        <v>11021</v>
      </c>
      <c r="F6153" s="40" t="s">
        <v>44</v>
      </c>
    </row>
    <row r="6154" spans="1:6" ht="13.5" x14ac:dyDescent="0.25">
      <c r="A6154" s="42">
        <v>100978</v>
      </c>
      <c r="B6154" s="40" t="s">
        <v>11022</v>
      </c>
      <c r="C6154" s="40" t="s">
        <v>2467</v>
      </c>
      <c r="D6154" s="40" t="s">
        <v>62</v>
      </c>
      <c r="E6154" s="41" t="s">
        <v>9999</v>
      </c>
      <c r="F6154" s="40" t="s">
        <v>44</v>
      </c>
    </row>
    <row r="6155" spans="1:6" ht="13.5" x14ac:dyDescent="0.25">
      <c r="A6155" s="42">
        <v>100979</v>
      </c>
      <c r="B6155" s="40" t="s">
        <v>11023</v>
      </c>
      <c r="C6155" s="40" t="s">
        <v>2467</v>
      </c>
      <c r="D6155" s="40" t="s">
        <v>62</v>
      </c>
      <c r="E6155" s="41" t="s">
        <v>1696</v>
      </c>
      <c r="F6155" s="40" t="s">
        <v>44</v>
      </c>
    </row>
    <row r="6156" spans="1:6" ht="13.5" x14ac:dyDescent="0.25">
      <c r="A6156" s="42">
        <v>100980</v>
      </c>
      <c r="B6156" s="40" t="s">
        <v>11024</v>
      </c>
      <c r="C6156" s="40" t="s">
        <v>2467</v>
      </c>
      <c r="D6156" s="40" t="s">
        <v>62</v>
      </c>
      <c r="E6156" s="41" t="s">
        <v>1944</v>
      </c>
      <c r="F6156" s="40" t="s">
        <v>44</v>
      </c>
    </row>
    <row r="6157" spans="1:6" ht="13.5" x14ac:dyDescent="0.25">
      <c r="A6157" s="42">
        <v>100981</v>
      </c>
      <c r="B6157" s="40" t="s">
        <v>11025</v>
      </c>
      <c r="C6157" s="40" t="s">
        <v>2467</v>
      </c>
      <c r="D6157" s="40" t="s">
        <v>62</v>
      </c>
      <c r="E6157" s="41" t="s">
        <v>11026</v>
      </c>
      <c r="F6157" s="40" t="s">
        <v>44</v>
      </c>
    </row>
    <row r="6158" spans="1:6" ht="13.5" x14ac:dyDescent="0.25">
      <c r="A6158" s="42">
        <v>100982</v>
      </c>
      <c r="B6158" s="40" t="s">
        <v>11027</v>
      </c>
      <c r="C6158" s="40" t="s">
        <v>2467</v>
      </c>
      <c r="D6158" s="40" t="s">
        <v>62</v>
      </c>
      <c r="E6158" s="41" t="s">
        <v>6236</v>
      </c>
      <c r="F6158" s="40" t="s">
        <v>44</v>
      </c>
    </row>
    <row r="6159" spans="1:6" ht="13.5" x14ac:dyDescent="0.25">
      <c r="A6159" s="42">
        <v>100983</v>
      </c>
      <c r="B6159" s="40" t="s">
        <v>11028</v>
      </c>
      <c r="C6159" s="40" t="s">
        <v>2467</v>
      </c>
      <c r="D6159" s="40" t="s">
        <v>62</v>
      </c>
      <c r="E6159" s="41" t="s">
        <v>1044</v>
      </c>
      <c r="F6159" s="40" t="s">
        <v>44</v>
      </c>
    </row>
    <row r="6160" spans="1:6" ht="13.5" x14ac:dyDescent="0.25">
      <c r="A6160" s="42">
        <v>100984</v>
      </c>
      <c r="B6160" s="40" t="s">
        <v>11029</v>
      </c>
      <c r="C6160" s="40" t="s">
        <v>2467</v>
      </c>
      <c r="D6160" s="40" t="s">
        <v>62</v>
      </c>
      <c r="E6160" s="41" t="s">
        <v>1627</v>
      </c>
      <c r="F6160" s="40" t="s">
        <v>44</v>
      </c>
    </row>
    <row r="6161" spans="1:6" ht="13.5" x14ac:dyDescent="0.25">
      <c r="A6161" s="42">
        <v>100985</v>
      </c>
      <c r="B6161" s="40" t="s">
        <v>11030</v>
      </c>
      <c r="C6161" s="40" t="s">
        <v>2467</v>
      </c>
      <c r="D6161" s="40" t="s">
        <v>62</v>
      </c>
      <c r="E6161" s="41" t="s">
        <v>2040</v>
      </c>
      <c r="F6161" s="40" t="s">
        <v>44</v>
      </c>
    </row>
    <row r="6162" spans="1:6" ht="13.5" x14ac:dyDescent="0.25">
      <c r="A6162" s="42">
        <v>100986</v>
      </c>
      <c r="B6162" s="40" t="s">
        <v>11031</v>
      </c>
      <c r="C6162" s="40" t="s">
        <v>2467</v>
      </c>
      <c r="D6162" s="40" t="s">
        <v>62</v>
      </c>
      <c r="E6162" s="41" t="s">
        <v>11032</v>
      </c>
      <c r="F6162" s="40" t="s">
        <v>44</v>
      </c>
    </row>
    <row r="6163" spans="1:6" ht="13.5" x14ac:dyDescent="0.25">
      <c r="A6163" s="42">
        <v>100987</v>
      </c>
      <c r="B6163" s="40" t="s">
        <v>11033</v>
      </c>
      <c r="C6163" s="40" t="s">
        <v>2467</v>
      </c>
      <c r="D6163" s="40" t="s">
        <v>62</v>
      </c>
      <c r="E6163" s="41" t="s">
        <v>5014</v>
      </c>
      <c r="F6163" s="40" t="s">
        <v>44</v>
      </c>
    </row>
    <row r="6164" spans="1:6" ht="13.5" x14ac:dyDescent="0.25">
      <c r="A6164" s="42">
        <v>100988</v>
      </c>
      <c r="B6164" s="40" t="s">
        <v>11034</v>
      </c>
      <c r="C6164" s="40" t="s">
        <v>2467</v>
      </c>
      <c r="D6164" s="40" t="s">
        <v>62</v>
      </c>
      <c r="E6164" s="41" t="s">
        <v>4117</v>
      </c>
      <c r="F6164" s="40" t="s">
        <v>44</v>
      </c>
    </row>
    <row r="6165" spans="1:6" ht="13.5" x14ac:dyDescent="0.25">
      <c r="A6165" s="42">
        <v>100989</v>
      </c>
      <c r="B6165" s="40" t="s">
        <v>11035</v>
      </c>
      <c r="C6165" s="40" t="s">
        <v>8963</v>
      </c>
      <c r="D6165" s="40" t="s">
        <v>62</v>
      </c>
      <c r="E6165" s="41" t="s">
        <v>1996</v>
      </c>
      <c r="F6165" s="40" t="s">
        <v>44</v>
      </c>
    </row>
    <row r="6166" spans="1:6" ht="13.5" x14ac:dyDescent="0.25">
      <c r="A6166" s="42">
        <v>100990</v>
      </c>
      <c r="B6166" s="40" t="s">
        <v>11036</v>
      </c>
      <c r="C6166" s="40" t="s">
        <v>8963</v>
      </c>
      <c r="D6166" s="40" t="s">
        <v>62</v>
      </c>
      <c r="E6166" s="41" t="s">
        <v>605</v>
      </c>
      <c r="F6166" s="40" t="s">
        <v>44</v>
      </c>
    </row>
    <row r="6167" spans="1:6" ht="13.5" x14ac:dyDescent="0.25">
      <c r="A6167" s="42">
        <v>100991</v>
      </c>
      <c r="B6167" s="40" t="s">
        <v>11037</v>
      </c>
      <c r="C6167" s="40" t="s">
        <v>8963</v>
      </c>
      <c r="D6167" s="40" t="s">
        <v>62</v>
      </c>
      <c r="E6167" s="41" t="s">
        <v>77</v>
      </c>
      <c r="F6167" s="40" t="s">
        <v>44</v>
      </c>
    </row>
    <row r="6168" spans="1:6" ht="13.5" x14ac:dyDescent="0.25">
      <c r="A6168" s="42">
        <v>100992</v>
      </c>
      <c r="B6168" s="40" t="s">
        <v>11038</v>
      </c>
      <c r="C6168" s="40" t="s">
        <v>8963</v>
      </c>
      <c r="D6168" s="40" t="s">
        <v>62</v>
      </c>
      <c r="E6168" s="41" t="s">
        <v>1100</v>
      </c>
      <c r="F6168" s="40" t="s">
        <v>44</v>
      </c>
    </row>
    <row r="6169" spans="1:6" ht="13.5" x14ac:dyDescent="0.25">
      <c r="A6169" s="42">
        <v>100993</v>
      </c>
      <c r="B6169" s="40" t="s">
        <v>11039</v>
      </c>
      <c r="C6169" s="40" t="s">
        <v>8963</v>
      </c>
      <c r="D6169" s="40" t="s">
        <v>62</v>
      </c>
      <c r="E6169" s="41" t="s">
        <v>11040</v>
      </c>
      <c r="F6169" s="40" t="s">
        <v>44</v>
      </c>
    </row>
    <row r="6170" spans="1:6" ht="13.5" x14ac:dyDescent="0.25">
      <c r="A6170" s="42">
        <v>100994</v>
      </c>
      <c r="B6170" s="40" t="s">
        <v>11041</v>
      </c>
      <c r="C6170" s="40" t="s">
        <v>8963</v>
      </c>
      <c r="D6170" s="40" t="s">
        <v>62</v>
      </c>
      <c r="E6170" s="41" t="s">
        <v>1280</v>
      </c>
      <c r="F6170" s="40" t="s">
        <v>44</v>
      </c>
    </row>
    <row r="6171" spans="1:6" ht="13.5" x14ac:dyDescent="0.25">
      <c r="A6171" s="42">
        <v>100995</v>
      </c>
      <c r="B6171" s="40" t="s">
        <v>11042</v>
      </c>
      <c r="C6171" s="40" t="s">
        <v>8963</v>
      </c>
      <c r="D6171" s="40" t="s">
        <v>62</v>
      </c>
      <c r="E6171" s="41" t="s">
        <v>1404</v>
      </c>
      <c r="F6171" s="40" t="s">
        <v>44</v>
      </c>
    </row>
    <row r="6172" spans="1:6" ht="13.5" x14ac:dyDescent="0.25">
      <c r="A6172" s="42">
        <v>100996</v>
      </c>
      <c r="B6172" s="40" t="s">
        <v>11043</v>
      </c>
      <c r="C6172" s="40" t="s">
        <v>8963</v>
      </c>
      <c r="D6172" s="40" t="s">
        <v>62</v>
      </c>
      <c r="E6172" s="41" t="s">
        <v>11044</v>
      </c>
      <c r="F6172" s="40" t="s">
        <v>44</v>
      </c>
    </row>
    <row r="6173" spans="1:6" ht="13.5" x14ac:dyDescent="0.25">
      <c r="A6173" s="42">
        <v>100997</v>
      </c>
      <c r="B6173" s="40" t="s">
        <v>11045</v>
      </c>
      <c r="C6173" s="40" t="s">
        <v>8963</v>
      </c>
      <c r="D6173" s="40" t="s">
        <v>62</v>
      </c>
      <c r="E6173" s="41" t="s">
        <v>1722</v>
      </c>
      <c r="F6173" s="40" t="s">
        <v>44</v>
      </c>
    </row>
    <row r="6174" spans="1:6" ht="13.5" x14ac:dyDescent="0.25">
      <c r="A6174" s="42">
        <v>100998</v>
      </c>
      <c r="B6174" s="40" t="s">
        <v>11046</v>
      </c>
      <c r="C6174" s="40" t="s">
        <v>8963</v>
      </c>
      <c r="D6174" s="40" t="s">
        <v>62</v>
      </c>
      <c r="E6174" s="41" t="s">
        <v>11047</v>
      </c>
      <c r="F6174" s="40" t="s">
        <v>44</v>
      </c>
    </row>
    <row r="6175" spans="1:6" ht="13.5" x14ac:dyDescent="0.25">
      <c r="A6175" s="42">
        <v>100999</v>
      </c>
      <c r="B6175" s="40" t="s">
        <v>11048</v>
      </c>
      <c r="C6175" s="40" t="s">
        <v>8963</v>
      </c>
      <c r="D6175" s="40" t="s">
        <v>62</v>
      </c>
      <c r="E6175" s="41" t="s">
        <v>2093</v>
      </c>
      <c r="F6175" s="40" t="s">
        <v>44</v>
      </c>
    </row>
    <row r="6176" spans="1:6" ht="13.5" x14ac:dyDescent="0.25">
      <c r="A6176" s="42">
        <v>101000</v>
      </c>
      <c r="B6176" s="40" t="s">
        <v>11049</v>
      </c>
      <c r="C6176" s="40" t="s">
        <v>8963</v>
      </c>
      <c r="D6176" s="40" t="s">
        <v>62</v>
      </c>
      <c r="E6176" s="41" t="s">
        <v>1100</v>
      </c>
      <c r="F6176" s="40" t="s">
        <v>44</v>
      </c>
    </row>
    <row r="6177" spans="1:6" ht="13.5" x14ac:dyDescent="0.25">
      <c r="A6177" s="42">
        <v>101001</v>
      </c>
      <c r="B6177" s="40" t="s">
        <v>11050</v>
      </c>
      <c r="C6177" s="40" t="s">
        <v>8963</v>
      </c>
      <c r="D6177" s="40" t="s">
        <v>62</v>
      </c>
      <c r="E6177" s="41" t="s">
        <v>8533</v>
      </c>
      <c r="F6177" s="40" t="s">
        <v>44</v>
      </c>
    </row>
    <row r="6178" spans="1:6" ht="13.5" x14ac:dyDescent="0.25">
      <c r="A6178" s="42">
        <v>101002</v>
      </c>
      <c r="B6178" s="40" t="s">
        <v>11051</v>
      </c>
      <c r="C6178" s="40" t="s">
        <v>8963</v>
      </c>
      <c r="D6178" s="40" t="s">
        <v>62</v>
      </c>
      <c r="E6178" s="41" t="s">
        <v>6260</v>
      </c>
      <c r="F6178" s="40" t="s">
        <v>44</v>
      </c>
    </row>
    <row r="6179" spans="1:6" ht="13.5" x14ac:dyDescent="0.25">
      <c r="A6179" s="42">
        <v>101003</v>
      </c>
      <c r="B6179" s="40" t="s">
        <v>11052</v>
      </c>
      <c r="C6179" s="40" t="s">
        <v>8963</v>
      </c>
      <c r="D6179" s="40" t="s">
        <v>62</v>
      </c>
      <c r="E6179" s="41" t="s">
        <v>2060</v>
      </c>
      <c r="F6179" s="40" t="s">
        <v>44</v>
      </c>
    </row>
    <row r="6180" spans="1:6" ht="13.5" x14ac:dyDescent="0.25">
      <c r="A6180" s="42">
        <v>101004</v>
      </c>
      <c r="B6180" s="40" t="s">
        <v>11053</v>
      </c>
      <c r="C6180" s="40" t="s">
        <v>8963</v>
      </c>
      <c r="D6180" s="40" t="s">
        <v>62</v>
      </c>
      <c r="E6180" s="41" t="s">
        <v>11054</v>
      </c>
      <c r="F6180" s="40" t="s">
        <v>44</v>
      </c>
    </row>
    <row r="6181" spans="1:6" ht="13.5" x14ac:dyDescent="0.25">
      <c r="A6181" s="42">
        <v>101005</v>
      </c>
      <c r="B6181" s="40" t="s">
        <v>11055</v>
      </c>
      <c r="C6181" s="40" t="s">
        <v>2467</v>
      </c>
      <c r="D6181" s="40" t="s">
        <v>62</v>
      </c>
      <c r="E6181" s="41" t="s">
        <v>357</v>
      </c>
      <c r="F6181" s="40" t="s">
        <v>44</v>
      </c>
    </row>
    <row r="6182" spans="1:6" ht="13.5" x14ac:dyDescent="0.25">
      <c r="A6182" s="42">
        <v>101006</v>
      </c>
      <c r="B6182" s="40" t="s">
        <v>11056</v>
      </c>
      <c r="C6182" s="40" t="s">
        <v>2467</v>
      </c>
      <c r="D6182" s="40" t="s">
        <v>62</v>
      </c>
      <c r="E6182" s="41" t="s">
        <v>11057</v>
      </c>
      <c r="F6182" s="40" t="s">
        <v>44</v>
      </c>
    </row>
    <row r="6183" spans="1:6" ht="13.5" x14ac:dyDescent="0.25">
      <c r="A6183" s="42">
        <v>101007</v>
      </c>
      <c r="B6183" s="40" t="s">
        <v>11058</v>
      </c>
      <c r="C6183" s="40" t="s">
        <v>2467</v>
      </c>
      <c r="D6183" s="40" t="s">
        <v>62</v>
      </c>
      <c r="E6183" s="41" t="s">
        <v>11059</v>
      </c>
      <c r="F6183" s="40" t="s">
        <v>44</v>
      </c>
    </row>
    <row r="6184" spans="1:6" ht="13.5" x14ac:dyDescent="0.25">
      <c r="A6184" s="42">
        <v>101008</v>
      </c>
      <c r="B6184" s="40" t="s">
        <v>11060</v>
      </c>
      <c r="C6184" s="40" t="s">
        <v>2467</v>
      </c>
      <c r="D6184" s="40" t="s">
        <v>62</v>
      </c>
      <c r="E6184" s="41" t="s">
        <v>11061</v>
      </c>
      <c r="F6184" s="40" t="s">
        <v>44</v>
      </c>
    </row>
    <row r="6185" spans="1:6" ht="13.5" x14ac:dyDescent="0.25">
      <c r="A6185" s="42">
        <v>101009</v>
      </c>
      <c r="B6185" s="40" t="s">
        <v>11062</v>
      </c>
      <c r="C6185" s="40" t="s">
        <v>8963</v>
      </c>
      <c r="D6185" s="40" t="s">
        <v>62</v>
      </c>
      <c r="E6185" s="41" t="s">
        <v>10098</v>
      </c>
      <c r="F6185" s="40" t="s">
        <v>44</v>
      </c>
    </row>
    <row r="6186" spans="1:6" ht="13.5" x14ac:dyDescent="0.25">
      <c r="A6186" s="42">
        <v>101010</v>
      </c>
      <c r="B6186" s="40" t="s">
        <v>11063</v>
      </c>
      <c r="C6186" s="40" t="s">
        <v>8963</v>
      </c>
      <c r="D6186" s="40" t="s">
        <v>62</v>
      </c>
      <c r="E6186" s="41" t="s">
        <v>8825</v>
      </c>
      <c r="F6186" s="40" t="s">
        <v>44</v>
      </c>
    </row>
    <row r="6187" spans="1:6" ht="13.5" x14ac:dyDescent="0.25">
      <c r="A6187" s="42">
        <v>101013</v>
      </c>
      <c r="B6187" s="40" t="s">
        <v>11064</v>
      </c>
      <c r="C6187" s="40" t="s">
        <v>8963</v>
      </c>
      <c r="D6187" s="40" t="s">
        <v>62</v>
      </c>
      <c r="E6187" s="41" t="s">
        <v>10810</v>
      </c>
      <c r="F6187" s="40" t="s">
        <v>44</v>
      </c>
    </row>
    <row r="6188" spans="1:6" ht="13.5" x14ac:dyDescent="0.25">
      <c r="A6188" s="42">
        <v>101014</v>
      </c>
      <c r="B6188" s="40" t="s">
        <v>11065</v>
      </c>
      <c r="C6188" s="40" t="s">
        <v>8963</v>
      </c>
      <c r="D6188" s="40" t="s">
        <v>62</v>
      </c>
      <c r="E6188" s="41" t="s">
        <v>11066</v>
      </c>
      <c r="F6188" s="40" t="s">
        <v>44</v>
      </c>
    </row>
    <row r="6189" spans="1:6" ht="13.5" x14ac:dyDescent="0.25">
      <c r="A6189" s="42">
        <v>101015</v>
      </c>
      <c r="B6189" s="40" t="s">
        <v>11067</v>
      </c>
      <c r="C6189" s="40" t="s">
        <v>8963</v>
      </c>
      <c r="D6189" s="40" t="s">
        <v>62</v>
      </c>
      <c r="E6189" s="41" t="s">
        <v>11068</v>
      </c>
      <c r="F6189" s="40" t="s">
        <v>44</v>
      </c>
    </row>
    <row r="6190" spans="1:6" ht="13.5" x14ac:dyDescent="0.25">
      <c r="A6190" s="42">
        <v>101016</v>
      </c>
      <c r="B6190" s="40" t="s">
        <v>11069</v>
      </c>
      <c r="C6190" s="40" t="s">
        <v>8963</v>
      </c>
      <c r="D6190" s="40" t="s">
        <v>62</v>
      </c>
      <c r="E6190" s="41" t="s">
        <v>793</v>
      </c>
      <c r="F6190" s="40" t="s">
        <v>44</v>
      </c>
    </row>
    <row r="6191" spans="1:6" ht="13.5" x14ac:dyDescent="0.25">
      <c r="A6191" s="42">
        <v>101017</v>
      </c>
      <c r="B6191" s="40" t="s">
        <v>11070</v>
      </c>
      <c r="C6191" s="40" t="s">
        <v>8963</v>
      </c>
      <c r="D6191" s="40" t="s">
        <v>62</v>
      </c>
      <c r="E6191" s="41" t="s">
        <v>11071</v>
      </c>
      <c r="F6191" s="40" t="s">
        <v>44</v>
      </c>
    </row>
    <row r="6192" spans="1:6" ht="13.5" x14ac:dyDescent="0.25">
      <c r="A6192" s="42">
        <v>101018</v>
      </c>
      <c r="B6192" s="40" t="s">
        <v>11072</v>
      </c>
      <c r="C6192" s="40" t="s">
        <v>8963</v>
      </c>
      <c r="D6192" s="40" t="s">
        <v>62</v>
      </c>
      <c r="E6192" s="41" t="s">
        <v>11073</v>
      </c>
      <c r="F6192" s="40" t="s">
        <v>44</v>
      </c>
    </row>
    <row r="6193" spans="1:6" ht="13.5" x14ac:dyDescent="0.25">
      <c r="A6193" s="42">
        <v>101463</v>
      </c>
      <c r="B6193" s="40" t="s">
        <v>11074</v>
      </c>
      <c r="C6193" s="40" t="s">
        <v>8963</v>
      </c>
      <c r="D6193" s="40" t="s">
        <v>62</v>
      </c>
      <c r="E6193" s="41" t="s">
        <v>2366</v>
      </c>
      <c r="F6193" s="40" t="s">
        <v>44</v>
      </c>
    </row>
    <row r="6194" spans="1:6" ht="13.5" x14ac:dyDescent="0.25">
      <c r="A6194" s="42">
        <v>101464</v>
      </c>
      <c r="B6194" s="40" t="s">
        <v>11075</v>
      </c>
      <c r="C6194" s="40" t="s">
        <v>8963</v>
      </c>
      <c r="D6194" s="40" t="s">
        <v>62</v>
      </c>
      <c r="E6194" s="41" t="s">
        <v>6050</v>
      </c>
      <c r="F6194" s="40" t="s">
        <v>44</v>
      </c>
    </row>
    <row r="6195" spans="1:6" ht="13.5" x14ac:dyDescent="0.25">
      <c r="A6195" s="42">
        <v>101465</v>
      </c>
      <c r="B6195" s="40" t="s">
        <v>11076</v>
      </c>
      <c r="C6195" s="40" t="s">
        <v>8963</v>
      </c>
      <c r="D6195" s="40" t="s">
        <v>62</v>
      </c>
      <c r="E6195" s="41" t="s">
        <v>11077</v>
      </c>
      <c r="F6195" s="40" t="s">
        <v>44</v>
      </c>
    </row>
    <row r="6196" spans="1:6" ht="13.5" x14ac:dyDescent="0.25">
      <c r="A6196" s="42">
        <v>101466</v>
      </c>
      <c r="B6196" s="40" t="s">
        <v>11078</v>
      </c>
      <c r="C6196" s="40" t="s">
        <v>8963</v>
      </c>
      <c r="D6196" s="40" t="s">
        <v>62</v>
      </c>
      <c r="E6196" s="41" t="s">
        <v>8854</v>
      </c>
      <c r="F6196" s="40" t="s">
        <v>44</v>
      </c>
    </row>
    <row r="6197" spans="1:6" ht="13.5" x14ac:dyDescent="0.25">
      <c r="A6197" s="42">
        <v>101467</v>
      </c>
      <c r="B6197" s="40" t="s">
        <v>11079</v>
      </c>
      <c r="C6197" s="40" t="s">
        <v>8963</v>
      </c>
      <c r="D6197" s="40" t="s">
        <v>62</v>
      </c>
      <c r="E6197" s="41" t="s">
        <v>11080</v>
      </c>
      <c r="F6197" s="40" t="s">
        <v>44</v>
      </c>
    </row>
    <row r="6198" spans="1:6" ht="13.5" x14ac:dyDescent="0.25">
      <c r="A6198" s="42">
        <v>101468</v>
      </c>
      <c r="B6198" s="40" t="s">
        <v>11081</v>
      </c>
      <c r="C6198" s="40" t="s">
        <v>8963</v>
      </c>
      <c r="D6198" s="40" t="s">
        <v>62</v>
      </c>
      <c r="E6198" s="41" t="s">
        <v>6521</v>
      </c>
      <c r="F6198" s="40" t="s">
        <v>44</v>
      </c>
    </row>
    <row r="6199" spans="1:6" ht="13.5" x14ac:dyDescent="0.25">
      <c r="A6199" s="42">
        <v>101469</v>
      </c>
      <c r="B6199" s="40" t="s">
        <v>11082</v>
      </c>
      <c r="C6199" s="40" t="s">
        <v>8963</v>
      </c>
      <c r="D6199" s="40" t="s">
        <v>62</v>
      </c>
      <c r="E6199" s="41" t="s">
        <v>7457</v>
      </c>
      <c r="F6199" s="40" t="s">
        <v>44</v>
      </c>
    </row>
    <row r="6200" spans="1:6" ht="13.5" x14ac:dyDescent="0.25">
      <c r="A6200" s="42">
        <v>101470</v>
      </c>
      <c r="B6200" s="40" t="s">
        <v>11083</v>
      </c>
      <c r="C6200" s="40" t="s">
        <v>8963</v>
      </c>
      <c r="D6200" s="40" t="s">
        <v>62</v>
      </c>
      <c r="E6200" s="41" t="s">
        <v>9677</v>
      </c>
      <c r="F6200" s="40" t="s">
        <v>44</v>
      </c>
    </row>
    <row r="6201" spans="1:6" ht="13.5" x14ac:dyDescent="0.25">
      <c r="A6201" s="42">
        <v>101471</v>
      </c>
      <c r="B6201" s="40" t="s">
        <v>11084</v>
      </c>
      <c r="C6201" s="40" t="s">
        <v>8963</v>
      </c>
      <c r="D6201" s="40" t="s">
        <v>62</v>
      </c>
      <c r="E6201" s="41" t="s">
        <v>11085</v>
      </c>
      <c r="F6201" s="40" t="s">
        <v>44</v>
      </c>
    </row>
    <row r="6202" spans="1:6" ht="13.5" x14ac:dyDescent="0.25">
      <c r="A6202" s="42">
        <v>101472</v>
      </c>
      <c r="B6202" s="40" t="s">
        <v>11086</v>
      </c>
      <c r="C6202" s="40" t="s">
        <v>8963</v>
      </c>
      <c r="D6202" s="40" t="s">
        <v>62</v>
      </c>
      <c r="E6202" s="41" t="s">
        <v>11087</v>
      </c>
      <c r="F6202" s="40" t="s">
        <v>44</v>
      </c>
    </row>
    <row r="6203" spans="1:6" ht="13.5" x14ac:dyDescent="0.25">
      <c r="A6203" s="42">
        <v>101473</v>
      </c>
      <c r="B6203" s="40" t="s">
        <v>11088</v>
      </c>
      <c r="C6203" s="40" t="s">
        <v>8963</v>
      </c>
      <c r="D6203" s="40" t="s">
        <v>62</v>
      </c>
      <c r="E6203" s="41" t="s">
        <v>11089</v>
      </c>
      <c r="F6203" s="40" t="s">
        <v>44</v>
      </c>
    </row>
    <row r="6204" spans="1:6" ht="13.5" x14ac:dyDescent="0.25">
      <c r="A6204" s="42">
        <v>101474</v>
      </c>
      <c r="B6204" s="40" t="s">
        <v>11090</v>
      </c>
      <c r="C6204" s="40" t="s">
        <v>8963</v>
      </c>
      <c r="D6204" s="40" t="s">
        <v>62</v>
      </c>
      <c r="E6204" s="41" t="s">
        <v>93</v>
      </c>
      <c r="F6204" s="40" t="s">
        <v>44</v>
      </c>
    </row>
    <row r="6205" spans="1:6" ht="13.5" x14ac:dyDescent="0.25">
      <c r="A6205" s="42">
        <v>101475</v>
      </c>
      <c r="B6205" s="40" t="s">
        <v>11091</v>
      </c>
      <c r="C6205" s="40" t="s">
        <v>8963</v>
      </c>
      <c r="D6205" s="40" t="s">
        <v>62</v>
      </c>
      <c r="E6205" s="41" t="s">
        <v>1355</v>
      </c>
      <c r="F6205" s="40" t="s">
        <v>44</v>
      </c>
    </row>
    <row r="6206" spans="1:6" ht="13.5" x14ac:dyDescent="0.25">
      <c r="A6206" s="42">
        <v>101476</v>
      </c>
      <c r="B6206" s="40" t="s">
        <v>11092</v>
      </c>
      <c r="C6206" s="40" t="s">
        <v>8963</v>
      </c>
      <c r="D6206" s="40" t="s">
        <v>62</v>
      </c>
      <c r="E6206" s="41" t="s">
        <v>7256</v>
      </c>
      <c r="F6206" s="40" t="s">
        <v>44</v>
      </c>
    </row>
    <row r="6207" spans="1:6" ht="13.5" x14ac:dyDescent="0.25">
      <c r="A6207" s="42">
        <v>101477</v>
      </c>
      <c r="B6207" s="40" t="s">
        <v>11093</v>
      </c>
      <c r="C6207" s="40" t="s">
        <v>8963</v>
      </c>
      <c r="D6207" s="40" t="s">
        <v>62</v>
      </c>
      <c r="E6207" s="41" t="s">
        <v>3987</v>
      </c>
      <c r="F6207" s="40" t="s">
        <v>44</v>
      </c>
    </row>
    <row r="6208" spans="1:6" ht="13.5" x14ac:dyDescent="0.25">
      <c r="A6208" s="42">
        <v>101478</v>
      </c>
      <c r="B6208" s="40" t="s">
        <v>11094</v>
      </c>
      <c r="C6208" s="40" t="s">
        <v>8963</v>
      </c>
      <c r="D6208" s="40" t="s">
        <v>62</v>
      </c>
      <c r="E6208" s="41" t="s">
        <v>4108</v>
      </c>
      <c r="F6208" s="40" t="s">
        <v>44</v>
      </c>
    </row>
    <row r="6209" spans="1:6" ht="13.5" x14ac:dyDescent="0.25">
      <c r="A6209" s="42">
        <v>101480</v>
      </c>
      <c r="B6209" s="40" t="s">
        <v>11095</v>
      </c>
      <c r="C6209" s="40" t="s">
        <v>8963</v>
      </c>
      <c r="D6209" s="40" t="s">
        <v>62</v>
      </c>
      <c r="E6209" s="41" t="s">
        <v>11096</v>
      </c>
      <c r="F6209" s="40" t="s">
        <v>44</v>
      </c>
    </row>
    <row r="6210" spans="1:6" ht="13.5" x14ac:dyDescent="0.25">
      <c r="A6210" s="42">
        <v>101481</v>
      </c>
      <c r="B6210" s="40" t="s">
        <v>11097</v>
      </c>
      <c r="C6210" s="40" t="s">
        <v>8963</v>
      </c>
      <c r="D6210" s="40" t="s">
        <v>62</v>
      </c>
      <c r="E6210" s="41" t="s">
        <v>11098</v>
      </c>
      <c r="F6210" s="40" t="s">
        <v>44</v>
      </c>
    </row>
    <row r="6211" spans="1:6" ht="13.5" x14ac:dyDescent="0.25">
      <c r="A6211" s="42">
        <v>101482</v>
      </c>
      <c r="B6211" s="40" t="s">
        <v>11099</v>
      </c>
      <c r="C6211" s="40" t="s">
        <v>8963</v>
      </c>
      <c r="D6211" s="40" t="s">
        <v>62</v>
      </c>
      <c r="E6211" s="41" t="s">
        <v>4715</v>
      </c>
      <c r="F6211" s="40" t="s">
        <v>44</v>
      </c>
    </row>
    <row r="6212" spans="1:6" ht="13.5" x14ac:dyDescent="0.25">
      <c r="A6212" s="42">
        <v>101483</v>
      </c>
      <c r="B6212" s="40" t="s">
        <v>11100</v>
      </c>
      <c r="C6212" s="40" t="s">
        <v>8963</v>
      </c>
      <c r="D6212" s="40" t="s">
        <v>62</v>
      </c>
      <c r="E6212" s="41" t="s">
        <v>5212</v>
      </c>
      <c r="F6212" s="40" t="s">
        <v>44</v>
      </c>
    </row>
    <row r="6213" spans="1:6" ht="13.5" x14ac:dyDescent="0.25">
      <c r="A6213" s="42">
        <v>101484</v>
      </c>
      <c r="B6213" s="40" t="s">
        <v>11101</v>
      </c>
      <c r="C6213" s="40" t="s">
        <v>8963</v>
      </c>
      <c r="D6213" s="40" t="s">
        <v>62</v>
      </c>
      <c r="E6213" s="41" t="s">
        <v>11102</v>
      </c>
      <c r="F6213" s="40" t="s">
        <v>44</v>
      </c>
    </row>
    <row r="6214" spans="1:6" ht="13.5" x14ac:dyDescent="0.25">
      <c r="A6214" s="42">
        <v>101485</v>
      </c>
      <c r="B6214" s="40" t="s">
        <v>11103</v>
      </c>
      <c r="C6214" s="40" t="s">
        <v>8963</v>
      </c>
      <c r="D6214" s="40" t="s">
        <v>62</v>
      </c>
      <c r="E6214" s="41" t="s">
        <v>11104</v>
      </c>
      <c r="F6214" s="40" t="s">
        <v>44</v>
      </c>
    </row>
    <row r="6215" spans="1:6" ht="13.5" x14ac:dyDescent="0.25">
      <c r="A6215" s="42">
        <v>101486</v>
      </c>
      <c r="B6215" s="40" t="s">
        <v>11105</v>
      </c>
      <c r="C6215" s="40" t="s">
        <v>8963</v>
      </c>
      <c r="D6215" s="40" t="s">
        <v>62</v>
      </c>
      <c r="E6215" s="41" t="s">
        <v>11106</v>
      </c>
      <c r="F6215" s="40" t="s">
        <v>44</v>
      </c>
    </row>
    <row r="6216" spans="1:6" ht="13.5" x14ac:dyDescent="0.25">
      <c r="A6216" s="42">
        <v>101487</v>
      </c>
      <c r="B6216" s="40" t="s">
        <v>11107</v>
      </c>
      <c r="C6216" s="40" t="s">
        <v>8963</v>
      </c>
      <c r="D6216" s="40" t="s">
        <v>62</v>
      </c>
      <c r="E6216" s="41" t="s">
        <v>11108</v>
      </c>
      <c r="F6216" s="40" t="s">
        <v>44</v>
      </c>
    </row>
    <row r="6217" spans="1:6" ht="13.5" x14ac:dyDescent="0.25">
      <c r="A6217" s="42">
        <v>101488</v>
      </c>
      <c r="B6217" s="40" t="s">
        <v>11109</v>
      </c>
      <c r="C6217" s="40" t="s">
        <v>8963</v>
      </c>
      <c r="D6217" s="40" t="s">
        <v>62</v>
      </c>
      <c r="E6217" s="41" t="s">
        <v>11110</v>
      </c>
      <c r="F6217" s="40" t="s">
        <v>44</v>
      </c>
    </row>
    <row r="6218" spans="1:6" ht="13.5" x14ac:dyDescent="0.25">
      <c r="A6218" s="42">
        <v>101188</v>
      </c>
      <c r="B6218" s="40" t="s">
        <v>11111</v>
      </c>
      <c r="C6218" s="40" t="s">
        <v>41</v>
      </c>
      <c r="D6218" s="40" t="s">
        <v>42</v>
      </c>
      <c r="E6218" s="41" t="s">
        <v>1696</v>
      </c>
      <c r="F6218" s="40" t="s">
        <v>44</v>
      </c>
    </row>
    <row r="6219" spans="1:6" ht="13.5" x14ac:dyDescent="0.25">
      <c r="A6219" s="42">
        <v>101189</v>
      </c>
      <c r="B6219" s="40" t="s">
        <v>11112</v>
      </c>
      <c r="C6219" s="40" t="s">
        <v>41</v>
      </c>
      <c r="D6219" s="40" t="s">
        <v>62</v>
      </c>
      <c r="E6219" s="41" t="s">
        <v>11113</v>
      </c>
      <c r="F6219" s="40" t="s">
        <v>44</v>
      </c>
    </row>
    <row r="6220" spans="1:6" ht="13.5" x14ac:dyDescent="0.25">
      <c r="A6220" s="42">
        <v>101190</v>
      </c>
      <c r="B6220" s="40" t="s">
        <v>11114</v>
      </c>
      <c r="C6220" s="40" t="s">
        <v>41</v>
      </c>
      <c r="D6220" s="40" t="s">
        <v>62</v>
      </c>
      <c r="E6220" s="41" t="s">
        <v>11115</v>
      </c>
      <c r="F6220" s="40" t="s">
        <v>44</v>
      </c>
    </row>
    <row r="6221" spans="1:6" ht="13.5" x14ac:dyDescent="0.25">
      <c r="A6221" s="42">
        <v>101191</v>
      </c>
      <c r="B6221" s="40" t="s">
        <v>11116</v>
      </c>
      <c r="C6221" s="40" t="s">
        <v>41</v>
      </c>
      <c r="D6221" s="40" t="s">
        <v>62</v>
      </c>
      <c r="E6221" s="41" t="s">
        <v>11117</v>
      </c>
      <c r="F6221" s="40" t="s">
        <v>44</v>
      </c>
    </row>
    <row r="6222" spans="1:6" ht="13.5" x14ac:dyDescent="0.25">
      <c r="A6222" s="42">
        <v>101192</v>
      </c>
      <c r="B6222" s="40" t="s">
        <v>11118</v>
      </c>
      <c r="C6222" s="40" t="s">
        <v>41</v>
      </c>
      <c r="D6222" s="40" t="s">
        <v>62</v>
      </c>
      <c r="E6222" s="41" t="s">
        <v>11119</v>
      </c>
      <c r="F6222" s="40" t="s">
        <v>44</v>
      </c>
    </row>
    <row r="6223" spans="1:6" ht="13.5" x14ac:dyDescent="0.25">
      <c r="A6223" s="42">
        <v>101193</v>
      </c>
      <c r="B6223" s="40" t="s">
        <v>11120</v>
      </c>
      <c r="C6223" s="40" t="s">
        <v>41</v>
      </c>
      <c r="D6223" s="40" t="s">
        <v>62</v>
      </c>
      <c r="E6223" s="41" t="s">
        <v>11121</v>
      </c>
      <c r="F6223" s="40" t="s">
        <v>44</v>
      </c>
    </row>
    <row r="6224" spans="1:6" ht="13.5" x14ac:dyDescent="0.25">
      <c r="A6224" s="42">
        <v>101194</v>
      </c>
      <c r="B6224" s="40" t="s">
        <v>11122</v>
      </c>
      <c r="C6224" s="40" t="s">
        <v>41</v>
      </c>
      <c r="D6224" s="40" t="s">
        <v>62</v>
      </c>
      <c r="E6224" s="41" t="s">
        <v>3843</v>
      </c>
      <c r="F6224" s="40" t="s">
        <v>44</v>
      </c>
    </row>
    <row r="6225" spans="1:6" ht="13.5" x14ac:dyDescent="0.25">
      <c r="A6225" s="42">
        <v>101197</v>
      </c>
      <c r="B6225" s="40" t="s">
        <v>11123</v>
      </c>
      <c r="C6225" s="40" t="s">
        <v>41</v>
      </c>
      <c r="D6225" s="40" t="s">
        <v>62</v>
      </c>
      <c r="E6225" s="41" t="s">
        <v>11124</v>
      </c>
      <c r="F6225" s="40" t="s">
        <v>44</v>
      </c>
    </row>
    <row r="6226" spans="1:6" ht="13.5" x14ac:dyDescent="0.25">
      <c r="A6226" s="42">
        <v>101198</v>
      </c>
      <c r="B6226" s="40" t="s">
        <v>11125</v>
      </c>
      <c r="C6226" s="40" t="s">
        <v>41</v>
      </c>
      <c r="D6226" s="40" t="s">
        <v>62</v>
      </c>
      <c r="E6226" s="41" t="s">
        <v>11126</v>
      </c>
      <c r="F6226" s="40" t="s">
        <v>44</v>
      </c>
    </row>
    <row r="6227" spans="1:6" ht="13.5" x14ac:dyDescent="0.25">
      <c r="A6227" s="42">
        <v>101199</v>
      </c>
      <c r="B6227" s="40" t="s">
        <v>11127</v>
      </c>
      <c r="C6227" s="40" t="s">
        <v>41</v>
      </c>
      <c r="D6227" s="40" t="s">
        <v>62</v>
      </c>
      <c r="E6227" s="41" t="s">
        <v>11128</v>
      </c>
      <c r="F6227" s="40" t="s">
        <v>44</v>
      </c>
    </row>
    <row r="6228" spans="1:6" ht="13.5" x14ac:dyDescent="0.25">
      <c r="A6228" s="42">
        <v>101200</v>
      </c>
      <c r="B6228" s="40" t="s">
        <v>11129</v>
      </c>
      <c r="C6228" s="40" t="s">
        <v>41</v>
      </c>
      <c r="D6228" s="40" t="s">
        <v>42</v>
      </c>
      <c r="E6228" s="41" t="s">
        <v>11130</v>
      </c>
      <c r="F6228" s="40" t="s">
        <v>44</v>
      </c>
    </row>
    <row r="6229" spans="1:6" ht="13.5" x14ac:dyDescent="0.25">
      <c r="A6229" s="42">
        <v>101201</v>
      </c>
      <c r="B6229" s="40" t="s">
        <v>11131</v>
      </c>
      <c r="C6229" s="40" t="s">
        <v>41</v>
      </c>
      <c r="D6229" s="40" t="s">
        <v>42</v>
      </c>
      <c r="E6229" s="41" t="s">
        <v>10162</v>
      </c>
      <c r="F6229" s="40" t="s">
        <v>44</v>
      </c>
    </row>
    <row r="6230" spans="1:6" ht="13.5" x14ac:dyDescent="0.25">
      <c r="A6230" s="42">
        <v>101202</v>
      </c>
      <c r="B6230" s="40" t="s">
        <v>11132</v>
      </c>
      <c r="C6230" s="40" t="s">
        <v>41</v>
      </c>
      <c r="D6230" s="40" t="s">
        <v>62</v>
      </c>
      <c r="E6230" s="41" t="s">
        <v>11133</v>
      </c>
      <c r="F6230" s="40" t="s">
        <v>44</v>
      </c>
    </row>
    <row r="6231" spans="1:6" ht="13.5" x14ac:dyDescent="0.25">
      <c r="A6231" s="42">
        <v>101203</v>
      </c>
      <c r="B6231" s="40" t="s">
        <v>11134</v>
      </c>
      <c r="C6231" s="40" t="s">
        <v>41</v>
      </c>
      <c r="D6231" s="40" t="s">
        <v>62</v>
      </c>
      <c r="E6231" s="41" t="s">
        <v>11135</v>
      </c>
      <c r="F6231" s="40" t="s">
        <v>44</v>
      </c>
    </row>
    <row r="6232" spans="1:6" ht="13.5" x14ac:dyDescent="0.25">
      <c r="A6232" s="42">
        <v>101204</v>
      </c>
      <c r="B6232" s="40" t="s">
        <v>11136</v>
      </c>
      <c r="C6232" s="40" t="s">
        <v>41</v>
      </c>
      <c r="D6232" s="40" t="s">
        <v>62</v>
      </c>
      <c r="E6232" s="41" t="s">
        <v>1616</v>
      </c>
      <c r="F6232" s="40" t="s">
        <v>44</v>
      </c>
    </row>
    <row r="6233" spans="1:6" ht="13.5" x14ac:dyDescent="0.25">
      <c r="A6233" s="42">
        <v>101205</v>
      </c>
      <c r="B6233" s="40" t="s">
        <v>11137</v>
      </c>
      <c r="C6233" s="40" t="s">
        <v>41</v>
      </c>
      <c r="D6233" s="40" t="s">
        <v>62</v>
      </c>
      <c r="E6233" s="41" t="s">
        <v>11133</v>
      </c>
      <c r="F6233" s="40" t="s">
        <v>44</v>
      </c>
    </row>
    <row r="6234" spans="1:6" ht="13.5" x14ac:dyDescent="0.25">
      <c r="A6234" s="40" t="s">
        <v>11138</v>
      </c>
      <c r="B6234" s="40" t="s">
        <v>11139</v>
      </c>
      <c r="C6234" s="40" t="s">
        <v>526</v>
      </c>
      <c r="D6234" s="40" t="s">
        <v>62</v>
      </c>
      <c r="E6234" s="41" t="s">
        <v>11140</v>
      </c>
      <c r="F6234" s="40" t="s">
        <v>44</v>
      </c>
    </row>
    <row r="6235" spans="1:6" ht="13.5" x14ac:dyDescent="0.25">
      <c r="A6235" s="42">
        <v>98509</v>
      </c>
      <c r="B6235" s="40" t="s">
        <v>11141</v>
      </c>
      <c r="C6235" s="40" t="s">
        <v>204</v>
      </c>
      <c r="D6235" s="40" t="s">
        <v>42</v>
      </c>
      <c r="E6235" s="41" t="s">
        <v>11142</v>
      </c>
      <c r="F6235" s="40" t="s">
        <v>44</v>
      </c>
    </row>
    <row r="6236" spans="1:6" ht="13.5" x14ac:dyDescent="0.25">
      <c r="A6236" s="42">
        <v>98510</v>
      </c>
      <c r="B6236" s="40" t="s">
        <v>11143</v>
      </c>
      <c r="C6236" s="40" t="s">
        <v>204</v>
      </c>
      <c r="D6236" s="40" t="s">
        <v>42</v>
      </c>
      <c r="E6236" s="41" t="s">
        <v>11144</v>
      </c>
      <c r="F6236" s="40" t="s">
        <v>44</v>
      </c>
    </row>
    <row r="6237" spans="1:6" ht="13.5" x14ac:dyDescent="0.25">
      <c r="A6237" s="42">
        <v>98511</v>
      </c>
      <c r="B6237" s="40" t="s">
        <v>11145</v>
      </c>
      <c r="C6237" s="40" t="s">
        <v>204</v>
      </c>
      <c r="D6237" s="40" t="s">
        <v>42</v>
      </c>
      <c r="E6237" s="41" t="s">
        <v>11146</v>
      </c>
      <c r="F6237" s="40" t="s">
        <v>44</v>
      </c>
    </row>
    <row r="6238" spans="1:6" ht="13.5" x14ac:dyDescent="0.25">
      <c r="A6238" s="42">
        <v>98516</v>
      </c>
      <c r="B6238" s="40" t="s">
        <v>11147</v>
      </c>
      <c r="C6238" s="40" t="s">
        <v>204</v>
      </c>
      <c r="D6238" s="40" t="s">
        <v>62</v>
      </c>
      <c r="E6238" s="41" t="s">
        <v>11148</v>
      </c>
      <c r="F6238" s="40" t="s">
        <v>44</v>
      </c>
    </row>
    <row r="6239" spans="1:6" ht="13.5" x14ac:dyDescent="0.25">
      <c r="A6239" s="42">
        <v>98519</v>
      </c>
      <c r="B6239" s="40" t="s">
        <v>11149</v>
      </c>
      <c r="C6239" s="40" t="s">
        <v>526</v>
      </c>
      <c r="D6239" s="40" t="s">
        <v>42</v>
      </c>
      <c r="E6239" s="41" t="s">
        <v>1578</v>
      </c>
      <c r="F6239" s="40" t="s">
        <v>44</v>
      </c>
    </row>
    <row r="6240" spans="1:6" ht="13.5" x14ac:dyDescent="0.25">
      <c r="A6240" s="42">
        <v>98520</v>
      </c>
      <c r="B6240" s="40" t="s">
        <v>11150</v>
      </c>
      <c r="C6240" s="40" t="s">
        <v>526</v>
      </c>
      <c r="D6240" s="40" t="s">
        <v>62</v>
      </c>
      <c r="E6240" s="41" t="s">
        <v>1250</v>
      </c>
      <c r="F6240" s="40" t="s">
        <v>44</v>
      </c>
    </row>
    <row r="6241" spans="1:6" ht="13.5" x14ac:dyDescent="0.25">
      <c r="A6241" s="42">
        <v>98521</v>
      </c>
      <c r="B6241" s="40" t="s">
        <v>11151</v>
      </c>
      <c r="C6241" s="40" t="s">
        <v>526</v>
      </c>
      <c r="D6241" s="40" t="s">
        <v>62</v>
      </c>
      <c r="E6241" s="41" t="s">
        <v>10833</v>
      </c>
      <c r="F6241" s="40" t="s">
        <v>44</v>
      </c>
    </row>
    <row r="6242" spans="1:6" ht="13.5" x14ac:dyDescent="0.25">
      <c r="A6242" s="42">
        <v>98522</v>
      </c>
      <c r="B6242" s="40" t="s">
        <v>11152</v>
      </c>
      <c r="C6242" s="40" t="s">
        <v>41</v>
      </c>
      <c r="D6242" s="40" t="s">
        <v>62</v>
      </c>
      <c r="E6242" s="41" t="s">
        <v>11153</v>
      </c>
      <c r="F6242" s="40" t="s">
        <v>44</v>
      </c>
    </row>
    <row r="6243" spans="1:6" ht="13.5" x14ac:dyDescent="0.25">
      <c r="A6243" s="42">
        <v>98524</v>
      </c>
      <c r="B6243" s="40" t="s">
        <v>11154</v>
      </c>
      <c r="C6243" s="40" t="s">
        <v>526</v>
      </c>
      <c r="D6243" s="40" t="s">
        <v>42</v>
      </c>
      <c r="E6243" s="41" t="s">
        <v>8685</v>
      </c>
      <c r="F6243" s="40" t="s">
        <v>44</v>
      </c>
    </row>
    <row r="6244" spans="1:6" ht="13.5" x14ac:dyDescent="0.25">
      <c r="A6244" s="42">
        <v>98503</v>
      </c>
      <c r="B6244" s="40" t="s">
        <v>11155</v>
      </c>
      <c r="C6244" s="40" t="s">
        <v>526</v>
      </c>
      <c r="D6244" s="40" t="s">
        <v>62</v>
      </c>
      <c r="E6244" s="41" t="s">
        <v>11156</v>
      </c>
      <c r="F6244" s="40" t="s">
        <v>44</v>
      </c>
    </row>
    <row r="6245" spans="1:6" ht="13.5" x14ac:dyDescent="0.25">
      <c r="A6245" s="42">
        <v>98504</v>
      </c>
      <c r="B6245" s="40" t="s">
        <v>11157</v>
      </c>
      <c r="C6245" s="40" t="s">
        <v>526</v>
      </c>
      <c r="D6245" s="40" t="s">
        <v>42</v>
      </c>
      <c r="E6245" s="41" t="s">
        <v>6519</v>
      </c>
      <c r="F6245" s="40" t="s">
        <v>44</v>
      </c>
    </row>
    <row r="6246" spans="1:6" ht="13.5" x14ac:dyDescent="0.25">
      <c r="A6246" s="42">
        <v>98505</v>
      </c>
      <c r="B6246" s="40" t="s">
        <v>11158</v>
      </c>
      <c r="C6246" s="40" t="s">
        <v>526</v>
      </c>
      <c r="D6246" s="40" t="s">
        <v>42</v>
      </c>
      <c r="E6246" s="41" t="s">
        <v>11159</v>
      </c>
      <c r="F6246" s="40" t="s">
        <v>44</v>
      </c>
    </row>
    <row r="6247" spans="1:6" ht="13.5" x14ac:dyDescent="0.25">
      <c r="A6247" s="42">
        <v>98525</v>
      </c>
      <c r="B6247" s="40" t="s">
        <v>11160</v>
      </c>
      <c r="C6247" s="40" t="s">
        <v>526</v>
      </c>
      <c r="D6247" s="40" t="s">
        <v>62</v>
      </c>
      <c r="E6247" s="41" t="s">
        <v>10833</v>
      </c>
      <c r="F6247" s="40" t="s">
        <v>44</v>
      </c>
    </row>
    <row r="6248" spans="1:6" ht="13.5" x14ac:dyDescent="0.25">
      <c r="A6248" s="42">
        <v>98526</v>
      </c>
      <c r="B6248" s="40" t="s">
        <v>11161</v>
      </c>
      <c r="C6248" s="40" t="s">
        <v>204</v>
      </c>
      <c r="D6248" s="40" t="s">
        <v>42</v>
      </c>
      <c r="E6248" s="41" t="s">
        <v>11162</v>
      </c>
      <c r="F6248" s="40" t="s">
        <v>44</v>
      </c>
    </row>
    <row r="6249" spans="1:6" ht="13.5" x14ac:dyDescent="0.25">
      <c r="A6249" s="42">
        <v>98527</v>
      </c>
      <c r="B6249" s="40" t="s">
        <v>11163</v>
      </c>
      <c r="C6249" s="40" t="s">
        <v>204</v>
      </c>
      <c r="D6249" s="40" t="s">
        <v>42</v>
      </c>
      <c r="E6249" s="41" t="s">
        <v>11164</v>
      </c>
      <c r="F6249" s="40" t="s">
        <v>44</v>
      </c>
    </row>
    <row r="6250" spans="1:6" ht="13.5" x14ac:dyDescent="0.25">
      <c r="A6250" s="42">
        <v>98528</v>
      </c>
      <c r="B6250" s="40" t="s">
        <v>11165</v>
      </c>
      <c r="C6250" s="40" t="s">
        <v>204</v>
      </c>
      <c r="D6250" s="40" t="s">
        <v>42</v>
      </c>
      <c r="E6250" s="41" t="s">
        <v>11166</v>
      </c>
      <c r="F6250" s="40" t="s">
        <v>44</v>
      </c>
    </row>
    <row r="6251" spans="1:6" ht="13.5" x14ac:dyDescent="0.25">
      <c r="A6251" s="42">
        <v>98529</v>
      </c>
      <c r="B6251" s="40" t="s">
        <v>11167</v>
      </c>
      <c r="C6251" s="40" t="s">
        <v>204</v>
      </c>
      <c r="D6251" s="40" t="s">
        <v>42</v>
      </c>
      <c r="E6251" s="41" t="s">
        <v>11168</v>
      </c>
      <c r="F6251" s="40" t="s">
        <v>44</v>
      </c>
    </row>
    <row r="6252" spans="1:6" ht="13.5" x14ac:dyDescent="0.25">
      <c r="A6252" s="42">
        <v>98530</v>
      </c>
      <c r="B6252" s="40" t="s">
        <v>11169</v>
      </c>
      <c r="C6252" s="40" t="s">
        <v>204</v>
      </c>
      <c r="D6252" s="40" t="s">
        <v>42</v>
      </c>
      <c r="E6252" s="41" t="s">
        <v>11170</v>
      </c>
      <c r="F6252" s="40" t="s">
        <v>44</v>
      </c>
    </row>
    <row r="6253" spans="1:6" ht="13.5" x14ac:dyDescent="0.25">
      <c r="A6253" s="42">
        <v>98531</v>
      </c>
      <c r="B6253" s="40" t="s">
        <v>11171</v>
      </c>
      <c r="C6253" s="40" t="s">
        <v>204</v>
      </c>
      <c r="D6253" s="40" t="s">
        <v>62</v>
      </c>
      <c r="E6253" s="41" t="s">
        <v>11172</v>
      </c>
      <c r="F6253" s="40" t="s">
        <v>44</v>
      </c>
    </row>
    <row r="6254" spans="1:6" ht="13.5" x14ac:dyDescent="0.25">
      <c r="A6254" s="42">
        <v>98532</v>
      </c>
      <c r="B6254" s="40" t="s">
        <v>11173</v>
      </c>
      <c r="C6254" s="40" t="s">
        <v>204</v>
      </c>
      <c r="D6254" s="40" t="s">
        <v>62</v>
      </c>
      <c r="E6254" s="41" t="s">
        <v>11174</v>
      </c>
      <c r="F6254" s="40" t="s">
        <v>44</v>
      </c>
    </row>
    <row r="6255" spans="1:6" ht="13.5" x14ac:dyDescent="0.25">
      <c r="A6255" s="42">
        <v>98533</v>
      </c>
      <c r="B6255" s="40" t="s">
        <v>11175</v>
      </c>
      <c r="C6255" s="40" t="s">
        <v>204</v>
      </c>
      <c r="D6255" s="40" t="s">
        <v>62</v>
      </c>
      <c r="E6255" s="41" t="s">
        <v>11176</v>
      </c>
      <c r="F6255" s="40" t="s">
        <v>44</v>
      </c>
    </row>
    <row r="6256" spans="1:6" ht="13.5" x14ac:dyDescent="0.25">
      <c r="A6256" s="42">
        <v>98534</v>
      </c>
      <c r="B6256" s="40" t="s">
        <v>11177</v>
      </c>
      <c r="C6256" s="40" t="s">
        <v>204</v>
      </c>
      <c r="D6256" s="40" t="s">
        <v>62</v>
      </c>
      <c r="E6256" s="41" t="s">
        <v>11178</v>
      </c>
      <c r="F6256" s="40" t="s">
        <v>44</v>
      </c>
    </row>
    <row r="6257" spans="1:6" ht="13.5" x14ac:dyDescent="0.25">
      <c r="A6257" s="42">
        <v>98535</v>
      </c>
      <c r="B6257" s="40" t="s">
        <v>11179</v>
      </c>
      <c r="C6257" s="40" t="s">
        <v>204</v>
      </c>
      <c r="D6257" s="40" t="s">
        <v>62</v>
      </c>
      <c r="E6257" s="41" t="s">
        <v>11180</v>
      </c>
      <c r="F6257" s="40" t="s">
        <v>44</v>
      </c>
    </row>
    <row r="6258" spans="1:6" ht="13.5" x14ac:dyDescent="0.25">
      <c r="A6258" s="42">
        <v>88238</v>
      </c>
      <c r="B6258" s="40" t="s">
        <v>11181</v>
      </c>
      <c r="C6258" s="40" t="s">
        <v>1171</v>
      </c>
      <c r="D6258" s="40" t="s">
        <v>42</v>
      </c>
      <c r="E6258" s="41" t="s">
        <v>11182</v>
      </c>
      <c r="F6258" s="40" t="s">
        <v>11183</v>
      </c>
    </row>
    <row r="6259" spans="1:6" ht="13.5" x14ac:dyDescent="0.25">
      <c r="A6259" s="42">
        <v>88239</v>
      </c>
      <c r="B6259" s="40" t="s">
        <v>11184</v>
      </c>
      <c r="C6259" s="40" t="s">
        <v>1171</v>
      </c>
      <c r="D6259" s="40" t="s">
        <v>42</v>
      </c>
      <c r="E6259" s="41" t="s">
        <v>11185</v>
      </c>
      <c r="F6259" s="40" t="s">
        <v>11183</v>
      </c>
    </row>
    <row r="6260" spans="1:6" ht="13.5" x14ac:dyDescent="0.25">
      <c r="A6260" s="42">
        <v>88240</v>
      </c>
      <c r="B6260" s="40" t="s">
        <v>11186</v>
      </c>
      <c r="C6260" s="40" t="s">
        <v>1171</v>
      </c>
      <c r="D6260" s="40" t="s">
        <v>42</v>
      </c>
      <c r="E6260" s="41" t="s">
        <v>4740</v>
      </c>
      <c r="F6260" s="40" t="s">
        <v>11183</v>
      </c>
    </row>
    <row r="6261" spans="1:6" ht="13.5" x14ac:dyDescent="0.25">
      <c r="A6261" s="42">
        <v>88241</v>
      </c>
      <c r="B6261" s="40" t="s">
        <v>11187</v>
      </c>
      <c r="C6261" s="40" t="s">
        <v>1171</v>
      </c>
      <c r="D6261" s="40" t="s">
        <v>42</v>
      </c>
      <c r="E6261" s="41" t="s">
        <v>9656</v>
      </c>
      <c r="F6261" s="40" t="s">
        <v>11183</v>
      </c>
    </row>
    <row r="6262" spans="1:6" ht="13.5" x14ac:dyDescent="0.25">
      <c r="A6262" s="42">
        <v>88242</v>
      </c>
      <c r="B6262" s="40" t="s">
        <v>11188</v>
      </c>
      <c r="C6262" s="40" t="s">
        <v>1171</v>
      </c>
      <c r="D6262" s="40" t="s">
        <v>42</v>
      </c>
      <c r="E6262" s="41" t="s">
        <v>7069</v>
      </c>
      <c r="F6262" s="40" t="s">
        <v>11183</v>
      </c>
    </row>
    <row r="6263" spans="1:6" ht="13.5" x14ac:dyDescent="0.25">
      <c r="A6263" s="42">
        <v>88243</v>
      </c>
      <c r="B6263" s="40" t="s">
        <v>11189</v>
      </c>
      <c r="C6263" s="40" t="s">
        <v>1171</v>
      </c>
      <c r="D6263" s="40" t="s">
        <v>42</v>
      </c>
      <c r="E6263" s="41" t="s">
        <v>11190</v>
      </c>
      <c r="F6263" s="40" t="s">
        <v>11183</v>
      </c>
    </row>
    <row r="6264" spans="1:6" ht="13.5" x14ac:dyDescent="0.25">
      <c r="A6264" s="42">
        <v>88245</v>
      </c>
      <c r="B6264" s="40" t="s">
        <v>11191</v>
      </c>
      <c r="C6264" s="40" t="s">
        <v>1171</v>
      </c>
      <c r="D6264" s="40" t="s">
        <v>42</v>
      </c>
      <c r="E6264" s="41" t="s">
        <v>11192</v>
      </c>
      <c r="F6264" s="40" t="s">
        <v>11183</v>
      </c>
    </row>
    <row r="6265" spans="1:6" ht="13.5" x14ac:dyDescent="0.25">
      <c r="A6265" s="42">
        <v>88246</v>
      </c>
      <c r="B6265" s="40" t="s">
        <v>11193</v>
      </c>
      <c r="C6265" s="40" t="s">
        <v>1171</v>
      </c>
      <c r="D6265" s="40" t="s">
        <v>42</v>
      </c>
      <c r="E6265" s="41" t="s">
        <v>11194</v>
      </c>
      <c r="F6265" s="40" t="s">
        <v>11183</v>
      </c>
    </row>
    <row r="6266" spans="1:6" ht="13.5" x14ac:dyDescent="0.25">
      <c r="A6266" s="42">
        <v>88247</v>
      </c>
      <c r="B6266" s="40" t="s">
        <v>11195</v>
      </c>
      <c r="C6266" s="40" t="s">
        <v>1171</v>
      </c>
      <c r="D6266" s="40" t="s">
        <v>42</v>
      </c>
      <c r="E6266" s="41" t="s">
        <v>11196</v>
      </c>
      <c r="F6266" s="40" t="s">
        <v>11183</v>
      </c>
    </row>
    <row r="6267" spans="1:6" ht="13.5" x14ac:dyDescent="0.25">
      <c r="A6267" s="42">
        <v>88248</v>
      </c>
      <c r="B6267" s="40" t="s">
        <v>11197</v>
      </c>
      <c r="C6267" s="40" t="s">
        <v>1171</v>
      </c>
      <c r="D6267" s="40" t="s">
        <v>42</v>
      </c>
      <c r="E6267" s="41" t="s">
        <v>11198</v>
      </c>
      <c r="F6267" s="40" t="s">
        <v>11183</v>
      </c>
    </row>
    <row r="6268" spans="1:6" ht="13.5" x14ac:dyDescent="0.25">
      <c r="A6268" s="42">
        <v>88249</v>
      </c>
      <c r="B6268" s="40" t="s">
        <v>11199</v>
      </c>
      <c r="C6268" s="40" t="s">
        <v>1171</v>
      </c>
      <c r="D6268" s="40" t="s">
        <v>42</v>
      </c>
      <c r="E6268" s="41" t="s">
        <v>4709</v>
      </c>
      <c r="F6268" s="40" t="s">
        <v>11183</v>
      </c>
    </row>
    <row r="6269" spans="1:6" ht="13.5" x14ac:dyDescent="0.25">
      <c r="A6269" s="42">
        <v>88250</v>
      </c>
      <c r="B6269" s="40" t="s">
        <v>11200</v>
      </c>
      <c r="C6269" s="40" t="s">
        <v>1171</v>
      </c>
      <c r="D6269" s="40" t="s">
        <v>42</v>
      </c>
      <c r="E6269" s="41" t="s">
        <v>1755</v>
      </c>
      <c r="F6269" s="40" t="s">
        <v>11183</v>
      </c>
    </row>
    <row r="6270" spans="1:6" ht="13.5" x14ac:dyDescent="0.25">
      <c r="A6270" s="42">
        <v>88251</v>
      </c>
      <c r="B6270" s="40" t="s">
        <v>11201</v>
      </c>
      <c r="C6270" s="40" t="s">
        <v>1171</v>
      </c>
      <c r="D6270" s="40" t="s">
        <v>42</v>
      </c>
      <c r="E6270" s="41" t="s">
        <v>11202</v>
      </c>
      <c r="F6270" s="40" t="s">
        <v>11183</v>
      </c>
    </row>
    <row r="6271" spans="1:6" ht="13.5" x14ac:dyDescent="0.25">
      <c r="A6271" s="42">
        <v>88252</v>
      </c>
      <c r="B6271" s="40" t="s">
        <v>11203</v>
      </c>
      <c r="C6271" s="40" t="s">
        <v>1171</v>
      </c>
      <c r="D6271" s="40" t="s">
        <v>42</v>
      </c>
      <c r="E6271" s="41" t="s">
        <v>11204</v>
      </c>
      <c r="F6271" s="40" t="s">
        <v>11183</v>
      </c>
    </row>
    <row r="6272" spans="1:6" ht="13.5" x14ac:dyDescent="0.25">
      <c r="A6272" s="42">
        <v>88253</v>
      </c>
      <c r="B6272" s="40" t="s">
        <v>11205</v>
      </c>
      <c r="C6272" s="40" t="s">
        <v>1171</v>
      </c>
      <c r="D6272" s="40" t="s">
        <v>42</v>
      </c>
      <c r="E6272" s="41" t="s">
        <v>11206</v>
      </c>
      <c r="F6272" s="40" t="s">
        <v>11183</v>
      </c>
    </row>
    <row r="6273" spans="1:6" ht="13.5" x14ac:dyDescent="0.25">
      <c r="A6273" s="42">
        <v>88255</v>
      </c>
      <c r="B6273" s="40" t="s">
        <v>11207</v>
      </c>
      <c r="C6273" s="40" t="s">
        <v>1171</v>
      </c>
      <c r="D6273" s="40" t="s">
        <v>42</v>
      </c>
      <c r="E6273" s="41" t="s">
        <v>11208</v>
      </c>
      <c r="F6273" s="40" t="s">
        <v>11183</v>
      </c>
    </row>
    <row r="6274" spans="1:6" ht="13.5" x14ac:dyDescent="0.25">
      <c r="A6274" s="42">
        <v>88256</v>
      </c>
      <c r="B6274" s="40" t="s">
        <v>11209</v>
      </c>
      <c r="C6274" s="40" t="s">
        <v>1171</v>
      </c>
      <c r="D6274" s="40" t="s">
        <v>42</v>
      </c>
      <c r="E6274" s="41" t="s">
        <v>2644</v>
      </c>
      <c r="F6274" s="40" t="s">
        <v>11183</v>
      </c>
    </row>
    <row r="6275" spans="1:6" ht="13.5" x14ac:dyDescent="0.25">
      <c r="A6275" s="42">
        <v>88257</v>
      </c>
      <c r="B6275" s="40" t="s">
        <v>11210</v>
      </c>
      <c r="C6275" s="40" t="s">
        <v>1171</v>
      </c>
      <c r="D6275" s="40" t="s">
        <v>42</v>
      </c>
      <c r="E6275" s="41" t="s">
        <v>11068</v>
      </c>
      <c r="F6275" s="40" t="s">
        <v>11183</v>
      </c>
    </row>
    <row r="6276" spans="1:6" ht="13.5" x14ac:dyDescent="0.25">
      <c r="A6276" s="42">
        <v>88258</v>
      </c>
      <c r="B6276" s="40" t="s">
        <v>11211</v>
      </c>
      <c r="C6276" s="40" t="s">
        <v>1171</v>
      </c>
      <c r="D6276" s="40" t="s">
        <v>42</v>
      </c>
      <c r="E6276" s="41" t="s">
        <v>8821</v>
      </c>
      <c r="F6276" s="40" t="s">
        <v>11183</v>
      </c>
    </row>
    <row r="6277" spans="1:6" ht="13.5" x14ac:dyDescent="0.25">
      <c r="A6277" s="42">
        <v>88259</v>
      </c>
      <c r="B6277" s="40" t="s">
        <v>11212</v>
      </c>
      <c r="C6277" s="40" t="s">
        <v>1171</v>
      </c>
      <c r="D6277" s="40" t="s">
        <v>42</v>
      </c>
      <c r="E6277" s="41" t="s">
        <v>1336</v>
      </c>
      <c r="F6277" s="40" t="s">
        <v>11183</v>
      </c>
    </row>
    <row r="6278" spans="1:6" ht="13.5" x14ac:dyDescent="0.25">
      <c r="A6278" s="42">
        <v>88260</v>
      </c>
      <c r="B6278" s="40" t="s">
        <v>11213</v>
      </c>
      <c r="C6278" s="40" t="s">
        <v>1171</v>
      </c>
      <c r="D6278" s="40" t="s">
        <v>42</v>
      </c>
      <c r="E6278" s="41" t="s">
        <v>11192</v>
      </c>
      <c r="F6278" s="40" t="s">
        <v>11183</v>
      </c>
    </row>
    <row r="6279" spans="1:6" ht="13.5" x14ac:dyDescent="0.25">
      <c r="A6279" s="42">
        <v>88261</v>
      </c>
      <c r="B6279" s="40" t="s">
        <v>11214</v>
      </c>
      <c r="C6279" s="40" t="s">
        <v>1171</v>
      </c>
      <c r="D6279" s="40" t="s">
        <v>42</v>
      </c>
      <c r="E6279" s="41" t="s">
        <v>11215</v>
      </c>
      <c r="F6279" s="40" t="s">
        <v>11183</v>
      </c>
    </row>
    <row r="6280" spans="1:6" ht="13.5" x14ac:dyDescent="0.25">
      <c r="A6280" s="42">
        <v>88262</v>
      </c>
      <c r="B6280" s="40" t="s">
        <v>11216</v>
      </c>
      <c r="C6280" s="40" t="s">
        <v>1171</v>
      </c>
      <c r="D6280" s="40" t="s">
        <v>631</v>
      </c>
      <c r="E6280" s="41" t="s">
        <v>4841</v>
      </c>
      <c r="F6280" s="40" t="s">
        <v>11183</v>
      </c>
    </row>
    <row r="6281" spans="1:6" ht="13.5" x14ac:dyDescent="0.25">
      <c r="A6281" s="42">
        <v>88263</v>
      </c>
      <c r="B6281" s="40" t="s">
        <v>11217</v>
      </c>
      <c r="C6281" s="40" t="s">
        <v>1171</v>
      </c>
      <c r="D6281" s="40" t="s">
        <v>42</v>
      </c>
      <c r="E6281" s="41" t="s">
        <v>3092</v>
      </c>
      <c r="F6281" s="40" t="s">
        <v>11183</v>
      </c>
    </row>
    <row r="6282" spans="1:6" ht="13.5" x14ac:dyDescent="0.25">
      <c r="A6282" s="42">
        <v>88264</v>
      </c>
      <c r="B6282" s="40" t="s">
        <v>11218</v>
      </c>
      <c r="C6282" s="40" t="s">
        <v>1171</v>
      </c>
      <c r="D6282" s="40" t="s">
        <v>631</v>
      </c>
      <c r="E6282" s="41" t="s">
        <v>11219</v>
      </c>
      <c r="F6282" s="40" t="s">
        <v>11183</v>
      </c>
    </row>
    <row r="6283" spans="1:6" ht="13.5" x14ac:dyDescent="0.25">
      <c r="A6283" s="42">
        <v>88265</v>
      </c>
      <c r="B6283" s="40" t="s">
        <v>11220</v>
      </c>
      <c r="C6283" s="40" t="s">
        <v>1171</v>
      </c>
      <c r="D6283" s="40" t="s">
        <v>42</v>
      </c>
      <c r="E6283" s="41" t="s">
        <v>11219</v>
      </c>
      <c r="F6283" s="40" t="s">
        <v>11183</v>
      </c>
    </row>
    <row r="6284" spans="1:6" ht="13.5" x14ac:dyDescent="0.25">
      <c r="A6284" s="42">
        <v>88266</v>
      </c>
      <c r="B6284" s="40" t="s">
        <v>11221</v>
      </c>
      <c r="C6284" s="40" t="s">
        <v>1171</v>
      </c>
      <c r="D6284" s="40" t="s">
        <v>42</v>
      </c>
      <c r="E6284" s="41" t="s">
        <v>11222</v>
      </c>
      <c r="F6284" s="40" t="s">
        <v>11183</v>
      </c>
    </row>
    <row r="6285" spans="1:6" ht="13.5" x14ac:dyDescent="0.25">
      <c r="A6285" s="42">
        <v>88267</v>
      </c>
      <c r="B6285" s="40" t="s">
        <v>11223</v>
      </c>
      <c r="C6285" s="40" t="s">
        <v>1171</v>
      </c>
      <c r="D6285" s="40" t="s">
        <v>631</v>
      </c>
      <c r="E6285" s="41" t="s">
        <v>11224</v>
      </c>
      <c r="F6285" s="40" t="s">
        <v>11183</v>
      </c>
    </row>
    <row r="6286" spans="1:6" ht="13.5" x14ac:dyDescent="0.25">
      <c r="A6286" s="42">
        <v>88268</v>
      </c>
      <c r="B6286" s="40" t="s">
        <v>11225</v>
      </c>
      <c r="C6286" s="40" t="s">
        <v>1171</v>
      </c>
      <c r="D6286" s="40" t="s">
        <v>42</v>
      </c>
      <c r="E6286" s="41" t="s">
        <v>11226</v>
      </c>
      <c r="F6286" s="40" t="s">
        <v>11183</v>
      </c>
    </row>
    <row r="6287" spans="1:6" ht="13.5" x14ac:dyDescent="0.25">
      <c r="A6287" s="42">
        <v>88269</v>
      </c>
      <c r="B6287" s="40" t="s">
        <v>11227</v>
      </c>
      <c r="C6287" s="40" t="s">
        <v>1171</v>
      </c>
      <c r="D6287" s="40" t="s">
        <v>42</v>
      </c>
      <c r="E6287" s="41" t="s">
        <v>11192</v>
      </c>
      <c r="F6287" s="40" t="s">
        <v>11183</v>
      </c>
    </row>
    <row r="6288" spans="1:6" ht="13.5" x14ac:dyDescent="0.25">
      <c r="A6288" s="42">
        <v>88270</v>
      </c>
      <c r="B6288" s="40" t="s">
        <v>11228</v>
      </c>
      <c r="C6288" s="40" t="s">
        <v>1171</v>
      </c>
      <c r="D6288" s="40" t="s">
        <v>42</v>
      </c>
      <c r="E6288" s="41" t="s">
        <v>6855</v>
      </c>
      <c r="F6288" s="40" t="s">
        <v>11183</v>
      </c>
    </row>
    <row r="6289" spans="1:6" ht="13.5" x14ac:dyDescent="0.25">
      <c r="A6289" s="42">
        <v>88272</v>
      </c>
      <c r="B6289" s="40" t="s">
        <v>11229</v>
      </c>
      <c r="C6289" s="40" t="s">
        <v>1171</v>
      </c>
      <c r="D6289" s="40" t="s">
        <v>42</v>
      </c>
      <c r="E6289" s="41" t="s">
        <v>11230</v>
      </c>
      <c r="F6289" s="40" t="s">
        <v>11183</v>
      </c>
    </row>
    <row r="6290" spans="1:6" ht="13.5" x14ac:dyDescent="0.25">
      <c r="A6290" s="42">
        <v>88273</v>
      </c>
      <c r="B6290" s="40" t="s">
        <v>11231</v>
      </c>
      <c r="C6290" s="40" t="s">
        <v>1171</v>
      </c>
      <c r="D6290" s="40" t="s">
        <v>42</v>
      </c>
      <c r="E6290" s="41" t="s">
        <v>11219</v>
      </c>
      <c r="F6290" s="40" t="s">
        <v>11183</v>
      </c>
    </row>
    <row r="6291" spans="1:6" ht="13.5" x14ac:dyDescent="0.25">
      <c r="A6291" s="42">
        <v>88274</v>
      </c>
      <c r="B6291" s="40" t="s">
        <v>11232</v>
      </c>
      <c r="C6291" s="40" t="s">
        <v>1171</v>
      </c>
      <c r="D6291" s="40" t="s">
        <v>42</v>
      </c>
      <c r="E6291" s="41" t="s">
        <v>4715</v>
      </c>
      <c r="F6291" s="40" t="s">
        <v>11183</v>
      </c>
    </row>
    <row r="6292" spans="1:6" ht="13.5" x14ac:dyDescent="0.25">
      <c r="A6292" s="42">
        <v>88275</v>
      </c>
      <c r="B6292" s="40" t="s">
        <v>11233</v>
      </c>
      <c r="C6292" s="40" t="s">
        <v>1171</v>
      </c>
      <c r="D6292" s="40" t="s">
        <v>42</v>
      </c>
      <c r="E6292" s="41" t="s">
        <v>11234</v>
      </c>
      <c r="F6292" s="40" t="s">
        <v>11183</v>
      </c>
    </row>
    <row r="6293" spans="1:6" ht="13.5" x14ac:dyDescent="0.25">
      <c r="A6293" s="42">
        <v>88277</v>
      </c>
      <c r="B6293" s="40" t="s">
        <v>11235</v>
      </c>
      <c r="C6293" s="40" t="s">
        <v>1171</v>
      </c>
      <c r="D6293" s="40" t="s">
        <v>42</v>
      </c>
      <c r="E6293" s="41" t="s">
        <v>7081</v>
      </c>
      <c r="F6293" s="40" t="s">
        <v>11183</v>
      </c>
    </row>
    <row r="6294" spans="1:6" ht="13.5" x14ac:dyDescent="0.25">
      <c r="A6294" s="42">
        <v>88278</v>
      </c>
      <c r="B6294" s="40" t="s">
        <v>11236</v>
      </c>
      <c r="C6294" s="40" t="s">
        <v>1171</v>
      </c>
      <c r="D6294" s="40" t="s">
        <v>42</v>
      </c>
      <c r="E6294" s="41" t="s">
        <v>11237</v>
      </c>
      <c r="F6294" s="40" t="s">
        <v>11183</v>
      </c>
    </row>
    <row r="6295" spans="1:6" ht="13.5" x14ac:dyDescent="0.25">
      <c r="A6295" s="42">
        <v>88279</v>
      </c>
      <c r="B6295" s="40" t="s">
        <v>11238</v>
      </c>
      <c r="C6295" s="40" t="s">
        <v>1171</v>
      </c>
      <c r="D6295" s="40" t="s">
        <v>42</v>
      </c>
      <c r="E6295" s="41" t="s">
        <v>5025</v>
      </c>
      <c r="F6295" s="40" t="s">
        <v>11183</v>
      </c>
    </row>
    <row r="6296" spans="1:6" ht="13.5" x14ac:dyDescent="0.25">
      <c r="A6296" s="42">
        <v>88281</v>
      </c>
      <c r="B6296" s="40" t="s">
        <v>11239</v>
      </c>
      <c r="C6296" s="40" t="s">
        <v>1171</v>
      </c>
      <c r="D6296" s="40" t="s">
        <v>42</v>
      </c>
      <c r="E6296" s="41" t="s">
        <v>5805</v>
      </c>
      <c r="F6296" s="40" t="s">
        <v>11183</v>
      </c>
    </row>
    <row r="6297" spans="1:6" ht="13.5" x14ac:dyDescent="0.25">
      <c r="A6297" s="42">
        <v>88282</v>
      </c>
      <c r="B6297" s="40" t="s">
        <v>11240</v>
      </c>
      <c r="C6297" s="40" t="s">
        <v>1171</v>
      </c>
      <c r="D6297" s="40" t="s">
        <v>42</v>
      </c>
      <c r="E6297" s="41" t="s">
        <v>4482</v>
      </c>
      <c r="F6297" s="40" t="s">
        <v>11183</v>
      </c>
    </row>
    <row r="6298" spans="1:6" ht="13.5" x14ac:dyDescent="0.25">
      <c r="A6298" s="42">
        <v>88283</v>
      </c>
      <c r="B6298" s="40" t="s">
        <v>11241</v>
      </c>
      <c r="C6298" s="40" t="s">
        <v>1171</v>
      </c>
      <c r="D6298" s="40" t="s">
        <v>42</v>
      </c>
      <c r="E6298" s="41" t="s">
        <v>11242</v>
      </c>
      <c r="F6298" s="40" t="s">
        <v>11183</v>
      </c>
    </row>
    <row r="6299" spans="1:6" ht="13.5" x14ac:dyDescent="0.25">
      <c r="A6299" s="42">
        <v>88284</v>
      </c>
      <c r="B6299" s="40" t="s">
        <v>11243</v>
      </c>
      <c r="C6299" s="40" t="s">
        <v>1171</v>
      </c>
      <c r="D6299" s="40" t="s">
        <v>42</v>
      </c>
      <c r="E6299" s="41" t="s">
        <v>10042</v>
      </c>
      <c r="F6299" s="40" t="s">
        <v>11183</v>
      </c>
    </row>
    <row r="6300" spans="1:6" ht="13.5" x14ac:dyDescent="0.25">
      <c r="A6300" s="42">
        <v>88285</v>
      </c>
      <c r="B6300" s="40" t="s">
        <v>11244</v>
      </c>
      <c r="C6300" s="40" t="s">
        <v>1171</v>
      </c>
      <c r="D6300" s="40" t="s">
        <v>42</v>
      </c>
      <c r="E6300" s="41" t="s">
        <v>11245</v>
      </c>
      <c r="F6300" s="40" t="s">
        <v>11183</v>
      </c>
    </row>
    <row r="6301" spans="1:6" ht="13.5" x14ac:dyDescent="0.25">
      <c r="A6301" s="42">
        <v>88286</v>
      </c>
      <c r="B6301" s="40" t="s">
        <v>11246</v>
      </c>
      <c r="C6301" s="40" t="s">
        <v>1171</v>
      </c>
      <c r="D6301" s="40" t="s">
        <v>42</v>
      </c>
      <c r="E6301" s="41" t="s">
        <v>4873</v>
      </c>
      <c r="F6301" s="40" t="s">
        <v>11183</v>
      </c>
    </row>
    <row r="6302" spans="1:6" ht="13.5" x14ac:dyDescent="0.25">
      <c r="A6302" s="42">
        <v>88288</v>
      </c>
      <c r="B6302" s="40" t="s">
        <v>11247</v>
      </c>
      <c r="C6302" s="40" t="s">
        <v>1171</v>
      </c>
      <c r="D6302" s="40" t="s">
        <v>42</v>
      </c>
      <c r="E6302" s="41" t="s">
        <v>735</v>
      </c>
      <c r="F6302" s="40" t="s">
        <v>11183</v>
      </c>
    </row>
    <row r="6303" spans="1:6" ht="13.5" x14ac:dyDescent="0.25">
      <c r="A6303" s="42">
        <v>88291</v>
      </c>
      <c r="B6303" s="40" t="s">
        <v>11248</v>
      </c>
      <c r="C6303" s="40" t="s">
        <v>1171</v>
      </c>
      <c r="D6303" s="40" t="s">
        <v>42</v>
      </c>
      <c r="E6303" s="41" t="s">
        <v>9677</v>
      </c>
      <c r="F6303" s="40" t="s">
        <v>11183</v>
      </c>
    </row>
    <row r="6304" spans="1:6" ht="13.5" x14ac:dyDescent="0.25">
      <c r="A6304" s="42">
        <v>88292</v>
      </c>
      <c r="B6304" s="40" t="s">
        <v>11249</v>
      </c>
      <c r="C6304" s="40" t="s">
        <v>1171</v>
      </c>
      <c r="D6304" s="40" t="s">
        <v>42</v>
      </c>
      <c r="E6304" s="41" t="s">
        <v>9711</v>
      </c>
      <c r="F6304" s="40" t="s">
        <v>11183</v>
      </c>
    </row>
    <row r="6305" spans="1:6" ht="13.5" x14ac:dyDescent="0.25">
      <c r="A6305" s="42">
        <v>88293</v>
      </c>
      <c r="B6305" s="40" t="s">
        <v>11250</v>
      </c>
      <c r="C6305" s="40" t="s">
        <v>1171</v>
      </c>
      <c r="D6305" s="40" t="s">
        <v>42</v>
      </c>
      <c r="E6305" s="41" t="s">
        <v>11251</v>
      </c>
      <c r="F6305" s="40" t="s">
        <v>11183</v>
      </c>
    </row>
    <row r="6306" spans="1:6" ht="13.5" x14ac:dyDescent="0.25">
      <c r="A6306" s="42">
        <v>88294</v>
      </c>
      <c r="B6306" s="40" t="s">
        <v>11252</v>
      </c>
      <c r="C6306" s="40" t="s">
        <v>1171</v>
      </c>
      <c r="D6306" s="40" t="s">
        <v>631</v>
      </c>
      <c r="E6306" s="41" t="s">
        <v>11253</v>
      </c>
      <c r="F6306" s="40" t="s">
        <v>11183</v>
      </c>
    </row>
    <row r="6307" spans="1:6" ht="13.5" x14ac:dyDescent="0.25">
      <c r="A6307" s="42">
        <v>88295</v>
      </c>
      <c r="B6307" s="40" t="s">
        <v>11254</v>
      </c>
      <c r="C6307" s="40" t="s">
        <v>1171</v>
      </c>
      <c r="D6307" s="40" t="s">
        <v>42</v>
      </c>
      <c r="E6307" s="41" t="s">
        <v>11255</v>
      </c>
      <c r="F6307" s="40" t="s">
        <v>11183</v>
      </c>
    </row>
    <row r="6308" spans="1:6" ht="13.5" x14ac:dyDescent="0.25">
      <c r="A6308" s="42">
        <v>88296</v>
      </c>
      <c r="B6308" s="40" t="s">
        <v>11256</v>
      </c>
      <c r="C6308" s="40" t="s">
        <v>1171</v>
      </c>
      <c r="D6308" s="40" t="s">
        <v>42</v>
      </c>
      <c r="E6308" s="41" t="s">
        <v>11257</v>
      </c>
      <c r="F6308" s="40" t="s">
        <v>11183</v>
      </c>
    </row>
    <row r="6309" spans="1:6" ht="13.5" x14ac:dyDescent="0.25">
      <c r="A6309" s="42">
        <v>88297</v>
      </c>
      <c r="B6309" s="40" t="s">
        <v>11258</v>
      </c>
      <c r="C6309" s="40" t="s">
        <v>1171</v>
      </c>
      <c r="D6309" s="40" t="s">
        <v>42</v>
      </c>
      <c r="E6309" s="41" t="s">
        <v>4715</v>
      </c>
      <c r="F6309" s="40" t="s">
        <v>11183</v>
      </c>
    </row>
    <row r="6310" spans="1:6" ht="13.5" x14ac:dyDescent="0.25">
      <c r="A6310" s="42">
        <v>88298</v>
      </c>
      <c r="B6310" s="40" t="s">
        <v>11259</v>
      </c>
      <c r="C6310" s="40" t="s">
        <v>1171</v>
      </c>
      <c r="D6310" s="40" t="s">
        <v>42</v>
      </c>
      <c r="E6310" s="41" t="s">
        <v>11260</v>
      </c>
      <c r="F6310" s="40" t="s">
        <v>11183</v>
      </c>
    </row>
    <row r="6311" spans="1:6" ht="13.5" x14ac:dyDescent="0.25">
      <c r="A6311" s="42">
        <v>88299</v>
      </c>
      <c r="B6311" s="40" t="s">
        <v>11261</v>
      </c>
      <c r="C6311" s="40" t="s">
        <v>1171</v>
      </c>
      <c r="D6311" s="40" t="s">
        <v>42</v>
      </c>
      <c r="E6311" s="41" t="s">
        <v>7440</v>
      </c>
      <c r="F6311" s="40" t="s">
        <v>11183</v>
      </c>
    </row>
    <row r="6312" spans="1:6" ht="13.5" x14ac:dyDescent="0.25">
      <c r="A6312" s="42">
        <v>88300</v>
      </c>
      <c r="B6312" s="40" t="s">
        <v>11262</v>
      </c>
      <c r="C6312" s="40" t="s">
        <v>1171</v>
      </c>
      <c r="D6312" s="40" t="s">
        <v>42</v>
      </c>
      <c r="E6312" s="41" t="s">
        <v>7224</v>
      </c>
      <c r="F6312" s="40" t="s">
        <v>11183</v>
      </c>
    </row>
    <row r="6313" spans="1:6" ht="13.5" x14ac:dyDescent="0.25">
      <c r="A6313" s="42">
        <v>88301</v>
      </c>
      <c r="B6313" s="40" t="s">
        <v>11263</v>
      </c>
      <c r="C6313" s="40" t="s">
        <v>1171</v>
      </c>
      <c r="D6313" s="40" t="s">
        <v>42</v>
      </c>
      <c r="E6313" s="41" t="s">
        <v>7073</v>
      </c>
      <c r="F6313" s="40" t="s">
        <v>11183</v>
      </c>
    </row>
    <row r="6314" spans="1:6" ht="13.5" x14ac:dyDescent="0.25">
      <c r="A6314" s="42">
        <v>88302</v>
      </c>
      <c r="B6314" s="40" t="s">
        <v>11264</v>
      </c>
      <c r="C6314" s="40" t="s">
        <v>1171</v>
      </c>
      <c r="D6314" s="40" t="s">
        <v>42</v>
      </c>
      <c r="E6314" s="41" t="s">
        <v>11265</v>
      </c>
      <c r="F6314" s="40" t="s">
        <v>11183</v>
      </c>
    </row>
    <row r="6315" spans="1:6" ht="13.5" x14ac:dyDescent="0.25">
      <c r="A6315" s="42">
        <v>88303</v>
      </c>
      <c r="B6315" s="40" t="s">
        <v>11266</v>
      </c>
      <c r="C6315" s="40" t="s">
        <v>1171</v>
      </c>
      <c r="D6315" s="40" t="s">
        <v>42</v>
      </c>
      <c r="E6315" s="41" t="s">
        <v>11260</v>
      </c>
      <c r="F6315" s="40" t="s">
        <v>11183</v>
      </c>
    </row>
    <row r="6316" spans="1:6" ht="13.5" x14ac:dyDescent="0.25">
      <c r="A6316" s="42">
        <v>88304</v>
      </c>
      <c r="B6316" s="40" t="s">
        <v>11267</v>
      </c>
      <c r="C6316" s="40" t="s">
        <v>1171</v>
      </c>
      <c r="D6316" s="40" t="s">
        <v>42</v>
      </c>
      <c r="E6316" s="41" t="s">
        <v>9562</v>
      </c>
      <c r="F6316" s="40" t="s">
        <v>11183</v>
      </c>
    </row>
    <row r="6317" spans="1:6" ht="13.5" x14ac:dyDescent="0.25">
      <c r="A6317" s="42">
        <v>88306</v>
      </c>
      <c r="B6317" s="40" t="s">
        <v>11268</v>
      </c>
      <c r="C6317" s="40" t="s">
        <v>1171</v>
      </c>
      <c r="D6317" s="40" t="s">
        <v>42</v>
      </c>
      <c r="E6317" s="41" t="s">
        <v>317</v>
      </c>
      <c r="F6317" s="40" t="s">
        <v>11183</v>
      </c>
    </row>
    <row r="6318" spans="1:6" ht="13.5" x14ac:dyDescent="0.25">
      <c r="A6318" s="42">
        <v>88307</v>
      </c>
      <c r="B6318" s="40" t="s">
        <v>11269</v>
      </c>
      <c r="C6318" s="40" t="s">
        <v>1171</v>
      </c>
      <c r="D6318" s="40" t="s">
        <v>42</v>
      </c>
      <c r="E6318" s="41" t="s">
        <v>63</v>
      </c>
      <c r="F6318" s="40" t="s">
        <v>11183</v>
      </c>
    </row>
    <row r="6319" spans="1:6" ht="13.5" x14ac:dyDescent="0.25">
      <c r="A6319" s="42">
        <v>88308</v>
      </c>
      <c r="B6319" s="40" t="s">
        <v>11270</v>
      </c>
      <c r="C6319" s="40" t="s">
        <v>1171</v>
      </c>
      <c r="D6319" s="40" t="s">
        <v>42</v>
      </c>
      <c r="E6319" s="41" t="s">
        <v>2644</v>
      </c>
      <c r="F6319" s="40" t="s">
        <v>11183</v>
      </c>
    </row>
    <row r="6320" spans="1:6" ht="13.5" x14ac:dyDescent="0.25">
      <c r="A6320" s="42">
        <v>88309</v>
      </c>
      <c r="B6320" s="40" t="s">
        <v>11271</v>
      </c>
      <c r="C6320" s="40" t="s">
        <v>1171</v>
      </c>
      <c r="D6320" s="40" t="s">
        <v>631</v>
      </c>
      <c r="E6320" s="41" t="s">
        <v>6855</v>
      </c>
      <c r="F6320" s="40" t="s">
        <v>11183</v>
      </c>
    </row>
    <row r="6321" spans="1:6" ht="13.5" x14ac:dyDescent="0.25">
      <c r="A6321" s="42">
        <v>88310</v>
      </c>
      <c r="B6321" s="40" t="s">
        <v>11272</v>
      </c>
      <c r="C6321" s="40" t="s">
        <v>1171</v>
      </c>
      <c r="D6321" s="40" t="s">
        <v>631</v>
      </c>
      <c r="E6321" s="41" t="s">
        <v>3100</v>
      </c>
      <c r="F6321" s="40" t="s">
        <v>11183</v>
      </c>
    </row>
    <row r="6322" spans="1:6" ht="13.5" x14ac:dyDescent="0.25">
      <c r="A6322" s="42">
        <v>88311</v>
      </c>
      <c r="B6322" s="40" t="s">
        <v>11273</v>
      </c>
      <c r="C6322" s="40" t="s">
        <v>1171</v>
      </c>
      <c r="D6322" s="40" t="s">
        <v>42</v>
      </c>
      <c r="E6322" s="41" t="s">
        <v>7730</v>
      </c>
      <c r="F6322" s="40" t="s">
        <v>11183</v>
      </c>
    </row>
    <row r="6323" spans="1:6" ht="13.5" x14ac:dyDescent="0.25">
      <c r="A6323" s="42">
        <v>88312</v>
      </c>
      <c r="B6323" s="40" t="s">
        <v>11274</v>
      </c>
      <c r="C6323" s="40" t="s">
        <v>1171</v>
      </c>
      <c r="D6323" s="40" t="s">
        <v>42</v>
      </c>
      <c r="E6323" s="41" t="s">
        <v>1225</v>
      </c>
      <c r="F6323" s="40" t="s">
        <v>11183</v>
      </c>
    </row>
    <row r="6324" spans="1:6" ht="13.5" x14ac:dyDescent="0.25">
      <c r="A6324" s="42">
        <v>88313</v>
      </c>
      <c r="B6324" s="40" t="s">
        <v>11275</v>
      </c>
      <c r="C6324" s="40" t="s">
        <v>1171</v>
      </c>
      <c r="D6324" s="40" t="s">
        <v>42</v>
      </c>
      <c r="E6324" s="41" t="s">
        <v>11276</v>
      </c>
      <c r="F6324" s="40" t="s">
        <v>11183</v>
      </c>
    </row>
    <row r="6325" spans="1:6" ht="13.5" x14ac:dyDescent="0.25">
      <c r="A6325" s="42">
        <v>88314</v>
      </c>
      <c r="B6325" s="40" t="s">
        <v>11277</v>
      </c>
      <c r="C6325" s="40" t="s">
        <v>1171</v>
      </c>
      <c r="D6325" s="40" t="s">
        <v>42</v>
      </c>
      <c r="E6325" s="41" t="s">
        <v>11278</v>
      </c>
      <c r="F6325" s="40" t="s">
        <v>11183</v>
      </c>
    </row>
    <row r="6326" spans="1:6" ht="13.5" x14ac:dyDescent="0.25">
      <c r="A6326" s="42">
        <v>88315</v>
      </c>
      <c r="B6326" s="40" t="s">
        <v>11279</v>
      </c>
      <c r="C6326" s="40" t="s">
        <v>1171</v>
      </c>
      <c r="D6326" s="40" t="s">
        <v>42</v>
      </c>
      <c r="E6326" s="41" t="s">
        <v>11192</v>
      </c>
      <c r="F6326" s="40" t="s">
        <v>11183</v>
      </c>
    </row>
    <row r="6327" spans="1:6" ht="13.5" x14ac:dyDescent="0.25">
      <c r="A6327" s="42">
        <v>88316</v>
      </c>
      <c r="B6327" s="40" t="s">
        <v>11280</v>
      </c>
      <c r="C6327" s="40" t="s">
        <v>1171</v>
      </c>
      <c r="D6327" s="40" t="s">
        <v>631</v>
      </c>
      <c r="E6327" s="41" t="s">
        <v>7069</v>
      </c>
      <c r="F6327" s="40" t="s">
        <v>11183</v>
      </c>
    </row>
    <row r="6328" spans="1:6" ht="13.5" x14ac:dyDescent="0.25">
      <c r="A6328" s="42">
        <v>88317</v>
      </c>
      <c r="B6328" s="40" t="s">
        <v>11281</v>
      </c>
      <c r="C6328" s="40" t="s">
        <v>1171</v>
      </c>
      <c r="D6328" s="40" t="s">
        <v>631</v>
      </c>
      <c r="E6328" s="41" t="s">
        <v>11282</v>
      </c>
      <c r="F6328" s="40" t="s">
        <v>11183</v>
      </c>
    </row>
    <row r="6329" spans="1:6" ht="13.5" x14ac:dyDescent="0.25">
      <c r="A6329" s="42">
        <v>88318</v>
      </c>
      <c r="B6329" s="40" t="s">
        <v>11283</v>
      </c>
      <c r="C6329" s="40" t="s">
        <v>1171</v>
      </c>
      <c r="D6329" s="40" t="s">
        <v>42</v>
      </c>
      <c r="E6329" s="41" t="s">
        <v>1678</v>
      </c>
      <c r="F6329" s="40" t="s">
        <v>11183</v>
      </c>
    </row>
    <row r="6330" spans="1:6" ht="13.5" x14ac:dyDescent="0.25">
      <c r="A6330" s="42">
        <v>88320</v>
      </c>
      <c r="B6330" s="40" t="s">
        <v>11284</v>
      </c>
      <c r="C6330" s="40" t="s">
        <v>1171</v>
      </c>
      <c r="D6330" s="40" t="s">
        <v>42</v>
      </c>
      <c r="E6330" s="41" t="s">
        <v>835</v>
      </c>
      <c r="F6330" s="40" t="s">
        <v>11183</v>
      </c>
    </row>
    <row r="6331" spans="1:6" ht="13.5" x14ac:dyDescent="0.25">
      <c r="A6331" s="42">
        <v>88321</v>
      </c>
      <c r="B6331" s="40" t="s">
        <v>11285</v>
      </c>
      <c r="C6331" s="40" t="s">
        <v>1171</v>
      </c>
      <c r="D6331" s="40" t="s">
        <v>42</v>
      </c>
      <c r="E6331" s="41" t="s">
        <v>5099</v>
      </c>
      <c r="F6331" s="40" t="s">
        <v>11183</v>
      </c>
    </row>
    <row r="6332" spans="1:6" ht="13.5" x14ac:dyDescent="0.25">
      <c r="A6332" s="42">
        <v>88322</v>
      </c>
      <c r="B6332" s="40" t="s">
        <v>11286</v>
      </c>
      <c r="C6332" s="40" t="s">
        <v>1171</v>
      </c>
      <c r="D6332" s="40" t="s">
        <v>42</v>
      </c>
      <c r="E6332" s="41" t="s">
        <v>7712</v>
      </c>
      <c r="F6332" s="40" t="s">
        <v>11183</v>
      </c>
    </row>
    <row r="6333" spans="1:6" ht="13.5" x14ac:dyDescent="0.25">
      <c r="A6333" s="42">
        <v>88323</v>
      </c>
      <c r="B6333" s="40" t="s">
        <v>11287</v>
      </c>
      <c r="C6333" s="40" t="s">
        <v>1171</v>
      </c>
      <c r="D6333" s="40" t="s">
        <v>42</v>
      </c>
      <c r="E6333" s="41" t="s">
        <v>833</v>
      </c>
      <c r="F6333" s="40" t="s">
        <v>11183</v>
      </c>
    </row>
    <row r="6334" spans="1:6" ht="13.5" x14ac:dyDescent="0.25">
      <c r="A6334" s="42">
        <v>88324</v>
      </c>
      <c r="B6334" s="40" t="s">
        <v>11288</v>
      </c>
      <c r="C6334" s="40" t="s">
        <v>1171</v>
      </c>
      <c r="D6334" s="40" t="s">
        <v>42</v>
      </c>
      <c r="E6334" s="41" t="s">
        <v>6801</v>
      </c>
      <c r="F6334" s="40" t="s">
        <v>11183</v>
      </c>
    </row>
    <row r="6335" spans="1:6" ht="13.5" x14ac:dyDescent="0.25">
      <c r="A6335" s="42">
        <v>88325</v>
      </c>
      <c r="B6335" s="40" t="s">
        <v>11289</v>
      </c>
      <c r="C6335" s="40" t="s">
        <v>1171</v>
      </c>
      <c r="D6335" s="40" t="s">
        <v>42</v>
      </c>
      <c r="E6335" s="41" t="s">
        <v>11185</v>
      </c>
      <c r="F6335" s="40" t="s">
        <v>11183</v>
      </c>
    </row>
    <row r="6336" spans="1:6" ht="13.5" x14ac:dyDescent="0.25">
      <c r="A6336" s="42">
        <v>88326</v>
      </c>
      <c r="B6336" s="40" t="s">
        <v>11290</v>
      </c>
      <c r="C6336" s="40" t="s">
        <v>1171</v>
      </c>
      <c r="D6336" s="40" t="s">
        <v>42</v>
      </c>
      <c r="E6336" s="41" t="s">
        <v>9551</v>
      </c>
      <c r="F6336" s="40" t="s">
        <v>11183</v>
      </c>
    </row>
    <row r="6337" spans="1:6" ht="13.5" x14ac:dyDescent="0.25">
      <c r="A6337" s="42">
        <v>88377</v>
      </c>
      <c r="B6337" s="40" t="s">
        <v>11291</v>
      </c>
      <c r="C6337" s="40" t="s">
        <v>1171</v>
      </c>
      <c r="D6337" s="40" t="s">
        <v>42</v>
      </c>
      <c r="E6337" s="41" t="s">
        <v>11292</v>
      </c>
      <c r="F6337" s="40" t="s">
        <v>11183</v>
      </c>
    </row>
    <row r="6338" spans="1:6" ht="13.5" x14ac:dyDescent="0.25">
      <c r="A6338" s="42">
        <v>88441</v>
      </c>
      <c r="B6338" s="40" t="s">
        <v>11293</v>
      </c>
      <c r="C6338" s="40" t="s">
        <v>1171</v>
      </c>
      <c r="D6338" s="40" t="s">
        <v>42</v>
      </c>
      <c r="E6338" s="41" t="s">
        <v>11294</v>
      </c>
      <c r="F6338" s="40" t="s">
        <v>11183</v>
      </c>
    </row>
    <row r="6339" spans="1:6" ht="13.5" x14ac:dyDescent="0.25">
      <c r="A6339" s="42">
        <v>88597</v>
      </c>
      <c r="B6339" s="40" t="s">
        <v>11295</v>
      </c>
      <c r="C6339" s="40" t="s">
        <v>1171</v>
      </c>
      <c r="D6339" s="40" t="s">
        <v>42</v>
      </c>
      <c r="E6339" s="41" t="s">
        <v>11296</v>
      </c>
      <c r="F6339" s="40" t="s">
        <v>11183</v>
      </c>
    </row>
    <row r="6340" spans="1:6" ht="13.5" x14ac:dyDescent="0.25">
      <c r="A6340" s="42">
        <v>90766</v>
      </c>
      <c r="B6340" s="40" t="s">
        <v>11297</v>
      </c>
      <c r="C6340" s="40" t="s">
        <v>1171</v>
      </c>
      <c r="D6340" s="40" t="s">
        <v>631</v>
      </c>
      <c r="E6340" s="41" t="s">
        <v>2076</v>
      </c>
      <c r="F6340" s="40" t="s">
        <v>11183</v>
      </c>
    </row>
    <row r="6341" spans="1:6" ht="13.5" x14ac:dyDescent="0.25">
      <c r="A6341" s="42">
        <v>90767</v>
      </c>
      <c r="B6341" s="40" t="s">
        <v>11298</v>
      </c>
      <c r="C6341" s="40" t="s">
        <v>1171</v>
      </c>
      <c r="D6341" s="40" t="s">
        <v>42</v>
      </c>
      <c r="E6341" s="41" t="s">
        <v>6582</v>
      </c>
      <c r="F6341" s="40" t="s">
        <v>11183</v>
      </c>
    </row>
    <row r="6342" spans="1:6" ht="13.5" x14ac:dyDescent="0.25">
      <c r="A6342" s="42">
        <v>90768</v>
      </c>
      <c r="B6342" s="40" t="s">
        <v>11299</v>
      </c>
      <c r="C6342" s="40" t="s">
        <v>1171</v>
      </c>
      <c r="D6342" s="40" t="s">
        <v>42</v>
      </c>
      <c r="E6342" s="41" t="s">
        <v>11300</v>
      </c>
      <c r="F6342" s="40" t="s">
        <v>11183</v>
      </c>
    </row>
    <row r="6343" spans="1:6" ht="13.5" x14ac:dyDescent="0.25">
      <c r="A6343" s="42">
        <v>90769</v>
      </c>
      <c r="B6343" s="40" t="s">
        <v>11301</v>
      </c>
      <c r="C6343" s="40" t="s">
        <v>1171</v>
      </c>
      <c r="D6343" s="40" t="s">
        <v>42</v>
      </c>
      <c r="E6343" s="41" t="s">
        <v>11302</v>
      </c>
      <c r="F6343" s="40" t="s">
        <v>11183</v>
      </c>
    </row>
    <row r="6344" spans="1:6" ht="13.5" x14ac:dyDescent="0.25">
      <c r="A6344" s="42">
        <v>90770</v>
      </c>
      <c r="B6344" s="40" t="s">
        <v>11303</v>
      </c>
      <c r="C6344" s="40" t="s">
        <v>1171</v>
      </c>
      <c r="D6344" s="40" t="s">
        <v>42</v>
      </c>
      <c r="E6344" s="41" t="s">
        <v>11304</v>
      </c>
      <c r="F6344" s="40" t="s">
        <v>11183</v>
      </c>
    </row>
    <row r="6345" spans="1:6" ht="13.5" x14ac:dyDescent="0.25">
      <c r="A6345" s="42">
        <v>90771</v>
      </c>
      <c r="B6345" s="40" t="s">
        <v>11305</v>
      </c>
      <c r="C6345" s="40" t="s">
        <v>1171</v>
      </c>
      <c r="D6345" s="40" t="s">
        <v>42</v>
      </c>
      <c r="E6345" s="41" t="s">
        <v>11306</v>
      </c>
      <c r="F6345" s="40" t="s">
        <v>11183</v>
      </c>
    </row>
    <row r="6346" spans="1:6" ht="13.5" x14ac:dyDescent="0.25">
      <c r="A6346" s="42">
        <v>90772</v>
      </c>
      <c r="B6346" s="40" t="s">
        <v>11307</v>
      </c>
      <c r="C6346" s="40" t="s">
        <v>1171</v>
      </c>
      <c r="D6346" s="40" t="s">
        <v>42</v>
      </c>
      <c r="E6346" s="41" t="s">
        <v>265</v>
      </c>
      <c r="F6346" s="40" t="s">
        <v>11183</v>
      </c>
    </row>
    <row r="6347" spans="1:6" ht="13.5" x14ac:dyDescent="0.25">
      <c r="A6347" s="42">
        <v>90773</v>
      </c>
      <c r="B6347" s="40" t="s">
        <v>11308</v>
      </c>
      <c r="C6347" s="40" t="s">
        <v>1171</v>
      </c>
      <c r="D6347" s="40" t="s">
        <v>42</v>
      </c>
      <c r="E6347" s="41" t="s">
        <v>11309</v>
      </c>
      <c r="F6347" s="40" t="s">
        <v>11183</v>
      </c>
    </row>
    <row r="6348" spans="1:6" ht="13.5" x14ac:dyDescent="0.25">
      <c r="A6348" s="42">
        <v>90775</v>
      </c>
      <c r="B6348" s="40" t="s">
        <v>11310</v>
      </c>
      <c r="C6348" s="40" t="s">
        <v>1171</v>
      </c>
      <c r="D6348" s="40" t="s">
        <v>42</v>
      </c>
      <c r="E6348" s="41" t="s">
        <v>11311</v>
      </c>
      <c r="F6348" s="40" t="s">
        <v>11183</v>
      </c>
    </row>
    <row r="6349" spans="1:6" ht="13.5" x14ac:dyDescent="0.25">
      <c r="A6349" s="42">
        <v>90776</v>
      </c>
      <c r="B6349" s="40" t="s">
        <v>11312</v>
      </c>
      <c r="C6349" s="40" t="s">
        <v>1171</v>
      </c>
      <c r="D6349" s="40" t="s">
        <v>631</v>
      </c>
      <c r="E6349" s="41" t="s">
        <v>644</v>
      </c>
      <c r="F6349" s="40" t="s">
        <v>11183</v>
      </c>
    </row>
    <row r="6350" spans="1:6" ht="13.5" x14ac:dyDescent="0.25">
      <c r="A6350" s="42">
        <v>90777</v>
      </c>
      <c r="B6350" s="40" t="s">
        <v>11313</v>
      </c>
      <c r="C6350" s="40" t="s">
        <v>1171</v>
      </c>
      <c r="D6350" s="40" t="s">
        <v>631</v>
      </c>
      <c r="E6350" s="41" t="s">
        <v>11314</v>
      </c>
      <c r="F6350" s="40" t="s">
        <v>11183</v>
      </c>
    </row>
    <row r="6351" spans="1:6" ht="13.5" x14ac:dyDescent="0.25">
      <c r="A6351" s="42">
        <v>90778</v>
      </c>
      <c r="B6351" s="40" t="s">
        <v>11315</v>
      </c>
      <c r="C6351" s="40" t="s">
        <v>1171</v>
      </c>
      <c r="D6351" s="40" t="s">
        <v>42</v>
      </c>
      <c r="E6351" s="41" t="s">
        <v>11316</v>
      </c>
      <c r="F6351" s="40" t="s">
        <v>11183</v>
      </c>
    </row>
    <row r="6352" spans="1:6" ht="13.5" x14ac:dyDescent="0.25">
      <c r="A6352" s="42">
        <v>90779</v>
      </c>
      <c r="B6352" s="40" t="s">
        <v>11317</v>
      </c>
      <c r="C6352" s="40" t="s">
        <v>1171</v>
      </c>
      <c r="D6352" s="40" t="s">
        <v>42</v>
      </c>
      <c r="E6352" s="41" t="s">
        <v>11318</v>
      </c>
      <c r="F6352" s="40" t="s">
        <v>11183</v>
      </c>
    </row>
    <row r="6353" spans="1:6" ht="13.5" x14ac:dyDescent="0.25">
      <c r="A6353" s="42">
        <v>90780</v>
      </c>
      <c r="B6353" s="40" t="s">
        <v>11319</v>
      </c>
      <c r="C6353" s="40" t="s">
        <v>1171</v>
      </c>
      <c r="D6353" s="40" t="s">
        <v>42</v>
      </c>
      <c r="E6353" s="41" t="s">
        <v>11320</v>
      </c>
      <c r="F6353" s="40" t="s">
        <v>11183</v>
      </c>
    </row>
    <row r="6354" spans="1:6" ht="13.5" x14ac:dyDescent="0.25">
      <c r="A6354" s="42">
        <v>90781</v>
      </c>
      <c r="B6354" s="40" t="s">
        <v>11321</v>
      </c>
      <c r="C6354" s="40" t="s">
        <v>1171</v>
      </c>
      <c r="D6354" s="40" t="s">
        <v>631</v>
      </c>
      <c r="E6354" s="41" t="s">
        <v>11322</v>
      </c>
      <c r="F6354" s="40" t="s">
        <v>11183</v>
      </c>
    </row>
    <row r="6355" spans="1:6" ht="13.5" x14ac:dyDescent="0.25">
      <c r="A6355" s="42">
        <v>91677</v>
      </c>
      <c r="B6355" s="40" t="s">
        <v>11323</v>
      </c>
      <c r="C6355" s="40" t="s">
        <v>1171</v>
      </c>
      <c r="D6355" s="40" t="s">
        <v>42</v>
      </c>
      <c r="E6355" s="41" t="s">
        <v>11324</v>
      </c>
      <c r="F6355" s="40" t="s">
        <v>11183</v>
      </c>
    </row>
    <row r="6356" spans="1:6" ht="13.5" x14ac:dyDescent="0.25">
      <c r="A6356" s="42">
        <v>91678</v>
      </c>
      <c r="B6356" s="40" t="s">
        <v>11325</v>
      </c>
      <c r="C6356" s="40" t="s">
        <v>1171</v>
      </c>
      <c r="D6356" s="40" t="s">
        <v>42</v>
      </c>
      <c r="E6356" s="41" t="s">
        <v>11326</v>
      </c>
      <c r="F6356" s="40" t="s">
        <v>11183</v>
      </c>
    </row>
    <row r="6357" spans="1:6" ht="13.5" x14ac:dyDescent="0.25">
      <c r="A6357" s="42">
        <v>93558</v>
      </c>
      <c r="B6357" s="40" t="s">
        <v>11327</v>
      </c>
      <c r="C6357" s="40" t="s">
        <v>11328</v>
      </c>
      <c r="D6357" s="40" t="s">
        <v>42</v>
      </c>
      <c r="E6357" s="41" t="s">
        <v>11329</v>
      </c>
      <c r="F6357" s="40" t="s">
        <v>11183</v>
      </c>
    </row>
    <row r="6358" spans="1:6" ht="13.5" x14ac:dyDescent="0.25">
      <c r="A6358" s="42">
        <v>93559</v>
      </c>
      <c r="B6358" s="40" t="s">
        <v>11295</v>
      </c>
      <c r="C6358" s="40" t="s">
        <v>11328</v>
      </c>
      <c r="D6358" s="40" t="s">
        <v>42</v>
      </c>
      <c r="E6358" s="41" t="s">
        <v>11330</v>
      </c>
      <c r="F6358" s="40" t="s">
        <v>11183</v>
      </c>
    </row>
    <row r="6359" spans="1:6" ht="13.5" x14ac:dyDescent="0.25">
      <c r="A6359" s="42">
        <v>93560</v>
      </c>
      <c r="B6359" s="40" t="s">
        <v>11308</v>
      </c>
      <c r="C6359" s="40" t="s">
        <v>11328</v>
      </c>
      <c r="D6359" s="40" t="s">
        <v>42</v>
      </c>
      <c r="E6359" s="41" t="s">
        <v>11331</v>
      </c>
      <c r="F6359" s="40" t="s">
        <v>11183</v>
      </c>
    </row>
    <row r="6360" spans="1:6" ht="13.5" x14ac:dyDescent="0.25">
      <c r="A6360" s="42">
        <v>93561</v>
      </c>
      <c r="B6360" s="40" t="s">
        <v>11310</v>
      </c>
      <c r="C6360" s="40" t="s">
        <v>11328</v>
      </c>
      <c r="D6360" s="40" t="s">
        <v>42</v>
      </c>
      <c r="E6360" s="41" t="s">
        <v>11332</v>
      </c>
      <c r="F6360" s="40" t="s">
        <v>11183</v>
      </c>
    </row>
    <row r="6361" spans="1:6" ht="13.5" x14ac:dyDescent="0.25">
      <c r="A6361" s="42">
        <v>93562</v>
      </c>
      <c r="B6361" s="40" t="s">
        <v>11305</v>
      </c>
      <c r="C6361" s="40" t="s">
        <v>11328</v>
      </c>
      <c r="D6361" s="40" t="s">
        <v>42</v>
      </c>
      <c r="E6361" s="41" t="s">
        <v>11333</v>
      </c>
      <c r="F6361" s="40" t="s">
        <v>11183</v>
      </c>
    </row>
    <row r="6362" spans="1:6" ht="13.5" x14ac:dyDescent="0.25">
      <c r="A6362" s="42">
        <v>93563</v>
      </c>
      <c r="B6362" s="40" t="s">
        <v>11297</v>
      </c>
      <c r="C6362" s="40" t="s">
        <v>11328</v>
      </c>
      <c r="D6362" s="40" t="s">
        <v>42</v>
      </c>
      <c r="E6362" s="41" t="s">
        <v>11334</v>
      </c>
      <c r="F6362" s="40" t="s">
        <v>11183</v>
      </c>
    </row>
    <row r="6363" spans="1:6" ht="13.5" x14ac:dyDescent="0.25">
      <c r="A6363" s="42">
        <v>93564</v>
      </c>
      <c r="B6363" s="40" t="s">
        <v>11298</v>
      </c>
      <c r="C6363" s="40" t="s">
        <v>11328</v>
      </c>
      <c r="D6363" s="40" t="s">
        <v>42</v>
      </c>
      <c r="E6363" s="41" t="s">
        <v>11335</v>
      </c>
      <c r="F6363" s="40" t="s">
        <v>11183</v>
      </c>
    </row>
    <row r="6364" spans="1:6" ht="13.5" x14ac:dyDescent="0.25">
      <c r="A6364" s="42">
        <v>93565</v>
      </c>
      <c r="B6364" s="40" t="s">
        <v>11313</v>
      </c>
      <c r="C6364" s="40" t="s">
        <v>11328</v>
      </c>
      <c r="D6364" s="40" t="s">
        <v>42</v>
      </c>
      <c r="E6364" s="41" t="s">
        <v>11336</v>
      </c>
      <c r="F6364" s="40" t="s">
        <v>11183</v>
      </c>
    </row>
    <row r="6365" spans="1:6" ht="13.5" x14ac:dyDescent="0.25">
      <c r="A6365" s="42">
        <v>93566</v>
      </c>
      <c r="B6365" s="40" t="s">
        <v>11307</v>
      </c>
      <c r="C6365" s="40" t="s">
        <v>11328</v>
      </c>
      <c r="D6365" s="40" t="s">
        <v>42</v>
      </c>
      <c r="E6365" s="41" t="s">
        <v>11337</v>
      </c>
      <c r="F6365" s="40" t="s">
        <v>11183</v>
      </c>
    </row>
    <row r="6366" spans="1:6" ht="13.5" x14ac:dyDescent="0.25">
      <c r="A6366" s="42">
        <v>93567</v>
      </c>
      <c r="B6366" s="40" t="s">
        <v>11315</v>
      </c>
      <c r="C6366" s="40" t="s">
        <v>11328</v>
      </c>
      <c r="D6366" s="40" t="s">
        <v>42</v>
      </c>
      <c r="E6366" s="41" t="s">
        <v>11338</v>
      </c>
      <c r="F6366" s="40" t="s">
        <v>11183</v>
      </c>
    </row>
    <row r="6367" spans="1:6" ht="13.5" x14ac:dyDescent="0.25">
      <c r="A6367" s="42">
        <v>93568</v>
      </c>
      <c r="B6367" s="40" t="s">
        <v>11317</v>
      </c>
      <c r="C6367" s="40" t="s">
        <v>11328</v>
      </c>
      <c r="D6367" s="40" t="s">
        <v>42</v>
      </c>
      <c r="E6367" s="41" t="s">
        <v>11339</v>
      </c>
      <c r="F6367" s="40" t="s">
        <v>11183</v>
      </c>
    </row>
    <row r="6368" spans="1:6" ht="13.5" x14ac:dyDescent="0.25">
      <c r="A6368" s="42">
        <v>93569</v>
      </c>
      <c r="B6368" s="40" t="s">
        <v>11340</v>
      </c>
      <c r="C6368" s="40" t="s">
        <v>11328</v>
      </c>
      <c r="D6368" s="40" t="s">
        <v>42</v>
      </c>
      <c r="E6368" s="41" t="s">
        <v>11341</v>
      </c>
      <c r="F6368" s="40" t="s">
        <v>11183</v>
      </c>
    </row>
    <row r="6369" spans="1:6" ht="13.5" x14ac:dyDescent="0.25">
      <c r="A6369" s="42">
        <v>93570</v>
      </c>
      <c r="B6369" s="40" t="s">
        <v>11342</v>
      </c>
      <c r="C6369" s="40" t="s">
        <v>11328</v>
      </c>
      <c r="D6369" s="40" t="s">
        <v>42</v>
      </c>
      <c r="E6369" s="41" t="s">
        <v>11343</v>
      </c>
      <c r="F6369" s="40" t="s">
        <v>11183</v>
      </c>
    </row>
    <row r="6370" spans="1:6" ht="13.5" x14ac:dyDescent="0.25">
      <c r="A6370" s="42">
        <v>93571</v>
      </c>
      <c r="B6370" s="40" t="s">
        <v>11344</v>
      </c>
      <c r="C6370" s="40" t="s">
        <v>11328</v>
      </c>
      <c r="D6370" s="40" t="s">
        <v>42</v>
      </c>
      <c r="E6370" s="41" t="s">
        <v>11345</v>
      </c>
      <c r="F6370" s="40" t="s">
        <v>11183</v>
      </c>
    </row>
    <row r="6371" spans="1:6" ht="13.5" x14ac:dyDescent="0.25">
      <c r="A6371" s="42">
        <v>93572</v>
      </c>
      <c r="B6371" s="40" t="s">
        <v>11346</v>
      </c>
      <c r="C6371" s="40" t="s">
        <v>11328</v>
      </c>
      <c r="D6371" s="40" t="s">
        <v>42</v>
      </c>
      <c r="E6371" s="41" t="s">
        <v>11347</v>
      </c>
      <c r="F6371" s="40" t="s">
        <v>11183</v>
      </c>
    </row>
    <row r="6372" spans="1:6" ht="13.5" x14ac:dyDescent="0.25">
      <c r="A6372" s="42">
        <v>94295</v>
      </c>
      <c r="B6372" s="40" t="s">
        <v>11319</v>
      </c>
      <c r="C6372" s="40" t="s">
        <v>11328</v>
      </c>
      <c r="D6372" s="40" t="s">
        <v>42</v>
      </c>
      <c r="E6372" s="41" t="s">
        <v>11348</v>
      </c>
      <c r="F6372" s="40" t="s">
        <v>11183</v>
      </c>
    </row>
    <row r="6373" spans="1:6" ht="13.5" x14ac:dyDescent="0.25">
      <c r="A6373" s="42">
        <v>94296</v>
      </c>
      <c r="B6373" s="40" t="s">
        <v>11321</v>
      </c>
      <c r="C6373" s="40" t="s">
        <v>11328</v>
      </c>
      <c r="D6373" s="40" t="s">
        <v>42</v>
      </c>
      <c r="E6373" s="41" t="s">
        <v>11349</v>
      </c>
      <c r="F6373" s="40" t="s">
        <v>11183</v>
      </c>
    </row>
    <row r="6374" spans="1:6" ht="13.5" x14ac:dyDescent="0.25">
      <c r="A6374" s="42">
        <v>95308</v>
      </c>
      <c r="B6374" s="40" t="s">
        <v>11350</v>
      </c>
      <c r="C6374" s="40" t="s">
        <v>1171</v>
      </c>
      <c r="D6374" s="40" t="s">
        <v>42</v>
      </c>
      <c r="E6374" s="41" t="s">
        <v>829</v>
      </c>
      <c r="F6374" s="40" t="s">
        <v>11183</v>
      </c>
    </row>
    <row r="6375" spans="1:6" ht="13.5" x14ac:dyDescent="0.25">
      <c r="A6375" s="42">
        <v>95309</v>
      </c>
      <c r="B6375" s="40" t="s">
        <v>11351</v>
      </c>
      <c r="C6375" s="40" t="s">
        <v>1171</v>
      </c>
      <c r="D6375" s="40" t="s">
        <v>42</v>
      </c>
      <c r="E6375" s="41" t="s">
        <v>1072</v>
      </c>
      <c r="F6375" s="40" t="s">
        <v>11183</v>
      </c>
    </row>
    <row r="6376" spans="1:6" ht="13.5" x14ac:dyDescent="0.25">
      <c r="A6376" s="42">
        <v>95310</v>
      </c>
      <c r="B6376" s="40" t="s">
        <v>11352</v>
      </c>
      <c r="C6376" s="40" t="s">
        <v>1171</v>
      </c>
      <c r="D6376" s="40" t="s">
        <v>42</v>
      </c>
      <c r="E6376" s="41" t="s">
        <v>1385</v>
      </c>
      <c r="F6376" s="40" t="s">
        <v>11183</v>
      </c>
    </row>
    <row r="6377" spans="1:6" ht="13.5" x14ac:dyDescent="0.25">
      <c r="A6377" s="42">
        <v>95311</v>
      </c>
      <c r="B6377" s="40" t="s">
        <v>11353</v>
      </c>
      <c r="C6377" s="40" t="s">
        <v>1171</v>
      </c>
      <c r="D6377" s="40" t="s">
        <v>42</v>
      </c>
      <c r="E6377" s="41" t="s">
        <v>1385</v>
      </c>
      <c r="F6377" s="40" t="s">
        <v>11183</v>
      </c>
    </row>
    <row r="6378" spans="1:6" ht="13.5" x14ac:dyDescent="0.25">
      <c r="A6378" s="42">
        <v>95312</v>
      </c>
      <c r="B6378" s="40" t="s">
        <v>11354</v>
      </c>
      <c r="C6378" s="40" t="s">
        <v>1171</v>
      </c>
      <c r="D6378" s="40" t="s">
        <v>42</v>
      </c>
      <c r="E6378" s="41" t="s">
        <v>1371</v>
      </c>
      <c r="F6378" s="40" t="s">
        <v>11183</v>
      </c>
    </row>
    <row r="6379" spans="1:6" ht="13.5" x14ac:dyDescent="0.25">
      <c r="A6379" s="42">
        <v>95313</v>
      </c>
      <c r="B6379" s="40" t="s">
        <v>11355</v>
      </c>
      <c r="C6379" s="40" t="s">
        <v>1171</v>
      </c>
      <c r="D6379" s="40" t="s">
        <v>42</v>
      </c>
      <c r="E6379" s="41" t="s">
        <v>1371</v>
      </c>
      <c r="F6379" s="40" t="s">
        <v>11183</v>
      </c>
    </row>
    <row r="6380" spans="1:6" ht="13.5" x14ac:dyDescent="0.25">
      <c r="A6380" s="42">
        <v>95314</v>
      </c>
      <c r="B6380" s="40" t="s">
        <v>11356</v>
      </c>
      <c r="C6380" s="40" t="s">
        <v>1171</v>
      </c>
      <c r="D6380" s="40" t="s">
        <v>42</v>
      </c>
      <c r="E6380" s="41" t="s">
        <v>1072</v>
      </c>
      <c r="F6380" s="40" t="s">
        <v>11183</v>
      </c>
    </row>
    <row r="6381" spans="1:6" ht="13.5" x14ac:dyDescent="0.25">
      <c r="A6381" s="42">
        <v>95315</v>
      </c>
      <c r="B6381" s="40" t="s">
        <v>11357</v>
      </c>
      <c r="C6381" s="40" t="s">
        <v>1171</v>
      </c>
      <c r="D6381" s="40" t="s">
        <v>42</v>
      </c>
      <c r="E6381" s="41" t="s">
        <v>1160</v>
      </c>
      <c r="F6381" s="40" t="s">
        <v>11183</v>
      </c>
    </row>
    <row r="6382" spans="1:6" ht="13.5" x14ac:dyDescent="0.25">
      <c r="A6382" s="42">
        <v>95316</v>
      </c>
      <c r="B6382" s="40" t="s">
        <v>11358</v>
      </c>
      <c r="C6382" s="40" t="s">
        <v>1171</v>
      </c>
      <c r="D6382" s="40" t="s">
        <v>42</v>
      </c>
      <c r="E6382" s="41" t="s">
        <v>955</v>
      </c>
      <c r="F6382" s="40" t="s">
        <v>11183</v>
      </c>
    </row>
    <row r="6383" spans="1:6" ht="13.5" x14ac:dyDescent="0.25">
      <c r="A6383" s="42">
        <v>95317</v>
      </c>
      <c r="B6383" s="40" t="s">
        <v>11359</v>
      </c>
      <c r="C6383" s="40" t="s">
        <v>1171</v>
      </c>
      <c r="D6383" s="40" t="s">
        <v>42</v>
      </c>
      <c r="E6383" s="41" t="s">
        <v>1840</v>
      </c>
      <c r="F6383" s="40" t="s">
        <v>11183</v>
      </c>
    </row>
    <row r="6384" spans="1:6" ht="13.5" x14ac:dyDescent="0.25">
      <c r="A6384" s="42">
        <v>95318</v>
      </c>
      <c r="B6384" s="40" t="s">
        <v>11360</v>
      </c>
      <c r="C6384" s="40" t="s">
        <v>1171</v>
      </c>
      <c r="D6384" s="40" t="s">
        <v>42</v>
      </c>
      <c r="E6384" s="41" t="s">
        <v>1164</v>
      </c>
      <c r="F6384" s="40" t="s">
        <v>11183</v>
      </c>
    </row>
    <row r="6385" spans="1:6" ht="13.5" x14ac:dyDescent="0.25">
      <c r="A6385" s="42">
        <v>95319</v>
      </c>
      <c r="B6385" s="40" t="s">
        <v>11361</v>
      </c>
      <c r="C6385" s="40" t="s">
        <v>1171</v>
      </c>
      <c r="D6385" s="40" t="s">
        <v>42</v>
      </c>
      <c r="E6385" s="41" t="s">
        <v>1371</v>
      </c>
      <c r="F6385" s="40" t="s">
        <v>11183</v>
      </c>
    </row>
    <row r="6386" spans="1:6" ht="13.5" x14ac:dyDescent="0.25">
      <c r="A6386" s="42">
        <v>95320</v>
      </c>
      <c r="B6386" s="40" t="s">
        <v>11362</v>
      </c>
      <c r="C6386" s="40" t="s">
        <v>1171</v>
      </c>
      <c r="D6386" s="40" t="s">
        <v>42</v>
      </c>
      <c r="E6386" s="41" t="s">
        <v>1385</v>
      </c>
      <c r="F6386" s="40" t="s">
        <v>11183</v>
      </c>
    </row>
    <row r="6387" spans="1:6" ht="13.5" x14ac:dyDescent="0.25">
      <c r="A6387" s="42">
        <v>95321</v>
      </c>
      <c r="B6387" s="40" t="s">
        <v>11363</v>
      </c>
      <c r="C6387" s="40" t="s">
        <v>1171</v>
      </c>
      <c r="D6387" s="40" t="s">
        <v>42</v>
      </c>
      <c r="E6387" s="41" t="s">
        <v>1385</v>
      </c>
      <c r="F6387" s="40" t="s">
        <v>11183</v>
      </c>
    </row>
    <row r="6388" spans="1:6" ht="13.5" x14ac:dyDescent="0.25">
      <c r="A6388" s="42">
        <v>95322</v>
      </c>
      <c r="B6388" s="40" t="s">
        <v>11364</v>
      </c>
      <c r="C6388" s="40" t="s">
        <v>1171</v>
      </c>
      <c r="D6388" s="40" t="s">
        <v>42</v>
      </c>
      <c r="E6388" s="41" t="s">
        <v>829</v>
      </c>
      <c r="F6388" s="40" t="s">
        <v>11183</v>
      </c>
    </row>
    <row r="6389" spans="1:6" ht="13.5" x14ac:dyDescent="0.25">
      <c r="A6389" s="42">
        <v>95323</v>
      </c>
      <c r="B6389" s="40" t="s">
        <v>11365</v>
      </c>
      <c r="C6389" s="40" t="s">
        <v>1171</v>
      </c>
      <c r="D6389" s="40" t="s">
        <v>42</v>
      </c>
      <c r="E6389" s="41" t="s">
        <v>1840</v>
      </c>
      <c r="F6389" s="40" t="s">
        <v>11183</v>
      </c>
    </row>
    <row r="6390" spans="1:6" ht="13.5" x14ac:dyDescent="0.25">
      <c r="A6390" s="42">
        <v>95324</v>
      </c>
      <c r="B6390" s="40" t="s">
        <v>11366</v>
      </c>
      <c r="C6390" s="40" t="s">
        <v>1171</v>
      </c>
      <c r="D6390" s="40" t="s">
        <v>42</v>
      </c>
      <c r="E6390" s="41" t="s">
        <v>1580</v>
      </c>
      <c r="F6390" s="40" t="s">
        <v>11183</v>
      </c>
    </row>
    <row r="6391" spans="1:6" ht="13.5" x14ac:dyDescent="0.25">
      <c r="A6391" s="42">
        <v>95325</v>
      </c>
      <c r="B6391" s="40" t="s">
        <v>11367</v>
      </c>
      <c r="C6391" s="40" t="s">
        <v>1171</v>
      </c>
      <c r="D6391" s="40" t="s">
        <v>42</v>
      </c>
      <c r="E6391" s="41" t="s">
        <v>898</v>
      </c>
      <c r="F6391" s="40" t="s">
        <v>11183</v>
      </c>
    </row>
    <row r="6392" spans="1:6" ht="13.5" x14ac:dyDescent="0.25">
      <c r="A6392" s="42">
        <v>95326</v>
      </c>
      <c r="B6392" s="40" t="s">
        <v>11368</v>
      </c>
      <c r="C6392" s="40" t="s">
        <v>1171</v>
      </c>
      <c r="D6392" s="40" t="s">
        <v>42</v>
      </c>
      <c r="E6392" s="41" t="s">
        <v>1409</v>
      </c>
      <c r="F6392" s="40" t="s">
        <v>11183</v>
      </c>
    </row>
    <row r="6393" spans="1:6" ht="13.5" x14ac:dyDescent="0.25">
      <c r="A6393" s="42">
        <v>95327</v>
      </c>
      <c r="B6393" s="40" t="s">
        <v>11369</v>
      </c>
      <c r="C6393" s="40" t="s">
        <v>1171</v>
      </c>
      <c r="D6393" s="40" t="s">
        <v>42</v>
      </c>
      <c r="E6393" s="41" t="s">
        <v>1580</v>
      </c>
      <c r="F6393" s="40" t="s">
        <v>11183</v>
      </c>
    </row>
    <row r="6394" spans="1:6" ht="13.5" x14ac:dyDescent="0.25">
      <c r="A6394" s="42">
        <v>95328</v>
      </c>
      <c r="B6394" s="40" t="s">
        <v>11370</v>
      </c>
      <c r="C6394" s="40" t="s">
        <v>1171</v>
      </c>
      <c r="D6394" s="40" t="s">
        <v>42</v>
      </c>
      <c r="E6394" s="41" t="s">
        <v>1072</v>
      </c>
      <c r="F6394" s="40" t="s">
        <v>11183</v>
      </c>
    </row>
    <row r="6395" spans="1:6" ht="13.5" x14ac:dyDescent="0.25">
      <c r="A6395" s="42">
        <v>95329</v>
      </c>
      <c r="B6395" s="40" t="s">
        <v>11371</v>
      </c>
      <c r="C6395" s="40" t="s">
        <v>1171</v>
      </c>
      <c r="D6395" s="40" t="s">
        <v>42</v>
      </c>
      <c r="E6395" s="41" t="s">
        <v>1164</v>
      </c>
      <c r="F6395" s="40" t="s">
        <v>11183</v>
      </c>
    </row>
    <row r="6396" spans="1:6" ht="13.5" x14ac:dyDescent="0.25">
      <c r="A6396" s="42">
        <v>95330</v>
      </c>
      <c r="B6396" s="40" t="s">
        <v>11372</v>
      </c>
      <c r="C6396" s="40" t="s">
        <v>1171</v>
      </c>
      <c r="D6396" s="40" t="s">
        <v>631</v>
      </c>
      <c r="E6396" s="41" t="s">
        <v>1072</v>
      </c>
      <c r="F6396" s="40" t="s">
        <v>11183</v>
      </c>
    </row>
    <row r="6397" spans="1:6" ht="13.5" x14ac:dyDescent="0.25">
      <c r="A6397" s="42">
        <v>95331</v>
      </c>
      <c r="B6397" s="40" t="s">
        <v>11373</v>
      </c>
      <c r="C6397" s="40" t="s">
        <v>1171</v>
      </c>
      <c r="D6397" s="40" t="s">
        <v>42</v>
      </c>
      <c r="E6397" s="41" t="s">
        <v>1072</v>
      </c>
      <c r="F6397" s="40" t="s">
        <v>11183</v>
      </c>
    </row>
    <row r="6398" spans="1:6" ht="13.5" x14ac:dyDescent="0.25">
      <c r="A6398" s="42">
        <v>95332</v>
      </c>
      <c r="B6398" s="40" t="s">
        <v>11374</v>
      </c>
      <c r="C6398" s="40" t="s">
        <v>1171</v>
      </c>
      <c r="D6398" s="40" t="s">
        <v>631</v>
      </c>
      <c r="E6398" s="41" t="s">
        <v>2020</v>
      </c>
      <c r="F6398" s="40" t="s">
        <v>11183</v>
      </c>
    </row>
    <row r="6399" spans="1:6" ht="13.5" x14ac:dyDescent="0.25">
      <c r="A6399" s="42">
        <v>95333</v>
      </c>
      <c r="B6399" s="40" t="s">
        <v>11375</v>
      </c>
      <c r="C6399" s="40" t="s">
        <v>1171</v>
      </c>
      <c r="D6399" s="40" t="s">
        <v>42</v>
      </c>
      <c r="E6399" s="41" t="s">
        <v>2020</v>
      </c>
      <c r="F6399" s="40" t="s">
        <v>11183</v>
      </c>
    </row>
    <row r="6400" spans="1:6" ht="13.5" x14ac:dyDescent="0.25">
      <c r="A6400" s="42">
        <v>95334</v>
      </c>
      <c r="B6400" s="40" t="s">
        <v>11376</v>
      </c>
      <c r="C6400" s="40" t="s">
        <v>1171</v>
      </c>
      <c r="D6400" s="40" t="s">
        <v>42</v>
      </c>
      <c r="E6400" s="41" t="s">
        <v>1392</v>
      </c>
      <c r="F6400" s="40" t="s">
        <v>11183</v>
      </c>
    </row>
    <row r="6401" spans="1:6" ht="13.5" x14ac:dyDescent="0.25">
      <c r="A6401" s="42">
        <v>95335</v>
      </c>
      <c r="B6401" s="40" t="s">
        <v>11377</v>
      </c>
      <c r="C6401" s="40" t="s">
        <v>1171</v>
      </c>
      <c r="D6401" s="40" t="s">
        <v>631</v>
      </c>
      <c r="E6401" s="41" t="s">
        <v>1580</v>
      </c>
      <c r="F6401" s="40" t="s">
        <v>11183</v>
      </c>
    </row>
    <row r="6402" spans="1:6" ht="13.5" x14ac:dyDescent="0.25">
      <c r="A6402" s="42">
        <v>95336</v>
      </c>
      <c r="B6402" s="40" t="s">
        <v>11378</v>
      </c>
      <c r="C6402" s="40" t="s">
        <v>1171</v>
      </c>
      <c r="D6402" s="40" t="s">
        <v>42</v>
      </c>
      <c r="E6402" s="41" t="s">
        <v>1840</v>
      </c>
      <c r="F6402" s="40" t="s">
        <v>11183</v>
      </c>
    </row>
    <row r="6403" spans="1:6" ht="13.5" x14ac:dyDescent="0.25">
      <c r="A6403" s="42">
        <v>95337</v>
      </c>
      <c r="B6403" s="40" t="s">
        <v>11379</v>
      </c>
      <c r="C6403" s="40" t="s">
        <v>1171</v>
      </c>
      <c r="D6403" s="40" t="s">
        <v>42</v>
      </c>
      <c r="E6403" s="41" t="s">
        <v>1072</v>
      </c>
      <c r="F6403" s="40" t="s">
        <v>11183</v>
      </c>
    </row>
    <row r="6404" spans="1:6" ht="13.5" x14ac:dyDescent="0.25">
      <c r="A6404" s="42">
        <v>95338</v>
      </c>
      <c r="B6404" s="40" t="s">
        <v>11380</v>
      </c>
      <c r="C6404" s="40" t="s">
        <v>1171</v>
      </c>
      <c r="D6404" s="40" t="s">
        <v>42</v>
      </c>
      <c r="E6404" s="41" t="s">
        <v>1192</v>
      </c>
      <c r="F6404" s="40" t="s">
        <v>11183</v>
      </c>
    </row>
    <row r="6405" spans="1:6" ht="13.5" x14ac:dyDescent="0.25">
      <c r="A6405" s="42">
        <v>95339</v>
      </c>
      <c r="B6405" s="40" t="s">
        <v>11381</v>
      </c>
      <c r="C6405" s="40" t="s">
        <v>1171</v>
      </c>
      <c r="D6405" s="40" t="s">
        <v>42</v>
      </c>
      <c r="E6405" s="41" t="s">
        <v>898</v>
      </c>
      <c r="F6405" s="40" t="s">
        <v>11183</v>
      </c>
    </row>
    <row r="6406" spans="1:6" ht="13.5" x14ac:dyDescent="0.25">
      <c r="A6406" s="42">
        <v>95340</v>
      </c>
      <c r="B6406" s="40" t="s">
        <v>11382</v>
      </c>
      <c r="C6406" s="40" t="s">
        <v>1171</v>
      </c>
      <c r="D6406" s="40" t="s">
        <v>42</v>
      </c>
      <c r="E6406" s="41" t="s">
        <v>1513</v>
      </c>
      <c r="F6406" s="40" t="s">
        <v>11183</v>
      </c>
    </row>
    <row r="6407" spans="1:6" ht="13.5" x14ac:dyDescent="0.25">
      <c r="A6407" s="42">
        <v>95341</v>
      </c>
      <c r="B6407" s="40" t="s">
        <v>11383</v>
      </c>
      <c r="C6407" s="40" t="s">
        <v>1171</v>
      </c>
      <c r="D6407" s="40" t="s">
        <v>42</v>
      </c>
      <c r="E6407" s="41" t="s">
        <v>1160</v>
      </c>
      <c r="F6407" s="40" t="s">
        <v>11183</v>
      </c>
    </row>
    <row r="6408" spans="1:6" ht="13.5" x14ac:dyDescent="0.25">
      <c r="A6408" s="42">
        <v>95342</v>
      </c>
      <c r="B6408" s="40" t="s">
        <v>11384</v>
      </c>
      <c r="C6408" s="40" t="s">
        <v>1171</v>
      </c>
      <c r="D6408" s="40" t="s">
        <v>42</v>
      </c>
      <c r="E6408" s="41" t="s">
        <v>1840</v>
      </c>
      <c r="F6408" s="40" t="s">
        <v>11183</v>
      </c>
    </row>
    <row r="6409" spans="1:6" ht="13.5" x14ac:dyDescent="0.25">
      <c r="A6409" s="42">
        <v>95343</v>
      </c>
      <c r="B6409" s="40" t="s">
        <v>11385</v>
      </c>
      <c r="C6409" s="40" t="s">
        <v>1171</v>
      </c>
      <c r="D6409" s="40" t="s">
        <v>42</v>
      </c>
      <c r="E6409" s="41" t="s">
        <v>1580</v>
      </c>
      <c r="F6409" s="40" t="s">
        <v>11183</v>
      </c>
    </row>
    <row r="6410" spans="1:6" ht="13.5" x14ac:dyDescent="0.25">
      <c r="A6410" s="42">
        <v>95344</v>
      </c>
      <c r="B6410" s="40" t="s">
        <v>11386</v>
      </c>
      <c r="C6410" s="40" t="s">
        <v>1171</v>
      </c>
      <c r="D6410" s="40" t="s">
        <v>42</v>
      </c>
      <c r="E6410" s="41" t="s">
        <v>1072</v>
      </c>
      <c r="F6410" s="40" t="s">
        <v>11183</v>
      </c>
    </row>
    <row r="6411" spans="1:6" ht="13.5" x14ac:dyDescent="0.25">
      <c r="A6411" s="42">
        <v>95345</v>
      </c>
      <c r="B6411" s="40" t="s">
        <v>11387</v>
      </c>
      <c r="C6411" s="40" t="s">
        <v>1171</v>
      </c>
      <c r="D6411" s="40" t="s">
        <v>42</v>
      </c>
      <c r="E6411" s="41" t="s">
        <v>2008</v>
      </c>
      <c r="F6411" s="40" t="s">
        <v>11183</v>
      </c>
    </row>
    <row r="6412" spans="1:6" ht="13.5" x14ac:dyDescent="0.25">
      <c r="A6412" s="42">
        <v>95346</v>
      </c>
      <c r="B6412" s="40" t="s">
        <v>11388</v>
      </c>
      <c r="C6412" s="40" t="s">
        <v>1171</v>
      </c>
      <c r="D6412" s="40" t="s">
        <v>42</v>
      </c>
      <c r="E6412" s="41" t="s">
        <v>1112</v>
      </c>
      <c r="F6412" s="40" t="s">
        <v>11183</v>
      </c>
    </row>
    <row r="6413" spans="1:6" ht="13.5" x14ac:dyDescent="0.25">
      <c r="A6413" s="42">
        <v>95347</v>
      </c>
      <c r="B6413" s="40" t="s">
        <v>11389</v>
      </c>
      <c r="C6413" s="40" t="s">
        <v>1171</v>
      </c>
      <c r="D6413" s="40" t="s">
        <v>42</v>
      </c>
      <c r="E6413" s="41" t="s">
        <v>1112</v>
      </c>
      <c r="F6413" s="40" t="s">
        <v>11183</v>
      </c>
    </row>
    <row r="6414" spans="1:6" ht="13.5" x14ac:dyDescent="0.25">
      <c r="A6414" s="42">
        <v>95348</v>
      </c>
      <c r="B6414" s="40" t="s">
        <v>11390</v>
      </c>
      <c r="C6414" s="40" t="s">
        <v>1171</v>
      </c>
      <c r="D6414" s="40" t="s">
        <v>42</v>
      </c>
      <c r="E6414" s="41" t="s">
        <v>829</v>
      </c>
      <c r="F6414" s="40" t="s">
        <v>11183</v>
      </c>
    </row>
    <row r="6415" spans="1:6" ht="13.5" x14ac:dyDescent="0.25">
      <c r="A6415" s="42">
        <v>95349</v>
      </c>
      <c r="B6415" s="40" t="s">
        <v>11391</v>
      </c>
      <c r="C6415" s="40" t="s">
        <v>1171</v>
      </c>
      <c r="D6415" s="40" t="s">
        <v>42</v>
      </c>
      <c r="E6415" s="41" t="s">
        <v>1112</v>
      </c>
      <c r="F6415" s="40" t="s">
        <v>11183</v>
      </c>
    </row>
    <row r="6416" spans="1:6" ht="13.5" x14ac:dyDescent="0.25">
      <c r="A6416" s="42">
        <v>95350</v>
      </c>
      <c r="B6416" s="40" t="s">
        <v>11392</v>
      </c>
      <c r="C6416" s="40" t="s">
        <v>1171</v>
      </c>
      <c r="D6416" s="40" t="s">
        <v>42</v>
      </c>
      <c r="E6416" s="41" t="s">
        <v>829</v>
      </c>
      <c r="F6416" s="40" t="s">
        <v>11183</v>
      </c>
    </row>
    <row r="6417" spans="1:6" ht="13.5" x14ac:dyDescent="0.25">
      <c r="A6417" s="42">
        <v>95351</v>
      </c>
      <c r="B6417" s="40" t="s">
        <v>11393</v>
      </c>
      <c r="C6417" s="40" t="s">
        <v>1171</v>
      </c>
      <c r="D6417" s="40" t="s">
        <v>42</v>
      </c>
      <c r="E6417" s="41" t="s">
        <v>898</v>
      </c>
      <c r="F6417" s="40" t="s">
        <v>11183</v>
      </c>
    </row>
    <row r="6418" spans="1:6" ht="13.5" x14ac:dyDescent="0.25">
      <c r="A6418" s="42">
        <v>95352</v>
      </c>
      <c r="B6418" s="40" t="s">
        <v>11394</v>
      </c>
      <c r="C6418" s="40" t="s">
        <v>1171</v>
      </c>
      <c r="D6418" s="40" t="s">
        <v>42</v>
      </c>
      <c r="E6418" s="41" t="s">
        <v>1371</v>
      </c>
      <c r="F6418" s="40" t="s">
        <v>11183</v>
      </c>
    </row>
    <row r="6419" spans="1:6" ht="13.5" x14ac:dyDescent="0.25">
      <c r="A6419" s="42">
        <v>95354</v>
      </c>
      <c r="B6419" s="40" t="s">
        <v>11395</v>
      </c>
      <c r="C6419" s="40" t="s">
        <v>1171</v>
      </c>
      <c r="D6419" s="40" t="s">
        <v>42</v>
      </c>
      <c r="E6419" s="41" t="s">
        <v>829</v>
      </c>
      <c r="F6419" s="40" t="s">
        <v>11183</v>
      </c>
    </row>
    <row r="6420" spans="1:6" ht="13.5" x14ac:dyDescent="0.25">
      <c r="A6420" s="42">
        <v>95355</v>
      </c>
      <c r="B6420" s="40" t="s">
        <v>11396</v>
      </c>
      <c r="C6420" s="40" t="s">
        <v>1171</v>
      </c>
      <c r="D6420" s="40" t="s">
        <v>42</v>
      </c>
      <c r="E6420" s="41" t="s">
        <v>1371</v>
      </c>
      <c r="F6420" s="40" t="s">
        <v>11183</v>
      </c>
    </row>
    <row r="6421" spans="1:6" ht="13.5" x14ac:dyDescent="0.25">
      <c r="A6421" s="42">
        <v>95356</v>
      </c>
      <c r="B6421" s="40" t="s">
        <v>11397</v>
      </c>
      <c r="C6421" s="40" t="s">
        <v>1171</v>
      </c>
      <c r="D6421" s="40" t="s">
        <v>42</v>
      </c>
      <c r="E6421" s="41" t="s">
        <v>1371</v>
      </c>
      <c r="F6421" s="40" t="s">
        <v>11183</v>
      </c>
    </row>
    <row r="6422" spans="1:6" ht="13.5" x14ac:dyDescent="0.25">
      <c r="A6422" s="42">
        <v>95357</v>
      </c>
      <c r="B6422" s="40" t="s">
        <v>11398</v>
      </c>
      <c r="C6422" s="40" t="s">
        <v>1171</v>
      </c>
      <c r="D6422" s="40" t="s">
        <v>631</v>
      </c>
      <c r="E6422" s="41" t="s">
        <v>1513</v>
      </c>
      <c r="F6422" s="40" t="s">
        <v>11183</v>
      </c>
    </row>
    <row r="6423" spans="1:6" ht="13.5" x14ac:dyDescent="0.25">
      <c r="A6423" s="42">
        <v>95358</v>
      </c>
      <c r="B6423" s="40" t="s">
        <v>11399</v>
      </c>
      <c r="C6423" s="40" t="s">
        <v>1171</v>
      </c>
      <c r="D6423" s="40" t="s">
        <v>42</v>
      </c>
      <c r="E6423" s="41" t="s">
        <v>1580</v>
      </c>
      <c r="F6423" s="40" t="s">
        <v>11183</v>
      </c>
    </row>
    <row r="6424" spans="1:6" ht="13.5" x14ac:dyDescent="0.25">
      <c r="A6424" s="42">
        <v>95359</v>
      </c>
      <c r="B6424" s="40" t="s">
        <v>11400</v>
      </c>
      <c r="C6424" s="40" t="s">
        <v>1171</v>
      </c>
      <c r="D6424" s="40" t="s">
        <v>42</v>
      </c>
      <c r="E6424" s="41" t="s">
        <v>1580</v>
      </c>
      <c r="F6424" s="40" t="s">
        <v>11183</v>
      </c>
    </row>
    <row r="6425" spans="1:6" ht="13.5" x14ac:dyDescent="0.25">
      <c r="A6425" s="42">
        <v>95360</v>
      </c>
      <c r="B6425" s="40" t="s">
        <v>11401</v>
      </c>
      <c r="C6425" s="40" t="s">
        <v>1171</v>
      </c>
      <c r="D6425" s="40" t="s">
        <v>42</v>
      </c>
      <c r="E6425" s="41" t="s">
        <v>1164</v>
      </c>
      <c r="F6425" s="40" t="s">
        <v>11183</v>
      </c>
    </row>
    <row r="6426" spans="1:6" ht="13.5" x14ac:dyDescent="0.25">
      <c r="A6426" s="42">
        <v>95361</v>
      </c>
      <c r="B6426" s="40" t="s">
        <v>11402</v>
      </c>
      <c r="C6426" s="40" t="s">
        <v>1171</v>
      </c>
      <c r="D6426" s="40" t="s">
        <v>42</v>
      </c>
      <c r="E6426" s="41" t="s">
        <v>1385</v>
      </c>
      <c r="F6426" s="40" t="s">
        <v>11183</v>
      </c>
    </row>
    <row r="6427" spans="1:6" ht="13.5" x14ac:dyDescent="0.25">
      <c r="A6427" s="42">
        <v>95362</v>
      </c>
      <c r="B6427" s="40" t="s">
        <v>11403</v>
      </c>
      <c r="C6427" s="40" t="s">
        <v>1171</v>
      </c>
      <c r="D6427" s="40" t="s">
        <v>42</v>
      </c>
      <c r="E6427" s="41" t="s">
        <v>1371</v>
      </c>
      <c r="F6427" s="40" t="s">
        <v>11183</v>
      </c>
    </row>
    <row r="6428" spans="1:6" ht="13.5" x14ac:dyDescent="0.25">
      <c r="A6428" s="42">
        <v>95363</v>
      </c>
      <c r="B6428" s="40" t="s">
        <v>11404</v>
      </c>
      <c r="C6428" s="40" t="s">
        <v>1171</v>
      </c>
      <c r="D6428" s="40" t="s">
        <v>42</v>
      </c>
      <c r="E6428" s="41" t="s">
        <v>1840</v>
      </c>
      <c r="F6428" s="40" t="s">
        <v>11183</v>
      </c>
    </row>
    <row r="6429" spans="1:6" ht="13.5" x14ac:dyDescent="0.25">
      <c r="A6429" s="42">
        <v>95364</v>
      </c>
      <c r="B6429" s="40" t="s">
        <v>11405</v>
      </c>
      <c r="C6429" s="40" t="s">
        <v>1171</v>
      </c>
      <c r="D6429" s="40" t="s">
        <v>42</v>
      </c>
      <c r="E6429" s="41" t="s">
        <v>1072</v>
      </c>
      <c r="F6429" s="40" t="s">
        <v>11183</v>
      </c>
    </row>
    <row r="6430" spans="1:6" ht="13.5" x14ac:dyDescent="0.25">
      <c r="A6430" s="42">
        <v>95365</v>
      </c>
      <c r="B6430" s="40" t="s">
        <v>11406</v>
      </c>
      <c r="C6430" s="40" t="s">
        <v>1171</v>
      </c>
      <c r="D6430" s="40" t="s">
        <v>42</v>
      </c>
      <c r="E6430" s="41" t="s">
        <v>1371</v>
      </c>
      <c r="F6430" s="40" t="s">
        <v>11183</v>
      </c>
    </row>
    <row r="6431" spans="1:6" ht="13.5" x14ac:dyDescent="0.25">
      <c r="A6431" s="42">
        <v>95366</v>
      </c>
      <c r="B6431" s="40" t="s">
        <v>11407</v>
      </c>
      <c r="C6431" s="40" t="s">
        <v>1171</v>
      </c>
      <c r="D6431" s="40" t="s">
        <v>42</v>
      </c>
      <c r="E6431" s="41" t="s">
        <v>1385</v>
      </c>
      <c r="F6431" s="40" t="s">
        <v>11183</v>
      </c>
    </row>
    <row r="6432" spans="1:6" ht="13.5" x14ac:dyDescent="0.25">
      <c r="A6432" s="42">
        <v>95367</v>
      </c>
      <c r="B6432" s="40" t="s">
        <v>11408</v>
      </c>
      <c r="C6432" s="40" t="s">
        <v>1171</v>
      </c>
      <c r="D6432" s="40" t="s">
        <v>42</v>
      </c>
      <c r="E6432" s="41" t="s">
        <v>1385</v>
      </c>
      <c r="F6432" s="40" t="s">
        <v>11183</v>
      </c>
    </row>
    <row r="6433" spans="1:6" ht="13.5" x14ac:dyDescent="0.25">
      <c r="A6433" s="42">
        <v>95368</v>
      </c>
      <c r="B6433" s="40" t="s">
        <v>11409</v>
      </c>
      <c r="C6433" s="40" t="s">
        <v>1171</v>
      </c>
      <c r="D6433" s="40" t="s">
        <v>42</v>
      </c>
      <c r="E6433" s="41" t="s">
        <v>1164</v>
      </c>
      <c r="F6433" s="40" t="s">
        <v>11183</v>
      </c>
    </row>
    <row r="6434" spans="1:6" ht="13.5" x14ac:dyDescent="0.25">
      <c r="A6434" s="42">
        <v>95369</v>
      </c>
      <c r="B6434" s="40" t="s">
        <v>11410</v>
      </c>
      <c r="C6434" s="40" t="s">
        <v>1171</v>
      </c>
      <c r="D6434" s="40" t="s">
        <v>42</v>
      </c>
      <c r="E6434" s="41" t="s">
        <v>1072</v>
      </c>
      <c r="F6434" s="40" t="s">
        <v>11183</v>
      </c>
    </row>
    <row r="6435" spans="1:6" ht="13.5" x14ac:dyDescent="0.25">
      <c r="A6435" s="42">
        <v>95370</v>
      </c>
      <c r="B6435" s="40" t="s">
        <v>11411</v>
      </c>
      <c r="C6435" s="40" t="s">
        <v>1171</v>
      </c>
      <c r="D6435" s="40" t="s">
        <v>42</v>
      </c>
      <c r="E6435" s="41" t="s">
        <v>1580</v>
      </c>
      <c r="F6435" s="40" t="s">
        <v>11183</v>
      </c>
    </row>
    <row r="6436" spans="1:6" ht="13.5" x14ac:dyDescent="0.25">
      <c r="A6436" s="42">
        <v>95371</v>
      </c>
      <c r="B6436" s="40" t="s">
        <v>11412</v>
      </c>
      <c r="C6436" s="40" t="s">
        <v>1171</v>
      </c>
      <c r="D6436" s="40" t="s">
        <v>631</v>
      </c>
      <c r="E6436" s="41" t="s">
        <v>1192</v>
      </c>
      <c r="F6436" s="40" t="s">
        <v>11183</v>
      </c>
    </row>
    <row r="6437" spans="1:6" ht="13.5" x14ac:dyDescent="0.25">
      <c r="A6437" s="42">
        <v>95372</v>
      </c>
      <c r="B6437" s="40" t="s">
        <v>11413</v>
      </c>
      <c r="C6437" s="40" t="s">
        <v>1171</v>
      </c>
      <c r="D6437" s="40" t="s">
        <v>631</v>
      </c>
      <c r="E6437" s="41" t="s">
        <v>1513</v>
      </c>
      <c r="F6437" s="40" t="s">
        <v>11183</v>
      </c>
    </row>
    <row r="6438" spans="1:6" ht="13.5" x14ac:dyDescent="0.25">
      <c r="A6438" s="42">
        <v>95373</v>
      </c>
      <c r="B6438" s="40" t="s">
        <v>11414</v>
      </c>
      <c r="C6438" s="40" t="s">
        <v>1171</v>
      </c>
      <c r="D6438" s="40" t="s">
        <v>42</v>
      </c>
      <c r="E6438" s="41" t="s">
        <v>1580</v>
      </c>
      <c r="F6438" s="40" t="s">
        <v>11183</v>
      </c>
    </row>
    <row r="6439" spans="1:6" ht="13.5" x14ac:dyDescent="0.25">
      <c r="A6439" s="42">
        <v>95374</v>
      </c>
      <c r="B6439" s="40" t="s">
        <v>11415</v>
      </c>
      <c r="C6439" s="40" t="s">
        <v>1171</v>
      </c>
      <c r="D6439" s="40" t="s">
        <v>42</v>
      </c>
      <c r="E6439" s="41" t="s">
        <v>1878</v>
      </c>
      <c r="F6439" s="40" t="s">
        <v>11183</v>
      </c>
    </row>
    <row r="6440" spans="1:6" ht="13.5" x14ac:dyDescent="0.25">
      <c r="A6440" s="42">
        <v>95375</v>
      </c>
      <c r="B6440" s="40" t="s">
        <v>11416</v>
      </c>
      <c r="C6440" s="40" t="s">
        <v>1171</v>
      </c>
      <c r="D6440" s="40" t="s">
        <v>42</v>
      </c>
      <c r="E6440" s="41" t="s">
        <v>1160</v>
      </c>
      <c r="F6440" s="40" t="s">
        <v>11183</v>
      </c>
    </row>
    <row r="6441" spans="1:6" ht="13.5" x14ac:dyDescent="0.25">
      <c r="A6441" s="42">
        <v>95376</v>
      </c>
      <c r="B6441" s="40" t="s">
        <v>11417</v>
      </c>
      <c r="C6441" s="40" t="s">
        <v>1171</v>
      </c>
      <c r="D6441" s="40" t="s">
        <v>42</v>
      </c>
      <c r="E6441" s="41" t="s">
        <v>1409</v>
      </c>
      <c r="F6441" s="40" t="s">
        <v>11183</v>
      </c>
    </row>
    <row r="6442" spans="1:6" ht="13.5" x14ac:dyDescent="0.25">
      <c r="A6442" s="42">
        <v>95377</v>
      </c>
      <c r="B6442" s="40" t="s">
        <v>11418</v>
      </c>
      <c r="C6442" s="40" t="s">
        <v>1171</v>
      </c>
      <c r="D6442" s="40" t="s">
        <v>42</v>
      </c>
      <c r="E6442" s="41" t="s">
        <v>1072</v>
      </c>
      <c r="F6442" s="40" t="s">
        <v>11183</v>
      </c>
    </row>
    <row r="6443" spans="1:6" ht="13.5" x14ac:dyDescent="0.25">
      <c r="A6443" s="42">
        <v>95378</v>
      </c>
      <c r="B6443" s="40" t="s">
        <v>11419</v>
      </c>
      <c r="C6443" s="40" t="s">
        <v>1171</v>
      </c>
      <c r="D6443" s="40" t="s">
        <v>631</v>
      </c>
      <c r="E6443" s="41" t="s">
        <v>1513</v>
      </c>
      <c r="F6443" s="40" t="s">
        <v>11183</v>
      </c>
    </row>
    <row r="6444" spans="1:6" ht="13.5" x14ac:dyDescent="0.25">
      <c r="A6444" s="42">
        <v>95379</v>
      </c>
      <c r="B6444" s="40" t="s">
        <v>11420</v>
      </c>
      <c r="C6444" s="40" t="s">
        <v>1171</v>
      </c>
      <c r="D6444" s="40" t="s">
        <v>631</v>
      </c>
      <c r="E6444" s="41" t="s">
        <v>1072</v>
      </c>
      <c r="F6444" s="40" t="s">
        <v>11183</v>
      </c>
    </row>
    <row r="6445" spans="1:6" ht="13.5" x14ac:dyDescent="0.25">
      <c r="A6445" s="42">
        <v>95380</v>
      </c>
      <c r="B6445" s="40" t="s">
        <v>11421</v>
      </c>
      <c r="C6445" s="40" t="s">
        <v>1171</v>
      </c>
      <c r="D6445" s="40" t="s">
        <v>42</v>
      </c>
      <c r="E6445" s="41" t="s">
        <v>1160</v>
      </c>
      <c r="F6445" s="40" t="s">
        <v>11183</v>
      </c>
    </row>
    <row r="6446" spans="1:6" ht="13.5" x14ac:dyDescent="0.25">
      <c r="A6446" s="42">
        <v>95382</v>
      </c>
      <c r="B6446" s="40" t="s">
        <v>11422</v>
      </c>
      <c r="C6446" s="40" t="s">
        <v>1171</v>
      </c>
      <c r="D6446" s="40" t="s">
        <v>42</v>
      </c>
      <c r="E6446" s="41" t="s">
        <v>1164</v>
      </c>
      <c r="F6446" s="40" t="s">
        <v>11183</v>
      </c>
    </row>
    <row r="6447" spans="1:6" ht="13.5" x14ac:dyDescent="0.25">
      <c r="A6447" s="42">
        <v>95383</v>
      </c>
      <c r="B6447" s="40" t="s">
        <v>11423</v>
      </c>
      <c r="C6447" s="40" t="s">
        <v>1171</v>
      </c>
      <c r="D6447" s="40" t="s">
        <v>42</v>
      </c>
      <c r="E6447" s="41" t="s">
        <v>1840</v>
      </c>
      <c r="F6447" s="40" t="s">
        <v>11183</v>
      </c>
    </row>
    <row r="6448" spans="1:6" ht="13.5" x14ac:dyDescent="0.25">
      <c r="A6448" s="42">
        <v>95384</v>
      </c>
      <c r="B6448" s="40" t="s">
        <v>11424</v>
      </c>
      <c r="C6448" s="40" t="s">
        <v>1171</v>
      </c>
      <c r="D6448" s="40" t="s">
        <v>42</v>
      </c>
      <c r="E6448" s="41" t="s">
        <v>1878</v>
      </c>
      <c r="F6448" s="40" t="s">
        <v>11183</v>
      </c>
    </row>
    <row r="6449" spans="1:6" ht="13.5" x14ac:dyDescent="0.25">
      <c r="A6449" s="42">
        <v>95385</v>
      </c>
      <c r="B6449" s="40" t="s">
        <v>11425</v>
      </c>
      <c r="C6449" s="40" t="s">
        <v>1171</v>
      </c>
      <c r="D6449" s="40" t="s">
        <v>42</v>
      </c>
      <c r="E6449" s="41" t="s">
        <v>1164</v>
      </c>
      <c r="F6449" s="40" t="s">
        <v>11183</v>
      </c>
    </row>
    <row r="6450" spans="1:6" ht="13.5" x14ac:dyDescent="0.25">
      <c r="A6450" s="42">
        <v>95386</v>
      </c>
      <c r="B6450" s="40" t="s">
        <v>11426</v>
      </c>
      <c r="C6450" s="40" t="s">
        <v>1171</v>
      </c>
      <c r="D6450" s="40" t="s">
        <v>42</v>
      </c>
      <c r="E6450" s="41" t="s">
        <v>1878</v>
      </c>
      <c r="F6450" s="40" t="s">
        <v>11183</v>
      </c>
    </row>
    <row r="6451" spans="1:6" ht="13.5" x14ac:dyDescent="0.25">
      <c r="A6451" s="42">
        <v>95387</v>
      </c>
      <c r="B6451" s="40" t="s">
        <v>11427</v>
      </c>
      <c r="C6451" s="40" t="s">
        <v>1171</v>
      </c>
      <c r="D6451" s="40" t="s">
        <v>42</v>
      </c>
      <c r="E6451" s="41" t="s">
        <v>1072</v>
      </c>
      <c r="F6451" s="40" t="s">
        <v>11183</v>
      </c>
    </row>
    <row r="6452" spans="1:6" ht="13.5" x14ac:dyDescent="0.25">
      <c r="A6452" s="42">
        <v>95388</v>
      </c>
      <c r="B6452" s="40" t="s">
        <v>11428</v>
      </c>
      <c r="C6452" s="40" t="s">
        <v>1171</v>
      </c>
      <c r="D6452" s="40" t="s">
        <v>42</v>
      </c>
      <c r="E6452" s="41" t="s">
        <v>1112</v>
      </c>
      <c r="F6452" s="40" t="s">
        <v>11183</v>
      </c>
    </row>
    <row r="6453" spans="1:6" ht="13.5" x14ac:dyDescent="0.25">
      <c r="A6453" s="42">
        <v>95389</v>
      </c>
      <c r="B6453" s="40" t="s">
        <v>11429</v>
      </c>
      <c r="C6453" s="40" t="s">
        <v>1171</v>
      </c>
      <c r="D6453" s="40" t="s">
        <v>42</v>
      </c>
      <c r="E6453" s="41" t="s">
        <v>829</v>
      </c>
      <c r="F6453" s="40" t="s">
        <v>11183</v>
      </c>
    </row>
    <row r="6454" spans="1:6" ht="13.5" x14ac:dyDescent="0.25">
      <c r="A6454" s="42">
        <v>95390</v>
      </c>
      <c r="B6454" s="40" t="s">
        <v>11430</v>
      </c>
      <c r="C6454" s="40" t="s">
        <v>1171</v>
      </c>
      <c r="D6454" s="40" t="s">
        <v>42</v>
      </c>
      <c r="E6454" s="41" t="s">
        <v>1112</v>
      </c>
      <c r="F6454" s="40" t="s">
        <v>11183</v>
      </c>
    </row>
    <row r="6455" spans="1:6" ht="13.5" x14ac:dyDescent="0.25">
      <c r="A6455" s="42">
        <v>95391</v>
      </c>
      <c r="B6455" s="40" t="s">
        <v>11431</v>
      </c>
      <c r="C6455" s="40" t="s">
        <v>1171</v>
      </c>
      <c r="D6455" s="40" t="s">
        <v>42</v>
      </c>
      <c r="E6455" s="41" t="s">
        <v>1072</v>
      </c>
      <c r="F6455" s="40" t="s">
        <v>11183</v>
      </c>
    </row>
    <row r="6456" spans="1:6" ht="13.5" x14ac:dyDescent="0.25">
      <c r="A6456" s="42">
        <v>95392</v>
      </c>
      <c r="B6456" s="40" t="s">
        <v>11432</v>
      </c>
      <c r="C6456" s="40" t="s">
        <v>1171</v>
      </c>
      <c r="D6456" s="40" t="s">
        <v>631</v>
      </c>
      <c r="E6456" s="41" t="s">
        <v>1112</v>
      </c>
      <c r="F6456" s="40" t="s">
        <v>11183</v>
      </c>
    </row>
    <row r="6457" spans="1:6" ht="13.5" x14ac:dyDescent="0.25">
      <c r="A6457" s="42">
        <v>95393</v>
      </c>
      <c r="B6457" s="40" t="s">
        <v>11433</v>
      </c>
      <c r="C6457" s="40" t="s">
        <v>1171</v>
      </c>
      <c r="D6457" s="40" t="s">
        <v>42</v>
      </c>
      <c r="E6457" s="41" t="s">
        <v>1192</v>
      </c>
      <c r="F6457" s="40" t="s">
        <v>11183</v>
      </c>
    </row>
    <row r="6458" spans="1:6" ht="13.5" x14ac:dyDescent="0.25">
      <c r="A6458" s="42">
        <v>95394</v>
      </c>
      <c r="B6458" s="40" t="s">
        <v>11434</v>
      </c>
      <c r="C6458" s="40" t="s">
        <v>1171</v>
      </c>
      <c r="D6458" s="40" t="s">
        <v>42</v>
      </c>
      <c r="E6458" s="41" t="s">
        <v>1606</v>
      </c>
      <c r="F6458" s="40" t="s">
        <v>11183</v>
      </c>
    </row>
    <row r="6459" spans="1:6" ht="13.5" x14ac:dyDescent="0.25">
      <c r="A6459" s="42">
        <v>95395</v>
      </c>
      <c r="B6459" s="40" t="s">
        <v>11435</v>
      </c>
      <c r="C6459" s="40" t="s">
        <v>1171</v>
      </c>
      <c r="D6459" s="40" t="s">
        <v>42</v>
      </c>
      <c r="E6459" s="41" t="s">
        <v>1480</v>
      </c>
      <c r="F6459" s="40" t="s">
        <v>11183</v>
      </c>
    </row>
    <row r="6460" spans="1:6" ht="13.5" x14ac:dyDescent="0.25">
      <c r="A6460" s="42">
        <v>95396</v>
      </c>
      <c r="B6460" s="40" t="s">
        <v>11436</v>
      </c>
      <c r="C6460" s="40" t="s">
        <v>1171</v>
      </c>
      <c r="D6460" s="40" t="s">
        <v>42</v>
      </c>
      <c r="E6460" s="41" t="s">
        <v>10664</v>
      </c>
      <c r="F6460" s="40" t="s">
        <v>11183</v>
      </c>
    </row>
    <row r="6461" spans="1:6" ht="13.5" x14ac:dyDescent="0.25">
      <c r="A6461" s="42">
        <v>95397</v>
      </c>
      <c r="B6461" s="40" t="s">
        <v>11437</v>
      </c>
      <c r="C6461" s="40" t="s">
        <v>1171</v>
      </c>
      <c r="D6461" s="40" t="s">
        <v>42</v>
      </c>
      <c r="E6461" s="41" t="s">
        <v>1385</v>
      </c>
      <c r="F6461" s="40" t="s">
        <v>11183</v>
      </c>
    </row>
    <row r="6462" spans="1:6" ht="13.5" x14ac:dyDescent="0.25">
      <c r="A6462" s="42">
        <v>95398</v>
      </c>
      <c r="B6462" s="40" t="s">
        <v>11438</v>
      </c>
      <c r="C6462" s="40" t="s">
        <v>1171</v>
      </c>
      <c r="D6462" s="40" t="s">
        <v>42</v>
      </c>
      <c r="E6462" s="41" t="s">
        <v>1409</v>
      </c>
      <c r="F6462" s="40" t="s">
        <v>11183</v>
      </c>
    </row>
    <row r="6463" spans="1:6" ht="13.5" x14ac:dyDescent="0.25">
      <c r="A6463" s="42">
        <v>95399</v>
      </c>
      <c r="B6463" s="40" t="s">
        <v>11439</v>
      </c>
      <c r="C6463" s="40" t="s">
        <v>1171</v>
      </c>
      <c r="D6463" s="40" t="s">
        <v>42</v>
      </c>
      <c r="E6463" s="41" t="s">
        <v>1112</v>
      </c>
      <c r="F6463" s="40" t="s">
        <v>11183</v>
      </c>
    </row>
    <row r="6464" spans="1:6" ht="13.5" x14ac:dyDescent="0.25">
      <c r="A6464" s="42">
        <v>95400</v>
      </c>
      <c r="B6464" s="40" t="s">
        <v>11440</v>
      </c>
      <c r="C6464" s="40" t="s">
        <v>1171</v>
      </c>
      <c r="D6464" s="40" t="s">
        <v>42</v>
      </c>
      <c r="E6464" s="41" t="s">
        <v>1371</v>
      </c>
      <c r="F6464" s="40" t="s">
        <v>11183</v>
      </c>
    </row>
    <row r="6465" spans="1:6" ht="13.5" x14ac:dyDescent="0.25">
      <c r="A6465" s="42">
        <v>95401</v>
      </c>
      <c r="B6465" s="40" t="s">
        <v>11441</v>
      </c>
      <c r="C6465" s="40" t="s">
        <v>1171</v>
      </c>
      <c r="D6465" s="40" t="s">
        <v>631</v>
      </c>
      <c r="E6465" s="41" t="s">
        <v>11442</v>
      </c>
      <c r="F6465" s="40" t="s">
        <v>11183</v>
      </c>
    </row>
    <row r="6466" spans="1:6" ht="13.5" x14ac:dyDescent="0.25">
      <c r="A6466" s="42">
        <v>95402</v>
      </c>
      <c r="B6466" s="40" t="s">
        <v>11443</v>
      </c>
      <c r="C6466" s="40" t="s">
        <v>1171</v>
      </c>
      <c r="D6466" s="40" t="s">
        <v>631</v>
      </c>
      <c r="E6466" s="41" t="s">
        <v>11444</v>
      </c>
      <c r="F6466" s="40" t="s">
        <v>11183</v>
      </c>
    </row>
    <row r="6467" spans="1:6" ht="13.5" x14ac:dyDescent="0.25">
      <c r="A6467" s="42">
        <v>95403</v>
      </c>
      <c r="B6467" s="40" t="s">
        <v>11445</v>
      </c>
      <c r="C6467" s="40" t="s">
        <v>1171</v>
      </c>
      <c r="D6467" s="40" t="s">
        <v>42</v>
      </c>
      <c r="E6467" s="41" t="s">
        <v>1753</v>
      </c>
      <c r="F6467" s="40" t="s">
        <v>11183</v>
      </c>
    </row>
    <row r="6468" spans="1:6" ht="13.5" x14ac:dyDescent="0.25">
      <c r="A6468" s="42">
        <v>95404</v>
      </c>
      <c r="B6468" s="40" t="s">
        <v>11446</v>
      </c>
      <c r="C6468" s="40" t="s">
        <v>1171</v>
      </c>
      <c r="D6468" s="40" t="s">
        <v>42</v>
      </c>
      <c r="E6468" s="41" t="s">
        <v>11447</v>
      </c>
      <c r="F6468" s="40" t="s">
        <v>11183</v>
      </c>
    </row>
    <row r="6469" spans="1:6" ht="13.5" x14ac:dyDescent="0.25">
      <c r="A6469" s="42">
        <v>95405</v>
      </c>
      <c r="B6469" s="40" t="s">
        <v>11448</v>
      </c>
      <c r="C6469" s="40" t="s">
        <v>1171</v>
      </c>
      <c r="D6469" s="40" t="s">
        <v>42</v>
      </c>
      <c r="E6469" s="41" t="s">
        <v>3611</v>
      </c>
      <c r="F6469" s="40" t="s">
        <v>11183</v>
      </c>
    </row>
    <row r="6470" spans="1:6" ht="13.5" x14ac:dyDescent="0.25">
      <c r="A6470" s="42">
        <v>95406</v>
      </c>
      <c r="B6470" s="40" t="s">
        <v>11449</v>
      </c>
      <c r="C6470" s="40" t="s">
        <v>1171</v>
      </c>
      <c r="D6470" s="40" t="s">
        <v>631</v>
      </c>
      <c r="E6470" s="41" t="s">
        <v>1433</v>
      </c>
      <c r="F6470" s="40" t="s">
        <v>11183</v>
      </c>
    </row>
    <row r="6471" spans="1:6" ht="13.5" x14ac:dyDescent="0.25">
      <c r="A6471" s="42">
        <v>95407</v>
      </c>
      <c r="B6471" s="40" t="s">
        <v>11450</v>
      </c>
      <c r="C6471" s="40" t="s">
        <v>1171</v>
      </c>
      <c r="D6471" s="40" t="s">
        <v>42</v>
      </c>
      <c r="E6471" s="41" t="s">
        <v>5754</v>
      </c>
      <c r="F6471" s="40" t="s">
        <v>11183</v>
      </c>
    </row>
    <row r="6472" spans="1:6" ht="13.5" x14ac:dyDescent="0.25">
      <c r="A6472" s="42">
        <v>95408</v>
      </c>
      <c r="B6472" s="40" t="s">
        <v>11451</v>
      </c>
      <c r="C6472" s="40" t="s">
        <v>11328</v>
      </c>
      <c r="D6472" s="40" t="s">
        <v>42</v>
      </c>
      <c r="E6472" s="41" t="s">
        <v>2070</v>
      </c>
      <c r="F6472" s="40" t="s">
        <v>11183</v>
      </c>
    </row>
    <row r="6473" spans="1:6" ht="13.5" x14ac:dyDescent="0.25">
      <c r="A6473" s="42">
        <v>95409</v>
      </c>
      <c r="B6473" s="40" t="s">
        <v>11452</v>
      </c>
      <c r="C6473" s="40" t="s">
        <v>11328</v>
      </c>
      <c r="D6473" s="40" t="s">
        <v>42</v>
      </c>
      <c r="E6473" s="41" t="s">
        <v>11453</v>
      </c>
      <c r="F6473" s="40" t="s">
        <v>11183</v>
      </c>
    </row>
    <row r="6474" spans="1:6" ht="13.5" x14ac:dyDescent="0.25">
      <c r="A6474" s="42">
        <v>95410</v>
      </c>
      <c r="B6474" s="40" t="s">
        <v>11454</v>
      </c>
      <c r="C6474" s="40" t="s">
        <v>11328</v>
      </c>
      <c r="D6474" s="40" t="s">
        <v>42</v>
      </c>
      <c r="E6474" s="41" t="s">
        <v>83</v>
      </c>
      <c r="F6474" s="40" t="s">
        <v>11183</v>
      </c>
    </row>
    <row r="6475" spans="1:6" ht="13.5" x14ac:dyDescent="0.25">
      <c r="A6475" s="42">
        <v>95411</v>
      </c>
      <c r="B6475" s="40" t="s">
        <v>11455</v>
      </c>
      <c r="C6475" s="40" t="s">
        <v>11328</v>
      </c>
      <c r="D6475" s="40" t="s">
        <v>42</v>
      </c>
      <c r="E6475" s="41" t="s">
        <v>11456</v>
      </c>
      <c r="F6475" s="40" t="s">
        <v>11183</v>
      </c>
    </row>
    <row r="6476" spans="1:6" ht="13.5" x14ac:dyDescent="0.25">
      <c r="A6476" s="42">
        <v>95412</v>
      </c>
      <c r="B6476" s="40" t="s">
        <v>11457</v>
      </c>
      <c r="C6476" s="40" t="s">
        <v>11328</v>
      </c>
      <c r="D6476" s="40" t="s">
        <v>42</v>
      </c>
      <c r="E6476" s="41" t="s">
        <v>11458</v>
      </c>
      <c r="F6476" s="40" t="s">
        <v>11183</v>
      </c>
    </row>
    <row r="6477" spans="1:6" ht="13.5" x14ac:dyDescent="0.25">
      <c r="A6477" s="42">
        <v>95413</v>
      </c>
      <c r="B6477" s="40" t="s">
        <v>11459</v>
      </c>
      <c r="C6477" s="40" t="s">
        <v>11328</v>
      </c>
      <c r="D6477" s="40" t="s">
        <v>42</v>
      </c>
      <c r="E6477" s="41" t="s">
        <v>9640</v>
      </c>
      <c r="F6477" s="40" t="s">
        <v>11183</v>
      </c>
    </row>
    <row r="6478" spans="1:6" ht="13.5" x14ac:dyDescent="0.25">
      <c r="A6478" s="42">
        <v>95414</v>
      </c>
      <c r="B6478" s="40" t="s">
        <v>11460</v>
      </c>
      <c r="C6478" s="40" t="s">
        <v>11328</v>
      </c>
      <c r="D6478" s="40" t="s">
        <v>42</v>
      </c>
      <c r="E6478" s="41" t="s">
        <v>1472</v>
      </c>
      <c r="F6478" s="40" t="s">
        <v>11183</v>
      </c>
    </row>
    <row r="6479" spans="1:6" ht="13.5" x14ac:dyDescent="0.25">
      <c r="A6479" s="42">
        <v>95415</v>
      </c>
      <c r="B6479" s="40" t="s">
        <v>11461</v>
      </c>
      <c r="C6479" s="40" t="s">
        <v>11328</v>
      </c>
      <c r="D6479" s="40" t="s">
        <v>42</v>
      </c>
      <c r="E6479" s="41" t="s">
        <v>11462</v>
      </c>
      <c r="F6479" s="40" t="s">
        <v>11183</v>
      </c>
    </row>
    <row r="6480" spans="1:6" ht="13.5" x14ac:dyDescent="0.25">
      <c r="A6480" s="42">
        <v>95416</v>
      </c>
      <c r="B6480" s="40" t="s">
        <v>11463</v>
      </c>
      <c r="C6480" s="40" t="s">
        <v>11328</v>
      </c>
      <c r="D6480" s="40" t="s">
        <v>42</v>
      </c>
      <c r="E6480" s="41" t="s">
        <v>6269</v>
      </c>
      <c r="F6480" s="40" t="s">
        <v>11183</v>
      </c>
    </row>
    <row r="6481" spans="1:6" ht="13.5" x14ac:dyDescent="0.25">
      <c r="A6481" s="42">
        <v>95417</v>
      </c>
      <c r="B6481" s="40" t="s">
        <v>11464</v>
      </c>
      <c r="C6481" s="40" t="s">
        <v>11328</v>
      </c>
      <c r="D6481" s="40" t="s">
        <v>42</v>
      </c>
      <c r="E6481" s="41" t="s">
        <v>11465</v>
      </c>
      <c r="F6481" s="40" t="s">
        <v>11183</v>
      </c>
    </row>
    <row r="6482" spans="1:6" ht="13.5" x14ac:dyDescent="0.25">
      <c r="A6482" s="42">
        <v>95418</v>
      </c>
      <c r="B6482" s="40" t="s">
        <v>11466</v>
      </c>
      <c r="C6482" s="40" t="s">
        <v>11328</v>
      </c>
      <c r="D6482" s="40" t="s">
        <v>42</v>
      </c>
      <c r="E6482" s="41" t="s">
        <v>11467</v>
      </c>
      <c r="F6482" s="40" t="s">
        <v>11183</v>
      </c>
    </row>
    <row r="6483" spans="1:6" ht="13.5" x14ac:dyDescent="0.25">
      <c r="A6483" s="42">
        <v>95419</v>
      </c>
      <c r="B6483" s="40" t="s">
        <v>11468</v>
      </c>
      <c r="C6483" s="40" t="s">
        <v>11328</v>
      </c>
      <c r="D6483" s="40" t="s">
        <v>42</v>
      </c>
      <c r="E6483" s="41" t="s">
        <v>11469</v>
      </c>
      <c r="F6483" s="40" t="s">
        <v>11183</v>
      </c>
    </row>
    <row r="6484" spans="1:6" ht="13.5" x14ac:dyDescent="0.25">
      <c r="A6484" s="42">
        <v>95420</v>
      </c>
      <c r="B6484" s="40" t="s">
        <v>11470</v>
      </c>
      <c r="C6484" s="40" t="s">
        <v>11328</v>
      </c>
      <c r="D6484" s="40" t="s">
        <v>42</v>
      </c>
      <c r="E6484" s="41" t="s">
        <v>11471</v>
      </c>
      <c r="F6484" s="40" t="s">
        <v>11183</v>
      </c>
    </row>
    <row r="6485" spans="1:6" ht="13.5" x14ac:dyDescent="0.25">
      <c r="A6485" s="42">
        <v>95421</v>
      </c>
      <c r="B6485" s="40" t="s">
        <v>11472</v>
      </c>
      <c r="C6485" s="40" t="s">
        <v>11328</v>
      </c>
      <c r="D6485" s="40" t="s">
        <v>42</v>
      </c>
      <c r="E6485" s="41" t="s">
        <v>11473</v>
      </c>
      <c r="F6485" s="40" t="s">
        <v>11183</v>
      </c>
    </row>
    <row r="6486" spans="1:6" ht="13.5" x14ac:dyDescent="0.25">
      <c r="A6486" s="42">
        <v>95422</v>
      </c>
      <c r="B6486" s="40" t="s">
        <v>11474</v>
      </c>
      <c r="C6486" s="40" t="s">
        <v>11328</v>
      </c>
      <c r="D6486" s="40" t="s">
        <v>42</v>
      </c>
      <c r="E6486" s="41" t="s">
        <v>10754</v>
      </c>
      <c r="F6486" s="40" t="s">
        <v>11183</v>
      </c>
    </row>
    <row r="6487" spans="1:6" ht="13.5" x14ac:dyDescent="0.25">
      <c r="A6487" s="42">
        <v>95423</v>
      </c>
      <c r="B6487" s="40" t="s">
        <v>11475</v>
      </c>
      <c r="C6487" s="40" t="s">
        <v>11328</v>
      </c>
      <c r="D6487" s="40" t="s">
        <v>42</v>
      </c>
      <c r="E6487" s="41" t="s">
        <v>11476</v>
      </c>
      <c r="F6487" s="40" t="s">
        <v>11183</v>
      </c>
    </row>
    <row r="6488" spans="1:6" ht="13.5" x14ac:dyDescent="0.25">
      <c r="A6488" s="42">
        <v>95424</v>
      </c>
      <c r="B6488" s="40" t="s">
        <v>11477</v>
      </c>
      <c r="C6488" s="40" t="s">
        <v>11328</v>
      </c>
      <c r="D6488" s="40" t="s">
        <v>42</v>
      </c>
      <c r="E6488" s="41" t="s">
        <v>11478</v>
      </c>
      <c r="F6488" s="40" t="s">
        <v>11183</v>
      </c>
    </row>
    <row r="6489" spans="1:6" ht="13.5" x14ac:dyDescent="0.25">
      <c r="A6489" s="42">
        <v>100288</v>
      </c>
      <c r="B6489" s="40" t="s">
        <v>11479</v>
      </c>
      <c r="C6489" s="40" t="s">
        <v>1171</v>
      </c>
      <c r="D6489" s="40" t="s">
        <v>42</v>
      </c>
      <c r="E6489" s="41" t="s">
        <v>1409</v>
      </c>
      <c r="F6489" s="40" t="s">
        <v>11183</v>
      </c>
    </row>
    <row r="6490" spans="1:6" ht="13.5" x14ac:dyDescent="0.25">
      <c r="A6490" s="42">
        <v>100289</v>
      </c>
      <c r="B6490" s="40" t="s">
        <v>11480</v>
      </c>
      <c r="C6490" s="40" t="s">
        <v>1171</v>
      </c>
      <c r="D6490" s="40" t="s">
        <v>42</v>
      </c>
      <c r="E6490" s="41" t="s">
        <v>6048</v>
      </c>
      <c r="F6490" s="40" t="s">
        <v>11183</v>
      </c>
    </row>
    <row r="6491" spans="1:6" ht="13.5" x14ac:dyDescent="0.25">
      <c r="A6491" s="42">
        <v>100290</v>
      </c>
      <c r="B6491" s="40" t="s">
        <v>11481</v>
      </c>
      <c r="C6491" s="40" t="s">
        <v>1171</v>
      </c>
      <c r="D6491" s="40" t="s">
        <v>42</v>
      </c>
      <c r="E6491" s="41" t="s">
        <v>1409</v>
      </c>
      <c r="F6491" s="40" t="s">
        <v>11183</v>
      </c>
    </row>
    <row r="6492" spans="1:6" ht="13.5" x14ac:dyDescent="0.25">
      <c r="A6492" s="42">
        <v>100291</v>
      </c>
      <c r="B6492" s="40" t="s">
        <v>11482</v>
      </c>
      <c r="C6492" s="40" t="s">
        <v>1171</v>
      </c>
      <c r="D6492" s="40" t="s">
        <v>42</v>
      </c>
      <c r="E6492" s="41" t="s">
        <v>1072</v>
      </c>
      <c r="F6492" s="40" t="s">
        <v>11183</v>
      </c>
    </row>
    <row r="6493" spans="1:6" ht="13.5" x14ac:dyDescent="0.25">
      <c r="A6493" s="42">
        <v>100292</v>
      </c>
      <c r="B6493" s="40" t="s">
        <v>11483</v>
      </c>
      <c r="C6493" s="40" t="s">
        <v>1171</v>
      </c>
      <c r="D6493" s="40" t="s">
        <v>42</v>
      </c>
      <c r="E6493" s="41" t="s">
        <v>1643</v>
      </c>
      <c r="F6493" s="40" t="s">
        <v>11183</v>
      </c>
    </row>
    <row r="6494" spans="1:6" ht="13.5" x14ac:dyDescent="0.25">
      <c r="A6494" s="42">
        <v>100293</v>
      </c>
      <c r="B6494" s="40" t="s">
        <v>11484</v>
      </c>
      <c r="C6494" s="40" t="s">
        <v>1171</v>
      </c>
      <c r="D6494" s="40" t="s">
        <v>42</v>
      </c>
      <c r="E6494" s="41" t="s">
        <v>1072</v>
      </c>
      <c r="F6494" s="40" t="s">
        <v>11183</v>
      </c>
    </row>
    <row r="6495" spans="1:6" ht="13.5" x14ac:dyDescent="0.25">
      <c r="A6495" s="42">
        <v>100294</v>
      </c>
      <c r="B6495" s="40" t="s">
        <v>11485</v>
      </c>
      <c r="C6495" s="40" t="s">
        <v>1171</v>
      </c>
      <c r="D6495" s="40" t="s">
        <v>42</v>
      </c>
      <c r="E6495" s="41" t="s">
        <v>898</v>
      </c>
      <c r="F6495" s="40" t="s">
        <v>11183</v>
      </c>
    </row>
    <row r="6496" spans="1:6" ht="13.5" x14ac:dyDescent="0.25">
      <c r="A6496" s="42">
        <v>100295</v>
      </c>
      <c r="B6496" s="40" t="s">
        <v>11486</v>
      </c>
      <c r="C6496" s="40" t="s">
        <v>1171</v>
      </c>
      <c r="D6496" s="40" t="s">
        <v>42</v>
      </c>
      <c r="E6496" s="41" t="s">
        <v>11442</v>
      </c>
      <c r="F6496" s="40" t="s">
        <v>11183</v>
      </c>
    </row>
    <row r="6497" spans="1:6" ht="13.5" x14ac:dyDescent="0.25">
      <c r="A6497" s="42">
        <v>100296</v>
      </c>
      <c r="B6497" s="40" t="s">
        <v>11487</v>
      </c>
      <c r="C6497" s="40" t="s">
        <v>1171</v>
      </c>
      <c r="D6497" s="40" t="s">
        <v>42</v>
      </c>
      <c r="E6497" s="41" t="s">
        <v>1631</v>
      </c>
      <c r="F6497" s="40" t="s">
        <v>11183</v>
      </c>
    </row>
    <row r="6498" spans="1:6" ht="13.5" x14ac:dyDescent="0.25">
      <c r="A6498" s="42">
        <v>100297</v>
      </c>
      <c r="B6498" s="40" t="s">
        <v>11488</v>
      </c>
      <c r="C6498" s="40" t="s">
        <v>1171</v>
      </c>
      <c r="D6498" s="40" t="s">
        <v>42</v>
      </c>
      <c r="E6498" s="41" t="s">
        <v>1895</v>
      </c>
      <c r="F6498" s="40" t="s">
        <v>11183</v>
      </c>
    </row>
    <row r="6499" spans="1:6" ht="13.5" x14ac:dyDescent="0.25">
      <c r="A6499" s="42">
        <v>100298</v>
      </c>
      <c r="B6499" s="40" t="s">
        <v>11489</v>
      </c>
      <c r="C6499" s="40" t="s">
        <v>1171</v>
      </c>
      <c r="D6499" s="40" t="s">
        <v>42</v>
      </c>
      <c r="E6499" s="41" t="s">
        <v>11442</v>
      </c>
      <c r="F6499" s="40" t="s">
        <v>11183</v>
      </c>
    </row>
    <row r="6500" spans="1:6" ht="13.5" x14ac:dyDescent="0.25">
      <c r="A6500" s="42">
        <v>100299</v>
      </c>
      <c r="B6500" s="40" t="s">
        <v>11490</v>
      </c>
      <c r="C6500" s="40" t="s">
        <v>1171</v>
      </c>
      <c r="D6500" s="40" t="s">
        <v>42</v>
      </c>
      <c r="E6500" s="41" t="s">
        <v>785</v>
      </c>
      <c r="F6500" s="40" t="s">
        <v>11183</v>
      </c>
    </row>
    <row r="6501" spans="1:6" ht="13.5" x14ac:dyDescent="0.25">
      <c r="A6501" s="42">
        <v>100300</v>
      </c>
      <c r="B6501" s="40" t="s">
        <v>11491</v>
      </c>
      <c r="C6501" s="40" t="s">
        <v>1171</v>
      </c>
      <c r="D6501" s="40" t="s">
        <v>42</v>
      </c>
      <c r="E6501" s="41" t="s">
        <v>93</v>
      </c>
      <c r="F6501" s="40" t="s">
        <v>11183</v>
      </c>
    </row>
    <row r="6502" spans="1:6" ht="13.5" x14ac:dyDescent="0.25">
      <c r="A6502" s="42">
        <v>100301</v>
      </c>
      <c r="B6502" s="40" t="s">
        <v>11492</v>
      </c>
      <c r="C6502" s="40" t="s">
        <v>1171</v>
      </c>
      <c r="D6502" s="40" t="s">
        <v>42</v>
      </c>
      <c r="E6502" s="41" t="s">
        <v>11493</v>
      </c>
      <c r="F6502" s="40" t="s">
        <v>11183</v>
      </c>
    </row>
    <row r="6503" spans="1:6" ht="13.5" x14ac:dyDescent="0.25">
      <c r="A6503" s="42">
        <v>100302</v>
      </c>
      <c r="B6503" s="40" t="s">
        <v>11494</v>
      </c>
      <c r="C6503" s="40" t="s">
        <v>1171</v>
      </c>
      <c r="D6503" s="40" t="s">
        <v>42</v>
      </c>
      <c r="E6503" s="41" t="s">
        <v>11495</v>
      </c>
      <c r="F6503" s="40" t="s">
        <v>11183</v>
      </c>
    </row>
    <row r="6504" spans="1:6" ht="13.5" x14ac:dyDescent="0.25">
      <c r="A6504" s="42">
        <v>100303</v>
      </c>
      <c r="B6504" s="40" t="s">
        <v>11496</v>
      </c>
      <c r="C6504" s="40" t="s">
        <v>1171</v>
      </c>
      <c r="D6504" s="40" t="s">
        <v>42</v>
      </c>
      <c r="E6504" s="41" t="s">
        <v>11497</v>
      </c>
      <c r="F6504" s="40" t="s">
        <v>11183</v>
      </c>
    </row>
    <row r="6505" spans="1:6" ht="13.5" x14ac:dyDescent="0.25">
      <c r="A6505" s="42">
        <v>100304</v>
      </c>
      <c r="B6505" s="40" t="s">
        <v>11498</v>
      </c>
      <c r="C6505" s="40" t="s">
        <v>1171</v>
      </c>
      <c r="D6505" s="40" t="s">
        <v>42</v>
      </c>
      <c r="E6505" s="41" t="s">
        <v>3861</v>
      </c>
      <c r="F6505" s="40" t="s">
        <v>11183</v>
      </c>
    </row>
    <row r="6506" spans="1:6" ht="13.5" x14ac:dyDescent="0.25">
      <c r="A6506" s="42">
        <v>100305</v>
      </c>
      <c r="B6506" s="40" t="s">
        <v>11499</v>
      </c>
      <c r="C6506" s="40" t="s">
        <v>1171</v>
      </c>
      <c r="D6506" s="40" t="s">
        <v>42</v>
      </c>
      <c r="E6506" s="41" t="s">
        <v>11500</v>
      </c>
      <c r="F6506" s="40" t="s">
        <v>11183</v>
      </c>
    </row>
    <row r="6507" spans="1:6" ht="13.5" x14ac:dyDescent="0.25">
      <c r="A6507" s="42">
        <v>100306</v>
      </c>
      <c r="B6507" s="40" t="s">
        <v>11501</v>
      </c>
      <c r="C6507" s="40" t="s">
        <v>1171</v>
      </c>
      <c r="D6507" s="40" t="s">
        <v>42</v>
      </c>
      <c r="E6507" s="41" t="s">
        <v>11502</v>
      </c>
      <c r="F6507" s="40" t="s">
        <v>11183</v>
      </c>
    </row>
    <row r="6508" spans="1:6" ht="13.5" x14ac:dyDescent="0.25">
      <c r="A6508" s="42">
        <v>100307</v>
      </c>
      <c r="B6508" s="40" t="s">
        <v>11503</v>
      </c>
      <c r="C6508" s="40" t="s">
        <v>1171</v>
      </c>
      <c r="D6508" s="40" t="s">
        <v>42</v>
      </c>
      <c r="E6508" s="41" t="s">
        <v>11504</v>
      </c>
      <c r="F6508" s="40" t="s">
        <v>11183</v>
      </c>
    </row>
    <row r="6509" spans="1:6" ht="13.5" x14ac:dyDescent="0.25">
      <c r="A6509" s="42">
        <v>100308</v>
      </c>
      <c r="B6509" s="40" t="s">
        <v>11505</v>
      </c>
      <c r="C6509" s="40" t="s">
        <v>1171</v>
      </c>
      <c r="D6509" s="40" t="s">
        <v>42</v>
      </c>
      <c r="E6509" s="41" t="s">
        <v>11506</v>
      </c>
      <c r="F6509" s="40" t="s">
        <v>11183</v>
      </c>
    </row>
    <row r="6510" spans="1:6" ht="13.5" x14ac:dyDescent="0.25">
      <c r="A6510" s="42">
        <v>100309</v>
      </c>
      <c r="B6510" s="40" t="s">
        <v>11507</v>
      </c>
      <c r="C6510" s="40" t="s">
        <v>1171</v>
      </c>
      <c r="D6510" s="40" t="s">
        <v>42</v>
      </c>
      <c r="E6510" s="41" t="s">
        <v>11508</v>
      </c>
      <c r="F6510" s="40" t="s">
        <v>11183</v>
      </c>
    </row>
    <row r="6511" spans="1:6" ht="13.5" x14ac:dyDescent="0.25">
      <c r="A6511" s="42">
        <v>100310</v>
      </c>
      <c r="B6511" s="40" t="s">
        <v>11509</v>
      </c>
      <c r="C6511" s="40" t="s">
        <v>11328</v>
      </c>
      <c r="D6511" s="40" t="s">
        <v>42</v>
      </c>
      <c r="E6511" s="41" t="s">
        <v>239</v>
      </c>
      <c r="F6511" s="40" t="s">
        <v>11183</v>
      </c>
    </row>
    <row r="6512" spans="1:6" ht="13.5" x14ac:dyDescent="0.25">
      <c r="A6512" s="42">
        <v>100311</v>
      </c>
      <c r="B6512" s="40" t="s">
        <v>11510</v>
      </c>
      <c r="C6512" s="40" t="s">
        <v>11328</v>
      </c>
      <c r="D6512" s="40" t="s">
        <v>42</v>
      </c>
      <c r="E6512" s="41" t="s">
        <v>983</v>
      </c>
      <c r="F6512" s="40" t="s">
        <v>11183</v>
      </c>
    </row>
    <row r="6513" spans="1:6" ht="13.5" x14ac:dyDescent="0.25">
      <c r="A6513" s="42">
        <v>100312</v>
      </c>
      <c r="B6513" s="40" t="s">
        <v>11511</v>
      </c>
      <c r="C6513" s="40" t="s">
        <v>11328</v>
      </c>
      <c r="D6513" s="40" t="s">
        <v>42</v>
      </c>
      <c r="E6513" s="41" t="s">
        <v>7807</v>
      </c>
      <c r="F6513" s="40" t="s">
        <v>11183</v>
      </c>
    </row>
    <row r="6514" spans="1:6" ht="13.5" x14ac:dyDescent="0.25">
      <c r="A6514" s="42">
        <v>100313</v>
      </c>
      <c r="B6514" s="40" t="s">
        <v>11512</v>
      </c>
      <c r="C6514" s="40" t="s">
        <v>11328</v>
      </c>
      <c r="D6514" s="40" t="s">
        <v>42</v>
      </c>
      <c r="E6514" s="41" t="s">
        <v>11513</v>
      </c>
      <c r="F6514" s="40" t="s">
        <v>11183</v>
      </c>
    </row>
    <row r="6515" spans="1:6" ht="13.5" x14ac:dyDescent="0.25">
      <c r="A6515" s="42">
        <v>100314</v>
      </c>
      <c r="B6515" s="40" t="s">
        <v>11514</v>
      </c>
      <c r="C6515" s="40" t="s">
        <v>11328</v>
      </c>
      <c r="D6515" s="40" t="s">
        <v>42</v>
      </c>
      <c r="E6515" s="41" t="s">
        <v>11515</v>
      </c>
      <c r="F6515" s="40" t="s">
        <v>11183</v>
      </c>
    </row>
    <row r="6516" spans="1:6" ht="13.5" x14ac:dyDescent="0.25">
      <c r="A6516" s="42">
        <v>100315</v>
      </c>
      <c r="B6516" s="40" t="s">
        <v>11516</v>
      </c>
      <c r="C6516" s="40" t="s">
        <v>11328</v>
      </c>
      <c r="D6516" s="40" t="s">
        <v>42</v>
      </c>
      <c r="E6516" s="41" t="s">
        <v>11517</v>
      </c>
      <c r="F6516" s="40" t="s">
        <v>11183</v>
      </c>
    </row>
    <row r="6517" spans="1:6" ht="13.5" x14ac:dyDescent="0.25">
      <c r="A6517" s="42">
        <v>100316</v>
      </c>
      <c r="B6517" s="40" t="s">
        <v>11491</v>
      </c>
      <c r="C6517" s="40" t="s">
        <v>11328</v>
      </c>
      <c r="D6517" s="40" t="s">
        <v>42</v>
      </c>
      <c r="E6517" s="41" t="s">
        <v>11518</v>
      </c>
      <c r="F6517" s="40" t="s">
        <v>11183</v>
      </c>
    </row>
    <row r="6518" spans="1:6" ht="13.5" x14ac:dyDescent="0.25">
      <c r="A6518" s="42">
        <v>100317</v>
      </c>
      <c r="B6518" s="40" t="s">
        <v>11519</v>
      </c>
      <c r="C6518" s="40" t="s">
        <v>11328</v>
      </c>
      <c r="D6518" s="40" t="s">
        <v>42</v>
      </c>
      <c r="E6518" s="41" t="s">
        <v>11520</v>
      </c>
      <c r="F6518" s="40" t="s">
        <v>11183</v>
      </c>
    </row>
    <row r="6519" spans="1:6" ht="13.5" x14ac:dyDescent="0.25">
      <c r="A6519" s="42">
        <v>100318</v>
      </c>
      <c r="B6519" s="40" t="s">
        <v>11498</v>
      </c>
      <c r="C6519" s="40" t="s">
        <v>11328</v>
      </c>
      <c r="D6519" s="40" t="s">
        <v>42</v>
      </c>
      <c r="E6519" s="41" t="s">
        <v>11521</v>
      </c>
      <c r="F6519" s="40" t="s">
        <v>11183</v>
      </c>
    </row>
    <row r="6520" spans="1:6" ht="13.5" x14ac:dyDescent="0.25">
      <c r="A6520" s="42">
        <v>100319</v>
      </c>
      <c r="B6520" s="40" t="s">
        <v>11499</v>
      </c>
      <c r="C6520" s="40" t="s">
        <v>11328</v>
      </c>
      <c r="D6520" s="40" t="s">
        <v>42</v>
      </c>
      <c r="E6520" s="41" t="s">
        <v>11522</v>
      </c>
      <c r="F6520" s="40" t="s">
        <v>11183</v>
      </c>
    </row>
    <row r="6521" spans="1:6" ht="13.5" x14ac:dyDescent="0.25">
      <c r="A6521" s="42">
        <v>100320</v>
      </c>
      <c r="B6521" s="40" t="s">
        <v>11501</v>
      </c>
      <c r="C6521" s="40" t="s">
        <v>11328</v>
      </c>
      <c r="D6521" s="40" t="s">
        <v>42</v>
      </c>
      <c r="E6521" s="41" t="s">
        <v>11523</v>
      </c>
      <c r="F6521" s="40" t="s">
        <v>11183</v>
      </c>
    </row>
    <row r="6522" spans="1:6" ht="13.5" x14ac:dyDescent="0.25">
      <c r="A6522" s="42">
        <v>100321</v>
      </c>
      <c r="B6522" s="40" t="s">
        <v>11507</v>
      </c>
      <c r="C6522" s="40" t="s">
        <v>11328</v>
      </c>
      <c r="D6522" s="40" t="s">
        <v>42</v>
      </c>
      <c r="E6522" s="41" t="s">
        <v>11524</v>
      </c>
      <c r="F6522" s="40" t="s">
        <v>11183</v>
      </c>
    </row>
    <row r="6523" spans="1:6" ht="13.5" x14ac:dyDescent="0.25">
      <c r="A6523" s="42">
        <v>100533</v>
      </c>
      <c r="B6523" s="40" t="s">
        <v>11525</v>
      </c>
      <c r="C6523" s="40" t="s">
        <v>1171</v>
      </c>
      <c r="D6523" s="40" t="s">
        <v>42</v>
      </c>
      <c r="E6523" s="41" t="s">
        <v>3621</v>
      </c>
      <c r="F6523" s="40" t="s">
        <v>11183</v>
      </c>
    </row>
    <row r="6524" spans="1:6" ht="13.5" x14ac:dyDescent="0.25">
      <c r="A6524" s="42">
        <v>100534</v>
      </c>
      <c r="B6524" s="40" t="s">
        <v>11525</v>
      </c>
      <c r="C6524" s="40" t="s">
        <v>11328</v>
      </c>
      <c r="D6524" s="40" t="s">
        <v>42</v>
      </c>
      <c r="E6524" s="41" t="s">
        <v>11526</v>
      </c>
      <c r="F6524" s="40" t="s">
        <v>11183</v>
      </c>
    </row>
    <row r="6525" spans="1:6" ht="13.5" x14ac:dyDescent="0.25">
      <c r="A6525" s="42">
        <v>100535</v>
      </c>
      <c r="B6525" s="40" t="s">
        <v>11527</v>
      </c>
      <c r="C6525" s="40" t="s">
        <v>1171</v>
      </c>
      <c r="D6525" s="40" t="s">
        <v>42</v>
      </c>
      <c r="E6525" s="41" t="s">
        <v>1733</v>
      </c>
      <c r="F6525" s="40" t="s">
        <v>11183</v>
      </c>
    </row>
    <row r="6526" spans="1:6" ht="13.5" x14ac:dyDescent="0.25">
      <c r="A6526" s="42">
        <v>100536</v>
      </c>
      <c r="B6526" s="40" t="s">
        <v>11528</v>
      </c>
      <c r="C6526" s="40" t="s">
        <v>11328</v>
      </c>
      <c r="D6526" s="40" t="s">
        <v>42</v>
      </c>
      <c r="E6526" s="41" t="s">
        <v>11529</v>
      </c>
      <c r="F6526" s="40" t="s">
        <v>11183</v>
      </c>
    </row>
    <row r="6527" spans="1:6" ht="13.5" x14ac:dyDescent="0.25">
      <c r="A6527" s="42">
        <v>101284</v>
      </c>
      <c r="B6527" s="40" t="s">
        <v>11530</v>
      </c>
      <c r="C6527" s="40" t="s">
        <v>1171</v>
      </c>
      <c r="D6527" s="40" t="s">
        <v>42</v>
      </c>
      <c r="E6527" s="41" t="s">
        <v>11531</v>
      </c>
      <c r="F6527" s="40" t="s">
        <v>11183</v>
      </c>
    </row>
    <row r="6528" spans="1:6" ht="13.5" x14ac:dyDescent="0.25">
      <c r="A6528" s="42">
        <v>101285</v>
      </c>
      <c r="B6528" s="40" t="s">
        <v>11532</v>
      </c>
      <c r="C6528" s="40" t="s">
        <v>1171</v>
      </c>
      <c r="D6528" s="40" t="s">
        <v>42</v>
      </c>
      <c r="E6528" s="41" t="s">
        <v>1098</v>
      </c>
      <c r="F6528" s="40" t="s">
        <v>11183</v>
      </c>
    </row>
    <row r="6529" spans="1:6" ht="13.5" x14ac:dyDescent="0.25">
      <c r="A6529" s="42">
        <v>101286</v>
      </c>
      <c r="B6529" s="40" t="s">
        <v>11533</v>
      </c>
      <c r="C6529" s="40" t="s">
        <v>11328</v>
      </c>
      <c r="D6529" s="40" t="s">
        <v>42</v>
      </c>
      <c r="E6529" s="41" t="s">
        <v>8736</v>
      </c>
      <c r="F6529" s="40" t="s">
        <v>11183</v>
      </c>
    </row>
    <row r="6530" spans="1:6" ht="13.5" x14ac:dyDescent="0.25">
      <c r="A6530" s="42">
        <v>101287</v>
      </c>
      <c r="B6530" s="40" t="s">
        <v>11534</v>
      </c>
      <c r="C6530" s="40" t="s">
        <v>11328</v>
      </c>
      <c r="D6530" s="40" t="s">
        <v>42</v>
      </c>
      <c r="E6530" s="41" t="s">
        <v>11535</v>
      </c>
      <c r="F6530" s="40" t="s">
        <v>11183</v>
      </c>
    </row>
    <row r="6531" spans="1:6" ht="13.5" x14ac:dyDescent="0.25">
      <c r="A6531" s="42">
        <v>101288</v>
      </c>
      <c r="B6531" s="40" t="s">
        <v>11536</v>
      </c>
      <c r="C6531" s="40" t="s">
        <v>11328</v>
      </c>
      <c r="D6531" s="40" t="s">
        <v>42</v>
      </c>
      <c r="E6531" s="41" t="s">
        <v>11537</v>
      </c>
      <c r="F6531" s="40" t="s">
        <v>11183</v>
      </c>
    </row>
    <row r="6532" spans="1:6" ht="13.5" x14ac:dyDescent="0.25">
      <c r="A6532" s="42">
        <v>101289</v>
      </c>
      <c r="B6532" s="40" t="s">
        <v>11538</v>
      </c>
      <c r="C6532" s="40" t="s">
        <v>11328</v>
      </c>
      <c r="D6532" s="40" t="s">
        <v>42</v>
      </c>
      <c r="E6532" s="41" t="s">
        <v>4474</v>
      </c>
      <c r="F6532" s="40" t="s">
        <v>11183</v>
      </c>
    </row>
    <row r="6533" spans="1:6" ht="13.5" x14ac:dyDescent="0.25">
      <c r="A6533" s="42">
        <v>101290</v>
      </c>
      <c r="B6533" s="40" t="s">
        <v>11539</v>
      </c>
      <c r="C6533" s="40" t="s">
        <v>11328</v>
      </c>
      <c r="D6533" s="40" t="s">
        <v>42</v>
      </c>
      <c r="E6533" s="41" t="s">
        <v>11540</v>
      </c>
      <c r="F6533" s="40" t="s">
        <v>11183</v>
      </c>
    </row>
    <row r="6534" spans="1:6" ht="13.5" x14ac:dyDescent="0.25">
      <c r="A6534" s="42">
        <v>101291</v>
      </c>
      <c r="B6534" s="40" t="s">
        <v>11541</v>
      </c>
      <c r="C6534" s="40" t="s">
        <v>11328</v>
      </c>
      <c r="D6534" s="40" t="s">
        <v>42</v>
      </c>
      <c r="E6534" s="41" t="s">
        <v>505</v>
      </c>
      <c r="F6534" s="40" t="s">
        <v>11183</v>
      </c>
    </row>
    <row r="6535" spans="1:6" ht="13.5" x14ac:dyDescent="0.25">
      <c r="A6535" s="42">
        <v>101292</v>
      </c>
      <c r="B6535" s="40" t="s">
        <v>11542</v>
      </c>
      <c r="C6535" s="40" t="s">
        <v>11328</v>
      </c>
      <c r="D6535" s="40" t="s">
        <v>42</v>
      </c>
      <c r="E6535" s="41" t="s">
        <v>11543</v>
      </c>
      <c r="F6535" s="40" t="s">
        <v>11183</v>
      </c>
    </row>
    <row r="6536" spans="1:6" ht="13.5" x14ac:dyDescent="0.25">
      <c r="A6536" s="42">
        <v>101293</v>
      </c>
      <c r="B6536" s="40" t="s">
        <v>11544</v>
      </c>
      <c r="C6536" s="40" t="s">
        <v>11328</v>
      </c>
      <c r="D6536" s="40" t="s">
        <v>42</v>
      </c>
      <c r="E6536" s="41" t="s">
        <v>1781</v>
      </c>
      <c r="F6536" s="40" t="s">
        <v>11183</v>
      </c>
    </row>
    <row r="6537" spans="1:6" ht="13.5" x14ac:dyDescent="0.25">
      <c r="A6537" s="42">
        <v>101294</v>
      </c>
      <c r="B6537" s="40" t="s">
        <v>11545</v>
      </c>
      <c r="C6537" s="40" t="s">
        <v>11328</v>
      </c>
      <c r="D6537" s="40" t="s">
        <v>42</v>
      </c>
      <c r="E6537" s="41" t="s">
        <v>11546</v>
      </c>
      <c r="F6537" s="40" t="s">
        <v>11183</v>
      </c>
    </row>
    <row r="6538" spans="1:6" ht="13.5" x14ac:dyDescent="0.25">
      <c r="A6538" s="42">
        <v>101295</v>
      </c>
      <c r="B6538" s="40" t="s">
        <v>11547</v>
      </c>
      <c r="C6538" s="40" t="s">
        <v>11328</v>
      </c>
      <c r="D6538" s="40" t="s">
        <v>42</v>
      </c>
      <c r="E6538" s="41" t="s">
        <v>11548</v>
      </c>
      <c r="F6538" s="40" t="s">
        <v>11183</v>
      </c>
    </row>
    <row r="6539" spans="1:6" ht="13.5" x14ac:dyDescent="0.25">
      <c r="A6539" s="42">
        <v>101296</v>
      </c>
      <c r="B6539" s="40" t="s">
        <v>11549</v>
      </c>
      <c r="C6539" s="40" t="s">
        <v>11328</v>
      </c>
      <c r="D6539" s="40" t="s">
        <v>42</v>
      </c>
      <c r="E6539" s="41" t="s">
        <v>11089</v>
      </c>
      <c r="F6539" s="40" t="s">
        <v>11183</v>
      </c>
    </row>
    <row r="6540" spans="1:6" ht="13.5" x14ac:dyDescent="0.25">
      <c r="A6540" s="42">
        <v>101297</v>
      </c>
      <c r="B6540" s="40" t="s">
        <v>11550</v>
      </c>
      <c r="C6540" s="40" t="s">
        <v>11328</v>
      </c>
      <c r="D6540" s="40" t="s">
        <v>42</v>
      </c>
      <c r="E6540" s="41" t="s">
        <v>11551</v>
      </c>
      <c r="F6540" s="40" t="s">
        <v>11183</v>
      </c>
    </row>
    <row r="6541" spans="1:6" ht="13.5" x14ac:dyDescent="0.25">
      <c r="A6541" s="42">
        <v>101298</v>
      </c>
      <c r="B6541" s="40" t="s">
        <v>11552</v>
      </c>
      <c r="C6541" s="40" t="s">
        <v>11328</v>
      </c>
      <c r="D6541" s="40" t="s">
        <v>42</v>
      </c>
      <c r="E6541" s="41" t="s">
        <v>11553</v>
      </c>
      <c r="F6541" s="40" t="s">
        <v>11183</v>
      </c>
    </row>
    <row r="6542" spans="1:6" ht="13.5" x14ac:dyDescent="0.25">
      <c r="A6542" s="42">
        <v>101299</v>
      </c>
      <c r="B6542" s="40" t="s">
        <v>11554</v>
      </c>
      <c r="C6542" s="40" t="s">
        <v>11328</v>
      </c>
      <c r="D6542" s="40" t="s">
        <v>42</v>
      </c>
      <c r="E6542" s="41" t="s">
        <v>4150</v>
      </c>
      <c r="F6542" s="40" t="s">
        <v>11183</v>
      </c>
    </row>
    <row r="6543" spans="1:6" ht="13.5" x14ac:dyDescent="0.25">
      <c r="A6543" s="42">
        <v>101300</v>
      </c>
      <c r="B6543" s="40" t="s">
        <v>11555</v>
      </c>
      <c r="C6543" s="40" t="s">
        <v>11328</v>
      </c>
      <c r="D6543" s="40" t="s">
        <v>42</v>
      </c>
      <c r="E6543" s="41" t="s">
        <v>11556</v>
      </c>
      <c r="F6543" s="40" t="s">
        <v>11183</v>
      </c>
    </row>
    <row r="6544" spans="1:6" ht="13.5" x14ac:dyDescent="0.25">
      <c r="A6544" s="42">
        <v>101301</v>
      </c>
      <c r="B6544" s="40" t="s">
        <v>11557</v>
      </c>
      <c r="C6544" s="40" t="s">
        <v>11328</v>
      </c>
      <c r="D6544" s="40" t="s">
        <v>42</v>
      </c>
      <c r="E6544" s="41" t="s">
        <v>11558</v>
      </c>
      <c r="F6544" s="40" t="s">
        <v>11183</v>
      </c>
    </row>
    <row r="6545" spans="1:6" ht="13.5" x14ac:dyDescent="0.25">
      <c r="A6545" s="42">
        <v>101302</v>
      </c>
      <c r="B6545" s="40" t="s">
        <v>11559</v>
      </c>
      <c r="C6545" s="40" t="s">
        <v>11328</v>
      </c>
      <c r="D6545" s="40" t="s">
        <v>42</v>
      </c>
      <c r="E6545" s="41" t="s">
        <v>11560</v>
      </c>
      <c r="F6545" s="40" t="s">
        <v>11183</v>
      </c>
    </row>
    <row r="6546" spans="1:6" ht="13.5" x14ac:dyDescent="0.25">
      <c r="A6546" s="42">
        <v>101303</v>
      </c>
      <c r="B6546" s="40" t="s">
        <v>11561</v>
      </c>
      <c r="C6546" s="40" t="s">
        <v>11328</v>
      </c>
      <c r="D6546" s="40" t="s">
        <v>42</v>
      </c>
      <c r="E6546" s="41" t="s">
        <v>461</v>
      </c>
      <c r="F6546" s="40" t="s">
        <v>11183</v>
      </c>
    </row>
    <row r="6547" spans="1:6" ht="13.5" x14ac:dyDescent="0.25">
      <c r="A6547" s="42">
        <v>101304</v>
      </c>
      <c r="B6547" s="40" t="s">
        <v>11562</v>
      </c>
      <c r="C6547" s="40" t="s">
        <v>11328</v>
      </c>
      <c r="D6547" s="40" t="s">
        <v>42</v>
      </c>
      <c r="E6547" s="41" t="s">
        <v>11242</v>
      </c>
      <c r="F6547" s="40" t="s">
        <v>11183</v>
      </c>
    </row>
    <row r="6548" spans="1:6" ht="13.5" x14ac:dyDescent="0.25">
      <c r="A6548" s="42">
        <v>101305</v>
      </c>
      <c r="B6548" s="40" t="s">
        <v>11563</v>
      </c>
      <c r="C6548" s="40" t="s">
        <v>11328</v>
      </c>
      <c r="D6548" s="40" t="s">
        <v>42</v>
      </c>
      <c r="E6548" s="41" t="s">
        <v>2366</v>
      </c>
      <c r="F6548" s="40" t="s">
        <v>11183</v>
      </c>
    </row>
    <row r="6549" spans="1:6" ht="13.5" x14ac:dyDescent="0.25">
      <c r="A6549" s="42">
        <v>101306</v>
      </c>
      <c r="B6549" s="40" t="s">
        <v>11564</v>
      </c>
      <c r="C6549" s="40" t="s">
        <v>11328</v>
      </c>
      <c r="D6549" s="40" t="s">
        <v>42</v>
      </c>
      <c r="E6549" s="41" t="s">
        <v>11565</v>
      </c>
      <c r="F6549" s="40" t="s">
        <v>11183</v>
      </c>
    </row>
    <row r="6550" spans="1:6" ht="13.5" x14ac:dyDescent="0.25">
      <c r="A6550" s="42">
        <v>101307</v>
      </c>
      <c r="B6550" s="40" t="s">
        <v>11566</v>
      </c>
      <c r="C6550" s="40" t="s">
        <v>11328</v>
      </c>
      <c r="D6550" s="40" t="s">
        <v>42</v>
      </c>
      <c r="E6550" s="41" t="s">
        <v>1781</v>
      </c>
      <c r="F6550" s="40" t="s">
        <v>11183</v>
      </c>
    </row>
    <row r="6551" spans="1:6" ht="13.5" x14ac:dyDescent="0.25">
      <c r="A6551" s="42">
        <v>101308</v>
      </c>
      <c r="B6551" s="40" t="s">
        <v>11567</v>
      </c>
      <c r="C6551" s="40" t="s">
        <v>11328</v>
      </c>
      <c r="D6551" s="40" t="s">
        <v>42</v>
      </c>
      <c r="E6551" s="41" t="s">
        <v>4701</v>
      </c>
      <c r="F6551" s="40" t="s">
        <v>11183</v>
      </c>
    </row>
    <row r="6552" spans="1:6" ht="13.5" x14ac:dyDescent="0.25">
      <c r="A6552" s="42">
        <v>101309</v>
      </c>
      <c r="B6552" s="40" t="s">
        <v>11568</v>
      </c>
      <c r="C6552" s="40" t="s">
        <v>11328</v>
      </c>
      <c r="D6552" s="40" t="s">
        <v>42</v>
      </c>
      <c r="E6552" s="41" t="s">
        <v>3096</v>
      </c>
      <c r="F6552" s="40" t="s">
        <v>11183</v>
      </c>
    </row>
    <row r="6553" spans="1:6" ht="13.5" x14ac:dyDescent="0.25">
      <c r="A6553" s="42">
        <v>101310</v>
      </c>
      <c r="B6553" s="40" t="s">
        <v>11569</v>
      </c>
      <c r="C6553" s="40" t="s">
        <v>11328</v>
      </c>
      <c r="D6553" s="40" t="s">
        <v>42</v>
      </c>
      <c r="E6553" s="41" t="s">
        <v>11570</v>
      </c>
      <c r="F6553" s="40" t="s">
        <v>11183</v>
      </c>
    </row>
    <row r="6554" spans="1:6" ht="13.5" x14ac:dyDescent="0.25">
      <c r="A6554" s="42">
        <v>101311</v>
      </c>
      <c r="B6554" s="40" t="s">
        <v>11571</v>
      </c>
      <c r="C6554" s="40" t="s">
        <v>11328</v>
      </c>
      <c r="D6554" s="40" t="s">
        <v>42</v>
      </c>
      <c r="E6554" s="41" t="s">
        <v>1781</v>
      </c>
      <c r="F6554" s="40" t="s">
        <v>11183</v>
      </c>
    </row>
    <row r="6555" spans="1:6" ht="13.5" x14ac:dyDescent="0.25">
      <c r="A6555" s="42">
        <v>101312</v>
      </c>
      <c r="B6555" s="40" t="s">
        <v>11572</v>
      </c>
      <c r="C6555" s="40" t="s">
        <v>11328</v>
      </c>
      <c r="D6555" s="40" t="s">
        <v>42</v>
      </c>
      <c r="E6555" s="41" t="s">
        <v>1278</v>
      </c>
      <c r="F6555" s="40" t="s">
        <v>11183</v>
      </c>
    </row>
    <row r="6556" spans="1:6" ht="13.5" x14ac:dyDescent="0.25">
      <c r="A6556" s="42">
        <v>101313</v>
      </c>
      <c r="B6556" s="40" t="s">
        <v>11573</v>
      </c>
      <c r="C6556" s="40" t="s">
        <v>11328</v>
      </c>
      <c r="D6556" s="40" t="s">
        <v>42</v>
      </c>
      <c r="E6556" s="41" t="s">
        <v>11574</v>
      </c>
      <c r="F6556" s="40" t="s">
        <v>11183</v>
      </c>
    </row>
    <row r="6557" spans="1:6" ht="13.5" x14ac:dyDescent="0.25">
      <c r="A6557" s="42">
        <v>101314</v>
      </c>
      <c r="B6557" s="40" t="s">
        <v>11575</v>
      </c>
      <c r="C6557" s="40" t="s">
        <v>11328</v>
      </c>
      <c r="D6557" s="40" t="s">
        <v>42</v>
      </c>
      <c r="E6557" s="41" t="s">
        <v>11574</v>
      </c>
      <c r="F6557" s="40" t="s">
        <v>11183</v>
      </c>
    </row>
    <row r="6558" spans="1:6" ht="13.5" x14ac:dyDescent="0.25">
      <c r="A6558" s="42">
        <v>101315</v>
      </c>
      <c r="B6558" s="40" t="s">
        <v>11576</v>
      </c>
      <c r="C6558" s="40" t="s">
        <v>11328</v>
      </c>
      <c r="D6558" s="40" t="s">
        <v>42</v>
      </c>
      <c r="E6558" s="41" t="s">
        <v>9274</v>
      </c>
      <c r="F6558" s="40" t="s">
        <v>11183</v>
      </c>
    </row>
    <row r="6559" spans="1:6" ht="13.5" x14ac:dyDescent="0.25">
      <c r="A6559" s="42">
        <v>101316</v>
      </c>
      <c r="B6559" s="40" t="s">
        <v>11577</v>
      </c>
      <c r="C6559" s="40" t="s">
        <v>11328</v>
      </c>
      <c r="D6559" s="40" t="s">
        <v>42</v>
      </c>
      <c r="E6559" s="41" t="s">
        <v>11565</v>
      </c>
      <c r="F6559" s="40" t="s">
        <v>11183</v>
      </c>
    </row>
    <row r="6560" spans="1:6" ht="13.5" x14ac:dyDescent="0.25">
      <c r="A6560" s="42">
        <v>101317</v>
      </c>
      <c r="B6560" s="40" t="s">
        <v>11578</v>
      </c>
      <c r="C6560" s="40" t="s">
        <v>11328</v>
      </c>
      <c r="D6560" s="40" t="s">
        <v>42</v>
      </c>
      <c r="E6560" s="41" t="s">
        <v>11579</v>
      </c>
      <c r="F6560" s="40" t="s">
        <v>11183</v>
      </c>
    </row>
    <row r="6561" spans="1:6" ht="13.5" x14ac:dyDescent="0.25">
      <c r="A6561" s="42">
        <v>101318</v>
      </c>
      <c r="B6561" s="40" t="s">
        <v>11580</v>
      </c>
      <c r="C6561" s="40" t="s">
        <v>11328</v>
      </c>
      <c r="D6561" s="40" t="s">
        <v>42</v>
      </c>
      <c r="E6561" s="41" t="s">
        <v>11581</v>
      </c>
      <c r="F6561" s="40" t="s">
        <v>11183</v>
      </c>
    </row>
    <row r="6562" spans="1:6" ht="13.5" x14ac:dyDescent="0.25">
      <c r="A6562" s="42">
        <v>101319</v>
      </c>
      <c r="B6562" s="40" t="s">
        <v>11582</v>
      </c>
      <c r="C6562" s="40" t="s">
        <v>11328</v>
      </c>
      <c r="D6562" s="40" t="s">
        <v>42</v>
      </c>
      <c r="E6562" s="41" t="s">
        <v>11583</v>
      </c>
      <c r="F6562" s="40" t="s">
        <v>11183</v>
      </c>
    </row>
    <row r="6563" spans="1:6" ht="13.5" x14ac:dyDescent="0.25">
      <c r="A6563" s="42">
        <v>101320</v>
      </c>
      <c r="B6563" s="40" t="s">
        <v>11584</v>
      </c>
      <c r="C6563" s="40" t="s">
        <v>11328</v>
      </c>
      <c r="D6563" s="40" t="s">
        <v>42</v>
      </c>
      <c r="E6563" s="41" t="s">
        <v>293</v>
      </c>
      <c r="F6563" s="40" t="s">
        <v>11183</v>
      </c>
    </row>
    <row r="6564" spans="1:6" ht="13.5" x14ac:dyDescent="0.25">
      <c r="A6564" s="42">
        <v>101321</v>
      </c>
      <c r="B6564" s="40" t="s">
        <v>11585</v>
      </c>
      <c r="C6564" s="40" t="s">
        <v>11328</v>
      </c>
      <c r="D6564" s="40" t="s">
        <v>42</v>
      </c>
      <c r="E6564" s="41" t="s">
        <v>7686</v>
      </c>
      <c r="F6564" s="40" t="s">
        <v>11183</v>
      </c>
    </row>
    <row r="6565" spans="1:6" ht="13.5" x14ac:dyDescent="0.25">
      <c r="A6565" s="42">
        <v>101322</v>
      </c>
      <c r="B6565" s="40" t="s">
        <v>11586</v>
      </c>
      <c r="C6565" s="40" t="s">
        <v>11328</v>
      </c>
      <c r="D6565" s="40" t="s">
        <v>42</v>
      </c>
      <c r="E6565" s="41" t="s">
        <v>1781</v>
      </c>
      <c r="F6565" s="40" t="s">
        <v>11183</v>
      </c>
    </row>
    <row r="6566" spans="1:6" ht="13.5" x14ac:dyDescent="0.25">
      <c r="A6566" s="42">
        <v>101323</v>
      </c>
      <c r="B6566" s="40" t="s">
        <v>11587</v>
      </c>
      <c r="C6566" s="40" t="s">
        <v>11328</v>
      </c>
      <c r="D6566" s="40" t="s">
        <v>42</v>
      </c>
      <c r="E6566" s="41" t="s">
        <v>1472</v>
      </c>
      <c r="F6566" s="40" t="s">
        <v>11183</v>
      </c>
    </row>
    <row r="6567" spans="1:6" ht="13.5" x14ac:dyDescent="0.25">
      <c r="A6567" s="42">
        <v>101324</v>
      </c>
      <c r="B6567" s="40" t="s">
        <v>11588</v>
      </c>
      <c r="C6567" s="40" t="s">
        <v>11328</v>
      </c>
      <c r="D6567" s="40" t="s">
        <v>42</v>
      </c>
      <c r="E6567" s="41" t="s">
        <v>8829</v>
      </c>
      <c r="F6567" s="40" t="s">
        <v>11183</v>
      </c>
    </row>
    <row r="6568" spans="1:6" ht="13.5" x14ac:dyDescent="0.25">
      <c r="A6568" s="42">
        <v>101325</v>
      </c>
      <c r="B6568" s="40" t="s">
        <v>11589</v>
      </c>
      <c r="C6568" s="40" t="s">
        <v>11328</v>
      </c>
      <c r="D6568" s="40" t="s">
        <v>42</v>
      </c>
      <c r="E6568" s="41" t="s">
        <v>11590</v>
      </c>
      <c r="F6568" s="40" t="s">
        <v>11183</v>
      </c>
    </row>
    <row r="6569" spans="1:6" ht="13.5" x14ac:dyDescent="0.25">
      <c r="A6569" s="42">
        <v>101326</v>
      </c>
      <c r="B6569" s="40" t="s">
        <v>11591</v>
      </c>
      <c r="C6569" s="40" t="s">
        <v>11328</v>
      </c>
      <c r="D6569" s="40" t="s">
        <v>42</v>
      </c>
      <c r="E6569" s="41" t="s">
        <v>8879</v>
      </c>
      <c r="F6569" s="40" t="s">
        <v>11183</v>
      </c>
    </row>
    <row r="6570" spans="1:6" ht="13.5" x14ac:dyDescent="0.25">
      <c r="A6570" s="42">
        <v>101327</v>
      </c>
      <c r="B6570" s="40" t="s">
        <v>11592</v>
      </c>
      <c r="C6570" s="40" t="s">
        <v>11328</v>
      </c>
      <c r="D6570" s="40" t="s">
        <v>42</v>
      </c>
      <c r="E6570" s="41" t="s">
        <v>11593</v>
      </c>
      <c r="F6570" s="40" t="s">
        <v>11183</v>
      </c>
    </row>
    <row r="6571" spans="1:6" ht="13.5" x14ac:dyDescent="0.25">
      <c r="A6571" s="42">
        <v>101328</v>
      </c>
      <c r="B6571" s="40" t="s">
        <v>11594</v>
      </c>
      <c r="C6571" s="40" t="s">
        <v>11328</v>
      </c>
      <c r="D6571" s="40" t="s">
        <v>42</v>
      </c>
      <c r="E6571" s="41" t="s">
        <v>7256</v>
      </c>
      <c r="F6571" s="40" t="s">
        <v>11183</v>
      </c>
    </row>
    <row r="6572" spans="1:6" ht="13.5" x14ac:dyDescent="0.25">
      <c r="A6572" s="42">
        <v>101329</v>
      </c>
      <c r="B6572" s="40" t="s">
        <v>11595</v>
      </c>
      <c r="C6572" s="40" t="s">
        <v>11328</v>
      </c>
      <c r="D6572" s="40" t="s">
        <v>42</v>
      </c>
      <c r="E6572" s="41" t="s">
        <v>9937</v>
      </c>
      <c r="F6572" s="40" t="s">
        <v>11183</v>
      </c>
    </row>
    <row r="6573" spans="1:6" ht="13.5" x14ac:dyDescent="0.25">
      <c r="A6573" s="42">
        <v>101330</v>
      </c>
      <c r="B6573" s="40" t="s">
        <v>11596</v>
      </c>
      <c r="C6573" s="40" t="s">
        <v>11328</v>
      </c>
      <c r="D6573" s="40" t="s">
        <v>42</v>
      </c>
      <c r="E6573" s="41" t="s">
        <v>11597</v>
      </c>
      <c r="F6573" s="40" t="s">
        <v>11183</v>
      </c>
    </row>
    <row r="6574" spans="1:6" ht="13.5" x14ac:dyDescent="0.25">
      <c r="A6574" s="42">
        <v>101331</v>
      </c>
      <c r="B6574" s="40" t="s">
        <v>11598</v>
      </c>
      <c r="C6574" s="40" t="s">
        <v>11328</v>
      </c>
      <c r="D6574" s="40" t="s">
        <v>42</v>
      </c>
      <c r="E6574" s="41" t="s">
        <v>11599</v>
      </c>
      <c r="F6574" s="40" t="s">
        <v>11183</v>
      </c>
    </row>
    <row r="6575" spans="1:6" ht="13.5" x14ac:dyDescent="0.25">
      <c r="A6575" s="42">
        <v>101332</v>
      </c>
      <c r="B6575" s="40" t="s">
        <v>11600</v>
      </c>
      <c r="C6575" s="40" t="s">
        <v>11328</v>
      </c>
      <c r="D6575" s="40" t="s">
        <v>42</v>
      </c>
      <c r="E6575" s="41" t="s">
        <v>4037</v>
      </c>
      <c r="F6575" s="40" t="s">
        <v>11183</v>
      </c>
    </row>
    <row r="6576" spans="1:6" ht="13.5" x14ac:dyDescent="0.25">
      <c r="A6576" s="42">
        <v>101333</v>
      </c>
      <c r="B6576" s="40" t="s">
        <v>11601</v>
      </c>
      <c r="C6576" s="40" t="s">
        <v>11328</v>
      </c>
      <c r="D6576" s="40" t="s">
        <v>42</v>
      </c>
      <c r="E6576" s="41" t="s">
        <v>6614</v>
      </c>
      <c r="F6576" s="40" t="s">
        <v>11183</v>
      </c>
    </row>
    <row r="6577" spans="1:6" ht="13.5" x14ac:dyDescent="0.25">
      <c r="A6577" s="42">
        <v>101334</v>
      </c>
      <c r="B6577" s="40" t="s">
        <v>11602</v>
      </c>
      <c r="C6577" s="40" t="s">
        <v>11328</v>
      </c>
      <c r="D6577" s="40" t="s">
        <v>42</v>
      </c>
      <c r="E6577" s="41" t="s">
        <v>11603</v>
      </c>
      <c r="F6577" s="40" t="s">
        <v>11183</v>
      </c>
    </row>
    <row r="6578" spans="1:6" ht="13.5" x14ac:dyDescent="0.25">
      <c r="A6578" s="42">
        <v>101335</v>
      </c>
      <c r="B6578" s="40" t="s">
        <v>11604</v>
      </c>
      <c r="C6578" s="40" t="s">
        <v>11328</v>
      </c>
      <c r="D6578" s="40" t="s">
        <v>42</v>
      </c>
      <c r="E6578" s="41" t="s">
        <v>11605</v>
      </c>
      <c r="F6578" s="40" t="s">
        <v>11183</v>
      </c>
    </row>
    <row r="6579" spans="1:6" ht="13.5" x14ac:dyDescent="0.25">
      <c r="A6579" s="42">
        <v>101336</v>
      </c>
      <c r="B6579" s="40" t="s">
        <v>11606</v>
      </c>
      <c r="C6579" s="40" t="s">
        <v>11328</v>
      </c>
      <c r="D6579" s="40" t="s">
        <v>42</v>
      </c>
      <c r="E6579" s="41" t="s">
        <v>11607</v>
      </c>
      <c r="F6579" s="40" t="s">
        <v>11183</v>
      </c>
    </row>
    <row r="6580" spans="1:6" ht="13.5" x14ac:dyDescent="0.25">
      <c r="A6580" s="42">
        <v>101337</v>
      </c>
      <c r="B6580" s="40" t="s">
        <v>11608</v>
      </c>
      <c r="C6580" s="40" t="s">
        <v>11328</v>
      </c>
      <c r="D6580" s="40" t="s">
        <v>42</v>
      </c>
      <c r="E6580" s="41" t="s">
        <v>7296</v>
      </c>
      <c r="F6580" s="40" t="s">
        <v>11183</v>
      </c>
    </row>
    <row r="6581" spans="1:6" ht="13.5" x14ac:dyDescent="0.25">
      <c r="A6581" s="42">
        <v>101338</v>
      </c>
      <c r="B6581" s="40" t="s">
        <v>11609</v>
      </c>
      <c r="C6581" s="40" t="s">
        <v>11328</v>
      </c>
      <c r="D6581" s="40" t="s">
        <v>42</v>
      </c>
      <c r="E6581" s="41" t="s">
        <v>2076</v>
      </c>
      <c r="F6581" s="40" t="s">
        <v>11183</v>
      </c>
    </row>
    <row r="6582" spans="1:6" ht="13.5" x14ac:dyDescent="0.25">
      <c r="A6582" s="42">
        <v>101339</v>
      </c>
      <c r="B6582" s="40" t="s">
        <v>11610</v>
      </c>
      <c r="C6582" s="40" t="s">
        <v>11328</v>
      </c>
      <c r="D6582" s="40" t="s">
        <v>42</v>
      </c>
      <c r="E6582" s="41" t="s">
        <v>3978</v>
      </c>
      <c r="F6582" s="40" t="s">
        <v>11183</v>
      </c>
    </row>
    <row r="6583" spans="1:6" ht="13.5" x14ac:dyDescent="0.25">
      <c r="A6583" s="42">
        <v>101340</v>
      </c>
      <c r="B6583" s="40" t="s">
        <v>11611</v>
      </c>
      <c r="C6583" s="40" t="s">
        <v>11328</v>
      </c>
      <c r="D6583" s="40" t="s">
        <v>42</v>
      </c>
      <c r="E6583" s="41" t="s">
        <v>4732</v>
      </c>
      <c r="F6583" s="40" t="s">
        <v>11183</v>
      </c>
    </row>
    <row r="6584" spans="1:6" ht="13.5" x14ac:dyDescent="0.25">
      <c r="A6584" s="42">
        <v>101341</v>
      </c>
      <c r="B6584" s="40" t="s">
        <v>11612</v>
      </c>
      <c r="C6584" s="40" t="s">
        <v>11328</v>
      </c>
      <c r="D6584" s="40" t="s">
        <v>42</v>
      </c>
      <c r="E6584" s="41" t="s">
        <v>733</v>
      </c>
      <c r="F6584" s="40" t="s">
        <v>11183</v>
      </c>
    </row>
    <row r="6585" spans="1:6" ht="13.5" x14ac:dyDescent="0.25">
      <c r="A6585" s="42">
        <v>101342</v>
      </c>
      <c r="B6585" s="40" t="s">
        <v>11613</v>
      </c>
      <c r="C6585" s="40" t="s">
        <v>11328</v>
      </c>
      <c r="D6585" s="40" t="s">
        <v>42</v>
      </c>
      <c r="E6585" s="41" t="s">
        <v>11614</v>
      </c>
      <c r="F6585" s="40" t="s">
        <v>11183</v>
      </c>
    </row>
    <row r="6586" spans="1:6" ht="13.5" x14ac:dyDescent="0.25">
      <c r="A6586" s="42">
        <v>101343</v>
      </c>
      <c r="B6586" s="40" t="s">
        <v>11615</v>
      </c>
      <c r="C6586" s="40" t="s">
        <v>11328</v>
      </c>
      <c r="D6586" s="40" t="s">
        <v>42</v>
      </c>
      <c r="E6586" s="41" t="s">
        <v>11616</v>
      </c>
      <c r="F6586" s="40" t="s">
        <v>11183</v>
      </c>
    </row>
    <row r="6587" spans="1:6" ht="13.5" x14ac:dyDescent="0.25">
      <c r="A6587" s="42">
        <v>101344</v>
      </c>
      <c r="B6587" s="40" t="s">
        <v>11617</v>
      </c>
      <c r="C6587" s="40" t="s">
        <v>11328</v>
      </c>
      <c r="D6587" s="40" t="s">
        <v>42</v>
      </c>
      <c r="E6587" s="41" t="s">
        <v>8901</v>
      </c>
      <c r="F6587" s="40" t="s">
        <v>11183</v>
      </c>
    </row>
    <row r="6588" spans="1:6" ht="13.5" x14ac:dyDescent="0.25">
      <c r="A6588" s="42">
        <v>101345</v>
      </c>
      <c r="B6588" s="40" t="s">
        <v>11618</v>
      </c>
      <c r="C6588" s="40" t="s">
        <v>11328</v>
      </c>
      <c r="D6588" s="40" t="s">
        <v>42</v>
      </c>
      <c r="E6588" s="41" t="s">
        <v>7075</v>
      </c>
      <c r="F6588" s="40" t="s">
        <v>11183</v>
      </c>
    </row>
    <row r="6589" spans="1:6" ht="13.5" x14ac:dyDescent="0.25">
      <c r="A6589" s="42">
        <v>101346</v>
      </c>
      <c r="B6589" s="40" t="s">
        <v>11619</v>
      </c>
      <c r="C6589" s="40" t="s">
        <v>11328</v>
      </c>
      <c r="D6589" s="40" t="s">
        <v>42</v>
      </c>
      <c r="E6589" s="41" t="s">
        <v>9677</v>
      </c>
      <c r="F6589" s="40" t="s">
        <v>11183</v>
      </c>
    </row>
    <row r="6590" spans="1:6" ht="13.5" x14ac:dyDescent="0.25">
      <c r="A6590" s="42">
        <v>101347</v>
      </c>
      <c r="B6590" s="40" t="s">
        <v>11620</v>
      </c>
      <c r="C6590" s="40" t="s">
        <v>11328</v>
      </c>
      <c r="D6590" s="40" t="s">
        <v>42</v>
      </c>
      <c r="E6590" s="41" t="s">
        <v>511</v>
      </c>
      <c r="F6590" s="40" t="s">
        <v>11183</v>
      </c>
    </row>
    <row r="6591" spans="1:6" ht="13.5" x14ac:dyDescent="0.25">
      <c r="A6591" s="42">
        <v>101348</v>
      </c>
      <c r="B6591" s="40" t="s">
        <v>11621</v>
      </c>
      <c r="C6591" s="40" t="s">
        <v>11328</v>
      </c>
      <c r="D6591" s="40" t="s">
        <v>42</v>
      </c>
      <c r="E6591" s="41" t="s">
        <v>6312</v>
      </c>
      <c r="F6591" s="40" t="s">
        <v>11183</v>
      </c>
    </row>
    <row r="6592" spans="1:6" ht="13.5" x14ac:dyDescent="0.25">
      <c r="A6592" s="42">
        <v>101349</v>
      </c>
      <c r="B6592" s="40" t="s">
        <v>11622</v>
      </c>
      <c r="C6592" s="40" t="s">
        <v>11328</v>
      </c>
      <c r="D6592" s="40" t="s">
        <v>42</v>
      </c>
      <c r="E6592" s="41" t="s">
        <v>361</v>
      </c>
      <c r="F6592" s="40" t="s">
        <v>11183</v>
      </c>
    </row>
    <row r="6593" spans="1:6" ht="13.5" x14ac:dyDescent="0.25">
      <c r="A6593" s="42">
        <v>101350</v>
      </c>
      <c r="B6593" s="40" t="s">
        <v>11623</v>
      </c>
      <c r="C6593" s="40" t="s">
        <v>11328</v>
      </c>
      <c r="D6593" s="40" t="s">
        <v>42</v>
      </c>
      <c r="E6593" s="41" t="s">
        <v>11185</v>
      </c>
      <c r="F6593" s="40" t="s">
        <v>11183</v>
      </c>
    </row>
    <row r="6594" spans="1:6" ht="13.5" x14ac:dyDescent="0.25">
      <c r="A6594" s="42">
        <v>101351</v>
      </c>
      <c r="B6594" s="40" t="s">
        <v>11624</v>
      </c>
      <c r="C6594" s="40" t="s">
        <v>11328</v>
      </c>
      <c r="D6594" s="40" t="s">
        <v>42</v>
      </c>
      <c r="E6594" s="41" t="s">
        <v>2239</v>
      </c>
      <c r="F6594" s="40" t="s">
        <v>11183</v>
      </c>
    </row>
    <row r="6595" spans="1:6" ht="13.5" x14ac:dyDescent="0.25">
      <c r="A6595" s="42">
        <v>101352</v>
      </c>
      <c r="B6595" s="40" t="s">
        <v>11625</v>
      </c>
      <c r="C6595" s="40" t="s">
        <v>11328</v>
      </c>
      <c r="D6595" s="40" t="s">
        <v>42</v>
      </c>
      <c r="E6595" s="41" t="s">
        <v>4734</v>
      </c>
      <c r="F6595" s="40" t="s">
        <v>11183</v>
      </c>
    </row>
    <row r="6596" spans="1:6" ht="13.5" x14ac:dyDescent="0.25">
      <c r="A6596" s="42">
        <v>101353</v>
      </c>
      <c r="B6596" s="40" t="s">
        <v>11626</v>
      </c>
      <c r="C6596" s="40" t="s">
        <v>11328</v>
      </c>
      <c r="D6596" s="40" t="s">
        <v>42</v>
      </c>
      <c r="E6596" s="41" t="s">
        <v>6312</v>
      </c>
      <c r="F6596" s="40" t="s">
        <v>11183</v>
      </c>
    </row>
    <row r="6597" spans="1:6" ht="13.5" x14ac:dyDescent="0.25">
      <c r="A6597" s="42">
        <v>101354</v>
      </c>
      <c r="B6597" s="40" t="s">
        <v>11627</v>
      </c>
      <c r="C6597" s="40" t="s">
        <v>11328</v>
      </c>
      <c r="D6597" s="40" t="s">
        <v>42</v>
      </c>
      <c r="E6597" s="41" t="s">
        <v>11628</v>
      </c>
      <c r="F6597" s="40" t="s">
        <v>11183</v>
      </c>
    </row>
    <row r="6598" spans="1:6" ht="13.5" x14ac:dyDescent="0.25">
      <c r="A6598" s="42">
        <v>101355</v>
      </c>
      <c r="B6598" s="40" t="s">
        <v>11629</v>
      </c>
      <c r="C6598" s="40" t="s">
        <v>11328</v>
      </c>
      <c r="D6598" s="40" t="s">
        <v>42</v>
      </c>
      <c r="E6598" s="41" t="s">
        <v>11630</v>
      </c>
      <c r="F6598" s="40" t="s">
        <v>11183</v>
      </c>
    </row>
    <row r="6599" spans="1:6" ht="13.5" x14ac:dyDescent="0.25">
      <c r="A6599" s="42">
        <v>101356</v>
      </c>
      <c r="B6599" s="40" t="s">
        <v>11631</v>
      </c>
      <c r="C6599" s="40" t="s">
        <v>11328</v>
      </c>
      <c r="D6599" s="40" t="s">
        <v>42</v>
      </c>
      <c r="E6599" s="41" t="s">
        <v>11242</v>
      </c>
      <c r="F6599" s="40" t="s">
        <v>11183</v>
      </c>
    </row>
    <row r="6600" spans="1:6" ht="13.5" x14ac:dyDescent="0.25">
      <c r="A6600" s="42">
        <v>101357</v>
      </c>
      <c r="B6600" s="40" t="s">
        <v>11632</v>
      </c>
      <c r="C6600" s="40" t="s">
        <v>11328</v>
      </c>
      <c r="D6600" s="40" t="s">
        <v>42</v>
      </c>
      <c r="E6600" s="41" t="s">
        <v>1472</v>
      </c>
      <c r="F6600" s="40" t="s">
        <v>11183</v>
      </c>
    </row>
    <row r="6601" spans="1:6" ht="13.5" x14ac:dyDescent="0.25">
      <c r="A6601" s="42">
        <v>101358</v>
      </c>
      <c r="B6601" s="40" t="s">
        <v>11633</v>
      </c>
      <c r="C6601" s="40" t="s">
        <v>11328</v>
      </c>
      <c r="D6601" s="40" t="s">
        <v>42</v>
      </c>
      <c r="E6601" s="41" t="s">
        <v>10692</v>
      </c>
      <c r="F6601" s="40" t="s">
        <v>11183</v>
      </c>
    </row>
    <row r="6602" spans="1:6" ht="13.5" x14ac:dyDescent="0.25">
      <c r="A6602" s="42">
        <v>101359</v>
      </c>
      <c r="B6602" s="40" t="s">
        <v>11634</v>
      </c>
      <c r="C6602" s="40" t="s">
        <v>11328</v>
      </c>
      <c r="D6602" s="40" t="s">
        <v>42</v>
      </c>
      <c r="E6602" s="41" t="s">
        <v>5356</v>
      </c>
      <c r="F6602" s="40" t="s">
        <v>11183</v>
      </c>
    </row>
    <row r="6603" spans="1:6" ht="13.5" x14ac:dyDescent="0.25">
      <c r="A6603" s="42">
        <v>101360</v>
      </c>
      <c r="B6603" s="40" t="s">
        <v>11635</v>
      </c>
      <c r="C6603" s="40" t="s">
        <v>11328</v>
      </c>
      <c r="D6603" s="40" t="s">
        <v>42</v>
      </c>
      <c r="E6603" s="41" t="s">
        <v>7196</v>
      </c>
      <c r="F6603" s="40" t="s">
        <v>11183</v>
      </c>
    </row>
    <row r="6604" spans="1:6" ht="13.5" x14ac:dyDescent="0.25">
      <c r="A6604" s="42">
        <v>101361</v>
      </c>
      <c r="B6604" s="40" t="s">
        <v>11636</v>
      </c>
      <c r="C6604" s="40" t="s">
        <v>11328</v>
      </c>
      <c r="D6604" s="40" t="s">
        <v>42</v>
      </c>
      <c r="E6604" s="41" t="s">
        <v>11637</v>
      </c>
      <c r="F6604" s="40" t="s">
        <v>11183</v>
      </c>
    </row>
    <row r="6605" spans="1:6" ht="13.5" x14ac:dyDescent="0.25">
      <c r="A6605" s="42">
        <v>101362</v>
      </c>
      <c r="B6605" s="40" t="s">
        <v>11638</v>
      </c>
      <c r="C6605" s="40" t="s">
        <v>11328</v>
      </c>
      <c r="D6605" s="40" t="s">
        <v>42</v>
      </c>
      <c r="E6605" s="41" t="s">
        <v>11639</v>
      </c>
      <c r="F6605" s="40" t="s">
        <v>11183</v>
      </c>
    </row>
    <row r="6606" spans="1:6" ht="13.5" x14ac:dyDescent="0.25">
      <c r="A6606" s="42">
        <v>101363</v>
      </c>
      <c r="B6606" s="40" t="s">
        <v>11640</v>
      </c>
      <c r="C6606" s="40" t="s">
        <v>11328</v>
      </c>
      <c r="D6606" s="40" t="s">
        <v>42</v>
      </c>
      <c r="E6606" s="41" t="s">
        <v>1781</v>
      </c>
      <c r="F6606" s="40" t="s">
        <v>11183</v>
      </c>
    </row>
    <row r="6607" spans="1:6" ht="13.5" x14ac:dyDescent="0.25">
      <c r="A6607" s="42">
        <v>101364</v>
      </c>
      <c r="B6607" s="40" t="s">
        <v>11641</v>
      </c>
      <c r="C6607" s="40" t="s">
        <v>11328</v>
      </c>
      <c r="D6607" s="40" t="s">
        <v>42</v>
      </c>
      <c r="E6607" s="41" t="s">
        <v>3632</v>
      </c>
      <c r="F6607" s="40" t="s">
        <v>11183</v>
      </c>
    </row>
    <row r="6608" spans="1:6" ht="13.5" x14ac:dyDescent="0.25">
      <c r="A6608" s="42">
        <v>101365</v>
      </c>
      <c r="B6608" s="40" t="s">
        <v>11642</v>
      </c>
      <c r="C6608" s="40" t="s">
        <v>11328</v>
      </c>
      <c r="D6608" s="40" t="s">
        <v>42</v>
      </c>
      <c r="E6608" s="41" t="s">
        <v>1781</v>
      </c>
      <c r="F6608" s="40" t="s">
        <v>11183</v>
      </c>
    </row>
    <row r="6609" spans="1:6" ht="13.5" x14ac:dyDescent="0.25">
      <c r="A6609" s="42">
        <v>101366</v>
      </c>
      <c r="B6609" s="40" t="s">
        <v>11643</v>
      </c>
      <c r="C6609" s="40" t="s">
        <v>11328</v>
      </c>
      <c r="D6609" s="40" t="s">
        <v>42</v>
      </c>
      <c r="E6609" s="41" t="s">
        <v>10761</v>
      </c>
      <c r="F6609" s="40" t="s">
        <v>11183</v>
      </c>
    </row>
    <row r="6610" spans="1:6" ht="13.5" x14ac:dyDescent="0.25">
      <c r="A6610" s="42">
        <v>101367</v>
      </c>
      <c r="B6610" s="40" t="s">
        <v>11644</v>
      </c>
      <c r="C6610" s="40" t="s">
        <v>11328</v>
      </c>
      <c r="D6610" s="40" t="s">
        <v>42</v>
      </c>
      <c r="E6610" s="41" t="s">
        <v>9822</v>
      </c>
      <c r="F6610" s="40" t="s">
        <v>11183</v>
      </c>
    </row>
    <row r="6611" spans="1:6" ht="13.5" x14ac:dyDescent="0.25">
      <c r="A6611" s="42">
        <v>101368</v>
      </c>
      <c r="B6611" s="40" t="s">
        <v>11645</v>
      </c>
      <c r="C6611" s="40" t="s">
        <v>11328</v>
      </c>
      <c r="D6611" s="40" t="s">
        <v>42</v>
      </c>
      <c r="E6611" s="41" t="s">
        <v>9554</v>
      </c>
      <c r="F6611" s="40" t="s">
        <v>11183</v>
      </c>
    </row>
    <row r="6612" spans="1:6" ht="13.5" x14ac:dyDescent="0.25">
      <c r="A6612" s="42">
        <v>101369</v>
      </c>
      <c r="B6612" s="40" t="s">
        <v>11646</v>
      </c>
      <c r="C6612" s="40" t="s">
        <v>11328</v>
      </c>
      <c r="D6612" s="40" t="s">
        <v>42</v>
      </c>
      <c r="E6612" s="41" t="s">
        <v>11647</v>
      </c>
      <c r="F6612" s="40" t="s">
        <v>11183</v>
      </c>
    </row>
    <row r="6613" spans="1:6" ht="13.5" x14ac:dyDescent="0.25">
      <c r="A6613" s="42">
        <v>101370</v>
      </c>
      <c r="B6613" s="40" t="s">
        <v>11648</v>
      </c>
      <c r="C6613" s="40" t="s">
        <v>11328</v>
      </c>
      <c r="D6613" s="40" t="s">
        <v>42</v>
      </c>
      <c r="E6613" s="41" t="s">
        <v>11649</v>
      </c>
      <c r="F6613" s="40" t="s">
        <v>11183</v>
      </c>
    </row>
    <row r="6614" spans="1:6" ht="13.5" x14ac:dyDescent="0.25">
      <c r="A6614" s="42">
        <v>101371</v>
      </c>
      <c r="B6614" s="40" t="s">
        <v>11650</v>
      </c>
      <c r="C6614" s="40" t="s">
        <v>11328</v>
      </c>
      <c r="D6614" s="40" t="s">
        <v>42</v>
      </c>
      <c r="E6614" s="41" t="s">
        <v>11651</v>
      </c>
      <c r="F6614" s="40" t="s">
        <v>11183</v>
      </c>
    </row>
    <row r="6615" spans="1:6" ht="13.5" x14ac:dyDescent="0.25">
      <c r="A6615" s="42">
        <v>101372</v>
      </c>
      <c r="B6615" s="40" t="s">
        <v>11652</v>
      </c>
      <c r="C6615" s="40" t="s">
        <v>11328</v>
      </c>
      <c r="D6615" s="40" t="s">
        <v>42</v>
      </c>
      <c r="E6615" s="41" t="s">
        <v>11653</v>
      </c>
      <c r="F6615" s="40" t="s">
        <v>11183</v>
      </c>
    </row>
    <row r="6616" spans="1:6" ht="13.5" x14ac:dyDescent="0.25">
      <c r="A6616" s="42">
        <v>101373</v>
      </c>
      <c r="B6616" s="40" t="s">
        <v>11654</v>
      </c>
      <c r="C6616" s="40" t="s">
        <v>1171</v>
      </c>
      <c r="D6616" s="40" t="s">
        <v>42</v>
      </c>
      <c r="E6616" s="41" t="s">
        <v>11655</v>
      </c>
      <c r="F6616" s="40" t="s">
        <v>11183</v>
      </c>
    </row>
    <row r="6617" spans="1:6" ht="13.5" x14ac:dyDescent="0.25">
      <c r="A6617" s="42">
        <v>101374</v>
      </c>
      <c r="B6617" s="40" t="s">
        <v>11181</v>
      </c>
      <c r="C6617" s="40" t="s">
        <v>11328</v>
      </c>
      <c r="D6617" s="40" t="s">
        <v>42</v>
      </c>
      <c r="E6617" s="41" t="s">
        <v>11656</v>
      </c>
      <c r="F6617" s="40" t="s">
        <v>11183</v>
      </c>
    </row>
    <row r="6618" spans="1:6" ht="13.5" x14ac:dyDescent="0.25">
      <c r="A6618" s="42">
        <v>101375</v>
      </c>
      <c r="B6618" s="40" t="s">
        <v>11657</v>
      </c>
      <c r="C6618" s="40" t="s">
        <v>11328</v>
      </c>
      <c r="D6618" s="40" t="s">
        <v>42</v>
      </c>
      <c r="E6618" s="41" t="s">
        <v>11658</v>
      </c>
      <c r="F6618" s="40" t="s">
        <v>11183</v>
      </c>
    </row>
    <row r="6619" spans="1:6" ht="13.5" x14ac:dyDescent="0.25">
      <c r="A6619" s="42">
        <v>101376</v>
      </c>
      <c r="B6619" s="40" t="s">
        <v>11659</v>
      </c>
      <c r="C6619" s="40" t="s">
        <v>11328</v>
      </c>
      <c r="D6619" s="40" t="s">
        <v>42</v>
      </c>
      <c r="E6619" s="41" t="s">
        <v>11660</v>
      </c>
      <c r="F6619" s="40" t="s">
        <v>11183</v>
      </c>
    </row>
    <row r="6620" spans="1:6" ht="13.5" x14ac:dyDescent="0.25">
      <c r="A6620" s="42">
        <v>101377</v>
      </c>
      <c r="B6620" s="40" t="s">
        <v>11187</v>
      </c>
      <c r="C6620" s="40" t="s">
        <v>11328</v>
      </c>
      <c r="D6620" s="40" t="s">
        <v>42</v>
      </c>
      <c r="E6620" s="41" t="s">
        <v>11661</v>
      </c>
      <c r="F6620" s="40" t="s">
        <v>11183</v>
      </c>
    </row>
    <row r="6621" spans="1:6" ht="13.5" x14ac:dyDescent="0.25">
      <c r="A6621" s="42">
        <v>101378</v>
      </c>
      <c r="B6621" s="40" t="s">
        <v>11492</v>
      </c>
      <c r="C6621" s="40" t="s">
        <v>11328</v>
      </c>
      <c r="D6621" s="40" t="s">
        <v>42</v>
      </c>
      <c r="E6621" s="41" t="s">
        <v>11662</v>
      </c>
      <c r="F6621" s="40" t="s">
        <v>11183</v>
      </c>
    </row>
    <row r="6622" spans="1:6" ht="13.5" x14ac:dyDescent="0.25">
      <c r="A6622" s="42">
        <v>101379</v>
      </c>
      <c r="B6622" s="40" t="s">
        <v>11663</v>
      </c>
      <c r="C6622" s="40" t="s">
        <v>11328</v>
      </c>
      <c r="D6622" s="40" t="s">
        <v>42</v>
      </c>
      <c r="E6622" s="41" t="s">
        <v>11664</v>
      </c>
      <c r="F6622" s="40" t="s">
        <v>11183</v>
      </c>
    </row>
    <row r="6623" spans="1:6" ht="13.5" x14ac:dyDescent="0.25">
      <c r="A6623" s="42">
        <v>101380</v>
      </c>
      <c r="B6623" s="40" t="s">
        <v>11189</v>
      </c>
      <c r="C6623" s="40" t="s">
        <v>11328</v>
      </c>
      <c r="D6623" s="40" t="s">
        <v>42</v>
      </c>
      <c r="E6623" s="41" t="s">
        <v>11665</v>
      </c>
      <c r="F6623" s="40" t="s">
        <v>11183</v>
      </c>
    </row>
    <row r="6624" spans="1:6" ht="13.5" x14ac:dyDescent="0.25">
      <c r="A6624" s="42">
        <v>101381</v>
      </c>
      <c r="B6624" s="40" t="s">
        <v>11191</v>
      </c>
      <c r="C6624" s="40" t="s">
        <v>11328</v>
      </c>
      <c r="D6624" s="40" t="s">
        <v>42</v>
      </c>
      <c r="E6624" s="41" t="s">
        <v>11666</v>
      </c>
      <c r="F6624" s="40" t="s">
        <v>11183</v>
      </c>
    </row>
    <row r="6625" spans="1:6" ht="13.5" x14ac:dyDescent="0.25">
      <c r="A6625" s="42">
        <v>101382</v>
      </c>
      <c r="B6625" s="40" t="s">
        <v>11667</v>
      </c>
      <c r="C6625" s="40" t="s">
        <v>11328</v>
      </c>
      <c r="D6625" s="40" t="s">
        <v>42</v>
      </c>
      <c r="E6625" s="41" t="s">
        <v>11668</v>
      </c>
      <c r="F6625" s="40" t="s">
        <v>11183</v>
      </c>
    </row>
    <row r="6626" spans="1:6" ht="13.5" x14ac:dyDescent="0.25">
      <c r="A6626" s="42">
        <v>101383</v>
      </c>
      <c r="B6626" s="40" t="s">
        <v>11496</v>
      </c>
      <c r="C6626" s="40" t="s">
        <v>11328</v>
      </c>
      <c r="D6626" s="40" t="s">
        <v>42</v>
      </c>
      <c r="E6626" s="41" t="s">
        <v>11669</v>
      </c>
      <c r="F6626" s="40" t="s">
        <v>11183</v>
      </c>
    </row>
    <row r="6627" spans="1:6" ht="13.5" x14ac:dyDescent="0.25">
      <c r="A6627" s="42">
        <v>101384</v>
      </c>
      <c r="B6627" s="40" t="s">
        <v>11197</v>
      </c>
      <c r="C6627" s="40" t="s">
        <v>11328</v>
      </c>
      <c r="D6627" s="40" t="s">
        <v>42</v>
      </c>
      <c r="E6627" s="41" t="s">
        <v>11670</v>
      </c>
      <c r="F6627" s="40" t="s">
        <v>11183</v>
      </c>
    </row>
    <row r="6628" spans="1:6" ht="13.5" x14ac:dyDescent="0.25">
      <c r="A6628" s="42">
        <v>101385</v>
      </c>
      <c r="B6628" s="40" t="s">
        <v>11671</v>
      </c>
      <c r="C6628" s="40" t="s">
        <v>11328</v>
      </c>
      <c r="D6628" s="40" t="s">
        <v>42</v>
      </c>
      <c r="E6628" s="41" t="s">
        <v>11672</v>
      </c>
      <c r="F6628" s="40" t="s">
        <v>11183</v>
      </c>
    </row>
    <row r="6629" spans="1:6" ht="13.5" x14ac:dyDescent="0.25">
      <c r="A6629" s="42">
        <v>101386</v>
      </c>
      <c r="B6629" s="40" t="s">
        <v>11200</v>
      </c>
      <c r="C6629" s="40" t="s">
        <v>11328</v>
      </c>
      <c r="D6629" s="40" t="s">
        <v>42</v>
      </c>
      <c r="E6629" s="41" t="s">
        <v>11673</v>
      </c>
      <c r="F6629" s="40" t="s">
        <v>11183</v>
      </c>
    </row>
    <row r="6630" spans="1:6" ht="13.5" x14ac:dyDescent="0.25">
      <c r="A6630" s="42">
        <v>101387</v>
      </c>
      <c r="B6630" s="40" t="s">
        <v>11674</v>
      </c>
      <c r="C6630" s="40" t="s">
        <v>11328</v>
      </c>
      <c r="D6630" s="40" t="s">
        <v>42</v>
      </c>
      <c r="E6630" s="41" t="s">
        <v>11675</v>
      </c>
      <c r="F6630" s="40" t="s">
        <v>11183</v>
      </c>
    </row>
    <row r="6631" spans="1:6" ht="13.5" x14ac:dyDescent="0.25">
      <c r="A6631" s="42">
        <v>101388</v>
      </c>
      <c r="B6631" s="40" t="s">
        <v>11203</v>
      </c>
      <c r="C6631" s="40" t="s">
        <v>11328</v>
      </c>
      <c r="D6631" s="40" t="s">
        <v>42</v>
      </c>
      <c r="E6631" s="41" t="s">
        <v>11676</v>
      </c>
      <c r="F6631" s="40" t="s">
        <v>11183</v>
      </c>
    </row>
    <row r="6632" spans="1:6" ht="13.5" x14ac:dyDescent="0.25">
      <c r="A6632" s="42">
        <v>101389</v>
      </c>
      <c r="B6632" s="40" t="s">
        <v>11205</v>
      </c>
      <c r="C6632" s="40" t="s">
        <v>11328</v>
      </c>
      <c r="D6632" s="40" t="s">
        <v>42</v>
      </c>
      <c r="E6632" s="41" t="s">
        <v>11677</v>
      </c>
      <c r="F6632" s="40" t="s">
        <v>11183</v>
      </c>
    </row>
    <row r="6633" spans="1:6" ht="13.5" x14ac:dyDescent="0.25">
      <c r="A6633" s="42">
        <v>101390</v>
      </c>
      <c r="B6633" s="40" t="s">
        <v>11678</v>
      </c>
      <c r="C6633" s="40" t="s">
        <v>11328</v>
      </c>
      <c r="D6633" s="40" t="s">
        <v>42</v>
      </c>
      <c r="E6633" s="41" t="s">
        <v>11679</v>
      </c>
      <c r="F6633" s="40" t="s">
        <v>11183</v>
      </c>
    </row>
    <row r="6634" spans="1:6" ht="13.5" x14ac:dyDescent="0.25">
      <c r="A6634" s="42">
        <v>101391</v>
      </c>
      <c r="B6634" s="40" t="s">
        <v>11680</v>
      </c>
      <c r="C6634" s="40" t="s">
        <v>11328</v>
      </c>
      <c r="D6634" s="40" t="s">
        <v>42</v>
      </c>
      <c r="E6634" s="41" t="s">
        <v>11681</v>
      </c>
      <c r="F6634" s="40" t="s">
        <v>11183</v>
      </c>
    </row>
    <row r="6635" spans="1:6" ht="13.5" x14ac:dyDescent="0.25">
      <c r="A6635" s="42">
        <v>101392</v>
      </c>
      <c r="B6635" s="40" t="s">
        <v>11682</v>
      </c>
      <c r="C6635" s="40" t="s">
        <v>11328</v>
      </c>
      <c r="D6635" s="40" t="s">
        <v>42</v>
      </c>
      <c r="E6635" s="41" t="s">
        <v>11683</v>
      </c>
      <c r="F6635" s="40" t="s">
        <v>11183</v>
      </c>
    </row>
    <row r="6636" spans="1:6" ht="13.5" x14ac:dyDescent="0.25">
      <c r="A6636" s="42">
        <v>101393</v>
      </c>
      <c r="B6636" s="40" t="s">
        <v>11684</v>
      </c>
      <c r="C6636" s="40" t="s">
        <v>11328</v>
      </c>
      <c r="D6636" s="40" t="s">
        <v>42</v>
      </c>
      <c r="E6636" s="41" t="s">
        <v>11685</v>
      </c>
      <c r="F6636" s="40" t="s">
        <v>11183</v>
      </c>
    </row>
    <row r="6637" spans="1:6" ht="13.5" x14ac:dyDescent="0.25">
      <c r="A6637" s="42">
        <v>101394</v>
      </c>
      <c r="B6637" s="40" t="s">
        <v>11213</v>
      </c>
      <c r="C6637" s="40" t="s">
        <v>11328</v>
      </c>
      <c r="D6637" s="40" t="s">
        <v>42</v>
      </c>
      <c r="E6637" s="41" t="s">
        <v>11666</v>
      </c>
      <c r="F6637" s="40" t="s">
        <v>11183</v>
      </c>
    </row>
    <row r="6638" spans="1:6" ht="13.5" x14ac:dyDescent="0.25">
      <c r="A6638" s="42">
        <v>101395</v>
      </c>
      <c r="B6638" s="40" t="s">
        <v>11686</v>
      </c>
      <c r="C6638" s="40" t="s">
        <v>11328</v>
      </c>
      <c r="D6638" s="40" t="s">
        <v>42</v>
      </c>
      <c r="E6638" s="41" t="s">
        <v>11687</v>
      </c>
      <c r="F6638" s="40" t="s">
        <v>11183</v>
      </c>
    </row>
    <row r="6639" spans="1:6" ht="13.5" x14ac:dyDescent="0.25">
      <c r="A6639" s="42">
        <v>101396</v>
      </c>
      <c r="B6639" s="40" t="s">
        <v>11688</v>
      </c>
      <c r="C6639" s="40" t="s">
        <v>11328</v>
      </c>
      <c r="D6639" s="40" t="s">
        <v>42</v>
      </c>
      <c r="E6639" s="41" t="s">
        <v>11689</v>
      </c>
      <c r="F6639" s="40" t="s">
        <v>11183</v>
      </c>
    </row>
    <row r="6640" spans="1:6" ht="13.5" x14ac:dyDescent="0.25">
      <c r="A6640" s="42">
        <v>101397</v>
      </c>
      <c r="B6640" s="40" t="s">
        <v>11216</v>
      </c>
      <c r="C6640" s="40" t="s">
        <v>11328</v>
      </c>
      <c r="D6640" s="40" t="s">
        <v>42</v>
      </c>
      <c r="E6640" s="41" t="s">
        <v>11690</v>
      </c>
      <c r="F6640" s="40" t="s">
        <v>11183</v>
      </c>
    </row>
    <row r="6641" spans="1:6" ht="13.5" x14ac:dyDescent="0.25">
      <c r="A6641" s="42">
        <v>101398</v>
      </c>
      <c r="B6641" s="40" t="s">
        <v>11691</v>
      </c>
      <c r="C6641" s="40" t="s">
        <v>11328</v>
      </c>
      <c r="D6641" s="40" t="s">
        <v>42</v>
      </c>
      <c r="E6641" s="41" t="s">
        <v>11692</v>
      </c>
      <c r="F6641" s="40" t="s">
        <v>11183</v>
      </c>
    </row>
    <row r="6642" spans="1:6" ht="13.5" x14ac:dyDescent="0.25">
      <c r="A6642" s="42">
        <v>101399</v>
      </c>
      <c r="B6642" s="40" t="s">
        <v>11218</v>
      </c>
      <c r="C6642" s="40" t="s">
        <v>11328</v>
      </c>
      <c r="D6642" s="40" t="s">
        <v>42</v>
      </c>
      <c r="E6642" s="41" t="s">
        <v>11693</v>
      </c>
      <c r="F6642" s="40" t="s">
        <v>11183</v>
      </c>
    </row>
    <row r="6643" spans="1:6" ht="13.5" x14ac:dyDescent="0.25">
      <c r="A6643" s="42">
        <v>101400</v>
      </c>
      <c r="B6643" s="40" t="s">
        <v>11694</v>
      </c>
      <c r="C6643" s="40" t="s">
        <v>11328</v>
      </c>
      <c r="D6643" s="40" t="s">
        <v>42</v>
      </c>
      <c r="E6643" s="41" t="s">
        <v>11693</v>
      </c>
      <c r="F6643" s="40" t="s">
        <v>11183</v>
      </c>
    </row>
    <row r="6644" spans="1:6" ht="13.5" x14ac:dyDescent="0.25">
      <c r="A6644" s="42">
        <v>101401</v>
      </c>
      <c r="B6644" s="40" t="s">
        <v>11221</v>
      </c>
      <c r="C6644" s="40" t="s">
        <v>11328</v>
      </c>
      <c r="D6644" s="40" t="s">
        <v>42</v>
      </c>
      <c r="E6644" s="41" t="s">
        <v>11695</v>
      </c>
      <c r="F6644" s="40" t="s">
        <v>11183</v>
      </c>
    </row>
    <row r="6645" spans="1:6" ht="13.5" x14ac:dyDescent="0.25">
      <c r="A6645" s="42">
        <v>101402</v>
      </c>
      <c r="B6645" s="40" t="s">
        <v>11223</v>
      </c>
      <c r="C6645" s="40" t="s">
        <v>11328</v>
      </c>
      <c r="D6645" s="40" t="s">
        <v>42</v>
      </c>
      <c r="E6645" s="41" t="s">
        <v>11696</v>
      </c>
      <c r="F6645" s="40" t="s">
        <v>11183</v>
      </c>
    </row>
    <row r="6646" spans="1:6" ht="13.5" x14ac:dyDescent="0.25">
      <c r="A6646" s="42">
        <v>101403</v>
      </c>
      <c r="B6646" s="40" t="s">
        <v>11654</v>
      </c>
      <c r="C6646" s="40" t="s">
        <v>11328</v>
      </c>
      <c r="D6646" s="40" t="s">
        <v>42</v>
      </c>
      <c r="E6646" s="41" t="s">
        <v>11697</v>
      </c>
      <c r="F6646" s="40" t="s">
        <v>11183</v>
      </c>
    </row>
    <row r="6647" spans="1:6" ht="13.5" x14ac:dyDescent="0.25">
      <c r="A6647" s="42">
        <v>101404</v>
      </c>
      <c r="B6647" s="40" t="s">
        <v>11323</v>
      </c>
      <c r="C6647" s="40" t="s">
        <v>11328</v>
      </c>
      <c r="D6647" s="40" t="s">
        <v>42</v>
      </c>
      <c r="E6647" s="41" t="s">
        <v>11698</v>
      </c>
      <c r="F6647" s="40" t="s">
        <v>11183</v>
      </c>
    </row>
    <row r="6648" spans="1:6" ht="13.5" x14ac:dyDescent="0.25">
      <c r="A6648" s="42">
        <v>101405</v>
      </c>
      <c r="B6648" s="40" t="s">
        <v>11325</v>
      </c>
      <c r="C6648" s="40" t="s">
        <v>11328</v>
      </c>
      <c r="D6648" s="40" t="s">
        <v>42</v>
      </c>
      <c r="E6648" s="41" t="s">
        <v>11699</v>
      </c>
      <c r="F6648" s="40" t="s">
        <v>11183</v>
      </c>
    </row>
    <row r="6649" spans="1:6" ht="13.5" x14ac:dyDescent="0.25">
      <c r="A6649" s="42">
        <v>101406</v>
      </c>
      <c r="B6649" s="40" t="s">
        <v>11225</v>
      </c>
      <c r="C6649" s="40" t="s">
        <v>11328</v>
      </c>
      <c r="D6649" s="40" t="s">
        <v>42</v>
      </c>
      <c r="E6649" s="41" t="s">
        <v>11700</v>
      </c>
      <c r="F6649" s="40" t="s">
        <v>11183</v>
      </c>
    </row>
    <row r="6650" spans="1:6" ht="13.5" x14ac:dyDescent="0.25">
      <c r="A6650" s="42">
        <v>101407</v>
      </c>
      <c r="B6650" s="40" t="s">
        <v>11227</v>
      </c>
      <c r="C6650" s="40" t="s">
        <v>11328</v>
      </c>
      <c r="D6650" s="40" t="s">
        <v>42</v>
      </c>
      <c r="E6650" s="41" t="s">
        <v>11666</v>
      </c>
      <c r="F6650" s="40" t="s">
        <v>11183</v>
      </c>
    </row>
    <row r="6651" spans="1:6" ht="13.5" x14ac:dyDescent="0.25">
      <c r="A6651" s="42">
        <v>101408</v>
      </c>
      <c r="B6651" s="40" t="s">
        <v>11228</v>
      </c>
      <c r="C6651" s="40" t="s">
        <v>11328</v>
      </c>
      <c r="D6651" s="40" t="s">
        <v>42</v>
      </c>
      <c r="E6651" s="41" t="s">
        <v>11701</v>
      </c>
      <c r="F6651" s="40" t="s">
        <v>11183</v>
      </c>
    </row>
    <row r="6652" spans="1:6" ht="13.5" x14ac:dyDescent="0.25">
      <c r="A6652" s="42">
        <v>101409</v>
      </c>
      <c r="B6652" s="40" t="s">
        <v>11702</v>
      </c>
      <c r="C6652" s="40" t="s">
        <v>11328</v>
      </c>
      <c r="D6652" s="40" t="s">
        <v>42</v>
      </c>
      <c r="E6652" s="41" t="s">
        <v>11703</v>
      </c>
      <c r="F6652" s="40" t="s">
        <v>11183</v>
      </c>
    </row>
    <row r="6653" spans="1:6" ht="13.5" x14ac:dyDescent="0.25">
      <c r="A6653" s="42">
        <v>101410</v>
      </c>
      <c r="B6653" s="40" t="s">
        <v>11293</v>
      </c>
      <c r="C6653" s="40" t="s">
        <v>11328</v>
      </c>
      <c r="D6653" s="40" t="s">
        <v>42</v>
      </c>
      <c r="E6653" s="41" t="s">
        <v>11704</v>
      </c>
      <c r="F6653" s="40" t="s">
        <v>11183</v>
      </c>
    </row>
    <row r="6654" spans="1:6" ht="13.5" x14ac:dyDescent="0.25">
      <c r="A6654" s="42">
        <v>101411</v>
      </c>
      <c r="B6654" s="40" t="s">
        <v>11705</v>
      </c>
      <c r="C6654" s="40" t="s">
        <v>11328</v>
      </c>
      <c r="D6654" s="40" t="s">
        <v>42</v>
      </c>
      <c r="E6654" s="41" t="s">
        <v>11706</v>
      </c>
      <c r="F6654" s="40" t="s">
        <v>11183</v>
      </c>
    </row>
    <row r="6655" spans="1:6" ht="13.5" x14ac:dyDescent="0.25">
      <c r="A6655" s="42">
        <v>101412</v>
      </c>
      <c r="B6655" s="40" t="s">
        <v>11707</v>
      </c>
      <c r="C6655" s="40" t="s">
        <v>11328</v>
      </c>
      <c r="D6655" s="40" t="s">
        <v>42</v>
      </c>
      <c r="E6655" s="41" t="s">
        <v>11708</v>
      </c>
      <c r="F6655" s="40" t="s">
        <v>11183</v>
      </c>
    </row>
    <row r="6656" spans="1:6" ht="13.5" x14ac:dyDescent="0.25">
      <c r="A6656" s="42">
        <v>101413</v>
      </c>
      <c r="B6656" s="40" t="s">
        <v>11231</v>
      </c>
      <c r="C6656" s="40" t="s">
        <v>11328</v>
      </c>
      <c r="D6656" s="40" t="s">
        <v>42</v>
      </c>
      <c r="E6656" s="41" t="s">
        <v>11709</v>
      </c>
      <c r="F6656" s="40" t="s">
        <v>11183</v>
      </c>
    </row>
    <row r="6657" spans="1:6" ht="13.5" x14ac:dyDescent="0.25">
      <c r="A6657" s="42">
        <v>101414</v>
      </c>
      <c r="B6657" s="40" t="s">
        <v>11710</v>
      </c>
      <c r="C6657" s="40" t="s">
        <v>11328</v>
      </c>
      <c r="D6657" s="40" t="s">
        <v>42</v>
      </c>
      <c r="E6657" s="41" t="s">
        <v>11711</v>
      </c>
      <c r="F6657" s="40" t="s">
        <v>11183</v>
      </c>
    </row>
    <row r="6658" spans="1:6" ht="13.5" x14ac:dyDescent="0.25">
      <c r="A6658" s="42">
        <v>101415</v>
      </c>
      <c r="B6658" s="40" t="s">
        <v>11712</v>
      </c>
      <c r="C6658" s="40" t="s">
        <v>11328</v>
      </c>
      <c r="D6658" s="40" t="s">
        <v>42</v>
      </c>
      <c r="E6658" s="41" t="s">
        <v>11713</v>
      </c>
      <c r="F6658" s="40" t="s">
        <v>11183</v>
      </c>
    </row>
    <row r="6659" spans="1:6" ht="13.5" x14ac:dyDescent="0.25">
      <c r="A6659" s="42">
        <v>101416</v>
      </c>
      <c r="B6659" s="40" t="s">
        <v>11505</v>
      </c>
      <c r="C6659" s="40" t="s">
        <v>11328</v>
      </c>
      <c r="D6659" s="40" t="s">
        <v>42</v>
      </c>
      <c r="E6659" s="41" t="s">
        <v>11714</v>
      </c>
      <c r="F6659" s="40" t="s">
        <v>11183</v>
      </c>
    </row>
    <row r="6660" spans="1:6" ht="13.5" x14ac:dyDescent="0.25">
      <c r="A6660" s="42">
        <v>101417</v>
      </c>
      <c r="B6660" s="40" t="s">
        <v>11715</v>
      </c>
      <c r="C6660" s="40" t="s">
        <v>11328</v>
      </c>
      <c r="D6660" s="40" t="s">
        <v>42</v>
      </c>
      <c r="E6660" s="41" t="s">
        <v>11716</v>
      </c>
      <c r="F6660" s="40" t="s">
        <v>11183</v>
      </c>
    </row>
    <row r="6661" spans="1:6" ht="13.5" x14ac:dyDescent="0.25">
      <c r="A6661" s="42">
        <v>101418</v>
      </c>
      <c r="B6661" s="40" t="s">
        <v>11717</v>
      </c>
      <c r="C6661" s="40" t="s">
        <v>11328</v>
      </c>
      <c r="D6661" s="40" t="s">
        <v>42</v>
      </c>
      <c r="E6661" s="41" t="s">
        <v>11718</v>
      </c>
      <c r="F6661" s="40" t="s">
        <v>11183</v>
      </c>
    </row>
    <row r="6662" spans="1:6" ht="13.5" x14ac:dyDescent="0.25">
      <c r="A6662" s="42">
        <v>101419</v>
      </c>
      <c r="B6662" s="40" t="s">
        <v>11719</v>
      </c>
      <c r="C6662" s="40" t="s">
        <v>11328</v>
      </c>
      <c r="D6662" s="40" t="s">
        <v>42</v>
      </c>
      <c r="E6662" s="41" t="s">
        <v>11720</v>
      </c>
      <c r="F6662" s="40" t="s">
        <v>11183</v>
      </c>
    </row>
    <row r="6663" spans="1:6" ht="13.5" x14ac:dyDescent="0.25">
      <c r="A6663" s="42">
        <v>101420</v>
      </c>
      <c r="B6663" s="40" t="s">
        <v>11721</v>
      </c>
      <c r="C6663" s="40" t="s">
        <v>11328</v>
      </c>
      <c r="D6663" s="40" t="s">
        <v>42</v>
      </c>
      <c r="E6663" s="41" t="s">
        <v>11722</v>
      </c>
      <c r="F6663" s="40" t="s">
        <v>11183</v>
      </c>
    </row>
    <row r="6664" spans="1:6" ht="13.5" x14ac:dyDescent="0.25">
      <c r="A6664" s="42">
        <v>101421</v>
      </c>
      <c r="B6664" s="40" t="s">
        <v>11723</v>
      </c>
      <c r="C6664" s="40" t="s">
        <v>11328</v>
      </c>
      <c r="D6664" s="40" t="s">
        <v>42</v>
      </c>
      <c r="E6664" s="41" t="s">
        <v>11724</v>
      </c>
      <c r="F6664" s="40" t="s">
        <v>11183</v>
      </c>
    </row>
    <row r="6665" spans="1:6" ht="13.5" x14ac:dyDescent="0.25">
      <c r="A6665" s="42">
        <v>101422</v>
      </c>
      <c r="B6665" s="40" t="s">
        <v>11725</v>
      </c>
      <c r="C6665" s="40" t="s">
        <v>11328</v>
      </c>
      <c r="D6665" s="40" t="s">
        <v>42</v>
      </c>
      <c r="E6665" s="41" t="s">
        <v>11726</v>
      </c>
      <c r="F6665" s="40" t="s">
        <v>11183</v>
      </c>
    </row>
    <row r="6666" spans="1:6" ht="13.5" x14ac:dyDescent="0.25">
      <c r="A6666" s="42">
        <v>101423</v>
      </c>
      <c r="B6666" s="40" t="s">
        <v>11727</v>
      </c>
      <c r="C6666" s="40" t="s">
        <v>11328</v>
      </c>
      <c r="D6666" s="40" t="s">
        <v>42</v>
      </c>
      <c r="E6666" s="41" t="s">
        <v>11728</v>
      </c>
      <c r="F6666" s="40" t="s">
        <v>11183</v>
      </c>
    </row>
    <row r="6667" spans="1:6" ht="13.5" x14ac:dyDescent="0.25">
      <c r="A6667" s="42">
        <v>101424</v>
      </c>
      <c r="B6667" s="40" t="s">
        <v>11729</v>
      </c>
      <c r="C6667" s="40" t="s">
        <v>11328</v>
      </c>
      <c r="D6667" s="40" t="s">
        <v>42</v>
      </c>
      <c r="E6667" s="41" t="s">
        <v>11730</v>
      </c>
      <c r="F6667" s="40" t="s">
        <v>11183</v>
      </c>
    </row>
    <row r="6668" spans="1:6" ht="13.5" x14ac:dyDescent="0.25">
      <c r="A6668" s="42">
        <v>101425</v>
      </c>
      <c r="B6668" s="40" t="s">
        <v>11731</v>
      </c>
      <c r="C6668" s="40" t="s">
        <v>11328</v>
      </c>
      <c r="D6668" s="40" t="s">
        <v>42</v>
      </c>
      <c r="E6668" s="41" t="s">
        <v>11732</v>
      </c>
      <c r="F6668" s="40" t="s">
        <v>11183</v>
      </c>
    </row>
    <row r="6669" spans="1:6" ht="13.5" x14ac:dyDescent="0.25">
      <c r="A6669" s="42">
        <v>101426</v>
      </c>
      <c r="B6669" s="40" t="s">
        <v>11733</v>
      </c>
      <c r="C6669" s="40" t="s">
        <v>11328</v>
      </c>
      <c r="D6669" s="40" t="s">
        <v>42</v>
      </c>
      <c r="E6669" s="41" t="s">
        <v>11734</v>
      </c>
      <c r="F6669" s="40" t="s">
        <v>11183</v>
      </c>
    </row>
    <row r="6670" spans="1:6" ht="13.5" x14ac:dyDescent="0.25">
      <c r="A6670" s="42">
        <v>101427</v>
      </c>
      <c r="B6670" s="40" t="s">
        <v>11248</v>
      </c>
      <c r="C6670" s="40" t="s">
        <v>11328</v>
      </c>
      <c r="D6670" s="40" t="s">
        <v>42</v>
      </c>
      <c r="E6670" s="41" t="s">
        <v>11735</v>
      </c>
      <c r="F6670" s="40" t="s">
        <v>11183</v>
      </c>
    </row>
    <row r="6671" spans="1:6" ht="13.5" x14ac:dyDescent="0.25">
      <c r="A6671" s="42">
        <v>101428</v>
      </c>
      <c r="B6671" s="40" t="s">
        <v>11736</v>
      </c>
      <c r="C6671" s="40" t="s">
        <v>11328</v>
      </c>
      <c r="D6671" s="40" t="s">
        <v>42</v>
      </c>
      <c r="E6671" s="41" t="s">
        <v>11737</v>
      </c>
      <c r="F6671" s="40" t="s">
        <v>11183</v>
      </c>
    </row>
    <row r="6672" spans="1:6" ht="13.5" x14ac:dyDescent="0.25">
      <c r="A6672" s="42">
        <v>101429</v>
      </c>
      <c r="B6672" s="40" t="s">
        <v>11738</v>
      </c>
      <c r="C6672" s="40" t="s">
        <v>11328</v>
      </c>
      <c r="D6672" s="40" t="s">
        <v>42</v>
      </c>
      <c r="E6672" s="41" t="s">
        <v>11739</v>
      </c>
      <c r="F6672" s="40" t="s">
        <v>11183</v>
      </c>
    </row>
    <row r="6673" spans="1:6" ht="13.5" x14ac:dyDescent="0.25">
      <c r="A6673" s="42">
        <v>101430</v>
      </c>
      <c r="B6673" s="40" t="s">
        <v>11740</v>
      </c>
      <c r="C6673" s="40" t="s">
        <v>11328</v>
      </c>
      <c r="D6673" s="40" t="s">
        <v>42</v>
      </c>
      <c r="E6673" s="41" t="s">
        <v>11741</v>
      </c>
      <c r="F6673" s="40" t="s">
        <v>11183</v>
      </c>
    </row>
    <row r="6674" spans="1:6" ht="13.5" x14ac:dyDescent="0.25">
      <c r="A6674" s="42">
        <v>101431</v>
      </c>
      <c r="B6674" s="40" t="s">
        <v>11252</v>
      </c>
      <c r="C6674" s="40" t="s">
        <v>11328</v>
      </c>
      <c r="D6674" s="40" t="s">
        <v>42</v>
      </c>
      <c r="E6674" s="41" t="s">
        <v>11742</v>
      </c>
      <c r="F6674" s="40" t="s">
        <v>11183</v>
      </c>
    </row>
    <row r="6675" spans="1:6" ht="13.5" x14ac:dyDescent="0.25">
      <c r="A6675" s="42">
        <v>101432</v>
      </c>
      <c r="B6675" s="40" t="s">
        <v>11743</v>
      </c>
      <c r="C6675" s="40" t="s">
        <v>11328</v>
      </c>
      <c r="D6675" s="40" t="s">
        <v>42</v>
      </c>
      <c r="E6675" s="41" t="s">
        <v>11744</v>
      </c>
      <c r="F6675" s="40" t="s">
        <v>11183</v>
      </c>
    </row>
    <row r="6676" spans="1:6" ht="13.5" x14ac:dyDescent="0.25">
      <c r="A6676" s="42">
        <v>101433</v>
      </c>
      <c r="B6676" s="40" t="s">
        <v>11256</v>
      </c>
      <c r="C6676" s="40" t="s">
        <v>11328</v>
      </c>
      <c r="D6676" s="40" t="s">
        <v>42</v>
      </c>
      <c r="E6676" s="41" t="s">
        <v>11745</v>
      </c>
      <c r="F6676" s="40" t="s">
        <v>11183</v>
      </c>
    </row>
    <row r="6677" spans="1:6" ht="13.5" x14ac:dyDescent="0.25">
      <c r="A6677" s="42">
        <v>101434</v>
      </c>
      <c r="B6677" s="40" t="s">
        <v>11746</v>
      </c>
      <c r="C6677" s="40" t="s">
        <v>11328</v>
      </c>
      <c r="D6677" s="40" t="s">
        <v>42</v>
      </c>
      <c r="E6677" s="41" t="s">
        <v>11747</v>
      </c>
      <c r="F6677" s="40" t="s">
        <v>11183</v>
      </c>
    </row>
    <row r="6678" spans="1:6" ht="13.5" x14ac:dyDescent="0.25">
      <c r="A6678" s="42">
        <v>101435</v>
      </c>
      <c r="B6678" s="40" t="s">
        <v>11748</v>
      </c>
      <c r="C6678" s="40" t="s">
        <v>11328</v>
      </c>
      <c r="D6678" s="40" t="s">
        <v>42</v>
      </c>
      <c r="E6678" s="41" t="s">
        <v>11749</v>
      </c>
      <c r="F6678" s="40" t="s">
        <v>11183</v>
      </c>
    </row>
    <row r="6679" spans="1:6" ht="13.5" x14ac:dyDescent="0.25">
      <c r="A6679" s="42">
        <v>101436</v>
      </c>
      <c r="B6679" s="40" t="s">
        <v>11259</v>
      </c>
      <c r="C6679" s="40" t="s">
        <v>11328</v>
      </c>
      <c r="D6679" s="40" t="s">
        <v>42</v>
      </c>
      <c r="E6679" s="41" t="s">
        <v>11750</v>
      </c>
      <c r="F6679" s="40" t="s">
        <v>11183</v>
      </c>
    </row>
    <row r="6680" spans="1:6" ht="13.5" x14ac:dyDescent="0.25">
      <c r="A6680" s="42">
        <v>101437</v>
      </c>
      <c r="B6680" s="40" t="s">
        <v>11751</v>
      </c>
      <c r="C6680" s="40" t="s">
        <v>11328</v>
      </c>
      <c r="D6680" s="40" t="s">
        <v>42</v>
      </c>
      <c r="E6680" s="41" t="s">
        <v>11752</v>
      </c>
      <c r="F6680" s="40" t="s">
        <v>11183</v>
      </c>
    </row>
    <row r="6681" spans="1:6" ht="13.5" x14ac:dyDescent="0.25">
      <c r="A6681" s="42">
        <v>101438</v>
      </c>
      <c r="B6681" s="40" t="s">
        <v>11262</v>
      </c>
      <c r="C6681" s="40" t="s">
        <v>11328</v>
      </c>
      <c r="D6681" s="40" t="s">
        <v>42</v>
      </c>
      <c r="E6681" s="41" t="s">
        <v>11753</v>
      </c>
      <c r="F6681" s="40" t="s">
        <v>11183</v>
      </c>
    </row>
    <row r="6682" spans="1:6" ht="13.5" x14ac:dyDescent="0.25">
      <c r="A6682" s="42">
        <v>101439</v>
      </c>
      <c r="B6682" s="40" t="s">
        <v>11263</v>
      </c>
      <c r="C6682" s="40" t="s">
        <v>11328</v>
      </c>
      <c r="D6682" s="40" t="s">
        <v>42</v>
      </c>
      <c r="E6682" s="41" t="s">
        <v>11754</v>
      </c>
      <c r="F6682" s="40" t="s">
        <v>11183</v>
      </c>
    </row>
    <row r="6683" spans="1:6" ht="13.5" x14ac:dyDescent="0.25">
      <c r="A6683" s="42">
        <v>101440</v>
      </c>
      <c r="B6683" s="40" t="s">
        <v>11755</v>
      </c>
      <c r="C6683" s="40" t="s">
        <v>11328</v>
      </c>
      <c r="D6683" s="40" t="s">
        <v>42</v>
      </c>
      <c r="E6683" s="41" t="s">
        <v>11756</v>
      </c>
      <c r="F6683" s="40" t="s">
        <v>11183</v>
      </c>
    </row>
    <row r="6684" spans="1:6" ht="13.5" x14ac:dyDescent="0.25">
      <c r="A6684" s="42">
        <v>101441</v>
      </c>
      <c r="B6684" s="40" t="s">
        <v>11266</v>
      </c>
      <c r="C6684" s="40" t="s">
        <v>11328</v>
      </c>
      <c r="D6684" s="40" t="s">
        <v>42</v>
      </c>
      <c r="E6684" s="41" t="s">
        <v>11757</v>
      </c>
      <c r="F6684" s="40" t="s">
        <v>11183</v>
      </c>
    </row>
    <row r="6685" spans="1:6" ht="13.5" x14ac:dyDescent="0.25">
      <c r="A6685" s="42">
        <v>101442</v>
      </c>
      <c r="B6685" s="40" t="s">
        <v>11758</v>
      </c>
      <c r="C6685" s="40" t="s">
        <v>11328</v>
      </c>
      <c r="D6685" s="40" t="s">
        <v>42</v>
      </c>
      <c r="E6685" s="41" t="s">
        <v>11759</v>
      </c>
      <c r="F6685" s="40" t="s">
        <v>11183</v>
      </c>
    </row>
    <row r="6686" spans="1:6" ht="13.5" x14ac:dyDescent="0.25">
      <c r="A6686" s="42">
        <v>101443</v>
      </c>
      <c r="B6686" s="40" t="s">
        <v>11267</v>
      </c>
      <c r="C6686" s="40" t="s">
        <v>11328</v>
      </c>
      <c r="D6686" s="40" t="s">
        <v>42</v>
      </c>
      <c r="E6686" s="41" t="s">
        <v>11760</v>
      </c>
      <c r="F6686" s="40" t="s">
        <v>11183</v>
      </c>
    </row>
    <row r="6687" spans="1:6" ht="13.5" x14ac:dyDescent="0.25">
      <c r="A6687" s="42">
        <v>101444</v>
      </c>
      <c r="B6687" s="40" t="s">
        <v>11270</v>
      </c>
      <c r="C6687" s="40" t="s">
        <v>11328</v>
      </c>
      <c r="D6687" s="40" t="s">
        <v>42</v>
      </c>
      <c r="E6687" s="41" t="s">
        <v>11681</v>
      </c>
      <c r="F6687" s="40" t="s">
        <v>11183</v>
      </c>
    </row>
    <row r="6688" spans="1:6" ht="13.5" x14ac:dyDescent="0.25">
      <c r="A6688" s="42">
        <v>101445</v>
      </c>
      <c r="B6688" s="40" t="s">
        <v>11271</v>
      </c>
      <c r="C6688" s="40" t="s">
        <v>11328</v>
      </c>
      <c r="D6688" s="40" t="s">
        <v>42</v>
      </c>
      <c r="E6688" s="41" t="s">
        <v>11701</v>
      </c>
      <c r="F6688" s="40" t="s">
        <v>11183</v>
      </c>
    </row>
    <row r="6689" spans="1:6" ht="13.5" x14ac:dyDescent="0.25">
      <c r="A6689" s="42">
        <v>101446</v>
      </c>
      <c r="B6689" s="40" t="s">
        <v>11272</v>
      </c>
      <c r="C6689" s="40" t="s">
        <v>11328</v>
      </c>
      <c r="D6689" s="40" t="s">
        <v>42</v>
      </c>
      <c r="E6689" s="41" t="s">
        <v>11761</v>
      </c>
      <c r="F6689" s="40" t="s">
        <v>11183</v>
      </c>
    </row>
    <row r="6690" spans="1:6" ht="13.5" x14ac:dyDescent="0.25">
      <c r="A6690" s="42">
        <v>101447</v>
      </c>
      <c r="B6690" s="40" t="s">
        <v>11273</v>
      </c>
      <c r="C6690" s="40" t="s">
        <v>11328</v>
      </c>
      <c r="D6690" s="40" t="s">
        <v>42</v>
      </c>
      <c r="E6690" s="41" t="s">
        <v>11762</v>
      </c>
      <c r="F6690" s="40" t="s">
        <v>11183</v>
      </c>
    </row>
    <row r="6691" spans="1:6" ht="13.5" x14ac:dyDescent="0.25">
      <c r="A6691" s="42">
        <v>101448</v>
      </c>
      <c r="B6691" s="40" t="s">
        <v>11274</v>
      </c>
      <c r="C6691" s="40" t="s">
        <v>11328</v>
      </c>
      <c r="D6691" s="40" t="s">
        <v>42</v>
      </c>
      <c r="E6691" s="41" t="s">
        <v>11763</v>
      </c>
      <c r="F6691" s="40" t="s">
        <v>11183</v>
      </c>
    </row>
    <row r="6692" spans="1:6" ht="13.5" x14ac:dyDescent="0.25">
      <c r="A6692" s="42">
        <v>101449</v>
      </c>
      <c r="B6692" s="40" t="s">
        <v>11764</v>
      </c>
      <c r="C6692" s="40" t="s">
        <v>11328</v>
      </c>
      <c r="D6692" s="40" t="s">
        <v>42</v>
      </c>
      <c r="E6692" s="41" t="s">
        <v>11765</v>
      </c>
      <c r="F6692" s="40" t="s">
        <v>11183</v>
      </c>
    </row>
    <row r="6693" spans="1:6" ht="13.5" x14ac:dyDescent="0.25">
      <c r="A6693" s="42">
        <v>101450</v>
      </c>
      <c r="B6693" s="40" t="s">
        <v>11277</v>
      </c>
      <c r="C6693" s="40" t="s">
        <v>11328</v>
      </c>
      <c r="D6693" s="40" t="s">
        <v>42</v>
      </c>
      <c r="E6693" s="41" t="s">
        <v>11766</v>
      </c>
      <c r="F6693" s="40" t="s">
        <v>11183</v>
      </c>
    </row>
    <row r="6694" spans="1:6" ht="13.5" x14ac:dyDescent="0.25">
      <c r="A6694" s="42">
        <v>101451</v>
      </c>
      <c r="B6694" s="40" t="s">
        <v>11279</v>
      </c>
      <c r="C6694" s="40" t="s">
        <v>11328</v>
      </c>
      <c r="D6694" s="40" t="s">
        <v>42</v>
      </c>
      <c r="E6694" s="41" t="s">
        <v>11666</v>
      </c>
      <c r="F6694" s="40" t="s">
        <v>11183</v>
      </c>
    </row>
    <row r="6695" spans="1:6" ht="13.5" x14ac:dyDescent="0.25">
      <c r="A6695" s="42">
        <v>101452</v>
      </c>
      <c r="B6695" s="40" t="s">
        <v>11767</v>
      </c>
      <c r="C6695" s="40" t="s">
        <v>11328</v>
      </c>
      <c r="D6695" s="40" t="s">
        <v>42</v>
      </c>
      <c r="E6695" s="41" t="s">
        <v>11768</v>
      </c>
      <c r="F6695" s="40" t="s">
        <v>11183</v>
      </c>
    </row>
    <row r="6696" spans="1:6" ht="13.5" x14ac:dyDescent="0.25">
      <c r="A6696" s="42">
        <v>101453</v>
      </c>
      <c r="B6696" s="40" t="s">
        <v>11281</v>
      </c>
      <c r="C6696" s="40" t="s">
        <v>11328</v>
      </c>
      <c r="D6696" s="40" t="s">
        <v>42</v>
      </c>
      <c r="E6696" s="41" t="s">
        <v>11769</v>
      </c>
      <c r="F6696" s="40" t="s">
        <v>11183</v>
      </c>
    </row>
    <row r="6697" spans="1:6" ht="13.5" x14ac:dyDescent="0.25">
      <c r="A6697" s="42">
        <v>101454</v>
      </c>
      <c r="B6697" s="40" t="s">
        <v>11770</v>
      </c>
      <c r="C6697" s="40" t="s">
        <v>11328</v>
      </c>
      <c r="D6697" s="40" t="s">
        <v>42</v>
      </c>
      <c r="E6697" s="41" t="s">
        <v>11771</v>
      </c>
      <c r="F6697" s="40" t="s">
        <v>11183</v>
      </c>
    </row>
    <row r="6698" spans="1:6" ht="13.5" x14ac:dyDescent="0.25">
      <c r="A6698" s="42">
        <v>101455</v>
      </c>
      <c r="B6698" s="40" t="s">
        <v>11284</v>
      </c>
      <c r="C6698" s="40" t="s">
        <v>11328</v>
      </c>
      <c r="D6698" s="40" t="s">
        <v>42</v>
      </c>
      <c r="E6698" s="41" t="s">
        <v>11772</v>
      </c>
      <c r="F6698" s="40" t="s">
        <v>11183</v>
      </c>
    </row>
    <row r="6699" spans="1:6" ht="13.5" x14ac:dyDescent="0.25">
      <c r="A6699" s="42">
        <v>101456</v>
      </c>
      <c r="B6699" s="40" t="s">
        <v>11773</v>
      </c>
      <c r="C6699" s="40" t="s">
        <v>11328</v>
      </c>
      <c r="D6699" s="40" t="s">
        <v>42</v>
      </c>
      <c r="E6699" s="41" t="s">
        <v>11774</v>
      </c>
      <c r="F6699" s="40" t="s">
        <v>11183</v>
      </c>
    </row>
    <row r="6700" spans="1:6" ht="13.5" x14ac:dyDescent="0.25">
      <c r="A6700" s="42">
        <v>101457</v>
      </c>
      <c r="B6700" s="40" t="s">
        <v>11775</v>
      </c>
      <c r="C6700" s="40" t="s">
        <v>11328</v>
      </c>
      <c r="D6700" s="40" t="s">
        <v>42</v>
      </c>
      <c r="E6700" s="41" t="s">
        <v>11776</v>
      </c>
      <c r="F6700" s="40" t="s">
        <v>11183</v>
      </c>
    </row>
    <row r="6701" spans="1:6" ht="13.5" x14ac:dyDescent="0.25">
      <c r="A6701" s="42">
        <v>101458</v>
      </c>
      <c r="B6701" s="40" t="s">
        <v>11777</v>
      </c>
      <c r="C6701" s="40" t="s">
        <v>11328</v>
      </c>
      <c r="D6701" s="40" t="s">
        <v>42</v>
      </c>
      <c r="E6701" s="41" t="s">
        <v>11778</v>
      </c>
      <c r="F6701" s="40" t="s">
        <v>11183</v>
      </c>
    </row>
    <row r="6702" spans="1:6" ht="13.5" x14ac:dyDescent="0.25">
      <c r="A6702" s="42">
        <v>101459</v>
      </c>
      <c r="B6702" s="40" t="s">
        <v>11289</v>
      </c>
      <c r="C6702" s="40" t="s">
        <v>11328</v>
      </c>
      <c r="D6702" s="40" t="s">
        <v>42</v>
      </c>
      <c r="E6702" s="41" t="s">
        <v>11779</v>
      </c>
      <c r="F6702" s="40" t="s">
        <v>11183</v>
      </c>
    </row>
    <row r="6703" spans="1:6" ht="13.5" x14ac:dyDescent="0.25">
      <c r="A6703" s="42">
        <v>101460</v>
      </c>
      <c r="B6703" s="40" t="s">
        <v>11480</v>
      </c>
      <c r="C6703" s="40" t="s">
        <v>11328</v>
      </c>
      <c r="D6703" s="40" t="s">
        <v>42</v>
      </c>
      <c r="E6703" s="41" t="s">
        <v>11780</v>
      </c>
      <c r="F6703" s="40" t="s">
        <v>11183</v>
      </c>
    </row>
  </sheetData>
  <sheetProtection algorithmName="SHA-512" hashValue="s/V2pePRzTSqLnlfdvLHRmEmgE/X17l7503bCJvISV4CnoS8+5u04fE6mXixXgd6XdqRq3ZM6/+ns0d1dWGSHQ==" saltValue="5DVnl1BGYUMBdhQwIhPQyQ==" spinCount="100000" sheet="1" objects="1" scenarios="1"/>
  <mergeCells count="3">
    <mergeCell ref="A1:G1"/>
    <mergeCell ref="A2:G2"/>
    <mergeCell ref="A3:G3"/>
  </mergeCells>
  <pageMargins left="0.78740157499999996" right="0.78740157499999996" top="0.984251969" bottom="0.984251969" header="0.5" footer="0.5"/>
  <pageSetup orientation="portrait" horizontalDpi="300" verticalDpi="300" copies="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1A1CD-4FE5-43D1-BE90-310922944CAF}">
  <dimension ref="A1:E5289"/>
  <sheetViews>
    <sheetView workbookViewId="0"/>
  </sheetViews>
  <sheetFormatPr defaultRowHeight="12.75" x14ac:dyDescent="0.2"/>
  <cols>
    <col min="1" max="1" width="10.5703125" style="32" customWidth="1"/>
    <col min="2" max="2" width="78.140625" style="32" customWidth="1"/>
    <col min="3" max="3" width="21.140625" style="32" customWidth="1"/>
    <col min="4" max="4" width="18.7109375" style="32" customWidth="1"/>
    <col min="5" max="5" width="22.28515625" style="32" customWidth="1"/>
    <col min="6" max="256" width="9.140625" style="32"/>
    <col min="257" max="257" width="10.5703125" style="32" customWidth="1"/>
    <col min="258" max="258" width="78.140625" style="32" customWidth="1"/>
    <col min="259" max="259" width="21.140625" style="32" customWidth="1"/>
    <col min="260" max="260" width="18.7109375" style="32" customWidth="1"/>
    <col min="261" max="261" width="22.28515625" style="32" customWidth="1"/>
    <col min="262" max="512" width="9.140625" style="32"/>
    <col min="513" max="513" width="10.5703125" style="32" customWidth="1"/>
    <col min="514" max="514" width="78.140625" style="32" customWidth="1"/>
    <col min="515" max="515" width="21.140625" style="32" customWidth="1"/>
    <col min="516" max="516" width="18.7109375" style="32" customWidth="1"/>
    <col min="517" max="517" width="22.28515625" style="32" customWidth="1"/>
    <col min="518" max="768" width="9.140625" style="32"/>
    <col min="769" max="769" width="10.5703125" style="32" customWidth="1"/>
    <col min="770" max="770" width="78.140625" style="32" customWidth="1"/>
    <col min="771" max="771" width="21.140625" style="32" customWidth="1"/>
    <col min="772" max="772" width="18.7109375" style="32" customWidth="1"/>
    <col min="773" max="773" width="22.28515625" style="32" customWidth="1"/>
    <col min="774" max="1024" width="9.140625" style="32"/>
    <col min="1025" max="1025" width="10.5703125" style="32" customWidth="1"/>
    <col min="1026" max="1026" width="78.140625" style="32" customWidth="1"/>
    <col min="1027" max="1027" width="21.140625" style="32" customWidth="1"/>
    <col min="1028" max="1028" width="18.7109375" style="32" customWidth="1"/>
    <col min="1029" max="1029" width="22.28515625" style="32" customWidth="1"/>
    <col min="1030" max="1280" width="9.140625" style="32"/>
    <col min="1281" max="1281" width="10.5703125" style="32" customWidth="1"/>
    <col min="1282" max="1282" width="78.140625" style="32" customWidth="1"/>
    <col min="1283" max="1283" width="21.140625" style="32" customWidth="1"/>
    <col min="1284" max="1284" width="18.7109375" style="32" customWidth="1"/>
    <col min="1285" max="1285" width="22.28515625" style="32" customWidth="1"/>
    <col min="1286" max="1536" width="9.140625" style="32"/>
    <col min="1537" max="1537" width="10.5703125" style="32" customWidth="1"/>
    <col min="1538" max="1538" width="78.140625" style="32" customWidth="1"/>
    <col min="1539" max="1539" width="21.140625" style="32" customWidth="1"/>
    <col min="1540" max="1540" width="18.7109375" style="32" customWidth="1"/>
    <col min="1541" max="1541" width="22.28515625" style="32" customWidth="1"/>
    <col min="1542" max="1792" width="9.140625" style="32"/>
    <col min="1793" max="1793" width="10.5703125" style="32" customWidth="1"/>
    <col min="1794" max="1794" width="78.140625" style="32" customWidth="1"/>
    <col min="1795" max="1795" width="21.140625" style="32" customWidth="1"/>
    <col min="1796" max="1796" width="18.7109375" style="32" customWidth="1"/>
    <col min="1797" max="1797" width="22.28515625" style="32" customWidth="1"/>
    <col min="1798" max="2048" width="9.140625" style="32"/>
    <col min="2049" max="2049" width="10.5703125" style="32" customWidth="1"/>
    <col min="2050" max="2050" width="78.140625" style="32" customWidth="1"/>
    <col min="2051" max="2051" width="21.140625" style="32" customWidth="1"/>
    <col min="2052" max="2052" width="18.7109375" style="32" customWidth="1"/>
    <col min="2053" max="2053" width="22.28515625" style="32" customWidth="1"/>
    <col min="2054" max="2304" width="9.140625" style="32"/>
    <col min="2305" max="2305" width="10.5703125" style="32" customWidth="1"/>
    <col min="2306" max="2306" width="78.140625" style="32" customWidth="1"/>
    <col min="2307" max="2307" width="21.140625" style="32" customWidth="1"/>
    <col min="2308" max="2308" width="18.7109375" style="32" customWidth="1"/>
    <col min="2309" max="2309" width="22.28515625" style="32" customWidth="1"/>
    <col min="2310" max="2560" width="9.140625" style="32"/>
    <col min="2561" max="2561" width="10.5703125" style="32" customWidth="1"/>
    <col min="2562" max="2562" width="78.140625" style="32" customWidth="1"/>
    <col min="2563" max="2563" width="21.140625" style="32" customWidth="1"/>
    <col min="2564" max="2564" width="18.7109375" style="32" customWidth="1"/>
    <col min="2565" max="2565" width="22.28515625" style="32" customWidth="1"/>
    <col min="2566" max="2816" width="9.140625" style="32"/>
    <col min="2817" max="2817" width="10.5703125" style="32" customWidth="1"/>
    <col min="2818" max="2818" width="78.140625" style="32" customWidth="1"/>
    <col min="2819" max="2819" width="21.140625" style="32" customWidth="1"/>
    <col min="2820" max="2820" width="18.7109375" style="32" customWidth="1"/>
    <col min="2821" max="2821" width="22.28515625" style="32" customWidth="1"/>
    <col min="2822" max="3072" width="9.140625" style="32"/>
    <col min="3073" max="3073" width="10.5703125" style="32" customWidth="1"/>
    <col min="3074" max="3074" width="78.140625" style="32" customWidth="1"/>
    <col min="3075" max="3075" width="21.140625" style="32" customWidth="1"/>
    <col min="3076" max="3076" width="18.7109375" style="32" customWidth="1"/>
    <col min="3077" max="3077" width="22.28515625" style="32" customWidth="1"/>
    <col min="3078" max="3328" width="9.140625" style="32"/>
    <col min="3329" max="3329" width="10.5703125" style="32" customWidth="1"/>
    <col min="3330" max="3330" width="78.140625" style="32" customWidth="1"/>
    <col min="3331" max="3331" width="21.140625" style="32" customWidth="1"/>
    <col min="3332" max="3332" width="18.7109375" style="32" customWidth="1"/>
    <col min="3333" max="3333" width="22.28515625" style="32" customWidth="1"/>
    <col min="3334" max="3584" width="9.140625" style="32"/>
    <col min="3585" max="3585" width="10.5703125" style="32" customWidth="1"/>
    <col min="3586" max="3586" width="78.140625" style="32" customWidth="1"/>
    <col min="3587" max="3587" width="21.140625" style="32" customWidth="1"/>
    <col min="3588" max="3588" width="18.7109375" style="32" customWidth="1"/>
    <col min="3589" max="3589" width="22.28515625" style="32" customWidth="1"/>
    <col min="3590" max="3840" width="9.140625" style="32"/>
    <col min="3841" max="3841" width="10.5703125" style="32" customWidth="1"/>
    <col min="3842" max="3842" width="78.140625" style="32" customWidth="1"/>
    <col min="3843" max="3843" width="21.140625" style="32" customWidth="1"/>
    <col min="3844" max="3844" width="18.7109375" style="32" customWidth="1"/>
    <col min="3845" max="3845" width="22.28515625" style="32" customWidth="1"/>
    <col min="3846" max="4096" width="9.140625" style="32"/>
    <col min="4097" max="4097" width="10.5703125" style="32" customWidth="1"/>
    <col min="4098" max="4098" width="78.140625" style="32" customWidth="1"/>
    <col min="4099" max="4099" width="21.140625" style="32" customWidth="1"/>
    <col min="4100" max="4100" width="18.7109375" style="32" customWidth="1"/>
    <col min="4101" max="4101" width="22.28515625" style="32" customWidth="1"/>
    <col min="4102" max="4352" width="9.140625" style="32"/>
    <col min="4353" max="4353" width="10.5703125" style="32" customWidth="1"/>
    <col min="4354" max="4354" width="78.140625" style="32" customWidth="1"/>
    <col min="4355" max="4355" width="21.140625" style="32" customWidth="1"/>
    <col min="4356" max="4356" width="18.7109375" style="32" customWidth="1"/>
    <col min="4357" max="4357" width="22.28515625" style="32" customWidth="1"/>
    <col min="4358" max="4608" width="9.140625" style="32"/>
    <col min="4609" max="4609" width="10.5703125" style="32" customWidth="1"/>
    <col min="4610" max="4610" width="78.140625" style="32" customWidth="1"/>
    <col min="4611" max="4611" width="21.140625" style="32" customWidth="1"/>
    <col min="4612" max="4612" width="18.7109375" style="32" customWidth="1"/>
    <col min="4613" max="4613" width="22.28515625" style="32" customWidth="1"/>
    <col min="4614" max="4864" width="9.140625" style="32"/>
    <col min="4865" max="4865" width="10.5703125" style="32" customWidth="1"/>
    <col min="4866" max="4866" width="78.140625" style="32" customWidth="1"/>
    <col min="4867" max="4867" width="21.140625" style="32" customWidth="1"/>
    <col min="4868" max="4868" width="18.7109375" style="32" customWidth="1"/>
    <col min="4869" max="4869" width="22.28515625" style="32" customWidth="1"/>
    <col min="4870" max="5120" width="9.140625" style="32"/>
    <col min="5121" max="5121" width="10.5703125" style="32" customWidth="1"/>
    <col min="5122" max="5122" width="78.140625" style="32" customWidth="1"/>
    <col min="5123" max="5123" width="21.140625" style="32" customWidth="1"/>
    <col min="5124" max="5124" width="18.7109375" style="32" customWidth="1"/>
    <col min="5125" max="5125" width="22.28515625" style="32" customWidth="1"/>
    <col min="5126" max="5376" width="9.140625" style="32"/>
    <col min="5377" max="5377" width="10.5703125" style="32" customWidth="1"/>
    <col min="5378" max="5378" width="78.140625" style="32" customWidth="1"/>
    <col min="5379" max="5379" width="21.140625" style="32" customWidth="1"/>
    <col min="5380" max="5380" width="18.7109375" style="32" customWidth="1"/>
    <col min="5381" max="5381" width="22.28515625" style="32" customWidth="1"/>
    <col min="5382" max="5632" width="9.140625" style="32"/>
    <col min="5633" max="5633" width="10.5703125" style="32" customWidth="1"/>
    <col min="5634" max="5634" width="78.140625" style="32" customWidth="1"/>
    <col min="5635" max="5635" width="21.140625" style="32" customWidth="1"/>
    <col min="5636" max="5636" width="18.7109375" style="32" customWidth="1"/>
    <col min="5637" max="5637" width="22.28515625" style="32" customWidth="1"/>
    <col min="5638" max="5888" width="9.140625" style="32"/>
    <col min="5889" max="5889" width="10.5703125" style="32" customWidth="1"/>
    <col min="5890" max="5890" width="78.140625" style="32" customWidth="1"/>
    <col min="5891" max="5891" width="21.140625" style="32" customWidth="1"/>
    <col min="5892" max="5892" width="18.7109375" style="32" customWidth="1"/>
    <col min="5893" max="5893" width="22.28515625" style="32" customWidth="1"/>
    <col min="5894" max="6144" width="9.140625" style="32"/>
    <col min="6145" max="6145" width="10.5703125" style="32" customWidth="1"/>
    <col min="6146" max="6146" width="78.140625" style="32" customWidth="1"/>
    <col min="6147" max="6147" width="21.140625" style="32" customWidth="1"/>
    <col min="6148" max="6148" width="18.7109375" style="32" customWidth="1"/>
    <col min="6149" max="6149" width="22.28515625" style="32" customWidth="1"/>
    <col min="6150" max="6400" width="9.140625" style="32"/>
    <col min="6401" max="6401" width="10.5703125" style="32" customWidth="1"/>
    <col min="6402" max="6402" width="78.140625" style="32" customWidth="1"/>
    <col min="6403" max="6403" width="21.140625" style="32" customWidth="1"/>
    <col min="6404" max="6404" width="18.7109375" style="32" customWidth="1"/>
    <col min="6405" max="6405" width="22.28515625" style="32" customWidth="1"/>
    <col min="6406" max="6656" width="9.140625" style="32"/>
    <col min="6657" max="6657" width="10.5703125" style="32" customWidth="1"/>
    <col min="6658" max="6658" width="78.140625" style="32" customWidth="1"/>
    <col min="6659" max="6659" width="21.140625" style="32" customWidth="1"/>
    <col min="6660" max="6660" width="18.7109375" style="32" customWidth="1"/>
    <col min="6661" max="6661" width="22.28515625" style="32" customWidth="1"/>
    <col min="6662" max="6912" width="9.140625" style="32"/>
    <col min="6913" max="6913" width="10.5703125" style="32" customWidth="1"/>
    <col min="6914" max="6914" width="78.140625" style="32" customWidth="1"/>
    <col min="6915" max="6915" width="21.140625" style="32" customWidth="1"/>
    <col min="6916" max="6916" width="18.7109375" style="32" customWidth="1"/>
    <col min="6917" max="6917" width="22.28515625" style="32" customWidth="1"/>
    <col min="6918" max="7168" width="9.140625" style="32"/>
    <col min="7169" max="7169" width="10.5703125" style="32" customWidth="1"/>
    <col min="7170" max="7170" width="78.140625" style="32" customWidth="1"/>
    <col min="7171" max="7171" width="21.140625" style="32" customWidth="1"/>
    <col min="7172" max="7172" width="18.7109375" style="32" customWidth="1"/>
    <col min="7173" max="7173" width="22.28515625" style="32" customWidth="1"/>
    <col min="7174" max="7424" width="9.140625" style="32"/>
    <col min="7425" max="7425" width="10.5703125" style="32" customWidth="1"/>
    <col min="7426" max="7426" width="78.140625" style="32" customWidth="1"/>
    <col min="7427" max="7427" width="21.140625" style="32" customWidth="1"/>
    <col min="7428" max="7428" width="18.7109375" style="32" customWidth="1"/>
    <col min="7429" max="7429" width="22.28515625" style="32" customWidth="1"/>
    <col min="7430" max="7680" width="9.140625" style="32"/>
    <col min="7681" max="7681" width="10.5703125" style="32" customWidth="1"/>
    <col min="7682" max="7682" width="78.140625" style="32" customWidth="1"/>
    <col min="7683" max="7683" width="21.140625" style="32" customWidth="1"/>
    <col min="7684" max="7684" width="18.7109375" style="32" customWidth="1"/>
    <col min="7685" max="7685" width="22.28515625" style="32" customWidth="1"/>
    <col min="7686" max="7936" width="9.140625" style="32"/>
    <col min="7937" max="7937" width="10.5703125" style="32" customWidth="1"/>
    <col min="7938" max="7938" width="78.140625" style="32" customWidth="1"/>
    <col min="7939" max="7939" width="21.140625" style="32" customWidth="1"/>
    <col min="7940" max="7940" width="18.7109375" style="32" customWidth="1"/>
    <col min="7941" max="7941" width="22.28515625" style="32" customWidth="1"/>
    <col min="7942" max="8192" width="9.140625" style="32"/>
    <col min="8193" max="8193" width="10.5703125" style="32" customWidth="1"/>
    <col min="8194" max="8194" width="78.140625" style="32" customWidth="1"/>
    <col min="8195" max="8195" width="21.140625" style="32" customWidth="1"/>
    <col min="8196" max="8196" width="18.7109375" style="32" customWidth="1"/>
    <col min="8197" max="8197" width="22.28515625" style="32" customWidth="1"/>
    <col min="8198" max="8448" width="9.140625" style="32"/>
    <col min="8449" max="8449" width="10.5703125" style="32" customWidth="1"/>
    <col min="8450" max="8450" width="78.140625" style="32" customWidth="1"/>
    <col min="8451" max="8451" width="21.140625" style="32" customWidth="1"/>
    <col min="8452" max="8452" width="18.7109375" style="32" customWidth="1"/>
    <col min="8453" max="8453" width="22.28515625" style="32" customWidth="1"/>
    <col min="8454" max="8704" width="9.140625" style="32"/>
    <col min="8705" max="8705" width="10.5703125" style="32" customWidth="1"/>
    <col min="8706" max="8706" width="78.140625" style="32" customWidth="1"/>
    <col min="8707" max="8707" width="21.140625" style="32" customWidth="1"/>
    <col min="8708" max="8708" width="18.7109375" style="32" customWidth="1"/>
    <col min="8709" max="8709" width="22.28515625" style="32" customWidth="1"/>
    <col min="8710" max="8960" width="9.140625" style="32"/>
    <col min="8961" max="8961" width="10.5703125" style="32" customWidth="1"/>
    <col min="8962" max="8962" width="78.140625" style="32" customWidth="1"/>
    <col min="8963" max="8963" width="21.140625" style="32" customWidth="1"/>
    <col min="8964" max="8964" width="18.7109375" style="32" customWidth="1"/>
    <col min="8965" max="8965" width="22.28515625" style="32" customWidth="1"/>
    <col min="8966" max="9216" width="9.140625" style="32"/>
    <col min="9217" max="9217" width="10.5703125" style="32" customWidth="1"/>
    <col min="9218" max="9218" width="78.140625" style="32" customWidth="1"/>
    <col min="9219" max="9219" width="21.140625" style="32" customWidth="1"/>
    <col min="9220" max="9220" width="18.7109375" style="32" customWidth="1"/>
    <col min="9221" max="9221" width="22.28515625" style="32" customWidth="1"/>
    <col min="9222" max="9472" width="9.140625" style="32"/>
    <col min="9473" max="9473" width="10.5703125" style="32" customWidth="1"/>
    <col min="9474" max="9474" width="78.140625" style="32" customWidth="1"/>
    <col min="9475" max="9475" width="21.140625" style="32" customWidth="1"/>
    <col min="9476" max="9476" width="18.7109375" style="32" customWidth="1"/>
    <col min="9477" max="9477" width="22.28515625" style="32" customWidth="1"/>
    <col min="9478" max="9728" width="9.140625" style="32"/>
    <col min="9729" max="9729" width="10.5703125" style="32" customWidth="1"/>
    <col min="9730" max="9730" width="78.140625" style="32" customWidth="1"/>
    <col min="9731" max="9731" width="21.140625" style="32" customWidth="1"/>
    <col min="9732" max="9732" width="18.7109375" style="32" customWidth="1"/>
    <col min="9733" max="9733" width="22.28515625" style="32" customWidth="1"/>
    <col min="9734" max="9984" width="9.140625" style="32"/>
    <col min="9985" max="9985" width="10.5703125" style="32" customWidth="1"/>
    <col min="9986" max="9986" width="78.140625" style="32" customWidth="1"/>
    <col min="9987" max="9987" width="21.140625" style="32" customWidth="1"/>
    <col min="9988" max="9988" width="18.7109375" style="32" customWidth="1"/>
    <col min="9989" max="9989" width="22.28515625" style="32" customWidth="1"/>
    <col min="9990" max="10240" width="9.140625" style="32"/>
    <col min="10241" max="10241" width="10.5703125" style="32" customWidth="1"/>
    <col min="10242" max="10242" width="78.140625" style="32" customWidth="1"/>
    <col min="10243" max="10243" width="21.140625" style="32" customWidth="1"/>
    <col min="10244" max="10244" width="18.7109375" style="32" customWidth="1"/>
    <col min="10245" max="10245" width="22.28515625" style="32" customWidth="1"/>
    <col min="10246" max="10496" width="9.140625" style="32"/>
    <col min="10497" max="10497" width="10.5703125" style="32" customWidth="1"/>
    <col min="10498" max="10498" width="78.140625" style="32" customWidth="1"/>
    <col min="10499" max="10499" width="21.140625" style="32" customWidth="1"/>
    <col min="10500" max="10500" width="18.7109375" style="32" customWidth="1"/>
    <col min="10501" max="10501" width="22.28515625" style="32" customWidth="1"/>
    <col min="10502" max="10752" width="9.140625" style="32"/>
    <col min="10753" max="10753" width="10.5703125" style="32" customWidth="1"/>
    <col min="10754" max="10754" width="78.140625" style="32" customWidth="1"/>
    <col min="10755" max="10755" width="21.140625" style="32" customWidth="1"/>
    <col min="10756" max="10756" width="18.7109375" style="32" customWidth="1"/>
    <col min="10757" max="10757" width="22.28515625" style="32" customWidth="1"/>
    <col min="10758" max="11008" width="9.140625" style="32"/>
    <col min="11009" max="11009" width="10.5703125" style="32" customWidth="1"/>
    <col min="11010" max="11010" width="78.140625" style="32" customWidth="1"/>
    <col min="11011" max="11011" width="21.140625" style="32" customWidth="1"/>
    <col min="11012" max="11012" width="18.7109375" style="32" customWidth="1"/>
    <col min="11013" max="11013" width="22.28515625" style="32" customWidth="1"/>
    <col min="11014" max="11264" width="9.140625" style="32"/>
    <col min="11265" max="11265" width="10.5703125" style="32" customWidth="1"/>
    <col min="11266" max="11266" width="78.140625" style="32" customWidth="1"/>
    <col min="11267" max="11267" width="21.140625" style="32" customWidth="1"/>
    <col min="11268" max="11268" width="18.7109375" style="32" customWidth="1"/>
    <col min="11269" max="11269" width="22.28515625" style="32" customWidth="1"/>
    <col min="11270" max="11520" width="9.140625" style="32"/>
    <col min="11521" max="11521" width="10.5703125" style="32" customWidth="1"/>
    <col min="11522" max="11522" width="78.140625" style="32" customWidth="1"/>
    <col min="11523" max="11523" width="21.140625" style="32" customWidth="1"/>
    <col min="11524" max="11524" width="18.7109375" style="32" customWidth="1"/>
    <col min="11525" max="11525" width="22.28515625" style="32" customWidth="1"/>
    <col min="11526" max="11776" width="9.140625" style="32"/>
    <col min="11777" max="11777" width="10.5703125" style="32" customWidth="1"/>
    <col min="11778" max="11778" width="78.140625" style="32" customWidth="1"/>
    <col min="11779" max="11779" width="21.140625" style="32" customWidth="1"/>
    <col min="11780" max="11780" width="18.7109375" style="32" customWidth="1"/>
    <col min="11781" max="11781" width="22.28515625" style="32" customWidth="1"/>
    <col min="11782" max="12032" width="9.140625" style="32"/>
    <col min="12033" max="12033" width="10.5703125" style="32" customWidth="1"/>
    <col min="12034" max="12034" width="78.140625" style="32" customWidth="1"/>
    <col min="12035" max="12035" width="21.140625" style="32" customWidth="1"/>
    <col min="12036" max="12036" width="18.7109375" style="32" customWidth="1"/>
    <col min="12037" max="12037" width="22.28515625" style="32" customWidth="1"/>
    <col min="12038" max="12288" width="9.140625" style="32"/>
    <col min="12289" max="12289" width="10.5703125" style="32" customWidth="1"/>
    <col min="12290" max="12290" width="78.140625" style="32" customWidth="1"/>
    <col min="12291" max="12291" width="21.140625" style="32" customWidth="1"/>
    <col min="12292" max="12292" width="18.7109375" style="32" customWidth="1"/>
    <col min="12293" max="12293" width="22.28515625" style="32" customWidth="1"/>
    <col min="12294" max="12544" width="9.140625" style="32"/>
    <col min="12545" max="12545" width="10.5703125" style="32" customWidth="1"/>
    <col min="12546" max="12546" width="78.140625" style="32" customWidth="1"/>
    <col min="12547" max="12547" width="21.140625" style="32" customWidth="1"/>
    <col min="12548" max="12548" width="18.7109375" style="32" customWidth="1"/>
    <col min="12549" max="12549" width="22.28515625" style="32" customWidth="1"/>
    <col min="12550" max="12800" width="9.140625" style="32"/>
    <col min="12801" max="12801" width="10.5703125" style="32" customWidth="1"/>
    <col min="12802" max="12802" width="78.140625" style="32" customWidth="1"/>
    <col min="12803" max="12803" width="21.140625" style="32" customWidth="1"/>
    <col min="12804" max="12804" width="18.7109375" style="32" customWidth="1"/>
    <col min="12805" max="12805" width="22.28515625" style="32" customWidth="1"/>
    <col min="12806" max="13056" width="9.140625" style="32"/>
    <col min="13057" max="13057" width="10.5703125" style="32" customWidth="1"/>
    <col min="13058" max="13058" width="78.140625" style="32" customWidth="1"/>
    <col min="13059" max="13059" width="21.140625" style="32" customWidth="1"/>
    <col min="13060" max="13060" width="18.7109375" style="32" customWidth="1"/>
    <col min="13061" max="13061" width="22.28515625" style="32" customWidth="1"/>
    <col min="13062" max="13312" width="9.140625" style="32"/>
    <col min="13313" max="13313" width="10.5703125" style="32" customWidth="1"/>
    <col min="13314" max="13314" width="78.140625" style="32" customWidth="1"/>
    <col min="13315" max="13315" width="21.140625" style="32" customWidth="1"/>
    <col min="13316" max="13316" width="18.7109375" style="32" customWidth="1"/>
    <col min="13317" max="13317" width="22.28515625" style="32" customWidth="1"/>
    <col min="13318" max="13568" width="9.140625" style="32"/>
    <col min="13569" max="13569" width="10.5703125" style="32" customWidth="1"/>
    <col min="13570" max="13570" width="78.140625" style="32" customWidth="1"/>
    <col min="13571" max="13571" width="21.140625" style="32" customWidth="1"/>
    <col min="13572" max="13572" width="18.7109375" style="32" customWidth="1"/>
    <col min="13573" max="13573" width="22.28515625" style="32" customWidth="1"/>
    <col min="13574" max="13824" width="9.140625" style="32"/>
    <col min="13825" max="13825" width="10.5703125" style="32" customWidth="1"/>
    <col min="13826" max="13826" width="78.140625" style="32" customWidth="1"/>
    <col min="13827" max="13827" width="21.140625" style="32" customWidth="1"/>
    <col min="13828" max="13828" width="18.7109375" style="32" customWidth="1"/>
    <col min="13829" max="13829" width="22.28515625" style="32" customWidth="1"/>
    <col min="13830" max="14080" width="9.140625" style="32"/>
    <col min="14081" max="14081" width="10.5703125" style="32" customWidth="1"/>
    <col min="14082" max="14082" width="78.140625" style="32" customWidth="1"/>
    <col min="14083" max="14083" width="21.140625" style="32" customWidth="1"/>
    <col min="14084" max="14084" width="18.7109375" style="32" customWidth="1"/>
    <col min="14085" max="14085" width="22.28515625" style="32" customWidth="1"/>
    <col min="14086" max="14336" width="9.140625" style="32"/>
    <col min="14337" max="14337" width="10.5703125" style="32" customWidth="1"/>
    <col min="14338" max="14338" width="78.140625" style="32" customWidth="1"/>
    <col min="14339" max="14339" width="21.140625" style="32" customWidth="1"/>
    <col min="14340" max="14340" width="18.7109375" style="32" customWidth="1"/>
    <col min="14341" max="14341" width="22.28515625" style="32" customWidth="1"/>
    <col min="14342" max="14592" width="9.140625" style="32"/>
    <col min="14593" max="14593" width="10.5703125" style="32" customWidth="1"/>
    <col min="14594" max="14594" width="78.140625" style="32" customWidth="1"/>
    <col min="14595" max="14595" width="21.140625" style="32" customWidth="1"/>
    <col min="14596" max="14596" width="18.7109375" style="32" customWidth="1"/>
    <col min="14597" max="14597" width="22.28515625" style="32" customWidth="1"/>
    <col min="14598" max="14848" width="9.140625" style="32"/>
    <col min="14849" max="14849" width="10.5703125" style="32" customWidth="1"/>
    <col min="14850" max="14850" width="78.140625" style="32" customWidth="1"/>
    <col min="14851" max="14851" width="21.140625" style="32" customWidth="1"/>
    <col min="14852" max="14852" width="18.7109375" style="32" customWidth="1"/>
    <col min="14853" max="14853" width="22.28515625" style="32" customWidth="1"/>
    <col min="14854" max="15104" width="9.140625" style="32"/>
    <col min="15105" max="15105" width="10.5703125" style="32" customWidth="1"/>
    <col min="15106" max="15106" width="78.140625" style="32" customWidth="1"/>
    <col min="15107" max="15107" width="21.140625" style="32" customWidth="1"/>
    <col min="15108" max="15108" width="18.7109375" style="32" customWidth="1"/>
    <col min="15109" max="15109" width="22.28515625" style="32" customWidth="1"/>
    <col min="15110" max="15360" width="9.140625" style="32"/>
    <col min="15361" max="15361" width="10.5703125" style="32" customWidth="1"/>
    <col min="15362" max="15362" width="78.140625" style="32" customWidth="1"/>
    <col min="15363" max="15363" width="21.140625" style="32" customWidth="1"/>
    <col min="15364" max="15364" width="18.7109375" style="32" customWidth="1"/>
    <col min="15365" max="15365" width="22.28515625" style="32" customWidth="1"/>
    <col min="15366" max="15616" width="9.140625" style="32"/>
    <col min="15617" max="15617" width="10.5703125" style="32" customWidth="1"/>
    <col min="15618" max="15618" width="78.140625" style="32" customWidth="1"/>
    <col min="15619" max="15619" width="21.140625" style="32" customWidth="1"/>
    <col min="15620" max="15620" width="18.7109375" style="32" customWidth="1"/>
    <col min="15621" max="15621" width="22.28515625" style="32" customWidth="1"/>
    <col min="15622" max="15872" width="9.140625" style="32"/>
    <col min="15873" max="15873" width="10.5703125" style="32" customWidth="1"/>
    <col min="15874" max="15874" width="78.140625" style="32" customWidth="1"/>
    <col min="15875" max="15875" width="21.140625" style="32" customWidth="1"/>
    <col min="15876" max="15876" width="18.7109375" style="32" customWidth="1"/>
    <col min="15877" max="15877" width="22.28515625" style="32" customWidth="1"/>
    <col min="15878" max="16128" width="9.140625" style="32"/>
    <col min="16129" max="16129" width="10.5703125" style="32" customWidth="1"/>
    <col min="16130" max="16130" width="78.140625" style="32" customWidth="1"/>
    <col min="16131" max="16131" width="21.140625" style="32" customWidth="1"/>
    <col min="16132" max="16132" width="18.7109375" style="32" customWidth="1"/>
    <col min="16133" max="16133" width="22.28515625" style="32" customWidth="1"/>
    <col min="16134" max="16384" width="9.140625" style="32"/>
  </cols>
  <sheetData>
    <row r="1" spans="1:5" x14ac:dyDescent="0.2">
      <c r="A1" s="32" t="s">
        <v>21274</v>
      </c>
    </row>
    <row r="2" spans="1:5" x14ac:dyDescent="0.2">
      <c r="A2" s="32" t="s">
        <v>39</v>
      </c>
    </row>
    <row r="3" spans="1:5" x14ac:dyDescent="0.2">
      <c r="A3" s="32" t="s">
        <v>21275</v>
      </c>
    </row>
    <row r="4" spans="1:5" x14ac:dyDescent="0.2">
      <c r="A4" s="32" t="s">
        <v>21276</v>
      </c>
    </row>
    <row r="5" spans="1:5" x14ac:dyDescent="0.2">
      <c r="A5" s="32" t="s">
        <v>21277</v>
      </c>
    </row>
    <row r="6" spans="1:5" x14ac:dyDescent="0.2">
      <c r="A6" s="32" t="s">
        <v>39</v>
      </c>
    </row>
    <row r="7" spans="1:5" x14ac:dyDescent="0.2">
      <c r="A7" s="32" t="s">
        <v>21278</v>
      </c>
      <c r="B7" s="32" t="s">
        <v>21279</v>
      </c>
      <c r="C7" s="32" t="s">
        <v>35</v>
      </c>
      <c r="D7" s="32" t="s">
        <v>21280</v>
      </c>
      <c r="E7" s="32" t="s">
        <v>21281</v>
      </c>
    </row>
    <row r="8" spans="1:5" x14ac:dyDescent="0.2">
      <c r="A8" s="32">
        <v>41758</v>
      </c>
      <c r="B8" s="32" t="s">
        <v>21282</v>
      </c>
      <c r="C8" s="32" t="s">
        <v>21194</v>
      </c>
      <c r="D8" s="32" t="s">
        <v>21283</v>
      </c>
      <c r="E8" s="33" t="s">
        <v>21284</v>
      </c>
    </row>
    <row r="9" spans="1:5" x14ac:dyDescent="0.2">
      <c r="A9" s="32">
        <v>1363</v>
      </c>
      <c r="B9" s="32" t="s">
        <v>21285</v>
      </c>
      <c r="C9" s="32" t="s">
        <v>21286</v>
      </c>
      <c r="D9" s="32" t="s">
        <v>21287</v>
      </c>
      <c r="E9" s="33" t="s">
        <v>1091</v>
      </c>
    </row>
    <row r="10" spans="1:5" x14ac:dyDescent="0.2">
      <c r="A10" s="32">
        <v>1344</v>
      </c>
      <c r="B10" s="32" t="s">
        <v>21288</v>
      </c>
      <c r="C10" s="32" t="s">
        <v>21194</v>
      </c>
      <c r="D10" s="32" t="s">
        <v>21283</v>
      </c>
      <c r="E10" s="33" t="s">
        <v>5811</v>
      </c>
    </row>
    <row r="11" spans="1:5" x14ac:dyDescent="0.2">
      <c r="A11" s="32">
        <v>1342</v>
      </c>
      <c r="B11" s="32" t="s">
        <v>21289</v>
      </c>
      <c r="C11" s="32" t="s">
        <v>21194</v>
      </c>
      <c r="D11" s="32" t="s">
        <v>21283</v>
      </c>
      <c r="E11" s="33" t="s">
        <v>21290</v>
      </c>
    </row>
    <row r="12" spans="1:5" x14ac:dyDescent="0.2">
      <c r="A12" s="32">
        <v>1349</v>
      </c>
      <c r="B12" s="32" t="s">
        <v>21291</v>
      </c>
      <c r="C12" s="32" t="s">
        <v>21194</v>
      </c>
      <c r="D12" s="32" t="s">
        <v>21283</v>
      </c>
      <c r="E12" s="33" t="s">
        <v>21292</v>
      </c>
    </row>
    <row r="13" spans="1:5" x14ac:dyDescent="0.2">
      <c r="A13" s="32">
        <v>1350</v>
      </c>
      <c r="B13" s="32" t="s">
        <v>21293</v>
      </c>
      <c r="C13" s="32" t="s">
        <v>21194</v>
      </c>
      <c r="D13" s="32" t="s">
        <v>21287</v>
      </c>
      <c r="E13" s="33" t="s">
        <v>1323</v>
      </c>
    </row>
    <row r="14" spans="1:5" x14ac:dyDescent="0.2">
      <c r="A14" s="32">
        <v>1357</v>
      </c>
      <c r="B14" s="32" t="s">
        <v>21294</v>
      </c>
      <c r="C14" s="32" t="s">
        <v>21194</v>
      </c>
      <c r="D14" s="32" t="s">
        <v>21283</v>
      </c>
      <c r="E14" s="33" t="s">
        <v>21295</v>
      </c>
    </row>
    <row r="15" spans="1:5" x14ac:dyDescent="0.2">
      <c r="A15" s="32">
        <v>1359</v>
      </c>
      <c r="B15" s="32" t="s">
        <v>21296</v>
      </c>
      <c r="C15" s="32" t="s">
        <v>21194</v>
      </c>
      <c r="D15" s="32" t="s">
        <v>21283</v>
      </c>
      <c r="E15" s="33" t="s">
        <v>21297</v>
      </c>
    </row>
    <row r="16" spans="1:5" x14ac:dyDescent="0.2">
      <c r="A16" s="32">
        <v>1351</v>
      </c>
      <c r="B16" s="32" t="s">
        <v>21298</v>
      </c>
      <c r="C16" s="32" t="s">
        <v>21194</v>
      </c>
      <c r="D16" s="32" t="s">
        <v>21283</v>
      </c>
      <c r="E16" s="33" t="s">
        <v>8897</v>
      </c>
    </row>
    <row r="17" spans="1:5" x14ac:dyDescent="0.2">
      <c r="A17" s="32">
        <v>3113</v>
      </c>
      <c r="B17" s="32" t="s">
        <v>21299</v>
      </c>
      <c r="C17" s="32" t="s">
        <v>21300</v>
      </c>
      <c r="D17" s="32" t="s">
        <v>21283</v>
      </c>
      <c r="E17" s="33" t="s">
        <v>21301</v>
      </c>
    </row>
    <row r="18" spans="1:5" x14ac:dyDescent="0.2">
      <c r="A18" s="32">
        <v>2404</v>
      </c>
      <c r="B18" s="32" t="s">
        <v>21302</v>
      </c>
      <c r="C18" s="32" t="s">
        <v>21286</v>
      </c>
      <c r="D18" s="32" t="s">
        <v>21303</v>
      </c>
      <c r="E18" s="33" t="s">
        <v>21304</v>
      </c>
    </row>
    <row r="19" spans="1:5" x14ac:dyDescent="0.2">
      <c r="A19" s="32">
        <v>2418</v>
      </c>
      <c r="B19" s="32" t="s">
        <v>21305</v>
      </c>
      <c r="C19" s="32" t="s">
        <v>21194</v>
      </c>
      <c r="D19" s="32" t="s">
        <v>21287</v>
      </c>
      <c r="E19" s="33" t="s">
        <v>6279</v>
      </c>
    </row>
    <row r="20" spans="1:5" x14ac:dyDescent="0.2">
      <c r="A20" s="32">
        <v>2720</v>
      </c>
      <c r="B20" s="32" t="s">
        <v>21306</v>
      </c>
      <c r="C20" s="32" t="s">
        <v>21307</v>
      </c>
      <c r="D20" s="32" t="s">
        <v>21303</v>
      </c>
      <c r="E20" s="33" t="s">
        <v>7896</v>
      </c>
    </row>
    <row r="21" spans="1:5" x14ac:dyDescent="0.2">
      <c r="A21" s="32">
        <v>2719</v>
      </c>
      <c r="B21" s="32" t="s">
        <v>21308</v>
      </c>
      <c r="C21" s="32" t="s">
        <v>21307</v>
      </c>
      <c r="D21" s="32" t="s">
        <v>21303</v>
      </c>
      <c r="E21" s="33" t="s">
        <v>9416</v>
      </c>
    </row>
    <row r="22" spans="1:5" x14ac:dyDescent="0.2">
      <c r="A22" s="32">
        <v>6086</v>
      </c>
      <c r="B22" s="32" t="s">
        <v>21309</v>
      </c>
      <c r="C22" s="32" t="s">
        <v>21310</v>
      </c>
      <c r="D22" s="32" t="s">
        <v>21283</v>
      </c>
      <c r="E22" s="33" t="s">
        <v>21311</v>
      </c>
    </row>
    <row r="23" spans="1:5" x14ac:dyDescent="0.2">
      <c r="A23" s="32">
        <v>38968</v>
      </c>
      <c r="B23" s="32" t="s">
        <v>21312</v>
      </c>
      <c r="C23" s="32" t="s">
        <v>21286</v>
      </c>
      <c r="D23" s="32" t="s">
        <v>21303</v>
      </c>
      <c r="E23" s="33" t="s">
        <v>21313</v>
      </c>
    </row>
    <row r="24" spans="1:5" x14ac:dyDescent="0.2">
      <c r="A24" s="32">
        <v>3378</v>
      </c>
      <c r="B24" s="32" t="s">
        <v>21216</v>
      </c>
      <c r="C24" s="32" t="s">
        <v>21194</v>
      </c>
      <c r="D24" s="32" t="s">
        <v>21283</v>
      </c>
      <c r="E24" s="33" t="s">
        <v>21217</v>
      </c>
    </row>
    <row r="25" spans="1:5" x14ac:dyDescent="0.2">
      <c r="A25" s="32">
        <v>3380</v>
      </c>
      <c r="B25" s="32" t="s">
        <v>21314</v>
      </c>
      <c r="C25" s="32" t="s">
        <v>21194</v>
      </c>
      <c r="D25" s="32" t="s">
        <v>21287</v>
      </c>
      <c r="E25" s="33" t="s">
        <v>21315</v>
      </c>
    </row>
    <row r="26" spans="1:5" x14ac:dyDescent="0.2">
      <c r="A26" s="32">
        <v>3379</v>
      </c>
      <c r="B26" s="32" t="s">
        <v>21316</v>
      </c>
      <c r="C26" s="32" t="s">
        <v>21194</v>
      </c>
      <c r="D26" s="32" t="s">
        <v>21283</v>
      </c>
      <c r="E26" s="33" t="s">
        <v>9225</v>
      </c>
    </row>
    <row r="27" spans="1:5" x14ac:dyDescent="0.2">
      <c r="A27" s="32">
        <v>615</v>
      </c>
      <c r="B27" s="32" t="s">
        <v>21317</v>
      </c>
      <c r="C27" s="32" t="s">
        <v>21286</v>
      </c>
      <c r="D27" s="32" t="s">
        <v>21303</v>
      </c>
      <c r="E27" s="33" t="s">
        <v>4447</v>
      </c>
    </row>
    <row r="28" spans="1:5" x14ac:dyDescent="0.2">
      <c r="A28" s="32">
        <v>606</v>
      </c>
      <c r="B28" s="32" t="s">
        <v>21318</v>
      </c>
      <c r="C28" s="32" t="s">
        <v>21286</v>
      </c>
      <c r="D28" s="32" t="s">
        <v>21303</v>
      </c>
      <c r="E28" s="33" t="s">
        <v>21319</v>
      </c>
    </row>
    <row r="29" spans="1:5" x14ac:dyDescent="0.2">
      <c r="A29" s="32">
        <v>11193</v>
      </c>
      <c r="B29" s="32" t="s">
        <v>21320</v>
      </c>
      <c r="C29" s="32" t="s">
        <v>21286</v>
      </c>
      <c r="D29" s="32" t="s">
        <v>21303</v>
      </c>
      <c r="E29" s="33" t="s">
        <v>21321</v>
      </c>
    </row>
    <row r="30" spans="1:5" x14ac:dyDescent="0.2">
      <c r="A30" s="32">
        <v>11197</v>
      </c>
      <c r="B30" s="32" t="s">
        <v>21322</v>
      </c>
      <c r="C30" s="32" t="s">
        <v>21194</v>
      </c>
      <c r="D30" s="32" t="s">
        <v>21303</v>
      </c>
      <c r="E30" s="33" t="s">
        <v>21323</v>
      </c>
    </row>
    <row r="31" spans="1:5" x14ac:dyDescent="0.2">
      <c r="A31" s="32">
        <v>3346</v>
      </c>
      <c r="B31" s="32" t="s">
        <v>21324</v>
      </c>
      <c r="C31" s="32" t="s">
        <v>21307</v>
      </c>
      <c r="D31" s="32" t="s">
        <v>21303</v>
      </c>
      <c r="E31" s="33" t="s">
        <v>795</v>
      </c>
    </row>
    <row r="32" spans="1:5" x14ac:dyDescent="0.2">
      <c r="A32" s="32">
        <v>3348</v>
      </c>
      <c r="B32" s="32" t="s">
        <v>21325</v>
      </c>
      <c r="C32" s="32" t="s">
        <v>21307</v>
      </c>
      <c r="D32" s="32" t="s">
        <v>21303</v>
      </c>
      <c r="E32" s="33" t="s">
        <v>767</v>
      </c>
    </row>
    <row r="33" spans="1:5" x14ac:dyDescent="0.2">
      <c r="A33" s="32">
        <v>3345</v>
      </c>
      <c r="B33" s="32" t="s">
        <v>21326</v>
      </c>
      <c r="C33" s="32" t="s">
        <v>21307</v>
      </c>
      <c r="D33" s="32" t="s">
        <v>21303</v>
      </c>
      <c r="E33" s="33" t="s">
        <v>6017</v>
      </c>
    </row>
    <row r="34" spans="1:5" x14ac:dyDescent="0.2">
      <c r="A34" s="32">
        <v>39833</v>
      </c>
      <c r="B34" s="32" t="s">
        <v>21327</v>
      </c>
      <c r="C34" s="32" t="s">
        <v>21307</v>
      </c>
      <c r="D34" s="32" t="s">
        <v>21303</v>
      </c>
      <c r="E34" s="33" t="s">
        <v>131</v>
      </c>
    </row>
    <row r="35" spans="1:5" x14ac:dyDescent="0.2">
      <c r="A35" s="32">
        <v>39834</v>
      </c>
      <c r="B35" s="32" t="s">
        <v>21328</v>
      </c>
      <c r="C35" s="32" t="s">
        <v>21307</v>
      </c>
      <c r="D35" s="32" t="s">
        <v>21303</v>
      </c>
      <c r="E35" s="33" t="s">
        <v>21329</v>
      </c>
    </row>
    <row r="36" spans="1:5" x14ac:dyDescent="0.2">
      <c r="A36" s="32">
        <v>39835</v>
      </c>
      <c r="B36" s="32" t="s">
        <v>21330</v>
      </c>
      <c r="C36" s="32" t="s">
        <v>21307</v>
      </c>
      <c r="D36" s="32" t="s">
        <v>21303</v>
      </c>
      <c r="E36" s="33" t="s">
        <v>21331</v>
      </c>
    </row>
    <row r="37" spans="1:5" x14ac:dyDescent="0.2">
      <c r="A37" s="32">
        <v>3779</v>
      </c>
      <c r="B37" s="32" t="s">
        <v>21332</v>
      </c>
      <c r="C37" s="32" t="s">
        <v>21259</v>
      </c>
      <c r="D37" s="32" t="s">
        <v>21283</v>
      </c>
      <c r="E37" s="33" t="s">
        <v>21333</v>
      </c>
    </row>
    <row r="38" spans="1:5" x14ac:dyDescent="0.2">
      <c r="A38" s="32">
        <v>13382</v>
      </c>
      <c r="B38" s="32" t="s">
        <v>21334</v>
      </c>
      <c r="C38" s="32" t="s">
        <v>21194</v>
      </c>
      <c r="D38" s="32" t="s">
        <v>21283</v>
      </c>
      <c r="E38" s="33" t="s">
        <v>21335</v>
      </c>
    </row>
    <row r="39" spans="1:5" x14ac:dyDescent="0.2">
      <c r="A39" s="32">
        <v>4051</v>
      </c>
      <c r="B39" s="32" t="s">
        <v>21336</v>
      </c>
      <c r="C39" s="32" t="s">
        <v>21337</v>
      </c>
      <c r="D39" s="32" t="s">
        <v>21283</v>
      </c>
      <c r="E39" s="33" t="s">
        <v>21338</v>
      </c>
    </row>
    <row r="40" spans="1:5" x14ac:dyDescent="0.2">
      <c r="A40" s="32">
        <v>4047</v>
      </c>
      <c r="B40" s="32" t="s">
        <v>21336</v>
      </c>
      <c r="C40" s="32" t="s">
        <v>21310</v>
      </c>
      <c r="D40" s="32" t="s">
        <v>21287</v>
      </c>
      <c r="E40" s="33" t="s">
        <v>8723</v>
      </c>
    </row>
    <row r="41" spans="1:5" x14ac:dyDescent="0.2">
      <c r="A41" s="32">
        <v>11367</v>
      </c>
      <c r="B41" s="32" t="s">
        <v>21339</v>
      </c>
      <c r="C41" s="32" t="s">
        <v>21286</v>
      </c>
      <c r="D41" s="32" t="s">
        <v>21283</v>
      </c>
      <c r="E41" s="33" t="s">
        <v>21340</v>
      </c>
    </row>
    <row r="42" spans="1:5" x14ac:dyDescent="0.2">
      <c r="A42" s="32">
        <v>11523</v>
      </c>
      <c r="B42" s="32" t="s">
        <v>21341</v>
      </c>
      <c r="C42" s="32" t="s">
        <v>21194</v>
      </c>
      <c r="D42" s="32" t="s">
        <v>21283</v>
      </c>
      <c r="E42" s="33" t="s">
        <v>3634</v>
      </c>
    </row>
    <row r="43" spans="1:5" x14ac:dyDescent="0.2">
      <c r="A43" s="32">
        <v>6204</v>
      </c>
      <c r="B43" s="32" t="s">
        <v>21342</v>
      </c>
      <c r="C43" s="32" t="s">
        <v>21259</v>
      </c>
      <c r="D43" s="32" t="s">
        <v>21283</v>
      </c>
      <c r="E43" s="33" t="s">
        <v>4470</v>
      </c>
    </row>
    <row r="44" spans="1:5" x14ac:dyDescent="0.2">
      <c r="A44" s="32">
        <v>6188</v>
      </c>
      <c r="B44" s="32" t="s">
        <v>21343</v>
      </c>
      <c r="C44" s="32" t="s">
        <v>21286</v>
      </c>
      <c r="D44" s="32" t="s">
        <v>21283</v>
      </c>
      <c r="E44" s="33" t="s">
        <v>21344</v>
      </c>
    </row>
    <row r="45" spans="1:5" x14ac:dyDescent="0.2">
      <c r="A45" s="32">
        <v>4126</v>
      </c>
      <c r="B45" s="32" t="s">
        <v>21345</v>
      </c>
      <c r="C45" s="32" t="s">
        <v>21194</v>
      </c>
      <c r="D45" s="32" t="s">
        <v>21303</v>
      </c>
      <c r="E45" s="33" t="s">
        <v>21346</v>
      </c>
    </row>
    <row r="46" spans="1:5" x14ac:dyDescent="0.2">
      <c r="A46" s="32">
        <v>7287</v>
      </c>
      <c r="B46" s="32" t="s">
        <v>21347</v>
      </c>
      <c r="C46" s="32" t="s">
        <v>21310</v>
      </c>
      <c r="D46" s="32" t="s">
        <v>21283</v>
      </c>
      <c r="E46" s="33" t="s">
        <v>586</v>
      </c>
    </row>
    <row r="47" spans="1:5" x14ac:dyDescent="0.2">
      <c r="A47" s="32">
        <v>7347</v>
      </c>
      <c r="B47" s="32" t="s">
        <v>21348</v>
      </c>
      <c r="C47" s="32" t="s">
        <v>21310</v>
      </c>
      <c r="D47" s="32" t="s">
        <v>21283</v>
      </c>
      <c r="E47" s="33" t="s">
        <v>21349</v>
      </c>
    </row>
    <row r="48" spans="1:5" x14ac:dyDescent="0.2">
      <c r="A48" s="32">
        <v>7345</v>
      </c>
      <c r="B48" s="32" t="s">
        <v>21350</v>
      </c>
      <c r="C48" s="32" t="s">
        <v>21351</v>
      </c>
      <c r="D48" s="32" t="s">
        <v>21283</v>
      </c>
      <c r="E48" s="33" t="s">
        <v>1825</v>
      </c>
    </row>
    <row r="49" spans="1:5" x14ac:dyDescent="0.2">
      <c r="A49" s="32">
        <v>7344</v>
      </c>
      <c r="B49" s="32" t="s">
        <v>21350</v>
      </c>
      <c r="C49" s="32" t="s">
        <v>21310</v>
      </c>
      <c r="D49" s="32" t="s">
        <v>21287</v>
      </c>
      <c r="E49" s="33" t="s">
        <v>21352</v>
      </c>
    </row>
    <row r="50" spans="1:5" x14ac:dyDescent="0.2">
      <c r="A50" s="32">
        <v>40514</v>
      </c>
      <c r="B50" s="32" t="s">
        <v>21353</v>
      </c>
      <c r="C50" s="32" t="s">
        <v>21351</v>
      </c>
      <c r="D50" s="32" t="s">
        <v>21287</v>
      </c>
      <c r="E50" s="33" t="s">
        <v>5025</v>
      </c>
    </row>
    <row r="51" spans="1:5" x14ac:dyDescent="0.2">
      <c r="A51" s="32">
        <v>4487</v>
      </c>
      <c r="B51" s="32" t="s">
        <v>21354</v>
      </c>
      <c r="C51" s="32" t="s">
        <v>21259</v>
      </c>
      <c r="D51" s="32" t="s">
        <v>21283</v>
      </c>
      <c r="E51" s="33" t="s">
        <v>6519</v>
      </c>
    </row>
    <row r="52" spans="1:5" x14ac:dyDescent="0.2">
      <c r="A52" s="32">
        <v>11199</v>
      </c>
      <c r="B52" s="32" t="s">
        <v>21355</v>
      </c>
      <c r="C52" s="32" t="s">
        <v>21194</v>
      </c>
      <c r="D52" s="32" t="s">
        <v>21303</v>
      </c>
      <c r="E52" s="33" t="s">
        <v>21356</v>
      </c>
    </row>
    <row r="53" spans="1:5" x14ac:dyDescent="0.2">
      <c r="A53" s="32">
        <v>4053</v>
      </c>
      <c r="B53" s="32" t="s">
        <v>21357</v>
      </c>
      <c r="C53" s="32" t="s">
        <v>21310</v>
      </c>
      <c r="D53" s="32" t="s">
        <v>21283</v>
      </c>
      <c r="E53" s="33" t="s">
        <v>21358</v>
      </c>
    </row>
    <row r="54" spans="1:5" x14ac:dyDescent="0.2">
      <c r="A54" s="32">
        <v>4056</v>
      </c>
      <c r="B54" s="32" t="s">
        <v>21359</v>
      </c>
      <c r="C54" s="32" t="s">
        <v>21310</v>
      </c>
      <c r="D54" s="32" t="s">
        <v>21283</v>
      </c>
      <c r="E54" s="33" t="s">
        <v>21360</v>
      </c>
    </row>
    <row r="55" spans="1:5" x14ac:dyDescent="0.2">
      <c r="A55" s="32">
        <v>21136</v>
      </c>
      <c r="B55" s="32" t="s">
        <v>21361</v>
      </c>
      <c r="C55" s="32" t="s">
        <v>21259</v>
      </c>
      <c r="D55" s="32" t="s">
        <v>21303</v>
      </c>
      <c r="E55" s="33" t="s">
        <v>5362</v>
      </c>
    </row>
    <row r="56" spans="1:5" x14ac:dyDescent="0.2">
      <c r="A56" s="32">
        <v>21128</v>
      </c>
      <c r="B56" s="32" t="s">
        <v>21362</v>
      </c>
      <c r="C56" s="32" t="s">
        <v>21259</v>
      </c>
      <c r="D56" s="32" t="s">
        <v>21303</v>
      </c>
      <c r="E56" s="33" t="s">
        <v>21363</v>
      </c>
    </row>
    <row r="57" spans="1:5" x14ac:dyDescent="0.2">
      <c r="A57" s="32">
        <v>21130</v>
      </c>
      <c r="B57" s="32" t="s">
        <v>21364</v>
      </c>
      <c r="C57" s="32" t="s">
        <v>21259</v>
      </c>
      <c r="D57" s="32" t="s">
        <v>21303</v>
      </c>
      <c r="E57" s="33" t="s">
        <v>6890</v>
      </c>
    </row>
    <row r="58" spans="1:5" x14ac:dyDescent="0.2">
      <c r="A58" s="32">
        <v>21135</v>
      </c>
      <c r="B58" s="32" t="s">
        <v>21365</v>
      </c>
      <c r="C58" s="32" t="s">
        <v>21259</v>
      </c>
      <c r="D58" s="32" t="s">
        <v>21303</v>
      </c>
      <c r="E58" s="33" t="s">
        <v>21366</v>
      </c>
    </row>
    <row r="59" spans="1:5" x14ac:dyDescent="0.2">
      <c r="A59" s="32">
        <v>38605</v>
      </c>
      <c r="B59" s="32" t="s">
        <v>21367</v>
      </c>
      <c r="C59" s="32" t="s">
        <v>21194</v>
      </c>
      <c r="D59" s="32" t="s">
        <v>21303</v>
      </c>
      <c r="E59" s="33" t="s">
        <v>21368</v>
      </c>
    </row>
    <row r="60" spans="1:5" x14ac:dyDescent="0.2">
      <c r="A60" s="32">
        <v>11270</v>
      </c>
      <c r="B60" s="32" t="s">
        <v>21369</v>
      </c>
      <c r="C60" s="32" t="s">
        <v>21194</v>
      </c>
      <c r="D60" s="32" t="s">
        <v>21303</v>
      </c>
      <c r="E60" s="33" t="s">
        <v>1566</v>
      </c>
    </row>
    <row r="61" spans="1:5" x14ac:dyDescent="0.2">
      <c r="A61" s="32">
        <v>412</v>
      </c>
      <c r="B61" s="32" t="s">
        <v>21370</v>
      </c>
      <c r="C61" s="32" t="s">
        <v>21194</v>
      </c>
      <c r="D61" s="32" t="s">
        <v>21283</v>
      </c>
      <c r="E61" s="33" t="s">
        <v>2148</v>
      </c>
    </row>
    <row r="62" spans="1:5" x14ac:dyDescent="0.2">
      <c r="A62" s="32">
        <v>414</v>
      </c>
      <c r="B62" s="32" t="s">
        <v>21371</v>
      </c>
      <c r="C62" s="32" t="s">
        <v>21194</v>
      </c>
      <c r="D62" s="32" t="s">
        <v>21283</v>
      </c>
      <c r="E62" s="33" t="s">
        <v>1819</v>
      </c>
    </row>
    <row r="63" spans="1:5" x14ac:dyDescent="0.2">
      <c r="A63" s="32">
        <v>410</v>
      </c>
      <c r="B63" s="32" t="s">
        <v>21372</v>
      </c>
      <c r="C63" s="32" t="s">
        <v>21194</v>
      </c>
      <c r="D63" s="32" t="s">
        <v>21283</v>
      </c>
      <c r="E63" s="33" t="s">
        <v>1160</v>
      </c>
    </row>
    <row r="64" spans="1:5" x14ac:dyDescent="0.2">
      <c r="A64" s="32">
        <v>411</v>
      </c>
      <c r="B64" s="32" t="s">
        <v>21373</v>
      </c>
      <c r="C64" s="32" t="s">
        <v>21194</v>
      </c>
      <c r="D64" s="32" t="s">
        <v>21287</v>
      </c>
      <c r="E64" s="33" t="s">
        <v>1192</v>
      </c>
    </row>
    <row r="65" spans="1:5" x14ac:dyDescent="0.2">
      <c r="A65" s="32">
        <v>408</v>
      </c>
      <c r="B65" s="32" t="s">
        <v>21374</v>
      </c>
      <c r="C65" s="32" t="s">
        <v>21194</v>
      </c>
      <c r="D65" s="32" t="s">
        <v>21283</v>
      </c>
      <c r="E65" s="33" t="s">
        <v>1740</v>
      </c>
    </row>
    <row r="66" spans="1:5" x14ac:dyDescent="0.2">
      <c r="A66" s="32">
        <v>39131</v>
      </c>
      <c r="B66" s="32" t="s">
        <v>21375</v>
      </c>
      <c r="C66" s="32" t="s">
        <v>21194</v>
      </c>
      <c r="D66" s="32" t="s">
        <v>21283</v>
      </c>
      <c r="E66" s="33" t="s">
        <v>21376</v>
      </c>
    </row>
    <row r="67" spans="1:5" x14ac:dyDescent="0.2">
      <c r="A67" s="32">
        <v>394</v>
      </c>
      <c r="B67" s="32" t="s">
        <v>21377</v>
      </c>
      <c r="C67" s="32" t="s">
        <v>21194</v>
      </c>
      <c r="D67" s="32" t="s">
        <v>21283</v>
      </c>
      <c r="E67" s="33" t="s">
        <v>2037</v>
      </c>
    </row>
    <row r="68" spans="1:5" x14ac:dyDescent="0.2">
      <c r="A68" s="32">
        <v>39130</v>
      </c>
      <c r="B68" s="32" t="s">
        <v>21378</v>
      </c>
      <c r="C68" s="32" t="s">
        <v>21194</v>
      </c>
      <c r="D68" s="32" t="s">
        <v>21283</v>
      </c>
      <c r="E68" s="33" t="s">
        <v>4508</v>
      </c>
    </row>
    <row r="69" spans="1:5" x14ac:dyDescent="0.2">
      <c r="A69" s="32">
        <v>395</v>
      </c>
      <c r="B69" s="32" t="s">
        <v>21379</v>
      </c>
      <c r="C69" s="32" t="s">
        <v>21194</v>
      </c>
      <c r="D69" s="32" t="s">
        <v>21283</v>
      </c>
      <c r="E69" s="33" t="s">
        <v>21380</v>
      </c>
    </row>
    <row r="70" spans="1:5" x14ac:dyDescent="0.2">
      <c r="A70" s="32">
        <v>39127</v>
      </c>
      <c r="B70" s="32" t="s">
        <v>21381</v>
      </c>
      <c r="C70" s="32" t="s">
        <v>21194</v>
      </c>
      <c r="D70" s="32" t="s">
        <v>21283</v>
      </c>
      <c r="E70" s="33" t="s">
        <v>933</v>
      </c>
    </row>
    <row r="71" spans="1:5" x14ac:dyDescent="0.2">
      <c r="A71" s="32">
        <v>392</v>
      </c>
      <c r="B71" s="32" t="s">
        <v>21382</v>
      </c>
      <c r="C71" s="32" t="s">
        <v>21194</v>
      </c>
      <c r="D71" s="32" t="s">
        <v>21283</v>
      </c>
      <c r="E71" s="33" t="s">
        <v>10362</v>
      </c>
    </row>
    <row r="72" spans="1:5" x14ac:dyDescent="0.2">
      <c r="A72" s="32">
        <v>39129</v>
      </c>
      <c r="B72" s="32" t="s">
        <v>21383</v>
      </c>
      <c r="C72" s="32" t="s">
        <v>21194</v>
      </c>
      <c r="D72" s="32" t="s">
        <v>21283</v>
      </c>
      <c r="E72" s="33" t="s">
        <v>1811</v>
      </c>
    </row>
    <row r="73" spans="1:5" x14ac:dyDescent="0.2">
      <c r="A73" s="32">
        <v>393</v>
      </c>
      <c r="B73" s="32" t="s">
        <v>21384</v>
      </c>
      <c r="C73" s="32" t="s">
        <v>21194</v>
      </c>
      <c r="D73" s="32" t="s">
        <v>21287</v>
      </c>
      <c r="E73" s="33" t="s">
        <v>10994</v>
      </c>
    </row>
    <row r="74" spans="1:5" x14ac:dyDescent="0.2">
      <c r="A74" s="32">
        <v>39133</v>
      </c>
      <c r="B74" s="32" t="s">
        <v>21385</v>
      </c>
      <c r="C74" s="32" t="s">
        <v>21194</v>
      </c>
      <c r="D74" s="32" t="s">
        <v>21283</v>
      </c>
      <c r="E74" s="33" t="s">
        <v>6224</v>
      </c>
    </row>
    <row r="75" spans="1:5" x14ac:dyDescent="0.2">
      <c r="A75" s="32">
        <v>397</v>
      </c>
      <c r="B75" s="32" t="s">
        <v>21386</v>
      </c>
      <c r="C75" s="32" t="s">
        <v>21194</v>
      </c>
      <c r="D75" s="32" t="s">
        <v>21283</v>
      </c>
      <c r="E75" s="33" t="s">
        <v>81</v>
      </c>
    </row>
    <row r="76" spans="1:5" x14ac:dyDescent="0.2">
      <c r="A76" s="32">
        <v>39132</v>
      </c>
      <c r="B76" s="32" t="s">
        <v>21387</v>
      </c>
      <c r="C76" s="32" t="s">
        <v>21194</v>
      </c>
      <c r="D76" s="32" t="s">
        <v>21283</v>
      </c>
      <c r="E76" s="33" t="s">
        <v>5665</v>
      </c>
    </row>
    <row r="77" spans="1:5" x14ac:dyDescent="0.2">
      <c r="A77" s="32">
        <v>396</v>
      </c>
      <c r="B77" s="32" t="s">
        <v>21388</v>
      </c>
      <c r="C77" s="32" t="s">
        <v>21194</v>
      </c>
      <c r="D77" s="32" t="s">
        <v>21283</v>
      </c>
      <c r="E77" s="33" t="s">
        <v>10008</v>
      </c>
    </row>
    <row r="78" spans="1:5" x14ac:dyDescent="0.2">
      <c r="A78" s="32">
        <v>39135</v>
      </c>
      <c r="B78" s="32" t="s">
        <v>21389</v>
      </c>
      <c r="C78" s="32" t="s">
        <v>21194</v>
      </c>
      <c r="D78" s="32" t="s">
        <v>21283</v>
      </c>
      <c r="E78" s="33" t="s">
        <v>6876</v>
      </c>
    </row>
    <row r="79" spans="1:5" x14ac:dyDescent="0.2">
      <c r="A79" s="32">
        <v>39128</v>
      </c>
      <c r="B79" s="32" t="s">
        <v>21390</v>
      </c>
      <c r="C79" s="32" t="s">
        <v>21194</v>
      </c>
      <c r="D79" s="32" t="s">
        <v>21283</v>
      </c>
      <c r="E79" s="33" t="s">
        <v>2081</v>
      </c>
    </row>
    <row r="80" spans="1:5" x14ac:dyDescent="0.2">
      <c r="A80" s="32">
        <v>400</v>
      </c>
      <c r="B80" s="32" t="s">
        <v>21391</v>
      </c>
      <c r="C80" s="32" t="s">
        <v>21194</v>
      </c>
      <c r="D80" s="32" t="s">
        <v>21283</v>
      </c>
      <c r="E80" s="33" t="s">
        <v>10872</v>
      </c>
    </row>
    <row r="81" spans="1:5" x14ac:dyDescent="0.2">
      <c r="A81" s="32">
        <v>39125</v>
      </c>
      <c r="B81" s="32" t="s">
        <v>21392</v>
      </c>
      <c r="C81" s="32" t="s">
        <v>21194</v>
      </c>
      <c r="D81" s="32" t="s">
        <v>21283</v>
      </c>
      <c r="E81" s="33" t="s">
        <v>2081</v>
      </c>
    </row>
    <row r="82" spans="1:5" x14ac:dyDescent="0.2">
      <c r="A82" s="32">
        <v>39134</v>
      </c>
      <c r="B82" s="32" t="s">
        <v>21393</v>
      </c>
      <c r="C82" s="32" t="s">
        <v>21194</v>
      </c>
      <c r="D82" s="32" t="s">
        <v>21283</v>
      </c>
      <c r="E82" s="33" t="s">
        <v>1397</v>
      </c>
    </row>
    <row r="83" spans="1:5" x14ac:dyDescent="0.2">
      <c r="A83" s="32">
        <v>398</v>
      </c>
      <c r="B83" s="32" t="s">
        <v>21394</v>
      </c>
      <c r="C83" s="32" t="s">
        <v>21194</v>
      </c>
      <c r="D83" s="32" t="s">
        <v>21283</v>
      </c>
      <c r="E83" s="33" t="s">
        <v>21395</v>
      </c>
    </row>
    <row r="84" spans="1:5" x14ac:dyDescent="0.2">
      <c r="A84" s="32">
        <v>39126</v>
      </c>
      <c r="B84" s="32" t="s">
        <v>21396</v>
      </c>
      <c r="C84" s="32" t="s">
        <v>21194</v>
      </c>
      <c r="D84" s="32" t="s">
        <v>21283</v>
      </c>
      <c r="E84" s="33" t="s">
        <v>2314</v>
      </c>
    </row>
    <row r="85" spans="1:5" x14ac:dyDescent="0.2">
      <c r="A85" s="32">
        <v>399</v>
      </c>
      <c r="B85" s="32" t="s">
        <v>21397</v>
      </c>
      <c r="C85" s="32" t="s">
        <v>21194</v>
      </c>
      <c r="D85" s="32" t="s">
        <v>21283</v>
      </c>
      <c r="E85" s="33" t="s">
        <v>2454</v>
      </c>
    </row>
    <row r="86" spans="1:5" x14ac:dyDescent="0.2">
      <c r="A86" s="32">
        <v>39158</v>
      </c>
      <c r="B86" s="32" t="s">
        <v>21398</v>
      </c>
      <c r="C86" s="32" t="s">
        <v>21194</v>
      </c>
      <c r="D86" s="32" t="s">
        <v>21283</v>
      </c>
      <c r="E86" s="33" t="s">
        <v>21399</v>
      </c>
    </row>
    <row r="87" spans="1:5" x14ac:dyDescent="0.2">
      <c r="A87" s="32">
        <v>39141</v>
      </c>
      <c r="B87" s="32" t="s">
        <v>21400</v>
      </c>
      <c r="C87" s="32" t="s">
        <v>21194</v>
      </c>
      <c r="D87" s="32" t="s">
        <v>21283</v>
      </c>
      <c r="E87" s="33" t="s">
        <v>2103</v>
      </c>
    </row>
    <row r="88" spans="1:5" x14ac:dyDescent="0.2">
      <c r="A88" s="32">
        <v>39140</v>
      </c>
      <c r="B88" s="32" t="s">
        <v>21401</v>
      </c>
      <c r="C88" s="32" t="s">
        <v>21194</v>
      </c>
      <c r="D88" s="32" t="s">
        <v>21283</v>
      </c>
      <c r="E88" s="33" t="s">
        <v>10796</v>
      </c>
    </row>
    <row r="89" spans="1:5" x14ac:dyDescent="0.2">
      <c r="A89" s="32">
        <v>39137</v>
      </c>
      <c r="B89" s="32" t="s">
        <v>21402</v>
      </c>
      <c r="C89" s="32" t="s">
        <v>21194</v>
      </c>
      <c r="D89" s="32" t="s">
        <v>21283</v>
      </c>
      <c r="E89" s="33" t="s">
        <v>21403</v>
      </c>
    </row>
    <row r="90" spans="1:5" x14ac:dyDescent="0.2">
      <c r="A90" s="32">
        <v>39139</v>
      </c>
      <c r="B90" s="32" t="s">
        <v>21404</v>
      </c>
      <c r="C90" s="32" t="s">
        <v>21194</v>
      </c>
      <c r="D90" s="32" t="s">
        <v>21283</v>
      </c>
      <c r="E90" s="33" t="s">
        <v>1515</v>
      </c>
    </row>
    <row r="91" spans="1:5" x14ac:dyDescent="0.2">
      <c r="A91" s="32">
        <v>39143</v>
      </c>
      <c r="B91" s="32" t="s">
        <v>21405</v>
      </c>
      <c r="C91" s="32" t="s">
        <v>21194</v>
      </c>
      <c r="D91" s="32" t="s">
        <v>21283</v>
      </c>
      <c r="E91" s="33" t="s">
        <v>21406</v>
      </c>
    </row>
    <row r="92" spans="1:5" x14ac:dyDescent="0.2">
      <c r="A92" s="32">
        <v>39142</v>
      </c>
      <c r="B92" s="32" t="s">
        <v>21407</v>
      </c>
      <c r="C92" s="32" t="s">
        <v>21194</v>
      </c>
      <c r="D92" s="32" t="s">
        <v>21283</v>
      </c>
      <c r="E92" s="33" t="s">
        <v>21408</v>
      </c>
    </row>
    <row r="93" spans="1:5" x14ac:dyDescent="0.2">
      <c r="A93" s="32">
        <v>39138</v>
      </c>
      <c r="B93" s="32" t="s">
        <v>21409</v>
      </c>
      <c r="C93" s="32" t="s">
        <v>21194</v>
      </c>
      <c r="D93" s="32" t="s">
        <v>21283</v>
      </c>
      <c r="E93" s="33" t="s">
        <v>973</v>
      </c>
    </row>
    <row r="94" spans="1:5" x14ac:dyDescent="0.2">
      <c r="A94" s="32">
        <v>39136</v>
      </c>
      <c r="B94" s="32" t="s">
        <v>21410</v>
      </c>
      <c r="C94" s="32" t="s">
        <v>21194</v>
      </c>
      <c r="D94" s="32" t="s">
        <v>21283</v>
      </c>
      <c r="E94" s="33" t="s">
        <v>10656</v>
      </c>
    </row>
    <row r="95" spans="1:5" x14ac:dyDescent="0.2">
      <c r="A95" s="32">
        <v>39144</v>
      </c>
      <c r="B95" s="32" t="s">
        <v>21411</v>
      </c>
      <c r="C95" s="32" t="s">
        <v>21194</v>
      </c>
      <c r="D95" s="32" t="s">
        <v>21283</v>
      </c>
      <c r="E95" s="33" t="s">
        <v>21380</v>
      </c>
    </row>
    <row r="96" spans="1:5" x14ac:dyDescent="0.2">
      <c r="A96" s="32">
        <v>39145</v>
      </c>
      <c r="B96" s="32" t="s">
        <v>21412</v>
      </c>
      <c r="C96" s="32" t="s">
        <v>21194</v>
      </c>
      <c r="D96" s="32" t="s">
        <v>21283</v>
      </c>
      <c r="E96" s="33" t="s">
        <v>21413</v>
      </c>
    </row>
    <row r="97" spans="1:5" x14ac:dyDescent="0.2">
      <c r="A97" s="32">
        <v>12615</v>
      </c>
      <c r="B97" s="32" t="s">
        <v>21414</v>
      </c>
      <c r="C97" s="32" t="s">
        <v>21194</v>
      </c>
      <c r="D97" s="32" t="s">
        <v>21303</v>
      </c>
      <c r="E97" s="33" t="s">
        <v>77</v>
      </c>
    </row>
    <row r="98" spans="1:5" x14ac:dyDescent="0.2">
      <c r="A98" s="32">
        <v>11927</v>
      </c>
      <c r="B98" s="32" t="s">
        <v>21415</v>
      </c>
      <c r="C98" s="32" t="s">
        <v>21194</v>
      </c>
      <c r="D98" s="32" t="s">
        <v>21303</v>
      </c>
      <c r="E98" s="33" t="s">
        <v>21416</v>
      </c>
    </row>
    <row r="99" spans="1:5" x14ac:dyDescent="0.2">
      <c r="A99" s="32">
        <v>11928</v>
      </c>
      <c r="B99" s="32" t="s">
        <v>21417</v>
      </c>
      <c r="C99" s="32" t="s">
        <v>21194</v>
      </c>
      <c r="D99" s="32" t="s">
        <v>21303</v>
      </c>
      <c r="E99" s="33" t="s">
        <v>4117</v>
      </c>
    </row>
    <row r="100" spans="1:5" x14ac:dyDescent="0.2">
      <c r="A100" s="32">
        <v>11929</v>
      </c>
      <c r="B100" s="32" t="s">
        <v>21418</v>
      </c>
      <c r="C100" s="32" t="s">
        <v>21194</v>
      </c>
      <c r="D100" s="32" t="s">
        <v>21303</v>
      </c>
      <c r="E100" s="33" t="s">
        <v>6464</v>
      </c>
    </row>
    <row r="101" spans="1:5" x14ac:dyDescent="0.2">
      <c r="A101" s="32">
        <v>36801</v>
      </c>
      <c r="B101" s="32" t="s">
        <v>21419</v>
      </c>
      <c r="C101" s="32" t="s">
        <v>21194</v>
      </c>
      <c r="D101" s="32" t="s">
        <v>21283</v>
      </c>
      <c r="E101" s="33" t="s">
        <v>131</v>
      </c>
    </row>
    <row r="102" spans="1:5" x14ac:dyDescent="0.2">
      <c r="A102" s="32">
        <v>36246</v>
      </c>
      <c r="B102" s="32" t="s">
        <v>21420</v>
      </c>
      <c r="C102" s="32" t="s">
        <v>21259</v>
      </c>
      <c r="D102" s="32" t="s">
        <v>21283</v>
      </c>
      <c r="E102" s="33" t="s">
        <v>21421</v>
      </c>
    </row>
    <row r="103" spans="1:5" x14ac:dyDescent="0.2">
      <c r="A103" s="32">
        <v>37600</v>
      </c>
      <c r="B103" s="32" t="s">
        <v>21422</v>
      </c>
      <c r="C103" s="32" t="s">
        <v>21194</v>
      </c>
      <c r="D103" s="32" t="s">
        <v>21303</v>
      </c>
      <c r="E103" s="33" t="s">
        <v>21423</v>
      </c>
    </row>
    <row r="104" spans="1:5" x14ac:dyDescent="0.2">
      <c r="A104" s="32">
        <v>37599</v>
      </c>
      <c r="B104" s="32" t="s">
        <v>21424</v>
      </c>
      <c r="C104" s="32" t="s">
        <v>21194</v>
      </c>
      <c r="D104" s="32" t="s">
        <v>21303</v>
      </c>
      <c r="E104" s="33" t="s">
        <v>21425</v>
      </c>
    </row>
    <row r="105" spans="1:5" x14ac:dyDescent="0.2">
      <c r="A105" s="32">
        <v>1</v>
      </c>
      <c r="B105" s="32" t="s">
        <v>21426</v>
      </c>
      <c r="C105" s="32" t="s">
        <v>21213</v>
      </c>
      <c r="D105" s="32" t="s">
        <v>21287</v>
      </c>
      <c r="E105" s="33" t="s">
        <v>21427</v>
      </c>
    </row>
    <row r="106" spans="1:5" x14ac:dyDescent="0.2">
      <c r="A106" s="32">
        <v>3</v>
      </c>
      <c r="B106" s="32" t="s">
        <v>21428</v>
      </c>
      <c r="C106" s="32" t="s">
        <v>21351</v>
      </c>
      <c r="D106" s="32" t="s">
        <v>21283</v>
      </c>
      <c r="E106" s="33" t="s">
        <v>4082</v>
      </c>
    </row>
    <row r="107" spans="1:5" x14ac:dyDescent="0.2">
      <c r="A107" s="32">
        <v>43054</v>
      </c>
      <c r="B107" s="32" t="s">
        <v>21429</v>
      </c>
      <c r="C107" s="32" t="s">
        <v>21213</v>
      </c>
      <c r="D107" s="32" t="s">
        <v>21283</v>
      </c>
      <c r="E107" s="33" t="s">
        <v>4571</v>
      </c>
    </row>
    <row r="108" spans="1:5" x14ac:dyDescent="0.2">
      <c r="A108" s="32">
        <v>42402</v>
      </c>
      <c r="B108" s="32" t="s">
        <v>21430</v>
      </c>
      <c r="C108" s="32" t="s">
        <v>21213</v>
      </c>
      <c r="D108" s="32" t="s">
        <v>21283</v>
      </c>
      <c r="E108" s="33" t="s">
        <v>21431</v>
      </c>
    </row>
    <row r="109" spans="1:5" x14ac:dyDescent="0.2">
      <c r="A109" s="32">
        <v>42403</v>
      </c>
      <c r="B109" s="32" t="s">
        <v>21432</v>
      </c>
      <c r="C109" s="32" t="s">
        <v>21213</v>
      </c>
      <c r="D109" s="32" t="s">
        <v>21283</v>
      </c>
      <c r="E109" s="33" t="s">
        <v>4167</v>
      </c>
    </row>
    <row r="110" spans="1:5" x14ac:dyDescent="0.2">
      <c r="A110" s="32">
        <v>42404</v>
      </c>
      <c r="B110" s="32" t="s">
        <v>21433</v>
      </c>
      <c r="C110" s="32" t="s">
        <v>21213</v>
      </c>
      <c r="D110" s="32" t="s">
        <v>21283</v>
      </c>
      <c r="E110" s="33" t="s">
        <v>9488</v>
      </c>
    </row>
    <row r="111" spans="1:5" x14ac:dyDescent="0.2">
      <c r="A111" s="32">
        <v>42405</v>
      </c>
      <c r="B111" s="32" t="s">
        <v>21434</v>
      </c>
      <c r="C111" s="32" t="s">
        <v>21213</v>
      </c>
      <c r="D111" s="32" t="s">
        <v>21283</v>
      </c>
      <c r="E111" s="33" t="s">
        <v>10018</v>
      </c>
    </row>
    <row r="112" spans="1:5" x14ac:dyDescent="0.2">
      <c r="A112" s="32">
        <v>34341</v>
      </c>
      <c r="B112" s="32" t="s">
        <v>21435</v>
      </c>
      <c r="C112" s="32" t="s">
        <v>21213</v>
      </c>
      <c r="D112" s="32" t="s">
        <v>21283</v>
      </c>
      <c r="E112" s="33" t="s">
        <v>4156</v>
      </c>
    </row>
    <row r="113" spans="1:5" x14ac:dyDescent="0.2">
      <c r="A113" s="32">
        <v>43053</v>
      </c>
      <c r="B113" s="32" t="s">
        <v>21436</v>
      </c>
      <c r="C113" s="32" t="s">
        <v>21213</v>
      </c>
      <c r="D113" s="32" t="s">
        <v>21283</v>
      </c>
      <c r="E113" s="33" t="s">
        <v>21437</v>
      </c>
    </row>
    <row r="114" spans="1:5" x14ac:dyDescent="0.2">
      <c r="A114" s="32">
        <v>43058</v>
      </c>
      <c r="B114" s="32" t="s">
        <v>21438</v>
      </c>
      <c r="C114" s="32" t="s">
        <v>21213</v>
      </c>
      <c r="D114" s="32" t="s">
        <v>21283</v>
      </c>
      <c r="E114" s="33" t="s">
        <v>8780</v>
      </c>
    </row>
    <row r="115" spans="1:5" x14ac:dyDescent="0.2">
      <c r="A115" s="32">
        <v>34</v>
      </c>
      <c r="B115" s="32" t="s">
        <v>21439</v>
      </c>
      <c r="C115" s="32" t="s">
        <v>21213</v>
      </c>
      <c r="D115" s="32" t="s">
        <v>21283</v>
      </c>
      <c r="E115" s="33" t="s">
        <v>11639</v>
      </c>
    </row>
    <row r="116" spans="1:5" x14ac:dyDescent="0.2">
      <c r="A116" s="32">
        <v>43055</v>
      </c>
      <c r="B116" s="32" t="s">
        <v>21440</v>
      </c>
      <c r="C116" s="32" t="s">
        <v>21213</v>
      </c>
      <c r="D116" s="32" t="s">
        <v>21287</v>
      </c>
      <c r="E116" s="33" t="s">
        <v>1390</v>
      </c>
    </row>
    <row r="117" spans="1:5" x14ac:dyDescent="0.2">
      <c r="A117" s="32">
        <v>43056</v>
      </c>
      <c r="B117" s="32" t="s">
        <v>21441</v>
      </c>
      <c r="C117" s="32" t="s">
        <v>21213</v>
      </c>
      <c r="D117" s="32" t="s">
        <v>21283</v>
      </c>
      <c r="E117" s="33" t="s">
        <v>1482</v>
      </c>
    </row>
    <row r="118" spans="1:5" x14ac:dyDescent="0.2">
      <c r="A118" s="32">
        <v>43057</v>
      </c>
      <c r="B118" s="32" t="s">
        <v>21442</v>
      </c>
      <c r="C118" s="32" t="s">
        <v>21213</v>
      </c>
      <c r="D118" s="32" t="s">
        <v>21283</v>
      </c>
      <c r="E118" s="33" t="s">
        <v>21443</v>
      </c>
    </row>
    <row r="119" spans="1:5" x14ac:dyDescent="0.2">
      <c r="A119" s="32">
        <v>34449</v>
      </c>
      <c r="B119" s="32" t="s">
        <v>21444</v>
      </c>
      <c r="C119" s="32" t="s">
        <v>21213</v>
      </c>
      <c r="D119" s="32" t="s">
        <v>21283</v>
      </c>
      <c r="E119" s="33" t="s">
        <v>21445</v>
      </c>
    </row>
    <row r="120" spans="1:5" x14ac:dyDescent="0.2">
      <c r="A120" s="32">
        <v>32</v>
      </c>
      <c r="B120" s="32" t="s">
        <v>21446</v>
      </c>
      <c r="C120" s="32" t="s">
        <v>21213</v>
      </c>
      <c r="D120" s="32" t="s">
        <v>21283</v>
      </c>
      <c r="E120" s="33" t="s">
        <v>21413</v>
      </c>
    </row>
    <row r="121" spans="1:5" x14ac:dyDescent="0.2">
      <c r="A121" s="32">
        <v>33</v>
      </c>
      <c r="B121" s="32" t="s">
        <v>21447</v>
      </c>
      <c r="C121" s="32" t="s">
        <v>21213</v>
      </c>
      <c r="D121" s="32" t="s">
        <v>21283</v>
      </c>
      <c r="E121" s="33" t="s">
        <v>21395</v>
      </c>
    </row>
    <row r="122" spans="1:5" x14ac:dyDescent="0.2">
      <c r="A122" s="32">
        <v>43061</v>
      </c>
      <c r="B122" s="32" t="s">
        <v>21448</v>
      </c>
      <c r="C122" s="32" t="s">
        <v>21213</v>
      </c>
      <c r="D122" s="32" t="s">
        <v>21283</v>
      </c>
      <c r="E122" s="33" t="s">
        <v>1658</v>
      </c>
    </row>
    <row r="123" spans="1:5" x14ac:dyDescent="0.2">
      <c r="A123" s="32">
        <v>43059</v>
      </c>
      <c r="B123" s="32" t="s">
        <v>21449</v>
      </c>
      <c r="C123" s="32" t="s">
        <v>21213</v>
      </c>
      <c r="D123" s="32" t="s">
        <v>21283</v>
      </c>
      <c r="E123" s="33" t="s">
        <v>6559</v>
      </c>
    </row>
    <row r="124" spans="1:5" x14ac:dyDescent="0.2">
      <c r="A124" s="32">
        <v>43062</v>
      </c>
      <c r="B124" s="32" t="s">
        <v>21450</v>
      </c>
      <c r="C124" s="32" t="s">
        <v>21213</v>
      </c>
      <c r="D124" s="32" t="s">
        <v>21283</v>
      </c>
      <c r="E124" s="33" t="s">
        <v>21451</v>
      </c>
    </row>
    <row r="125" spans="1:5" x14ac:dyDescent="0.2">
      <c r="A125" s="32">
        <v>43060</v>
      </c>
      <c r="B125" s="32" t="s">
        <v>21452</v>
      </c>
      <c r="C125" s="32" t="s">
        <v>21213</v>
      </c>
      <c r="D125" s="32" t="s">
        <v>21283</v>
      </c>
      <c r="E125" s="33" t="s">
        <v>1498</v>
      </c>
    </row>
    <row r="126" spans="1:5" x14ac:dyDescent="0.2">
      <c r="A126" s="32">
        <v>20063</v>
      </c>
      <c r="B126" s="32" t="s">
        <v>21453</v>
      </c>
      <c r="C126" s="32" t="s">
        <v>21194</v>
      </c>
      <c r="D126" s="32" t="s">
        <v>21303</v>
      </c>
      <c r="E126" s="33" t="s">
        <v>253</v>
      </c>
    </row>
    <row r="127" spans="1:5" x14ac:dyDescent="0.2">
      <c r="A127" s="32">
        <v>40410</v>
      </c>
      <c r="B127" s="32" t="s">
        <v>21454</v>
      </c>
      <c r="C127" s="32" t="s">
        <v>21194</v>
      </c>
      <c r="D127" s="32" t="s">
        <v>21303</v>
      </c>
      <c r="E127" s="33" t="s">
        <v>21455</v>
      </c>
    </row>
    <row r="128" spans="1:5" x14ac:dyDescent="0.2">
      <c r="A128" s="32">
        <v>40411</v>
      </c>
      <c r="B128" s="32" t="s">
        <v>21456</v>
      </c>
      <c r="C128" s="32" t="s">
        <v>21194</v>
      </c>
      <c r="D128" s="32" t="s">
        <v>21303</v>
      </c>
      <c r="E128" s="33" t="s">
        <v>21457</v>
      </c>
    </row>
    <row r="129" spans="1:5" x14ac:dyDescent="0.2">
      <c r="A129" s="32">
        <v>40412</v>
      </c>
      <c r="B129" s="32" t="s">
        <v>21458</v>
      </c>
      <c r="C129" s="32" t="s">
        <v>21194</v>
      </c>
      <c r="D129" s="32" t="s">
        <v>21303</v>
      </c>
      <c r="E129" s="33" t="s">
        <v>6716</v>
      </c>
    </row>
    <row r="130" spans="1:5" x14ac:dyDescent="0.2">
      <c r="A130" s="32">
        <v>38838</v>
      </c>
      <c r="B130" s="32" t="s">
        <v>21459</v>
      </c>
      <c r="C130" s="32" t="s">
        <v>21194</v>
      </c>
      <c r="D130" s="32" t="s">
        <v>21303</v>
      </c>
      <c r="E130" s="33" t="s">
        <v>10774</v>
      </c>
    </row>
    <row r="131" spans="1:5" x14ac:dyDescent="0.2">
      <c r="A131" s="32">
        <v>38839</v>
      </c>
      <c r="B131" s="32" t="s">
        <v>21460</v>
      </c>
      <c r="C131" s="32" t="s">
        <v>21194</v>
      </c>
      <c r="D131" s="32" t="s">
        <v>21303</v>
      </c>
      <c r="E131" s="33" t="s">
        <v>2656</v>
      </c>
    </row>
    <row r="132" spans="1:5" x14ac:dyDescent="0.2">
      <c r="A132" s="32">
        <v>55</v>
      </c>
      <c r="B132" s="32" t="s">
        <v>21461</v>
      </c>
      <c r="C132" s="32" t="s">
        <v>21194</v>
      </c>
      <c r="D132" s="32" t="s">
        <v>21303</v>
      </c>
      <c r="E132" s="33" t="s">
        <v>1450</v>
      </c>
    </row>
    <row r="133" spans="1:5" x14ac:dyDescent="0.2">
      <c r="A133" s="32">
        <v>61</v>
      </c>
      <c r="B133" s="32" t="s">
        <v>21462</v>
      </c>
      <c r="C133" s="32" t="s">
        <v>21194</v>
      </c>
      <c r="D133" s="32" t="s">
        <v>21303</v>
      </c>
      <c r="E133" s="33" t="s">
        <v>1625</v>
      </c>
    </row>
    <row r="134" spans="1:5" x14ac:dyDescent="0.2">
      <c r="A134" s="32">
        <v>62</v>
      </c>
      <c r="B134" s="32" t="s">
        <v>21463</v>
      </c>
      <c r="C134" s="32" t="s">
        <v>21194</v>
      </c>
      <c r="D134" s="32" t="s">
        <v>21303</v>
      </c>
      <c r="E134" s="33" t="s">
        <v>3980</v>
      </c>
    </row>
    <row r="135" spans="1:5" x14ac:dyDescent="0.2">
      <c r="A135" s="32">
        <v>77</v>
      </c>
      <c r="B135" s="32" t="s">
        <v>21464</v>
      </c>
      <c r="C135" s="32" t="s">
        <v>21194</v>
      </c>
      <c r="D135" s="32" t="s">
        <v>21283</v>
      </c>
      <c r="E135" s="33" t="s">
        <v>1833</v>
      </c>
    </row>
    <row r="136" spans="1:5" x14ac:dyDescent="0.2">
      <c r="A136" s="32">
        <v>76</v>
      </c>
      <c r="B136" s="32" t="s">
        <v>21465</v>
      </c>
      <c r="C136" s="32" t="s">
        <v>21194</v>
      </c>
      <c r="D136" s="32" t="s">
        <v>21283</v>
      </c>
      <c r="E136" s="33" t="s">
        <v>969</v>
      </c>
    </row>
    <row r="137" spans="1:5" x14ac:dyDescent="0.2">
      <c r="A137" s="32">
        <v>67</v>
      </c>
      <c r="B137" s="32" t="s">
        <v>21466</v>
      </c>
      <c r="C137" s="32" t="s">
        <v>21194</v>
      </c>
      <c r="D137" s="32" t="s">
        <v>21283</v>
      </c>
      <c r="E137" s="33" t="s">
        <v>6362</v>
      </c>
    </row>
    <row r="138" spans="1:5" x14ac:dyDescent="0.2">
      <c r="A138" s="32">
        <v>71</v>
      </c>
      <c r="B138" s="32" t="s">
        <v>21467</v>
      </c>
      <c r="C138" s="32" t="s">
        <v>21194</v>
      </c>
      <c r="D138" s="32" t="s">
        <v>21283</v>
      </c>
      <c r="E138" s="33" t="s">
        <v>11204</v>
      </c>
    </row>
    <row r="139" spans="1:5" x14ac:dyDescent="0.2">
      <c r="A139" s="32">
        <v>73</v>
      </c>
      <c r="B139" s="32" t="s">
        <v>21468</v>
      </c>
      <c r="C139" s="32" t="s">
        <v>21194</v>
      </c>
      <c r="D139" s="32" t="s">
        <v>21283</v>
      </c>
      <c r="E139" s="33" t="s">
        <v>9588</v>
      </c>
    </row>
    <row r="140" spans="1:5" x14ac:dyDescent="0.2">
      <c r="A140" s="32">
        <v>103</v>
      </c>
      <c r="B140" s="32" t="s">
        <v>21469</v>
      </c>
      <c r="C140" s="32" t="s">
        <v>21194</v>
      </c>
      <c r="D140" s="32" t="s">
        <v>21283</v>
      </c>
      <c r="E140" s="33" t="s">
        <v>21470</v>
      </c>
    </row>
    <row r="141" spans="1:5" x14ac:dyDescent="0.2">
      <c r="A141" s="32">
        <v>107</v>
      </c>
      <c r="B141" s="32" t="s">
        <v>21471</v>
      </c>
      <c r="C141" s="32" t="s">
        <v>21194</v>
      </c>
      <c r="D141" s="32" t="s">
        <v>21283</v>
      </c>
      <c r="E141" s="33" t="s">
        <v>10656</v>
      </c>
    </row>
    <row r="142" spans="1:5" x14ac:dyDescent="0.2">
      <c r="A142" s="32">
        <v>65</v>
      </c>
      <c r="B142" s="32" t="s">
        <v>21472</v>
      </c>
      <c r="C142" s="32" t="s">
        <v>21194</v>
      </c>
      <c r="D142" s="32" t="s">
        <v>21283</v>
      </c>
      <c r="E142" s="33" t="s">
        <v>10686</v>
      </c>
    </row>
    <row r="143" spans="1:5" x14ac:dyDescent="0.2">
      <c r="A143" s="32">
        <v>108</v>
      </c>
      <c r="B143" s="32" t="s">
        <v>21473</v>
      </c>
      <c r="C143" s="32" t="s">
        <v>21194</v>
      </c>
      <c r="D143" s="32" t="s">
        <v>21283</v>
      </c>
      <c r="E143" s="33" t="s">
        <v>21474</v>
      </c>
    </row>
    <row r="144" spans="1:5" x14ac:dyDescent="0.2">
      <c r="A144" s="32">
        <v>110</v>
      </c>
      <c r="B144" s="32" t="s">
        <v>21475</v>
      </c>
      <c r="C144" s="32" t="s">
        <v>21194</v>
      </c>
      <c r="D144" s="32" t="s">
        <v>21283</v>
      </c>
      <c r="E144" s="33" t="s">
        <v>21437</v>
      </c>
    </row>
    <row r="145" spans="1:5" x14ac:dyDescent="0.2">
      <c r="A145" s="32">
        <v>109</v>
      </c>
      <c r="B145" s="32" t="s">
        <v>21476</v>
      </c>
      <c r="C145" s="32" t="s">
        <v>21194</v>
      </c>
      <c r="D145" s="32" t="s">
        <v>21283</v>
      </c>
      <c r="E145" s="33" t="s">
        <v>21477</v>
      </c>
    </row>
    <row r="146" spans="1:5" x14ac:dyDescent="0.2">
      <c r="A146" s="32">
        <v>111</v>
      </c>
      <c r="B146" s="32" t="s">
        <v>21478</v>
      </c>
      <c r="C146" s="32" t="s">
        <v>21194</v>
      </c>
      <c r="D146" s="32" t="s">
        <v>21283</v>
      </c>
      <c r="E146" s="33" t="s">
        <v>6269</v>
      </c>
    </row>
    <row r="147" spans="1:5" x14ac:dyDescent="0.2">
      <c r="A147" s="32">
        <v>112</v>
      </c>
      <c r="B147" s="32" t="s">
        <v>21479</v>
      </c>
      <c r="C147" s="32" t="s">
        <v>21194</v>
      </c>
      <c r="D147" s="32" t="s">
        <v>21283</v>
      </c>
      <c r="E147" s="33" t="s">
        <v>1902</v>
      </c>
    </row>
    <row r="148" spans="1:5" x14ac:dyDescent="0.2">
      <c r="A148" s="32">
        <v>113</v>
      </c>
      <c r="B148" s="32" t="s">
        <v>21480</v>
      </c>
      <c r="C148" s="32" t="s">
        <v>21194</v>
      </c>
      <c r="D148" s="32" t="s">
        <v>21283</v>
      </c>
      <c r="E148" s="33" t="s">
        <v>6904</v>
      </c>
    </row>
    <row r="149" spans="1:5" x14ac:dyDescent="0.2">
      <c r="A149" s="32">
        <v>104</v>
      </c>
      <c r="B149" s="32" t="s">
        <v>21481</v>
      </c>
      <c r="C149" s="32" t="s">
        <v>21194</v>
      </c>
      <c r="D149" s="32" t="s">
        <v>21283</v>
      </c>
      <c r="E149" s="33" t="s">
        <v>11456</v>
      </c>
    </row>
    <row r="150" spans="1:5" x14ac:dyDescent="0.2">
      <c r="A150" s="32">
        <v>102</v>
      </c>
      <c r="B150" s="32" t="s">
        <v>21482</v>
      </c>
      <c r="C150" s="32" t="s">
        <v>21194</v>
      </c>
      <c r="D150" s="32" t="s">
        <v>21283</v>
      </c>
      <c r="E150" s="33" t="s">
        <v>5620</v>
      </c>
    </row>
    <row r="151" spans="1:5" x14ac:dyDescent="0.2">
      <c r="A151" s="32">
        <v>95</v>
      </c>
      <c r="B151" s="32" t="s">
        <v>21483</v>
      </c>
      <c r="C151" s="32" t="s">
        <v>21194</v>
      </c>
      <c r="D151" s="32" t="s">
        <v>21283</v>
      </c>
      <c r="E151" s="33" t="s">
        <v>1927</v>
      </c>
    </row>
    <row r="152" spans="1:5" x14ac:dyDescent="0.2">
      <c r="A152" s="32">
        <v>96</v>
      </c>
      <c r="B152" s="32" t="s">
        <v>21484</v>
      </c>
      <c r="C152" s="32" t="s">
        <v>21194</v>
      </c>
      <c r="D152" s="32" t="s">
        <v>21283</v>
      </c>
      <c r="E152" s="33" t="s">
        <v>4092</v>
      </c>
    </row>
    <row r="153" spans="1:5" x14ac:dyDescent="0.2">
      <c r="A153" s="32">
        <v>97</v>
      </c>
      <c r="B153" s="32" t="s">
        <v>21485</v>
      </c>
      <c r="C153" s="32" t="s">
        <v>21194</v>
      </c>
      <c r="D153" s="32" t="s">
        <v>21283</v>
      </c>
      <c r="E153" s="33" t="s">
        <v>5974</v>
      </c>
    </row>
    <row r="154" spans="1:5" x14ac:dyDescent="0.2">
      <c r="A154" s="32">
        <v>98</v>
      </c>
      <c r="B154" s="32" t="s">
        <v>21486</v>
      </c>
      <c r="C154" s="32" t="s">
        <v>21194</v>
      </c>
      <c r="D154" s="32" t="s">
        <v>21283</v>
      </c>
      <c r="E154" s="33" t="s">
        <v>4740</v>
      </c>
    </row>
    <row r="155" spans="1:5" x14ac:dyDescent="0.2">
      <c r="A155" s="32">
        <v>99</v>
      </c>
      <c r="B155" s="32" t="s">
        <v>21487</v>
      </c>
      <c r="C155" s="32" t="s">
        <v>21194</v>
      </c>
      <c r="D155" s="32" t="s">
        <v>21283</v>
      </c>
      <c r="E155" s="33" t="s">
        <v>21488</v>
      </c>
    </row>
    <row r="156" spans="1:5" x14ac:dyDescent="0.2">
      <c r="A156" s="32">
        <v>100</v>
      </c>
      <c r="B156" s="32" t="s">
        <v>21489</v>
      </c>
      <c r="C156" s="32" t="s">
        <v>21194</v>
      </c>
      <c r="D156" s="32" t="s">
        <v>21283</v>
      </c>
      <c r="E156" s="33" t="s">
        <v>21490</v>
      </c>
    </row>
    <row r="157" spans="1:5" x14ac:dyDescent="0.2">
      <c r="A157" s="32">
        <v>75</v>
      </c>
      <c r="B157" s="32" t="s">
        <v>21491</v>
      </c>
      <c r="C157" s="32" t="s">
        <v>21194</v>
      </c>
      <c r="D157" s="32" t="s">
        <v>21283</v>
      </c>
      <c r="E157" s="33" t="s">
        <v>21492</v>
      </c>
    </row>
    <row r="158" spans="1:5" x14ac:dyDescent="0.2">
      <c r="A158" s="32">
        <v>114</v>
      </c>
      <c r="B158" s="32" t="s">
        <v>21493</v>
      </c>
      <c r="C158" s="32" t="s">
        <v>21194</v>
      </c>
      <c r="D158" s="32" t="s">
        <v>21283</v>
      </c>
      <c r="E158" s="33" t="s">
        <v>1660</v>
      </c>
    </row>
    <row r="159" spans="1:5" x14ac:dyDescent="0.2">
      <c r="A159" s="32">
        <v>68</v>
      </c>
      <c r="B159" s="32" t="s">
        <v>21494</v>
      </c>
      <c r="C159" s="32" t="s">
        <v>21194</v>
      </c>
      <c r="D159" s="32" t="s">
        <v>21283</v>
      </c>
      <c r="E159" s="33" t="s">
        <v>21495</v>
      </c>
    </row>
    <row r="160" spans="1:5" x14ac:dyDescent="0.2">
      <c r="A160" s="32">
        <v>86</v>
      </c>
      <c r="B160" s="32" t="s">
        <v>21496</v>
      </c>
      <c r="C160" s="32" t="s">
        <v>21194</v>
      </c>
      <c r="D160" s="32" t="s">
        <v>21283</v>
      </c>
      <c r="E160" s="33" t="s">
        <v>21497</v>
      </c>
    </row>
    <row r="161" spans="1:5" x14ac:dyDescent="0.2">
      <c r="A161" s="32">
        <v>66</v>
      </c>
      <c r="B161" s="32" t="s">
        <v>21498</v>
      </c>
      <c r="C161" s="32" t="s">
        <v>21194</v>
      </c>
      <c r="D161" s="32" t="s">
        <v>21283</v>
      </c>
      <c r="E161" s="33" t="s">
        <v>7576</v>
      </c>
    </row>
    <row r="162" spans="1:5" x14ac:dyDescent="0.2">
      <c r="A162" s="32">
        <v>69</v>
      </c>
      <c r="B162" s="32" t="s">
        <v>21499</v>
      </c>
      <c r="C162" s="32" t="s">
        <v>21194</v>
      </c>
      <c r="D162" s="32" t="s">
        <v>21283</v>
      </c>
      <c r="E162" s="33" t="s">
        <v>4372</v>
      </c>
    </row>
    <row r="163" spans="1:5" x14ac:dyDescent="0.2">
      <c r="A163" s="32">
        <v>83</v>
      </c>
      <c r="B163" s="32" t="s">
        <v>21500</v>
      </c>
      <c r="C163" s="32" t="s">
        <v>21194</v>
      </c>
      <c r="D163" s="32" t="s">
        <v>21283</v>
      </c>
      <c r="E163" s="33" t="s">
        <v>21501</v>
      </c>
    </row>
    <row r="164" spans="1:5" x14ac:dyDescent="0.2">
      <c r="A164" s="32">
        <v>74</v>
      </c>
      <c r="B164" s="32" t="s">
        <v>21502</v>
      </c>
      <c r="C164" s="32" t="s">
        <v>21194</v>
      </c>
      <c r="D164" s="32" t="s">
        <v>21283</v>
      </c>
      <c r="E164" s="33" t="s">
        <v>21503</v>
      </c>
    </row>
    <row r="165" spans="1:5" x14ac:dyDescent="0.2">
      <c r="A165" s="32">
        <v>106</v>
      </c>
      <c r="B165" s="32" t="s">
        <v>21504</v>
      </c>
      <c r="C165" s="32" t="s">
        <v>21194</v>
      </c>
      <c r="D165" s="32" t="s">
        <v>21283</v>
      </c>
      <c r="E165" s="33" t="s">
        <v>21505</v>
      </c>
    </row>
    <row r="166" spans="1:5" x14ac:dyDescent="0.2">
      <c r="A166" s="32">
        <v>87</v>
      </c>
      <c r="B166" s="32" t="s">
        <v>21506</v>
      </c>
      <c r="C166" s="32" t="s">
        <v>21194</v>
      </c>
      <c r="D166" s="32" t="s">
        <v>21283</v>
      </c>
      <c r="E166" s="33" t="s">
        <v>21507</v>
      </c>
    </row>
    <row r="167" spans="1:5" x14ac:dyDescent="0.2">
      <c r="A167" s="32">
        <v>88</v>
      </c>
      <c r="B167" s="32" t="s">
        <v>21508</v>
      </c>
      <c r="C167" s="32" t="s">
        <v>21194</v>
      </c>
      <c r="D167" s="32" t="s">
        <v>21283</v>
      </c>
      <c r="E167" s="33" t="s">
        <v>21509</v>
      </c>
    </row>
    <row r="168" spans="1:5" x14ac:dyDescent="0.2">
      <c r="A168" s="32">
        <v>89</v>
      </c>
      <c r="B168" s="32" t="s">
        <v>21510</v>
      </c>
      <c r="C168" s="32" t="s">
        <v>21194</v>
      </c>
      <c r="D168" s="32" t="s">
        <v>21283</v>
      </c>
      <c r="E168" s="33" t="s">
        <v>21511</v>
      </c>
    </row>
    <row r="169" spans="1:5" x14ac:dyDescent="0.2">
      <c r="A169" s="32">
        <v>90</v>
      </c>
      <c r="B169" s="32" t="s">
        <v>21512</v>
      </c>
      <c r="C169" s="32" t="s">
        <v>21194</v>
      </c>
      <c r="D169" s="32" t="s">
        <v>21283</v>
      </c>
      <c r="E169" s="33" t="s">
        <v>21513</v>
      </c>
    </row>
    <row r="170" spans="1:5" x14ac:dyDescent="0.2">
      <c r="A170" s="32">
        <v>81</v>
      </c>
      <c r="B170" s="32" t="s">
        <v>21514</v>
      </c>
      <c r="C170" s="32" t="s">
        <v>21194</v>
      </c>
      <c r="D170" s="32" t="s">
        <v>21283</v>
      </c>
      <c r="E170" s="33" t="s">
        <v>21515</v>
      </c>
    </row>
    <row r="171" spans="1:5" x14ac:dyDescent="0.2">
      <c r="A171" s="32">
        <v>82</v>
      </c>
      <c r="B171" s="32" t="s">
        <v>21516</v>
      </c>
      <c r="C171" s="32" t="s">
        <v>21194</v>
      </c>
      <c r="D171" s="32" t="s">
        <v>21283</v>
      </c>
      <c r="E171" s="33" t="s">
        <v>21517</v>
      </c>
    </row>
    <row r="172" spans="1:5" x14ac:dyDescent="0.2">
      <c r="A172" s="32">
        <v>105</v>
      </c>
      <c r="B172" s="32" t="s">
        <v>21518</v>
      </c>
      <c r="C172" s="32" t="s">
        <v>21194</v>
      </c>
      <c r="D172" s="32" t="s">
        <v>21283</v>
      </c>
      <c r="E172" s="33" t="s">
        <v>21519</v>
      </c>
    </row>
    <row r="173" spans="1:5" x14ac:dyDescent="0.2">
      <c r="A173" s="32">
        <v>60</v>
      </c>
      <c r="B173" s="32" t="s">
        <v>21520</v>
      </c>
      <c r="C173" s="32" t="s">
        <v>21194</v>
      </c>
      <c r="D173" s="32" t="s">
        <v>21303</v>
      </c>
      <c r="E173" s="33" t="s">
        <v>241</v>
      </c>
    </row>
    <row r="174" spans="1:5" x14ac:dyDescent="0.2">
      <c r="A174" s="32">
        <v>72</v>
      </c>
      <c r="B174" s="32" t="s">
        <v>21521</v>
      </c>
      <c r="C174" s="32" t="s">
        <v>21194</v>
      </c>
      <c r="D174" s="32" t="s">
        <v>21283</v>
      </c>
      <c r="E174" s="33" t="s">
        <v>21522</v>
      </c>
    </row>
    <row r="175" spans="1:5" x14ac:dyDescent="0.2">
      <c r="A175" s="32">
        <v>70</v>
      </c>
      <c r="B175" s="32" t="s">
        <v>21523</v>
      </c>
      <c r="C175" s="32" t="s">
        <v>21194</v>
      </c>
      <c r="D175" s="32" t="s">
        <v>21283</v>
      </c>
      <c r="E175" s="33" t="s">
        <v>21524</v>
      </c>
    </row>
    <row r="176" spans="1:5" x14ac:dyDescent="0.2">
      <c r="A176" s="32">
        <v>85</v>
      </c>
      <c r="B176" s="32" t="s">
        <v>21525</v>
      </c>
      <c r="C176" s="32" t="s">
        <v>21194</v>
      </c>
      <c r="D176" s="32" t="s">
        <v>21283</v>
      </c>
      <c r="E176" s="33" t="s">
        <v>21526</v>
      </c>
    </row>
    <row r="177" spans="1:5" x14ac:dyDescent="0.2">
      <c r="A177" s="32">
        <v>84</v>
      </c>
      <c r="B177" s="32" t="s">
        <v>21527</v>
      </c>
      <c r="C177" s="32" t="s">
        <v>21194</v>
      </c>
      <c r="D177" s="32" t="s">
        <v>21283</v>
      </c>
      <c r="E177" s="33" t="s">
        <v>1868</v>
      </c>
    </row>
    <row r="178" spans="1:5" x14ac:dyDescent="0.2">
      <c r="A178" s="32">
        <v>37997</v>
      </c>
      <c r="B178" s="32" t="s">
        <v>21528</v>
      </c>
      <c r="C178" s="32" t="s">
        <v>21194</v>
      </c>
      <c r="D178" s="32" t="s">
        <v>21303</v>
      </c>
      <c r="E178" s="33" t="s">
        <v>4064</v>
      </c>
    </row>
    <row r="179" spans="1:5" x14ac:dyDescent="0.2">
      <c r="A179" s="32">
        <v>37998</v>
      </c>
      <c r="B179" s="32" t="s">
        <v>21529</v>
      </c>
      <c r="C179" s="32" t="s">
        <v>21194</v>
      </c>
      <c r="D179" s="32" t="s">
        <v>21303</v>
      </c>
      <c r="E179" s="33" t="s">
        <v>21530</v>
      </c>
    </row>
    <row r="180" spans="1:5" x14ac:dyDescent="0.2">
      <c r="A180" s="32">
        <v>10899</v>
      </c>
      <c r="B180" s="32" t="s">
        <v>21531</v>
      </c>
      <c r="C180" s="32" t="s">
        <v>21194</v>
      </c>
      <c r="D180" s="32" t="s">
        <v>21283</v>
      </c>
      <c r="E180" s="33" t="s">
        <v>21532</v>
      </c>
    </row>
    <row r="181" spans="1:5" x14ac:dyDescent="0.2">
      <c r="A181" s="32">
        <v>10900</v>
      </c>
      <c r="B181" s="32" t="s">
        <v>21533</v>
      </c>
      <c r="C181" s="32" t="s">
        <v>21194</v>
      </c>
      <c r="D181" s="32" t="s">
        <v>21283</v>
      </c>
      <c r="E181" s="33" t="s">
        <v>21534</v>
      </c>
    </row>
    <row r="182" spans="1:5" x14ac:dyDescent="0.2">
      <c r="A182" s="32">
        <v>46</v>
      </c>
      <c r="B182" s="32" t="s">
        <v>21535</v>
      </c>
      <c r="C182" s="32" t="s">
        <v>21194</v>
      </c>
      <c r="D182" s="32" t="s">
        <v>21303</v>
      </c>
      <c r="E182" s="33" t="s">
        <v>21536</v>
      </c>
    </row>
    <row r="183" spans="1:5" x14ac:dyDescent="0.2">
      <c r="A183" s="32">
        <v>51</v>
      </c>
      <c r="B183" s="32" t="s">
        <v>21537</v>
      </c>
      <c r="C183" s="32" t="s">
        <v>21194</v>
      </c>
      <c r="D183" s="32" t="s">
        <v>21303</v>
      </c>
      <c r="E183" s="33" t="s">
        <v>21538</v>
      </c>
    </row>
    <row r="184" spans="1:5" x14ac:dyDescent="0.2">
      <c r="A184" s="32">
        <v>12863</v>
      </c>
      <c r="B184" s="32" t="s">
        <v>21539</v>
      </c>
      <c r="C184" s="32" t="s">
        <v>21194</v>
      </c>
      <c r="D184" s="32" t="s">
        <v>21303</v>
      </c>
      <c r="E184" s="33" t="s">
        <v>21540</v>
      </c>
    </row>
    <row r="185" spans="1:5" x14ac:dyDescent="0.2">
      <c r="A185" s="32">
        <v>50</v>
      </c>
      <c r="B185" s="32" t="s">
        <v>21541</v>
      </c>
      <c r="C185" s="32" t="s">
        <v>21194</v>
      </c>
      <c r="D185" s="32" t="s">
        <v>21303</v>
      </c>
      <c r="E185" s="33" t="s">
        <v>21542</v>
      </c>
    </row>
    <row r="186" spans="1:5" x14ac:dyDescent="0.2">
      <c r="A186" s="32">
        <v>47</v>
      </c>
      <c r="B186" s="32" t="s">
        <v>21543</v>
      </c>
      <c r="C186" s="32" t="s">
        <v>21194</v>
      </c>
      <c r="D186" s="32" t="s">
        <v>21303</v>
      </c>
      <c r="E186" s="33" t="s">
        <v>21544</v>
      </c>
    </row>
    <row r="187" spans="1:5" x14ac:dyDescent="0.2">
      <c r="A187" s="32">
        <v>48</v>
      </c>
      <c r="B187" s="32" t="s">
        <v>21545</v>
      </c>
      <c r="C187" s="32" t="s">
        <v>21194</v>
      </c>
      <c r="D187" s="32" t="s">
        <v>21303</v>
      </c>
      <c r="E187" s="33" t="s">
        <v>3905</v>
      </c>
    </row>
    <row r="188" spans="1:5" x14ac:dyDescent="0.2">
      <c r="A188" s="32">
        <v>52</v>
      </c>
      <c r="B188" s="32" t="s">
        <v>21546</v>
      </c>
      <c r="C188" s="32" t="s">
        <v>21194</v>
      </c>
      <c r="D188" s="32" t="s">
        <v>21303</v>
      </c>
      <c r="E188" s="33" t="s">
        <v>3593</v>
      </c>
    </row>
    <row r="189" spans="1:5" x14ac:dyDescent="0.2">
      <c r="A189" s="32">
        <v>43</v>
      </c>
      <c r="B189" s="32" t="s">
        <v>21547</v>
      </c>
      <c r="C189" s="32" t="s">
        <v>21194</v>
      </c>
      <c r="D189" s="32" t="s">
        <v>21303</v>
      </c>
      <c r="E189" s="33" t="s">
        <v>21548</v>
      </c>
    </row>
    <row r="190" spans="1:5" x14ac:dyDescent="0.2">
      <c r="A190" s="32">
        <v>4791</v>
      </c>
      <c r="B190" s="32" t="s">
        <v>21549</v>
      </c>
      <c r="C190" s="32" t="s">
        <v>21213</v>
      </c>
      <c r="D190" s="32" t="s">
        <v>21283</v>
      </c>
      <c r="E190" s="33" t="s">
        <v>21550</v>
      </c>
    </row>
    <row r="191" spans="1:5" x14ac:dyDescent="0.2">
      <c r="A191" s="32">
        <v>157</v>
      </c>
      <c r="B191" s="32" t="s">
        <v>21551</v>
      </c>
      <c r="C191" s="32" t="s">
        <v>21213</v>
      </c>
      <c r="D191" s="32" t="s">
        <v>21283</v>
      </c>
      <c r="E191" s="33" t="s">
        <v>21552</v>
      </c>
    </row>
    <row r="192" spans="1:5" x14ac:dyDescent="0.2">
      <c r="A192" s="32">
        <v>156</v>
      </c>
      <c r="B192" s="32" t="s">
        <v>21553</v>
      </c>
      <c r="C192" s="32" t="s">
        <v>21213</v>
      </c>
      <c r="D192" s="32" t="s">
        <v>21283</v>
      </c>
      <c r="E192" s="33" t="s">
        <v>21554</v>
      </c>
    </row>
    <row r="193" spans="1:5" x14ac:dyDescent="0.2">
      <c r="A193" s="32">
        <v>131</v>
      </c>
      <c r="B193" s="32" t="s">
        <v>21555</v>
      </c>
      <c r="C193" s="32" t="s">
        <v>21213</v>
      </c>
      <c r="D193" s="32" t="s">
        <v>21283</v>
      </c>
      <c r="E193" s="33" t="s">
        <v>21556</v>
      </c>
    </row>
    <row r="194" spans="1:5" x14ac:dyDescent="0.2">
      <c r="A194" s="32">
        <v>39719</v>
      </c>
      <c r="B194" s="32" t="s">
        <v>21557</v>
      </c>
      <c r="C194" s="32" t="s">
        <v>21351</v>
      </c>
      <c r="D194" s="32" t="s">
        <v>21283</v>
      </c>
      <c r="E194" s="33" t="s">
        <v>5536</v>
      </c>
    </row>
    <row r="195" spans="1:5" x14ac:dyDescent="0.2">
      <c r="A195" s="32">
        <v>21114</v>
      </c>
      <c r="B195" s="32" t="s">
        <v>21558</v>
      </c>
      <c r="C195" s="32" t="s">
        <v>21194</v>
      </c>
      <c r="D195" s="32" t="s">
        <v>21283</v>
      </c>
      <c r="E195" s="33" t="s">
        <v>21559</v>
      </c>
    </row>
    <row r="196" spans="1:5" x14ac:dyDescent="0.2">
      <c r="A196" s="32">
        <v>119</v>
      </c>
      <c r="B196" s="32" t="s">
        <v>21560</v>
      </c>
      <c r="C196" s="32" t="s">
        <v>21194</v>
      </c>
      <c r="D196" s="32" t="s">
        <v>21287</v>
      </c>
      <c r="E196" s="33" t="s">
        <v>6863</v>
      </c>
    </row>
    <row r="197" spans="1:5" x14ac:dyDescent="0.2">
      <c r="A197" s="32">
        <v>20080</v>
      </c>
      <c r="B197" s="32" t="s">
        <v>21561</v>
      </c>
      <c r="C197" s="32" t="s">
        <v>21194</v>
      </c>
      <c r="D197" s="32" t="s">
        <v>21283</v>
      </c>
      <c r="E197" s="33" t="s">
        <v>6709</v>
      </c>
    </row>
    <row r="198" spans="1:5" x14ac:dyDescent="0.2">
      <c r="A198" s="32">
        <v>122</v>
      </c>
      <c r="B198" s="32" t="s">
        <v>21562</v>
      </c>
      <c r="C198" s="32" t="s">
        <v>21194</v>
      </c>
      <c r="D198" s="32" t="s">
        <v>21283</v>
      </c>
      <c r="E198" s="33" t="s">
        <v>21563</v>
      </c>
    </row>
    <row r="199" spans="1:5" x14ac:dyDescent="0.2">
      <c r="A199" s="32">
        <v>3410</v>
      </c>
      <c r="B199" s="32" t="s">
        <v>21564</v>
      </c>
      <c r="C199" s="32" t="s">
        <v>21213</v>
      </c>
      <c r="D199" s="32" t="s">
        <v>21303</v>
      </c>
      <c r="E199" s="33" t="s">
        <v>21565</v>
      </c>
    </row>
    <row r="200" spans="1:5" x14ac:dyDescent="0.2">
      <c r="A200" s="32">
        <v>124</v>
      </c>
      <c r="B200" s="32" t="s">
        <v>21566</v>
      </c>
      <c r="C200" s="32" t="s">
        <v>21351</v>
      </c>
      <c r="D200" s="32" t="s">
        <v>21283</v>
      </c>
      <c r="E200" s="33" t="s">
        <v>21567</v>
      </c>
    </row>
    <row r="201" spans="1:5" x14ac:dyDescent="0.2">
      <c r="A201" s="32">
        <v>7334</v>
      </c>
      <c r="B201" s="32" t="s">
        <v>21568</v>
      </c>
      <c r="C201" s="32" t="s">
        <v>21351</v>
      </c>
      <c r="D201" s="32" t="s">
        <v>21303</v>
      </c>
      <c r="E201" s="33" t="s">
        <v>21569</v>
      </c>
    </row>
    <row r="202" spans="1:5" x14ac:dyDescent="0.2">
      <c r="A202" s="32">
        <v>123</v>
      </c>
      <c r="B202" s="32" t="s">
        <v>21570</v>
      </c>
      <c r="C202" s="32" t="s">
        <v>21351</v>
      </c>
      <c r="D202" s="32" t="s">
        <v>21287</v>
      </c>
      <c r="E202" s="33" t="s">
        <v>4573</v>
      </c>
    </row>
    <row r="203" spans="1:5" x14ac:dyDescent="0.2">
      <c r="A203" s="32">
        <v>127</v>
      </c>
      <c r="B203" s="32" t="s">
        <v>21571</v>
      </c>
      <c r="C203" s="32" t="s">
        <v>21351</v>
      </c>
      <c r="D203" s="32" t="s">
        <v>21283</v>
      </c>
      <c r="E203" s="33" t="s">
        <v>21572</v>
      </c>
    </row>
    <row r="204" spans="1:5" x14ac:dyDescent="0.2">
      <c r="A204" s="32">
        <v>41373</v>
      </c>
      <c r="B204" s="32" t="s">
        <v>21573</v>
      </c>
      <c r="C204" s="32" t="s">
        <v>21351</v>
      </c>
      <c r="D204" s="32" t="s">
        <v>21283</v>
      </c>
      <c r="E204" s="33" t="s">
        <v>1198</v>
      </c>
    </row>
    <row r="205" spans="1:5" x14ac:dyDescent="0.2">
      <c r="A205" s="32">
        <v>133</v>
      </c>
      <c r="B205" s="32" t="s">
        <v>21574</v>
      </c>
      <c r="C205" s="32" t="s">
        <v>21351</v>
      </c>
      <c r="D205" s="32" t="s">
        <v>21283</v>
      </c>
      <c r="E205" s="33" t="s">
        <v>4115</v>
      </c>
    </row>
    <row r="206" spans="1:5" x14ac:dyDescent="0.2">
      <c r="A206" s="32">
        <v>43617</v>
      </c>
      <c r="B206" s="32" t="s">
        <v>21575</v>
      </c>
      <c r="C206" s="32" t="s">
        <v>21351</v>
      </c>
      <c r="D206" s="32" t="s">
        <v>21283</v>
      </c>
      <c r="E206" s="33" t="s">
        <v>4112</v>
      </c>
    </row>
    <row r="207" spans="1:5" x14ac:dyDescent="0.2">
      <c r="A207" s="32">
        <v>132</v>
      </c>
      <c r="B207" s="32" t="s">
        <v>21576</v>
      </c>
      <c r="C207" s="32" t="s">
        <v>21351</v>
      </c>
      <c r="D207" s="32" t="s">
        <v>21283</v>
      </c>
      <c r="E207" s="33" t="s">
        <v>21577</v>
      </c>
    </row>
    <row r="208" spans="1:5" x14ac:dyDescent="0.2">
      <c r="A208" s="32">
        <v>43618</v>
      </c>
      <c r="B208" s="32" t="s">
        <v>21578</v>
      </c>
      <c r="C208" s="32" t="s">
        <v>21213</v>
      </c>
      <c r="D208" s="32" t="s">
        <v>21283</v>
      </c>
      <c r="E208" s="33" t="s">
        <v>3128</v>
      </c>
    </row>
    <row r="209" spans="1:5" x14ac:dyDescent="0.2">
      <c r="A209" s="32">
        <v>37476</v>
      </c>
      <c r="B209" s="32" t="s">
        <v>21579</v>
      </c>
      <c r="C209" s="32" t="s">
        <v>21194</v>
      </c>
      <c r="D209" s="32" t="s">
        <v>21303</v>
      </c>
      <c r="E209" s="33" t="s">
        <v>21580</v>
      </c>
    </row>
    <row r="210" spans="1:5" x14ac:dyDescent="0.2">
      <c r="A210" s="32">
        <v>37478</v>
      </c>
      <c r="B210" s="32" t="s">
        <v>21581</v>
      </c>
      <c r="C210" s="32" t="s">
        <v>21194</v>
      </c>
      <c r="D210" s="32" t="s">
        <v>21303</v>
      </c>
      <c r="E210" s="33" t="s">
        <v>21582</v>
      </c>
    </row>
    <row r="211" spans="1:5" x14ac:dyDescent="0.2">
      <c r="A211" s="32">
        <v>37477</v>
      </c>
      <c r="B211" s="32" t="s">
        <v>21583</v>
      </c>
      <c r="C211" s="32" t="s">
        <v>21194</v>
      </c>
      <c r="D211" s="32" t="s">
        <v>21303</v>
      </c>
      <c r="E211" s="33" t="s">
        <v>21584</v>
      </c>
    </row>
    <row r="212" spans="1:5" x14ac:dyDescent="0.2">
      <c r="A212" s="32">
        <v>37479</v>
      </c>
      <c r="B212" s="32" t="s">
        <v>21585</v>
      </c>
      <c r="C212" s="32" t="s">
        <v>21194</v>
      </c>
      <c r="D212" s="32" t="s">
        <v>21303</v>
      </c>
      <c r="E212" s="33" t="s">
        <v>21586</v>
      </c>
    </row>
    <row r="213" spans="1:5" x14ac:dyDescent="0.2">
      <c r="A213" s="32">
        <v>41632</v>
      </c>
      <c r="B213" s="32" t="s">
        <v>21587</v>
      </c>
      <c r="C213" s="32" t="s">
        <v>21194</v>
      </c>
      <c r="D213" s="32" t="s">
        <v>21303</v>
      </c>
      <c r="E213" s="33" t="s">
        <v>21588</v>
      </c>
    </row>
    <row r="214" spans="1:5" x14ac:dyDescent="0.2">
      <c r="A214" s="32">
        <v>41634</v>
      </c>
      <c r="B214" s="32" t="s">
        <v>21589</v>
      </c>
      <c r="C214" s="32" t="s">
        <v>21194</v>
      </c>
      <c r="D214" s="32" t="s">
        <v>21303</v>
      </c>
      <c r="E214" s="33" t="s">
        <v>21590</v>
      </c>
    </row>
    <row r="215" spans="1:5" x14ac:dyDescent="0.2">
      <c r="A215" s="32">
        <v>41633</v>
      </c>
      <c r="B215" s="32" t="s">
        <v>21591</v>
      </c>
      <c r="C215" s="32" t="s">
        <v>21194</v>
      </c>
      <c r="D215" s="32" t="s">
        <v>21303</v>
      </c>
      <c r="E215" s="33" t="s">
        <v>21592</v>
      </c>
    </row>
    <row r="216" spans="1:5" x14ac:dyDescent="0.2">
      <c r="A216" s="32">
        <v>41635</v>
      </c>
      <c r="B216" s="32" t="s">
        <v>21593</v>
      </c>
      <c r="C216" s="32" t="s">
        <v>21194</v>
      </c>
      <c r="D216" s="32" t="s">
        <v>21303</v>
      </c>
      <c r="E216" s="33" t="s">
        <v>21594</v>
      </c>
    </row>
    <row r="217" spans="1:5" x14ac:dyDescent="0.2">
      <c r="A217" s="32">
        <v>4319</v>
      </c>
      <c r="B217" s="32" t="s">
        <v>21595</v>
      </c>
      <c r="C217" s="32" t="s">
        <v>21194</v>
      </c>
      <c r="D217" s="32" t="s">
        <v>21283</v>
      </c>
      <c r="E217" s="33" t="s">
        <v>1787</v>
      </c>
    </row>
    <row r="218" spans="1:5" x14ac:dyDescent="0.2">
      <c r="A218" s="32">
        <v>42409</v>
      </c>
      <c r="B218" s="32" t="s">
        <v>21596</v>
      </c>
      <c r="C218" s="32" t="s">
        <v>21213</v>
      </c>
      <c r="D218" s="32" t="s">
        <v>21283</v>
      </c>
      <c r="E218" s="33" t="s">
        <v>8489</v>
      </c>
    </row>
    <row r="219" spans="1:5" x14ac:dyDescent="0.2">
      <c r="A219" s="32">
        <v>40553</v>
      </c>
      <c r="B219" s="32" t="s">
        <v>21597</v>
      </c>
      <c r="C219" s="32" t="s">
        <v>21598</v>
      </c>
      <c r="D219" s="32" t="s">
        <v>21303</v>
      </c>
      <c r="E219" s="33" t="s">
        <v>190</v>
      </c>
    </row>
    <row r="220" spans="1:5" x14ac:dyDescent="0.2">
      <c r="A220" s="32">
        <v>13003</v>
      </c>
      <c r="B220" s="32" t="s">
        <v>21599</v>
      </c>
      <c r="C220" s="32" t="s">
        <v>21351</v>
      </c>
      <c r="D220" s="32" t="s">
        <v>21283</v>
      </c>
      <c r="E220" s="33" t="s">
        <v>21421</v>
      </c>
    </row>
    <row r="221" spans="1:5" x14ac:dyDescent="0.2">
      <c r="A221" s="32">
        <v>6114</v>
      </c>
      <c r="B221" s="32" t="s">
        <v>21600</v>
      </c>
      <c r="C221" s="32" t="s">
        <v>21307</v>
      </c>
      <c r="D221" s="32" t="s">
        <v>21283</v>
      </c>
      <c r="E221" s="33" t="s">
        <v>21601</v>
      </c>
    </row>
    <row r="222" spans="1:5" x14ac:dyDescent="0.2">
      <c r="A222" s="32">
        <v>40912</v>
      </c>
      <c r="B222" s="32" t="s">
        <v>21602</v>
      </c>
      <c r="C222" s="32" t="s">
        <v>21603</v>
      </c>
      <c r="D222" s="32" t="s">
        <v>21283</v>
      </c>
      <c r="E222" s="33" t="s">
        <v>21604</v>
      </c>
    </row>
    <row r="223" spans="1:5" x14ac:dyDescent="0.2">
      <c r="A223" s="32">
        <v>247</v>
      </c>
      <c r="B223" s="32" t="s">
        <v>21605</v>
      </c>
      <c r="C223" s="32" t="s">
        <v>21307</v>
      </c>
      <c r="D223" s="32" t="s">
        <v>21283</v>
      </c>
      <c r="E223" s="33" t="s">
        <v>7562</v>
      </c>
    </row>
    <row r="224" spans="1:5" x14ac:dyDescent="0.2">
      <c r="A224" s="32">
        <v>40919</v>
      </c>
      <c r="B224" s="32" t="s">
        <v>21606</v>
      </c>
      <c r="C224" s="32" t="s">
        <v>21603</v>
      </c>
      <c r="D224" s="32" t="s">
        <v>21283</v>
      </c>
      <c r="E224" s="33" t="s">
        <v>21607</v>
      </c>
    </row>
    <row r="225" spans="1:5" x14ac:dyDescent="0.2">
      <c r="A225" s="32">
        <v>25958</v>
      </c>
      <c r="B225" s="32" t="s">
        <v>21608</v>
      </c>
      <c r="C225" s="32" t="s">
        <v>21307</v>
      </c>
      <c r="D225" s="32" t="s">
        <v>21283</v>
      </c>
      <c r="E225" s="33" t="s">
        <v>21609</v>
      </c>
    </row>
    <row r="226" spans="1:5" x14ac:dyDescent="0.2">
      <c r="A226" s="32">
        <v>40984</v>
      </c>
      <c r="B226" s="32" t="s">
        <v>21610</v>
      </c>
      <c r="C226" s="32" t="s">
        <v>21603</v>
      </c>
      <c r="D226" s="32" t="s">
        <v>21283</v>
      </c>
      <c r="E226" s="33" t="s">
        <v>21611</v>
      </c>
    </row>
    <row r="227" spans="1:5" x14ac:dyDescent="0.2">
      <c r="A227" s="32">
        <v>248</v>
      </c>
      <c r="B227" s="32" t="s">
        <v>21612</v>
      </c>
      <c r="C227" s="32" t="s">
        <v>21307</v>
      </c>
      <c r="D227" s="32" t="s">
        <v>21283</v>
      </c>
      <c r="E227" s="33" t="s">
        <v>4640</v>
      </c>
    </row>
    <row r="228" spans="1:5" x14ac:dyDescent="0.2">
      <c r="A228" s="32">
        <v>41086</v>
      </c>
      <c r="B228" s="32" t="s">
        <v>21613</v>
      </c>
      <c r="C228" s="32" t="s">
        <v>21603</v>
      </c>
      <c r="D228" s="32" t="s">
        <v>21283</v>
      </c>
      <c r="E228" s="33" t="s">
        <v>21614</v>
      </c>
    </row>
    <row r="229" spans="1:5" x14ac:dyDescent="0.2">
      <c r="A229" s="32">
        <v>34466</v>
      </c>
      <c r="B229" s="32" t="s">
        <v>21615</v>
      </c>
      <c r="C229" s="32" t="s">
        <v>21307</v>
      </c>
      <c r="D229" s="32" t="s">
        <v>21283</v>
      </c>
      <c r="E229" s="33" t="s">
        <v>4640</v>
      </c>
    </row>
    <row r="230" spans="1:5" x14ac:dyDescent="0.2">
      <c r="A230" s="32">
        <v>41083</v>
      </c>
      <c r="B230" s="32" t="s">
        <v>21616</v>
      </c>
      <c r="C230" s="32" t="s">
        <v>21603</v>
      </c>
      <c r="D230" s="32" t="s">
        <v>21283</v>
      </c>
      <c r="E230" s="33" t="s">
        <v>21614</v>
      </c>
    </row>
    <row r="231" spans="1:5" x14ac:dyDescent="0.2">
      <c r="A231" s="32">
        <v>252</v>
      </c>
      <c r="B231" s="32" t="s">
        <v>21617</v>
      </c>
      <c r="C231" s="32" t="s">
        <v>21307</v>
      </c>
      <c r="D231" s="32" t="s">
        <v>21283</v>
      </c>
      <c r="E231" s="33" t="s">
        <v>11558</v>
      </c>
    </row>
    <row r="232" spans="1:5" x14ac:dyDescent="0.2">
      <c r="A232" s="32">
        <v>40909</v>
      </c>
      <c r="B232" s="32" t="s">
        <v>21618</v>
      </c>
      <c r="C232" s="32" t="s">
        <v>21603</v>
      </c>
      <c r="D232" s="32" t="s">
        <v>21283</v>
      </c>
      <c r="E232" s="33" t="s">
        <v>21619</v>
      </c>
    </row>
    <row r="233" spans="1:5" x14ac:dyDescent="0.2">
      <c r="A233" s="32">
        <v>242</v>
      </c>
      <c r="B233" s="32" t="s">
        <v>21620</v>
      </c>
      <c r="C233" s="32" t="s">
        <v>21307</v>
      </c>
      <c r="D233" s="32" t="s">
        <v>21283</v>
      </c>
      <c r="E233" s="33" t="s">
        <v>6254</v>
      </c>
    </row>
    <row r="234" spans="1:5" x14ac:dyDescent="0.2">
      <c r="A234" s="32">
        <v>41085</v>
      </c>
      <c r="B234" s="32" t="s">
        <v>21621</v>
      </c>
      <c r="C234" s="32" t="s">
        <v>21603</v>
      </c>
      <c r="D234" s="32" t="s">
        <v>21283</v>
      </c>
      <c r="E234" s="33" t="s">
        <v>21622</v>
      </c>
    </row>
    <row r="235" spans="1:5" x14ac:dyDescent="0.2">
      <c r="A235" s="32">
        <v>427</v>
      </c>
      <c r="B235" s="32" t="s">
        <v>21623</v>
      </c>
      <c r="C235" s="32" t="s">
        <v>21194</v>
      </c>
      <c r="D235" s="32" t="s">
        <v>21303</v>
      </c>
      <c r="E235" s="33" t="s">
        <v>8780</v>
      </c>
    </row>
    <row r="236" spans="1:5" x14ac:dyDescent="0.2">
      <c r="A236" s="32">
        <v>417</v>
      </c>
      <c r="B236" s="32" t="s">
        <v>21624</v>
      </c>
      <c r="C236" s="32" t="s">
        <v>21194</v>
      </c>
      <c r="D236" s="32" t="s">
        <v>21303</v>
      </c>
      <c r="E236" s="33" t="s">
        <v>21625</v>
      </c>
    </row>
    <row r="237" spans="1:5" x14ac:dyDescent="0.2">
      <c r="A237" s="32">
        <v>11273</v>
      </c>
      <c r="B237" s="32" t="s">
        <v>21626</v>
      </c>
      <c r="C237" s="32" t="s">
        <v>21194</v>
      </c>
      <c r="D237" s="32" t="s">
        <v>21303</v>
      </c>
      <c r="E237" s="33" t="s">
        <v>21627</v>
      </c>
    </row>
    <row r="238" spans="1:5" x14ac:dyDescent="0.2">
      <c r="A238" s="32">
        <v>11272</v>
      </c>
      <c r="B238" s="32" t="s">
        <v>21628</v>
      </c>
      <c r="C238" s="32" t="s">
        <v>21194</v>
      </c>
      <c r="D238" s="32" t="s">
        <v>21303</v>
      </c>
      <c r="E238" s="33" t="s">
        <v>6232</v>
      </c>
    </row>
    <row r="239" spans="1:5" x14ac:dyDescent="0.2">
      <c r="A239" s="32">
        <v>11275</v>
      </c>
      <c r="B239" s="32" t="s">
        <v>21629</v>
      </c>
      <c r="C239" s="32" t="s">
        <v>21194</v>
      </c>
      <c r="D239" s="32" t="s">
        <v>21303</v>
      </c>
      <c r="E239" s="33" t="s">
        <v>21630</v>
      </c>
    </row>
    <row r="240" spans="1:5" x14ac:dyDescent="0.2">
      <c r="A240" s="32">
        <v>11274</v>
      </c>
      <c r="B240" s="32" t="s">
        <v>21631</v>
      </c>
      <c r="C240" s="32" t="s">
        <v>21194</v>
      </c>
      <c r="D240" s="32" t="s">
        <v>21303</v>
      </c>
      <c r="E240" s="33" t="s">
        <v>1860</v>
      </c>
    </row>
    <row r="241" spans="1:5" x14ac:dyDescent="0.2">
      <c r="A241" s="32">
        <v>38470</v>
      </c>
      <c r="B241" s="32" t="s">
        <v>21632</v>
      </c>
      <c r="C241" s="32" t="s">
        <v>21194</v>
      </c>
      <c r="D241" s="32" t="s">
        <v>21287</v>
      </c>
      <c r="E241" s="33" t="s">
        <v>10262</v>
      </c>
    </row>
    <row r="242" spans="1:5" x14ac:dyDescent="0.2">
      <c r="A242" s="32">
        <v>38547</v>
      </c>
      <c r="B242" s="32" t="s">
        <v>21633</v>
      </c>
      <c r="C242" s="32" t="s">
        <v>21194</v>
      </c>
      <c r="D242" s="32" t="s">
        <v>21283</v>
      </c>
      <c r="E242" s="33" t="s">
        <v>21634</v>
      </c>
    </row>
    <row r="243" spans="1:5" x14ac:dyDescent="0.2">
      <c r="A243" s="32">
        <v>38469</v>
      </c>
      <c r="B243" s="32" t="s">
        <v>21635</v>
      </c>
      <c r="C243" s="32" t="s">
        <v>21194</v>
      </c>
      <c r="D243" s="32" t="s">
        <v>21283</v>
      </c>
      <c r="E243" s="33" t="s">
        <v>21636</v>
      </c>
    </row>
    <row r="244" spans="1:5" x14ac:dyDescent="0.2">
      <c r="A244" s="32">
        <v>38467</v>
      </c>
      <c r="B244" s="32" t="s">
        <v>21637</v>
      </c>
      <c r="C244" s="32" t="s">
        <v>21194</v>
      </c>
      <c r="D244" s="32" t="s">
        <v>21283</v>
      </c>
      <c r="E244" s="33" t="s">
        <v>21638</v>
      </c>
    </row>
    <row r="245" spans="1:5" x14ac:dyDescent="0.2">
      <c r="A245" s="32">
        <v>38468</v>
      </c>
      <c r="B245" s="32" t="s">
        <v>21639</v>
      </c>
      <c r="C245" s="32" t="s">
        <v>21194</v>
      </c>
      <c r="D245" s="32" t="s">
        <v>21283</v>
      </c>
      <c r="E245" s="33" t="s">
        <v>9172</v>
      </c>
    </row>
    <row r="246" spans="1:5" x14ac:dyDescent="0.2">
      <c r="A246" s="32">
        <v>38471</v>
      </c>
      <c r="B246" s="32" t="s">
        <v>21640</v>
      </c>
      <c r="C246" s="32" t="s">
        <v>21194</v>
      </c>
      <c r="D246" s="32" t="s">
        <v>21283</v>
      </c>
      <c r="E246" s="33" t="s">
        <v>21641</v>
      </c>
    </row>
    <row r="247" spans="1:5" x14ac:dyDescent="0.2">
      <c r="A247" s="32">
        <v>37370</v>
      </c>
      <c r="B247" s="32" t="s">
        <v>21642</v>
      </c>
      <c r="C247" s="32" t="s">
        <v>21307</v>
      </c>
      <c r="D247" s="32" t="s">
        <v>21287</v>
      </c>
      <c r="E247" s="33" t="s">
        <v>10959</v>
      </c>
    </row>
    <row r="248" spans="1:5" x14ac:dyDescent="0.2">
      <c r="A248" s="32">
        <v>40862</v>
      </c>
      <c r="B248" s="32" t="s">
        <v>21643</v>
      </c>
      <c r="C248" s="32" t="s">
        <v>21603</v>
      </c>
      <c r="D248" s="32" t="s">
        <v>21287</v>
      </c>
      <c r="E248" s="33" t="s">
        <v>21644</v>
      </c>
    </row>
    <row r="249" spans="1:5" x14ac:dyDescent="0.2">
      <c r="A249" s="32">
        <v>10658</v>
      </c>
      <c r="B249" s="32" t="s">
        <v>21645</v>
      </c>
      <c r="C249" s="32" t="s">
        <v>21194</v>
      </c>
      <c r="D249" s="32" t="s">
        <v>21303</v>
      </c>
      <c r="E249" s="33" t="s">
        <v>21646</v>
      </c>
    </row>
    <row r="250" spans="1:5" x14ac:dyDescent="0.2">
      <c r="A250" s="32">
        <v>253</v>
      </c>
      <c r="B250" s="32" t="s">
        <v>21647</v>
      </c>
      <c r="C250" s="32" t="s">
        <v>21307</v>
      </c>
      <c r="D250" s="32" t="s">
        <v>21287</v>
      </c>
      <c r="E250" s="33" t="s">
        <v>10845</v>
      </c>
    </row>
    <row r="251" spans="1:5" x14ac:dyDescent="0.2">
      <c r="A251" s="32">
        <v>40809</v>
      </c>
      <c r="B251" s="32" t="s">
        <v>21648</v>
      </c>
      <c r="C251" s="32" t="s">
        <v>21603</v>
      </c>
      <c r="D251" s="32" t="s">
        <v>21283</v>
      </c>
      <c r="E251" s="33" t="s">
        <v>21649</v>
      </c>
    </row>
    <row r="252" spans="1:5" x14ac:dyDescent="0.2">
      <c r="A252" s="32">
        <v>42428</v>
      </c>
      <c r="B252" s="32" t="s">
        <v>21650</v>
      </c>
      <c r="C252" s="32" t="s">
        <v>21194</v>
      </c>
      <c r="D252" s="32" t="s">
        <v>21303</v>
      </c>
      <c r="E252" s="33" t="s">
        <v>21651</v>
      </c>
    </row>
    <row r="253" spans="1:5" x14ac:dyDescent="0.2">
      <c r="A253" s="32">
        <v>583</v>
      </c>
      <c r="B253" s="32" t="s">
        <v>21652</v>
      </c>
      <c r="C253" s="32" t="s">
        <v>21213</v>
      </c>
      <c r="D253" s="32" t="s">
        <v>21303</v>
      </c>
      <c r="E253" s="33" t="s">
        <v>10127</v>
      </c>
    </row>
    <row r="254" spans="1:5" x14ac:dyDescent="0.2">
      <c r="A254" s="32">
        <v>299</v>
      </c>
      <c r="B254" s="32" t="s">
        <v>21653</v>
      </c>
      <c r="C254" s="32" t="s">
        <v>21194</v>
      </c>
      <c r="D254" s="32" t="s">
        <v>21283</v>
      </c>
      <c r="E254" s="33" t="s">
        <v>21654</v>
      </c>
    </row>
    <row r="255" spans="1:5" x14ac:dyDescent="0.2">
      <c r="A255" s="32">
        <v>298</v>
      </c>
      <c r="B255" s="32" t="s">
        <v>21655</v>
      </c>
      <c r="C255" s="32" t="s">
        <v>21194</v>
      </c>
      <c r="D255" s="32" t="s">
        <v>21283</v>
      </c>
      <c r="E255" s="33" t="s">
        <v>10793</v>
      </c>
    </row>
    <row r="256" spans="1:5" x14ac:dyDescent="0.2">
      <c r="A256" s="32">
        <v>295</v>
      </c>
      <c r="B256" s="32" t="s">
        <v>21656</v>
      </c>
      <c r="C256" s="32" t="s">
        <v>21194</v>
      </c>
      <c r="D256" s="32" t="s">
        <v>21283</v>
      </c>
      <c r="E256" s="33" t="s">
        <v>1578</v>
      </c>
    </row>
    <row r="257" spans="1:5" x14ac:dyDescent="0.2">
      <c r="A257" s="32">
        <v>296</v>
      </c>
      <c r="B257" s="32" t="s">
        <v>21657</v>
      </c>
      <c r="C257" s="32" t="s">
        <v>21194</v>
      </c>
      <c r="D257" s="32" t="s">
        <v>21283</v>
      </c>
      <c r="E257" s="33" t="s">
        <v>9401</v>
      </c>
    </row>
    <row r="258" spans="1:5" x14ac:dyDescent="0.2">
      <c r="A258" s="32">
        <v>297</v>
      </c>
      <c r="B258" s="32" t="s">
        <v>21658</v>
      </c>
      <c r="C258" s="32" t="s">
        <v>21194</v>
      </c>
      <c r="D258" s="32" t="s">
        <v>21283</v>
      </c>
      <c r="E258" s="33" t="s">
        <v>1446</v>
      </c>
    </row>
    <row r="259" spans="1:5" x14ac:dyDescent="0.2">
      <c r="A259" s="32">
        <v>301</v>
      </c>
      <c r="B259" s="32" t="s">
        <v>21659</v>
      </c>
      <c r="C259" s="32" t="s">
        <v>21194</v>
      </c>
      <c r="D259" s="32" t="s">
        <v>21287</v>
      </c>
      <c r="E259" s="33" t="s">
        <v>21660</v>
      </c>
    </row>
    <row r="260" spans="1:5" x14ac:dyDescent="0.2">
      <c r="A260" s="32">
        <v>300</v>
      </c>
      <c r="B260" s="32" t="s">
        <v>21661</v>
      </c>
      <c r="C260" s="32" t="s">
        <v>21194</v>
      </c>
      <c r="D260" s="32" t="s">
        <v>21283</v>
      </c>
      <c r="E260" s="33" t="s">
        <v>21662</v>
      </c>
    </row>
    <row r="261" spans="1:5" x14ac:dyDescent="0.2">
      <c r="A261" s="32">
        <v>20084</v>
      </c>
      <c r="B261" s="32" t="s">
        <v>21663</v>
      </c>
      <c r="C261" s="32" t="s">
        <v>21194</v>
      </c>
      <c r="D261" s="32" t="s">
        <v>21283</v>
      </c>
      <c r="E261" s="33" t="s">
        <v>1578</v>
      </c>
    </row>
    <row r="262" spans="1:5" x14ac:dyDescent="0.2">
      <c r="A262" s="32">
        <v>20085</v>
      </c>
      <c r="B262" s="32" t="s">
        <v>21664</v>
      </c>
      <c r="C262" s="32" t="s">
        <v>21194</v>
      </c>
      <c r="D262" s="32" t="s">
        <v>21283</v>
      </c>
      <c r="E262" s="33" t="s">
        <v>10796</v>
      </c>
    </row>
    <row r="263" spans="1:5" x14ac:dyDescent="0.2">
      <c r="A263" s="32">
        <v>311</v>
      </c>
      <c r="B263" s="32" t="s">
        <v>21665</v>
      </c>
      <c r="C263" s="32" t="s">
        <v>21194</v>
      </c>
      <c r="D263" s="32" t="s">
        <v>21283</v>
      </c>
      <c r="E263" s="33" t="s">
        <v>48</v>
      </c>
    </row>
    <row r="264" spans="1:5" x14ac:dyDescent="0.2">
      <c r="A264" s="32">
        <v>318</v>
      </c>
      <c r="B264" s="32" t="s">
        <v>21666</v>
      </c>
      <c r="C264" s="32" t="s">
        <v>21194</v>
      </c>
      <c r="D264" s="32" t="s">
        <v>21283</v>
      </c>
      <c r="E264" s="33" t="s">
        <v>795</v>
      </c>
    </row>
    <row r="265" spans="1:5" x14ac:dyDescent="0.2">
      <c r="A265" s="32">
        <v>319</v>
      </c>
      <c r="B265" s="32" t="s">
        <v>21667</v>
      </c>
      <c r="C265" s="32" t="s">
        <v>21194</v>
      </c>
      <c r="D265" s="32" t="s">
        <v>21283</v>
      </c>
      <c r="E265" s="33" t="s">
        <v>21668</v>
      </c>
    </row>
    <row r="266" spans="1:5" x14ac:dyDescent="0.2">
      <c r="A266" s="32">
        <v>320</v>
      </c>
      <c r="B266" s="32" t="s">
        <v>21669</v>
      </c>
      <c r="C266" s="32" t="s">
        <v>21194</v>
      </c>
      <c r="D266" s="32" t="s">
        <v>21283</v>
      </c>
      <c r="E266" s="33" t="s">
        <v>21670</v>
      </c>
    </row>
    <row r="267" spans="1:5" x14ac:dyDescent="0.2">
      <c r="A267" s="32">
        <v>314</v>
      </c>
      <c r="B267" s="32" t="s">
        <v>21671</v>
      </c>
      <c r="C267" s="32" t="s">
        <v>21194</v>
      </c>
      <c r="D267" s="32" t="s">
        <v>21283</v>
      </c>
      <c r="E267" s="33" t="s">
        <v>21672</v>
      </c>
    </row>
    <row r="268" spans="1:5" x14ac:dyDescent="0.2">
      <c r="A268" s="32">
        <v>303</v>
      </c>
      <c r="B268" s="32" t="s">
        <v>21673</v>
      </c>
      <c r="C268" s="32" t="s">
        <v>21194</v>
      </c>
      <c r="D268" s="32" t="s">
        <v>21283</v>
      </c>
      <c r="E268" s="33" t="s">
        <v>21376</v>
      </c>
    </row>
    <row r="269" spans="1:5" x14ac:dyDescent="0.2">
      <c r="A269" s="32">
        <v>304</v>
      </c>
      <c r="B269" s="32" t="s">
        <v>21674</v>
      </c>
      <c r="C269" s="32" t="s">
        <v>21194</v>
      </c>
      <c r="D269" s="32" t="s">
        <v>21283</v>
      </c>
      <c r="E269" s="33" t="s">
        <v>241</v>
      </c>
    </row>
    <row r="270" spans="1:5" x14ac:dyDescent="0.2">
      <c r="A270" s="32">
        <v>305</v>
      </c>
      <c r="B270" s="32" t="s">
        <v>21675</v>
      </c>
      <c r="C270" s="32" t="s">
        <v>21194</v>
      </c>
      <c r="D270" s="32" t="s">
        <v>21283</v>
      </c>
      <c r="E270" s="33" t="s">
        <v>21676</v>
      </c>
    </row>
    <row r="271" spans="1:5" x14ac:dyDescent="0.2">
      <c r="A271" s="32">
        <v>306</v>
      </c>
      <c r="B271" s="32" t="s">
        <v>21677</v>
      </c>
      <c r="C271" s="32" t="s">
        <v>21194</v>
      </c>
      <c r="D271" s="32" t="s">
        <v>21283</v>
      </c>
      <c r="E271" s="33" t="s">
        <v>21678</v>
      </c>
    </row>
    <row r="272" spans="1:5" x14ac:dyDescent="0.2">
      <c r="A272" s="32">
        <v>307</v>
      </c>
      <c r="B272" s="32" t="s">
        <v>21679</v>
      </c>
      <c r="C272" s="32" t="s">
        <v>21194</v>
      </c>
      <c r="D272" s="32" t="s">
        <v>21283</v>
      </c>
      <c r="E272" s="33" t="s">
        <v>7222</v>
      </c>
    </row>
    <row r="273" spans="1:5" x14ac:dyDescent="0.2">
      <c r="A273" s="32">
        <v>309</v>
      </c>
      <c r="B273" s="32" t="s">
        <v>21680</v>
      </c>
      <c r="C273" s="32" t="s">
        <v>21194</v>
      </c>
      <c r="D273" s="32" t="s">
        <v>21283</v>
      </c>
      <c r="E273" s="33" t="s">
        <v>21681</v>
      </c>
    </row>
    <row r="274" spans="1:5" x14ac:dyDescent="0.2">
      <c r="A274" s="32">
        <v>310</v>
      </c>
      <c r="B274" s="32" t="s">
        <v>21682</v>
      </c>
      <c r="C274" s="32" t="s">
        <v>21194</v>
      </c>
      <c r="D274" s="32" t="s">
        <v>21283</v>
      </c>
      <c r="E274" s="33" t="s">
        <v>21683</v>
      </c>
    </row>
    <row r="275" spans="1:5" x14ac:dyDescent="0.2">
      <c r="A275" s="32">
        <v>328</v>
      </c>
      <c r="B275" s="32" t="s">
        <v>21684</v>
      </c>
      <c r="C275" s="32" t="s">
        <v>21194</v>
      </c>
      <c r="D275" s="32" t="s">
        <v>21283</v>
      </c>
      <c r="E275" s="33" t="s">
        <v>9577</v>
      </c>
    </row>
    <row r="276" spans="1:5" x14ac:dyDescent="0.2">
      <c r="A276" s="32">
        <v>325</v>
      </c>
      <c r="B276" s="32" t="s">
        <v>21685</v>
      </c>
      <c r="C276" s="32" t="s">
        <v>21194</v>
      </c>
      <c r="D276" s="32" t="s">
        <v>21283</v>
      </c>
      <c r="E276" s="33" t="s">
        <v>21686</v>
      </c>
    </row>
    <row r="277" spans="1:5" x14ac:dyDescent="0.2">
      <c r="A277" s="32">
        <v>20326</v>
      </c>
      <c r="B277" s="32" t="s">
        <v>21687</v>
      </c>
      <c r="C277" s="32" t="s">
        <v>21194</v>
      </c>
      <c r="D277" s="32" t="s">
        <v>21283</v>
      </c>
      <c r="E277" s="33" t="s">
        <v>8072</v>
      </c>
    </row>
    <row r="278" spans="1:5" x14ac:dyDescent="0.2">
      <c r="A278" s="32">
        <v>329</v>
      </c>
      <c r="B278" s="32" t="s">
        <v>21688</v>
      </c>
      <c r="C278" s="32" t="s">
        <v>21194</v>
      </c>
      <c r="D278" s="32" t="s">
        <v>21283</v>
      </c>
      <c r="E278" s="33" t="s">
        <v>9644</v>
      </c>
    </row>
    <row r="279" spans="1:5" x14ac:dyDescent="0.2">
      <c r="A279" s="32">
        <v>308</v>
      </c>
      <c r="B279" s="32" t="s">
        <v>21689</v>
      </c>
      <c r="C279" s="32" t="s">
        <v>21194</v>
      </c>
      <c r="D279" s="32" t="s">
        <v>21283</v>
      </c>
      <c r="E279" s="33" t="s">
        <v>3840</v>
      </c>
    </row>
    <row r="280" spans="1:5" x14ac:dyDescent="0.2">
      <c r="A280" s="32">
        <v>39642</v>
      </c>
      <c r="B280" s="32" t="s">
        <v>21690</v>
      </c>
      <c r="C280" s="32" t="s">
        <v>21194</v>
      </c>
      <c r="D280" s="32" t="s">
        <v>21283</v>
      </c>
      <c r="E280" s="33" t="s">
        <v>10961</v>
      </c>
    </row>
    <row r="281" spans="1:5" x14ac:dyDescent="0.2">
      <c r="A281" s="32">
        <v>39641</v>
      </c>
      <c r="B281" s="32" t="s">
        <v>21691</v>
      </c>
      <c r="C281" s="32" t="s">
        <v>21194</v>
      </c>
      <c r="D281" s="32" t="s">
        <v>21283</v>
      </c>
      <c r="E281" s="33" t="s">
        <v>1771</v>
      </c>
    </row>
    <row r="282" spans="1:5" x14ac:dyDescent="0.2">
      <c r="A282" s="32">
        <v>39643</v>
      </c>
      <c r="B282" s="32" t="s">
        <v>21692</v>
      </c>
      <c r="C282" s="32" t="s">
        <v>21194</v>
      </c>
      <c r="D282" s="32" t="s">
        <v>21283</v>
      </c>
      <c r="E282" s="33" t="s">
        <v>7459</v>
      </c>
    </row>
    <row r="283" spans="1:5" x14ac:dyDescent="0.2">
      <c r="A283" s="32">
        <v>39644</v>
      </c>
      <c r="B283" s="32" t="s">
        <v>21693</v>
      </c>
      <c r="C283" s="32" t="s">
        <v>21194</v>
      </c>
      <c r="D283" s="32" t="s">
        <v>21283</v>
      </c>
      <c r="E283" s="33" t="s">
        <v>4108</v>
      </c>
    </row>
    <row r="284" spans="1:5" x14ac:dyDescent="0.2">
      <c r="A284" s="32">
        <v>39645</v>
      </c>
      <c r="B284" s="32" t="s">
        <v>21694</v>
      </c>
      <c r="C284" s="32" t="s">
        <v>21194</v>
      </c>
      <c r="D284" s="32" t="s">
        <v>21283</v>
      </c>
      <c r="E284" s="33" t="s">
        <v>21695</v>
      </c>
    </row>
    <row r="285" spans="1:5" x14ac:dyDescent="0.2">
      <c r="A285" s="32">
        <v>41610</v>
      </c>
      <c r="B285" s="32" t="s">
        <v>21696</v>
      </c>
      <c r="C285" s="32" t="s">
        <v>21194</v>
      </c>
      <c r="D285" s="32" t="s">
        <v>21303</v>
      </c>
      <c r="E285" s="33" t="s">
        <v>21697</v>
      </c>
    </row>
    <row r="286" spans="1:5" x14ac:dyDescent="0.2">
      <c r="A286" s="32">
        <v>41611</v>
      </c>
      <c r="B286" s="32" t="s">
        <v>21698</v>
      </c>
      <c r="C286" s="32" t="s">
        <v>21194</v>
      </c>
      <c r="D286" s="32" t="s">
        <v>21303</v>
      </c>
      <c r="E286" s="33" t="s">
        <v>21699</v>
      </c>
    </row>
    <row r="287" spans="1:5" x14ac:dyDescent="0.2">
      <c r="A287" s="32">
        <v>41612</v>
      </c>
      <c r="B287" s="32" t="s">
        <v>21700</v>
      </c>
      <c r="C287" s="32" t="s">
        <v>21194</v>
      </c>
      <c r="D287" s="32" t="s">
        <v>21303</v>
      </c>
      <c r="E287" s="33" t="s">
        <v>21701</v>
      </c>
    </row>
    <row r="288" spans="1:5" x14ac:dyDescent="0.2">
      <c r="A288" s="32">
        <v>41637</v>
      </c>
      <c r="B288" s="32" t="s">
        <v>21702</v>
      </c>
      <c r="C288" s="32" t="s">
        <v>21194</v>
      </c>
      <c r="D288" s="32" t="s">
        <v>21303</v>
      </c>
      <c r="E288" s="33" t="s">
        <v>8907</v>
      </c>
    </row>
    <row r="289" spans="1:5" x14ac:dyDescent="0.2">
      <c r="A289" s="32">
        <v>41638</v>
      </c>
      <c r="B289" s="32" t="s">
        <v>21703</v>
      </c>
      <c r="C289" s="32" t="s">
        <v>21194</v>
      </c>
      <c r="D289" s="32" t="s">
        <v>21303</v>
      </c>
      <c r="E289" s="33" t="s">
        <v>6937</v>
      </c>
    </row>
    <row r="290" spans="1:5" x14ac:dyDescent="0.2">
      <c r="A290" s="32">
        <v>41639</v>
      </c>
      <c r="B290" s="32" t="s">
        <v>21704</v>
      </c>
      <c r="C290" s="32" t="s">
        <v>21194</v>
      </c>
      <c r="D290" s="32" t="s">
        <v>21303</v>
      </c>
      <c r="E290" s="33" t="s">
        <v>21705</v>
      </c>
    </row>
    <row r="291" spans="1:5" x14ac:dyDescent="0.2">
      <c r="A291" s="32">
        <v>11789</v>
      </c>
      <c r="B291" s="32" t="s">
        <v>21706</v>
      </c>
      <c r="C291" s="32" t="s">
        <v>21194</v>
      </c>
      <c r="D291" s="32" t="s">
        <v>21303</v>
      </c>
      <c r="E291" s="33" t="s">
        <v>1383</v>
      </c>
    </row>
    <row r="292" spans="1:5" x14ac:dyDescent="0.2">
      <c r="A292" s="32">
        <v>20975</v>
      </c>
      <c r="B292" s="32" t="s">
        <v>21707</v>
      </c>
      <c r="C292" s="32" t="s">
        <v>21194</v>
      </c>
      <c r="D292" s="32" t="s">
        <v>21283</v>
      </c>
      <c r="E292" s="33" t="s">
        <v>7556</v>
      </c>
    </row>
    <row r="293" spans="1:5" x14ac:dyDescent="0.2">
      <c r="A293" s="32">
        <v>20976</v>
      </c>
      <c r="B293" s="32" t="s">
        <v>21708</v>
      </c>
      <c r="C293" s="32" t="s">
        <v>21194</v>
      </c>
      <c r="D293" s="32" t="s">
        <v>21283</v>
      </c>
      <c r="E293" s="33" t="s">
        <v>21709</v>
      </c>
    </row>
    <row r="294" spans="1:5" x14ac:dyDescent="0.2">
      <c r="A294" s="32">
        <v>40340</v>
      </c>
      <c r="B294" s="32" t="s">
        <v>21710</v>
      </c>
      <c r="C294" s="32" t="s">
        <v>21194</v>
      </c>
      <c r="D294" s="32" t="s">
        <v>21283</v>
      </c>
      <c r="E294" s="33" t="s">
        <v>21711</v>
      </c>
    </row>
    <row r="295" spans="1:5" x14ac:dyDescent="0.2">
      <c r="A295" s="32">
        <v>40341</v>
      </c>
      <c r="B295" s="32" t="s">
        <v>21712</v>
      </c>
      <c r="C295" s="32" t="s">
        <v>21194</v>
      </c>
      <c r="D295" s="32" t="s">
        <v>21283</v>
      </c>
      <c r="E295" s="33" t="s">
        <v>21713</v>
      </c>
    </row>
    <row r="296" spans="1:5" x14ac:dyDescent="0.2">
      <c r="A296" s="32">
        <v>40342</v>
      </c>
      <c r="B296" s="32" t="s">
        <v>21714</v>
      </c>
      <c r="C296" s="32" t="s">
        <v>21194</v>
      </c>
      <c r="D296" s="32" t="s">
        <v>21283</v>
      </c>
      <c r="E296" s="33" t="s">
        <v>21715</v>
      </c>
    </row>
    <row r="297" spans="1:5" x14ac:dyDescent="0.2">
      <c r="A297" s="32">
        <v>40343</v>
      </c>
      <c r="B297" s="32" t="s">
        <v>21716</v>
      </c>
      <c r="C297" s="32" t="s">
        <v>21194</v>
      </c>
      <c r="D297" s="32" t="s">
        <v>21283</v>
      </c>
      <c r="E297" s="33" t="s">
        <v>21717</v>
      </c>
    </row>
    <row r="298" spans="1:5" x14ac:dyDescent="0.2">
      <c r="A298" s="32">
        <v>40344</v>
      </c>
      <c r="B298" s="32" t="s">
        <v>21718</v>
      </c>
      <c r="C298" s="32" t="s">
        <v>21194</v>
      </c>
      <c r="D298" s="32" t="s">
        <v>21283</v>
      </c>
      <c r="E298" s="33" t="s">
        <v>21719</v>
      </c>
    </row>
    <row r="299" spans="1:5" x14ac:dyDescent="0.2">
      <c r="A299" s="32">
        <v>40345</v>
      </c>
      <c r="B299" s="32" t="s">
        <v>21720</v>
      </c>
      <c r="C299" s="32" t="s">
        <v>21194</v>
      </c>
      <c r="D299" s="32" t="s">
        <v>21283</v>
      </c>
      <c r="E299" s="33" t="s">
        <v>21721</v>
      </c>
    </row>
    <row r="300" spans="1:5" x14ac:dyDescent="0.2">
      <c r="A300" s="32">
        <v>40346</v>
      </c>
      <c r="B300" s="32" t="s">
        <v>21722</v>
      </c>
      <c r="C300" s="32" t="s">
        <v>21194</v>
      </c>
      <c r="D300" s="32" t="s">
        <v>21283</v>
      </c>
      <c r="E300" s="33" t="s">
        <v>21723</v>
      </c>
    </row>
    <row r="301" spans="1:5" x14ac:dyDescent="0.2">
      <c r="A301" s="32">
        <v>40347</v>
      </c>
      <c r="B301" s="32" t="s">
        <v>21724</v>
      </c>
      <c r="C301" s="32" t="s">
        <v>21194</v>
      </c>
      <c r="D301" s="32" t="s">
        <v>21283</v>
      </c>
      <c r="E301" s="33" t="s">
        <v>21725</v>
      </c>
    </row>
    <row r="302" spans="1:5" x14ac:dyDescent="0.2">
      <c r="A302" s="32">
        <v>38840</v>
      </c>
      <c r="B302" s="32" t="s">
        <v>21726</v>
      </c>
      <c r="C302" s="32" t="s">
        <v>21194</v>
      </c>
      <c r="D302" s="32" t="s">
        <v>21303</v>
      </c>
      <c r="E302" s="33" t="s">
        <v>10974</v>
      </c>
    </row>
    <row r="303" spans="1:5" x14ac:dyDescent="0.2">
      <c r="A303" s="32">
        <v>38841</v>
      </c>
      <c r="B303" s="32" t="s">
        <v>21727</v>
      </c>
      <c r="C303" s="32" t="s">
        <v>21194</v>
      </c>
      <c r="D303" s="32" t="s">
        <v>21303</v>
      </c>
      <c r="E303" s="33" t="s">
        <v>21477</v>
      </c>
    </row>
    <row r="304" spans="1:5" x14ac:dyDescent="0.2">
      <c r="A304" s="32">
        <v>38842</v>
      </c>
      <c r="B304" s="32" t="s">
        <v>21728</v>
      </c>
      <c r="C304" s="32" t="s">
        <v>21194</v>
      </c>
      <c r="D304" s="32" t="s">
        <v>21303</v>
      </c>
      <c r="E304" s="33" t="s">
        <v>21729</v>
      </c>
    </row>
    <row r="305" spans="1:5" x14ac:dyDescent="0.2">
      <c r="A305" s="32">
        <v>38843</v>
      </c>
      <c r="B305" s="32" t="s">
        <v>21730</v>
      </c>
      <c r="C305" s="32" t="s">
        <v>21194</v>
      </c>
      <c r="D305" s="32" t="s">
        <v>21303</v>
      </c>
      <c r="E305" s="33" t="s">
        <v>21731</v>
      </c>
    </row>
    <row r="306" spans="1:5" x14ac:dyDescent="0.2">
      <c r="A306" s="32">
        <v>43424</v>
      </c>
      <c r="B306" s="32" t="s">
        <v>21732</v>
      </c>
      <c r="C306" s="32" t="s">
        <v>21194</v>
      </c>
      <c r="D306" s="32" t="s">
        <v>21303</v>
      </c>
      <c r="E306" s="33" t="s">
        <v>21733</v>
      </c>
    </row>
    <row r="307" spans="1:5" x14ac:dyDescent="0.2">
      <c r="A307" s="32">
        <v>43426</v>
      </c>
      <c r="B307" s="32" t="s">
        <v>21734</v>
      </c>
      <c r="C307" s="32" t="s">
        <v>21194</v>
      </c>
      <c r="D307" s="32" t="s">
        <v>21303</v>
      </c>
      <c r="E307" s="33" t="s">
        <v>21735</v>
      </c>
    </row>
    <row r="308" spans="1:5" x14ac:dyDescent="0.2">
      <c r="A308" s="32">
        <v>12565</v>
      </c>
      <c r="B308" s="32" t="s">
        <v>21736</v>
      </c>
      <c r="C308" s="32" t="s">
        <v>21194</v>
      </c>
      <c r="D308" s="32" t="s">
        <v>21303</v>
      </c>
      <c r="E308" s="33" t="s">
        <v>21737</v>
      </c>
    </row>
    <row r="309" spans="1:5" x14ac:dyDescent="0.2">
      <c r="A309" s="32">
        <v>12567</v>
      </c>
      <c r="B309" s="32" t="s">
        <v>21738</v>
      </c>
      <c r="C309" s="32" t="s">
        <v>21194</v>
      </c>
      <c r="D309" s="32" t="s">
        <v>21303</v>
      </c>
      <c r="E309" s="33" t="s">
        <v>21739</v>
      </c>
    </row>
    <row r="310" spans="1:5" x14ac:dyDescent="0.2">
      <c r="A310" s="32">
        <v>12568</v>
      </c>
      <c r="B310" s="32" t="s">
        <v>21740</v>
      </c>
      <c r="C310" s="32" t="s">
        <v>21194</v>
      </c>
      <c r="D310" s="32" t="s">
        <v>21303</v>
      </c>
      <c r="E310" s="33" t="s">
        <v>21741</v>
      </c>
    </row>
    <row r="311" spans="1:5" x14ac:dyDescent="0.2">
      <c r="A311" s="32">
        <v>43441</v>
      </c>
      <c r="B311" s="32" t="s">
        <v>21742</v>
      </c>
      <c r="C311" s="32" t="s">
        <v>21194</v>
      </c>
      <c r="D311" s="32" t="s">
        <v>21303</v>
      </c>
      <c r="E311" s="33" t="s">
        <v>21743</v>
      </c>
    </row>
    <row r="312" spans="1:5" x14ac:dyDescent="0.2">
      <c r="A312" s="32">
        <v>43423</v>
      </c>
      <c r="B312" s="32" t="s">
        <v>21744</v>
      </c>
      <c r="C312" s="32" t="s">
        <v>21194</v>
      </c>
      <c r="D312" s="32" t="s">
        <v>21303</v>
      </c>
      <c r="E312" s="33" t="s">
        <v>21745</v>
      </c>
    </row>
    <row r="313" spans="1:5" x14ac:dyDescent="0.2">
      <c r="A313" s="32">
        <v>12532</v>
      </c>
      <c r="B313" s="32" t="s">
        <v>21746</v>
      </c>
      <c r="C313" s="32" t="s">
        <v>21194</v>
      </c>
      <c r="D313" s="32" t="s">
        <v>21303</v>
      </c>
      <c r="E313" s="33" t="s">
        <v>21747</v>
      </c>
    </row>
    <row r="314" spans="1:5" x14ac:dyDescent="0.2">
      <c r="A314" s="32">
        <v>43444</v>
      </c>
      <c r="B314" s="32" t="s">
        <v>21748</v>
      </c>
      <c r="C314" s="32" t="s">
        <v>21194</v>
      </c>
      <c r="D314" s="32" t="s">
        <v>21303</v>
      </c>
      <c r="E314" s="33" t="s">
        <v>21749</v>
      </c>
    </row>
    <row r="315" spans="1:5" x14ac:dyDescent="0.2">
      <c r="A315" s="32">
        <v>12551</v>
      </c>
      <c r="B315" s="32" t="s">
        <v>21750</v>
      </c>
      <c r="C315" s="32" t="s">
        <v>21194</v>
      </c>
      <c r="D315" s="32" t="s">
        <v>21303</v>
      </c>
      <c r="E315" s="33" t="s">
        <v>21751</v>
      </c>
    </row>
    <row r="316" spans="1:5" x14ac:dyDescent="0.2">
      <c r="A316" s="32">
        <v>43442</v>
      </c>
      <c r="B316" s="32" t="s">
        <v>21752</v>
      </c>
      <c r="C316" s="32" t="s">
        <v>21194</v>
      </c>
      <c r="D316" s="32" t="s">
        <v>21303</v>
      </c>
      <c r="E316" s="33" t="s">
        <v>21753</v>
      </c>
    </row>
    <row r="317" spans="1:5" x14ac:dyDescent="0.2">
      <c r="A317" s="32">
        <v>43443</v>
      </c>
      <c r="B317" s="32" t="s">
        <v>21754</v>
      </c>
      <c r="C317" s="32" t="s">
        <v>21194</v>
      </c>
      <c r="D317" s="32" t="s">
        <v>21303</v>
      </c>
      <c r="E317" s="33" t="s">
        <v>21755</v>
      </c>
    </row>
    <row r="318" spans="1:5" x14ac:dyDescent="0.2">
      <c r="A318" s="32">
        <v>12544</v>
      </c>
      <c r="B318" s="32" t="s">
        <v>21756</v>
      </c>
      <c r="C318" s="32" t="s">
        <v>21194</v>
      </c>
      <c r="D318" s="32" t="s">
        <v>21303</v>
      </c>
      <c r="E318" s="33" t="s">
        <v>9782</v>
      </c>
    </row>
    <row r="319" spans="1:5" x14ac:dyDescent="0.2">
      <c r="A319" s="32">
        <v>12547</v>
      </c>
      <c r="B319" s="32" t="s">
        <v>21757</v>
      </c>
      <c r="C319" s="32" t="s">
        <v>21194</v>
      </c>
      <c r="D319" s="32" t="s">
        <v>21303</v>
      </c>
      <c r="E319" s="33" t="s">
        <v>21758</v>
      </c>
    </row>
    <row r="320" spans="1:5" x14ac:dyDescent="0.2">
      <c r="A320" s="32">
        <v>43445</v>
      </c>
      <c r="B320" s="32" t="s">
        <v>21759</v>
      </c>
      <c r="C320" s="32" t="s">
        <v>21194</v>
      </c>
      <c r="D320" s="32" t="s">
        <v>21303</v>
      </c>
      <c r="E320" s="33" t="s">
        <v>21760</v>
      </c>
    </row>
    <row r="321" spans="1:5" x14ac:dyDescent="0.2">
      <c r="A321" s="32">
        <v>12563</v>
      </c>
      <c r="B321" s="32" t="s">
        <v>21761</v>
      </c>
      <c r="C321" s="32" t="s">
        <v>21194</v>
      </c>
      <c r="D321" s="32" t="s">
        <v>21303</v>
      </c>
      <c r="E321" s="33" t="s">
        <v>21762</v>
      </c>
    </row>
    <row r="322" spans="1:5" x14ac:dyDescent="0.2">
      <c r="A322" s="32">
        <v>43425</v>
      </c>
      <c r="B322" s="32" t="s">
        <v>21763</v>
      </c>
      <c r="C322" s="32" t="s">
        <v>21194</v>
      </c>
      <c r="D322" s="32" t="s">
        <v>21303</v>
      </c>
      <c r="E322" s="33" t="s">
        <v>9971</v>
      </c>
    </row>
    <row r="323" spans="1:5" x14ac:dyDescent="0.2">
      <c r="A323" s="32">
        <v>43446</v>
      </c>
      <c r="B323" s="32" t="s">
        <v>21764</v>
      </c>
      <c r="C323" s="32" t="s">
        <v>21194</v>
      </c>
      <c r="D323" s="32" t="s">
        <v>21303</v>
      </c>
      <c r="E323" s="33" t="s">
        <v>21765</v>
      </c>
    </row>
    <row r="324" spans="1:5" x14ac:dyDescent="0.2">
      <c r="A324" s="32">
        <v>43447</v>
      </c>
      <c r="B324" s="32" t="s">
        <v>21766</v>
      </c>
      <c r="C324" s="32" t="s">
        <v>21194</v>
      </c>
      <c r="D324" s="32" t="s">
        <v>21303</v>
      </c>
      <c r="E324" s="33" t="s">
        <v>21767</v>
      </c>
    </row>
    <row r="325" spans="1:5" x14ac:dyDescent="0.2">
      <c r="A325" s="32">
        <v>43448</v>
      </c>
      <c r="B325" s="32" t="s">
        <v>21768</v>
      </c>
      <c r="C325" s="32" t="s">
        <v>21194</v>
      </c>
      <c r="D325" s="32" t="s">
        <v>21303</v>
      </c>
      <c r="E325" s="33" t="s">
        <v>21769</v>
      </c>
    </row>
    <row r="326" spans="1:5" x14ac:dyDescent="0.2">
      <c r="A326" s="32">
        <v>13761</v>
      </c>
      <c r="B326" s="32" t="s">
        <v>21770</v>
      </c>
      <c r="C326" s="32" t="s">
        <v>21194</v>
      </c>
      <c r="D326" s="32" t="s">
        <v>21283</v>
      </c>
      <c r="E326" s="33" t="s">
        <v>21771</v>
      </c>
    </row>
    <row r="327" spans="1:5" x14ac:dyDescent="0.2">
      <c r="A327" s="32">
        <v>12888</v>
      </c>
      <c r="B327" s="32" t="s">
        <v>21772</v>
      </c>
      <c r="C327" s="32" t="s">
        <v>21773</v>
      </c>
      <c r="D327" s="32" t="s">
        <v>21303</v>
      </c>
      <c r="E327" s="33" t="s">
        <v>21774</v>
      </c>
    </row>
    <row r="328" spans="1:5" x14ac:dyDescent="0.2">
      <c r="A328" s="32">
        <v>12889</v>
      </c>
      <c r="B328" s="32" t="s">
        <v>21775</v>
      </c>
      <c r="C328" s="32" t="s">
        <v>21773</v>
      </c>
      <c r="D328" s="32" t="s">
        <v>21303</v>
      </c>
      <c r="E328" s="33" t="s">
        <v>9408</v>
      </c>
    </row>
    <row r="329" spans="1:5" x14ac:dyDescent="0.2">
      <c r="A329" s="32">
        <v>4814</v>
      </c>
      <c r="B329" s="32" t="s">
        <v>21776</v>
      </c>
      <c r="C329" s="32" t="s">
        <v>21194</v>
      </c>
      <c r="D329" s="32" t="s">
        <v>21283</v>
      </c>
      <c r="E329" s="33" t="s">
        <v>21777</v>
      </c>
    </row>
    <row r="330" spans="1:5" x14ac:dyDescent="0.2">
      <c r="A330" s="32">
        <v>25967</v>
      </c>
      <c r="B330" s="32" t="s">
        <v>21778</v>
      </c>
      <c r="C330" s="32" t="s">
        <v>21194</v>
      </c>
      <c r="D330" s="32" t="s">
        <v>21303</v>
      </c>
      <c r="E330" s="33" t="s">
        <v>21779</v>
      </c>
    </row>
    <row r="331" spans="1:5" x14ac:dyDescent="0.2">
      <c r="A331" s="32">
        <v>6122</v>
      </c>
      <c r="B331" s="32" t="s">
        <v>21780</v>
      </c>
      <c r="C331" s="32" t="s">
        <v>21307</v>
      </c>
      <c r="D331" s="32" t="s">
        <v>21283</v>
      </c>
      <c r="E331" s="33" t="s">
        <v>10845</v>
      </c>
    </row>
    <row r="332" spans="1:5" x14ac:dyDescent="0.2">
      <c r="A332" s="32">
        <v>40810</v>
      </c>
      <c r="B332" s="32" t="s">
        <v>21781</v>
      </c>
      <c r="C332" s="32" t="s">
        <v>21603</v>
      </c>
      <c r="D332" s="32" t="s">
        <v>21283</v>
      </c>
      <c r="E332" s="33" t="s">
        <v>21649</v>
      </c>
    </row>
    <row r="333" spans="1:5" x14ac:dyDescent="0.2">
      <c r="A333" s="32">
        <v>21100</v>
      </c>
      <c r="B333" s="32" t="s">
        <v>21782</v>
      </c>
      <c r="C333" s="32" t="s">
        <v>21194</v>
      </c>
      <c r="D333" s="32" t="s">
        <v>21303</v>
      </c>
      <c r="E333" s="33" t="s">
        <v>21783</v>
      </c>
    </row>
    <row r="334" spans="1:5" x14ac:dyDescent="0.2">
      <c r="A334" s="32">
        <v>11816</v>
      </c>
      <c r="B334" s="32" t="s">
        <v>21784</v>
      </c>
      <c r="C334" s="32" t="s">
        <v>21194</v>
      </c>
      <c r="D334" s="32" t="s">
        <v>21303</v>
      </c>
      <c r="E334" s="33" t="s">
        <v>21785</v>
      </c>
    </row>
    <row r="335" spans="1:5" x14ac:dyDescent="0.2">
      <c r="A335" s="32">
        <v>11814</v>
      </c>
      <c r="B335" s="32" t="s">
        <v>21786</v>
      </c>
      <c r="C335" s="32" t="s">
        <v>21194</v>
      </c>
      <c r="D335" s="32" t="s">
        <v>21303</v>
      </c>
      <c r="E335" s="33" t="s">
        <v>21787</v>
      </c>
    </row>
    <row r="336" spans="1:5" x14ac:dyDescent="0.2">
      <c r="A336" s="32">
        <v>14186</v>
      </c>
      <c r="B336" s="32" t="s">
        <v>21788</v>
      </c>
      <c r="C336" s="32" t="s">
        <v>21194</v>
      </c>
      <c r="D336" s="32" t="s">
        <v>21303</v>
      </c>
      <c r="E336" s="33" t="s">
        <v>21789</v>
      </c>
    </row>
    <row r="337" spans="1:5" x14ac:dyDescent="0.2">
      <c r="A337" s="32">
        <v>14185</v>
      </c>
      <c r="B337" s="32" t="s">
        <v>21790</v>
      </c>
      <c r="C337" s="32" t="s">
        <v>21194</v>
      </c>
      <c r="D337" s="32" t="s">
        <v>21303</v>
      </c>
      <c r="E337" s="33" t="s">
        <v>21791</v>
      </c>
    </row>
    <row r="338" spans="1:5" x14ac:dyDescent="0.2">
      <c r="A338" s="32">
        <v>11811</v>
      </c>
      <c r="B338" s="32" t="s">
        <v>21792</v>
      </c>
      <c r="C338" s="32" t="s">
        <v>21194</v>
      </c>
      <c r="D338" s="32" t="s">
        <v>21303</v>
      </c>
      <c r="E338" s="33" t="s">
        <v>21793</v>
      </c>
    </row>
    <row r="339" spans="1:5" x14ac:dyDescent="0.2">
      <c r="A339" s="32">
        <v>26038</v>
      </c>
      <c r="B339" s="32" t="s">
        <v>21794</v>
      </c>
      <c r="C339" s="32" t="s">
        <v>21194</v>
      </c>
      <c r="D339" s="32" t="s">
        <v>21303</v>
      </c>
      <c r="E339" s="33" t="s">
        <v>21795</v>
      </c>
    </row>
    <row r="340" spans="1:5" x14ac:dyDescent="0.2">
      <c r="A340" s="32">
        <v>34482</v>
      </c>
      <c r="B340" s="32" t="s">
        <v>21796</v>
      </c>
      <c r="C340" s="32" t="s">
        <v>21194</v>
      </c>
      <c r="D340" s="32" t="s">
        <v>21303</v>
      </c>
      <c r="E340" s="33" t="s">
        <v>21797</v>
      </c>
    </row>
    <row r="341" spans="1:5" x14ac:dyDescent="0.2">
      <c r="A341" s="32">
        <v>34469</v>
      </c>
      <c r="B341" s="32" t="s">
        <v>21798</v>
      </c>
      <c r="C341" s="32" t="s">
        <v>21194</v>
      </c>
      <c r="D341" s="32" t="s">
        <v>21303</v>
      </c>
      <c r="E341" s="33" t="s">
        <v>21799</v>
      </c>
    </row>
    <row r="342" spans="1:5" x14ac:dyDescent="0.2">
      <c r="A342" s="32">
        <v>34472</v>
      </c>
      <c r="B342" s="32" t="s">
        <v>21800</v>
      </c>
      <c r="C342" s="32" t="s">
        <v>21194</v>
      </c>
      <c r="D342" s="32" t="s">
        <v>21303</v>
      </c>
      <c r="E342" s="33" t="s">
        <v>21801</v>
      </c>
    </row>
    <row r="343" spans="1:5" x14ac:dyDescent="0.2">
      <c r="A343" s="32">
        <v>34476</v>
      </c>
      <c r="B343" s="32" t="s">
        <v>21802</v>
      </c>
      <c r="C343" s="32" t="s">
        <v>21194</v>
      </c>
      <c r="D343" s="32" t="s">
        <v>21303</v>
      </c>
      <c r="E343" s="33" t="s">
        <v>21803</v>
      </c>
    </row>
    <row r="344" spans="1:5" x14ac:dyDescent="0.2">
      <c r="A344" s="32">
        <v>34477</v>
      </c>
      <c r="B344" s="32" t="s">
        <v>21804</v>
      </c>
      <c r="C344" s="32" t="s">
        <v>21194</v>
      </c>
      <c r="D344" s="32" t="s">
        <v>21303</v>
      </c>
      <c r="E344" s="33" t="s">
        <v>21805</v>
      </c>
    </row>
    <row r="345" spans="1:5" x14ac:dyDescent="0.2">
      <c r="A345" s="32">
        <v>42425</v>
      </c>
      <c r="B345" s="32" t="s">
        <v>21806</v>
      </c>
      <c r="C345" s="32" t="s">
        <v>21194</v>
      </c>
      <c r="D345" s="32" t="s">
        <v>21283</v>
      </c>
      <c r="E345" s="33" t="s">
        <v>21807</v>
      </c>
    </row>
    <row r="346" spans="1:5" x14ac:dyDescent="0.2">
      <c r="A346" s="32">
        <v>42422</v>
      </c>
      <c r="B346" s="32" t="s">
        <v>21808</v>
      </c>
      <c r="C346" s="32" t="s">
        <v>21194</v>
      </c>
      <c r="D346" s="32" t="s">
        <v>21287</v>
      </c>
      <c r="E346" s="33" t="s">
        <v>21809</v>
      </c>
    </row>
    <row r="347" spans="1:5" x14ac:dyDescent="0.2">
      <c r="A347" s="32">
        <v>43184</v>
      </c>
      <c r="B347" s="32" t="s">
        <v>21810</v>
      </c>
      <c r="C347" s="32" t="s">
        <v>21194</v>
      </c>
      <c r="D347" s="32" t="s">
        <v>21283</v>
      </c>
      <c r="E347" s="33" t="s">
        <v>21811</v>
      </c>
    </row>
    <row r="348" spans="1:5" x14ac:dyDescent="0.2">
      <c r="A348" s="32">
        <v>42424</v>
      </c>
      <c r="B348" s="32" t="s">
        <v>21812</v>
      </c>
      <c r="C348" s="32" t="s">
        <v>21194</v>
      </c>
      <c r="D348" s="32" t="s">
        <v>21283</v>
      </c>
      <c r="E348" s="33" t="s">
        <v>21813</v>
      </c>
    </row>
    <row r="349" spans="1:5" x14ac:dyDescent="0.2">
      <c r="A349" s="32">
        <v>42421</v>
      </c>
      <c r="B349" s="32" t="s">
        <v>21814</v>
      </c>
      <c r="C349" s="32" t="s">
        <v>21194</v>
      </c>
      <c r="D349" s="32" t="s">
        <v>21283</v>
      </c>
      <c r="E349" s="33" t="s">
        <v>21815</v>
      </c>
    </row>
    <row r="350" spans="1:5" x14ac:dyDescent="0.2">
      <c r="A350" s="32">
        <v>42416</v>
      </c>
      <c r="B350" s="32" t="s">
        <v>21816</v>
      </c>
      <c r="C350" s="32" t="s">
        <v>21194</v>
      </c>
      <c r="D350" s="32" t="s">
        <v>21283</v>
      </c>
      <c r="E350" s="33" t="s">
        <v>21817</v>
      </c>
    </row>
    <row r="351" spans="1:5" x14ac:dyDescent="0.2">
      <c r="A351" s="32">
        <v>42417</v>
      </c>
      <c r="B351" s="32" t="s">
        <v>21818</v>
      </c>
      <c r="C351" s="32" t="s">
        <v>21194</v>
      </c>
      <c r="D351" s="32" t="s">
        <v>21283</v>
      </c>
      <c r="E351" s="33" t="s">
        <v>21819</v>
      </c>
    </row>
    <row r="352" spans="1:5" x14ac:dyDescent="0.2">
      <c r="A352" s="32">
        <v>42419</v>
      </c>
      <c r="B352" s="32" t="s">
        <v>21820</v>
      </c>
      <c r="C352" s="32" t="s">
        <v>21194</v>
      </c>
      <c r="D352" s="32" t="s">
        <v>21283</v>
      </c>
      <c r="E352" s="33" t="s">
        <v>21821</v>
      </c>
    </row>
    <row r="353" spans="1:5" x14ac:dyDescent="0.2">
      <c r="A353" s="32">
        <v>42420</v>
      </c>
      <c r="B353" s="32" t="s">
        <v>21822</v>
      </c>
      <c r="C353" s="32" t="s">
        <v>21194</v>
      </c>
      <c r="D353" s="32" t="s">
        <v>21283</v>
      </c>
      <c r="E353" s="33" t="s">
        <v>21823</v>
      </c>
    </row>
    <row r="354" spans="1:5" x14ac:dyDescent="0.2">
      <c r="A354" s="32">
        <v>43195</v>
      </c>
      <c r="B354" s="32" t="s">
        <v>21824</v>
      </c>
      <c r="C354" s="32" t="s">
        <v>21194</v>
      </c>
      <c r="D354" s="32" t="s">
        <v>21283</v>
      </c>
      <c r="E354" s="33" t="s">
        <v>21825</v>
      </c>
    </row>
    <row r="355" spans="1:5" x14ac:dyDescent="0.2">
      <c r="A355" s="32">
        <v>43196</v>
      </c>
      <c r="B355" s="32" t="s">
        <v>21826</v>
      </c>
      <c r="C355" s="32" t="s">
        <v>21194</v>
      </c>
      <c r="D355" s="32" t="s">
        <v>21283</v>
      </c>
      <c r="E355" s="33" t="s">
        <v>21827</v>
      </c>
    </row>
    <row r="356" spans="1:5" x14ac:dyDescent="0.2">
      <c r="A356" s="32">
        <v>43198</v>
      </c>
      <c r="B356" s="32" t="s">
        <v>21828</v>
      </c>
      <c r="C356" s="32" t="s">
        <v>21194</v>
      </c>
      <c r="D356" s="32" t="s">
        <v>21283</v>
      </c>
      <c r="E356" s="33" t="s">
        <v>21829</v>
      </c>
    </row>
    <row r="357" spans="1:5" x14ac:dyDescent="0.2">
      <c r="A357" s="32">
        <v>43199</v>
      </c>
      <c r="B357" s="32" t="s">
        <v>21830</v>
      </c>
      <c r="C357" s="32" t="s">
        <v>21194</v>
      </c>
      <c r="D357" s="32" t="s">
        <v>21283</v>
      </c>
      <c r="E357" s="33" t="s">
        <v>21831</v>
      </c>
    </row>
    <row r="358" spans="1:5" x14ac:dyDescent="0.2">
      <c r="A358" s="32">
        <v>43200</v>
      </c>
      <c r="B358" s="32" t="s">
        <v>21832</v>
      </c>
      <c r="C358" s="32" t="s">
        <v>21194</v>
      </c>
      <c r="D358" s="32" t="s">
        <v>21283</v>
      </c>
      <c r="E358" s="33" t="s">
        <v>21833</v>
      </c>
    </row>
    <row r="359" spans="1:5" x14ac:dyDescent="0.2">
      <c r="A359" s="32">
        <v>39556</v>
      </c>
      <c r="B359" s="32" t="s">
        <v>21834</v>
      </c>
      <c r="C359" s="32" t="s">
        <v>21194</v>
      </c>
      <c r="D359" s="32" t="s">
        <v>21283</v>
      </c>
      <c r="E359" s="33" t="s">
        <v>21835</v>
      </c>
    </row>
    <row r="360" spans="1:5" x14ac:dyDescent="0.2">
      <c r="A360" s="32">
        <v>39557</v>
      </c>
      <c r="B360" s="32" t="s">
        <v>21836</v>
      </c>
      <c r="C360" s="32" t="s">
        <v>21194</v>
      </c>
      <c r="D360" s="32" t="s">
        <v>21283</v>
      </c>
      <c r="E360" s="33" t="s">
        <v>21837</v>
      </c>
    </row>
    <row r="361" spans="1:5" x14ac:dyDescent="0.2">
      <c r="A361" s="32">
        <v>39559</v>
      </c>
      <c r="B361" s="32" t="s">
        <v>21838</v>
      </c>
      <c r="C361" s="32" t="s">
        <v>21194</v>
      </c>
      <c r="D361" s="32" t="s">
        <v>21283</v>
      </c>
      <c r="E361" s="33" t="s">
        <v>21839</v>
      </c>
    </row>
    <row r="362" spans="1:5" x14ac:dyDescent="0.2">
      <c r="A362" s="32">
        <v>39560</v>
      </c>
      <c r="B362" s="32" t="s">
        <v>21840</v>
      </c>
      <c r="C362" s="32" t="s">
        <v>21194</v>
      </c>
      <c r="D362" s="32" t="s">
        <v>21283</v>
      </c>
      <c r="E362" s="33" t="s">
        <v>21841</v>
      </c>
    </row>
    <row r="363" spans="1:5" x14ac:dyDescent="0.2">
      <c r="A363" s="32">
        <v>39561</v>
      </c>
      <c r="B363" s="32" t="s">
        <v>21842</v>
      </c>
      <c r="C363" s="32" t="s">
        <v>21194</v>
      </c>
      <c r="D363" s="32" t="s">
        <v>21283</v>
      </c>
      <c r="E363" s="33" t="s">
        <v>21843</v>
      </c>
    </row>
    <row r="364" spans="1:5" x14ac:dyDescent="0.2">
      <c r="A364" s="32">
        <v>43190</v>
      </c>
      <c r="B364" s="32" t="s">
        <v>21844</v>
      </c>
      <c r="C364" s="32" t="s">
        <v>21194</v>
      </c>
      <c r="D364" s="32" t="s">
        <v>21283</v>
      </c>
      <c r="E364" s="33" t="s">
        <v>21845</v>
      </c>
    </row>
    <row r="365" spans="1:5" x14ac:dyDescent="0.2">
      <c r="A365" s="32">
        <v>39555</v>
      </c>
      <c r="B365" s="32" t="s">
        <v>21846</v>
      </c>
      <c r="C365" s="32" t="s">
        <v>21194</v>
      </c>
      <c r="D365" s="32" t="s">
        <v>21283</v>
      </c>
      <c r="E365" s="33" t="s">
        <v>21847</v>
      </c>
    </row>
    <row r="366" spans="1:5" x14ac:dyDescent="0.2">
      <c r="A366" s="32">
        <v>43191</v>
      </c>
      <c r="B366" s="32" t="s">
        <v>21848</v>
      </c>
      <c r="C366" s="32" t="s">
        <v>21194</v>
      </c>
      <c r="D366" s="32" t="s">
        <v>21283</v>
      </c>
      <c r="E366" s="33" t="s">
        <v>21849</v>
      </c>
    </row>
    <row r="367" spans="1:5" x14ac:dyDescent="0.2">
      <c r="A367" s="32">
        <v>39548</v>
      </c>
      <c r="B367" s="32" t="s">
        <v>21850</v>
      </c>
      <c r="C367" s="32" t="s">
        <v>21194</v>
      </c>
      <c r="D367" s="32" t="s">
        <v>21283</v>
      </c>
      <c r="E367" s="33" t="s">
        <v>21851</v>
      </c>
    </row>
    <row r="368" spans="1:5" x14ac:dyDescent="0.2">
      <c r="A368" s="32">
        <v>43192</v>
      </c>
      <c r="B368" s="32" t="s">
        <v>21852</v>
      </c>
      <c r="C368" s="32" t="s">
        <v>21194</v>
      </c>
      <c r="D368" s="32" t="s">
        <v>21283</v>
      </c>
      <c r="E368" s="33" t="s">
        <v>21853</v>
      </c>
    </row>
    <row r="369" spans="1:5" x14ac:dyDescent="0.2">
      <c r="A369" s="32">
        <v>39554</v>
      </c>
      <c r="B369" s="32" t="s">
        <v>21854</v>
      </c>
      <c r="C369" s="32" t="s">
        <v>21194</v>
      </c>
      <c r="D369" s="32" t="s">
        <v>21283</v>
      </c>
      <c r="E369" s="33" t="s">
        <v>21855</v>
      </c>
    </row>
    <row r="370" spans="1:5" x14ac:dyDescent="0.2">
      <c r="A370" s="32">
        <v>43194</v>
      </c>
      <c r="B370" s="32" t="s">
        <v>21856</v>
      </c>
      <c r="C370" s="32" t="s">
        <v>21194</v>
      </c>
      <c r="D370" s="32" t="s">
        <v>21283</v>
      </c>
      <c r="E370" s="33" t="s">
        <v>21857</v>
      </c>
    </row>
    <row r="371" spans="1:5" x14ac:dyDescent="0.2">
      <c r="A371" s="32">
        <v>39551</v>
      </c>
      <c r="B371" s="32" t="s">
        <v>21858</v>
      </c>
      <c r="C371" s="32" t="s">
        <v>21194</v>
      </c>
      <c r="D371" s="32" t="s">
        <v>21283</v>
      </c>
      <c r="E371" s="33" t="s">
        <v>21859</v>
      </c>
    </row>
    <row r="372" spans="1:5" x14ac:dyDescent="0.2">
      <c r="A372" s="32">
        <v>43185</v>
      </c>
      <c r="B372" s="32" t="s">
        <v>21860</v>
      </c>
      <c r="C372" s="32" t="s">
        <v>21194</v>
      </c>
      <c r="D372" s="32" t="s">
        <v>21283</v>
      </c>
      <c r="E372" s="33" t="s">
        <v>21861</v>
      </c>
    </row>
    <row r="373" spans="1:5" x14ac:dyDescent="0.2">
      <c r="A373" s="32">
        <v>43186</v>
      </c>
      <c r="B373" s="32" t="s">
        <v>21862</v>
      </c>
      <c r="C373" s="32" t="s">
        <v>21194</v>
      </c>
      <c r="D373" s="32" t="s">
        <v>21283</v>
      </c>
      <c r="E373" s="33" t="s">
        <v>21863</v>
      </c>
    </row>
    <row r="374" spans="1:5" x14ac:dyDescent="0.2">
      <c r="A374" s="32">
        <v>43187</v>
      </c>
      <c r="B374" s="32" t="s">
        <v>21864</v>
      </c>
      <c r="C374" s="32" t="s">
        <v>21194</v>
      </c>
      <c r="D374" s="32" t="s">
        <v>21283</v>
      </c>
      <c r="E374" s="33" t="s">
        <v>21865</v>
      </c>
    </row>
    <row r="375" spans="1:5" x14ac:dyDescent="0.2">
      <c r="A375" s="32">
        <v>43188</v>
      </c>
      <c r="B375" s="32" t="s">
        <v>21866</v>
      </c>
      <c r="C375" s="32" t="s">
        <v>21194</v>
      </c>
      <c r="D375" s="32" t="s">
        <v>21283</v>
      </c>
      <c r="E375" s="33" t="s">
        <v>21867</v>
      </c>
    </row>
    <row r="376" spans="1:5" x14ac:dyDescent="0.2">
      <c r="A376" s="32">
        <v>43189</v>
      </c>
      <c r="B376" s="32" t="s">
        <v>21868</v>
      </c>
      <c r="C376" s="32" t="s">
        <v>21194</v>
      </c>
      <c r="D376" s="32" t="s">
        <v>21283</v>
      </c>
      <c r="E376" s="33" t="s">
        <v>21869</v>
      </c>
    </row>
    <row r="377" spans="1:5" x14ac:dyDescent="0.2">
      <c r="A377" s="32">
        <v>39580</v>
      </c>
      <c r="B377" s="32" t="s">
        <v>21870</v>
      </c>
      <c r="C377" s="32" t="s">
        <v>21194</v>
      </c>
      <c r="D377" s="32" t="s">
        <v>21283</v>
      </c>
      <c r="E377" s="33" t="s">
        <v>21871</v>
      </c>
    </row>
    <row r="378" spans="1:5" x14ac:dyDescent="0.2">
      <c r="A378" s="32">
        <v>39577</v>
      </c>
      <c r="B378" s="32" t="s">
        <v>21872</v>
      </c>
      <c r="C378" s="32" t="s">
        <v>21194</v>
      </c>
      <c r="D378" s="32" t="s">
        <v>21283</v>
      </c>
      <c r="E378" s="33" t="s">
        <v>21873</v>
      </c>
    </row>
    <row r="379" spans="1:5" x14ac:dyDescent="0.2">
      <c r="A379" s="32">
        <v>39578</v>
      </c>
      <c r="B379" s="32" t="s">
        <v>21874</v>
      </c>
      <c r="C379" s="32" t="s">
        <v>21194</v>
      </c>
      <c r="D379" s="32" t="s">
        <v>21283</v>
      </c>
      <c r="E379" s="33" t="s">
        <v>21875</v>
      </c>
    </row>
    <row r="380" spans="1:5" x14ac:dyDescent="0.2">
      <c r="A380" s="32">
        <v>39579</v>
      </c>
      <c r="B380" s="32" t="s">
        <v>21876</v>
      </c>
      <c r="C380" s="32" t="s">
        <v>21194</v>
      </c>
      <c r="D380" s="32" t="s">
        <v>21283</v>
      </c>
      <c r="E380" s="33" t="s">
        <v>21877</v>
      </c>
    </row>
    <row r="381" spans="1:5" x14ac:dyDescent="0.2">
      <c r="A381" s="32">
        <v>39826</v>
      </c>
      <c r="B381" s="32" t="s">
        <v>21878</v>
      </c>
      <c r="C381" s="32" t="s">
        <v>21194</v>
      </c>
      <c r="D381" s="32" t="s">
        <v>21283</v>
      </c>
      <c r="E381" s="33" t="s">
        <v>21879</v>
      </c>
    </row>
    <row r="382" spans="1:5" x14ac:dyDescent="0.2">
      <c r="A382" s="32">
        <v>10700</v>
      </c>
      <c r="B382" s="32" t="s">
        <v>21880</v>
      </c>
      <c r="C382" s="32" t="s">
        <v>21194</v>
      </c>
      <c r="D382" s="32" t="s">
        <v>21303</v>
      </c>
      <c r="E382" s="33" t="s">
        <v>21881</v>
      </c>
    </row>
    <row r="383" spans="1:5" x14ac:dyDescent="0.2">
      <c r="A383" s="32">
        <v>346</v>
      </c>
      <c r="B383" s="32" t="s">
        <v>21882</v>
      </c>
      <c r="C383" s="32" t="s">
        <v>21213</v>
      </c>
      <c r="D383" s="32" t="s">
        <v>21283</v>
      </c>
      <c r="E383" s="33" t="s">
        <v>9683</v>
      </c>
    </row>
    <row r="384" spans="1:5" x14ac:dyDescent="0.2">
      <c r="A384" s="32">
        <v>3312</v>
      </c>
      <c r="B384" s="32" t="s">
        <v>21883</v>
      </c>
      <c r="C384" s="32" t="s">
        <v>21213</v>
      </c>
      <c r="D384" s="32" t="s">
        <v>21303</v>
      </c>
      <c r="E384" s="33" t="s">
        <v>10264</v>
      </c>
    </row>
    <row r="385" spans="1:5" x14ac:dyDescent="0.2">
      <c r="A385" s="32">
        <v>339</v>
      </c>
      <c r="B385" s="32" t="s">
        <v>21884</v>
      </c>
      <c r="C385" s="32" t="s">
        <v>21259</v>
      </c>
      <c r="D385" s="32" t="s">
        <v>21283</v>
      </c>
      <c r="E385" s="33" t="s">
        <v>1376</v>
      </c>
    </row>
    <row r="386" spans="1:5" x14ac:dyDescent="0.2">
      <c r="A386" s="32">
        <v>340</v>
      </c>
      <c r="B386" s="32" t="s">
        <v>21885</v>
      </c>
      <c r="C386" s="32" t="s">
        <v>21259</v>
      </c>
      <c r="D386" s="32" t="s">
        <v>21283</v>
      </c>
      <c r="E386" s="33" t="s">
        <v>11444</v>
      </c>
    </row>
    <row r="387" spans="1:5" x14ac:dyDescent="0.2">
      <c r="A387" s="32">
        <v>43130</v>
      </c>
      <c r="B387" s="32" t="s">
        <v>21886</v>
      </c>
      <c r="C387" s="32" t="s">
        <v>21213</v>
      </c>
      <c r="D387" s="32" t="s">
        <v>21287</v>
      </c>
      <c r="E387" s="33" t="s">
        <v>795</v>
      </c>
    </row>
    <row r="388" spans="1:5" x14ac:dyDescent="0.2">
      <c r="A388" s="32">
        <v>344</v>
      </c>
      <c r="B388" s="32" t="s">
        <v>21887</v>
      </c>
      <c r="C388" s="32" t="s">
        <v>21213</v>
      </c>
      <c r="D388" s="32" t="s">
        <v>21283</v>
      </c>
      <c r="E388" s="33" t="s">
        <v>21888</v>
      </c>
    </row>
    <row r="389" spans="1:5" x14ac:dyDescent="0.2">
      <c r="A389" s="32">
        <v>345</v>
      </c>
      <c r="B389" s="32" t="s">
        <v>21889</v>
      </c>
      <c r="C389" s="32" t="s">
        <v>21213</v>
      </c>
      <c r="D389" s="32" t="s">
        <v>21283</v>
      </c>
      <c r="E389" s="33" t="s">
        <v>1058</v>
      </c>
    </row>
    <row r="390" spans="1:5" x14ac:dyDescent="0.2">
      <c r="A390" s="32">
        <v>43131</v>
      </c>
      <c r="B390" s="32" t="s">
        <v>21890</v>
      </c>
      <c r="C390" s="32" t="s">
        <v>21213</v>
      </c>
      <c r="D390" s="32" t="s">
        <v>21283</v>
      </c>
      <c r="E390" s="33" t="s">
        <v>58</v>
      </c>
    </row>
    <row r="391" spans="1:5" x14ac:dyDescent="0.2">
      <c r="A391" s="32">
        <v>3313</v>
      </c>
      <c r="B391" s="32" t="s">
        <v>21891</v>
      </c>
      <c r="C391" s="32" t="s">
        <v>21213</v>
      </c>
      <c r="D391" s="32" t="s">
        <v>21303</v>
      </c>
      <c r="E391" s="33" t="s">
        <v>21892</v>
      </c>
    </row>
    <row r="392" spans="1:5" x14ac:dyDescent="0.2">
      <c r="A392" s="32">
        <v>43132</v>
      </c>
      <c r="B392" s="32" t="s">
        <v>21893</v>
      </c>
      <c r="C392" s="32" t="s">
        <v>21213</v>
      </c>
      <c r="D392" s="32" t="s">
        <v>21283</v>
      </c>
      <c r="E392" s="33" t="s">
        <v>795</v>
      </c>
    </row>
    <row r="393" spans="1:5" x14ac:dyDescent="0.2">
      <c r="A393" s="32">
        <v>369</v>
      </c>
      <c r="B393" s="32" t="s">
        <v>21894</v>
      </c>
      <c r="C393" s="32" t="s">
        <v>21598</v>
      </c>
      <c r="D393" s="32" t="s">
        <v>21283</v>
      </c>
      <c r="E393" s="33" t="s">
        <v>21895</v>
      </c>
    </row>
    <row r="394" spans="1:5" x14ac:dyDescent="0.2">
      <c r="A394" s="32">
        <v>366</v>
      </c>
      <c r="B394" s="32" t="s">
        <v>21896</v>
      </c>
      <c r="C394" s="32" t="s">
        <v>21598</v>
      </c>
      <c r="D394" s="32" t="s">
        <v>21287</v>
      </c>
      <c r="E394" s="33" t="s">
        <v>1900</v>
      </c>
    </row>
    <row r="395" spans="1:5" x14ac:dyDescent="0.2">
      <c r="A395" s="32">
        <v>367</v>
      </c>
      <c r="B395" s="32" t="s">
        <v>21897</v>
      </c>
      <c r="C395" s="32" t="s">
        <v>21598</v>
      </c>
      <c r="D395" s="32" t="s">
        <v>21287</v>
      </c>
      <c r="E395" s="33" t="s">
        <v>21898</v>
      </c>
    </row>
    <row r="396" spans="1:5" x14ac:dyDescent="0.2">
      <c r="A396" s="32">
        <v>370</v>
      </c>
      <c r="B396" s="32" t="s">
        <v>21899</v>
      </c>
      <c r="C396" s="32" t="s">
        <v>21598</v>
      </c>
      <c r="D396" s="32" t="s">
        <v>21287</v>
      </c>
      <c r="E396" s="33" t="s">
        <v>5767</v>
      </c>
    </row>
    <row r="397" spans="1:5" x14ac:dyDescent="0.2">
      <c r="A397" s="32">
        <v>368</v>
      </c>
      <c r="B397" s="32" t="s">
        <v>21900</v>
      </c>
      <c r="C397" s="32" t="s">
        <v>21598</v>
      </c>
      <c r="D397" s="32" t="s">
        <v>21283</v>
      </c>
      <c r="E397" s="33" t="s">
        <v>9875</v>
      </c>
    </row>
    <row r="398" spans="1:5" x14ac:dyDescent="0.2">
      <c r="A398" s="32">
        <v>11075</v>
      </c>
      <c r="B398" s="32" t="s">
        <v>21901</v>
      </c>
      <c r="C398" s="32" t="s">
        <v>21598</v>
      </c>
      <c r="D398" s="32" t="s">
        <v>21283</v>
      </c>
      <c r="E398" s="33" t="s">
        <v>21902</v>
      </c>
    </row>
    <row r="399" spans="1:5" x14ac:dyDescent="0.2">
      <c r="A399" s="32">
        <v>11076</v>
      </c>
      <c r="B399" s="32" t="s">
        <v>21903</v>
      </c>
      <c r="C399" s="32" t="s">
        <v>21598</v>
      </c>
      <c r="D399" s="32" t="s">
        <v>21283</v>
      </c>
      <c r="E399" s="33" t="s">
        <v>8405</v>
      </c>
    </row>
    <row r="400" spans="1:5" x14ac:dyDescent="0.2">
      <c r="A400" s="32">
        <v>1381</v>
      </c>
      <c r="B400" s="32" t="s">
        <v>21904</v>
      </c>
      <c r="C400" s="32" t="s">
        <v>21213</v>
      </c>
      <c r="D400" s="32" t="s">
        <v>21287</v>
      </c>
      <c r="E400" s="33" t="s">
        <v>1120</v>
      </c>
    </row>
    <row r="401" spans="1:5" x14ac:dyDescent="0.2">
      <c r="A401" s="32">
        <v>34353</v>
      </c>
      <c r="B401" s="32" t="s">
        <v>21905</v>
      </c>
      <c r="C401" s="32" t="s">
        <v>21213</v>
      </c>
      <c r="D401" s="32" t="s">
        <v>21283</v>
      </c>
      <c r="E401" s="33" t="s">
        <v>1787</v>
      </c>
    </row>
    <row r="402" spans="1:5" x14ac:dyDescent="0.2">
      <c r="A402" s="32">
        <v>37595</v>
      </c>
      <c r="B402" s="32" t="s">
        <v>21906</v>
      </c>
      <c r="C402" s="32" t="s">
        <v>21213</v>
      </c>
      <c r="D402" s="32" t="s">
        <v>21283</v>
      </c>
      <c r="E402" s="33" t="s">
        <v>10362</v>
      </c>
    </row>
    <row r="403" spans="1:5" x14ac:dyDescent="0.2">
      <c r="A403" s="32">
        <v>37596</v>
      </c>
      <c r="B403" s="32" t="s">
        <v>21907</v>
      </c>
      <c r="C403" s="32" t="s">
        <v>21213</v>
      </c>
      <c r="D403" s="32" t="s">
        <v>21283</v>
      </c>
      <c r="E403" s="33" t="s">
        <v>9541</v>
      </c>
    </row>
    <row r="404" spans="1:5" x14ac:dyDescent="0.2">
      <c r="A404" s="32">
        <v>371</v>
      </c>
      <c r="B404" s="32" t="s">
        <v>21908</v>
      </c>
      <c r="C404" s="32" t="s">
        <v>21213</v>
      </c>
      <c r="D404" s="32" t="s">
        <v>21283</v>
      </c>
      <c r="E404" s="33" t="s">
        <v>10985</v>
      </c>
    </row>
    <row r="405" spans="1:5" x14ac:dyDescent="0.2">
      <c r="A405" s="32">
        <v>37553</v>
      </c>
      <c r="B405" s="32" t="s">
        <v>21909</v>
      </c>
      <c r="C405" s="32" t="s">
        <v>21213</v>
      </c>
      <c r="D405" s="32" t="s">
        <v>21283</v>
      </c>
      <c r="E405" s="33" t="s">
        <v>289</v>
      </c>
    </row>
    <row r="406" spans="1:5" x14ac:dyDescent="0.2">
      <c r="A406" s="32">
        <v>37552</v>
      </c>
      <c r="B406" s="32" t="s">
        <v>21910</v>
      </c>
      <c r="C406" s="32" t="s">
        <v>21213</v>
      </c>
      <c r="D406" s="32" t="s">
        <v>21283</v>
      </c>
      <c r="E406" s="33" t="s">
        <v>2074</v>
      </c>
    </row>
    <row r="407" spans="1:5" x14ac:dyDescent="0.2">
      <c r="A407" s="32">
        <v>36880</v>
      </c>
      <c r="B407" s="32" t="s">
        <v>21911</v>
      </c>
      <c r="C407" s="32" t="s">
        <v>21213</v>
      </c>
      <c r="D407" s="32" t="s">
        <v>21283</v>
      </c>
      <c r="E407" s="33" t="s">
        <v>21630</v>
      </c>
    </row>
    <row r="408" spans="1:5" x14ac:dyDescent="0.2">
      <c r="A408" s="32">
        <v>34355</v>
      </c>
      <c r="B408" s="32" t="s">
        <v>21912</v>
      </c>
      <c r="C408" s="32" t="s">
        <v>21213</v>
      </c>
      <c r="D408" s="32" t="s">
        <v>21283</v>
      </c>
      <c r="E408" s="33" t="s">
        <v>21913</v>
      </c>
    </row>
    <row r="409" spans="1:5" x14ac:dyDescent="0.2">
      <c r="A409" s="32">
        <v>130</v>
      </c>
      <c r="B409" s="32" t="s">
        <v>21914</v>
      </c>
      <c r="C409" s="32" t="s">
        <v>21213</v>
      </c>
      <c r="D409" s="32" t="s">
        <v>21283</v>
      </c>
      <c r="E409" s="33" t="s">
        <v>21915</v>
      </c>
    </row>
    <row r="410" spans="1:5" x14ac:dyDescent="0.2">
      <c r="A410" s="32">
        <v>135</v>
      </c>
      <c r="B410" s="32" t="s">
        <v>21916</v>
      </c>
      <c r="C410" s="32" t="s">
        <v>21213</v>
      </c>
      <c r="D410" s="32" t="s">
        <v>21283</v>
      </c>
      <c r="E410" s="33" t="s">
        <v>1757</v>
      </c>
    </row>
    <row r="411" spans="1:5" x14ac:dyDescent="0.2">
      <c r="A411" s="32">
        <v>36886</v>
      </c>
      <c r="B411" s="32" t="s">
        <v>21917</v>
      </c>
      <c r="C411" s="32" t="s">
        <v>21213</v>
      </c>
      <c r="D411" s="32" t="s">
        <v>21283</v>
      </c>
      <c r="E411" s="33" t="s">
        <v>1255</v>
      </c>
    </row>
    <row r="412" spans="1:5" x14ac:dyDescent="0.2">
      <c r="A412" s="32">
        <v>38546</v>
      </c>
      <c r="B412" s="32" t="s">
        <v>21918</v>
      </c>
      <c r="C412" s="32" t="s">
        <v>21598</v>
      </c>
      <c r="D412" s="32" t="s">
        <v>21283</v>
      </c>
      <c r="E412" s="33" t="s">
        <v>21919</v>
      </c>
    </row>
    <row r="413" spans="1:5" x14ac:dyDescent="0.2">
      <c r="A413" s="32">
        <v>34549</v>
      </c>
      <c r="B413" s="32" t="s">
        <v>21920</v>
      </c>
      <c r="C413" s="32" t="s">
        <v>21598</v>
      </c>
      <c r="D413" s="32" t="s">
        <v>21283</v>
      </c>
      <c r="E413" s="33" t="s">
        <v>21921</v>
      </c>
    </row>
    <row r="414" spans="1:5" x14ac:dyDescent="0.2">
      <c r="A414" s="32">
        <v>6081</v>
      </c>
      <c r="B414" s="32" t="s">
        <v>21922</v>
      </c>
      <c r="C414" s="32" t="s">
        <v>21598</v>
      </c>
      <c r="D414" s="32" t="s">
        <v>21283</v>
      </c>
      <c r="E414" s="33" t="s">
        <v>2265</v>
      </c>
    </row>
    <row r="415" spans="1:5" x14ac:dyDescent="0.2">
      <c r="A415" s="32">
        <v>6077</v>
      </c>
      <c r="B415" s="32" t="s">
        <v>21923</v>
      </c>
      <c r="C415" s="32" t="s">
        <v>21598</v>
      </c>
      <c r="D415" s="32" t="s">
        <v>21283</v>
      </c>
      <c r="E415" s="33" t="s">
        <v>21924</v>
      </c>
    </row>
    <row r="416" spans="1:5" x14ac:dyDescent="0.2">
      <c r="A416" s="32">
        <v>6079</v>
      </c>
      <c r="B416" s="32" t="s">
        <v>21925</v>
      </c>
      <c r="C416" s="32" t="s">
        <v>21598</v>
      </c>
      <c r="D416" s="32" t="s">
        <v>21283</v>
      </c>
      <c r="E416" s="33" t="s">
        <v>6380</v>
      </c>
    </row>
    <row r="417" spans="1:5" x14ac:dyDescent="0.2">
      <c r="A417" s="32">
        <v>1091</v>
      </c>
      <c r="B417" s="32" t="s">
        <v>21926</v>
      </c>
      <c r="C417" s="32" t="s">
        <v>21194</v>
      </c>
      <c r="D417" s="32" t="s">
        <v>21303</v>
      </c>
      <c r="E417" s="33" t="s">
        <v>21511</v>
      </c>
    </row>
    <row r="418" spans="1:5" x14ac:dyDescent="0.2">
      <c r="A418" s="32">
        <v>1094</v>
      </c>
      <c r="B418" s="32" t="s">
        <v>21927</v>
      </c>
      <c r="C418" s="32" t="s">
        <v>21194</v>
      </c>
      <c r="D418" s="32" t="s">
        <v>21303</v>
      </c>
      <c r="E418" s="33" t="s">
        <v>11202</v>
      </c>
    </row>
    <row r="419" spans="1:5" x14ac:dyDescent="0.2">
      <c r="A419" s="32">
        <v>1095</v>
      </c>
      <c r="B419" s="32" t="s">
        <v>21928</v>
      </c>
      <c r="C419" s="32" t="s">
        <v>21194</v>
      </c>
      <c r="D419" s="32" t="s">
        <v>21303</v>
      </c>
      <c r="E419" s="33" t="s">
        <v>21929</v>
      </c>
    </row>
    <row r="420" spans="1:5" x14ac:dyDescent="0.2">
      <c r="A420" s="32">
        <v>1092</v>
      </c>
      <c r="B420" s="32" t="s">
        <v>21930</v>
      </c>
      <c r="C420" s="32" t="s">
        <v>21194</v>
      </c>
      <c r="D420" s="32" t="s">
        <v>21303</v>
      </c>
      <c r="E420" s="33" t="s">
        <v>8341</v>
      </c>
    </row>
    <row r="421" spans="1:5" x14ac:dyDescent="0.2">
      <c r="A421" s="32">
        <v>1093</v>
      </c>
      <c r="B421" s="32" t="s">
        <v>21931</v>
      </c>
      <c r="C421" s="32" t="s">
        <v>21194</v>
      </c>
      <c r="D421" s="32" t="s">
        <v>21303</v>
      </c>
      <c r="E421" s="33" t="s">
        <v>21932</v>
      </c>
    </row>
    <row r="422" spans="1:5" x14ac:dyDescent="0.2">
      <c r="A422" s="32">
        <v>1090</v>
      </c>
      <c r="B422" s="32" t="s">
        <v>21933</v>
      </c>
      <c r="C422" s="32" t="s">
        <v>21194</v>
      </c>
      <c r="D422" s="32" t="s">
        <v>21303</v>
      </c>
      <c r="E422" s="33" t="s">
        <v>21934</v>
      </c>
    </row>
    <row r="423" spans="1:5" x14ac:dyDescent="0.2">
      <c r="A423" s="32">
        <v>1096</v>
      </c>
      <c r="B423" s="32" t="s">
        <v>21935</v>
      </c>
      <c r="C423" s="32" t="s">
        <v>21194</v>
      </c>
      <c r="D423" s="32" t="s">
        <v>21303</v>
      </c>
      <c r="E423" s="33" t="s">
        <v>21936</v>
      </c>
    </row>
    <row r="424" spans="1:5" x14ac:dyDescent="0.2">
      <c r="A424" s="32">
        <v>1097</v>
      </c>
      <c r="B424" s="32" t="s">
        <v>21937</v>
      </c>
      <c r="C424" s="32" t="s">
        <v>21194</v>
      </c>
      <c r="D424" s="32" t="s">
        <v>21303</v>
      </c>
      <c r="E424" s="33" t="s">
        <v>21938</v>
      </c>
    </row>
    <row r="425" spans="1:5" x14ac:dyDescent="0.2">
      <c r="A425" s="32">
        <v>378</v>
      </c>
      <c r="B425" s="32" t="s">
        <v>21939</v>
      </c>
      <c r="C425" s="32" t="s">
        <v>21307</v>
      </c>
      <c r="D425" s="32" t="s">
        <v>21283</v>
      </c>
      <c r="E425" s="33" t="s">
        <v>10845</v>
      </c>
    </row>
    <row r="426" spans="1:5" x14ac:dyDescent="0.2">
      <c r="A426" s="32">
        <v>40911</v>
      </c>
      <c r="B426" s="32" t="s">
        <v>21940</v>
      </c>
      <c r="C426" s="32" t="s">
        <v>21603</v>
      </c>
      <c r="D426" s="32" t="s">
        <v>21283</v>
      </c>
      <c r="E426" s="33" t="s">
        <v>21649</v>
      </c>
    </row>
    <row r="427" spans="1:5" x14ac:dyDescent="0.2">
      <c r="A427" s="32">
        <v>33939</v>
      </c>
      <c r="B427" s="32" t="s">
        <v>21941</v>
      </c>
      <c r="C427" s="32" t="s">
        <v>21307</v>
      </c>
      <c r="D427" s="32" t="s">
        <v>21283</v>
      </c>
      <c r="E427" s="33" t="s">
        <v>21942</v>
      </c>
    </row>
    <row r="428" spans="1:5" x14ac:dyDescent="0.2">
      <c r="A428" s="32">
        <v>40815</v>
      </c>
      <c r="B428" s="32" t="s">
        <v>21943</v>
      </c>
      <c r="C428" s="32" t="s">
        <v>21603</v>
      </c>
      <c r="D428" s="32" t="s">
        <v>21283</v>
      </c>
      <c r="E428" s="33" t="s">
        <v>21944</v>
      </c>
    </row>
    <row r="429" spans="1:5" x14ac:dyDescent="0.2">
      <c r="A429" s="32">
        <v>34760</v>
      </c>
      <c r="B429" s="32" t="s">
        <v>21945</v>
      </c>
      <c r="C429" s="32" t="s">
        <v>21307</v>
      </c>
      <c r="D429" s="32" t="s">
        <v>21283</v>
      </c>
      <c r="E429" s="33" t="s">
        <v>21946</v>
      </c>
    </row>
    <row r="430" spans="1:5" x14ac:dyDescent="0.2">
      <c r="A430" s="32">
        <v>40935</v>
      </c>
      <c r="B430" s="32" t="s">
        <v>21947</v>
      </c>
      <c r="C430" s="32" t="s">
        <v>21603</v>
      </c>
      <c r="D430" s="32" t="s">
        <v>21283</v>
      </c>
      <c r="E430" s="33" t="s">
        <v>21948</v>
      </c>
    </row>
    <row r="431" spans="1:5" x14ac:dyDescent="0.2">
      <c r="A431" s="32">
        <v>33952</v>
      </c>
      <c r="B431" s="32" t="s">
        <v>21949</v>
      </c>
      <c r="C431" s="32" t="s">
        <v>21307</v>
      </c>
      <c r="D431" s="32" t="s">
        <v>21283</v>
      </c>
      <c r="E431" s="33" t="s">
        <v>21950</v>
      </c>
    </row>
    <row r="432" spans="1:5" x14ac:dyDescent="0.2">
      <c r="A432" s="32">
        <v>40816</v>
      </c>
      <c r="B432" s="32" t="s">
        <v>21951</v>
      </c>
      <c r="C432" s="32" t="s">
        <v>21603</v>
      </c>
      <c r="D432" s="32" t="s">
        <v>21283</v>
      </c>
      <c r="E432" s="33" t="s">
        <v>21952</v>
      </c>
    </row>
    <row r="433" spans="1:5" x14ac:dyDescent="0.2">
      <c r="A433" s="32">
        <v>33953</v>
      </c>
      <c r="B433" s="32" t="s">
        <v>21953</v>
      </c>
      <c r="C433" s="32" t="s">
        <v>21307</v>
      </c>
      <c r="D433" s="32" t="s">
        <v>21283</v>
      </c>
      <c r="E433" s="33" t="s">
        <v>21954</v>
      </c>
    </row>
    <row r="434" spans="1:5" x14ac:dyDescent="0.2">
      <c r="A434" s="32">
        <v>40817</v>
      </c>
      <c r="B434" s="32" t="s">
        <v>21955</v>
      </c>
      <c r="C434" s="32" t="s">
        <v>21603</v>
      </c>
      <c r="D434" s="32" t="s">
        <v>21283</v>
      </c>
      <c r="E434" s="33" t="s">
        <v>21956</v>
      </c>
    </row>
    <row r="435" spans="1:5" x14ac:dyDescent="0.2">
      <c r="A435" s="32">
        <v>13348</v>
      </c>
      <c r="B435" s="32" t="s">
        <v>21192</v>
      </c>
      <c r="C435" s="32" t="s">
        <v>21194</v>
      </c>
      <c r="D435" s="32" t="s">
        <v>21303</v>
      </c>
      <c r="E435" s="33" t="s">
        <v>1753</v>
      </c>
    </row>
    <row r="436" spans="1:5" x14ac:dyDescent="0.2">
      <c r="A436" s="32">
        <v>39211</v>
      </c>
      <c r="B436" s="32" t="s">
        <v>21957</v>
      </c>
      <c r="C436" s="32" t="s">
        <v>21194</v>
      </c>
      <c r="D436" s="32" t="s">
        <v>21283</v>
      </c>
      <c r="E436" s="33" t="s">
        <v>21958</v>
      </c>
    </row>
    <row r="437" spans="1:5" x14ac:dyDescent="0.2">
      <c r="A437" s="32">
        <v>39212</v>
      </c>
      <c r="B437" s="32" t="s">
        <v>21959</v>
      </c>
      <c r="C437" s="32" t="s">
        <v>21194</v>
      </c>
      <c r="D437" s="32" t="s">
        <v>21283</v>
      </c>
      <c r="E437" s="33" t="s">
        <v>21196</v>
      </c>
    </row>
    <row r="438" spans="1:5" x14ac:dyDescent="0.2">
      <c r="A438" s="32">
        <v>39208</v>
      </c>
      <c r="B438" s="32" t="s">
        <v>21960</v>
      </c>
      <c r="C438" s="32" t="s">
        <v>21194</v>
      </c>
      <c r="D438" s="32" t="s">
        <v>21283</v>
      </c>
      <c r="E438" s="33" t="s">
        <v>11442</v>
      </c>
    </row>
    <row r="439" spans="1:5" x14ac:dyDescent="0.2">
      <c r="A439" s="32">
        <v>39210</v>
      </c>
      <c r="B439" s="32" t="s">
        <v>21961</v>
      </c>
      <c r="C439" s="32" t="s">
        <v>21194</v>
      </c>
      <c r="D439" s="32" t="s">
        <v>21283</v>
      </c>
      <c r="E439" s="33" t="s">
        <v>1120</v>
      </c>
    </row>
    <row r="440" spans="1:5" x14ac:dyDescent="0.2">
      <c r="A440" s="32">
        <v>39214</v>
      </c>
      <c r="B440" s="32" t="s">
        <v>21962</v>
      </c>
      <c r="C440" s="32" t="s">
        <v>21194</v>
      </c>
      <c r="D440" s="32" t="s">
        <v>21283</v>
      </c>
      <c r="E440" s="33" t="s">
        <v>1745</v>
      </c>
    </row>
    <row r="441" spans="1:5" x14ac:dyDescent="0.2">
      <c r="A441" s="32">
        <v>39213</v>
      </c>
      <c r="B441" s="32" t="s">
        <v>21963</v>
      </c>
      <c r="C441" s="32" t="s">
        <v>21194</v>
      </c>
      <c r="D441" s="32" t="s">
        <v>21283</v>
      </c>
      <c r="E441" s="33" t="s">
        <v>313</v>
      </c>
    </row>
    <row r="442" spans="1:5" x14ac:dyDescent="0.2">
      <c r="A442" s="32">
        <v>39209</v>
      </c>
      <c r="B442" s="32" t="s">
        <v>21964</v>
      </c>
      <c r="C442" s="32" t="s">
        <v>21194</v>
      </c>
      <c r="D442" s="32" t="s">
        <v>21283</v>
      </c>
      <c r="E442" s="33" t="s">
        <v>1012</v>
      </c>
    </row>
    <row r="443" spans="1:5" x14ac:dyDescent="0.2">
      <c r="A443" s="32">
        <v>39207</v>
      </c>
      <c r="B443" s="32" t="s">
        <v>21965</v>
      </c>
      <c r="C443" s="32" t="s">
        <v>21194</v>
      </c>
      <c r="D443" s="32" t="s">
        <v>21283</v>
      </c>
      <c r="E443" s="33" t="s">
        <v>1120</v>
      </c>
    </row>
    <row r="444" spans="1:5" x14ac:dyDescent="0.2">
      <c r="A444" s="32">
        <v>39215</v>
      </c>
      <c r="B444" s="32" t="s">
        <v>21966</v>
      </c>
      <c r="C444" s="32" t="s">
        <v>21194</v>
      </c>
      <c r="D444" s="32" t="s">
        <v>21283</v>
      </c>
      <c r="E444" s="33" t="s">
        <v>499</v>
      </c>
    </row>
    <row r="445" spans="1:5" x14ac:dyDescent="0.2">
      <c r="A445" s="32">
        <v>39216</v>
      </c>
      <c r="B445" s="32" t="s">
        <v>21967</v>
      </c>
      <c r="C445" s="32" t="s">
        <v>21194</v>
      </c>
      <c r="D445" s="32" t="s">
        <v>21283</v>
      </c>
      <c r="E445" s="33" t="s">
        <v>1629</v>
      </c>
    </row>
    <row r="446" spans="1:5" x14ac:dyDescent="0.2">
      <c r="A446" s="32">
        <v>379</v>
      </c>
      <c r="B446" s="32" t="s">
        <v>21237</v>
      </c>
      <c r="C446" s="32" t="s">
        <v>21194</v>
      </c>
      <c r="D446" s="32" t="s">
        <v>21303</v>
      </c>
      <c r="E446" s="33" t="s">
        <v>11444</v>
      </c>
    </row>
    <row r="447" spans="1:5" x14ac:dyDescent="0.2">
      <c r="A447" s="32">
        <v>11267</v>
      </c>
      <c r="B447" s="32" t="s">
        <v>21968</v>
      </c>
      <c r="C447" s="32" t="s">
        <v>21194</v>
      </c>
      <c r="D447" s="32" t="s">
        <v>21303</v>
      </c>
      <c r="E447" s="33" t="s">
        <v>1140</v>
      </c>
    </row>
    <row r="448" spans="1:5" x14ac:dyDescent="0.2">
      <c r="A448" s="32">
        <v>41901</v>
      </c>
      <c r="B448" s="32" t="s">
        <v>21969</v>
      </c>
      <c r="C448" s="32" t="s">
        <v>21213</v>
      </c>
      <c r="D448" s="32" t="s">
        <v>21303</v>
      </c>
      <c r="E448" s="33" t="s">
        <v>6236</v>
      </c>
    </row>
    <row r="449" spans="1:5" x14ac:dyDescent="0.2">
      <c r="A449" s="32">
        <v>510</v>
      </c>
      <c r="B449" s="32" t="s">
        <v>21970</v>
      </c>
      <c r="C449" s="32" t="s">
        <v>21213</v>
      </c>
      <c r="D449" s="32" t="s">
        <v>21303</v>
      </c>
      <c r="E449" s="33" t="s">
        <v>4103</v>
      </c>
    </row>
    <row r="450" spans="1:5" x14ac:dyDescent="0.2">
      <c r="A450" s="32">
        <v>516</v>
      </c>
      <c r="B450" s="32" t="s">
        <v>21971</v>
      </c>
      <c r="C450" s="32" t="s">
        <v>21213</v>
      </c>
      <c r="D450" s="32" t="s">
        <v>21303</v>
      </c>
      <c r="E450" s="33" t="s">
        <v>21972</v>
      </c>
    </row>
    <row r="451" spans="1:5" x14ac:dyDescent="0.2">
      <c r="A451" s="32">
        <v>509</v>
      </c>
      <c r="B451" s="32" t="s">
        <v>21973</v>
      </c>
      <c r="C451" s="32" t="s">
        <v>21213</v>
      </c>
      <c r="D451" s="32" t="s">
        <v>21303</v>
      </c>
      <c r="E451" s="33" t="s">
        <v>11558</v>
      </c>
    </row>
    <row r="452" spans="1:5" x14ac:dyDescent="0.2">
      <c r="A452" s="32">
        <v>40331</v>
      </c>
      <c r="B452" s="32" t="s">
        <v>21974</v>
      </c>
      <c r="C452" s="32" t="s">
        <v>21307</v>
      </c>
      <c r="D452" s="32" t="s">
        <v>21283</v>
      </c>
      <c r="E452" s="33" t="s">
        <v>6614</v>
      </c>
    </row>
    <row r="453" spans="1:5" x14ac:dyDescent="0.2">
      <c r="A453" s="32">
        <v>40930</v>
      </c>
      <c r="B453" s="32" t="s">
        <v>21975</v>
      </c>
      <c r="C453" s="32" t="s">
        <v>21603</v>
      </c>
      <c r="D453" s="32" t="s">
        <v>21283</v>
      </c>
      <c r="E453" s="33" t="s">
        <v>21976</v>
      </c>
    </row>
    <row r="454" spans="1:5" x14ac:dyDescent="0.2">
      <c r="A454" s="32">
        <v>11761</v>
      </c>
      <c r="B454" s="32" t="s">
        <v>21977</v>
      </c>
      <c r="C454" s="32" t="s">
        <v>21194</v>
      </c>
      <c r="D454" s="32" t="s">
        <v>21283</v>
      </c>
      <c r="E454" s="33" t="s">
        <v>21978</v>
      </c>
    </row>
    <row r="455" spans="1:5" x14ac:dyDescent="0.2">
      <c r="A455" s="32">
        <v>377</v>
      </c>
      <c r="B455" s="32" t="s">
        <v>21979</v>
      </c>
      <c r="C455" s="32" t="s">
        <v>21194</v>
      </c>
      <c r="D455" s="32" t="s">
        <v>21287</v>
      </c>
      <c r="E455" s="33" t="s">
        <v>11098</v>
      </c>
    </row>
    <row r="456" spans="1:5" x14ac:dyDescent="0.2">
      <c r="A456" s="32">
        <v>7588</v>
      </c>
      <c r="B456" s="32" t="s">
        <v>21980</v>
      </c>
      <c r="C456" s="32" t="s">
        <v>21194</v>
      </c>
      <c r="D456" s="32" t="s">
        <v>21303</v>
      </c>
      <c r="E456" s="33" t="s">
        <v>21981</v>
      </c>
    </row>
    <row r="457" spans="1:5" x14ac:dyDescent="0.2">
      <c r="A457" s="32">
        <v>34392</v>
      </c>
      <c r="B457" s="32" t="s">
        <v>21982</v>
      </c>
      <c r="C457" s="32" t="s">
        <v>21307</v>
      </c>
      <c r="D457" s="32" t="s">
        <v>21283</v>
      </c>
      <c r="E457" s="33" t="s">
        <v>3646</v>
      </c>
    </row>
    <row r="458" spans="1:5" x14ac:dyDescent="0.2">
      <c r="A458" s="32">
        <v>40908</v>
      </c>
      <c r="B458" s="32" t="s">
        <v>21983</v>
      </c>
      <c r="C458" s="32" t="s">
        <v>21603</v>
      </c>
      <c r="D458" s="32" t="s">
        <v>21283</v>
      </c>
      <c r="E458" s="33" t="s">
        <v>21984</v>
      </c>
    </row>
    <row r="459" spans="1:5" x14ac:dyDescent="0.2">
      <c r="A459" s="32">
        <v>34551</v>
      </c>
      <c r="B459" s="32" t="s">
        <v>21985</v>
      </c>
      <c r="C459" s="32" t="s">
        <v>21307</v>
      </c>
      <c r="D459" s="32" t="s">
        <v>21283</v>
      </c>
      <c r="E459" s="33" t="s">
        <v>8070</v>
      </c>
    </row>
    <row r="460" spans="1:5" x14ac:dyDescent="0.2">
      <c r="A460" s="32">
        <v>41078</v>
      </c>
      <c r="B460" s="32" t="s">
        <v>21986</v>
      </c>
      <c r="C460" s="32" t="s">
        <v>21603</v>
      </c>
      <c r="D460" s="32" t="s">
        <v>21283</v>
      </c>
      <c r="E460" s="33" t="s">
        <v>21987</v>
      </c>
    </row>
    <row r="461" spans="1:5" x14ac:dyDescent="0.2">
      <c r="A461" s="32">
        <v>246</v>
      </c>
      <c r="B461" s="32" t="s">
        <v>21988</v>
      </c>
      <c r="C461" s="32" t="s">
        <v>21307</v>
      </c>
      <c r="D461" s="32" t="s">
        <v>21283</v>
      </c>
      <c r="E461" s="33" t="s">
        <v>8707</v>
      </c>
    </row>
    <row r="462" spans="1:5" x14ac:dyDescent="0.2">
      <c r="A462" s="32">
        <v>40927</v>
      </c>
      <c r="B462" s="32" t="s">
        <v>21989</v>
      </c>
      <c r="C462" s="32" t="s">
        <v>21603</v>
      </c>
      <c r="D462" s="32" t="s">
        <v>21283</v>
      </c>
      <c r="E462" s="33" t="s">
        <v>21990</v>
      </c>
    </row>
    <row r="463" spans="1:5" x14ac:dyDescent="0.2">
      <c r="A463" s="32">
        <v>2350</v>
      </c>
      <c r="B463" s="32" t="s">
        <v>21991</v>
      </c>
      <c r="C463" s="32" t="s">
        <v>21307</v>
      </c>
      <c r="D463" s="32" t="s">
        <v>21283</v>
      </c>
      <c r="E463" s="33" t="s">
        <v>7699</v>
      </c>
    </row>
    <row r="464" spans="1:5" x14ac:dyDescent="0.2">
      <c r="A464" s="32">
        <v>40812</v>
      </c>
      <c r="B464" s="32" t="s">
        <v>21992</v>
      </c>
      <c r="C464" s="32" t="s">
        <v>21603</v>
      </c>
      <c r="D464" s="32" t="s">
        <v>21283</v>
      </c>
      <c r="E464" s="33" t="s">
        <v>21993</v>
      </c>
    </row>
    <row r="465" spans="1:5" x14ac:dyDescent="0.2">
      <c r="A465" s="32">
        <v>245</v>
      </c>
      <c r="B465" s="32" t="s">
        <v>21994</v>
      </c>
      <c r="C465" s="32" t="s">
        <v>21307</v>
      </c>
      <c r="D465" s="32" t="s">
        <v>21283</v>
      </c>
      <c r="E465" s="33" t="s">
        <v>10073</v>
      </c>
    </row>
    <row r="466" spans="1:5" x14ac:dyDescent="0.2">
      <c r="A466" s="32">
        <v>41090</v>
      </c>
      <c r="B466" s="32" t="s">
        <v>21995</v>
      </c>
      <c r="C466" s="32" t="s">
        <v>21603</v>
      </c>
      <c r="D466" s="32" t="s">
        <v>21283</v>
      </c>
      <c r="E466" s="33" t="s">
        <v>21996</v>
      </c>
    </row>
    <row r="467" spans="1:5" x14ac:dyDescent="0.2">
      <c r="A467" s="32">
        <v>251</v>
      </c>
      <c r="B467" s="32" t="s">
        <v>21997</v>
      </c>
      <c r="C467" s="32" t="s">
        <v>21307</v>
      </c>
      <c r="D467" s="32" t="s">
        <v>21283</v>
      </c>
      <c r="E467" s="33" t="s">
        <v>9588</v>
      </c>
    </row>
    <row r="468" spans="1:5" x14ac:dyDescent="0.2">
      <c r="A468" s="32">
        <v>40975</v>
      </c>
      <c r="B468" s="32" t="s">
        <v>21998</v>
      </c>
      <c r="C468" s="32" t="s">
        <v>21603</v>
      </c>
      <c r="D468" s="32" t="s">
        <v>21283</v>
      </c>
      <c r="E468" s="33" t="s">
        <v>21999</v>
      </c>
    </row>
    <row r="469" spans="1:5" x14ac:dyDescent="0.2">
      <c r="A469" s="32">
        <v>6127</v>
      </c>
      <c r="B469" s="32" t="s">
        <v>22000</v>
      </c>
      <c r="C469" s="32" t="s">
        <v>21307</v>
      </c>
      <c r="D469" s="32" t="s">
        <v>21283</v>
      </c>
      <c r="E469" s="33" t="s">
        <v>6380</v>
      </c>
    </row>
    <row r="470" spans="1:5" x14ac:dyDescent="0.2">
      <c r="A470" s="32">
        <v>41072</v>
      </c>
      <c r="B470" s="32" t="s">
        <v>22001</v>
      </c>
      <c r="C470" s="32" t="s">
        <v>21603</v>
      </c>
      <c r="D470" s="32" t="s">
        <v>21283</v>
      </c>
      <c r="E470" s="33" t="s">
        <v>22002</v>
      </c>
    </row>
    <row r="471" spans="1:5" x14ac:dyDescent="0.2">
      <c r="A471" s="32">
        <v>6121</v>
      </c>
      <c r="B471" s="32" t="s">
        <v>22003</v>
      </c>
      <c r="C471" s="32" t="s">
        <v>21307</v>
      </c>
      <c r="D471" s="32" t="s">
        <v>21283</v>
      </c>
      <c r="E471" s="33" t="s">
        <v>11080</v>
      </c>
    </row>
    <row r="472" spans="1:5" x14ac:dyDescent="0.2">
      <c r="A472" s="32">
        <v>41071</v>
      </c>
      <c r="B472" s="32" t="s">
        <v>22004</v>
      </c>
      <c r="C472" s="32" t="s">
        <v>21603</v>
      </c>
      <c r="D472" s="32" t="s">
        <v>21283</v>
      </c>
      <c r="E472" s="33" t="s">
        <v>22005</v>
      </c>
    </row>
    <row r="473" spans="1:5" x14ac:dyDescent="0.2">
      <c r="A473" s="32">
        <v>244</v>
      </c>
      <c r="B473" s="32" t="s">
        <v>22006</v>
      </c>
      <c r="C473" s="32" t="s">
        <v>21307</v>
      </c>
      <c r="D473" s="32" t="s">
        <v>21283</v>
      </c>
      <c r="E473" s="33" t="s">
        <v>22007</v>
      </c>
    </row>
    <row r="474" spans="1:5" x14ac:dyDescent="0.2">
      <c r="A474" s="32">
        <v>41093</v>
      </c>
      <c r="B474" s="32" t="s">
        <v>22008</v>
      </c>
      <c r="C474" s="32" t="s">
        <v>21603</v>
      </c>
      <c r="D474" s="32" t="s">
        <v>21283</v>
      </c>
      <c r="E474" s="33" t="s">
        <v>22009</v>
      </c>
    </row>
    <row r="475" spans="1:5" x14ac:dyDescent="0.2">
      <c r="A475" s="32">
        <v>532</v>
      </c>
      <c r="B475" s="32" t="s">
        <v>22010</v>
      </c>
      <c r="C475" s="32" t="s">
        <v>21307</v>
      </c>
      <c r="D475" s="32" t="s">
        <v>21283</v>
      </c>
      <c r="E475" s="33" t="s">
        <v>5023</v>
      </c>
    </row>
    <row r="476" spans="1:5" x14ac:dyDescent="0.2">
      <c r="A476" s="32">
        <v>40931</v>
      </c>
      <c r="B476" s="32" t="s">
        <v>22011</v>
      </c>
      <c r="C476" s="32" t="s">
        <v>21603</v>
      </c>
      <c r="D476" s="32" t="s">
        <v>21283</v>
      </c>
      <c r="E476" s="33" t="s">
        <v>22012</v>
      </c>
    </row>
    <row r="477" spans="1:5" x14ac:dyDescent="0.2">
      <c r="A477" s="32">
        <v>36150</v>
      </c>
      <c r="B477" s="32" t="s">
        <v>22013</v>
      </c>
      <c r="C477" s="32" t="s">
        <v>21194</v>
      </c>
      <c r="D477" s="32" t="s">
        <v>21283</v>
      </c>
      <c r="E477" s="33" t="s">
        <v>22014</v>
      </c>
    </row>
    <row r="478" spans="1:5" x14ac:dyDescent="0.2">
      <c r="A478" s="32">
        <v>4760</v>
      </c>
      <c r="B478" s="32" t="s">
        <v>22015</v>
      </c>
      <c r="C478" s="32" t="s">
        <v>21307</v>
      </c>
      <c r="D478" s="32" t="s">
        <v>21283</v>
      </c>
      <c r="E478" s="33" t="s">
        <v>22016</v>
      </c>
    </row>
    <row r="479" spans="1:5" x14ac:dyDescent="0.2">
      <c r="A479" s="32">
        <v>41069</v>
      </c>
      <c r="B479" s="32" t="s">
        <v>22017</v>
      </c>
      <c r="C479" s="32" t="s">
        <v>21603</v>
      </c>
      <c r="D479" s="32" t="s">
        <v>21283</v>
      </c>
      <c r="E479" s="33" t="s">
        <v>22018</v>
      </c>
    </row>
    <row r="480" spans="1:5" x14ac:dyDescent="0.2">
      <c r="A480" s="32">
        <v>10422</v>
      </c>
      <c r="B480" s="32" t="s">
        <v>22019</v>
      </c>
      <c r="C480" s="32" t="s">
        <v>21194</v>
      </c>
      <c r="D480" s="32" t="s">
        <v>21283</v>
      </c>
      <c r="E480" s="33" t="s">
        <v>22020</v>
      </c>
    </row>
    <row r="481" spans="1:5" x14ac:dyDescent="0.2">
      <c r="A481" s="32">
        <v>10420</v>
      </c>
      <c r="B481" s="32" t="s">
        <v>22021</v>
      </c>
      <c r="C481" s="32" t="s">
        <v>21194</v>
      </c>
      <c r="D481" s="32" t="s">
        <v>21287</v>
      </c>
      <c r="E481" s="33" t="s">
        <v>22022</v>
      </c>
    </row>
    <row r="482" spans="1:5" x14ac:dyDescent="0.2">
      <c r="A482" s="32">
        <v>10421</v>
      </c>
      <c r="B482" s="32" t="s">
        <v>22023</v>
      </c>
      <c r="C482" s="32" t="s">
        <v>21194</v>
      </c>
      <c r="D482" s="32" t="s">
        <v>21283</v>
      </c>
      <c r="E482" s="33" t="s">
        <v>22024</v>
      </c>
    </row>
    <row r="483" spans="1:5" x14ac:dyDescent="0.2">
      <c r="A483" s="32">
        <v>36520</v>
      </c>
      <c r="B483" s="32" t="s">
        <v>22025</v>
      </c>
      <c r="C483" s="32" t="s">
        <v>21194</v>
      </c>
      <c r="D483" s="32" t="s">
        <v>21283</v>
      </c>
      <c r="E483" s="33" t="s">
        <v>22026</v>
      </c>
    </row>
    <row r="484" spans="1:5" x14ac:dyDescent="0.2">
      <c r="A484" s="32">
        <v>11784</v>
      </c>
      <c r="B484" s="32" t="s">
        <v>22027</v>
      </c>
      <c r="C484" s="32" t="s">
        <v>21194</v>
      </c>
      <c r="D484" s="32" t="s">
        <v>21283</v>
      </c>
      <c r="E484" s="33" t="s">
        <v>22028</v>
      </c>
    </row>
    <row r="485" spans="1:5" x14ac:dyDescent="0.2">
      <c r="A485" s="32">
        <v>10</v>
      </c>
      <c r="B485" s="32" t="s">
        <v>22029</v>
      </c>
      <c r="C485" s="32" t="s">
        <v>21194</v>
      </c>
      <c r="D485" s="32" t="s">
        <v>21283</v>
      </c>
      <c r="E485" s="33" t="s">
        <v>4112</v>
      </c>
    </row>
    <row r="486" spans="1:5" x14ac:dyDescent="0.2">
      <c r="A486" s="32">
        <v>4815</v>
      </c>
      <c r="B486" s="32" t="s">
        <v>22030</v>
      </c>
      <c r="C486" s="32" t="s">
        <v>21194</v>
      </c>
      <c r="D486" s="32" t="s">
        <v>21283</v>
      </c>
      <c r="E486" s="33" t="s">
        <v>21437</v>
      </c>
    </row>
    <row r="487" spans="1:5" x14ac:dyDescent="0.2">
      <c r="A487" s="32">
        <v>541</v>
      </c>
      <c r="B487" s="32" t="s">
        <v>22031</v>
      </c>
      <c r="C487" s="32" t="s">
        <v>21194</v>
      </c>
      <c r="D487" s="32" t="s">
        <v>21287</v>
      </c>
      <c r="E487" s="33" t="s">
        <v>22032</v>
      </c>
    </row>
    <row r="488" spans="1:5" x14ac:dyDescent="0.2">
      <c r="A488" s="32">
        <v>542</v>
      </c>
      <c r="B488" s="32" t="s">
        <v>22033</v>
      </c>
      <c r="C488" s="32" t="s">
        <v>21194</v>
      </c>
      <c r="D488" s="32" t="s">
        <v>21283</v>
      </c>
      <c r="E488" s="33" t="s">
        <v>22034</v>
      </c>
    </row>
    <row r="489" spans="1:5" x14ac:dyDescent="0.2">
      <c r="A489" s="32">
        <v>540</v>
      </c>
      <c r="B489" s="32" t="s">
        <v>22035</v>
      </c>
      <c r="C489" s="32" t="s">
        <v>21194</v>
      </c>
      <c r="D489" s="32" t="s">
        <v>21283</v>
      </c>
      <c r="E489" s="33" t="s">
        <v>22036</v>
      </c>
    </row>
    <row r="490" spans="1:5" x14ac:dyDescent="0.2">
      <c r="A490" s="32">
        <v>38364</v>
      </c>
      <c r="B490" s="32" t="s">
        <v>22037</v>
      </c>
      <c r="C490" s="32" t="s">
        <v>21194</v>
      </c>
      <c r="D490" s="32" t="s">
        <v>21303</v>
      </c>
      <c r="E490" s="33" t="s">
        <v>22038</v>
      </c>
    </row>
    <row r="491" spans="1:5" x14ac:dyDescent="0.2">
      <c r="A491" s="32">
        <v>11692</v>
      </c>
      <c r="B491" s="32" t="s">
        <v>22039</v>
      </c>
      <c r="C491" s="32" t="s">
        <v>21286</v>
      </c>
      <c r="D491" s="32" t="s">
        <v>21303</v>
      </c>
      <c r="E491" s="33" t="s">
        <v>22040</v>
      </c>
    </row>
    <row r="492" spans="1:5" x14ac:dyDescent="0.2">
      <c r="A492" s="32">
        <v>1746</v>
      </c>
      <c r="B492" s="32" t="s">
        <v>22041</v>
      </c>
      <c r="C492" s="32" t="s">
        <v>21194</v>
      </c>
      <c r="D492" s="32" t="s">
        <v>21287</v>
      </c>
      <c r="E492" s="33" t="s">
        <v>22042</v>
      </c>
    </row>
    <row r="493" spans="1:5" x14ac:dyDescent="0.2">
      <c r="A493" s="32">
        <v>1748</v>
      </c>
      <c r="B493" s="32" t="s">
        <v>22043</v>
      </c>
      <c r="C493" s="32" t="s">
        <v>21194</v>
      </c>
      <c r="D493" s="32" t="s">
        <v>21283</v>
      </c>
      <c r="E493" s="33" t="s">
        <v>22044</v>
      </c>
    </row>
    <row r="494" spans="1:5" x14ac:dyDescent="0.2">
      <c r="A494" s="32">
        <v>1749</v>
      </c>
      <c r="B494" s="32" t="s">
        <v>22045</v>
      </c>
      <c r="C494" s="32" t="s">
        <v>21194</v>
      </c>
      <c r="D494" s="32" t="s">
        <v>21283</v>
      </c>
      <c r="E494" s="33" t="s">
        <v>22046</v>
      </c>
    </row>
    <row r="495" spans="1:5" x14ac:dyDescent="0.2">
      <c r="A495" s="32">
        <v>37412</v>
      </c>
      <c r="B495" s="32" t="s">
        <v>22047</v>
      </c>
      <c r="C495" s="32" t="s">
        <v>21194</v>
      </c>
      <c r="D495" s="32" t="s">
        <v>21283</v>
      </c>
      <c r="E495" s="33" t="s">
        <v>22048</v>
      </c>
    </row>
    <row r="496" spans="1:5" x14ac:dyDescent="0.2">
      <c r="A496" s="32">
        <v>1745</v>
      </c>
      <c r="B496" s="32" t="s">
        <v>22049</v>
      </c>
      <c r="C496" s="32" t="s">
        <v>21194</v>
      </c>
      <c r="D496" s="32" t="s">
        <v>21283</v>
      </c>
      <c r="E496" s="33" t="s">
        <v>22050</v>
      </c>
    </row>
    <row r="497" spans="1:5" x14ac:dyDescent="0.2">
      <c r="A497" s="32">
        <v>1750</v>
      </c>
      <c r="B497" s="32" t="s">
        <v>22051</v>
      </c>
      <c r="C497" s="32" t="s">
        <v>21194</v>
      </c>
      <c r="D497" s="32" t="s">
        <v>21283</v>
      </c>
      <c r="E497" s="33" t="s">
        <v>22052</v>
      </c>
    </row>
    <row r="498" spans="1:5" x14ac:dyDescent="0.2">
      <c r="A498" s="32">
        <v>11687</v>
      </c>
      <c r="B498" s="32" t="s">
        <v>22053</v>
      </c>
      <c r="C498" s="32" t="s">
        <v>21259</v>
      </c>
      <c r="D498" s="32" t="s">
        <v>21283</v>
      </c>
      <c r="E498" s="33" t="s">
        <v>22054</v>
      </c>
    </row>
    <row r="499" spans="1:5" x14ac:dyDescent="0.2">
      <c r="A499" s="32">
        <v>11689</v>
      </c>
      <c r="B499" s="32" t="s">
        <v>22055</v>
      </c>
      <c r="C499" s="32" t="s">
        <v>21259</v>
      </c>
      <c r="D499" s="32" t="s">
        <v>21283</v>
      </c>
      <c r="E499" s="33" t="s">
        <v>22056</v>
      </c>
    </row>
    <row r="500" spans="1:5" x14ac:dyDescent="0.2">
      <c r="A500" s="32">
        <v>11693</v>
      </c>
      <c r="B500" s="32" t="s">
        <v>22057</v>
      </c>
      <c r="C500" s="32" t="s">
        <v>21286</v>
      </c>
      <c r="D500" s="32" t="s">
        <v>21283</v>
      </c>
      <c r="E500" s="33" t="s">
        <v>22058</v>
      </c>
    </row>
    <row r="501" spans="1:5" x14ac:dyDescent="0.2">
      <c r="A501" s="32">
        <v>36215</v>
      </c>
      <c r="B501" s="32" t="s">
        <v>22059</v>
      </c>
      <c r="C501" s="32" t="s">
        <v>21194</v>
      </c>
      <c r="D501" s="32" t="s">
        <v>21283</v>
      </c>
      <c r="E501" s="33" t="s">
        <v>22060</v>
      </c>
    </row>
    <row r="502" spans="1:5" x14ac:dyDescent="0.2">
      <c r="A502" s="32">
        <v>42439</v>
      </c>
      <c r="B502" s="32" t="s">
        <v>22061</v>
      </c>
      <c r="C502" s="32" t="s">
        <v>21194</v>
      </c>
      <c r="D502" s="32" t="s">
        <v>21303</v>
      </c>
      <c r="E502" s="33" t="s">
        <v>22062</v>
      </c>
    </row>
    <row r="503" spans="1:5" x14ac:dyDescent="0.2">
      <c r="A503" s="32">
        <v>38381</v>
      </c>
      <c r="B503" s="32" t="s">
        <v>22063</v>
      </c>
      <c r="C503" s="32" t="s">
        <v>21194</v>
      </c>
      <c r="D503" s="32" t="s">
        <v>21283</v>
      </c>
      <c r="E503" s="33" t="s">
        <v>7556</v>
      </c>
    </row>
    <row r="504" spans="1:5" x14ac:dyDescent="0.2">
      <c r="A504" s="32">
        <v>39621</v>
      </c>
      <c r="B504" s="32" t="s">
        <v>22064</v>
      </c>
      <c r="C504" s="32" t="s">
        <v>22065</v>
      </c>
      <c r="D504" s="32" t="s">
        <v>21283</v>
      </c>
      <c r="E504" s="33" t="s">
        <v>22066</v>
      </c>
    </row>
    <row r="505" spans="1:5" x14ac:dyDescent="0.2">
      <c r="A505" s="32">
        <v>39624</v>
      </c>
      <c r="B505" s="32" t="s">
        <v>22067</v>
      </c>
      <c r="C505" s="32" t="s">
        <v>22065</v>
      </c>
      <c r="D505" s="32" t="s">
        <v>21283</v>
      </c>
      <c r="E505" s="33" t="s">
        <v>22068</v>
      </c>
    </row>
    <row r="506" spans="1:5" x14ac:dyDescent="0.2">
      <c r="A506" s="32">
        <v>39615</v>
      </c>
      <c r="B506" s="32" t="s">
        <v>22069</v>
      </c>
      <c r="C506" s="32" t="s">
        <v>21194</v>
      </c>
      <c r="D506" s="32" t="s">
        <v>21283</v>
      </c>
      <c r="E506" s="33" t="s">
        <v>22070</v>
      </c>
    </row>
    <row r="507" spans="1:5" x14ac:dyDescent="0.2">
      <c r="A507" s="32">
        <v>39620</v>
      </c>
      <c r="B507" s="32" t="s">
        <v>22071</v>
      </c>
      <c r="C507" s="32" t="s">
        <v>21194</v>
      </c>
      <c r="D507" s="32" t="s">
        <v>21283</v>
      </c>
      <c r="E507" s="33" t="s">
        <v>22072</v>
      </c>
    </row>
    <row r="508" spans="1:5" x14ac:dyDescent="0.2">
      <c r="A508" s="32">
        <v>39623</v>
      </c>
      <c r="B508" s="32" t="s">
        <v>22073</v>
      </c>
      <c r="C508" s="32" t="s">
        <v>21194</v>
      </c>
      <c r="D508" s="32" t="s">
        <v>21283</v>
      </c>
      <c r="E508" s="33" t="s">
        <v>22074</v>
      </c>
    </row>
    <row r="509" spans="1:5" x14ac:dyDescent="0.2">
      <c r="A509" s="32">
        <v>36207</v>
      </c>
      <c r="B509" s="32" t="s">
        <v>22075</v>
      </c>
      <c r="C509" s="32" t="s">
        <v>21194</v>
      </c>
      <c r="D509" s="32" t="s">
        <v>21283</v>
      </c>
      <c r="E509" s="33" t="s">
        <v>22076</v>
      </c>
    </row>
    <row r="510" spans="1:5" x14ac:dyDescent="0.2">
      <c r="A510" s="32">
        <v>36209</v>
      </c>
      <c r="B510" s="32" t="s">
        <v>22077</v>
      </c>
      <c r="C510" s="32" t="s">
        <v>21194</v>
      </c>
      <c r="D510" s="32" t="s">
        <v>21283</v>
      </c>
      <c r="E510" s="33" t="s">
        <v>22078</v>
      </c>
    </row>
    <row r="511" spans="1:5" x14ac:dyDescent="0.2">
      <c r="A511" s="32">
        <v>36210</v>
      </c>
      <c r="B511" s="32" t="s">
        <v>22079</v>
      </c>
      <c r="C511" s="32" t="s">
        <v>21194</v>
      </c>
      <c r="D511" s="32" t="s">
        <v>21283</v>
      </c>
      <c r="E511" s="33" t="s">
        <v>22080</v>
      </c>
    </row>
    <row r="512" spans="1:5" x14ac:dyDescent="0.2">
      <c r="A512" s="32">
        <v>36204</v>
      </c>
      <c r="B512" s="32" t="s">
        <v>22081</v>
      </c>
      <c r="C512" s="32" t="s">
        <v>21194</v>
      </c>
      <c r="D512" s="32" t="s">
        <v>21283</v>
      </c>
      <c r="E512" s="33" t="s">
        <v>22082</v>
      </c>
    </row>
    <row r="513" spans="1:5" x14ac:dyDescent="0.2">
      <c r="A513" s="32">
        <v>36205</v>
      </c>
      <c r="B513" s="32" t="s">
        <v>22083</v>
      </c>
      <c r="C513" s="32" t="s">
        <v>21194</v>
      </c>
      <c r="D513" s="32" t="s">
        <v>21283</v>
      </c>
      <c r="E513" s="33" t="s">
        <v>22084</v>
      </c>
    </row>
    <row r="514" spans="1:5" x14ac:dyDescent="0.2">
      <c r="A514" s="32">
        <v>36081</v>
      </c>
      <c r="B514" s="32" t="s">
        <v>22085</v>
      </c>
      <c r="C514" s="32" t="s">
        <v>21194</v>
      </c>
      <c r="D514" s="32" t="s">
        <v>21287</v>
      </c>
      <c r="E514" s="33" t="s">
        <v>22086</v>
      </c>
    </row>
    <row r="515" spans="1:5" x14ac:dyDescent="0.2">
      <c r="A515" s="32">
        <v>36206</v>
      </c>
      <c r="B515" s="32" t="s">
        <v>22087</v>
      </c>
      <c r="C515" s="32" t="s">
        <v>21194</v>
      </c>
      <c r="D515" s="32" t="s">
        <v>21283</v>
      </c>
      <c r="E515" s="33" t="s">
        <v>22088</v>
      </c>
    </row>
    <row r="516" spans="1:5" x14ac:dyDescent="0.2">
      <c r="A516" s="32">
        <v>36218</v>
      </c>
      <c r="B516" s="32" t="s">
        <v>22089</v>
      </c>
      <c r="C516" s="32" t="s">
        <v>21194</v>
      </c>
      <c r="D516" s="32" t="s">
        <v>21303</v>
      </c>
      <c r="E516" s="33" t="s">
        <v>22090</v>
      </c>
    </row>
    <row r="517" spans="1:5" x14ac:dyDescent="0.2">
      <c r="A517" s="32">
        <v>36220</v>
      </c>
      <c r="B517" s="32" t="s">
        <v>22091</v>
      </c>
      <c r="C517" s="32" t="s">
        <v>21194</v>
      </c>
      <c r="D517" s="32" t="s">
        <v>21303</v>
      </c>
      <c r="E517" s="33" t="s">
        <v>22092</v>
      </c>
    </row>
    <row r="518" spans="1:5" x14ac:dyDescent="0.2">
      <c r="A518" s="32">
        <v>36080</v>
      </c>
      <c r="B518" s="32" t="s">
        <v>22093</v>
      </c>
      <c r="C518" s="32" t="s">
        <v>21194</v>
      </c>
      <c r="D518" s="32" t="s">
        <v>21303</v>
      </c>
      <c r="E518" s="33" t="s">
        <v>22094</v>
      </c>
    </row>
    <row r="519" spans="1:5" x14ac:dyDescent="0.2">
      <c r="A519" s="32">
        <v>36223</v>
      </c>
      <c r="B519" s="32" t="s">
        <v>22095</v>
      </c>
      <c r="C519" s="32" t="s">
        <v>21194</v>
      </c>
      <c r="D519" s="32" t="s">
        <v>21303</v>
      </c>
      <c r="E519" s="33" t="s">
        <v>22096</v>
      </c>
    </row>
    <row r="520" spans="1:5" x14ac:dyDescent="0.2">
      <c r="A520" s="32">
        <v>546</v>
      </c>
      <c r="B520" s="32" t="s">
        <v>22097</v>
      </c>
      <c r="C520" s="32" t="s">
        <v>21213</v>
      </c>
      <c r="D520" s="32" t="s">
        <v>21287</v>
      </c>
      <c r="E520" s="33" t="s">
        <v>22098</v>
      </c>
    </row>
    <row r="521" spans="1:5" x14ac:dyDescent="0.2">
      <c r="A521" s="32">
        <v>557</v>
      </c>
      <c r="B521" s="32" t="s">
        <v>22099</v>
      </c>
      <c r="C521" s="32" t="s">
        <v>21259</v>
      </c>
      <c r="D521" s="32" t="s">
        <v>21283</v>
      </c>
      <c r="E521" s="33" t="s">
        <v>10761</v>
      </c>
    </row>
    <row r="522" spans="1:5" x14ac:dyDescent="0.2">
      <c r="A522" s="32">
        <v>552</v>
      </c>
      <c r="B522" s="32" t="s">
        <v>22100</v>
      </c>
      <c r="C522" s="32" t="s">
        <v>21259</v>
      </c>
      <c r="D522" s="32" t="s">
        <v>21283</v>
      </c>
      <c r="E522" s="33" t="s">
        <v>8756</v>
      </c>
    </row>
    <row r="523" spans="1:5" x14ac:dyDescent="0.2">
      <c r="A523" s="32">
        <v>555</v>
      </c>
      <c r="B523" s="32" t="s">
        <v>22101</v>
      </c>
      <c r="C523" s="32" t="s">
        <v>21259</v>
      </c>
      <c r="D523" s="32" t="s">
        <v>21283</v>
      </c>
      <c r="E523" s="33" t="s">
        <v>3526</v>
      </c>
    </row>
    <row r="524" spans="1:5" x14ac:dyDescent="0.2">
      <c r="A524" s="32">
        <v>565</v>
      </c>
      <c r="B524" s="32" t="s">
        <v>22102</v>
      </c>
      <c r="C524" s="32" t="s">
        <v>21259</v>
      </c>
      <c r="D524" s="32" t="s">
        <v>21283</v>
      </c>
      <c r="E524" s="33" t="s">
        <v>4693</v>
      </c>
    </row>
    <row r="525" spans="1:5" x14ac:dyDescent="0.2">
      <c r="A525" s="32">
        <v>549</v>
      </c>
      <c r="B525" s="32" t="s">
        <v>22103</v>
      </c>
      <c r="C525" s="32" t="s">
        <v>21259</v>
      </c>
      <c r="D525" s="32" t="s">
        <v>21283</v>
      </c>
      <c r="E525" s="33" t="s">
        <v>2265</v>
      </c>
    </row>
    <row r="526" spans="1:5" x14ac:dyDescent="0.2">
      <c r="A526" s="32">
        <v>559</v>
      </c>
      <c r="B526" s="32" t="s">
        <v>22104</v>
      </c>
      <c r="C526" s="32" t="s">
        <v>21259</v>
      </c>
      <c r="D526" s="32" t="s">
        <v>21283</v>
      </c>
      <c r="E526" s="33" t="s">
        <v>1278</v>
      </c>
    </row>
    <row r="527" spans="1:5" x14ac:dyDescent="0.2">
      <c r="A527" s="32">
        <v>551</v>
      </c>
      <c r="B527" s="32" t="s">
        <v>22105</v>
      </c>
      <c r="C527" s="32" t="s">
        <v>21259</v>
      </c>
      <c r="D527" s="32" t="s">
        <v>21283</v>
      </c>
      <c r="E527" s="33" t="s">
        <v>22106</v>
      </c>
    </row>
    <row r="528" spans="1:5" x14ac:dyDescent="0.2">
      <c r="A528" s="32">
        <v>547</v>
      </c>
      <c r="B528" s="32" t="s">
        <v>22107</v>
      </c>
      <c r="C528" s="32" t="s">
        <v>21259</v>
      </c>
      <c r="D528" s="32" t="s">
        <v>21283</v>
      </c>
      <c r="E528" s="33" t="s">
        <v>22108</v>
      </c>
    </row>
    <row r="529" spans="1:5" x14ac:dyDescent="0.2">
      <c r="A529" s="32">
        <v>560</v>
      </c>
      <c r="B529" s="32" t="s">
        <v>22109</v>
      </c>
      <c r="C529" s="32" t="s">
        <v>21259</v>
      </c>
      <c r="D529" s="32" t="s">
        <v>21283</v>
      </c>
      <c r="E529" s="33" t="s">
        <v>22110</v>
      </c>
    </row>
    <row r="530" spans="1:5" x14ac:dyDescent="0.2">
      <c r="A530" s="32">
        <v>566</v>
      </c>
      <c r="B530" s="32" t="s">
        <v>22111</v>
      </c>
      <c r="C530" s="32" t="s">
        <v>21259</v>
      </c>
      <c r="D530" s="32" t="s">
        <v>21283</v>
      </c>
      <c r="E530" s="33" t="s">
        <v>21406</v>
      </c>
    </row>
    <row r="531" spans="1:5" x14ac:dyDescent="0.2">
      <c r="A531" s="32">
        <v>563</v>
      </c>
      <c r="B531" s="32" t="s">
        <v>22112</v>
      </c>
      <c r="C531" s="32" t="s">
        <v>21259</v>
      </c>
      <c r="D531" s="32" t="s">
        <v>21283</v>
      </c>
      <c r="E531" s="33" t="s">
        <v>5978</v>
      </c>
    </row>
    <row r="532" spans="1:5" x14ac:dyDescent="0.2">
      <c r="A532" s="32">
        <v>38127</v>
      </c>
      <c r="B532" s="32" t="s">
        <v>22113</v>
      </c>
      <c r="C532" s="32" t="s">
        <v>21194</v>
      </c>
      <c r="D532" s="32" t="s">
        <v>21283</v>
      </c>
      <c r="E532" s="33" t="s">
        <v>22114</v>
      </c>
    </row>
    <row r="533" spans="1:5" x14ac:dyDescent="0.2">
      <c r="A533" s="32">
        <v>38060</v>
      </c>
      <c r="B533" s="32" t="s">
        <v>22115</v>
      </c>
      <c r="C533" s="32" t="s">
        <v>21194</v>
      </c>
      <c r="D533" s="32" t="s">
        <v>21283</v>
      </c>
      <c r="E533" s="33" t="s">
        <v>8012</v>
      </c>
    </row>
    <row r="534" spans="1:5" x14ac:dyDescent="0.2">
      <c r="A534" s="32">
        <v>10956</v>
      </c>
      <c r="B534" s="32" t="s">
        <v>22116</v>
      </c>
      <c r="C534" s="32" t="s">
        <v>21194</v>
      </c>
      <c r="D534" s="32" t="s">
        <v>21283</v>
      </c>
      <c r="E534" s="33" t="s">
        <v>22117</v>
      </c>
    </row>
    <row r="535" spans="1:5" x14ac:dyDescent="0.2">
      <c r="A535" s="32">
        <v>39380</v>
      </c>
      <c r="B535" s="32" t="s">
        <v>22118</v>
      </c>
      <c r="C535" s="32" t="s">
        <v>21194</v>
      </c>
      <c r="D535" s="32" t="s">
        <v>21283</v>
      </c>
      <c r="E535" s="33" t="s">
        <v>22119</v>
      </c>
    </row>
    <row r="536" spans="1:5" x14ac:dyDescent="0.2">
      <c r="A536" s="32">
        <v>13374</v>
      </c>
      <c r="B536" s="32" t="s">
        <v>22120</v>
      </c>
      <c r="C536" s="32" t="s">
        <v>21194</v>
      </c>
      <c r="D536" s="32" t="s">
        <v>21303</v>
      </c>
      <c r="E536" s="33" t="s">
        <v>22121</v>
      </c>
    </row>
    <row r="537" spans="1:5" x14ac:dyDescent="0.2">
      <c r="A537" s="32">
        <v>37597</v>
      </c>
      <c r="B537" s="32" t="s">
        <v>22122</v>
      </c>
      <c r="C537" s="32" t="s">
        <v>21194</v>
      </c>
      <c r="D537" s="32" t="s">
        <v>21303</v>
      </c>
      <c r="E537" s="33" t="s">
        <v>22123</v>
      </c>
    </row>
    <row r="538" spans="1:5" x14ac:dyDescent="0.2">
      <c r="A538" s="32">
        <v>183</v>
      </c>
      <c r="B538" s="32" t="s">
        <v>22124</v>
      </c>
      <c r="C538" s="32" t="s">
        <v>22125</v>
      </c>
      <c r="D538" s="32" t="s">
        <v>21287</v>
      </c>
      <c r="E538" s="33" t="s">
        <v>22126</v>
      </c>
    </row>
    <row r="539" spans="1:5" x14ac:dyDescent="0.2">
      <c r="A539" s="32">
        <v>184</v>
      </c>
      <c r="B539" s="32" t="s">
        <v>22127</v>
      </c>
      <c r="C539" s="32" t="s">
        <v>22125</v>
      </c>
      <c r="D539" s="32" t="s">
        <v>21283</v>
      </c>
      <c r="E539" s="33" t="s">
        <v>22128</v>
      </c>
    </row>
    <row r="540" spans="1:5" x14ac:dyDescent="0.2">
      <c r="A540" s="32">
        <v>195</v>
      </c>
      <c r="B540" s="32" t="s">
        <v>22129</v>
      </c>
      <c r="C540" s="32" t="s">
        <v>22125</v>
      </c>
      <c r="D540" s="32" t="s">
        <v>21283</v>
      </c>
      <c r="E540" s="33" t="s">
        <v>21636</v>
      </c>
    </row>
    <row r="541" spans="1:5" x14ac:dyDescent="0.2">
      <c r="A541" s="32">
        <v>194</v>
      </c>
      <c r="B541" s="32" t="s">
        <v>22130</v>
      </c>
      <c r="C541" s="32" t="s">
        <v>22125</v>
      </c>
      <c r="D541" s="32" t="s">
        <v>21283</v>
      </c>
      <c r="E541" s="33" t="s">
        <v>22131</v>
      </c>
    </row>
    <row r="542" spans="1:5" x14ac:dyDescent="0.2">
      <c r="A542" s="32">
        <v>20001</v>
      </c>
      <c r="B542" s="32" t="s">
        <v>22132</v>
      </c>
      <c r="C542" s="32" t="s">
        <v>22125</v>
      </c>
      <c r="D542" s="32" t="s">
        <v>21283</v>
      </c>
      <c r="E542" s="33" t="s">
        <v>22133</v>
      </c>
    </row>
    <row r="543" spans="1:5" x14ac:dyDescent="0.2">
      <c r="A543" s="32">
        <v>181</v>
      </c>
      <c r="B543" s="32" t="s">
        <v>22134</v>
      </c>
      <c r="C543" s="32" t="s">
        <v>22125</v>
      </c>
      <c r="D543" s="32" t="s">
        <v>21283</v>
      </c>
      <c r="E543" s="33" t="s">
        <v>22135</v>
      </c>
    </row>
    <row r="544" spans="1:5" x14ac:dyDescent="0.2">
      <c r="A544" s="32">
        <v>39837</v>
      </c>
      <c r="B544" s="32" t="s">
        <v>22136</v>
      </c>
      <c r="C544" s="32" t="s">
        <v>22125</v>
      </c>
      <c r="D544" s="32" t="s">
        <v>21303</v>
      </c>
      <c r="E544" s="33" t="s">
        <v>22137</v>
      </c>
    </row>
    <row r="545" spans="1:5" x14ac:dyDescent="0.2">
      <c r="A545" s="32">
        <v>10535</v>
      </c>
      <c r="B545" s="32" t="s">
        <v>22138</v>
      </c>
      <c r="C545" s="32" t="s">
        <v>21194</v>
      </c>
      <c r="D545" s="32" t="s">
        <v>21287</v>
      </c>
      <c r="E545" s="33" t="s">
        <v>22139</v>
      </c>
    </row>
    <row r="546" spans="1:5" x14ac:dyDescent="0.2">
      <c r="A546" s="32">
        <v>10537</v>
      </c>
      <c r="B546" s="32" t="s">
        <v>22140</v>
      </c>
      <c r="C546" s="32" t="s">
        <v>21194</v>
      </c>
      <c r="D546" s="32" t="s">
        <v>21283</v>
      </c>
      <c r="E546" s="33" t="s">
        <v>22141</v>
      </c>
    </row>
    <row r="547" spans="1:5" x14ac:dyDescent="0.2">
      <c r="A547" s="32">
        <v>13891</v>
      </c>
      <c r="B547" s="32" t="s">
        <v>22142</v>
      </c>
      <c r="C547" s="32" t="s">
        <v>21194</v>
      </c>
      <c r="D547" s="32" t="s">
        <v>21283</v>
      </c>
      <c r="E547" s="33" t="s">
        <v>22143</v>
      </c>
    </row>
    <row r="548" spans="1:5" x14ac:dyDescent="0.2">
      <c r="A548" s="32">
        <v>25975</v>
      </c>
      <c r="B548" s="32" t="s">
        <v>22144</v>
      </c>
      <c r="C548" s="32" t="s">
        <v>21194</v>
      </c>
      <c r="D548" s="32" t="s">
        <v>21283</v>
      </c>
      <c r="E548" s="33" t="s">
        <v>22145</v>
      </c>
    </row>
    <row r="549" spans="1:5" x14ac:dyDescent="0.2">
      <c r="A549" s="32">
        <v>36396</v>
      </c>
      <c r="B549" s="32" t="s">
        <v>22146</v>
      </c>
      <c r="C549" s="32" t="s">
        <v>21194</v>
      </c>
      <c r="D549" s="32" t="s">
        <v>21283</v>
      </c>
      <c r="E549" s="33" t="s">
        <v>22147</v>
      </c>
    </row>
    <row r="550" spans="1:5" x14ac:dyDescent="0.2">
      <c r="A550" s="32">
        <v>36397</v>
      </c>
      <c r="B550" s="32" t="s">
        <v>22148</v>
      </c>
      <c r="C550" s="32" t="s">
        <v>21194</v>
      </c>
      <c r="D550" s="32" t="s">
        <v>21283</v>
      </c>
      <c r="E550" s="33" t="s">
        <v>22149</v>
      </c>
    </row>
    <row r="551" spans="1:5" x14ac:dyDescent="0.2">
      <c r="A551" s="32">
        <v>36398</v>
      </c>
      <c r="B551" s="32" t="s">
        <v>22150</v>
      </c>
      <c r="C551" s="32" t="s">
        <v>21194</v>
      </c>
      <c r="D551" s="32" t="s">
        <v>21283</v>
      </c>
      <c r="E551" s="33" t="s">
        <v>22151</v>
      </c>
    </row>
    <row r="552" spans="1:5" x14ac:dyDescent="0.2">
      <c r="A552" s="32">
        <v>647</v>
      </c>
      <c r="B552" s="32" t="s">
        <v>22152</v>
      </c>
      <c r="C552" s="32" t="s">
        <v>21307</v>
      </c>
      <c r="D552" s="32" t="s">
        <v>21283</v>
      </c>
      <c r="E552" s="33" t="s">
        <v>6614</v>
      </c>
    </row>
    <row r="553" spans="1:5" x14ac:dyDescent="0.2">
      <c r="A553" s="32">
        <v>40920</v>
      </c>
      <c r="B553" s="32" t="s">
        <v>22153</v>
      </c>
      <c r="C553" s="32" t="s">
        <v>21603</v>
      </c>
      <c r="D553" s="32" t="s">
        <v>21283</v>
      </c>
      <c r="E553" s="33" t="s">
        <v>21976</v>
      </c>
    </row>
    <row r="554" spans="1:5" x14ac:dyDescent="0.2">
      <c r="A554" s="32">
        <v>38783</v>
      </c>
      <c r="B554" s="32" t="s">
        <v>22154</v>
      </c>
      <c r="C554" s="32" t="s">
        <v>21194</v>
      </c>
      <c r="D554" s="32" t="s">
        <v>21283</v>
      </c>
      <c r="E554" s="33" t="s">
        <v>339</v>
      </c>
    </row>
    <row r="555" spans="1:5" x14ac:dyDescent="0.2">
      <c r="A555" s="32">
        <v>37593</v>
      </c>
      <c r="B555" s="32" t="s">
        <v>22155</v>
      </c>
      <c r="C555" s="32" t="s">
        <v>21194</v>
      </c>
      <c r="D555" s="32" t="s">
        <v>21283</v>
      </c>
      <c r="E555" s="33" t="s">
        <v>22156</v>
      </c>
    </row>
    <row r="556" spans="1:5" x14ac:dyDescent="0.2">
      <c r="A556" s="32">
        <v>37594</v>
      </c>
      <c r="B556" s="32" t="s">
        <v>22157</v>
      </c>
      <c r="C556" s="32" t="s">
        <v>21194</v>
      </c>
      <c r="D556" s="32" t="s">
        <v>21283</v>
      </c>
      <c r="E556" s="33" t="s">
        <v>10970</v>
      </c>
    </row>
    <row r="557" spans="1:5" x14ac:dyDescent="0.2">
      <c r="A557" s="32">
        <v>37592</v>
      </c>
      <c r="B557" s="32" t="s">
        <v>22158</v>
      </c>
      <c r="C557" s="32" t="s">
        <v>21194</v>
      </c>
      <c r="D557" s="32" t="s">
        <v>21283</v>
      </c>
      <c r="E557" s="33" t="s">
        <v>2081</v>
      </c>
    </row>
    <row r="558" spans="1:5" x14ac:dyDescent="0.2">
      <c r="A558" s="32">
        <v>7266</v>
      </c>
      <c r="B558" s="32" t="s">
        <v>22159</v>
      </c>
      <c r="C558" s="32" t="s">
        <v>22160</v>
      </c>
      <c r="D558" s="32" t="s">
        <v>21287</v>
      </c>
      <c r="E558" s="33" t="s">
        <v>22161</v>
      </c>
    </row>
    <row r="559" spans="1:5" x14ac:dyDescent="0.2">
      <c r="A559" s="32">
        <v>7270</v>
      </c>
      <c r="B559" s="32" t="s">
        <v>22162</v>
      </c>
      <c r="C559" s="32" t="s">
        <v>21194</v>
      </c>
      <c r="D559" s="32" t="s">
        <v>21283</v>
      </c>
      <c r="E559" s="33" t="s">
        <v>1747</v>
      </c>
    </row>
    <row r="560" spans="1:5" x14ac:dyDescent="0.2">
      <c r="A560" s="32">
        <v>7267</v>
      </c>
      <c r="B560" s="32" t="s">
        <v>22163</v>
      </c>
      <c r="C560" s="32" t="s">
        <v>21194</v>
      </c>
      <c r="D560" s="32" t="s">
        <v>21283</v>
      </c>
      <c r="E560" s="33" t="s">
        <v>10686</v>
      </c>
    </row>
    <row r="561" spans="1:5" x14ac:dyDescent="0.2">
      <c r="A561" s="32">
        <v>7269</v>
      </c>
      <c r="B561" s="32" t="s">
        <v>22164</v>
      </c>
      <c r="C561" s="32" t="s">
        <v>21194</v>
      </c>
      <c r="D561" s="32" t="s">
        <v>21283</v>
      </c>
      <c r="E561" s="33" t="s">
        <v>1717</v>
      </c>
    </row>
    <row r="562" spans="1:5" x14ac:dyDescent="0.2">
      <c r="A562" s="32">
        <v>7271</v>
      </c>
      <c r="B562" s="32" t="s">
        <v>22165</v>
      </c>
      <c r="C562" s="32" t="s">
        <v>21194</v>
      </c>
      <c r="D562" s="32" t="s">
        <v>21283</v>
      </c>
      <c r="E562" s="33" t="s">
        <v>1383</v>
      </c>
    </row>
    <row r="563" spans="1:5" x14ac:dyDescent="0.2">
      <c r="A563" s="32">
        <v>7268</v>
      </c>
      <c r="B563" s="32" t="s">
        <v>22166</v>
      </c>
      <c r="C563" s="32" t="s">
        <v>21194</v>
      </c>
      <c r="D563" s="32" t="s">
        <v>21283</v>
      </c>
      <c r="E563" s="33" t="s">
        <v>11531</v>
      </c>
    </row>
    <row r="564" spans="1:5" x14ac:dyDescent="0.2">
      <c r="A564" s="32">
        <v>34556</v>
      </c>
      <c r="B564" s="32" t="s">
        <v>22167</v>
      </c>
      <c r="C564" s="32" t="s">
        <v>21194</v>
      </c>
      <c r="D564" s="32" t="s">
        <v>21283</v>
      </c>
      <c r="E564" s="33" t="s">
        <v>1783</v>
      </c>
    </row>
    <row r="565" spans="1:5" x14ac:dyDescent="0.2">
      <c r="A565" s="32">
        <v>37873</v>
      </c>
      <c r="B565" s="32" t="s">
        <v>22168</v>
      </c>
      <c r="C565" s="32" t="s">
        <v>21194</v>
      </c>
      <c r="D565" s="32" t="s">
        <v>21283</v>
      </c>
      <c r="E565" s="33" t="s">
        <v>8506</v>
      </c>
    </row>
    <row r="566" spans="1:5" x14ac:dyDescent="0.2">
      <c r="A566" s="32">
        <v>34564</v>
      </c>
      <c r="B566" s="32" t="s">
        <v>22169</v>
      </c>
      <c r="C566" s="32" t="s">
        <v>21194</v>
      </c>
      <c r="D566" s="32" t="s">
        <v>21283</v>
      </c>
      <c r="E566" s="33" t="s">
        <v>6318</v>
      </c>
    </row>
    <row r="567" spans="1:5" x14ac:dyDescent="0.2">
      <c r="A567" s="32">
        <v>34565</v>
      </c>
      <c r="B567" s="32" t="s">
        <v>22170</v>
      </c>
      <c r="C567" s="32" t="s">
        <v>21194</v>
      </c>
      <c r="D567" s="32" t="s">
        <v>21283</v>
      </c>
      <c r="E567" s="33" t="s">
        <v>945</v>
      </c>
    </row>
    <row r="568" spans="1:5" x14ac:dyDescent="0.2">
      <c r="A568" s="32">
        <v>38590</v>
      </c>
      <c r="B568" s="32" t="s">
        <v>22171</v>
      </c>
      <c r="C568" s="32" t="s">
        <v>21194</v>
      </c>
      <c r="D568" s="32" t="s">
        <v>21283</v>
      </c>
      <c r="E568" s="33" t="s">
        <v>21477</v>
      </c>
    </row>
    <row r="569" spans="1:5" x14ac:dyDescent="0.2">
      <c r="A569" s="32">
        <v>34566</v>
      </c>
      <c r="B569" s="32" t="s">
        <v>22172</v>
      </c>
      <c r="C569" s="32" t="s">
        <v>21194</v>
      </c>
      <c r="D569" s="32" t="s">
        <v>21283</v>
      </c>
      <c r="E569" s="33" t="s">
        <v>335</v>
      </c>
    </row>
    <row r="570" spans="1:5" x14ac:dyDescent="0.2">
      <c r="A570" s="32">
        <v>34567</v>
      </c>
      <c r="B570" s="32" t="s">
        <v>22173</v>
      </c>
      <c r="C570" s="32" t="s">
        <v>21194</v>
      </c>
      <c r="D570" s="32" t="s">
        <v>21283</v>
      </c>
      <c r="E570" s="33" t="s">
        <v>22174</v>
      </c>
    </row>
    <row r="571" spans="1:5" x14ac:dyDescent="0.2">
      <c r="A571" s="32">
        <v>38591</v>
      </c>
      <c r="B571" s="32" t="s">
        <v>22175</v>
      </c>
      <c r="C571" s="32" t="s">
        <v>21194</v>
      </c>
      <c r="D571" s="32" t="s">
        <v>21283</v>
      </c>
      <c r="E571" s="33" t="s">
        <v>22176</v>
      </c>
    </row>
    <row r="572" spans="1:5" x14ac:dyDescent="0.2">
      <c r="A572" s="32">
        <v>34568</v>
      </c>
      <c r="B572" s="32" t="s">
        <v>22177</v>
      </c>
      <c r="C572" s="32" t="s">
        <v>21194</v>
      </c>
      <c r="D572" s="32" t="s">
        <v>21283</v>
      </c>
      <c r="E572" s="33" t="s">
        <v>279</v>
      </c>
    </row>
    <row r="573" spans="1:5" x14ac:dyDescent="0.2">
      <c r="A573" s="32">
        <v>34569</v>
      </c>
      <c r="B573" s="32" t="s">
        <v>22178</v>
      </c>
      <c r="C573" s="32" t="s">
        <v>21194</v>
      </c>
      <c r="D573" s="32" t="s">
        <v>21283</v>
      </c>
      <c r="E573" s="33" t="s">
        <v>945</v>
      </c>
    </row>
    <row r="574" spans="1:5" x14ac:dyDescent="0.2">
      <c r="A574" s="32">
        <v>34570</v>
      </c>
      <c r="B574" s="32" t="s">
        <v>22179</v>
      </c>
      <c r="C574" s="32" t="s">
        <v>21194</v>
      </c>
      <c r="D574" s="32" t="s">
        <v>21283</v>
      </c>
      <c r="E574" s="33" t="s">
        <v>22180</v>
      </c>
    </row>
    <row r="575" spans="1:5" x14ac:dyDescent="0.2">
      <c r="A575" s="32">
        <v>25070</v>
      </c>
      <c r="B575" s="32" t="s">
        <v>22181</v>
      </c>
      <c r="C575" s="32" t="s">
        <v>21194</v>
      </c>
      <c r="D575" s="32" t="s">
        <v>21283</v>
      </c>
      <c r="E575" s="33" t="s">
        <v>10682</v>
      </c>
    </row>
    <row r="576" spans="1:5" x14ac:dyDescent="0.2">
      <c r="A576" s="32">
        <v>34571</v>
      </c>
      <c r="B576" s="32" t="s">
        <v>22182</v>
      </c>
      <c r="C576" s="32" t="s">
        <v>21194</v>
      </c>
      <c r="D576" s="32" t="s">
        <v>21283</v>
      </c>
      <c r="E576" s="33" t="s">
        <v>22183</v>
      </c>
    </row>
    <row r="577" spans="1:5" x14ac:dyDescent="0.2">
      <c r="A577" s="32">
        <v>34573</v>
      </c>
      <c r="B577" s="32" t="s">
        <v>22184</v>
      </c>
      <c r="C577" s="32" t="s">
        <v>21194</v>
      </c>
      <c r="D577" s="32" t="s">
        <v>21283</v>
      </c>
      <c r="E577" s="33" t="s">
        <v>841</v>
      </c>
    </row>
    <row r="578" spans="1:5" x14ac:dyDescent="0.2">
      <c r="A578" s="32">
        <v>37107</v>
      </c>
      <c r="B578" s="32" t="s">
        <v>22185</v>
      </c>
      <c r="C578" s="32" t="s">
        <v>21194</v>
      </c>
      <c r="D578" s="32" t="s">
        <v>21283</v>
      </c>
      <c r="E578" s="33" t="s">
        <v>22186</v>
      </c>
    </row>
    <row r="579" spans="1:5" x14ac:dyDescent="0.2">
      <c r="A579" s="32">
        <v>34576</v>
      </c>
      <c r="B579" s="32" t="s">
        <v>22187</v>
      </c>
      <c r="C579" s="32" t="s">
        <v>21194</v>
      </c>
      <c r="D579" s="32" t="s">
        <v>21283</v>
      </c>
      <c r="E579" s="33" t="s">
        <v>22188</v>
      </c>
    </row>
    <row r="580" spans="1:5" x14ac:dyDescent="0.2">
      <c r="A580" s="32">
        <v>34577</v>
      </c>
      <c r="B580" s="32" t="s">
        <v>22189</v>
      </c>
      <c r="C580" s="32" t="s">
        <v>21194</v>
      </c>
      <c r="D580" s="32" t="s">
        <v>21283</v>
      </c>
      <c r="E580" s="33" t="s">
        <v>8696</v>
      </c>
    </row>
    <row r="581" spans="1:5" x14ac:dyDescent="0.2">
      <c r="A581" s="32">
        <v>34578</v>
      </c>
      <c r="B581" s="32" t="s">
        <v>22190</v>
      </c>
      <c r="C581" s="32" t="s">
        <v>21194</v>
      </c>
      <c r="D581" s="32" t="s">
        <v>21283</v>
      </c>
      <c r="E581" s="33" t="s">
        <v>7459</v>
      </c>
    </row>
    <row r="582" spans="1:5" x14ac:dyDescent="0.2">
      <c r="A582" s="32">
        <v>34579</v>
      </c>
      <c r="B582" s="32" t="s">
        <v>22191</v>
      </c>
      <c r="C582" s="32" t="s">
        <v>21194</v>
      </c>
      <c r="D582" s="32" t="s">
        <v>21283</v>
      </c>
      <c r="E582" s="33" t="s">
        <v>1313</v>
      </c>
    </row>
    <row r="583" spans="1:5" x14ac:dyDescent="0.2">
      <c r="A583" s="32">
        <v>25067</v>
      </c>
      <c r="B583" s="32" t="s">
        <v>22192</v>
      </c>
      <c r="C583" s="32" t="s">
        <v>21194</v>
      </c>
      <c r="D583" s="32" t="s">
        <v>21283</v>
      </c>
      <c r="E583" s="33" t="s">
        <v>6260</v>
      </c>
    </row>
    <row r="584" spans="1:5" x14ac:dyDescent="0.2">
      <c r="A584" s="32">
        <v>34580</v>
      </c>
      <c r="B584" s="32" t="s">
        <v>22193</v>
      </c>
      <c r="C584" s="32" t="s">
        <v>21194</v>
      </c>
      <c r="D584" s="32" t="s">
        <v>21283</v>
      </c>
      <c r="E584" s="33" t="s">
        <v>2143</v>
      </c>
    </row>
    <row r="585" spans="1:5" x14ac:dyDescent="0.2">
      <c r="A585" s="32">
        <v>25071</v>
      </c>
      <c r="B585" s="32" t="s">
        <v>22194</v>
      </c>
      <c r="C585" s="32" t="s">
        <v>21194</v>
      </c>
      <c r="D585" s="32" t="s">
        <v>21283</v>
      </c>
      <c r="E585" s="33" t="s">
        <v>4747</v>
      </c>
    </row>
    <row r="586" spans="1:5" x14ac:dyDescent="0.2">
      <c r="A586" s="32">
        <v>38395</v>
      </c>
      <c r="B586" s="32" t="s">
        <v>22195</v>
      </c>
      <c r="C586" s="32" t="s">
        <v>21194</v>
      </c>
      <c r="D586" s="32" t="s">
        <v>21283</v>
      </c>
      <c r="E586" s="33" t="s">
        <v>6206</v>
      </c>
    </row>
    <row r="587" spans="1:5" x14ac:dyDescent="0.2">
      <c r="A587" s="32">
        <v>34583</v>
      </c>
      <c r="B587" s="32" t="s">
        <v>22196</v>
      </c>
      <c r="C587" s="32" t="s">
        <v>21286</v>
      </c>
      <c r="D587" s="32" t="s">
        <v>21303</v>
      </c>
      <c r="E587" s="33" t="s">
        <v>22197</v>
      </c>
    </row>
    <row r="588" spans="1:5" x14ac:dyDescent="0.2">
      <c r="A588" s="32">
        <v>34584</v>
      </c>
      <c r="B588" s="32" t="s">
        <v>22198</v>
      </c>
      <c r="C588" s="32" t="s">
        <v>21286</v>
      </c>
      <c r="D588" s="32" t="s">
        <v>21303</v>
      </c>
      <c r="E588" s="33" t="s">
        <v>22199</v>
      </c>
    </row>
    <row r="589" spans="1:5" x14ac:dyDescent="0.2">
      <c r="A589" s="32">
        <v>709</v>
      </c>
      <c r="B589" s="32" t="s">
        <v>22200</v>
      </c>
      <c r="C589" s="32" t="s">
        <v>21286</v>
      </c>
      <c r="D589" s="32" t="s">
        <v>21303</v>
      </c>
      <c r="E589" s="33" t="s">
        <v>22201</v>
      </c>
    </row>
    <row r="590" spans="1:5" x14ac:dyDescent="0.2">
      <c r="A590" s="32">
        <v>34599</v>
      </c>
      <c r="B590" s="32" t="s">
        <v>22202</v>
      </c>
      <c r="C590" s="32" t="s">
        <v>21194</v>
      </c>
      <c r="D590" s="32" t="s">
        <v>21283</v>
      </c>
      <c r="E590" s="33" t="s">
        <v>9541</v>
      </c>
    </row>
    <row r="591" spans="1:5" x14ac:dyDescent="0.2">
      <c r="A591" s="32">
        <v>34592</v>
      </c>
      <c r="B591" s="32" t="s">
        <v>22203</v>
      </c>
      <c r="C591" s="32" t="s">
        <v>21194</v>
      </c>
      <c r="D591" s="32" t="s">
        <v>21283</v>
      </c>
      <c r="E591" s="33" t="s">
        <v>2279</v>
      </c>
    </row>
    <row r="592" spans="1:5" x14ac:dyDescent="0.2">
      <c r="A592" s="32">
        <v>37103</v>
      </c>
      <c r="B592" s="32" t="s">
        <v>22204</v>
      </c>
      <c r="C592" s="32" t="s">
        <v>21194</v>
      </c>
      <c r="D592" s="32" t="s">
        <v>21283</v>
      </c>
      <c r="E592" s="33" t="s">
        <v>22205</v>
      </c>
    </row>
    <row r="593" spans="1:5" x14ac:dyDescent="0.2">
      <c r="A593" s="32">
        <v>34555</v>
      </c>
      <c r="B593" s="32" t="s">
        <v>22206</v>
      </c>
      <c r="C593" s="32" t="s">
        <v>21194</v>
      </c>
      <c r="D593" s="32" t="s">
        <v>21283</v>
      </c>
      <c r="E593" s="33" t="s">
        <v>1902</v>
      </c>
    </row>
    <row r="594" spans="1:5" x14ac:dyDescent="0.2">
      <c r="A594" s="32">
        <v>674</v>
      </c>
      <c r="B594" s="32" t="s">
        <v>22207</v>
      </c>
      <c r="C594" s="32" t="s">
        <v>21286</v>
      </c>
      <c r="D594" s="32" t="s">
        <v>21303</v>
      </c>
      <c r="E594" s="33" t="s">
        <v>22208</v>
      </c>
    </row>
    <row r="595" spans="1:5" x14ac:dyDescent="0.2">
      <c r="A595" s="32">
        <v>34600</v>
      </c>
      <c r="B595" s="32" t="s">
        <v>22209</v>
      </c>
      <c r="C595" s="32" t="s">
        <v>21286</v>
      </c>
      <c r="D595" s="32" t="s">
        <v>21303</v>
      </c>
      <c r="E595" s="33" t="s">
        <v>22210</v>
      </c>
    </row>
    <row r="596" spans="1:5" x14ac:dyDescent="0.2">
      <c r="A596" s="32">
        <v>652</v>
      </c>
      <c r="B596" s="32" t="s">
        <v>22211</v>
      </c>
      <c r="C596" s="32" t="s">
        <v>21286</v>
      </c>
      <c r="D596" s="32" t="s">
        <v>21303</v>
      </c>
      <c r="E596" s="33" t="s">
        <v>22212</v>
      </c>
    </row>
    <row r="597" spans="1:5" x14ac:dyDescent="0.2">
      <c r="A597" s="32">
        <v>651</v>
      </c>
      <c r="B597" s="32" t="s">
        <v>22213</v>
      </c>
      <c r="C597" s="32" t="s">
        <v>21194</v>
      </c>
      <c r="D597" s="32" t="s">
        <v>21283</v>
      </c>
      <c r="E597" s="33" t="s">
        <v>10789</v>
      </c>
    </row>
    <row r="598" spans="1:5" x14ac:dyDescent="0.2">
      <c r="A598" s="32">
        <v>654</v>
      </c>
      <c r="B598" s="32" t="s">
        <v>22214</v>
      </c>
      <c r="C598" s="32" t="s">
        <v>21194</v>
      </c>
      <c r="D598" s="32" t="s">
        <v>21283</v>
      </c>
      <c r="E598" s="33" t="s">
        <v>1783</v>
      </c>
    </row>
    <row r="599" spans="1:5" x14ac:dyDescent="0.2">
      <c r="A599" s="32">
        <v>650</v>
      </c>
      <c r="B599" s="32" t="s">
        <v>22215</v>
      </c>
      <c r="C599" s="32" t="s">
        <v>21194</v>
      </c>
      <c r="D599" s="32" t="s">
        <v>21287</v>
      </c>
      <c r="E599" s="33" t="s">
        <v>1566</v>
      </c>
    </row>
    <row r="600" spans="1:5" x14ac:dyDescent="0.2">
      <c r="A600" s="32">
        <v>716</v>
      </c>
      <c r="B600" s="32" t="s">
        <v>22216</v>
      </c>
      <c r="C600" s="32" t="s">
        <v>21194</v>
      </c>
      <c r="D600" s="32" t="s">
        <v>21303</v>
      </c>
      <c r="E600" s="33" t="s">
        <v>7721</v>
      </c>
    </row>
    <row r="601" spans="1:5" x14ac:dyDescent="0.2">
      <c r="A601" s="32">
        <v>715</v>
      </c>
      <c r="B601" s="32" t="s">
        <v>22217</v>
      </c>
      <c r="C601" s="32" t="s">
        <v>21194</v>
      </c>
      <c r="D601" s="32" t="s">
        <v>21303</v>
      </c>
      <c r="E601" s="33" t="s">
        <v>22218</v>
      </c>
    </row>
    <row r="602" spans="1:5" x14ac:dyDescent="0.2">
      <c r="A602" s="32">
        <v>718</v>
      </c>
      <c r="B602" s="32" t="s">
        <v>22219</v>
      </c>
      <c r="C602" s="32" t="s">
        <v>21194</v>
      </c>
      <c r="D602" s="32" t="s">
        <v>21303</v>
      </c>
      <c r="E602" s="33" t="s">
        <v>22220</v>
      </c>
    </row>
    <row r="603" spans="1:5" x14ac:dyDescent="0.2">
      <c r="A603" s="32">
        <v>11981</v>
      </c>
      <c r="B603" s="32" t="s">
        <v>22221</v>
      </c>
      <c r="C603" s="32" t="s">
        <v>21194</v>
      </c>
      <c r="D603" s="32" t="s">
        <v>21303</v>
      </c>
      <c r="E603" s="33" t="s">
        <v>22222</v>
      </c>
    </row>
    <row r="604" spans="1:5" x14ac:dyDescent="0.2">
      <c r="A604" s="32">
        <v>34586</v>
      </c>
      <c r="B604" s="32" t="s">
        <v>22223</v>
      </c>
      <c r="C604" s="32" t="s">
        <v>21194</v>
      </c>
      <c r="D604" s="32" t="s">
        <v>21283</v>
      </c>
      <c r="E604" s="33" t="s">
        <v>9541</v>
      </c>
    </row>
    <row r="605" spans="1:5" x14ac:dyDescent="0.2">
      <c r="A605" s="32">
        <v>38603</v>
      </c>
      <c r="B605" s="32" t="s">
        <v>22224</v>
      </c>
      <c r="C605" s="32" t="s">
        <v>21194</v>
      </c>
      <c r="D605" s="32" t="s">
        <v>21283</v>
      </c>
      <c r="E605" s="33" t="s">
        <v>1502</v>
      </c>
    </row>
    <row r="606" spans="1:5" x14ac:dyDescent="0.2">
      <c r="A606" s="32">
        <v>34588</v>
      </c>
      <c r="B606" s="32" t="s">
        <v>22225</v>
      </c>
      <c r="C606" s="32" t="s">
        <v>21194</v>
      </c>
      <c r="D606" s="32" t="s">
        <v>21283</v>
      </c>
      <c r="E606" s="33" t="s">
        <v>1367</v>
      </c>
    </row>
    <row r="607" spans="1:5" x14ac:dyDescent="0.2">
      <c r="A607" s="32">
        <v>34590</v>
      </c>
      <c r="B607" s="32" t="s">
        <v>22226</v>
      </c>
      <c r="C607" s="32" t="s">
        <v>21194</v>
      </c>
      <c r="D607" s="32" t="s">
        <v>21283</v>
      </c>
      <c r="E607" s="33" t="s">
        <v>1751</v>
      </c>
    </row>
    <row r="608" spans="1:5" x14ac:dyDescent="0.2">
      <c r="A608" s="32">
        <v>34591</v>
      </c>
      <c r="B608" s="32" t="s">
        <v>22227</v>
      </c>
      <c r="C608" s="32" t="s">
        <v>21194</v>
      </c>
      <c r="D608" s="32" t="s">
        <v>21283</v>
      </c>
      <c r="E608" s="33" t="s">
        <v>4508</v>
      </c>
    </row>
    <row r="609" spans="1:5" x14ac:dyDescent="0.2">
      <c r="A609" s="32">
        <v>41372</v>
      </c>
      <c r="B609" s="32" t="s">
        <v>22228</v>
      </c>
      <c r="C609" s="32" t="s">
        <v>21286</v>
      </c>
      <c r="D609" s="32" t="s">
        <v>21303</v>
      </c>
      <c r="E609" s="33" t="s">
        <v>22229</v>
      </c>
    </row>
    <row r="610" spans="1:5" x14ac:dyDescent="0.2">
      <c r="A610" s="32">
        <v>41371</v>
      </c>
      <c r="B610" s="32" t="s">
        <v>22230</v>
      </c>
      <c r="C610" s="32" t="s">
        <v>21286</v>
      </c>
      <c r="D610" s="32" t="s">
        <v>21303</v>
      </c>
      <c r="E610" s="33" t="s">
        <v>3709</v>
      </c>
    </row>
    <row r="611" spans="1:5" x14ac:dyDescent="0.2">
      <c r="A611" s="32">
        <v>40517</v>
      </c>
      <c r="B611" s="32" t="s">
        <v>22231</v>
      </c>
      <c r="C611" s="32" t="s">
        <v>21286</v>
      </c>
      <c r="D611" s="32" t="s">
        <v>21283</v>
      </c>
      <c r="E611" s="33" t="s">
        <v>22232</v>
      </c>
    </row>
    <row r="612" spans="1:5" x14ac:dyDescent="0.2">
      <c r="A612" s="32">
        <v>40515</v>
      </c>
      <c r="B612" s="32" t="s">
        <v>22233</v>
      </c>
      <c r="C612" s="32" t="s">
        <v>21286</v>
      </c>
      <c r="D612" s="32" t="s">
        <v>21283</v>
      </c>
      <c r="E612" s="33" t="s">
        <v>22234</v>
      </c>
    </row>
    <row r="613" spans="1:5" x14ac:dyDescent="0.2">
      <c r="A613" s="32">
        <v>40529</v>
      </c>
      <c r="B613" s="32" t="s">
        <v>22235</v>
      </c>
      <c r="C613" s="32" t="s">
        <v>21286</v>
      </c>
      <c r="D613" s="32" t="s">
        <v>21283</v>
      </c>
      <c r="E613" s="33" t="s">
        <v>22236</v>
      </c>
    </row>
    <row r="614" spans="1:5" x14ac:dyDescent="0.2">
      <c r="A614" s="32">
        <v>36170</v>
      </c>
      <c r="B614" s="32" t="s">
        <v>22237</v>
      </c>
      <c r="C614" s="32" t="s">
        <v>21286</v>
      </c>
      <c r="D614" s="32" t="s">
        <v>21287</v>
      </c>
      <c r="E614" s="33" t="s">
        <v>22238</v>
      </c>
    </row>
    <row r="615" spans="1:5" x14ac:dyDescent="0.2">
      <c r="A615" s="32">
        <v>40524</v>
      </c>
      <c r="B615" s="32" t="s">
        <v>22239</v>
      </c>
      <c r="C615" s="32" t="s">
        <v>21286</v>
      </c>
      <c r="D615" s="32" t="s">
        <v>21283</v>
      </c>
      <c r="E615" s="33" t="s">
        <v>9225</v>
      </c>
    </row>
    <row r="616" spans="1:5" x14ac:dyDescent="0.2">
      <c r="A616" s="32">
        <v>36156</v>
      </c>
      <c r="B616" s="32" t="s">
        <v>22240</v>
      </c>
      <c r="C616" s="32" t="s">
        <v>21286</v>
      </c>
      <c r="D616" s="32" t="s">
        <v>21283</v>
      </c>
      <c r="E616" s="33" t="s">
        <v>22241</v>
      </c>
    </row>
    <row r="617" spans="1:5" x14ac:dyDescent="0.2">
      <c r="A617" s="32">
        <v>36155</v>
      </c>
      <c r="B617" s="32" t="s">
        <v>22242</v>
      </c>
      <c r="C617" s="32" t="s">
        <v>21286</v>
      </c>
      <c r="D617" s="32" t="s">
        <v>21283</v>
      </c>
      <c r="E617" s="33" t="s">
        <v>3896</v>
      </c>
    </row>
    <row r="618" spans="1:5" x14ac:dyDescent="0.2">
      <c r="A618" s="32">
        <v>36154</v>
      </c>
      <c r="B618" s="32" t="s">
        <v>22243</v>
      </c>
      <c r="C618" s="32" t="s">
        <v>21286</v>
      </c>
      <c r="D618" s="32" t="s">
        <v>21283</v>
      </c>
      <c r="E618" s="33" t="s">
        <v>22244</v>
      </c>
    </row>
    <row r="619" spans="1:5" x14ac:dyDescent="0.2">
      <c r="A619" s="32">
        <v>695</v>
      </c>
      <c r="B619" s="32" t="s">
        <v>22245</v>
      </c>
      <c r="C619" s="32" t="s">
        <v>21286</v>
      </c>
      <c r="D619" s="32" t="s">
        <v>21283</v>
      </c>
      <c r="E619" s="33" t="s">
        <v>22246</v>
      </c>
    </row>
    <row r="620" spans="1:5" x14ac:dyDescent="0.2">
      <c r="A620" s="32">
        <v>679</v>
      </c>
      <c r="B620" s="32" t="s">
        <v>22247</v>
      </c>
      <c r="C620" s="32" t="s">
        <v>21286</v>
      </c>
      <c r="D620" s="32" t="s">
        <v>21283</v>
      </c>
      <c r="E620" s="33" t="s">
        <v>22236</v>
      </c>
    </row>
    <row r="621" spans="1:5" x14ac:dyDescent="0.2">
      <c r="A621" s="32">
        <v>711</v>
      </c>
      <c r="B621" s="32" t="s">
        <v>22248</v>
      </c>
      <c r="C621" s="32" t="s">
        <v>21286</v>
      </c>
      <c r="D621" s="32" t="s">
        <v>21283</v>
      </c>
      <c r="E621" s="33" t="s">
        <v>22249</v>
      </c>
    </row>
    <row r="622" spans="1:5" x14ac:dyDescent="0.2">
      <c r="A622" s="32">
        <v>712</v>
      </c>
      <c r="B622" s="32" t="s">
        <v>22250</v>
      </c>
      <c r="C622" s="32" t="s">
        <v>21286</v>
      </c>
      <c r="D622" s="32" t="s">
        <v>21283</v>
      </c>
      <c r="E622" s="33" t="s">
        <v>22251</v>
      </c>
    </row>
    <row r="623" spans="1:5" x14ac:dyDescent="0.2">
      <c r="A623" s="32">
        <v>12614</v>
      </c>
      <c r="B623" s="32" t="s">
        <v>22252</v>
      </c>
      <c r="C623" s="32" t="s">
        <v>21194</v>
      </c>
      <c r="D623" s="32" t="s">
        <v>21303</v>
      </c>
      <c r="E623" s="33" t="s">
        <v>8065</v>
      </c>
    </row>
    <row r="624" spans="1:5" x14ac:dyDescent="0.2">
      <c r="A624" s="32">
        <v>6140</v>
      </c>
      <c r="B624" s="32" t="s">
        <v>22253</v>
      </c>
      <c r="C624" s="32" t="s">
        <v>21194</v>
      </c>
      <c r="D624" s="32" t="s">
        <v>21283</v>
      </c>
      <c r="E624" s="33" t="s">
        <v>896</v>
      </c>
    </row>
    <row r="625" spans="1:5" x14ac:dyDescent="0.2">
      <c r="A625" s="32">
        <v>38399</v>
      </c>
      <c r="B625" s="32" t="s">
        <v>22254</v>
      </c>
      <c r="C625" s="32" t="s">
        <v>21194</v>
      </c>
      <c r="D625" s="32" t="s">
        <v>21283</v>
      </c>
      <c r="E625" s="33" t="s">
        <v>22255</v>
      </c>
    </row>
    <row r="626" spans="1:5" x14ac:dyDescent="0.2">
      <c r="A626" s="32">
        <v>735</v>
      </c>
      <c r="B626" s="32" t="s">
        <v>22256</v>
      </c>
      <c r="C626" s="32" t="s">
        <v>21194</v>
      </c>
      <c r="D626" s="32" t="s">
        <v>21283</v>
      </c>
      <c r="E626" s="33" t="s">
        <v>22257</v>
      </c>
    </row>
    <row r="627" spans="1:5" x14ac:dyDescent="0.2">
      <c r="A627" s="32">
        <v>736</v>
      </c>
      <c r="B627" s="32" t="s">
        <v>22258</v>
      </c>
      <c r="C627" s="32" t="s">
        <v>21194</v>
      </c>
      <c r="D627" s="32" t="s">
        <v>21283</v>
      </c>
      <c r="E627" s="33" t="s">
        <v>22259</v>
      </c>
    </row>
    <row r="628" spans="1:5" x14ac:dyDescent="0.2">
      <c r="A628" s="32">
        <v>729</v>
      </c>
      <c r="B628" s="32" t="s">
        <v>22260</v>
      </c>
      <c r="C628" s="32" t="s">
        <v>21194</v>
      </c>
      <c r="D628" s="32" t="s">
        <v>21287</v>
      </c>
      <c r="E628" s="33" t="s">
        <v>22261</v>
      </c>
    </row>
    <row r="629" spans="1:5" x14ac:dyDescent="0.2">
      <c r="A629" s="32">
        <v>39925</v>
      </c>
      <c r="B629" s="32" t="s">
        <v>22262</v>
      </c>
      <c r="C629" s="32" t="s">
        <v>21194</v>
      </c>
      <c r="D629" s="32" t="s">
        <v>21283</v>
      </c>
      <c r="E629" s="33" t="s">
        <v>22263</v>
      </c>
    </row>
    <row r="630" spans="1:5" x14ac:dyDescent="0.2">
      <c r="A630" s="32">
        <v>731</v>
      </c>
      <c r="B630" s="32" t="s">
        <v>22264</v>
      </c>
      <c r="C630" s="32" t="s">
        <v>21194</v>
      </c>
      <c r="D630" s="32" t="s">
        <v>21283</v>
      </c>
      <c r="E630" s="33" t="s">
        <v>22265</v>
      </c>
    </row>
    <row r="631" spans="1:5" x14ac:dyDescent="0.2">
      <c r="A631" s="32">
        <v>10575</v>
      </c>
      <c r="B631" s="32" t="s">
        <v>22266</v>
      </c>
      <c r="C631" s="32" t="s">
        <v>21194</v>
      </c>
      <c r="D631" s="32" t="s">
        <v>21283</v>
      </c>
      <c r="E631" s="33" t="s">
        <v>22267</v>
      </c>
    </row>
    <row r="632" spans="1:5" x14ac:dyDescent="0.2">
      <c r="A632" s="32">
        <v>733</v>
      </c>
      <c r="B632" s="32" t="s">
        <v>22268</v>
      </c>
      <c r="C632" s="32" t="s">
        <v>21194</v>
      </c>
      <c r="D632" s="32" t="s">
        <v>21283</v>
      </c>
      <c r="E632" s="33" t="s">
        <v>22269</v>
      </c>
    </row>
    <row r="633" spans="1:5" x14ac:dyDescent="0.2">
      <c r="A633" s="32">
        <v>732</v>
      </c>
      <c r="B633" s="32" t="s">
        <v>22270</v>
      </c>
      <c r="C633" s="32" t="s">
        <v>21194</v>
      </c>
      <c r="D633" s="32" t="s">
        <v>21283</v>
      </c>
      <c r="E633" s="33" t="s">
        <v>22271</v>
      </c>
    </row>
    <row r="634" spans="1:5" x14ac:dyDescent="0.2">
      <c r="A634" s="32">
        <v>737</v>
      </c>
      <c r="B634" s="32" t="s">
        <v>22272</v>
      </c>
      <c r="C634" s="32" t="s">
        <v>21194</v>
      </c>
      <c r="D634" s="32" t="s">
        <v>21283</v>
      </c>
      <c r="E634" s="33" t="s">
        <v>22273</v>
      </c>
    </row>
    <row r="635" spans="1:5" x14ac:dyDescent="0.2">
      <c r="A635" s="32">
        <v>738</v>
      </c>
      <c r="B635" s="32" t="s">
        <v>22274</v>
      </c>
      <c r="C635" s="32" t="s">
        <v>21194</v>
      </c>
      <c r="D635" s="32" t="s">
        <v>21283</v>
      </c>
      <c r="E635" s="33" t="s">
        <v>22275</v>
      </c>
    </row>
    <row r="636" spans="1:5" x14ac:dyDescent="0.2">
      <c r="A636" s="32">
        <v>740</v>
      </c>
      <c r="B636" s="32" t="s">
        <v>22276</v>
      </c>
      <c r="C636" s="32" t="s">
        <v>21194</v>
      </c>
      <c r="D636" s="32" t="s">
        <v>21283</v>
      </c>
      <c r="E636" s="33" t="s">
        <v>22277</v>
      </c>
    </row>
    <row r="637" spans="1:5" x14ac:dyDescent="0.2">
      <c r="A637" s="32">
        <v>734</v>
      </c>
      <c r="B637" s="32" t="s">
        <v>22278</v>
      </c>
      <c r="C637" s="32" t="s">
        <v>21194</v>
      </c>
      <c r="D637" s="32" t="s">
        <v>21283</v>
      </c>
      <c r="E637" s="33" t="s">
        <v>22279</v>
      </c>
    </row>
    <row r="638" spans="1:5" x14ac:dyDescent="0.2">
      <c r="A638" s="32">
        <v>39008</v>
      </c>
      <c r="B638" s="32" t="s">
        <v>22280</v>
      </c>
      <c r="C638" s="32" t="s">
        <v>21194</v>
      </c>
      <c r="D638" s="32" t="s">
        <v>21283</v>
      </c>
      <c r="E638" s="33" t="s">
        <v>22281</v>
      </c>
    </row>
    <row r="639" spans="1:5" x14ac:dyDescent="0.2">
      <c r="A639" s="32">
        <v>39009</v>
      </c>
      <c r="B639" s="32" t="s">
        <v>22282</v>
      </c>
      <c r="C639" s="32" t="s">
        <v>21194</v>
      </c>
      <c r="D639" s="32" t="s">
        <v>21283</v>
      </c>
      <c r="E639" s="33" t="s">
        <v>22283</v>
      </c>
    </row>
    <row r="640" spans="1:5" x14ac:dyDescent="0.2">
      <c r="A640" s="32">
        <v>10587</v>
      </c>
      <c r="B640" s="32" t="s">
        <v>22284</v>
      </c>
      <c r="C640" s="32" t="s">
        <v>21194</v>
      </c>
      <c r="D640" s="32" t="s">
        <v>21283</v>
      </c>
      <c r="E640" s="33" t="s">
        <v>22285</v>
      </c>
    </row>
    <row r="641" spans="1:5" x14ac:dyDescent="0.2">
      <c r="A641" s="32">
        <v>759</v>
      </c>
      <c r="B641" s="32" t="s">
        <v>22286</v>
      </c>
      <c r="C641" s="32" t="s">
        <v>21194</v>
      </c>
      <c r="D641" s="32" t="s">
        <v>21283</v>
      </c>
      <c r="E641" s="33" t="s">
        <v>22287</v>
      </c>
    </row>
    <row r="642" spans="1:5" x14ac:dyDescent="0.2">
      <c r="A642" s="32">
        <v>761</v>
      </c>
      <c r="B642" s="32" t="s">
        <v>22288</v>
      </c>
      <c r="C642" s="32" t="s">
        <v>21194</v>
      </c>
      <c r="D642" s="32" t="s">
        <v>21283</v>
      </c>
      <c r="E642" s="33" t="s">
        <v>22289</v>
      </c>
    </row>
    <row r="643" spans="1:5" x14ac:dyDescent="0.2">
      <c r="A643" s="32">
        <v>750</v>
      </c>
      <c r="B643" s="32" t="s">
        <v>22290</v>
      </c>
      <c r="C643" s="32" t="s">
        <v>21194</v>
      </c>
      <c r="D643" s="32" t="s">
        <v>21283</v>
      </c>
      <c r="E643" s="33" t="s">
        <v>22291</v>
      </c>
    </row>
    <row r="644" spans="1:5" x14ac:dyDescent="0.2">
      <c r="A644" s="32">
        <v>755</v>
      </c>
      <c r="B644" s="32" t="s">
        <v>22292</v>
      </c>
      <c r="C644" s="32" t="s">
        <v>21194</v>
      </c>
      <c r="D644" s="32" t="s">
        <v>21283</v>
      </c>
      <c r="E644" s="33" t="s">
        <v>22293</v>
      </c>
    </row>
    <row r="645" spans="1:5" x14ac:dyDescent="0.2">
      <c r="A645" s="32">
        <v>749</v>
      </c>
      <c r="B645" s="32" t="s">
        <v>22294</v>
      </c>
      <c r="C645" s="32" t="s">
        <v>21194</v>
      </c>
      <c r="D645" s="32" t="s">
        <v>21283</v>
      </c>
      <c r="E645" s="33" t="s">
        <v>22295</v>
      </c>
    </row>
    <row r="646" spans="1:5" x14ac:dyDescent="0.2">
      <c r="A646" s="32">
        <v>756</v>
      </c>
      <c r="B646" s="32" t="s">
        <v>22296</v>
      </c>
      <c r="C646" s="32" t="s">
        <v>21194</v>
      </c>
      <c r="D646" s="32" t="s">
        <v>21283</v>
      </c>
      <c r="E646" s="33" t="s">
        <v>22297</v>
      </c>
    </row>
    <row r="647" spans="1:5" x14ac:dyDescent="0.2">
      <c r="A647" s="32">
        <v>757</v>
      </c>
      <c r="B647" s="32" t="s">
        <v>22298</v>
      </c>
      <c r="C647" s="32" t="s">
        <v>21194</v>
      </c>
      <c r="D647" s="32" t="s">
        <v>21283</v>
      </c>
      <c r="E647" s="33" t="s">
        <v>22299</v>
      </c>
    </row>
    <row r="648" spans="1:5" x14ac:dyDescent="0.2">
      <c r="A648" s="32">
        <v>10588</v>
      </c>
      <c r="B648" s="32" t="s">
        <v>22300</v>
      </c>
      <c r="C648" s="32" t="s">
        <v>21194</v>
      </c>
      <c r="D648" s="32" t="s">
        <v>21283</v>
      </c>
      <c r="E648" s="33" t="s">
        <v>22301</v>
      </c>
    </row>
    <row r="649" spans="1:5" x14ac:dyDescent="0.2">
      <c r="A649" s="32">
        <v>10592</v>
      </c>
      <c r="B649" s="32" t="s">
        <v>22302</v>
      </c>
      <c r="C649" s="32" t="s">
        <v>21194</v>
      </c>
      <c r="D649" s="32" t="s">
        <v>21287</v>
      </c>
      <c r="E649" s="33" t="s">
        <v>22303</v>
      </c>
    </row>
    <row r="650" spans="1:5" x14ac:dyDescent="0.2">
      <c r="A650" s="32">
        <v>10589</v>
      </c>
      <c r="B650" s="32" t="s">
        <v>22304</v>
      </c>
      <c r="C650" s="32" t="s">
        <v>21194</v>
      </c>
      <c r="D650" s="32" t="s">
        <v>21283</v>
      </c>
      <c r="E650" s="33" t="s">
        <v>22305</v>
      </c>
    </row>
    <row r="651" spans="1:5" x14ac:dyDescent="0.2">
      <c r="A651" s="32">
        <v>760</v>
      </c>
      <c r="B651" s="32" t="s">
        <v>22306</v>
      </c>
      <c r="C651" s="32" t="s">
        <v>21194</v>
      </c>
      <c r="D651" s="32" t="s">
        <v>21283</v>
      </c>
      <c r="E651" s="33" t="s">
        <v>22307</v>
      </c>
    </row>
    <row r="652" spans="1:5" x14ac:dyDescent="0.2">
      <c r="A652" s="32">
        <v>751</v>
      </c>
      <c r="B652" s="32" t="s">
        <v>22308</v>
      </c>
      <c r="C652" s="32" t="s">
        <v>21194</v>
      </c>
      <c r="D652" s="32" t="s">
        <v>21283</v>
      </c>
      <c r="E652" s="33" t="s">
        <v>22309</v>
      </c>
    </row>
    <row r="653" spans="1:5" x14ac:dyDescent="0.2">
      <c r="A653" s="32">
        <v>754</v>
      </c>
      <c r="B653" s="32" t="s">
        <v>22310</v>
      </c>
      <c r="C653" s="32" t="s">
        <v>21194</v>
      </c>
      <c r="D653" s="32" t="s">
        <v>21283</v>
      </c>
      <c r="E653" s="33" t="s">
        <v>22311</v>
      </c>
    </row>
    <row r="654" spans="1:5" x14ac:dyDescent="0.2">
      <c r="A654" s="32">
        <v>14013</v>
      </c>
      <c r="B654" s="32" t="s">
        <v>22312</v>
      </c>
      <c r="C654" s="32" t="s">
        <v>21194</v>
      </c>
      <c r="D654" s="32" t="s">
        <v>21283</v>
      </c>
      <c r="E654" s="33" t="s">
        <v>22313</v>
      </c>
    </row>
    <row r="655" spans="1:5" x14ac:dyDescent="0.2">
      <c r="A655" s="32">
        <v>39917</v>
      </c>
      <c r="B655" s="32" t="s">
        <v>22314</v>
      </c>
      <c r="C655" s="32" t="s">
        <v>21194</v>
      </c>
      <c r="D655" s="32" t="s">
        <v>21283</v>
      </c>
      <c r="E655" s="33" t="s">
        <v>22315</v>
      </c>
    </row>
    <row r="656" spans="1:5" x14ac:dyDescent="0.2">
      <c r="A656" s="32">
        <v>5081</v>
      </c>
      <c r="B656" s="32" t="s">
        <v>22316</v>
      </c>
      <c r="C656" s="32" t="s">
        <v>22065</v>
      </c>
      <c r="D656" s="32" t="s">
        <v>21283</v>
      </c>
      <c r="E656" s="33" t="s">
        <v>22317</v>
      </c>
    </row>
    <row r="657" spans="1:5" x14ac:dyDescent="0.2">
      <c r="A657" s="32">
        <v>38167</v>
      </c>
      <c r="B657" s="32" t="s">
        <v>22318</v>
      </c>
      <c r="C657" s="32" t="s">
        <v>22065</v>
      </c>
      <c r="D657" s="32" t="s">
        <v>21283</v>
      </c>
      <c r="E657" s="33" t="s">
        <v>22319</v>
      </c>
    </row>
    <row r="658" spans="1:5" x14ac:dyDescent="0.2">
      <c r="A658" s="32">
        <v>36145</v>
      </c>
      <c r="B658" s="32" t="s">
        <v>22320</v>
      </c>
      <c r="C658" s="32" t="s">
        <v>22065</v>
      </c>
      <c r="D658" s="32" t="s">
        <v>21283</v>
      </c>
      <c r="E658" s="33" t="s">
        <v>22321</v>
      </c>
    </row>
    <row r="659" spans="1:5" x14ac:dyDescent="0.2">
      <c r="A659" s="32">
        <v>12893</v>
      </c>
      <c r="B659" s="32" t="s">
        <v>22322</v>
      </c>
      <c r="C659" s="32" t="s">
        <v>22065</v>
      </c>
      <c r="D659" s="32" t="s">
        <v>21283</v>
      </c>
      <c r="E659" s="33" t="s">
        <v>443</v>
      </c>
    </row>
    <row r="660" spans="1:5" x14ac:dyDescent="0.2">
      <c r="A660" s="32">
        <v>11685</v>
      </c>
      <c r="B660" s="32" t="s">
        <v>22323</v>
      </c>
      <c r="C660" s="32" t="s">
        <v>21194</v>
      </c>
      <c r="D660" s="32" t="s">
        <v>21283</v>
      </c>
      <c r="E660" s="33" t="s">
        <v>8047</v>
      </c>
    </row>
    <row r="661" spans="1:5" x14ac:dyDescent="0.2">
      <c r="A661" s="32">
        <v>11679</v>
      </c>
      <c r="B661" s="32" t="s">
        <v>22324</v>
      </c>
      <c r="C661" s="32" t="s">
        <v>21194</v>
      </c>
      <c r="D661" s="32" t="s">
        <v>21283</v>
      </c>
      <c r="E661" s="33" t="s">
        <v>1397</v>
      </c>
    </row>
    <row r="662" spans="1:5" x14ac:dyDescent="0.2">
      <c r="A662" s="32">
        <v>11680</v>
      </c>
      <c r="B662" s="32" t="s">
        <v>22325</v>
      </c>
      <c r="C662" s="32" t="s">
        <v>21194</v>
      </c>
      <c r="D662" s="32" t="s">
        <v>21283</v>
      </c>
      <c r="E662" s="33" t="s">
        <v>6748</v>
      </c>
    </row>
    <row r="663" spans="1:5" x14ac:dyDescent="0.2">
      <c r="A663" s="32">
        <v>2512</v>
      </c>
      <c r="B663" s="32" t="s">
        <v>22326</v>
      </c>
      <c r="C663" s="32" t="s">
        <v>21194</v>
      </c>
      <c r="D663" s="32" t="s">
        <v>21283</v>
      </c>
      <c r="E663" s="33" t="s">
        <v>22327</v>
      </c>
    </row>
    <row r="664" spans="1:5" x14ac:dyDescent="0.2">
      <c r="A664" s="32">
        <v>4374</v>
      </c>
      <c r="B664" s="32" t="s">
        <v>22328</v>
      </c>
      <c r="C664" s="32" t="s">
        <v>21194</v>
      </c>
      <c r="D664" s="32" t="s">
        <v>21283</v>
      </c>
      <c r="E664" s="33" t="s">
        <v>955</v>
      </c>
    </row>
    <row r="665" spans="1:5" x14ac:dyDescent="0.2">
      <c r="A665" s="32">
        <v>7568</v>
      </c>
      <c r="B665" s="32" t="s">
        <v>22329</v>
      </c>
      <c r="C665" s="32" t="s">
        <v>21194</v>
      </c>
      <c r="D665" s="32" t="s">
        <v>21283</v>
      </c>
      <c r="E665" s="33" t="s">
        <v>22330</v>
      </c>
    </row>
    <row r="666" spans="1:5" x14ac:dyDescent="0.2">
      <c r="A666" s="32">
        <v>7584</v>
      </c>
      <c r="B666" s="32" t="s">
        <v>22331</v>
      </c>
      <c r="C666" s="32" t="s">
        <v>21194</v>
      </c>
      <c r="D666" s="32" t="s">
        <v>21283</v>
      </c>
      <c r="E666" s="33" t="s">
        <v>10985</v>
      </c>
    </row>
    <row r="667" spans="1:5" x14ac:dyDescent="0.2">
      <c r="A667" s="32">
        <v>11945</v>
      </c>
      <c r="B667" s="32" t="s">
        <v>22332</v>
      </c>
      <c r="C667" s="32" t="s">
        <v>21194</v>
      </c>
      <c r="D667" s="32" t="s">
        <v>21283</v>
      </c>
      <c r="E667" s="33" t="s">
        <v>1409</v>
      </c>
    </row>
    <row r="668" spans="1:5" x14ac:dyDescent="0.2">
      <c r="A668" s="32">
        <v>11946</v>
      </c>
      <c r="B668" s="32" t="s">
        <v>22333</v>
      </c>
      <c r="C668" s="32" t="s">
        <v>21194</v>
      </c>
      <c r="D668" s="32" t="s">
        <v>21283</v>
      </c>
      <c r="E668" s="33" t="s">
        <v>1112</v>
      </c>
    </row>
    <row r="669" spans="1:5" x14ac:dyDescent="0.2">
      <c r="A669" s="32">
        <v>4375</v>
      </c>
      <c r="B669" s="32" t="s">
        <v>22334</v>
      </c>
      <c r="C669" s="32" t="s">
        <v>21194</v>
      </c>
      <c r="D669" s="32" t="s">
        <v>21287</v>
      </c>
      <c r="E669" s="33" t="s">
        <v>829</v>
      </c>
    </row>
    <row r="670" spans="1:5" x14ac:dyDescent="0.2">
      <c r="A670" s="32">
        <v>11950</v>
      </c>
      <c r="B670" s="32" t="s">
        <v>22335</v>
      </c>
      <c r="C670" s="32" t="s">
        <v>21194</v>
      </c>
      <c r="D670" s="32" t="s">
        <v>21283</v>
      </c>
      <c r="E670" s="33" t="s">
        <v>1513</v>
      </c>
    </row>
    <row r="671" spans="1:5" x14ac:dyDescent="0.2">
      <c r="A671" s="32">
        <v>4376</v>
      </c>
      <c r="B671" s="32" t="s">
        <v>22336</v>
      </c>
      <c r="C671" s="32" t="s">
        <v>21194</v>
      </c>
      <c r="D671" s="32" t="s">
        <v>21283</v>
      </c>
      <c r="E671" s="33" t="s">
        <v>1164</v>
      </c>
    </row>
    <row r="672" spans="1:5" x14ac:dyDescent="0.2">
      <c r="A672" s="32">
        <v>7583</v>
      </c>
      <c r="B672" s="32" t="s">
        <v>22337</v>
      </c>
      <c r="C672" s="32" t="s">
        <v>21194</v>
      </c>
      <c r="D672" s="32" t="s">
        <v>21283</v>
      </c>
      <c r="E672" s="33" t="s">
        <v>22338</v>
      </c>
    </row>
    <row r="673" spans="1:5" x14ac:dyDescent="0.2">
      <c r="A673" s="32">
        <v>4350</v>
      </c>
      <c r="B673" s="32" t="s">
        <v>22339</v>
      </c>
      <c r="C673" s="32" t="s">
        <v>21194</v>
      </c>
      <c r="D673" s="32" t="s">
        <v>21303</v>
      </c>
      <c r="E673" s="33" t="s">
        <v>1124</v>
      </c>
    </row>
    <row r="674" spans="1:5" x14ac:dyDescent="0.2">
      <c r="A674" s="32">
        <v>39886</v>
      </c>
      <c r="B674" s="32" t="s">
        <v>22340</v>
      </c>
      <c r="C674" s="32" t="s">
        <v>21194</v>
      </c>
      <c r="D674" s="32" t="s">
        <v>21303</v>
      </c>
      <c r="E674" s="33" t="s">
        <v>7366</v>
      </c>
    </row>
    <row r="675" spans="1:5" x14ac:dyDescent="0.2">
      <c r="A675" s="32">
        <v>39887</v>
      </c>
      <c r="B675" s="32" t="s">
        <v>22341</v>
      </c>
      <c r="C675" s="32" t="s">
        <v>21194</v>
      </c>
      <c r="D675" s="32" t="s">
        <v>21303</v>
      </c>
      <c r="E675" s="33" t="s">
        <v>4054</v>
      </c>
    </row>
    <row r="676" spans="1:5" x14ac:dyDescent="0.2">
      <c r="A676" s="32">
        <v>39888</v>
      </c>
      <c r="B676" s="32" t="s">
        <v>22342</v>
      </c>
      <c r="C676" s="32" t="s">
        <v>21194</v>
      </c>
      <c r="D676" s="32" t="s">
        <v>21303</v>
      </c>
      <c r="E676" s="33" t="s">
        <v>8825</v>
      </c>
    </row>
    <row r="677" spans="1:5" x14ac:dyDescent="0.2">
      <c r="A677" s="32">
        <v>39890</v>
      </c>
      <c r="B677" s="32" t="s">
        <v>22343</v>
      </c>
      <c r="C677" s="32" t="s">
        <v>21194</v>
      </c>
      <c r="D677" s="32" t="s">
        <v>21303</v>
      </c>
      <c r="E677" s="33" t="s">
        <v>22344</v>
      </c>
    </row>
    <row r="678" spans="1:5" x14ac:dyDescent="0.2">
      <c r="A678" s="32">
        <v>39891</v>
      </c>
      <c r="B678" s="32" t="s">
        <v>22345</v>
      </c>
      <c r="C678" s="32" t="s">
        <v>21194</v>
      </c>
      <c r="D678" s="32" t="s">
        <v>21303</v>
      </c>
      <c r="E678" s="33" t="s">
        <v>22346</v>
      </c>
    </row>
    <row r="679" spans="1:5" x14ac:dyDescent="0.2">
      <c r="A679" s="32">
        <v>39892</v>
      </c>
      <c r="B679" s="32" t="s">
        <v>22347</v>
      </c>
      <c r="C679" s="32" t="s">
        <v>21194</v>
      </c>
      <c r="D679" s="32" t="s">
        <v>21303</v>
      </c>
      <c r="E679" s="33" t="s">
        <v>22348</v>
      </c>
    </row>
    <row r="680" spans="1:5" x14ac:dyDescent="0.2">
      <c r="A680" s="32">
        <v>790</v>
      </c>
      <c r="B680" s="32" t="s">
        <v>22349</v>
      </c>
      <c r="C680" s="32" t="s">
        <v>21194</v>
      </c>
      <c r="D680" s="32" t="s">
        <v>21283</v>
      </c>
      <c r="E680" s="33" t="s">
        <v>3648</v>
      </c>
    </row>
    <row r="681" spans="1:5" x14ac:dyDescent="0.2">
      <c r="A681" s="32">
        <v>766</v>
      </c>
      <c r="B681" s="32" t="s">
        <v>22350</v>
      </c>
      <c r="C681" s="32" t="s">
        <v>21194</v>
      </c>
      <c r="D681" s="32" t="s">
        <v>21283</v>
      </c>
      <c r="E681" s="33" t="s">
        <v>3648</v>
      </c>
    </row>
    <row r="682" spans="1:5" x14ac:dyDescent="0.2">
      <c r="A682" s="32">
        <v>791</v>
      </c>
      <c r="B682" s="32" t="s">
        <v>22351</v>
      </c>
      <c r="C682" s="32" t="s">
        <v>21194</v>
      </c>
      <c r="D682" s="32" t="s">
        <v>21283</v>
      </c>
      <c r="E682" s="33" t="s">
        <v>3648</v>
      </c>
    </row>
    <row r="683" spans="1:5" x14ac:dyDescent="0.2">
      <c r="A683" s="32">
        <v>767</v>
      </c>
      <c r="B683" s="32" t="s">
        <v>22352</v>
      </c>
      <c r="C683" s="32" t="s">
        <v>21194</v>
      </c>
      <c r="D683" s="32" t="s">
        <v>21283</v>
      </c>
      <c r="E683" s="33" t="s">
        <v>3648</v>
      </c>
    </row>
    <row r="684" spans="1:5" x14ac:dyDescent="0.2">
      <c r="A684" s="32">
        <v>768</v>
      </c>
      <c r="B684" s="32" t="s">
        <v>22353</v>
      </c>
      <c r="C684" s="32" t="s">
        <v>21194</v>
      </c>
      <c r="D684" s="32" t="s">
        <v>21283</v>
      </c>
      <c r="E684" s="33" t="s">
        <v>4640</v>
      </c>
    </row>
    <row r="685" spans="1:5" x14ac:dyDescent="0.2">
      <c r="A685" s="32">
        <v>789</v>
      </c>
      <c r="B685" s="32" t="s">
        <v>22354</v>
      </c>
      <c r="C685" s="32" t="s">
        <v>21194</v>
      </c>
      <c r="D685" s="32" t="s">
        <v>21283</v>
      </c>
      <c r="E685" s="33" t="s">
        <v>8983</v>
      </c>
    </row>
    <row r="686" spans="1:5" x14ac:dyDescent="0.2">
      <c r="A686" s="32">
        <v>769</v>
      </c>
      <c r="B686" s="32" t="s">
        <v>22355</v>
      </c>
      <c r="C686" s="32" t="s">
        <v>21194</v>
      </c>
      <c r="D686" s="32" t="s">
        <v>21283</v>
      </c>
      <c r="E686" s="33" t="s">
        <v>4640</v>
      </c>
    </row>
    <row r="687" spans="1:5" x14ac:dyDescent="0.2">
      <c r="A687" s="32">
        <v>770</v>
      </c>
      <c r="B687" s="32" t="s">
        <v>22356</v>
      </c>
      <c r="C687" s="32" t="s">
        <v>21194</v>
      </c>
      <c r="D687" s="32" t="s">
        <v>21283</v>
      </c>
      <c r="E687" s="33" t="s">
        <v>945</v>
      </c>
    </row>
    <row r="688" spans="1:5" x14ac:dyDescent="0.2">
      <c r="A688" s="32">
        <v>12394</v>
      </c>
      <c r="B688" s="32" t="s">
        <v>22357</v>
      </c>
      <c r="C688" s="32" t="s">
        <v>21194</v>
      </c>
      <c r="D688" s="32" t="s">
        <v>21283</v>
      </c>
      <c r="E688" s="33" t="s">
        <v>945</v>
      </c>
    </row>
    <row r="689" spans="1:5" x14ac:dyDescent="0.2">
      <c r="A689" s="32">
        <v>764</v>
      </c>
      <c r="B689" s="32" t="s">
        <v>22358</v>
      </c>
      <c r="C689" s="32" t="s">
        <v>21194</v>
      </c>
      <c r="D689" s="32" t="s">
        <v>21287</v>
      </c>
      <c r="E689" s="33" t="s">
        <v>1020</v>
      </c>
    </row>
    <row r="690" spans="1:5" x14ac:dyDescent="0.2">
      <c r="A690" s="32">
        <v>765</v>
      </c>
      <c r="B690" s="32" t="s">
        <v>22359</v>
      </c>
      <c r="C690" s="32" t="s">
        <v>21194</v>
      </c>
      <c r="D690" s="32" t="s">
        <v>21283</v>
      </c>
      <c r="E690" s="33" t="s">
        <v>1020</v>
      </c>
    </row>
    <row r="691" spans="1:5" x14ac:dyDescent="0.2">
      <c r="A691" s="32">
        <v>787</v>
      </c>
      <c r="B691" s="32" t="s">
        <v>22360</v>
      </c>
      <c r="C691" s="32" t="s">
        <v>21194</v>
      </c>
      <c r="D691" s="32" t="s">
        <v>21283</v>
      </c>
      <c r="E691" s="33" t="s">
        <v>22361</v>
      </c>
    </row>
    <row r="692" spans="1:5" x14ac:dyDescent="0.2">
      <c r="A692" s="32">
        <v>774</v>
      </c>
      <c r="B692" s="32" t="s">
        <v>22362</v>
      </c>
      <c r="C692" s="32" t="s">
        <v>21194</v>
      </c>
      <c r="D692" s="32" t="s">
        <v>21283</v>
      </c>
      <c r="E692" s="33" t="s">
        <v>22361</v>
      </c>
    </row>
    <row r="693" spans="1:5" x14ac:dyDescent="0.2">
      <c r="A693" s="32">
        <v>773</v>
      </c>
      <c r="B693" s="32" t="s">
        <v>22363</v>
      </c>
      <c r="C693" s="32" t="s">
        <v>21194</v>
      </c>
      <c r="D693" s="32" t="s">
        <v>21283</v>
      </c>
      <c r="E693" s="33" t="s">
        <v>22361</v>
      </c>
    </row>
    <row r="694" spans="1:5" x14ac:dyDescent="0.2">
      <c r="A694" s="32">
        <v>775</v>
      </c>
      <c r="B694" s="32" t="s">
        <v>22364</v>
      </c>
      <c r="C694" s="32" t="s">
        <v>21194</v>
      </c>
      <c r="D694" s="32" t="s">
        <v>21283</v>
      </c>
      <c r="E694" s="33" t="s">
        <v>22361</v>
      </c>
    </row>
    <row r="695" spans="1:5" x14ac:dyDescent="0.2">
      <c r="A695" s="32">
        <v>788</v>
      </c>
      <c r="B695" s="32" t="s">
        <v>22365</v>
      </c>
      <c r="C695" s="32" t="s">
        <v>21194</v>
      </c>
      <c r="D695" s="32" t="s">
        <v>21283</v>
      </c>
      <c r="E695" s="33" t="s">
        <v>22366</v>
      </c>
    </row>
    <row r="696" spans="1:5" x14ac:dyDescent="0.2">
      <c r="A696" s="32">
        <v>772</v>
      </c>
      <c r="B696" s="32" t="s">
        <v>22367</v>
      </c>
      <c r="C696" s="32" t="s">
        <v>21194</v>
      </c>
      <c r="D696" s="32" t="s">
        <v>21283</v>
      </c>
      <c r="E696" s="33" t="s">
        <v>22366</v>
      </c>
    </row>
    <row r="697" spans="1:5" x14ac:dyDescent="0.2">
      <c r="A697" s="32">
        <v>771</v>
      </c>
      <c r="B697" s="32" t="s">
        <v>22368</v>
      </c>
      <c r="C697" s="32" t="s">
        <v>21194</v>
      </c>
      <c r="D697" s="32" t="s">
        <v>21283</v>
      </c>
      <c r="E697" s="33" t="s">
        <v>22366</v>
      </c>
    </row>
    <row r="698" spans="1:5" x14ac:dyDescent="0.2">
      <c r="A698" s="32">
        <v>779</v>
      </c>
      <c r="B698" s="32" t="s">
        <v>22369</v>
      </c>
      <c r="C698" s="32" t="s">
        <v>21194</v>
      </c>
      <c r="D698" s="32" t="s">
        <v>21283</v>
      </c>
      <c r="E698" s="33" t="s">
        <v>8867</v>
      </c>
    </row>
    <row r="699" spans="1:5" x14ac:dyDescent="0.2">
      <c r="A699" s="32">
        <v>776</v>
      </c>
      <c r="B699" s="32" t="s">
        <v>22370</v>
      </c>
      <c r="C699" s="32" t="s">
        <v>21194</v>
      </c>
      <c r="D699" s="32" t="s">
        <v>21283</v>
      </c>
      <c r="E699" s="33" t="s">
        <v>22371</v>
      </c>
    </row>
    <row r="700" spans="1:5" x14ac:dyDescent="0.2">
      <c r="A700" s="32">
        <v>777</v>
      </c>
      <c r="B700" s="32" t="s">
        <v>22372</v>
      </c>
      <c r="C700" s="32" t="s">
        <v>21194</v>
      </c>
      <c r="D700" s="32" t="s">
        <v>21283</v>
      </c>
      <c r="E700" s="33" t="s">
        <v>22373</v>
      </c>
    </row>
    <row r="701" spans="1:5" x14ac:dyDescent="0.2">
      <c r="A701" s="32">
        <v>780</v>
      </c>
      <c r="B701" s="32" t="s">
        <v>22374</v>
      </c>
      <c r="C701" s="32" t="s">
        <v>21194</v>
      </c>
      <c r="D701" s="32" t="s">
        <v>21283</v>
      </c>
      <c r="E701" s="33" t="s">
        <v>6575</v>
      </c>
    </row>
    <row r="702" spans="1:5" x14ac:dyDescent="0.2">
      <c r="A702" s="32">
        <v>778</v>
      </c>
      <c r="B702" s="32" t="s">
        <v>22375</v>
      </c>
      <c r="C702" s="32" t="s">
        <v>21194</v>
      </c>
      <c r="D702" s="32" t="s">
        <v>21283</v>
      </c>
      <c r="E702" s="33" t="s">
        <v>22371</v>
      </c>
    </row>
    <row r="703" spans="1:5" x14ac:dyDescent="0.2">
      <c r="A703" s="32">
        <v>781</v>
      </c>
      <c r="B703" s="32" t="s">
        <v>22376</v>
      </c>
      <c r="C703" s="32" t="s">
        <v>21194</v>
      </c>
      <c r="D703" s="32" t="s">
        <v>21283</v>
      </c>
      <c r="E703" s="33" t="s">
        <v>22377</v>
      </c>
    </row>
    <row r="704" spans="1:5" x14ac:dyDescent="0.2">
      <c r="A704" s="32">
        <v>786</v>
      </c>
      <c r="B704" s="32" t="s">
        <v>22378</v>
      </c>
      <c r="C704" s="32" t="s">
        <v>21194</v>
      </c>
      <c r="D704" s="32" t="s">
        <v>21283</v>
      </c>
      <c r="E704" s="33" t="s">
        <v>22377</v>
      </c>
    </row>
    <row r="705" spans="1:5" x14ac:dyDescent="0.2">
      <c r="A705" s="32">
        <v>782</v>
      </c>
      <c r="B705" s="32" t="s">
        <v>22379</v>
      </c>
      <c r="C705" s="32" t="s">
        <v>21194</v>
      </c>
      <c r="D705" s="32" t="s">
        <v>21283</v>
      </c>
      <c r="E705" s="33" t="s">
        <v>22377</v>
      </c>
    </row>
    <row r="706" spans="1:5" x14ac:dyDescent="0.2">
      <c r="A706" s="32">
        <v>783</v>
      </c>
      <c r="B706" s="32" t="s">
        <v>22380</v>
      </c>
      <c r="C706" s="32" t="s">
        <v>21194</v>
      </c>
      <c r="D706" s="32" t="s">
        <v>21283</v>
      </c>
      <c r="E706" s="33" t="s">
        <v>22381</v>
      </c>
    </row>
    <row r="707" spans="1:5" x14ac:dyDescent="0.2">
      <c r="A707" s="32">
        <v>785</v>
      </c>
      <c r="B707" s="32" t="s">
        <v>22382</v>
      </c>
      <c r="C707" s="32" t="s">
        <v>21194</v>
      </c>
      <c r="D707" s="32" t="s">
        <v>21283</v>
      </c>
      <c r="E707" s="33" t="s">
        <v>22383</v>
      </c>
    </row>
    <row r="708" spans="1:5" x14ac:dyDescent="0.2">
      <c r="A708" s="32">
        <v>784</v>
      </c>
      <c r="B708" s="32" t="s">
        <v>22384</v>
      </c>
      <c r="C708" s="32" t="s">
        <v>21194</v>
      </c>
      <c r="D708" s="32" t="s">
        <v>21283</v>
      </c>
      <c r="E708" s="33" t="s">
        <v>22385</v>
      </c>
    </row>
    <row r="709" spans="1:5" x14ac:dyDescent="0.2">
      <c r="A709" s="32">
        <v>831</v>
      </c>
      <c r="B709" s="32" t="s">
        <v>22386</v>
      </c>
      <c r="C709" s="32" t="s">
        <v>21194</v>
      </c>
      <c r="D709" s="32" t="s">
        <v>21283</v>
      </c>
      <c r="E709" s="33" t="s">
        <v>22387</v>
      </c>
    </row>
    <row r="710" spans="1:5" x14ac:dyDescent="0.2">
      <c r="A710" s="32">
        <v>828</v>
      </c>
      <c r="B710" s="32" t="s">
        <v>22388</v>
      </c>
      <c r="C710" s="32" t="s">
        <v>21194</v>
      </c>
      <c r="D710" s="32" t="s">
        <v>21283</v>
      </c>
      <c r="E710" s="33" t="s">
        <v>11442</v>
      </c>
    </row>
    <row r="711" spans="1:5" x14ac:dyDescent="0.2">
      <c r="A711" s="32">
        <v>829</v>
      </c>
      <c r="B711" s="32" t="s">
        <v>22389</v>
      </c>
      <c r="C711" s="32" t="s">
        <v>21194</v>
      </c>
      <c r="D711" s="32" t="s">
        <v>21283</v>
      </c>
      <c r="E711" s="33" t="s">
        <v>1717</v>
      </c>
    </row>
    <row r="712" spans="1:5" x14ac:dyDescent="0.2">
      <c r="A712" s="32">
        <v>812</v>
      </c>
      <c r="B712" s="32" t="s">
        <v>22390</v>
      </c>
      <c r="C712" s="32" t="s">
        <v>21194</v>
      </c>
      <c r="D712" s="32" t="s">
        <v>21283</v>
      </c>
      <c r="E712" s="33" t="s">
        <v>2103</v>
      </c>
    </row>
    <row r="713" spans="1:5" x14ac:dyDescent="0.2">
      <c r="A713" s="32">
        <v>819</v>
      </c>
      <c r="B713" s="32" t="s">
        <v>22391</v>
      </c>
      <c r="C713" s="32" t="s">
        <v>21194</v>
      </c>
      <c r="D713" s="32" t="s">
        <v>21283</v>
      </c>
      <c r="E713" s="33" t="s">
        <v>10793</v>
      </c>
    </row>
    <row r="714" spans="1:5" x14ac:dyDescent="0.2">
      <c r="A714" s="32">
        <v>818</v>
      </c>
      <c r="B714" s="32" t="s">
        <v>22392</v>
      </c>
      <c r="C714" s="32" t="s">
        <v>21194</v>
      </c>
      <c r="D714" s="32" t="s">
        <v>21283</v>
      </c>
      <c r="E714" s="33" t="s">
        <v>10008</v>
      </c>
    </row>
    <row r="715" spans="1:5" x14ac:dyDescent="0.2">
      <c r="A715" s="32">
        <v>823</v>
      </c>
      <c r="B715" s="32" t="s">
        <v>22393</v>
      </c>
      <c r="C715" s="32" t="s">
        <v>21194</v>
      </c>
      <c r="D715" s="32" t="s">
        <v>21283</v>
      </c>
      <c r="E715" s="33" t="s">
        <v>10677</v>
      </c>
    </row>
    <row r="716" spans="1:5" x14ac:dyDescent="0.2">
      <c r="A716" s="32">
        <v>830</v>
      </c>
      <c r="B716" s="32" t="s">
        <v>22394</v>
      </c>
      <c r="C716" s="32" t="s">
        <v>21194</v>
      </c>
      <c r="D716" s="32" t="s">
        <v>21283</v>
      </c>
      <c r="E716" s="33" t="s">
        <v>11605</v>
      </c>
    </row>
    <row r="717" spans="1:5" x14ac:dyDescent="0.2">
      <c r="A717" s="32">
        <v>826</v>
      </c>
      <c r="B717" s="32" t="s">
        <v>22395</v>
      </c>
      <c r="C717" s="32" t="s">
        <v>21194</v>
      </c>
      <c r="D717" s="32" t="s">
        <v>21283</v>
      </c>
      <c r="E717" s="33" t="s">
        <v>22396</v>
      </c>
    </row>
    <row r="718" spans="1:5" x14ac:dyDescent="0.2">
      <c r="A718" s="32">
        <v>827</v>
      </c>
      <c r="B718" s="32" t="s">
        <v>22397</v>
      </c>
      <c r="C718" s="32" t="s">
        <v>21194</v>
      </c>
      <c r="D718" s="32" t="s">
        <v>21283</v>
      </c>
      <c r="E718" s="33" t="s">
        <v>22398</v>
      </c>
    </row>
    <row r="719" spans="1:5" x14ac:dyDescent="0.2">
      <c r="A719" s="32">
        <v>832</v>
      </c>
      <c r="B719" s="32" t="s">
        <v>22399</v>
      </c>
      <c r="C719" s="32" t="s">
        <v>21194</v>
      </c>
      <c r="D719" s="32" t="s">
        <v>21283</v>
      </c>
      <c r="E719" s="33" t="s">
        <v>1014</v>
      </c>
    </row>
    <row r="720" spans="1:5" x14ac:dyDescent="0.2">
      <c r="A720" s="32">
        <v>833</v>
      </c>
      <c r="B720" s="32" t="s">
        <v>22400</v>
      </c>
      <c r="C720" s="32" t="s">
        <v>21194</v>
      </c>
      <c r="D720" s="32" t="s">
        <v>21283</v>
      </c>
      <c r="E720" s="33" t="s">
        <v>21477</v>
      </c>
    </row>
    <row r="721" spans="1:5" x14ac:dyDescent="0.2">
      <c r="A721" s="32">
        <v>834</v>
      </c>
      <c r="B721" s="32" t="s">
        <v>22401</v>
      </c>
      <c r="C721" s="32" t="s">
        <v>21194</v>
      </c>
      <c r="D721" s="32" t="s">
        <v>21283</v>
      </c>
      <c r="E721" s="33" t="s">
        <v>10770</v>
      </c>
    </row>
    <row r="722" spans="1:5" x14ac:dyDescent="0.2">
      <c r="A722" s="32">
        <v>825</v>
      </c>
      <c r="B722" s="32" t="s">
        <v>22402</v>
      </c>
      <c r="C722" s="32" t="s">
        <v>21194</v>
      </c>
      <c r="D722" s="32" t="s">
        <v>21283</v>
      </c>
      <c r="E722" s="33" t="s">
        <v>8506</v>
      </c>
    </row>
    <row r="723" spans="1:5" x14ac:dyDescent="0.2">
      <c r="A723" s="32">
        <v>813</v>
      </c>
      <c r="B723" s="32" t="s">
        <v>22403</v>
      </c>
      <c r="C723" s="32" t="s">
        <v>21194</v>
      </c>
      <c r="D723" s="32" t="s">
        <v>21283</v>
      </c>
      <c r="E723" s="33" t="s">
        <v>1783</v>
      </c>
    </row>
    <row r="724" spans="1:5" x14ac:dyDescent="0.2">
      <c r="A724" s="32">
        <v>820</v>
      </c>
      <c r="B724" s="32" t="s">
        <v>22404</v>
      </c>
      <c r="C724" s="32" t="s">
        <v>21194</v>
      </c>
      <c r="D724" s="32" t="s">
        <v>21283</v>
      </c>
      <c r="E724" s="33" t="s">
        <v>7616</v>
      </c>
    </row>
    <row r="725" spans="1:5" x14ac:dyDescent="0.2">
      <c r="A725" s="32">
        <v>816</v>
      </c>
      <c r="B725" s="32" t="s">
        <v>22405</v>
      </c>
      <c r="C725" s="32" t="s">
        <v>21194</v>
      </c>
      <c r="D725" s="32" t="s">
        <v>21283</v>
      </c>
      <c r="E725" s="33" t="s">
        <v>1194</v>
      </c>
    </row>
    <row r="726" spans="1:5" x14ac:dyDescent="0.2">
      <c r="A726" s="32">
        <v>814</v>
      </c>
      <c r="B726" s="32" t="s">
        <v>22406</v>
      </c>
      <c r="C726" s="32" t="s">
        <v>21194</v>
      </c>
      <c r="D726" s="32" t="s">
        <v>21283</v>
      </c>
      <c r="E726" s="33" t="s">
        <v>6279</v>
      </c>
    </row>
    <row r="727" spans="1:5" x14ac:dyDescent="0.2">
      <c r="A727" s="32">
        <v>815</v>
      </c>
      <c r="B727" s="32" t="s">
        <v>22407</v>
      </c>
      <c r="C727" s="32" t="s">
        <v>21194</v>
      </c>
      <c r="D727" s="32" t="s">
        <v>21283</v>
      </c>
      <c r="E727" s="33" t="s">
        <v>4035</v>
      </c>
    </row>
    <row r="728" spans="1:5" x14ac:dyDescent="0.2">
      <c r="A728" s="32">
        <v>822</v>
      </c>
      <c r="B728" s="32" t="s">
        <v>22408</v>
      </c>
      <c r="C728" s="32" t="s">
        <v>21194</v>
      </c>
      <c r="D728" s="32" t="s">
        <v>21283</v>
      </c>
      <c r="E728" s="33" t="s">
        <v>1801</v>
      </c>
    </row>
    <row r="729" spans="1:5" x14ac:dyDescent="0.2">
      <c r="A729" s="32">
        <v>821</v>
      </c>
      <c r="B729" s="32" t="s">
        <v>22409</v>
      </c>
      <c r="C729" s="32" t="s">
        <v>21194</v>
      </c>
      <c r="D729" s="32" t="s">
        <v>21283</v>
      </c>
      <c r="E729" s="33" t="s">
        <v>22410</v>
      </c>
    </row>
    <row r="730" spans="1:5" x14ac:dyDescent="0.2">
      <c r="A730" s="32">
        <v>817</v>
      </c>
      <c r="B730" s="32" t="s">
        <v>22411</v>
      </c>
      <c r="C730" s="32" t="s">
        <v>21194</v>
      </c>
      <c r="D730" s="32" t="s">
        <v>21283</v>
      </c>
      <c r="E730" s="33" t="s">
        <v>11276</v>
      </c>
    </row>
    <row r="731" spans="1:5" x14ac:dyDescent="0.2">
      <c r="A731" s="32">
        <v>20086</v>
      </c>
      <c r="B731" s="32" t="s">
        <v>22412</v>
      </c>
      <c r="C731" s="32" t="s">
        <v>21194</v>
      </c>
      <c r="D731" s="32" t="s">
        <v>21283</v>
      </c>
      <c r="E731" s="33" t="s">
        <v>2103</v>
      </c>
    </row>
    <row r="732" spans="1:5" x14ac:dyDescent="0.2">
      <c r="A732" s="32">
        <v>39191</v>
      </c>
      <c r="B732" s="32" t="s">
        <v>22413</v>
      </c>
      <c r="C732" s="32" t="s">
        <v>21194</v>
      </c>
      <c r="D732" s="32" t="s">
        <v>21283</v>
      </c>
      <c r="E732" s="33" t="s">
        <v>4045</v>
      </c>
    </row>
    <row r="733" spans="1:5" x14ac:dyDescent="0.2">
      <c r="A733" s="32">
        <v>39190</v>
      </c>
      <c r="B733" s="32" t="s">
        <v>22414</v>
      </c>
      <c r="C733" s="32" t="s">
        <v>21194</v>
      </c>
      <c r="D733" s="32" t="s">
        <v>21283</v>
      </c>
      <c r="E733" s="33" t="s">
        <v>22415</v>
      </c>
    </row>
    <row r="734" spans="1:5" x14ac:dyDescent="0.2">
      <c r="A734" s="32">
        <v>39189</v>
      </c>
      <c r="B734" s="32" t="s">
        <v>22416</v>
      </c>
      <c r="C734" s="32" t="s">
        <v>21194</v>
      </c>
      <c r="D734" s="32" t="s">
        <v>21283</v>
      </c>
      <c r="E734" s="33" t="s">
        <v>2230</v>
      </c>
    </row>
    <row r="735" spans="1:5" x14ac:dyDescent="0.2">
      <c r="A735" s="32">
        <v>39186</v>
      </c>
      <c r="B735" s="32" t="s">
        <v>22417</v>
      </c>
      <c r="C735" s="32" t="s">
        <v>21194</v>
      </c>
      <c r="D735" s="32" t="s">
        <v>21283</v>
      </c>
      <c r="E735" s="33" t="s">
        <v>8734</v>
      </c>
    </row>
    <row r="736" spans="1:5" x14ac:dyDescent="0.2">
      <c r="A736" s="32">
        <v>39188</v>
      </c>
      <c r="B736" s="32" t="s">
        <v>22418</v>
      </c>
      <c r="C736" s="32" t="s">
        <v>21194</v>
      </c>
      <c r="D736" s="32" t="s">
        <v>21283</v>
      </c>
      <c r="E736" s="33" t="s">
        <v>7234</v>
      </c>
    </row>
    <row r="737" spans="1:5" x14ac:dyDescent="0.2">
      <c r="A737" s="32">
        <v>39187</v>
      </c>
      <c r="B737" s="32" t="s">
        <v>22419</v>
      </c>
      <c r="C737" s="32" t="s">
        <v>21194</v>
      </c>
      <c r="D737" s="32" t="s">
        <v>21283</v>
      </c>
      <c r="E737" s="33" t="s">
        <v>10922</v>
      </c>
    </row>
    <row r="738" spans="1:5" x14ac:dyDescent="0.2">
      <c r="A738" s="32">
        <v>39184</v>
      </c>
      <c r="B738" s="32" t="s">
        <v>22420</v>
      </c>
      <c r="C738" s="32" t="s">
        <v>21194</v>
      </c>
      <c r="D738" s="32" t="s">
        <v>21283</v>
      </c>
      <c r="E738" s="33" t="s">
        <v>499</v>
      </c>
    </row>
    <row r="739" spans="1:5" x14ac:dyDescent="0.2">
      <c r="A739" s="32">
        <v>39185</v>
      </c>
      <c r="B739" s="32" t="s">
        <v>22421</v>
      </c>
      <c r="C739" s="32" t="s">
        <v>21194</v>
      </c>
      <c r="D739" s="32" t="s">
        <v>21283</v>
      </c>
      <c r="E739" s="33" t="s">
        <v>11047</v>
      </c>
    </row>
    <row r="740" spans="1:5" x14ac:dyDescent="0.2">
      <c r="A740" s="32">
        <v>39198</v>
      </c>
      <c r="B740" s="32" t="s">
        <v>22422</v>
      </c>
      <c r="C740" s="32" t="s">
        <v>21194</v>
      </c>
      <c r="D740" s="32" t="s">
        <v>21283</v>
      </c>
      <c r="E740" s="33" t="s">
        <v>22423</v>
      </c>
    </row>
    <row r="741" spans="1:5" x14ac:dyDescent="0.2">
      <c r="A741" s="32">
        <v>39197</v>
      </c>
      <c r="B741" s="32" t="s">
        <v>22424</v>
      </c>
      <c r="C741" s="32" t="s">
        <v>21194</v>
      </c>
      <c r="D741" s="32" t="s">
        <v>21283</v>
      </c>
      <c r="E741" s="33" t="s">
        <v>22425</v>
      </c>
    </row>
    <row r="742" spans="1:5" x14ac:dyDescent="0.2">
      <c r="A742" s="32">
        <v>39196</v>
      </c>
      <c r="B742" s="32" t="s">
        <v>22426</v>
      </c>
      <c r="C742" s="32" t="s">
        <v>21194</v>
      </c>
      <c r="D742" s="32" t="s">
        <v>21283</v>
      </c>
      <c r="E742" s="33" t="s">
        <v>22427</v>
      </c>
    </row>
    <row r="743" spans="1:5" x14ac:dyDescent="0.2">
      <c r="A743" s="32">
        <v>39199</v>
      </c>
      <c r="B743" s="32" t="s">
        <v>22428</v>
      </c>
      <c r="C743" s="32" t="s">
        <v>21194</v>
      </c>
      <c r="D743" s="32" t="s">
        <v>21283</v>
      </c>
      <c r="E743" s="33" t="s">
        <v>7815</v>
      </c>
    </row>
    <row r="744" spans="1:5" x14ac:dyDescent="0.2">
      <c r="A744" s="32">
        <v>39195</v>
      </c>
      <c r="B744" s="32" t="s">
        <v>22429</v>
      </c>
      <c r="C744" s="32" t="s">
        <v>21194</v>
      </c>
      <c r="D744" s="32" t="s">
        <v>21283</v>
      </c>
      <c r="E744" s="33" t="s">
        <v>6256</v>
      </c>
    </row>
    <row r="745" spans="1:5" x14ac:dyDescent="0.2">
      <c r="A745" s="32">
        <v>39194</v>
      </c>
      <c r="B745" s="32" t="s">
        <v>22430</v>
      </c>
      <c r="C745" s="32" t="s">
        <v>21194</v>
      </c>
      <c r="D745" s="32" t="s">
        <v>21283</v>
      </c>
      <c r="E745" s="33" t="s">
        <v>22431</v>
      </c>
    </row>
    <row r="746" spans="1:5" x14ac:dyDescent="0.2">
      <c r="A746" s="32">
        <v>39193</v>
      </c>
      <c r="B746" s="32" t="s">
        <v>22432</v>
      </c>
      <c r="C746" s="32" t="s">
        <v>21194</v>
      </c>
      <c r="D746" s="32" t="s">
        <v>21283</v>
      </c>
      <c r="E746" s="33" t="s">
        <v>22433</v>
      </c>
    </row>
    <row r="747" spans="1:5" x14ac:dyDescent="0.2">
      <c r="A747" s="32">
        <v>39192</v>
      </c>
      <c r="B747" s="32" t="s">
        <v>22434</v>
      </c>
      <c r="C747" s="32" t="s">
        <v>21194</v>
      </c>
      <c r="D747" s="32" t="s">
        <v>21283</v>
      </c>
      <c r="E747" s="33" t="s">
        <v>22435</v>
      </c>
    </row>
    <row r="748" spans="1:5" x14ac:dyDescent="0.2">
      <c r="A748" s="32">
        <v>39920</v>
      </c>
      <c r="B748" s="32" t="s">
        <v>22436</v>
      </c>
      <c r="C748" s="32" t="s">
        <v>21194</v>
      </c>
      <c r="D748" s="32" t="s">
        <v>21283</v>
      </c>
      <c r="E748" s="33" t="s">
        <v>4508</v>
      </c>
    </row>
    <row r="749" spans="1:5" x14ac:dyDescent="0.2">
      <c r="A749" s="32">
        <v>39201</v>
      </c>
      <c r="B749" s="32" t="s">
        <v>22437</v>
      </c>
      <c r="C749" s="32" t="s">
        <v>21194</v>
      </c>
      <c r="D749" s="32" t="s">
        <v>21283</v>
      </c>
      <c r="E749" s="33" t="s">
        <v>22438</v>
      </c>
    </row>
    <row r="750" spans="1:5" x14ac:dyDescent="0.2">
      <c r="A750" s="32">
        <v>39200</v>
      </c>
      <c r="B750" s="32" t="s">
        <v>22439</v>
      </c>
      <c r="C750" s="32" t="s">
        <v>21194</v>
      </c>
      <c r="D750" s="32" t="s">
        <v>21283</v>
      </c>
      <c r="E750" s="33" t="s">
        <v>11574</v>
      </c>
    </row>
    <row r="751" spans="1:5" x14ac:dyDescent="0.2">
      <c r="A751" s="32">
        <v>39203</v>
      </c>
      <c r="B751" s="32" t="s">
        <v>22440</v>
      </c>
      <c r="C751" s="32" t="s">
        <v>21194</v>
      </c>
      <c r="D751" s="32" t="s">
        <v>21283</v>
      </c>
      <c r="E751" s="33" t="s">
        <v>3041</v>
      </c>
    </row>
    <row r="752" spans="1:5" x14ac:dyDescent="0.2">
      <c r="A752" s="32">
        <v>39202</v>
      </c>
      <c r="B752" s="32" t="s">
        <v>22441</v>
      </c>
      <c r="C752" s="32" t="s">
        <v>21194</v>
      </c>
      <c r="D752" s="32" t="s">
        <v>21283</v>
      </c>
      <c r="E752" s="33" t="s">
        <v>22442</v>
      </c>
    </row>
    <row r="753" spans="1:5" x14ac:dyDescent="0.2">
      <c r="A753" s="32">
        <v>39205</v>
      </c>
      <c r="B753" s="32" t="s">
        <v>22443</v>
      </c>
      <c r="C753" s="32" t="s">
        <v>21194</v>
      </c>
      <c r="D753" s="32" t="s">
        <v>21283</v>
      </c>
      <c r="E753" s="33" t="s">
        <v>22444</v>
      </c>
    </row>
    <row r="754" spans="1:5" x14ac:dyDescent="0.2">
      <c r="A754" s="32">
        <v>39204</v>
      </c>
      <c r="B754" s="32" t="s">
        <v>22445</v>
      </c>
      <c r="C754" s="32" t="s">
        <v>21194</v>
      </c>
      <c r="D754" s="32" t="s">
        <v>21283</v>
      </c>
      <c r="E754" s="33" t="s">
        <v>22446</v>
      </c>
    </row>
    <row r="755" spans="1:5" x14ac:dyDescent="0.2">
      <c r="A755" s="32">
        <v>39206</v>
      </c>
      <c r="B755" s="32" t="s">
        <v>22447</v>
      </c>
      <c r="C755" s="32" t="s">
        <v>21194</v>
      </c>
      <c r="D755" s="32" t="s">
        <v>21283</v>
      </c>
      <c r="E755" s="33" t="s">
        <v>22448</v>
      </c>
    </row>
    <row r="756" spans="1:5" x14ac:dyDescent="0.2">
      <c r="A756" s="32">
        <v>797</v>
      </c>
      <c r="B756" s="32" t="s">
        <v>22449</v>
      </c>
      <c r="C756" s="32" t="s">
        <v>21194</v>
      </c>
      <c r="D756" s="32" t="s">
        <v>21283</v>
      </c>
      <c r="E756" s="33" t="s">
        <v>4158</v>
      </c>
    </row>
    <row r="757" spans="1:5" x14ac:dyDescent="0.2">
      <c r="A757" s="32">
        <v>798</v>
      </c>
      <c r="B757" s="32" t="s">
        <v>22450</v>
      </c>
      <c r="C757" s="32" t="s">
        <v>21194</v>
      </c>
      <c r="D757" s="32" t="s">
        <v>21283</v>
      </c>
      <c r="E757" s="33" t="s">
        <v>22451</v>
      </c>
    </row>
    <row r="758" spans="1:5" x14ac:dyDescent="0.2">
      <c r="A758" s="32">
        <v>796</v>
      </c>
      <c r="B758" s="32" t="s">
        <v>22452</v>
      </c>
      <c r="C758" s="32" t="s">
        <v>21194</v>
      </c>
      <c r="D758" s="32" t="s">
        <v>21283</v>
      </c>
      <c r="E758" s="33" t="s">
        <v>1646</v>
      </c>
    </row>
    <row r="759" spans="1:5" x14ac:dyDescent="0.2">
      <c r="A759" s="32">
        <v>799</v>
      </c>
      <c r="B759" s="32" t="s">
        <v>22453</v>
      </c>
      <c r="C759" s="32" t="s">
        <v>21194</v>
      </c>
      <c r="D759" s="32" t="s">
        <v>21283</v>
      </c>
      <c r="E759" s="33" t="s">
        <v>22176</v>
      </c>
    </row>
    <row r="760" spans="1:5" x14ac:dyDescent="0.2">
      <c r="A760" s="32">
        <v>792</v>
      </c>
      <c r="B760" s="32" t="s">
        <v>22454</v>
      </c>
      <c r="C760" s="32" t="s">
        <v>21194</v>
      </c>
      <c r="D760" s="32" t="s">
        <v>21283</v>
      </c>
      <c r="E760" s="33" t="s">
        <v>22455</v>
      </c>
    </row>
    <row r="761" spans="1:5" x14ac:dyDescent="0.2">
      <c r="A761" s="32">
        <v>804</v>
      </c>
      <c r="B761" s="32" t="s">
        <v>22456</v>
      </c>
      <c r="C761" s="32" t="s">
        <v>21194</v>
      </c>
      <c r="D761" s="32" t="s">
        <v>21283</v>
      </c>
      <c r="E761" s="33" t="s">
        <v>4734</v>
      </c>
    </row>
    <row r="762" spans="1:5" x14ac:dyDescent="0.2">
      <c r="A762" s="32">
        <v>793</v>
      </c>
      <c r="B762" s="32" t="s">
        <v>22457</v>
      </c>
      <c r="C762" s="32" t="s">
        <v>21194</v>
      </c>
      <c r="D762" s="32" t="s">
        <v>21283</v>
      </c>
      <c r="E762" s="33" t="s">
        <v>11026</v>
      </c>
    </row>
    <row r="763" spans="1:5" x14ac:dyDescent="0.2">
      <c r="A763" s="32">
        <v>801</v>
      </c>
      <c r="B763" s="32" t="s">
        <v>22458</v>
      </c>
      <c r="C763" s="32" t="s">
        <v>21194</v>
      </c>
      <c r="D763" s="32" t="s">
        <v>21283</v>
      </c>
      <c r="E763" s="33" t="s">
        <v>10008</v>
      </c>
    </row>
    <row r="764" spans="1:5" x14ac:dyDescent="0.2">
      <c r="A764" s="32">
        <v>794</v>
      </c>
      <c r="B764" s="32" t="s">
        <v>22459</v>
      </c>
      <c r="C764" s="32" t="s">
        <v>21194</v>
      </c>
      <c r="D764" s="32" t="s">
        <v>21283</v>
      </c>
      <c r="E764" s="33" t="s">
        <v>953</v>
      </c>
    </row>
    <row r="765" spans="1:5" x14ac:dyDescent="0.2">
      <c r="A765" s="32">
        <v>802</v>
      </c>
      <c r="B765" s="32" t="s">
        <v>22460</v>
      </c>
      <c r="C765" s="32" t="s">
        <v>21194</v>
      </c>
      <c r="D765" s="32" t="s">
        <v>21283</v>
      </c>
      <c r="E765" s="33" t="s">
        <v>5700</v>
      </c>
    </row>
    <row r="766" spans="1:5" x14ac:dyDescent="0.2">
      <c r="A766" s="32">
        <v>803</v>
      </c>
      <c r="B766" s="32" t="s">
        <v>22461</v>
      </c>
      <c r="C766" s="32" t="s">
        <v>21194</v>
      </c>
      <c r="D766" s="32" t="s">
        <v>21283</v>
      </c>
      <c r="E766" s="33" t="s">
        <v>22462</v>
      </c>
    </row>
    <row r="767" spans="1:5" x14ac:dyDescent="0.2">
      <c r="A767" s="32">
        <v>38001</v>
      </c>
      <c r="B767" s="32" t="s">
        <v>22463</v>
      </c>
      <c r="C767" s="32" t="s">
        <v>21194</v>
      </c>
      <c r="D767" s="32" t="s">
        <v>21303</v>
      </c>
      <c r="E767" s="33" t="s">
        <v>1893</v>
      </c>
    </row>
    <row r="768" spans="1:5" x14ac:dyDescent="0.2">
      <c r="A768" s="32">
        <v>38002</v>
      </c>
      <c r="B768" s="32" t="s">
        <v>22464</v>
      </c>
      <c r="C768" s="32" t="s">
        <v>21194</v>
      </c>
      <c r="D768" s="32" t="s">
        <v>21303</v>
      </c>
      <c r="E768" s="33" t="s">
        <v>1611</v>
      </c>
    </row>
    <row r="769" spans="1:5" x14ac:dyDescent="0.2">
      <c r="A769" s="32">
        <v>38003</v>
      </c>
      <c r="B769" s="32" t="s">
        <v>22465</v>
      </c>
      <c r="C769" s="32" t="s">
        <v>21194</v>
      </c>
      <c r="D769" s="32" t="s">
        <v>21303</v>
      </c>
      <c r="E769" s="33" t="s">
        <v>11068</v>
      </c>
    </row>
    <row r="770" spans="1:5" x14ac:dyDescent="0.2">
      <c r="A770" s="32">
        <v>38004</v>
      </c>
      <c r="B770" s="32" t="s">
        <v>22466</v>
      </c>
      <c r="C770" s="32" t="s">
        <v>21194</v>
      </c>
      <c r="D770" s="32" t="s">
        <v>21303</v>
      </c>
      <c r="E770" s="33" t="s">
        <v>22467</v>
      </c>
    </row>
    <row r="771" spans="1:5" x14ac:dyDescent="0.2">
      <c r="A771" s="32">
        <v>36327</v>
      </c>
      <c r="B771" s="32" t="s">
        <v>22468</v>
      </c>
      <c r="C771" s="32" t="s">
        <v>21194</v>
      </c>
      <c r="D771" s="32" t="s">
        <v>21303</v>
      </c>
      <c r="E771" s="33" t="s">
        <v>1880</v>
      </c>
    </row>
    <row r="772" spans="1:5" x14ac:dyDescent="0.2">
      <c r="A772" s="32">
        <v>38992</v>
      </c>
      <c r="B772" s="32" t="s">
        <v>22469</v>
      </c>
      <c r="C772" s="32" t="s">
        <v>21194</v>
      </c>
      <c r="D772" s="32" t="s">
        <v>21303</v>
      </c>
      <c r="E772" s="33" t="s">
        <v>906</v>
      </c>
    </row>
    <row r="773" spans="1:5" x14ac:dyDescent="0.2">
      <c r="A773" s="32">
        <v>38993</v>
      </c>
      <c r="B773" s="32" t="s">
        <v>22470</v>
      </c>
      <c r="C773" s="32" t="s">
        <v>21194</v>
      </c>
      <c r="D773" s="32" t="s">
        <v>21303</v>
      </c>
      <c r="E773" s="33" t="s">
        <v>1927</v>
      </c>
    </row>
    <row r="774" spans="1:5" x14ac:dyDescent="0.2">
      <c r="A774" s="32">
        <v>38418</v>
      </c>
      <c r="B774" s="32" t="s">
        <v>22471</v>
      </c>
      <c r="C774" s="32" t="s">
        <v>21194</v>
      </c>
      <c r="D774" s="32" t="s">
        <v>21283</v>
      </c>
      <c r="E774" s="33" t="s">
        <v>1026</v>
      </c>
    </row>
    <row r="775" spans="1:5" x14ac:dyDescent="0.2">
      <c r="A775" s="32">
        <v>39178</v>
      </c>
      <c r="B775" s="32" t="s">
        <v>22472</v>
      </c>
      <c r="C775" s="32" t="s">
        <v>21194</v>
      </c>
      <c r="D775" s="32" t="s">
        <v>21283</v>
      </c>
      <c r="E775" s="33" t="s">
        <v>994</v>
      </c>
    </row>
    <row r="776" spans="1:5" x14ac:dyDescent="0.2">
      <c r="A776" s="32">
        <v>39177</v>
      </c>
      <c r="B776" s="32" t="s">
        <v>22473</v>
      </c>
      <c r="C776" s="32" t="s">
        <v>21194</v>
      </c>
      <c r="D776" s="32" t="s">
        <v>21283</v>
      </c>
      <c r="E776" s="33" t="s">
        <v>22474</v>
      </c>
    </row>
    <row r="777" spans="1:5" x14ac:dyDescent="0.2">
      <c r="A777" s="32">
        <v>39174</v>
      </c>
      <c r="B777" s="32" t="s">
        <v>22475</v>
      </c>
      <c r="C777" s="32" t="s">
        <v>21194</v>
      </c>
      <c r="D777" s="32" t="s">
        <v>21283</v>
      </c>
      <c r="E777" s="33" t="s">
        <v>1255</v>
      </c>
    </row>
    <row r="778" spans="1:5" x14ac:dyDescent="0.2">
      <c r="A778" s="32">
        <v>39176</v>
      </c>
      <c r="B778" s="32" t="s">
        <v>22476</v>
      </c>
      <c r="C778" s="32" t="s">
        <v>21194</v>
      </c>
      <c r="D778" s="32" t="s">
        <v>21283</v>
      </c>
      <c r="E778" s="33" t="s">
        <v>1942</v>
      </c>
    </row>
    <row r="779" spans="1:5" x14ac:dyDescent="0.2">
      <c r="A779" s="32">
        <v>39180</v>
      </c>
      <c r="B779" s="32" t="s">
        <v>22477</v>
      </c>
      <c r="C779" s="32" t="s">
        <v>21194</v>
      </c>
      <c r="D779" s="32" t="s">
        <v>21283</v>
      </c>
      <c r="E779" s="33" t="s">
        <v>1253</v>
      </c>
    </row>
    <row r="780" spans="1:5" x14ac:dyDescent="0.2">
      <c r="A780" s="32">
        <v>39179</v>
      </c>
      <c r="B780" s="32" t="s">
        <v>22478</v>
      </c>
      <c r="C780" s="32" t="s">
        <v>21194</v>
      </c>
      <c r="D780" s="32" t="s">
        <v>21283</v>
      </c>
      <c r="E780" s="33" t="s">
        <v>11061</v>
      </c>
    </row>
    <row r="781" spans="1:5" x14ac:dyDescent="0.2">
      <c r="A781" s="32">
        <v>39175</v>
      </c>
      <c r="B781" s="32" t="s">
        <v>22479</v>
      </c>
      <c r="C781" s="32" t="s">
        <v>21194</v>
      </c>
      <c r="D781" s="32" t="s">
        <v>21283</v>
      </c>
      <c r="E781" s="33" t="s">
        <v>1383</v>
      </c>
    </row>
    <row r="782" spans="1:5" x14ac:dyDescent="0.2">
      <c r="A782" s="32">
        <v>39217</v>
      </c>
      <c r="B782" s="32" t="s">
        <v>22480</v>
      </c>
      <c r="C782" s="32" t="s">
        <v>21194</v>
      </c>
      <c r="D782" s="32" t="s">
        <v>21283</v>
      </c>
      <c r="E782" s="33" t="s">
        <v>1392</v>
      </c>
    </row>
    <row r="783" spans="1:5" x14ac:dyDescent="0.2">
      <c r="A783" s="32">
        <v>39181</v>
      </c>
      <c r="B783" s="32" t="s">
        <v>22481</v>
      </c>
      <c r="C783" s="32" t="s">
        <v>21194</v>
      </c>
      <c r="D783" s="32" t="s">
        <v>21283</v>
      </c>
      <c r="E783" s="33" t="s">
        <v>6232</v>
      </c>
    </row>
    <row r="784" spans="1:5" x14ac:dyDescent="0.2">
      <c r="A784" s="32">
        <v>39182</v>
      </c>
      <c r="B784" s="32" t="s">
        <v>22482</v>
      </c>
      <c r="C784" s="32" t="s">
        <v>21194</v>
      </c>
      <c r="D784" s="32" t="s">
        <v>21283</v>
      </c>
      <c r="E784" s="33" t="s">
        <v>4074</v>
      </c>
    </row>
    <row r="785" spans="1:5" x14ac:dyDescent="0.2">
      <c r="A785" s="32">
        <v>12616</v>
      </c>
      <c r="B785" s="32" t="s">
        <v>22483</v>
      </c>
      <c r="C785" s="32" t="s">
        <v>21194</v>
      </c>
      <c r="D785" s="32" t="s">
        <v>21303</v>
      </c>
      <c r="E785" s="33" t="s">
        <v>22484</v>
      </c>
    </row>
    <row r="786" spans="1:5" x14ac:dyDescent="0.2">
      <c r="A786" s="32">
        <v>1049</v>
      </c>
      <c r="B786" s="32" t="s">
        <v>22485</v>
      </c>
      <c r="C786" s="32" t="s">
        <v>21194</v>
      </c>
      <c r="D786" s="32" t="s">
        <v>21283</v>
      </c>
      <c r="E786" s="33" t="s">
        <v>4724</v>
      </c>
    </row>
    <row r="787" spans="1:5" x14ac:dyDescent="0.2">
      <c r="A787" s="32">
        <v>1099</v>
      </c>
      <c r="B787" s="32" t="s">
        <v>22486</v>
      </c>
      <c r="C787" s="32" t="s">
        <v>21194</v>
      </c>
      <c r="D787" s="32" t="s">
        <v>21283</v>
      </c>
      <c r="E787" s="33" t="s">
        <v>22487</v>
      </c>
    </row>
    <row r="788" spans="1:5" x14ac:dyDescent="0.2">
      <c r="A788" s="32">
        <v>39678</v>
      </c>
      <c r="B788" s="32" t="s">
        <v>22488</v>
      </c>
      <c r="C788" s="32" t="s">
        <v>21194</v>
      </c>
      <c r="D788" s="32" t="s">
        <v>21283</v>
      </c>
      <c r="E788" s="33" t="s">
        <v>22489</v>
      </c>
    </row>
    <row r="789" spans="1:5" x14ac:dyDescent="0.2">
      <c r="A789" s="32">
        <v>1050</v>
      </c>
      <c r="B789" s="32" t="s">
        <v>22490</v>
      </c>
      <c r="C789" s="32" t="s">
        <v>21194</v>
      </c>
      <c r="D789" s="32" t="s">
        <v>21283</v>
      </c>
      <c r="E789" s="33" t="s">
        <v>8514</v>
      </c>
    </row>
    <row r="790" spans="1:5" x14ac:dyDescent="0.2">
      <c r="A790" s="32">
        <v>1101</v>
      </c>
      <c r="B790" s="32" t="s">
        <v>22491</v>
      </c>
      <c r="C790" s="32" t="s">
        <v>21194</v>
      </c>
      <c r="D790" s="32" t="s">
        <v>21283</v>
      </c>
      <c r="E790" s="33" t="s">
        <v>6525</v>
      </c>
    </row>
    <row r="791" spans="1:5" x14ac:dyDescent="0.2">
      <c r="A791" s="32">
        <v>1100</v>
      </c>
      <c r="B791" s="32" t="s">
        <v>22492</v>
      </c>
      <c r="C791" s="32" t="s">
        <v>21194</v>
      </c>
      <c r="D791" s="32" t="s">
        <v>21283</v>
      </c>
      <c r="E791" s="33" t="s">
        <v>22493</v>
      </c>
    </row>
    <row r="792" spans="1:5" x14ac:dyDescent="0.2">
      <c r="A792" s="32">
        <v>39679</v>
      </c>
      <c r="B792" s="32" t="s">
        <v>22494</v>
      </c>
      <c r="C792" s="32" t="s">
        <v>21194</v>
      </c>
      <c r="D792" s="32" t="s">
        <v>21283</v>
      </c>
      <c r="E792" s="33" t="s">
        <v>22495</v>
      </c>
    </row>
    <row r="793" spans="1:5" x14ac:dyDescent="0.2">
      <c r="A793" s="32">
        <v>1098</v>
      </c>
      <c r="B793" s="32" t="s">
        <v>22496</v>
      </c>
      <c r="C793" s="32" t="s">
        <v>21194</v>
      </c>
      <c r="D793" s="32" t="s">
        <v>21283</v>
      </c>
      <c r="E793" s="33" t="s">
        <v>22497</v>
      </c>
    </row>
    <row r="794" spans="1:5" x14ac:dyDescent="0.2">
      <c r="A794" s="32">
        <v>1102</v>
      </c>
      <c r="B794" s="32" t="s">
        <v>22498</v>
      </c>
      <c r="C794" s="32" t="s">
        <v>21194</v>
      </c>
      <c r="D794" s="32" t="s">
        <v>21283</v>
      </c>
      <c r="E794" s="33" t="s">
        <v>435</v>
      </c>
    </row>
    <row r="795" spans="1:5" x14ac:dyDescent="0.2">
      <c r="A795" s="32">
        <v>1051</v>
      </c>
      <c r="B795" s="32" t="s">
        <v>22499</v>
      </c>
      <c r="C795" s="32" t="s">
        <v>21194</v>
      </c>
      <c r="D795" s="32" t="s">
        <v>21283</v>
      </c>
      <c r="E795" s="33" t="s">
        <v>5791</v>
      </c>
    </row>
    <row r="796" spans="1:5" x14ac:dyDescent="0.2">
      <c r="A796" s="32">
        <v>37399</v>
      </c>
      <c r="B796" s="32" t="s">
        <v>22500</v>
      </c>
      <c r="C796" s="32" t="s">
        <v>21194</v>
      </c>
      <c r="D796" s="32" t="s">
        <v>21283</v>
      </c>
      <c r="E796" s="33" t="s">
        <v>22501</v>
      </c>
    </row>
    <row r="797" spans="1:5" x14ac:dyDescent="0.2">
      <c r="A797" s="32">
        <v>41955</v>
      </c>
      <c r="B797" s="32" t="s">
        <v>22502</v>
      </c>
      <c r="C797" s="32" t="s">
        <v>21213</v>
      </c>
      <c r="D797" s="32" t="s">
        <v>21283</v>
      </c>
      <c r="E797" s="33" t="s">
        <v>22503</v>
      </c>
    </row>
    <row r="798" spans="1:5" x14ac:dyDescent="0.2">
      <c r="A798" s="32">
        <v>41953</v>
      </c>
      <c r="B798" s="32" t="s">
        <v>22504</v>
      </c>
      <c r="C798" s="32" t="s">
        <v>21213</v>
      </c>
      <c r="D798" s="32" t="s">
        <v>21283</v>
      </c>
      <c r="E798" s="33" t="s">
        <v>22505</v>
      </c>
    </row>
    <row r="799" spans="1:5" x14ac:dyDescent="0.2">
      <c r="A799" s="32">
        <v>41954</v>
      </c>
      <c r="B799" s="32" t="s">
        <v>22506</v>
      </c>
      <c r="C799" s="32" t="s">
        <v>21213</v>
      </c>
      <c r="D799" s="32" t="s">
        <v>21283</v>
      </c>
      <c r="E799" s="33" t="s">
        <v>11119</v>
      </c>
    </row>
    <row r="800" spans="1:5" x14ac:dyDescent="0.2">
      <c r="A800" s="32">
        <v>25004</v>
      </c>
      <c r="B800" s="32" t="s">
        <v>22507</v>
      </c>
      <c r="C800" s="32" t="s">
        <v>21213</v>
      </c>
      <c r="D800" s="32" t="s">
        <v>21283</v>
      </c>
      <c r="E800" s="33" t="s">
        <v>8905</v>
      </c>
    </row>
    <row r="801" spans="1:5" x14ac:dyDescent="0.2">
      <c r="A801" s="32">
        <v>25002</v>
      </c>
      <c r="B801" s="32" t="s">
        <v>22508</v>
      </c>
      <c r="C801" s="32" t="s">
        <v>21213</v>
      </c>
      <c r="D801" s="32" t="s">
        <v>21283</v>
      </c>
      <c r="E801" s="33" t="s">
        <v>7537</v>
      </c>
    </row>
    <row r="802" spans="1:5" x14ac:dyDescent="0.2">
      <c r="A802" s="32">
        <v>37409</v>
      </c>
      <c r="B802" s="32" t="s">
        <v>22509</v>
      </c>
      <c r="C802" s="32" t="s">
        <v>21213</v>
      </c>
      <c r="D802" s="32" t="s">
        <v>21283</v>
      </c>
      <c r="E802" s="33" t="s">
        <v>1684</v>
      </c>
    </row>
    <row r="803" spans="1:5" x14ac:dyDescent="0.2">
      <c r="A803" s="32">
        <v>841</v>
      </c>
      <c r="B803" s="32" t="s">
        <v>22510</v>
      </c>
      <c r="C803" s="32" t="s">
        <v>21213</v>
      </c>
      <c r="D803" s="32" t="s">
        <v>21287</v>
      </c>
      <c r="E803" s="33" t="s">
        <v>22511</v>
      </c>
    </row>
    <row r="804" spans="1:5" x14ac:dyDescent="0.2">
      <c r="A804" s="32">
        <v>25005</v>
      </c>
      <c r="B804" s="32" t="s">
        <v>22512</v>
      </c>
      <c r="C804" s="32" t="s">
        <v>21213</v>
      </c>
      <c r="D804" s="32" t="s">
        <v>21283</v>
      </c>
      <c r="E804" s="33" t="s">
        <v>1180</v>
      </c>
    </row>
    <row r="805" spans="1:5" x14ac:dyDescent="0.2">
      <c r="A805" s="32">
        <v>25003</v>
      </c>
      <c r="B805" s="32" t="s">
        <v>22513</v>
      </c>
      <c r="C805" s="32" t="s">
        <v>21213</v>
      </c>
      <c r="D805" s="32" t="s">
        <v>21283</v>
      </c>
      <c r="E805" s="33" t="s">
        <v>7448</v>
      </c>
    </row>
    <row r="806" spans="1:5" x14ac:dyDescent="0.2">
      <c r="A806" s="32">
        <v>37410</v>
      </c>
      <c r="B806" s="32" t="s">
        <v>22514</v>
      </c>
      <c r="C806" s="32" t="s">
        <v>21213</v>
      </c>
      <c r="D806" s="32" t="s">
        <v>21283</v>
      </c>
      <c r="E806" s="33" t="s">
        <v>1180</v>
      </c>
    </row>
    <row r="807" spans="1:5" x14ac:dyDescent="0.2">
      <c r="A807" s="32">
        <v>842</v>
      </c>
      <c r="B807" s="32" t="s">
        <v>22515</v>
      </c>
      <c r="C807" s="32" t="s">
        <v>21213</v>
      </c>
      <c r="D807" s="32" t="s">
        <v>21283</v>
      </c>
      <c r="E807" s="33" t="s">
        <v>22516</v>
      </c>
    </row>
    <row r="808" spans="1:5" x14ac:dyDescent="0.2">
      <c r="A808" s="32">
        <v>862</v>
      </c>
      <c r="B808" s="32" t="s">
        <v>22517</v>
      </c>
      <c r="C808" s="32" t="s">
        <v>21259</v>
      </c>
      <c r="D808" s="32" t="s">
        <v>21283</v>
      </c>
      <c r="E808" s="33" t="s">
        <v>9640</v>
      </c>
    </row>
    <row r="809" spans="1:5" x14ac:dyDescent="0.2">
      <c r="A809" s="32">
        <v>866</v>
      </c>
      <c r="B809" s="32" t="s">
        <v>22518</v>
      </c>
      <c r="C809" s="32" t="s">
        <v>21259</v>
      </c>
      <c r="D809" s="32" t="s">
        <v>21283</v>
      </c>
      <c r="E809" s="33" t="s">
        <v>22519</v>
      </c>
    </row>
    <row r="810" spans="1:5" x14ac:dyDescent="0.2">
      <c r="A810" s="32">
        <v>892</v>
      </c>
      <c r="B810" s="32" t="s">
        <v>22520</v>
      </c>
      <c r="C810" s="32" t="s">
        <v>21259</v>
      </c>
      <c r="D810" s="32" t="s">
        <v>21283</v>
      </c>
      <c r="E810" s="33" t="s">
        <v>22521</v>
      </c>
    </row>
    <row r="811" spans="1:5" x14ac:dyDescent="0.2">
      <c r="A811" s="32">
        <v>857</v>
      </c>
      <c r="B811" s="32" t="s">
        <v>22522</v>
      </c>
      <c r="C811" s="32" t="s">
        <v>21259</v>
      </c>
      <c r="D811" s="32" t="s">
        <v>21287</v>
      </c>
      <c r="E811" s="33" t="s">
        <v>22523</v>
      </c>
    </row>
    <row r="812" spans="1:5" x14ac:dyDescent="0.2">
      <c r="A812" s="32">
        <v>37404</v>
      </c>
      <c r="B812" s="32" t="s">
        <v>22524</v>
      </c>
      <c r="C812" s="32" t="s">
        <v>21259</v>
      </c>
      <c r="D812" s="32" t="s">
        <v>21283</v>
      </c>
      <c r="E812" s="33" t="s">
        <v>22525</v>
      </c>
    </row>
    <row r="813" spans="1:5" x14ac:dyDescent="0.2">
      <c r="A813" s="32">
        <v>868</v>
      </c>
      <c r="B813" s="32" t="s">
        <v>22526</v>
      </c>
      <c r="C813" s="32" t="s">
        <v>21259</v>
      </c>
      <c r="D813" s="32" t="s">
        <v>21283</v>
      </c>
      <c r="E813" s="33" t="s">
        <v>6920</v>
      </c>
    </row>
    <row r="814" spans="1:5" x14ac:dyDescent="0.2">
      <c r="A814" s="32">
        <v>870</v>
      </c>
      <c r="B814" s="32" t="s">
        <v>22527</v>
      </c>
      <c r="C814" s="32" t="s">
        <v>21259</v>
      </c>
      <c r="D814" s="32" t="s">
        <v>21283</v>
      </c>
      <c r="E814" s="33" t="s">
        <v>22528</v>
      </c>
    </row>
    <row r="815" spans="1:5" x14ac:dyDescent="0.2">
      <c r="A815" s="32">
        <v>863</v>
      </c>
      <c r="B815" s="32" t="s">
        <v>22529</v>
      </c>
      <c r="C815" s="32" t="s">
        <v>21259</v>
      </c>
      <c r="D815" s="32" t="s">
        <v>21283</v>
      </c>
      <c r="E815" s="33" t="s">
        <v>21360</v>
      </c>
    </row>
    <row r="816" spans="1:5" x14ac:dyDescent="0.2">
      <c r="A816" s="32">
        <v>867</v>
      </c>
      <c r="B816" s="32" t="s">
        <v>22530</v>
      </c>
      <c r="C816" s="32" t="s">
        <v>21259</v>
      </c>
      <c r="D816" s="32" t="s">
        <v>21283</v>
      </c>
      <c r="E816" s="33" t="s">
        <v>22531</v>
      </c>
    </row>
    <row r="817" spans="1:5" x14ac:dyDescent="0.2">
      <c r="A817" s="32">
        <v>891</v>
      </c>
      <c r="B817" s="32" t="s">
        <v>22532</v>
      </c>
      <c r="C817" s="32" t="s">
        <v>21259</v>
      </c>
      <c r="D817" s="32" t="s">
        <v>21283</v>
      </c>
      <c r="E817" s="33" t="s">
        <v>22533</v>
      </c>
    </row>
    <row r="818" spans="1:5" x14ac:dyDescent="0.2">
      <c r="A818" s="32">
        <v>864</v>
      </c>
      <c r="B818" s="32" t="s">
        <v>22534</v>
      </c>
      <c r="C818" s="32" t="s">
        <v>21259</v>
      </c>
      <c r="D818" s="32" t="s">
        <v>21283</v>
      </c>
      <c r="E818" s="33" t="s">
        <v>22535</v>
      </c>
    </row>
    <row r="819" spans="1:5" x14ac:dyDescent="0.2">
      <c r="A819" s="32">
        <v>865</v>
      </c>
      <c r="B819" s="32" t="s">
        <v>22536</v>
      </c>
      <c r="C819" s="32" t="s">
        <v>21259</v>
      </c>
      <c r="D819" s="32" t="s">
        <v>21283</v>
      </c>
      <c r="E819" s="33" t="s">
        <v>22537</v>
      </c>
    </row>
    <row r="820" spans="1:5" x14ac:dyDescent="0.2">
      <c r="A820" s="32">
        <v>1006</v>
      </c>
      <c r="B820" s="32" t="s">
        <v>22538</v>
      </c>
      <c r="C820" s="32" t="s">
        <v>21259</v>
      </c>
      <c r="D820" s="32" t="s">
        <v>21283</v>
      </c>
      <c r="E820" s="33" t="s">
        <v>22539</v>
      </c>
    </row>
    <row r="821" spans="1:5" x14ac:dyDescent="0.2">
      <c r="A821" s="32">
        <v>948</v>
      </c>
      <c r="B821" s="32" t="s">
        <v>22540</v>
      </c>
      <c r="C821" s="32" t="s">
        <v>21259</v>
      </c>
      <c r="D821" s="32" t="s">
        <v>21303</v>
      </c>
      <c r="E821" s="33" t="s">
        <v>22541</v>
      </c>
    </row>
    <row r="822" spans="1:5" x14ac:dyDescent="0.2">
      <c r="A822" s="32">
        <v>947</v>
      </c>
      <c r="B822" s="32" t="s">
        <v>22542</v>
      </c>
      <c r="C822" s="32" t="s">
        <v>21259</v>
      </c>
      <c r="D822" s="32" t="s">
        <v>21303</v>
      </c>
      <c r="E822" s="33" t="s">
        <v>22543</v>
      </c>
    </row>
    <row r="823" spans="1:5" x14ac:dyDescent="0.2">
      <c r="A823" s="32">
        <v>911</v>
      </c>
      <c r="B823" s="32" t="s">
        <v>22544</v>
      </c>
      <c r="C823" s="32" t="s">
        <v>21259</v>
      </c>
      <c r="D823" s="32" t="s">
        <v>21303</v>
      </c>
      <c r="E823" s="33" t="s">
        <v>22545</v>
      </c>
    </row>
    <row r="824" spans="1:5" x14ac:dyDescent="0.2">
      <c r="A824" s="32">
        <v>925</v>
      </c>
      <c r="B824" s="32" t="s">
        <v>22546</v>
      </c>
      <c r="C824" s="32" t="s">
        <v>21259</v>
      </c>
      <c r="D824" s="32" t="s">
        <v>21303</v>
      </c>
      <c r="E824" s="33" t="s">
        <v>22547</v>
      </c>
    </row>
    <row r="825" spans="1:5" x14ac:dyDescent="0.2">
      <c r="A825" s="32">
        <v>954</v>
      </c>
      <c r="B825" s="32" t="s">
        <v>22548</v>
      </c>
      <c r="C825" s="32" t="s">
        <v>21259</v>
      </c>
      <c r="D825" s="32" t="s">
        <v>21303</v>
      </c>
      <c r="E825" s="33" t="s">
        <v>22549</v>
      </c>
    </row>
    <row r="826" spans="1:5" x14ac:dyDescent="0.2">
      <c r="A826" s="32">
        <v>901</v>
      </c>
      <c r="B826" s="32" t="s">
        <v>22550</v>
      </c>
      <c r="C826" s="32" t="s">
        <v>21259</v>
      </c>
      <c r="D826" s="32" t="s">
        <v>21303</v>
      </c>
      <c r="E826" s="33" t="s">
        <v>22551</v>
      </c>
    </row>
    <row r="827" spans="1:5" x14ac:dyDescent="0.2">
      <c r="A827" s="32">
        <v>926</v>
      </c>
      <c r="B827" s="32" t="s">
        <v>22552</v>
      </c>
      <c r="C827" s="32" t="s">
        <v>21259</v>
      </c>
      <c r="D827" s="32" t="s">
        <v>21303</v>
      </c>
      <c r="E827" s="33" t="s">
        <v>22553</v>
      </c>
    </row>
    <row r="828" spans="1:5" x14ac:dyDescent="0.2">
      <c r="A828" s="32">
        <v>912</v>
      </c>
      <c r="B828" s="32" t="s">
        <v>22554</v>
      </c>
      <c r="C828" s="32" t="s">
        <v>21259</v>
      </c>
      <c r="D828" s="32" t="s">
        <v>21303</v>
      </c>
      <c r="E828" s="33" t="s">
        <v>22555</v>
      </c>
    </row>
    <row r="829" spans="1:5" x14ac:dyDescent="0.2">
      <c r="A829" s="32">
        <v>955</v>
      </c>
      <c r="B829" s="32" t="s">
        <v>22556</v>
      </c>
      <c r="C829" s="32" t="s">
        <v>21259</v>
      </c>
      <c r="D829" s="32" t="s">
        <v>21303</v>
      </c>
      <c r="E829" s="33" t="s">
        <v>1454</v>
      </c>
    </row>
    <row r="830" spans="1:5" x14ac:dyDescent="0.2">
      <c r="A830" s="32">
        <v>946</v>
      </c>
      <c r="B830" s="32" t="s">
        <v>22557</v>
      </c>
      <c r="C830" s="32" t="s">
        <v>21259</v>
      </c>
      <c r="D830" s="32" t="s">
        <v>21303</v>
      </c>
      <c r="E830" s="33" t="s">
        <v>22558</v>
      </c>
    </row>
    <row r="831" spans="1:5" x14ac:dyDescent="0.2">
      <c r="A831" s="32">
        <v>953</v>
      </c>
      <c r="B831" s="32" t="s">
        <v>22559</v>
      </c>
      <c r="C831" s="32" t="s">
        <v>21259</v>
      </c>
      <c r="D831" s="32" t="s">
        <v>21303</v>
      </c>
      <c r="E831" s="33" t="s">
        <v>7484</v>
      </c>
    </row>
    <row r="832" spans="1:5" x14ac:dyDescent="0.2">
      <c r="A832" s="32">
        <v>902</v>
      </c>
      <c r="B832" s="32" t="s">
        <v>22560</v>
      </c>
      <c r="C832" s="32" t="s">
        <v>21259</v>
      </c>
      <c r="D832" s="32" t="s">
        <v>21303</v>
      </c>
      <c r="E832" s="33" t="s">
        <v>445</v>
      </c>
    </row>
    <row r="833" spans="1:5" x14ac:dyDescent="0.2">
      <c r="A833" s="32">
        <v>927</v>
      </c>
      <c r="B833" s="32" t="s">
        <v>22561</v>
      </c>
      <c r="C833" s="32" t="s">
        <v>21259</v>
      </c>
      <c r="D833" s="32" t="s">
        <v>21303</v>
      </c>
      <c r="E833" s="33" t="s">
        <v>22562</v>
      </c>
    </row>
    <row r="834" spans="1:5" x14ac:dyDescent="0.2">
      <c r="A834" s="32">
        <v>913</v>
      </c>
      <c r="B834" s="32" t="s">
        <v>22563</v>
      </c>
      <c r="C834" s="32" t="s">
        <v>21259</v>
      </c>
      <c r="D834" s="32" t="s">
        <v>21303</v>
      </c>
      <c r="E834" s="33" t="s">
        <v>22564</v>
      </c>
    </row>
    <row r="835" spans="1:5" x14ac:dyDescent="0.2">
      <c r="A835" s="32">
        <v>903</v>
      </c>
      <c r="B835" s="32" t="s">
        <v>22565</v>
      </c>
      <c r="C835" s="32" t="s">
        <v>21259</v>
      </c>
      <c r="D835" s="32" t="s">
        <v>21303</v>
      </c>
      <c r="E835" s="33" t="s">
        <v>22566</v>
      </c>
    </row>
    <row r="836" spans="1:5" x14ac:dyDescent="0.2">
      <c r="A836" s="32">
        <v>945</v>
      </c>
      <c r="B836" s="32" t="s">
        <v>22567</v>
      </c>
      <c r="C836" s="32" t="s">
        <v>21259</v>
      </c>
      <c r="D836" s="32" t="s">
        <v>21303</v>
      </c>
      <c r="E836" s="33" t="s">
        <v>22568</v>
      </c>
    </row>
    <row r="837" spans="1:5" x14ac:dyDescent="0.2">
      <c r="A837" s="32">
        <v>914</v>
      </c>
      <c r="B837" s="32" t="s">
        <v>22569</v>
      </c>
      <c r="C837" s="32" t="s">
        <v>21259</v>
      </c>
      <c r="D837" s="32" t="s">
        <v>21303</v>
      </c>
      <c r="E837" s="33" t="s">
        <v>3787</v>
      </c>
    </row>
    <row r="838" spans="1:5" x14ac:dyDescent="0.2">
      <c r="A838" s="32">
        <v>993</v>
      </c>
      <c r="B838" s="32" t="s">
        <v>22570</v>
      </c>
      <c r="C838" s="32" t="s">
        <v>21259</v>
      </c>
      <c r="D838" s="32" t="s">
        <v>21283</v>
      </c>
      <c r="E838" s="33" t="s">
        <v>22571</v>
      </c>
    </row>
    <row r="839" spans="1:5" x14ac:dyDescent="0.2">
      <c r="A839" s="32">
        <v>1020</v>
      </c>
      <c r="B839" s="32" t="s">
        <v>22572</v>
      </c>
      <c r="C839" s="32" t="s">
        <v>21259</v>
      </c>
      <c r="D839" s="32" t="s">
        <v>21283</v>
      </c>
      <c r="E839" s="33" t="s">
        <v>22573</v>
      </c>
    </row>
    <row r="840" spans="1:5" x14ac:dyDescent="0.2">
      <c r="A840" s="32">
        <v>1017</v>
      </c>
      <c r="B840" s="32" t="s">
        <v>22574</v>
      </c>
      <c r="C840" s="32" t="s">
        <v>21259</v>
      </c>
      <c r="D840" s="32" t="s">
        <v>21283</v>
      </c>
      <c r="E840" s="33" t="s">
        <v>22575</v>
      </c>
    </row>
    <row r="841" spans="1:5" x14ac:dyDescent="0.2">
      <c r="A841" s="32">
        <v>999</v>
      </c>
      <c r="B841" s="32" t="s">
        <v>22576</v>
      </c>
      <c r="C841" s="32" t="s">
        <v>21259</v>
      </c>
      <c r="D841" s="32" t="s">
        <v>21283</v>
      </c>
      <c r="E841" s="33" t="s">
        <v>8384</v>
      </c>
    </row>
    <row r="842" spans="1:5" x14ac:dyDescent="0.2">
      <c r="A842" s="32">
        <v>995</v>
      </c>
      <c r="B842" s="32" t="s">
        <v>22577</v>
      </c>
      <c r="C842" s="32" t="s">
        <v>21259</v>
      </c>
      <c r="D842" s="32" t="s">
        <v>21283</v>
      </c>
      <c r="E842" s="33" t="s">
        <v>22578</v>
      </c>
    </row>
    <row r="843" spans="1:5" x14ac:dyDescent="0.2">
      <c r="A843" s="32">
        <v>1000</v>
      </c>
      <c r="B843" s="32" t="s">
        <v>22579</v>
      </c>
      <c r="C843" s="32" t="s">
        <v>21259</v>
      </c>
      <c r="D843" s="32" t="s">
        <v>21283</v>
      </c>
      <c r="E843" s="33" t="s">
        <v>22580</v>
      </c>
    </row>
    <row r="844" spans="1:5" x14ac:dyDescent="0.2">
      <c r="A844" s="32">
        <v>1022</v>
      </c>
      <c r="B844" s="32" t="s">
        <v>22581</v>
      </c>
      <c r="C844" s="32" t="s">
        <v>21259</v>
      </c>
      <c r="D844" s="32" t="s">
        <v>21283</v>
      </c>
      <c r="E844" s="33" t="s">
        <v>10990</v>
      </c>
    </row>
    <row r="845" spans="1:5" x14ac:dyDescent="0.2">
      <c r="A845" s="32">
        <v>1015</v>
      </c>
      <c r="B845" s="32" t="s">
        <v>22582</v>
      </c>
      <c r="C845" s="32" t="s">
        <v>21259</v>
      </c>
      <c r="D845" s="32" t="s">
        <v>21283</v>
      </c>
      <c r="E845" s="33" t="s">
        <v>22583</v>
      </c>
    </row>
    <row r="846" spans="1:5" x14ac:dyDescent="0.2">
      <c r="A846" s="32">
        <v>996</v>
      </c>
      <c r="B846" s="32" t="s">
        <v>22584</v>
      </c>
      <c r="C846" s="32" t="s">
        <v>21259</v>
      </c>
      <c r="D846" s="32" t="s">
        <v>21283</v>
      </c>
      <c r="E846" s="33" t="s">
        <v>293</v>
      </c>
    </row>
    <row r="847" spans="1:5" x14ac:dyDescent="0.2">
      <c r="A847" s="32">
        <v>1001</v>
      </c>
      <c r="B847" s="32" t="s">
        <v>22585</v>
      </c>
      <c r="C847" s="32" t="s">
        <v>21259</v>
      </c>
      <c r="D847" s="32" t="s">
        <v>21283</v>
      </c>
      <c r="E847" s="33" t="s">
        <v>22586</v>
      </c>
    </row>
    <row r="848" spans="1:5" x14ac:dyDescent="0.2">
      <c r="A848" s="32">
        <v>1019</v>
      </c>
      <c r="B848" s="32" t="s">
        <v>22587</v>
      </c>
      <c r="C848" s="32" t="s">
        <v>21259</v>
      </c>
      <c r="D848" s="32" t="s">
        <v>21283</v>
      </c>
      <c r="E848" s="33" t="s">
        <v>9829</v>
      </c>
    </row>
    <row r="849" spans="1:5" x14ac:dyDescent="0.2">
      <c r="A849" s="32">
        <v>1021</v>
      </c>
      <c r="B849" s="32" t="s">
        <v>22588</v>
      </c>
      <c r="C849" s="32" t="s">
        <v>21259</v>
      </c>
      <c r="D849" s="32" t="s">
        <v>21283</v>
      </c>
      <c r="E849" s="33" t="s">
        <v>687</v>
      </c>
    </row>
    <row r="850" spans="1:5" x14ac:dyDescent="0.2">
      <c r="A850" s="32">
        <v>39249</v>
      </c>
      <c r="B850" s="32" t="s">
        <v>22589</v>
      </c>
      <c r="C850" s="32" t="s">
        <v>21259</v>
      </c>
      <c r="D850" s="32" t="s">
        <v>21283</v>
      </c>
      <c r="E850" s="33" t="s">
        <v>22590</v>
      </c>
    </row>
    <row r="851" spans="1:5" x14ac:dyDescent="0.2">
      <c r="A851" s="32">
        <v>1018</v>
      </c>
      <c r="B851" s="32" t="s">
        <v>21258</v>
      </c>
      <c r="C851" s="32" t="s">
        <v>21259</v>
      </c>
      <c r="D851" s="32" t="s">
        <v>21283</v>
      </c>
      <c r="E851" s="33" t="s">
        <v>22232</v>
      </c>
    </row>
    <row r="852" spans="1:5" x14ac:dyDescent="0.2">
      <c r="A852" s="32">
        <v>39250</v>
      </c>
      <c r="B852" s="32" t="s">
        <v>22591</v>
      </c>
      <c r="C852" s="32" t="s">
        <v>21259</v>
      </c>
      <c r="D852" s="32" t="s">
        <v>21283</v>
      </c>
      <c r="E852" s="33" t="s">
        <v>22592</v>
      </c>
    </row>
    <row r="853" spans="1:5" x14ac:dyDescent="0.2">
      <c r="A853" s="32">
        <v>994</v>
      </c>
      <c r="B853" s="32" t="s">
        <v>22593</v>
      </c>
      <c r="C853" s="32" t="s">
        <v>21259</v>
      </c>
      <c r="D853" s="32" t="s">
        <v>21283</v>
      </c>
      <c r="E853" s="33" t="s">
        <v>11054</v>
      </c>
    </row>
    <row r="854" spans="1:5" x14ac:dyDescent="0.2">
      <c r="A854" s="32">
        <v>977</v>
      </c>
      <c r="B854" s="32" t="s">
        <v>22594</v>
      </c>
      <c r="C854" s="32" t="s">
        <v>21259</v>
      </c>
      <c r="D854" s="32" t="s">
        <v>21283</v>
      </c>
      <c r="E854" s="33" t="s">
        <v>5342</v>
      </c>
    </row>
    <row r="855" spans="1:5" x14ac:dyDescent="0.2">
      <c r="A855" s="32">
        <v>998</v>
      </c>
      <c r="B855" s="32" t="s">
        <v>21260</v>
      </c>
      <c r="C855" s="32" t="s">
        <v>21259</v>
      </c>
      <c r="D855" s="32" t="s">
        <v>21283</v>
      </c>
      <c r="E855" s="33" t="s">
        <v>22595</v>
      </c>
    </row>
    <row r="856" spans="1:5" x14ac:dyDescent="0.2">
      <c r="A856" s="32">
        <v>39251</v>
      </c>
      <c r="B856" s="32" t="s">
        <v>22596</v>
      </c>
      <c r="C856" s="32" t="s">
        <v>21259</v>
      </c>
      <c r="D856" s="32" t="s">
        <v>21283</v>
      </c>
      <c r="E856" s="33" t="s">
        <v>1649</v>
      </c>
    </row>
    <row r="857" spans="1:5" x14ac:dyDescent="0.2">
      <c r="A857" s="32">
        <v>1011</v>
      </c>
      <c r="B857" s="32" t="s">
        <v>22597</v>
      </c>
      <c r="C857" s="32" t="s">
        <v>21259</v>
      </c>
      <c r="D857" s="32" t="s">
        <v>21283</v>
      </c>
      <c r="E857" s="33" t="s">
        <v>10985</v>
      </c>
    </row>
    <row r="858" spans="1:5" x14ac:dyDescent="0.2">
      <c r="A858" s="32">
        <v>39252</v>
      </c>
      <c r="B858" s="32" t="s">
        <v>22598</v>
      </c>
      <c r="C858" s="32" t="s">
        <v>21259</v>
      </c>
      <c r="D858" s="32" t="s">
        <v>21283</v>
      </c>
      <c r="E858" s="33" t="s">
        <v>1895</v>
      </c>
    </row>
    <row r="859" spans="1:5" x14ac:dyDescent="0.2">
      <c r="A859" s="32">
        <v>1013</v>
      </c>
      <c r="B859" s="32" t="s">
        <v>22599</v>
      </c>
      <c r="C859" s="32" t="s">
        <v>21259</v>
      </c>
      <c r="D859" s="32" t="s">
        <v>21283</v>
      </c>
      <c r="E859" s="33" t="s">
        <v>9642</v>
      </c>
    </row>
    <row r="860" spans="1:5" x14ac:dyDescent="0.2">
      <c r="A860" s="32">
        <v>980</v>
      </c>
      <c r="B860" s="32" t="s">
        <v>22600</v>
      </c>
      <c r="C860" s="32" t="s">
        <v>21259</v>
      </c>
      <c r="D860" s="32" t="s">
        <v>21283</v>
      </c>
      <c r="E860" s="33" t="s">
        <v>4564</v>
      </c>
    </row>
    <row r="861" spans="1:5" x14ac:dyDescent="0.2">
      <c r="A861" s="32">
        <v>39237</v>
      </c>
      <c r="B861" s="32" t="s">
        <v>22601</v>
      </c>
      <c r="C861" s="32" t="s">
        <v>21259</v>
      </c>
      <c r="D861" s="32" t="s">
        <v>21283</v>
      </c>
      <c r="E861" s="33" t="s">
        <v>22602</v>
      </c>
    </row>
    <row r="862" spans="1:5" x14ac:dyDescent="0.2">
      <c r="A862" s="32">
        <v>39238</v>
      </c>
      <c r="B862" s="32" t="s">
        <v>22603</v>
      </c>
      <c r="C862" s="32" t="s">
        <v>21259</v>
      </c>
      <c r="D862" s="32" t="s">
        <v>21283</v>
      </c>
      <c r="E862" s="33" t="s">
        <v>22604</v>
      </c>
    </row>
    <row r="863" spans="1:5" x14ac:dyDescent="0.2">
      <c r="A863" s="32">
        <v>979</v>
      </c>
      <c r="B863" s="32" t="s">
        <v>22605</v>
      </c>
      <c r="C863" s="32" t="s">
        <v>21259</v>
      </c>
      <c r="D863" s="32" t="s">
        <v>21287</v>
      </c>
      <c r="E863" s="33" t="s">
        <v>235</v>
      </c>
    </row>
    <row r="864" spans="1:5" x14ac:dyDescent="0.2">
      <c r="A864" s="32">
        <v>39239</v>
      </c>
      <c r="B864" s="32" t="s">
        <v>22606</v>
      </c>
      <c r="C864" s="32" t="s">
        <v>21259</v>
      </c>
      <c r="D864" s="32" t="s">
        <v>21283</v>
      </c>
      <c r="E864" s="33" t="s">
        <v>11495</v>
      </c>
    </row>
    <row r="865" spans="1:5" x14ac:dyDescent="0.2">
      <c r="A865" s="32">
        <v>1014</v>
      </c>
      <c r="B865" s="32" t="s">
        <v>22607</v>
      </c>
      <c r="C865" s="32" t="s">
        <v>21259</v>
      </c>
      <c r="D865" s="32" t="s">
        <v>21283</v>
      </c>
      <c r="E865" s="33" t="s">
        <v>5704</v>
      </c>
    </row>
    <row r="866" spans="1:5" x14ac:dyDescent="0.2">
      <c r="A866" s="32">
        <v>39240</v>
      </c>
      <c r="B866" s="32" t="s">
        <v>22608</v>
      </c>
      <c r="C866" s="32" t="s">
        <v>21259</v>
      </c>
      <c r="D866" s="32" t="s">
        <v>21283</v>
      </c>
      <c r="E866" s="33" t="s">
        <v>22609</v>
      </c>
    </row>
    <row r="867" spans="1:5" x14ac:dyDescent="0.2">
      <c r="A867" s="32">
        <v>39232</v>
      </c>
      <c r="B867" s="32" t="s">
        <v>22610</v>
      </c>
      <c r="C867" s="32" t="s">
        <v>21259</v>
      </c>
      <c r="D867" s="32" t="s">
        <v>21283</v>
      </c>
      <c r="E867" s="33" t="s">
        <v>97</v>
      </c>
    </row>
    <row r="868" spans="1:5" x14ac:dyDescent="0.2">
      <c r="A868" s="32">
        <v>39233</v>
      </c>
      <c r="B868" s="32" t="s">
        <v>22611</v>
      </c>
      <c r="C868" s="32" t="s">
        <v>21259</v>
      </c>
      <c r="D868" s="32" t="s">
        <v>21283</v>
      </c>
      <c r="E868" s="33" t="s">
        <v>22612</v>
      </c>
    </row>
    <row r="869" spans="1:5" x14ac:dyDescent="0.2">
      <c r="A869" s="32">
        <v>981</v>
      </c>
      <c r="B869" s="32" t="s">
        <v>22613</v>
      </c>
      <c r="C869" s="32" t="s">
        <v>21259</v>
      </c>
      <c r="D869" s="32" t="s">
        <v>21283</v>
      </c>
      <c r="E869" s="33" t="s">
        <v>22614</v>
      </c>
    </row>
    <row r="870" spans="1:5" x14ac:dyDescent="0.2">
      <c r="A870" s="32">
        <v>39234</v>
      </c>
      <c r="B870" s="32" t="s">
        <v>22615</v>
      </c>
      <c r="C870" s="32" t="s">
        <v>21259</v>
      </c>
      <c r="D870" s="32" t="s">
        <v>21283</v>
      </c>
      <c r="E870" s="33" t="s">
        <v>22616</v>
      </c>
    </row>
    <row r="871" spans="1:5" x14ac:dyDescent="0.2">
      <c r="A871" s="32">
        <v>982</v>
      </c>
      <c r="B871" s="32" t="s">
        <v>22617</v>
      </c>
      <c r="C871" s="32" t="s">
        <v>21259</v>
      </c>
      <c r="D871" s="32" t="s">
        <v>21283</v>
      </c>
      <c r="E871" s="33" t="s">
        <v>22618</v>
      </c>
    </row>
    <row r="872" spans="1:5" x14ac:dyDescent="0.2">
      <c r="A872" s="32">
        <v>39235</v>
      </c>
      <c r="B872" s="32" t="s">
        <v>22619</v>
      </c>
      <c r="C872" s="32" t="s">
        <v>21259</v>
      </c>
      <c r="D872" s="32" t="s">
        <v>21283</v>
      </c>
      <c r="E872" s="33" t="s">
        <v>22620</v>
      </c>
    </row>
    <row r="873" spans="1:5" x14ac:dyDescent="0.2">
      <c r="A873" s="32">
        <v>39236</v>
      </c>
      <c r="B873" s="32" t="s">
        <v>22621</v>
      </c>
      <c r="C873" s="32" t="s">
        <v>21259</v>
      </c>
      <c r="D873" s="32" t="s">
        <v>21283</v>
      </c>
      <c r="E873" s="33" t="s">
        <v>22622</v>
      </c>
    </row>
    <row r="874" spans="1:5" x14ac:dyDescent="0.2">
      <c r="A874" s="32">
        <v>876</v>
      </c>
      <c r="B874" s="32" t="s">
        <v>22623</v>
      </c>
      <c r="C874" s="32" t="s">
        <v>21259</v>
      </c>
      <c r="D874" s="32" t="s">
        <v>21283</v>
      </c>
      <c r="E874" s="33" t="s">
        <v>22624</v>
      </c>
    </row>
    <row r="875" spans="1:5" x14ac:dyDescent="0.2">
      <c r="A875" s="32">
        <v>877</v>
      </c>
      <c r="B875" s="32" t="s">
        <v>22625</v>
      </c>
      <c r="C875" s="32" t="s">
        <v>21259</v>
      </c>
      <c r="D875" s="32" t="s">
        <v>21283</v>
      </c>
      <c r="E875" s="33" t="s">
        <v>22626</v>
      </c>
    </row>
    <row r="876" spans="1:5" x14ac:dyDescent="0.2">
      <c r="A876" s="32">
        <v>882</v>
      </c>
      <c r="B876" s="32" t="s">
        <v>22627</v>
      </c>
      <c r="C876" s="32" t="s">
        <v>21259</v>
      </c>
      <c r="D876" s="32" t="s">
        <v>21283</v>
      </c>
      <c r="E876" s="33" t="s">
        <v>22628</v>
      </c>
    </row>
    <row r="877" spans="1:5" x14ac:dyDescent="0.2">
      <c r="A877" s="32">
        <v>878</v>
      </c>
      <c r="B877" s="32" t="s">
        <v>22629</v>
      </c>
      <c r="C877" s="32" t="s">
        <v>21259</v>
      </c>
      <c r="D877" s="32" t="s">
        <v>21283</v>
      </c>
      <c r="E877" s="33" t="s">
        <v>22630</v>
      </c>
    </row>
    <row r="878" spans="1:5" x14ac:dyDescent="0.2">
      <c r="A878" s="32">
        <v>879</v>
      </c>
      <c r="B878" s="32" t="s">
        <v>22631</v>
      </c>
      <c r="C878" s="32" t="s">
        <v>21259</v>
      </c>
      <c r="D878" s="32" t="s">
        <v>21283</v>
      </c>
      <c r="E878" s="33" t="s">
        <v>22632</v>
      </c>
    </row>
    <row r="879" spans="1:5" x14ac:dyDescent="0.2">
      <c r="A879" s="32">
        <v>880</v>
      </c>
      <c r="B879" s="32" t="s">
        <v>22633</v>
      </c>
      <c r="C879" s="32" t="s">
        <v>21259</v>
      </c>
      <c r="D879" s="32" t="s">
        <v>21283</v>
      </c>
      <c r="E879" s="33" t="s">
        <v>22634</v>
      </c>
    </row>
    <row r="880" spans="1:5" x14ac:dyDescent="0.2">
      <c r="A880" s="32">
        <v>873</v>
      </c>
      <c r="B880" s="32" t="s">
        <v>22635</v>
      </c>
      <c r="C880" s="32" t="s">
        <v>21259</v>
      </c>
      <c r="D880" s="32" t="s">
        <v>21283</v>
      </c>
      <c r="E880" s="33" t="s">
        <v>22636</v>
      </c>
    </row>
    <row r="881" spans="1:5" x14ac:dyDescent="0.2">
      <c r="A881" s="32">
        <v>881</v>
      </c>
      <c r="B881" s="32" t="s">
        <v>22637</v>
      </c>
      <c r="C881" s="32" t="s">
        <v>21259</v>
      </c>
      <c r="D881" s="32" t="s">
        <v>21283</v>
      </c>
      <c r="E881" s="33" t="s">
        <v>22638</v>
      </c>
    </row>
    <row r="882" spans="1:5" x14ac:dyDescent="0.2">
      <c r="A882" s="32">
        <v>874</v>
      </c>
      <c r="B882" s="32" t="s">
        <v>22639</v>
      </c>
      <c r="C882" s="32" t="s">
        <v>21259</v>
      </c>
      <c r="D882" s="32" t="s">
        <v>21283</v>
      </c>
      <c r="E882" s="33" t="s">
        <v>22640</v>
      </c>
    </row>
    <row r="883" spans="1:5" x14ac:dyDescent="0.2">
      <c r="A883" s="32">
        <v>875</v>
      </c>
      <c r="B883" s="32" t="s">
        <v>22641</v>
      </c>
      <c r="C883" s="32" t="s">
        <v>21259</v>
      </c>
      <c r="D883" s="32" t="s">
        <v>21283</v>
      </c>
      <c r="E883" s="33" t="s">
        <v>22642</v>
      </c>
    </row>
    <row r="884" spans="1:5" x14ac:dyDescent="0.2">
      <c r="A884" s="32">
        <v>983</v>
      </c>
      <c r="B884" s="32" t="s">
        <v>22643</v>
      </c>
      <c r="C884" s="32" t="s">
        <v>21259</v>
      </c>
      <c r="D884" s="32" t="s">
        <v>21283</v>
      </c>
      <c r="E884" s="33" t="s">
        <v>1070</v>
      </c>
    </row>
    <row r="885" spans="1:5" x14ac:dyDescent="0.2">
      <c r="A885" s="32">
        <v>985</v>
      </c>
      <c r="B885" s="32" t="s">
        <v>22644</v>
      </c>
      <c r="C885" s="32" t="s">
        <v>21259</v>
      </c>
      <c r="D885" s="32" t="s">
        <v>21283</v>
      </c>
      <c r="E885" s="33" t="s">
        <v>22645</v>
      </c>
    </row>
    <row r="886" spans="1:5" x14ac:dyDescent="0.2">
      <c r="A886" s="32">
        <v>990</v>
      </c>
      <c r="B886" s="32" t="s">
        <v>22646</v>
      </c>
      <c r="C886" s="32" t="s">
        <v>21259</v>
      </c>
      <c r="D886" s="32" t="s">
        <v>21283</v>
      </c>
      <c r="E886" s="33" t="s">
        <v>22647</v>
      </c>
    </row>
    <row r="887" spans="1:5" x14ac:dyDescent="0.2">
      <c r="A887" s="32">
        <v>39241</v>
      </c>
      <c r="B887" s="32" t="s">
        <v>22648</v>
      </c>
      <c r="C887" s="32" t="s">
        <v>21259</v>
      </c>
      <c r="D887" s="32" t="s">
        <v>21283</v>
      </c>
      <c r="E887" s="33" t="s">
        <v>8723</v>
      </c>
    </row>
    <row r="888" spans="1:5" x14ac:dyDescent="0.2">
      <c r="A888" s="32">
        <v>1005</v>
      </c>
      <c r="B888" s="32" t="s">
        <v>22649</v>
      </c>
      <c r="C888" s="32" t="s">
        <v>21259</v>
      </c>
      <c r="D888" s="32" t="s">
        <v>21283</v>
      </c>
      <c r="E888" s="33" t="s">
        <v>22650</v>
      </c>
    </row>
    <row r="889" spans="1:5" x14ac:dyDescent="0.2">
      <c r="A889" s="32">
        <v>984</v>
      </c>
      <c r="B889" s="32" t="s">
        <v>22651</v>
      </c>
      <c r="C889" s="32" t="s">
        <v>21259</v>
      </c>
      <c r="D889" s="32" t="s">
        <v>21283</v>
      </c>
      <c r="E889" s="33" t="s">
        <v>1502</v>
      </c>
    </row>
    <row r="890" spans="1:5" x14ac:dyDescent="0.2">
      <c r="A890" s="32">
        <v>991</v>
      </c>
      <c r="B890" s="32" t="s">
        <v>22652</v>
      </c>
      <c r="C890" s="32" t="s">
        <v>21259</v>
      </c>
      <c r="D890" s="32" t="s">
        <v>21283</v>
      </c>
      <c r="E890" s="33" t="s">
        <v>22653</v>
      </c>
    </row>
    <row r="891" spans="1:5" x14ac:dyDescent="0.2">
      <c r="A891" s="32">
        <v>986</v>
      </c>
      <c r="B891" s="32" t="s">
        <v>22654</v>
      </c>
      <c r="C891" s="32" t="s">
        <v>21259</v>
      </c>
      <c r="D891" s="32" t="s">
        <v>21283</v>
      </c>
      <c r="E891" s="33" t="s">
        <v>9679</v>
      </c>
    </row>
    <row r="892" spans="1:5" x14ac:dyDescent="0.2">
      <c r="A892" s="32">
        <v>1024</v>
      </c>
      <c r="B892" s="32" t="s">
        <v>22655</v>
      </c>
      <c r="C892" s="32" t="s">
        <v>21259</v>
      </c>
      <c r="D892" s="32" t="s">
        <v>21283</v>
      </c>
      <c r="E892" s="33" t="s">
        <v>22656</v>
      </c>
    </row>
    <row r="893" spans="1:5" x14ac:dyDescent="0.2">
      <c r="A893" s="32">
        <v>987</v>
      </c>
      <c r="B893" s="32" t="s">
        <v>22657</v>
      </c>
      <c r="C893" s="32" t="s">
        <v>21259</v>
      </c>
      <c r="D893" s="32" t="s">
        <v>21283</v>
      </c>
      <c r="E893" s="33" t="s">
        <v>11565</v>
      </c>
    </row>
    <row r="894" spans="1:5" x14ac:dyDescent="0.2">
      <c r="A894" s="32">
        <v>1003</v>
      </c>
      <c r="B894" s="32" t="s">
        <v>22658</v>
      </c>
      <c r="C894" s="32" t="s">
        <v>21259</v>
      </c>
      <c r="D894" s="32" t="s">
        <v>21283</v>
      </c>
      <c r="E894" s="33" t="s">
        <v>21376</v>
      </c>
    </row>
    <row r="895" spans="1:5" x14ac:dyDescent="0.2">
      <c r="A895" s="32">
        <v>992</v>
      </c>
      <c r="B895" s="32" t="s">
        <v>22659</v>
      </c>
      <c r="C895" s="32" t="s">
        <v>21259</v>
      </c>
      <c r="D895" s="32" t="s">
        <v>21283</v>
      </c>
      <c r="E895" s="33" t="s">
        <v>22660</v>
      </c>
    </row>
    <row r="896" spans="1:5" x14ac:dyDescent="0.2">
      <c r="A896" s="32">
        <v>1007</v>
      </c>
      <c r="B896" s="32" t="s">
        <v>22661</v>
      </c>
      <c r="C896" s="32" t="s">
        <v>21259</v>
      </c>
      <c r="D896" s="32" t="s">
        <v>21283</v>
      </c>
      <c r="E896" s="33" t="s">
        <v>22662</v>
      </c>
    </row>
    <row r="897" spans="1:5" x14ac:dyDescent="0.2">
      <c r="A897" s="32">
        <v>39242</v>
      </c>
      <c r="B897" s="32" t="s">
        <v>22663</v>
      </c>
      <c r="C897" s="32" t="s">
        <v>21259</v>
      </c>
      <c r="D897" s="32" t="s">
        <v>21283</v>
      </c>
      <c r="E897" s="33" t="s">
        <v>22664</v>
      </c>
    </row>
    <row r="898" spans="1:5" x14ac:dyDescent="0.2">
      <c r="A898" s="32">
        <v>1008</v>
      </c>
      <c r="B898" s="32" t="s">
        <v>22665</v>
      </c>
      <c r="C898" s="32" t="s">
        <v>21259</v>
      </c>
      <c r="D898" s="32" t="s">
        <v>21283</v>
      </c>
      <c r="E898" s="33" t="s">
        <v>1018</v>
      </c>
    </row>
    <row r="899" spans="1:5" x14ac:dyDescent="0.2">
      <c r="A899" s="32">
        <v>988</v>
      </c>
      <c r="B899" s="32" t="s">
        <v>22666</v>
      </c>
      <c r="C899" s="32" t="s">
        <v>21259</v>
      </c>
      <c r="D899" s="32" t="s">
        <v>21283</v>
      </c>
      <c r="E899" s="33" t="s">
        <v>22667</v>
      </c>
    </row>
    <row r="900" spans="1:5" x14ac:dyDescent="0.2">
      <c r="A900" s="32">
        <v>989</v>
      </c>
      <c r="B900" s="32" t="s">
        <v>22668</v>
      </c>
      <c r="C900" s="32" t="s">
        <v>21259</v>
      </c>
      <c r="D900" s="32" t="s">
        <v>21283</v>
      </c>
      <c r="E900" s="33" t="s">
        <v>22669</v>
      </c>
    </row>
    <row r="901" spans="1:5" x14ac:dyDescent="0.2">
      <c r="A901" s="32">
        <v>39598</v>
      </c>
      <c r="B901" s="32" t="s">
        <v>22670</v>
      </c>
      <c r="C901" s="32" t="s">
        <v>21259</v>
      </c>
      <c r="D901" s="32" t="s">
        <v>21283</v>
      </c>
      <c r="E901" s="33" t="s">
        <v>341</v>
      </c>
    </row>
    <row r="902" spans="1:5" x14ac:dyDescent="0.2">
      <c r="A902" s="32">
        <v>39599</v>
      </c>
      <c r="B902" s="32" t="s">
        <v>22671</v>
      </c>
      <c r="C902" s="32" t="s">
        <v>21259</v>
      </c>
      <c r="D902" s="32" t="s">
        <v>21283</v>
      </c>
      <c r="E902" s="33" t="s">
        <v>10879</v>
      </c>
    </row>
    <row r="903" spans="1:5" x14ac:dyDescent="0.2">
      <c r="A903" s="32">
        <v>34602</v>
      </c>
      <c r="B903" s="32" t="s">
        <v>22672</v>
      </c>
      <c r="C903" s="32" t="s">
        <v>21259</v>
      </c>
      <c r="D903" s="32" t="s">
        <v>21303</v>
      </c>
      <c r="E903" s="33" t="s">
        <v>21477</v>
      </c>
    </row>
    <row r="904" spans="1:5" x14ac:dyDescent="0.2">
      <c r="A904" s="32">
        <v>34603</v>
      </c>
      <c r="B904" s="32" t="s">
        <v>22673</v>
      </c>
      <c r="C904" s="32" t="s">
        <v>21259</v>
      </c>
      <c r="D904" s="32" t="s">
        <v>21303</v>
      </c>
      <c r="E904" s="33" t="s">
        <v>8772</v>
      </c>
    </row>
    <row r="905" spans="1:5" x14ac:dyDescent="0.2">
      <c r="A905" s="32">
        <v>34607</v>
      </c>
      <c r="B905" s="32" t="s">
        <v>22674</v>
      </c>
      <c r="C905" s="32" t="s">
        <v>21259</v>
      </c>
      <c r="D905" s="32" t="s">
        <v>21303</v>
      </c>
      <c r="E905" s="33" t="s">
        <v>4653</v>
      </c>
    </row>
    <row r="906" spans="1:5" x14ac:dyDescent="0.2">
      <c r="A906" s="32">
        <v>34609</v>
      </c>
      <c r="B906" s="32" t="s">
        <v>22675</v>
      </c>
      <c r="C906" s="32" t="s">
        <v>21259</v>
      </c>
      <c r="D906" s="32" t="s">
        <v>21303</v>
      </c>
      <c r="E906" s="33" t="s">
        <v>4136</v>
      </c>
    </row>
    <row r="907" spans="1:5" x14ac:dyDescent="0.2">
      <c r="A907" s="32">
        <v>34618</v>
      </c>
      <c r="B907" s="32" t="s">
        <v>22676</v>
      </c>
      <c r="C907" s="32" t="s">
        <v>21259</v>
      </c>
      <c r="D907" s="32" t="s">
        <v>21303</v>
      </c>
      <c r="E907" s="33" t="s">
        <v>229</v>
      </c>
    </row>
    <row r="908" spans="1:5" x14ac:dyDescent="0.2">
      <c r="A908" s="32">
        <v>34620</v>
      </c>
      <c r="B908" s="32" t="s">
        <v>22677</v>
      </c>
      <c r="C908" s="32" t="s">
        <v>21259</v>
      </c>
      <c r="D908" s="32" t="s">
        <v>21303</v>
      </c>
      <c r="E908" s="33" t="s">
        <v>9672</v>
      </c>
    </row>
    <row r="909" spans="1:5" x14ac:dyDescent="0.2">
      <c r="A909" s="32">
        <v>34621</v>
      </c>
      <c r="B909" s="32" t="s">
        <v>22678</v>
      </c>
      <c r="C909" s="32" t="s">
        <v>21259</v>
      </c>
      <c r="D909" s="32" t="s">
        <v>21303</v>
      </c>
      <c r="E909" s="33" t="s">
        <v>6296</v>
      </c>
    </row>
    <row r="910" spans="1:5" x14ac:dyDescent="0.2">
      <c r="A910" s="32">
        <v>34622</v>
      </c>
      <c r="B910" s="32" t="s">
        <v>22679</v>
      </c>
      <c r="C910" s="32" t="s">
        <v>21259</v>
      </c>
      <c r="D910" s="32" t="s">
        <v>21303</v>
      </c>
      <c r="E910" s="33" t="s">
        <v>22680</v>
      </c>
    </row>
    <row r="911" spans="1:5" x14ac:dyDescent="0.2">
      <c r="A911" s="32">
        <v>34624</v>
      </c>
      <c r="B911" s="32" t="s">
        <v>22681</v>
      </c>
      <c r="C911" s="32" t="s">
        <v>21259</v>
      </c>
      <c r="D911" s="32" t="s">
        <v>21303</v>
      </c>
      <c r="E911" s="33" t="s">
        <v>8999</v>
      </c>
    </row>
    <row r="912" spans="1:5" x14ac:dyDescent="0.2">
      <c r="A912" s="32">
        <v>34626</v>
      </c>
      <c r="B912" s="32" t="s">
        <v>22682</v>
      </c>
      <c r="C912" s="32" t="s">
        <v>21259</v>
      </c>
      <c r="D912" s="32" t="s">
        <v>21303</v>
      </c>
      <c r="E912" s="33" t="s">
        <v>22683</v>
      </c>
    </row>
    <row r="913" spans="1:5" x14ac:dyDescent="0.2">
      <c r="A913" s="32">
        <v>34627</v>
      </c>
      <c r="B913" s="32" t="s">
        <v>22684</v>
      </c>
      <c r="C913" s="32" t="s">
        <v>21259</v>
      </c>
      <c r="D913" s="32" t="s">
        <v>21303</v>
      </c>
      <c r="E913" s="33" t="s">
        <v>22685</v>
      </c>
    </row>
    <row r="914" spans="1:5" x14ac:dyDescent="0.2">
      <c r="A914" s="32">
        <v>34629</v>
      </c>
      <c r="B914" s="32" t="s">
        <v>22686</v>
      </c>
      <c r="C914" s="32" t="s">
        <v>21259</v>
      </c>
      <c r="D914" s="32" t="s">
        <v>21303</v>
      </c>
      <c r="E914" s="33" t="s">
        <v>1781</v>
      </c>
    </row>
    <row r="915" spans="1:5" x14ac:dyDescent="0.2">
      <c r="A915" s="32">
        <v>39257</v>
      </c>
      <c r="B915" s="32" t="s">
        <v>22687</v>
      </c>
      <c r="C915" s="32" t="s">
        <v>21259</v>
      </c>
      <c r="D915" s="32" t="s">
        <v>21283</v>
      </c>
      <c r="E915" s="33" t="s">
        <v>22688</v>
      </c>
    </row>
    <row r="916" spans="1:5" x14ac:dyDescent="0.2">
      <c r="A916" s="32">
        <v>39261</v>
      </c>
      <c r="B916" s="32" t="s">
        <v>22689</v>
      </c>
      <c r="C916" s="32" t="s">
        <v>21259</v>
      </c>
      <c r="D916" s="32" t="s">
        <v>21283</v>
      </c>
      <c r="E916" s="33" t="s">
        <v>7265</v>
      </c>
    </row>
    <row r="917" spans="1:5" x14ac:dyDescent="0.2">
      <c r="A917" s="32">
        <v>39268</v>
      </c>
      <c r="B917" s="32" t="s">
        <v>22690</v>
      </c>
      <c r="C917" s="32" t="s">
        <v>21259</v>
      </c>
      <c r="D917" s="32" t="s">
        <v>21283</v>
      </c>
      <c r="E917" s="33" t="s">
        <v>22691</v>
      </c>
    </row>
    <row r="918" spans="1:5" x14ac:dyDescent="0.2">
      <c r="A918" s="32">
        <v>39262</v>
      </c>
      <c r="B918" s="32" t="s">
        <v>22692</v>
      </c>
      <c r="C918" s="32" t="s">
        <v>21259</v>
      </c>
      <c r="D918" s="32" t="s">
        <v>21283</v>
      </c>
      <c r="E918" s="33" t="s">
        <v>22693</v>
      </c>
    </row>
    <row r="919" spans="1:5" x14ac:dyDescent="0.2">
      <c r="A919" s="32">
        <v>39258</v>
      </c>
      <c r="B919" s="32" t="s">
        <v>22694</v>
      </c>
      <c r="C919" s="32" t="s">
        <v>21259</v>
      </c>
      <c r="D919" s="32" t="s">
        <v>21283</v>
      </c>
      <c r="E919" s="33" t="s">
        <v>8879</v>
      </c>
    </row>
    <row r="920" spans="1:5" x14ac:dyDescent="0.2">
      <c r="A920" s="32">
        <v>39263</v>
      </c>
      <c r="B920" s="32" t="s">
        <v>22695</v>
      </c>
      <c r="C920" s="32" t="s">
        <v>21259</v>
      </c>
      <c r="D920" s="32" t="s">
        <v>21283</v>
      </c>
      <c r="E920" s="33" t="s">
        <v>7000</v>
      </c>
    </row>
    <row r="921" spans="1:5" x14ac:dyDescent="0.2">
      <c r="A921" s="32">
        <v>39264</v>
      </c>
      <c r="B921" s="32" t="s">
        <v>22696</v>
      </c>
      <c r="C921" s="32" t="s">
        <v>21259</v>
      </c>
      <c r="D921" s="32" t="s">
        <v>21283</v>
      </c>
      <c r="E921" s="33" t="s">
        <v>1210</v>
      </c>
    </row>
    <row r="922" spans="1:5" x14ac:dyDescent="0.2">
      <c r="A922" s="32">
        <v>39259</v>
      </c>
      <c r="B922" s="32" t="s">
        <v>22697</v>
      </c>
      <c r="C922" s="32" t="s">
        <v>21259</v>
      </c>
      <c r="D922" s="32" t="s">
        <v>21283</v>
      </c>
      <c r="E922" s="33" t="s">
        <v>22698</v>
      </c>
    </row>
    <row r="923" spans="1:5" x14ac:dyDescent="0.2">
      <c r="A923" s="32">
        <v>39265</v>
      </c>
      <c r="B923" s="32" t="s">
        <v>22699</v>
      </c>
      <c r="C923" s="32" t="s">
        <v>21259</v>
      </c>
      <c r="D923" s="32" t="s">
        <v>21283</v>
      </c>
      <c r="E923" s="33" t="s">
        <v>22700</v>
      </c>
    </row>
    <row r="924" spans="1:5" x14ac:dyDescent="0.2">
      <c r="A924" s="32">
        <v>39260</v>
      </c>
      <c r="B924" s="32" t="s">
        <v>22701</v>
      </c>
      <c r="C924" s="32" t="s">
        <v>21259</v>
      </c>
      <c r="D924" s="32" t="s">
        <v>21283</v>
      </c>
      <c r="E924" s="33" t="s">
        <v>22702</v>
      </c>
    </row>
    <row r="925" spans="1:5" x14ac:dyDescent="0.2">
      <c r="A925" s="32">
        <v>39266</v>
      </c>
      <c r="B925" s="32" t="s">
        <v>22703</v>
      </c>
      <c r="C925" s="32" t="s">
        <v>21259</v>
      </c>
      <c r="D925" s="32" t="s">
        <v>21283</v>
      </c>
      <c r="E925" s="33" t="s">
        <v>22704</v>
      </c>
    </row>
    <row r="926" spans="1:5" x14ac:dyDescent="0.2">
      <c r="A926" s="32">
        <v>39267</v>
      </c>
      <c r="B926" s="32" t="s">
        <v>22705</v>
      </c>
      <c r="C926" s="32" t="s">
        <v>21259</v>
      </c>
      <c r="D926" s="32" t="s">
        <v>21283</v>
      </c>
      <c r="E926" s="33" t="s">
        <v>22706</v>
      </c>
    </row>
    <row r="927" spans="1:5" x14ac:dyDescent="0.2">
      <c r="A927" s="32">
        <v>11901</v>
      </c>
      <c r="B927" s="32" t="s">
        <v>22707</v>
      </c>
      <c r="C927" s="32" t="s">
        <v>21259</v>
      </c>
      <c r="D927" s="32" t="s">
        <v>21287</v>
      </c>
      <c r="E927" s="33" t="s">
        <v>1126</v>
      </c>
    </row>
    <row r="928" spans="1:5" x14ac:dyDescent="0.2">
      <c r="A928" s="32">
        <v>11902</v>
      </c>
      <c r="B928" s="32" t="s">
        <v>22708</v>
      </c>
      <c r="C928" s="32" t="s">
        <v>21259</v>
      </c>
      <c r="D928" s="32" t="s">
        <v>21283</v>
      </c>
      <c r="E928" s="33" t="s">
        <v>1070</v>
      </c>
    </row>
    <row r="929" spans="1:5" x14ac:dyDescent="0.2">
      <c r="A929" s="32">
        <v>11903</v>
      </c>
      <c r="B929" s="32" t="s">
        <v>22709</v>
      </c>
      <c r="C929" s="32" t="s">
        <v>21259</v>
      </c>
      <c r="D929" s="32" t="s">
        <v>21283</v>
      </c>
      <c r="E929" s="33" t="s">
        <v>1860</v>
      </c>
    </row>
    <row r="930" spans="1:5" x14ac:dyDescent="0.2">
      <c r="A930" s="32">
        <v>11904</v>
      </c>
      <c r="B930" s="32" t="s">
        <v>22710</v>
      </c>
      <c r="C930" s="32" t="s">
        <v>21259</v>
      </c>
      <c r="D930" s="32" t="s">
        <v>21283</v>
      </c>
      <c r="E930" s="33" t="s">
        <v>10879</v>
      </c>
    </row>
    <row r="931" spans="1:5" x14ac:dyDescent="0.2">
      <c r="A931" s="32">
        <v>11905</v>
      </c>
      <c r="B931" s="32" t="s">
        <v>22711</v>
      </c>
      <c r="C931" s="32" t="s">
        <v>21259</v>
      </c>
      <c r="D931" s="32" t="s">
        <v>21283</v>
      </c>
      <c r="E931" s="33" t="s">
        <v>22712</v>
      </c>
    </row>
    <row r="932" spans="1:5" x14ac:dyDescent="0.2">
      <c r="A932" s="32">
        <v>11906</v>
      </c>
      <c r="B932" s="32" t="s">
        <v>22713</v>
      </c>
      <c r="C932" s="32" t="s">
        <v>21259</v>
      </c>
      <c r="D932" s="32" t="s">
        <v>21283</v>
      </c>
      <c r="E932" s="33" t="s">
        <v>4751</v>
      </c>
    </row>
    <row r="933" spans="1:5" x14ac:dyDescent="0.2">
      <c r="A933" s="32">
        <v>11919</v>
      </c>
      <c r="B933" s="32" t="s">
        <v>22714</v>
      </c>
      <c r="C933" s="32" t="s">
        <v>21259</v>
      </c>
      <c r="D933" s="32" t="s">
        <v>21283</v>
      </c>
      <c r="E933" s="33" t="s">
        <v>22715</v>
      </c>
    </row>
    <row r="934" spans="1:5" x14ac:dyDescent="0.2">
      <c r="A934" s="32">
        <v>11920</v>
      </c>
      <c r="B934" s="32" t="s">
        <v>22716</v>
      </c>
      <c r="C934" s="32" t="s">
        <v>21259</v>
      </c>
      <c r="D934" s="32" t="s">
        <v>21283</v>
      </c>
      <c r="E934" s="33" t="s">
        <v>1620</v>
      </c>
    </row>
    <row r="935" spans="1:5" x14ac:dyDescent="0.2">
      <c r="A935" s="32">
        <v>11924</v>
      </c>
      <c r="B935" s="32" t="s">
        <v>22717</v>
      </c>
      <c r="C935" s="32" t="s">
        <v>21259</v>
      </c>
      <c r="D935" s="32" t="s">
        <v>21283</v>
      </c>
      <c r="E935" s="33" t="s">
        <v>22718</v>
      </c>
    </row>
    <row r="936" spans="1:5" x14ac:dyDescent="0.2">
      <c r="A936" s="32">
        <v>11921</v>
      </c>
      <c r="B936" s="32" t="s">
        <v>22719</v>
      </c>
      <c r="C936" s="32" t="s">
        <v>21259</v>
      </c>
      <c r="D936" s="32" t="s">
        <v>21283</v>
      </c>
      <c r="E936" s="33" t="s">
        <v>2076</v>
      </c>
    </row>
    <row r="937" spans="1:5" x14ac:dyDescent="0.2">
      <c r="A937" s="32">
        <v>11922</v>
      </c>
      <c r="B937" s="32" t="s">
        <v>22720</v>
      </c>
      <c r="C937" s="32" t="s">
        <v>21259</v>
      </c>
      <c r="D937" s="32" t="s">
        <v>21283</v>
      </c>
      <c r="E937" s="33" t="s">
        <v>22721</v>
      </c>
    </row>
    <row r="938" spans="1:5" x14ac:dyDescent="0.2">
      <c r="A938" s="32">
        <v>11923</v>
      </c>
      <c r="B938" s="32" t="s">
        <v>22722</v>
      </c>
      <c r="C938" s="32" t="s">
        <v>21259</v>
      </c>
      <c r="D938" s="32" t="s">
        <v>21283</v>
      </c>
      <c r="E938" s="33" t="s">
        <v>6578</v>
      </c>
    </row>
    <row r="939" spans="1:5" x14ac:dyDescent="0.2">
      <c r="A939" s="32">
        <v>11916</v>
      </c>
      <c r="B939" s="32" t="s">
        <v>22723</v>
      </c>
      <c r="C939" s="32" t="s">
        <v>21259</v>
      </c>
      <c r="D939" s="32" t="s">
        <v>21283</v>
      </c>
      <c r="E939" s="33" t="s">
        <v>8936</v>
      </c>
    </row>
    <row r="940" spans="1:5" x14ac:dyDescent="0.2">
      <c r="A940" s="32">
        <v>11914</v>
      </c>
      <c r="B940" s="32" t="s">
        <v>22724</v>
      </c>
      <c r="C940" s="32" t="s">
        <v>21259</v>
      </c>
      <c r="D940" s="32" t="s">
        <v>21283</v>
      </c>
      <c r="E940" s="33" t="s">
        <v>22725</v>
      </c>
    </row>
    <row r="941" spans="1:5" x14ac:dyDescent="0.2">
      <c r="A941" s="32">
        <v>11917</v>
      </c>
      <c r="B941" s="32" t="s">
        <v>22726</v>
      </c>
      <c r="C941" s="32" t="s">
        <v>21259</v>
      </c>
      <c r="D941" s="32" t="s">
        <v>21283</v>
      </c>
      <c r="E941" s="33" t="s">
        <v>22727</v>
      </c>
    </row>
    <row r="942" spans="1:5" x14ac:dyDescent="0.2">
      <c r="A942" s="32">
        <v>11918</v>
      </c>
      <c r="B942" s="32" t="s">
        <v>22728</v>
      </c>
      <c r="C942" s="32" t="s">
        <v>21259</v>
      </c>
      <c r="D942" s="32" t="s">
        <v>21283</v>
      </c>
      <c r="E942" s="33" t="s">
        <v>22729</v>
      </c>
    </row>
    <row r="943" spans="1:5" x14ac:dyDescent="0.2">
      <c r="A943" s="32">
        <v>37734</v>
      </c>
      <c r="B943" s="32" t="s">
        <v>22730</v>
      </c>
      <c r="C943" s="32" t="s">
        <v>21194</v>
      </c>
      <c r="D943" s="32" t="s">
        <v>21283</v>
      </c>
      <c r="E943" s="33" t="s">
        <v>22731</v>
      </c>
    </row>
    <row r="944" spans="1:5" x14ac:dyDescent="0.2">
      <c r="A944" s="32">
        <v>42251</v>
      </c>
      <c r="B944" s="32" t="s">
        <v>22732</v>
      </c>
      <c r="C944" s="32" t="s">
        <v>21194</v>
      </c>
      <c r="D944" s="32" t="s">
        <v>21283</v>
      </c>
      <c r="E944" s="33" t="s">
        <v>22733</v>
      </c>
    </row>
    <row r="945" spans="1:5" x14ac:dyDescent="0.2">
      <c r="A945" s="32">
        <v>37733</v>
      </c>
      <c r="B945" s="32" t="s">
        <v>22734</v>
      </c>
      <c r="C945" s="32" t="s">
        <v>21194</v>
      </c>
      <c r="D945" s="32" t="s">
        <v>21283</v>
      </c>
      <c r="E945" s="33" t="s">
        <v>22735</v>
      </c>
    </row>
    <row r="946" spans="1:5" x14ac:dyDescent="0.2">
      <c r="A946" s="32">
        <v>37735</v>
      </c>
      <c r="B946" s="32" t="s">
        <v>22736</v>
      </c>
      <c r="C946" s="32" t="s">
        <v>21194</v>
      </c>
      <c r="D946" s="32" t="s">
        <v>21283</v>
      </c>
      <c r="E946" s="33" t="s">
        <v>22737</v>
      </c>
    </row>
    <row r="947" spans="1:5" x14ac:dyDescent="0.2">
      <c r="A947" s="32">
        <v>5090</v>
      </c>
      <c r="B947" s="32" t="s">
        <v>22738</v>
      </c>
      <c r="C947" s="32" t="s">
        <v>21194</v>
      </c>
      <c r="D947" s="32" t="s">
        <v>21287</v>
      </c>
      <c r="E947" s="33" t="s">
        <v>22739</v>
      </c>
    </row>
    <row r="948" spans="1:5" x14ac:dyDescent="0.2">
      <c r="A948" s="32">
        <v>5085</v>
      </c>
      <c r="B948" s="32" t="s">
        <v>22740</v>
      </c>
      <c r="C948" s="32" t="s">
        <v>21194</v>
      </c>
      <c r="D948" s="32" t="s">
        <v>21283</v>
      </c>
      <c r="E948" s="33" t="s">
        <v>6050</v>
      </c>
    </row>
    <row r="949" spans="1:5" x14ac:dyDescent="0.2">
      <c r="A949" s="32">
        <v>38374</v>
      </c>
      <c r="B949" s="32" t="s">
        <v>22741</v>
      </c>
      <c r="C949" s="32" t="s">
        <v>21194</v>
      </c>
      <c r="D949" s="32" t="s">
        <v>21283</v>
      </c>
      <c r="E949" s="33" t="s">
        <v>22742</v>
      </c>
    </row>
    <row r="950" spans="1:5" x14ac:dyDescent="0.2">
      <c r="A950" s="32">
        <v>20212</v>
      </c>
      <c r="B950" s="32" t="s">
        <v>22743</v>
      </c>
      <c r="C950" s="32" t="s">
        <v>21259</v>
      </c>
      <c r="D950" s="32" t="s">
        <v>21283</v>
      </c>
      <c r="E950" s="33" t="s">
        <v>11087</v>
      </c>
    </row>
    <row r="951" spans="1:5" x14ac:dyDescent="0.2">
      <c r="A951" s="32">
        <v>4430</v>
      </c>
      <c r="B951" s="32" t="s">
        <v>22744</v>
      </c>
      <c r="C951" s="32" t="s">
        <v>21259</v>
      </c>
      <c r="D951" s="32" t="s">
        <v>21287</v>
      </c>
      <c r="E951" s="33" t="s">
        <v>1927</v>
      </c>
    </row>
    <row r="952" spans="1:5" x14ac:dyDescent="0.2">
      <c r="A952" s="32">
        <v>4400</v>
      </c>
      <c r="B952" s="32" t="s">
        <v>22745</v>
      </c>
      <c r="C952" s="32" t="s">
        <v>21259</v>
      </c>
      <c r="D952" s="32" t="s">
        <v>21283</v>
      </c>
      <c r="E952" s="33" t="s">
        <v>22746</v>
      </c>
    </row>
    <row r="953" spans="1:5" x14ac:dyDescent="0.2">
      <c r="A953" s="32">
        <v>4500</v>
      </c>
      <c r="B953" s="32" t="s">
        <v>22747</v>
      </c>
      <c r="C953" s="32" t="s">
        <v>21259</v>
      </c>
      <c r="D953" s="32" t="s">
        <v>21283</v>
      </c>
      <c r="E953" s="33" t="s">
        <v>8809</v>
      </c>
    </row>
    <row r="954" spans="1:5" x14ac:dyDescent="0.2">
      <c r="A954" s="32">
        <v>4513</v>
      </c>
      <c r="B954" s="32" t="s">
        <v>22748</v>
      </c>
      <c r="C954" s="32" t="s">
        <v>21259</v>
      </c>
      <c r="D954" s="32" t="s">
        <v>21283</v>
      </c>
      <c r="E954" s="33" t="s">
        <v>8663</v>
      </c>
    </row>
    <row r="955" spans="1:5" x14ac:dyDescent="0.2">
      <c r="A955" s="32">
        <v>4496</v>
      </c>
      <c r="B955" s="32" t="s">
        <v>22749</v>
      </c>
      <c r="C955" s="32" t="s">
        <v>21259</v>
      </c>
      <c r="D955" s="32" t="s">
        <v>21283</v>
      </c>
      <c r="E955" s="33" t="s">
        <v>10023</v>
      </c>
    </row>
    <row r="956" spans="1:5" x14ac:dyDescent="0.2">
      <c r="A956" s="32">
        <v>11871</v>
      </c>
      <c r="B956" s="32" t="s">
        <v>22750</v>
      </c>
      <c r="C956" s="32" t="s">
        <v>21194</v>
      </c>
      <c r="D956" s="32" t="s">
        <v>21303</v>
      </c>
      <c r="E956" s="33" t="s">
        <v>22751</v>
      </c>
    </row>
    <row r="957" spans="1:5" x14ac:dyDescent="0.2">
      <c r="A957" s="32">
        <v>34636</v>
      </c>
      <c r="B957" s="32" t="s">
        <v>22752</v>
      </c>
      <c r="C957" s="32" t="s">
        <v>21194</v>
      </c>
      <c r="D957" s="32" t="s">
        <v>21287</v>
      </c>
      <c r="E957" s="33" t="s">
        <v>22753</v>
      </c>
    </row>
    <row r="958" spans="1:5" x14ac:dyDescent="0.2">
      <c r="A958" s="32">
        <v>34639</v>
      </c>
      <c r="B958" s="32" t="s">
        <v>22754</v>
      </c>
      <c r="C958" s="32" t="s">
        <v>21194</v>
      </c>
      <c r="D958" s="32" t="s">
        <v>21283</v>
      </c>
      <c r="E958" s="33" t="s">
        <v>22755</v>
      </c>
    </row>
    <row r="959" spans="1:5" x14ac:dyDescent="0.2">
      <c r="A959" s="32">
        <v>34640</v>
      </c>
      <c r="B959" s="32" t="s">
        <v>22756</v>
      </c>
      <c r="C959" s="32" t="s">
        <v>21194</v>
      </c>
      <c r="D959" s="32" t="s">
        <v>21283</v>
      </c>
      <c r="E959" s="33" t="s">
        <v>22757</v>
      </c>
    </row>
    <row r="960" spans="1:5" x14ac:dyDescent="0.2">
      <c r="A960" s="32">
        <v>34637</v>
      </c>
      <c r="B960" s="32" t="s">
        <v>22758</v>
      </c>
      <c r="C960" s="32" t="s">
        <v>21194</v>
      </c>
      <c r="D960" s="32" t="s">
        <v>21283</v>
      </c>
      <c r="E960" s="33" t="s">
        <v>22759</v>
      </c>
    </row>
    <row r="961" spans="1:5" x14ac:dyDescent="0.2">
      <c r="A961" s="32">
        <v>34638</v>
      </c>
      <c r="B961" s="32" t="s">
        <v>22760</v>
      </c>
      <c r="C961" s="32" t="s">
        <v>21194</v>
      </c>
      <c r="D961" s="32" t="s">
        <v>21283</v>
      </c>
      <c r="E961" s="33" t="s">
        <v>22761</v>
      </c>
    </row>
    <row r="962" spans="1:5" x14ac:dyDescent="0.2">
      <c r="A962" s="32">
        <v>11868</v>
      </c>
      <c r="B962" s="32" t="s">
        <v>22762</v>
      </c>
      <c r="C962" s="32" t="s">
        <v>21194</v>
      </c>
      <c r="D962" s="32" t="s">
        <v>21303</v>
      </c>
      <c r="E962" s="33" t="s">
        <v>22763</v>
      </c>
    </row>
    <row r="963" spans="1:5" x14ac:dyDescent="0.2">
      <c r="A963" s="32">
        <v>37106</v>
      </c>
      <c r="B963" s="32" t="s">
        <v>22764</v>
      </c>
      <c r="C963" s="32" t="s">
        <v>21194</v>
      </c>
      <c r="D963" s="32" t="s">
        <v>21303</v>
      </c>
      <c r="E963" s="33" t="s">
        <v>22765</v>
      </c>
    </row>
    <row r="964" spans="1:5" x14ac:dyDescent="0.2">
      <c r="A964" s="32">
        <v>11869</v>
      </c>
      <c r="B964" s="32" t="s">
        <v>22766</v>
      </c>
      <c r="C964" s="32" t="s">
        <v>21194</v>
      </c>
      <c r="D964" s="32" t="s">
        <v>21303</v>
      </c>
      <c r="E964" s="33" t="s">
        <v>22767</v>
      </c>
    </row>
    <row r="965" spans="1:5" x14ac:dyDescent="0.2">
      <c r="A965" s="32">
        <v>37104</v>
      </c>
      <c r="B965" s="32" t="s">
        <v>22768</v>
      </c>
      <c r="C965" s="32" t="s">
        <v>21194</v>
      </c>
      <c r="D965" s="32" t="s">
        <v>21303</v>
      </c>
      <c r="E965" s="33" t="s">
        <v>22769</v>
      </c>
    </row>
    <row r="966" spans="1:5" x14ac:dyDescent="0.2">
      <c r="A966" s="32">
        <v>37105</v>
      </c>
      <c r="B966" s="32" t="s">
        <v>22770</v>
      </c>
      <c r="C966" s="32" t="s">
        <v>21194</v>
      </c>
      <c r="D966" s="32" t="s">
        <v>21303</v>
      </c>
      <c r="E966" s="33" t="s">
        <v>22771</v>
      </c>
    </row>
    <row r="967" spans="1:5" x14ac:dyDescent="0.2">
      <c r="A967" s="32">
        <v>34641</v>
      </c>
      <c r="B967" s="32" t="s">
        <v>22772</v>
      </c>
      <c r="C967" s="32" t="s">
        <v>21194</v>
      </c>
      <c r="D967" s="32" t="s">
        <v>21303</v>
      </c>
      <c r="E967" s="33" t="s">
        <v>22773</v>
      </c>
    </row>
    <row r="968" spans="1:5" x14ac:dyDescent="0.2">
      <c r="A968" s="32">
        <v>43434</v>
      </c>
      <c r="B968" s="32" t="s">
        <v>22774</v>
      </c>
      <c r="C968" s="32" t="s">
        <v>21194</v>
      </c>
      <c r="D968" s="32" t="s">
        <v>21303</v>
      </c>
      <c r="E968" s="33" t="s">
        <v>22775</v>
      </c>
    </row>
    <row r="969" spans="1:5" x14ac:dyDescent="0.2">
      <c r="A969" s="32">
        <v>43435</v>
      </c>
      <c r="B969" s="32" t="s">
        <v>22776</v>
      </c>
      <c r="C969" s="32" t="s">
        <v>21194</v>
      </c>
      <c r="D969" s="32" t="s">
        <v>21303</v>
      </c>
      <c r="E969" s="33" t="s">
        <v>22777</v>
      </c>
    </row>
    <row r="970" spans="1:5" x14ac:dyDescent="0.2">
      <c r="A970" s="32">
        <v>43436</v>
      </c>
      <c r="B970" s="32" t="s">
        <v>22778</v>
      </c>
      <c r="C970" s="32" t="s">
        <v>21194</v>
      </c>
      <c r="D970" s="32" t="s">
        <v>21303</v>
      </c>
      <c r="E970" s="33" t="s">
        <v>22779</v>
      </c>
    </row>
    <row r="971" spans="1:5" x14ac:dyDescent="0.2">
      <c r="A971" s="32">
        <v>43437</v>
      </c>
      <c r="B971" s="32" t="s">
        <v>22780</v>
      </c>
      <c r="C971" s="32" t="s">
        <v>21194</v>
      </c>
      <c r="D971" s="32" t="s">
        <v>21303</v>
      </c>
      <c r="E971" s="33" t="s">
        <v>22781</v>
      </c>
    </row>
    <row r="972" spans="1:5" x14ac:dyDescent="0.2">
      <c r="A972" s="32">
        <v>43438</v>
      </c>
      <c r="B972" s="32" t="s">
        <v>22782</v>
      </c>
      <c r="C972" s="32" t="s">
        <v>21194</v>
      </c>
      <c r="D972" s="32" t="s">
        <v>21303</v>
      </c>
      <c r="E972" s="33" t="s">
        <v>22783</v>
      </c>
    </row>
    <row r="973" spans="1:5" x14ac:dyDescent="0.2">
      <c r="A973" s="32">
        <v>43429</v>
      </c>
      <c r="B973" s="32" t="s">
        <v>22784</v>
      </c>
      <c r="C973" s="32" t="s">
        <v>21194</v>
      </c>
      <c r="D973" s="32" t="s">
        <v>21303</v>
      </c>
      <c r="E973" s="33" t="s">
        <v>3700</v>
      </c>
    </row>
    <row r="974" spans="1:5" x14ac:dyDescent="0.2">
      <c r="A974" s="32">
        <v>43430</v>
      </c>
      <c r="B974" s="32" t="s">
        <v>22785</v>
      </c>
      <c r="C974" s="32" t="s">
        <v>21194</v>
      </c>
      <c r="D974" s="32" t="s">
        <v>21303</v>
      </c>
      <c r="E974" s="33" t="s">
        <v>22786</v>
      </c>
    </row>
    <row r="975" spans="1:5" x14ac:dyDescent="0.2">
      <c r="A975" s="32">
        <v>43431</v>
      </c>
      <c r="B975" s="32" t="s">
        <v>22787</v>
      </c>
      <c r="C975" s="32" t="s">
        <v>21194</v>
      </c>
      <c r="D975" s="32" t="s">
        <v>21303</v>
      </c>
      <c r="E975" s="33" t="s">
        <v>22788</v>
      </c>
    </row>
    <row r="976" spans="1:5" x14ac:dyDescent="0.2">
      <c r="A976" s="32">
        <v>43432</v>
      </c>
      <c r="B976" s="32" t="s">
        <v>22789</v>
      </c>
      <c r="C976" s="32" t="s">
        <v>21194</v>
      </c>
      <c r="D976" s="32" t="s">
        <v>21303</v>
      </c>
      <c r="E976" s="33" t="s">
        <v>22790</v>
      </c>
    </row>
    <row r="977" spans="1:5" x14ac:dyDescent="0.2">
      <c r="A977" s="32">
        <v>43433</v>
      </c>
      <c r="B977" s="32" t="s">
        <v>22791</v>
      </c>
      <c r="C977" s="32" t="s">
        <v>21194</v>
      </c>
      <c r="D977" s="32" t="s">
        <v>21303</v>
      </c>
      <c r="E977" s="33" t="s">
        <v>22792</v>
      </c>
    </row>
    <row r="978" spans="1:5" x14ac:dyDescent="0.2">
      <c r="A978" s="32">
        <v>43094</v>
      </c>
      <c r="B978" s="32" t="s">
        <v>22793</v>
      </c>
      <c r="C978" s="32" t="s">
        <v>21194</v>
      </c>
      <c r="D978" s="32" t="s">
        <v>21283</v>
      </c>
      <c r="E978" s="33" t="s">
        <v>22794</v>
      </c>
    </row>
    <row r="979" spans="1:5" x14ac:dyDescent="0.2">
      <c r="A979" s="32">
        <v>43093</v>
      </c>
      <c r="B979" s="32" t="s">
        <v>22795</v>
      </c>
      <c r="C979" s="32" t="s">
        <v>21194</v>
      </c>
      <c r="D979" s="32" t="s">
        <v>21283</v>
      </c>
      <c r="E979" s="33" t="s">
        <v>22796</v>
      </c>
    </row>
    <row r="980" spans="1:5" x14ac:dyDescent="0.2">
      <c r="A980" s="32">
        <v>1030</v>
      </c>
      <c r="B980" s="32" t="s">
        <v>22797</v>
      </c>
      <c r="C980" s="32" t="s">
        <v>21194</v>
      </c>
      <c r="D980" s="32" t="s">
        <v>21287</v>
      </c>
      <c r="E980" s="33" t="s">
        <v>22798</v>
      </c>
    </row>
    <row r="981" spans="1:5" x14ac:dyDescent="0.2">
      <c r="A981" s="32">
        <v>11694</v>
      </c>
      <c r="B981" s="32" t="s">
        <v>22799</v>
      </c>
      <c r="C981" s="32" t="s">
        <v>21194</v>
      </c>
      <c r="D981" s="32" t="s">
        <v>21283</v>
      </c>
      <c r="E981" s="33" t="s">
        <v>22800</v>
      </c>
    </row>
    <row r="982" spans="1:5" x14ac:dyDescent="0.2">
      <c r="A982" s="32">
        <v>11881</v>
      </c>
      <c r="B982" s="32" t="s">
        <v>22801</v>
      </c>
      <c r="C982" s="32" t="s">
        <v>21194</v>
      </c>
      <c r="D982" s="32" t="s">
        <v>21303</v>
      </c>
      <c r="E982" s="33" t="s">
        <v>9782</v>
      </c>
    </row>
    <row r="983" spans="1:5" x14ac:dyDescent="0.2">
      <c r="A983" s="32">
        <v>35277</v>
      </c>
      <c r="B983" s="32" t="s">
        <v>22802</v>
      </c>
      <c r="C983" s="32" t="s">
        <v>21194</v>
      </c>
      <c r="D983" s="32" t="s">
        <v>21283</v>
      </c>
      <c r="E983" s="33" t="s">
        <v>22803</v>
      </c>
    </row>
    <row r="984" spans="1:5" x14ac:dyDescent="0.2">
      <c r="A984" s="32">
        <v>10521</v>
      </c>
      <c r="B984" s="32" t="s">
        <v>22804</v>
      </c>
      <c r="C984" s="32" t="s">
        <v>21194</v>
      </c>
      <c r="D984" s="32" t="s">
        <v>21283</v>
      </c>
      <c r="E984" s="33" t="s">
        <v>22805</v>
      </c>
    </row>
    <row r="985" spans="1:5" x14ac:dyDescent="0.2">
      <c r="A985" s="32">
        <v>10885</v>
      </c>
      <c r="B985" s="32" t="s">
        <v>22806</v>
      </c>
      <c r="C985" s="32" t="s">
        <v>21194</v>
      </c>
      <c r="D985" s="32" t="s">
        <v>21283</v>
      </c>
      <c r="E985" s="33" t="s">
        <v>22807</v>
      </c>
    </row>
    <row r="986" spans="1:5" x14ac:dyDescent="0.2">
      <c r="A986" s="32">
        <v>20962</v>
      </c>
      <c r="B986" s="32" t="s">
        <v>22808</v>
      </c>
      <c r="C986" s="32" t="s">
        <v>21194</v>
      </c>
      <c r="D986" s="32" t="s">
        <v>21287</v>
      </c>
      <c r="E986" s="33" t="s">
        <v>22809</v>
      </c>
    </row>
    <row r="987" spans="1:5" x14ac:dyDescent="0.2">
      <c r="A987" s="32">
        <v>20963</v>
      </c>
      <c r="B987" s="32" t="s">
        <v>22810</v>
      </c>
      <c r="C987" s="32" t="s">
        <v>21194</v>
      </c>
      <c r="D987" s="32" t="s">
        <v>21283</v>
      </c>
      <c r="E987" s="33" t="s">
        <v>22811</v>
      </c>
    </row>
    <row r="988" spans="1:5" x14ac:dyDescent="0.2">
      <c r="A988" s="32">
        <v>41627</v>
      </c>
      <c r="B988" s="32" t="s">
        <v>22812</v>
      </c>
      <c r="C988" s="32" t="s">
        <v>21194</v>
      </c>
      <c r="D988" s="32" t="s">
        <v>21303</v>
      </c>
      <c r="E988" s="33" t="s">
        <v>22813</v>
      </c>
    </row>
    <row r="989" spans="1:5" x14ac:dyDescent="0.2">
      <c r="A989" s="32">
        <v>41628</v>
      </c>
      <c r="B989" s="32" t="s">
        <v>22814</v>
      </c>
      <c r="C989" s="32" t="s">
        <v>21194</v>
      </c>
      <c r="D989" s="32" t="s">
        <v>21303</v>
      </c>
      <c r="E989" s="33" t="s">
        <v>22815</v>
      </c>
    </row>
    <row r="990" spans="1:5" x14ac:dyDescent="0.2">
      <c r="A990" s="32">
        <v>41629</v>
      </c>
      <c r="B990" s="32" t="s">
        <v>22816</v>
      </c>
      <c r="C990" s="32" t="s">
        <v>21194</v>
      </c>
      <c r="D990" s="32" t="s">
        <v>21303</v>
      </c>
      <c r="E990" s="33" t="s">
        <v>22817</v>
      </c>
    </row>
    <row r="991" spans="1:5" x14ac:dyDescent="0.2">
      <c r="A991" s="32">
        <v>2555</v>
      </c>
      <c r="B991" s="32" t="s">
        <v>22818</v>
      </c>
      <c r="C991" s="32" t="s">
        <v>21194</v>
      </c>
      <c r="D991" s="32" t="s">
        <v>21283</v>
      </c>
      <c r="E991" s="33" t="s">
        <v>1070</v>
      </c>
    </row>
    <row r="992" spans="1:5" x14ac:dyDescent="0.2">
      <c r="A992" s="32">
        <v>2556</v>
      </c>
      <c r="B992" s="32" t="s">
        <v>22819</v>
      </c>
      <c r="C992" s="32" t="s">
        <v>21194</v>
      </c>
      <c r="D992" s="32" t="s">
        <v>21283</v>
      </c>
      <c r="E992" s="33" t="s">
        <v>9642</v>
      </c>
    </row>
    <row r="993" spans="1:5" x14ac:dyDescent="0.2">
      <c r="A993" s="32">
        <v>2557</v>
      </c>
      <c r="B993" s="32" t="s">
        <v>22820</v>
      </c>
      <c r="C993" s="32" t="s">
        <v>21194</v>
      </c>
      <c r="D993" s="32" t="s">
        <v>21283</v>
      </c>
      <c r="E993" s="33" t="s">
        <v>22821</v>
      </c>
    </row>
    <row r="994" spans="1:5" x14ac:dyDescent="0.2">
      <c r="A994" s="32">
        <v>10569</v>
      </c>
      <c r="B994" s="32" t="s">
        <v>22822</v>
      </c>
      <c r="C994" s="32" t="s">
        <v>21194</v>
      </c>
      <c r="D994" s="32" t="s">
        <v>21283</v>
      </c>
      <c r="E994" s="33" t="s">
        <v>22821</v>
      </c>
    </row>
    <row r="995" spans="1:5" x14ac:dyDescent="0.2">
      <c r="A995" s="32">
        <v>39810</v>
      </c>
      <c r="B995" s="32" t="s">
        <v>22823</v>
      </c>
      <c r="C995" s="32" t="s">
        <v>21194</v>
      </c>
      <c r="D995" s="32" t="s">
        <v>21283</v>
      </c>
      <c r="E995" s="33" t="s">
        <v>4875</v>
      </c>
    </row>
    <row r="996" spans="1:5" x14ac:dyDescent="0.2">
      <c r="A996" s="32">
        <v>39811</v>
      </c>
      <c r="B996" s="32" t="s">
        <v>22824</v>
      </c>
      <c r="C996" s="32" t="s">
        <v>21194</v>
      </c>
      <c r="D996" s="32" t="s">
        <v>21283</v>
      </c>
      <c r="E996" s="33" t="s">
        <v>9560</v>
      </c>
    </row>
    <row r="997" spans="1:5" x14ac:dyDescent="0.2">
      <c r="A997" s="32">
        <v>39812</v>
      </c>
      <c r="B997" s="32" t="s">
        <v>22825</v>
      </c>
      <c r="C997" s="32" t="s">
        <v>21194</v>
      </c>
      <c r="D997" s="32" t="s">
        <v>21283</v>
      </c>
      <c r="E997" s="33" t="s">
        <v>22826</v>
      </c>
    </row>
    <row r="998" spans="1:5" x14ac:dyDescent="0.2">
      <c r="A998" s="32">
        <v>43096</v>
      </c>
      <c r="B998" s="32" t="s">
        <v>22827</v>
      </c>
      <c r="C998" s="32" t="s">
        <v>21194</v>
      </c>
      <c r="D998" s="32" t="s">
        <v>21283</v>
      </c>
      <c r="E998" s="33" t="s">
        <v>22828</v>
      </c>
    </row>
    <row r="999" spans="1:5" x14ac:dyDescent="0.2">
      <c r="A999" s="32">
        <v>43102</v>
      </c>
      <c r="B999" s="32" t="s">
        <v>22829</v>
      </c>
      <c r="C999" s="32" t="s">
        <v>21194</v>
      </c>
      <c r="D999" s="32" t="s">
        <v>21283</v>
      </c>
      <c r="E999" s="33" t="s">
        <v>2344</v>
      </c>
    </row>
    <row r="1000" spans="1:5" x14ac:dyDescent="0.2">
      <c r="A1000" s="32">
        <v>43103</v>
      </c>
      <c r="B1000" s="32" t="s">
        <v>22830</v>
      </c>
      <c r="C1000" s="32" t="s">
        <v>21194</v>
      </c>
      <c r="D1000" s="32" t="s">
        <v>21283</v>
      </c>
      <c r="E1000" s="33" t="s">
        <v>22831</v>
      </c>
    </row>
    <row r="1001" spans="1:5" x14ac:dyDescent="0.2">
      <c r="A1001" s="32">
        <v>43098</v>
      </c>
      <c r="B1001" s="32" t="s">
        <v>22832</v>
      </c>
      <c r="C1001" s="32" t="s">
        <v>21194</v>
      </c>
      <c r="D1001" s="32" t="s">
        <v>21283</v>
      </c>
      <c r="E1001" s="33" t="s">
        <v>22833</v>
      </c>
    </row>
    <row r="1002" spans="1:5" x14ac:dyDescent="0.2">
      <c r="A1002" s="32">
        <v>43097</v>
      </c>
      <c r="B1002" s="32" t="s">
        <v>22834</v>
      </c>
      <c r="C1002" s="32" t="s">
        <v>21194</v>
      </c>
      <c r="D1002" s="32" t="s">
        <v>21283</v>
      </c>
      <c r="E1002" s="33" t="s">
        <v>22835</v>
      </c>
    </row>
    <row r="1003" spans="1:5" x14ac:dyDescent="0.2">
      <c r="A1003" s="32">
        <v>43104</v>
      </c>
      <c r="B1003" s="32" t="s">
        <v>22836</v>
      </c>
      <c r="C1003" s="32" t="s">
        <v>21194</v>
      </c>
      <c r="D1003" s="32" t="s">
        <v>21283</v>
      </c>
      <c r="E1003" s="33" t="s">
        <v>22837</v>
      </c>
    </row>
    <row r="1004" spans="1:5" x14ac:dyDescent="0.2">
      <c r="A1004" s="32">
        <v>39771</v>
      </c>
      <c r="B1004" s="32" t="s">
        <v>22838</v>
      </c>
      <c r="C1004" s="32" t="s">
        <v>21194</v>
      </c>
      <c r="D1004" s="32" t="s">
        <v>21283</v>
      </c>
      <c r="E1004" s="33" t="s">
        <v>22839</v>
      </c>
    </row>
    <row r="1005" spans="1:5" x14ac:dyDescent="0.2">
      <c r="A1005" s="32">
        <v>39772</v>
      </c>
      <c r="B1005" s="32" t="s">
        <v>22840</v>
      </c>
      <c r="C1005" s="32" t="s">
        <v>21194</v>
      </c>
      <c r="D1005" s="32" t="s">
        <v>21283</v>
      </c>
      <c r="E1005" s="33" t="s">
        <v>894</v>
      </c>
    </row>
    <row r="1006" spans="1:5" x14ac:dyDescent="0.2">
      <c r="A1006" s="32">
        <v>39773</v>
      </c>
      <c r="B1006" s="32" t="s">
        <v>22841</v>
      </c>
      <c r="C1006" s="32" t="s">
        <v>21194</v>
      </c>
      <c r="D1006" s="32" t="s">
        <v>21283</v>
      </c>
      <c r="E1006" s="33" t="s">
        <v>22842</v>
      </c>
    </row>
    <row r="1007" spans="1:5" x14ac:dyDescent="0.2">
      <c r="A1007" s="32">
        <v>39774</v>
      </c>
      <c r="B1007" s="32" t="s">
        <v>22843</v>
      </c>
      <c r="C1007" s="32" t="s">
        <v>21194</v>
      </c>
      <c r="D1007" s="32" t="s">
        <v>21283</v>
      </c>
      <c r="E1007" s="33" t="s">
        <v>22844</v>
      </c>
    </row>
    <row r="1008" spans="1:5" x14ac:dyDescent="0.2">
      <c r="A1008" s="32">
        <v>39775</v>
      </c>
      <c r="B1008" s="32" t="s">
        <v>22845</v>
      </c>
      <c r="C1008" s="32" t="s">
        <v>21194</v>
      </c>
      <c r="D1008" s="32" t="s">
        <v>21283</v>
      </c>
      <c r="E1008" s="33" t="s">
        <v>22846</v>
      </c>
    </row>
    <row r="1009" spans="1:5" x14ac:dyDescent="0.2">
      <c r="A1009" s="32">
        <v>39776</v>
      </c>
      <c r="B1009" s="32" t="s">
        <v>22847</v>
      </c>
      <c r="C1009" s="32" t="s">
        <v>21194</v>
      </c>
      <c r="D1009" s="32" t="s">
        <v>21283</v>
      </c>
      <c r="E1009" s="33" t="s">
        <v>22848</v>
      </c>
    </row>
    <row r="1010" spans="1:5" x14ac:dyDescent="0.2">
      <c r="A1010" s="32">
        <v>39777</v>
      </c>
      <c r="B1010" s="32" t="s">
        <v>22849</v>
      </c>
      <c r="C1010" s="32" t="s">
        <v>21194</v>
      </c>
      <c r="D1010" s="32" t="s">
        <v>21283</v>
      </c>
      <c r="E1010" s="33" t="s">
        <v>22850</v>
      </c>
    </row>
    <row r="1011" spans="1:5" x14ac:dyDescent="0.2">
      <c r="A1011" s="32">
        <v>20254</v>
      </c>
      <c r="B1011" s="32" t="s">
        <v>22851</v>
      </c>
      <c r="C1011" s="32" t="s">
        <v>21194</v>
      </c>
      <c r="D1011" s="32" t="s">
        <v>21283</v>
      </c>
      <c r="E1011" s="33" t="s">
        <v>6707</v>
      </c>
    </row>
    <row r="1012" spans="1:5" x14ac:dyDescent="0.2">
      <c r="A1012" s="32">
        <v>20253</v>
      </c>
      <c r="B1012" s="32" t="s">
        <v>22852</v>
      </c>
      <c r="C1012" s="32" t="s">
        <v>21194</v>
      </c>
      <c r="D1012" s="32" t="s">
        <v>21283</v>
      </c>
      <c r="E1012" s="33" t="s">
        <v>22853</v>
      </c>
    </row>
    <row r="1013" spans="1:5" x14ac:dyDescent="0.2">
      <c r="A1013" s="32">
        <v>11247</v>
      </c>
      <c r="B1013" s="32" t="s">
        <v>22854</v>
      </c>
      <c r="C1013" s="32" t="s">
        <v>21194</v>
      </c>
      <c r="D1013" s="32" t="s">
        <v>21283</v>
      </c>
      <c r="E1013" s="33" t="s">
        <v>22855</v>
      </c>
    </row>
    <row r="1014" spans="1:5" x14ac:dyDescent="0.2">
      <c r="A1014" s="32">
        <v>11250</v>
      </c>
      <c r="B1014" s="32" t="s">
        <v>22856</v>
      </c>
      <c r="C1014" s="32" t="s">
        <v>21194</v>
      </c>
      <c r="D1014" s="32" t="s">
        <v>21283</v>
      </c>
      <c r="E1014" s="33" t="s">
        <v>1142</v>
      </c>
    </row>
    <row r="1015" spans="1:5" x14ac:dyDescent="0.2">
      <c r="A1015" s="32">
        <v>11249</v>
      </c>
      <c r="B1015" s="32" t="s">
        <v>22857</v>
      </c>
      <c r="C1015" s="32" t="s">
        <v>21194</v>
      </c>
      <c r="D1015" s="32" t="s">
        <v>21283</v>
      </c>
      <c r="E1015" s="33" t="s">
        <v>22858</v>
      </c>
    </row>
    <row r="1016" spans="1:5" x14ac:dyDescent="0.2">
      <c r="A1016" s="32">
        <v>11251</v>
      </c>
      <c r="B1016" s="32" t="s">
        <v>22859</v>
      </c>
      <c r="C1016" s="32" t="s">
        <v>21194</v>
      </c>
      <c r="D1016" s="32" t="s">
        <v>21283</v>
      </c>
      <c r="E1016" s="33" t="s">
        <v>634</v>
      </c>
    </row>
    <row r="1017" spans="1:5" x14ac:dyDescent="0.2">
      <c r="A1017" s="32">
        <v>11253</v>
      </c>
      <c r="B1017" s="32" t="s">
        <v>22860</v>
      </c>
      <c r="C1017" s="32" t="s">
        <v>21194</v>
      </c>
      <c r="D1017" s="32" t="s">
        <v>21283</v>
      </c>
      <c r="E1017" s="33" t="s">
        <v>22861</v>
      </c>
    </row>
    <row r="1018" spans="1:5" x14ac:dyDescent="0.2">
      <c r="A1018" s="32">
        <v>11255</v>
      </c>
      <c r="B1018" s="32" t="s">
        <v>22862</v>
      </c>
      <c r="C1018" s="32" t="s">
        <v>21194</v>
      </c>
      <c r="D1018" s="32" t="s">
        <v>21283</v>
      </c>
      <c r="E1018" s="33" t="s">
        <v>22863</v>
      </c>
    </row>
    <row r="1019" spans="1:5" x14ac:dyDescent="0.2">
      <c r="A1019" s="32">
        <v>14055</v>
      </c>
      <c r="B1019" s="32" t="s">
        <v>22864</v>
      </c>
      <c r="C1019" s="32" t="s">
        <v>21194</v>
      </c>
      <c r="D1019" s="32" t="s">
        <v>21283</v>
      </c>
      <c r="E1019" s="33" t="s">
        <v>22865</v>
      </c>
    </row>
    <row r="1020" spans="1:5" x14ac:dyDescent="0.2">
      <c r="A1020" s="32">
        <v>11256</v>
      </c>
      <c r="B1020" s="32" t="s">
        <v>22866</v>
      </c>
      <c r="C1020" s="32" t="s">
        <v>21194</v>
      </c>
      <c r="D1020" s="32" t="s">
        <v>21283</v>
      </c>
      <c r="E1020" s="33" t="s">
        <v>22867</v>
      </c>
    </row>
    <row r="1021" spans="1:5" x14ac:dyDescent="0.2">
      <c r="A1021" s="32">
        <v>1872</v>
      </c>
      <c r="B1021" s="32" t="s">
        <v>22868</v>
      </c>
      <c r="C1021" s="32" t="s">
        <v>21194</v>
      </c>
      <c r="D1021" s="32" t="s">
        <v>21283</v>
      </c>
      <c r="E1021" s="33" t="s">
        <v>1978</v>
      </c>
    </row>
    <row r="1022" spans="1:5" x14ac:dyDescent="0.2">
      <c r="A1022" s="32">
        <v>1873</v>
      </c>
      <c r="B1022" s="32" t="s">
        <v>22869</v>
      </c>
      <c r="C1022" s="32" t="s">
        <v>21194</v>
      </c>
      <c r="D1022" s="32" t="s">
        <v>21283</v>
      </c>
      <c r="E1022" s="33" t="s">
        <v>1024</v>
      </c>
    </row>
    <row r="1023" spans="1:5" x14ac:dyDescent="0.2">
      <c r="A1023" s="32">
        <v>39693</v>
      </c>
      <c r="B1023" s="32" t="s">
        <v>22870</v>
      </c>
      <c r="C1023" s="32" t="s">
        <v>21194</v>
      </c>
      <c r="D1023" s="32" t="s">
        <v>21283</v>
      </c>
      <c r="E1023" s="33" t="s">
        <v>22871</v>
      </c>
    </row>
    <row r="1024" spans="1:5" x14ac:dyDescent="0.2">
      <c r="A1024" s="32">
        <v>39692</v>
      </c>
      <c r="B1024" s="32" t="s">
        <v>22872</v>
      </c>
      <c r="C1024" s="32" t="s">
        <v>21194</v>
      </c>
      <c r="D1024" s="32" t="s">
        <v>21283</v>
      </c>
      <c r="E1024" s="33" t="s">
        <v>22873</v>
      </c>
    </row>
    <row r="1025" spans="1:5" x14ac:dyDescent="0.2">
      <c r="A1025" s="32">
        <v>34643</v>
      </c>
      <c r="B1025" s="32" t="s">
        <v>22874</v>
      </c>
      <c r="C1025" s="32" t="s">
        <v>21194</v>
      </c>
      <c r="D1025" s="32" t="s">
        <v>21283</v>
      </c>
      <c r="E1025" s="33" t="s">
        <v>8813</v>
      </c>
    </row>
    <row r="1026" spans="1:5" x14ac:dyDescent="0.2">
      <c r="A1026" s="32">
        <v>1062</v>
      </c>
      <c r="B1026" s="32" t="s">
        <v>22875</v>
      </c>
      <c r="C1026" s="32" t="s">
        <v>21194</v>
      </c>
      <c r="D1026" s="32" t="s">
        <v>21283</v>
      </c>
      <c r="E1026" s="33" t="s">
        <v>22876</v>
      </c>
    </row>
    <row r="1027" spans="1:5" x14ac:dyDescent="0.2">
      <c r="A1027" s="32">
        <v>39686</v>
      </c>
      <c r="B1027" s="32" t="s">
        <v>22877</v>
      </c>
      <c r="C1027" s="32" t="s">
        <v>21194</v>
      </c>
      <c r="D1027" s="32" t="s">
        <v>21283</v>
      </c>
      <c r="E1027" s="33" t="s">
        <v>22878</v>
      </c>
    </row>
    <row r="1028" spans="1:5" x14ac:dyDescent="0.2">
      <c r="A1028" s="32">
        <v>43095</v>
      </c>
      <c r="B1028" s="32" t="s">
        <v>22879</v>
      </c>
      <c r="C1028" s="32" t="s">
        <v>21194</v>
      </c>
      <c r="D1028" s="32" t="s">
        <v>21283</v>
      </c>
      <c r="E1028" s="33" t="s">
        <v>22880</v>
      </c>
    </row>
    <row r="1029" spans="1:5" x14ac:dyDescent="0.2">
      <c r="A1029" s="32">
        <v>1871</v>
      </c>
      <c r="B1029" s="32" t="s">
        <v>22881</v>
      </c>
      <c r="C1029" s="32" t="s">
        <v>21194</v>
      </c>
      <c r="D1029" s="32" t="s">
        <v>21283</v>
      </c>
      <c r="E1029" s="33" t="s">
        <v>11047</v>
      </c>
    </row>
    <row r="1030" spans="1:5" x14ac:dyDescent="0.2">
      <c r="A1030" s="32">
        <v>12001</v>
      </c>
      <c r="B1030" s="32" t="s">
        <v>22882</v>
      </c>
      <c r="C1030" s="32" t="s">
        <v>21194</v>
      </c>
      <c r="D1030" s="32" t="s">
        <v>21283</v>
      </c>
      <c r="E1030" s="33" t="s">
        <v>8557</v>
      </c>
    </row>
    <row r="1031" spans="1:5" x14ac:dyDescent="0.2">
      <c r="A1031" s="32">
        <v>11882</v>
      </c>
      <c r="B1031" s="32" t="s">
        <v>22883</v>
      </c>
      <c r="C1031" s="32" t="s">
        <v>21194</v>
      </c>
      <c r="D1031" s="32" t="s">
        <v>21303</v>
      </c>
      <c r="E1031" s="33" t="s">
        <v>22884</v>
      </c>
    </row>
    <row r="1032" spans="1:5" x14ac:dyDescent="0.2">
      <c r="A1032" s="32">
        <v>1068</v>
      </c>
      <c r="B1032" s="32" t="s">
        <v>22885</v>
      </c>
      <c r="C1032" s="32" t="s">
        <v>21194</v>
      </c>
      <c r="D1032" s="32" t="s">
        <v>21283</v>
      </c>
      <c r="E1032" s="33" t="s">
        <v>22886</v>
      </c>
    </row>
    <row r="1033" spans="1:5" x14ac:dyDescent="0.2">
      <c r="A1033" s="32">
        <v>39690</v>
      </c>
      <c r="B1033" s="32" t="s">
        <v>22887</v>
      </c>
      <c r="C1033" s="32" t="s">
        <v>21194</v>
      </c>
      <c r="D1033" s="32" t="s">
        <v>21283</v>
      </c>
      <c r="E1033" s="33" t="s">
        <v>22888</v>
      </c>
    </row>
    <row r="1034" spans="1:5" x14ac:dyDescent="0.2">
      <c r="A1034" s="32">
        <v>39691</v>
      </c>
      <c r="B1034" s="32" t="s">
        <v>22889</v>
      </c>
      <c r="C1034" s="32" t="s">
        <v>21194</v>
      </c>
      <c r="D1034" s="32" t="s">
        <v>21283</v>
      </c>
      <c r="E1034" s="33" t="s">
        <v>22890</v>
      </c>
    </row>
    <row r="1035" spans="1:5" x14ac:dyDescent="0.2">
      <c r="A1035" s="32">
        <v>39808</v>
      </c>
      <c r="B1035" s="32" t="s">
        <v>22891</v>
      </c>
      <c r="C1035" s="32" t="s">
        <v>21194</v>
      </c>
      <c r="D1035" s="32" t="s">
        <v>21283</v>
      </c>
      <c r="E1035" s="33" t="s">
        <v>9805</v>
      </c>
    </row>
    <row r="1036" spans="1:5" x14ac:dyDescent="0.2">
      <c r="A1036" s="32">
        <v>39809</v>
      </c>
      <c r="B1036" s="32" t="s">
        <v>22892</v>
      </c>
      <c r="C1036" s="32" t="s">
        <v>21194</v>
      </c>
      <c r="D1036" s="32" t="s">
        <v>21283</v>
      </c>
      <c r="E1036" s="33" t="s">
        <v>22893</v>
      </c>
    </row>
    <row r="1037" spans="1:5" x14ac:dyDescent="0.2">
      <c r="A1037" s="32">
        <v>43439</v>
      </c>
      <c r="B1037" s="32" t="s">
        <v>22894</v>
      </c>
      <c r="C1037" s="32" t="s">
        <v>21194</v>
      </c>
      <c r="D1037" s="32" t="s">
        <v>21303</v>
      </c>
      <c r="E1037" s="33" t="s">
        <v>22895</v>
      </c>
    </row>
    <row r="1038" spans="1:5" x14ac:dyDescent="0.2">
      <c r="A1038" s="32">
        <v>11713</v>
      </c>
      <c r="B1038" s="32" t="s">
        <v>22896</v>
      </c>
      <c r="C1038" s="32" t="s">
        <v>21194</v>
      </c>
      <c r="D1038" s="32" t="s">
        <v>21283</v>
      </c>
      <c r="E1038" s="33" t="s">
        <v>22897</v>
      </c>
    </row>
    <row r="1039" spans="1:5" x14ac:dyDescent="0.2">
      <c r="A1039" s="32">
        <v>11716</v>
      </c>
      <c r="B1039" s="32" t="s">
        <v>22898</v>
      </c>
      <c r="C1039" s="32" t="s">
        <v>21194</v>
      </c>
      <c r="D1039" s="32" t="s">
        <v>21283</v>
      </c>
      <c r="E1039" s="33" t="s">
        <v>22899</v>
      </c>
    </row>
    <row r="1040" spans="1:5" x14ac:dyDescent="0.2">
      <c r="A1040" s="32">
        <v>5103</v>
      </c>
      <c r="B1040" s="32" t="s">
        <v>22900</v>
      </c>
      <c r="C1040" s="32" t="s">
        <v>21194</v>
      </c>
      <c r="D1040" s="32" t="s">
        <v>21283</v>
      </c>
      <c r="E1040" s="33" t="s">
        <v>8723</v>
      </c>
    </row>
    <row r="1041" spans="1:5" x14ac:dyDescent="0.2">
      <c r="A1041" s="32">
        <v>11712</v>
      </c>
      <c r="B1041" s="32" t="s">
        <v>22901</v>
      </c>
      <c r="C1041" s="32" t="s">
        <v>21194</v>
      </c>
      <c r="D1041" s="32" t="s">
        <v>21287</v>
      </c>
      <c r="E1041" s="33" t="s">
        <v>10078</v>
      </c>
    </row>
    <row r="1042" spans="1:5" x14ac:dyDescent="0.2">
      <c r="A1042" s="32">
        <v>11717</v>
      </c>
      <c r="B1042" s="32" t="s">
        <v>22902</v>
      </c>
      <c r="C1042" s="32" t="s">
        <v>21194</v>
      </c>
      <c r="D1042" s="32" t="s">
        <v>21283</v>
      </c>
      <c r="E1042" s="33" t="s">
        <v>22903</v>
      </c>
    </row>
    <row r="1043" spans="1:5" x14ac:dyDescent="0.2">
      <c r="A1043" s="32">
        <v>11714</v>
      </c>
      <c r="B1043" s="32" t="s">
        <v>22904</v>
      </c>
      <c r="C1043" s="32" t="s">
        <v>21194</v>
      </c>
      <c r="D1043" s="32" t="s">
        <v>21283</v>
      </c>
      <c r="E1043" s="33" t="s">
        <v>22905</v>
      </c>
    </row>
    <row r="1044" spans="1:5" x14ac:dyDescent="0.2">
      <c r="A1044" s="32">
        <v>11715</v>
      </c>
      <c r="B1044" s="32" t="s">
        <v>22906</v>
      </c>
      <c r="C1044" s="32" t="s">
        <v>21194</v>
      </c>
      <c r="D1044" s="32" t="s">
        <v>21283</v>
      </c>
      <c r="E1044" s="33" t="s">
        <v>22907</v>
      </c>
    </row>
    <row r="1045" spans="1:5" x14ac:dyDescent="0.2">
      <c r="A1045" s="32">
        <v>11880</v>
      </c>
      <c r="B1045" s="32" t="s">
        <v>22908</v>
      </c>
      <c r="C1045" s="32" t="s">
        <v>21194</v>
      </c>
      <c r="D1045" s="32" t="s">
        <v>21283</v>
      </c>
      <c r="E1045" s="33" t="s">
        <v>22909</v>
      </c>
    </row>
    <row r="1046" spans="1:5" x14ac:dyDescent="0.2">
      <c r="A1046" s="32">
        <v>1106</v>
      </c>
      <c r="B1046" s="32" t="s">
        <v>22910</v>
      </c>
      <c r="C1046" s="32" t="s">
        <v>21213</v>
      </c>
      <c r="D1046" s="32" t="s">
        <v>21287</v>
      </c>
      <c r="E1046" s="33" t="s">
        <v>1717</v>
      </c>
    </row>
    <row r="1047" spans="1:5" x14ac:dyDescent="0.2">
      <c r="A1047" s="32">
        <v>11161</v>
      </c>
      <c r="B1047" s="32" t="s">
        <v>22911</v>
      </c>
      <c r="C1047" s="32" t="s">
        <v>21213</v>
      </c>
      <c r="D1047" s="32" t="s">
        <v>21283</v>
      </c>
      <c r="E1047" s="33" t="s">
        <v>1759</v>
      </c>
    </row>
    <row r="1048" spans="1:5" x14ac:dyDescent="0.2">
      <c r="A1048" s="32">
        <v>1107</v>
      </c>
      <c r="B1048" s="32" t="s">
        <v>22912</v>
      </c>
      <c r="C1048" s="32" t="s">
        <v>21213</v>
      </c>
      <c r="D1048" s="32" t="s">
        <v>21283</v>
      </c>
      <c r="E1048" s="33" t="s">
        <v>1656</v>
      </c>
    </row>
    <row r="1049" spans="1:5" x14ac:dyDescent="0.2">
      <c r="A1049" s="32">
        <v>4758</v>
      </c>
      <c r="B1049" s="32" t="s">
        <v>22913</v>
      </c>
      <c r="C1049" s="32" t="s">
        <v>21307</v>
      </c>
      <c r="D1049" s="32" t="s">
        <v>21283</v>
      </c>
      <c r="E1049" s="33" t="s">
        <v>22914</v>
      </c>
    </row>
    <row r="1050" spans="1:5" x14ac:dyDescent="0.2">
      <c r="A1050" s="32">
        <v>41080</v>
      </c>
      <c r="B1050" s="32" t="s">
        <v>22915</v>
      </c>
      <c r="C1050" s="32" t="s">
        <v>21603</v>
      </c>
      <c r="D1050" s="32" t="s">
        <v>21283</v>
      </c>
      <c r="E1050" s="33" t="s">
        <v>22916</v>
      </c>
    </row>
    <row r="1051" spans="1:5" x14ac:dyDescent="0.2">
      <c r="A1051" s="32">
        <v>25963</v>
      </c>
      <c r="B1051" s="32" t="s">
        <v>22917</v>
      </c>
      <c r="C1051" s="32" t="s">
        <v>21213</v>
      </c>
      <c r="D1051" s="32" t="s">
        <v>21303</v>
      </c>
      <c r="E1051" s="33" t="s">
        <v>1385</v>
      </c>
    </row>
    <row r="1052" spans="1:5" x14ac:dyDescent="0.2">
      <c r="A1052" s="32">
        <v>4759</v>
      </c>
      <c r="B1052" s="32" t="s">
        <v>22918</v>
      </c>
      <c r="C1052" s="32" t="s">
        <v>21307</v>
      </c>
      <c r="D1052" s="32" t="s">
        <v>21283</v>
      </c>
      <c r="E1052" s="33" t="s">
        <v>10845</v>
      </c>
    </row>
    <row r="1053" spans="1:5" x14ac:dyDescent="0.2">
      <c r="A1053" s="32">
        <v>41068</v>
      </c>
      <c r="B1053" s="32" t="s">
        <v>22919</v>
      </c>
      <c r="C1053" s="32" t="s">
        <v>21603</v>
      </c>
      <c r="D1053" s="32" t="s">
        <v>21283</v>
      </c>
      <c r="E1053" s="33" t="s">
        <v>21649</v>
      </c>
    </row>
    <row r="1054" spans="1:5" x14ac:dyDescent="0.2">
      <c r="A1054" s="32">
        <v>1108</v>
      </c>
      <c r="B1054" s="32" t="s">
        <v>22920</v>
      </c>
      <c r="C1054" s="32" t="s">
        <v>21259</v>
      </c>
      <c r="D1054" s="32" t="s">
        <v>21283</v>
      </c>
      <c r="E1054" s="33" t="s">
        <v>22921</v>
      </c>
    </row>
    <row r="1055" spans="1:5" x14ac:dyDescent="0.2">
      <c r="A1055" s="32">
        <v>1117</v>
      </c>
      <c r="B1055" s="32" t="s">
        <v>22922</v>
      </c>
      <c r="C1055" s="32" t="s">
        <v>21259</v>
      </c>
      <c r="D1055" s="32" t="s">
        <v>21283</v>
      </c>
      <c r="E1055" s="33" t="s">
        <v>511</v>
      </c>
    </row>
    <row r="1056" spans="1:5" x14ac:dyDescent="0.2">
      <c r="A1056" s="32">
        <v>1118</v>
      </c>
      <c r="B1056" s="32" t="s">
        <v>22923</v>
      </c>
      <c r="C1056" s="32" t="s">
        <v>21259</v>
      </c>
      <c r="D1056" s="32" t="s">
        <v>21283</v>
      </c>
      <c r="E1056" s="33" t="s">
        <v>22924</v>
      </c>
    </row>
    <row r="1057" spans="1:5" x14ac:dyDescent="0.2">
      <c r="A1057" s="32">
        <v>1110</v>
      </c>
      <c r="B1057" s="32" t="s">
        <v>22925</v>
      </c>
      <c r="C1057" s="32" t="s">
        <v>21259</v>
      </c>
      <c r="D1057" s="32" t="s">
        <v>21283</v>
      </c>
      <c r="E1057" s="33" t="s">
        <v>22924</v>
      </c>
    </row>
    <row r="1058" spans="1:5" x14ac:dyDescent="0.2">
      <c r="A1058" s="32">
        <v>12618</v>
      </c>
      <c r="B1058" s="32" t="s">
        <v>22926</v>
      </c>
      <c r="C1058" s="32" t="s">
        <v>21194</v>
      </c>
      <c r="D1058" s="32" t="s">
        <v>21303</v>
      </c>
      <c r="E1058" s="33" t="s">
        <v>22927</v>
      </c>
    </row>
    <row r="1059" spans="1:5" x14ac:dyDescent="0.2">
      <c r="A1059" s="32">
        <v>40784</v>
      </c>
      <c r="B1059" s="32" t="s">
        <v>22928</v>
      </c>
      <c r="C1059" s="32" t="s">
        <v>21259</v>
      </c>
      <c r="D1059" s="32" t="s">
        <v>21283</v>
      </c>
      <c r="E1059" s="33" t="s">
        <v>22929</v>
      </c>
    </row>
    <row r="1060" spans="1:5" x14ac:dyDescent="0.2">
      <c r="A1060" s="32">
        <v>40782</v>
      </c>
      <c r="B1060" s="32" t="s">
        <v>22930</v>
      </c>
      <c r="C1060" s="32" t="s">
        <v>21259</v>
      </c>
      <c r="D1060" s="32" t="s">
        <v>21283</v>
      </c>
      <c r="E1060" s="33" t="s">
        <v>7544</v>
      </c>
    </row>
    <row r="1061" spans="1:5" x14ac:dyDescent="0.2">
      <c r="A1061" s="32">
        <v>40783</v>
      </c>
      <c r="B1061" s="32" t="s">
        <v>22931</v>
      </c>
      <c r="C1061" s="32" t="s">
        <v>21259</v>
      </c>
      <c r="D1061" s="32" t="s">
        <v>21283</v>
      </c>
      <c r="E1061" s="33" t="s">
        <v>22501</v>
      </c>
    </row>
    <row r="1062" spans="1:5" x14ac:dyDescent="0.2">
      <c r="A1062" s="32">
        <v>1109</v>
      </c>
      <c r="B1062" s="32" t="s">
        <v>22932</v>
      </c>
      <c r="C1062" s="32" t="s">
        <v>21259</v>
      </c>
      <c r="D1062" s="32" t="s">
        <v>21283</v>
      </c>
      <c r="E1062" s="33" t="s">
        <v>22921</v>
      </c>
    </row>
    <row r="1063" spans="1:5" x14ac:dyDescent="0.2">
      <c r="A1063" s="32">
        <v>1119</v>
      </c>
      <c r="B1063" s="32" t="s">
        <v>22933</v>
      </c>
      <c r="C1063" s="32" t="s">
        <v>21259</v>
      </c>
      <c r="D1063" s="32" t="s">
        <v>21283</v>
      </c>
      <c r="E1063" s="33" t="s">
        <v>1749</v>
      </c>
    </row>
    <row r="1064" spans="1:5" x14ac:dyDescent="0.2">
      <c r="A1064" s="32">
        <v>13115</v>
      </c>
      <c r="B1064" s="32" t="s">
        <v>22934</v>
      </c>
      <c r="C1064" s="32" t="s">
        <v>21259</v>
      </c>
      <c r="D1064" s="32" t="s">
        <v>21303</v>
      </c>
      <c r="E1064" s="33" t="s">
        <v>22935</v>
      </c>
    </row>
    <row r="1065" spans="1:5" x14ac:dyDescent="0.2">
      <c r="A1065" s="32">
        <v>10541</v>
      </c>
      <c r="B1065" s="32" t="s">
        <v>22936</v>
      </c>
      <c r="C1065" s="32" t="s">
        <v>21259</v>
      </c>
      <c r="D1065" s="32" t="s">
        <v>21303</v>
      </c>
      <c r="E1065" s="33" t="s">
        <v>22937</v>
      </c>
    </row>
    <row r="1066" spans="1:5" x14ac:dyDescent="0.2">
      <c r="A1066" s="32">
        <v>10542</v>
      </c>
      <c r="B1066" s="32" t="s">
        <v>22938</v>
      </c>
      <c r="C1066" s="32" t="s">
        <v>21259</v>
      </c>
      <c r="D1066" s="32" t="s">
        <v>21303</v>
      </c>
      <c r="E1066" s="33" t="s">
        <v>1562</v>
      </c>
    </row>
    <row r="1067" spans="1:5" x14ac:dyDescent="0.2">
      <c r="A1067" s="32">
        <v>10543</v>
      </c>
      <c r="B1067" s="32" t="s">
        <v>22939</v>
      </c>
      <c r="C1067" s="32" t="s">
        <v>21259</v>
      </c>
      <c r="D1067" s="32" t="s">
        <v>21303</v>
      </c>
      <c r="E1067" s="33" t="s">
        <v>10652</v>
      </c>
    </row>
    <row r="1068" spans="1:5" x14ac:dyDescent="0.2">
      <c r="A1068" s="32">
        <v>10544</v>
      </c>
      <c r="B1068" s="32" t="s">
        <v>22940</v>
      </c>
      <c r="C1068" s="32" t="s">
        <v>21259</v>
      </c>
      <c r="D1068" s="32" t="s">
        <v>21303</v>
      </c>
      <c r="E1068" s="33" t="s">
        <v>22941</v>
      </c>
    </row>
    <row r="1069" spans="1:5" x14ac:dyDescent="0.2">
      <c r="A1069" s="32">
        <v>10545</v>
      </c>
      <c r="B1069" s="32" t="s">
        <v>22942</v>
      </c>
      <c r="C1069" s="32" t="s">
        <v>21259</v>
      </c>
      <c r="D1069" s="32" t="s">
        <v>21303</v>
      </c>
      <c r="E1069" s="33" t="s">
        <v>22943</v>
      </c>
    </row>
    <row r="1070" spans="1:5" x14ac:dyDescent="0.2">
      <c r="A1070" s="32">
        <v>38365</v>
      </c>
      <c r="B1070" s="32" t="s">
        <v>22944</v>
      </c>
      <c r="C1070" s="32" t="s">
        <v>21286</v>
      </c>
      <c r="D1070" s="32" t="s">
        <v>21303</v>
      </c>
      <c r="E1070" s="33" t="s">
        <v>1860</v>
      </c>
    </row>
    <row r="1071" spans="1:5" x14ac:dyDescent="0.2">
      <c r="A1071" s="32">
        <v>37745</v>
      </c>
      <c r="B1071" s="32" t="s">
        <v>22945</v>
      </c>
      <c r="C1071" s="32" t="s">
        <v>21194</v>
      </c>
      <c r="D1071" s="32" t="s">
        <v>21303</v>
      </c>
      <c r="E1071" s="33" t="s">
        <v>22946</v>
      </c>
    </row>
    <row r="1072" spans="1:5" x14ac:dyDescent="0.2">
      <c r="A1072" s="32">
        <v>37754</v>
      </c>
      <c r="B1072" s="32" t="s">
        <v>22947</v>
      </c>
      <c r="C1072" s="32" t="s">
        <v>21194</v>
      </c>
      <c r="D1072" s="32" t="s">
        <v>21303</v>
      </c>
      <c r="E1072" s="33" t="s">
        <v>22948</v>
      </c>
    </row>
    <row r="1073" spans="1:5" x14ac:dyDescent="0.2">
      <c r="A1073" s="32">
        <v>37748</v>
      </c>
      <c r="B1073" s="32" t="s">
        <v>22949</v>
      </c>
      <c r="C1073" s="32" t="s">
        <v>21194</v>
      </c>
      <c r="D1073" s="32" t="s">
        <v>21303</v>
      </c>
      <c r="E1073" s="33" t="s">
        <v>22950</v>
      </c>
    </row>
    <row r="1074" spans="1:5" x14ac:dyDescent="0.2">
      <c r="A1074" s="32">
        <v>37761</v>
      </c>
      <c r="B1074" s="32" t="s">
        <v>22951</v>
      </c>
      <c r="C1074" s="32" t="s">
        <v>21194</v>
      </c>
      <c r="D1074" s="32" t="s">
        <v>21303</v>
      </c>
      <c r="E1074" s="33" t="s">
        <v>22952</v>
      </c>
    </row>
    <row r="1075" spans="1:5" x14ac:dyDescent="0.2">
      <c r="A1075" s="32">
        <v>37757</v>
      </c>
      <c r="B1075" s="32" t="s">
        <v>22953</v>
      </c>
      <c r="C1075" s="32" t="s">
        <v>21194</v>
      </c>
      <c r="D1075" s="32" t="s">
        <v>21303</v>
      </c>
      <c r="E1075" s="33" t="s">
        <v>22954</v>
      </c>
    </row>
    <row r="1076" spans="1:5" x14ac:dyDescent="0.2">
      <c r="A1076" s="32">
        <v>37759</v>
      </c>
      <c r="B1076" s="32" t="s">
        <v>22955</v>
      </c>
      <c r="C1076" s="32" t="s">
        <v>21194</v>
      </c>
      <c r="D1076" s="32" t="s">
        <v>21303</v>
      </c>
      <c r="E1076" s="33" t="s">
        <v>22956</v>
      </c>
    </row>
    <row r="1077" spans="1:5" x14ac:dyDescent="0.2">
      <c r="A1077" s="32">
        <v>37766</v>
      </c>
      <c r="B1077" s="32" t="s">
        <v>22957</v>
      </c>
      <c r="C1077" s="32" t="s">
        <v>21194</v>
      </c>
      <c r="D1077" s="32" t="s">
        <v>21303</v>
      </c>
      <c r="E1077" s="33" t="s">
        <v>22958</v>
      </c>
    </row>
    <row r="1078" spans="1:5" x14ac:dyDescent="0.2">
      <c r="A1078" s="32">
        <v>37752</v>
      </c>
      <c r="B1078" s="32" t="s">
        <v>22959</v>
      </c>
      <c r="C1078" s="32" t="s">
        <v>21194</v>
      </c>
      <c r="D1078" s="32" t="s">
        <v>21303</v>
      </c>
      <c r="E1078" s="33" t="s">
        <v>22960</v>
      </c>
    </row>
    <row r="1079" spans="1:5" x14ac:dyDescent="0.2">
      <c r="A1079" s="32">
        <v>37760</v>
      </c>
      <c r="B1079" s="32" t="s">
        <v>22961</v>
      </c>
      <c r="C1079" s="32" t="s">
        <v>21194</v>
      </c>
      <c r="D1079" s="32" t="s">
        <v>21303</v>
      </c>
      <c r="E1079" s="33" t="s">
        <v>22962</v>
      </c>
    </row>
    <row r="1080" spans="1:5" x14ac:dyDescent="0.2">
      <c r="A1080" s="32">
        <v>37765</v>
      </c>
      <c r="B1080" s="32" t="s">
        <v>22963</v>
      </c>
      <c r="C1080" s="32" t="s">
        <v>21194</v>
      </c>
      <c r="D1080" s="32" t="s">
        <v>21303</v>
      </c>
      <c r="E1080" s="33" t="s">
        <v>22964</v>
      </c>
    </row>
    <row r="1081" spans="1:5" x14ac:dyDescent="0.2">
      <c r="A1081" s="32">
        <v>37746</v>
      </c>
      <c r="B1081" s="32" t="s">
        <v>22965</v>
      </c>
      <c r="C1081" s="32" t="s">
        <v>21194</v>
      </c>
      <c r="D1081" s="32" t="s">
        <v>21303</v>
      </c>
      <c r="E1081" s="33" t="s">
        <v>22966</v>
      </c>
    </row>
    <row r="1082" spans="1:5" x14ac:dyDescent="0.2">
      <c r="A1082" s="32">
        <v>37750</v>
      </c>
      <c r="B1082" s="32" t="s">
        <v>22967</v>
      </c>
      <c r="C1082" s="32" t="s">
        <v>21194</v>
      </c>
      <c r="D1082" s="32" t="s">
        <v>21303</v>
      </c>
      <c r="E1082" s="33" t="s">
        <v>22968</v>
      </c>
    </row>
    <row r="1083" spans="1:5" x14ac:dyDescent="0.2">
      <c r="A1083" s="32">
        <v>37753</v>
      </c>
      <c r="B1083" s="32" t="s">
        <v>22969</v>
      </c>
      <c r="C1083" s="32" t="s">
        <v>21194</v>
      </c>
      <c r="D1083" s="32" t="s">
        <v>21303</v>
      </c>
      <c r="E1083" s="33" t="s">
        <v>22970</v>
      </c>
    </row>
    <row r="1084" spans="1:5" x14ac:dyDescent="0.2">
      <c r="A1084" s="32">
        <v>37756</v>
      </c>
      <c r="B1084" s="32" t="s">
        <v>22971</v>
      </c>
      <c r="C1084" s="32" t="s">
        <v>21194</v>
      </c>
      <c r="D1084" s="32" t="s">
        <v>21303</v>
      </c>
      <c r="E1084" s="33" t="s">
        <v>22952</v>
      </c>
    </row>
    <row r="1085" spans="1:5" x14ac:dyDescent="0.2">
      <c r="A1085" s="32">
        <v>37755</v>
      </c>
      <c r="B1085" s="32" t="s">
        <v>22972</v>
      </c>
      <c r="C1085" s="32" t="s">
        <v>21194</v>
      </c>
      <c r="D1085" s="32" t="s">
        <v>21303</v>
      </c>
      <c r="E1085" s="33" t="s">
        <v>22973</v>
      </c>
    </row>
    <row r="1086" spans="1:5" x14ac:dyDescent="0.2">
      <c r="A1086" s="32">
        <v>37758</v>
      </c>
      <c r="B1086" s="32" t="s">
        <v>22974</v>
      </c>
      <c r="C1086" s="32" t="s">
        <v>21194</v>
      </c>
      <c r="D1086" s="32" t="s">
        <v>21303</v>
      </c>
      <c r="E1086" s="33" t="s">
        <v>22975</v>
      </c>
    </row>
    <row r="1087" spans="1:5" x14ac:dyDescent="0.2">
      <c r="A1087" s="32">
        <v>37747</v>
      </c>
      <c r="B1087" s="32" t="s">
        <v>22976</v>
      </c>
      <c r="C1087" s="32" t="s">
        <v>21194</v>
      </c>
      <c r="D1087" s="32" t="s">
        <v>21303</v>
      </c>
      <c r="E1087" s="33" t="s">
        <v>22977</v>
      </c>
    </row>
    <row r="1088" spans="1:5" x14ac:dyDescent="0.2">
      <c r="A1088" s="32">
        <v>37767</v>
      </c>
      <c r="B1088" s="32" t="s">
        <v>22978</v>
      </c>
      <c r="C1088" s="32" t="s">
        <v>21194</v>
      </c>
      <c r="D1088" s="32" t="s">
        <v>21303</v>
      </c>
      <c r="E1088" s="33" t="s">
        <v>22979</v>
      </c>
    </row>
    <row r="1089" spans="1:5" x14ac:dyDescent="0.2">
      <c r="A1089" s="32">
        <v>37751</v>
      </c>
      <c r="B1089" s="32" t="s">
        <v>22980</v>
      </c>
      <c r="C1089" s="32" t="s">
        <v>21194</v>
      </c>
      <c r="D1089" s="32" t="s">
        <v>21303</v>
      </c>
      <c r="E1089" s="33" t="s">
        <v>22979</v>
      </c>
    </row>
    <row r="1090" spans="1:5" x14ac:dyDescent="0.2">
      <c r="A1090" s="32">
        <v>37749</v>
      </c>
      <c r="B1090" s="32" t="s">
        <v>22981</v>
      </c>
      <c r="C1090" s="32" t="s">
        <v>21194</v>
      </c>
      <c r="D1090" s="32" t="s">
        <v>21303</v>
      </c>
      <c r="E1090" s="33" t="s">
        <v>22982</v>
      </c>
    </row>
    <row r="1091" spans="1:5" x14ac:dyDescent="0.2">
      <c r="A1091" s="32">
        <v>1159</v>
      </c>
      <c r="B1091" s="32" t="s">
        <v>22983</v>
      </c>
      <c r="C1091" s="32" t="s">
        <v>21194</v>
      </c>
      <c r="D1091" s="32" t="s">
        <v>21287</v>
      </c>
      <c r="E1091" s="33" t="s">
        <v>22984</v>
      </c>
    </row>
    <row r="1092" spans="1:5" x14ac:dyDescent="0.2">
      <c r="A1092" s="32">
        <v>12114</v>
      </c>
      <c r="B1092" s="32" t="s">
        <v>22985</v>
      </c>
      <c r="C1092" s="32" t="s">
        <v>21194</v>
      </c>
      <c r="D1092" s="32" t="s">
        <v>21283</v>
      </c>
      <c r="E1092" s="33" t="s">
        <v>22986</v>
      </c>
    </row>
    <row r="1093" spans="1:5" x14ac:dyDescent="0.2">
      <c r="A1093" s="32">
        <v>38106</v>
      </c>
      <c r="B1093" s="32" t="s">
        <v>22987</v>
      </c>
      <c r="C1093" s="32" t="s">
        <v>21194</v>
      </c>
      <c r="D1093" s="32" t="s">
        <v>21283</v>
      </c>
      <c r="E1093" s="33" t="s">
        <v>22839</v>
      </c>
    </row>
    <row r="1094" spans="1:5" x14ac:dyDescent="0.2">
      <c r="A1094" s="32">
        <v>38085</v>
      </c>
      <c r="B1094" s="32" t="s">
        <v>22988</v>
      </c>
      <c r="C1094" s="32" t="s">
        <v>21194</v>
      </c>
      <c r="D1094" s="32" t="s">
        <v>21283</v>
      </c>
      <c r="E1094" s="33" t="s">
        <v>4368</v>
      </c>
    </row>
    <row r="1095" spans="1:5" x14ac:dyDescent="0.2">
      <c r="A1095" s="32">
        <v>38599</v>
      </c>
      <c r="B1095" s="32" t="s">
        <v>22989</v>
      </c>
      <c r="C1095" s="32" t="s">
        <v>21194</v>
      </c>
      <c r="D1095" s="32" t="s">
        <v>21283</v>
      </c>
      <c r="E1095" s="33" t="s">
        <v>5710</v>
      </c>
    </row>
    <row r="1096" spans="1:5" x14ac:dyDescent="0.2">
      <c r="A1096" s="32">
        <v>38596</v>
      </c>
      <c r="B1096" s="32" t="s">
        <v>22990</v>
      </c>
      <c r="C1096" s="32" t="s">
        <v>21194</v>
      </c>
      <c r="D1096" s="32" t="s">
        <v>21283</v>
      </c>
      <c r="E1096" s="33" t="s">
        <v>22991</v>
      </c>
    </row>
    <row r="1097" spans="1:5" x14ac:dyDescent="0.2">
      <c r="A1097" s="32">
        <v>38600</v>
      </c>
      <c r="B1097" s="32" t="s">
        <v>22992</v>
      </c>
      <c r="C1097" s="32" t="s">
        <v>21194</v>
      </c>
      <c r="D1097" s="32" t="s">
        <v>21283</v>
      </c>
      <c r="E1097" s="33" t="s">
        <v>1018</v>
      </c>
    </row>
    <row r="1098" spans="1:5" x14ac:dyDescent="0.2">
      <c r="A1098" s="32">
        <v>38597</v>
      </c>
      <c r="B1098" s="32" t="s">
        <v>22993</v>
      </c>
      <c r="C1098" s="32" t="s">
        <v>21194</v>
      </c>
      <c r="D1098" s="32" t="s">
        <v>21283</v>
      </c>
      <c r="E1098" s="33" t="s">
        <v>8539</v>
      </c>
    </row>
    <row r="1099" spans="1:5" x14ac:dyDescent="0.2">
      <c r="A1099" s="32">
        <v>659</v>
      </c>
      <c r="B1099" s="32" t="s">
        <v>22994</v>
      </c>
      <c r="C1099" s="32" t="s">
        <v>21194</v>
      </c>
      <c r="D1099" s="32" t="s">
        <v>21283</v>
      </c>
      <c r="E1099" s="33" t="s">
        <v>5754</v>
      </c>
    </row>
    <row r="1100" spans="1:5" x14ac:dyDescent="0.2">
      <c r="A1100" s="32">
        <v>660</v>
      </c>
      <c r="B1100" s="32" t="s">
        <v>22995</v>
      </c>
      <c r="C1100" s="32" t="s">
        <v>21194</v>
      </c>
      <c r="D1100" s="32" t="s">
        <v>21283</v>
      </c>
      <c r="E1100" s="33" t="s">
        <v>9567</v>
      </c>
    </row>
    <row r="1101" spans="1:5" x14ac:dyDescent="0.2">
      <c r="A1101" s="32">
        <v>658</v>
      </c>
      <c r="B1101" s="32" t="s">
        <v>22996</v>
      </c>
      <c r="C1101" s="32" t="s">
        <v>21194</v>
      </c>
      <c r="D1101" s="32" t="s">
        <v>21283</v>
      </c>
      <c r="E1101" s="33" t="s">
        <v>2065</v>
      </c>
    </row>
    <row r="1102" spans="1:5" x14ac:dyDescent="0.2">
      <c r="A1102" s="32">
        <v>38548</v>
      </c>
      <c r="B1102" s="32" t="s">
        <v>22997</v>
      </c>
      <c r="C1102" s="32" t="s">
        <v>21194</v>
      </c>
      <c r="D1102" s="32" t="s">
        <v>21283</v>
      </c>
      <c r="E1102" s="33" t="s">
        <v>10362</v>
      </c>
    </row>
    <row r="1103" spans="1:5" x14ac:dyDescent="0.2">
      <c r="A1103" s="32">
        <v>34649</v>
      </c>
      <c r="B1103" s="32" t="s">
        <v>22998</v>
      </c>
      <c r="C1103" s="32" t="s">
        <v>21194</v>
      </c>
      <c r="D1103" s="32" t="s">
        <v>21283</v>
      </c>
      <c r="E1103" s="33" t="s">
        <v>22156</v>
      </c>
    </row>
    <row r="1104" spans="1:5" x14ac:dyDescent="0.2">
      <c r="A1104" s="32">
        <v>34655</v>
      </c>
      <c r="B1104" s="32" t="s">
        <v>22999</v>
      </c>
      <c r="C1104" s="32" t="s">
        <v>21194</v>
      </c>
      <c r="D1104" s="32" t="s">
        <v>21283</v>
      </c>
      <c r="E1104" s="33" t="s">
        <v>11061</v>
      </c>
    </row>
    <row r="1105" spans="1:5" x14ac:dyDescent="0.2">
      <c r="A1105" s="32">
        <v>40607</v>
      </c>
      <c r="B1105" s="32" t="s">
        <v>23000</v>
      </c>
      <c r="C1105" s="32" t="s">
        <v>21194</v>
      </c>
      <c r="D1105" s="32" t="s">
        <v>21303</v>
      </c>
      <c r="E1105" s="33" t="s">
        <v>515</v>
      </c>
    </row>
    <row r="1106" spans="1:5" x14ac:dyDescent="0.2">
      <c r="A1106" s="32">
        <v>585</v>
      </c>
      <c r="B1106" s="32" t="s">
        <v>23001</v>
      </c>
      <c r="C1106" s="32" t="s">
        <v>21213</v>
      </c>
      <c r="D1106" s="32" t="s">
        <v>21303</v>
      </c>
      <c r="E1106" s="33" t="s">
        <v>22467</v>
      </c>
    </row>
    <row r="1107" spans="1:5" x14ac:dyDescent="0.2">
      <c r="A1107" s="32">
        <v>4777</v>
      </c>
      <c r="B1107" s="32" t="s">
        <v>23002</v>
      </c>
      <c r="C1107" s="32" t="s">
        <v>21213</v>
      </c>
      <c r="D1107" s="32" t="s">
        <v>21283</v>
      </c>
      <c r="E1107" s="33" t="s">
        <v>11000</v>
      </c>
    </row>
    <row r="1108" spans="1:5" x14ac:dyDescent="0.2">
      <c r="A1108" s="32">
        <v>587</v>
      </c>
      <c r="B1108" s="32" t="s">
        <v>23003</v>
      </c>
      <c r="C1108" s="32" t="s">
        <v>21213</v>
      </c>
      <c r="D1108" s="32" t="s">
        <v>21303</v>
      </c>
      <c r="E1108" s="33" t="s">
        <v>1227</v>
      </c>
    </row>
    <row r="1109" spans="1:5" x14ac:dyDescent="0.2">
      <c r="A1109" s="32">
        <v>590</v>
      </c>
      <c r="B1109" s="32" t="s">
        <v>23004</v>
      </c>
      <c r="C1109" s="32" t="s">
        <v>21213</v>
      </c>
      <c r="D1109" s="32" t="s">
        <v>21303</v>
      </c>
      <c r="E1109" s="33" t="s">
        <v>23005</v>
      </c>
    </row>
    <row r="1110" spans="1:5" x14ac:dyDescent="0.2">
      <c r="A1110" s="32">
        <v>592</v>
      </c>
      <c r="B1110" s="32" t="s">
        <v>23006</v>
      </c>
      <c r="C1110" s="32" t="s">
        <v>21213</v>
      </c>
      <c r="D1110" s="32" t="s">
        <v>21303</v>
      </c>
      <c r="E1110" s="33" t="s">
        <v>1227</v>
      </c>
    </row>
    <row r="1111" spans="1:5" x14ac:dyDescent="0.2">
      <c r="A1111" s="32">
        <v>586</v>
      </c>
      <c r="B1111" s="32" t="s">
        <v>23007</v>
      </c>
      <c r="C1111" s="32" t="s">
        <v>21259</v>
      </c>
      <c r="D1111" s="32" t="s">
        <v>21303</v>
      </c>
      <c r="E1111" s="33" t="s">
        <v>11292</v>
      </c>
    </row>
    <row r="1112" spans="1:5" x14ac:dyDescent="0.2">
      <c r="A1112" s="32">
        <v>591</v>
      </c>
      <c r="B1112" s="32" t="s">
        <v>23008</v>
      </c>
      <c r="C1112" s="32" t="s">
        <v>21213</v>
      </c>
      <c r="D1112" s="32" t="s">
        <v>21303</v>
      </c>
      <c r="E1112" s="33" t="s">
        <v>22467</v>
      </c>
    </row>
    <row r="1113" spans="1:5" x14ac:dyDescent="0.2">
      <c r="A1113" s="32">
        <v>588</v>
      </c>
      <c r="B1113" s="32" t="s">
        <v>23009</v>
      </c>
      <c r="C1113" s="32" t="s">
        <v>21259</v>
      </c>
      <c r="D1113" s="32" t="s">
        <v>21303</v>
      </c>
      <c r="E1113" s="33" t="s">
        <v>2366</v>
      </c>
    </row>
    <row r="1114" spans="1:5" x14ac:dyDescent="0.2">
      <c r="A1114" s="32">
        <v>589</v>
      </c>
      <c r="B1114" s="32" t="s">
        <v>23010</v>
      </c>
      <c r="C1114" s="32" t="s">
        <v>21259</v>
      </c>
      <c r="D1114" s="32" t="s">
        <v>21303</v>
      </c>
      <c r="E1114" s="33" t="s">
        <v>8440</v>
      </c>
    </row>
    <row r="1115" spans="1:5" x14ac:dyDescent="0.2">
      <c r="A1115" s="32">
        <v>584</v>
      </c>
      <c r="B1115" s="32" t="s">
        <v>23011</v>
      </c>
      <c r="C1115" s="32" t="s">
        <v>21259</v>
      </c>
      <c r="D1115" s="32" t="s">
        <v>21303</v>
      </c>
      <c r="E1115" s="33" t="s">
        <v>6743</v>
      </c>
    </row>
    <row r="1116" spans="1:5" x14ac:dyDescent="0.2">
      <c r="A1116" s="32">
        <v>574</v>
      </c>
      <c r="B1116" s="32" t="s">
        <v>23012</v>
      </c>
      <c r="C1116" s="32" t="s">
        <v>21259</v>
      </c>
      <c r="D1116" s="32" t="s">
        <v>21283</v>
      </c>
      <c r="E1116" s="33" t="s">
        <v>4715</v>
      </c>
    </row>
    <row r="1117" spans="1:5" x14ac:dyDescent="0.2">
      <c r="A1117" s="32">
        <v>567</v>
      </c>
      <c r="B1117" s="32" t="s">
        <v>23013</v>
      </c>
      <c r="C1117" s="32" t="s">
        <v>21259</v>
      </c>
      <c r="D1117" s="32" t="s">
        <v>21283</v>
      </c>
      <c r="E1117" s="33" t="s">
        <v>4569</v>
      </c>
    </row>
    <row r="1118" spans="1:5" x14ac:dyDescent="0.2">
      <c r="A1118" s="32">
        <v>568</v>
      </c>
      <c r="B1118" s="32" t="s">
        <v>23014</v>
      </c>
      <c r="C1118" s="32" t="s">
        <v>21259</v>
      </c>
      <c r="D1118" s="32" t="s">
        <v>21283</v>
      </c>
      <c r="E1118" s="33" t="s">
        <v>23015</v>
      </c>
    </row>
    <row r="1119" spans="1:5" x14ac:dyDescent="0.2">
      <c r="A1119" s="32">
        <v>569</v>
      </c>
      <c r="B1119" s="32" t="s">
        <v>23016</v>
      </c>
      <c r="C1119" s="32" t="s">
        <v>21213</v>
      </c>
      <c r="D1119" s="32" t="s">
        <v>21283</v>
      </c>
      <c r="E1119" s="33" t="s">
        <v>4080</v>
      </c>
    </row>
    <row r="1120" spans="1:5" x14ac:dyDescent="0.2">
      <c r="A1120" s="32">
        <v>1165</v>
      </c>
      <c r="B1120" s="32" t="s">
        <v>23017</v>
      </c>
      <c r="C1120" s="32" t="s">
        <v>21194</v>
      </c>
      <c r="D1120" s="32" t="s">
        <v>21283</v>
      </c>
      <c r="E1120" s="33" t="s">
        <v>8791</v>
      </c>
    </row>
    <row r="1121" spans="1:5" x14ac:dyDescent="0.2">
      <c r="A1121" s="32">
        <v>1164</v>
      </c>
      <c r="B1121" s="32" t="s">
        <v>23018</v>
      </c>
      <c r="C1121" s="32" t="s">
        <v>21194</v>
      </c>
      <c r="D1121" s="32" t="s">
        <v>21283</v>
      </c>
      <c r="E1121" s="33" t="s">
        <v>8698</v>
      </c>
    </row>
    <row r="1122" spans="1:5" x14ac:dyDescent="0.2">
      <c r="A1122" s="32">
        <v>1162</v>
      </c>
      <c r="B1122" s="32" t="s">
        <v>23019</v>
      </c>
      <c r="C1122" s="32" t="s">
        <v>21194</v>
      </c>
      <c r="D1122" s="32" t="s">
        <v>21283</v>
      </c>
      <c r="E1122" s="33" t="s">
        <v>1902</v>
      </c>
    </row>
    <row r="1123" spans="1:5" x14ac:dyDescent="0.2">
      <c r="A1123" s="32">
        <v>12395</v>
      </c>
      <c r="B1123" s="32" t="s">
        <v>23020</v>
      </c>
      <c r="C1123" s="32" t="s">
        <v>21194</v>
      </c>
      <c r="D1123" s="32" t="s">
        <v>21283</v>
      </c>
      <c r="E1123" s="33" t="s">
        <v>22991</v>
      </c>
    </row>
    <row r="1124" spans="1:5" x14ac:dyDescent="0.2">
      <c r="A1124" s="32">
        <v>1170</v>
      </c>
      <c r="B1124" s="32" t="s">
        <v>23021</v>
      </c>
      <c r="C1124" s="32" t="s">
        <v>21194</v>
      </c>
      <c r="D1124" s="32" t="s">
        <v>21283</v>
      </c>
      <c r="E1124" s="33" t="s">
        <v>267</v>
      </c>
    </row>
    <row r="1125" spans="1:5" x14ac:dyDescent="0.2">
      <c r="A1125" s="32">
        <v>1169</v>
      </c>
      <c r="B1125" s="32" t="s">
        <v>23022</v>
      </c>
      <c r="C1125" s="32" t="s">
        <v>21194</v>
      </c>
      <c r="D1125" s="32" t="s">
        <v>21283</v>
      </c>
      <c r="E1125" s="33" t="s">
        <v>23023</v>
      </c>
    </row>
    <row r="1126" spans="1:5" x14ac:dyDescent="0.2">
      <c r="A1126" s="32">
        <v>1166</v>
      </c>
      <c r="B1126" s="32" t="s">
        <v>23024</v>
      </c>
      <c r="C1126" s="32" t="s">
        <v>21194</v>
      </c>
      <c r="D1126" s="32" t="s">
        <v>21283</v>
      </c>
      <c r="E1126" s="33" t="s">
        <v>23025</v>
      </c>
    </row>
    <row r="1127" spans="1:5" x14ac:dyDescent="0.2">
      <c r="A1127" s="32">
        <v>1163</v>
      </c>
      <c r="B1127" s="32" t="s">
        <v>23026</v>
      </c>
      <c r="C1127" s="32" t="s">
        <v>21194</v>
      </c>
      <c r="D1127" s="32" t="s">
        <v>21283</v>
      </c>
      <c r="E1127" s="33" t="s">
        <v>1026</v>
      </c>
    </row>
    <row r="1128" spans="1:5" x14ac:dyDescent="0.2">
      <c r="A1128" s="32">
        <v>12396</v>
      </c>
      <c r="B1128" s="32" t="s">
        <v>23027</v>
      </c>
      <c r="C1128" s="32" t="s">
        <v>21194</v>
      </c>
      <c r="D1128" s="32" t="s">
        <v>21283</v>
      </c>
      <c r="E1128" s="33" t="s">
        <v>22991</v>
      </c>
    </row>
    <row r="1129" spans="1:5" x14ac:dyDescent="0.2">
      <c r="A1129" s="32">
        <v>1168</v>
      </c>
      <c r="B1129" s="32" t="s">
        <v>23028</v>
      </c>
      <c r="C1129" s="32" t="s">
        <v>21194</v>
      </c>
      <c r="D1129" s="32" t="s">
        <v>21283</v>
      </c>
      <c r="E1129" s="33" t="s">
        <v>23029</v>
      </c>
    </row>
    <row r="1130" spans="1:5" x14ac:dyDescent="0.2">
      <c r="A1130" s="32">
        <v>1167</v>
      </c>
      <c r="B1130" s="32" t="s">
        <v>23030</v>
      </c>
      <c r="C1130" s="32" t="s">
        <v>21194</v>
      </c>
      <c r="D1130" s="32" t="s">
        <v>21283</v>
      </c>
      <c r="E1130" s="33" t="s">
        <v>23031</v>
      </c>
    </row>
    <row r="1131" spans="1:5" x14ac:dyDescent="0.2">
      <c r="A1131" s="32">
        <v>36331</v>
      </c>
      <c r="B1131" s="32" t="s">
        <v>23032</v>
      </c>
      <c r="C1131" s="32" t="s">
        <v>21194</v>
      </c>
      <c r="D1131" s="32" t="s">
        <v>21303</v>
      </c>
      <c r="E1131" s="33" t="s">
        <v>1963</v>
      </c>
    </row>
    <row r="1132" spans="1:5" x14ac:dyDescent="0.2">
      <c r="A1132" s="32">
        <v>36346</v>
      </c>
      <c r="B1132" s="32" t="s">
        <v>23033</v>
      </c>
      <c r="C1132" s="32" t="s">
        <v>21194</v>
      </c>
      <c r="D1132" s="32" t="s">
        <v>21303</v>
      </c>
      <c r="E1132" s="33" t="s">
        <v>1446</v>
      </c>
    </row>
    <row r="1133" spans="1:5" x14ac:dyDescent="0.2">
      <c r="A1133" s="32">
        <v>1210</v>
      </c>
      <c r="B1133" s="32" t="s">
        <v>23034</v>
      </c>
      <c r="C1133" s="32" t="s">
        <v>21194</v>
      </c>
      <c r="D1133" s="32" t="s">
        <v>21283</v>
      </c>
      <c r="E1133" s="33" t="s">
        <v>23035</v>
      </c>
    </row>
    <row r="1134" spans="1:5" x14ac:dyDescent="0.2">
      <c r="A1134" s="32">
        <v>1203</v>
      </c>
      <c r="B1134" s="32" t="s">
        <v>23036</v>
      </c>
      <c r="C1134" s="32" t="s">
        <v>21194</v>
      </c>
      <c r="D1134" s="32" t="s">
        <v>21283</v>
      </c>
      <c r="E1134" s="33" t="s">
        <v>23037</v>
      </c>
    </row>
    <row r="1135" spans="1:5" x14ac:dyDescent="0.2">
      <c r="A1135" s="32">
        <v>1197</v>
      </c>
      <c r="B1135" s="32" t="s">
        <v>23038</v>
      </c>
      <c r="C1135" s="32" t="s">
        <v>21194</v>
      </c>
      <c r="D1135" s="32" t="s">
        <v>21283</v>
      </c>
      <c r="E1135" s="33" t="s">
        <v>1759</v>
      </c>
    </row>
    <row r="1136" spans="1:5" x14ac:dyDescent="0.2">
      <c r="A1136" s="32">
        <v>1202</v>
      </c>
      <c r="B1136" s="32" t="s">
        <v>23039</v>
      </c>
      <c r="C1136" s="32" t="s">
        <v>21194</v>
      </c>
      <c r="D1136" s="32" t="s">
        <v>21283</v>
      </c>
      <c r="E1136" s="33" t="s">
        <v>8966</v>
      </c>
    </row>
    <row r="1137" spans="1:5" x14ac:dyDescent="0.2">
      <c r="A1137" s="32">
        <v>1188</v>
      </c>
      <c r="B1137" s="32" t="s">
        <v>23040</v>
      </c>
      <c r="C1137" s="32" t="s">
        <v>21194</v>
      </c>
      <c r="D1137" s="32" t="s">
        <v>21283</v>
      </c>
      <c r="E1137" s="33" t="s">
        <v>23041</v>
      </c>
    </row>
    <row r="1138" spans="1:5" x14ac:dyDescent="0.2">
      <c r="A1138" s="32">
        <v>1211</v>
      </c>
      <c r="B1138" s="32" t="s">
        <v>23042</v>
      </c>
      <c r="C1138" s="32" t="s">
        <v>21194</v>
      </c>
      <c r="D1138" s="32" t="s">
        <v>21283</v>
      </c>
      <c r="E1138" s="33" t="s">
        <v>23043</v>
      </c>
    </row>
    <row r="1139" spans="1:5" x14ac:dyDescent="0.2">
      <c r="A1139" s="32">
        <v>1198</v>
      </c>
      <c r="B1139" s="32" t="s">
        <v>23044</v>
      </c>
      <c r="C1139" s="32" t="s">
        <v>21194</v>
      </c>
      <c r="D1139" s="32" t="s">
        <v>21283</v>
      </c>
      <c r="E1139" s="33" t="s">
        <v>23045</v>
      </c>
    </row>
    <row r="1140" spans="1:5" x14ac:dyDescent="0.2">
      <c r="A1140" s="32">
        <v>1199</v>
      </c>
      <c r="B1140" s="32" t="s">
        <v>23046</v>
      </c>
      <c r="C1140" s="32" t="s">
        <v>21194</v>
      </c>
      <c r="D1140" s="32" t="s">
        <v>21283</v>
      </c>
      <c r="E1140" s="33" t="s">
        <v>7544</v>
      </c>
    </row>
    <row r="1141" spans="1:5" x14ac:dyDescent="0.2">
      <c r="A1141" s="32">
        <v>20088</v>
      </c>
      <c r="B1141" s="32" t="s">
        <v>23047</v>
      </c>
      <c r="C1141" s="32" t="s">
        <v>21194</v>
      </c>
      <c r="D1141" s="32" t="s">
        <v>21283</v>
      </c>
      <c r="E1141" s="33" t="s">
        <v>23048</v>
      </c>
    </row>
    <row r="1142" spans="1:5" x14ac:dyDescent="0.2">
      <c r="A1142" s="32">
        <v>20089</v>
      </c>
      <c r="B1142" s="32" t="s">
        <v>23049</v>
      </c>
      <c r="C1142" s="32" t="s">
        <v>21194</v>
      </c>
      <c r="D1142" s="32" t="s">
        <v>21283</v>
      </c>
      <c r="E1142" s="33" t="s">
        <v>23050</v>
      </c>
    </row>
    <row r="1143" spans="1:5" x14ac:dyDescent="0.2">
      <c r="A1143" s="32">
        <v>20087</v>
      </c>
      <c r="B1143" s="32" t="s">
        <v>23051</v>
      </c>
      <c r="C1143" s="32" t="s">
        <v>21194</v>
      </c>
      <c r="D1143" s="32" t="s">
        <v>21283</v>
      </c>
      <c r="E1143" s="33" t="s">
        <v>2664</v>
      </c>
    </row>
    <row r="1144" spans="1:5" x14ac:dyDescent="0.2">
      <c r="A1144" s="32">
        <v>1200</v>
      </c>
      <c r="B1144" s="32" t="s">
        <v>23052</v>
      </c>
      <c r="C1144" s="32" t="s">
        <v>21194</v>
      </c>
      <c r="D1144" s="32" t="s">
        <v>21283</v>
      </c>
      <c r="E1144" s="33" t="s">
        <v>23053</v>
      </c>
    </row>
    <row r="1145" spans="1:5" x14ac:dyDescent="0.2">
      <c r="A1145" s="32">
        <v>12909</v>
      </c>
      <c r="B1145" s="32" t="s">
        <v>23054</v>
      </c>
      <c r="C1145" s="32" t="s">
        <v>21194</v>
      </c>
      <c r="D1145" s="32" t="s">
        <v>21283</v>
      </c>
      <c r="E1145" s="33" t="s">
        <v>22205</v>
      </c>
    </row>
    <row r="1146" spans="1:5" x14ac:dyDescent="0.2">
      <c r="A1146" s="32">
        <v>12910</v>
      </c>
      <c r="B1146" s="32" t="s">
        <v>23055</v>
      </c>
      <c r="C1146" s="32" t="s">
        <v>21194</v>
      </c>
      <c r="D1146" s="32" t="s">
        <v>21283</v>
      </c>
      <c r="E1146" s="33" t="s">
        <v>23056</v>
      </c>
    </row>
    <row r="1147" spans="1:5" x14ac:dyDescent="0.2">
      <c r="A1147" s="32">
        <v>1184</v>
      </c>
      <c r="B1147" s="32" t="s">
        <v>23057</v>
      </c>
      <c r="C1147" s="32" t="s">
        <v>21194</v>
      </c>
      <c r="D1147" s="32" t="s">
        <v>21283</v>
      </c>
      <c r="E1147" s="33" t="s">
        <v>23058</v>
      </c>
    </row>
    <row r="1148" spans="1:5" x14ac:dyDescent="0.2">
      <c r="A1148" s="32">
        <v>1191</v>
      </c>
      <c r="B1148" s="32" t="s">
        <v>23059</v>
      </c>
      <c r="C1148" s="32" t="s">
        <v>21194</v>
      </c>
      <c r="D1148" s="32" t="s">
        <v>21283</v>
      </c>
      <c r="E1148" s="33" t="s">
        <v>973</v>
      </c>
    </row>
    <row r="1149" spans="1:5" x14ac:dyDescent="0.2">
      <c r="A1149" s="32">
        <v>1185</v>
      </c>
      <c r="B1149" s="32" t="s">
        <v>23060</v>
      </c>
      <c r="C1149" s="32" t="s">
        <v>21194</v>
      </c>
      <c r="D1149" s="32" t="s">
        <v>21283</v>
      </c>
      <c r="E1149" s="33" t="s">
        <v>23061</v>
      </c>
    </row>
    <row r="1150" spans="1:5" x14ac:dyDescent="0.2">
      <c r="A1150" s="32">
        <v>1189</v>
      </c>
      <c r="B1150" s="32" t="s">
        <v>23062</v>
      </c>
      <c r="C1150" s="32" t="s">
        <v>21194</v>
      </c>
      <c r="D1150" s="32" t="s">
        <v>21283</v>
      </c>
      <c r="E1150" s="33" t="s">
        <v>1006</v>
      </c>
    </row>
    <row r="1151" spans="1:5" x14ac:dyDescent="0.2">
      <c r="A1151" s="32">
        <v>1193</v>
      </c>
      <c r="B1151" s="32" t="s">
        <v>23063</v>
      </c>
      <c r="C1151" s="32" t="s">
        <v>21194</v>
      </c>
      <c r="D1151" s="32" t="s">
        <v>21283</v>
      </c>
      <c r="E1151" s="33" t="s">
        <v>11040</v>
      </c>
    </row>
    <row r="1152" spans="1:5" x14ac:dyDescent="0.2">
      <c r="A1152" s="32">
        <v>1194</v>
      </c>
      <c r="B1152" s="32" t="s">
        <v>23064</v>
      </c>
      <c r="C1152" s="32" t="s">
        <v>21194</v>
      </c>
      <c r="D1152" s="32" t="s">
        <v>21283</v>
      </c>
      <c r="E1152" s="33" t="s">
        <v>23065</v>
      </c>
    </row>
    <row r="1153" spans="1:5" x14ac:dyDescent="0.2">
      <c r="A1153" s="32">
        <v>1195</v>
      </c>
      <c r="B1153" s="32" t="s">
        <v>23066</v>
      </c>
      <c r="C1153" s="32" t="s">
        <v>21194</v>
      </c>
      <c r="D1153" s="32" t="s">
        <v>21283</v>
      </c>
      <c r="E1153" s="33" t="s">
        <v>4035</v>
      </c>
    </row>
    <row r="1154" spans="1:5" x14ac:dyDescent="0.2">
      <c r="A1154" s="32">
        <v>1204</v>
      </c>
      <c r="B1154" s="32" t="s">
        <v>23067</v>
      </c>
      <c r="C1154" s="32" t="s">
        <v>21194</v>
      </c>
      <c r="D1154" s="32" t="s">
        <v>21283</v>
      </c>
      <c r="E1154" s="33" t="s">
        <v>6243</v>
      </c>
    </row>
    <row r="1155" spans="1:5" x14ac:dyDescent="0.2">
      <c r="A1155" s="32">
        <v>1205</v>
      </c>
      <c r="B1155" s="32" t="s">
        <v>23068</v>
      </c>
      <c r="C1155" s="32" t="s">
        <v>21194</v>
      </c>
      <c r="D1155" s="32" t="s">
        <v>21283</v>
      </c>
      <c r="E1155" s="33" t="s">
        <v>23069</v>
      </c>
    </row>
    <row r="1156" spans="1:5" x14ac:dyDescent="0.2">
      <c r="A1156" s="32">
        <v>1207</v>
      </c>
      <c r="B1156" s="32" t="s">
        <v>23070</v>
      </c>
      <c r="C1156" s="32" t="s">
        <v>21194</v>
      </c>
      <c r="D1156" s="32" t="s">
        <v>21303</v>
      </c>
      <c r="E1156" s="33" t="s">
        <v>23071</v>
      </c>
    </row>
    <row r="1157" spans="1:5" x14ac:dyDescent="0.2">
      <c r="A1157" s="32">
        <v>1206</v>
      </c>
      <c r="B1157" s="32" t="s">
        <v>23072</v>
      </c>
      <c r="C1157" s="32" t="s">
        <v>21194</v>
      </c>
      <c r="D1157" s="32" t="s">
        <v>21303</v>
      </c>
      <c r="E1157" s="33" t="s">
        <v>4140</v>
      </c>
    </row>
    <row r="1158" spans="1:5" x14ac:dyDescent="0.2">
      <c r="A1158" s="32">
        <v>1183</v>
      </c>
      <c r="B1158" s="32" t="s">
        <v>23073</v>
      </c>
      <c r="C1158" s="32" t="s">
        <v>21194</v>
      </c>
      <c r="D1158" s="32" t="s">
        <v>21303</v>
      </c>
      <c r="E1158" s="33" t="s">
        <v>11237</v>
      </c>
    </row>
    <row r="1159" spans="1:5" x14ac:dyDescent="0.2">
      <c r="A1159" s="32">
        <v>42685</v>
      </c>
      <c r="B1159" s="32" t="s">
        <v>23074</v>
      </c>
      <c r="C1159" s="32" t="s">
        <v>21194</v>
      </c>
      <c r="D1159" s="32" t="s">
        <v>21303</v>
      </c>
      <c r="E1159" s="33" t="s">
        <v>23075</v>
      </c>
    </row>
    <row r="1160" spans="1:5" x14ac:dyDescent="0.2">
      <c r="A1160" s="32">
        <v>42686</v>
      </c>
      <c r="B1160" s="32" t="s">
        <v>23076</v>
      </c>
      <c r="C1160" s="32" t="s">
        <v>21194</v>
      </c>
      <c r="D1160" s="32" t="s">
        <v>21303</v>
      </c>
      <c r="E1160" s="33" t="s">
        <v>9293</v>
      </c>
    </row>
    <row r="1161" spans="1:5" x14ac:dyDescent="0.2">
      <c r="A1161" s="32">
        <v>12894</v>
      </c>
      <c r="B1161" s="32" t="s">
        <v>23077</v>
      </c>
      <c r="C1161" s="32" t="s">
        <v>21194</v>
      </c>
      <c r="D1161" s="32" t="s">
        <v>21283</v>
      </c>
      <c r="E1161" s="33" t="s">
        <v>23078</v>
      </c>
    </row>
    <row r="1162" spans="1:5" x14ac:dyDescent="0.2">
      <c r="A1162" s="32">
        <v>12895</v>
      </c>
      <c r="B1162" s="32" t="s">
        <v>23079</v>
      </c>
      <c r="C1162" s="32" t="s">
        <v>21194</v>
      </c>
      <c r="D1162" s="32" t="s">
        <v>21287</v>
      </c>
      <c r="E1162" s="33" t="s">
        <v>6519</v>
      </c>
    </row>
    <row r="1163" spans="1:5" x14ac:dyDescent="0.2">
      <c r="A1163" s="32">
        <v>1631</v>
      </c>
      <c r="B1163" s="32" t="s">
        <v>23080</v>
      </c>
      <c r="C1163" s="32" t="s">
        <v>21194</v>
      </c>
      <c r="D1163" s="32" t="s">
        <v>21283</v>
      </c>
      <c r="E1163" s="33" t="s">
        <v>23081</v>
      </c>
    </row>
    <row r="1164" spans="1:5" x14ac:dyDescent="0.2">
      <c r="A1164" s="32">
        <v>1633</v>
      </c>
      <c r="B1164" s="32" t="s">
        <v>23082</v>
      </c>
      <c r="C1164" s="32" t="s">
        <v>21194</v>
      </c>
      <c r="D1164" s="32" t="s">
        <v>21283</v>
      </c>
      <c r="E1164" s="33" t="s">
        <v>23083</v>
      </c>
    </row>
    <row r="1165" spans="1:5" x14ac:dyDescent="0.2">
      <c r="A1165" s="32">
        <v>10818</v>
      </c>
      <c r="B1165" s="32" t="s">
        <v>23084</v>
      </c>
      <c r="C1165" s="32" t="s">
        <v>21213</v>
      </c>
      <c r="D1165" s="32" t="s">
        <v>21283</v>
      </c>
      <c r="E1165" s="33" t="s">
        <v>23085</v>
      </c>
    </row>
    <row r="1166" spans="1:5" x14ac:dyDescent="0.2">
      <c r="A1166" s="32">
        <v>39359</v>
      </c>
      <c r="B1166" s="32" t="s">
        <v>23086</v>
      </c>
      <c r="C1166" s="32" t="s">
        <v>21194</v>
      </c>
      <c r="D1166" s="32" t="s">
        <v>21303</v>
      </c>
      <c r="E1166" s="33" t="s">
        <v>8899</v>
      </c>
    </row>
    <row r="1167" spans="1:5" x14ac:dyDescent="0.2">
      <c r="A1167" s="32">
        <v>39360</v>
      </c>
      <c r="B1167" s="32" t="s">
        <v>23087</v>
      </c>
      <c r="C1167" s="32" t="s">
        <v>21194</v>
      </c>
      <c r="D1167" s="32" t="s">
        <v>21303</v>
      </c>
      <c r="E1167" s="33" t="s">
        <v>10343</v>
      </c>
    </row>
    <row r="1168" spans="1:5" x14ac:dyDescent="0.2">
      <c r="A1168" s="32">
        <v>10710</v>
      </c>
      <c r="B1168" s="32" t="s">
        <v>23088</v>
      </c>
      <c r="C1168" s="32" t="s">
        <v>21286</v>
      </c>
      <c r="D1168" s="32" t="s">
        <v>21303</v>
      </c>
      <c r="E1168" s="33" t="s">
        <v>23089</v>
      </c>
    </row>
    <row r="1169" spans="1:5" x14ac:dyDescent="0.2">
      <c r="A1169" s="32">
        <v>10709</v>
      </c>
      <c r="B1169" s="32" t="s">
        <v>23090</v>
      </c>
      <c r="C1169" s="32" t="s">
        <v>21286</v>
      </c>
      <c r="D1169" s="32" t="s">
        <v>21303</v>
      </c>
      <c r="E1169" s="33" t="s">
        <v>23091</v>
      </c>
    </row>
    <row r="1170" spans="1:5" x14ac:dyDescent="0.2">
      <c r="A1170" s="32">
        <v>39636</v>
      </c>
      <c r="B1170" s="32" t="s">
        <v>23092</v>
      </c>
      <c r="C1170" s="32" t="s">
        <v>21286</v>
      </c>
      <c r="D1170" s="32" t="s">
        <v>21303</v>
      </c>
      <c r="E1170" s="33" t="s">
        <v>23093</v>
      </c>
    </row>
    <row r="1171" spans="1:5" x14ac:dyDescent="0.2">
      <c r="A1171" s="32">
        <v>10708</v>
      </c>
      <c r="B1171" s="32" t="s">
        <v>23094</v>
      </c>
      <c r="C1171" s="32" t="s">
        <v>21286</v>
      </c>
      <c r="D1171" s="32" t="s">
        <v>21303</v>
      </c>
      <c r="E1171" s="33" t="s">
        <v>23095</v>
      </c>
    </row>
    <row r="1172" spans="1:5" x14ac:dyDescent="0.2">
      <c r="A1172" s="32">
        <v>39635</v>
      </c>
      <c r="B1172" s="32" t="s">
        <v>23096</v>
      </c>
      <c r="C1172" s="32" t="s">
        <v>21286</v>
      </c>
      <c r="D1172" s="32" t="s">
        <v>21303</v>
      </c>
      <c r="E1172" s="33" t="s">
        <v>23097</v>
      </c>
    </row>
    <row r="1173" spans="1:5" x14ac:dyDescent="0.2">
      <c r="A1173" s="32">
        <v>6117</v>
      </c>
      <c r="B1173" s="32" t="s">
        <v>23098</v>
      </c>
      <c r="C1173" s="32" t="s">
        <v>21307</v>
      </c>
      <c r="D1173" s="32" t="s">
        <v>21283</v>
      </c>
      <c r="E1173" s="33" t="s">
        <v>5713</v>
      </c>
    </row>
    <row r="1174" spans="1:5" x14ac:dyDescent="0.2">
      <c r="A1174" s="32">
        <v>40913</v>
      </c>
      <c r="B1174" s="32" t="s">
        <v>23099</v>
      </c>
      <c r="C1174" s="32" t="s">
        <v>21603</v>
      </c>
      <c r="D1174" s="32" t="s">
        <v>21283</v>
      </c>
      <c r="E1174" s="33" t="s">
        <v>23100</v>
      </c>
    </row>
    <row r="1175" spans="1:5" x14ac:dyDescent="0.2">
      <c r="A1175" s="32">
        <v>1214</v>
      </c>
      <c r="B1175" s="32" t="s">
        <v>23101</v>
      </c>
      <c r="C1175" s="32" t="s">
        <v>21307</v>
      </c>
      <c r="D1175" s="32" t="s">
        <v>21283</v>
      </c>
      <c r="E1175" s="33" t="s">
        <v>23102</v>
      </c>
    </row>
    <row r="1176" spans="1:5" x14ac:dyDescent="0.2">
      <c r="A1176" s="32">
        <v>40915</v>
      </c>
      <c r="B1176" s="32" t="s">
        <v>23103</v>
      </c>
      <c r="C1176" s="32" t="s">
        <v>21603</v>
      </c>
      <c r="D1176" s="32" t="s">
        <v>21283</v>
      </c>
      <c r="E1176" s="33" t="s">
        <v>23104</v>
      </c>
    </row>
    <row r="1177" spans="1:5" x14ac:dyDescent="0.2">
      <c r="A1177" s="32">
        <v>1213</v>
      </c>
      <c r="B1177" s="32" t="s">
        <v>23105</v>
      </c>
      <c r="C1177" s="32" t="s">
        <v>21307</v>
      </c>
      <c r="D1177" s="32" t="s">
        <v>21287</v>
      </c>
      <c r="E1177" s="33" t="s">
        <v>10845</v>
      </c>
    </row>
    <row r="1178" spans="1:5" x14ac:dyDescent="0.2">
      <c r="A1178" s="32">
        <v>40914</v>
      </c>
      <c r="B1178" s="32" t="s">
        <v>23106</v>
      </c>
      <c r="C1178" s="32" t="s">
        <v>21603</v>
      </c>
      <c r="D1178" s="32" t="s">
        <v>21283</v>
      </c>
      <c r="E1178" s="33" t="s">
        <v>21649</v>
      </c>
    </row>
    <row r="1179" spans="1:5" x14ac:dyDescent="0.2">
      <c r="A1179" s="32">
        <v>5091</v>
      </c>
      <c r="B1179" s="32" t="s">
        <v>23107</v>
      </c>
      <c r="C1179" s="32" t="s">
        <v>21194</v>
      </c>
      <c r="D1179" s="32" t="s">
        <v>21283</v>
      </c>
      <c r="E1179" s="33" t="s">
        <v>5805</v>
      </c>
    </row>
    <row r="1180" spans="1:5" x14ac:dyDescent="0.2">
      <c r="A1180" s="32">
        <v>14615</v>
      </c>
      <c r="B1180" s="32" t="s">
        <v>23108</v>
      </c>
      <c r="C1180" s="32" t="s">
        <v>21194</v>
      </c>
      <c r="D1180" s="32" t="s">
        <v>21303</v>
      </c>
      <c r="E1180" s="33" t="s">
        <v>23109</v>
      </c>
    </row>
    <row r="1181" spans="1:5" x14ac:dyDescent="0.2">
      <c r="A1181" s="32">
        <v>2711</v>
      </c>
      <c r="B1181" s="32" t="s">
        <v>23110</v>
      </c>
      <c r="C1181" s="32" t="s">
        <v>21194</v>
      </c>
      <c r="D1181" s="32" t="s">
        <v>21287</v>
      </c>
      <c r="E1181" s="33" t="s">
        <v>23111</v>
      </c>
    </row>
    <row r="1182" spans="1:5" x14ac:dyDescent="0.2">
      <c r="A1182" s="32">
        <v>37727</v>
      </c>
      <c r="B1182" s="32" t="s">
        <v>23112</v>
      </c>
      <c r="C1182" s="32" t="s">
        <v>21194</v>
      </c>
      <c r="D1182" s="32" t="s">
        <v>21287</v>
      </c>
      <c r="E1182" s="33" t="s">
        <v>23113</v>
      </c>
    </row>
    <row r="1183" spans="1:5" x14ac:dyDescent="0.2">
      <c r="A1183" s="32">
        <v>37728</v>
      </c>
      <c r="B1183" s="32" t="s">
        <v>23114</v>
      </c>
      <c r="C1183" s="32" t="s">
        <v>21194</v>
      </c>
      <c r="D1183" s="32" t="s">
        <v>21283</v>
      </c>
      <c r="E1183" s="33" t="s">
        <v>23115</v>
      </c>
    </row>
    <row r="1184" spans="1:5" x14ac:dyDescent="0.2">
      <c r="A1184" s="32">
        <v>37729</v>
      </c>
      <c r="B1184" s="32" t="s">
        <v>23116</v>
      </c>
      <c r="C1184" s="32" t="s">
        <v>21194</v>
      </c>
      <c r="D1184" s="32" t="s">
        <v>21283</v>
      </c>
      <c r="E1184" s="33" t="s">
        <v>23117</v>
      </c>
    </row>
    <row r="1185" spans="1:5" x14ac:dyDescent="0.2">
      <c r="A1185" s="32">
        <v>37730</v>
      </c>
      <c r="B1185" s="32" t="s">
        <v>23118</v>
      </c>
      <c r="C1185" s="32" t="s">
        <v>21194</v>
      </c>
      <c r="D1185" s="32" t="s">
        <v>21283</v>
      </c>
      <c r="E1185" s="33" t="s">
        <v>23119</v>
      </c>
    </row>
    <row r="1186" spans="1:5" x14ac:dyDescent="0.2">
      <c r="A1186" s="32">
        <v>37731</v>
      </c>
      <c r="B1186" s="32" t="s">
        <v>23120</v>
      </c>
      <c r="C1186" s="32" t="s">
        <v>21194</v>
      </c>
      <c r="D1186" s="32" t="s">
        <v>21283</v>
      </c>
      <c r="E1186" s="33" t="s">
        <v>23121</v>
      </c>
    </row>
    <row r="1187" spans="1:5" x14ac:dyDescent="0.2">
      <c r="A1187" s="32">
        <v>37732</v>
      </c>
      <c r="B1187" s="32" t="s">
        <v>23122</v>
      </c>
      <c r="C1187" s="32" t="s">
        <v>21194</v>
      </c>
      <c r="D1187" s="32" t="s">
        <v>21283</v>
      </c>
      <c r="E1187" s="33" t="s">
        <v>23123</v>
      </c>
    </row>
    <row r="1188" spans="1:5" x14ac:dyDescent="0.2">
      <c r="A1188" s="32">
        <v>42250</v>
      </c>
      <c r="B1188" s="32" t="s">
        <v>23124</v>
      </c>
      <c r="C1188" s="32" t="s">
        <v>23125</v>
      </c>
      <c r="D1188" s="32" t="s">
        <v>21303</v>
      </c>
      <c r="E1188" s="33" t="s">
        <v>23126</v>
      </c>
    </row>
    <row r="1189" spans="1:5" x14ac:dyDescent="0.2">
      <c r="A1189" s="32">
        <v>42256</v>
      </c>
      <c r="B1189" s="32" t="s">
        <v>23127</v>
      </c>
      <c r="C1189" s="32" t="s">
        <v>21213</v>
      </c>
      <c r="D1189" s="32" t="s">
        <v>21303</v>
      </c>
      <c r="E1189" s="33" t="s">
        <v>6281</v>
      </c>
    </row>
    <row r="1190" spans="1:5" x14ac:dyDescent="0.2">
      <c r="A1190" s="32">
        <v>4743</v>
      </c>
      <c r="B1190" s="32" t="s">
        <v>23128</v>
      </c>
      <c r="C1190" s="32" t="s">
        <v>21598</v>
      </c>
      <c r="D1190" s="32" t="s">
        <v>21303</v>
      </c>
      <c r="E1190" s="33" t="s">
        <v>23129</v>
      </c>
    </row>
    <row r="1191" spans="1:5" x14ac:dyDescent="0.2">
      <c r="A1191" s="32">
        <v>4744</v>
      </c>
      <c r="B1191" s="32" t="s">
        <v>23130</v>
      </c>
      <c r="C1191" s="32" t="s">
        <v>21598</v>
      </c>
      <c r="D1191" s="32" t="s">
        <v>21303</v>
      </c>
      <c r="E1191" s="33" t="s">
        <v>23131</v>
      </c>
    </row>
    <row r="1192" spans="1:5" x14ac:dyDescent="0.2">
      <c r="A1192" s="32">
        <v>4745</v>
      </c>
      <c r="B1192" s="32" t="s">
        <v>23132</v>
      </c>
      <c r="C1192" s="32" t="s">
        <v>21598</v>
      </c>
      <c r="D1192" s="32" t="s">
        <v>21303</v>
      </c>
      <c r="E1192" s="33" t="s">
        <v>23133</v>
      </c>
    </row>
    <row r="1193" spans="1:5" x14ac:dyDescent="0.2">
      <c r="A1193" s="32">
        <v>36496</v>
      </c>
      <c r="B1193" s="32" t="s">
        <v>23134</v>
      </c>
      <c r="C1193" s="32" t="s">
        <v>21194</v>
      </c>
      <c r="D1193" s="32" t="s">
        <v>21303</v>
      </c>
      <c r="E1193" s="33" t="s">
        <v>23135</v>
      </c>
    </row>
    <row r="1194" spans="1:5" x14ac:dyDescent="0.2">
      <c r="A1194" s="32">
        <v>10630</v>
      </c>
      <c r="B1194" s="32" t="s">
        <v>23136</v>
      </c>
      <c r="C1194" s="32" t="s">
        <v>21194</v>
      </c>
      <c r="D1194" s="32" t="s">
        <v>21303</v>
      </c>
      <c r="E1194" s="33" t="s">
        <v>23137</v>
      </c>
    </row>
    <row r="1195" spans="1:5" x14ac:dyDescent="0.2">
      <c r="A1195" s="32">
        <v>37762</v>
      </c>
      <c r="B1195" s="32" t="s">
        <v>23138</v>
      </c>
      <c r="C1195" s="32" t="s">
        <v>21194</v>
      </c>
      <c r="D1195" s="32" t="s">
        <v>21303</v>
      </c>
      <c r="E1195" s="33" t="s">
        <v>23139</v>
      </c>
    </row>
    <row r="1196" spans="1:5" x14ac:dyDescent="0.2">
      <c r="A1196" s="32">
        <v>37763</v>
      </c>
      <c r="B1196" s="32" t="s">
        <v>23140</v>
      </c>
      <c r="C1196" s="32" t="s">
        <v>21194</v>
      </c>
      <c r="D1196" s="32" t="s">
        <v>21303</v>
      </c>
      <c r="E1196" s="33" t="s">
        <v>23141</v>
      </c>
    </row>
    <row r="1197" spans="1:5" x14ac:dyDescent="0.2">
      <c r="A1197" s="32">
        <v>41992</v>
      </c>
      <c r="B1197" s="32" t="s">
        <v>23142</v>
      </c>
      <c r="C1197" s="32" t="s">
        <v>21194</v>
      </c>
      <c r="D1197" s="32" t="s">
        <v>21303</v>
      </c>
      <c r="E1197" s="33" t="s">
        <v>23143</v>
      </c>
    </row>
    <row r="1198" spans="1:5" x14ac:dyDescent="0.2">
      <c r="A1198" s="32">
        <v>13215</v>
      </c>
      <c r="B1198" s="32" t="s">
        <v>23144</v>
      </c>
      <c r="C1198" s="32" t="s">
        <v>21194</v>
      </c>
      <c r="D1198" s="32" t="s">
        <v>21303</v>
      </c>
      <c r="E1198" s="33" t="s">
        <v>23145</v>
      </c>
    </row>
    <row r="1199" spans="1:5" x14ac:dyDescent="0.2">
      <c r="A1199" s="32">
        <v>4235</v>
      </c>
      <c r="B1199" s="32" t="s">
        <v>23146</v>
      </c>
      <c r="C1199" s="32" t="s">
        <v>21307</v>
      </c>
      <c r="D1199" s="32" t="s">
        <v>21283</v>
      </c>
      <c r="E1199" s="33" t="s">
        <v>8956</v>
      </c>
    </row>
    <row r="1200" spans="1:5" x14ac:dyDescent="0.2">
      <c r="A1200" s="32">
        <v>40976</v>
      </c>
      <c r="B1200" s="32" t="s">
        <v>23147</v>
      </c>
      <c r="C1200" s="32" t="s">
        <v>21603</v>
      </c>
      <c r="D1200" s="32" t="s">
        <v>21283</v>
      </c>
      <c r="E1200" s="33" t="s">
        <v>23148</v>
      </c>
    </row>
    <row r="1201" spans="1:5" x14ac:dyDescent="0.2">
      <c r="A1201" s="32">
        <v>39013</v>
      </c>
      <c r="B1201" s="32" t="s">
        <v>23149</v>
      </c>
      <c r="C1201" s="32" t="s">
        <v>21194</v>
      </c>
      <c r="D1201" s="32" t="s">
        <v>21303</v>
      </c>
      <c r="E1201" s="33" t="s">
        <v>971</v>
      </c>
    </row>
    <row r="1202" spans="1:5" x14ac:dyDescent="0.2">
      <c r="A1202" s="32">
        <v>43091</v>
      </c>
      <c r="B1202" s="32" t="s">
        <v>23150</v>
      </c>
      <c r="C1202" s="32" t="s">
        <v>21194</v>
      </c>
      <c r="D1202" s="32" t="s">
        <v>21283</v>
      </c>
      <c r="E1202" s="33" t="s">
        <v>23151</v>
      </c>
    </row>
    <row r="1203" spans="1:5" x14ac:dyDescent="0.2">
      <c r="A1203" s="32">
        <v>43092</v>
      </c>
      <c r="B1203" s="32" t="s">
        <v>23152</v>
      </c>
      <c r="C1203" s="32" t="s">
        <v>21194</v>
      </c>
      <c r="D1203" s="32" t="s">
        <v>21283</v>
      </c>
      <c r="E1203" s="33" t="s">
        <v>23153</v>
      </c>
    </row>
    <row r="1204" spans="1:5" x14ac:dyDescent="0.2">
      <c r="A1204" s="32">
        <v>43089</v>
      </c>
      <c r="B1204" s="32" t="s">
        <v>23154</v>
      </c>
      <c r="C1204" s="32" t="s">
        <v>21194</v>
      </c>
      <c r="D1204" s="32" t="s">
        <v>21283</v>
      </c>
      <c r="E1204" s="33" t="s">
        <v>23155</v>
      </c>
    </row>
    <row r="1205" spans="1:5" x14ac:dyDescent="0.2">
      <c r="A1205" s="32">
        <v>43090</v>
      </c>
      <c r="B1205" s="32" t="s">
        <v>23156</v>
      </c>
      <c r="C1205" s="32" t="s">
        <v>21194</v>
      </c>
      <c r="D1205" s="32" t="s">
        <v>21283</v>
      </c>
      <c r="E1205" s="33" t="s">
        <v>23157</v>
      </c>
    </row>
    <row r="1206" spans="1:5" x14ac:dyDescent="0.2">
      <c r="A1206" s="32">
        <v>41967</v>
      </c>
      <c r="B1206" s="32" t="s">
        <v>23158</v>
      </c>
      <c r="C1206" s="32" t="s">
        <v>21351</v>
      </c>
      <c r="D1206" s="32" t="s">
        <v>21283</v>
      </c>
      <c r="E1206" s="33" t="s">
        <v>6557</v>
      </c>
    </row>
    <row r="1207" spans="1:5" x14ac:dyDescent="0.2">
      <c r="A1207" s="32">
        <v>12760</v>
      </c>
      <c r="B1207" s="32" t="s">
        <v>23159</v>
      </c>
      <c r="C1207" s="32" t="s">
        <v>21286</v>
      </c>
      <c r="D1207" s="32" t="s">
        <v>21283</v>
      </c>
      <c r="E1207" s="33" t="s">
        <v>23160</v>
      </c>
    </row>
    <row r="1208" spans="1:5" x14ac:dyDescent="0.2">
      <c r="A1208" s="32">
        <v>12759</v>
      </c>
      <c r="B1208" s="32" t="s">
        <v>23161</v>
      </c>
      <c r="C1208" s="32" t="s">
        <v>21286</v>
      </c>
      <c r="D1208" s="32" t="s">
        <v>21283</v>
      </c>
      <c r="E1208" s="33" t="s">
        <v>23162</v>
      </c>
    </row>
    <row r="1209" spans="1:5" x14ac:dyDescent="0.2">
      <c r="A1209" s="32">
        <v>43105</v>
      </c>
      <c r="B1209" s="32" t="s">
        <v>23163</v>
      </c>
      <c r="C1209" s="32" t="s">
        <v>21213</v>
      </c>
      <c r="D1209" s="32" t="s">
        <v>21283</v>
      </c>
      <c r="E1209" s="33" t="s">
        <v>8901</v>
      </c>
    </row>
    <row r="1210" spans="1:5" x14ac:dyDescent="0.2">
      <c r="A1210" s="32">
        <v>40424</v>
      </c>
      <c r="B1210" s="32" t="s">
        <v>23164</v>
      </c>
      <c r="C1210" s="32" t="s">
        <v>21213</v>
      </c>
      <c r="D1210" s="32" t="s">
        <v>21283</v>
      </c>
      <c r="E1210" s="33" t="s">
        <v>6435</v>
      </c>
    </row>
    <row r="1211" spans="1:5" x14ac:dyDescent="0.2">
      <c r="A1211" s="32">
        <v>1325</v>
      </c>
      <c r="B1211" s="32" t="s">
        <v>23165</v>
      </c>
      <c r="C1211" s="32" t="s">
        <v>21213</v>
      </c>
      <c r="D1211" s="32" t="s">
        <v>21283</v>
      </c>
      <c r="E1211" s="33" t="s">
        <v>4124</v>
      </c>
    </row>
    <row r="1212" spans="1:5" x14ac:dyDescent="0.2">
      <c r="A1212" s="32">
        <v>1327</v>
      </c>
      <c r="B1212" s="32" t="s">
        <v>23166</v>
      </c>
      <c r="C1212" s="32" t="s">
        <v>21213</v>
      </c>
      <c r="D1212" s="32" t="s">
        <v>21283</v>
      </c>
      <c r="E1212" s="33" t="s">
        <v>23167</v>
      </c>
    </row>
    <row r="1213" spans="1:5" x14ac:dyDescent="0.2">
      <c r="A1213" s="32">
        <v>1328</v>
      </c>
      <c r="B1213" s="32" t="s">
        <v>23168</v>
      </c>
      <c r="C1213" s="32" t="s">
        <v>21213</v>
      </c>
      <c r="D1213" s="32" t="s">
        <v>21283</v>
      </c>
      <c r="E1213" s="33" t="s">
        <v>6863</v>
      </c>
    </row>
    <row r="1214" spans="1:5" x14ac:dyDescent="0.2">
      <c r="A1214" s="32">
        <v>1321</v>
      </c>
      <c r="B1214" s="32" t="s">
        <v>23169</v>
      </c>
      <c r="C1214" s="32" t="s">
        <v>21213</v>
      </c>
      <c r="D1214" s="32" t="s">
        <v>21283</v>
      </c>
      <c r="E1214" s="33" t="s">
        <v>23170</v>
      </c>
    </row>
    <row r="1215" spans="1:5" x14ac:dyDescent="0.2">
      <c r="A1215" s="32">
        <v>1318</v>
      </c>
      <c r="B1215" s="32" t="s">
        <v>23171</v>
      </c>
      <c r="C1215" s="32" t="s">
        <v>21213</v>
      </c>
      <c r="D1215" s="32" t="s">
        <v>21283</v>
      </c>
      <c r="E1215" s="33" t="s">
        <v>23170</v>
      </c>
    </row>
    <row r="1216" spans="1:5" x14ac:dyDescent="0.2">
      <c r="A1216" s="32">
        <v>1322</v>
      </c>
      <c r="B1216" s="32" t="s">
        <v>23172</v>
      </c>
      <c r="C1216" s="32" t="s">
        <v>21213</v>
      </c>
      <c r="D1216" s="32" t="s">
        <v>21283</v>
      </c>
      <c r="E1216" s="33" t="s">
        <v>21577</v>
      </c>
    </row>
    <row r="1217" spans="1:5" x14ac:dyDescent="0.2">
      <c r="A1217" s="32">
        <v>1323</v>
      </c>
      <c r="B1217" s="32" t="s">
        <v>23173</v>
      </c>
      <c r="C1217" s="32" t="s">
        <v>21213</v>
      </c>
      <c r="D1217" s="32" t="s">
        <v>21283</v>
      </c>
      <c r="E1217" s="33" t="s">
        <v>21577</v>
      </c>
    </row>
    <row r="1218" spans="1:5" x14ac:dyDescent="0.2">
      <c r="A1218" s="32">
        <v>1319</v>
      </c>
      <c r="B1218" s="32" t="s">
        <v>23174</v>
      </c>
      <c r="C1218" s="32" t="s">
        <v>21213</v>
      </c>
      <c r="D1218" s="32" t="s">
        <v>21283</v>
      </c>
      <c r="E1218" s="33" t="s">
        <v>11032</v>
      </c>
    </row>
    <row r="1219" spans="1:5" x14ac:dyDescent="0.2">
      <c r="A1219" s="32">
        <v>11026</v>
      </c>
      <c r="B1219" s="32" t="s">
        <v>23175</v>
      </c>
      <c r="C1219" s="32" t="s">
        <v>21213</v>
      </c>
      <c r="D1219" s="32" t="s">
        <v>21283</v>
      </c>
      <c r="E1219" s="33" t="s">
        <v>6247</v>
      </c>
    </row>
    <row r="1220" spans="1:5" x14ac:dyDescent="0.2">
      <c r="A1220" s="32">
        <v>11027</v>
      </c>
      <c r="B1220" s="32" t="s">
        <v>23176</v>
      </c>
      <c r="C1220" s="32" t="s">
        <v>21213</v>
      </c>
      <c r="D1220" s="32" t="s">
        <v>21283</v>
      </c>
      <c r="E1220" s="33" t="s">
        <v>23177</v>
      </c>
    </row>
    <row r="1221" spans="1:5" x14ac:dyDescent="0.2">
      <c r="A1221" s="32">
        <v>11046</v>
      </c>
      <c r="B1221" s="32" t="s">
        <v>23178</v>
      </c>
      <c r="C1221" s="32" t="s">
        <v>21213</v>
      </c>
      <c r="D1221" s="32" t="s">
        <v>21283</v>
      </c>
      <c r="E1221" s="33" t="s">
        <v>8936</v>
      </c>
    </row>
    <row r="1222" spans="1:5" x14ac:dyDescent="0.2">
      <c r="A1222" s="32">
        <v>11047</v>
      </c>
      <c r="B1222" s="32" t="s">
        <v>23179</v>
      </c>
      <c r="C1222" s="32" t="s">
        <v>21213</v>
      </c>
      <c r="D1222" s="32" t="s">
        <v>21283</v>
      </c>
      <c r="E1222" s="33" t="s">
        <v>4121</v>
      </c>
    </row>
    <row r="1223" spans="1:5" x14ac:dyDescent="0.2">
      <c r="A1223" s="32">
        <v>43668</v>
      </c>
      <c r="B1223" s="32" t="s">
        <v>23180</v>
      </c>
      <c r="C1223" s="32" t="s">
        <v>21213</v>
      </c>
      <c r="D1223" s="32" t="s">
        <v>21283</v>
      </c>
      <c r="E1223" s="33" t="s">
        <v>23181</v>
      </c>
    </row>
    <row r="1224" spans="1:5" x14ac:dyDescent="0.2">
      <c r="A1224" s="32">
        <v>11049</v>
      </c>
      <c r="B1224" s="32" t="s">
        <v>23182</v>
      </c>
      <c r="C1224" s="32" t="s">
        <v>21213</v>
      </c>
      <c r="D1224" s="32" t="s">
        <v>21287</v>
      </c>
      <c r="E1224" s="33" t="s">
        <v>3984</v>
      </c>
    </row>
    <row r="1225" spans="1:5" x14ac:dyDescent="0.2">
      <c r="A1225" s="32">
        <v>43106</v>
      </c>
      <c r="B1225" s="32" t="s">
        <v>23183</v>
      </c>
      <c r="C1225" s="32" t="s">
        <v>21213</v>
      </c>
      <c r="D1225" s="32" t="s">
        <v>21283</v>
      </c>
      <c r="E1225" s="33" t="s">
        <v>23184</v>
      </c>
    </row>
    <row r="1226" spans="1:5" x14ac:dyDescent="0.2">
      <c r="A1226" s="32">
        <v>11051</v>
      </c>
      <c r="B1226" s="32" t="s">
        <v>23185</v>
      </c>
      <c r="C1226" s="32" t="s">
        <v>21213</v>
      </c>
      <c r="D1226" s="32" t="s">
        <v>21283</v>
      </c>
      <c r="E1226" s="33" t="s">
        <v>6206</v>
      </c>
    </row>
    <row r="1227" spans="1:5" x14ac:dyDescent="0.2">
      <c r="A1227" s="32">
        <v>11061</v>
      </c>
      <c r="B1227" s="32" t="s">
        <v>23186</v>
      </c>
      <c r="C1227" s="32" t="s">
        <v>21213</v>
      </c>
      <c r="D1227" s="32" t="s">
        <v>21283</v>
      </c>
      <c r="E1227" s="33" t="s">
        <v>23187</v>
      </c>
    </row>
    <row r="1228" spans="1:5" x14ac:dyDescent="0.2">
      <c r="A1228" s="32">
        <v>43667</v>
      </c>
      <c r="B1228" s="32" t="s">
        <v>23188</v>
      </c>
      <c r="C1228" s="32" t="s">
        <v>21213</v>
      </c>
      <c r="D1228" s="32" t="s">
        <v>21283</v>
      </c>
      <c r="E1228" s="33" t="s">
        <v>9404</v>
      </c>
    </row>
    <row r="1229" spans="1:5" x14ac:dyDescent="0.2">
      <c r="A1229" s="32">
        <v>1333</v>
      </c>
      <c r="B1229" s="32" t="s">
        <v>23189</v>
      </c>
      <c r="C1229" s="32" t="s">
        <v>21213</v>
      </c>
      <c r="D1229" s="32" t="s">
        <v>21283</v>
      </c>
      <c r="E1229" s="33" t="s">
        <v>23190</v>
      </c>
    </row>
    <row r="1230" spans="1:5" x14ac:dyDescent="0.2">
      <c r="A1230" s="32">
        <v>1330</v>
      </c>
      <c r="B1230" s="32" t="s">
        <v>23191</v>
      </c>
      <c r="C1230" s="32" t="s">
        <v>21213</v>
      </c>
      <c r="D1230" s="32" t="s">
        <v>21283</v>
      </c>
      <c r="E1230" s="33" t="s">
        <v>21395</v>
      </c>
    </row>
    <row r="1231" spans="1:5" x14ac:dyDescent="0.2">
      <c r="A1231" s="32">
        <v>10957</v>
      </c>
      <c r="B1231" s="32" t="s">
        <v>23192</v>
      </c>
      <c r="C1231" s="32" t="s">
        <v>21213</v>
      </c>
      <c r="D1231" s="32" t="s">
        <v>21283</v>
      </c>
      <c r="E1231" s="33" t="s">
        <v>1220</v>
      </c>
    </row>
    <row r="1232" spans="1:5" x14ac:dyDescent="0.2">
      <c r="A1232" s="32">
        <v>1332</v>
      </c>
      <c r="B1232" s="32" t="s">
        <v>23193</v>
      </c>
      <c r="C1232" s="32" t="s">
        <v>21213</v>
      </c>
      <c r="D1232" s="32" t="s">
        <v>21283</v>
      </c>
      <c r="E1232" s="33" t="s">
        <v>243</v>
      </c>
    </row>
    <row r="1233" spans="1:5" x14ac:dyDescent="0.2">
      <c r="A1233" s="32">
        <v>1334</v>
      </c>
      <c r="B1233" s="32" t="s">
        <v>23194</v>
      </c>
      <c r="C1233" s="32" t="s">
        <v>21213</v>
      </c>
      <c r="D1233" s="32" t="s">
        <v>21283</v>
      </c>
      <c r="E1233" s="33" t="s">
        <v>729</v>
      </c>
    </row>
    <row r="1234" spans="1:5" x14ac:dyDescent="0.2">
      <c r="A1234" s="32">
        <v>1335</v>
      </c>
      <c r="B1234" s="32" t="s">
        <v>23195</v>
      </c>
      <c r="C1234" s="32" t="s">
        <v>21213</v>
      </c>
      <c r="D1234" s="32" t="s">
        <v>21283</v>
      </c>
      <c r="E1234" s="33" t="s">
        <v>1972</v>
      </c>
    </row>
    <row r="1235" spans="1:5" x14ac:dyDescent="0.2">
      <c r="A1235" s="32">
        <v>40425</v>
      </c>
      <c r="B1235" s="32" t="s">
        <v>23196</v>
      </c>
      <c r="C1235" s="32" t="s">
        <v>21213</v>
      </c>
      <c r="D1235" s="32" t="s">
        <v>21283</v>
      </c>
      <c r="E1235" s="33" t="s">
        <v>23065</v>
      </c>
    </row>
    <row r="1236" spans="1:5" x14ac:dyDescent="0.2">
      <c r="A1236" s="32">
        <v>1337</v>
      </c>
      <c r="B1236" s="32" t="s">
        <v>23197</v>
      </c>
      <c r="C1236" s="32" t="s">
        <v>21213</v>
      </c>
      <c r="D1236" s="32" t="s">
        <v>21283</v>
      </c>
      <c r="E1236" s="33" t="s">
        <v>1220</v>
      </c>
    </row>
    <row r="1237" spans="1:5" x14ac:dyDescent="0.2">
      <c r="A1237" s="32">
        <v>39416</v>
      </c>
      <c r="B1237" s="32" t="s">
        <v>23198</v>
      </c>
      <c r="C1237" s="32" t="s">
        <v>21286</v>
      </c>
      <c r="D1237" s="32" t="s">
        <v>21303</v>
      </c>
      <c r="E1237" s="33" t="s">
        <v>3853</v>
      </c>
    </row>
    <row r="1238" spans="1:5" x14ac:dyDescent="0.2">
      <c r="A1238" s="32">
        <v>39417</v>
      </c>
      <c r="B1238" s="32" t="s">
        <v>23199</v>
      </c>
      <c r="C1238" s="32" t="s">
        <v>21286</v>
      </c>
      <c r="D1238" s="32" t="s">
        <v>21303</v>
      </c>
      <c r="E1238" s="33" t="s">
        <v>6963</v>
      </c>
    </row>
    <row r="1239" spans="1:5" x14ac:dyDescent="0.2">
      <c r="A1239" s="32">
        <v>39414</v>
      </c>
      <c r="B1239" s="32" t="s">
        <v>23200</v>
      </c>
      <c r="C1239" s="32" t="s">
        <v>21286</v>
      </c>
      <c r="D1239" s="32" t="s">
        <v>21303</v>
      </c>
      <c r="E1239" s="33" t="s">
        <v>23201</v>
      </c>
    </row>
    <row r="1240" spans="1:5" x14ac:dyDescent="0.2">
      <c r="A1240" s="32">
        <v>39415</v>
      </c>
      <c r="B1240" s="32" t="s">
        <v>23202</v>
      </c>
      <c r="C1240" s="32" t="s">
        <v>21286</v>
      </c>
      <c r="D1240" s="32" t="s">
        <v>21303</v>
      </c>
      <c r="E1240" s="33" t="s">
        <v>23203</v>
      </c>
    </row>
    <row r="1241" spans="1:5" x14ac:dyDescent="0.2">
      <c r="A1241" s="32">
        <v>39412</v>
      </c>
      <c r="B1241" s="32" t="s">
        <v>23204</v>
      </c>
      <c r="C1241" s="32" t="s">
        <v>21286</v>
      </c>
      <c r="D1241" s="32" t="s">
        <v>21303</v>
      </c>
      <c r="E1241" s="33" t="s">
        <v>6690</v>
      </c>
    </row>
    <row r="1242" spans="1:5" x14ac:dyDescent="0.2">
      <c r="A1242" s="32">
        <v>39413</v>
      </c>
      <c r="B1242" s="32" t="s">
        <v>23205</v>
      </c>
      <c r="C1242" s="32" t="s">
        <v>21286</v>
      </c>
      <c r="D1242" s="32" t="s">
        <v>21303</v>
      </c>
      <c r="E1242" s="33" t="s">
        <v>6256</v>
      </c>
    </row>
    <row r="1243" spans="1:5" x14ac:dyDescent="0.2">
      <c r="A1243" s="32">
        <v>1338</v>
      </c>
      <c r="B1243" s="32" t="s">
        <v>23206</v>
      </c>
      <c r="C1243" s="32" t="s">
        <v>21286</v>
      </c>
      <c r="D1243" s="32" t="s">
        <v>21287</v>
      </c>
      <c r="E1243" s="33" t="s">
        <v>23207</v>
      </c>
    </row>
    <row r="1244" spans="1:5" x14ac:dyDescent="0.2">
      <c r="A1244" s="32">
        <v>1340</v>
      </c>
      <c r="B1244" s="32" t="s">
        <v>23208</v>
      </c>
      <c r="C1244" s="32" t="s">
        <v>21286</v>
      </c>
      <c r="D1244" s="32" t="s">
        <v>21283</v>
      </c>
      <c r="E1244" s="33" t="s">
        <v>23209</v>
      </c>
    </row>
    <row r="1245" spans="1:5" x14ac:dyDescent="0.2">
      <c r="A1245" s="32">
        <v>1341</v>
      </c>
      <c r="B1245" s="32" t="s">
        <v>23210</v>
      </c>
      <c r="C1245" s="32" t="s">
        <v>21286</v>
      </c>
      <c r="D1245" s="32" t="s">
        <v>21283</v>
      </c>
      <c r="E1245" s="33" t="s">
        <v>23211</v>
      </c>
    </row>
    <row r="1246" spans="1:5" x14ac:dyDescent="0.2">
      <c r="A1246" s="32">
        <v>11134</v>
      </c>
      <c r="B1246" s="32" t="s">
        <v>23212</v>
      </c>
      <c r="C1246" s="32" t="s">
        <v>21286</v>
      </c>
      <c r="D1246" s="32" t="s">
        <v>21303</v>
      </c>
      <c r="E1246" s="33" t="s">
        <v>4347</v>
      </c>
    </row>
    <row r="1247" spans="1:5" x14ac:dyDescent="0.2">
      <c r="A1247" s="32">
        <v>11135</v>
      </c>
      <c r="B1247" s="32" t="s">
        <v>23213</v>
      </c>
      <c r="C1247" s="32" t="s">
        <v>21286</v>
      </c>
      <c r="D1247" s="32" t="s">
        <v>21303</v>
      </c>
      <c r="E1247" s="33" t="s">
        <v>23214</v>
      </c>
    </row>
    <row r="1248" spans="1:5" x14ac:dyDescent="0.2">
      <c r="A1248" s="32">
        <v>11136</v>
      </c>
      <c r="B1248" s="32" t="s">
        <v>23215</v>
      </c>
      <c r="C1248" s="32" t="s">
        <v>21286</v>
      </c>
      <c r="D1248" s="32" t="s">
        <v>21303</v>
      </c>
      <c r="E1248" s="33" t="s">
        <v>23216</v>
      </c>
    </row>
    <row r="1249" spans="1:5" x14ac:dyDescent="0.2">
      <c r="A1249" s="32">
        <v>34743</v>
      </c>
      <c r="B1249" s="32" t="s">
        <v>23217</v>
      </c>
      <c r="C1249" s="32" t="s">
        <v>21286</v>
      </c>
      <c r="D1249" s="32" t="s">
        <v>21303</v>
      </c>
      <c r="E1249" s="33" t="s">
        <v>23218</v>
      </c>
    </row>
    <row r="1250" spans="1:5" x14ac:dyDescent="0.2">
      <c r="A1250" s="32">
        <v>11137</v>
      </c>
      <c r="B1250" s="32" t="s">
        <v>23219</v>
      </c>
      <c r="C1250" s="32" t="s">
        <v>21286</v>
      </c>
      <c r="D1250" s="32" t="s">
        <v>21303</v>
      </c>
      <c r="E1250" s="33" t="s">
        <v>23220</v>
      </c>
    </row>
    <row r="1251" spans="1:5" x14ac:dyDescent="0.2">
      <c r="A1251" s="32">
        <v>34745</v>
      </c>
      <c r="B1251" s="32" t="s">
        <v>23221</v>
      </c>
      <c r="C1251" s="32" t="s">
        <v>21286</v>
      </c>
      <c r="D1251" s="32" t="s">
        <v>21303</v>
      </c>
      <c r="E1251" s="33" t="s">
        <v>23222</v>
      </c>
    </row>
    <row r="1252" spans="1:5" x14ac:dyDescent="0.2">
      <c r="A1252" s="32">
        <v>34746</v>
      </c>
      <c r="B1252" s="32" t="s">
        <v>23223</v>
      </c>
      <c r="C1252" s="32" t="s">
        <v>21286</v>
      </c>
      <c r="D1252" s="32" t="s">
        <v>21303</v>
      </c>
      <c r="E1252" s="33" t="s">
        <v>6829</v>
      </c>
    </row>
    <row r="1253" spans="1:5" x14ac:dyDescent="0.2">
      <c r="A1253" s="32">
        <v>1360</v>
      </c>
      <c r="B1253" s="32" t="s">
        <v>23224</v>
      </c>
      <c r="C1253" s="32" t="s">
        <v>21286</v>
      </c>
      <c r="D1253" s="32" t="s">
        <v>21303</v>
      </c>
      <c r="E1253" s="33" t="s">
        <v>805</v>
      </c>
    </row>
    <row r="1254" spans="1:5" x14ac:dyDescent="0.2">
      <c r="A1254" s="32">
        <v>1346</v>
      </c>
      <c r="B1254" s="32" t="s">
        <v>23225</v>
      </c>
      <c r="C1254" s="32" t="s">
        <v>21286</v>
      </c>
      <c r="D1254" s="32" t="s">
        <v>21283</v>
      </c>
      <c r="E1254" s="33" t="s">
        <v>4849</v>
      </c>
    </row>
    <row r="1255" spans="1:5" x14ac:dyDescent="0.2">
      <c r="A1255" s="32">
        <v>1345</v>
      </c>
      <c r="B1255" s="32" t="s">
        <v>23226</v>
      </c>
      <c r="C1255" s="32" t="s">
        <v>21286</v>
      </c>
      <c r="D1255" s="32" t="s">
        <v>21283</v>
      </c>
      <c r="E1255" s="33" t="s">
        <v>23227</v>
      </c>
    </row>
    <row r="1256" spans="1:5" x14ac:dyDescent="0.2">
      <c r="A1256" s="32">
        <v>1347</v>
      </c>
      <c r="B1256" s="32" t="s">
        <v>23228</v>
      </c>
      <c r="C1256" s="32" t="s">
        <v>21286</v>
      </c>
      <c r="D1256" s="32" t="s">
        <v>21287</v>
      </c>
      <c r="E1256" s="33" t="s">
        <v>23229</v>
      </c>
    </row>
    <row r="1257" spans="1:5" x14ac:dyDescent="0.2">
      <c r="A1257" s="32">
        <v>1355</v>
      </c>
      <c r="B1257" s="32" t="s">
        <v>23230</v>
      </c>
      <c r="C1257" s="32" t="s">
        <v>21286</v>
      </c>
      <c r="D1257" s="32" t="s">
        <v>21283</v>
      </c>
      <c r="E1257" s="33" t="s">
        <v>2348</v>
      </c>
    </row>
    <row r="1258" spans="1:5" x14ac:dyDescent="0.2">
      <c r="A1258" s="32">
        <v>1358</v>
      </c>
      <c r="B1258" s="32" t="s">
        <v>23231</v>
      </c>
      <c r="C1258" s="32" t="s">
        <v>21286</v>
      </c>
      <c r="D1258" s="32" t="s">
        <v>21283</v>
      </c>
      <c r="E1258" s="33" t="s">
        <v>23232</v>
      </c>
    </row>
    <row r="1259" spans="1:5" x14ac:dyDescent="0.2">
      <c r="A1259" s="32">
        <v>34659</v>
      </c>
      <c r="B1259" s="32" t="s">
        <v>23233</v>
      </c>
      <c r="C1259" s="32" t="s">
        <v>21286</v>
      </c>
      <c r="D1259" s="32" t="s">
        <v>21303</v>
      </c>
      <c r="E1259" s="33" t="s">
        <v>23234</v>
      </c>
    </row>
    <row r="1260" spans="1:5" x14ac:dyDescent="0.2">
      <c r="A1260" s="32">
        <v>34514</v>
      </c>
      <c r="B1260" s="32" t="s">
        <v>23235</v>
      </c>
      <c r="C1260" s="32" t="s">
        <v>21286</v>
      </c>
      <c r="D1260" s="32" t="s">
        <v>21303</v>
      </c>
      <c r="E1260" s="33" t="s">
        <v>23236</v>
      </c>
    </row>
    <row r="1261" spans="1:5" x14ac:dyDescent="0.2">
      <c r="A1261" s="32">
        <v>34660</v>
      </c>
      <c r="B1261" s="32" t="s">
        <v>23237</v>
      </c>
      <c r="C1261" s="32" t="s">
        <v>21286</v>
      </c>
      <c r="D1261" s="32" t="s">
        <v>21303</v>
      </c>
      <c r="E1261" s="33" t="s">
        <v>5047</v>
      </c>
    </row>
    <row r="1262" spans="1:5" x14ac:dyDescent="0.2">
      <c r="A1262" s="32">
        <v>34661</v>
      </c>
      <c r="B1262" s="32" t="s">
        <v>23238</v>
      </c>
      <c r="C1262" s="32" t="s">
        <v>21286</v>
      </c>
      <c r="D1262" s="32" t="s">
        <v>21303</v>
      </c>
      <c r="E1262" s="33" t="s">
        <v>23239</v>
      </c>
    </row>
    <row r="1263" spans="1:5" x14ac:dyDescent="0.2">
      <c r="A1263" s="32">
        <v>34667</v>
      </c>
      <c r="B1263" s="32" t="s">
        <v>23240</v>
      </c>
      <c r="C1263" s="32" t="s">
        <v>21286</v>
      </c>
      <c r="D1263" s="32" t="s">
        <v>21303</v>
      </c>
      <c r="E1263" s="33" t="s">
        <v>9711</v>
      </c>
    </row>
    <row r="1264" spans="1:5" x14ac:dyDescent="0.2">
      <c r="A1264" s="32">
        <v>34668</v>
      </c>
      <c r="B1264" s="32" t="s">
        <v>23241</v>
      </c>
      <c r="C1264" s="32" t="s">
        <v>21286</v>
      </c>
      <c r="D1264" s="32" t="s">
        <v>21303</v>
      </c>
      <c r="E1264" s="33" t="s">
        <v>23242</v>
      </c>
    </row>
    <row r="1265" spans="1:5" x14ac:dyDescent="0.2">
      <c r="A1265" s="32">
        <v>34741</v>
      </c>
      <c r="B1265" s="32" t="s">
        <v>23243</v>
      </c>
      <c r="C1265" s="32" t="s">
        <v>21286</v>
      </c>
      <c r="D1265" s="32" t="s">
        <v>21303</v>
      </c>
      <c r="E1265" s="33" t="s">
        <v>23244</v>
      </c>
    </row>
    <row r="1266" spans="1:5" x14ac:dyDescent="0.2">
      <c r="A1266" s="32">
        <v>34664</v>
      </c>
      <c r="B1266" s="32" t="s">
        <v>23245</v>
      </c>
      <c r="C1266" s="32" t="s">
        <v>21286</v>
      </c>
      <c r="D1266" s="32" t="s">
        <v>21303</v>
      </c>
      <c r="E1266" s="33" t="s">
        <v>23246</v>
      </c>
    </row>
    <row r="1267" spans="1:5" x14ac:dyDescent="0.2">
      <c r="A1267" s="32">
        <v>34665</v>
      </c>
      <c r="B1267" s="32" t="s">
        <v>23247</v>
      </c>
      <c r="C1267" s="32" t="s">
        <v>21286</v>
      </c>
      <c r="D1267" s="32" t="s">
        <v>21303</v>
      </c>
      <c r="E1267" s="33" t="s">
        <v>3851</v>
      </c>
    </row>
    <row r="1268" spans="1:5" x14ac:dyDescent="0.2">
      <c r="A1268" s="32">
        <v>34666</v>
      </c>
      <c r="B1268" s="32" t="s">
        <v>23248</v>
      </c>
      <c r="C1268" s="32" t="s">
        <v>21286</v>
      </c>
      <c r="D1268" s="32" t="s">
        <v>21303</v>
      </c>
      <c r="E1268" s="33" t="s">
        <v>23249</v>
      </c>
    </row>
    <row r="1269" spans="1:5" x14ac:dyDescent="0.2">
      <c r="A1269" s="32">
        <v>34669</v>
      </c>
      <c r="B1269" s="32" t="s">
        <v>23250</v>
      </c>
      <c r="C1269" s="32" t="s">
        <v>21286</v>
      </c>
      <c r="D1269" s="32" t="s">
        <v>21303</v>
      </c>
      <c r="E1269" s="33" t="s">
        <v>3878</v>
      </c>
    </row>
    <row r="1270" spans="1:5" x14ac:dyDescent="0.2">
      <c r="A1270" s="32">
        <v>34670</v>
      </c>
      <c r="B1270" s="32" t="s">
        <v>23251</v>
      </c>
      <c r="C1270" s="32" t="s">
        <v>21286</v>
      </c>
      <c r="D1270" s="32" t="s">
        <v>21303</v>
      </c>
      <c r="E1270" s="33" t="s">
        <v>9340</v>
      </c>
    </row>
    <row r="1271" spans="1:5" x14ac:dyDescent="0.2">
      <c r="A1271" s="32">
        <v>34671</v>
      </c>
      <c r="B1271" s="32" t="s">
        <v>23252</v>
      </c>
      <c r="C1271" s="32" t="s">
        <v>21286</v>
      </c>
      <c r="D1271" s="32" t="s">
        <v>21303</v>
      </c>
      <c r="E1271" s="33" t="s">
        <v>4877</v>
      </c>
    </row>
    <row r="1272" spans="1:5" x14ac:dyDescent="0.2">
      <c r="A1272" s="32">
        <v>34672</v>
      </c>
      <c r="B1272" s="32" t="s">
        <v>23253</v>
      </c>
      <c r="C1272" s="32" t="s">
        <v>21286</v>
      </c>
      <c r="D1272" s="32" t="s">
        <v>21303</v>
      </c>
      <c r="E1272" s="33" t="s">
        <v>23254</v>
      </c>
    </row>
    <row r="1273" spans="1:5" x14ac:dyDescent="0.2">
      <c r="A1273" s="32">
        <v>34673</v>
      </c>
      <c r="B1273" s="32" t="s">
        <v>23255</v>
      </c>
      <c r="C1273" s="32" t="s">
        <v>21286</v>
      </c>
      <c r="D1273" s="32" t="s">
        <v>21303</v>
      </c>
      <c r="E1273" s="33" t="s">
        <v>2049</v>
      </c>
    </row>
    <row r="1274" spans="1:5" x14ac:dyDescent="0.2">
      <c r="A1274" s="32">
        <v>34674</v>
      </c>
      <c r="B1274" s="32" t="s">
        <v>23256</v>
      </c>
      <c r="C1274" s="32" t="s">
        <v>21286</v>
      </c>
      <c r="D1274" s="32" t="s">
        <v>21303</v>
      </c>
      <c r="E1274" s="33" t="s">
        <v>23257</v>
      </c>
    </row>
    <row r="1275" spans="1:5" x14ac:dyDescent="0.2">
      <c r="A1275" s="32">
        <v>34675</v>
      </c>
      <c r="B1275" s="32" t="s">
        <v>23258</v>
      </c>
      <c r="C1275" s="32" t="s">
        <v>21286</v>
      </c>
      <c r="D1275" s="32" t="s">
        <v>21303</v>
      </c>
      <c r="E1275" s="33" t="s">
        <v>1307</v>
      </c>
    </row>
    <row r="1276" spans="1:5" x14ac:dyDescent="0.2">
      <c r="A1276" s="32">
        <v>34676</v>
      </c>
      <c r="B1276" s="32" t="s">
        <v>23259</v>
      </c>
      <c r="C1276" s="32" t="s">
        <v>21286</v>
      </c>
      <c r="D1276" s="32" t="s">
        <v>21303</v>
      </c>
      <c r="E1276" s="33" t="s">
        <v>8786</v>
      </c>
    </row>
    <row r="1277" spans="1:5" x14ac:dyDescent="0.2">
      <c r="A1277" s="32">
        <v>34677</v>
      </c>
      <c r="B1277" s="32" t="s">
        <v>23260</v>
      </c>
      <c r="C1277" s="32" t="s">
        <v>21286</v>
      </c>
      <c r="D1277" s="32" t="s">
        <v>21303</v>
      </c>
      <c r="E1277" s="33" t="s">
        <v>9610</v>
      </c>
    </row>
    <row r="1278" spans="1:5" x14ac:dyDescent="0.2">
      <c r="A1278" s="32">
        <v>43126</v>
      </c>
      <c r="B1278" s="32" t="s">
        <v>23261</v>
      </c>
      <c r="C1278" s="32" t="s">
        <v>21286</v>
      </c>
      <c r="D1278" s="32" t="s">
        <v>21283</v>
      </c>
      <c r="E1278" s="33" t="s">
        <v>9303</v>
      </c>
    </row>
    <row r="1279" spans="1:5" x14ac:dyDescent="0.2">
      <c r="A1279" s="32">
        <v>43124</v>
      </c>
      <c r="B1279" s="32" t="s">
        <v>23262</v>
      </c>
      <c r="C1279" s="32" t="s">
        <v>21286</v>
      </c>
      <c r="D1279" s="32" t="s">
        <v>21283</v>
      </c>
      <c r="E1279" s="33" t="s">
        <v>23263</v>
      </c>
    </row>
    <row r="1280" spans="1:5" x14ac:dyDescent="0.2">
      <c r="A1280" s="32">
        <v>43125</v>
      </c>
      <c r="B1280" s="32" t="s">
        <v>23264</v>
      </c>
      <c r="C1280" s="32" t="s">
        <v>21286</v>
      </c>
      <c r="D1280" s="32" t="s">
        <v>21283</v>
      </c>
      <c r="E1280" s="33" t="s">
        <v>23265</v>
      </c>
    </row>
    <row r="1281" spans="1:5" x14ac:dyDescent="0.2">
      <c r="A1281" s="32">
        <v>40623</v>
      </c>
      <c r="B1281" s="32" t="s">
        <v>23266</v>
      </c>
      <c r="C1281" s="32" t="s">
        <v>22065</v>
      </c>
      <c r="D1281" s="32" t="s">
        <v>21283</v>
      </c>
      <c r="E1281" s="33" t="s">
        <v>23267</v>
      </c>
    </row>
    <row r="1282" spans="1:5" x14ac:dyDescent="0.2">
      <c r="A1282" s="32">
        <v>43701</v>
      </c>
      <c r="B1282" s="32" t="s">
        <v>23268</v>
      </c>
      <c r="C1282" s="32" t="s">
        <v>21213</v>
      </c>
      <c r="D1282" s="32" t="s">
        <v>21303</v>
      </c>
      <c r="E1282" s="33" t="s">
        <v>1074</v>
      </c>
    </row>
    <row r="1283" spans="1:5" x14ac:dyDescent="0.2">
      <c r="A1283" s="32">
        <v>12083</v>
      </c>
      <c r="B1283" s="32" t="s">
        <v>23269</v>
      </c>
      <c r="C1283" s="32" t="s">
        <v>21194</v>
      </c>
      <c r="D1283" s="32" t="s">
        <v>21303</v>
      </c>
      <c r="E1283" s="33" t="s">
        <v>23270</v>
      </c>
    </row>
    <row r="1284" spans="1:5" x14ac:dyDescent="0.2">
      <c r="A1284" s="32">
        <v>12081</v>
      </c>
      <c r="B1284" s="32" t="s">
        <v>23271</v>
      </c>
      <c r="C1284" s="32" t="s">
        <v>21194</v>
      </c>
      <c r="D1284" s="32" t="s">
        <v>21303</v>
      </c>
      <c r="E1284" s="33" t="s">
        <v>23272</v>
      </c>
    </row>
    <row r="1285" spans="1:5" x14ac:dyDescent="0.2">
      <c r="A1285" s="32">
        <v>12082</v>
      </c>
      <c r="B1285" s="32" t="s">
        <v>23273</v>
      </c>
      <c r="C1285" s="32" t="s">
        <v>21194</v>
      </c>
      <c r="D1285" s="32" t="s">
        <v>21303</v>
      </c>
      <c r="E1285" s="33" t="s">
        <v>23274</v>
      </c>
    </row>
    <row r="1286" spans="1:5" x14ac:dyDescent="0.2">
      <c r="A1286" s="32">
        <v>13354</v>
      </c>
      <c r="B1286" s="32" t="s">
        <v>23275</v>
      </c>
      <c r="C1286" s="32" t="s">
        <v>21194</v>
      </c>
      <c r="D1286" s="32" t="s">
        <v>21303</v>
      </c>
      <c r="E1286" s="33" t="s">
        <v>23276</v>
      </c>
    </row>
    <row r="1287" spans="1:5" x14ac:dyDescent="0.2">
      <c r="A1287" s="32">
        <v>14057</v>
      </c>
      <c r="B1287" s="32" t="s">
        <v>23277</v>
      </c>
      <c r="C1287" s="32" t="s">
        <v>21194</v>
      </c>
      <c r="D1287" s="32" t="s">
        <v>21303</v>
      </c>
      <c r="E1287" s="33" t="s">
        <v>23278</v>
      </c>
    </row>
    <row r="1288" spans="1:5" x14ac:dyDescent="0.2">
      <c r="A1288" s="32">
        <v>14058</v>
      </c>
      <c r="B1288" s="32" t="s">
        <v>23279</v>
      </c>
      <c r="C1288" s="32" t="s">
        <v>21194</v>
      </c>
      <c r="D1288" s="32" t="s">
        <v>21303</v>
      </c>
      <c r="E1288" s="33" t="s">
        <v>23280</v>
      </c>
    </row>
    <row r="1289" spans="1:5" x14ac:dyDescent="0.2">
      <c r="A1289" s="32">
        <v>20971</v>
      </c>
      <c r="B1289" s="32" t="s">
        <v>23281</v>
      </c>
      <c r="C1289" s="32" t="s">
        <v>21194</v>
      </c>
      <c r="D1289" s="32" t="s">
        <v>21283</v>
      </c>
      <c r="E1289" s="33" t="s">
        <v>23282</v>
      </c>
    </row>
    <row r="1290" spans="1:5" x14ac:dyDescent="0.2">
      <c r="A1290" s="32">
        <v>5047</v>
      </c>
      <c r="B1290" s="32" t="s">
        <v>21200</v>
      </c>
      <c r="C1290" s="32" t="s">
        <v>21194</v>
      </c>
      <c r="D1290" s="32" t="s">
        <v>21303</v>
      </c>
      <c r="E1290" s="33" t="s">
        <v>21201</v>
      </c>
    </row>
    <row r="1291" spans="1:5" x14ac:dyDescent="0.2">
      <c r="A1291" s="32">
        <v>13369</v>
      </c>
      <c r="B1291" s="32" t="s">
        <v>23283</v>
      </c>
      <c r="C1291" s="32" t="s">
        <v>21194</v>
      </c>
      <c r="D1291" s="32" t="s">
        <v>21303</v>
      </c>
      <c r="E1291" s="33" t="s">
        <v>23284</v>
      </c>
    </row>
    <row r="1292" spans="1:5" x14ac:dyDescent="0.2">
      <c r="A1292" s="32">
        <v>13370</v>
      </c>
      <c r="B1292" s="32" t="s">
        <v>23285</v>
      </c>
      <c r="C1292" s="32" t="s">
        <v>21194</v>
      </c>
      <c r="D1292" s="32" t="s">
        <v>21303</v>
      </c>
      <c r="E1292" s="33" t="s">
        <v>23286</v>
      </c>
    </row>
    <row r="1293" spans="1:5" x14ac:dyDescent="0.2">
      <c r="A1293" s="32">
        <v>13279</v>
      </c>
      <c r="B1293" s="32" t="s">
        <v>23287</v>
      </c>
      <c r="C1293" s="32" t="s">
        <v>21213</v>
      </c>
      <c r="D1293" s="32" t="s">
        <v>21303</v>
      </c>
      <c r="E1293" s="33" t="s">
        <v>6243</v>
      </c>
    </row>
    <row r="1294" spans="1:5" x14ac:dyDescent="0.2">
      <c r="A1294" s="32">
        <v>11977</v>
      </c>
      <c r="B1294" s="32" t="s">
        <v>23288</v>
      </c>
      <c r="C1294" s="32" t="s">
        <v>21194</v>
      </c>
      <c r="D1294" s="32" t="s">
        <v>21303</v>
      </c>
      <c r="E1294" s="33" t="s">
        <v>23289</v>
      </c>
    </row>
    <row r="1295" spans="1:5" x14ac:dyDescent="0.2">
      <c r="A1295" s="32">
        <v>11975</v>
      </c>
      <c r="B1295" s="32" t="s">
        <v>23290</v>
      </c>
      <c r="C1295" s="32" t="s">
        <v>21194</v>
      </c>
      <c r="D1295" s="32" t="s">
        <v>21303</v>
      </c>
      <c r="E1295" s="33" t="s">
        <v>1576</v>
      </c>
    </row>
    <row r="1296" spans="1:5" x14ac:dyDescent="0.2">
      <c r="A1296" s="32">
        <v>39746</v>
      </c>
      <c r="B1296" s="32" t="s">
        <v>23291</v>
      </c>
      <c r="C1296" s="32" t="s">
        <v>21194</v>
      </c>
      <c r="D1296" s="32" t="s">
        <v>21303</v>
      </c>
      <c r="E1296" s="33" t="s">
        <v>23292</v>
      </c>
    </row>
    <row r="1297" spans="1:5" x14ac:dyDescent="0.2">
      <c r="A1297" s="32">
        <v>11976</v>
      </c>
      <c r="B1297" s="32" t="s">
        <v>23293</v>
      </c>
      <c r="C1297" s="32" t="s">
        <v>21194</v>
      </c>
      <c r="D1297" s="32" t="s">
        <v>21303</v>
      </c>
      <c r="E1297" s="33" t="s">
        <v>23061</v>
      </c>
    </row>
    <row r="1298" spans="1:5" x14ac:dyDescent="0.2">
      <c r="A1298" s="32">
        <v>1368</v>
      </c>
      <c r="B1298" s="32" t="s">
        <v>23294</v>
      </c>
      <c r="C1298" s="32" t="s">
        <v>21194</v>
      </c>
      <c r="D1298" s="32" t="s">
        <v>21287</v>
      </c>
      <c r="E1298" s="33" t="s">
        <v>3520</v>
      </c>
    </row>
    <row r="1299" spans="1:5" x14ac:dyDescent="0.2">
      <c r="A1299" s="32">
        <v>1367</v>
      </c>
      <c r="B1299" s="32" t="s">
        <v>23295</v>
      </c>
      <c r="C1299" s="32" t="s">
        <v>21194</v>
      </c>
      <c r="D1299" s="32" t="s">
        <v>21283</v>
      </c>
      <c r="E1299" s="33" t="s">
        <v>23296</v>
      </c>
    </row>
    <row r="1300" spans="1:5" x14ac:dyDescent="0.2">
      <c r="A1300" s="32">
        <v>7608</v>
      </c>
      <c r="B1300" s="32" t="s">
        <v>23297</v>
      </c>
      <c r="C1300" s="32" t="s">
        <v>21194</v>
      </c>
      <c r="D1300" s="32" t="s">
        <v>21283</v>
      </c>
      <c r="E1300" s="33" t="s">
        <v>6679</v>
      </c>
    </row>
    <row r="1301" spans="1:5" x14ac:dyDescent="0.2">
      <c r="A1301" s="32">
        <v>41900</v>
      </c>
      <c r="B1301" s="32" t="s">
        <v>23298</v>
      </c>
      <c r="C1301" s="32" t="s">
        <v>21213</v>
      </c>
      <c r="D1301" s="32" t="s">
        <v>21303</v>
      </c>
      <c r="E1301" s="33" t="s">
        <v>8506</v>
      </c>
    </row>
    <row r="1302" spans="1:5" x14ac:dyDescent="0.2">
      <c r="A1302" s="32">
        <v>41899</v>
      </c>
      <c r="B1302" s="32" t="s">
        <v>23299</v>
      </c>
      <c r="C1302" s="32" t="s">
        <v>23125</v>
      </c>
      <c r="D1302" s="32" t="s">
        <v>21303</v>
      </c>
      <c r="E1302" s="33" t="s">
        <v>23300</v>
      </c>
    </row>
    <row r="1303" spans="1:5" x14ac:dyDescent="0.2">
      <c r="A1303" s="32">
        <v>1380</v>
      </c>
      <c r="B1303" s="32" t="s">
        <v>23301</v>
      </c>
      <c r="C1303" s="32" t="s">
        <v>21213</v>
      </c>
      <c r="D1303" s="32" t="s">
        <v>21283</v>
      </c>
      <c r="E1303" s="33" t="s">
        <v>1944</v>
      </c>
    </row>
    <row r="1304" spans="1:5" x14ac:dyDescent="0.2">
      <c r="A1304" s="32">
        <v>1375</v>
      </c>
      <c r="B1304" s="32" t="s">
        <v>23302</v>
      </c>
      <c r="C1304" s="32" t="s">
        <v>21213</v>
      </c>
      <c r="D1304" s="32" t="s">
        <v>21283</v>
      </c>
      <c r="E1304" s="33" t="s">
        <v>689</v>
      </c>
    </row>
    <row r="1305" spans="1:5" x14ac:dyDescent="0.2">
      <c r="A1305" s="32">
        <v>1379</v>
      </c>
      <c r="B1305" s="32" t="s">
        <v>23303</v>
      </c>
      <c r="C1305" s="32" t="s">
        <v>21213</v>
      </c>
      <c r="D1305" s="32" t="s">
        <v>21283</v>
      </c>
      <c r="E1305" s="33" t="s">
        <v>10686</v>
      </c>
    </row>
    <row r="1306" spans="1:5" x14ac:dyDescent="0.2">
      <c r="A1306" s="32">
        <v>10511</v>
      </c>
      <c r="B1306" s="32" t="s">
        <v>23304</v>
      </c>
      <c r="C1306" s="32" t="s">
        <v>23305</v>
      </c>
      <c r="D1306" s="32" t="s">
        <v>21287</v>
      </c>
      <c r="E1306" s="33" t="s">
        <v>23306</v>
      </c>
    </row>
    <row r="1307" spans="1:5" x14ac:dyDescent="0.2">
      <c r="A1307" s="32">
        <v>13284</v>
      </c>
      <c r="B1307" s="32" t="s">
        <v>23307</v>
      </c>
      <c r="C1307" s="32" t="s">
        <v>21213</v>
      </c>
      <c r="D1307" s="32" t="s">
        <v>21283</v>
      </c>
      <c r="E1307" s="33" t="s">
        <v>1392</v>
      </c>
    </row>
    <row r="1308" spans="1:5" x14ac:dyDescent="0.2">
      <c r="A1308" s="32">
        <v>25974</v>
      </c>
      <c r="B1308" s="32" t="s">
        <v>23308</v>
      </c>
      <c r="C1308" s="32" t="s">
        <v>21213</v>
      </c>
      <c r="D1308" s="32" t="s">
        <v>21283</v>
      </c>
      <c r="E1308" s="33" t="s">
        <v>9567</v>
      </c>
    </row>
    <row r="1309" spans="1:5" x14ac:dyDescent="0.2">
      <c r="A1309" s="32">
        <v>1382</v>
      </c>
      <c r="B1309" s="32" t="s">
        <v>23309</v>
      </c>
      <c r="C1309" s="32" t="s">
        <v>23305</v>
      </c>
      <c r="D1309" s="32" t="s">
        <v>21283</v>
      </c>
      <c r="E1309" s="33" t="s">
        <v>23310</v>
      </c>
    </row>
    <row r="1310" spans="1:5" x14ac:dyDescent="0.2">
      <c r="A1310" s="32">
        <v>34753</v>
      </c>
      <c r="B1310" s="32" t="s">
        <v>23311</v>
      </c>
      <c r="C1310" s="32" t="s">
        <v>21213</v>
      </c>
      <c r="D1310" s="32" t="s">
        <v>21283</v>
      </c>
      <c r="E1310" s="33" t="s">
        <v>10664</v>
      </c>
    </row>
    <row r="1311" spans="1:5" x14ac:dyDescent="0.2">
      <c r="A1311" s="32">
        <v>420</v>
      </c>
      <c r="B1311" s="32" t="s">
        <v>23312</v>
      </c>
      <c r="C1311" s="32" t="s">
        <v>21194</v>
      </c>
      <c r="D1311" s="32" t="s">
        <v>21303</v>
      </c>
      <c r="E1311" s="33" t="s">
        <v>23313</v>
      </c>
    </row>
    <row r="1312" spans="1:5" x14ac:dyDescent="0.2">
      <c r="A1312" s="32">
        <v>12327</v>
      </c>
      <c r="B1312" s="32" t="s">
        <v>23314</v>
      </c>
      <c r="C1312" s="32" t="s">
        <v>21194</v>
      </c>
      <c r="D1312" s="32" t="s">
        <v>21303</v>
      </c>
      <c r="E1312" s="33" t="s">
        <v>5807</v>
      </c>
    </row>
    <row r="1313" spans="1:5" x14ac:dyDescent="0.2">
      <c r="A1313" s="32">
        <v>36148</v>
      </c>
      <c r="B1313" s="32" t="s">
        <v>23315</v>
      </c>
      <c r="C1313" s="32" t="s">
        <v>21194</v>
      </c>
      <c r="D1313" s="32" t="s">
        <v>21283</v>
      </c>
      <c r="E1313" s="33" t="s">
        <v>443</v>
      </c>
    </row>
    <row r="1314" spans="1:5" x14ac:dyDescent="0.2">
      <c r="A1314" s="32">
        <v>12329</v>
      </c>
      <c r="B1314" s="32" t="s">
        <v>23316</v>
      </c>
      <c r="C1314" s="32" t="s">
        <v>21213</v>
      </c>
      <c r="D1314" s="32" t="s">
        <v>21283</v>
      </c>
      <c r="E1314" s="33" t="s">
        <v>23317</v>
      </c>
    </row>
    <row r="1315" spans="1:5" x14ac:dyDescent="0.2">
      <c r="A1315" s="32">
        <v>1339</v>
      </c>
      <c r="B1315" s="32" t="s">
        <v>23318</v>
      </c>
      <c r="C1315" s="32" t="s">
        <v>21213</v>
      </c>
      <c r="D1315" s="32" t="s">
        <v>21283</v>
      </c>
      <c r="E1315" s="33" t="s">
        <v>3825</v>
      </c>
    </row>
    <row r="1316" spans="1:5" x14ac:dyDescent="0.2">
      <c r="A1316" s="32">
        <v>11849</v>
      </c>
      <c r="B1316" s="32" t="s">
        <v>23319</v>
      </c>
      <c r="C1316" s="32" t="s">
        <v>21351</v>
      </c>
      <c r="D1316" s="32" t="s">
        <v>21283</v>
      </c>
      <c r="E1316" s="33" t="s">
        <v>2254</v>
      </c>
    </row>
    <row r="1317" spans="1:5" x14ac:dyDescent="0.2">
      <c r="A1317" s="32">
        <v>37418</v>
      </c>
      <c r="B1317" s="32" t="s">
        <v>23320</v>
      </c>
      <c r="C1317" s="32" t="s">
        <v>21194</v>
      </c>
      <c r="D1317" s="32" t="s">
        <v>21303</v>
      </c>
      <c r="E1317" s="33" t="s">
        <v>1460</v>
      </c>
    </row>
    <row r="1318" spans="1:5" x14ac:dyDescent="0.2">
      <c r="A1318" s="32">
        <v>37419</v>
      </c>
      <c r="B1318" s="32" t="s">
        <v>23321</v>
      </c>
      <c r="C1318" s="32" t="s">
        <v>21194</v>
      </c>
      <c r="D1318" s="32" t="s">
        <v>21303</v>
      </c>
      <c r="E1318" s="33" t="s">
        <v>23322</v>
      </c>
    </row>
    <row r="1319" spans="1:5" x14ac:dyDescent="0.2">
      <c r="A1319" s="32">
        <v>1427</v>
      </c>
      <c r="B1319" s="32" t="s">
        <v>23323</v>
      </c>
      <c r="C1319" s="32" t="s">
        <v>21194</v>
      </c>
      <c r="D1319" s="32" t="s">
        <v>21303</v>
      </c>
      <c r="E1319" s="33" t="s">
        <v>11560</v>
      </c>
    </row>
    <row r="1320" spans="1:5" x14ac:dyDescent="0.2">
      <c r="A1320" s="32">
        <v>1402</v>
      </c>
      <c r="B1320" s="32" t="s">
        <v>23324</v>
      </c>
      <c r="C1320" s="32" t="s">
        <v>21194</v>
      </c>
      <c r="D1320" s="32" t="s">
        <v>21303</v>
      </c>
      <c r="E1320" s="33" t="s">
        <v>1658</v>
      </c>
    </row>
    <row r="1321" spans="1:5" x14ac:dyDescent="0.2">
      <c r="A1321" s="32">
        <v>1420</v>
      </c>
      <c r="B1321" s="32" t="s">
        <v>23325</v>
      </c>
      <c r="C1321" s="32" t="s">
        <v>21194</v>
      </c>
      <c r="D1321" s="32" t="s">
        <v>21303</v>
      </c>
      <c r="E1321" s="33" t="s">
        <v>4043</v>
      </c>
    </row>
    <row r="1322" spans="1:5" x14ac:dyDescent="0.2">
      <c r="A1322" s="32">
        <v>1419</v>
      </c>
      <c r="B1322" s="32" t="s">
        <v>23326</v>
      </c>
      <c r="C1322" s="32" t="s">
        <v>21194</v>
      </c>
      <c r="D1322" s="32" t="s">
        <v>21303</v>
      </c>
      <c r="E1322" s="33" t="s">
        <v>6718</v>
      </c>
    </row>
    <row r="1323" spans="1:5" x14ac:dyDescent="0.2">
      <c r="A1323" s="32">
        <v>1414</v>
      </c>
      <c r="B1323" s="32" t="s">
        <v>23327</v>
      </c>
      <c r="C1323" s="32" t="s">
        <v>21194</v>
      </c>
      <c r="D1323" s="32" t="s">
        <v>21303</v>
      </c>
      <c r="E1323" s="33" t="s">
        <v>5011</v>
      </c>
    </row>
    <row r="1324" spans="1:5" x14ac:dyDescent="0.2">
      <c r="A1324" s="32">
        <v>1413</v>
      </c>
      <c r="B1324" s="32" t="s">
        <v>23328</v>
      </c>
      <c r="C1324" s="32" t="s">
        <v>21194</v>
      </c>
      <c r="D1324" s="32" t="s">
        <v>21303</v>
      </c>
      <c r="E1324" s="33" t="s">
        <v>4834</v>
      </c>
    </row>
    <row r="1325" spans="1:5" x14ac:dyDescent="0.2">
      <c r="A1325" s="32">
        <v>1412</v>
      </c>
      <c r="B1325" s="32" t="s">
        <v>23329</v>
      </c>
      <c r="C1325" s="32" t="s">
        <v>21194</v>
      </c>
      <c r="D1325" s="32" t="s">
        <v>21303</v>
      </c>
      <c r="E1325" s="33" t="s">
        <v>7652</v>
      </c>
    </row>
    <row r="1326" spans="1:5" x14ac:dyDescent="0.2">
      <c r="A1326" s="32">
        <v>1411</v>
      </c>
      <c r="B1326" s="32" t="s">
        <v>23330</v>
      </c>
      <c r="C1326" s="32" t="s">
        <v>21194</v>
      </c>
      <c r="D1326" s="32" t="s">
        <v>21303</v>
      </c>
      <c r="E1326" s="33" t="s">
        <v>11506</v>
      </c>
    </row>
    <row r="1327" spans="1:5" x14ac:dyDescent="0.2">
      <c r="A1327" s="32">
        <v>1406</v>
      </c>
      <c r="B1327" s="32" t="s">
        <v>23331</v>
      </c>
      <c r="C1327" s="32" t="s">
        <v>21194</v>
      </c>
      <c r="D1327" s="32" t="s">
        <v>21303</v>
      </c>
      <c r="E1327" s="33" t="s">
        <v>4881</v>
      </c>
    </row>
    <row r="1328" spans="1:5" x14ac:dyDescent="0.2">
      <c r="A1328" s="32">
        <v>1407</v>
      </c>
      <c r="B1328" s="32" t="s">
        <v>23332</v>
      </c>
      <c r="C1328" s="32" t="s">
        <v>21194</v>
      </c>
      <c r="D1328" s="32" t="s">
        <v>21303</v>
      </c>
      <c r="E1328" s="33" t="s">
        <v>1444</v>
      </c>
    </row>
    <row r="1329" spans="1:5" x14ac:dyDescent="0.2">
      <c r="A1329" s="32">
        <v>1404</v>
      </c>
      <c r="B1329" s="32" t="s">
        <v>23333</v>
      </c>
      <c r="C1329" s="32" t="s">
        <v>21194</v>
      </c>
      <c r="D1329" s="32" t="s">
        <v>21303</v>
      </c>
      <c r="E1329" s="33" t="s">
        <v>6410</v>
      </c>
    </row>
    <row r="1330" spans="1:5" x14ac:dyDescent="0.2">
      <c r="A1330" s="32">
        <v>11281</v>
      </c>
      <c r="B1330" s="32" t="s">
        <v>23334</v>
      </c>
      <c r="C1330" s="32" t="s">
        <v>21194</v>
      </c>
      <c r="D1330" s="32" t="s">
        <v>21303</v>
      </c>
      <c r="E1330" s="33" t="s">
        <v>23335</v>
      </c>
    </row>
    <row r="1331" spans="1:5" x14ac:dyDescent="0.2">
      <c r="A1331" s="32">
        <v>1442</v>
      </c>
      <c r="B1331" s="32" t="s">
        <v>23336</v>
      </c>
      <c r="C1331" s="32" t="s">
        <v>21194</v>
      </c>
      <c r="D1331" s="32" t="s">
        <v>21303</v>
      </c>
      <c r="E1331" s="33" t="s">
        <v>23337</v>
      </c>
    </row>
    <row r="1332" spans="1:5" x14ac:dyDescent="0.2">
      <c r="A1332" s="32">
        <v>13457</v>
      </c>
      <c r="B1332" s="32" t="s">
        <v>23338</v>
      </c>
      <c r="C1332" s="32" t="s">
        <v>21194</v>
      </c>
      <c r="D1332" s="32" t="s">
        <v>21303</v>
      </c>
      <c r="E1332" s="33" t="s">
        <v>23339</v>
      </c>
    </row>
    <row r="1333" spans="1:5" x14ac:dyDescent="0.2">
      <c r="A1333" s="32">
        <v>40699</v>
      </c>
      <c r="B1333" s="32" t="s">
        <v>23340</v>
      </c>
      <c r="C1333" s="32" t="s">
        <v>21194</v>
      </c>
      <c r="D1333" s="32" t="s">
        <v>21303</v>
      </c>
      <c r="E1333" s="33" t="s">
        <v>23341</v>
      </c>
    </row>
    <row r="1334" spans="1:5" x14ac:dyDescent="0.2">
      <c r="A1334" s="32">
        <v>40701</v>
      </c>
      <c r="B1334" s="32" t="s">
        <v>23342</v>
      </c>
      <c r="C1334" s="32" t="s">
        <v>21194</v>
      </c>
      <c r="D1334" s="32" t="s">
        <v>21303</v>
      </c>
      <c r="E1334" s="33" t="s">
        <v>23343</v>
      </c>
    </row>
    <row r="1335" spans="1:5" x14ac:dyDescent="0.2">
      <c r="A1335" s="32">
        <v>40700</v>
      </c>
      <c r="B1335" s="32" t="s">
        <v>23344</v>
      </c>
      <c r="C1335" s="32" t="s">
        <v>21194</v>
      </c>
      <c r="D1335" s="32" t="s">
        <v>21303</v>
      </c>
      <c r="E1335" s="33" t="s">
        <v>23345</v>
      </c>
    </row>
    <row r="1336" spans="1:5" x14ac:dyDescent="0.2">
      <c r="A1336" s="32">
        <v>13458</v>
      </c>
      <c r="B1336" s="32" t="s">
        <v>23346</v>
      </c>
      <c r="C1336" s="32" t="s">
        <v>21194</v>
      </c>
      <c r="D1336" s="32" t="s">
        <v>21303</v>
      </c>
      <c r="E1336" s="33" t="s">
        <v>23347</v>
      </c>
    </row>
    <row r="1337" spans="1:5" x14ac:dyDescent="0.2">
      <c r="A1337" s="32">
        <v>36524</v>
      </c>
      <c r="B1337" s="32" t="s">
        <v>23348</v>
      </c>
      <c r="C1337" s="32" t="s">
        <v>21194</v>
      </c>
      <c r="D1337" s="32" t="s">
        <v>21303</v>
      </c>
      <c r="E1337" s="33" t="s">
        <v>23349</v>
      </c>
    </row>
    <row r="1338" spans="1:5" x14ac:dyDescent="0.2">
      <c r="A1338" s="32">
        <v>36526</v>
      </c>
      <c r="B1338" s="32" t="s">
        <v>23350</v>
      </c>
      <c r="C1338" s="32" t="s">
        <v>21194</v>
      </c>
      <c r="D1338" s="32" t="s">
        <v>21303</v>
      </c>
      <c r="E1338" s="33" t="s">
        <v>23351</v>
      </c>
    </row>
    <row r="1339" spans="1:5" x14ac:dyDescent="0.2">
      <c r="A1339" s="32">
        <v>36523</v>
      </c>
      <c r="B1339" s="32" t="s">
        <v>23352</v>
      </c>
      <c r="C1339" s="32" t="s">
        <v>21194</v>
      </c>
      <c r="D1339" s="32" t="s">
        <v>21303</v>
      </c>
      <c r="E1339" s="33" t="s">
        <v>23353</v>
      </c>
    </row>
    <row r="1340" spans="1:5" x14ac:dyDescent="0.2">
      <c r="A1340" s="32">
        <v>36527</v>
      </c>
      <c r="B1340" s="32" t="s">
        <v>23354</v>
      </c>
      <c r="C1340" s="32" t="s">
        <v>21194</v>
      </c>
      <c r="D1340" s="32" t="s">
        <v>21303</v>
      </c>
      <c r="E1340" s="33" t="s">
        <v>23355</v>
      </c>
    </row>
    <row r="1341" spans="1:5" x14ac:dyDescent="0.2">
      <c r="A1341" s="32">
        <v>13803</v>
      </c>
      <c r="B1341" s="32" t="s">
        <v>23356</v>
      </c>
      <c r="C1341" s="32" t="s">
        <v>21194</v>
      </c>
      <c r="D1341" s="32" t="s">
        <v>21303</v>
      </c>
      <c r="E1341" s="33" t="s">
        <v>23357</v>
      </c>
    </row>
    <row r="1342" spans="1:5" x14ac:dyDescent="0.2">
      <c r="A1342" s="32">
        <v>38642</v>
      </c>
      <c r="B1342" s="32" t="s">
        <v>23358</v>
      </c>
      <c r="C1342" s="32" t="s">
        <v>21194</v>
      </c>
      <c r="D1342" s="32" t="s">
        <v>21303</v>
      </c>
      <c r="E1342" s="33" t="s">
        <v>23359</v>
      </c>
    </row>
    <row r="1343" spans="1:5" x14ac:dyDescent="0.2">
      <c r="A1343" s="32">
        <v>36522</v>
      </c>
      <c r="B1343" s="32" t="s">
        <v>23360</v>
      </c>
      <c r="C1343" s="32" t="s">
        <v>21194</v>
      </c>
      <c r="D1343" s="32" t="s">
        <v>21303</v>
      </c>
      <c r="E1343" s="33" t="s">
        <v>23361</v>
      </c>
    </row>
    <row r="1344" spans="1:5" x14ac:dyDescent="0.2">
      <c r="A1344" s="32">
        <v>36525</v>
      </c>
      <c r="B1344" s="32" t="s">
        <v>23362</v>
      </c>
      <c r="C1344" s="32" t="s">
        <v>21194</v>
      </c>
      <c r="D1344" s="32" t="s">
        <v>21303</v>
      </c>
      <c r="E1344" s="33" t="s">
        <v>23363</v>
      </c>
    </row>
    <row r="1345" spans="1:5" x14ac:dyDescent="0.2">
      <c r="A1345" s="32">
        <v>41991</v>
      </c>
      <c r="B1345" s="32" t="s">
        <v>23364</v>
      </c>
      <c r="C1345" s="32" t="s">
        <v>21194</v>
      </c>
      <c r="D1345" s="32" t="s">
        <v>21303</v>
      </c>
      <c r="E1345" s="33" t="s">
        <v>23365</v>
      </c>
    </row>
    <row r="1346" spans="1:5" x14ac:dyDescent="0.2">
      <c r="A1346" s="32">
        <v>34348</v>
      </c>
      <c r="B1346" s="32" t="s">
        <v>23366</v>
      </c>
      <c r="C1346" s="32" t="s">
        <v>21259</v>
      </c>
      <c r="D1346" s="32" t="s">
        <v>21283</v>
      </c>
      <c r="E1346" s="33" t="s">
        <v>7258</v>
      </c>
    </row>
    <row r="1347" spans="1:5" x14ac:dyDescent="0.2">
      <c r="A1347" s="32">
        <v>34347</v>
      </c>
      <c r="B1347" s="32" t="s">
        <v>23367</v>
      </c>
      <c r="C1347" s="32" t="s">
        <v>21259</v>
      </c>
      <c r="D1347" s="32" t="s">
        <v>21283</v>
      </c>
      <c r="E1347" s="33" t="s">
        <v>22680</v>
      </c>
    </row>
    <row r="1348" spans="1:5" x14ac:dyDescent="0.2">
      <c r="A1348" s="32">
        <v>11146</v>
      </c>
      <c r="B1348" s="32" t="s">
        <v>23368</v>
      </c>
      <c r="C1348" s="32" t="s">
        <v>21598</v>
      </c>
      <c r="D1348" s="32" t="s">
        <v>21283</v>
      </c>
      <c r="E1348" s="33" t="s">
        <v>23369</v>
      </c>
    </row>
    <row r="1349" spans="1:5" x14ac:dyDescent="0.2">
      <c r="A1349" s="32">
        <v>11147</v>
      </c>
      <c r="B1349" s="32" t="s">
        <v>23370</v>
      </c>
      <c r="C1349" s="32" t="s">
        <v>21598</v>
      </c>
      <c r="D1349" s="32" t="s">
        <v>21283</v>
      </c>
      <c r="E1349" s="33" t="s">
        <v>23371</v>
      </c>
    </row>
    <row r="1350" spans="1:5" x14ac:dyDescent="0.2">
      <c r="A1350" s="32">
        <v>34872</v>
      </c>
      <c r="B1350" s="32" t="s">
        <v>23372</v>
      </c>
      <c r="C1350" s="32" t="s">
        <v>21598</v>
      </c>
      <c r="D1350" s="32" t="s">
        <v>21283</v>
      </c>
      <c r="E1350" s="33" t="s">
        <v>23373</v>
      </c>
    </row>
    <row r="1351" spans="1:5" x14ac:dyDescent="0.2">
      <c r="A1351" s="32">
        <v>34491</v>
      </c>
      <c r="B1351" s="32" t="s">
        <v>23374</v>
      </c>
      <c r="C1351" s="32" t="s">
        <v>21598</v>
      </c>
      <c r="D1351" s="32" t="s">
        <v>21283</v>
      </c>
      <c r="E1351" s="33" t="s">
        <v>23375</v>
      </c>
    </row>
    <row r="1352" spans="1:5" x14ac:dyDescent="0.2">
      <c r="A1352" s="32">
        <v>34770</v>
      </c>
      <c r="B1352" s="32" t="s">
        <v>23376</v>
      </c>
      <c r="C1352" s="32" t="s">
        <v>23125</v>
      </c>
      <c r="D1352" s="32" t="s">
        <v>21303</v>
      </c>
      <c r="E1352" s="33" t="s">
        <v>23377</v>
      </c>
    </row>
    <row r="1353" spans="1:5" x14ac:dyDescent="0.2">
      <c r="A1353" s="32">
        <v>1518</v>
      </c>
      <c r="B1353" s="32" t="s">
        <v>23378</v>
      </c>
      <c r="C1353" s="32" t="s">
        <v>23125</v>
      </c>
      <c r="D1353" s="32" t="s">
        <v>21303</v>
      </c>
      <c r="E1353" s="33" t="s">
        <v>23379</v>
      </c>
    </row>
    <row r="1354" spans="1:5" x14ac:dyDescent="0.2">
      <c r="A1354" s="32">
        <v>41965</v>
      </c>
      <c r="B1354" s="32" t="s">
        <v>23380</v>
      </c>
      <c r="C1354" s="32" t="s">
        <v>23125</v>
      </c>
      <c r="D1354" s="32" t="s">
        <v>21303</v>
      </c>
      <c r="E1354" s="33" t="s">
        <v>23381</v>
      </c>
    </row>
    <row r="1355" spans="1:5" x14ac:dyDescent="0.2">
      <c r="A1355" s="32">
        <v>34492</v>
      </c>
      <c r="B1355" s="32" t="s">
        <v>23382</v>
      </c>
      <c r="C1355" s="32" t="s">
        <v>21598</v>
      </c>
      <c r="D1355" s="32" t="s">
        <v>21283</v>
      </c>
      <c r="E1355" s="33" t="s">
        <v>23383</v>
      </c>
    </row>
    <row r="1356" spans="1:5" x14ac:dyDescent="0.2">
      <c r="A1356" s="32">
        <v>1524</v>
      </c>
      <c r="B1356" s="32" t="s">
        <v>23384</v>
      </c>
      <c r="C1356" s="32" t="s">
        <v>21598</v>
      </c>
      <c r="D1356" s="32" t="s">
        <v>21287</v>
      </c>
      <c r="E1356" s="33" t="s">
        <v>23385</v>
      </c>
    </row>
    <row r="1357" spans="1:5" x14ac:dyDescent="0.2">
      <c r="A1357" s="32">
        <v>38404</v>
      </c>
      <c r="B1357" s="32" t="s">
        <v>23386</v>
      </c>
      <c r="C1357" s="32" t="s">
        <v>21598</v>
      </c>
      <c r="D1357" s="32" t="s">
        <v>21283</v>
      </c>
      <c r="E1357" s="33" t="s">
        <v>23387</v>
      </c>
    </row>
    <row r="1358" spans="1:5" x14ac:dyDescent="0.2">
      <c r="A1358" s="32">
        <v>39849</v>
      </c>
      <c r="B1358" s="32" t="s">
        <v>23388</v>
      </c>
      <c r="C1358" s="32" t="s">
        <v>21598</v>
      </c>
      <c r="D1358" s="32" t="s">
        <v>21283</v>
      </c>
      <c r="E1358" s="33" t="s">
        <v>23389</v>
      </c>
    </row>
    <row r="1359" spans="1:5" x14ac:dyDescent="0.2">
      <c r="A1359" s="32">
        <v>38464</v>
      </c>
      <c r="B1359" s="32" t="s">
        <v>23390</v>
      </c>
      <c r="C1359" s="32" t="s">
        <v>21598</v>
      </c>
      <c r="D1359" s="32" t="s">
        <v>21283</v>
      </c>
      <c r="E1359" s="33" t="s">
        <v>23391</v>
      </c>
    </row>
    <row r="1360" spans="1:5" x14ac:dyDescent="0.2">
      <c r="A1360" s="32">
        <v>34493</v>
      </c>
      <c r="B1360" s="32" t="s">
        <v>23392</v>
      </c>
      <c r="C1360" s="32" t="s">
        <v>21598</v>
      </c>
      <c r="D1360" s="32" t="s">
        <v>21283</v>
      </c>
      <c r="E1360" s="33" t="s">
        <v>23393</v>
      </c>
    </row>
    <row r="1361" spans="1:5" x14ac:dyDescent="0.2">
      <c r="A1361" s="32">
        <v>1527</v>
      </c>
      <c r="B1361" s="32" t="s">
        <v>23394</v>
      </c>
      <c r="C1361" s="32" t="s">
        <v>21598</v>
      </c>
      <c r="D1361" s="32" t="s">
        <v>21283</v>
      </c>
      <c r="E1361" s="33" t="s">
        <v>23395</v>
      </c>
    </row>
    <row r="1362" spans="1:5" x14ac:dyDescent="0.2">
      <c r="A1362" s="32">
        <v>38405</v>
      </c>
      <c r="B1362" s="32" t="s">
        <v>23396</v>
      </c>
      <c r="C1362" s="32" t="s">
        <v>21598</v>
      </c>
      <c r="D1362" s="32" t="s">
        <v>21283</v>
      </c>
      <c r="E1362" s="33" t="s">
        <v>23397</v>
      </c>
    </row>
    <row r="1363" spans="1:5" x14ac:dyDescent="0.2">
      <c r="A1363" s="32">
        <v>38408</v>
      </c>
      <c r="B1363" s="32" t="s">
        <v>23398</v>
      </c>
      <c r="C1363" s="32" t="s">
        <v>21598</v>
      </c>
      <c r="D1363" s="32" t="s">
        <v>21283</v>
      </c>
      <c r="E1363" s="33" t="s">
        <v>23399</v>
      </c>
    </row>
    <row r="1364" spans="1:5" x14ac:dyDescent="0.2">
      <c r="A1364" s="32">
        <v>34494</v>
      </c>
      <c r="B1364" s="32" t="s">
        <v>23400</v>
      </c>
      <c r="C1364" s="32" t="s">
        <v>21598</v>
      </c>
      <c r="D1364" s="32" t="s">
        <v>21283</v>
      </c>
      <c r="E1364" s="33" t="s">
        <v>23401</v>
      </c>
    </row>
    <row r="1365" spans="1:5" x14ac:dyDescent="0.2">
      <c r="A1365" s="32">
        <v>1525</v>
      </c>
      <c r="B1365" s="32" t="s">
        <v>23402</v>
      </c>
      <c r="C1365" s="32" t="s">
        <v>21598</v>
      </c>
      <c r="D1365" s="32" t="s">
        <v>21283</v>
      </c>
      <c r="E1365" s="33" t="s">
        <v>23403</v>
      </c>
    </row>
    <row r="1366" spans="1:5" x14ac:dyDescent="0.2">
      <c r="A1366" s="32">
        <v>38406</v>
      </c>
      <c r="B1366" s="32" t="s">
        <v>23404</v>
      </c>
      <c r="C1366" s="32" t="s">
        <v>21598</v>
      </c>
      <c r="D1366" s="32" t="s">
        <v>21283</v>
      </c>
      <c r="E1366" s="33" t="s">
        <v>23405</v>
      </c>
    </row>
    <row r="1367" spans="1:5" x14ac:dyDescent="0.2">
      <c r="A1367" s="32">
        <v>38409</v>
      </c>
      <c r="B1367" s="32" t="s">
        <v>23406</v>
      </c>
      <c r="C1367" s="32" t="s">
        <v>21598</v>
      </c>
      <c r="D1367" s="32" t="s">
        <v>21283</v>
      </c>
      <c r="E1367" s="33" t="s">
        <v>23407</v>
      </c>
    </row>
    <row r="1368" spans="1:5" x14ac:dyDescent="0.2">
      <c r="A1368" s="32">
        <v>43360</v>
      </c>
      <c r="B1368" s="32" t="s">
        <v>23408</v>
      </c>
      <c r="C1368" s="32" t="s">
        <v>21598</v>
      </c>
      <c r="D1368" s="32" t="s">
        <v>21283</v>
      </c>
      <c r="E1368" s="33" t="s">
        <v>23409</v>
      </c>
    </row>
    <row r="1369" spans="1:5" x14ac:dyDescent="0.2">
      <c r="A1369" s="32">
        <v>34495</v>
      </c>
      <c r="B1369" s="32" t="s">
        <v>23410</v>
      </c>
      <c r="C1369" s="32" t="s">
        <v>21598</v>
      </c>
      <c r="D1369" s="32" t="s">
        <v>21283</v>
      </c>
      <c r="E1369" s="33" t="s">
        <v>23411</v>
      </c>
    </row>
    <row r="1370" spans="1:5" x14ac:dyDescent="0.2">
      <c r="A1370" s="32">
        <v>11145</v>
      </c>
      <c r="B1370" s="32" t="s">
        <v>23412</v>
      </c>
      <c r="C1370" s="32" t="s">
        <v>21598</v>
      </c>
      <c r="D1370" s="32" t="s">
        <v>21283</v>
      </c>
      <c r="E1370" s="33" t="s">
        <v>23373</v>
      </c>
    </row>
    <row r="1371" spans="1:5" x14ac:dyDescent="0.2">
      <c r="A1371" s="32">
        <v>34496</v>
      </c>
      <c r="B1371" s="32" t="s">
        <v>23413</v>
      </c>
      <c r="C1371" s="32" t="s">
        <v>21598</v>
      </c>
      <c r="D1371" s="32" t="s">
        <v>21283</v>
      </c>
      <c r="E1371" s="33" t="s">
        <v>23414</v>
      </c>
    </row>
    <row r="1372" spans="1:5" x14ac:dyDescent="0.2">
      <c r="A1372" s="32">
        <v>34479</v>
      </c>
      <c r="B1372" s="32" t="s">
        <v>23415</v>
      </c>
      <c r="C1372" s="32" t="s">
        <v>21598</v>
      </c>
      <c r="D1372" s="32" t="s">
        <v>21283</v>
      </c>
      <c r="E1372" s="33" t="s">
        <v>23375</v>
      </c>
    </row>
    <row r="1373" spans="1:5" x14ac:dyDescent="0.2">
      <c r="A1373" s="32">
        <v>34481</v>
      </c>
      <c r="B1373" s="32" t="s">
        <v>23416</v>
      </c>
      <c r="C1373" s="32" t="s">
        <v>21598</v>
      </c>
      <c r="D1373" s="32" t="s">
        <v>21283</v>
      </c>
      <c r="E1373" s="33" t="s">
        <v>23417</v>
      </c>
    </row>
    <row r="1374" spans="1:5" x14ac:dyDescent="0.2">
      <c r="A1374" s="32">
        <v>34483</v>
      </c>
      <c r="B1374" s="32" t="s">
        <v>23418</v>
      </c>
      <c r="C1374" s="32" t="s">
        <v>21598</v>
      </c>
      <c r="D1374" s="32" t="s">
        <v>21283</v>
      </c>
      <c r="E1374" s="33" t="s">
        <v>23419</v>
      </c>
    </row>
    <row r="1375" spans="1:5" x14ac:dyDescent="0.2">
      <c r="A1375" s="32">
        <v>34485</v>
      </c>
      <c r="B1375" s="32" t="s">
        <v>23420</v>
      </c>
      <c r="C1375" s="32" t="s">
        <v>21598</v>
      </c>
      <c r="D1375" s="32" t="s">
        <v>21283</v>
      </c>
      <c r="E1375" s="33" t="s">
        <v>23421</v>
      </c>
    </row>
    <row r="1376" spans="1:5" x14ac:dyDescent="0.2">
      <c r="A1376" s="32">
        <v>14041</v>
      </c>
      <c r="B1376" s="32" t="s">
        <v>23422</v>
      </c>
      <c r="C1376" s="32" t="s">
        <v>21598</v>
      </c>
      <c r="D1376" s="32" t="s">
        <v>21283</v>
      </c>
      <c r="E1376" s="33" t="s">
        <v>23423</v>
      </c>
    </row>
    <row r="1377" spans="1:5" x14ac:dyDescent="0.2">
      <c r="A1377" s="32">
        <v>1523</v>
      </c>
      <c r="B1377" s="32" t="s">
        <v>23424</v>
      </c>
      <c r="C1377" s="32" t="s">
        <v>21598</v>
      </c>
      <c r="D1377" s="32" t="s">
        <v>21283</v>
      </c>
      <c r="E1377" s="33" t="s">
        <v>23425</v>
      </c>
    </row>
    <row r="1378" spans="1:5" x14ac:dyDescent="0.2">
      <c r="A1378" s="32">
        <v>14052</v>
      </c>
      <c r="B1378" s="32" t="s">
        <v>23426</v>
      </c>
      <c r="C1378" s="32" t="s">
        <v>21194</v>
      </c>
      <c r="D1378" s="32" t="s">
        <v>21283</v>
      </c>
      <c r="E1378" s="33" t="s">
        <v>23427</v>
      </c>
    </row>
    <row r="1379" spans="1:5" x14ac:dyDescent="0.2">
      <c r="A1379" s="32">
        <v>14054</v>
      </c>
      <c r="B1379" s="32" t="s">
        <v>23428</v>
      </c>
      <c r="C1379" s="32" t="s">
        <v>21194</v>
      </c>
      <c r="D1379" s="32" t="s">
        <v>21283</v>
      </c>
      <c r="E1379" s="33" t="s">
        <v>22462</v>
      </c>
    </row>
    <row r="1380" spans="1:5" x14ac:dyDescent="0.2">
      <c r="A1380" s="32">
        <v>14053</v>
      </c>
      <c r="B1380" s="32" t="s">
        <v>23429</v>
      </c>
      <c r="C1380" s="32" t="s">
        <v>21194</v>
      </c>
      <c r="D1380" s="32" t="s">
        <v>21283</v>
      </c>
      <c r="E1380" s="33" t="s">
        <v>23430</v>
      </c>
    </row>
    <row r="1381" spans="1:5" x14ac:dyDescent="0.2">
      <c r="A1381" s="32">
        <v>2558</v>
      </c>
      <c r="B1381" s="32" t="s">
        <v>23431</v>
      </c>
      <c r="C1381" s="32" t="s">
        <v>21194</v>
      </c>
      <c r="D1381" s="32" t="s">
        <v>21283</v>
      </c>
      <c r="E1381" s="33" t="s">
        <v>1633</v>
      </c>
    </row>
    <row r="1382" spans="1:5" x14ac:dyDescent="0.2">
      <c r="A1382" s="32">
        <v>2560</v>
      </c>
      <c r="B1382" s="32" t="s">
        <v>23432</v>
      </c>
      <c r="C1382" s="32" t="s">
        <v>21194</v>
      </c>
      <c r="D1382" s="32" t="s">
        <v>21283</v>
      </c>
      <c r="E1382" s="33" t="s">
        <v>4484</v>
      </c>
    </row>
    <row r="1383" spans="1:5" x14ac:dyDescent="0.2">
      <c r="A1383" s="32">
        <v>2559</v>
      </c>
      <c r="B1383" s="32" t="s">
        <v>23433</v>
      </c>
      <c r="C1383" s="32" t="s">
        <v>21194</v>
      </c>
      <c r="D1383" s="32" t="s">
        <v>21287</v>
      </c>
      <c r="E1383" s="33" t="s">
        <v>664</v>
      </c>
    </row>
    <row r="1384" spans="1:5" x14ac:dyDescent="0.2">
      <c r="A1384" s="32">
        <v>2592</v>
      </c>
      <c r="B1384" s="32" t="s">
        <v>23434</v>
      </c>
      <c r="C1384" s="32" t="s">
        <v>21194</v>
      </c>
      <c r="D1384" s="32" t="s">
        <v>21283</v>
      </c>
      <c r="E1384" s="33" t="s">
        <v>23435</v>
      </c>
    </row>
    <row r="1385" spans="1:5" x14ac:dyDescent="0.2">
      <c r="A1385" s="32">
        <v>2566</v>
      </c>
      <c r="B1385" s="32" t="s">
        <v>23436</v>
      </c>
      <c r="C1385" s="32" t="s">
        <v>21194</v>
      </c>
      <c r="D1385" s="32" t="s">
        <v>21283</v>
      </c>
      <c r="E1385" s="33" t="s">
        <v>23437</v>
      </c>
    </row>
    <row r="1386" spans="1:5" x14ac:dyDescent="0.2">
      <c r="A1386" s="32">
        <v>2589</v>
      </c>
      <c r="B1386" s="32" t="s">
        <v>23438</v>
      </c>
      <c r="C1386" s="32" t="s">
        <v>21194</v>
      </c>
      <c r="D1386" s="32" t="s">
        <v>21283</v>
      </c>
      <c r="E1386" s="33" t="s">
        <v>8753</v>
      </c>
    </row>
    <row r="1387" spans="1:5" x14ac:dyDescent="0.2">
      <c r="A1387" s="32">
        <v>2591</v>
      </c>
      <c r="B1387" s="32" t="s">
        <v>23439</v>
      </c>
      <c r="C1387" s="32" t="s">
        <v>21194</v>
      </c>
      <c r="D1387" s="32" t="s">
        <v>21283</v>
      </c>
      <c r="E1387" s="33" t="s">
        <v>4028</v>
      </c>
    </row>
    <row r="1388" spans="1:5" x14ac:dyDescent="0.2">
      <c r="A1388" s="32">
        <v>2590</v>
      </c>
      <c r="B1388" s="32" t="s">
        <v>23440</v>
      </c>
      <c r="C1388" s="32" t="s">
        <v>21194</v>
      </c>
      <c r="D1388" s="32" t="s">
        <v>21283</v>
      </c>
      <c r="E1388" s="33" t="s">
        <v>11537</v>
      </c>
    </row>
    <row r="1389" spans="1:5" x14ac:dyDescent="0.2">
      <c r="A1389" s="32">
        <v>2567</v>
      </c>
      <c r="B1389" s="32" t="s">
        <v>23441</v>
      </c>
      <c r="C1389" s="32" t="s">
        <v>21194</v>
      </c>
      <c r="D1389" s="32" t="s">
        <v>21283</v>
      </c>
      <c r="E1389" s="33" t="s">
        <v>23005</v>
      </c>
    </row>
    <row r="1390" spans="1:5" x14ac:dyDescent="0.2">
      <c r="A1390" s="32">
        <v>2565</v>
      </c>
      <c r="B1390" s="32" t="s">
        <v>23442</v>
      </c>
      <c r="C1390" s="32" t="s">
        <v>21194</v>
      </c>
      <c r="D1390" s="32" t="s">
        <v>21283</v>
      </c>
      <c r="E1390" s="33" t="s">
        <v>4015</v>
      </c>
    </row>
    <row r="1391" spans="1:5" x14ac:dyDescent="0.2">
      <c r="A1391" s="32">
        <v>2568</v>
      </c>
      <c r="B1391" s="32" t="s">
        <v>23443</v>
      </c>
      <c r="C1391" s="32" t="s">
        <v>21194</v>
      </c>
      <c r="D1391" s="32" t="s">
        <v>21283</v>
      </c>
      <c r="E1391" s="33" t="s">
        <v>23444</v>
      </c>
    </row>
    <row r="1392" spans="1:5" x14ac:dyDescent="0.2">
      <c r="A1392" s="32">
        <v>2594</v>
      </c>
      <c r="B1392" s="32" t="s">
        <v>23445</v>
      </c>
      <c r="C1392" s="32" t="s">
        <v>21194</v>
      </c>
      <c r="D1392" s="32" t="s">
        <v>21283</v>
      </c>
      <c r="E1392" s="33" t="s">
        <v>23446</v>
      </c>
    </row>
    <row r="1393" spans="1:5" x14ac:dyDescent="0.2">
      <c r="A1393" s="32">
        <v>2587</v>
      </c>
      <c r="B1393" s="32" t="s">
        <v>23447</v>
      </c>
      <c r="C1393" s="32" t="s">
        <v>21194</v>
      </c>
      <c r="D1393" s="32" t="s">
        <v>21283</v>
      </c>
      <c r="E1393" s="33" t="s">
        <v>5212</v>
      </c>
    </row>
    <row r="1394" spans="1:5" x14ac:dyDescent="0.2">
      <c r="A1394" s="32">
        <v>2588</v>
      </c>
      <c r="B1394" s="32" t="s">
        <v>23448</v>
      </c>
      <c r="C1394" s="32" t="s">
        <v>21194</v>
      </c>
      <c r="D1394" s="32" t="s">
        <v>21283</v>
      </c>
      <c r="E1394" s="33" t="s">
        <v>23449</v>
      </c>
    </row>
    <row r="1395" spans="1:5" x14ac:dyDescent="0.2">
      <c r="A1395" s="32">
        <v>2569</v>
      </c>
      <c r="B1395" s="32" t="s">
        <v>23450</v>
      </c>
      <c r="C1395" s="32" t="s">
        <v>21194</v>
      </c>
      <c r="D1395" s="32" t="s">
        <v>21283</v>
      </c>
      <c r="E1395" s="33" t="s">
        <v>729</v>
      </c>
    </row>
    <row r="1396" spans="1:5" x14ac:dyDescent="0.2">
      <c r="A1396" s="32">
        <v>2570</v>
      </c>
      <c r="B1396" s="32" t="s">
        <v>23451</v>
      </c>
      <c r="C1396" s="32" t="s">
        <v>21194</v>
      </c>
      <c r="D1396" s="32" t="s">
        <v>21283</v>
      </c>
      <c r="E1396" s="33" t="s">
        <v>23452</v>
      </c>
    </row>
    <row r="1397" spans="1:5" x14ac:dyDescent="0.2">
      <c r="A1397" s="32">
        <v>2571</v>
      </c>
      <c r="B1397" s="32" t="s">
        <v>23453</v>
      </c>
      <c r="C1397" s="32" t="s">
        <v>21194</v>
      </c>
      <c r="D1397" s="32" t="s">
        <v>21283</v>
      </c>
      <c r="E1397" s="33" t="s">
        <v>23454</v>
      </c>
    </row>
    <row r="1398" spans="1:5" x14ac:dyDescent="0.2">
      <c r="A1398" s="32">
        <v>2593</v>
      </c>
      <c r="B1398" s="32" t="s">
        <v>23455</v>
      </c>
      <c r="C1398" s="32" t="s">
        <v>21194</v>
      </c>
      <c r="D1398" s="32" t="s">
        <v>21283</v>
      </c>
      <c r="E1398" s="33" t="s">
        <v>9404</v>
      </c>
    </row>
    <row r="1399" spans="1:5" x14ac:dyDescent="0.2">
      <c r="A1399" s="32">
        <v>2572</v>
      </c>
      <c r="B1399" s="32" t="s">
        <v>23456</v>
      </c>
      <c r="C1399" s="32" t="s">
        <v>21194</v>
      </c>
      <c r="D1399" s="32" t="s">
        <v>21283</v>
      </c>
      <c r="E1399" s="33" t="s">
        <v>23457</v>
      </c>
    </row>
    <row r="1400" spans="1:5" x14ac:dyDescent="0.2">
      <c r="A1400" s="32">
        <v>2595</v>
      </c>
      <c r="B1400" s="32" t="s">
        <v>23458</v>
      </c>
      <c r="C1400" s="32" t="s">
        <v>21194</v>
      </c>
      <c r="D1400" s="32" t="s">
        <v>21283</v>
      </c>
      <c r="E1400" s="33" t="s">
        <v>23459</v>
      </c>
    </row>
    <row r="1401" spans="1:5" x14ac:dyDescent="0.2">
      <c r="A1401" s="32">
        <v>2576</v>
      </c>
      <c r="B1401" s="32" t="s">
        <v>23460</v>
      </c>
      <c r="C1401" s="32" t="s">
        <v>21194</v>
      </c>
      <c r="D1401" s="32" t="s">
        <v>21283</v>
      </c>
      <c r="E1401" s="33" t="s">
        <v>6915</v>
      </c>
    </row>
    <row r="1402" spans="1:5" x14ac:dyDescent="0.2">
      <c r="A1402" s="32">
        <v>2575</v>
      </c>
      <c r="B1402" s="32" t="s">
        <v>23461</v>
      </c>
      <c r="C1402" s="32" t="s">
        <v>21194</v>
      </c>
      <c r="D1402" s="32" t="s">
        <v>21283</v>
      </c>
      <c r="E1402" s="33" t="s">
        <v>23462</v>
      </c>
    </row>
    <row r="1403" spans="1:5" x14ac:dyDescent="0.2">
      <c r="A1403" s="32">
        <v>2573</v>
      </c>
      <c r="B1403" s="32" t="s">
        <v>23463</v>
      </c>
      <c r="C1403" s="32" t="s">
        <v>21194</v>
      </c>
      <c r="D1403" s="32" t="s">
        <v>21283</v>
      </c>
      <c r="E1403" s="33" t="s">
        <v>6206</v>
      </c>
    </row>
    <row r="1404" spans="1:5" x14ac:dyDescent="0.2">
      <c r="A1404" s="32">
        <v>2586</v>
      </c>
      <c r="B1404" s="32" t="s">
        <v>23464</v>
      </c>
      <c r="C1404" s="32" t="s">
        <v>21194</v>
      </c>
      <c r="D1404" s="32" t="s">
        <v>21283</v>
      </c>
      <c r="E1404" s="33" t="s">
        <v>6656</v>
      </c>
    </row>
    <row r="1405" spans="1:5" x14ac:dyDescent="0.2">
      <c r="A1405" s="32">
        <v>2577</v>
      </c>
      <c r="B1405" s="32" t="s">
        <v>23465</v>
      </c>
      <c r="C1405" s="32" t="s">
        <v>21194</v>
      </c>
      <c r="D1405" s="32" t="s">
        <v>21283</v>
      </c>
      <c r="E1405" s="33" t="s">
        <v>23466</v>
      </c>
    </row>
    <row r="1406" spans="1:5" x14ac:dyDescent="0.2">
      <c r="A1406" s="32">
        <v>2574</v>
      </c>
      <c r="B1406" s="32" t="s">
        <v>23467</v>
      </c>
      <c r="C1406" s="32" t="s">
        <v>21194</v>
      </c>
      <c r="D1406" s="32" t="s">
        <v>21283</v>
      </c>
      <c r="E1406" s="33" t="s">
        <v>1906</v>
      </c>
    </row>
    <row r="1407" spans="1:5" x14ac:dyDescent="0.2">
      <c r="A1407" s="32">
        <v>2578</v>
      </c>
      <c r="B1407" s="32" t="s">
        <v>23468</v>
      </c>
      <c r="C1407" s="32" t="s">
        <v>21194</v>
      </c>
      <c r="D1407" s="32" t="s">
        <v>21283</v>
      </c>
      <c r="E1407" s="33" t="s">
        <v>23469</v>
      </c>
    </row>
    <row r="1408" spans="1:5" x14ac:dyDescent="0.2">
      <c r="A1408" s="32">
        <v>2585</v>
      </c>
      <c r="B1408" s="32" t="s">
        <v>23470</v>
      </c>
      <c r="C1408" s="32" t="s">
        <v>21194</v>
      </c>
      <c r="D1408" s="32" t="s">
        <v>21283</v>
      </c>
      <c r="E1408" s="33" t="s">
        <v>23471</v>
      </c>
    </row>
    <row r="1409" spans="1:5" x14ac:dyDescent="0.2">
      <c r="A1409" s="32">
        <v>12008</v>
      </c>
      <c r="B1409" s="32" t="s">
        <v>23472</v>
      </c>
      <c r="C1409" s="32" t="s">
        <v>21194</v>
      </c>
      <c r="D1409" s="32" t="s">
        <v>21283</v>
      </c>
      <c r="E1409" s="33" t="s">
        <v>5065</v>
      </c>
    </row>
    <row r="1410" spans="1:5" x14ac:dyDescent="0.2">
      <c r="A1410" s="32">
        <v>2582</v>
      </c>
      <c r="B1410" s="32" t="s">
        <v>23473</v>
      </c>
      <c r="C1410" s="32" t="s">
        <v>21194</v>
      </c>
      <c r="D1410" s="32" t="s">
        <v>21283</v>
      </c>
      <c r="E1410" s="33" t="s">
        <v>7728</v>
      </c>
    </row>
    <row r="1411" spans="1:5" x14ac:dyDescent="0.2">
      <c r="A1411" s="32">
        <v>2597</v>
      </c>
      <c r="B1411" s="32" t="s">
        <v>23474</v>
      </c>
      <c r="C1411" s="32" t="s">
        <v>21194</v>
      </c>
      <c r="D1411" s="32" t="s">
        <v>21283</v>
      </c>
      <c r="E1411" s="33" t="s">
        <v>943</v>
      </c>
    </row>
    <row r="1412" spans="1:5" x14ac:dyDescent="0.2">
      <c r="A1412" s="32">
        <v>2579</v>
      </c>
      <c r="B1412" s="32" t="s">
        <v>23475</v>
      </c>
      <c r="C1412" s="32" t="s">
        <v>21194</v>
      </c>
      <c r="D1412" s="32" t="s">
        <v>21283</v>
      </c>
      <c r="E1412" s="33" t="s">
        <v>23476</v>
      </c>
    </row>
    <row r="1413" spans="1:5" x14ac:dyDescent="0.2">
      <c r="A1413" s="32">
        <v>2581</v>
      </c>
      <c r="B1413" s="32" t="s">
        <v>23477</v>
      </c>
      <c r="C1413" s="32" t="s">
        <v>21194</v>
      </c>
      <c r="D1413" s="32" t="s">
        <v>21283</v>
      </c>
      <c r="E1413" s="33" t="s">
        <v>22410</v>
      </c>
    </row>
    <row r="1414" spans="1:5" x14ac:dyDescent="0.2">
      <c r="A1414" s="32">
        <v>2596</v>
      </c>
      <c r="B1414" s="32" t="s">
        <v>23478</v>
      </c>
      <c r="C1414" s="32" t="s">
        <v>21194</v>
      </c>
      <c r="D1414" s="32" t="s">
        <v>21283</v>
      </c>
      <c r="E1414" s="33" t="s">
        <v>23479</v>
      </c>
    </row>
    <row r="1415" spans="1:5" x14ac:dyDescent="0.2">
      <c r="A1415" s="32">
        <v>2580</v>
      </c>
      <c r="B1415" s="32" t="s">
        <v>23480</v>
      </c>
      <c r="C1415" s="32" t="s">
        <v>21194</v>
      </c>
      <c r="D1415" s="32" t="s">
        <v>21283</v>
      </c>
      <c r="E1415" s="33" t="s">
        <v>23481</v>
      </c>
    </row>
    <row r="1416" spans="1:5" x14ac:dyDescent="0.2">
      <c r="A1416" s="32">
        <v>2583</v>
      </c>
      <c r="B1416" s="32" t="s">
        <v>23482</v>
      </c>
      <c r="C1416" s="32" t="s">
        <v>21194</v>
      </c>
      <c r="D1416" s="32" t="s">
        <v>21283</v>
      </c>
      <c r="E1416" s="33" t="s">
        <v>23483</v>
      </c>
    </row>
    <row r="1417" spans="1:5" x14ac:dyDescent="0.2">
      <c r="A1417" s="32">
        <v>2584</v>
      </c>
      <c r="B1417" s="32" t="s">
        <v>23484</v>
      </c>
      <c r="C1417" s="32" t="s">
        <v>21194</v>
      </c>
      <c r="D1417" s="32" t="s">
        <v>21283</v>
      </c>
      <c r="E1417" s="33" t="s">
        <v>23485</v>
      </c>
    </row>
    <row r="1418" spans="1:5" x14ac:dyDescent="0.2">
      <c r="A1418" s="32">
        <v>12010</v>
      </c>
      <c r="B1418" s="32" t="s">
        <v>23486</v>
      </c>
      <c r="C1418" s="32" t="s">
        <v>21194</v>
      </c>
      <c r="D1418" s="32" t="s">
        <v>21283</v>
      </c>
      <c r="E1418" s="33" t="s">
        <v>4577</v>
      </c>
    </row>
    <row r="1419" spans="1:5" x14ac:dyDescent="0.2">
      <c r="A1419" s="32">
        <v>39329</v>
      </c>
      <c r="B1419" s="32" t="s">
        <v>23487</v>
      </c>
      <c r="C1419" s="32" t="s">
        <v>21194</v>
      </c>
      <c r="D1419" s="32" t="s">
        <v>21283</v>
      </c>
      <c r="E1419" s="33" t="s">
        <v>6389</v>
      </c>
    </row>
    <row r="1420" spans="1:5" x14ac:dyDescent="0.2">
      <c r="A1420" s="32">
        <v>39330</v>
      </c>
      <c r="B1420" s="32" t="s">
        <v>23488</v>
      </c>
      <c r="C1420" s="32" t="s">
        <v>21194</v>
      </c>
      <c r="D1420" s="32" t="s">
        <v>21283</v>
      </c>
      <c r="E1420" s="33" t="s">
        <v>23489</v>
      </c>
    </row>
    <row r="1421" spans="1:5" x14ac:dyDescent="0.2">
      <c r="A1421" s="32">
        <v>39332</v>
      </c>
      <c r="B1421" s="32" t="s">
        <v>23490</v>
      </c>
      <c r="C1421" s="32" t="s">
        <v>21194</v>
      </c>
      <c r="D1421" s="32" t="s">
        <v>21283</v>
      </c>
      <c r="E1421" s="33" t="s">
        <v>7652</v>
      </c>
    </row>
    <row r="1422" spans="1:5" x14ac:dyDescent="0.2">
      <c r="A1422" s="32">
        <v>39331</v>
      </c>
      <c r="B1422" s="32" t="s">
        <v>23491</v>
      </c>
      <c r="C1422" s="32" t="s">
        <v>21194</v>
      </c>
      <c r="D1422" s="32" t="s">
        <v>21283</v>
      </c>
      <c r="E1422" s="33" t="s">
        <v>23492</v>
      </c>
    </row>
    <row r="1423" spans="1:5" x14ac:dyDescent="0.2">
      <c r="A1423" s="32">
        <v>39333</v>
      </c>
      <c r="B1423" s="32" t="s">
        <v>23493</v>
      </c>
      <c r="C1423" s="32" t="s">
        <v>21194</v>
      </c>
      <c r="D1423" s="32" t="s">
        <v>21283</v>
      </c>
      <c r="E1423" s="33" t="s">
        <v>6495</v>
      </c>
    </row>
    <row r="1424" spans="1:5" x14ac:dyDescent="0.2">
      <c r="A1424" s="32">
        <v>39335</v>
      </c>
      <c r="B1424" s="32" t="s">
        <v>23494</v>
      </c>
      <c r="C1424" s="32" t="s">
        <v>21194</v>
      </c>
      <c r="D1424" s="32" t="s">
        <v>21283</v>
      </c>
      <c r="E1424" s="33" t="s">
        <v>7374</v>
      </c>
    </row>
    <row r="1425" spans="1:5" x14ac:dyDescent="0.2">
      <c r="A1425" s="32">
        <v>39334</v>
      </c>
      <c r="B1425" s="32" t="s">
        <v>23495</v>
      </c>
      <c r="C1425" s="32" t="s">
        <v>21194</v>
      </c>
      <c r="D1425" s="32" t="s">
        <v>21283</v>
      </c>
      <c r="E1425" s="33" t="s">
        <v>4163</v>
      </c>
    </row>
    <row r="1426" spans="1:5" x14ac:dyDescent="0.2">
      <c r="A1426" s="32">
        <v>12016</v>
      </c>
      <c r="B1426" s="32" t="s">
        <v>23496</v>
      </c>
      <c r="C1426" s="32" t="s">
        <v>21194</v>
      </c>
      <c r="D1426" s="32" t="s">
        <v>21283</v>
      </c>
      <c r="E1426" s="33" t="s">
        <v>3132</v>
      </c>
    </row>
    <row r="1427" spans="1:5" x14ac:dyDescent="0.2">
      <c r="A1427" s="32">
        <v>12015</v>
      </c>
      <c r="B1427" s="32" t="s">
        <v>23497</v>
      </c>
      <c r="C1427" s="32" t="s">
        <v>21194</v>
      </c>
      <c r="D1427" s="32" t="s">
        <v>21283</v>
      </c>
      <c r="E1427" s="33" t="s">
        <v>4679</v>
      </c>
    </row>
    <row r="1428" spans="1:5" x14ac:dyDescent="0.2">
      <c r="A1428" s="32">
        <v>12020</v>
      </c>
      <c r="B1428" s="32" t="s">
        <v>23498</v>
      </c>
      <c r="C1428" s="32" t="s">
        <v>21194</v>
      </c>
      <c r="D1428" s="32" t="s">
        <v>21283</v>
      </c>
      <c r="E1428" s="33" t="s">
        <v>3132</v>
      </c>
    </row>
    <row r="1429" spans="1:5" x14ac:dyDescent="0.2">
      <c r="A1429" s="32">
        <v>12019</v>
      </c>
      <c r="B1429" s="32" t="s">
        <v>23499</v>
      </c>
      <c r="C1429" s="32" t="s">
        <v>21194</v>
      </c>
      <c r="D1429" s="32" t="s">
        <v>21283</v>
      </c>
      <c r="E1429" s="33" t="s">
        <v>4679</v>
      </c>
    </row>
    <row r="1430" spans="1:5" x14ac:dyDescent="0.2">
      <c r="A1430" s="32">
        <v>39336</v>
      </c>
      <c r="B1430" s="32" t="s">
        <v>23500</v>
      </c>
      <c r="C1430" s="32" t="s">
        <v>21194</v>
      </c>
      <c r="D1430" s="32" t="s">
        <v>21283</v>
      </c>
      <c r="E1430" s="33" t="s">
        <v>23489</v>
      </c>
    </row>
    <row r="1431" spans="1:5" x14ac:dyDescent="0.2">
      <c r="A1431" s="32">
        <v>39338</v>
      </c>
      <c r="B1431" s="32" t="s">
        <v>23501</v>
      </c>
      <c r="C1431" s="32" t="s">
        <v>21194</v>
      </c>
      <c r="D1431" s="32" t="s">
        <v>21283</v>
      </c>
      <c r="E1431" s="33" t="s">
        <v>7652</v>
      </c>
    </row>
    <row r="1432" spans="1:5" x14ac:dyDescent="0.2">
      <c r="A1432" s="32">
        <v>39337</v>
      </c>
      <c r="B1432" s="32" t="s">
        <v>23502</v>
      </c>
      <c r="C1432" s="32" t="s">
        <v>21194</v>
      </c>
      <c r="D1432" s="32" t="s">
        <v>21283</v>
      </c>
      <c r="E1432" s="33" t="s">
        <v>23492</v>
      </c>
    </row>
    <row r="1433" spans="1:5" x14ac:dyDescent="0.2">
      <c r="A1433" s="32">
        <v>39341</v>
      </c>
      <c r="B1433" s="32" t="s">
        <v>23503</v>
      </c>
      <c r="C1433" s="32" t="s">
        <v>21194</v>
      </c>
      <c r="D1433" s="32" t="s">
        <v>21283</v>
      </c>
      <c r="E1433" s="33" t="s">
        <v>23504</v>
      </c>
    </row>
    <row r="1434" spans="1:5" x14ac:dyDescent="0.2">
      <c r="A1434" s="32">
        <v>39340</v>
      </c>
      <c r="B1434" s="32" t="s">
        <v>23505</v>
      </c>
      <c r="C1434" s="32" t="s">
        <v>21194</v>
      </c>
      <c r="D1434" s="32" t="s">
        <v>21283</v>
      </c>
      <c r="E1434" s="33" t="s">
        <v>8554</v>
      </c>
    </row>
    <row r="1435" spans="1:5" x14ac:dyDescent="0.2">
      <c r="A1435" s="32">
        <v>12025</v>
      </c>
      <c r="B1435" s="32" t="s">
        <v>23506</v>
      </c>
      <c r="C1435" s="32" t="s">
        <v>21194</v>
      </c>
      <c r="D1435" s="32" t="s">
        <v>21283</v>
      </c>
      <c r="E1435" s="33" t="s">
        <v>4493</v>
      </c>
    </row>
    <row r="1436" spans="1:5" x14ac:dyDescent="0.2">
      <c r="A1436" s="32">
        <v>39342</v>
      </c>
      <c r="B1436" s="32" t="s">
        <v>23507</v>
      </c>
      <c r="C1436" s="32" t="s">
        <v>21194</v>
      </c>
      <c r="D1436" s="32" t="s">
        <v>21283</v>
      </c>
      <c r="E1436" s="33" t="s">
        <v>23504</v>
      </c>
    </row>
    <row r="1437" spans="1:5" x14ac:dyDescent="0.2">
      <c r="A1437" s="32">
        <v>39343</v>
      </c>
      <c r="B1437" s="32" t="s">
        <v>23508</v>
      </c>
      <c r="C1437" s="32" t="s">
        <v>21194</v>
      </c>
      <c r="D1437" s="32" t="s">
        <v>21283</v>
      </c>
      <c r="E1437" s="33" t="s">
        <v>23509</v>
      </c>
    </row>
    <row r="1438" spans="1:5" x14ac:dyDescent="0.2">
      <c r="A1438" s="32">
        <v>39345</v>
      </c>
      <c r="B1438" s="32" t="s">
        <v>23510</v>
      </c>
      <c r="C1438" s="32" t="s">
        <v>21194</v>
      </c>
      <c r="D1438" s="32" t="s">
        <v>21283</v>
      </c>
      <c r="E1438" s="33" t="s">
        <v>10036</v>
      </c>
    </row>
    <row r="1439" spans="1:5" x14ac:dyDescent="0.2">
      <c r="A1439" s="32">
        <v>39344</v>
      </c>
      <c r="B1439" s="32" t="s">
        <v>23511</v>
      </c>
      <c r="C1439" s="32" t="s">
        <v>21194</v>
      </c>
      <c r="D1439" s="32" t="s">
        <v>21283</v>
      </c>
      <c r="E1439" s="33" t="s">
        <v>8763</v>
      </c>
    </row>
    <row r="1440" spans="1:5" x14ac:dyDescent="0.2">
      <c r="A1440" s="32">
        <v>12623</v>
      </c>
      <c r="B1440" s="32" t="s">
        <v>23512</v>
      </c>
      <c r="C1440" s="32" t="s">
        <v>21259</v>
      </c>
      <c r="D1440" s="32" t="s">
        <v>21303</v>
      </c>
      <c r="E1440" s="33" t="s">
        <v>23513</v>
      </c>
    </row>
    <row r="1441" spans="1:5" x14ac:dyDescent="0.2">
      <c r="A1441" s="32">
        <v>34498</v>
      </c>
      <c r="B1441" s="32" t="s">
        <v>23514</v>
      </c>
      <c r="C1441" s="32" t="s">
        <v>21194</v>
      </c>
      <c r="D1441" s="32" t="s">
        <v>21283</v>
      </c>
      <c r="E1441" s="33" t="s">
        <v>23515</v>
      </c>
    </row>
    <row r="1442" spans="1:5" x14ac:dyDescent="0.2">
      <c r="A1442" s="32">
        <v>13244</v>
      </c>
      <c r="B1442" s="32" t="s">
        <v>23516</v>
      </c>
      <c r="C1442" s="32" t="s">
        <v>21194</v>
      </c>
      <c r="D1442" s="32" t="s">
        <v>21287</v>
      </c>
      <c r="E1442" s="33" t="s">
        <v>23517</v>
      </c>
    </row>
    <row r="1443" spans="1:5" x14ac:dyDescent="0.2">
      <c r="A1443" s="32">
        <v>38998</v>
      </c>
      <c r="B1443" s="32" t="s">
        <v>23518</v>
      </c>
      <c r="C1443" s="32" t="s">
        <v>21194</v>
      </c>
      <c r="D1443" s="32" t="s">
        <v>21303</v>
      </c>
      <c r="E1443" s="33" t="s">
        <v>23519</v>
      </c>
    </row>
    <row r="1444" spans="1:5" x14ac:dyDescent="0.2">
      <c r="A1444" s="32">
        <v>38999</v>
      </c>
      <c r="B1444" s="32" t="s">
        <v>23520</v>
      </c>
      <c r="C1444" s="32" t="s">
        <v>21194</v>
      </c>
      <c r="D1444" s="32" t="s">
        <v>21303</v>
      </c>
      <c r="E1444" s="33" t="s">
        <v>23521</v>
      </c>
    </row>
    <row r="1445" spans="1:5" x14ac:dyDescent="0.2">
      <c r="A1445" s="32">
        <v>38996</v>
      </c>
      <c r="B1445" s="32" t="s">
        <v>23522</v>
      </c>
      <c r="C1445" s="32" t="s">
        <v>21194</v>
      </c>
      <c r="D1445" s="32" t="s">
        <v>21303</v>
      </c>
      <c r="E1445" s="33" t="s">
        <v>23523</v>
      </c>
    </row>
    <row r="1446" spans="1:5" x14ac:dyDescent="0.2">
      <c r="A1446" s="32">
        <v>38997</v>
      </c>
      <c r="B1446" s="32" t="s">
        <v>23524</v>
      </c>
      <c r="C1446" s="32" t="s">
        <v>21194</v>
      </c>
      <c r="D1446" s="32" t="s">
        <v>21303</v>
      </c>
      <c r="E1446" s="33" t="s">
        <v>23525</v>
      </c>
    </row>
    <row r="1447" spans="1:5" x14ac:dyDescent="0.2">
      <c r="A1447" s="32">
        <v>39862</v>
      </c>
      <c r="B1447" s="32" t="s">
        <v>23526</v>
      </c>
      <c r="C1447" s="32" t="s">
        <v>21194</v>
      </c>
      <c r="D1447" s="32" t="s">
        <v>21303</v>
      </c>
      <c r="E1447" s="33" t="s">
        <v>235</v>
      </c>
    </row>
    <row r="1448" spans="1:5" x14ac:dyDescent="0.2">
      <c r="A1448" s="32">
        <v>39863</v>
      </c>
      <c r="B1448" s="32" t="s">
        <v>23527</v>
      </c>
      <c r="C1448" s="32" t="s">
        <v>21194</v>
      </c>
      <c r="D1448" s="32" t="s">
        <v>21303</v>
      </c>
      <c r="E1448" s="33" t="s">
        <v>11080</v>
      </c>
    </row>
    <row r="1449" spans="1:5" x14ac:dyDescent="0.2">
      <c r="A1449" s="32">
        <v>39864</v>
      </c>
      <c r="B1449" s="32" t="s">
        <v>23528</v>
      </c>
      <c r="C1449" s="32" t="s">
        <v>21194</v>
      </c>
      <c r="D1449" s="32" t="s">
        <v>21303</v>
      </c>
      <c r="E1449" s="33" t="s">
        <v>1357</v>
      </c>
    </row>
    <row r="1450" spans="1:5" x14ac:dyDescent="0.2">
      <c r="A1450" s="32">
        <v>39865</v>
      </c>
      <c r="B1450" s="32" t="s">
        <v>23529</v>
      </c>
      <c r="C1450" s="32" t="s">
        <v>21194</v>
      </c>
      <c r="D1450" s="32" t="s">
        <v>21303</v>
      </c>
      <c r="E1450" s="33" t="s">
        <v>4869</v>
      </c>
    </row>
    <row r="1451" spans="1:5" x14ac:dyDescent="0.2">
      <c r="A1451" s="32">
        <v>2517</v>
      </c>
      <c r="B1451" s="32" t="s">
        <v>23530</v>
      </c>
      <c r="C1451" s="32" t="s">
        <v>21194</v>
      </c>
      <c r="D1451" s="32" t="s">
        <v>21283</v>
      </c>
      <c r="E1451" s="33" t="s">
        <v>11497</v>
      </c>
    </row>
    <row r="1452" spans="1:5" x14ac:dyDescent="0.2">
      <c r="A1452" s="32">
        <v>2522</v>
      </c>
      <c r="B1452" s="32" t="s">
        <v>23531</v>
      </c>
      <c r="C1452" s="32" t="s">
        <v>21194</v>
      </c>
      <c r="D1452" s="32" t="s">
        <v>21283</v>
      </c>
      <c r="E1452" s="33" t="s">
        <v>7556</v>
      </c>
    </row>
    <row r="1453" spans="1:5" x14ac:dyDescent="0.2">
      <c r="A1453" s="32">
        <v>2548</v>
      </c>
      <c r="B1453" s="32" t="s">
        <v>23532</v>
      </c>
      <c r="C1453" s="32" t="s">
        <v>21194</v>
      </c>
      <c r="D1453" s="32" t="s">
        <v>21283</v>
      </c>
      <c r="E1453" s="33" t="s">
        <v>2123</v>
      </c>
    </row>
    <row r="1454" spans="1:5" x14ac:dyDescent="0.2">
      <c r="A1454" s="32">
        <v>2516</v>
      </c>
      <c r="B1454" s="32" t="s">
        <v>23533</v>
      </c>
      <c r="C1454" s="32" t="s">
        <v>21194</v>
      </c>
      <c r="D1454" s="32" t="s">
        <v>21283</v>
      </c>
      <c r="E1454" s="33" t="s">
        <v>8856</v>
      </c>
    </row>
    <row r="1455" spans="1:5" x14ac:dyDescent="0.2">
      <c r="A1455" s="32">
        <v>2518</v>
      </c>
      <c r="B1455" s="32" t="s">
        <v>23534</v>
      </c>
      <c r="C1455" s="32" t="s">
        <v>21194</v>
      </c>
      <c r="D1455" s="32" t="s">
        <v>21283</v>
      </c>
      <c r="E1455" s="33" t="s">
        <v>23535</v>
      </c>
    </row>
    <row r="1456" spans="1:5" x14ac:dyDescent="0.2">
      <c r="A1456" s="32">
        <v>2521</v>
      </c>
      <c r="B1456" s="32" t="s">
        <v>23536</v>
      </c>
      <c r="C1456" s="32" t="s">
        <v>21194</v>
      </c>
      <c r="D1456" s="32" t="s">
        <v>21283</v>
      </c>
      <c r="E1456" s="33" t="s">
        <v>23537</v>
      </c>
    </row>
    <row r="1457" spans="1:5" x14ac:dyDescent="0.2">
      <c r="A1457" s="32">
        <v>2515</v>
      </c>
      <c r="B1457" s="32" t="s">
        <v>23538</v>
      </c>
      <c r="C1457" s="32" t="s">
        <v>21194</v>
      </c>
      <c r="D1457" s="32" t="s">
        <v>21283</v>
      </c>
      <c r="E1457" s="33" t="s">
        <v>23539</v>
      </c>
    </row>
    <row r="1458" spans="1:5" x14ac:dyDescent="0.2">
      <c r="A1458" s="32">
        <v>2519</v>
      </c>
      <c r="B1458" s="32" t="s">
        <v>23540</v>
      </c>
      <c r="C1458" s="32" t="s">
        <v>21194</v>
      </c>
      <c r="D1458" s="32" t="s">
        <v>21283</v>
      </c>
      <c r="E1458" s="33" t="s">
        <v>23541</v>
      </c>
    </row>
    <row r="1459" spans="1:5" x14ac:dyDescent="0.2">
      <c r="A1459" s="32">
        <v>2520</v>
      </c>
      <c r="B1459" s="32" t="s">
        <v>23542</v>
      </c>
      <c r="C1459" s="32" t="s">
        <v>21194</v>
      </c>
      <c r="D1459" s="32" t="s">
        <v>21283</v>
      </c>
      <c r="E1459" s="33" t="s">
        <v>23543</v>
      </c>
    </row>
    <row r="1460" spans="1:5" x14ac:dyDescent="0.2">
      <c r="A1460" s="32">
        <v>1602</v>
      </c>
      <c r="B1460" s="32" t="s">
        <v>23544</v>
      </c>
      <c r="C1460" s="32" t="s">
        <v>21194</v>
      </c>
      <c r="D1460" s="32" t="s">
        <v>21283</v>
      </c>
      <c r="E1460" s="33" t="s">
        <v>23545</v>
      </c>
    </row>
    <row r="1461" spans="1:5" x14ac:dyDescent="0.2">
      <c r="A1461" s="32">
        <v>1601</v>
      </c>
      <c r="B1461" s="32" t="s">
        <v>23546</v>
      </c>
      <c r="C1461" s="32" t="s">
        <v>21194</v>
      </c>
      <c r="D1461" s="32" t="s">
        <v>21283</v>
      </c>
      <c r="E1461" s="33" t="s">
        <v>3374</v>
      </c>
    </row>
    <row r="1462" spans="1:5" x14ac:dyDescent="0.2">
      <c r="A1462" s="32">
        <v>1598</v>
      </c>
      <c r="B1462" s="32" t="s">
        <v>23547</v>
      </c>
      <c r="C1462" s="32" t="s">
        <v>21194</v>
      </c>
      <c r="D1462" s="32" t="s">
        <v>21283</v>
      </c>
      <c r="E1462" s="33" t="s">
        <v>7535</v>
      </c>
    </row>
    <row r="1463" spans="1:5" x14ac:dyDescent="0.2">
      <c r="A1463" s="32">
        <v>1600</v>
      </c>
      <c r="B1463" s="32" t="s">
        <v>23548</v>
      </c>
      <c r="C1463" s="32" t="s">
        <v>21194</v>
      </c>
      <c r="D1463" s="32" t="s">
        <v>21283</v>
      </c>
      <c r="E1463" s="33" t="s">
        <v>11260</v>
      </c>
    </row>
    <row r="1464" spans="1:5" x14ac:dyDescent="0.2">
      <c r="A1464" s="32">
        <v>1603</v>
      </c>
      <c r="B1464" s="32" t="s">
        <v>23549</v>
      </c>
      <c r="C1464" s="32" t="s">
        <v>21194</v>
      </c>
      <c r="D1464" s="32" t="s">
        <v>21283</v>
      </c>
      <c r="E1464" s="33" t="s">
        <v>3662</v>
      </c>
    </row>
    <row r="1465" spans="1:5" x14ac:dyDescent="0.2">
      <c r="A1465" s="32">
        <v>1599</v>
      </c>
      <c r="B1465" s="32" t="s">
        <v>23550</v>
      </c>
      <c r="C1465" s="32" t="s">
        <v>21194</v>
      </c>
      <c r="D1465" s="32" t="s">
        <v>21283</v>
      </c>
      <c r="E1465" s="33" t="s">
        <v>23551</v>
      </c>
    </row>
    <row r="1466" spans="1:5" x14ac:dyDescent="0.2">
      <c r="A1466" s="32">
        <v>1597</v>
      </c>
      <c r="B1466" s="32" t="s">
        <v>23552</v>
      </c>
      <c r="C1466" s="32" t="s">
        <v>21194</v>
      </c>
      <c r="D1466" s="32" t="s">
        <v>21283</v>
      </c>
      <c r="E1466" s="33" t="s">
        <v>4045</v>
      </c>
    </row>
    <row r="1467" spans="1:5" x14ac:dyDescent="0.2">
      <c r="A1467" s="32">
        <v>39600</v>
      </c>
      <c r="B1467" s="32" t="s">
        <v>23553</v>
      </c>
      <c r="C1467" s="32" t="s">
        <v>21194</v>
      </c>
      <c r="D1467" s="32" t="s">
        <v>21283</v>
      </c>
      <c r="E1467" s="33" t="s">
        <v>6464</v>
      </c>
    </row>
    <row r="1468" spans="1:5" x14ac:dyDescent="0.2">
      <c r="A1468" s="32">
        <v>39601</v>
      </c>
      <c r="B1468" s="32" t="s">
        <v>23554</v>
      </c>
      <c r="C1468" s="32" t="s">
        <v>21194</v>
      </c>
      <c r="D1468" s="32" t="s">
        <v>21283</v>
      </c>
      <c r="E1468" s="33" t="s">
        <v>1343</v>
      </c>
    </row>
    <row r="1469" spans="1:5" x14ac:dyDescent="0.2">
      <c r="A1469" s="32">
        <v>39602</v>
      </c>
      <c r="B1469" s="32" t="s">
        <v>23555</v>
      </c>
      <c r="C1469" s="32" t="s">
        <v>21194</v>
      </c>
      <c r="D1469" s="32" t="s">
        <v>21283</v>
      </c>
      <c r="E1469" s="33" t="s">
        <v>8975</v>
      </c>
    </row>
    <row r="1470" spans="1:5" x14ac:dyDescent="0.2">
      <c r="A1470" s="32">
        <v>39603</v>
      </c>
      <c r="B1470" s="32" t="s">
        <v>23556</v>
      </c>
      <c r="C1470" s="32" t="s">
        <v>21194</v>
      </c>
      <c r="D1470" s="32" t="s">
        <v>21283</v>
      </c>
      <c r="E1470" s="33" t="s">
        <v>8971</v>
      </c>
    </row>
    <row r="1471" spans="1:5" x14ac:dyDescent="0.2">
      <c r="A1471" s="32">
        <v>11821</v>
      </c>
      <c r="B1471" s="32" t="s">
        <v>23557</v>
      </c>
      <c r="C1471" s="32" t="s">
        <v>21194</v>
      </c>
      <c r="D1471" s="32" t="s">
        <v>21283</v>
      </c>
      <c r="E1471" s="33" t="s">
        <v>21569</v>
      </c>
    </row>
    <row r="1472" spans="1:5" x14ac:dyDescent="0.2">
      <c r="A1472" s="32">
        <v>1562</v>
      </c>
      <c r="B1472" s="32" t="s">
        <v>23558</v>
      </c>
      <c r="C1472" s="32" t="s">
        <v>21194</v>
      </c>
      <c r="D1472" s="32" t="s">
        <v>21283</v>
      </c>
      <c r="E1472" s="33" t="s">
        <v>23559</v>
      </c>
    </row>
    <row r="1473" spans="1:5" x14ac:dyDescent="0.2">
      <c r="A1473" s="32">
        <v>1563</v>
      </c>
      <c r="B1473" s="32" t="s">
        <v>23560</v>
      </c>
      <c r="C1473" s="32" t="s">
        <v>21194</v>
      </c>
      <c r="D1473" s="32" t="s">
        <v>21283</v>
      </c>
      <c r="E1473" s="33" t="s">
        <v>23561</v>
      </c>
    </row>
    <row r="1474" spans="1:5" x14ac:dyDescent="0.2">
      <c r="A1474" s="32">
        <v>11856</v>
      </c>
      <c r="B1474" s="32" t="s">
        <v>23562</v>
      </c>
      <c r="C1474" s="32" t="s">
        <v>21194</v>
      </c>
      <c r="D1474" s="32" t="s">
        <v>21287</v>
      </c>
      <c r="E1474" s="33" t="s">
        <v>9640</v>
      </c>
    </row>
    <row r="1475" spans="1:5" x14ac:dyDescent="0.2">
      <c r="A1475" s="32">
        <v>11857</v>
      </c>
      <c r="B1475" s="32" t="s">
        <v>23563</v>
      </c>
      <c r="C1475" s="32" t="s">
        <v>21194</v>
      </c>
      <c r="D1475" s="32" t="s">
        <v>21283</v>
      </c>
      <c r="E1475" s="33" t="s">
        <v>23564</v>
      </c>
    </row>
    <row r="1476" spans="1:5" x14ac:dyDescent="0.2">
      <c r="A1476" s="32">
        <v>11858</v>
      </c>
      <c r="B1476" s="32" t="s">
        <v>23565</v>
      </c>
      <c r="C1476" s="32" t="s">
        <v>21194</v>
      </c>
      <c r="D1476" s="32" t="s">
        <v>21283</v>
      </c>
      <c r="E1476" s="33" t="s">
        <v>23566</v>
      </c>
    </row>
    <row r="1477" spans="1:5" x14ac:dyDescent="0.2">
      <c r="A1477" s="32">
        <v>1539</v>
      </c>
      <c r="B1477" s="32" t="s">
        <v>23567</v>
      </c>
      <c r="C1477" s="32" t="s">
        <v>21194</v>
      </c>
      <c r="D1477" s="32" t="s">
        <v>21283</v>
      </c>
      <c r="E1477" s="33" t="s">
        <v>6646</v>
      </c>
    </row>
    <row r="1478" spans="1:5" x14ac:dyDescent="0.2">
      <c r="A1478" s="32">
        <v>11859</v>
      </c>
      <c r="B1478" s="32" t="s">
        <v>23568</v>
      </c>
      <c r="C1478" s="32" t="s">
        <v>21194</v>
      </c>
      <c r="D1478" s="32" t="s">
        <v>21283</v>
      </c>
      <c r="E1478" s="33" t="s">
        <v>23569</v>
      </c>
    </row>
    <row r="1479" spans="1:5" x14ac:dyDescent="0.2">
      <c r="A1479" s="32">
        <v>1550</v>
      </c>
      <c r="B1479" s="32" t="s">
        <v>23570</v>
      </c>
      <c r="C1479" s="32" t="s">
        <v>21194</v>
      </c>
      <c r="D1479" s="32" t="s">
        <v>21283</v>
      </c>
      <c r="E1479" s="33" t="s">
        <v>23571</v>
      </c>
    </row>
    <row r="1480" spans="1:5" x14ac:dyDescent="0.2">
      <c r="A1480" s="32">
        <v>11854</v>
      </c>
      <c r="B1480" s="32" t="s">
        <v>23572</v>
      </c>
      <c r="C1480" s="32" t="s">
        <v>21194</v>
      </c>
      <c r="D1480" s="32" t="s">
        <v>21283</v>
      </c>
      <c r="E1480" s="33" t="s">
        <v>6918</v>
      </c>
    </row>
    <row r="1481" spans="1:5" x14ac:dyDescent="0.2">
      <c r="A1481" s="32">
        <v>11862</v>
      </c>
      <c r="B1481" s="32" t="s">
        <v>23573</v>
      </c>
      <c r="C1481" s="32" t="s">
        <v>21194</v>
      </c>
      <c r="D1481" s="32" t="s">
        <v>21283</v>
      </c>
      <c r="E1481" s="33" t="s">
        <v>4685</v>
      </c>
    </row>
    <row r="1482" spans="1:5" x14ac:dyDescent="0.2">
      <c r="A1482" s="32">
        <v>11863</v>
      </c>
      <c r="B1482" s="32" t="s">
        <v>23574</v>
      </c>
      <c r="C1482" s="32" t="s">
        <v>21194</v>
      </c>
      <c r="D1482" s="32" t="s">
        <v>21283</v>
      </c>
      <c r="E1482" s="33" t="s">
        <v>1635</v>
      </c>
    </row>
    <row r="1483" spans="1:5" x14ac:dyDescent="0.2">
      <c r="A1483" s="32">
        <v>11855</v>
      </c>
      <c r="B1483" s="32" t="s">
        <v>23575</v>
      </c>
      <c r="C1483" s="32" t="s">
        <v>21194</v>
      </c>
      <c r="D1483" s="32" t="s">
        <v>21283</v>
      </c>
      <c r="E1483" s="33" t="s">
        <v>11208</v>
      </c>
    </row>
    <row r="1484" spans="1:5" x14ac:dyDescent="0.2">
      <c r="A1484" s="32">
        <v>11864</v>
      </c>
      <c r="B1484" s="32" t="s">
        <v>23576</v>
      </c>
      <c r="C1484" s="32" t="s">
        <v>21194</v>
      </c>
      <c r="D1484" s="32" t="s">
        <v>21283</v>
      </c>
      <c r="E1484" s="33" t="s">
        <v>990</v>
      </c>
    </row>
    <row r="1485" spans="1:5" x14ac:dyDescent="0.2">
      <c r="A1485" s="32">
        <v>2527</v>
      </c>
      <c r="B1485" s="32" t="s">
        <v>23577</v>
      </c>
      <c r="C1485" s="32" t="s">
        <v>21194</v>
      </c>
      <c r="D1485" s="32" t="s">
        <v>21283</v>
      </c>
      <c r="E1485" s="33" t="s">
        <v>617</v>
      </c>
    </row>
    <row r="1486" spans="1:5" x14ac:dyDescent="0.2">
      <c r="A1486" s="32">
        <v>2526</v>
      </c>
      <c r="B1486" s="32" t="s">
        <v>23578</v>
      </c>
      <c r="C1486" s="32" t="s">
        <v>21194</v>
      </c>
      <c r="D1486" s="32" t="s">
        <v>21283</v>
      </c>
      <c r="E1486" s="33" t="s">
        <v>229</v>
      </c>
    </row>
    <row r="1487" spans="1:5" x14ac:dyDescent="0.2">
      <c r="A1487" s="32">
        <v>2487</v>
      </c>
      <c r="B1487" s="32" t="s">
        <v>23579</v>
      </c>
      <c r="C1487" s="32" t="s">
        <v>21194</v>
      </c>
      <c r="D1487" s="32" t="s">
        <v>21283</v>
      </c>
      <c r="E1487" s="33" t="s">
        <v>21196</v>
      </c>
    </row>
    <row r="1488" spans="1:5" x14ac:dyDescent="0.2">
      <c r="A1488" s="32">
        <v>2483</v>
      </c>
      <c r="B1488" s="32" t="s">
        <v>23580</v>
      </c>
      <c r="C1488" s="32" t="s">
        <v>21194</v>
      </c>
      <c r="D1488" s="32" t="s">
        <v>21283</v>
      </c>
      <c r="E1488" s="33" t="s">
        <v>1751</v>
      </c>
    </row>
    <row r="1489" spans="1:5" x14ac:dyDescent="0.2">
      <c r="A1489" s="32">
        <v>2528</v>
      </c>
      <c r="B1489" s="32" t="s">
        <v>23581</v>
      </c>
      <c r="C1489" s="32" t="s">
        <v>21194</v>
      </c>
      <c r="D1489" s="32" t="s">
        <v>21283</v>
      </c>
      <c r="E1489" s="33" t="s">
        <v>23504</v>
      </c>
    </row>
    <row r="1490" spans="1:5" x14ac:dyDescent="0.2">
      <c r="A1490" s="32">
        <v>2489</v>
      </c>
      <c r="B1490" s="32" t="s">
        <v>23582</v>
      </c>
      <c r="C1490" s="32" t="s">
        <v>21194</v>
      </c>
      <c r="D1490" s="32" t="s">
        <v>21283</v>
      </c>
      <c r="E1490" s="33" t="s">
        <v>3975</v>
      </c>
    </row>
    <row r="1491" spans="1:5" x14ac:dyDescent="0.2">
      <c r="A1491" s="32">
        <v>2488</v>
      </c>
      <c r="B1491" s="32" t="s">
        <v>23583</v>
      </c>
      <c r="C1491" s="32" t="s">
        <v>21194</v>
      </c>
      <c r="D1491" s="32" t="s">
        <v>21283</v>
      </c>
      <c r="E1491" s="33" t="s">
        <v>2006</v>
      </c>
    </row>
    <row r="1492" spans="1:5" x14ac:dyDescent="0.2">
      <c r="A1492" s="32">
        <v>2484</v>
      </c>
      <c r="B1492" s="32" t="s">
        <v>23584</v>
      </c>
      <c r="C1492" s="32" t="s">
        <v>21194</v>
      </c>
      <c r="D1492" s="32" t="s">
        <v>21283</v>
      </c>
      <c r="E1492" s="33" t="s">
        <v>6839</v>
      </c>
    </row>
    <row r="1493" spans="1:5" x14ac:dyDescent="0.2">
      <c r="A1493" s="32">
        <v>2485</v>
      </c>
      <c r="B1493" s="32" t="s">
        <v>23585</v>
      </c>
      <c r="C1493" s="32" t="s">
        <v>21194</v>
      </c>
      <c r="D1493" s="32" t="s">
        <v>21283</v>
      </c>
      <c r="E1493" s="33" t="s">
        <v>5816</v>
      </c>
    </row>
    <row r="1494" spans="1:5" x14ac:dyDescent="0.2">
      <c r="A1494" s="32">
        <v>38005</v>
      </c>
      <c r="B1494" s="32" t="s">
        <v>23586</v>
      </c>
      <c r="C1494" s="32" t="s">
        <v>21194</v>
      </c>
      <c r="D1494" s="32" t="s">
        <v>21303</v>
      </c>
      <c r="E1494" s="33" t="s">
        <v>1430</v>
      </c>
    </row>
    <row r="1495" spans="1:5" x14ac:dyDescent="0.2">
      <c r="A1495" s="32">
        <v>38006</v>
      </c>
      <c r="B1495" s="32" t="s">
        <v>23587</v>
      </c>
      <c r="C1495" s="32" t="s">
        <v>21194</v>
      </c>
      <c r="D1495" s="32" t="s">
        <v>21303</v>
      </c>
      <c r="E1495" s="33" t="s">
        <v>4816</v>
      </c>
    </row>
    <row r="1496" spans="1:5" x14ac:dyDescent="0.2">
      <c r="A1496" s="32">
        <v>38428</v>
      </c>
      <c r="B1496" s="32" t="s">
        <v>23588</v>
      </c>
      <c r="C1496" s="32" t="s">
        <v>21194</v>
      </c>
      <c r="D1496" s="32" t="s">
        <v>21303</v>
      </c>
      <c r="E1496" s="33" t="s">
        <v>7743</v>
      </c>
    </row>
    <row r="1497" spans="1:5" x14ac:dyDescent="0.2">
      <c r="A1497" s="32">
        <v>38007</v>
      </c>
      <c r="B1497" s="32" t="s">
        <v>23589</v>
      </c>
      <c r="C1497" s="32" t="s">
        <v>21194</v>
      </c>
      <c r="D1497" s="32" t="s">
        <v>21303</v>
      </c>
      <c r="E1497" s="33" t="s">
        <v>1904</v>
      </c>
    </row>
    <row r="1498" spans="1:5" x14ac:dyDescent="0.2">
      <c r="A1498" s="32">
        <v>38008</v>
      </c>
      <c r="B1498" s="32" t="s">
        <v>23590</v>
      </c>
      <c r="C1498" s="32" t="s">
        <v>21194</v>
      </c>
      <c r="D1498" s="32" t="s">
        <v>21303</v>
      </c>
      <c r="E1498" s="33" t="s">
        <v>9010</v>
      </c>
    </row>
    <row r="1499" spans="1:5" x14ac:dyDescent="0.2">
      <c r="A1499" s="32">
        <v>38009</v>
      </c>
      <c r="B1499" s="32" t="s">
        <v>23591</v>
      </c>
      <c r="C1499" s="32" t="s">
        <v>21194</v>
      </c>
      <c r="D1499" s="32" t="s">
        <v>21303</v>
      </c>
      <c r="E1499" s="33" t="s">
        <v>3670</v>
      </c>
    </row>
    <row r="1500" spans="1:5" x14ac:dyDescent="0.2">
      <c r="A1500" s="32">
        <v>39279</v>
      </c>
      <c r="B1500" s="32" t="s">
        <v>23592</v>
      </c>
      <c r="C1500" s="32" t="s">
        <v>21194</v>
      </c>
      <c r="D1500" s="32" t="s">
        <v>21303</v>
      </c>
      <c r="E1500" s="33" t="s">
        <v>4738</v>
      </c>
    </row>
    <row r="1501" spans="1:5" x14ac:dyDescent="0.2">
      <c r="A1501" s="32">
        <v>38845</v>
      </c>
      <c r="B1501" s="32" t="s">
        <v>23593</v>
      </c>
      <c r="C1501" s="32" t="s">
        <v>21194</v>
      </c>
      <c r="D1501" s="32" t="s">
        <v>21303</v>
      </c>
      <c r="E1501" s="33" t="s">
        <v>3905</v>
      </c>
    </row>
    <row r="1502" spans="1:5" x14ac:dyDescent="0.2">
      <c r="A1502" s="32">
        <v>39280</v>
      </c>
      <c r="B1502" s="32" t="s">
        <v>23594</v>
      </c>
      <c r="C1502" s="32" t="s">
        <v>21194</v>
      </c>
      <c r="D1502" s="32" t="s">
        <v>21303</v>
      </c>
      <c r="E1502" s="33" t="s">
        <v>8825</v>
      </c>
    </row>
    <row r="1503" spans="1:5" x14ac:dyDescent="0.2">
      <c r="A1503" s="32">
        <v>39281</v>
      </c>
      <c r="B1503" s="32" t="s">
        <v>23595</v>
      </c>
      <c r="C1503" s="32" t="s">
        <v>21194</v>
      </c>
      <c r="D1503" s="32" t="s">
        <v>21303</v>
      </c>
      <c r="E1503" s="33" t="s">
        <v>3100</v>
      </c>
    </row>
    <row r="1504" spans="1:5" x14ac:dyDescent="0.2">
      <c r="A1504" s="32">
        <v>38849</v>
      </c>
      <c r="B1504" s="32" t="s">
        <v>23596</v>
      </c>
      <c r="C1504" s="32" t="s">
        <v>21194</v>
      </c>
      <c r="D1504" s="32" t="s">
        <v>21303</v>
      </c>
      <c r="E1504" s="33" t="s">
        <v>9672</v>
      </c>
    </row>
    <row r="1505" spans="1:5" x14ac:dyDescent="0.2">
      <c r="A1505" s="32">
        <v>39282</v>
      </c>
      <c r="B1505" s="32" t="s">
        <v>23597</v>
      </c>
      <c r="C1505" s="32" t="s">
        <v>21194</v>
      </c>
      <c r="D1505" s="32" t="s">
        <v>21303</v>
      </c>
      <c r="E1505" s="33" t="s">
        <v>23598</v>
      </c>
    </row>
    <row r="1506" spans="1:5" x14ac:dyDescent="0.2">
      <c r="A1506" s="32">
        <v>38852</v>
      </c>
      <c r="B1506" s="32" t="s">
        <v>23599</v>
      </c>
      <c r="C1506" s="32" t="s">
        <v>21194</v>
      </c>
      <c r="D1506" s="32" t="s">
        <v>21303</v>
      </c>
      <c r="E1506" s="33" t="s">
        <v>323</v>
      </c>
    </row>
    <row r="1507" spans="1:5" x14ac:dyDescent="0.2">
      <c r="A1507" s="32">
        <v>38844</v>
      </c>
      <c r="B1507" s="32" t="s">
        <v>23600</v>
      </c>
      <c r="C1507" s="32" t="s">
        <v>21194</v>
      </c>
      <c r="D1507" s="32" t="s">
        <v>21303</v>
      </c>
      <c r="E1507" s="33" t="s">
        <v>3550</v>
      </c>
    </row>
    <row r="1508" spans="1:5" x14ac:dyDescent="0.2">
      <c r="A1508" s="32">
        <v>38846</v>
      </c>
      <c r="B1508" s="32" t="s">
        <v>23601</v>
      </c>
      <c r="C1508" s="32" t="s">
        <v>21194</v>
      </c>
      <c r="D1508" s="32" t="s">
        <v>21303</v>
      </c>
      <c r="E1508" s="33" t="s">
        <v>503</v>
      </c>
    </row>
    <row r="1509" spans="1:5" x14ac:dyDescent="0.2">
      <c r="A1509" s="32">
        <v>38847</v>
      </c>
      <c r="B1509" s="32" t="s">
        <v>23602</v>
      </c>
      <c r="C1509" s="32" t="s">
        <v>21194</v>
      </c>
      <c r="D1509" s="32" t="s">
        <v>21303</v>
      </c>
      <c r="E1509" s="33" t="s">
        <v>23603</v>
      </c>
    </row>
    <row r="1510" spans="1:5" x14ac:dyDescent="0.2">
      <c r="A1510" s="32">
        <v>38850</v>
      </c>
      <c r="B1510" s="32" t="s">
        <v>23604</v>
      </c>
      <c r="C1510" s="32" t="s">
        <v>21194</v>
      </c>
      <c r="D1510" s="32" t="s">
        <v>21303</v>
      </c>
      <c r="E1510" s="33" t="s">
        <v>9659</v>
      </c>
    </row>
    <row r="1511" spans="1:5" x14ac:dyDescent="0.2">
      <c r="A1511" s="32">
        <v>38848</v>
      </c>
      <c r="B1511" s="32" t="s">
        <v>23605</v>
      </c>
      <c r="C1511" s="32" t="s">
        <v>21194</v>
      </c>
      <c r="D1511" s="32" t="s">
        <v>21303</v>
      </c>
      <c r="E1511" s="33" t="s">
        <v>23606</v>
      </c>
    </row>
    <row r="1512" spans="1:5" x14ac:dyDescent="0.2">
      <c r="A1512" s="32">
        <v>38851</v>
      </c>
      <c r="B1512" s="32" t="s">
        <v>23607</v>
      </c>
      <c r="C1512" s="32" t="s">
        <v>21194</v>
      </c>
      <c r="D1512" s="32" t="s">
        <v>21303</v>
      </c>
      <c r="E1512" s="33" t="s">
        <v>23608</v>
      </c>
    </row>
    <row r="1513" spans="1:5" x14ac:dyDescent="0.2">
      <c r="A1513" s="32">
        <v>38860</v>
      </c>
      <c r="B1513" s="32" t="s">
        <v>23609</v>
      </c>
      <c r="C1513" s="32" t="s">
        <v>21194</v>
      </c>
      <c r="D1513" s="32" t="s">
        <v>21303</v>
      </c>
      <c r="E1513" s="33" t="s">
        <v>4112</v>
      </c>
    </row>
    <row r="1514" spans="1:5" x14ac:dyDescent="0.2">
      <c r="A1514" s="32">
        <v>38861</v>
      </c>
      <c r="B1514" s="32" t="s">
        <v>23610</v>
      </c>
      <c r="C1514" s="32" t="s">
        <v>21194</v>
      </c>
      <c r="D1514" s="32" t="s">
        <v>21303</v>
      </c>
      <c r="E1514" s="33" t="s">
        <v>4691</v>
      </c>
    </row>
    <row r="1515" spans="1:5" x14ac:dyDescent="0.2">
      <c r="A1515" s="32">
        <v>38862</v>
      </c>
      <c r="B1515" s="32" t="s">
        <v>23611</v>
      </c>
      <c r="C1515" s="32" t="s">
        <v>21194</v>
      </c>
      <c r="D1515" s="32" t="s">
        <v>21303</v>
      </c>
      <c r="E1515" s="33" t="s">
        <v>23427</v>
      </c>
    </row>
    <row r="1516" spans="1:5" x14ac:dyDescent="0.2">
      <c r="A1516" s="32">
        <v>38863</v>
      </c>
      <c r="B1516" s="32" t="s">
        <v>23612</v>
      </c>
      <c r="C1516" s="32" t="s">
        <v>21194</v>
      </c>
      <c r="D1516" s="32" t="s">
        <v>21303</v>
      </c>
      <c r="E1516" s="33" t="s">
        <v>4089</v>
      </c>
    </row>
    <row r="1517" spans="1:5" x14ac:dyDescent="0.2">
      <c r="A1517" s="32">
        <v>38865</v>
      </c>
      <c r="B1517" s="32" t="s">
        <v>23613</v>
      </c>
      <c r="C1517" s="32" t="s">
        <v>21194</v>
      </c>
      <c r="D1517" s="32" t="s">
        <v>21303</v>
      </c>
      <c r="E1517" s="33" t="s">
        <v>10677</v>
      </c>
    </row>
    <row r="1518" spans="1:5" x14ac:dyDescent="0.2">
      <c r="A1518" s="32">
        <v>38864</v>
      </c>
      <c r="B1518" s="32" t="s">
        <v>23614</v>
      </c>
      <c r="C1518" s="32" t="s">
        <v>21194</v>
      </c>
      <c r="D1518" s="32" t="s">
        <v>21303</v>
      </c>
      <c r="E1518" s="33" t="s">
        <v>4841</v>
      </c>
    </row>
    <row r="1519" spans="1:5" x14ac:dyDescent="0.2">
      <c r="A1519" s="32">
        <v>38866</v>
      </c>
      <c r="B1519" s="32" t="s">
        <v>23615</v>
      </c>
      <c r="C1519" s="32" t="s">
        <v>21194</v>
      </c>
      <c r="D1519" s="32" t="s">
        <v>21303</v>
      </c>
      <c r="E1519" s="33" t="s">
        <v>23616</v>
      </c>
    </row>
    <row r="1520" spans="1:5" x14ac:dyDescent="0.2">
      <c r="A1520" s="32">
        <v>38868</v>
      </c>
      <c r="B1520" s="32" t="s">
        <v>23617</v>
      </c>
      <c r="C1520" s="32" t="s">
        <v>21194</v>
      </c>
      <c r="D1520" s="32" t="s">
        <v>21303</v>
      </c>
      <c r="E1520" s="33" t="s">
        <v>10054</v>
      </c>
    </row>
    <row r="1521" spans="1:5" x14ac:dyDescent="0.2">
      <c r="A1521" s="32">
        <v>38853</v>
      </c>
      <c r="B1521" s="32" t="s">
        <v>23618</v>
      </c>
      <c r="C1521" s="32" t="s">
        <v>21194</v>
      </c>
      <c r="D1521" s="32" t="s">
        <v>21303</v>
      </c>
      <c r="E1521" s="33" t="s">
        <v>4138</v>
      </c>
    </row>
    <row r="1522" spans="1:5" x14ac:dyDescent="0.2">
      <c r="A1522" s="32">
        <v>38854</v>
      </c>
      <c r="B1522" s="32" t="s">
        <v>23619</v>
      </c>
      <c r="C1522" s="32" t="s">
        <v>21194</v>
      </c>
      <c r="D1522" s="32" t="s">
        <v>21303</v>
      </c>
      <c r="E1522" s="33" t="s">
        <v>7556</v>
      </c>
    </row>
    <row r="1523" spans="1:5" x14ac:dyDescent="0.2">
      <c r="A1523" s="32">
        <v>38855</v>
      </c>
      <c r="B1523" s="32" t="s">
        <v>23620</v>
      </c>
      <c r="C1523" s="32" t="s">
        <v>21194</v>
      </c>
      <c r="D1523" s="32" t="s">
        <v>21303</v>
      </c>
      <c r="E1523" s="33" t="s">
        <v>6857</v>
      </c>
    </row>
    <row r="1524" spans="1:5" x14ac:dyDescent="0.2">
      <c r="A1524" s="32">
        <v>38856</v>
      </c>
      <c r="B1524" s="32" t="s">
        <v>23621</v>
      </c>
      <c r="C1524" s="32" t="s">
        <v>21194</v>
      </c>
      <c r="D1524" s="32" t="s">
        <v>21303</v>
      </c>
      <c r="E1524" s="33" t="s">
        <v>23622</v>
      </c>
    </row>
    <row r="1525" spans="1:5" x14ac:dyDescent="0.2">
      <c r="A1525" s="32">
        <v>38857</v>
      </c>
      <c r="B1525" s="32" t="s">
        <v>23623</v>
      </c>
      <c r="C1525" s="32" t="s">
        <v>21194</v>
      </c>
      <c r="D1525" s="32" t="s">
        <v>21303</v>
      </c>
      <c r="E1525" s="33" t="s">
        <v>8825</v>
      </c>
    </row>
    <row r="1526" spans="1:5" x14ac:dyDescent="0.2">
      <c r="A1526" s="32">
        <v>38858</v>
      </c>
      <c r="B1526" s="32" t="s">
        <v>23624</v>
      </c>
      <c r="C1526" s="32" t="s">
        <v>21194</v>
      </c>
      <c r="D1526" s="32" t="s">
        <v>21303</v>
      </c>
      <c r="E1526" s="33" t="s">
        <v>5081</v>
      </c>
    </row>
    <row r="1527" spans="1:5" x14ac:dyDescent="0.2">
      <c r="A1527" s="32">
        <v>38859</v>
      </c>
      <c r="B1527" s="32" t="s">
        <v>23625</v>
      </c>
      <c r="C1527" s="32" t="s">
        <v>21194</v>
      </c>
      <c r="D1527" s="32" t="s">
        <v>21303</v>
      </c>
      <c r="E1527" s="33" t="s">
        <v>7689</v>
      </c>
    </row>
    <row r="1528" spans="1:5" x14ac:dyDescent="0.2">
      <c r="A1528" s="32">
        <v>1607</v>
      </c>
      <c r="B1528" s="32" t="s">
        <v>23626</v>
      </c>
      <c r="C1528" s="32" t="s">
        <v>21300</v>
      </c>
      <c r="D1528" s="32" t="s">
        <v>21283</v>
      </c>
      <c r="E1528" s="33" t="s">
        <v>1160</v>
      </c>
    </row>
    <row r="1529" spans="1:5" x14ac:dyDescent="0.2">
      <c r="A1529" s="32">
        <v>11467</v>
      </c>
      <c r="B1529" s="32" t="s">
        <v>23627</v>
      </c>
      <c r="C1529" s="32" t="s">
        <v>21194</v>
      </c>
      <c r="D1529" s="32" t="s">
        <v>21283</v>
      </c>
      <c r="E1529" s="33" t="s">
        <v>23628</v>
      </c>
    </row>
    <row r="1530" spans="1:5" x14ac:dyDescent="0.2">
      <c r="A1530" s="32">
        <v>38169</v>
      </c>
      <c r="B1530" s="32" t="s">
        <v>23629</v>
      </c>
      <c r="C1530" s="32" t="s">
        <v>21300</v>
      </c>
      <c r="D1530" s="32" t="s">
        <v>21283</v>
      </c>
      <c r="E1530" s="33" t="s">
        <v>23630</v>
      </c>
    </row>
    <row r="1531" spans="1:5" x14ac:dyDescent="0.2">
      <c r="A1531" s="32">
        <v>6142</v>
      </c>
      <c r="B1531" s="32" t="s">
        <v>23631</v>
      </c>
      <c r="C1531" s="32" t="s">
        <v>21194</v>
      </c>
      <c r="D1531" s="32" t="s">
        <v>21283</v>
      </c>
      <c r="E1531" s="33" t="s">
        <v>6232</v>
      </c>
    </row>
    <row r="1532" spans="1:5" x14ac:dyDescent="0.2">
      <c r="A1532" s="32">
        <v>11686</v>
      </c>
      <c r="B1532" s="32" t="s">
        <v>23632</v>
      </c>
      <c r="C1532" s="32" t="s">
        <v>21194</v>
      </c>
      <c r="D1532" s="32" t="s">
        <v>21283</v>
      </c>
      <c r="E1532" s="33" t="s">
        <v>269</v>
      </c>
    </row>
    <row r="1533" spans="1:5" x14ac:dyDescent="0.2">
      <c r="A1533" s="32">
        <v>37598</v>
      </c>
      <c r="B1533" s="32" t="s">
        <v>23633</v>
      </c>
      <c r="C1533" s="32" t="s">
        <v>21194</v>
      </c>
      <c r="D1533" s="32" t="s">
        <v>21303</v>
      </c>
      <c r="E1533" s="33" t="s">
        <v>23634</v>
      </c>
    </row>
    <row r="1534" spans="1:5" x14ac:dyDescent="0.2">
      <c r="A1534" s="32">
        <v>25398</v>
      </c>
      <c r="B1534" s="32" t="s">
        <v>23635</v>
      </c>
      <c r="C1534" s="32" t="s">
        <v>21194</v>
      </c>
      <c r="D1534" s="32" t="s">
        <v>21303</v>
      </c>
      <c r="E1534" s="33" t="s">
        <v>23636</v>
      </c>
    </row>
    <row r="1535" spans="1:5" x14ac:dyDescent="0.2">
      <c r="A1535" s="32">
        <v>25399</v>
      </c>
      <c r="B1535" s="32" t="s">
        <v>23637</v>
      </c>
      <c r="C1535" s="32" t="s">
        <v>21194</v>
      </c>
      <c r="D1535" s="32" t="s">
        <v>21303</v>
      </c>
      <c r="E1535" s="33" t="s">
        <v>23638</v>
      </c>
    </row>
    <row r="1536" spans="1:5" x14ac:dyDescent="0.2">
      <c r="A1536" s="32">
        <v>43440</v>
      </c>
      <c r="B1536" s="32" t="s">
        <v>23639</v>
      </c>
      <c r="C1536" s="32" t="s">
        <v>21194</v>
      </c>
      <c r="D1536" s="32" t="s">
        <v>21303</v>
      </c>
      <c r="E1536" s="33" t="s">
        <v>23640</v>
      </c>
    </row>
    <row r="1537" spans="1:5" x14ac:dyDescent="0.2">
      <c r="A1537" s="32">
        <v>10667</v>
      </c>
      <c r="B1537" s="32" t="s">
        <v>23641</v>
      </c>
      <c r="C1537" s="32" t="s">
        <v>21194</v>
      </c>
      <c r="D1537" s="32" t="s">
        <v>21303</v>
      </c>
      <c r="E1537" s="33" t="s">
        <v>23642</v>
      </c>
    </row>
    <row r="1538" spans="1:5" x14ac:dyDescent="0.2">
      <c r="A1538" s="32">
        <v>1613</v>
      </c>
      <c r="B1538" s="32" t="s">
        <v>23643</v>
      </c>
      <c r="C1538" s="32" t="s">
        <v>21194</v>
      </c>
      <c r="D1538" s="32" t="s">
        <v>21283</v>
      </c>
      <c r="E1538" s="33" t="s">
        <v>23644</v>
      </c>
    </row>
    <row r="1539" spans="1:5" x14ac:dyDescent="0.2">
      <c r="A1539" s="32">
        <v>1626</v>
      </c>
      <c r="B1539" s="32" t="s">
        <v>23645</v>
      </c>
      <c r="C1539" s="32" t="s">
        <v>21194</v>
      </c>
      <c r="D1539" s="32" t="s">
        <v>21283</v>
      </c>
      <c r="E1539" s="33" t="s">
        <v>23646</v>
      </c>
    </row>
    <row r="1540" spans="1:5" x14ac:dyDescent="0.2">
      <c r="A1540" s="32">
        <v>1625</v>
      </c>
      <c r="B1540" s="32" t="s">
        <v>23647</v>
      </c>
      <c r="C1540" s="32" t="s">
        <v>21194</v>
      </c>
      <c r="D1540" s="32" t="s">
        <v>21283</v>
      </c>
      <c r="E1540" s="33" t="s">
        <v>23648</v>
      </c>
    </row>
    <row r="1541" spans="1:5" x14ac:dyDescent="0.2">
      <c r="A1541" s="32">
        <v>1622</v>
      </c>
      <c r="B1541" s="32" t="s">
        <v>23649</v>
      </c>
      <c r="C1541" s="32" t="s">
        <v>21194</v>
      </c>
      <c r="D1541" s="32" t="s">
        <v>21283</v>
      </c>
      <c r="E1541" s="33" t="s">
        <v>23650</v>
      </c>
    </row>
    <row r="1542" spans="1:5" x14ac:dyDescent="0.2">
      <c r="A1542" s="32">
        <v>1620</v>
      </c>
      <c r="B1542" s="32" t="s">
        <v>23651</v>
      </c>
      <c r="C1542" s="32" t="s">
        <v>21194</v>
      </c>
      <c r="D1542" s="32" t="s">
        <v>21283</v>
      </c>
      <c r="E1542" s="33" t="s">
        <v>23652</v>
      </c>
    </row>
    <row r="1543" spans="1:5" x14ac:dyDescent="0.2">
      <c r="A1543" s="32">
        <v>1629</v>
      </c>
      <c r="B1543" s="32" t="s">
        <v>23653</v>
      </c>
      <c r="C1543" s="32" t="s">
        <v>21194</v>
      </c>
      <c r="D1543" s="32" t="s">
        <v>21283</v>
      </c>
      <c r="E1543" s="33" t="s">
        <v>23654</v>
      </c>
    </row>
    <row r="1544" spans="1:5" x14ac:dyDescent="0.2">
      <c r="A1544" s="32">
        <v>1627</v>
      </c>
      <c r="B1544" s="32" t="s">
        <v>23655</v>
      </c>
      <c r="C1544" s="32" t="s">
        <v>21194</v>
      </c>
      <c r="D1544" s="32" t="s">
        <v>21283</v>
      </c>
      <c r="E1544" s="33" t="s">
        <v>23656</v>
      </c>
    </row>
    <row r="1545" spans="1:5" x14ac:dyDescent="0.2">
      <c r="A1545" s="32">
        <v>1623</v>
      </c>
      <c r="B1545" s="32" t="s">
        <v>23657</v>
      </c>
      <c r="C1545" s="32" t="s">
        <v>21194</v>
      </c>
      <c r="D1545" s="32" t="s">
        <v>21283</v>
      </c>
      <c r="E1545" s="33" t="s">
        <v>23658</v>
      </c>
    </row>
    <row r="1546" spans="1:5" x14ac:dyDescent="0.2">
      <c r="A1546" s="32">
        <v>1619</v>
      </c>
      <c r="B1546" s="32" t="s">
        <v>23659</v>
      </c>
      <c r="C1546" s="32" t="s">
        <v>21194</v>
      </c>
      <c r="D1546" s="32" t="s">
        <v>21283</v>
      </c>
      <c r="E1546" s="33" t="s">
        <v>23660</v>
      </c>
    </row>
    <row r="1547" spans="1:5" x14ac:dyDescent="0.2">
      <c r="A1547" s="32">
        <v>1630</v>
      </c>
      <c r="B1547" s="32" t="s">
        <v>23661</v>
      </c>
      <c r="C1547" s="32" t="s">
        <v>21194</v>
      </c>
      <c r="D1547" s="32" t="s">
        <v>21283</v>
      </c>
      <c r="E1547" s="33" t="s">
        <v>23662</v>
      </c>
    </row>
    <row r="1548" spans="1:5" x14ac:dyDescent="0.2">
      <c r="A1548" s="32">
        <v>1616</v>
      </c>
      <c r="B1548" s="32" t="s">
        <v>23663</v>
      </c>
      <c r="C1548" s="32" t="s">
        <v>21194</v>
      </c>
      <c r="D1548" s="32" t="s">
        <v>21283</v>
      </c>
      <c r="E1548" s="33" t="s">
        <v>23664</v>
      </c>
    </row>
    <row r="1549" spans="1:5" x14ac:dyDescent="0.2">
      <c r="A1549" s="32">
        <v>1614</v>
      </c>
      <c r="B1549" s="32" t="s">
        <v>23665</v>
      </c>
      <c r="C1549" s="32" t="s">
        <v>21194</v>
      </c>
      <c r="D1549" s="32" t="s">
        <v>21283</v>
      </c>
      <c r="E1549" s="33" t="s">
        <v>23666</v>
      </c>
    </row>
    <row r="1550" spans="1:5" x14ac:dyDescent="0.2">
      <c r="A1550" s="32">
        <v>1617</v>
      </c>
      <c r="B1550" s="32" t="s">
        <v>23667</v>
      </c>
      <c r="C1550" s="32" t="s">
        <v>21194</v>
      </c>
      <c r="D1550" s="32" t="s">
        <v>21283</v>
      </c>
      <c r="E1550" s="33" t="s">
        <v>23668</v>
      </c>
    </row>
    <row r="1551" spans="1:5" x14ac:dyDescent="0.2">
      <c r="A1551" s="32">
        <v>1621</v>
      </c>
      <c r="B1551" s="32" t="s">
        <v>23669</v>
      </c>
      <c r="C1551" s="32" t="s">
        <v>21194</v>
      </c>
      <c r="D1551" s="32" t="s">
        <v>21283</v>
      </c>
      <c r="E1551" s="33" t="s">
        <v>23670</v>
      </c>
    </row>
    <row r="1552" spans="1:5" x14ac:dyDescent="0.2">
      <c r="A1552" s="32">
        <v>1624</v>
      </c>
      <c r="B1552" s="32" t="s">
        <v>23671</v>
      </c>
      <c r="C1552" s="32" t="s">
        <v>21194</v>
      </c>
      <c r="D1552" s="32" t="s">
        <v>21283</v>
      </c>
      <c r="E1552" s="33" t="s">
        <v>23672</v>
      </c>
    </row>
    <row r="1553" spans="1:5" x14ac:dyDescent="0.2">
      <c r="A1553" s="32">
        <v>1615</v>
      </c>
      <c r="B1553" s="32" t="s">
        <v>23673</v>
      </c>
      <c r="C1553" s="32" t="s">
        <v>21194</v>
      </c>
      <c r="D1553" s="32" t="s">
        <v>21283</v>
      </c>
      <c r="E1553" s="33" t="s">
        <v>23674</v>
      </c>
    </row>
    <row r="1554" spans="1:5" x14ac:dyDescent="0.2">
      <c r="A1554" s="32">
        <v>1612</v>
      </c>
      <c r="B1554" s="32" t="s">
        <v>23675</v>
      </c>
      <c r="C1554" s="32" t="s">
        <v>21194</v>
      </c>
      <c r="D1554" s="32" t="s">
        <v>21287</v>
      </c>
      <c r="E1554" s="33" t="s">
        <v>23676</v>
      </c>
    </row>
    <row r="1555" spans="1:5" x14ac:dyDescent="0.2">
      <c r="A1555" s="32">
        <v>1618</v>
      </c>
      <c r="B1555" s="32" t="s">
        <v>23677</v>
      </c>
      <c r="C1555" s="32" t="s">
        <v>21194</v>
      </c>
      <c r="D1555" s="32" t="s">
        <v>21283</v>
      </c>
      <c r="E1555" s="33" t="s">
        <v>23678</v>
      </c>
    </row>
    <row r="1556" spans="1:5" x14ac:dyDescent="0.2">
      <c r="A1556" s="32">
        <v>14211</v>
      </c>
      <c r="B1556" s="32" t="s">
        <v>23679</v>
      </c>
      <c r="C1556" s="32" t="s">
        <v>21194</v>
      </c>
      <c r="D1556" s="32" t="s">
        <v>21303</v>
      </c>
      <c r="E1556" s="33" t="s">
        <v>23680</v>
      </c>
    </row>
    <row r="1557" spans="1:5" x14ac:dyDescent="0.2">
      <c r="A1557" s="32">
        <v>34500</v>
      </c>
      <c r="B1557" s="32" t="s">
        <v>23681</v>
      </c>
      <c r="C1557" s="32" t="s">
        <v>21307</v>
      </c>
      <c r="D1557" s="32" t="s">
        <v>21283</v>
      </c>
      <c r="E1557" s="33" t="s">
        <v>23682</v>
      </c>
    </row>
    <row r="1558" spans="1:5" x14ac:dyDescent="0.2">
      <c r="A1558" s="32">
        <v>40934</v>
      </c>
      <c r="B1558" s="32" t="s">
        <v>23683</v>
      </c>
      <c r="C1558" s="32" t="s">
        <v>21603</v>
      </c>
      <c r="D1558" s="32" t="s">
        <v>21283</v>
      </c>
      <c r="E1558" s="33" t="s">
        <v>23684</v>
      </c>
    </row>
    <row r="1559" spans="1:5" x14ac:dyDescent="0.2">
      <c r="A1559" s="32">
        <v>5328</v>
      </c>
      <c r="B1559" s="32" t="s">
        <v>23685</v>
      </c>
      <c r="C1559" s="32" t="s">
        <v>21194</v>
      </c>
      <c r="D1559" s="32" t="s">
        <v>21283</v>
      </c>
      <c r="E1559" s="33" t="s">
        <v>8780</v>
      </c>
    </row>
    <row r="1560" spans="1:5" x14ac:dyDescent="0.2">
      <c r="A1560" s="32">
        <v>38200</v>
      </c>
      <c r="B1560" s="32" t="s">
        <v>23686</v>
      </c>
      <c r="C1560" s="32" t="s">
        <v>23687</v>
      </c>
      <c r="D1560" s="32" t="s">
        <v>21283</v>
      </c>
      <c r="E1560" s="33" t="s">
        <v>23688</v>
      </c>
    </row>
    <row r="1561" spans="1:5" x14ac:dyDescent="0.2">
      <c r="A1561" s="32">
        <v>39269</v>
      </c>
      <c r="B1561" s="32" t="s">
        <v>23689</v>
      </c>
      <c r="C1561" s="32" t="s">
        <v>21259</v>
      </c>
      <c r="D1561" s="32" t="s">
        <v>21283</v>
      </c>
      <c r="E1561" s="33" t="s">
        <v>1070</v>
      </c>
    </row>
    <row r="1562" spans="1:5" x14ac:dyDescent="0.2">
      <c r="A1562" s="32">
        <v>11889</v>
      </c>
      <c r="B1562" s="32" t="s">
        <v>23690</v>
      </c>
      <c r="C1562" s="32" t="s">
        <v>21259</v>
      </c>
      <c r="D1562" s="32" t="s">
        <v>21283</v>
      </c>
      <c r="E1562" s="33" t="s">
        <v>994</v>
      </c>
    </row>
    <row r="1563" spans="1:5" x14ac:dyDescent="0.2">
      <c r="A1563" s="32">
        <v>39270</v>
      </c>
      <c r="B1563" s="32" t="s">
        <v>23691</v>
      </c>
      <c r="C1563" s="32" t="s">
        <v>21259</v>
      </c>
      <c r="D1563" s="32" t="s">
        <v>21283</v>
      </c>
      <c r="E1563" s="33" t="s">
        <v>5704</v>
      </c>
    </row>
    <row r="1564" spans="1:5" x14ac:dyDescent="0.2">
      <c r="A1564" s="32">
        <v>11890</v>
      </c>
      <c r="B1564" s="32" t="s">
        <v>23692</v>
      </c>
      <c r="C1564" s="32" t="s">
        <v>21259</v>
      </c>
      <c r="D1564" s="32" t="s">
        <v>21283</v>
      </c>
      <c r="E1564" s="33" t="s">
        <v>9541</v>
      </c>
    </row>
    <row r="1565" spans="1:5" x14ac:dyDescent="0.2">
      <c r="A1565" s="32">
        <v>11891</v>
      </c>
      <c r="B1565" s="32" t="s">
        <v>23693</v>
      </c>
      <c r="C1565" s="32" t="s">
        <v>21259</v>
      </c>
      <c r="D1565" s="32" t="s">
        <v>21283</v>
      </c>
      <c r="E1565" s="33" t="s">
        <v>1244</v>
      </c>
    </row>
    <row r="1566" spans="1:5" x14ac:dyDescent="0.2">
      <c r="A1566" s="32">
        <v>11892</v>
      </c>
      <c r="B1566" s="32" t="s">
        <v>23694</v>
      </c>
      <c r="C1566" s="32" t="s">
        <v>21259</v>
      </c>
      <c r="D1566" s="32" t="s">
        <v>21283</v>
      </c>
      <c r="E1566" s="33" t="s">
        <v>6748</v>
      </c>
    </row>
    <row r="1567" spans="1:5" x14ac:dyDescent="0.2">
      <c r="A1567" s="32">
        <v>37601</v>
      </c>
      <c r="B1567" s="32" t="s">
        <v>23695</v>
      </c>
      <c r="C1567" s="32" t="s">
        <v>21259</v>
      </c>
      <c r="D1567" s="32" t="s">
        <v>21303</v>
      </c>
      <c r="E1567" s="33" t="s">
        <v>5360</v>
      </c>
    </row>
    <row r="1568" spans="1:5" x14ac:dyDescent="0.2">
      <c r="A1568" s="32">
        <v>1634</v>
      </c>
      <c r="B1568" s="32" t="s">
        <v>23696</v>
      </c>
      <c r="C1568" s="32" t="s">
        <v>21259</v>
      </c>
      <c r="D1568" s="32" t="s">
        <v>21303</v>
      </c>
      <c r="E1568" s="33" t="s">
        <v>23065</v>
      </c>
    </row>
    <row r="1569" spans="1:5" x14ac:dyDescent="0.2">
      <c r="A1569" s="32">
        <v>5086</v>
      </c>
      <c r="B1569" s="32" t="s">
        <v>23697</v>
      </c>
      <c r="C1569" s="32" t="s">
        <v>21213</v>
      </c>
      <c r="D1569" s="32" t="s">
        <v>21283</v>
      </c>
      <c r="E1569" s="33" t="s">
        <v>9939</v>
      </c>
    </row>
    <row r="1570" spans="1:5" x14ac:dyDescent="0.2">
      <c r="A1570" s="32">
        <v>11280</v>
      </c>
      <c r="B1570" s="32" t="s">
        <v>23698</v>
      </c>
      <c r="C1570" s="32" t="s">
        <v>21194</v>
      </c>
      <c r="D1570" s="32" t="s">
        <v>21283</v>
      </c>
      <c r="E1570" s="33" t="s">
        <v>23699</v>
      </c>
    </row>
    <row r="1571" spans="1:5" x14ac:dyDescent="0.2">
      <c r="A1571" s="32">
        <v>40519</v>
      </c>
      <c r="B1571" s="32" t="s">
        <v>23700</v>
      </c>
      <c r="C1571" s="32" t="s">
        <v>21194</v>
      </c>
      <c r="D1571" s="32" t="s">
        <v>21283</v>
      </c>
      <c r="E1571" s="33" t="s">
        <v>23701</v>
      </c>
    </row>
    <row r="1572" spans="1:5" x14ac:dyDescent="0.2">
      <c r="A1572" s="32">
        <v>39869</v>
      </c>
      <c r="B1572" s="32" t="s">
        <v>23702</v>
      </c>
      <c r="C1572" s="32" t="s">
        <v>21194</v>
      </c>
      <c r="D1572" s="32" t="s">
        <v>21303</v>
      </c>
      <c r="E1572" s="33" t="s">
        <v>2256</v>
      </c>
    </row>
    <row r="1573" spans="1:5" x14ac:dyDescent="0.2">
      <c r="A1573" s="32">
        <v>39870</v>
      </c>
      <c r="B1573" s="32" t="s">
        <v>23703</v>
      </c>
      <c r="C1573" s="32" t="s">
        <v>21194</v>
      </c>
      <c r="D1573" s="32" t="s">
        <v>21303</v>
      </c>
      <c r="E1573" s="33" t="s">
        <v>23704</v>
      </c>
    </row>
    <row r="1574" spans="1:5" x14ac:dyDescent="0.2">
      <c r="A1574" s="32">
        <v>39871</v>
      </c>
      <c r="B1574" s="32" t="s">
        <v>23705</v>
      </c>
      <c r="C1574" s="32" t="s">
        <v>21194</v>
      </c>
      <c r="D1574" s="32" t="s">
        <v>21303</v>
      </c>
      <c r="E1574" s="33" t="s">
        <v>7703</v>
      </c>
    </row>
    <row r="1575" spans="1:5" x14ac:dyDescent="0.2">
      <c r="A1575" s="32">
        <v>12722</v>
      </c>
      <c r="B1575" s="32" t="s">
        <v>23706</v>
      </c>
      <c r="C1575" s="32" t="s">
        <v>21194</v>
      </c>
      <c r="D1575" s="32" t="s">
        <v>21303</v>
      </c>
      <c r="E1575" s="33" t="s">
        <v>23707</v>
      </c>
    </row>
    <row r="1576" spans="1:5" x14ac:dyDescent="0.2">
      <c r="A1576" s="32">
        <v>12714</v>
      </c>
      <c r="B1576" s="32" t="s">
        <v>23708</v>
      </c>
      <c r="C1576" s="32" t="s">
        <v>21194</v>
      </c>
      <c r="D1576" s="32" t="s">
        <v>21303</v>
      </c>
      <c r="E1576" s="33" t="s">
        <v>5710</v>
      </c>
    </row>
    <row r="1577" spans="1:5" x14ac:dyDescent="0.2">
      <c r="A1577" s="32">
        <v>12715</v>
      </c>
      <c r="B1577" s="32" t="s">
        <v>23709</v>
      </c>
      <c r="C1577" s="32" t="s">
        <v>21194</v>
      </c>
      <c r="D1577" s="32" t="s">
        <v>21303</v>
      </c>
      <c r="E1577" s="33" t="s">
        <v>23710</v>
      </c>
    </row>
    <row r="1578" spans="1:5" x14ac:dyDescent="0.2">
      <c r="A1578" s="32">
        <v>12716</v>
      </c>
      <c r="B1578" s="32" t="s">
        <v>23711</v>
      </c>
      <c r="C1578" s="32" t="s">
        <v>21194</v>
      </c>
      <c r="D1578" s="32" t="s">
        <v>21303</v>
      </c>
      <c r="E1578" s="33" t="s">
        <v>11651</v>
      </c>
    </row>
    <row r="1579" spans="1:5" x14ac:dyDescent="0.2">
      <c r="A1579" s="32">
        <v>12717</v>
      </c>
      <c r="B1579" s="32" t="s">
        <v>23712</v>
      </c>
      <c r="C1579" s="32" t="s">
        <v>21194</v>
      </c>
      <c r="D1579" s="32" t="s">
        <v>21303</v>
      </c>
      <c r="E1579" s="33" t="s">
        <v>23713</v>
      </c>
    </row>
    <row r="1580" spans="1:5" x14ac:dyDescent="0.2">
      <c r="A1580" s="32">
        <v>12718</v>
      </c>
      <c r="B1580" s="32" t="s">
        <v>23714</v>
      </c>
      <c r="C1580" s="32" t="s">
        <v>21194</v>
      </c>
      <c r="D1580" s="32" t="s">
        <v>21303</v>
      </c>
      <c r="E1580" s="33" t="s">
        <v>23715</v>
      </c>
    </row>
    <row r="1581" spans="1:5" x14ac:dyDescent="0.2">
      <c r="A1581" s="32">
        <v>12719</v>
      </c>
      <c r="B1581" s="32" t="s">
        <v>23716</v>
      </c>
      <c r="C1581" s="32" t="s">
        <v>21194</v>
      </c>
      <c r="D1581" s="32" t="s">
        <v>21303</v>
      </c>
      <c r="E1581" s="33" t="s">
        <v>23717</v>
      </c>
    </row>
    <row r="1582" spans="1:5" x14ac:dyDescent="0.2">
      <c r="A1582" s="32">
        <v>12720</v>
      </c>
      <c r="B1582" s="32" t="s">
        <v>23718</v>
      </c>
      <c r="C1582" s="32" t="s">
        <v>21194</v>
      </c>
      <c r="D1582" s="32" t="s">
        <v>21303</v>
      </c>
      <c r="E1582" s="33" t="s">
        <v>23719</v>
      </c>
    </row>
    <row r="1583" spans="1:5" x14ac:dyDescent="0.2">
      <c r="A1583" s="32">
        <v>12721</v>
      </c>
      <c r="B1583" s="32" t="s">
        <v>23720</v>
      </c>
      <c r="C1583" s="32" t="s">
        <v>21194</v>
      </c>
      <c r="D1583" s="32" t="s">
        <v>21303</v>
      </c>
      <c r="E1583" s="33" t="s">
        <v>23721</v>
      </c>
    </row>
    <row r="1584" spans="1:5" x14ac:dyDescent="0.2">
      <c r="A1584" s="32">
        <v>3468</v>
      </c>
      <c r="B1584" s="32" t="s">
        <v>23722</v>
      </c>
      <c r="C1584" s="32" t="s">
        <v>21194</v>
      </c>
      <c r="D1584" s="32" t="s">
        <v>21283</v>
      </c>
      <c r="E1584" s="33" t="s">
        <v>23723</v>
      </c>
    </row>
    <row r="1585" spans="1:5" x14ac:dyDescent="0.2">
      <c r="A1585" s="32">
        <v>3465</v>
      </c>
      <c r="B1585" s="32" t="s">
        <v>23724</v>
      </c>
      <c r="C1585" s="32" t="s">
        <v>21194</v>
      </c>
      <c r="D1585" s="32" t="s">
        <v>21283</v>
      </c>
      <c r="E1585" s="33" t="s">
        <v>23723</v>
      </c>
    </row>
    <row r="1586" spans="1:5" x14ac:dyDescent="0.2">
      <c r="A1586" s="32">
        <v>12403</v>
      </c>
      <c r="B1586" s="32" t="s">
        <v>23725</v>
      </c>
      <c r="C1586" s="32" t="s">
        <v>21194</v>
      </c>
      <c r="D1586" s="32" t="s">
        <v>21283</v>
      </c>
      <c r="E1586" s="33" t="s">
        <v>23726</v>
      </c>
    </row>
    <row r="1587" spans="1:5" x14ac:dyDescent="0.2">
      <c r="A1587" s="32">
        <v>3463</v>
      </c>
      <c r="B1587" s="32" t="s">
        <v>23727</v>
      </c>
      <c r="C1587" s="32" t="s">
        <v>21194</v>
      </c>
      <c r="D1587" s="32" t="s">
        <v>21283</v>
      </c>
      <c r="E1587" s="33" t="s">
        <v>10852</v>
      </c>
    </row>
    <row r="1588" spans="1:5" x14ac:dyDescent="0.2">
      <c r="A1588" s="32">
        <v>3464</v>
      </c>
      <c r="B1588" s="32" t="s">
        <v>23728</v>
      </c>
      <c r="C1588" s="32" t="s">
        <v>21194</v>
      </c>
      <c r="D1588" s="32" t="s">
        <v>21283</v>
      </c>
      <c r="E1588" s="33" t="s">
        <v>10852</v>
      </c>
    </row>
    <row r="1589" spans="1:5" x14ac:dyDescent="0.2">
      <c r="A1589" s="32">
        <v>3466</v>
      </c>
      <c r="B1589" s="32" t="s">
        <v>23729</v>
      </c>
      <c r="C1589" s="32" t="s">
        <v>21194</v>
      </c>
      <c r="D1589" s="32" t="s">
        <v>21283</v>
      </c>
      <c r="E1589" s="33" t="s">
        <v>23730</v>
      </c>
    </row>
    <row r="1590" spans="1:5" x14ac:dyDescent="0.2">
      <c r="A1590" s="32">
        <v>3467</v>
      </c>
      <c r="B1590" s="32" t="s">
        <v>23731</v>
      </c>
      <c r="C1590" s="32" t="s">
        <v>21194</v>
      </c>
      <c r="D1590" s="32" t="s">
        <v>21283</v>
      </c>
      <c r="E1590" s="33" t="s">
        <v>947</v>
      </c>
    </row>
    <row r="1591" spans="1:5" x14ac:dyDescent="0.2">
      <c r="A1591" s="32">
        <v>3462</v>
      </c>
      <c r="B1591" s="32" t="s">
        <v>23732</v>
      </c>
      <c r="C1591" s="32" t="s">
        <v>21194</v>
      </c>
      <c r="D1591" s="32" t="s">
        <v>21283</v>
      </c>
      <c r="E1591" s="33" t="s">
        <v>4127</v>
      </c>
    </row>
    <row r="1592" spans="1:5" x14ac:dyDescent="0.2">
      <c r="A1592" s="32">
        <v>3446</v>
      </c>
      <c r="B1592" s="32" t="s">
        <v>23733</v>
      </c>
      <c r="C1592" s="32" t="s">
        <v>21194</v>
      </c>
      <c r="D1592" s="32" t="s">
        <v>21283</v>
      </c>
      <c r="E1592" s="33" t="s">
        <v>23734</v>
      </c>
    </row>
    <row r="1593" spans="1:5" x14ac:dyDescent="0.2">
      <c r="A1593" s="32">
        <v>3445</v>
      </c>
      <c r="B1593" s="32" t="s">
        <v>23735</v>
      </c>
      <c r="C1593" s="32" t="s">
        <v>21194</v>
      </c>
      <c r="D1593" s="32" t="s">
        <v>21283</v>
      </c>
      <c r="E1593" s="33" t="s">
        <v>23736</v>
      </c>
    </row>
    <row r="1594" spans="1:5" x14ac:dyDescent="0.2">
      <c r="A1594" s="32">
        <v>3441</v>
      </c>
      <c r="B1594" s="32" t="s">
        <v>23737</v>
      </c>
      <c r="C1594" s="32" t="s">
        <v>21194</v>
      </c>
      <c r="D1594" s="32" t="s">
        <v>21283</v>
      </c>
      <c r="E1594" s="33" t="s">
        <v>259</v>
      </c>
    </row>
    <row r="1595" spans="1:5" x14ac:dyDescent="0.2">
      <c r="A1595" s="32">
        <v>3444</v>
      </c>
      <c r="B1595" s="32" t="s">
        <v>23738</v>
      </c>
      <c r="C1595" s="32" t="s">
        <v>21194</v>
      </c>
      <c r="D1595" s="32" t="s">
        <v>21283</v>
      </c>
      <c r="E1595" s="33" t="s">
        <v>22899</v>
      </c>
    </row>
    <row r="1596" spans="1:5" x14ac:dyDescent="0.2">
      <c r="A1596" s="32">
        <v>12402</v>
      </c>
      <c r="B1596" s="32" t="s">
        <v>23739</v>
      </c>
      <c r="C1596" s="32" t="s">
        <v>21194</v>
      </c>
      <c r="D1596" s="32" t="s">
        <v>21283</v>
      </c>
      <c r="E1596" s="33" t="s">
        <v>21532</v>
      </c>
    </row>
    <row r="1597" spans="1:5" x14ac:dyDescent="0.2">
      <c r="A1597" s="32">
        <v>3447</v>
      </c>
      <c r="B1597" s="32" t="s">
        <v>23740</v>
      </c>
      <c r="C1597" s="32" t="s">
        <v>21194</v>
      </c>
      <c r="D1597" s="32" t="s">
        <v>21283</v>
      </c>
      <c r="E1597" s="33" t="s">
        <v>23741</v>
      </c>
    </row>
    <row r="1598" spans="1:5" x14ac:dyDescent="0.2">
      <c r="A1598" s="32">
        <v>3442</v>
      </c>
      <c r="B1598" s="32" t="s">
        <v>23742</v>
      </c>
      <c r="C1598" s="32" t="s">
        <v>21194</v>
      </c>
      <c r="D1598" s="32" t="s">
        <v>21283</v>
      </c>
      <c r="E1598" s="33" t="s">
        <v>6208</v>
      </c>
    </row>
    <row r="1599" spans="1:5" x14ac:dyDescent="0.2">
      <c r="A1599" s="32">
        <v>3448</v>
      </c>
      <c r="B1599" s="32" t="s">
        <v>23743</v>
      </c>
      <c r="C1599" s="32" t="s">
        <v>21194</v>
      </c>
      <c r="D1599" s="32" t="s">
        <v>21283</v>
      </c>
      <c r="E1599" s="33" t="s">
        <v>23744</v>
      </c>
    </row>
    <row r="1600" spans="1:5" x14ac:dyDescent="0.2">
      <c r="A1600" s="32">
        <v>3449</v>
      </c>
      <c r="B1600" s="32" t="s">
        <v>23745</v>
      </c>
      <c r="C1600" s="32" t="s">
        <v>21194</v>
      </c>
      <c r="D1600" s="32" t="s">
        <v>21283</v>
      </c>
      <c r="E1600" s="33" t="s">
        <v>23746</v>
      </c>
    </row>
    <row r="1601" spans="1:5" x14ac:dyDescent="0.2">
      <c r="A1601" s="32">
        <v>37438</v>
      </c>
      <c r="B1601" s="32" t="s">
        <v>23747</v>
      </c>
      <c r="C1601" s="32" t="s">
        <v>21194</v>
      </c>
      <c r="D1601" s="32" t="s">
        <v>21303</v>
      </c>
      <c r="E1601" s="33" t="s">
        <v>23748</v>
      </c>
    </row>
    <row r="1602" spans="1:5" x14ac:dyDescent="0.2">
      <c r="A1602" s="32">
        <v>37439</v>
      </c>
      <c r="B1602" s="32" t="s">
        <v>23749</v>
      </c>
      <c r="C1602" s="32" t="s">
        <v>21194</v>
      </c>
      <c r="D1602" s="32" t="s">
        <v>21303</v>
      </c>
      <c r="E1602" s="33" t="s">
        <v>23750</v>
      </c>
    </row>
    <row r="1603" spans="1:5" x14ac:dyDescent="0.2">
      <c r="A1603" s="32">
        <v>37435</v>
      </c>
      <c r="B1603" s="32" t="s">
        <v>23751</v>
      </c>
      <c r="C1603" s="32" t="s">
        <v>21194</v>
      </c>
      <c r="D1603" s="32" t="s">
        <v>21303</v>
      </c>
      <c r="E1603" s="33" t="s">
        <v>10761</v>
      </c>
    </row>
    <row r="1604" spans="1:5" x14ac:dyDescent="0.2">
      <c r="A1604" s="32">
        <v>37436</v>
      </c>
      <c r="B1604" s="32" t="s">
        <v>23752</v>
      </c>
      <c r="C1604" s="32" t="s">
        <v>21194</v>
      </c>
      <c r="D1604" s="32" t="s">
        <v>21303</v>
      </c>
      <c r="E1604" s="33" t="s">
        <v>3126</v>
      </c>
    </row>
    <row r="1605" spans="1:5" x14ac:dyDescent="0.2">
      <c r="A1605" s="32">
        <v>37437</v>
      </c>
      <c r="B1605" s="32" t="s">
        <v>23753</v>
      </c>
      <c r="C1605" s="32" t="s">
        <v>21194</v>
      </c>
      <c r="D1605" s="32" t="s">
        <v>21303</v>
      </c>
      <c r="E1605" s="33" t="s">
        <v>23754</v>
      </c>
    </row>
    <row r="1606" spans="1:5" x14ac:dyDescent="0.2">
      <c r="A1606" s="32">
        <v>3473</v>
      </c>
      <c r="B1606" s="32" t="s">
        <v>23755</v>
      </c>
      <c r="C1606" s="32" t="s">
        <v>21194</v>
      </c>
      <c r="D1606" s="32" t="s">
        <v>21283</v>
      </c>
      <c r="E1606" s="33" t="s">
        <v>8586</v>
      </c>
    </row>
    <row r="1607" spans="1:5" x14ac:dyDescent="0.2">
      <c r="A1607" s="32">
        <v>3474</v>
      </c>
      <c r="B1607" s="32" t="s">
        <v>23756</v>
      </c>
      <c r="C1607" s="32" t="s">
        <v>21194</v>
      </c>
      <c r="D1607" s="32" t="s">
        <v>21283</v>
      </c>
      <c r="E1607" s="33" t="s">
        <v>10050</v>
      </c>
    </row>
    <row r="1608" spans="1:5" x14ac:dyDescent="0.2">
      <c r="A1608" s="32">
        <v>3450</v>
      </c>
      <c r="B1608" s="32" t="s">
        <v>23757</v>
      </c>
      <c r="C1608" s="32" t="s">
        <v>21194</v>
      </c>
      <c r="D1608" s="32" t="s">
        <v>21283</v>
      </c>
      <c r="E1608" s="33" t="s">
        <v>3975</v>
      </c>
    </row>
    <row r="1609" spans="1:5" x14ac:dyDescent="0.2">
      <c r="A1609" s="32">
        <v>3443</v>
      </c>
      <c r="B1609" s="32" t="s">
        <v>23758</v>
      </c>
      <c r="C1609" s="32" t="s">
        <v>21194</v>
      </c>
      <c r="D1609" s="32" t="s">
        <v>21283</v>
      </c>
      <c r="E1609" s="33" t="s">
        <v>4697</v>
      </c>
    </row>
    <row r="1610" spans="1:5" x14ac:dyDescent="0.2">
      <c r="A1610" s="32">
        <v>3453</v>
      </c>
      <c r="B1610" s="32" t="s">
        <v>23759</v>
      </c>
      <c r="C1610" s="32" t="s">
        <v>21194</v>
      </c>
      <c r="D1610" s="32" t="s">
        <v>21283</v>
      </c>
      <c r="E1610" s="33" t="s">
        <v>23760</v>
      </c>
    </row>
    <row r="1611" spans="1:5" x14ac:dyDescent="0.2">
      <c r="A1611" s="32">
        <v>3452</v>
      </c>
      <c r="B1611" s="32" t="s">
        <v>23761</v>
      </c>
      <c r="C1611" s="32" t="s">
        <v>21194</v>
      </c>
      <c r="D1611" s="32" t="s">
        <v>21283</v>
      </c>
      <c r="E1611" s="33" t="s">
        <v>23762</v>
      </c>
    </row>
    <row r="1612" spans="1:5" x14ac:dyDescent="0.2">
      <c r="A1612" s="32">
        <v>3451</v>
      </c>
      <c r="B1612" s="32" t="s">
        <v>23763</v>
      </c>
      <c r="C1612" s="32" t="s">
        <v>21194</v>
      </c>
      <c r="D1612" s="32" t="s">
        <v>21283</v>
      </c>
      <c r="E1612" s="33" t="s">
        <v>23764</v>
      </c>
    </row>
    <row r="1613" spans="1:5" x14ac:dyDescent="0.2">
      <c r="A1613" s="32">
        <v>3454</v>
      </c>
      <c r="B1613" s="32" t="s">
        <v>23765</v>
      </c>
      <c r="C1613" s="32" t="s">
        <v>21194</v>
      </c>
      <c r="D1613" s="32" t="s">
        <v>21283</v>
      </c>
      <c r="E1613" s="33" t="s">
        <v>23766</v>
      </c>
    </row>
    <row r="1614" spans="1:5" x14ac:dyDescent="0.2">
      <c r="A1614" s="32">
        <v>3458</v>
      </c>
      <c r="B1614" s="32" t="s">
        <v>23767</v>
      </c>
      <c r="C1614" s="32" t="s">
        <v>21194</v>
      </c>
      <c r="D1614" s="32" t="s">
        <v>21283</v>
      </c>
      <c r="E1614" s="33" t="s">
        <v>23768</v>
      </c>
    </row>
    <row r="1615" spans="1:5" x14ac:dyDescent="0.2">
      <c r="A1615" s="32">
        <v>3457</v>
      </c>
      <c r="B1615" s="32" t="s">
        <v>23769</v>
      </c>
      <c r="C1615" s="32" t="s">
        <v>21194</v>
      </c>
      <c r="D1615" s="32" t="s">
        <v>21283</v>
      </c>
      <c r="E1615" s="33" t="s">
        <v>7071</v>
      </c>
    </row>
    <row r="1616" spans="1:5" x14ac:dyDescent="0.2">
      <c r="A1616" s="32">
        <v>3455</v>
      </c>
      <c r="B1616" s="32" t="s">
        <v>23770</v>
      </c>
      <c r="C1616" s="32" t="s">
        <v>21194</v>
      </c>
      <c r="D1616" s="32" t="s">
        <v>21283</v>
      </c>
      <c r="E1616" s="33" t="s">
        <v>23771</v>
      </c>
    </row>
    <row r="1617" spans="1:5" x14ac:dyDescent="0.2">
      <c r="A1617" s="32">
        <v>3472</v>
      </c>
      <c r="B1617" s="32" t="s">
        <v>23772</v>
      </c>
      <c r="C1617" s="32" t="s">
        <v>21194</v>
      </c>
      <c r="D1617" s="32" t="s">
        <v>21283</v>
      </c>
      <c r="E1617" s="33" t="s">
        <v>7624</v>
      </c>
    </row>
    <row r="1618" spans="1:5" x14ac:dyDescent="0.2">
      <c r="A1618" s="32">
        <v>3470</v>
      </c>
      <c r="B1618" s="32" t="s">
        <v>23773</v>
      </c>
      <c r="C1618" s="32" t="s">
        <v>21194</v>
      </c>
      <c r="D1618" s="32" t="s">
        <v>21283</v>
      </c>
      <c r="E1618" s="33" t="s">
        <v>23774</v>
      </c>
    </row>
    <row r="1619" spans="1:5" x14ac:dyDescent="0.2">
      <c r="A1619" s="32">
        <v>3471</v>
      </c>
      <c r="B1619" s="32" t="s">
        <v>23775</v>
      </c>
      <c r="C1619" s="32" t="s">
        <v>21194</v>
      </c>
      <c r="D1619" s="32" t="s">
        <v>21283</v>
      </c>
      <c r="E1619" s="33" t="s">
        <v>1569</v>
      </c>
    </row>
    <row r="1620" spans="1:5" x14ac:dyDescent="0.2">
      <c r="A1620" s="32">
        <v>3456</v>
      </c>
      <c r="B1620" s="32" t="s">
        <v>23776</v>
      </c>
      <c r="C1620" s="32" t="s">
        <v>21194</v>
      </c>
      <c r="D1620" s="32" t="s">
        <v>21283</v>
      </c>
      <c r="E1620" s="33" t="s">
        <v>4062</v>
      </c>
    </row>
    <row r="1621" spans="1:5" x14ac:dyDescent="0.2">
      <c r="A1621" s="32">
        <v>3459</v>
      </c>
      <c r="B1621" s="32" t="s">
        <v>23777</v>
      </c>
      <c r="C1621" s="32" t="s">
        <v>21194</v>
      </c>
      <c r="D1621" s="32" t="s">
        <v>21283</v>
      </c>
      <c r="E1621" s="33" t="s">
        <v>23778</v>
      </c>
    </row>
    <row r="1622" spans="1:5" x14ac:dyDescent="0.2">
      <c r="A1622" s="32">
        <v>3469</v>
      </c>
      <c r="B1622" s="32" t="s">
        <v>23779</v>
      </c>
      <c r="C1622" s="32" t="s">
        <v>21194</v>
      </c>
      <c r="D1622" s="32" t="s">
        <v>21283</v>
      </c>
      <c r="E1622" s="33" t="s">
        <v>23780</v>
      </c>
    </row>
    <row r="1623" spans="1:5" x14ac:dyDescent="0.2">
      <c r="A1623" s="32">
        <v>3460</v>
      </c>
      <c r="B1623" s="32" t="s">
        <v>23781</v>
      </c>
      <c r="C1623" s="32" t="s">
        <v>21194</v>
      </c>
      <c r="D1623" s="32" t="s">
        <v>21283</v>
      </c>
      <c r="E1623" s="33" t="s">
        <v>23782</v>
      </c>
    </row>
    <row r="1624" spans="1:5" x14ac:dyDescent="0.2">
      <c r="A1624" s="32">
        <v>3461</v>
      </c>
      <c r="B1624" s="32" t="s">
        <v>23783</v>
      </c>
      <c r="C1624" s="32" t="s">
        <v>21194</v>
      </c>
      <c r="D1624" s="32" t="s">
        <v>21283</v>
      </c>
      <c r="E1624" s="33" t="s">
        <v>23784</v>
      </c>
    </row>
    <row r="1625" spans="1:5" x14ac:dyDescent="0.2">
      <c r="A1625" s="32">
        <v>37433</v>
      </c>
      <c r="B1625" s="32" t="s">
        <v>23785</v>
      </c>
      <c r="C1625" s="32" t="s">
        <v>21194</v>
      </c>
      <c r="D1625" s="32" t="s">
        <v>21303</v>
      </c>
      <c r="E1625" s="33" t="s">
        <v>23748</v>
      </c>
    </row>
    <row r="1626" spans="1:5" x14ac:dyDescent="0.2">
      <c r="A1626" s="32">
        <v>37430</v>
      </c>
      <c r="B1626" s="32" t="s">
        <v>23786</v>
      </c>
      <c r="C1626" s="32" t="s">
        <v>21194</v>
      </c>
      <c r="D1626" s="32" t="s">
        <v>21303</v>
      </c>
      <c r="E1626" s="33" t="s">
        <v>23787</v>
      </c>
    </row>
    <row r="1627" spans="1:5" x14ac:dyDescent="0.2">
      <c r="A1627" s="32">
        <v>37434</v>
      </c>
      <c r="B1627" s="32" t="s">
        <v>23788</v>
      </c>
      <c r="C1627" s="32" t="s">
        <v>21194</v>
      </c>
      <c r="D1627" s="32" t="s">
        <v>21303</v>
      </c>
      <c r="E1627" s="33" t="s">
        <v>23789</v>
      </c>
    </row>
    <row r="1628" spans="1:5" x14ac:dyDescent="0.2">
      <c r="A1628" s="32">
        <v>37431</v>
      </c>
      <c r="B1628" s="32" t="s">
        <v>23790</v>
      </c>
      <c r="C1628" s="32" t="s">
        <v>21194</v>
      </c>
      <c r="D1628" s="32" t="s">
        <v>21303</v>
      </c>
      <c r="E1628" s="33" t="s">
        <v>23791</v>
      </c>
    </row>
    <row r="1629" spans="1:5" x14ac:dyDescent="0.2">
      <c r="A1629" s="32">
        <v>37432</v>
      </c>
      <c r="B1629" s="32" t="s">
        <v>23792</v>
      </c>
      <c r="C1629" s="32" t="s">
        <v>21194</v>
      </c>
      <c r="D1629" s="32" t="s">
        <v>21303</v>
      </c>
      <c r="E1629" s="33" t="s">
        <v>23793</v>
      </c>
    </row>
    <row r="1630" spans="1:5" x14ac:dyDescent="0.2">
      <c r="A1630" s="32">
        <v>37413</v>
      </c>
      <c r="B1630" s="32" t="s">
        <v>23794</v>
      </c>
      <c r="C1630" s="32" t="s">
        <v>21194</v>
      </c>
      <c r="D1630" s="32" t="s">
        <v>21303</v>
      </c>
      <c r="E1630" s="33" t="s">
        <v>5710</v>
      </c>
    </row>
    <row r="1631" spans="1:5" x14ac:dyDescent="0.2">
      <c r="A1631" s="32">
        <v>37414</v>
      </c>
      <c r="B1631" s="32" t="s">
        <v>23795</v>
      </c>
      <c r="C1631" s="32" t="s">
        <v>21194</v>
      </c>
      <c r="D1631" s="32" t="s">
        <v>21303</v>
      </c>
      <c r="E1631" s="33" t="s">
        <v>23796</v>
      </c>
    </row>
    <row r="1632" spans="1:5" x14ac:dyDescent="0.2">
      <c r="A1632" s="32">
        <v>37415</v>
      </c>
      <c r="B1632" s="32" t="s">
        <v>23797</v>
      </c>
      <c r="C1632" s="32" t="s">
        <v>21194</v>
      </c>
      <c r="D1632" s="32" t="s">
        <v>21303</v>
      </c>
      <c r="E1632" s="33" t="s">
        <v>21627</v>
      </c>
    </row>
    <row r="1633" spans="1:5" x14ac:dyDescent="0.2">
      <c r="A1633" s="32">
        <v>37416</v>
      </c>
      <c r="B1633" s="32" t="s">
        <v>23798</v>
      </c>
      <c r="C1633" s="32" t="s">
        <v>21194</v>
      </c>
      <c r="D1633" s="32" t="s">
        <v>21303</v>
      </c>
      <c r="E1633" s="33" t="s">
        <v>8566</v>
      </c>
    </row>
    <row r="1634" spans="1:5" x14ac:dyDescent="0.2">
      <c r="A1634" s="32">
        <v>37417</v>
      </c>
      <c r="B1634" s="32" t="s">
        <v>23799</v>
      </c>
      <c r="C1634" s="32" t="s">
        <v>21194</v>
      </c>
      <c r="D1634" s="32" t="s">
        <v>21303</v>
      </c>
      <c r="E1634" s="33" t="s">
        <v>6748</v>
      </c>
    </row>
    <row r="1635" spans="1:5" x14ac:dyDescent="0.2">
      <c r="A1635" s="32">
        <v>34519</v>
      </c>
      <c r="B1635" s="32" t="s">
        <v>23800</v>
      </c>
      <c r="C1635" s="32" t="s">
        <v>21194</v>
      </c>
      <c r="D1635" s="32" t="s">
        <v>21283</v>
      </c>
      <c r="E1635" s="33" t="s">
        <v>23801</v>
      </c>
    </row>
    <row r="1636" spans="1:5" x14ac:dyDescent="0.2">
      <c r="A1636" s="32">
        <v>10510</v>
      </c>
      <c r="B1636" s="32" t="s">
        <v>23802</v>
      </c>
      <c r="C1636" s="32" t="s">
        <v>21194</v>
      </c>
      <c r="D1636" s="32" t="s">
        <v>21303</v>
      </c>
      <c r="E1636" s="33" t="s">
        <v>23803</v>
      </c>
    </row>
    <row r="1637" spans="1:5" x14ac:dyDescent="0.2">
      <c r="A1637" s="32">
        <v>1649</v>
      </c>
      <c r="B1637" s="32" t="s">
        <v>23804</v>
      </c>
      <c r="C1637" s="32" t="s">
        <v>21194</v>
      </c>
      <c r="D1637" s="32" t="s">
        <v>21283</v>
      </c>
      <c r="E1637" s="33" t="s">
        <v>5992</v>
      </c>
    </row>
    <row r="1638" spans="1:5" x14ac:dyDescent="0.2">
      <c r="A1638" s="32">
        <v>1653</v>
      </c>
      <c r="B1638" s="32" t="s">
        <v>23805</v>
      </c>
      <c r="C1638" s="32" t="s">
        <v>21194</v>
      </c>
      <c r="D1638" s="32" t="s">
        <v>21283</v>
      </c>
      <c r="E1638" s="33" t="s">
        <v>23806</v>
      </c>
    </row>
    <row r="1639" spans="1:5" x14ac:dyDescent="0.2">
      <c r="A1639" s="32">
        <v>1647</v>
      </c>
      <c r="B1639" s="32" t="s">
        <v>23807</v>
      </c>
      <c r="C1639" s="32" t="s">
        <v>21194</v>
      </c>
      <c r="D1639" s="32" t="s">
        <v>21283</v>
      </c>
      <c r="E1639" s="33" t="s">
        <v>23808</v>
      </c>
    </row>
    <row r="1640" spans="1:5" x14ac:dyDescent="0.2">
      <c r="A1640" s="32">
        <v>1648</v>
      </c>
      <c r="B1640" s="32" t="s">
        <v>23809</v>
      </c>
      <c r="C1640" s="32" t="s">
        <v>21194</v>
      </c>
      <c r="D1640" s="32" t="s">
        <v>21283</v>
      </c>
      <c r="E1640" s="33" t="s">
        <v>5089</v>
      </c>
    </row>
    <row r="1641" spans="1:5" x14ac:dyDescent="0.2">
      <c r="A1641" s="32">
        <v>1651</v>
      </c>
      <c r="B1641" s="32" t="s">
        <v>23810</v>
      </c>
      <c r="C1641" s="32" t="s">
        <v>21194</v>
      </c>
      <c r="D1641" s="32" t="s">
        <v>21283</v>
      </c>
      <c r="E1641" s="33" t="s">
        <v>23811</v>
      </c>
    </row>
    <row r="1642" spans="1:5" x14ac:dyDescent="0.2">
      <c r="A1642" s="32">
        <v>1650</v>
      </c>
      <c r="B1642" s="32" t="s">
        <v>23812</v>
      </c>
      <c r="C1642" s="32" t="s">
        <v>21194</v>
      </c>
      <c r="D1642" s="32" t="s">
        <v>21283</v>
      </c>
      <c r="E1642" s="33" t="s">
        <v>23813</v>
      </c>
    </row>
    <row r="1643" spans="1:5" x14ac:dyDescent="0.2">
      <c r="A1643" s="32">
        <v>1654</v>
      </c>
      <c r="B1643" s="32" t="s">
        <v>23814</v>
      </c>
      <c r="C1643" s="32" t="s">
        <v>21194</v>
      </c>
      <c r="D1643" s="32" t="s">
        <v>21283</v>
      </c>
      <c r="E1643" s="33" t="s">
        <v>11551</v>
      </c>
    </row>
    <row r="1644" spans="1:5" x14ac:dyDescent="0.2">
      <c r="A1644" s="32">
        <v>1652</v>
      </c>
      <c r="B1644" s="32" t="s">
        <v>23815</v>
      </c>
      <c r="C1644" s="32" t="s">
        <v>21194</v>
      </c>
      <c r="D1644" s="32" t="s">
        <v>21283</v>
      </c>
      <c r="E1644" s="33" t="s">
        <v>23816</v>
      </c>
    </row>
    <row r="1645" spans="1:5" x14ac:dyDescent="0.2">
      <c r="A1645" s="32">
        <v>1747</v>
      </c>
      <c r="B1645" s="32" t="s">
        <v>23817</v>
      </c>
      <c r="C1645" s="32" t="s">
        <v>21194</v>
      </c>
      <c r="D1645" s="32" t="s">
        <v>21283</v>
      </c>
      <c r="E1645" s="33" t="s">
        <v>23818</v>
      </c>
    </row>
    <row r="1646" spans="1:5" x14ac:dyDescent="0.2">
      <c r="A1646" s="32">
        <v>1744</v>
      </c>
      <c r="B1646" s="32" t="s">
        <v>23819</v>
      </c>
      <c r="C1646" s="32" t="s">
        <v>21194</v>
      </c>
      <c r="D1646" s="32" t="s">
        <v>21283</v>
      </c>
      <c r="E1646" s="33" t="s">
        <v>23820</v>
      </c>
    </row>
    <row r="1647" spans="1:5" x14ac:dyDescent="0.2">
      <c r="A1647" s="32">
        <v>1743</v>
      </c>
      <c r="B1647" s="32" t="s">
        <v>23821</v>
      </c>
      <c r="C1647" s="32" t="s">
        <v>21194</v>
      </c>
      <c r="D1647" s="32" t="s">
        <v>21283</v>
      </c>
      <c r="E1647" s="33" t="s">
        <v>343</v>
      </c>
    </row>
    <row r="1648" spans="1:5" x14ac:dyDescent="0.2">
      <c r="A1648" s="32">
        <v>39640</v>
      </c>
      <c r="B1648" s="32" t="s">
        <v>23822</v>
      </c>
      <c r="C1648" s="32" t="s">
        <v>21194</v>
      </c>
      <c r="D1648" s="32" t="s">
        <v>21283</v>
      </c>
      <c r="E1648" s="33" t="s">
        <v>2384</v>
      </c>
    </row>
    <row r="1649" spans="1:5" x14ac:dyDescent="0.2">
      <c r="A1649" s="32">
        <v>11013</v>
      </c>
      <c r="B1649" s="32" t="s">
        <v>23823</v>
      </c>
      <c r="C1649" s="32" t="s">
        <v>21194</v>
      </c>
      <c r="D1649" s="32" t="s">
        <v>21283</v>
      </c>
      <c r="E1649" s="33" t="s">
        <v>2320</v>
      </c>
    </row>
    <row r="1650" spans="1:5" x14ac:dyDescent="0.2">
      <c r="A1650" s="32">
        <v>11017</v>
      </c>
      <c r="B1650" s="32" t="s">
        <v>23824</v>
      </c>
      <c r="C1650" s="32" t="s">
        <v>21194</v>
      </c>
      <c r="D1650" s="32" t="s">
        <v>21283</v>
      </c>
      <c r="E1650" s="33" t="s">
        <v>1972</v>
      </c>
    </row>
    <row r="1651" spans="1:5" x14ac:dyDescent="0.2">
      <c r="A1651" s="32">
        <v>20236</v>
      </c>
      <c r="B1651" s="32" t="s">
        <v>23825</v>
      </c>
      <c r="C1651" s="32" t="s">
        <v>21194</v>
      </c>
      <c r="D1651" s="32" t="s">
        <v>21283</v>
      </c>
      <c r="E1651" s="33" t="s">
        <v>111</v>
      </c>
    </row>
    <row r="1652" spans="1:5" x14ac:dyDescent="0.2">
      <c r="A1652" s="32">
        <v>7215</v>
      </c>
      <c r="B1652" s="32" t="s">
        <v>23826</v>
      </c>
      <c r="C1652" s="32" t="s">
        <v>21194</v>
      </c>
      <c r="D1652" s="32" t="s">
        <v>21283</v>
      </c>
      <c r="E1652" s="33" t="s">
        <v>4888</v>
      </c>
    </row>
    <row r="1653" spans="1:5" x14ac:dyDescent="0.2">
      <c r="A1653" s="32">
        <v>7216</v>
      </c>
      <c r="B1653" s="32" t="s">
        <v>23827</v>
      </c>
      <c r="C1653" s="32" t="s">
        <v>21194</v>
      </c>
      <c r="D1653" s="32" t="s">
        <v>21283</v>
      </c>
      <c r="E1653" s="33" t="s">
        <v>23828</v>
      </c>
    </row>
    <row r="1654" spans="1:5" x14ac:dyDescent="0.2">
      <c r="A1654" s="32">
        <v>20235</v>
      </c>
      <c r="B1654" s="32" t="s">
        <v>23829</v>
      </c>
      <c r="C1654" s="32" t="s">
        <v>21194</v>
      </c>
      <c r="D1654" s="32" t="s">
        <v>21283</v>
      </c>
      <c r="E1654" s="33" t="s">
        <v>23830</v>
      </c>
    </row>
    <row r="1655" spans="1:5" x14ac:dyDescent="0.2">
      <c r="A1655" s="32">
        <v>7181</v>
      </c>
      <c r="B1655" s="32" t="s">
        <v>23831</v>
      </c>
      <c r="C1655" s="32" t="s">
        <v>21194</v>
      </c>
      <c r="D1655" s="32" t="s">
        <v>21283</v>
      </c>
      <c r="E1655" s="33" t="s">
        <v>9401</v>
      </c>
    </row>
    <row r="1656" spans="1:5" x14ac:dyDescent="0.2">
      <c r="A1656" s="32">
        <v>40742</v>
      </c>
      <c r="B1656" s="32" t="s">
        <v>23832</v>
      </c>
      <c r="C1656" s="32" t="s">
        <v>21194</v>
      </c>
      <c r="D1656" s="32" t="s">
        <v>21283</v>
      </c>
      <c r="E1656" s="33" t="s">
        <v>2454</v>
      </c>
    </row>
    <row r="1657" spans="1:5" x14ac:dyDescent="0.2">
      <c r="A1657" s="32">
        <v>7214</v>
      </c>
      <c r="B1657" s="32" t="s">
        <v>23833</v>
      </c>
      <c r="C1657" s="32" t="s">
        <v>21194</v>
      </c>
      <c r="D1657" s="32" t="s">
        <v>21283</v>
      </c>
      <c r="E1657" s="33" t="s">
        <v>11583</v>
      </c>
    </row>
    <row r="1658" spans="1:5" x14ac:dyDescent="0.2">
      <c r="A1658" s="32">
        <v>7219</v>
      </c>
      <c r="B1658" s="32" t="s">
        <v>23834</v>
      </c>
      <c r="C1658" s="32" t="s">
        <v>21194</v>
      </c>
      <c r="D1658" s="32" t="s">
        <v>21283</v>
      </c>
      <c r="E1658" s="33" t="s">
        <v>23835</v>
      </c>
    </row>
    <row r="1659" spans="1:5" x14ac:dyDescent="0.2">
      <c r="A1659" s="32">
        <v>37972</v>
      </c>
      <c r="B1659" s="32" t="s">
        <v>23836</v>
      </c>
      <c r="C1659" s="32" t="s">
        <v>21194</v>
      </c>
      <c r="D1659" s="32" t="s">
        <v>21303</v>
      </c>
      <c r="E1659" s="33" t="s">
        <v>21395</v>
      </c>
    </row>
    <row r="1660" spans="1:5" x14ac:dyDescent="0.2">
      <c r="A1660" s="32">
        <v>37973</v>
      </c>
      <c r="B1660" s="32" t="s">
        <v>23837</v>
      </c>
      <c r="C1660" s="32" t="s">
        <v>21194</v>
      </c>
      <c r="D1660" s="32" t="s">
        <v>21303</v>
      </c>
      <c r="E1660" s="33" t="s">
        <v>7256</v>
      </c>
    </row>
    <row r="1661" spans="1:5" x14ac:dyDescent="0.2">
      <c r="A1661" s="32">
        <v>37971</v>
      </c>
      <c r="B1661" s="32" t="s">
        <v>23838</v>
      </c>
      <c r="C1661" s="32" t="s">
        <v>21194</v>
      </c>
      <c r="D1661" s="32" t="s">
        <v>21303</v>
      </c>
      <c r="E1661" s="33" t="s">
        <v>10967</v>
      </c>
    </row>
    <row r="1662" spans="1:5" x14ac:dyDescent="0.2">
      <c r="A1662" s="32">
        <v>20094</v>
      </c>
      <c r="B1662" s="32" t="s">
        <v>23839</v>
      </c>
      <c r="C1662" s="32" t="s">
        <v>21194</v>
      </c>
      <c r="D1662" s="32" t="s">
        <v>21303</v>
      </c>
      <c r="E1662" s="33" t="s">
        <v>23840</v>
      </c>
    </row>
    <row r="1663" spans="1:5" x14ac:dyDescent="0.2">
      <c r="A1663" s="32">
        <v>20095</v>
      </c>
      <c r="B1663" s="32" t="s">
        <v>23841</v>
      </c>
      <c r="C1663" s="32" t="s">
        <v>21194</v>
      </c>
      <c r="D1663" s="32" t="s">
        <v>21303</v>
      </c>
      <c r="E1663" s="33" t="s">
        <v>23842</v>
      </c>
    </row>
    <row r="1664" spans="1:5" x14ac:dyDescent="0.2">
      <c r="A1664" s="32">
        <v>1954</v>
      </c>
      <c r="B1664" s="32" t="s">
        <v>23843</v>
      </c>
      <c r="C1664" s="32" t="s">
        <v>21194</v>
      </c>
      <c r="D1664" s="32" t="s">
        <v>21283</v>
      </c>
      <c r="E1664" s="33" t="s">
        <v>23844</v>
      </c>
    </row>
    <row r="1665" spans="1:5" x14ac:dyDescent="0.2">
      <c r="A1665" s="32">
        <v>1926</v>
      </c>
      <c r="B1665" s="32" t="s">
        <v>23845</v>
      </c>
      <c r="C1665" s="32" t="s">
        <v>21194</v>
      </c>
      <c r="D1665" s="32" t="s">
        <v>21283</v>
      </c>
      <c r="E1665" s="33" t="s">
        <v>1828</v>
      </c>
    </row>
    <row r="1666" spans="1:5" x14ac:dyDescent="0.2">
      <c r="A1666" s="32">
        <v>1927</v>
      </c>
      <c r="B1666" s="32" t="s">
        <v>23846</v>
      </c>
      <c r="C1666" s="32" t="s">
        <v>21194</v>
      </c>
      <c r="D1666" s="32" t="s">
        <v>21283</v>
      </c>
      <c r="E1666" s="33" t="s">
        <v>10362</v>
      </c>
    </row>
    <row r="1667" spans="1:5" x14ac:dyDescent="0.2">
      <c r="A1667" s="32">
        <v>1923</v>
      </c>
      <c r="B1667" s="32" t="s">
        <v>23847</v>
      </c>
      <c r="C1667" s="32" t="s">
        <v>21194</v>
      </c>
      <c r="D1667" s="32" t="s">
        <v>21283</v>
      </c>
      <c r="E1667" s="33" t="s">
        <v>4751</v>
      </c>
    </row>
    <row r="1668" spans="1:5" x14ac:dyDescent="0.2">
      <c r="A1668" s="32">
        <v>1929</v>
      </c>
      <c r="B1668" s="32" t="s">
        <v>23848</v>
      </c>
      <c r="C1668" s="32" t="s">
        <v>21194</v>
      </c>
      <c r="D1668" s="32" t="s">
        <v>21283</v>
      </c>
      <c r="E1668" s="33" t="s">
        <v>1390</v>
      </c>
    </row>
    <row r="1669" spans="1:5" x14ac:dyDescent="0.2">
      <c r="A1669" s="32">
        <v>1930</v>
      </c>
      <c r="B1669" s="32" t="s">
        <v>23849</v>
      </c>
      <c r="C1669" s="32" t="s">
        <v>21194</v>
      </c>
      <c r="D1669" s="32" t="s">
        <v>21283</v>
      </c>
      <c r="E1669" s="33" t="s">
        <v>5839</v>
      </c>
    </row>
    <row r="1670" spans="1:5" x14ac:dyDescent="0.2">
      <c r="A1670" s="32">
        <v>1924</v>
      </c>
      <c r="B1670" s="32" t="s">
        <v>23850</v>
      </c>
      <c r="C1670" s="32" t="s">
        <v>21194</v>
      </c>
      <c r="D1670" s="32" t="s">
        <v>21283</v>
      </c>
      <c r="E1670" s="33" t="s">
        <v>1524</v>
      </c>
    </row>
    <row r="1671" spans="1:5" x14ac:dyDescent="0.2">
      <c r="A1671" s="32">
        <v>1922</v>
      </c>
      <c r="B1671" s="32" t="s">
        <v>23851</v>
      </c>
      <c r="C1671" s="32" t="s">
        <v>21194</v>
      </c>
      <c r="D1671" s="32" t="s">
        <v>21283</v>
      </c>
      <c r="E1671" s="33" t="s">
        <v>4877</v>
      </c>
    </row>
    <row r="1672" spans="1:5" x14ac:dyDescent="0.2">
      <c r="A1672" s="32">
        <v>1953</v>
      </c>
      <c r="B1672" s="32" t="s">
        <v>23852</v>
      </c>
      <c r="C1672" s="32" t="s">
        <v>21194</v>
      </c>
      <c r="D1672" s="32" t="s">
        <v>21283</v>
      </c>
      <c r="E1672" s="33" t="s">
        <v>23853</v>
      </c>
    </row>
    <row r="1673" spans="1:5" x14ac:dyDescent="0.2">
      <c r="A1673" s="32">
        <v>1962</v>
      </c>
      <c r="B1673" s="32" t="s">
        <v>23854</v>
      </c>
      <c r="C1673" s="32" t="s">
        <v>21194</v>
      </c>
      <c r="D1673" s="32" t="s">
        <v>21283</v>
      </c>
      <c r="E1673" s="33" t="s">
        <v>23855</v>
      </c>
    </row>
    <row r="1674" spans="1:5" x14ac:dyDescent="0.2">
      <c r="A1674" s="32">
        <v>1955</v>
      </c>
      <c r="B1674" s="32" t="s">
        <v>23856</v>
      </c>
      <c r="C1674" s="32" t="s">
        <v>21194</v>
      </c>
      <c r="D1674" s="32" t="s">
        <v>21283</v>
      </c>
      <c r="E1674" s="33" t="s">
        <v>10362</v>
      </c>
    </row>
    <row r="1675" spans="1:5" x14ac:dyDescent="0.2">
      <c r="A1675" s="32">
        <v>1956</v>
      </c>
      <c r="B1675" s="32" t="s">
        <v>23857</v>
      </c>
      <c r="C1675" s="32" t="s">
        <v>21194</v>
      </c>
      <c r="D1675" s="32" t="s">
        <v>21283</v>
      </c>
      <c r="E1675" s="33" t="s">
        <v>3609</v>
      </c>
    </row>
    <row r="1676" spans="1:5" x14ac:dyDescent="0.2">
      <c r="A1676" s="32">
        <v>1957</v>
      </c>
      <c r="B1676" s="32" t="s">
        <v>23858</v>
      </c>
      <c r="C1676" s="32" t="s">
        <v>21194</v>
      </c>
      <c r="D1676" s="32" t="s">
        <v>21283</v>
      </c>
      <c r="E1676" s="33" t="s">
        <v>81</v>
      </c>
    </row>
    <row r="1677" spans="1:5" x14ac:dyDescent="0.2">
      <c r="A1677" s="32">
        <v>1958</v>
      </c>
      <c r="B1677" s="32" t="s">
        <v>23859</v>
      </c>
      <c r="C1677" s="32" t="s">
        <v>21194</v>
      </c>
      <c r="D1677" s="32" t="s">
        <v>21283</v>
      </c>
      <c r="E1677" s="33" t="s">
        <v>4691</v>
      </c>
    </row>
    <row r="1678" spans="1:5" x14ac:dyDescent="0.2">
      <c r="A1678" s="32">
        <v>1959</v>
      </c>
      <c r="B1678" s="32" t="s">
        <v>23860</v>
      </c>
      <c r="C1678" s="32" t="s">
        <v>21194</v>
      </c>
      <c r="D1678" s="32" t="s">
        <v>21283</v>
      </c>
      <c r="E1678" s="33" t="s">
        <v>8942</v>
      </c>
    </row>
    <row r="1679" spans="1:5" x14ac:dyDescent="0.2">
      <c r="A1679" s="32">
        <v>1925</v>
      </c>
      <c r="B1679" s="32" t="s">
        <v>23861</v>
      </c>
      <c r="C1679" s="32" t="s">
        <v>21194</v>
      </c>
      <c r="D1679" s="32" t="s">
        <v>21283</v>
      </c>
      <c r="E1679" s="33" t="s">
        <v>6594</v>
      </c>
    </row>
    <row r="1680" spans="1:5" x14ac:dyDescent="0.2">
      <c r="A1680" s="32">
        <v>1960</v>
      </c>
      <c r="B1680" s="32" t="s">
        <v>23862</v>
      </c>
      <c r="C1680" s="32" t="s">
        <v>21194</v>
      </c>
      <c r="D1680" s="32" t="s">
        <v>21283</v>
      </c>
      <c r="E1680" s="33" t="s">
        <v>6624</v>
      </c>
    </row>
    <row r="1681" spans="1:5" x14ac:dyDescent="0.2">
      <c r="A1681" s="32">
        <v>1961</v>
      </c>
      <c r="B1681" s="32" t="s">
        <v>23863</v>
      </c>
      <c r="C1681" s="32" t="s">
        <v>21194</v>
      </c>
      <c r="D1681" s="32" t="s">
        <v>21283</v>
      </c>
      <c r="E1681" s="33" t="s">
        <v>10747</v>
      </c>
    </row>
    <row r="1682" spans="1:5" x14ac:dyDescent="0.2">
      <c r="A1682" s="32">
        <v>38426</v>
      </c>
      <c r="B1682" s="32" t="s">
        <v>23864</v>
      </c>
      <c r="C1682" s="32" t="s">
        <v>21194</v>
      </c>
      <c r="D1682" s="32" t="s">
        <v>21283</v>
      </c>
      <c r="E1682" s="33" t="s">
        <v>10012</v>
      </c>
    </row>
    <row r="1683" spans="1:5" x14ac:dyDescent="0.2">
      <c r="A1683" s="32">
        <v>38423</v>
      </c>
      <c r="B1683" s="32" t="s">
        <v>23865</v>
      </c>
      <c r="C1683" s="32" t="s">
        <v>21194</v>
      </c>
      <c r="D1683" s="32" t="s">
        <v>21283</v>
      </c>
      <c r="E1683" s="33" t="s">
        <v>23866</v>
      </c>
    </row>
    <row r="1684" spans="1:5" x14ac:dyDescent="0.2">
      <c r="A1684" s="32">
        <v>38421</v>
      </c>
      <c r="B1684" s="32" t="s">
        <v>23867</v>
      </c>
      <c r="C1684" s="32" t="s">
        <v>21194</v>
      </c>
      <c r="D1684" s="32" t="s">
        <v>21283</v>
      </c>
      <c r="E1684" s="33" t="s">
        <v>8065</v>
      </c>
    </row>
    <row r="1685" spans="1:5" x14ac:dyDescent="0.2">
      <c r="A1685" s="32">
        <v>38422</v>
      </c>
      <c r="B1685" s="32" t="s">
        <v>23868</v>
      </c>
      <c r="C1685" s="32" t="s">
        <v>21194</v>
      </c>
      <c r="D1685" s="32" t="s">
        <v>21283</v>
      </c>
      <c r="E1685" s="33" t="s">
        <v>23869</v>
      </c>
    </row>
    <row r="1686" spans="1:5" x14ac:dyDescent="0.2">
      <c r="A1686" s="32">
        <v>39866</v>
      </c>
      <c r="B1686" s="32" t="s">
        <v>23870</v>
      </c>
      <c r="C1686" s="32" t="s">
        <v>21194</v>
      </c>
      <c r="D1686" s="32" t="s">
        <v>21303</v>
      </c>
      <c r="E1686" s="33" t="s">
        <v>4683</v>
      </c>
    </row>
    <row r="1687" spans="1:5" x14ac:dyDescent="0.2">
      <c r="A1687" s="32">
        <v>39867</v>
      </c>
      <c r="B1687" s="32" t="s">
        <v>23871</v>
      </c>
      <c r="C1687" s="32" t="s">
        <v>21194</v>
      </c>
      <c r="D1687" s="32" t="s">
        <v>21303</v>
      </c>
      <c r="E1687" s="33" t="s">
        <v>2049</v>
      </c>
    </row>
    <row r="1688" spans="1:5" x14ac:dyDescent="0.2">
      <c r="A1688" s="32">
        <v>39868</v>
      </c>
      <c r="B1688" s="32" t="s">
        <v>23872</v>
      </c>
      <c r="C1688" s="32" t="s">
        <v>21194</v>
      </c>
      <c r="D1688" s="32" t="s">
        <v>21303</v>
      </c>
      <c r="E1688" s="33" t="s">
        <v>23873</v>
      </c>
    </row>
    <row r="1689" spans="1:5" x14ac:dyDescent="0.2">
      <c r="A1689" s="32">
        <v>37999</v>
      </c>
      <c r="B1689" s="32" t="s">
        <v>23874</v>
      </c>
      <c r="C1689" s="32" t="s">
        <v>21194</v>
      </c>
      <c r="D1689" s="32" t="s">
        <v>21303</v>
      </c>
      <c r="E1689" s="33" t="s">
        <v>1646</v>
      </c>
    </row>
    <row r="1690" spans="1:5" x14ac:dyDescent="0.2">
      <c r="A1690" s="32">
        <v>38000</v>
      </c>
      <c r="B1690" s="32" t="s">
        <v>23875</v>
      </c>
      <c r="C1690" s="32" t="s">
        <v>21194</v>
      </c>
      <c r="D1690" s="32" t="s">
        <v>21303</v>
      </c>
      <c r="E1690" s="33" t="s">
        <v>4163</v>
      </c>
    </row>
    <row r="1691" spans="1:5" x14ac:dyDescent="0.2">
      <c r="A1691" s="32">
        <v>38129</v>
      </c>
      <c r="B1691" s="32" t="s">
        <v>23876</v>
      </c>
      <c r="C1691" s="32" t="s">
        <v>21194</v>
      </c>
      <c r="D1691" s="32" t="s">
        <v>21283</v>
      </c>
      <c r="E1691" s="33" t="s">
        <v>11040</v>
      </c>
    </row>
    <row r="1692" spans="1:5" x14ac:dyDescent="0.2">
      <c r="A1692" s="32">
        <v>38025</v>
      </c>
      <c r="B1692" s="32" t="s">
        <v>23877</v>
      </c>
      <c r="C1692" s="32" t="s">
        <v>21194</v>
      </c>
      <c r="D1692" s="32" t="s">
        <v>21283</v>
      </c>
      <c r="E1692" s="33" t="s">
        <v>8557</v>
      </c>
    </row>
    <row r="1693" spans="1:5" x14ac:dyDescent="0.2">
      <c r="A1693" s="32">
        <v>38026</v>
      </c>
      <c r="B1693" s="32" t="s">
        <v>23878</v>
      </c>
      <c r="C1693" s="32" t="s">
        <v>21194</v>
      </c>
      <c r="D1693" s="32" t="s">
        <v>21283</v>
      </c>
      <c r="E1693" s="33" t="s">
        <v>23879</v>
      </c>
    </row>
    <row r="1694" spans="1:5" x14ac:dyDescent="0.2">
      <c r="A1694" s="32">
        <v>1858</v>
      </c>
      <c r="B1694" s="32" t="s">
        <v>23880</v>
      </c>
      <c r="C1694" s="32" t="s">
        <v>21194</v>
      </c>
      <c r="D1694" s="32" t="s">
        <v>21303</v>
      </c>
      <c r="E1694" s="33" t="s">
        <v>23881</v>
      </c>
    </row>
    <row r="1695" spans="1:5" x14ac:dyDescent="0.2">
      <c r="A1695" s="32">
        <v>1844</v>
      </c>
      <c r="B1695" s="32" t="s">
        <v>23882</v>
      </c>
      <c r="C1695" s="32" t="s">
        <v>21194</v>
      </c>
      <c r="D1695" s="32" t="s">
        <v>21303</v>
      </c>
      <c r="E1695" s="33" t="s">
        <v>23883</v>
      </c>
    </row>
    <row r="1696" spans="1:5" x14ac:dyDescent="0.2">
      <c r="A1696" s="32">
        <v>1863</v>
      </c>
      <c r="B1696" s="32" t="s">
        <v>23884</v>
      </c>
      <c r="C1696" s="32" t="s">
        <v>21194</v>
      </c>
      <c r="D1696" s="32" t="s">
        <v>21303</v>
      </c>
      <c r="E1696" s="33" t="s">
        <v>11130</v>
      </c>
    </row>
    <row r="1697" spans="1:5" x14ac:dyDescent="0.2">
      <c r="A1697" s="32">
        <v>1865</v>
      </c>
      <c r="B1697" s="32" t="s">
        <v>23885</v>
      </c>
      <c r="C1697" s="32" t="s">
        <v>21194</v>
      </c>
      <c r="D1697" s="32" t="s">
        <v>21303</v>
      </c>
      <c r="E1697" s="33" t="s">
        <v>23886</v>
      </c>
    </row>
    <row r="1698" spans="1:5" x14ac:dyDescent="0.2">
      <c r="A1698" s="32">
        <v>36355</v>
      </c>
      <c r="B1698" s="32" t="s">
        <v>23887</v>
      </c>
      <c r="C1698" s="32" t="s">
        <v>21194</v>
      </c>
      <c r="D1698" s="32" t="s">
        <v>21303</v>
      </c>
      <c r="E1698" s="33" t="s">
        <v>10021</v>
      </c>
    </row>
    <row r="1699" spans="1:5" x14ac:dyDescent="0.2">
      <c r="A1699" s="32">
        <v>36356</v>
      </c>
      <c r="B1699" s="32" t="s">
        <v>23888</v>
      </c>
      <c r="C1699" s="32" t="s">
        <v>21194</v>
      </c>
      <c r="D1699" s="32" t="s">
        <v>21303</v>
      </c>
      <c r="E1699" s="33" t="s">
        <v>23289</v>
      </c>
    </row>
    <row r="1700" spans="1:5" x14ac:dyDescent="0.2">
      <c r="A1700" s="32">
        <v>1932</v>
      </c>
      <c r="B1700" s="32" t="s">
        <v>23889</v>
      </c>
      <c r="C1700" s="32" t="s">
        <v>21194</v>
      </c>
      <c r="D1700" s="32" t="s">
        <v>21283</v>
      </c>
      <c r="E1700" s="33" t="s">
        <v>4172</v>
      </c>
    </row>
    <row r="1701" spans="1:5" x14ac:dyDescent="0.2">
      <c r="A1701" s="32">
        <v>1933</v>
      </c>
      <c r="B1701" s="32" t="s">
        <v>23890</v>
      </c>
      <c r="C1701" s="32" t="s">
        <v>21194</v>
      </c>
      <c r="D1701" s="32" t="s">
        <v>21283</v>
      </c>
      <c r="E1701" s="33" t="s">
        <v>1280</v>
      </c>
    </row>
    <row r="1702" spans="1:5" x14ac:dyDescent="0.2">
      <c r="A1702" s="32">
        <v>1951</v>
      </c>
      <c r="B1702" s="32" t="s">
        <v>23891</v>
      </c>
      <c r="C1702" s="32" t="s">
        <v>21194</v>
      </c>
      <c r="D1702" s="32" t="s">
        <v>21283</v>
      </c>
      <c r="E1702" s="33" t="s">
        <v>52</v>
      </c>
    </row>
    <row r="1703" spans="1:5" x14ac:dyDescent="0.2">
      <c r="A1703" s="32">
        <v>1966</v>
      </c>
      <c r="B1703" s="32" t="s">
        <v>23892</v>
      </c>
      <c r="C1703" s="32" t="s">
        <v>21194</v>
      </c>
      <c r="D1703" s="32" t="s">
        <v>21283</v>
      </c>
      <c r="E1703" s="33" t="s">
        <v>7541</v>
      </c>
    </row>
    <row r="1704" spans="1:5" x14ac:dyDescent="0.2">
      <c r="A1704" s="32">
        <v>1952</v>
      </c>
      <c r="B1704" s="32" t="s">
        <v>23893</v>
      </c>
      <c r="C1704" s="32" t="s">
        <v>21194</v>
      </c>
      <c r="D1704" s="32" t="s">
        <v>21283</v>
      </c>
      <c r="E1704" s="33" t="s">
        <v>23894</v>
      </c>
    </row>
    <row r="1705" spans="1:5" x14ac:dyDescent="0.2">
      <c r="A1705" s="32">
        <v>20104</v>
      </c>
      <c r="B1705" s="32" t="s">
        <v>23895</v>
      </c>
      <c r="C1705" s="32" t="s">
        <v>21194</v>
      </c>
      <c r="D1705" s="32" t="s">
        <v>21283</v>
      </c>
      <c r="E1705" s="33" t="s">
        <v>23896</v>
      </c>
    </row>
    <row r="1706" spans="1:5" x14ac:dyDescent="0.2">
      <c r="A1706" s="32">
        <v>20105</v>
      </c>
      <c r="B1706" s="32" t="s">
        <v>23897</v>
      </c>
      <c r="C1706" s="32" t="s">
        <v>21194</v>
      </c>
      <c r="D1706" s="32" t="s">
        <v>21283</v>
      </c>
      <c r="E1706" s="33" t="s">
        <v>23898</v>
      </c>
    </row>
    <row r="1707" spans="1:5" x14ac:dyDescent="0.2">
      <c r="A1707" s="32">
        <v>1965</v>
      </c>
      <c r="B1707" s="32" t="s">
        <v>23899</v>
      </c>
      <c r="C1707" s="32" t="s">
        <v>21194</v>
      </c>
      <c r="D1707" s="32" t="s">
        <v>21283</v>
      </c>
      <c r="E1707" s="33" t="s">
        <v>23900</v>
      </c>
    </row>
    <row r="1708" spans="1:5" x14ac:dyDescent="0.2">
      <c r="A1708" s="32">
        <v>10765</v>
      </c>
      <c r="B1708" s="32" t="s">
        <v>23901</v>
      </c>
      <c r="C1708" s="32" t="s">
        <v>21194</v>
      </c>
      <c r="D1708" s="32" t="s">
        <v>21283</v>
      </c>
      <c r="E1708" s="33" t="s">
        <v>4110</v>
      </c>
    </row>
    <row r="1709" spans="1:5" x14ac:dyDescent="0.2">
      <c r="A1709" s="32">
        <v>10767</v>
      </c>
      <c r="B1709" s="32" t="s">
        <v>23902</v>
      </c>
      <c r="C1709" s="32" t="s">
        <v>21194</v>
      </c>
      <c r="D1709" s="32" t="s">
        <v>21283</v>
      </c>
      <c r="E1709" s="33" t="s">
        <v>11590</v>
      </c>
    </row>
    <row r="1710" spans="1:5" x14ac:dyDescent="0.2">
      <c r="A1710" s="32">
        <v>1970</v>
      </c>
      <c r="B1710" s="32" t="s">
        <v>23903</v>
      </c>
      <c r="C1710" s="32" t="s">
        <v>21194</v>
      </c>
      <c r="D1710" s="32" t="s">
        <v>21283</v>
      </c>
      <c r="E1710" s="33" t="s">
        <v>8367</v>
      </c>
    </row>
    <row r="1711" spans="1:5" x14ac:dyDescent="0.2">
      <c r="A1711" s="32">
        <v>1967</v>
      </c>
      <c r="B1711" s="32" t="s">
        <v>23904</v>
      </c>
      <c r="C1711" s="32" t="s">
        <v>21194</v>
      </c>
      <c r="D1711" s="32" t="s">
        <v>21283</v>
      </c>
      <c r="E1711" s="33" t="s">
        <v>23905</v>
      </c>
    </row>
    <row r="1712" spans="1:5" x14ac:dyDescent="0.2">
      <c r="A1712" s="32">
        <v>1968</v>
      </c>
      <c r="B1712" s="32" t="s">
        <v>23906</v>
      </c>
      <c r="C1712" s="32" t="s">
        <v>21194</v>
      </c>
      <c r="D1712" s="32" t="s">
        <v>21283</v>
      </c>
      <c r="E1712" s="33" t="s">
        <v>2666</v>
      </c>
    </row>
    <row r="1713" spans="1:5" x14ac:dyDescent="0.2">
      <c r="A1713" s="32">
        <v>1969</v>
      </c>
      <c r="B1713" s="32" t="s">
        <v>23907</v>
      </c>
      <c r="C1713" s="32" t="s">
        <v>21194</v>
      </c>
      <c r="D1713" s="32" t="s">
        <v>21283</v>
      </c>
      <c r="E1713" s="33" t="s">
        <v>21399</v>
      </c>
    </row>
    <row r="1714" spans="1:5" x14ac:dyDescent="0.2">
      <c r="A1714" s="32">
        <v>1839</v>
      </c>
      <c r="B1714" s="32" t="s">
        <v>23908</v>
      </c>
      <c r="C1714" s="32" t="s">
        <v>21194</v>
      </c>
      <c r="D1714" s="32" t="s">
        <v>21303</v>
      </c>
      <c r="E1714" s="33" t="s">
        <v>7348</v>
      </c>
    </row>
    <row r="1715" spans="1:5" x14ac:dyDescent="0.2">
      <c r="A1715" s="32">
        <v>1835</v>
      </c>
      <c r="B1715" s="32" t="s">
        <v>23909</v>
      </c>
      <c r="C1715" s="32" t="s">
        <v>21194</v>
      </c>
      <c r="D1715" s="32" t="s">
        <v>21303</v>
      </c>
      <c r="E1715" s="33" t="s">
        <v>23910</v>
      </c>
    </row>
    <row r="1716" spans="1:5" x14ac:dyDescent="0.2">
      <c r="A1716" s="32">
        <v>1823</v>
      </c>
      <c r="B1716" s="32" t="s">
        <v>23911</v>
      </c>
      <c r="C1716" s="32" t="s">
        <v>21194</v>
      </c>
      <c r="D1716" s="32" t="s">
        <v>21303</v>
      </c>
      <c r="E1716" s="33" t="s">
        <v>23912</v>
      </c>
    </row>
    <row r="1717" spans="1:5" x14ac:dyDescent="0.2">
      <c r="A1717" s="32">
        <v>1827</v>
      </c>
      <c r="B1717" s="32" t="s">
        <v>23913</v>
      </c>
      <c r="C1717" s="32" t="s">
        <v>21194</v>
      </c>
      <c r="D1717" s="32" t="s">
        <v>21303</v>
      </c>
      <c r="E1717" s="33" t="s">
        <v>23914</v>
      </c>
    </row>
    <row r="1718" spans="1:5" x14ac:dyDescent="0.2">
      <c r="A1718" s="32">
        <v>1831</v>
      </c>
      <c r="B1718" s="32" t="s">
        <v>23915</v>
      </c>
      <c r="C1718" s="32" t="s">
        <v>21194</v>
      </c>
      <c r="D1718" s="32" t="s">
        <v>21303</v>
      </c>
      <c r="E1718" s="33" t="s">
        <v>23916</v>
      </c>
    </row>
    <row r="1719" spans="1:5" x14ac:dyDescent="0.2">
      <c r="A1719" s="32">
        <v>1825</v>
      </c>
      <c r="B1719" s="32" t="s">
        <v>23917</v>
      </c>
      <c r="C1719" s="32" t="s">
        <v>21194</v>
      </c>
      <c r="D1719" s="32" t="s">
        <v>21303</v>
      </c>
      <c r="E1719" s="33" t="s">
        <v>22208</v>
      </c>
    </row>
    <row r="1720" spans="1:5" x14ac:dyDescent="0.2">
      <c r="A1720" s="32">
        <v>1828</v>
      </c>
      <c r="B1720" s="32" t="s">
        <v>23918</v>
      </c>
      <c r="C1720" s="32" t="s">
        <v>21194</v>
      </c>
      <c r="D1720" s="32" t="s">
        <v>21303</v>
      </c>
      <c r="E1720" s="33" t="s">
        <v>23919</v>
      </c>
    </row>
    <row r="1721" spans="1:5" x14ac:dyDescent="0.2">
      <c r="A1721" s="32">
        <v>1845</v>
      </c>
      <c r="B1721" s="32" t="s">
        <v>23920</v>
      </c>
      <c r="C1721" s="32" t="s">
        <v>21194</v>
      </c>
      <c r="D1721" s="32" t="s">
        <v>21303</v>
      </c>
      <c r="E1721" s="33" t="s">
        <v>23921</v>
      </c>
    </row>
    <row r="1722" spans="1:5" x14ac:dyDescent="0.2">
      <c r="A1722" s="32">
        <v>1824</v>
      </c>
      <c r="B1722" s="32" t="s">
        <v>23922</v>
      </c>
      <c r="C1722" s="32" t="s">
        <v>21194</v>
      </c>
      <c r="D1722" s="32" t="s">
        <v>21303</v>
      </c>
      <c r="E1722" s="33" t="s">
        <v>23923</v>
      </c>
    </row>
    <row r="1723" spans="1:5" x14ac:dyDescent="0.2">
      <c r="A1723" s="32">
        <v>1941</v>
      </c>
      <c r="B1723" s="32" t="s">
        <v>23924</v>
      </c>
      <c r="C1723" s="32" t="s">
        <v>21194</v>
      </c>
      <c r="D1723" s="32" t="s">
        <v>21283</v>
      </c>
      <c r="E1723" s="33" t="s">
        <v>23925</v>
      </c>
    </row>
    <row r="1724" spans="1:5" x14ac:dyDescent="0.2">
      <c r="A1724" s="32">
        <v>1940</v>
      </c>
      <c r="B1724" s="32" t="s">
        <v>23926</v>
      </c>
      <c r="C1724" s="32" t="s">
        <v>21194</v>
      </c>
      <c r="D1724" s="32" t="s">
        <v>21283</v>
      </c>
      <c r="E1724" s="33" t="s">
        <v>795</v>
      </c>
    </row>
    <row r="1725" spans="1:5" x14ac:dyDescent="0.2">
      <c r="A1725" s="32">
        <v>1937</v>
      </c>
      <c r="B1725" s="32" t="s">
        <v>23927</v>
      </c>
      <c r="C1725" s="32" t="s">
        <v>21194</v>
      </c>
      <c r="D1725" s="32" t="s">
        <v>21283</v>
      </c>
      <c r="E1725" s="33" t="s">
        <v>23928</v>
      </c>
    </row>
    <row r="1726" spans="1:5" x14ac:dyDescent="0.2">
      <c r="A1726" s="32">
        <v>1939</v>
      </c>
      <c r="B1726" s="32" t="s">
        <v>23929</v>
      </c>
      <c r="C1726" s="32" t="s">
        <v>21194</v>
      </c>
      <c r="D1726" s="32" t="s">
        <v>21283</v>
      </c>
      <c r="E1726" s="33" t="s">
        <v>1458</v>
      </c>
    </row>
    <row r="1727" spans="1:5" x14ac:dyDescent="0.2">
      <c r="A1727" s="32">
        <v>1942</v>
      </c>
      <c r="B1727" s="32" t="s">
        <v>23930</v>
      </c>
      <c r="C1727" s="32" t="s">
        <v>21194</v>
      </c>
      <c r="D1727" s="32" t="s">
        <v>21283</v>
      </c>
      <c r="E1727" s="33" t="s">
        <v>23931</v>
      </c>
    </row>
    <row r="1728" spans="1:5" x14ac:dyDescent="0.2">
      <c r="A1728" s="32">
        <v>1938</v>
      </c>
      <c r="B1728" s="32" t="s">
        <v>23932</v>
      </c>
      <c r="C1728" s="32" t="s">
        <v>21194</v>
      </c>
      <c r="D1728" s="32" t="s">
        <v>21283</v>
      </c>
      <c r="E1728" s="33" t="s">
        <v>7616</v>
      </c>
    </row>
    <row r="1729" spans="1:5" x14ac:dyDescent="0.2">
      <c r="A1729" s="32">
        <v>42692</v>
      </c>
      <c r="B1729" s="32" t="s">
        <v>23933</v>
      </c>
      <c r="C1729" s="32" t="s">
        <v>21194</v>
      </c>
      <c r="D1729" s="32" t="s">
        <v>21303</v>
      </c>
      <c r="E1729" s="33" t="s">
        <v>23934</v>
      </c>
    </row>
    <row r="1730" spans="1:5" x14ac:dyDescent="0.2">
      <c r="A1730" s="32">
        <v>42693</v>
      </c>
      <c r="B1730" s="32" t="s">
        <v>23935</v>
      </c>
      <c r="C1730" s="32" t="s">
        <v>21194</v>
      </c>
      <c r="D1730" s="32" t="s">
        <v>21303</v>
      </c>
      <c r="E1730" s="33" t="s">
        <v>23936</v>
      </c>
    </row>
    <row r="1731" spans="1:5" x14ac:dyDescent="0.2">
      <c r="A1731" s="32">
        <v>42695</v>
      </c>
      <c r="B1731" s="32" t="s">
        <v>23937</v>
      </c>
      <c r="C1731" s="32" t="s">
        <v>21194</v>
      </c>
      <c r="D1731" s="32" t="s">
        <v>21303</v>
      </c>
      <c r="E1731" s="33" t="s">
        <v>23938</v>
      </c>
    </row>
    <row r="1732" spans="1:5" x14ac:dyDescent="0.2">
      <c r="A1732" s="32">
        <v>42694</v>
      </c>
      <c r="B1732" s="32" t="s">
        <v>23939</v>
      </c>
      <c r="C1732" s="32" t="s">
        <v>21194</v>
      </c>
      <c r="D1732" s="32" t="s">
        <v>21303</v>
      </c>
      <c r="E1732" s="33" t="s">
        <v>23940</v>
      </c>
    </row>
    <row r="1733" spans="1:5" x14ac:dyDescent="0.2">
      <c r="A1733" s="32">
        <v>20097</v>
      </c>
      <c r="B1733" s="32" t="s">
        <v>23941</v>
      </c>
      <c r="C1733" s="32" t="s">
        <v>21194</v>
      </c>
      <c r="D1733" s="32" t="s">
        <v>21283</v>
      </c>
      <c r="E1733" s="33" t="s">
        <v>1282</v>
      </c>
    </row>
    <row r="1734" spans="1:5" x14ac:dyDescent="0.2">
      <c r="A1734" s="32">
        <v>20098</v>
      </c>
      <c r="B1734" s="32" t="s">
        <v>23942</v>
      </c>
      <c r="C1734" s="32" t="s">
        <v>21194</v>
      </c>
      <c r="D1734" s="32" t="s">
        <v>21283</v>
      </c>
      <c r="E1734" s="33" t="s">
        <v>3682</v>
      </c>
    </row>
    <row r="1735" spans="1:5" x14ac:dyDescent="0.2">
      <c r="A1735" s="32">
        <v>20096</v>
      </c>
      <c r="B1735" s="32" t="s">
        <v>23943</v>
      </c>
      <c r="C1735" s="32" t="s">
        <v>21194</v>
      </c>
      <c r="D1735" s="32" t="s">
        <v>21283</v>
      </c>
      <c r="E1735" s="33" t="s">
        <v>23944</v>
      </c>
    </row>
    <row r="1736" spans="1:5" x14ac:dyDescent="0.2">
      <c r="A1736" s="32">
        <v>1964</v>
      </c>
      <c r="B1736" s="32" t="s">
        <v>23945</v>
      </c>
      <c r="C1736" s="32" t="s">
        <v>21194</v>
      </c>
      <c r="D1736" s="32" t="s">
        <v>21283</v>
      </c>
      <c r="E1736" s="33" t="s">
        <v>3104</v>
      </c>
    </row>
    <row r="1737" spans="1:5" x14ac:dyDescent="0.2">
      <c r="A1737" s="32">
        <v>1880</v>
      </c>
      <c r="B1737" s="32" t="s">
        <v>23946</v>
      </c>
      <c r="C1737" s="32" t="s">
        <v>21194</v>
      </c>
      <c r="D1737" s="32" t="s">
        <v>21283</v>
      </c>
      <c r="E1737" s="33" t="s">
        <v>1404</v>
      </c>
    </row>
    <row r="1738" spans="1:5" x14ac:dyDescent="0.2">
      <c r="A1738" s="32">
        <v>39274</v>
      </c>
      <c r="B1738" s="32" t="s">
        <v>23947</v>
      </c>
      <c r="C1738" s="32" t="s">
        <v>21194</v>
      </c>
      <c r="D1738" s="32" t="s">
        <v>21283</v>
      </c>
      <c r="E1738" s="33" t="s">
        <v>1572</v>
      </c>
    </row>
    <row r="1739" spans="1:5" x14ac:dyDescent="0.2">
      <c r="A1739" s="32">
        <v>2628</v>
      </c>
      <c r="B1739" s="32" t="s">
        <v>23948</v>
      </c>
      <c r="C1739" s="32" t="s">
        <v>21194</v>
      </c>
      <c r="D1739" s="32" t="s">
        <v>21303</v>
      </c>
      <c r="E1739" s="33" t="s">
        <v>23949</v>
      </c>
    </row>
    <row r="1740" spans="1:5" x14ac:dyDescent="0.2">
      <c r="A1740" s="32">
        <v>2622</v>
      </c>
      <c r="B1740" s="32" t="s">
        <v>23950</v>
      </c>
      <c r="C1740" s="32" t="s">
        <v>21194</v>
      </c>
      <c r="D1740" s="32" t="s">
        <v>21303</v>
      </c>
      <c r="E1740" s="33" t="s">
        <v>23951</v>
      </c>
    </row>
    <row r="1741" spans="1:5" x14ac:dyDescent="0.2">
      <c r="A1741" s="32">
        <v>2623</v>
      </c>
      <c r="B1741" s="32" t="s">
        <v>23952</v>
      </c>
      <c r="C1741" s="32" t="s">
        <v>21194</v>
      </c>
      <c r="D1741" s="32" t="s">
        <v>21303</v>
      </c>
      <c r="E1741" s="33" t="s">
        <v>8879</v>
      </c>
    </row>
    <row r="1742" spans="1:5" x14ac:dyDescent="0.2">
      <c r="A1742" s="32">
        <v>2624</v>
      </c>
      <c r="B1742" s="32" t="s">
        <v>23953</v>
      </c>
      <c r="C1742" s="32" t="s">
        <v>21194</v>
      </c>
      <c r="D1742" s="32" t="s">
        <v>21303</v>
      </c>
      <c r="E1742" s="33" t="s">
        <v>4823</v>
      </c>
    </row>
    <row r="1743" spans="1:5" x14ac:dyDescent="0.2">
      <c r="A1743" s="32">
        <v>2625</v>
      </c>
      <c r="B1743" s="32" t="s">
        <v>23954</v>
      </c>
      <c r="C1743" s="32" t="s">
        <v>21194</v>
      </c>
      <c r="D1743" s="32" t="s">
        <v>21303</v>
      </c>
      <c r="E1743" s="33" t="s">
        <v>6034</v>
      </c>
    </row>
    <row r="1744" spans="1:5" x14ac:dyDescent="0.2">
      <c r="A1744" s="32">
        <v>2626</v>
      </c>
      <c r="B1744" s="32" t="s">
        <v>23955</v>
      </c>
      <c r="C1744" s="32" t="s">
        <v>21194</v>
      </c>
      <c r="D1744" s="32" t="s">
        <v>21303</v>
      </c>
      <c r="E1744" s="33" t="s">
        <v>7973</v>
      </c>
    </row>
    <row r="1745" spans="1:5" x14ac:dyDescent="0.2">
      <c r="A1745" s="32">
        <v>2630</v>
      </c>
      <c r="B1745" s="32" t="s">
        <v>23956</v>
      </c>
      <c r="C1745" s="32" t="s">
        <v>21194</v>
      </c>
      <c r="D1745" s="32" t="s">
        <v>21303</v>
      </c>
      <c r="E1745" s="33" t="s">
        <v>23957</v>
      </c>
    </row>
    <row r="1746" spans="1:5" x14ac:dyDescent="0.2">
      <c r="A1746" s="32">
        <v>2627</v>
      </c>
      <c r="B1746" s="32" t="s">
        <v>23958</v>
      </c>
      <c r="C1746" s="32" t="s">
        <v>21194</v>
      </c>
      <c r="D1746" s="32" t="s">
        <v>21303</v>
      </c>
      <c r="E1746" s="33" t="s">
        <v>23959</v>
      </c>
    </row>
    <row r="1747" spans="1:5" x14ac:dyDescent="0.2">
      <c r="A1747" s="32">
        <v>2629</v>
      </c>
      <c r="B1747" s="32" t="s">
        <v>23960</v>
      </c>
      <c r="C1747" s="32" t="s">
        <v>21194</v>
      </c>
      <c r="D1747" s="32" t="s">
        <v>21303</v>
      </c>
      <c r="E1747" s="33" t="s">
        <v>23961</v>
      </c>
    </row>
    <row r="1748" spans="1:5" x14ac:dyDescent="0.2">
      <c r="A1748" s="32">
        <v>12033</v>
      </c>
      <c r="B1748" s="32" t="s">
        <v>23962</v>
      </c>
      <c r="C1748" s="32" t="s">
        <v>21194</v>
      </c>
      <c r="D1748" s="32" t="s">
        <v>21283</v>
      </c>
      <c r="E1748" s="33" t="s">
        <v>6599</v>
      </c>
    </row>
    <row r="1749" spans="1:5" x14ac:dyDescent="0.2">
      <c r="A1749" s="32">
        <v>40408</v>
      </c>
      <c r="B1749" s="32" t="s">
        <v>23963</v>
      </c>
      <c r="C1749" s="32" t="s">
        <v>21194</v>
      </c>
      <c r="D1749" s="32" t="s">
        <v>21283</v>
      </c>
      <c r="E1749" s="33" t="s">
        <v>5692</v>
      </c>
    </row>
    <row r="1750" spans="1:5" x14ac:dyDescent="0.2">
      <c r="A1750" s="32">
        <v>40409</v>
      </c>
      <c r="B1750" s="32" t="s">
        <v>23964</v>
      </c>
      <c r="C1750" s="32" t="s">
        <v>21194</v>
      </c>
      <c r="D1750" s="32" t="s">
        <v>21283</v>
      </c>
      <c r="E1750" s="33" t="s">
        <v>9541</v>
      </c>
    </row>
    <row r="1751" spans="1:5" x14ac:dyDescent="0.2">
      <c r="A1751" s="32">
        <v>39276</v>
      </c>
      <c r="B1751" s="32" t="s">
        <v>23965</v>
      </c>
      <c r="C1751" s="32" t="s">
        <v>21194</v>
      </c>
      <c r="D1751" s="32" t="s">
        <v>21283</v>
      </c>
      <c r="E1751" s="33" t="s">
        <v>6559</v>
      </c>
    </row>
    <row r="1752" spans="1:5" x14ac:dyDescent="0.2">
      <c r="A1752" s="32">
        <v>39277</v>
      </c>
      <c r="B1752" s="32" t="s">
        <v>23966</v>
      </c>
      <c r="C1752" s="32" t="s">
        <v>21194</v>
      </c>
      <c r="D1752" s="32" t="s">
        <v>21283</v>
      </c>
      <c r="E1752" s="33" t="s">
        <v>23967</v>
      </c>
    </row>
    <row r="1753" spans="1:5" x14ac:dyDescent="0.2">
      <c r="A1753" s="32">
        <v>12034</v>
      </c>
      <c r="B1753" s="32" t="s">
        <v>23968</v>
      </c>
      <c r="C1753" s="32" t="s">
        <v>21194</v>
      </c>
      <c r="D1753" s="32" t="s">
        <v>21283</v>
      </c>
      <c r="E1753" s="33" t="s">
        <v>1024</v>
      </c>
    </row>
    <row r="1754" spans="1:5" x14ac:dyDescent="0.2">
      <c r="A1754" s="32">
        <v>39879</v>
      </c>
      <c r="B1754" s="32" t="s">
        <v>23969</v>
      </c>
      <c r="C1754" s="32" t="s">
        <v>21194</v>
      </c>
      <c r="D1754" s="32" t="s">
        <v>21303</v>
      </c>
      <c r="E1754" s="33" t="s">
        <v>515</v>
      </c>
    </row>
    <row r="1755" spans="1:5" x14ac:dyDescent="0.2">
      <c r="A1755" s="32">
        <v>39880</v>
      </c>
      <c r="B1755" s="32" t="s">
        <v>23970</v>
      </c>
      <c r="C1755" s="32" t="s">
        <v>21194</v>
      </c>
      <c r="D1755" s="32" t="s">
        <v>21303</v>
      </c>
      <c r="E1755" s="33" t="s">
        <v>4586</v>
      </c>
    </row>
    <row r="1756" spans="1:5" x14ac:dyDescent="0.2">
      <c r="A1756" s="32">
        <v>39881</v>
      </c>
      <c r="B1756" s="32" t="s">
        <v>23971</v>
      </c>
      <c r="C1756" s="32" t="s">
        <v>21194</v>
      </c>
      <c r="D1756" s="32" t="s">
        <v>21303</v>
      </c>
      <c r="E1756" s="33" t="s">
        <v>6405</v>
      </c>
    </row>
    <row r="1757" spans="1:5" x14ac:dyDescent="0.2">
      <c r="A1757" s="32">
        <v>39882</v>
      </c>
      <c r="B1757" s="32" t="s">
        <v>23972</v>
      </c>
      <c r="C1757" s="32" t="s">
        <v>21194</v>
      </c>
      <c r="D1757" s="32" t="s">
        <v>21303</v>
      </c>
      <c r="E1757" s="33" t="s">
        <v>23973</v>
      </c>
    </row>
    <row r="1758" spans="1:5" x14ac:dyDescent="0.2">
      <c r="A1758" s="32">
        <v>39883</v>
      </c>
      <c r="B1758" s="32" t="s">
        <v>23974</v>
      </c>
      <c r="C1758" s="32" t="s">
        <v>21194</v>
      </c>
      <c r="D1758" s="32" t="s">
        <v>21303</v>
      </c>
      <c r="E1758" s="33" t="s">
        <v>23975</v>
      </c>
    </row>
    <row r="1759" spans="1:5" x14ac:dyDescent="0.2">
      <c r="A1759" s="32">
        <v>39884</v>
      </c>
      <c r="B1759" s="32" t="s">
        <v>23976</v>
      </c>
      <c r="C1759" s="32" t="s">
        <v>21194</v>
      </c>
      <c r="D1759" s="32" t="s">
        <v>21303</v>
      </c>
      <c r="E1759" s="33" t="s">
        <v>23977</v>
      </c>
    </row>
    <row r="1760" spans="1:5" x14ac:dyDescent="0.2">
      <c r="A1760" s="32">
        <v>39885</v>
      </c>
      <c r="B1760" s="32" t="s">
        <v>23978</v>
      </c>
      <c r="C1760" s="32" t="s">
        <v>21194</v>
      </c>
      <c r="D1760" s="32" t="s">
        <v>21303</v>
      </c>
      <c r="E1760" s="33" t="s">
        <v>23979</v>
      </c>
    </row>
    <row r="1761" spans="1:5" x14ac:dyDescent="0.2">
      <c r="A1761" s="32">
        <v>1777</v>
      </c>
      <c r="B1761" s="32" t="s">
        <v>23980</v>
      </c>
      <c r="C1761" s="32" t="s">
        <v>21194</v>
      </c>
      <c r="D1761" s="32" t="s">
        <v>21283</v>
      </c>
      <c r="E1761" s="33" t="s">
        <v>75</v>
      </c>
    </row>
    <row r="1762" spans="1:5" x14ac:dyDescent="0.2">
      <c r="A1762" s="32">
        <v>1819</v>
      </c>
      <c r="B1762" s="32" t="s">
        <v>23981</v>
      </c>
      <c r="C1762" s="32" t="s">
        <v>21194</v>
      </c>
      <c r="D1762" s="32" t="s">
        <v>21283</v>
      </c>
      <c r="E1762" s="33" t="s">
        <v>6054</v>
      </c>
    </row>
    <row r="1763" spans="1:5" x14ac:dyDescent="0.2">
      <c r="A1763" s="32">
        <v>1775</v>
      </c>
      <c r="B1763" s="32" t="s">
        <v>23982</v>
      </c>
      <c r="C1763" s="32" t="s">
        <v>21194</v>
      </c>
      <c r="D1763" s="32" t="s">
        <v>21283</v>
      </c>
      <c r="E1763" s="33" t="s">
        <v>8763</v>
      </c>
    </row>
    <row r="1764" spans="1:5" x14ac:dyDescent="0.2">
      <c r="A1764" s="32">
        <v>1776</v>
      </c>
      <c r="B1764" s="32" t="s">
        <v>23983</v>
      </c>
      <c r="C1764" s="32" t="s">
        <v>21194</v>
      </c>
      <c r="D1764" s="32" t="s">
        <v>21283</v>
      </c>
      <c r="E1764" s="33" t="s">
        <v>4351</v>
      </c>
    </row>
    <row r="1765" spans="1:5" x14ac:dyDescent="0.2">
      <c r="A1765" s="32">
        <v>1778</v>
      </c>
      <c r="B1765" s="32" t="s">
        <v>23984</v>
      </c>
      <c r="C1765" s="32" t="s">
        <v>21194</v>
      </c>
      <c r="D1765" s="32" t="s">
        <v>21283</v>
      </c>
      <c r="E1765" s="33" t="s">
        <v>23985</v>
      </c>
    </row>
    <row r="1766" spans="1:5" x14ac:dyDescent="0.2">
      <c r="A1766" s="32">
        <v>1818</v>
      </c>
      <c r="B1766" s="32" t="s">
        <v>23986</v>
      </c>
      <c r="C1766" s="32" t="s">
        <v>21194</v>
      </c>
      <c r="D1766" s="32" t="s">
        <v>21283</v>
      </c>
      <c r="E1766" s="33" t="s">
        <v>23987</v>
      </c>
    </row>
    <row r="1767" spans="1:5" x14ac:dyDescent="0.2">
      <c r="A1767" s="32">
        <v>1820</v>
      </c>
      <c r="B1767" s="32" t="s">
        <v>23988</v>
      </c>
      <c r="C1767" s="32" t="s">
        <v>21194</v>
      </c>
      <c r="D1767" s="32" t="s">
        <v>21283</v>
      </c>
      <c r="E1767" s="33" t="s">
        <v>1524</v>
      </c>
    </row>
    <row r="1768" spans="1:5" x14ac:dyDescent="0.2">
      <c r="A1768" s="32">
        <v>1779</v>
      </c>
      <c r="B1768" s="32" t="s">
        <v>23989</v>
      </c>
      <c r="C1768" s="32" t="s">
        <v>21194</v>
      </c>
      <c r="D1768" s="32" t="s">
        <v>21283</v>
      </c>
      <c r="E1768" s="33" t="s">
        <v>23990</v>
      </c>
    </row>
    <row r="1769" spans="1:5" x14ac:dyDescent="0.2">
      <c r="A1769" s="32">
        <v>1780</v>
      </c>
      <c r="B1769" s="32" t="s">
        <v>23991</v>
      </c>
      <c r="C1769" s="32" t="s">
        <v>21194</v>
      </c>
      <c r="D1769" s="32" t="s">
        <v>21283</v>
      </c>
      <c r="E1769" s="33" t="s">
        <v>23992</v>
      </c>
    </row>
    <row r="1770" spans="1:5" x14ac:dyDescent="0.2">
      <c r="A1770" s="32">
        <v>1783</v>
      </c>
      <c r="B1770" s="32" t="s">
        <v>23993</v>
      </c>
      <c r="C1770" s="32" t="s">
        <v>21194</v>
      </c>
      <c r="D1770" s="32" t="s">
        <v>21283</v>
      </c>
      <c r="E1770" s="33" t="s">
        <v>23994</v>
      </c>
    </row>
    <row r="1771" spans="1:5" x14ac:dyDescent="0.2">
      <c r="A1771" s="32">
        <v>1782</v>
      </c>
      <c r="B1771" s="32" t="s">
        <v>23995</v>
      </c>
      <c r="C1771" s="32" t="s">
        <v>21194</v>
      </c>
      <c r="D1771" s="32" t="s">
        <v>21283</v>
      </c>
      <c r="E1771" s="33" t="s">
        <v>23996</v>
      </c>
    </row>
    <row r="1772" spans="1:5" x14ac:dyDescent="0.2">
      <c r="A1772" s="32">
        <v>1817</v>
      </c>
      <c r="B1772" s="32" t="s">
        <v>23997</v>
      </c>
      <c r="C1772" s="32" t="s">
        <v>21194</v>
      </c>
      <c r="D1772" s="32" t="s">
        <v>21283</v>
      </c>
      <c r="E1772" s="33" t="s">
        <v>7218</v>
      </c>
    </row>
    <row r="1773" spans="1:5" x14ac:dyDescent="0.2">
      <c r="A1773" s="32">
        <v>1781</v>
      </c>
      <c r="B1773" s="32" t="s">
        <v>23998</v>
      </c>
      <c r="C1773" s="32" t="s">
        <v>21194</v>
      </c>
      <c r="D1773" s="32" t="s">
        <v>21283</v>
      </c>
      <c r="E1773" s="33" t="s">
        <v>23999</v>
      </c>
    </row>
    <row r="1774" spans="1:5" x14ac:dyDescent="0.2">
      <c r="A1774" s="32">
        <v>1784</v>
      </c>
      <c r="B1774" s="32" t="s">
        <v>24000</v>
      </c>
      <c r="C1774" s="32" t="s">
        <v>21194</v>
      </c>
      <c r="D1774" s="32" t="s">
        <v>21283</v>
      </c>
      <c r="E1774" s="33" t="s">
        <v>23469</v>
      </c>
    </row>
    <row r="1775" spans="1:5" x14ac:dyDescent="0.2">
      <c r="A1775" s="32">
        <v>1810</v>
      </c>
      <c r="B1775" s="32" t="s">
        <v>24001</v>
      </c>
      <c r="C1775" s="32" t="s">
        <v>21194</v>
      </c>
      <c r="D1775" s="32" t="s">
        <v>21283</v>
      </c>
      <c r="E1775" s="33" t="s">
        <v>24002</v>
      </c>
    </row>
    <row r="1776" spans="1:5" x14ac:dyDescent="0.2">
      <c r="A1776" s="32">
        <v>1811</v>
      </c>
      <c r="B1776" s="32" t="s">
        <v>24003</v>
      </c>
      <c r="C1776" s="32" t="s">
        <v>21194</v>
      </c>
      <c r="D1776" s="32" t="s">
        <v>21283</v>
      </c>
      <c r="E1776" s="33" t="s">
        <v>23616</v>
      </c>
    </row>
    <row r="1777" spans="1:5" x14ac:dyDescent="0.2">
      <c r="A1777" s="32">
        <v>1812</v>
      </c>
      <c r="B1777" s="32" t="s">
        <v>24004</v>
      </c>
      <c r="C1777" s="32" t="s">
        <v>21194</v>
      </c>
      <c r="D1777" s="32" t="s">
        <v>21283</v>
      </c>
      <c r="E1777" s="33" t="s">
        <v>24005</v>
      </c>
    </row>
    <row r="1778" spans="1:5" x14ac:dyDescent="0.2">
      <c r="A1778" s="32">
        <v>40386</v>
      </c>
      <c r="B1778" s="32" t="s">
        <v>24006</v>
      </c>
      <c r="C1778" s="32" t="s">
        <v>21194</v>
      </c>
      <c r="D1778" s="32" t="s">
        <v>21303</v>
      </c>
      <c r="E1778" s="33" t="s">
        <v>24007</v>
      </c>
    </row>
    <row r="1779" spans="1:5" x14ac:dyDescent="0.2">
      <c r="A1779" s="32">
        <v>40384</v>
      </c>
      <c r="B1779" s="32" t="s">
        <v>24008</v>
      </c>
      <c r="C1779" s="32" t="s">
        <v>21194</v>
      </c>
      <c r="D1779" s="32" t="s">
        <v>21303</v>
      </c>
      <c r="E1779" s="33" t="s">
        <v>10861</v>
      </c>
    </row>
    <row r="1780" spans="1:5" x14ac:dyDescent="0.2">
      <c r="A1780" s="32">
        <v>40379</v>
      </c>
      <c r="B1780" s="32" t="s">
        <v>24009</v>
      </c>
      <c r="C1780" s="32" t="s">
        <v>21194</v>
      </c>
      <c r="D1780" s="32" t="s">
        <v>21303</v>
      </c>
      <c r="E1780" s="33" t="s">
        <v>9801</v>
      </c>
    </row>
    <row r="1781" spans="1:5" x14ac:dyDescent="0.2">
      <c r="A1781" s="32">
        <v>40423</v>
      </c>
      <c r="B1781" s="32" t="s">
        <v>24010</v>
      </c>
      <c r="C1781" s="32" t="s">
        <v>21194</v>
      </c>
      <c r="D1781" s="32" t="s">
        <v>21303</v>
      </c>
      <c r="E1781" s="33" t="s">
        <v>9381</v>
      </c>
    </row>
    <row r="1782" spans="1:5" x14ac:dyDescent="0.2">
      <c r="A1782" s="32">
        <v>40389</v>
      </c>
      <c r="B1782" s="32" t="s">
        <v>24011</v>
      </c>
      <c r="C1782" s="32" t="s">
        <v>21194</v>
      </c>
      <c r="D1782" s="32" t="s">
        <v>21303</v>
      </c>
      <c r="E1782" s="33" t="s">
        <v>24012</v>
      </c>
    </row>
    <row r="1783" spans="1:5" x14ac:dyDescent="0.2">
      <c r="A1783" s="32">
        <v>40388</v>
      </c>
      <c r="B1783" s="32" t="s">
        <v>24013</v>
      </c>
      <c r="C1783" s="32" t="s">
        <v>21194</v>
      </c>
      <c r="D1783" s="32" t="s">
        <v>21303</v>
      </c>
      <c r="E1783" s="33" t="s">
        <v>24014</v>
      </c>
    </row>
    <row r="1784" spans="1:5" x14ac:dyDescent="0.2">
      <c r="A1784" s="32">
        <v>40381</v>
      </c>
      <c r="B1784" s="32" t="s">
        <v>24015</v>
      </c>
      <c r="C1784" s="32" t="s">
        <v>21194</v>
      </c>
      <c r="D1784" s="32" t="s">
        <v>21303</v>
      </c>
      <c r="E1784" s="33" t="s">
        <v>24016</v>
      </c>
    </row>
    <row r="1785" spans="1:5" x14ac:dyDescent="0.2">
      <c r="A1785" s="32">
        <v>40391</v>
      </c>
      <c r="B1785" s="32" t="s">
        <v>24017</v>
      </c>
      <c r="C1785" s="32" t="s">
        <v>21194</v>
      </c>
      <c r="D1785" s="32" t="s">
        <v>21303</v>
      </c>
      <c r="E1785" s="33" t="s">
        <v>24018</v>
      </c>
    </row>
    <row r="1786" spans="1:5" x14ac:dyDescent="0.2">
      <c r="A1786" s="32">
        <v>40414</v>
      </c>
      <c r="B1786" s="32" t="s">
        <v>24019</v>
      </c>
      <c r="C1786" s="32" t="s">
        <v>21194</v>
      </c>
      <c r="D1786" s="32" t="s">
        <v>21303</v>
      </c>
      <c r="E1786" s="33" t="s">
        <v>2091</v>
      </c>
    </row>
    <row r="1787" spans="1:5" x14ac:dyDescent="0.2">
      <c r="A1787" s="32">
        <v>40416</v>
      </c>
      <c r="B1787" s="32" t="s">
        <v>24020</v>
      </c>
      <c r="C1787" s="32" t="s">
        <v>21194</v>
      </c>
      <c r="D1787" s="32" t="s">
        <v>21303</v>
      </c>
      <c r="E1787" s="33" t="s">
        <v>11098</v>
      </c>
    </row>
    <row r="1788" spans="1:5" x14ac:dyDescent="0.2">
      <c r="A1788" s="32">
        <v>40418</v>
      </c>
      <c r="B1788" s="32" t="s">
        <v>24021</v>
      </c>
      <c r="C1788" s="32" t="s">
        <v>21194</v>
      </c>
      <c r="D1788" s="32" t="s">
        <v>21303</v>
      </c>
      <c r="E1788" s="33" t="s">
        <v>10121</v>
      </c>
    </row>
    <row r="1789" spans="1:5" x14ac:dyDescent="0.2">
      <c r="A1789" s="32">
        <v>2609</v>
      </c>
      <c r="B1789" s="32" t="s">
        <v>24022</v>
      </c>
      <c r="C1789" s="32" t="s">
        <v>21194</v>
      </c>
      <c r="D1789" s="32" t="s">
        <v>21303</v>
      </c>
      <c r="E1789" s="33" t="s">
        <v>1599</v>
      </c>
    </row>
    <row r="1790" spans="1:5" x14ac:dyDescent="0.2">
      <c r="A1790" s="32">
        <v>2634</v>
      </c>
      <c r="B1790" s="32" t="s">
        <v>24023</v>
      </c>
      <c r="C1790" s="32" t="s">
        <v>21194</v>
      </c>
      <c r="D1790" s="32" t="s">
        <v>21303</v>
      </c>
      <c r="E1790" s="33" t="s">
        <v>6863</v>
      </c>
    </row>
    <row r="1791" spans="1:5" x14ac:dyDescent="0.2">
      <c r="A1791" s="32">
        <v>2611</v>
      </c>
      <c r="B1791" s="32" t="s">
        <v>24024</v>
      </c>
      <c r="C1791" s="32" t="s">
        <v>21194</v>
      </c>
      <c r="D1791" s="32" t="s">
        <v>21303</v>
      </c>
      <c r="E1791" s="33" t="s">
        <v>4869</v>
      </c>
    </row>
    <row r="1792" spans="1:5" x14ac:dyDescent="0.2">
      <c r="A1792" s="32">
        <v>34359</v>
      </c>
      <c r="B1792" s="32" t="s">
        <v>24025</v>
      </c>
      <c r="C1792" s="32" t="s">
        <v>21194</v>
      </c>
      <c r="D1792" s="32" t="s">
        <v>21303</v>
      </c>
      <c r="E1792" s="33" t="s">
        <v>4577</v>
      </c>
    </row>
    <row r="1793" spans="1:5" x14ac:dyDescent="0.2">
      <c r="A1793" s="32">
        <v>1789</v>
      </c>
      <c r="B1793" s="32" t="s">
        <v>24026</v>
      </c>
      <c r="C1793" s="32" t="s">
        <v>21194</v>
      </c>
      <c r="D1793" s="32" t="s">
        <v>21283</v>
      </c>
      <c r="E1793" s="33" t="s">
        <v>10170</v>
      </c>
    </row>
    <row r="1794" spans="1:5" x14ac:dyDescent="0.2">
      <c r="A1794" s="32">
        <v>1788</v>
      </c>
      <c r="B1794" s="32" t="s">
        <v>24027</v>
      </c>
      <c r="C1794" s="32" t="s">
        <v>21194</v>
      </c>
      <c r="D1794" s="32" t="s">
        <v>21283</v>
      </c>
      <c r="E1794" s="33" t="s">
        <v>24028</v>
      </c>
    </row>
    <row r="1795" spans="1:5" x14ac:dyDescent="0.2">
      <c r="A1795" s="32">
        <v>1786</v>
      </c>
      <c r="B1795" s="32" t="s">
        <v>24029</v>
      </c>
      <c r="C1795" s="32" t="s">
        <v>21194</v>
      </c>
      <c r="D1795" s="32" t="s">
        <v>21283</v>
      </c>
      <c r="E1795" s="33" t="s">
        <v>1672</v>
      </c>
    </row>
    <row r="1796" spans="1:5" x14ac:dyDescent="0.2">
      <c r="A1796" s="32">
        <v>1787</v>
      </c>
      <c r="B1796" s="32" t="s">
        <v>24030</v>
      </c>
      <c r="C1796" s="32" t="s">
        <v>21194</v>
      </c>
      <c r="D1796" s="32" t="s">
        <v>21283</v>
      </c>
      <c r="E1796" s="33" t="s">
        <v>1172</v>
      </c>
    </row>
    <row r="1797" spans="1:5" x14ac:dyDescent="0.2">
      <c r="A1797" s="32">
        <v>1791</v>
      </c>
      <c r="B1797" s="32" t="s">
        <v>24031</v>
      </c>
      <c r="C1797" s="32" t="s">
        <v>21194</v>
      </c>
      <c r="D1797" s="32" t="s">
        <v>21283</v>
      </c>
      <c r="E1797" s="33" t="s">
        <v>24032</v>
      </c>
    </row>
    <row r="1798" spans="1:5" x14ac:dyDescent="0.2">
      <c r="A1798" s="32">
        <v>1790</v>
      </c>
      <c r="B1798" s="32" t="s">
        <v>24033</v>
      </c>
      <c r="C1798" s="32" t="s">
        <v>21194</v>
      </c>
      <c r="D1798" s="32" t="s">
        <v>21283</v>
      </c>
      <c r="E1798" s="33" t="s">
        <v>24034</v>
      </c>
    </row>
    <row r="1799" spans="1:5" x14ac:dyDescent="0.2">
      <c r="A1799" s="32">
        <v>1813</v>
      </c>
      <c r="B1799" s="32" t="s">
        <v>24035</v>
      </c>
      <c r="C1799" s="32" t="s">
        <v>21194</v>
      </c>
      <c r="D1799" s="32" t="s">
        <v>21283</v>
      </c>
      <c r="E1799" s="33" t="s">
        <v>24036</v>
      </c>
    </row>
    <row r="1800" spans="1:5" x14ac:dyDescent="0.2">
      <c r="A1800" s="32">
        <v>1792</v>
      </c>
      <c r="B1800" s="32" t="s">
        <v>24037</v>
      </c>
      <c r="C1800" s="32" t="s">
        <v>21194</v>
      </c>
      <c r="D1800" s="32" t="s">
        <v>21283</v>
      </c>
      <c r="E1800" s="33" t="s">
        <v>24038</v>
      </c>
    </row>
    <row r="1801" spans="1:5" x14ac:dyDescent="0.2">
      <c r="A1801" s="32">
        <v>1793</v>
      </c>
      <c r="B1801" s="32" t="s">
        <v>24039</v>
      </c>
      <c r="C1801" s="32" t="s">
        <v>21194</v>
      </c>
      <c r="D1801" s="32" t="s">
        <v>21283</v>
      </c>
      <c r="E1801" s="33" t="s">
        <v>24040</v>
      </c>
    </row>
    <row r="1802" spans="1:5" x14ac:dyDescent="0.2">
      <c r="A1802" s="32">
        <v>1809</v>
      </c>
      <c r="B1802" s="32" t="s">
        <v>24041</v>
      </c>
      <c r="C1802" s="32" t="s">
        <v>21194</v>
      </c>
      <c r="D1802" s="32" t="s">
        <v>21283</v>
      </c>
      <c r="E1802" s="33" t="s">
        <v>24042</v>
      </c>
    </row>
    <row r="1803" spans="1:5" x14ac:dyDescent="0.2">
      <c r="A1803" s="32">
        <v>1814</v>
      </c>
      <c r="B1803" s="32" t="s">
        <v>24043</v>
      </c>
      <c r="C1803" s="32" t="s">
        <v>21194</v>
      </c>
      <c r="D1803" s="32" t="s">
        <v>21283</v>
      </c>
      <c r="E1803" s="33" t="s">
        <v>24044</v>
      </c>
    </row>
    <row r="1804" spans="1:5" x14ac:dyDescent="0.2">
      <c r="A1804" s="32">
        <v>1803</v>
      </c>
      <c r="B1804" s="32" t="s">
        <v>24045</v>
      </c>
      <c r="C1804" s="32" t="s">
        <v>21194</v>
      </c>
      <c r="D1804" s="32" t="s">
        <v>21283</v>
      </c>
      <c r="E1804" s="33" t="s">
        <v>4489</v>
      </c>
    </row>
    <row r="1805" spans="1:5" x14ac:dyDescent="0.2">
      <c r="A1805" s="32">
        <v>1805</v>
      </c>
      <c r="B1805" s="32" t="s">
        <v>24046</v>
      </c>
      <c r="C1805" s="32" t="s">
        <v>21194</v>
      </c>
      <c r="D1805" s="32" t="s">
        <v>21283</v>
      </c>
      <c r="E1805" s="33" t="s">
        <v>24047</v>
      </c>
    </row>
    <row r="1806" spans="1:5" x14ac:dyDescent="0.2">
      <c r="A1806" s="32">
        <v>1821</v>
      </c>
      <c r="B1806" s="32" t="s">
        <v>24048</v>
      </c>
      <c r="C1806" s="32" t="s">
        <v>21194</v>
      </c>
      <c r="D1806" s="32" t="s">
        <v>21283</v>
      </c>
      <c r="E1806" s="33" t="s">
        <v>24049</v>
      </c>
    </row>
    <row r="1807" spans="1:5" x14ac:dyDescent="0.2">
      <c r="A1807" s="32">
        <v>1806</v>
      </c>
      <c r="B1807" s="32" t="s">
        <v>24050</v>
      </c>
      <c r="C1807" s="32" t="s">
        <v>21194</v>
      </c>
      <c r="D1807" s="32" t="s">
        <v>21283</v>
      </c>
      <c r="E1807" s="33" t="s">
        <v>24051</v>
      </c>
    </row>
    <row r="1808" spans="1:5" x14ac:dyDescent="0.2">
      <c r="A1808" s="32">
        <v>1804</v>
      </c>
      <c r="B1808" s="32" t="s">
        <v>24052</v>
      </c>
      <c r="C1808" s="32" t="s">
        <v>21194</v>
      </c>
      <c r="D1808" s="32" t="s">
        <v>21283</v>
      </c>
      <c r="E1808" s="33" t="s">
        <v>1724</v>
      </c>
    </row>
    <row r="1809" spans="1:5" x14ac:dyDescent="0.2">
      <c r="A1809" s="32">
        <v>1807</v>
      </c>
      <c r="B1809" s="32" t="s">
        <v>24053</v>
      </c>
      <c r="C1809" s="32" t="s">
        <v>21194</v>
      </c>
      <c r="D1809" s="32" t="s">
        <v>21283</v>
      </c>
      <c r="E1809" s="33" t="s">
        <v>21762</v>
      </c>
    </row>
    <row r="1810" spans="1:5" x14ac:dyDescent="0.2">
      <c r="A1810" s="32">
        <v>1808</v>
      </c>
      <c r="B1810" s="32" t="s">
        <v>24054</v>
      </c>
      <c r="C1810" s="32" t="s">
        <v>21194</v>
      </c>
      <c r="D1810" s="32" t="s">
        <v>21283</v>
      </c>
      <c r="E1810" s="33" t="s">
        <v>24055</v>
      </c>
    </row>
    <row r="1811" spans="1:5" x14ac:dyDescent="0.2">
      <c r="A1811" s="32">
        <v>1797</v>
      </c>
      <c r="B1811" s="32" t="s">
        <v>24056</v>
      </c>
      <c r="C1811" s="32" t="s">
        <v>21194</v>
      </c>
      <c r="D1811" s="32" t="s">
        <v>21283</v>
      </c>
      <c r="E1811" s="33" t="s">
        <v>5164</v>
      </c>
    </row>
    <row r="1812" spans="1:5" x14ac:dyDescent="0.2">
      <c r="A1812" s="32">
        <v>1796</v>
      </c>
      <c r="B1812" s="32" t="s">
        <v>24057</v>
      </c>
      <c r="C1812" s="32" t="s">
        <v>21194</v>
      </c>
      <c r="D1812" s="32" t="s">
        <v>21283</v>
      </c>
      <c r="E1812" s="33" t="s">
        <v>24058</v>
      </c>
    </row>
    <row r="1813" spans="1:5" x14ac:dyDescent="0.2">
      <c r="A1813" s="32">
        <v>1794</v>
      </c>
      <c r="B1813" s="32" t="s">
        <v>24059</v>
      </c>
      <c r="C1813" s="32" t="s">
        <v>21194</v>
      </c>
      <c r="D1813" s="32" t="s">
        <v>21283</v>
      </c>
      <c r="E1813" s="33" t="s">
        <v>4472</v>
      </c>
    </row>
    <row r="1814" spans="1:5" x14ac:dyDescent="0.2">
      <c r="A1814" s="32">
        <v>1816</v>
      </c>
      <c r="B1814" s="32" t="s">
        <v>24060</v>
      </c>
      <c r="C1814" s="32" t="s">
        <v>21194</v>
      </c>
      <c r="D1814" s="32" t="s">
        <v>21283</v>
      </c>
      <c r="E1814" s="33" t="s">
        <v>24061</v>
      </c>
    </row>
    <row r="1815" spans="1:5" x14ac:dyDescent="0.2">
      <c r="A1815" s="32">
        <v>1815</v>
      </c>
      <c r="B1815" s="32" t="s">
        <v>24062</v>
      </c>
      <c r="C1815" s="32" t="s">
        <v>21194</v>
      </c>
      <c r="D1815" s="32" t="s">
        <v>21283</v>
      </c>
      <c r="E1815" s="33" t="s">
        <v>24063</v>
      </c>
    </row>
    <row r="1816" spans="1:5" x14ac:dyDescent="0.2">
      <c r="A1816" s="32">
        <v>1798</v>
      </c>
      <c r="B1816" s="32" t="s">
        <v>24064</v>
      </c>
      <c r="C1816" s="32" t="s">
        <v>21194</v>
      </c>
      <c r="D1816" s="32" t="s">
        <v>21283</v>
      </c>
      <c r="E1816" s="33" t="s">
        <v>24065</v>
      </c>
    </row>
    <row r="1817" spans="1:5" x14ac:dyDescent="0.2">
      <c r="A1817" s="32">
        <v>1795</v>
      </c>
      <c r="B1817" s="32" t="s">
        <v>24066</v>
      </c>
      <c r="C1817" s="32" t="s">
        <v>21194</v>
      </c>
      <c r="D1817" s="32" t="s">
        <v>21283</v>
      </c>
      <c r="E1817" s="33" t="s">
        <v>7541</v>
      </c>
    </row>
    <row r="1818" spans="1:5" x14ac:dyDescent="0.2">
      <c r="A1818" s="32">
        <v>1799</v>
      </c>
      <c r="B1818" s="32" t="s">
        <v>24067</v>
      </c>
      <c r="C1818" s="32" t="s">
        <v>21194</v>
      </c>
      <c r="D1818" s="32" t="s">
        <v>21283</v>
      </c>
      <c r="E1818" s="33" t="s">
        <v>24068</v>
      </c>
    </row>
    <row r="1819" spans="1:5" x14ac:dyDescent="0.2">
      <c r="A1819" s="32">
        <v>1800</v>
      </c>
      <c r="B1819" s="32" t="s">
        <v>24069</v>
      </c>
      <c r="C1819" s="32" t="s">
        <v>21194</v>
      </c>
      <c r="D1819" s="32" t="s">
        <v>21283</v>
      </c>
      <c r="E1819" s="33" t="s">
        <v>24070</v>
      </c>
    </row>
    <row r="1820" spans="1:5" x14ac:dyDescent="0.2">
      <c r="A1820" s="32">
        <v>1802</v>
      </c>
      <c r="B1820" s="32" t="s">
        <v>24071</v>
      </c>
      <c r="C1820" s="32" t="s">
        <v>21194</v>
      </c>
      <c r="D1820" s="32" t="s">
        <v>21283</v>
      </c>
      <c r="E1820" s="33" t="s">
        <v>24072</v>
      </c>
    </row>
    <row r="1821" spans="1:5" x14ac:dyDescent="0.2">
      <c r="A1821" s="32">
        <v>40385</v>
      </c>
      <c r="B1821" s="32" t="s">
        <v>24073</v>
      </c>
      <c r="C1821" s="32" t="s">
        <v>21194</v>
      </c>
      <c r="D1821" s="32" t="s">
        <v>21303</v>
      </c>
      <c r="E1821" s="33" t="s">
        <v>24007</v>
      </c>
    </row>
    <row r="1822" spans="1:5" x14ac:dyDescent="0.2">
      <c r="A1822" s="32">
        <v>40383</v>
      </c>
      <c r="B1822" s="32" t="s">
        <v>24074</v>
      </c>
      <c r="C1822" s="32" t="s">
        <v>21194</v>
      </c>
      <c r="D1822" s="32" t="s">
        <v>21303</v>
      </c>
      <c r="E1822" s="33" t="s">
        <v>10861</v>
      </c>
    </row>
    <row r="1823" spans="1:5" x14ac:dyDescent="0.2">
      <c r="A1823" s="32">
        <v>40378</v>
      </c>
      <c r="B1823" s="32" t="s">
        <v>24075</v>
      </c>
      <c r="C1823" s="32" t="s">
        <v>21194</v>
      </c>
      <c r="D1823" s="32" t="s">
        <v>21303</v>
      </c>
      <c r="E1823" s="33" t="s">
        <v>9801</v>
      </c>
    </row>
    <row r="1824" spans="1:5" x14ac:dyDescent="0.2">
      <c r="A1824" s="32">
        <v>40382</v>
      </c>
      <c r="B1824" s="32" t="s">
        <v>24076</v>
      </c>
      <c r="C1824" s="32" t="s">
        <v>21194</v>
      </c>
      <c r="D1824" s="32" t="s">
        <v>21303</v>
      </c>
      <c r="E1824" s="33" t="s">
        <v>9381</v>
      </c>
    </row>
    <row r="1825" spans="1:5" x14ac:dyDescent="0.2">
      <c r="A1825" s="32">
        <v>40422</v>
      </c>
      <c r="B1825" s="32" t="s">
        <v>24077</v>
      </c>
      <c r="C1825" s="32" t="s">
        <v>21194</v>
      </c>
      <c r="D1825" s="32" t="s">
        <v>21303</v>
      </c>
      <c r="E1825" s="33" t="s">
        <v>24078</v>
      </c>
    </row>
    <row r="1826" spans="1:5" x14ac:dyDescent="0.2">
      <c r="A1826" s="32">
        <v>40387</v>
      </c>
      <c r="B1826" s="32" t="s">
        <v>24079</v>
      </c>
      <c r="C1826" s="32" t="s">
        <v>21194</v>
      </c>
      <c r="D1826" s="32" t="s">
        <v>21303</v>
      </c>
      <c r="E1826" s="33" t="s">
        <v>24080</v>
      </c>
    </row>
    <row r="1827" spans="1:5" x14ac:dyDescent="0.2">
      <c r="A1827" s="32">
        <v>40380</v>
      </c>
      <c r="B1827" s="32" t="s">
        <v>24081</v>
      </c>
      <c r="C1827" s="32" t="s">
        <v>21194</v>
      </c>
      <c r="D1827" s="32" t="s">
        <v>21303</v>
      </c>
      <c r="E1827" s="33" t="s">
        <v>24016</v>
      </c>
    </row>
    <row r="1828" spans="1:5" x14ac:dyDescent="0.2">
      <c r="A1828" s="32">
        <v>40390</v>
      </c>
      <c r="B1828" s="32" t="s">
        <v>24082</v>
      </c>
      <c r="C1828" s="32" t="s">
        <v>21194</v>
      </c>
      <c r="D1828" s="32" t="s">
        <v>21303</v>
      </c>
      <c r="E1828" s="33" t="s">
        <v>24083</v>
      </c>
    </row>
    <row r="1829" spans="1:5" x14ac:dyDescent="0.2">
      <c r="A1829" s="32">
        <v>40413</v>
      </c>
      <c r="B1829" s="32" t="s">
        <v>24084</v>
      </c>
      <c r="C1829" s="32" t="s">
        <v>21194</v>
      </c>
      <c r="D1829" s="32" t="s">
        <v>21303</v>
      </c>
      <c r="E1829" s="33" t="s">
        <v>10054</v>
      </c>
    </row>
    <row r="1830" spans="1:5" x14ac:dyDescent="0.2">
      <c r="A1830" s="32">
        <v>40415</v>
      </c>
      <c r="B1830" s="32" t="s">
        <v>24085</v>
      </c>
      <c r="C1830" s="32" t="s">
        <v>21194</v>
      </c>
      <c r="D1830" s="32" t="s">
        <v>21303</v>
      </c>
      <c r="E1830" s="33" t="s">
        <v>24086</v>
      </c>
    </row>
    <row r="1831" spans="1:5" x14ac:dyDescent="0.2">
      <c r="A1831" s="32">
        <v>40417</v>
      </c>
      <c r="B1831" s="32" t="s">
        <v>24087</v>
      </c>
      <c r="C1831" s="32" t="s">
        <v>21194</v>
      </c>
      <c r="D1831" s="32" t="s">
        <v>21303</v>
      </c>
      <c r="E1831" s="33" t="s">
        <v>24088</v>
      </c>
    </row>
    <row r="1832" spans="1:5" x14ac:dyDescent="0.2">
      <c r="A1832" s="32">
        <v>39271</v>
      </c>
      <c r="B1832" s="32" t="s">
        <v>24089</v>
      </c>
      <c r="C1832" s="32" t="s">
        <v>21194</v>
      </c>
      <c r="D1832" s="32" t="s">
        <v>21283</v>
      </c>
      <c r="E1832" s="33" t="s">
        <v>24090</v>
      </c>
    </row>
    <row r="1833" spans="1:5" x14ac:dyDescent="0.2">
      <c r="A1833" s="32">
        <v>39273</v>
      </c>
      <c r="B1833" s="32" t="s">
        <v>24091</v>
      </c>
      <c r="C1833" s="32" t="s">
        <v>21194</v>
      </c>
      <c r="D1833" s="32" t="s">
        <v>21283</v>
      </c>
      <c r="E1833" s="33" t="s">
        <v>8966</v>
      </c>
    </row>
    <row r="1834" spans="1:5" x14ac:dyDescent="0.2">
      <c r="A1834" s="32">
        <v>39272</v>
      </c>
      <c r="B1834" s="32" t="s">
        <v>24092</v>
      </c>
      <c r="C1834" s="32" t="s">
        <v>21194</v>
      </c>
      <c r="D1834" s="32" t="s">
        <v>21283</v>
      </c>
      <c r="E1834" s="33" t="s">
        <v>21408</v>
      </c>
    </row>
    <row r="1835" spans="1:5" x14ac:dyDescent="0.2">
      <c r="A1835" s="32">
        <v>1875</v>
      </c>
      <c r="B1835" s="32" t="s">
        <v>24093</v>
      </c>
      <c r="C1835" s="32" t="s">
        <v>21194</v>
      </c>
      <c r="D1835" s="32" t="s">
        <v>21283</v>
      </c>
      <c r="E1835" s="33" t="s">
        <v>2166</v>
      </c>
    </row>
    <row r="1836" spans="1:5" x14ac:dyDescent="0.2">
      <c r="A1836" s="32">
        <v>1874</v>
      </c>
      <c r="B1836" s="32" t="s">
        <v>24094</v>
      </c>
      <c r="C1836" s="32" t="s">
        <v>21194</v>
      </c>
      <c r="D1836" s="32" t="s">
        <v>21283</v>
      </c>
      <c r="E1836" s="33" t="s">
        <v>7616</v>
      </c>
    </row>
    <row r="1837" spans="1:5" x14ac:dyDescent="0.2">
      <c r="A1837" s="32">
        <v>1870</v>
      </c>
      <c r="B1837" s="32" t="s">
        <v>24095</v>
      </c>
      <c r="C1837" s="32" t="s">
        <v>21194</v>
      </c>
      <c r="D1837" s="32" t="s">
        <v>21287</v>
      </c>
      <c r="E1837" s="33" t="s">
        <v>1462</v>
      </c>
    </row>
    <row r="1838" spans="1:5" x14ac:dyDescent="0.2">
      <c r="A1838" s="32">
        <v>1884</v>
      </c>
      <c r="B1838" s="32" t="s">
        <v>24096</v>
      </c>
      <c r="C1838" s="32" t="s">
        <v>21194</v>
      </c>
      <c r="D1838" s="32" t="s">
        <v>21283</v>
      </c>
      <c r="E1838" s="33" t="s">
        <v>945</v>
      </c>
    </row>
    <row r="1839" spans="1:5" x14ac:dyDescent="0.2">
      <c r="A1839" s="32">
        <v>1887</v>
      </c>
      <c r="B1839" s="32" t="s">
        <v>24097</v>
      </c>
      <c r="C1839" s="32" t="s">
        <v>21194</v>
      </c>
      <c r="D1839" s="32" t="s">
        <v>21283</v>
      </c>
      <c r="E1839" s="33" t="s">
        <v>6713</v>
      </c>
    </row>
    <row r="1840" spans="1:5" x14ac:dyDescent="0.2">
      <c r="A1840" s="32">
        <v>1876</v>
      </c>
      <c r="B1840" s="32" t="s">
        <v>24098</v>
      </c>
      <c r="C1840" s="32" t="s">
        <v>21194</v>
      </c>
      <c r="D1840" s="32" t="s">
        <v>21283</v>
      </c>
      <c r="E1840" s="33" t="s">
        <v>839</v>
      </c>
    </row>
    <row r="1841" spans="1:5" x14ac:dyDescent="0.2">
      <c r="A1841" s="32">
        <v>1879</v>
      </c>
      <c r="B1841" s="32" t="s">
        <v>24099</v>
      </c>
      <c r="C1841" s="32" t="s">
        <v>21194</v>
      </c>
      <c r="D1841" s="32" t="s">
        <v>21283</v>
      </c>
      <c r="E1841" s="33" t="s">
        <v>22497</v>
      </c>
    </row>
    <row r="1842" spans="1:5" x14ac:dyDescent="0.2">
      <c r="A1842" s="32">
        <v>1877</v>
      </c>
      <c r="B1842" s="32" t="s">
        <v>24100</v>
      </c>
      <c r="C1842" s="32" t="s">
        <v>21194</v>
      </c>
      <c r="D1842" s="32" t="s">
        <v>21283</v>
      </c>
      <c r="E1842" s="33" t="s">
        <v>24101</v>
      </c>
    </row>
    <row r="1843" spans="1:5" x14ac:dyDescent="0.2">
      <c r="A1843" s="32">
        <v>1878</v>
      </c>
      <c r="B1843" s="32" t="s">
        <v>24102</v>
      </c>
      <c r="C1843" s="32" t="s">
        <v>21194</v>
      </c>
      <c r="D1843" s="32" t="s">
        <v>21283</v>
      </c>
      <c r="E1843" s="33" t="s">
        <v>9759</v>
      </c>
    </row>
    <row r="1844" spans="1:5" x14ac:dyDescent="0.2">
      <c r="A1844" s="32">
        <v>2621</v>
      </c>
      <c r="B1844" s="32" t="s">
        <v>24103</v>
      </c>
      <c r="C1844" s="32" t="s">
        <v>21194</v>
      </c>
      <c r="D1844" s="32" t="s">
        <v>21303</v>
      </c>
      <c r="E1844" s="33" t="s">
        <v>24104</v>
      </c>
    </row>
    <row r="1845" spans="1:5" x14ac:dyDescent="0.2">
      <c r="A1845" s="32">
        <v>2616</v>
      </c>
      <c r="B1845" s="32" t="s">
        <v>24105</v>
      </c>
      <c r="C1845" s="32" t="s">
        <v>21194</v>
      </c>
      <c r="D1845" s="32" t="s">
        <v>21303</v>
      </c>
      <c r="E1845" s="33" t="s">
        <v>4651</v>
      </c>
    </row>
    <row r="1846" spans="1:5" x14ac:dyDescent="0.2">
      <c r="A1846" s="32">
        <v>2633</v>
      </c>
      <c r="B1846" s="32" t="s">
        <v>24106</v>
      </c>
      <c r="C1846" s="32" t="s">
        <v>21194</v>
      </c>
      <c r="D1846" s="32" t="s">
        <v>21303</v>
      </c>
      <c r="E1846" s="33" t="s">
        <v>239</v>
      </c>
    </row>
    <row r="1847" spans="1:5" x14ac:dyDescent="0.2">
      <c r="A1847" s="32">
        <v>2617</v>
      </c>
      <c r="B1847" s="32" t="s">
        <v>24107</v>
      </c>
      <c r="C1847" s="32" t="s">
        <v>21194</v>
      </c>
      <c r="D1847" s="32" t="s">
        <v>21303</v>
      </c>
      <c r="E1847" s="33" t="s">
        <v>2666</v>
      </c>
    </row>
    <row r="1848" spans="1:5" x14ac:dyDescent="0.2">
      <c r="A1848" s="32">
        <v>2618</v>
      </c>
      <c r="B1848" s="32" t="s">
        <v>24108</v>
      </c>
      <c r="C1848" s="32" t="s">
        <v>21194</v>
      </c>
      <c r="D1848" s="32" t="s">
        <v>21303</v>
      </c>
      <c r="E1848" s="33" t="s">
        <v>6569</v>
      </c>
    </row>
    <row r="1849" spans="1:5" x14ac:dyDescent="0.2">
      <c r="A1849" s="32">
        <v>2632</v>
      </c>
      <c r="B1849" s="32" t="s">
        <v>24109</v>
      </c>
      <c r="C1849" s="32" t="s">
        <v>21194</v>
      </c>
      <c r="D1849" s="32" t="s">
        <v>21303</v>
      </c>
      <c r="E1849" s="33" t="s">
        <v>9610</v>
      </c>
    </row>
    <row r="1850" spans="1:5" x14ac:dyDescent="0.2">
      <c r="A1850" s="32">
        <v>2631</v>
      </c>
      <c r="B1850" s="32" t="s">
        <v>24110</v>
      </c>
      <c r="C1850" s="32" t="s">
        <v>21194</v>
      </c>
      <c r="D1850" s="32" t="s">
        <v>21303</v>
      </c>
      <c r="E1850" s="33" t="s">
        <v>6378</v>
      </c>
    </row>
    <row r="1851" spans="1:5" x14ac:dyDescent="0.2">
      <c r="A1851" s="32">
        <v>2619</v>
      </c>
      <c r="B1851" s="32" t="s">
        <v>24111</v>
      </c>
      <c r="C1851" s="32" t="s">
        <v>21194</v>
      </c>
      <c r="D1851" s="32" t="s">
        <v>21303</v>
      </c>
      <c r="E1851" s="33" t="s">
        <v>24112</v>
      </c>
    </row>
    <row r="1852" spans="1:5" x14ac:dyDescent="0.2">
      <c r="A1852" s="32">
        <v>2620</v>
      </c>
      <c r="B1852" s="32" t="s">
        <v>24113</v>
      </c>
      <c r="C1852" s="32" t="s">
        <v>21194</v>
      </c>
      <c r="D1852" s="32" t="s">
        <v>21303</v>
      </c>
      <c r="E1852" s="33" t="s">
        <v>24114</v>
      </c>
    </row>
    <row r="1853" spans="1:5" x14ac:dyDescent="0.2">
      <c r="A1853" s="32">
        <v>25968</v>
      </c>
      <c r="B1853" s="32" t="s">
        <v>24115</v>
      </c>
      <c r="C1853" s="32" t="s">
        <v>21194</v>
      </c>
      <c r="D1853" s="32" t="s">
        <v>21303</v>
      </c>
      <c r="E1853" s="33" t="s">
        <v>24116</v>
      </c>
    </row>
    <row r="1854" spans="1:5" x14ac:dyDescent="0.2">
      <c r="A1854" s="32">
        <v>38369</v>
      </c>
      <c r="B1854" s="32" t="s">
        <v>24117</v>
      </c>
      <c r="C1854" s="32" t="s">
        <v>21194</v>
      </c>
      <c r="D1854" s="32" t="s">
        <v>21283</v>
      </c>
      <c r="E1854" s="33" t="s">
        <v>24118</v>
      </c>
    </row>
    <row r="1855" spans="1:5" x14ac:dyDescent="0.2">
      <c r="A1855" s="32">
        <v>38370</v>
      </c>
      <c r="B1855" s="32" t="s">
        <v>24119</v>
      </c>
      <c r="C1855" s="32" t="s">
        <v>21194</v>
      </c>
      <c r="D1855" s="32" t="s">
        <v>21283</v>
      </c>
      <c r="E1855" s="33" t="s">
        <v>24118</v>
      </c>
    </row>
    <row r="1856" spans="1:5" x14ac:dyDescent="0.2">
      <c r="A1856" s="32">
        <v>38372</v>
      </c>
      <c r="B1856" s="32" t="s">
        <v>24120</v>
      </c>
      <c r="C1856" s="32" t="s">
        <v>21194</v>
      </c>
      <c r="D1856" s="32" t="s">
        <v>21283</v>
      </c>
      <c r="E1856" s="33" t="s">
        <v>24121</v>
      </c>
    </row>
    <row r="1857" spans="1:5" x14ac:dyDescent="0.2">
      <c r="A1857" s="32">
        <v>2357</v>
      </c>
      <c r="B1857" s="32" t="s">
        <v>24122</v>
      </c>
      <c r="C1857" s="32" t="s">
        <v>21307</v>
      </c>
      <c r="D1857" s="32" t="s">
        <v>21283</v>
      </c>
      <c r="E1857" s="33" t="s">
        <v>24123</v>
      </c>
    </row>
    <row r="1858" spans="1:5" x14ac:dyDescent="0.2">
      <c r="A1858" s="32">
        <v>40806</v>
      </c>
      <c r="B1858" s="32" t="s">
        <v>24124</v>
      </c>
      <c r="C1858" s="32" t="s">
        <v>21603</v>
      </c>
      <c r="D1858" s="32" t="s">
        <v>21283</v>
      </c>
      <c r="E1858" s="33" t="s">
        <v>24125</v>
      </c>
    </row>
    <row r="1859" spans="1:5" x14ac:dyDescent="0.2">
      <c r="A1859" s="32">
        <v>2355</v>
      </c>
      <c r="B1859" s="32" t="s">
        <v>24126</v>
      </c>
      <c r="C1859" s="32" t="s">
        <v>21307</v>
      </c>
      <c r="D1859" s="32" t="s">
        <v>21283</v>
      </c>
      <c r="E1859" s="33" t="s">
        <v>24127</v>
      </c>
    </row>
    <row r="1860" spans="1:5" x14ac:dyDescent="0.2">
      <c r="A1860" s="32">
        <v>40805</v>
      </c>
      <c r="B1860" s="32" t="s">
        <v>24128</v>
      </c>
      <c r="C1860" s="32" t="s">
        <v>21603</v>
      </c>
      <c r="D1860" s="32" t="s">
        <v>21283</v>
      </c>
      <c r="E1860" s="33" t="s">
        <v>24129</v>
      </c>
    </row>
    <row r="1861" spans="1:5" x14ac:dyDescent="0.2">
      <c r="A1861" s="32">
        <v>2358</v>
      </c>
      <c r="B1861" s="32" t="s">
        <v>24130</v>
      </c>
      <c r="C1861" s="32" t="s">
        <v>21307</v>
      </c>
      <c r="D1861" s="32" t="s">
        <v>21283</v>
      </c>
      <c r="E1861" s="33" t="s">
        <v>24131</v>
      </c>
    </row>
    <row r="1862" spans="1:5" x14ac:dyDescent="0.2">
      <c r="A1862" s="32">
        <v>40807</v>
      </c>
      <c r="B1862" s="32" t="s">
        <v>24132</v>
      </c>
      <c r="C1862" s="32" t="s">
        <v>21603</v>
      </c>
      <c r="D1862" s="32" t="s">
        <v>21283</v>
      </c>
      <c r="E1862" s="33" t="s">
        <v>24133</v>
      </c>
    </row>
    <row r="1863" spans="1:5" x14ac:dyDescent="0.2">
      <c r="A1863" s="32">
        <v>2359</v>
      </c>
      <c r="B1863" s="32" t="s">
        <v>24134</v>
      </c>
      <c r="C1863" s="32" t="s">
        <v>21307</v>
      </c>
      <c r="D1863" s="32" t="s">
        <v>21283</v>
      </c>
      <c r="E1863" s="33" t="s">
        <v>24061</v>
      </c>
    </row>
    <row r="1864" spans="1:5" x14ac:dyDescent="0.2">
      <c r="A1864" s="32">
        <v>40808</v>
      </c>
      <c r="B1864" s="32" t="s">
        <v>24135</v>
      </c>
      <c r="C1864" s="32" t="s">
        <v>21603</v>
      </c>
      <c r="D1864" s="32" t="s">
        <v>21283</v>
      </c>
      <c r="E1864" s="33" t="s">
        <v>24136</v>
      </c>
    </row>
    <row r="1865" spans="1:5" x14ac:dyDescent="0.2">
      <c r="A1865" s="32">
        <v>43144</v>
      </c>
      <c r="B1865" s="32" t="s">
        <v>24137</v>
      </c>
      <c r="C1865" s="32" t="s">
        <v>21213</v>
      </c>
      <c r="D1865" s="32" t="s">
        <v>21283</v>
      </c>
      <c r="E1865" s="33" t="s">
        <v>24138</v>
      </c>
    </row>
    <row r="1866" spans="1:5" x14ac:dyDescent="0.2">
      <c r="A1866" s="32">
        <v>39397</v>
      </c>
      <c r="B1866" s="32" t="s">
        <v>24139</v>
      </c>
      <c r="C1866" s="32" t="s">
        <v>21351</v>
      </c>
      <c r="D1866" s="32" t="s">
        <v>21283</v>
      </c>
      <c r="E1866" s="33" t="s">
        <v>9656</v>
      </c>
    </row>
    <row r="1867" spans="1:5" x14ac:dyDescent="0.2">
      <c r="A1867" s="32">
        <v>2692</v>
      </c>
      <c r="B1867" s="32" t="s">
        <v>24140</v>
      </c>
      <c r="C1867" s="32" t="s">
        <v>21351</v>
      </c>
      <c r="D1867" s="32" t="s">
        <v>21283</v>
      </c>
      <c r="E1867" s="33" t="s">
        <v>1633</v>
      </c>
    </row>
    <row r="1868" spans="1:5" x14ac:dyDescent="0.2">
      <c r="A1868" s="32">
        <v>6</v>
      </c>
      <c r="B1868" s="32" t="s">
        <v>24141</v>
      </c>
      <c r="C1868" s="32" t="s">
        <v>21351</v>
      </c>
      <c r="D1868" s="32" t="s">
        <v>21283</v>
      </c>
      <c r="E1868" s="33" t="s">
        <v>24142</v>
      </c>
    </row>
    <row r="1869" spans="1:5" x14ac:dyDescent="0.2">
      <c r="A1869" s="32">
        <v>5330</v>
      </c>
      <c r="B1869" s="32" t="s">
        <v>24143</v>
      </c>
      <c r="C1869" s="32" t="s">
        <v>21351</v>
      </c>
      <c r="D1869" s="32" t="s">
        <v>21283</v>
      </c>
      <c r="E1869" s="33" t="s">
        <v>5043</v>
      </c>
    </row>
    <row r="1870" spans="1:5" x14ac:dyDescent="0.2">
      <c r="A1870" s="32">
        <v>26017</v>
      </c>
      <c r="B1870" s="32" t="s">
        <v>24144</v>
      </c>
      <c r="C1870" s="32" t="s">
        <v>21194</v>
      </c>
      <c r="D1870" s="32" t="s">
        <v>21283</v>
      </c>
      <c r="E1870" s="33" t="s">
        <v>3071</v>
      </c>
    </row>
    <row r="1871" spans="1:5" x14ac:dyDescent="0.2">
      <c r="A1871" s="32">
        <v>25931</v>
      </c>
      <c r="B1871" s="32" t="s">
        <v>24145</v>
      </c>
      <c r="C1871" s="32" t="s">
        <v>21194</v>
      </c>
      <c r="D1871" s="32" t="s">
        <v>21283</v>
      </c>
      <c r="E1871" s="33" t="s">
        <v>24146</v>
      </c>
    </row>
    <row r="1872" spans="1:5" x14ac:dyDescent="0.2">
      <c r="A1872" s="32">
        <v>38140</v>
      </c>
      <c r="B1872" s="32" t="s">
        <v>24147</v>
      </c>
      <c r="C1872" s="32" t="s">
        <v>21194</v>
      </c>
      <c r="D1872" s="32" t="s">
        <v>21287</v>
      </c>
      <c r="E1872" s="33" t="s">
        <v>24148</v>
      </c>
    </row>
    <row r="1873" spans="1:5" x14ac:dyDescent="0.2">
      <c r="A1873" s="32">
        <v>13887</v>
      </c>
      <c r="B1873" s="32" t="s">
        <v>24149</v>
      </c>
      <c r="C1873" s="32" t="s">
        <v>21194</v>
      </c>
      <c r="D1873" s="32" t="s">
        <v>21283</v>
      </c>
      <c r="E1873" s="33" t="s">
        <v>24150</v>
      </c>
    </row>
    <row r="1874" spans="1:5" x14ac:dyDescent="0.2">
      <c r="A1874" s="32">
        <v>26018</v>
      </c>
      <c r="B1874" s="32" t="s">
        <v>24151</v>
      </c>
      <c r="C1874" s="32" t="s">
        <v>21194</v>
      </c>
      <c r="D1874" s="32" t="s">
        <v>21283</v>
      </c>
      <c r="E1874" s="33" t="s">
        <v>24152</v>
      </c>
    </row>
    <row r="1875" spans="1:5" x14ac:dyDescent="0.2">
      <c r="A1875" s="32">
        <v>26019</v>
      </c>
      <c r="B1875" s="32" t="s">
        <v>24153</v>
      </c>
      <c r="C1875" s="32" t="s">
        <v>21194</v>
      </c>
      <c r="D1875" s="32" t="s">
        <v>21283</v>
      </c>
      <c r="E1875" s="33" t="s">
        <v>7544</v>
      </c>
    </row>
    <row r="1876" spans="1:5" x14ac:dyDescent="0.2">
      <c r="A1876" s="32">
        <v>26020</v>
      </c>
      <c r="B1876" s="32" t="s">
        <v>24154</v>
      </c>
      <c r="C1876" s="32" t="s">
        <v>21194</v>
      </c>
      <c r="D1876" s="32" t="s">
        <v>21283</v>
      </c>
      <c r="E1876" s="33" t="s">
        <v>23170</v>
      </c>
    </row>
    <row r="1877" spans="1:5" x14ac:dyDescent="0.2">
      <c r="A1877" s="32">
        <v>34544</v>
      </c>
      <c r="B1877" s="32" t="s">
        <v>24155</v>
      </c>
      <c r="C1877" s="32" t="s">
        <v>21194</v>
      </c>
      <c r="D1877" s="32" t="s">
        <v>21283</v>
      </c>
      <c r="E1877" s="33" t="s">
        <v>24156</v>
      </c>
    </row>
    <row r="1878" spans="1:5" x14ac:dyDescent="0.2">
      <c r="A1878" s="32">
        <v>34729</v>
      </c>
      <c r="B1878" s="32" t="s">
        <v>24157</v>
      </c>
      <c r="C1878" s="32" t="s">
        <v>21194</v>
      </c>
      <c r="D1878" s="32" t="s">
        <v>21283</v>
      </c>
      <c r="E1878" s="33" t="s">
        <v>24158</v>
      </c>
    </row>
    <row r="1879" spans="1:5" x14ac:dyDescent="0.2">
      <c r="A1879" s="32">
        <v>34734</v>
      </c>
      <c r="B1879" s="32" t="s">
        <v>24159</v>
      </c>
      <c r="C1879" s="32" t="s">
        <v>21194</v>
      </c>
      <c r="D1879" s="32" t="s">
        <v>21283</v>
      </c>
      <c r="E1879" s="33" t="s">
        <v>24160</v>
      </c>
    </row>
    <row r="1880" spans="1:5" x14ac:dyDescent="0.2">
      <c r="A1880" s="32">
        <v>34738</v>
      </c>
      <c r="B1880" s="32" t="s">
        <v>24161</v>
      </c>
      <c r="C1880" s="32" t="s">
        <v>21194</v>
      </c>
      <c r="D1880" s="32" t="s">
        <v>21283</v>
      </c>
      <c r="E1880" s="33" t="s">
        <v>24162</v>
      </c>
    </row>
    <row r="1881" spans="1:5" x14ac:dyDescent="0.2">
      <c r="A1881" s="32">
        <v>2391</v>
      </c>
      <c r="B1881" s="32" t="s">
        <v>24163</v>
      </c>
      <c r="C1881" s="32" t="s">
        <v>21194</v>
      </c>
      <c r="D1881" s="32" t="s">
        <v>21283</v>
      </c>
      <c r="E1881" s="33" t="s">
        <v>24164</v>
      </c>
    </row>
    <row r="1882" spans="1:5" x14ac:dyDescent="0.2">
      <c r="A1882" s="32">
        <v>2374</v>
      </c>
      <c r="B1882" s="32" t="s">
        <v>24165</v>
      </c>
      <c r="C1882" s="32" t="s">
        <v>21194</v>
      </c>
      <c r="D1882" s="32" t="s">
        <v>21283</v>
      </c>
      <c r="E1882" s="33" t="s">
        <v>24166</v>
      </c>
    </row>
    <row r="1883" spans="1:5" x14ac:dyDescent="0.2">
      <c r="A1883" s="32">
        <v>2377</v>
      </c>
      <c r="B1883" s="32" t="s">
        <v>24167</v>
      </c>
      <c r="C1883" s="32" t="s">
        <v>21194</v>
      </c>
      <c r="D1883" s="32" t="s">
        <v>21283</v>
      </c>
      <c r="E1883" s="33" t="s">
        <v>24168</v>
      </c>
    </row>
    <row r="1884" spans="1:5" x14ac:dyDescent="0.2">
      <c r="A1884" s="32">
        <v>2393</v>
      </c>
      <c r="B1884" s="32" t="s">
        <v>21266</v>
      </c>
      <c r="C1884" s="32" t="s">
        <v>21194</v>
      </c>
      <c r="D1884" s="32" t="s">
        <v>21283</v>
      </c>
      <c r="E1884" s="33" t="s">
        <v>24169</v>
      </c>
    </row>
    <row r="1885" spans="1:5" x14ac:dyDescent="0.2">
      <c r="A1885" s="32">
        <v>34705</v>
      </c>
      <c r="B1885" s="32" t="s">
        <v>24170</v>
      </c>
      <c r="C1885" s="32" t="s">
        <v>21194</v>
      </c>
      <c r="D1885" s="32" t="s">
        <v>21283</v>
      </c>
      <c r="E1885" s="33" t="s">
        <v>24171</v>
      </c>
    </row>
    <row r="1886" spans="1:5" x14ac:dyDescent="0.2">
      <c r="A1886" s="32">
        <v>34707</v>
      </c>
      <c r="B1886" s="32" t="s">
        <v>24172</v>
      </c>
      <c r="C1886" s="32" t="s">
        <v>21194</v>
      </c>
      <c r="D1886" s="32" t="s">
        <v>21283</v>
      </c>
      <c r="E1886" s="33" t="s">
        <v>24173</v>
      </c>
    </row>
    <row r="1887" spans="1:5" x14ac:dyDescent="0.2">
      <c r="A1887" s="32">
        <v>2378</v>
      </c>
      <c r="B1887" s="32" t="s">
        <v>24174</v>
      </c>
      <c r="C1887" s="32" t="s">
        <v>21194</v>
      </c>
      <c r="D1887" s="32" t="s">
        <v>21283</v>
      </c>
      <c r="E1887" s="33" t="s">
        <v>24175</v>
      </c>
    </row>
    <row r="1888" spans="1:5" x14ac:dyDescent="0.2">
      <c r="A1888" s="32">
        <v>2379</v>
      </c>
      <c r="B1888" s="32" t="s">
        <v>24176</v>
      </c>
      <c r="C1888" s="32" t="s">
        <v>21194</v>
      </c>
      <c r="D1888" s="32" t="s">
        <v>21283</v>
      </c>
      <c r="E1888" s="33" t="s">
        <v>24175</v>
      </c>
    </row>
    <row r="1889" spans="1:5" x14ac:dyDescent="0.2">
      <c r="A1889" s="32">
        <v>2376</v>
      </c>
      <c r="B1889" s="32" t="s">
        <v>24177</v>
      </c>
      <c r="C1889" s="32" t="s">
        <v>21194</v>
      </c>
      <c r="D1889" s="32" t="s">
        <v>21283</v>
      </c>
      <c r="E1889" s="33" t="s">
        <v>24178</v>
      </c>
    </row>
    <row r="1890" spans="1:5" x14ac:dyDescent="0.2">
      <c r="A1890" s="32">
        <v>2394</v>
      </c>
      <c r="B1890" s="32" t="s">
        <v>24179</v>
      </c>
      <c r="C1890" s="32" t="s">
        <v>21194</v>
      </c>
      <c r="D1890" s="32" t="s">
        <v>21283</v>
      </c>
      <c r="E1890" s="33" t="s">
        <v>24180</v>
      </c>
    </row>
    <row r="1891" spans="1:5" x14ac:dyDescent="0.2">
      <c r="A1891" s="32">
        <v>34686</v>
      </c>
      <c r="B1891" s="32" t="s">
        <v>24181</v>
      </c>
      <c r="C1891" s="32" t="s">
        <v>21194</v>
      </c>
      <c r="D1891" s="32" t="s">
        <v>21283</v>
      </c>
      <c r="E1891" s="33" t="s">
        <v>24182</v>
      </c>
    </row>
    <row r="1892" spans="1:5" x14ac:dyDescent="0.2">
      <c r="A1892" s="32">
        <v>34616</v>
      </c>
      <c r="B1892" s="32" t="s">
        <v>24183</v>
      </c>
      <c r="C1892" s="32" t="s">
        <v>21194</v>
      </c>
      <c r="D1892" s="32" t="s">
        <v>21283</v>
      </c>
      <c r="E1892" s="33" t="s">
        <v>10197</v>
      </c>
    </row>
    <row r="1893" spans="1:5" x14ac:dyDescent="0.2">
      <c r="A1893" s="32">
        <v>34623</v>
      </c>
      <c r="B1893" s="32" t="s">
        <v>24184</v>
      </c>
      <c r="C1893" s="32" t="s">
        <v>21194</v>
      </c>
      <c r="D1893" s="32" t="s">
        <v>21283</v>
      </c>
      <c r="E1893" s="33" t="s">
        <v>24185</v>
      </c>
    </row>
    <row r="1894" spans="1:5" x14ac:dyDescent="0.2">
      <c r="A1894" s="32">
        <v>34628</v>
      </c>
      <c r="B1894" s="32" t="s">
        <v>24186</v>
      </c>
      <c r="C1894" s="32" t="s">
        <v>21194</v>
      </c>
      <c r="D1894" s="32" t="s">
        <v>21283</v>
      </c>
      <c r="E1894" s="33" t="s">
        <v>24187</v>
      </c>
    </row>
    <row r="1895" spans="1:5" x14ac:dyDescent="0.2">
      <c r="A1895" s="32">
        <v>34653</v>
      </c>
      <c r="B1895" s="32" t="s">
        <v>24188</v>
      </c>
      <c r="C1895" s="32" t="s">
        <v>21194</v>
      </c>
      <c r="D1895" s="32" t="s">
        <v>21283</v>
      </c>
      <c r="E1895" s="33" t="s">
        <v>48</v>
      </c>
    </row>
    <row r="1896" spans="1:5" x14ac:dyDescent="0.2">
      <c r="A1896" s="32">
        <v>34688</v>
      </c>
      <c r="B1896" s="32" t="s">
        <v>24189</v>
      </c>
      <c r="C1896" s="32" t="s">
        <v>21194</v>
      </c>
      <c r="D1896" s="32" t="s">
        <v>21283</v>
      </c>
      <c r="E1896" s="33" t="s">
        <v>9554</v>
      </c>
    </row>
    <row r="1897" spans="1:5" x14ac:dyDescent="0.2">
      <c r="A1897" s="32">
        <v>34709</v>
      </c>
      <c r="B1897" s="32" t="s">
        <v>24190</v>
      </c>
      <c r="C1897" s="32" t="s">
        <v>21194</v>
      </c>
      <c r="D1897" s="32" t="s">
        <v>21283</v>
      </c>
      <c r="E1897" s="33" t="s">
        <v>24191</v>
      </c>
    </row>
    <row r="1898" spans="1:5" x14ac:dyDescent="0.2">
      <c r="A1898" s="32">
        <v>34714</v>
      </c>
      <c r="B1898" s="32" t="s">
        <v>24192</v>
      </c>
      <c r="C1898" s="32" t="s">
        <v>21194</v>
      </c>
      <c r="D1898" s="32" t="s">
        <v>21283</v>
      </c>
      <c r="E1898" s="33" t="s">
        <v>24193</v>
      </c>
    </row>
    <row r="1899" spans="1:5" x14ac:dyDescent="0.2">
      <c r="A1899" s="32">
        <v>2388</v>
      </c>
      <c r="B1899" s="32" t="s">
        <v>24194</v>
      </c>
      <c r="C1899" s="32" t="s">
        <v>21194</v>
      </c>
      <c r="D1899" s="32" t="s">
        <v>21283</v>
      </c>
      <c r="E1899" s="33" t="s">
        <v>24195</v>
      </c>
    </row>
    <row r="1900" spans="1:5" x14ac:dyDescent="0.2">
      <c r="A1900" s="32">
        <v>34606</v>
      </c>
      <c r="B1900" s="32" t="s">
        <v>24196</v>
      </c>
      <c r="C1900" s="32" t="s">
        <v>21194</v>
      </c>
      <c r="D1900" s="32" t="s">
        <v>21283</v>
      </c>
      <c r="E1900" s="33" t="s">
        <v>24197</v>
      </c>
    </row>
    <row r="1901" spans="1:5" x14ac:dyDescent="0.2">
      <c r="A1901" s="32">
        <v>34689</v>
      </c>
      <c r="B1901" s="32" t="s">
        <v>24198</v>
      </c>
      <c r="C1901" s="32" t="s">
        <v>21194</v>
      </c>
      <c r="D1901" s="32" t="s">
        <v>21283</v>
      </c>
      <c r="E1901" s="33" t="s">
        <v>24199</v>
      </c>
    </row>
    <row r="1902" spans="1:5" x14ac:dyDescent="0.2">
      <c r="A1902" s="32">
        <v>2370</v>
      </c>
      <c r="B1902" s="32" t="s">
        <v>24200</v>
      </c>
      <c r="C1902" s="32" t="s">
        <v>21194</v>
      </c>
      <c r="D1902" s="32" t="s">
        <v>21287</v>
      </c>
      <c r="E1902" s="33" t="s">
        <v>505</v>
      </c>
    </row>
    <row r="1903" spans="1:5" x14ac:dyDescent="0.2">
      <c r="A1903" s="32">
        <v>2386</v>
      </c>
      <c r="B1903" s="32" t="s">
        <v>24201</v>
      </c>
      <c r="C1903" s="32" t="s">
        <v>21194</v>
      </c>
      <c r="D1903" s="32" t="s">
        <v>21283</v>
      </c>
      <c r="E1903" s="33" t="s">
        <v>8753</v>
      </c>
    </row>
    <row r="1904" spans="1:5" x14ac:dyDescent="0.2">
      <c r="A1904" s="32">
        <v>2392</v>
      </c>
      <c r="B1904" s="32" t="s">
        <v>24202</v>
      </c>
      <c r="C1904" s="32" t="s">
        <v>21194</v>
      </c>
      <c r="D1904" s="32" t="s">
        <v>21283</v>
      </c>
      <c r="E1904" s="33" t="s">
        <v>24203</v>
      </c>
    </row>
    <row r="1905" spans="1:5" x14ac:dyDescent="0.2">
      <c r="A1905" s="32">
        <v>2373</v>
      </c>
      <c r="B1905" s="32" t="s">
        <v>24204</v>
      </c>
      <c r="C1905" s="32" t="s">
        <v>21194</v>
      </c>
      <c r="D1905" s="32" t="s">
        <v>21283</v>
      </c>
      <c r="E1905" s="33" t="s">
        <v>24205</v>
      </c>
    </row>
    <row r="1906" spans="1:5" x14ac:dyDescent="0.2">
      <c r="A1906" s="32">
        <v>39465</v>
      </c>
      <c r="B1906" s="32" t="s">
        <v>24206</v>
      </c>
      <c r="C1906" s="32" t="s">
        <v>21194</v>
      </c>
      <c r="D1906" s="32" t="s">
        <v>21283</v>
      </c>
      <c r="E1906" s="33" t="s">
        <v>24207</v>
      </c>
    </row>
    <row r="1907" spans="1:5" x14ac:dyDescent="0.2">
      <c r="A1907" s="32">
        <v>39466</v>
      </c>
      <c r="B1907" s="32" t="s">
        <v>24208</v>
      </c>
      <c r="C1907" s="32" t="s">
        <v>21194</v>
      </c>
      <c r="D1907" s="32" t="s">
        <v>21283</v>
      </c>
      <c r="E1907" s="33" t="s">
        <v>24209</v>
      </c>
    </row>
    <row r="1908" spans="1:5" x14ac:dyDescent="0.2">
      <c r="A1908" s="32">
        <v>39467</v>
      </c>
      <c r="B1908" s="32" t="s">
        <v>24210</v>
      </c>
      <c r="C1908" s="32" t="s">
        <v>21194</v>
      </c>
      <c r="D1908" s="32" t="s">
        <v>21283</v>
      </c>
      <c r="E1908" s="33" t="s">
        <v>24211</v>
      </c>
    </row>
    <row r="1909" spans="1:5" x14ac:dyDescent="0.2">
      <c r="A1909" s="32">
        <v>39468</v>
      </c>
      <c r="B1909" s="32" t="s">
        <v>24212</v>
      </c>
      <c r="C1909" s="32" t="s">
        <v>21194</v>
      </c>
      <c r="D1909" s="32" t="s">
        <v>21283</v>
      </c>
      <c r="E1909" s="33" t="s">
        <v>24213</v>
      </c>
    </row>
    <row r="1910" spans="1:5" x14ac:dyDescent="0.2">
      <c r="A1910" s="32">
        <v>39469</v>
      </c>
      <c r="B1910" s="32" t="s">
        <v>24214</v>
      </c>
      <c r="C1910" s="32" t="s">
        <v>21194</v>
      </c>
      <c r="D1910" s="32" t="s">
        <v>21283</v>
      </c>
      <c r="E1910" s="33" t="s">
        <v>24215</v>
      </c>
    </row>
    <row r="1911" spans="1:5" x14ac:dyDescent="0.2">
      <c r="A1911" s="32">
        <v>39470</v>
      </c>
      <c r="B1911" s="32" t="s">
        <v>24216</v>
      </c>
      <c r="C1911" s="32" t="s">
        <v>21194</v>
      </c>
      <c r="D1911" s="32" t="s">
        <v>21283</v>
      </c>
      <c r="E1911" s="33" t="s">
        <v>24217</v>
      </c>
    </row>
    <row r="1912" spans="1:5" x14ac:dyDescent="0.2">
      <c r="A1912" s="32">
        <v>39471</v>
      </c>
      <c r="B1912" s="32" t="s">
        <v>24218</v>
      </c>
      <c r="C1912" s="32" t="s">
        <v>21194</v>
      </c>
      <c r="D1912" s="32" t="s">
        <v>21283</v>
      </c>
      <c r="E1912" s="33" t="s">
        <v>24219</v>
      </c>
    </row>
    <row r="1913" spans="1:5" x14ac:dyDescent="0.2">
      <c r="A1913" s="32">
        <v>39472</v>
      </c>
      <c r="B1913" s="32" t="s">
        <v>24220</v>
      </c>
      <c r="C1913" s="32" t="s">
        <v>21194</v>
      </c>
      <c r="D1913" s="32" t="s">
        <v>21283</v>
      </c>
      <c r="E1913" s="33" t="s">
        <v>24221</v>
      </c>
    </row>
    <row r="1914" spans="1:5" x14ac:dyDescent="0.2">
      <c r="A1914" s="32">
        <v>39473</v>
      </c>
      <c r="B1914" s="32" t="s">
        <v>24222</v>
      </c>
      <c r="C1914" s="32" t="s">
        <v>21194</v>
      </c>
      <c r="D1914" s="32" t="s">
        <v>21283</v>
      </c>
      <c r="E1914" s="33" t="s">
        <v>24223</v>
      </c>
    </row>
    <row r="1915" spans="1:5" x14ac:dyDescent="0.2">
      <c r="A1915" s="32">
        <v>39474</v>
      </c>
      <c r="B1915" s="32" t="s">
        <v>24224</v>
      </c>
      <c r="C1915" s="32" t="s">
        <v>21194</v>
      </c>
      <c r="D1915" s="32" t="s">
        <v>21283</v>
      </c>
      <c r="E1915" s="33" t="s">
        <v>24225</v>
      </c>
    </row>
    <row r="1916" spans="1:5" x14ac:dyDescent="0.2">
      <c r="A1916" s="32">
        <v>39475</v>
      </c>
      <c r="B1916" s="32" t="s">
        <v>24226</v>
      </c>
      <c r="C1916" s="32" t="s">
        <v>21194</v>
      </c>
      <c r="D1916" s="32" t="s">
        <v>21283</v>
      </c>
      <c r="E1916" s="33" t="s">
        <v>24227</v>
      </c>
    </row>
    <row r="1917" spans="1:5" x14ac:dyDescent="0.2">
      <c r="A1917" s="32">
        <v>39476</v>
      </c>
      <c r="B1917" s="32" t="s">
        <v>24228</v>
      </c>
      <c r="C1917" s="32" t="s">
        <v>21194</v>
      </c>
      <c r="D1917" s="32" t="s">
        <v>21283</v>
      </c>
      <c r="E1917" s="33" t="s">
        <v>24229</v>
      </c>
    </row>
    <row r="1918" spans="1:5" x14ac:dyDescent="0.2">
      <c r="A1918" s="32">
        <v>39477</v>
      </c>
      <c r="B1918" s="32" t="s">
        <v>24230</v>
      </c>
      <c r="C1918" s="32" t="s">
        <v>21194</v>
      </c>
      <c r="D1918" s="32" t="s">
        <v>21283</v>
      </c>
      <c r="E1918" s="33" t="s">
        <v>24231</v>
      </c>
    </row>
    <row r="1919" spans="1:5" x14ac:dyDescent="0.2">
      <c r="A1919" s="32">
        <v>39478</v>
      </c>
      <c r="B1919" s="32" t="s">
        <v>24232</v>
      </c>
      <c r="C1919" s="32" t="s">
        <v>21194</v>
      </c>
      <c r="D1919" s="32" t="s">
        <v>21283</v>
      </c>
      <c r="E1919" s="33" t="s">
        <v>22831</v>
      </c>
    </row>
    <row r="1920" spans="1:5" x14ac:dyDescent="0.2">
      <c r="A1920" s="32">
        <v>39479</v>
      </c>
      <c r="B1920" s="32" t="s">
        <v>24233</v>
      </c>
      <c r="C1920" s="32" t="s">
        <v>21194</v>
      </c>
      <c r="D1920" s="32" t="s">
        <v>21283</v>
      </c>
      <c r="E1920" s="33" t="s">
        <v>24234</v>
      </c>
    </row>
    <row r="1921" spans="1:5" x14ac:dyDescent="0.2">
      <c r="A1921" s="32">
        <v>39480</v>
      </c>
      <c r="B1921" s="32" t="s">
        <v>24235</v>
      </c>
      <c r="C1921" s="32" t="s">
        <v>21194</v>
      </c>
      <c r="D1921" s="32" t="s">
        <v>21283</v>
      </c>
      <c r="E1921" s="33" t="s">
        <v>24236</v>
      </c>
    </row>
    <row r="1922" spans="1:5" x14ac:dyDescent="0.2">
      <c r="A1922" s="32">
        <v>39459</v>
      </c>
      <c r="B1922" s="32" t="s">
        <v>24237</v>
      </c>
      <c r="C1922" s="32" t="s">
        <v>21194</v>
      </c>
      <c r="D1922" s="32" t="s">
        <v>21283</v>
      </c>
      <c r="E1922" s="33" t="s">
        <v>24238</v>
      </c>
    </row>
    <row r="1923" spans="1:5" x14ac:dyDescent="0.2">
      <c r="A1923" s="32">
        <v>39445</v>
      </c>
      <c r="B1923" s="32" t="s">
        <v>24239</v>
      </c>
      <c r="C1923" s="32" t="s">
        <v>21194</v>
      </c>
      <c r="D1923" s="32" t="s">
        <v>21283</v>
      </c>
      <c r="E1923" s="33" t="s">
        <v>24240</v>
      </c>
    </row>
    <row r="1924" spans="1:5" x14ac:dyDescent="0.2">
      <c r="A1924" s="32">
        <v>39446</v>
      </c>
      <c r="B1924" s="32" t="s">
        <v>24241</v>
      </c>
      <c r="C1924" s="32" t="s">
        <v>21194</v>
      </c>
      <c r="D1924" s="32" t="s">
        <v>21283</v>
      </c>
      <c r="E1924" s="33" t="s">
        <v>24242</v>
      </c>
    </row>
    <row r="1925" spans="1:5" x14ac:dyDescent="0.2">
      <c r="A1925" s="32">
        <v>39447</v>
      </c>
      <c r="B1925" s="32" t="s">
        <v>24243</v>
      </c>
      <c r="C1925" s="32" t="s">
        <v>21194</v>
      </c>
      <c r="D1925" s="32" t="s">
        <v>21283</v>
      </c>
      <c r="E1925" s="33" t="s">
        <v>24244</v>
      </c>
    </row>
    <row r="1926" spans="1:5" x14ac:dyDescent="0.2">
      <c r="A1926" s="32">
        <v>39448</v>
      </c>
      <c r="B1926" s="32" t="s">
        <v>24245</v>
      </c>
      <c r="C1926" s="32" t="s">
        <v>21194</v>
      </c>
      <c r="D1926" s="32" t="s">
        <v>21283</v>
      </c>
      <c r="E1926" s="33" t="s">
        <v>24246</v>
      </c>
    </row>
    <row r="1927" spans="1:5" x14ac:dyDescent="0.2">
      <c r="A1927" s="32">
        <v>39450</v>
      </c>
      <c r="B1927" s="32" t="s">
        <v>24247</v>
      </c>
      <c r="C1927" s="32" t="s">
        <v>21194</v>
      </c>
      <c r="D1927" s="32" t="s">
        <v>21283</v>
      </c>
      <c r="E1927" s="33" t="s">
        <v>24248</v>
      </c>
    </row>
    <row r="1928" spans="1:5" x14ac:dyDescent="0.2">
      <c r="A1928" s="32">
        <v>39451</v>
      </c>
      <c r="B1928" s="32" t="s">
        <v>24249</v>
      </c>
      <c r="C1928" s="32" t="s">
        <v>21194</v>
      </c>
      <c r="D1928" s="32" t="s">
        <v>21283</v>
      </c>
      <c r="E1928" s="33" t="s">
        <v>24250</v>
      </c>
    </row>
    <row r="1929" spans="1:5" x14ac:dyDescent="0.2">
      <c r="A1929" s="32">
        <v>39452</v>
      </c>
      <c r="B1929" s="32" t="s">
        <v>24251</v>
      </c>
      <c r="C1929" s="32" t="s">
        <v>21194</v>
      </c>
      <c r="D1929" s="32" t="s">
        <v>21283</v>
      </c>
      <c r="E1929" s="33" t="s">
        <v>24252</v>
      </c>
    </row>
    <row r="1930" spans="1:5" x14ac:dyDescent="0.2">
      <c r="A1930" s="32">
        <v>39523</v>
      </c>
      <c r="B1930" s="32" t="s">
        <v>24253</v>
      </c>
      <c r="C1930" s="32" t="s">
        <v>21194</v>
      </c>
      <c r="D1930" s="32" t="s">
        <v>21283</v>
      </c>
      <c r="E1930" s="33" t="s">
        <v>24254</v>
      </c>
    </row>
    <row r="1931" spans="1:5" x14ac:dyDescent="0.2">
      <c r="A1931" s="32">
        <v>39449</v>
      </c>
      <c r="B1931" s="32" t="s">
        <v>24255</v>
      </c>
      <c r="C1931" s="32" t="s">
        <v>21194</v>
      </c>
      <c r="D1931" s="32" t="s">
        <v>21283</v>
      </c>
      <c r="E1931" s="33" t="s">
        <v>24256</v>
      </c>
    </row>
    <row r="1932" spans="1:5" x14ac:dyDescent="0.2">
      <c r="A1932" s="32">
        <v>39455</v>
      </c>
      <c r="B1932" s="32" t="s">
        <v>24257</v>
      </c>
      <c r="C1932" s="32" t="s">
        <v>21194</v>
      </c>
      <c r="D1932" s="32" t="s">
        <v>21283</v>
      </c>
      <c r="E1932" s="33" t="s">
        <v>24258</v>
      </c>
    </row>
    <row r="1933" spans="1:5" x14ac:dyDescent="0.2">
      <c r="A1933" s="32">
        <v>39456</v>
      </c>
      <c r="B1933" s="32" t="s">
        <v>24259</v>
      </c>
      <c r="C1933" s="32" t="s">
        <v>21194</v>
      </c>
      <c r="D1933" s="32" t="s">
        <v>21283</v>
      </c>
      <c r="E1933" s="33" t="s">
        <v>24260</v>
      </c>
    </row>
    <row r="1934" spans="1:5" x14ac:dyDescent="0.2">
      <c r="A1934" s="32">
        <v>39457</v>
      </c>
      <c r="B1934" s="32" t="s">
        <v>24261</v>
      </c>
      <c r="C1934" s="32" t="s">
        <v>21194</v>
      </c>
      <c r="D1934" s="32" t="s">
        <v>21283</v>
      </c>
      <c r="E1934" s="33" t="s">
        <v>24213</v>
      </c>
    </row>
    <row r="1935" spans="1:5" x14ac:dyDescent="0.2">
      <c r="A1935" s="32">
        <v>39458</v>
      </c>
      <c r="B1935" s="32" t="s">
        <v>24262</v>
      </c>
      <c r="C1935" s="32" t="s">
        <v>21194</v>
      </c>
      <c r="D1935" s="32" t="s">
        <v>21283</v>
      </c>
      <c r="E1935" s="33" t="s">
        <v>24263</v>
      </c>
    </row>
    <row r="1936" spans="1:5" x14ac:dyDescent="0.2">
      <c r="A1936" s="32">
        <v>39464</v>
      </c>
      <c r="B1936" s="32" t="s">
        <v>24264</v>
      </c>
      <c r="C1936" s="32" t="s">
        <v>21194</v>
      </c>
      <c r="D1936" s="32" t="s">
        <v>21283</v>
      </c>
      <c r="E1936" s="33" t="s">
        <v>24265</v>
      </c>
    </row>
    <row r="1937" spans="1:5" x14ac:dyDescent="0.2">
      <c r="A1937" s="32">
        <v>39460</v>
      </c>
      <c r="B1937" s="32" t="s">
        <v>24266</v>
      </c>
      <c r="C1937" s="32" t="s">
        <v>21194</v>
      </c>
      <c r="D1937" s="32" t="s">
        <v>21283</v>
      </c>
      <c r="E1937" s="33" t="s">
        <v>24267</v>
      </c>
    </row>
    <row r="1938" spans="1:5" x14ac:dyDescent="0.2">
      <c r="A1938" s="32">
        <v>39461</v>
      </c>
      <c r="B1938" s="32" t="s">
        <v>24268</v>
      </c>
      <c r="C1938" s="32" t="s">
        <v>21194</v>
      </c>
      <c r="D1938" s="32" t="s">
        <v>21283</v>
      </c>
      <c r="E1938" s="33" t="s">
        <v>24269</v>
      </c>
    </row>
    <row r="1939" spans="1:5" x14ac:dyDescent="0.2">
      <c r="A1939" s="32">
        <v>39462</v>
      </c>
      <c r="B1939" s="32" t="s">
        <v>24270</v>
      </c>
      <c r="C1939" s="32" t="s">
        <v>21194</v>
      </c>
      <c r="D1939" s="32" t="s">
        <v>21283</v>
      </c>
      <c r="E1939" s="33" t="s">
        <v>24271</v>
      </c>
    </row>
    <row r="1940" spans="1:5" x14ac:dyDescent="0.2">
      <c r="A1940" s="32">
        <v>39463</v>
      </c>
      <c r="B1940" s="32" t="s">
        <v>24272</v>
      </c>
      <c r="C1940" s="32" t="s">
        <v>21194</v>
      </c>
      <c r="D1940" s="32" t="s">
        <v>21283</v>
      </c>
      <c r="E1940" s="33" t="s">
        <v>24273</v>
      </c>
    </row>
    <row r="1941" spans="1:5" x14ac:dyDescent="0.2">
      <c r="A1941" s="32">
        <v>26039</v>
      </c>
      <c r="B1941" s="32" t="s">
        <v>24274</v>
      </c>
      <c r="C1941" s="32" t="s">
        <v>21194</v>
      </c>
      <c r="D1941" s="32" t="s">
        <v>21303</v>
      </c>
      <c r="E1941" s="33" t="s">
        <v>24275</v>
      </c>
    </row>
    <row r="1942" spans="1:5" x14ac:dyDescent="0.2">
      <c r="A1942" s="32">
        <v>2401</v>
      </c>
      <c r="B1942" s="32" t="s">
        <v>24276</v>
      </c>
      <c r="C1942" s="32" t="s">
        <v>21194</v>
      </c>
      <c r="D1942" s="32" t="s">
        <v>21303</v>
      </c>
      <c r="E1942" s="33" t="s">
        <v>24277</v>
      </c>
    </row>
    <row r="1943" spans="1:5" x14ac:dyDescent="0.2">
      <c r="A1943" s="32">
        <v>38870</v>
      </c>
      <c r="B1943" s="32" t="s">
        <v>24278</v>
      </c>
      <c r="C1943" s="32" t="s">
        <v>21194</v>
      </c>
      <c r="D1943" s="32" t="s">
        <v>21303</v>
      </c>
      <c r="E1943" s="33" t="s">
        <v>6416</v>
      </c>
    </row>
    <row r="1944" spans="1:5" x14ac:dyDescent="0.2">
      <c r="A1944" s="32">
        <v>38869</v>
      </c>
      <c r="B1944" s="32" t="s">
        <v>24279</v>
      </c>
      <c r="C1944" s="32" t="s">
        <v>21194</v>
      </c>
      <c r="D1944" s="32" t="s">
        <v>21303</v>
      </c>
      <c r="E1944" s="33" t="s">
        <v>24280</v>
      </c>
    </row>
    <row r="1945" spans="1:5" x14ac:dyDescent="0.2">
      <c r="A1945" s="32">
        <v>38872</v>
      </c>
      <c r="B1945" s="32" t="s">
        <v>24281</v>
      </c>
      <c r="C1945" s="32" t="s">
        <v>21194</v>
      </c>
      <c r="D1945" s="32" t="s">
        <v>21303</v>
      </c>
      <c r="E1945" s="33" t="s">
        <v>24282</v>
      </c>
    </row>
    <row r="1946" spans="1:5" x14ac:dyDescent="0.2">
      <c r="A1946" s="32">
        <v>38871</v>
      </c>
      <c r="B1946" s="32" t="s">
        <v>24283</v>
      </c>
      <c r="C1946" s="32" t="s">
        <v>21194</v>
      </c>
      <c r="D1946" s="32" t="s">
        <v>21303</v>
      </c>
      <c r="E1946" s="33" t="s">
        <v>24284</v>
      </c>
    </row>
    <row r="1947" spans="1:5" x14ac:dyDescent="0.2">
      <c r="A1947" s="32">
        <v>39283</v>
      </c>
      <c r="B1947" s="32" t="s">
        <v>24285</v>
      </c>
      <c r="C1947" s="32" t="s">
        <v>21194</v>
      </c>
      <c r="D1947" s="32" t="s">
        <v>21303</v>
      </c>
      <c r="E1947" s="33" t="s">
        <v>24286</v>
      </c>
    </row>
    <row r="1948" spans="1:5" x14ac:dyDescent="0.2">
      <c r="A1948" s="32">
        <v>39284</v>
      </c>
      <c r="B1948" s="32" t="s">
        <v>24287</v>
      </c>
      <c r="C1948" s="32" t="s">
        <v>21194</v>
      </c>
      <c r="D1948" s="32" t="s">
        <v>21303</v>
      </c>
      <c r="E1948" s="33" t="s">
        <v>24288</v>
      </c>
    </row>
    <row r="1949" spans="1:5" x14ac:dyDescent="0.2">
      <c r="A1949" s="32">
        <v>39285</v>
      </c>
      <c r="B1949" s="32" t="s">
        <v>24289</v>
      </c>
      <c r="C1949" s="32" t="s">
        <v>21194</v>
      </c>
      <c r="D1949" s="32" t="s">
        <v>21303</v>
      </c>
      <c r="E1949" s="33" t="s">
        <v>24290</v>
      </c>
    </row>
    <row r="1950" spans="1:5" x14ac:dyDescent="0.2">
      <c r="A1950" s="32">
        <v>39286</v>
      </c>
      <c r="B1950" s="32" t="s">
        <v>24291</v>
      </c>
      <c r="C1950" s="32" t="s">
        <v>21194</v>
      </c>
      <c r="D1950" s="32" t="s">
        <v>21303</v>
      </c>
      <c r="E1950" s="33" t="s">
        <v>24292</v>
      </c>
    </row>
    <row r="1951" spans="1:5" x14ac:dyDescent="0.2">
      <c r="A1951" s="32">
        <v>39287</v>
      </c>
      <c r="B1951" s="32" t="s">
        <v>24293</v>
      </c>
      <c r="C1951" s="32" t="s">
        <v>21194</v>
      </c>
      <c r="D1951" s="32" t="s">
        <v>21303</v>
      </c>
      <c r="E1951" s="33" t="s">
        <v>24294</v>
      </c>
    </row>
    <row r="1952" spans="1:5" x14ac:dyDescent="0.2">
      <c r="A1952" s="32">
        <v>39288</v>
      </c>
      <c r="B1952" s="32" t="s">
        <v>24295</v>
      </c>
      <c r="C1952" s="32" t="s">
        <v>21194</v>
      </c>
      <c r="D1952" s="32" t="s">
        <v>21303</v>
      </c>
      <c r="E1952" s="33" t="s">
        <v>24296</v>
      </c>
    </row>
    <row r="1953" spans="1:5" x14ac:dyDescent="0.2">
      <c r="A1953" s="32">
        <v>2414</v>
      </c>
      <c r="B1953" s="32" t="s">
        <v>24297</v>
      </c>
      <c r="C1953" s="32" t="s">
        <v>21286</v>
      </c>
      <c r="D1953" s="32" t="s">
        <v>21303</v>
      </c>
      <c r="E1953" s="33" t="s">
        <v>24298</v>
      </c>
    </row>
    <row r="1954" spans="1:5" x14ac:dyDescent="0.2">
      <c r="A1954" s="32">
        <v>2413</v>
      </c>
      <c r="B1954" s="32" t="s">
        <v>24299</v>
      </c>
      <c r="C1954" s="32" t="s">
        <v>21286</v>
      </c>
      <c r="D1954" s="32" t="s">
        <v>21303</v>
      </c>
      <c r="E1954" s="33" t="s">
        <v>24300</v>
      </c>
    </row>
    <row r="1955" spans="1:5" x14ac:dyDescent="0.2">
      <c r="A1955" s="32">
        <v>2405</v>
      </c>
      <c r="B1955" s="32" t="s">
        <v>24301</v>
      </c>
      <c r="C1955" s="32" t="s">
        <v>21286</v>
      </c>
      <c r="D1955" s="32" t="s">
        <v>21303</v>
      </c>
      <c r="E1955" s="33" t="s">
        <v>24302</v>
      </c>
    </row>
    <row r="1956" spans="1:5" x14ac:dyDescent="0.2">
      <c r="A1956" s="32">
        <v>13361</v>
      </c>
      <c r="B1956" s="32" t="s">
        <v>24303</v>
      </c>
      <c r="C1956" s="32" t="s">
        <v>21286</v>
      </c>
      <c r="D1956" s="32" t="s">
        <v>21303</v>
      </c>
      <c r="E1956" s="33" t="s">
        <v>24304</v>
      </c>
    </row>
    <row r="1957" spans="1:5" x14ac:dyDescent="0.2">
      <c r="A1957" s="32">
        <v>11987</v>
      </c>
      <c r="B1957" s="32" t="s">
        <v>24305</v>
      </c>
      <c r="C1957" s="32" t="s">
        <v>21286</v>
      </c>
      <c r="D1957" s="32" t="s">
        <v>21303</v>
      </c>
      <c r="E1957" s="33" t="s">
        <v>24306</v>
      </c>
    </row>
    <row r="1958" spans="1:5" x14ac:dyDescent="0.2">
      <c r="A1958" s="32">
        <v>2416</v>
      </c>
      <c r="B1958" s="32" t="s">
        <v>24307</v>
      </c>
      <c r="C1958" s="32" t="s">
        <v>21286</v>
      </c>
      <c r="D1958" s="32" t="s">
        <v>21303</v>
      </c>
      <c r="E1958" s="33" t="s">
        <v>24308</v>
      </c>
    </row>
    <row r="1959" spans="1:5" x14ac:dyDescent="0.2">
      <c r="A1959" s="32">
        <v>2412</v>
      </c>
      <c r="B1959" s="32" t="s">
        <v>24309</v>
      </c>
      <c r="C1959" s="32" t="s">
        <v>21286</v>
      </c>
      <c r="D1959" s="32" t="s">
        <v>21303</v>
      </c>
      <c r="E1959" s="33" t="s">
        <v>24310</v>
      </c>
    </row>
    <row r="1960" spans="1:5" x14ac:dyDescent="0.2">
      <c r="A1960" s="32">
        <v>2411</v>
      </c>
      <c r="B1960" s="32" t="s">
        <v>24311</v>
      </c>
      <c r="C1960" s="32" t="s">
        <v>21286</v>
      </c>
      <c r="D1960" s="32" t="s">
        <v>21303</v>
      </c>
      <c r="E1960" s="33" t="s">
        <v>24304</v>
      </c>
    </row>
    <row r="1961" spans="1:5" x14ac:dyDescent="0.2">
      <c r="A1961" s="32">
        <v>2406</v>
      </c>
      <c r="B1961" s="32" t="s">
        <v>24312</v>
      </c>
      <c r="C1961" s="32" t="s">
        <v>21286</v>
      </c>
      <c r="D1961" s="32" t="s">
        <v>21303</v>
      </c>
      <c r="E1961" s="33" t="s">
        <v>24313</v>
      </c>
    </row>
    <row r="1962" spans="1:5" x14ac:dyDescent="0.2">
      <c r="A1962" s="32">
        <v>10571</v>
      </c>
      <c r="B1962" s="32" t="s">
        <v>24314</v>
      </c>
      <c r="C1962" s="32" t="s">
        <v>21286</v>
      </c>
      <c r="D1962" s="32" t="s">
        <v>21303</v>
      </c>
      <c r="E1962" s="33" t="s">
        <v>24315</v>
      </c>
    </row>
    <row r="1963" spans="1:5" x14ac:dyDescent="0.2">
      <c r="A1963" s="32">
        <v>11985</v>
      </c>
      <c r="B1963" s="32" t="s">
        <v>24316</v>
      </c>
      <c r="C1963" s="32" t="s">
        <v>21286</v>
      </c>
      <c r="D1963" s="32" t="s">
        <v>21303</v>
      </c>
      <c r="E1963" s="33" t="s">
        <v>24317</v>
      </c>
    </row>
    <row r="1964" spans="1:5" x14ac:dyDescent="0.2">
      <c r="A1964" s="32">
        <v>2410</v>
      </c>
      <c r="B1964" s="32" t="s">
        <v>24318</v>
      </c>
      <c r="C1964" s="32" t="s">
        <v>21286</v>
      </c>
      <c r="D1964" s="32" t="s">
        <v>21303</v>
      </c>
      <c r="E1964" s="33" t="s">
        <v>24319</v>
      </c>
    </row>
    <row r="1965" spans="1:5" x14ac:dyDescent="0.2">
      <c r="A1965" s="32">
        <v>2417</v>
      </c>
      <c r="B1965" s="32" t="s">
        <v>24320</v>
      </c>
      <c r="C1965" s="32" t="s">
        <v>21286</v>
      </c>
      <c r="D1965" s="32" t="s">
        <v>21303</v>
      </c>
      <c r="E1965" s="33" t="s">
        <v>24321</v>
      </c>
    </row>
    <row r="1966" spans="1:5" x14ac:dyDescent="0.2">
      <c r="A1966" s="32">
        <v>2415</v>
      </c>
      <c r="B1966" s="32" t="s">
        <v>24322</v>
      </c>
      <c r="C1966" s="32" t="s">
        <v>21286</v>
      </c>
      <c r="D1966" s="32" t="s">
        <v>21303</v>
      </c>
      <c r="E1966" s="33" t="s">
        <v>24323</v>
      </c>
    </row>
    <row r="1967" spans="1:5" x14ac:dyDescent="0.2">
      <c r="A1967" s="32">
        <v>13360</v>
      </c>
      <c r="B1967" s="32" t="s">
        <v>24324</v>
      </c>
      <c r="C1967" s="32" t="s">
        <v>21286</v>
      </c>
      <c r="D1967" s="32" t="s">
        <v>21303</v>
      </c>
      <c r="E1967" s="33" t="s">
        <v>24323</v>
      </c>
    </row>
    <row r="1968" spans="1:5" x14ac:dyDescent="0.2">
      <c r="A1968" s="32">
        <v>11983</v>
      </c>
      <c r="B1968" s="32" t="s">
        <v>24325</v>
      </c>
      <c r="C1968" s="32" t="s">
        <v>21286</v>
      </c>
      <c r="D1968" s="32" t="s">
        <v>21303</v>
      </c>
      <c r="E1968" s="33" t="s">
        <v>24326</v>
      </c>
    </row>
    <row r="1969" spans="1:5" x14ac:dyDescent="0.2">
      <c r="A1969" s="32">
        <v>11986</v>
      </c>
      <c r="B1969" s="32" t="s">
        <v>24327</v>
      </c>
      <c r="C1969" s="32" t="s">
        <v>21286</v>
      </c>
      <c r="D1969" s="32" t="s">
        <v>21303</v>
      </c>
      <c r="E1969" s="33" t="s">
        <v>24328</v>
      </c>
    </row>
    <row r="1970" spans="1:5" x14ac:dyDescent="0.2">
      <c r="A1970" s="32">
        <v>25976</v>
      </c>
      <c r="B1970" s="32" t="s">
        <v>24329</v>
      </c>
      <c r="C1970" s="32" t="s">
        <v>21286</v>
      </c>
      <c r="D1970" s="32" t="s">
        <v>21303</v>
      </c>
      <c r="E1970" s="33" t="s">
        <v>24330</v>
      </c>
    </row>
    <row r="1971" spans="1:5" x14ac:dyDescent="0.2">
      <c r="A1971" s="32">
        <v>10629</v>
      </c>
      <c r="B1971" s="32" t="s">
        <v>24331</v>
      </c>
      <c r="C1971" s="32" t="s">
        <v>21286</v>
      </c>
      <c r="D1971" s="32" t="s">
        <v>21303</v>
      </c>
      <c r="E1971" s="33" t="s">
        <v>24332</v>
      </c>
    </row>
    <row r="1972" spans="1:5" x14ac:dyDescent="0.2">
      <c r="A1972" s="32">
        <v>10698</v>
      </c>
      <c r="B1972" s="32" t="s">
        <v>24333</v>
      </c>
      <c r="C1972" s="32" t="s">
        <v>21286</v>
      </c>
      <c r="D1972" s="32" t="s">
        <v>21303</v>
      </c>
      <c r="E1972" s="33" t="s">
        <v>24334</v>
      </c>
    </row>
    <row r="1973" spans="1:5" x14ac:dyDescent="0.2">
      <c r="A1973" s="32">
        <v>40521</v>
      </c>
      <c r="B1973" s="32" t="s">
        <v>24335</v>
      </c>
      <c r="C1973" s="32" t="s">
        <v>21194</v>
      </c>
      <c r="D1973" s="32" t="s">
        <v>21283</v>
      </c>
      <c r="E1973" s="33" t="s">
        <v>24336</v>
      </c>
    </row>
    <row r="1974" spans="1:5" x14ac:dyDescent="0.2">
      <c r="A1974" s="32">
        <v>2432</v>
      </c>
      <c r="B1974" s="32" t="s">
        <v>24337</v>
      </c>
      <c r="C1974" s="32" t="s">
        <v>21194</v>
      </c>
      <c r="D1974" s="32" t="s">
        <v>21283</v>
      </c>
      <c r="E1974" s="33" t="s">
        <v>7917</v>
      </c>
    </row>
    <row r="1975" spans="1:5" x14ac:dyDescent="0.2">
      <c r="A1975" s="32">
        <v>2433</v>
      </c>
      <c r="B1975" s="32" t="s">
        <v>24338</v>
      </c>
      <c r="C1975" s="32" t="s">
        <v>21194</v>
      </c>
      <c r="D1975" s="32" t="s">
        <v>21283</v>
      </c>
      <c r="E1975" s="33" t="s">
        <v>6435</v>
      </c>
    </row>
    <row r="1976" spans="1:5" x14ac:dyDescent="0.2">
      <c r="A1976" s="32">
        <v>2420</v>
      </c>
      <c r="B1976" s="32" t="s">
        <v>24339</v>
      </c>
      <c r="C1976" s="32" t="s">
        <v>21194</v>
      </c>
      <c r="D1976" s="32" t="s">
        <v>21283</v>
      </c>
      <c r="E1976" s="33" t="s">
        <v>4493</v>
      </c>
    </row>
    <row r="1977" spans="1:5" x14ac:dyDescent="0.2">
      <c r="A1977" s="32">
        <v>11447</v>
      </c>
      <c r="B1977" s="32" t="s">
        <v>24340</v>
      </c>
      <c r="C1977" s="32" t="s">
        <v>21194</v>
      </c>
      <c r="D1977" s="32" t="s">
        <v>21283</v>
      </c>
      <c r="E1977" s="33" t="s">
        <v>11251</v>
      </c>
    </row>
    <row r="1978" spans="1:5" x14ac:dyDescent="0.2">
      <c r="A1978" s="32">
        <v>11451</v>
      </c>
      <c r="B1978" s="32" t="s">
        <v>24341</v>
      </c>
      <c r="C1978" s="32" t="s">
        <v>21194</v>
      </c>
      <c r="D1978" s="32" t="s">
        <v>21283</v>
      </c>
      <c r="E1978" s="33" t="s">
        <v>21898</v>
      </c>
    </row>
    <row r="1979" spans="1:5" x14ac:dyDescent="0.2">
      <c r="A1979" s="32">
        <v>11116</v>
      </c>
      <c r="B1979" s="32" t="s">
        <v>24342</v>
      </c>
      <c r="C1979" s="32" t="s">
        <v>21194</v>
      </c>
      <c r="D1979" s="32" t="s">
        <v>21303</v>
      </c>
      <c r="E1979" s="33" t="s">
        <v>24343</v>
      </c>
    </row>
    <row r="1980" spans="1:5" x14ac:dyDescent="0.2">
      <c r="A1980" s="32">
        <v>38411</v>
      </c>
      <c r="B1980" s="32" t="s">
        <v>24344</v>
      </c>
      <c r="C1980" s="32" t="s">
        <v>21194</v>
      </c>
      <c r="D1980" s="32" t="s">
        <v>21283</v>
      </c>
      <c r="E1980" s="33" t="s">
        <v>24345</v>
      </c>
    </row>
    <row r="1981" spans="1:5" x14ac:dyDescent="0.2">
      <c r="A1981" s="32">
        <v>1370</v>
      </c>
      <c r="B1981" s="32" t="s">
        <v>24346</v>
      </c>
      <c r="C1981" s="32" t="s">
        <v>21194</v>
      </c>
      <c r="D1981" s="32" t="s">
        <v>21283</v>
      </c>
      <c r="E1981" s="33" t="s">
        <v>24347</v>
      </c>
    </row>
    <row r="1982" spans="1:5" x14ac:dyDescent="0.2">
      <c r="A1982" s="32">
        <v>38189</v>
      </c>
      <c r="B1982" s="32" t="s">
        <v>24348</v>
      </c>
      <c r="C1982" s="32" t="s">
        <v>21194</v>
      </c>
      <c r="D1982" s="32" t="s">
        <v>21283</v>
      </c>
      <c r="E1982" s="33" t="s">
        <v>24349</v>
      </c>
    </row>
    <row r="1983" spans="1:5" x14ac:dyDescent="0.2">
      <c r="A1983" s="32">
        <v>38190</v>
      </c>
      <c r="B1983" s="32" t="s">
        <v>24350</v>
      </c>
      <c r="C1983" s="32" t="s">
        <v>21194</v>
      </c>
      <c r="D1983" s="32" t="s">
        <v>21283</v>
      </c>
      <c r="E1983" s="33" t="s">
        <v>24351</v>
      </c>
    </row>
    <row r="1984" spans="1:5" x14ac:dyDescent="0.2">
      <c r="A1984" s="32">
        <v>36516</v>
      </c>
      <c r="B1984" s="32" t="s">
        <v>24352</v>
      </c>
      <c r="C1984" s="32" t="s">
        <v>21194</v>
      </c>
      <c r="D1984" s="32" t="s">
        <v>21303</v>
      </c>
      <c r="E1984" s="33" t="s">
        <v>24353</v>
      </c>
    </row>
    <row r="1985" spans="1:5" x14ac:dyDescent="0.2">
      <c r="A1985" s="32">
        <v>34777</v>
      </c>
      <c r="B1985" s="32" t="s">
        <v>24354</v>
      </c>
      <c r="C1985" s="32" t="s">
        <v>21194</v>
      </c>
      <c r="D1985" s="32" t="s">
        <v>21283</v>
      </c>
      <c r="E1985" s="33" t="s">
        <v>783</v>
      </c>
    </row>
    <row r="1986" spans="1:5" x14ac:dyDescent="0.2">
      <c r="A1986" s="32">
        <v>7272</v>
      </c>
      <c r="B1986" s="32" t="s">
        <v>24355</v>
      </c>
      <c r="C1986" s="32" t="s">
        <v>21194</v>
      </c>
      <c r="D1986" s="32" t="s">
        <v>21283</v>
      </c>
      <c r="E1986" s="33" t="s">
        <v>2279</v>
      </c>
    </row>
    <row r="1987" spans="1:5" x14ac:dyDescent="0.2">
      <c r="A1987" s="32">
        <v>10605</v>
      </c>
      <c r="B1987" s="32" t="s">
        <v>24356</v>
      </c>
      <c r="C1987" s="32" t="s">
        <v>21194</v>
      </c>
      <c r="D1987" s="32" t="s">
        <v>21283</v>
      </c>
      <c r="E1987" s="33" t="s">
        <v>21380</v>
      </c>
    </row>
    <row r="1988" spans="1:5" x14ac:dyDescent="0.2">
      <c r="A1988" s="32">
        <v>10604</v>
      </c>
      <c r="B1988" s="32" t="s">
        <v>24357</v>
      </c>
      <c r="C1988" s="32" t="s">
        <v>21194</v>
      </c>
      <c r="D1988" s="32" t="s">
        <v>21283</v>
      </c>
      <c r="E1988" s="33" t="s">
        <v>2452</v>
      </c>
    </row>
    <row r="1989" spans="1:5" x14ac:dyDescent="0.2">
      <c r="A1989" s="32">
        <v>672</v>
      </c>
      <c r="B1989" s="32" t="s">
        <v>24358</v>
      </c>
      <c r="C1989" s="32" t="s">
        <v>21194</v>
      </c>
      <c r="D1989" s="32" t="s">
        <v>21283</v>
      </c>
      <c r="E1989" s="33" t="s">
        <v>24359</v>
      </c>
    </row>
    <row r="1990" spans="1:5" x14ac:dyDescent="0.2">
      <c r="A1990" s="32">
        <v>668</v>
      </c>
      <c r="B1990" s="32" t="s">
        <v>24360</v>
      </c>
      <c r="C1990" s="32" t="s">
        <v>21194</v>
      </c>
      <c r="D1990" s="32" t="s">
        <v>21283</v>
      </c>
      <c r="E1990" s="33" t="s">
        <v>2079</v>
      </c>
    </row>
    <row r="1991" spans="1:5" x14ac:dyDescent="0.2">
      <c r="A1991" s="32">
        <v>10578</v>
      </c>
      <c r="B1991" s="32" t="s">
        <v>24361</v>
      </c>
      <c r="C1991" s="32" t="s">
        <v>21194</v>
      </c>
      <c r="D1991" s="32" t="s">
        <v>21283</v>
      </c>
      <c r="E1991" s="33" t="s">
        <v>24362</v>
      </c>
    </row>
    <row r="1992" spans="1:5" x14ac:dyDescent="0.2">
      <c r="A1992" s="32">
        <v>666</v>
      </c>
      <c r="B1992" s="32" t="s">
        <v>24363</v>
      </c>
      <c r="C1992" s="32" t="s">
        <v>21194</v>
      </c>
      <c r="D1992" s="32" t="s">
        <v>21283</v>
      </c>
      <c r="E1992" s="33" t="s">
        <v>24364</v>
      </c>
    </row>
    <row r="1993" spans="1:5" x14ac:dyDescent="0.2">
      <c r="A1993" s="32">
        <v>665</v>
      </c>
      <c r="B1993" s="32" t="s">
        <v>24365</v>
      </c>
      <c r="C1993" s="32" t="s">
        <v>21194</v>
      </c>
      <c r="D1993" s="32" t="s">
        <v>21283</v>
      </c>
      <c r="E1993" s="33" t="s">
        <v>10264</v>
      </c>
    </row>
    <row r="1994" spans="1:5" x14ac:dyDescent="0.2">
      <c r="A1994" s="32">
        <v>10577</v>
      </c>
      <c r="B1994" s="32" t="s">
        <v>24366</v>
      </c>
      <c r="C1994" s="32" t="s">
        <v>21194</v>
      </c>
      <c r="D1994" s="32" t="s">
        <v>21283</v>
      </c>
      <c r="E1994" s="33" t="s">
        <v>7712</v>
      </c>
    </row>
    <row r="1995" spans="1:5" x14ac:dyDescent="0.2">
      <c r="A1995" s="32">
        <v>10583</v>
      </c>
      <c r="B1995" s="32" t="s">
        <v>24367</v>
      </c>
      <c r="C1995" s="32" t="s">
        <v>21194</v>
      </c>
      <c r="D1995" s="32" t="s">
        <v>21283</v>
      </c>
      <c r="E1995" s="33" t="s">
        <v>24368</v>
      </c>
    </row>
    <row r="1996" spans="1:5" x14ac:dyDescent="0.2">
      <c r="A1996" s="32">
        <v>10579</v>
      </c>
      <c r="B1996" s="32" t="s">
        <v>24369</v>
      </c>
      <c r="C1996" s="32" t="s">
        <v>21194</v>
      </c>
      <c r="D1996" s="32" t="s">
        <v>21283</v>
      </c>
      <c r="E1996" s="33" t="s">
        <v>24370</v>
      </c>
    </row>
    <row r="1997" spans="1:5" x14ac:dyDescent="0.2">
      <c r="A1997" s="32">
        <v>10582</v>
      </c>
      <c r="B1997" s="32" t="s">
        <v>24371</v>
      </c>
      <c r="C1997" s="32" t="s">
        <v>21194</v>
      </c>
      <c r="D1997" s="32" t="s">
        <v>21283</v>
      </c>
      <c r="E1997" s="33" t="s">
        <v>1564</v>
      </c>
    </row>
    <row r="1998" spans="1:5" x14ac:dyDescent="0.2">
      <c r="A1998" s="32">
        <v>2436</v>
      </c>
      <c r="B1998" s="32" t="s">
        <v>24372</v>
      </c>
      <c r="C1998" s="32" t="s">
        <v>21307</v>
      </c>
      <c r="D1998" s="32" t="s">
        <v>21287</v>
      </c>
      <c r="E1998" s="33" t="s">
        <v>10845</v>
      </c>
    </row>
    <row r="1999" spans="1:5" x14ac:dyDescent="0.2">
      <c r="A1999" s="32">
        <v>40918</v>
      </c>
      <c r="B1999" s="32" t="s">
        <v>24373</v>
      </c>
      <c r="C1999" s="32" t="s">
        <v>21603</v>
      </c>
      <c r="D1999" s="32" t="s">
        <v>21283</v>
      </c>
      <c r="E1999" s="33" t="s">
        <v>21649</v>
      </c>
    </row>
    <row r="2000" spans="1:5" x14ac:dyDescent="0.2">
      <c r="A2000" s="32">
        <v>2439</v>
      </c>
      <c r="B2000" s="32" t="s">
        <v>24374</v>
      </c>
      <c r="C2000" s="32" t="s">
        <v>21307</v>
      </c>
      <c r="D2000" s="32" t="s">
        <v>21283</v>
      </c>
      <c r="E2000" s="33" t="s">
        <v>10845</v>
      </c>
    </row>
    <row r="2001" spans="1:5" x14ac:dyDescent="0.2">
      <c r="A2001" s="32">
        <v>40923</v>
      </c>
      <c r="B2001" s="32" t="s">
        <v>24375</v>
      </c>
      <c r="C2001" s="32" t="s">
        <v>21603</v>
      </c>
      <c r="D2001" s="32" t="s">
        <v>21283</v>
      </c>
      <c r="E2001" s="33" t="s">
        <v>21649</v>
      </c>
    </row>
    <row r="2002" spans="1:5" x14ac:dyDescent="0.2">
      <c r="A2002" s="32">
        <v>10998</v>
      </c>
      <c r="B2002" s="32" t="s">
        <v>24376</v>
      </c>
      <c r="C2002" s="32" t="s">
        <v>21213</v>
      </c>
      <c r="D2002" s="32" t="s">
        <v>21283</v>
      </c>
      <c r="E2002" s="33" t="s">
        <v>3849</v>
      </c>
    </row>
    <row r="2003" spans="1:5" x14ac:dyDescent="0.2">
      <c r="A2003" s="32">
        <v>11002</v>
      </c>
      <c r="B2003" s="32" t="s">
        <v>24377</v>
      </c>
      <c r="C2003" s="32" t="s">
        <v>21213</v>
      </c>
      <c r="D2003" s="32" t="s">
        <v>21283</v>
      </c>
      <c r="E2003" s="33" t="s">
        <v>6428</v>
      </c>
    </row>
    <row r="2004" spans="1:5" x14ac:dyDescent="0.2">
      <c r="A2004" s="32">
        <v>10999</v>
      </c>
      <c r="B2004" s="32" t="s">
        <v>24378</v>
      </c>
      <c r="C2004" s="32" t="s">
        <v>21213</v>
      </c>
      <c r="D2004" s="32" t="s">
        <v>21283</v>
      </c>
      <c r="E2004" s="33" t="s">
        <v>24379</v>
      </c>
    </row>
    <row r="2005" spans="1:5" x14ac:dyDescent="0.2">
      <c r="A2005" s="32">
        <v>10997</v>
      </c>
      <c r="B2005" s="32" t="s">
        <v>24380</v>
      </c>
      <c r="C2005" s="32" t="s">
        <v>21213</v>
      </c>
      <c r="D2005" s="32" t="s">
        <v>21287</v>
      </c>
      <c r="E2005" s="33" t="s">
        <v>24381</v>
      </c>
    </row>
    <row r="2006" spans="1:5" x14ac:dyDescent="0.2">
      <c r="A2006" s="32">
        <v>2685</v>
      </c>
      <c r="B2006" s="32" t="s">
        <v>24382</v>
      </c>
      <c r="C2006" s="32" t="s">
        <v>21259</v>
      </c>
      <c r="D2006" s="32" t="s">
        <v>21283</v>
      </c>
      <c r="E2006" s="33" t="s">
        <v>10356</v>
      </c>
    </row>
    <row r="2007" spans="1:5" x14ac:dyDescent="0.2">
      <c r="A2007" s="32">
        <v>2680</v>
      </c>
      <c r="B2007" s="32" t="s">
        <v>24383</v>
      </c>
      <c r="C2007" s="32" t="s">
        <v>21259</v>
      </c>
      <c r="D2007" s="32" t="s">
        <v>21283</v>
      </c>
      <c r="E2007" s="33" t="s">
        <v>4618</v>
      </c>
    </row>
    <row r="2008" spans="1:5" x14ac:dyDescent="0.2">
      <c r="A2008" s="32">
        <v>2684</v>
      </c>
      <c r="B2008" s="32" t="s">
        <v>24384</v>
      </c>
      <c r="C2008" s="32" t="s">
        <v>21259</v>
      </c>
      <c r="D2008" s="32" t="s">
        <v>21283</v>
      </c>
      <c r="E2008" s="33" t="s">
        <v>8777</v>
      </c>
    </row>
    <row r="2009" spans="1:5" x14ac:dyDescent="0.2">
      <c r="A2009" s="32">
        <v>2673</v>
      </c>
      <c r="B2009" s="32" t="s">
        <v>24385</v>
      </c>
      <c r="C2009" s="32" t="s">
        <v>21259</v>
      </c>
      <c r="D2009" s="32" t="s">
        <v>21287</v>
      </c>
      <c r="E2009" s="33" t="s">
        <v>24386</v>
      </c>
    </row>
    <row r="2010" spans="1:5" x14ac:dyDescent="0.2">
      <c r="A2010" s="32">
        <v>2681</v>
      </c>
      <c r="B2010" s="32" t="s">
        <v>24387</v>
      </c>
      <c r="C2010" s="32" t="s">
        <v>21259</v>
      </c>
      <c r="D2010" s="32" t="s">
        <v>21283</v>
      </c>
      <c r="E2010" s="33" t="s">
        <v>6776</v>
      </c>
    </row>
    <row r="2011" spans="1:5" x14ac:dyDescent="0.2">
      <c r="A2011" s="32">
        <v>2682</v>
      </c>
      <c r="B2011" s="32" t="s">
        <v>24388</v>
      </c>
      <c r="C2011" s="32" t="s">
        <v>21259</v>
      </c>
      <c r="D2011" s="32" t="s">
        <v>21283</v>
      </c>
      <c r="E2011" s="33" t="s">
        <v>24389</v>
      </c>
    </row>
    <row r="2012" spans="1:5" x14ac:dyDescent="0.2">
      <c r="A2012" s="32">
        <v>2686</v>
      </c>
      <c r="B2012" s="32" t="s">
        <v>24390</v>
      </c>
      <c r="C2012" s="32" t="s">
        <v>21259</v>
      </c>
      <c r="D2012" s="32" t="s">
        <v>21283</v>
      </c>
      <c r="E2012" s="33" t="s">
        <v>3595</v>
      </c>
    </row>
    <row r="2013" spans="1:5" x14ac:dyDescent="0.2">
      <c r="A2013" s="32">
        <v>2674</v>
      </c>
      <c r="B2013" s="32" t="s">
        <v>24391</v>
      </c>
      <c r="C2013" s="32" t="s">
        <v>21259</v>
      </c>
      <c r="D2013" s="32" t="s">
        <v>21283</v>
      </c>
      <c r="E2013" s="33" t="s">
        <v>1680</v>
      </c>
    </row>
    <row r="2014" spans="1:5" x14ac:dyDescent="0.2">
      <c r="A2014" s="32">
        <v>2683</v>
      </c>
      <c r="B2014" s="32" t="s">
        <v>24392</v>
      </c>
      <c r="C2014" s="32" t="s">
        <v>21259</v>
      </c>
      <c r="D2014" s="32" t="s">
        <v>21283</v>
      </c>
      <c r="E2014" s="33" t="s">
        <v>4364</v>
      </c>
    </row>
    <row r="2015" spans="1:5" x14ac:dyDescent="0.2">
      <c r="A2015" s="32">
        <v>2676</v>
      </c>
      <c r="B2015" s="32" t="s">
        <v>24393</v>
      </c>
      <c r="C2015" s="32" t="s">
        <v>21259</v>
      </c>
      <c r="D2015" s="32" t="s">
        <v>21283</v>
      </c>
      <c r="E2015" s="33" t="s">
        <v>1860</v>
      </c>
    </row>
    <row r="2016" spans="1:5" x14ac:dyDescent="0.2">
      <c r="A2016" s="32">
        <v>2678</v>
      </c>
      <c r="B2016" s="32" t="s">
        <v>24394</v>
      </c>
      <c r="C2016" s="32" t="s">
        <v>21259</v>
      </c>
      <c r="D2016" s="32" t="s">
        <v>21283</v>
      </c>
      <c r="E2016" s="33" t="s">
        <v>10872</v>
      </c>
    </row>
    <row r="2017" spans="1:5" x14ac:dyDescent="0.2">
      <c r="A2017" s="32">
        <v>2679</v>
      </c>
      <c r="B2017" s="32" t="s">
        <v>24395</v>
      </c>
      <c r="C2017" s="32" t="s">
        <v>21259</v>
      </c>
      <c r="D2017" s="32" t="s">
        <v>21283</v>
      </c>
      <c r="E2017" s="33" t="s">
        <v>10770</v>
      </c>
    </row>
    <row r="2018" spans="1:5" x14ac:dyDescent="0.2">
      <c r="A2018" s="32">
        <v>12070</v>
      </c>
      <c r="B2018" s="32" t="s">
        <v>24396</v>
      </c>
      <c r="C2018" s="32" t="s">
        <v>21259</v>
      </c>
      <c r="D2018" s="32" t="s">
        <v>21283</v>
      </c>
      <c r="E2018" s="33" t="s">
        <v>10326</v>
      </c>
    </row>
    <row r="2019" spans="1:5" x14ac:dyDescent="0.2">
      <c r="A2019" s="32">
        <v>2675</v>
      </c>
      <c r="B2019" s="32" t="s">
        <v>24397</v>
      </c>
      <c r="C2019" s="32" t="s">
        <v>21259</v>
      </c>
      <c r="D2019" s="32" t="s">
        <v>21283</v>
      </c>
      <c r="E2019" s="33" t="s">
        <v>1102</v>
      </c>
    </row>
    <row r="2020" spans="1:5" x14ac:dyDescent="0.2">
      <c r="A2020" s="32">
        <v>12067</v>
      </c>
      <c r="B2020" s="32" t="s">
        <v>24398</v>
      </c>
      <c r="C2020" s="32" t="s">
        <v>21259</v>
      </c>
      <c r="D2020" s="32" t="s">
        <v>21283</v>
      </c>
      <c r="E2020" s="33" t="s">
        <v>4057</v>
      </c>
    </row>
    <row r="2021" spans="1:5" x14ac:dyDescent="0.2">
      <c r="A2021" s="32">
        <v>40401</v>
      </c>
      <c r="B2021" s="32" t="s">
        <v>24399</v>
      </c>
      <c r="C2021" s="32" t="s">
        <v>21259</v>
      </c>
      <c r="D2021" s="32" t="s">
        <v>21303</v>
      </c>
      <c r="E2021" s="33" t="s">
        <v>10974</v>
      </c>
    </row>
    <row r="2022" spans="1:5" x14ac:dyDescent="0.2">
      <c r="A2022" s="32">
        <v>40402</v>
      </c>
      <c r="B2022" s="32" t="s">
        <v>24400</v>
      </c>
      <c r="C2022" s="32" t="s">
        <v>21259</v>
      </c>
      <c r="D2022" s="32" t="s">
        <v>21303</v>
      </c>
      <c r="E2022" s="33" t="s">
        <v>24401</v>
      </c>
    </row>
    <row r="2023" spans="1:5" x14ac:dyDescent="0.2">
      <c r="A2023" s="32">
        <v>40400</v>
      </c>
      <c r="B2023" s="32" t="s">
        <v>24402</v>
      </c>
      <c r="C2023" s="32" t="s">
        <v>21259</v>
      </c>
      <c r="D2023" s="32" t="s">
        <v>21303</v>
      </c>
      <c r="E2023" s="33" t="s">
        <v>1880</v>
      </c>
    </row>
    <row r="2024" spans="1:5" x14ac:dyDescent="0.2">
      <c r="A2024" s="32">
        <v>2504</v>
      </c>
      <c r="B2024" s="32" t="s">
        <v>24403</v>
      </c>
      <c r="C2024" s="32" t="s">
        <v>21259</v>
      </c>
      <c r="D2024" s="32" t="s">
        <v>21303</v>
      </c>
      <c r="E2024" s="33" t="s">
        <v>8705</v>
      </c>
    </row>
    <row r="2025" spans="1:5" x14ac:dyDescent="0.2">
      <c r="A2025" s="32">
        <v>2501</v>
      </c>
      <c r="B2025" s="32" t="s">
        <v>24404</v>
      </c>
      <c r="C2025" s="32" t="s">
        <v>21259</v>
      </c>
      <c r="D2025" s="32" t="s">
        <v>21303</v>
      </c>
      <c r="E2025" s="33" t="s">
        <v>2076</v>
      </c>
    </row>
    <row r="2026" spans="1:5" x14ac:dyDescent="0.2">
      <c r="A2026" s="32">
        <v>2502</v>
      </c>
      <c r="B2026" s="32" t="s">
        <v>24405</v>
      </c>
      <c r="C2026" s="32" t="s">
        <v>21259</v>
      </c>
      <c r="D2026" s="32" t="s">
        <v>21303</v>
      </c>
      <c r="E2026" s="33" t="s">
        <v>23313</v>
      </c>
    </row>
    <row r="2027" spans="1:5" x14ac:dyDescent="0.2">
      <c r="A2027" s="32">
        <v>2503</v>
      </c>
      <c r="B2027" s="32" t="s">
        <v>24406</v>
      </c>
      <c r="C2027" s="32" t="s">
        <v>21259</v>
      </c>
      <c r="D2027" s="32" t="s">
        <v>21303</v>
      </c>
      <c r="E2027" s="33" t="s">
        <v>7738</v>
      </c>
    </row>
    <row r="2028" spans="1:5" x14ac:dyDescent="0.2">
      <c r="A2028" s="32">
        <v>2500</v>
      </c>
      <c r="B2028" s="32" t="s">
        <v>24407</v>
      </c>
      <c r="C2028" s="32" t="s">
        <v>21259</v>
      </c>
      <c r="D2028" s="32" t="s">
        <v>21303</v>
      </c>
      <c r="E2028" s="33" t="s">
        <v>24408</v>
      </c>
    </row>
    <row r="2029" spans="1:5" x14ac:dyDescent="0.2">
      <c r="A2029" s="32">
        <v>2505</v>
      </c>
      <c r="B2029" s="32" t="s">
        <v>24409</v>
      </c>
      <c r="C2029" s="32" t="s">
        <v>21259</v>
      </c>
      <c r="D2029" s="32" t="s">
        <v>21303</v>
      </c>
      <c r="E2029" s="33" t="s">
        <v>24410</v>
      </c>
    </row>
    <row r="2030" spans="1:5" x14ac:dyDescent="0.2">
      <c r="A2030" s="32">
        <v>12056</v>
      </c>
      <c r="B2030" s="32" t="s">
        <v>24411</v>
      </c>
      <c r="C2030" s="32" t="s">
        <v>21259</v>
      </c>
      <c r="D2030" s="32" t="s">
        <v>21303</v>
      </c>
      <c r="E2030" s="33" t="s">
        <v>4709</v>
      </c>
    </row>
    <row r="2031" spans="1:5" x14ac:dyDescent="0.2">
      <c r="A2031" s="32">
        <v>12057</v>
      </c>
      <c r="B2031" s="32" t="s">
        <v>24412</v>
      </c>
      <c r="C2031" s="32" t="s">
        <v>21259</v>
      </c>
      <c r="D2031" s="32" t="s">
        <v>21303</v>
      </c>
      <c r="E2031" s="33" t="s">
        <v>24413</v>
      </c>
    </row>
    <row r="2032" spans="1:5" x14ac:dyDescent="0.2">
      <c r="A2032" s="32">
        <v>12059</v>
      </c>
      <c r="B2032" s="32" t="s">
        <v>24414</v>
      </c>
      <c r="C2032" s="32" t="s">
        <v>21259</v>
      </c>
      <c r="D2032" s="32" t="s">
        <v>21303</v>
      </c>
      <c r="E2032" s="33" t="s">
        <v>4098</v>
      </c>
    </row>
    <row r="2033" spans="1:5" x14ac:dyDescent="0.2">
      <c r="A2033" s="32">
        <v>12058</v>
      </c>
      <c r="B2033" s="32" t="s">
        <v>24415</v>
      </c>
      <c r="C2033" s="32" t="s">
        <v>21259</v>
      </c>
      <c r="D2033" s="32" t="s">
        <v>21303</v>
      </c>
      <c r="E2033" s="33" t="s">
        <v>6634</v>
      </c>
    </row>
    <row r="2034" spans="1:5" x14ac:dyDescent="0.2">
      <c r="A2034" s="32">
        <v>12060</v>
      </c>
      <c r="B2034" s="32" t="s">
        <v>24416</v>
      </c>
      <c r="C2034" s="32" t="s">
        <v>21259</v>
      </c>
      <c r="D2034" s="32" t="s">
        <v>21303</v>
      </c>
      <c r="E2034" s="33" t="s">
        <v>24417</v>
      </c>
    </row>
    <row r="2035" spans="1:5" x14ac:dyDescent="0.2">
      <c r="A2035" s="32">
        <v>12061</v>
      </c>
      <c r="B2035" s="32" t="s">
        <v>24418</v>
      </c>
      <c r="C2035" s="32" t="s">
        <v>21259</v>
      </c>
      <c r="D2035" s="32" t="s">
        <v>21303</v>
      </c>
      <c r="E2035" s="33" t="s">
        <v>2051</v>
      </c>
    </row>
    <row r="2036" spans="1:5" x14ac:dyDescent="0.2">
      <c r="A2036" s="32">
        <v>12062</v>
      </c>
      <c r="B2036" s="32" t="s">
        <v>24419</v>
      </c>
      <c r="C2036" s="32" t="s">
        <v>21259</v>
      </c>
      <c r="D2036" s="32" t="s">
        <v>21303</v>
      </c>
      <c r="E2036" s="33" t="s">
        <v>24420</v>
      </c>
    </row>
    <row r="2037" spans="1:5" x14ac:dyDescent="0.2">
      <c r="A2037" s="32">
        <v>21137</v>
      </c>
      <c r="B2037" s="32" t="s">
        <v>24421</v>
      </c>
      <c r="C2037" s="32" t="s">
        <v>21259</v>
      </c>
      <c r="D2037" s="32" t="s">
        <v>21303</v>
      </c>
      <c r="E2037" s="33" t="s">
        <v>8796</v>
      </c>
    </row>
    <row r="2038" spans="1:5" x14ac:dyDescent="0.2">
      <c r="A2038" s="32">
        <v>2687</v>
      </c>
      <c r="B2038" s="32" t="s">
        <v>24422</v>
      </c>
      <c r="C2038" s="32" t="s">
        <v>21259</v>
      </c>
      <c r="D2038" s="32" t="s">
        <v>21283</v>
      </c>
      <c r="E2038" s="33" t="s">
        <v>8542</v>
      </c>
    </row>
    <row r="2039" spans="1:5" x14ac:dyDescent="0.2">
      <c r="A2039" s="32">
        <v>2689</v>
      </c>
      <c r="B2039" s="32" t="s">
        <v>24423</v>
      </c>
      <c r="C2039" s="32" t="s">
        <v>21259</v>
      </c>
      <c r="D2039" s="32" t="s">
        <v>21283</v>
      </c>
      <c r="E2039" s="33" t="s">
        <v>24424</v>
      </c>
    </row>
    <row r="2040" spans="1:5" x14ac:dyDescent="0.2">
      <c r="A2040" s="32">
        <v>2688</v>
      </c>
      <c r="B2040" s="32" t="s">
        <v>24425</v>
      </c>
      <c r="C2040" s="32" t="s">
        <v>21259</v>
      </c>
      <c r="D2040" s="32" t="s">
        <v>21283</v>
      </c>
      <c r="E2040" s="33" t="s">
        <v>23045</v>
      </c>
    </row>
    <row r="2041" spans="1:5" x14ac:dyDescent="0.2">
      <c r="A2041" s="32">
        <v>2690</v>
      </c>
      <c r="B2041" s="32" t="s">
        <v>24426</v>
      </c>
      <c r="C2041" s="32" t="s">
        <v>21259</v>
      </c>
      <c r="D2041" s="32" t="s">
        <v>21283</v>
      </c>
      <c r="E2041" s="33" t="s">
        <v>24427</v>
      </c>
    </row>
    <row r="2042" spans="1:5" x14ac:dyDescent="0.2">
      <c r="A2042" s="32">
        <v>39243</v>
      </c>
      <c r="B2042" s="32" t="s">
        <v>24428</v>
      </c>
      <c r="C2042" s="32" t="s">
        <v>21259</v>
      </c>
      <c r="D2042" s="32" t="s">
        <v>21283</v>
      </c>
      <c r="E2042" s="33" t="s">
        <v>2108</v>
      </c>
    </row>
    <row r="2043" spans="1:5" x14ac:dyDescent="0.2">
      <c r="A2043" s="32">
        <v>39244</v>
      </c>
      <c r="B2043" s="32" t="s">
        <v>24429</v>
      </c>
      <c r="C2043" s="32" t="s">
        <v>21259</v>
      </c>
      <c r="D2043" s="32" t="s">
        <v>21283</v>
      </c>
      <c r="E2043" s="33" t="s">
        <v>22712</v>
      </c>
    </row>
    <row r="2044" spans="1:5" x14ac:dyDescent="0.2">
      <c r="A2044" s="32">
        <v>39245</v>
      </c>
      <c r="B2044" s="32" t="s">
        <v>24430</v>
      </c>
      <c r="C2044" s="32" t="s">
        <v>21259</v>
      </c>
      <c r="D2044" s="32" t="s">
        <v>21283</v>
      </c>
      <c r="E2044" s="33" t="s">
        <v>6383</v>
      </c>
    </row>
    <row r="2045" spans="1:5" x14ac:dyDescent="0.2">
      <c r="A2045" s="32">
        <v>39254</v>
      </c>
      <c r="B2045" s="32" t="s">
        <v>24431</v>
      </c>
      <c r="C2045" s="32" t="s">
        <v>21259</v>
      </c>
      <c r="D2045" s="32" t="s">
        <v>21283</v>
      </c>
      <c r="E2045" s="33" t="s">
        <v>3999</v>
      </c>
    </row>
    <row r="2046" spans="1:5" x14ac:dyDescent="0.2">
      <c r="A2046" s="32">
        <v>39255</v>
      </c>
      <c r="B2046" s="32" t="s">
        <v>24432</v>
      </c>
      <c r="C2046" s="32" t="s">
        <v>21259</v>
      </c>
      <c r="D2046" s="32" t="s">
        <v>21283</v>
      </c>
      <c r="E2046" s="33" t="s">
        <v>7684</v>
      </c>
    </row>
    <row r="2047" spans="1:5" x14ac:dyDescent="0.2">
      <c r="A2047" s="32">
        <v>39253</v>
      </c>
      <c r="B2047" s="32" t="s">
        <v>24433</v>
      </c>
      <c r="C2047" s="32" t="s">
        <v>21259</v>
      </c>
      <c r="D2047" s="32" t="s">
        <v>21283</v>
      </c>
      <c r="E2047" s="33" t="s">
        <v>7374</v>
      </c>
    </row>
    <row r="2048" spans="1:5" x14ac:dyDescent="0.2">
      <c r="A2048" s="32">
        <v>2446</v>
      </c>
      <c r="B2048" s="32" t="s">
        <v>24434</v>
      </c>
      <c r="C2048" s="32" t="s">
        <v>21259</v>
      </c>
      <c r="D2048" s="32" t="s">
        <v>21303</v>
      </c>
      <c r="E2048" s="33" t="s">
        <v>21395</v>
      </c>
    </row>
    <row r="2049" spans="1:5" x14ac:dyDescent="0.2">
      <c r="A2049" s="32">
        <v>2442</v>
      </c>
      <c r="B2049" s="32" t="s">
        <v>24435</v>
      </c>
      <c r="C2049" s="32" t="s">
        <v>21259</v>
      </c>
      <c r="D2049" s="32" t="s">
        <v>21303</v>
      </c>
      <c r="E2049" s="33" t="s">
        <v>6279</v>
      </c>
    </row>
    <row r="2050" spans="1:5" x14ac:dyDescent="0.2">
      <c r="A2050" s="32">
        <v>39246</v>
      </c>
      <c r="B2050" s="32" t="s">
        <v>24436</v>
      </c>
      <c r="C2050" s="32" t="s">
        <v>21259</v>
      </c>
      <c r="D2050" s="32" t="s">
        <v>21303</v>
      </c>
      <c r="E2050" s="33" t="s">
        <v>10008</v>
      </c>
    </row>
    <row r="2051" spans="1:5" x14ac:dyDescent="0.2">
      <c r="A2051" s="32">
        <v>39247</v>
      </c>
      <c r="B2051" s="32" t="s">
        <v>24437</v>
      </c>
      <c r="C2051" s="32" t="s">
        <v>21259</v>
      </c>
      <c r="D2051" s="32" t="s">
        <v>21303</v>
      </c>
      <c r="E2051" s="33" t="s">
        <v>24438</v>
      </c>
    </row>
    <row r="2052" spans="1:5" x14ac:dyDescent="0.2">
      <c r="A2052" s="32">
        <v>39248</v>
      </c>
      <c r="B2052" s="32" t="s">
        <v>24439</v>
      </c>
      <c r="C2052" s="32" t="s">
        <v>21259</v>
      </c>
      <c r="D2052" s="32" t="s">
        <v>21303</v>
      </c>
      <c r="E2052" s="33" t="s">
        <v>4762</v>
      </c>
    </row>
    <row r="2053" spans="1:5" x14ac:dyDescent="0.2">
      <c r="A2053" s="32">
        <v>2438</v>
      </c>
      <c r="B2053" s="32" t="s">
        <v>24440</v>
      </c>
      <c r="C2053" s="32" t="s">
        <v>21307</v>
      </c>
      <c r="D2053" s="32" t="s">
        <v>21283</v>
      </c>
      <c r="E2053" s="33" t="s">
        <v>21497</v>
      </c>
    </row>
    <row r="2054" spans="1:5" x14ac:dyDescent="0.2">
      <c r="A2054" s="32">
        <v>40922</v>
      </c>
      <c r="B2054" s="32" t="s">
        <v>24441</v>
      </c>
      <c r="C2054" s="32" t="s">
        <v>21603</v>
      </c>
      <c r="D2054" s="32" t="s">
        <v>21283</v>
      </c>
      <c r="E2054" s="33" t="s">
        <v>24442</v>
      </c>
    </row>
    <row r="2055" spans="1:5" x14ac:dyDescent="0.2">
      <c r="A2055" s="32">
        <v>36486</v>
      </c>
      <c r="B2055" s="32" t="s">
        <v>24443</v>
      </c>
      <c r="C2055" s="32" t="s">
        <v>21194</v>
      </c>
      <c r="D2055" s="32" t="s">
        <v>21303</v>
      </c>
      <c r="E2055" s="33" t="s">
        <v>24444</v>
      </c>
    </row>
    <row r="2056" spans="1:5" x14ac:dyDescent="0.2">
      <c r="A2056" s="32">
        <v>37777</v>
      </c>
      <c r="B2056" s="32" t="s">
        <v>24445</v>
      </c>
      <c r="C2056" s="32" t="s">
        <v>21194</v>
      </c>
      <c r="D2056" s="32" t="s">
        <v>21303</v>
      </c>
      <c r="E2056" s="33" t="s">
        <v>24446</v>
      </c>
    </row>
    <row r="2057" spans="1:5" x14ac:dyDescent="0.2">
      <c r="A2057" s="32">
        <v>12624</v>
      </c>
      <c r="B2057" s="32" t="s">
        <v>24447</v>
      </c>
      <c r="C2057" s="32" t="s">
        <v>21194</v>
      </c>
      <c r="D2057" s="32" t="s">
        <v>21303</v>
      </c>
      <c r="E2057" s="33" t="s">
        <v>4001</v>
      </c>
    </row>
    <row r="2058" spans="1:5" x14ac:dyDescent="0.2">
      <c r="A2058" s="32">
        <v>10638</v>
      </c>
      <c r="B2058" s="32" t="s">
        <v>24448</v>
      </c>
      <c r="C2058" s="32" t="s">
        <v>21194</v>
      </c>
      <c r="D2058" s="32" t="s">
        <v>21303</v>
      </c>
      <c r="E2058" s="33" t="s">
        <v>24449</v>
      </c>
    </row>
    <row r="2059" spans="1:5" x14ac:dyDescent="0.2">
      <c r="A2059" s="32">
        <v>10635</v>
      </c>
      <c r="B2059" s="32" t="s">
        <v>24450</v>
      </c>
      <c r="C2059" s="32" t="s">
        <v>21194</v>
      </c>
      <c r="D2059" s="32" t="s">
        <v>21303</v>
      </c>
      <c r="E2059" s="33" t="s">
        <v>24451</v>
      </c>
    </row>
    <row r="2060" spans="1:5" x14ac:dyDescent="0.2">
      <c r="A2060" s="32">
        <v>10634</v>
      </c>
      <c r="B2060" s="32" t="s">
        <v>24452</v>
      </c>
      <c r="C2060" s="32" t="s">
        <v>21194</v>
      </c>
      <c r="D2060" s="32" t="s">
        <v>21303</v>
      </c>
      <c r="E2060" s="33" t="s">
        <v>24453</v>
      </c>
    </row>
    <row r="2061" spans="1:5" x14ac:dyDescent="0.2">
      <c r="A2061" s="32">
        <v>10636</v>
      </c>
      <c r="B2061" s="32" t="s">
        <v>24454</v>
      </c>
      <c r="C2061" s="32" t="s">
        <v>21194</v>
      </c>
      <c r="D2061" s="32" t="s">
        <v>21303</v>
      </c>
      <c r="E2061" s="33" t="s">
        <v>24455</v>
      </c>
    </row>
    <row r="2062" spans="1:5" x14ac:dyDescent="0.2">
      <c r="A2062" s="32">
        <v>10637</v>
      </c>
      <c r="B2062" s="32" t="s">
        <v>24456</v>
      </c>
      <c r="C2062" s="32" t="s">
        <v>21194</v>
      </c>
      <c r="D2062" s="32" t="s">
        <v>21303</v>
      </c>
      <c r="E2062" s="33" t="s">
        <v>24457</v>
      </c>
    </row>
    <row r="2063" spans="1:5" x14ac:dyDescent="0.2">
      <c r="A2063" s="32">
        <v>517</v>
      </c>
      <c r="B2063" s="32" t="s">
        <v>24458</v>
      </c>
      <c r="C2063" s="32" t="s">
        <v>21351</v>
      </c>
      <c r="D2063" s="32" t="s">
        <v>21303</v>
      </c>
      <c r="E2063" s="33" t="s">
        <v>5839</v>
      </c>
    </row>
    <row r="2064" spans="1:5" x14ac:dyDescent="0.2">
      <c r="A2064" s="32">
        <v>41904</v>
      </c>
      <c r="B2064" s="32" t="s">
        <v>24459</v>
      </c>
      <c r="C2064" s="32" t="s">
        <v>23125</v>
      </c>
      <c r="D2064" s="32" t="s">
        <v>21303</v>
      </c>
      <c r="E2064" s="33" t="s">
        <v>24460</v>
      </c>
    </row>
    <row r="2065" spans="1:5" x14ac:dyDescent="0.2">
      <c r="A2065" s="32">
        <v>41905</v>
      </c>
      <c r="B2065" s="32" t="s">
        <v>24461</v>
      </c>
      <c r="C2065" s="32" t="s">
        <v>21213</v>
      </c>
      <c r="D2065" s="32" t="s">
        <v>21303</v>
      </c>
      <c r="E2065" s="33" t="s">
        <v>10990</v>
      </c>
    </row>
    <row r="2066" spans="1:5" x14ac:dyDescent="0.2">
      <c r="A2066" s="32">
        <v>41903</v>
      </c>
      <c r="B2066" s="32" t="s">
        <v>24462</v>
      </c>
      <c r="C2066" s="32" t="s">
        <v>21213</v>
      </c>
      <c r="D2066" s="32" t="s">
        <v>21303</v>
      </c>
      <c r="E2066" s="33" t="s">
        <v>22176</v>
      </c>
    </row>
    <row r="2067" spans="1:5" x14ac:dyDescent="0.2">
      <c r="A2067" s="32">
        <v>37534</v>
      </c>
      <c r="B2067" s="32" t="s">
        <v>24463</v>
      </c>
      <c r="C2067" s="32" t="s">
        <v>21213</v>
      </c>
      <c r="D2067" s="32" t="s">
        <v>21303</v>
      </c>
      <c r="E2067" s="33" t="s">
        <v>22016</v>
      </c>
    </row>
    <row r="2068" spans="1:5" x14ac:dyDescent="0.2">
      <c r="A2068" s="32">
        <v>37535</v>
      </c>
      <c r="B2068" s="32" t="s">
        <v>24464</v>
      </c>
      <c r="C2068" s="32" t="s">
        <v>21213</v>
      </c>
      <c r="D2068" s="32" t="s">
        <v>21303</v>
      </c>
      <c r="E2068" s="33" t="s">
        <v>22016</v>
      </c>
    </row>
    <row r="2069" spans="1:5" x14ac:dyDescent="0.2">
      <c r="A2069" s="32">
        <v>37533</v>
      </c>
      <c r="B2069" s="32" t="s">
        <v>24465</v>
      </c>
      <c r="C2069" s="32" t="s">
        <v>21213</v>
      </c>
      <c r="D2069" s="32" t="s">
        <v>21303</v>
      </c>
      <c r="E2069" s="33" t="s">
        <v>22016</v>
      </c>
    </row>
    <row r="2070" spans="1:5" x14ac:dyDescent="0.2">
      <c r="A2070" s="32">
        <v>37537</v>
      </c>
      <c r="B2070" s="32" t="s">
        <v>24466</v>
      </c>
      <c r="C2070" s="32" t="s">
        <v>21213</v>
      </c>
      <c r="D2070" s="32" t="s">
        <v>21303</v>
      </c>
      <c r="E2070" s="33" t="s">
        <v>9598</v>
      </c>
    </row>
    <row r="2071" spans="1:5" x14ac:dyDescent="0.2">
      <c r="A2071" s="32">
        <v>37536</v>
      </c>
      <c r="B2071" s="32" t="s">
        <v>24467</v>
      </c>
      <c r="C2071" s="32" t="s">
        <v>21213</v>
      </c>
      <c r="D2071" s="32" t="s">
        <v>21303</v>
      </c>
      <c r="E2071" s="33" t="s">
        <v>9598</v>
      </c>
    </row>
    <row r="2072" spans="1:5" x14ac:dyDescent="0.2">
      <c r="A2072" s="32">
        <v>37532</v>
      </c>
      <c r="B2072" s="32" t="s">
        <v>24468</v>
      </c>
      <c r="C2072" s="32" t="s">
        <v>21213</v>
      </c>
      <c r="D2072" s="32" t="s">
        <v>21303</v>
      </c>
      <c r="E2072" s="33" t="s">
        <v>9598</v>
      </c>
    </row>
    <row r="2073" spans="1:5" x14ac:dyDescent="0.2">
      <c r="A2073" s="32">
        <v>2696</v>
      </c>
      <c r="B2073" s="32" t="s">
        <v>24469</v>
      </c>
      <c r="C2073" s="32" t="s">
        <v>21307</v>
      </c>
      <c r="D2073" s="32" t="s">
        <v>21287</v>
      </c>
      <c r="E2073" s="33" t="s">
        <v>10845</v>
      </c>
    </row>
    <row r="2074" spans="1:5" x14ac:dyDescent="0.2">
      <c r="A2074" s="32">
        <v>40928</v>
      </c>
      <c r="B2074" s="32" t="s">
        <v>24470</v>
      </c>
      <c r="C2074" s="32" t="s">
        <v>21603</v>
      </c>
      <c r="D2074" s="32" t="s">
        <v>21283</v>
      </c>
      <c r="E2074" s="33" t="s">
        <v>21649</v>
      </c>
    </row>
    <row r="2075" spans="1:5" x14ac:dyDescent="0.2">
      <c r="A2075" s="32">
        <v>4083</v>
      </c>
      <c r="B2075" s="32" t="s">
        <v>24471</v>
      </c>
      <c r="C2075" s="32" t="s">
        <v>21307</v>
      </c>
      <c r="D2075" s="32" t="s">
        <v>21287</v>
      </c>
      <c r="E2075" s="33" t="s">
        <v>10694</v>
      </c>
    </row>
    <row r="2076" spans="1:5" x14ac:dyDescent="0.2">
      <c r="A2076" s="32">
        <v>40818</v>
      </c>
      <c r="B2076" s="32" t="s">
        <v>24472</v>
      </c>
      <c r="C2076" s="32" t="s">
        <v>21603</v>
      </c>
      <c r="D2076" s="32" t="s">
        <v>21283</v>
      </c>
      <c r="E2076" s="33" t="s">
        <v>24473</v>
      </c>
    </row>
    <row r="2077" spans="1:5" x14ac:dyDescent="0.2">
      <c r="A2077" s="32">
        <v>43146</v>
      </c>
      <c r="B2077" s="32" t="s">
        <v>24474</v>
      </c>
      <c r="C2077" s="32" t="s">
        <v>21213</v>
      </c>
      <c r="D2077" s="32" t="s">
        <v>21283</v>
      </c>
      <c r="E2077" s="33" t="s">
        <v>4547</v>
      </c>
    </row>
    <row r="2078" spans="1:5" x14ac:dyDescent="0.2">
      <c r="A2078" s="32">
        <v>2705</v>
      </c>
      <c r="B2078" s="32" t="s">
        <v>24475</v>
      </c>
      <c r="C2078" s="32" t="s">
        <v>24476</v>
      </c>
      <c r="D2078" s="32" t="s">
        <v>21283</v>
      </c>
      <c r="E2078" s="33" t="s">
        <v>309</v>
      </c>
    </row>
    <row r="2079" spans="1:5" x14ac:dyDescent="0.2">
      <c r="A2079" s="32">
        <v>14250</v>
      </c>
      <c r="B2079" s="32" t="s">
        <v>24477</v>
      </c>
      <c r="C2079" s="32" t="s">
        <v>24476</v>
      </c>
      <c r="D2079" s="32" t="s">
        <v>21287</v>
      </c>
      <c r="E2079" s="33" t="s">
        <v>1050</v>
      </c>
    </row>
    <row r="2080" spans="1:5" x14ac:dyDescent="0.2">
      <c r="A2080" s="32">
        <v>11683</v>
      </c>
      <c r="B2080" s="32" t="s">
        <v>24478</v>
      </c>
      <c r="C2080" s="32" t="s">
        <v>21194</v>
      </c>
      <c r="D2080" s="32" t="s">
        <v>21283</v>
      </c>
      <c r="E2080" s="33" t="s">
        <v>6961</v>
      </c>
    </row>
    <row r="2081" spans="1:5" x14ac:dyDescent="0.2">
      <c r="A2081" s="32">
        <v>11684</v>
      </c>
      <c r="B2081" s="32" t="s">
        <v>24479</v>
      </c>
      <c r="C2081" s="32" t="s">
        <v>21194</v>
      </c>
      <c r="D2081" s="32" t="s">
        <v>21283</v>
      </c>
      <c r="E2081" s="33" t="s">
        <v>24480</v>
      </c>
    </row>
    <row r="2082" spans="1:5" x14ac:dyDescent="0.2">
      <c r="A2082" s="32">
        <v>6141</v>
      </c>
      <c r="B2082" s="32" t="s">
        <v>24481</v>
      </c>
      <c r="C2082" s="32" t="s">
        <v>21194</v>
      </c>
      <c r="D2082" s="32" t="s">
        <v>21283</v>
      </c>
      <c r="E2082" s="33" t="s">
        <v>21376</v>
      </c>
    </row>
    <row r="2083" spans="1:5" x14ac:dyDescent="0.2">
      <c r="A2083" s="32">
        <v>11681</v>
      </c>
      <c r="B2083" s="32" t="s">
        <v>24482</v>
      </c>
      <c r="C2083" s="32" t="s">
        <v>21194</v>
      </c>
      <c r="D2083" s="32" t="s">
        <v>21283</v>
      </c>
      <c r="E2083" s="33" t="s">
        <v>6863</v>
      </c>
    </row>
    <row r="2084" spans="1:5" x14ac:dyDescent="0.2">
      <c r="A2084" s="32">
        <v>2706</v>
      </c>
      <c r="B2084" s="32" t="s">
        <v>24483</v>
      </c>
      <c r="C2084" s="32" t="s">
        <v>21307</v>
      </c>
      <c r="D2084" s="32" t="s">
        <v>21287</v>
      </c>
      <c r="E2084" s="33" t="s">
        <v>7045</v>
      </c>
    </row>
    <row r="2085" spans="1:5" x14ac:dyDescent="0.2">
      <c r="A2085" s="32">
        <v>40811</v>
      </c>
      <c r="B2085" s="32" t="s">
        <v>24484</v>
      </c>
      <c r="C2085" s="32" t="s">
        <v>21603</v>
      </c>
      <c r="D2085" s="32" t="s">
        <v>21283</v>
      </c>
      <c r="E2085" s="33" t="s">
        <v>24485</v>
      </c>
    </row>
    <row r="2086" spans="1:5" x14ac:dyDescent="0.2">
      <c r="A2086" s="32">
        <v>2707</v>
      </c>
      <c r="B2086" s="32" t="s">
        <v>24486</v>
      </c>
      <c r="C2086" s="32" t="s">
        <v>21307</v>
      </c>
      <c r="D2086" s="32" t="s">
        <v>21283</v>
      </c>
      <c r="E2086" s="33" t="s">
        <v>3787</v>
      </c>
    </row>
    <row r="2087" spans="1:5" x14ac:dyDescent="0.2">
      <c r="A2087" s="32">
        <v>40813</v>
      </c>
      <c r="B2087" s="32" t="s">
        <v>24487</v>
      </c>
      <c r="C2087" s="32" t="s">
        <v>21603</v>
      </c>
      <c r="D2087" s="32" t="s">
        <v>21283</v>
      </c>
      <c r="E2087" s="33" t="s">
        <v>24488</v>
      </c>
    </row>
    <row r="2088" spans="1:5" x14ac:dyDescent="0.2">
      <c r="A2088" s="32">
        <v>2708</v>
      </c>
      <c r="B2088" s="32" t="s">
        <v>24489</v>
      </c>
      <c r="C2088" s="32" t="s">
        <v>21307</v>
      </c>
      <c r="D2088" s="32" t="s">
        <v>21283</v>
      </c>
      <c r="E2088" s="33" t="s">
        <v>24490</v>
      </c>
    </row>
    <row r="2089" spans="1:5" x14ac:dyDescent="0.2">
      <c r="A2089" s="32">
        <v>40814</v>
      </c>
      <c r="B2089" s="32" t="s">
        <v>24491</v>
      </c>
      <c r="C2089" s="32" t="s">
        <v>21603</v>
      </c>
      <c r="D2089" s="32" t="s">
        <v>21283</v>
      </c>
      <c r="E2089" s="33" t="s">
        <v>24492</v>
      </c>
    </row>
    <row r="2090" spans="1:5" x14ac:dyDescent="0.2">
      <c r="A2090" s="32">
        <v>34779</v>
      </c>
      <c r="B2090" s="32" t="s">
        <v>24493</v>
      </c>
      <c r="C2090" s="32" t="s">
        <v>21307</v>
      </c>
      <c r="D2090" s="32" t="s">
        <v>21283</v>
      </c>
      <c r="E2090" s="33" t="s">
        <v>24494</v>
      </c>
    </row>
    <row r="2091" spans="1:5" x14ac:dyDescent="0.2">
      <c r="A2091" s="32">
        <v>40936</v>
      </c>
      <c r="B2091" s="32" t="s">
        <v>24495</v>
      </c>
      <c r="C2091" s="32" t="s">
        <v>21603</v>
      </c>
      <c r="D2091" s="32" t="s">
        <v>21283</v>
      </c>
      <c r="E2091" s="33" t="s">
        <v>24496</v>
      </c>
    </row>
    <row r="2092" spans="1:5" x14ac:dyDescent="0.2">
      <c r="A2092" s="32">
        <v>34780</v>
      </c>
      <c r="B2092" s="32" t="s">
        <v>24497</v>
      </c>
      <c r="C2092" s="32" t="s">
        <v>21307</v>
      </c>
      <c r="D2092" s="32" t="s">
        <v>21283</v>
      </c>
      <c r="E2092" s="33" t="s">
        <v>24498</v>
      </c>
    </row>
    <row r="2093" spans="1:5" x14ac:dyDescent="0.2">
      <c r="A2093" s="32">
        <v>40937</v>
      </c>
      <c r="B2093" s="32" t="s">
        <v>24499</v>
      </c>
      <c r="C2093" s="32" t="s">
        <v>21603</v>
      </c>
      <c r="D2093" s="32" t="s">
        <v>21283</v>
      </c>
      <c r="E2093" s="33" t="s">
        <v>24500</v>
      </c>
    </row>
    <row r="2094" spans="1:5" x14ac:dyDescent="0.2">
      <c r="A2094" s="32">
        <v>34782</v>
      </c>
      <c r="B2094" s="32" t="s">
        <v>24501</v>
      </c>
      <c r="C2094" s="32" t="s">
        <v>21307</v>
      </c>
      <c r="D2094" s="32" t="s">
        <v>21283</v>
      </c>
      <c r="E2094" s="33" t="s">
        <v>3298</v>
      </c>
    </row>
    <row r="2095" spans="1:5" x14ac:dyDescent="0.2">
      <c r="A2095" s="32">
        <v>40938</v>
      </c>
      <c r="B2095" s="32" t="s">
        <v>24502</v>
      </c>
      <c r="C2095" s="32" t="s">
        <v>21603</v>
      </c>
      <c r="D2095" s="32" t="s">
        <v>21283</v>
      </c>
      <c r="E2095" s="33" t="s">
        <v>24503</v>
      </c>
    </row>
    <row r="2096" spans="1:5" x14ac:dyDescent="0.2">
      <c r="A2096" s="32">
        <v>34783</v>
      </c>
      <c r="B2096" s="32" t="s">
        <v>24504</v>
      </c>
      <c r="C2096" s="32" t="s">
        <v>21307</v>
      </c>
      <c r="D2096" s="32" t="s">
        <v>21283</v>
      </c>
      <c r="E2096" s="33" t="s">
        <v>24505</v>
      </c>
    </row>
    <row r="2097" spans="1:5" x14ac:dyDescent="0.2">
      <c r="A2097" s="32">
        <v>40939</v>
      </c>
      <c r="B2097" s="32" t="s">
        <v>24506</v>
      </c>
      <c r="C2097" s="32" t="s">
        <v>21603</v>
      </c>
      <c r="D2097" s="32" t="s">
        <v>21283</v>
      </c>
      <c r="E2097" s="33" t="s">
        <v>24507</v>
      </c>
    </row>
    <row r="2098" spans="1:5" x14ac:dyDescent="0.2">
      <c r="A2098" s="32">
        <v>34785</v>
      </c>
      <c r="B2098" s="32" t="s">
        <v>24508</v>
      </c>
      <c r="C2098" s="32" t="s">
        <v>21307</v>
      </c>
      <c r="D2098" s="32" t="s">
        <v>21283</v>
      </c>
      <c r="E2098" s="33" t="s">
        <v>24509</v>
      </c>
    </row>
    <row r="2099" spans="1:5" x14ac:dyDescent="0.2">
      <c r="A2099" s="32">
        <v>40940</v>
      </c>
      <c r="B2099" s="32" t="s">
        <v>24510</v>
      </c>
      <c r="C2099" s="32" t="s">
        <v>21603</v>
      </c>
      <c r="D2099" s="32" t="s">
        <v>21283</v>
      </c>
      <c r="E2099" s="33" t="s">
        <v>24511</v>
      </c>
    </row>
    <row r="2100" spans="1:5" x14ac:dyDescent="0.2">
      <c r="A2100" s="32">
        <v>38403</v>
      </c>
      <c r="B2100" s="32" t="s">
        <v>24512</v>
      </c>
      <c r="C2100" s="32" t="s">
        <v>21194</v>
      </c>
      <c r="D2100" s="32" t="s">
        <v>21283</v>
      </c>
      <c r="E2100" s="33" t="s">
        <v>24513</v>
      </c>
    </row>
    <row r="2101" spans="1:5" x14ac:dyDescent="0.2">
      <c r="A2101" s="32">
        <v>43482</v>
      </c>
      <c r="B2101" s="32" t="s">
        <v>24514</v>
      </c>
      <c r="C2101" s="32" t="s">
        <v>21307</v>
      </c>
      <c r="D2101" s="32" t="s">
        <v>21287</v>
      </c>
      <c r="E2101" s="33" t="s">
        <v>285</v>
      </c>
    </row>
    <row r="2102" spans="1:5" x14ac:dyDescent="0.2">
      <c r="A2102" s="32">
        <v>43494</v>
      </c>
      <c r="B2102" s="32" t="s">
        <v>24515</v>
      </c>
      <c r="C2102" s="32" t="s">
        <v>21603</v>
      </c>
      <c r="D2102" s="32" t="s">
        <v>21287</v>
      </c>
      <c r="E2102" s="33" t="s">
        <v>24516</v>
      </c>
    </row>
    <row r="2103" spans="1:5" x14ac:dyDescent="0.2">
      <c r="A2103" s="32">
        <v>43483</v>
      </c>
      <c r="B2103" s="32" t="s">
        <v>24517</v>
      </c>
      <c r="C2103" s="32" t="s">
        <v>21307</v>
      </c>
      <c r="D2103" s="32" t="s">
        <v>21287</v>
      </c>
      <c r="E2103" s="33" t="s">
        <v>1785</v>
      </c>
    </row>
    <row r="2104" spans="1:5" x14ac:dyDescent="0.2">
      <c r="A2104" s="32">
        <v>43495</v>
      </c>
      <c r="B2104" s="32" t="s">
        <v>24518</v>
      </c>
      <c r="C2104" s="32" t="s">
        <v>21603</v>
      </c>
      <c r="D2104" s="32" t="s">
        <v>21287</v>
      </c>
      <c r="E2104" s="33" t="s">
        <v>24519</v>
      </c>
    </row>
    <row r="2105" spans="1:5" x14ac:dyDescent="0.2">
      <c r="A2105" s="32">
        <v>43484</v>
      </c>
      <c r="B2105" s="32" t="s">
        <v>24520</v>
      </c>
      <c r="C2105" s="32" t="s">
        <v>21307</v>
      </c>
      <c r="D2105" s="32" t="s">
        <v>21287</v>
      </c>
      <c r="E2105" s="33" t="s">
        <v>21958</v>
      </c>
    </row>
    <row r="2106" spans="1:5" x14ac:dyDescent="0.2">
      <c r="A2106" s="32">
        <v>43496</v>
      </c>
      <c r="B2106" s="32" t="s">
        <v>24521</v>
      </c>
      <c r="C2106" s="32" t="s">
        <v>21603</v>
      </c>
      <c r="D2106" s="32" t="s">
        <v>21287</v>
      </c>
      <c r="E2106" s="33" t="s">
        <v>24522</v>
      </c>
    </row>
    <row r="2107" spans="1:5" x14ac:dyDescent="0.2">
      <c r="A2107" s="32">
        <v>43485</v>
      </c>
      <c r="B2107" s="32" t="s">
        <v>24523</v>
      </c>
      <c r="C2107" s="32" t="s">
        <v>21307</v>
      </c>
      <c r="D2107" s="32" t="s">
        <v>21287</v>
      </c>
      <c r="E2107" s="33" t="s">
        <v>23061</v>
      </c>
    </row>
    <row r="2108" spans="1:5" x14ac:dyDescent="0.2">
      <c r="A2108" s="32">
        <v>43497</v>
      </c>
      <c r="B2108" s="32" t="s">
        <v>24524</v>
      </c>
      <c r="C2108" s="32" t="s">
        <v>21603</v>
      </c>
      <c r="D2108" s="32" t="s">
        <v>21287</v>
      </c>
      <c r="E2108" s="33" t="s">
        <v>24525</v>
      </c>
    </row>
    <row r="2109" spans="1:5" x14ac:dyDescent="0.2">
      <c r="A2109" s="32">
        <v>43487</v>
      </c>
      <c r="B2109" s="32" t="s">
        <v>24526</v>
      </c>
      <c r="C2109" s="32" t="s">
        <v>21307</v>
      </c>
      <c r="D2109" s="32" t="s">
        <v>21287</v>
      </c>
      <c r="E2109" s="33" t="s">
        <v>5702</v>
      </c>
    </row>
    <row r="2110" spans="1:5" x14ac:dyDescent="0.2">
      <c r="A2110" s="32">
        <v>43499</v>
      </c>
      <c r="B2110" s="32" t="s">
        <v>24527</v>
      </c>
      <c r="C2110" s="32" t="s">
        <v>21603</v>
      </c>
      <c r="D2110" s="32" t="s">
        <v>21287</v>
      </c>
      <c r="E2110" s="33" t="s">
        <v>24528</v>
      </c>
    </row>
    <row r="2111" spans="1:5" x14ac:dyDescent="0.2">
      <c r="A2111" s="32">
        <v>43486</v>
      </c>
      <c r="B2111" s="32" t="s">
        <v>24529</v>
      </c>
      <c r="C2111" s="32" t="s">
        <v>21307</v>
      </c>
      <c r="D2111" s="32" t="s">
        <v>21287</v>
      </c>
      <c r="E2111" s="33" t="s">
        <v>10664</v>
      </c>
    </row>
    <row r="2112" spans="1:5" x14ac:dyDescent="0.2">
      <c r="A2112" s="32">
        <v>43498</v>
      </c>
      <c r="B2112" s="32" t="s">
        <v>24530</v>
      </c>
      <c r="C2112" s="32" t="s">
        <v>21603</v>
      </c>
      <c r="D2112" s="32" t="s">
        <v>21287</v>
      </c>
      <c r="E2112" s="33" t="s">
        <v>24531</v>
      </c>
    </row>
    <row r="2113" spans="1:5" x14ac:dyDescent="0.2">
      <c r="A2113" s="32">
        <v>43488</v>
      </c>
      <c r="B2113" s="32" t="s">
        <v>24532</v>
      </c>
      <c r="C2113" s="32" t="s">
        <v>21307</v>
      </c>
      <c r="D2113" s="32" t="s">
        <v>21287</v>
      </c>
      <c r="E2113" s="33" t="s">
        <v>1895</v>
      </c>
    </row>
    <row r="2114" spans="1:5" x14ac:dyDescent="0.2">
      <c r="A2114" s="32">
        <v>43500</v>
      </c>
      <c r="B2114" s="32" t="s">
        <v>24533</v>
      </c>
      <c r="C2114" s="32" t="s">
        <v>21603</v>
      </c>
      <c r="D2114" s="32" t="s">
        <v>21287</v>
      </c>
      <c r="E2114" s="33" t="s">
        <v>9036</v>
      </c>
    </row>
    <row r="2115" spans="1:5" x14ac:dyDescent="0.2">
      <c r="A2115" s="32">
        <v>43489</v>
      </c>
      <c r="B2115" s="32" t="s">
        <v>24534</v>
      </c>
      <c r="C2115" s="32" t="s">
        <v>21307</v>
      </c>
      <c r="D2115" s="32" t="s">
        <v>21287</v>
      </c>
      <c r="E2115" s="33" t="s">
        <v>1787</v>
      </c>
    </row>
    <row r="2116" spans="1:5" x14ac:dyDescent="0.2">
      <c r="A2116" s="32">
        <v>43501</v>
      </c>
      <c r="B2116" s="32" t="s">
        <v>24535</v>
      </c>
      <c r="C2116" s="32" t="s">
        <v>21603</v>
      </c>
      <c r="D2116" s="32" t="s">
        <v>21287</v>
      </c>
      <c r="E2116" s="33" t="s">
        <v>24536</v>
      </c>
    </row>
    <row r="2117" spans="1:5" x14ac:dyDescent="0.2">
      <c r="A2117" s="32">
        <v>43490</v>
      </c>
      <c r="B2117" s="32" t="s">
        <v>24537</v>
      </c>
      <c r="C2117" s="32" t="s">
        <v>21307</v>
      </c>
      <c r="D2117" s="32" t="s">
        <v>21287</v>
      </c>
      <c r="E2117" s="33" t="s">
        <v>1388</v>
      </c>
    </row>
    <row r="2118" spans="1:5" x14ac:dyDescent="0.2">
      <c r="A2118" s="32">
        <v>43502</v>
      </c>
      <c r="B2118" s="32" t="s">
        <v>24538</v>
      </c>
      <c r="C2118" s="32" t="s">
        <v>21603</v>
      </c>
      <c r="D2118" s="32" t="s">
        <v>21287</v>
      </c>
      <c r="E2118" s="33" t="s">
        <v>24539</v>
      </c>
    </row>
    <row r="2119" spans="1:5" x14ac:dyDescent="0.2">
      <c r="A2119" s="32">
        <v>43491</v>
      </c>
      <c r="B2119" s="32" t="s">
        <v>24540</v>
      </c>
      <c r="C2119" s="32" t="s">
        <v>21307</v>
      </c>
      <c r="D2119" s="32" t="s">
        <v>21287</v>
      </c>
      <c r="E2119" s="33" t="s">
        <v>2011</v>
      </c>
    </row>
    <row r="2120" spans="1:5" x14ac:dyDescent="0.2">
      <c r="A2120" s="32">
        <v>43503</v>
      </c>
      <c r="B2120" s="32" t="s">
        <v>24541</v>
      </c>
      <c r="C2120" s="32" t="s">
        <v>21603</v>
      </c>
      <c r="D2120" s="32" t="s">
        <v>21287</v>
      </c>
      <c r="E2120" s="33" t="s">
        <v>24542</v>
      </c>
    </row>
    <row r="2121" spans="1:5" x14ac:dyDescent="0.2">
      <c r="A2121" s="32">
        <v>43492</v>
      </c>
      <c r="B2121" s="32" t="s">
        <v>24543</v>
      </c>
      <c r="C2121" s="32" t="s">
        <v>21307</v>
      </c>
      <c r="D2121" s="32" t="s">
        <v>21287</v>
      </c>
      <c r="E2121" s="33" t="s">
        <v>313</v>
      </c>
    </row>
    <row r="2122" spans="1:5" x14ac:dyDescent="0.2">
      <c r="A2122" s="32">
        <v>43504</v>
      </c>
      <c r="B2122" s="32" t="s">
        <v>24544</v>
      </c>
      <c r="C2122" s="32" t="s">
        <v>21603</v>
      </c>
      <c r="D2122" s="32" t="s">
        <v>21287</v>
      </c>
      <c r="E2122" s="33" t="s">
        <v>24545</v>
      </c>
    </row>
    <row r="2123" spans="1:5" x14ac:dyDescent="0.2">
      <c r="A2123" s="32">
        <v>43493</v>
      </c>
      <c r="B2123" s="32" t="s">
        <v>24546</v>
      </c>
      <c r="C2123" s="32" t="s">
        <v>21307</v>
      </c>
      <c r="D2123" s="32" t="s">
        <v>21287</v>
      </c>
      <c r="E2123" s="33" t="s">
        <v>8964</v>
      </c>
    </row>
    <row r="2124" spans="1:5" x14ac:dyDescent="0.2">
      <c r="A2124" s="32">
        <v>43505</v>
      </c>
      <c r="B2124" s="32" t="s">
        <v>24547</v>
      </c>
      <c r="C2124" s="32" t="s">
        <v>21603</v>
      </c>
      <c r="D2124" s="32" t="s">
        <v>21287</v>
      </c>
      <c r="E2124" s="33" t="s">
        <v>24548</v>
      </c>
    </row>
    <row r="2125" spans="1:5" x14ac:dyDescent="0.2">
      <c r="A2125" s="32">
        <v>37774</v>
      </c>
      <c r="B2125" s="32" t="s">
        <v>24549</v>
      </c>
      <c r="C2125" s="32" t="s">
        <v>21194</v>
      </c>
      <c r="D2125" s="32" t="s">
        <v>21303</v>
      </c>
      <c r="E2125" s="33" t="s">
        <v>24550</v>
      </c>
    </row>
    <row r="2126" spans="1:5" x14ac:dyDescent="0.2">
      <c r="A2126" s="32">
        <v>38630</v>
      </c>
      <c r="B2126" s="32" t="s">
        <v>24551</v>
      </c>
      <c r="C2126" s="32" t="s">
        <v>21194</v>
      </c>
      <c r="D2126" s="32" t="s">
        <v>21283</v>
      </c>
      <c r="E2126" s="33" t="s">
        <v>24552</v>
      </c>
    </row>
    <row r="2127" spans="1:5" x14ac:dyDescent="0.2">
      <c r="A2127" s="32">
        <v>38629</v>
      </c>
      <c r="B2127" s="32" t="s">
        <v>24553</v>
      </c>
      <c r="C2127" s="32" t="s">
        <v>21194</v>
      </c>
      <c r="D2127" s="32" t="s">
        <v>21283</v>
      </c>
      <c r="E2127" s="33" t="s">
        <v>24554</v>
      </c>
    </row>
    <row r="2128" spans="1:5" x14ac:dyDescent="0.2">
      <c r="A2128" s="32">
        <v>38476</v>
      </c>
      <c r="B2128" s="32" t="s">
        <v>24555</v>
      </c>
      <c r="C2128" s="32" t="s">
        <v>21194</v>
      </c>
      <c r="D2128" s="32" t="s">
        <v>21283</v>
      </c>
      <c r="E2128" s="33" t="s">
        <v>24556</v>
      </c>
    </row>
    <row r="2129" spans="1:5" x14ac:dyDescent="0.2">
      <c r="A2129" s="32">
        <v>38477</v>
      </c>
      <c r="B2129" s="32" t="s">
        <v>24557</v>
      </c>
      <c r="C2129" s="32" t="s">
        <v>21194</v>
      </c>
      <c r="D2129" s="32" t="s">
        <v>21283</v>
      </c>
      <c r="E2129" s="33" t="s">
        <v>24558</v>
      </c>
    </row>
    <row r="2130" spans="1:5" x14ac:dyDescent="0.2">
      <c r="A2130" s="32">
        <v>40635</v>
      </c>
      <c r="B2130" s="32" t="s">
        <v>24559</v>
      </c>
      <c r="C2130" s="32" t="s">
        <v>21194</v>
      </c>
      <c r="D2130" s="32" t="s">
        <v>21303</v>
      </c>
      <c r="E2130" s="33" t="s">
        <v>24560</v>
      </c>
    </row>
    <row r="2131" spans="1:5" x14ac:dyDescent="0.2">
      <c r="A2131" s="32">
        <v>36483</v>
      </c>
      <c r="B2131" s="32" t="s">
        <v>24561</v>
      </c>
      <c r="C2131" s="32" t="s">
        <v>21194</v>
      </c>
      <c r="D2131" s="32" t="s">
        <v>21303</v>
      </c>
      <c r="E2131" s="33" t="s">
        <v>24562</v>
      </c>
    </row>
    <row r="2132" spans="1:5" x14ac:dyDescent="0.2">
      <c r="A2132" s="32">
        <v>14525</v>
      </c>
      <c r="B2132" s="32" t="s">
        <v>24563</v>
      </c>
      <c r="C2132" s="32" t="s">
        <v>21194</v>
      </c>
      <c r="D2132" s="32" t="s">
        <v>21303</v>
      </c>
      <c r="E2132" s="33" t="s">
        <v>24564</v>
      </c>
    </row>
    <row r="2133" spans="1:5" x14ac:dyDescent="0.2">
      <c r="A2133" s="32">
        <v>36482</v>
      </c>
      <c r="B2133" s="32" t="s">
        <v>24565</v>
      </c>
      <c r="C2133" s="32" t="s">
        <v>21194</v>
      </c>
      <c r="D2133" s="32" t="s">
        <v>21303</v>
      </c>
      <c r="E2133" s="33" t="s">
        <v>24566</v>
      </c>
    </row>
    <row r="2134" spans="1:5" x14ac:dyDescent="0.2">
      <c r="A2134" s="32">
        <v>36408</v>
      </c>
      <c r="B2134" s="32" t="s">
        <v>24567</v>
      </c>
      <c r="C2134" s="32" t="s">
        <v>21194</v>
      </c>
      <c r="D2134" s="32" t="s">
        <v>21303</v>
      </c>
      <c r="E2134" s="33" t="s">
        <v>24568</v>
      </c>
    </row>
    <row r="2135" spans="1:5" x14ac:dyDescent="0.2">
      <c r="A2135" s="32">
        <v>2723</v>
      </c>
      <c r="B2135" s="32" t="s">
        <v>24569</v>
      </c>
      <c r="C2135" s="32" t="s">
        <v>21194</v>
      </c>
      <c r="D2135" s="32" t="s">
        <v>21303</v>
      </c>
      <c r="E2135" s="33" t="s">
        <v>24570</v>
      </c>
    </row>
    <row r="2136" spans="1:5" x14ac:dyDescent="0.2">
      <c r="A2136" s="32">
        <v>36481</v>
      </c>
      <c r="B2136" s="32" t="s">
        <v>24571</v>
      </c>
      <c r="C2136" s="32" t="s">
        <v>21194</v>
      </c>
      <c r="D2136" s="32" t="s">
        <v>21303</v>
      </c>
      <c r="E2136" s="33" t="s">
        <v>24572</v>
      </c>
    </row>
    <row r="2137" spans="1:5" x14ac:dyDescent="0.2">
      <c r="A2137" s="32">
        <v>10685</v>
      </c>
      <c r="B2137" s="32" t="s">
        <v>24573</v>
      </c>
      <c r="C2137" s="32" t="s">
        <v>21194</v>
      </c>
      <c r="D2137" s="32" t="s">
        <v>21303</v>
      </c>
      <c r="E2137" s="33" t="s">
        <v>24574</v>
      </c>
    </row>
    <row r="2138" spans="1:5" x14ac:dyDescent="0.2">
      <c r="A2138" s="32">
        <v>40636</v>
      </c>
      <c r="B2138" s="32" t="s">
        <v>24575</v>
      </c>
      <c r="C2138" s="32" t="s">
        <v>21194</v>
      </c>
      <c r="D2138" s="32" t="s">
        <v>21303</v>
      </c>
      <c r="E2138" s="33" t="s">
        <v>24576</v>
      </c>
    </row>
    <row r="2139" spans="1:5" x14ac:dyDescent="0.2">
      <c r="A2139" s="32">
        <v>4111</v>
      </c>
      <c r="B2139" s="32" t="s">
        <v>24577</v>
      </c>
      <c r="C2139" s="32" t="s">
        <v>21194</v>
      </c>
      <c r="D2139" s="32" t="s">
        <v>21283</v>
      </c>
      <c r="E2139" s="33" t="s">
        <v>24578</v>
      </c>
    </row>
    <row r="2140" spans="1:5" x14ac:dyDescent="0.2">
      <c r="A2140" s="32">
        <v>26021</v>
      </c>
      <c r="B2140" s="32" t="s">
        <v>24579</v>
      </c>
      <c r="C2140" s="32" t="s">
        <v>21194</v>
      </c>
      <c r="D2140" s="32" t="s">
        <v>21283</v>
      </c>
      <c r="E2140" s="33" t="s">
        <v>24580</v>
      </c>
    </row>
    <row r="2141" spans="1:5" x14ac:dyDescent="0.2">
      <c r="A2141" s="32">
        <v>12</v>
      </c>
      <c r="B2141" s="32" t="s">
        <v>24581</v>
      </c>
      <c r="C2141" s="32" t="s">
        <v>21194</v>
      </c>
      <c r="D2141" s="32" t="s">
        <v>21287</v>
      </c>
      <c r="E2141" s="33" t="s">
        <v>8516</v>
      </c>
    </row>
    <row r="2142" spans="1:5" x14ac:dyDescent="0.2">
      <c r="A2142" s="32">
        <v>37554</v>
      </c>
      <c r="B2142" s="32" t="s">
        <v>24582</v>
      </c>
      <c r="C2142" s="32" t="s">
        <v>21194</v>
      </c>
      <c r="D2142" s="32" t="s">
        <v>21283</v>
      </c>
      <c r="E2142" s="33" t="s">
        <v>24583</v>
      </c>
    </row>
    <row r="2143" spans="1:5" x14ac:dyDescent="0.2">
      <c r="A2143" s="32">
        <v>37555</v>
      </c>
      <c r="B2143" s="32" t="s">
        <v>24584</v>
      </c>
      <c r="C2143" s="32" t="s">
        <v>21194</v>
      </c>
      <c r="D2143" s="32" t="s">
        <v>21283</v>
      </c>
      <c r="E2143" s="33" t="s">
        <v>24585</v>
      </c>
    </row>
    <row r="2144" spans="1:5" x14ac:dyDescent="0.2">
      <c r="A2144" s="32">
        <v>10902</v>
      </c>
      <c r="B2144" s="32" t="s">
        <v>24586</v>
      </c>
      <c r="C2144" s="32" t="s">
        <v>21194</v>
      </c>
      <c r="D2144" s="32" t="s">
        <v>21283</v>
      </c>
      <c r="E2144" s="33" t="s">
        <v>9247</v>
      </c>
    </row>
    <row r="2145" spans="1:5" x14ac:dyDescent="0.2">
      <c r="A2145" s="32">
        <v>20965</v>
      </c>
      <c r="B2145" s="32" t="s">
        <v>24587</v>
      </c>
      <c r="C2145" s="32" t="s">
        <v>21194</v>
      </c>
      <c r="D2145" s="32" t="s">
        <v>21283</v>
      </c>
      <c r="E2145" s="33" t="s">
        <v>24588</v>
      </c>
    </row>
    <row r="2146" spans="1:5" x14ac:dyDescent="0.2">
      <c r="A2146" s="32">
        <v>20966</v>
      </c>
      <c r="B2146" s="32" t="s">
        <v>24589</v>
      </c>
      <c r="C2146" s="32" t="s">
        <v>21194</v>
      </c>
      <c r="D2146" s="32" t="s">
        <v>21283</v>
      </c>
      <c r="E2146" s="33" t="s">
        <v>24590</v>
      </c>
    </row>
    <row r="2147" spans="1:5" x14ac:dyDescent="0.2">
      <c r="A2147" s="32">
        <v>10903</v>
      </c>
      <c r="B2147" s="32" t="s">
        <v>24591</v>
      </c>
      <c r="C2147" s="32" t="s">
        <v>21194</v>
      </c>
      <c r="D2147" s="32" t="s">
        <v>21283</v>
      </c>
      <c r="E2147" s="33" t="s">
        <v>24592</v>
      </c>
    </row>
    <row r="2148" spans="1:5" x14ac:dyDescent="0.2">
      <c r="A2148" s="32">
        <v>20967</v>
      </c>
      <c r="B2148" s="32" t="s">
        <v>24593</v>
      </c>
      <c r="C2148" s="32" t="s">
        <v>21194</v>
      </c>
      <c r="D2148" s="32" t="s">
        <v>21283</v>
      </c>
      <c r="E2148" s="33" t="s">
        <v>24592</v>
      </c>
    </row>
    <row r="2149" spans="1:5" x14ac:dyDescent="0.2">
      <c r="A2149" s="32">
        <v>20968</v>
      </c>
      <c r="B2149" s="32" t="s">
        <v>24594</v>
      </c>
      <c r="C2149" s="32" t="s">
        <v>21194</v>
      </c>
      <c r="D2149" s="32" t="s">
        <v>21283</v>
      </c>
      <c r="E2149" s="33" t="s">
        <v>24595</v>
      </c>
    </row>
    <row r="2150" spans="1:5" x14ac:dyDescent="0.2">
      <c r="A2150" s="32">
        <v>11359</v>
      </c>
      <c r="B2150" s="32" t="s">
        <v>24596</v>
      </c>
      <c r="C2150" s="32" t="s">
        <v>21194</v>
      </c>
      <c r="D2150" s="32" t="s">
        <v>21287</v>
      </c>
      <c r="E2150" s="33" t="s">
        <v>24597</v>
      </c>
    </row>
    <row r="2151" spans="1:5" x14ac:dyDescent="0.2">
      <c r="A2151" s="32">
        <v>39017</v>
      </c>
      <c r="B2151" s="32" t="s">
        <v>24598</v>
      </c>
      <c r="C2151" s="32" t="s">
        <v>21194</v>
      </c>
      <c r="D2151" s="32" t="s">
        <v>21303</v>
      </c>
      <c r="E2151" s="33" t="s">
        <v>1878</v>
      </c>
    </row>
    <row r="2152" spans="1:5" x14ac:dyDescent="0.2">
      <c r="A2152" s="32">
        <v>39315</v>
      </c>
      <c r="B2152" s="32" t="s">
        <v>24599</v>
      </c>
      <c r="C2152" s="32" t="s">
        <v>21194</v>
      </c>
      <c r="D2152" s="32" t="s">
        <v>21303</v>
      </c>
      <c r="E2152" s="33" t="s">
        <v>955</v>
      </c>
    </row>
    <row r="2153" spans="1:5" x14ac:dyDescent="0.2">
      <c r="A2153" s="32">
        <v>39016</v>
      </c>
      <c r="B2153" s="32" t="s">
        <v>24600</v>
      </c>
      <c r="C2153" s="32" t="s">
        <v>21194</v>
      </c>
      <c r="D2153" s="32" t="s">
        <v>21303</v>
      </c>
      <c r="E2153" s="33" t="s">
        <v>955</v>
      </c>
    </row>
    <row r="2154" spans="1:5" x14ac:dyDescent="0.2">
      <c r="A2154" s="32">
        <v>40432</v>
      </c>
      <c r="B2154" s="32" t="s">
        <v>24601</v>
      </c>
      <c r="C2154" s="32" t="s">
        <v>21194</v>
      </c>
      <c r="D2154" s="32" t="s">
        <v>21303</v>
      </c>
      <c r="E2154" s="33" t="s">
        <v>8510</v>
      </c>
    </row>
    <row r="2155" spans="1:5" x14ac:dyDescent="0.2">
      <c r="A2155" s="32">
        <v>39481</v>
      </c>
      <c r="B2155" s="32" t="s">
        <v>24602</v>
      </c>
      <c r="C2155" s="32" t="s">
        <v>21194</v>
      </c>
      <c r="D2155" s="32" t="s">
        <v>21303</v>
      </c>
      <c r="E2155" s="33" t="s">
        <v>22474</v>
      </c>
    </row>
    <row r="2156" spans="1:5" x14ac:dyDescent="0.2">
      <c r="A2156" s="32">
        <v>40433</v>
      </c>
      <c r="B2156" s="32" t="s">
        <v>24603</v>
      </c>
      <c r="C2156" s="32" t="s">
        <v>21194</v>
      </c>
      <c r="D2156" s="32" t="s">
        <v>21303</v>
      </c>
      <c r="E2156" s="33" t="s">
        <v>5702</v>
      </c>
    </row>
    <row r="2157" spans="1:5" x14ac:dyDescent="0.2">
      <c r="A2157" s="32">
        <v>20219</v>
      </c>
      <c r="B2157" s="32" t="s">
        <v>24604</v>
      </c>
      <c r="C2157" s="32" t="s">
        <v>21194</v>
      </c>
      <c r="D2157" s="32" t="s">
        <v>21303</v>
      </c>
      <c r="E2157" s="33" t="s">
        <v>24605</v>
      </c>
    </row>
    <row r="2158" spans="1:5" x14ac:dyDescent="0.2">
      <c r="A2158" s="32">
        <v>36484</v>
      </c>
      <c r="B2158" s="32" t="s">
        <v>24606</v>
      </c>
      <c r="C2158" s="32" t="s">
        <v>21194</v>
      </c>
      <c r="D2158" s="32" t="s">
        <v>21303</v>
      </c>
      <c r="E2158" s="33" t="s">
        <v>24607</v>
      </c>
    </row>
    <row r="2159" spans="1:5" x14ac:dyDescent="0.2">
      <c r="A2159" s="32">
        <v>38367</v>
      </c>
      <c r="B2159" s="32" t="s">
        <v>24608</v>
      </c>
      <c r="C2159" s="32" t="s">
        <v>21194</v>
      </c>
      <c r="D2159" s="32" t="s">
        <v>21283</v>
      </c>
      <c r="E2159" s="33" t="s">
        <v>24609</v>
      </c>
    </row>
    <row r="2160" spans="1:5" x14ac:dyDescent="0.2">
      <c r="A2160" s="32">
        <v>38368</v>
      </c>
      <c r="B2160" s="32" t="s">
        <v>24610</v>
      </c>
      <c r="C2160" s="32" t="s">
        <v>21194</v>
      </c>
      <c r="D2160" s="32" t="s">
        <v>21283</v>
      </c>
      <c r="E2160" s="33" t="s">
        <v>6516</v>
      </c>
    </row>
    <row r="2161" spans="1:5" x14ac:dyDescent="0.2">
      <c r="A2161" s="32">
        <v>38091</v>
      </c>
      <c r="B2161" s="32" t="s">
        <v>24611</v>
      </c>
      <c r="C2161" s="32" t="s">
        <v>21194</v>
      </c>
      <c r="D2161" s="32" t="s">
        <v>21283</v>
      </c>
      <c r="E2161" s="33" t="s">
        <v>5661</v>
      </c>
    </row>
    <row r="2162" spans="1:5" x14ac:dyDescent="0.2">
      <c r="A2162" s="32">
        <v>38095</v>
      </c>
      <c r="B2162" s="32" t="s">
        <v>24612</v>
      </c>
      <c r="C2162" s="32" t="s">
        <v>21194</v>
      </c>
      <c r="D2162" s="32" t="s">
        <v>21283</v>
      </c>
      <c r="E2162" s="33" t="s">
        <v>24613</v>
      </c>
    </row>
    <row r="2163" spans="1:5" x14ac:dyDescent="0.2">
      <c r="A2163" s="32">
        <v>38092</v>
      </c>
      <c r="B2163" s="32" t="s">
        <v>24614</v>
      </c>
      <c r="C2163" s="32" t="s">
        <v>21194</v>
      </c>
      <c r="D2163" s="32" t="s">
        <v>21283</v>
      </c>
      <c r="E2163" s="33" t="s">
        <v>225</v>
      </c>
    </row>
    <row r="2164" spans="1:5" x14ac:dyDescent="0.2">
      <c r="A2164" s="32">
        <v>38093</v>
      </c>
      <c r="B2164" s="32" t="s">
        <v>24615</v>
      </c>
      <c r="C2164" s="32" t="s">
        <v>21194</v>
      </c>
      <c r="D2164" s="32" t="s">
        <v>21283</v>
      </c>
      <c r="E2164" s="33" t="s">
        <v>21477</v>
      </c>
    </row>
    <row r="2165" spans="1:5" x14ac:dyDescent="0.2">
      <c r="A2165" s="32">
        <v>38096</v>
      </c>
      <c r="B2165" s="32" t="s">
        <v>24616</v>
      </c>
      <c r="C2165" s="32" t="s">
        <v>21194</v>
      </c>
      <c r="D2165" s="32" t="s">
        <v>21283</v>
      </c>
      <c r="E2165" s="33" t="s">
        <v>4026</v>
      </c>
    </row>
    <row r="2166" spans="1:5" x14ac:dyDescent="0.2">
      <c r="A2166" s="32">
        <v>38094</v>
      </c>
      <c r="B2166" s="32" t="s">
        <v>24617</v>
      </c>
      <c r="C2166" s="32" t="s">
        <v>21194</v>
      </c>
      <c r="D2166" s="32" t="s">
        <v>21283</v>
      </c>
      <c r="E2166" s="33" t="s">
        <v>8506</v>
      </c>
    </row>
    <row r="2167" spans="1:5" x14ac:dyDescent="0.2">
      <c r="A2167" s="32">
        <v>38097</v>
      </c>
      <c r="B2167" s="32" t="s">
        <v>24618</v>
      </c>
      <c r="C2167" s="32" t="s">
        <v>21194</v>
      </c>
      <c r="D2167" s="32" t="s">
        <v>21283</v>
      </c>
      <c r="E2167" s="33" t="s">
        <v>21445</v>
      </c>
    </row>
    <row r="2168" spans="1:5" x14ac:dyDescent="0.2">
      <c r="A2168" s="32">
        <v>38098</v>
      </c>
      <c r="B2168" s="32" t="s">
        <v>24619</v>
      </c>
      <c r="C2168" s="32" t="s">
        <v>21194</v>
      </c>
      <c r="D2168" s="32" t="s">
        <v>21283</v>
      </c>
      <c r="E2168" s="33" t="s">
        <v>21445</v>
      </c>
    </row>
    <row r="2169" spans="1:5" x14ac:dyDescent="0.2">
      <c r="A2169" s="32">
        <v>11186</v>
      </c>
      <c r="B2169" s="32" t="s">
        <v>24620</v>
      </c>
      <c r="C2169" s="32" t="s">
        <v>21286</v>
      </c>
      <c r="D2169" s="32" t="s">
        <v>21283</v>
      </c>
      <c r="E2169" s="33" t="s">
        <v>24621</v>
      </c>
    </row>
    <row r="2170" spans="1:5" x14ac:dyDescent="0.2">
      <c r="A2170" s="32">
        <v>11558</v>
      </c>
      <c r="B2170" s="32" t="s">
        <v>24622</v>
      </c>
      <c r="C2170" s="32" t="s">
        <v>22065</v>
      </c>
      <c r="D2170" s="32" t="s">
        <v>21283</v>
      </c>
      <c r="E2170" s="33" t="s">
        <v>7535</v>
      </c>
    </row>
    <row r="2171" spans="1:5" x14ac:dyDescent="0.2">
      <c r="A2171" s="32">
        <v>11557</v>
      </c>
      <c r="B2171" s="32" t="s">
        <v>24623</v>
      </c>
      <c r="C2171" s="32" t="s">
        <v>22065</v>
      </c>
      <c r="D2171" s="32" t="s">
        <v>21283</v>
      </c>
      <c r="E2171" s="33" t="s">
        <v>24624</v>
      </c>
    </row>
    <row r="2172" spans="1:5" x14ac:dyDescent="0.2">
      <c r="A2172" s="32">
        <v>2759</v>
      </c>
      <c r="B2172" s="32" t="s">
        <v>24625</v>
      </c>
      <c r="C2172" s="32" t="s">
        <v>21194</v>
      </c>
      <c r="D2172" s="32" t="s">
        <v>21303</v>
      </c>
      <c r="E2172" s="33" t="s">
        <v>5014</v>
      </c>
    </row>
    <row r="2173" spans="1:5" x14ac:dyDescent="0.2">
      <c r="A2173" s="32">
        <v>38124</v>
      </c>
      <c r="B2173" s="32" t="s">
        <v>24626</v>
      </c>
      <c r="C2173" s="32" t="s">
        <v>21194</v>
      </c>
      <c r="D2173" s="32" t="s">
        <v>21287</v>
      </c>
      <c r="E2173" s="33" t="s">
        <v>24627</v>
      </c>
    </row>
    <row r="2174" spans="1:5" x14ac:dyDescent="0.2">
      <c r="A2174" s="32">
        <v>38380</v>
      </c>
      <c r="B2174" s="32" t="s">
        <v>24628</v>
      </c>
      <c r="C2174" s="32" t="s">
        <v>21194</v>
      </c>
      <c r="D2174" s="32" t="s">
        <v>21283</v>
      </c>
      <c r="E2174" s="33" t="s">
        <v>8903</v>
      </c>
    </row>
    <row r="2175" spans="1:5" x14ac:dyDescent="0.2">
      <c r="A2175" s="32">
        <v>20059</v>
      </c>
      <c r="B2175" s="32" t="s">
        <v>24629</v>
      </c>
      <c r="C2175" s="32" t="s">
        <v>21194</v>
      </c>
      <c r="D2175" s="32" t="s">
        <v>21303</v>
      </c>
      <c r="E2175" s="33" t="s">
        <v>365</v>
      </c>
    </row>
    <row r="2176" spans="1:5" x14ac:dyDescent="0.2">
      <c r="A2176" s="32">
        <v>42429</v>
      </c>
      <c r="B2176" s="32" t="s">
        <v>24630</v>
      </c>
      <c r="C2176" s="32" t="s">
        <v>21194</v>
      </c>
      <c r="D2176" s="32" t="s">
        <v>21303</v>
      </c>
      <c r="E2176" s="33" t="s">
        <v>24631</v>
      </c>
    </row>
    <row r="2177" spans="1:5" x14ac:dyDescent="0.2">
      <c r="A2177" s="32">
        <v>39616</v>
      </c>
      <c r="B2177" s="32" t="s">
        <v>24632</v>
      </c>
      <c r="C2177" s="32" t="s">
        <v>21194</v>
      </c>
      <c r="D2177" s="32" t="s">
        <v>21287</v>
      </c>
      <c r="E2177" s="33" t="s">
        <v>24633</v>
      </c>
    </row>
    <row r="2178" spans="1:5" x14ac:dyDescent="0.2">
      <c r="A2178" s="32">
        <v>39618</v>
      </c>
      <c r="B2178" s="32" t="s">
        <v>24634</v>
      </c>
      <c r="C2178" s="32" t="s">
        <v>21194</v>
      </c>
      <c r="D2178" s="32" t="s">
        <v>21283</v>
      </c>
      <c r="E2178" s="33" t="s">
        <v>24635</v>
      </c>
    </row>
    <row r="2179" spans="1:5" x14ac:dyDescent="0.2">
      <c r="A2179" s="32">
        <v>39619</v>
      </c>
      <c r="B2179" s="32" t="s">
        <v>24636</v>
      </c>
      <c r="C2179" s="32" t="s">
        <v>21194</v>
      </c>
      <c r="D2179" s="32" t="s">
        <v>21283</v>
      </c>
      <c r="E2179" s="33" t="s">
        <v>24637</v>
      </c>
    </row>
    <row r="2180" spans="1:5" x14ac:dyDescent="0.2">
      <c r="A2180" s="32">
        <v>39613</v>
      </c>
      <c r="B2180" s="32" t="s">
        <v>24638</v>
      </c>
      <c r="C2180" s="32" t="s">
        <v>21194</v>
      </c>
      <c r="D2180" s="32" t="s">
        <v>21283</v>
      </c>
      <c r="E2180" s="33" t="s">
        <v>24639</v>
      </c>
    </row>
    <row r="2181" spans="1:5" x14ac:dyDescent="0.2">
      <c r="A2181" s="32">
        <v>39614</v>
      </c>
      <c r="B2181" s="32" t="s">
        <v>24640</v>
      </c>
      <c r="C2181" s="32" t="s">
        <v>21194</v>
      </c>
      <c r="D2181" s="32" t="s">
        <v>21283</v>
      </c>
      <c r="E2181" s="33" t="s">
        <v>24641</v>
      </c>
    </row>
    <row r="2182" spans="1:5" x14ac:dyDescent="0.2">
      <c r="A2182" s="32">
        <v>38538</v>
      </c>
      <c r="B2182" s="32" t="s">
        <v>24642</v>
      </c>
      <c r="C2182" s="32" t="s">
        <v>21259</v>
      </c>
      <c r="D2182" s="32" t="s">
        <v>21303</v>
      </c>
      <c r="E2182" s="33" t="s">
        <v>24643</v>
      </c>
    </row>
    <row r="2183" spans="1:5" x14ac:dyDescent="0.2">
      <c r="A2183" s="32">
        <v>38539</v>
      </c>
      <c r="B2183" s="32" t="s">
        <v>24644</v>
      </c>
      <c r="C2183" s="32" t="s">
        <v>21259</v>
      </c>
      <c r="D2183" s="32" t="s">
        <v>21303</v>
      </c>
      <c r="E2183" s="33" t="s">
        <v>24645</v>
      </c>
    </row>
    <row r="2184" spans="1:5" x14ac:dyDescent="0.2">
      <c r="A2184" s="32">
        <v>38540</v>
      </c>
      <c r="B2184" s="32" t="s">
        <v>24646</v>
      </c>
      <c r="C2184" s="32" t="s">
        <v>21259</v>
      </c>
      <c r="D2184" s="32" t="s">
        <v>21303</v>
      </c>
      <c r="E2184" s="33" t="s">
        <v>24647</v>
      </c>
    </row>
    <row r="2185" spans="1:5" x14ac:dyDescent="0.2">
      <c r="A2185" s="32">
        <v>38384</v>
      </c>
      <c r="B2185" s="32" t="s">
        <v>24648</v>
      </c>
      <c r="C2185" s="32" t="s">
        <v>21194</v>
      </c>
      <c r="D2185" s="32" t="s">
        <v>21283</v>
      </c>
      <c r="E2185" s="33" t="s">
        <v>5787</v>
      </c>
    </row>
    <row r="2186" spans="1:5" x14ac:dyDescent="0.2">
      <c r="A2186" s="32">
        <v>13</v>
      </c>
      <c r="B2186" s="32" t="s">
        <v>24649</v>
      </c>
      <c r="C2186" s="32" t="s">
        <v>21213</v>
      </c>
      <c r="D2186" s="32" t="s">
        <v>21283</v>
      </c>
      <c r="E2186" s="33" t="s">
        <v>8736</v>
      </c>
    </row>
    <row r="2187" spans="1:5" x14ac:dyDescent="0.2">
      <c r="A2187" s="32">
        <v>2762</v>
      </c>
      <c r="B2187" s="32" t="s">
        <v>24650</v>
      </c>
      <c r="C2187" s="32" t="s">
        <v>21259</v>
      </c>
      <c r="D2187" s="32" t="s">
        <v>21303</v>
      </c>
      <c r="E2187" s="33" t="s">
        <v>6539</v>
      </c>
    </row>
    <row r="2188" spans="1:5" x14ac:dyDescent="0.2">
      <c r="A2188" s="32">
        <v>21142</v>
      </c>
      <c r="B2188" s="32" t="s">
        <v>24651</v>
      </c>
      <c r="C2188" s="32" t="s">
        <v>21194</v>
      </c>
      <c r="D2188" s="32" t="s">
        <v>21283</v>
      </c>
      <c r="E2188" s="33" t="s">
        <v>24652</v>
      </c>
    </row>
    <row r="2189" spans="1:5" x14ac:dyDescent="0.2">
      <c r="A2189" s="32">
        <v>12865</v>
      </c>
      <c r="B2189" s="32" t="s">
        <v>24653</v>
      </c>
      <c r="C2189" s="32" t="s">
        <v>21307</v>
      </c>
      <c r="D2189" s="32" t="s">
        <v>21283</v>
      </c>
      <c r="E2189" s="33" t="s">
        <v>7626</v>
      </c>
    </row>
    <row r="2190" spans="1:5" x14ac:dyDescent="0.2">
      <c r="A2190" s="32">
        <v>41074</v>
      </c>
      <c r="B2190" s="32" t="s">
        <v>24654</v>
      </c>
      <c r="C2190" s="32" t="s">
        <v>21603</v>
      </c>
      <c r="D2190" s="32" t="s">
        <v>21283</v>
      </c>
      <c r="E2190" s="33" t="s">
        <v>24655</v>
      </c>
    </row>
    <row r="2191" spans="1:5" x14ac:dyDescent="0.2">
      <c r="A2191" s="32">
        <v>4223</v>
      </c>
      <c r="B2191" s="32" t="s">
        <v>24656</v>
      </c>
      <c r="C2191" s="32" t="s">
        <v>21351</v>
      </c>
      <c r="D2191" s="32" t="s">
        <v>21287</v>
      </c>
      <c r="E2191" s="33" t="s">
        <v>21376</v>
      </c>
    </row>
    <row r="2192" spans="1:5" x14ac:dyDescent="0.2">
      <c r="A2192" s="32">
        <v>37372</v>
      </c>
      <c r="B2192" s="32" t="s">
        <v>24657</v>
      </c>
      <c r="C2192" s="32" t="s">
        <v>21307</v>
      </c>
      <c r="D2192" s="32" t="s">
        <v>21287</v>
      </c>
      <c r="E2192" s="33" t="s">
        <v>1085</v>
      </c>
    </row>
    <row r="2193" spans="1:5" x14ac:dyDescent="0.2">
      <c r="A2193" s="32">
        <v>40863</v>
      </c>
      <c r="B2193" s="32" t="s">
        <v>24658</v>
      </c>
      <c r="C2193" s="32" t="s">
        <v>21603</v>
      </c>
      <c r="D2193" s="32" t="s">
        <v>21287</v>
      </c>
      <c r="E2193" s="33" t="s">
        <v>24659</v>
      </c>
    </row>
    <row r="2194" spans="1:5" x14ac:dyDescent="0.2">
      <c r="A2194" s="32">
        <v>38475</v>
      </c>
      <c r="B2194" s="32" t="s">
        <v>24660</v>
      </c>
      <c r="C2194" s="32" t="s">
        <v>21194</v>
      </c>
      <c r="D2194" s="32" t="s">
        <v>21283</v>
      </c>
      <c r="E2194" s="33" t="s">
        <v>7754</v>
      </c>
    </row>
    <row r="2195" spans="1:5" x14ac:dyDescent="0.2">
      <c r="A2195" s="32">
        <v>38474</v>
      </c>
      <c r="B2195" s="32" t="s">
        <v>24661</v>
      </c>
      <c r="C2195" s="32" t="s">
        <v>21194</v>
      </c>
      <c r="D2195" s="32" t="s">
        <v>21283</v>
      </c>
      <c r="E2195" s="33" t="s">
        <v>10815</v>
      </c>
    </row>
    <row r="2196" spans="1:5" x14ac:dyDescent="0.2">
      <c r="A2196" s="32">
        <v>10886</v>
      </c>
      <c r="B2196" s="32" t="s">
        <v>24662</v>
      </c>
      <c r="C2196" s="32" t="s">
        <v>21194</v>
      </c>
      <c r="D2196" s="32" t="s">
        <v>21283</v>
      </c>
      <c r="E2196" s="33" t="s">
        <v>24663</v>
      </c>
    </row>
    <row r="2197" spans="1:5" x14ac:dyDescent="0.2">
      <c r="A2197" s="32">
        <v>10888</v>
      </c>
      <c r="B2197" s="32" t="s">
        <v>24664</v>
      </c>
      <c r="C2197" s="32" t="s">
        <v>21194</v>
      </c>
      <c r="D2197" s="32" t="s">
        <v>21283</v>
      </c>
      <c r="E2197" s="33" t="s">
        <v>24665</v>
      </c>
    </row>
    <row r="2198" spans="1:5" x14ac:dyDescent="0.2">
      <c r="A2198" s="32">
        <v>10889</v>
      </c>
      <c r="B2198" s="32" t="s">
        <v>24666</v>
      </c>
      <c r="C2198" s="32" t="s">
        <v>21194</v>
      </c>
      <c r="D2198" s="32" t="s">
        <v>21283</v>
      </c>
      <c r="E2198" s="33" t="s">
        <v>24667</v>
      </c>
    </row>
    <row r="2199" spans="1:5" x14ac:dyDescent="0.2">
      <c r="A2199" s="32">
        <v>10890</v>
      </c>
      <c r="B2199" s="32" t="s">
        <v>24668</v>
      </c>
      <c r="C2199" s="32" t="s">
        <v>21194</v>
      </c>
      <c r="D2199" s="32" t="s">
        <v>21283</v>
      </c>
      <c r="E2199" s="33" t="s">
        <v>24669</v>
      </c>
    </row>
    <row r="2200" spans="1:5" x14ac:dyDescent="0.2">
      <c r="A2200" s="32">
        <v>10891</v>
      </c>
      <c r="B2200" s="32" t="s">
        <v>24670</v>
      </c>
      <c r="C2200" s="32" t="s">
        <v>21194</v>
      </c>
      <c r="D2200" s="32" t="s">
        <v>21283</v>
      </c>
      <c r="E2200" s="33" t="s">
        <v>24671</v>
      </c>
    </row>
    <row r="2201" spans="1:5" x14ac:dyDescent="0.2">
      <c r="A2201" s="32">
        <v>10892</v>
      </c>
      <c r="B2201" s="32" t="s">
        <v>24672</v>
      </c>
      <c r="C2201" s="32" t="s">
        <v>21194</v>
      </c>
      <c r="D2201" s="32" t="s">
        <v>21287</v>
      </c>
      <c r="E2201" s="33" t="s">
        <v>24673</v>
      </c>
    </row>
    <row r="2202" spans="1:5" x14ac:dyDescent="0.2">
      <c r="A2202" s="32">
        <v>20977</v>
      </c>
      <c r="B2202" s="32" t="s">
        <v>24674</v>
      </c>
      <c r="C2202" s="32" t="s">
        <v>21194</v>
      </c>
      <c r="D2202" s="32" t="s">
        <v>21283</v>
      </c>
      <c r="E2202" s="33" t="s">
        <v>24675</v>
      </c>
    </row>
    <row r="2203" spans="1:5" x14ac:dyDescent="0.2">
      <c r="A2203" s="32">
        <v>3073</v>
      </c>
      <c r="B2203" s="32" t="s">
        <v>24676</v>
      </c>
      <c r="C2203" s="32" t="s">
        <v>21194</v>
      </c>
      <c r="D2203" s="32" t="s">
        <v>21303</v>
      </c>
      <c r="E2203" s="33" t="s">
        <v>24677</v>
      </c>
    </row>
    <row r="2204" spans="1:5" x14ac:dyDescent="0.2">
      <c r="A2204" s="32">
        <v>3068</v>
      </c>
      <c r="B2204" s="32" t="s">
        <v>24678</v>
      </c>
      <c r="C2204" s="32" t="s">
        <v>21194</v>
      </c>
      <c r="D2204" s="32" t="s">
        <v>21303</v>
      </c>
      <c r="E2204" s="33" t="s">
        <v>24679</v>
      </c>
    </row>
    <row r="2205" spans="1:5" x14ac:dyDescent="0.2">
      <c r="A2205" s="32">
        <v>3074</v>
      </c>
      <c r="B2205" s="32" t="s">
        <v>24680</v>
      </c>
      <c r="C2205" s="32" t="s">
        <v>21194</v>
      </c>
      <c r="D2205" s="32" t="s">
        <v>21303</v>
      </c>
      <c r="E2205" s="33" t="s">
        <v>24681</v>
      </c>
    </row>
    <row r="2206" spans="1:5" x14ac:dyDescent="0.2">
      <c r="A2206" s="32">
        <v>3076</v>
      </c>
      <c r="B2206" s="32" t="s">
        <v>24682</v>
      </c>
      <c r="C2206" s="32" t="s">
        <v>21194</v>
      </c>
      <c r="D2206" s="32" t="s">
        <v>21303</v>
      </c>
      <c r="E2206" s="33" t="s">
        <v>24683</v>
      </c>
    </row>
    <row r="2207" spans="1:5" x14ac:dyDescent="0.2">
      <c r="A2207" s="32">
        <v>3072</v>
      </c>
      <c r="B2207" s="32" t="s">
        <v>24684</v>
      </c>
      <c r="C2207" s="32" t="s">
        <v>21194</v>
      </c>
      <c r="D2207" s="32" t="s">
        <v>21303</v>
      </c>
      <c r="E2207" s="33" t="s">
        <v>405</v>
      </c>
    </row>
    <row r="2208" spans="1:5" x14ac:dyDescent="0.2">
      <c r="A2208" s="32">
        <v>3075</v>
      </c>
      <c r="B2208" s="32" t="s">
        <v>24685</v>
      </c>
      <c r="C2208" s="32" t="s">
        <v>21194</v>
      </c>
      <c r="D2208" s="32" t="s">
        <v>21303</v>
      </c>
      <c r="E2208" s="33" t="s">
        <v>24686</v>
      </c>
    </row>
    <row r="2209" spans="1:5" x14ac:dyDescent="0.2">
      <c r="A2209" s="32">
        <v>10780</v>
      </c>
      <c r="B2209" s="32" t="s">
        <v>24687</v>
      </c>
      <c r="C2209" s="32" t="s">
        <v>21194</v>
      </c>
      <c r="D2209" s="32" t="s">
        <v>21303</v>
      </c>
      <c r="E2209" s="33" t="s">
        <v>9488</v>
      </c>
    </row>
    <row r="2210" spans="1:5" x14ac:dyDescent="0.2">
      <c r="A2210" s="32">
        <v>10781</v>
      </c>
      <c r="B2210" s="32" t="s">
        <v>24688</v>
      </c>
      <c r="C2210" s="32" t="s">
        <v>21194</v>
      </c>
      <c r="D2210" s="32" t="s">
        <v>21303</v>
      </c>
      <c r="E2210" s="33" t="s">
        <v>24689</v>
      </c>
    </row>
    <row r="2211" spans="1:5" x14ac:dyDescent="0.2">
      <c r="A2211" s="32">
        <v>20106</v>
      </c>
      <c r="B2211" s="32" t="s">
        <v>24690</v>
      </c>
      <c r="C2211" s="32" t="s">
        <v>21194</v>
      </c>
      <c r="D2211" s="32" t="s">
        <v>21303</v>
      </c>
      <c r="E2211" s="33" t="s">
        <v>22180</v>
      </c>
    </row>
    <row r="2212" spans="1:5" x14ac:dyDescent="0.2">
      <c r="A2212" s="32">
        <v>20107</v>
      </c>
      <c r="B2212" s="32" t="s">
        <v>24691</v>
      </c>
      <c r="C2212" s="32" t="s">
        <v>21194</v>
      </c>
      <c r="D2212" s="32" t="s">
        <v>21303</v>
      </c>
      <c r="E2212" s="33" t="s">
        <v>233</v>
      </c>
    </row>
    <row r="2213" spans="1:5" x14ac:dyDescent="0.2">
      <c r="A2213" s="32">
        <v>20108</v>
      </c>
      <c r="B2213" s="32" t="s">
        <v>24692</v>
      </c>
      <c r="C2213" s="32" t="s">
        <v>21194</v>
      </c>
      <c r="D2213" s="32" t="s">
        <v>21303</v>
      </c>
      <c r="E2213" s="33" t="s">
        <v>21451</v>
      </c>
    </row>
    <row r="2214" spans="1:5" x14ac:dyDescent="0.2">
      <c r="A2214" s="32">
        <v>20109</v>
      </c>
      <c r="B2214" s="32" t="s">
        <v>24693</v>
      </c>
      <c r="C2214" s="32" t="s">
        <v>21194</v>
      </c>
      <c r="D2214" s="32" t="s">
        <v>21303</v>
      </c>
      <c r="E2214" s="33" t="s">
        <v>9488</v>
      </c>
    </row>
    <row r="2215" spans="1:5" x14ac:dyDescent="0.2">
      <c r="A2215" s="32">
        <v>34795</v>
      </c>
      <c r="B2215" s="32" t="s">
        <v>24694</v>
      </c>
      <c r="C2215" s="32" t="s">
        <v>21286</v>
      </c>
      <c r="D2215" s="32" t="s">
        <v>21283</v>
      </c>
      <c r="E2215" s="33" t="s">
        <v>24695</v>
      </c>
    </row>
    <row r="2216" spans="1:5" x14ac:dyDescent="0.2">
      <c r="A2216" s="32">
        <v>34796</v>
      </c>
      <c r="B2216" s="32" t="s">
        <v>24696</v>
      </c>
      <c r="C2216" s="32" t="s">
        <v>21259</v>
      </c>
      <c r="D2216" s="32" t="s">
        <v>21283</v>
      </c>
      <c r="E2216" s="33" t="s">
        <v>24697</v>
      </c>
    </row>
    <row r="2217" spans="1:5" x14ac:dyDescent="0.2">
      <c r="A2217" s="32">
        <v>11480</v>
      </c>
      <c r="B2217" s="32" t="s">
        <v>24698</v>
      </c>
      <c r="C2217" s="32" t="s">
        <v>21300</v>
      </c>
      <c r="D2217" s="32" t="s">
        <v>21283</v>
      </c>
      <c r="E2217" s="33" t="s">
        <v>24699</v>
      </c>
    </row>
    <row r="2218" spans="1:5" x14ac:dyDescent="0.2">
      <c r="A2218" s="32">
        <v>3103</v>
      </c>
      <c r="B2218" s="32" t="s">
        <v>24700</v>
      </c>
      <c r="C2218" s="32" t="s">
        <v>21194</v>
      </c>
      <c r="D2218" s="32" t="s">
        <v>21283</v>
      </c>
      <c r="E2218" s="33" t="s">
        <v>24701</v>
      </c>
    </row>
    <row r="2219" spans="1:5" x14ac:dyDescent="0.2">
      <c r="A2219" s="32">
        <v>11481</v>
      </c>
      <c r="B2219" s="32" t="s">
        <v>24702</v>
      </c>
      <c r="C2219" s="32" t="s">
        <v>21194</v>
      </c>
      <c r="D2219" s="32" t="s">
        <v>21283</v>
      </c>
      <c r="E2219" s="33" t="s">
        <v>10068</v>
      </c>
    </row>
    <row r="2220" spans="1:5" x14ac:dyDescent="0.2">
      <c r="A2220" s="32">
        <v>3097</v>
      </c>
      <c r="B2220" s="32" t="s">
        <v>24703</v>
      </c>
      <c r="C2220" s="32" t="s">
        <v>21300</v>
      </c>
      <c r="D2220" s="32" t="s">
        <v>21283</v>
      </c>
      <c r="E2220" s="33" t="s">
        <v>24704</v>
      </c>
    </row>
    <row r="2221" spans="1:5" x14ac:dyDescent="0.2">
      <c r="A2221" s="32">
        <v>38153</v>
      </c>
      <c r="B2221" s="32" t="s">
        <v>24705</v>
      </c>
      <c r="C2221" s="32" t="s">
        <v>21300</v>
      </c>
      <c r="D2221" s="32" t="s">
        <v>21283</v>
      </c>
      <c r="E2221" s="33" t="s">
        <v>24706</v>
      </c>
    </row>
    <row r="2222" spans="1:5" x14ac:dyDescent="0.2">
      <c r="A2222" s="32">
        <v>3099</v>
      </c>
      <c r="B2222" s="32" t="s">
        <v>24707</v>
      </c>
      <c r="C2222" s="32" t="s">
        <v>21300</v>
      </c>
      <c r="D2222" s="32" t="s">
        <v>21283</v>
      </c>
      <c r="E2222" s="33" t="s">
        <v>24708</v>
      </c>
    </row>
    <row r="2223" spans="1:5" x14ac:dyDescent="0.2">
      <c r="A2223" s="32">
        <v>3080</v>
      </c>
      <c r="B2223" s="32" t="s">
        <v>24709</v>
      </c>
      <c r="C2223" s="32" t="s">
        <v>21300</v>
      </c>
      <c r="D2223" s="32" t="s">
        <v>21287</v>
      </c>
      <c r="E2223" s="33" t="s">
        <v>24710</v>
      </c>
    </row>
    <row r="2224" spans="1:5" x14ac:dyDescent="0.2">
      <c r="A2224" s="32">
        <v>3081</v>
      </c>
      <c r="B2224" s="32" t="s">
        <v>24711</v>
      </c>
      <c r="C2224" s="32" t="s">
        <v>21300</v>
      </c>
      <c r="D2224" s="32" t="s">
        <v>21283</v>
      </c>
      <c r="E2224" s="33" t="s">
        <v>24712</v>
      </c>
    </row>
    <row r="2225" spans="1:5" x14ac:dyDescent="0.2">
      <c r="A2225" s="32">
        <v>38151</v>
      </c>
      <c r="B2225" s="32" t="s">
        <v>24713</v>
      </c>
      <c r="C2225" s="32" t="s">
        <v>21300</v>
      </c>
      <c r="D2225" s="32" t="s">
        <v>21283</v>
      </c>
      <c r="E2225" s="33" t="s">
        <v>24714</v>
      </c>
    </row>
    <row r="2226" spans="1:5" x14ac:dyDescent="0.2">
      <c r="A2226" s="32">
        <v>11479</v>
      </c>
      <c r="B2226" s="32" t="s">
        <v>24715</v>
      </c>
      <c r="C2226" s="32" t="s">
        <v>21194</v>
      </c>
      <c r="D2226" s="32" t="s">
        <v>21283</v>
      </c>
      <c r="E2226" s="33" t="s">
        <v>9829</v>
      </c>
    </row>
    <row r="2227" spans="1:5" x14ac:dyDescent="0.2">
      <c r="A2227" s="32">
        <v>38152</v>
      </c>
      <c r="B2227" s="32" t="s">
        <v>24716</v>
      </c>
      <c r="C2227" s="32" t="s">
        <v>21300</v>
      </c>
      <c r="D2227" s="32" t="s">
        <v>21283</v>
      </c>
      <c r="E2227" s="33" t="s">
        <v>24717</v>
      </c>
    </row>
    <row r="2228" spans="1:5" x14ac:dyDescent="0.2">
      <c r="A2228" s="32">
        <v>11478</v>
      </c>
      <c r="B2228" s="32" t="s">
        <v>24718</v>
      </c>
      <c r="C2228" s="32" t="s">
        <v>21194</v>
      </c>
      <c r="D2228" s="32" t="s">
        <v>21283</v>
      </c>
      <c r="E2228" s="33" t="s">
        <v>24719</v>
      </c>
    </row>
    <row r="2229" spans="1:5" x14ac:dyDescent="0.2">
      <c r="A2229" s="32">
        <v>3090</v>
      </c>
      <c r="B2229" s="32" t="s">
        <v>24720</v>
      </c>
      <c r="C2229" s="32" t="s">
        <v>21300</v>
      </c>
      <c r="D2229" s="32" t="s">
        <v>21283</v>
      </c>
      <c r="E2229" s="33" t="s">
        <v>24721</v>
      </c>
    </row>
    <row r="2230" spans="1:5" x14ac:dyDescent="0.2">
      <c r="A2230" s="32">
        <v>3093</v>
      </c>
      <c r="B2230" s="32" t="s">
        <v>24722</v>
      </c>
      <c r="C2230" s="32" t="s">
        <v>21300</v>
      </c>
      <c r="D2230" s="32" t="s">
        <v>21283</v>
      </c>
      <c r="E2230" s="33" t="s">
        <v>7484</v>
      </c>
    </row>
    <row r="2231" spans="1:5" x14ac:dyDescent="0.2">
      <c r="A2231" s="32">
        <v>11476</v>
      </c>
      <c r="B2231" s="32" t="s">
        <v>24723</v>
      </c>
      <c r="C2231" s="32" t="s">
        <v>21194</v>
      </c>
      <c r="D2231" s="32" t="s">
        <v>21283</v>
      </c>
      <c r="E2231" s="33" t="s">
        <v>24724</v>
      </c>
    </row>
    <row r="2232" spans="1:5" x14ac:dyDescent="0.2">
      <c r="A2232" s="32">
        <v>11484</v>
      </c>
      <c r="B2232" s="32" t="s">
        <v>24725</v>
      </c>
      <c r="C2232" s="32" t="s">
        <v>21194</v>
      </c>
      <c r="D2232" s="32" t="s">
        <v>21283</v>
      </c>
      <c r="E2232" s="33" t="s">
        <v>1616</v>
      </c>
    </row>
    <row r="2233" spans="1:5" x14ac:dyDescent="0.2">
      <c r="A2233" s="32">
        <v>38155</v>
      </c>
      <c r="B2233" s="32" t="s">
        <v>24726</v>
      </c>
      <c r="C2233" s="32" t="s">
        <v>21194</v>
      </c>
      <c r="D2233" s="32" t="s">
        <v>21283</v>
      </c>
      <c r="E2233" s="33" t="s">
        <v>3041</v>
      </c>
    </row>
    <row r="2234" spans="1:5" x14ac:dyDescent="0.2">
      <c r="A2234" s="32">
        <v>11468</v>
      </c>
      <c r="B2234" s="32" t="s">
        <v>24727</v>
      </c>
      <c r="C2234" s="32" t="s">
        <v>21194</v>
      </c>
      <c r="D2234" s="32" t="s">
        <v>21283</v>
      </c>
      <c r="E2234" s="33" t="s">
        <v>8729</v>
      </c>
    </row>
    <row r="2235" spans="1:5" x14ac:dyDescent="0.2">
      <c r="A2235" s="32">
        <v>11469</v>
      </c>
      <c r="B2235" s="32" t="s">
        <v>24728</v>
      </c>
      <c r="C2235" s="32" t="s">
        <v>21194</v>
      </c>
      <c r="D2235" s="32" t="s">
        <v>21283</v>
      </c>
      <c r="E2235" s="33" t="s">
        <v>24729</v>
      </c>
    </row>
    <row r="2236" spans="1:5" x14ac:dyDescent="0.2">
      <c r="A2236" s="32">
        <v>38165</v>
      </c>
      <c r="B2236" s="32" t="s">
        <v>24730</v>
      </c>
      <c r="C2236" s="32" t="s">
        <v>21300</v>
      </c>
      <c r="D2236" s="32" t="s">
        <v>21283</v>
      </c>
      <c r="E2236" s="33" t="s">
        <v>6933</v>
      </c>
    </row>
    <row r="2237" spans="1:5" x14ac:dyDescent="0.2">
      <c r="A2237" s="32">
        <v>11456</v>
      </c>
      <c r="B2237" s="32" t="s">
        <v>24731</v>
      </c>
      <c r="C2237" s="32" t="s">
        <v>21194</v>
      </c>
      <c r="D2237" s="32" t="s">
        <v>21283</v>
      </c>
      <c r="E2237" s="33" t="s">
        <v>6722</v>
      </c>
    </row>
    <row r="2238" spans="1:5" x14ac:dyDescent="0.2">
      <c r="A2238" s="32">
        <v>3119</v>
      </c>
      <c r="B2238" s="32" t="s">
        <v>24732</v>
      </c>
      <c r="C2238" s="32" t="s">
        <v>21194</v>
      </c>
      <c r="D2238" s="32" t="s">
        <v>21283</v>
      </c>
      <c r="E2238" s="33" t="s">
        <v>223</v>
      </c>
    </row>
    <row r="2239" spans="1:5" x14ac:dyDescent="0.2">
      <c r="A2239" s="32">
        <v>3122</v>
      </c>
      <c r="B2239" s="32" t="s">
        <v>24733</v>
      </c>
      <c r="C2239" s="32" t="s">
        <v>21194</v>
      </c>
      <c r="D2239" s="32" t="s">
        <v>21283</v>
      </c>
      <c r="E2239" s="33" t="s">
        <v>4751</v>
      </c>
    </row>
    <row r="2240" spans="1:5" x14ac:dyDescent="0.2">
      <c r="A2240" s="32">
        <v>3121</v>
      </c>
      <c r="B2240" s="32" t="s">
        <v>24734</v>
      </c>
      <c r="C2240" s="32" t="s">
        <v>21194</v>
      </c>
      <c r="D2240" s="32" t="s">
        <v>21283</v>
      </c>
      <c r="E2240" s="33" t="s">
        <v>24735</v>
      </c>
    </row>
    <row r="2241" spans="1:5" x14ac:dyDescent="0.2">
      <c r="A2241" s="32">
        <v>3120</v>
      </c>
      <c r="B2241" s="32" t="s">
        <v>24736</v>
      </c>
      <c r="C2241" s="32" t="s">
        <v>21194</v>
      </c>
      <c r="D2241" s="32" t="s">
        <v>21283</v>
      </c>
      <c r="E2241" s="33" t="s">
        <v>23764</v>
      </c>
    </row>
    <row r="2242" spans="1:5" x14ac:dyDescent="0.2">
      <c r="A2242" s="32">
        <v>11455</v>
      </c>
      <c r="B2242" s="32" t="s">
        <v>24737</v>
      </c>
      <c r="C2242" s="32" t="s">
        <v>21194</v>
      </c>
      <c r="D2242" s="32" t="s">
        <v>21283</v>
      </c>
      <c r="E2242" s="33" t="s">
        <v>24738</v>
      </c>
    </row>
    <row r="2243" spans="1:5" x14ac:dyDescent="0.2">
      <c r="A2243" s="32">
        <v>3108</v>
      </c>
      <c r="B2243" s="32" t="s">
        <v>24739</v>
      </c>
      <c r="C2243" s="32" t="s">
        <v>21194</v>
      </c>
      <c r="D2243" s="32" t="s">
        <v>21283</v>
      </c>
      <c r="E2243" s="33" t="s">
        <v>24740</v>
      </c>
    </row>
    <row r="2244" spans="1:5" x14ac:dyDescent="0.2">
      <c r="A2244" s="32">
        <v>3105</v>
      </c>
      <c r="B2244" s="32" t="s">
        <v>24741</v>
      </c>
      <c r="C2244" s="32" t="s">
        <v>21194</v>
      </c>
      <c r="D2244" s="32" t="s">
        <v>21283</v>
      </c>
      <c r="E2244" s="33" t="s">
        <v>10806</v>
      </c>
    </row>
    <row r="2245" spans="1:5" x14ac:dyDescent="0.2">
      <c r="A2245" s="32">
        <v>38178</v>
      </c>
      <c r="B2245" s="32" t="s">
        <v>24742</v>
      </c>
      <c r="C2245" s="32" t="s">
        <v>21194</v>
      </c>
      <c r="D2245" s="32" t="s">
        <v>21283</v>
      </c>
      <c r="E2245" s="33" t="s">
        <v>24743</v>
      </c>
    </row>
    <row r="2246" spans="1:5" x14ac:dyDescent="0.2">
      <c r="A2246" s="32">
        <v>11458</v>
      </c>
      <c r="B2246" s="32" t="s">
        <v>24744</v>
      </c>
      <c r="C2246" s="32" t="s">
        <v>21194</v>
      </c>
      <c r="D2246" s="32" t="s">
        <v>21283</v>
      </c>
      <c r="E2246" s="33" t="s">
        <v>797</v>
      </c>
    </row>
    <row r="2247" spans="1:5" x14ac:dyDescent="0.2">
      <c r="A2247" s="32">
        <v>42481</v>
      </c>
      <c r="B2247" s="32" t="s">
        <v>24745</v>
      </c>
      <c r="C2247" s="32" t="s">
        <v>21286</v>
      </c>
      <c r="D2247" s="32" t="s">
        <v>21303</v>
      </c>
      <c r="E2247" s="33" t="s">
        <v>24746</v>
      </c>
    </row>
    <row r="2248" spans="1:5" x14ac:dyDescent="0.2">
      <c r="A2248" s="32">
        <v>43458</v>
      </c>
      <c r="B2248" s="32" t="s">
        <v>24747</v>
      </c>
      <c r="C2248" s="32" t="s">
        <v>21307</v>
      </c>
      <c r="D2248" s="32" t="s">
        <v>21287</v>
      </c>
      <c r="E2248" s="33" t="s">
        <v>1112</v>
      </c>
    </row>
    <row r="2249" spans="1:5" x14ac:dyDescent="0.2">
      <c r="A2249" s="32">
        <v>43470</v>
      </c>
      <c r="B2249" s="32" t="s">
        <v>24748</v>
      </c>
      <c r="C2249" s="32" t="s">
        <v>21603</v>
      </c>
      <c r="D2249" s="32" t="s">
        <v>21287</v>
      </c>
      <c r="E2249" s="33" t="s">
        <v>23492</v>
      </c>
    </row>
    <row r="2250" spans="1:5" x14ac:dyDescent="0.2">
      <c r="A2250" s="32">
        <v>43459</v>
      </c>
      <c r="B2250" s="32" t="s">
        <v>24749</v>
      </c>
      <c r="C2250" s="32" t="s">
        <v>21307</v>
      </c>
      <c r="D2250" s="32" t="s">
        <v>21287</v>
      </c>
      <c r="E2250" s="33" t="s">
        <v>1733</v>
      </c>
    </row>
    <row r="2251" spans="1:5" x14ac:dyDescent="0.2">
      <c r="A2251" s="32">
        <v>43471</v>
      </c>
      <c r="B2251" s="32" t="s">
        <v>24750</v>
      </c>
      <c r="C2251" s="32" t="s">
        <v>21603</v>
      </c>
      <c r="D2251" s="32" t="s">
        <v>21287</v>
      </c>
      <c r="E2251" s="33" t="s">
        <v>24751</v>
      </c>
    </row>
    <row r="2252" spans="1:5" x14ac:dyDescent="0.2">
      <c r="A2252" s="32">
        <v>43460</v>
      </c>
      <c r="B2252" s="32" t="s">
        <v>24752</v>
      </c>
      <c r="C2252" s="32" t="s">
        <v>21307</v>
      </c>
      <c r="D2252" s="32" t="s">
        <v>21287</v>
      </c>
      <c r="E2252" s="33" t="s">
        <v>24753</v>
      </c>
    </row>
    <row r="2253" spans="1:5" x14ac:dyDescent="0.2">
      <c r="A2253" s="32">
        <v>43472</v>
      </c>
      <c r="B2253" s="32" t="s">
        <v>24754</v>
      </c>
      <c r="C2253" s="32" t="s">
        <v>21603</v>
      </c>
      <c r="D2253" s="32" t="s">
        <v>21287</v>
      </c>
      <c r="E2253" s="33" t="s">
        <v>24755</v>
      </c>
    </row>
    <row r="2254" spans="1:5" x14ac:dyDescent="0.2">
      <c r="A2254" s="32">
        <v>43461</v>
      </c>
      <c r="B2254" s="32" t="s">
        <v>24756</v>
      </c>
      <c r="C2254" s="32" t="s">
        <v>21307</v>
      </c>
      <c r="D2254" s="32" t="s">
        <v>21287</v>
      </c>
      <c r="E2254" s="33" t="s">
        <v>1098</v>
      </c>
    </row>
    <row r="2255" spans="1:5" x14ac:dyDescent="0.2">
      <c r="A2255" s="32">
        <v>43473</v>
      </c>
      <c r="B2255" s="32" t="s">
        <v>24757</v>
      </c>
      <c r="C2255" s="32" t="s">
        <v>21603</v>
      </c>
      <c r="D2255" s="32" t="s">
        <v>21287</v>
      </c>
      <c r="E2255" s="33" t="s">
        <v>24758</v>
      </c>
    </row>
    <row r="2256" spans="1:5" x14ac:dyDescent="0.2">
      <c r="A2256" s="32">
        <v>43463</v>
      </c>
      <c r="B2256" s="32" t="s">
        <v>24759</v>
      </c>
      <c r="C2256" s="32" t="s">
        <v>21307</v>
      </c>
      <c r="D2256" s="32" t="s">
        <v>21287</v>
      </c>
      <c r="E2256" s="33" t="s">
        <v>1371</v>
      </c>
    </row>
    <row r="2257" spans="1:5" x14ac:dyDescent="0.2">
      <c r="A2257" s="32">
        <v>43475</v>
      </c>
      <c r="B2257" s="32" t="s">
        <v>24760</v>
      </c>
      <c r="C2257" s="32" t="s">
        <v>21603</v>
      </c>
      <c r="D2257" s="32" t="s">
        <v>21287</v>
      </c>
      <c r="E2257" s="33" t="s">
        <v>10034</v>
      </c>
    </row>
    <row r="2258" spans="1:5" x14ac:dyDescent="0.2">
      <c r="A2258" s="32">
        <v>43462</v>
      </c>
      <c r="B2258" s="32" t="s">
        <v>24761</v>
      </c>
      <c r="C2258" s="32" t="s">
        <v>21307</v>
      </c>
      <c r="D2258" s="32" t="s">
        <v>21287</v>
      </c>
      <c r="E2258" s="33" t="s">
        <v>1435</v>
      </c>
    </row>
    <row r="2259" spans="1:5" x14ac:dyDescent="0.2">
      <c r="A2259" s="32">
        <v>43474</v>
      </c>
      <c r="B2259" s="32" t="s">
        <v>24762</v>
      </c>
      <c r="C2259" s="32" t="s">
        <v>21603</v>
      </c>
      <c r="D2259" s="32" t="s">
        <v>21287</v>
      </c>
      <c r="E2259" s="33" t="s">
        <v>8969</v>
      </c>
    </row>
    <row r="2260" spans="1:5" x14ac:dyDescent="0.2">
      <c r="A2260" s="32">
        <v>43464</v>
      </c>
      <c r="B2260" s="32" t="s">
        <v>24763</v>
      </c>
      <c r="C2260" s="32" t="s">
        <v>21307</v>
      </c>
      <c r="D2260" s="32" t="s">
        <v>21287</v>
      </c>
      <c r="E2260" s="33" t="s">
        <v>1435</v>
      </c>
    </row>
    <row r="2261" spans="1:5" x14ac:dyDescent="0.2">
      <c r="A2261" s="32">
        <v>43476</v>
      </c>
      <c r="B2261" s="32" t="s">
        <v>24764</v>
      </c>
      <c r="C2261" s="32" t="s">
        <v>21603</v>
      </c>
      <c r="D2261" s="32" t="s">
        <v>21287</v>
      </c>
      <c r="E2261" s="33" t="s">
        <v>1435</v>
      </c>
    </row>
    <row r="2262" spans="1:5" x14ac:dyDescent="0.2">
      <c r="A2262" s="32">
        <v>43465</v>
      </c>
      <c r="B2262" s="32" t="s">
        <v>24765</v>
      </c>
      <c r="C2262" s="32" t="s">
        <v>21307</v>
      </c>
      <c r="D2262" s="32" t="s">
        <v>21287</v>
      </c>
      <c r="E2262" s="33" t="s">
        <v>1392</v>
      </c>
    </row>
    <row r="2263" spans="1:5" x14ac:dyDescent="0.2">
      <c r="A2263" s="32">
        <v>43477</v>
      </c>
      <c r="B2263" s="32" t="s">
        <v>24766</v>
      </c>
      <c r="C2263" s="32" t="s">
        <v>21603</v>
      </c>
      <c r="D2263" s="32" t="s">
        <v>21287</v>
      </c>
      <c r="E2263" s="33" t="s">
        <v>9807</v>
      </c>
    </row>
    <row r="2264" spans="1:5" x14ac:dyDescent="0.2">
      <c r="A2264" s="32">
        <v>43466</v>
      </c>
      <c r="B2264" s="32" t="s">
        <v>24767</v>
      </c>
      <c r="C2264" s="32" t="s">
        <v>21307</v>
      </c>
      <c r="D2264" s="32" t="s">
        <v>21287</v>
      </c>
      <c r="E2264" s="33" t="s">
        <v>24768</v>
      </c>
    </row>
    <row r="2265" spans="1:5" x14ac:dyDescent="0.2">
      <c r="A2265" s="32">
        <v>43478</v>
      </c>
      <c r="B2265" s="32" t="s">
        <v>24769</v>
      </c>
      <c r="C2265" s="32" t="s">
        <v>21603</v>
      </c>
      <c r="D2265" s="32" t="s">
        <v>21287</v>
      </c>
      <c r="E2265" s="33" t="s">
        <v>24770</v>
      </c>
    </row>
    <row r="2266" spans="1:5" x14ac:dyDescent="0.2">
      <c r="A2266" s="32">
        <v>43467</v>
      </c>
      <c r="B2266" s="32" t="s">
        <v>24771</v>
      </c>
      <c r="C2266" s="32" t="s">
        <v>21307</v>
      </c>
      <c r="D2266" s="32" t="s">
        <v>21287</v>
      </c>
      <c r="E2266" s="33" t="s">
        <v>1048</v>
      </c>
    </row>
    <row r="2267" spans="1:5" x14ac:dyDescent="0.2">
      <c r="A2267" s="32">
        <v>43479</v>
      </c>
      <c r="B2267" s="32" t="s">
        <v>24772</v>
      </c>
      <c r="C2267" s="32" t="s">
        <v>21603</v>
      </c>
      <c r="D2267" s="32" t="s">
        <v>21287</v>
      </c>
      <c r="E2267" s="33" t="s">
        <v>4335</v>
      </c>
    </row>
    <row r="2268" spans="1:5" x14ac:dyDescent="0.2">
      <c r="A2268" s="32">
        <v>43468</v>
      </c>
      <c r="B2268" s="32" t="s">
        <v>24773</v>
      </c>
      <c r="C2268" s="32" t="s">
        <v>21307</v>
      </c>
      <c r="D2268" s="32" t="s">
        <v>21287</v>
      </c>
      <c r="E2268" s="33" t="s">
        <v>1753</v>
      </c>
    </row>
    <row r="2269" spans="1:5" x14ac:dyDescent="0.2">
      <c r="A2269" s="32">
        <v>43480</v>
      </c>
      <c r="B2269" s="32" t="s">
        <v>24774</v>
      </c>
      <c r="C2269" s="32" t="s">
        <v>21603</v>
      </c>
      <c r="D2269" s="32" t="s">
        <v>21287</v>
      </c>
      <c r="E2269" s="33" t="s">
        <v>24775</v>
      </c>
    </row>
    <row r="2270" spans="1:5" x14ac:dyDescent="0.2">
      <c r="A2270" s="32">
        <v>43469</v>
      </c>
      <c r="B2270" s="32" t="s">
        <v>24776</v>
      </c>
      <c r="C2270" s="32" t="s">
        <v>21307</v>
      </c>
      <c r="D2270" s="32" t="s">
        <v>21287</v>
      </c>
      <c r="E2270" s="33" t="s">
        <v>1819</v>
      </c>
    </row>
    <row r="2271" spans="1:5" x14ac:dyDescent="0.2">
      <c r="A2271" s="32">
        <v>43481</v>
      </c>
      <c r="B2271" s="32" t="s">
        <v>24777</v>
      </c>
      <c r="C2271" s="32" t="s">
        <v>21603</v>
      </c>
      <c r="D2271" s="32" t="s">
        <v>21287</v>
      </c>
      <c r="E2271" s="33" t="s">
        <v>7274</v>
      </c>
    </row>
    <row r="2272" spans="1:5" x14ac:dyDescent="0.2">
      <c r="A2272" s="32">
        <v>11461</v>
      </c>
      <c r="B2272" s="32" t="s">
        <v>24778</v>
      </c>
      <c r="C2272" s="32" t="s">
        <v>21194</v>
      </c>
      <c r="D2272" s="32" t="s">
        <v>21283</v>
      </c>
      <c r="E2272" s="33" t="s">
        <v>21431</v>
      </c>
    </row>
    <row r="2273" spans="1:5" x14ac:dyDescent="0.2">
      <c r="A2273" s="32">
        <v>3106</v>
      </c>
      <c r="B2273" s="32" t="s">
        <v>24779</v>
      </c>
      <c r="C2273" s="32" t="s">
        <v>21194</v>
      </c>
      <c r="D2273" s="32" t="s">
        <v>21283</v>
      </c>
      <c r="E2273" s="33" t="s">
        <v>24780</v>
      </c>
    </row>
    <row r="2274" spans="1:5" x14ac:dyDescent="0.2">
      <c r="A2274" s="32">
        <v>3107</v>
      </c>
      <c r="B2274" s="32" t="s">
        <v>24781</v>
      </c>
      <c r="C2274" s="32" t="s">
        <v>21194</v>
      </c>
      <c r="D2274" s="32" t="s">
        <v>21283</v>
      </c>
      <c r="E2274" s="33" t="s">
        <v>21376</v>
      </c>
    </row>
    <row r="2275" spans="1:5" x14ac:dyDescent="0.2">
      <c r="A2275" s="32">
        <v>25951</v>
      </c>
      <c r="B2275" s="32" t="s">
        <v>24782</v>
      </c>
      <c r="C2275" s="32" t="s">
        <v>21213</v>
      </c>
      <c r="D2275" s="32" t="s">
        <v>21303</v>
      </c>
      <c r="E2275" s="33" t="s">
        <v>1437</v>
      </c>
    </row>
    <row r="2276" spans="1:5" x14ac:dyDescent="0.2">
      <c r="A2276" s="32">
        <v>3123</v>
      </c>
      <c r="B2276" s="32" t="s">
        <v>24783</v>
      </c>
      <c r="C2276" s="32" t="s">
        <v>21213</v>
      </c>
      <c r="D2276" s="32" t="s">
        <v>21303</v>
      </c>
      <c r="E2276" s="33" t="s">
        <v>1763</v>
      </c>
    </row>
    <row r="2277" spans="1:5" x14ac:dyDescent="0.2">
      <c r="A2277" s="32">
        <v>38125</v>
      </c>
      <c r="B2277" s="32" t="s">
        <v>24784</v>
      </c>
      <c r="C2277" s="32" t="s">
        <v>21213</v>
      </c>
      <c r="D2277" s="32" t="s">
        <v>21303</v>
      </c>
      <c r="E2277" s="33" t="s">
        <v>1740</v>
      </c>
    </row>
    <row r="2278" spans="1:5" x14ac:dyDescent="0.2">
      <c r="A2278" s="32">
        <v>39014</v>
      </c>
      <c r="B2278" s="32" t="s">
        <v>24785</v>
      </c>
      <c r="C2278" s="32" t="s">
        <v>21213</v>
      </c>
      <c r="D2278" s="32" t="s">
        <v>21303</v>
      </c>
      <c r="E2278" s="33" t="s">
        <v>4117</v>
      </c>
    </row>
    <row r="2279" spans="1:5" x14ac:dyDescent="0.2">
      <c r="A2279" s="32">
        <v>39365</v>
      </c>
      <c r="B2279" s="32" t="s">
        <v>24786</v>
      </c>
      <c r="C2279" s="32" t="s">
        <v>21194</v>
      </c>
      <c r="D2279" s="32" t="s">
        <v>21283</v>
      </c>
      <c r="E2279" s="33" t="s">
        <v>24787</v>
      </c>
    </row>
    <row r="2280" spans="1:5" x14ac:dyDescent="0.2">
      <c r="A2280" s="32">
        <v>39366</v>
      </c>
      <c r="B2280" s="32" t="s">
        <v>24788</v>
      </c>
      <c r="C2280" s="32" t="s">
        <v>21194</v>
      </c>
      <c r="D2280" s="32" t="s">
        <v>21283</v>
      </c>
      <c r="E2280" s="33" t="s">
        <v>24789</v>
      </c>
    </row>
    <row r="2281" spans="1:5" x14ac:dyDescent="0.2">
      <c r="A2281" s="32">
        <v>39367</v>
      </c>
      <c r="B2281" s="32" t="s">
        <v>24790</v>
      </c>
      <c r="C2281" s="32" t="s">
        <v>21194</v>
      </c>
      <c r="D2281" s="32" t="s">
        <v>21283</v>
      </c>
      <c r="E2281" s="33" t="s">
        <v>24791</v>
      </c>
    </row>
    <row r="2282" spans="1:5" x14ac:dyDescent="0.2">
      <c r="A2282" s="32">
        <v>37394</v>
      </c>
      <c r="B2282" s="32" t="s">
        <v>24792</v>
      </c>
      <c r="C2282" s="32" t="s">
        <v>24793</v>
      </c>
      <c r="D2282" s="32" t="s">
        <v>21303</v>
      </c>
      <c r="E2282" s="33" t="s">
        <v>5957</v>
      </c>
    </row>
    <row r="2283" spans="1:5" x14ac:dyDescent="0.2">
      <c r="A2283" s="32">
        <v>14146</v>
      </c>
      <c r="B2283" s="32" t="s">
        <v>24794</v>
      </c>
      <c r="C2283" s="32" t="s">
        <v>24793</v>
      </c>
      <c r="D2283" s="32" t="s">
        <v>21303</v>
      </c>
      <c r="E2283" s="33" t="s">
        <v>24795</v>
      </c>
    </row>
    <row r="2284" spans="1:5" x14ac:dyDescent="0.2">
      <c r="A2284" s="32">
        <v>38134</v>
      </c>
      <c r="B2284" s="32" t="s">
        <v>24796</v>
      </c>
      <c r="C2284" s="32" t="s">
        <v>21213</v>
      </c>
      <c r="D2284" s="32" t="s">
        <v>21283</v>
      </c>
      <c r="E2284" s="33" t="s">
        <v>24797</v>
      </c>
    </row>
    <row r="2285" spans="1:5" x14ac:dyDescent="0.2">
      <c r="A2285" s="32">
        <v>38132</v>
      </c>
      <c r="B2285" s="32" t="s">
        <v>24798</v>
      </c>
      <c r="C2285" s="32" t="s">
        <v>21213</v>
      </c>
      <c r="D2285" s="32" t="s">
        <v>21283</v>
      </c>
      <c r="E2285" s="33" t="s">
        <v>6821</v>
      </c>
    </row>
    <row r="2286" spans="1:5" x14ac:dyDescent="0.2">
      <c r="A2286" s="32">
        <v>38133</v>
      </c>
      <c r="B2286" s="32" t="s">
        <v>24799</v>
      </c>
      <c r="C2286" s="32" t="s">
        <v>21213</v>
      </c>
      <c r="D2286" s="32" t="s">
        <v>21283</v>
      </c>
      <c r="E2286" s="33" t="s">
        <v>4790</v>
      </c>
    </row>
    <row r="2287" spans="1:5" x14ac:dyDescent="0.2">
      <c r="A2287" s="32">
        <v>938</v>
      </c>
      <c r="B2287" s="32" t="s">
        <v>24800</v>
      </c>
      <c r="C2287" s="32" t="s">
        <v>21259</v>
      </c>
      <c r="D2287" s="32" t="s">
        <v>21283</v>
      </c>
      <c r="E2287" s="33" t="s">
        <v>11531</v>
      </c>
    </row>
    <row r="2288" spans="1:5" x14ac:dyDescent="0.2">
      <c r="A2288" s="32">
        <v>937</v>
      </c>
      <c r="B2288" s="32" t="s">
        <v>24801</v>
      </c>
      <c r="C2288" s="32" t="s">
        <v>21259</v>
      </c>
      <c r="D2288" s="32" t="s">
        <v>21283</v>
      </c>
      <c r="E2288" s="33" t="s">
        <v>4011</v>
      </c>
    </row>
    <row r="2289" spans="1:5" x14ac:dyDescent="0.2">
      <c r="A2289" s="32">
        <v>939</v>
      </c>
      <c r="B2289" s="32" t="s">
        <v>24802</v>
      </c>
      <c r="C2289" s="32" t="s">
        <v>21259</v>
      </c>
      <c r="D2289" s="32" t="s">
        <v>21283</v>
      </c>
      <c r="E2289" s="33" t="s">
        <v>8969</v>
      </c>
    </row>
    <row r="2290" spans="1:5" x14ac:dyDescent="0.2">
      <c r="A2290" s="32">
        <v>944</v>
      </c>
      <c r="B2290" s="32" t="s">
        <v>24803</v>
      </c>
      <c r="C2290" s="32" t="s">
        <v>21259</v>
      </c>
      <c r="D2290" s="32" t="s">
        <v>21283</v>
      </c>
      <c r="E2290" s="33" t="s">
        <v>7588</v>
      </c>
    </row>
    <row r="2291" spans="1:5" x14ac:dyDescent="0.2">
      <c r="A2291" s="32">
        <v>940</v>
      </c>
      <c r="B2291" s="32" t="s">
        <v>24804</v>
      </c>
      <c r="C2291" s="32" t="s">
        <v>21259</v>
      </c>
      <c r="D2291" s="32" t="s">
        <v>21283</v>
      </c>
      <c r="E2291" s="33" t="s">
        <v>8568</v>
      </c>
    </row>
    <row r="2292" spans="1:5" x14ac:dyDescent="0.2">
      <c r="A2292" s="32">
        <v>936</v>
      </c>
      <c r="B2292" s="32" t="s">
        <v>24805</v>
      </c>
      <c r="C2292" s="32" t="s">
        <v>21259</v>
      </c>
      <c r="D2292" s="32" t="s">
        <v>21283</v>
      </c>
      <c r="E2292" s="33" t="s">
        <v>1361</v>
      </c>
    </row>
    <row r="2293" spans="1:5" x14ac:dyDescent="0.2">
      <c r="A2293" s="32">
        <v>935</v>
      </c>
      <c r="B2293" s="32" t="s">
        <v>24806</v>
      </c>
      <c r="C2293" s="32" t="s">
        <v>21259</v>
      </c>
      <c r="D2293" s="32" t="s">
        <v>21283</v>
      </c>
      <c r="E2293" s="33" t="s">
        <v>1050</v>
      </c>
    </row>
    <row r="2294" spans="1:5" x14ac:dyDescent="0.2">
      <c r="A2294" s="32">
        <v>406</v>
      </c>
      <c r="B2294" s="32" t="s">
        <v>24807</v>
      </c>
      <c r="C2294" s="32" t="s">
        <v>21194</v>
      </c>
      <c r="D2294" s="32" t="s">
        <v>21283</v>
      </c>
      <c r="E2294" s="33" t="s">
        <v>6102</v>
      </c>
    </row>
    <row r="2295" spans="1:5" x14ac:dyDescent="0.2">
      <c r="A2295" s="32">
        <v>42529</v>
      </c>
      <c r="B2295" s="32" t="s">
        <v>24808</v>
      </c>
      <c r="C2295" s="32" t="s">
        <v>21259</v>
      </c>
      <c r="D2295" s="32" t="s">
        <v>21283</v>
      </c>
      <c r="E2295" s="33" t="s">
        <v>24809</v>
      </c>
    </row>
    <row r="2296" spans="1:5" x14ac:dyDescent="0.2">
      <c r="A2296" s="32">
        <v>39634</v>
      </c>
      <c r="B2296" s="32" t="s">
        <v>24810</v>
      </c>
      <c r="C2296" s="32" t="s">
        <v>21259</v>
      </c>
      <c r="D2296" s="32" t="s">
        <v>21283</v>
      </c>
      <c r="E2296" s="33" t="s">
        <v>6516</v>
      </c>
    </row>
    <row r="2297" spans="1:5" x14ac:dyDescent="0.2">
      <c r="A2297" s="32">
        <v>39701</v>
      </c>
      <c r="B2297" s="32" t="s">
        <v>24811</v>
      </c>
      <c r="C2297" s="32" t="s">
        <v>21194</v>
      </c>
      <c r="D2297" s="32" t="s">
        <v>21303</v>
      </c>
      <c r="E2297" s="33" t="s">
        <v>9954</v>
      </c>
    </row>
    <row r="2298" spans="1:5" x14ac:dyDescent="0.2">
      <c r="A2298" s="32">
        <v>12815</v>
      </c>
      <c r="B2298" s="32" t="s">
        <v>24812</v>
      </c>
      <c r="C2298" s="32" t="s">
        <v>21194</v>
      </c>
      <c r="D2298" s="32" t="s">
        <v>21283</v>
      </c>
      <c r="E2298" s="33" t="s">
        <v>24813</v>
      </c>
    </row>
    <row r="2299" spans="1:5" x14ac:dyDescent="0.2">
      <c r="A2299" s="32">
        <v>407</v>
      </c>
      <c r="B2299" s="32" t="s">
        <v>21212</v>
      </c>
      <c r="C2299" s="32" t="s">
        <v>21213</v>
      </c>
      <c r="D2299" s="32" t="s">
        <v>21303</v>
      </c>
      <c r="E2299" s="33" t="s">
        <v>24814</v>
      </c>
    </row>
    <row r="2300" spans="1:5" x14ac:dyDescent="0.2">
      <c r="A2300" s="32">
        <v>39431</v>
      </c>
      <c r="B2300" s="32" t="s">
        <v>24815</v>
      </c>
      <c r="C2300" s="32" t="s">
        <v>21259</v>
      </c>
      <c r="D2300" s="32" t="s">
        <v>21303</v>
      </c>
      <c r="E2300" s="33" t="s">
        <v>10833</v>
      </c>
    </row>
    <row r="2301" spans="1:5" x14ac:dyDescent="0.2">
      <c r="A2301" s="32">
        <v>39432</v>
      </c>
      <c r="B2301" s="32" t="s">
        <v>24816</v>
      </c>
      <c r="C2301" s="32" t="s">
        <v>21259</v>
      </c>
      <c r="D2301" s="32" t="s">
        <v>21303</v>
      </c>
      <c r="E2301" s="33" t="s">
        <v>1902</v>
      </c>
    </row>
    <row r="2302" spans="1:5" x14ac:dyDescent="0.2">
      <c r="A2302" s="32">
        <v>20111</v>
      </c>
      <c r="B2302" s="32" t="s">
        <v>24817</v>
      </c>
      <c r="C2302" s="32" t="s">
        <v>21194</v>
      </c>
      <c r="D2302" s="32" t="s">
        <v>21287</v>
      </c>
      <c r="E2302" s="33" t="s">
        <v>4554</v>
      </c>
    </row>
    <row r="2303" spans="1:5" x14ac:dyDescent="0.2">
      <c r="A2303" s="32">
        <v>21127</v>
      </c>
      <c r="B2303" s="32" t="s">
        <v>24818</v>
      </c>
      <c r="C2303" s="32" t="s">
        <v>21194</v>
      </c>
      <c r="D2303" s="32" t="s">
        <v>21283</v>
      </c>
      <c r="E2303" s="33" t="s">
        <v>5710</v>
      </c>
    </row>
    <row r="2304" spans="1:5" x14ac:dyDescent="0.2">
      <c r="A2304" s="32">
        <v>404</v>
      </c>
      <c r="B2304" s="32" t="s">
        <v>24819</v>
      </c>
      <c r="C2304" s="32" t="s">
        <v>21259</v>
      </c>
      <c r="D2304" s="32" t="s">
        <v>21283</v>
      </c>
      <c r="E2304" s="33" t="s">
        <v>24809</v>
      </c>
    </row>
    <row r="2305" spans="1:5" x14ac:dyDescent="0.2">
      <c r="A2305" s="32">
        <v>14151</v>
      </c>
      <c r="B2305" s="32" t="s">
        <v>24820</v>
      </c>
      <c r="C2305" s="32" t="s">
        <v>21194</v>
      </c>
      <c r="D2305" s="32" t="s">
        <v>21303</v>
      </c>
      <c r="E2305" s="33" t="s">
        <v>24821</v>
      </c>
    </row>
    <row r="2306" spans="1:5" x14ac:dyDescent="0.2">
      <c r="A2306" s="32">
        <v>14153</v>
      </c>
      <c r="B2306" s="32" t="s">
        <v>24822</v>
      </c>
      <c r="C2306" s="32" t="s">
        <v>21194</v>
      </c>
      <c r="D2306" s="32" t="s">
        <v>21303</v>
      </c>
      <c r="E2306" s="33" t="s">
        <v>24823</v>
      </c>
    </row>
    <row r="2307" spans="1:5" x14ac:dyDescent="0.2">
      <c r="A2307" s="32">
        <v>14152</v>
      </c>
      <c r="B2307" s="32" t="s">
        <v>24824</v>
      </c>
      <c r="C2307" s="32" t="s">
        <v>21194</v>
      </c>
      <c r="D2307" s="32" t="s">
        <v>21303</v>
      </c>
      <c r="E2307" s="33" t="s">
        <v>1087</v>
      </c>
    </row>
    <row r="2308" spans="1:5" x14ac:dyDescent="0.2">
      <c r="A2308" s="32">
        <v>14154</v>
      </c>
      <c r="B2308" s="32" t="s">
        <v>24825</v>
      </c>
      <c r="C2308" s="32" t="s">
        <v>21194</v>
      </c>
      <c r="D2308" s="32" t="s">
        <v>21303</v>
      </c>
      <c r="E2308" s="33" t="s">
        <v>24826</v>
      </c>
    </row>
    <row r="2309" spans="1:5" x14ac:dyDescent="0.2">
      <c r="A2309" s="32">
        <v>42015</v>
      </c>
      <c r="B2309" s="32" t="s">
        <v>24827</v>
      </c>
      <c r="C2309" s="32" t="s">
        <v>21259</v>
      </c>
      <c r="D2309" s="32" t="s">
        <v>21303</v>
      </c>
      <c r="E2309" s="33" t="s">
        <v>1371</v>
      </c>
    </row>
    <row r="2310" spans="1:5" x14ac:dyDescent="0.2">
      <c r="A2310" s="32">
        <v>3146</v>
      </c>
      <c r="B2310" s="32" t="s">
        <v>24828</v>
      </c>
      <c r="C2310" s="32" t="s">
        <v>21194</v>
      </c>
      <c r="D2310" s="32" t="s">
        <v>21287</v>
      </c>
      <c r="E2310" s="33" t="s">
        <v>2045</v>
      </c>
    </row>
    <row r="2311" spans="1:5" x14ac:dyDescent="0.2">
      <c r="A2311" s="32">
        <v>3143</v>
      </c>
      <c r="B2311" s="32" t="s">
        <v>24829</v>
      </c>
      <c r="C2311" s="32" t="s">
        <v>21194</v>
      </c>
      <c r="D2311" s="32" t="s">
        <v>21283</v>
      </c>
      <c r="E2311" s="33" t="s">
        <v>24830</v>
      </c>
    </row>
    <row r="2312" spans="1:5" x14ac:dyDescent="0.2">
      <c r="A2312" s="32">
        <v>3148</v>
      </c>
      <c r="B2312" s="32" t="s">
        <v>24831</v>
      </c>
      <c r="C2312" s="32" t="s">
        <v>21194</v>
      </c>
      <c r="D2312" s="32" t="s">
        <v>21283</v>
      </c>
      <c r="E2312" s="33" t="s">
        <v>4699</v>
      </c>
    </row>
    <row r="2313" spans="1:5" x14ac:dyDescent="0.2">
      <c r="A2313" s="32">
        <v>4310</v>
      </c>
      <c r="B2313" s="32" t="s">
        <v>24832</v>
      </c>
      <c r="C2313" s="32" t="s">
        <v>21194</v>
      </c>
      <c r="D2313" s="32" t="s">
        <v>21283</v>
      </c>
      <c r="E2313" s="33" t="s">
        <v>2081</v>
      </c>
    </row>
    <row r="2314" spans="1:5" x14ac:dyDescent="0.2">
      <c r="A2314" s="32">
        <v>4311</v>
      </c>
      <c r="B2314" s="32" t="s">
        <v>24833</v>
      </c>
      <c r="C2314" s="32" t="s">
        <v>21194</v>
      </c>
      <c r="D2314" s="32" t="s">
        <v>21283</v>
      </c>
      <c r="E2314" s="33" t="s">
        <v>10796</v>
      </c>
    </row>
    <row r="2315" spans="1:5" x14ac:dyDescent="0.2">
      <c r="A2315" s="32">
        <v>4312</v>
      </c>
      <c r="B2315" s="32" t="s">
        <v>24834</v>
      </c>
      <c r="C2315" s="32" t="s">
        <v>21194</v>
      </c>
      <c r="D2315" s="32" t="s">
        <v>21283</v>
      </c>
      <c r="E2315" s="33" t="s">
        <v>5754</v>
      </c>
    </row>
    <row r="2316" spans="1:5" x14ac:dyDescent="0.2">
      <c r="A2316" s="32">
        <v>13261</v>
      </c>
      <c r="B2316" s="32" t="s">
        <v>24835</v>
      </c>
      <c r="C2316" s="32" t="s">
        <v>21194</v>
      </c>
      <c r="D2316" s="32" t="s">
        <v>21283</v>
      </c>
      <c r="E2316" s="33" t="s">
        <v>881</v>
      </c>
    </row>
    <row r="2317" spans="1:5" x14ac:dyDescent="0.2">
      <c r="A2317" s="32">
        <v>3255</v>
      </c>
      <c r="B2317" s="32" t="s">
        <v>24836</v>
      </c>
      <c r="C2317" s="32" t="s">
        <v>21194</v>
      </c>
      <c r="D2317" s="32" t="s">
        <v>21283</v>
      </c>
      <c r="E2317" s="33" t="s">
        <v>22715</v>
      </c>
    </row>
    <row r="2318" spans="1:5" x14ac:dyDescent="0.2">
      <c r="A2318" s="32">
        <v>3254</v>
      </c>
      <c r="B2318" s="32" t="s">
        <v>24837</v>
      </c>
      <c r="C2318" s="32" t="s">
        <v>21194</v>
      </c>
      <c r="D2318" s="32" t="s">
        <v>21283</v>
      </c>
      <c r="E2318" s="33" t="s">
        <v>24838</v>
      </c>
    </row>
    <row r="2319" spans="1:5" x14ac:dyDescent="0.2">
      <c r="A2319" s="32">
        <v>3259</v>
      </c>
      <c r="B2319" s="32" t="s">
        <v>24839</v>
      </c>
      <c r="C2319" s="32" t="s">
        <v>21194</v>
      </c>
      <c r="D2319" s="32" t="s">
        <v>21283</v>
      </c>
      <c r="E2319" s="33" t="s">
        <v>21662</v>
      </c>
    </row>
    <row r="2320" spans="1:5" x14ac:dyDescent="0.2">
      <c r="A2320" s="32">
        <v>3258</v>
      </c>
      <c r="B2320" s="32" t="s">
        <v>24840</v>
      </c>
      <c r="C2320" s="32" t="s">
        <v>21194</v>
      </c>
      <c r="D2320" s="32" t="s">
        <v>21283</v>
      </c>
      <c r="E2320" s="33" t="s">
        <v>1220</v>
      </c>
    </row>
    <row r="2321" spans="1:5" x14ac:dyDescent="0.2">
      <c r="A2321" s="32">
        <v>3251</v>
      </c>
      <c r="B2321" s="32" t="s">
        <v>24841</v>
      </c>
      <c r="C2321" s="32" t="s">
        <v>21194</v>
      </c>
      <c r="D2321" s="32" t="s">
        <v>21283</v>
      </c>
      <c r="E2321" s="33" t="s">
        <v>10326</v>
      </c>
    </row>
    <row r="2322" spans="1:5" x14ac:dyDescent="0.2">
      <c r="A2322" s="32">
        <v>3256</v>
      </c>
      <c r="B2322" s="32" t="s">
        <v>24842</v>
      </c>
      <c r="C2322" s="32" t="s">
        <v>21194</v>
      </c>
      <c r="D2322" s="32" t="s">
        <v>21283</v>
      </c>
      <c r="E2322" s="33" t="s">
        <v>10843</v>
      </c>
    </row>
    <row r="2323" spans="1:5" x14ac:dyDescent="0.2">
      <c r="A2323" s="32">
        <v>3261</v>
      </c>
      <c r="B2323" s="32" t="s">
        <v>24843</v>
      </c>
      <c r="C2323" s="32" t="s">
        <v>21194</v>
      </c>
      <c r="D2323" s="32" t="s">
        <v>21283</v>
      </c>
      <c r="E2323" s="33" t="s">
        <v>24844</v>
      </c>
    </row>
    <row r="2324" spans="1:5" x14ac:dyDescent="0.2">
      <c r="A2324" s="32">
        <v>3260</v>
      </c>
      <c r="B2324" s="32" t="s">
        <v>24845</v>
      </c>
      <c r="C2324" s="32" t="s">
        <v>21194</v>
      </c>
      <c r="D2324" s="32" t="s">
        <v>21283</v>
      </c>
      <c r="E2324" s="33" t="s">
        <v>7682</v>
      </c>
    </row>
    <row r="2325" spans="1:5" x14ac:dyDescent="0.2">
      <c r="A2325" s="32">
        <v>3272</v>
      </c>
      <c r="B2325" s="32" t="s">
        <v>24846</v>
      </c>
      <c r="C2325" s="32" t="s">
        <v>21194</v>
      </c>
      <c r="D2325" s="32" t="s">
        <v>21283</v>
      </c>
      <c r="E2325" s="33" t="s">
        <v>24847</v>
      </c>
    </row>
    <row r="2326" spans="1:5" x14ac:dyDescent="0.2">
      <c r="A2326" s="32">
        <v>3265</v>
      </c>
      <c r="B2326" s="32" t="s">
        <v>24848</v>
      </c>
      <c r="C2326" s="32" t="s">
        <v>21194</v>
      </c>
      <c r="D2326" s="32" t="s">
        <v>21283</v>
      </c>
      <c r="E2326" s="33" t="s">
        <v>24849</v>
      </c>
    </row>
    <row r="2327" spans="1:5" x14ac:dyDescent="0.2">
      <c r="A2327" s="32">
        <v>3262</v>
      </c>
      <c r="B2327" s="32" t="s">
        <v>24850</v>
      </c>
      <c r="C2327" s="32" t="s">
        <v>21194</v>
      </c>
      <c r="D2327" s="32" t="s">
        <v>21283</v>
      </c>
      <c r="E2327" s="33" t="s">
        <v>8821</v>
      </c>
    </row>
    <row r="2328" spans="1:5" x14ac:dyDescent="0.2">
      <c r="A2328" s="32">
        <v>3264</v>
      </c>
      <c r="B2328" s="32" t="s">
        <v>24851</v>
      </c>
      <c r="C2328" s="32" t="s">
        <v>21194</v>
      </c>
      <c r="D2328" s="32" t="s">
        <v>21283</v>
      </c>
      <c r="E2328" s="33" t="s">
        <v>3136</v>
      </c>
    </row>
    <row r="2329" spans="1:5" x14ac:dyDescent="0.2">
      <c r="A2329" s="32">
        <v>3267</v>
      </c>
      <c r="B2329" s="32" t="s">
        <v>24852</v>
      </c>
      <c r="C2329" s="32" t="s">
        <v>21194</v>
      </c>
      <c r="D2329" s="32" t="s">
        <v>21283</v>
      </c>
      <c r="E2329" s="33" t="s">
        <v>24853</v>
      </c>
    </row>
    <row r="2330" spans="1:5" x14ac:dyDescent="0.2">
      <c r="A2330" s="32">
        <v>3266</v>
      </c>
      <c r="B2330" s="32" t="s">
        <v>24854</v>
      </c>
      <c r="C2330" s="32" t="s">
        <v>21194</v>
      </c>
      <c r="D2330" s="32" t="s">
        <v>21283</v>
      </c>
      <c r="E2330" s="33" t="s">
        <v>24855</v>
      </c>
    </row>
    <row r="2331" spans="1:5" x14ac:dyDescent="0.2">
      <c r="A2331" s="32">
        <v>3263</v>
      </c>
      <c r="B2331" s="32" t="s">
        <v>24856</v>
      </c>
      <c r="C2331" s="32" t="s">
        <v>21194</v>
      </c>
      <c r="D2331" s="32" t="s">
        <v>21283</v>
      </c>
      <c r="E2331" s="33" t="s">
        <v>24857</v>
      </c>
    </row>
    <row r="2332" spans="1:5" x14ac:dyDescent="0.2">
      <c r="A2332" s="32">
        <v>3268</v>
      </c>
      <c r="B2332" s="32" t="s">
        <v>24858</v>
      </c>
      <c r="C2332" s="32" t="s">
        <v>21194</v>
      </c>
      <c r="D2332" s="32" t="s">
        <v>21283</v>
      </c>
      <c r="E2332" s="33" t="s">
        <v>24859</v>
      </c>
    </row>
    <row r="2333" spans="1:5" x14ac:dyDescent="0.2">
      <c r="A2333" s="32">
        <v>3271</v>
      </c>
      <c r="B2333" s="32" t="s">
        <v>24860</v>
      </c>
      <c r="C2333" s="32" t="s">
        <v>21194</v>
      </c>
      <c r="D2333" s="32" t="s">
        <v>21283</v>
      </c>
      <c r="E2333" s="33" t="s">
        <v>24861</v>
      </c>
    </row>
    <row r="2334" spans="1:5" x14ac:dyDescent="0.2">
      <c r="A2334" s="32">
        <v>3270</v>
      </c>
      <c r="B2334" s="32" t="s">
        <v>24862</v>
      </c>
      <c r="C2334" s="32" t="s">
        <v>21194</v>
      </c>
      <c r="D2334" s="32" t="s">
        <v>21283</v>
      </c>
      <c r="E2334" s="33" t="s">
        <v>24863</v>
      </c>
    </row>
    <row r="2335" spans="1:5" x14ac:dyDescent="0.2">
      <c r="A2335" s="32">
        <v>3275</v>
      </c>
      <c r="B2335" s="32" t="s">
        <v>24864</v>
      </c>
      <c r="C2335" s="32" t="s">
        <v>21286</v>
      </c>
      <c r="D2335" s="32" t="s">
        <v>21283</v>
      </c>
      <c r="E2335" s="33" t="s">
        <v>24865</v>
      </c>
    </row>
    <row r="2336" spans="1:5" x14ac:dyDescent="0.2">
      <c r="A2336" s="32">
        <v>39512</v>
      </c>
      <c r="B2336" s="32" t="s">
        <v>24866</v>
      </c>
      <c r="C2336" s="32" t="s">
        <v>21286</v>
      </c>
      <c r="D2336" s="32" t="s">
        <v>21303</v>
      </c>
      <c r="E2336" s="33" t="s">
        <v>24867</v>
      </c>
    </row>
    <row r="2337" spans="1:5" x14ac:dyDescent="0.2">
      <c r="A2337" s="32">
        <v>39511</v>
      </c>
      <c r="B2337" s="32" t="s">
        <v>24868</v>
      </c>
      <c r="C2337" s="32" t="s">
        <v>21286</v>
      </c>
      <c r="D2337" s="32" t="s">
        <v>21303</v>
      </c>
      <c r="E2337" s="33" t="s">
        <v>582</v>
      </c>
    </row>
    <row r="2338" spans="1:5" x14ac:dyDescent="0.2">
      <c r="A2338" s="32">
        <v>39513</v>
      </c>
      <c r="B2338" s="32" t="s">
        <v>24869</v>
      </c>
      <c r="C2338" s="32" t="s">
        <v>21286</v>
      </c>
      <c r="D2338" s="32" t="s">
        <v>21303</v>
      </c>
      <c r="E2338" s="33" t="s">
        <v>24870</v>
      </c>
    </row>
    <row r="2339" spans="1:5" x14ac:dyDescent="0.2">
      <c r="A2339" s="32">
        <v>3286</v>
      </c>
      <c r="B2339" s="32" t="s">
        <v>24871</v>
      </c>
      <c r="C2339" s="32" t="s">
        <v>21286</v>
      </c>
      <c r="D2339" s="32" t="s">
        <v>21303</v>
      </c>
      <c r="E2339" s="33" t="s">
        <v>24872</v>
      </c>
    </row>
    <row r="2340" spans="1:5" x14ac:dyDescent="0.2">
      <c r="A2340" s="32">
        <v>3287</v>
      </c>
      <c r="B2340" s="32" t="s">
        <v>24873</v>
      </c>
      <c r="C2340" s="32" t="s">
        <v>21286</v>
      </c>
      <c r="D2340" s="32" t="s">
        <v>21303</v>
      </c>
      <c r="E2340" s="33" t="s">
        <v>24874</v>
      </c>
    </row>
    <row r="2341" spans="1:5" x14ac:dyDescent="0.2">
      <c r="A2341" s="32">
        <v>3283</v>
      </c>
      <c r="B2341" s="32" t="s">
        <v>24875</v>
      </c>
      <c r="C2341" s="32" t="s">
        <v>21286</v>
      </c>
      <c r="D2341" s="32" t="s">
        <v>21303</v>
      </c>
      <c r="E2341" s="33" t="s">
        <v>1225</v>
      </c>
    </row>
    <row r="2342" spans="1:5" x14ac:dyDescent="0.2">
      <c r="A2342" s="32">
        <v>11587</v>
      </c>
      <c r="B2342" s="32" t="s">
        <v>24876</v>
      </c>
      <c r="C2342" s="32" t="s">
        <v>21286</v>
      </c>
      <c r="D2342" s="32" t="s">
        <v>21283</v>
      </c>
      <c r="E2342" s="33" t="s">
        <v>24877</v>
      </c>
    </row>
    <row r="2343" spans="1:5" x14ac:dyDescent="0.2">
      <c r="A2343" s="32">
        <v>36225</v>
      </c>
      <c r="B2343" s="32" t="s">
        <v>24878</v>
      </c>
      <c r="C2343" s="32" t="s">
        <v>21286</v>
      </c>
      <c r="D2343" s="32" t="s">
        <v>21283</v>
      </c>
      <c r="E2343" s="33" t="s">
        <v>24879</v>
      </c>
    </row>
    <row r="2344" spans="1:5" x14ac:dyDescent="0.2">
      <c r="A2344" s="32">
        <v>36230</v>
      </c>
      <c r="B2344" s="32" t="s">
        <v>24880</v>
      </c>
      <c r="C2344" s="32" t="s">
        <v>21286</v>
      </c>
      <c r="D2344" s="32" t="s">
        <v>21287</v>
      </c>
      <c r="E2344" s="33" t="s">
        <v>11219</v>
      </c>
    </row>
    <row r="2345" spans="1:5" x14ac:dyDescent="0.2">
      <c r="A2345" s="32">
        <v>36238</v>
      </c>
      <c r="B2345" s="32" t="s">
        <v>24881</v>
      </c>
      <c r="C2345" s="32" t="s">
        <v>21286</v>
      </c>
      <c r="D2345" s="32" t="s">
        <v>21283</v>
      </c>
      <c r="E2345" s="33" t="s">
        <v>4482</v>
      </c>
    </row>
    <row r="2346" spans="1:5" x14ac:dyDescent="0.2">
      <c r="A2346" s="32">
        <v>39363</v>
      </c>
      <c r="B2346" s="32" t="s">
        <v>24882</v>
      </c>
      <c r="C2346" s="32" t="s">
        <v>21194</v>
      </c>
      <c r="D2346" s="32" t="s">
        <v>21283</v>
      </c>
      <c r="E2346" s="33" t="s">
        <v>24883</v>
      </c>
    </row>
    <row r="2347" spans="1:5" x14ac:dyDescent="0.2">
      <c r="A2347" s="32">
        <v>39361</v>
      </c>
      <c r="B2347" s="32" t="s">
        <v>24884</v>
      </c>
      <c r="C2347" s="32" t="s">
        <v>21194</v>
      </c>
      <c r="D2347" s="32" t="s">
        <v>21283</v>
      </c>
      <c r="E2347" s="33" t="s">
        <v>24885</v>
      </c>
    </row>
    <row r="2348" spans="1:5" x14ac:dyDescent="0.2">
      <c r="A2348" s="32">
        <v>39362</v>
      </c>
      <c r="B2348" s="32" t="s">
        <v>24886</v>
      </c>
      <c r="C2348" s="32" t="s">
        <v>21194</v>
      </c>
      <c r="D2348" s="32" t="s">
        <v>21283</v>
      </c>
      <c r="E2348" s="33" t="s">
        <v>24887</v>
      </c>
    </row>
    <row r="2349" spans="1:5" x14ac:dyDescent="0.2">
      <c r="A2349" s="32">
        <v>39364</v>
      </c>
      <c r="B2349" s="32" t="s">
        <v>24888</v>
      </c>
      <c r="C2349" s="32" t="s">
        <v>21194</v>
      </c>
      <c r="D2349" s="32" t="s">
        <v>21283</v>
      </c>
      <c r="E2349" s="33" t="s">
        <v>24889</v>
      </c>
    </row>
    <row r="2350" spans="1:5" x14ac:dyDescent="0.2">
      <c r="A2350" s="32">
        <v>14576</v>
      </c>
      <c r="B2350" s="32" t="s">
        <v>24890</v>
      </c>
      <c r="C2350" s="32" t="s">
        <v>21194</v>
      </c>
      <c r="D2350" s="32" t="s">
        <v>21303</v>
      </c>
      <c r="E2350" s="33" t="s">
        <v>24891</v>
      </c>
    </row>
    <row r="2351" spans="1:5" x14ac:dyDescent="0.2">
      <c r="A2351" s="32">
        <v>13877</v>
      </c>
      <c r="B2351" s="32" t="s">
        <v>24892</v>
      </c>
      <c r="C2351" s="32" t="s">
        <v>21194</v>
      </c>
      <c r="D2351" s="32" t="s">
        <v>21303</v>
      </c>
      <c r="E2351" s="33" t="s">
        <v>24893</v>
      </c>
    </row>
    <row r="2352" spans="1:5" x14ac:dyDescent="0.2">
      <c r="A2352" s="32">
        <v>7307</v>
      </c>
      <c r="B2352" s="32" t="s">
        <v>24894</v>
      </c>
      <c r="C2352" s="32" t="s">
        <v>21351</v>
      </c>
      <c r="D2352" s="32" t="s">
        <v>21283</v>
      </c>
      <c r="E2352" s="33" t="s">
        <v>24895</v>
      </c>
    </row>
    <row r="2353" spans="1:5" x14ac:dyDescent="0.2">
      <c r="A2353" s="32">
        <v>38122</v>
      </c>
      <c r="B2353" s="32" t="s">
        <v>24896</v>
      </c>
      <c r="C2353" s="32" t="s">
        <v>21351</v>
      </c>
      <c r="D2353" s="32" t="s">
        <v>21283</v>
      </c>
      <c r="E2353" s="33" t="s">
        <v>4732</v>
      </c>
    </row>
    <row r="2354" spans="1:5" x14ac:dyDescent="0.2">
      <c r="A2354" s="32">
        <v>38633</v>
      </c>
      <c r="B2354" s="32" t="s">
        <v>24897</v>
      </c>
      <c r="C2354" s="32" t="s">
        <v>21194</v>
      </c>
      <c r="D2354" s="32" t="s">
        <v>21303</v>
      </c>
      <c r="E2354" s="33" t="s">
        <v>24898</v>
      </c>
    </row>
    <row r="2355" spans="1:5" x14ac:dyDescent="0.2">
      <c r="A2355" s="32">
        <v>12344</v>
      </c>
      <c r="B2355" s="32" t="s">
        <v>24899</v>
      </c>
      <c r="C2355" s="32" t="s">
        <v>21194</v>
      </c>
      <c r="D2355" s="32" t="s">
        <v>21283</v>
      </c>
      <c r="E2355" s="33" t="s">
        <v>8929</v>
      </c>
    </row>
    <row r="2356" spans="1:5" x14ac:dyDescent="0.2">
      <c r="A2356" s="32">
        <v>12343</v>
      </c>
      <c r="B2356" s="32" t="s">
        <v>24900</v>
      </c>
      <c r="C2356" s="32" t="s">
        <v>21194</v>
      </c>
      <c r="D2356" s="32" t="s">
        <v>21283</v>
      </c>
      <c r="E2356" s="33" t="s">
        <v>4547</v>
      </c>
    </row>
    <row r="2357" spans="1:5" x14ac:dyDescent="0.2">
      <c r="A2357" s="32">
        <v>3295</v>
      </c>
      <c r="B2357" s="32" t="s">
        <v>24901</v>
      </c>
      <c r="C2357" s="32" t="s">
        <v>21194</v>
      </c>
      <c r="D2357" s="32" t="s">
        <v>21283</v>
      </c>
      <c r="E2357" s="33" t="s">
        <v>24902</v>
      </c>
    </row>
    <row r="2358" spans="1:5" x14ac:dyDescent="0.2">
      <c r="A2358" s="32">
        <v>3302</v>
      </c>
      <c r="B2358" s="32" t="s">
        <v>24903</v>
      </c>
      <c r="C2358" s="32" t="s">
        <v>21194</v>
      </c>
      <c r="D2358" s="32" t="s">
        <v>21283</v>
      </c>
      <c r="E2358" s="33" t="s">
        <v>23242</v>
      </c>
    </row>
    <row r="2359" spans="1:5" x14ac:dyDescent="0.2">
      <c r="A2359" s="32">
        <v>3297</v>
      </c>
      <c r="B2359" s="32" t="s">
        <v>24904</v>
      </c>
      <c r="C2359" s="32" t="s">
        <v>21194</v>
      </c>
      <c r="D2359" s="32" t="s">
        <v>21283</v>
      </c>
      <c r="E2359" s="33" t="s">
        <v>23201</v>
      </c>
    </row>
    <row r="2360" spans="1:5" x14ac:dyDescent="0.2">
      <c r="A2360" s="32">
        <v>3294</v>
      </c>
      <c r="B2360" s="32" t="s">
        <v>24905</v>
      </c>
      <c r="C2360" s="32" t="s">
        <v>21194</v>
      </c>
      <c r="D2360" s="32" t="s">
        <v>21283</v>
      </c>
      <c r="E2360" s="33" t="s">
        <v>21892</v>
      </c>
    </row>
    <row r="2361" spans="1:5" x14ac:dyDescent="0.2">
      <c r="A2361" s="32">
        <v>3292</v>
      </c>
      <c r="B2361" s="32" t="s">
        <v>24906</v>
      </c>
      <c r="C2361" s="32" t="s">
        <v>21194</v>
      </c>
      <c r="D2361" s="32" t="s">
        <v>21287</v>
      </c>
      <c r="E2361" s="33" t="s">
        <v>24907</v>
      </c>
    </row>
    <row r="2362" spans="1:5" x14ac:dyDescent="0.2">
      <c r="A2362" s="32">
        <v>3298</v>
      </c>
      <c r="B2362" s="32" t="s">
        <v>24908</v>
      </c>
      <c r="C2362" s="32" t="s">
        <v>21194</v>
      </c>
      <c r="D2362" s="32" t="s">
        <v>21283</v>
      </c>
      <c r="E2362" s="33" t="s">
        <v>24909</v>
      </c>
    </row>
    <row r="2363" spans="1:5" x14ac:dyDescent="0.2">
      <c r="A2363" s="32">
        <v>11596</v>
      </c>
      <c r="B2363" s="32" t="s">
        <v>24910</v>
      </c>
      <c r="C2363" s="32" t="s">
        <v>21194</v>
      </c>
      <c r="D2363" s="32" t="s">
        <v>21303</v>
      </c>
      <c r="E2363" s="33" t="s">
        <v>24911</v>
      </c>
    </row>
    <row r="2364" spans="1:5" x14ac:dyDescent="0.2">
      <c r="A2364" s="32">
        <v>34802</v>
      </c>
      <c r="B2364" s="32" t="s">
        <v>24912</v>
      </c>
      <c r="C2364" s="32" t="s">
        <v>21194</v>
      </c>
      <c r="D2364" s="32" t="s">
        <v>21303</v>
      </c>
      <c r="E2364" s="33" t="s">
        <v>24913</v>
      </c>
    </row>
    <row r="2365" spans="1:5" x14ac:dyDescent="0.2">
      <c r="A2365" s="32">
        <v>11588</v>
      </c>
      <c r="B2365" s="32" t="s">
        <v>24914</v>
      </c>
      <c r="C2365" s="32" t="s">
        <v>21194</v>
      </c>
      <c r="D2365" s="32" t="s">
        <v>21303</v>
      </c>
      <c r="E2365" s="33" t="s">
        <v>24915</v>
      </c>
    </row>
    <row r="2366" spans="1:5" x14ac:dyDescent="0.2">
      <c r="A2366" s="32">
        <v>34383</v>
      </c>
      <c r="B2366" s="32" t="s">
        <v>24916</v>
      </c>
      <c r="C2366" s="32" t="s">
        <v>21194</v>
      </c>
      <c r="D2366" s="32" t="s">
        <v>21303</v>
      </c>
      <c r="E2366" s="33" t="s">
        <v>24917</v>
      </c>
    </row>
    <row r="2367" spans="1:5" x14ac:dyDescent="0.2">
      <c r="A2367" s="32">
        <v>40451</v>
      </c>
      <c r="B2367" s="32" t="s">
        <v>24918</v>
      </c>
      <c r="C2367" s="32" t="s">
        <v>21286</v>
      </c>
      <c r="D2367" s="32" t="s">
        <v>21303</v>
      </c>
      <c r="E2367" s="33" t="s">
        <v>24919</v>
      </c>
    </row>
    <row r="2368" spans="1:5" x14ac:dyDescent="0.2">
      <c r="A2368" s="32">
        <v>40453</v>
      </c>
      <c r="B2368" s="32" t="s">
        <v>24920</v>
      </c>
      <c r="C2368" s="32" t="s">
        <v>21286</v>
      </c>
      <c r="D2368" s="32" t="s">
        <v>21303</v>
      </c>
      <c r="E2368" s="33" t="s">
        <v>23919</v>
      </c>
    </row>
    <row r="2369" spans="1:5" x14ac:dyDescent="0.2">
      <c r="A2369" s="32">
        <v>40452</v>
      </c>
      <c r="B2369" s="32" t="s">
        <v>24921</v>
      </c>
      <c r="C2369" s="32" t="s">
        <v>21286</v>
      </c>
      <c r="D2369" s="32" t="s">
        <v>21303</v>
      </c>
      <c r="E2369" s="33" t="s">
        <v>24922</v>
      </c>
    </row>
    <row r="2370" spans="1:5" x14ac:dyDescent="0.2">
      <c r="A2370" s="32">
        <v>11594</v>
      </c>
      <c r="B2370" s="32" t="s">
        <v>24923</v>
      </c>
      <c r="C2370" s="32" t="s">
        <v>21194</v>
      </c>
      <c r="D2370" s="32" t="s">
        <v>21303</v>
      </c>
      <c r="E2370" s="33" t="s">
        <v>24924</v>
      </c>
    </row>
    <row r="2371" spans="1:5" x14ac:dyDescent="0.2">
      <c r="A2371" s="32">
        <v>3311</v>
      </c>
      <c r="B2371" s="32" t="s">
        <v>24925</v>
      </c>
      <c r="C2371" s="32" t="s">
        <v>21598</v>
      </c>
      <c r="D2371" s="32" t="s">
        <v>21303</v>
      </c>
      <c r="E2371" s="33" t="s">
        <v>24924</v>
      </c>
    </row>
    <row r="2372" spans="1:5" x14ac:dyDescent="0.2">
      <c r="A2372" s="32">
        <v>11599</v>
      </c>
      <c r="B2372" s="32" t="s">
        <v>24926</v>
      </c>
      <c r="C2372" s="32" t="s">
        <v>21194</v>
      </c>
      <c r="D2372" s="32" t="s">
        <v>21303</v>
      </c>
      <c r="E2372" s="33" t="s">
        <v>24927</v>
      </c>
    </row>
    <row r="2373" spans="1:5" x14ac:dyDescent="0.2">
      <c r="A2373" s="32">
        <v>11593</v>
      </c>
      <c r="B2373" s="32" t="s">
        <v>24928</v>
      </c>
      <c r="C2373" s="32" t="s">
        <v>21194</v>
      </c>
      <c r="D2373" s="32" t="s">
        <v>21303</v>
      </c>
      <c r="E2373" s="33" t="s">
        <v>24929</v>
      </c>
    </row>
    <row r="2374" spans="1:5" x14ac:dyDescent="0.2">
      <c r="A2374" s="32">
        <v>3314</v>
      </c>
      <c r="B2374" s="32" t="s">
        <v>24930</v>
      </c>
      <c r="C2374" s="32" t="s">
        <v>21598</v>
      </c>
      <c r="D2374" s="32" t="s">
        <v>21303</v>
      </c>
      <c r="E2374" s="33" t="s">
        <v>24931</v>
      </c>
    </row>
    <row r="2375" spans="1:5" x14ac:dyDescent="0.2">
      <c r="A2375" s="32">
        <v>11597</v>
      </c>
      <c r="B2375" s="32" t="s">
        <v>24932</v>
      </c>
      <c r="C2375" s="32" t="s">
        <v>21194</v>
      </c>
      <c r="D2375" s="32" t="s">
        <v>21303</v>
      </c>
      <c r="E2375" s="33" t="s">
        <v>24933</v>
      </c>
    </row>
    <row r="2376" spans="1:5" x14ac:dyDescent="0.2">
      <c r="A2376" s="32">
        <v>3309</v>
      </c>
      <c r="B2376" s="32" t="s">
        <v>24934</v>
      </c>
      <c r="C2376" s="32" t="s">
        <v>21598</v>
      </c>
      <c r="D2376" s="32" t="s">
        <v>21303</v>
      </c>
      <c r="E2376" s="33" t="s">
        <v>24911</v>
      </c>
    </row>
    <row r="2377" spans="1:5" x14ac:dyDescent="0.2">
      <c r="A2377" s="32">
        <v>34612</v>
      </c>
      <c r="B2377" s="32" t="s">
        <v>24935</v>
      </c>
      <c r="C2377" s="32" t="s">
        <v>21194</v>
      </c>
      <c r="D2377" s="32" t="s">
        <v>21303</v>
      </c>
      <c r="E2377" s="33" t="s">
        <v>24936</v>
      </c>
    </row>
    <row r="2378" spans="1:5" x14ac:dyDescent="0.2">
      <c r="A2378" s="32">
        <v>34635</v>
      </c>
      <c r="B2378" s="32" t="s">
        <v>24937</v>
      </c>
      <c r="C2378" s="32" t="s">
        <v>21194</v>
      </c>
      <c r="D2378" s="32" t="s">
        <v>21303</v>
      </c>
      <c r="E2378" s="33" t="s">
        <v>24938</v>
      </c>
    </row>
    <row r="2379" spans="1:5" x14ac:dyDescent="0.2">
      <c r="A2379" s="32">
        <v>34633</v>
      </c>
      <c r="B2379" s="32" t="s">
        <v>24939</v>
      </c>
      <c r="C2379" s="32" t="s">
        <v>21194</v>
      </c>
      <c r="D2379" s="32" t="s">
        <v>21303</v>
      </c>
      <c r="E2379" s="33" t="s">
        <v>24940</v>
      </c>
    </row>
    <row r="2380" spans="1:5" x14ac:dyDescent="0.2">
      <c r="A2380" s="32">
        <v>40440</v>
      </c>
      <c r="B2380" s="32" t="s">
        <v>24941</v>
      </c>
      <c r="C2380" s="32" t="s">
        <v>21598</v>
      </c>
      <c r="D2380" s="32" t="s">
        <v>21303</v>
      </c>
      <c r="E2380" s="33" t="s">
        <v>24942</v>
      </c>
    </row>
    <row r="2381" spans="1:5" x14ac:dyDescent="0.2">
      <c r="A2381" s="32">
        <v>40441</v>
      </c>
      <c r="B2381" s="32" t="s">
        <v>24943</v>
      </c>
      <c r="C2381" s="32" t="s">
        <v>21598</v>
      </c>
      <c r="D2381" s="32" t="s">
        <v>21303</v>
      </c>
      <c r="E2381" s="33" t="s">
        <v>24944</v>
      </c>
    </row>
    <row r="2382" spans="1:5" x14ac:dyDescent="0.2">
      <c r="A2382" s="32">
        <v>40449</v>
      </c>
      <c r="B2382" s="32" t="s">
        <v>24945</v>
      </c>
      <c r="C2382" s="32" t="s">
        <v>21598</v>
      </c>
      <c r="D2382" s="32" t="s">
        <v>21303</v>
      </c>
      <c r="E2382" s="33" t="s">
        <v>24946</v>
      </c>
    </row>
    <row r="2383" spans="1:5" x14ac:dyDescent="0.2">
      <c r="A2383" s="32">
        <v>34800</v>
      </c>
      <c r="B2383" s="32" t="s">
        <v>24947</v>
      </c>
      <c r="C2383" s="32" t="s">
        <v>21598</v>
      </c>
      <c r="D2383" s="32" t="s">
        <v>21303</v>
      </c>
      <c r="E2383" s="33" t="s">
        <v>24948</v>
      </c>
    </row>
    <row r="2384" spans="1:5" x14ac:dyDescent="0.2">
      <c r="A2384" s="32">
        <v>11592</v>
      </c>
      <c r="B2384" s="32" t="s">
        <v>24949</v>
      </c>
      <c r="C2384" s="32" t="s">
        <v>21194</v>
      </c>
      <c r="D2384" s="32" t="s">
        <v>21303</v>
      </c>
      <c r="E2384" s="33" t="s">
        <v>24931</v>
      </c>
    </row>
    <row r="2385" spans="1:5" x14ac:dyDescent="0.2">
      <c r="A2385" s="32">
        <v>40438</v>
      </c>
      <c r="B2385" s="32" t="s">
        <v>24950</v>
      </c>
      <c r="C2385" s="32" t="s">
        <v>21598</v>
      </c>
      <c r="D2385" s="32" t="s">
        <v>21303</v>
      </c>
      <c r="E2385" s="33" t="s">
        <v>24951</v>
      </c>
    </row>
    <row r="2386" spans="1:5" x14ac:dyDescent="0.2">
      <c r="A2386" s="32">
        <v>40436</v>
      </c>
      <c r="B2386" s="32" t="s">
        <v>24952</v>
      </c>
      <c r="C2386" s="32" t="s">
        <v>21598</v>
      </c>
      <c r="D2386" s="32" t="s">
        <v>21303</v>
      </c>
      <c r="E2386" s="33" t="s">
        <v>24953</v>
      </c>
    </row>
    <row r="2387" spans="1:5" x14ac:dyDescent="0.2">
      <c r="A2387" s="32">
        <v>4315</v>
      </c>
      <c r="B2387" s="32" t="s">
        <v>24954</v>
      </c>
      <c r="C2387" s="32" t="s">
        <v>21194</v>
      </c>
      <c r="D2387" s="32" t="s">
        <v>21283</v>
      </c>
      <c r="E2387" s="33" t="s">
        <v>21474</v>
      </c>
    </row>
    <row r="2388" spans="1:5" x14ac:dyDescent="0.2">
      <c r="A2388" s="32">
        <v>42482</v>
      </c>
      <c r="B2388" s="32" t="s">
        <v>24955</v>
      </c>
      <c r="C2388" s="32" t="s">
        <v>21194</v>
      </c>
      <c r="D2388" s="32" t="s">
        <v>21283</v>
      </c>
      <c r="E2388" s="33" t="s">
        <v>1763</v>
      </c>
    </row>
    <row r="2389" spans="1:5" x14ac:dyDescent="0.2">
      <c r="A2389" s="32">
        <v>402</v>
      </c>
      <c r="B2389" s="32" t="s">
        <v>24956</v>
      </c>
      <c r="C2389" s="32" t="s">
        <v>21194</v>
      </c>
      <c r="D2389" s="32" t="s">
        <v>21303</v>
      </c>
      <c r="E2389" s="33" t="s">
        <v>21972</v>
      </c>
    </row>
    <row r="2390" spans="1:5" x14ac:dyDescent="0.2">
      <c r="A2390" s="32">
        <v>4226</v>
      </c>
      <c r="B2390" s="32" t="s">
        <v>24957</v>
      </c>
      <c r="C2390" s="32" t="s">
        <v>21213</v>
      </c>
      <c r="D2390" s="32" t="s">
        <v>21287</v>
      </c>
      <c r="E2390" s="33" t="s">
        <v>915</v>
      </c>
    </row>
    <row r="2391" spans="1:5" x14ac:dyDescent="0.2">
      <c r="A2391" s="32">
        <v>4222</v>
      </c>
      <c r="B2391" s="32" t="s">
        <v>24958</v>
      </c>
      <c r="C2391" s="32" t="s">
        <v>21351</v>
      </c>
      <c r="D2391" s="32" t="s">
        <v>21287</v>
      </c>
      <c r="E2391" s="33" t="s">
        <v>1390</v>
      </c>
    </row>
    <row r="2392" spans="1:5" x14ac:dyDescent="0.2">
      <c r="A2392" s="32">
        <v>34804</v>
      </c>
      <c r="B2392" s="32" t="s">
        <v>24959</v>
      </c>
      <c r="C2392" s="32" t="s">
        <v>21286</v>
      </c>
      <c r="D2392" s="32" t="s">
        <v>21303</v>
      </c>
      <c r="E2392" s="33" t="s">
        <v>24960</v>
      </c>
    </row>
    <row r="2393" spans="1:5" x14ac:dyDescent="0.2">
      <c r="A2393" s="32">
        <v>4013</v>
      </c>
      <c r="B2393" s="32" t="s">
        <v>24961</v>
      </c>
      <c r="C2393" s="32" t="s">
        <v>21286</v>
      </c>
      <c r="D2393" s="32" t="s">
        <v>21303</v>
      </c>
      <c r="E2393" s="33" t="s">
        <v>6491</v>
      </c>
    </row>
    <row r="2394" spans="1:5" x14ac:dyDescent="0.2">
      <c r="A2394" s="32">
        <v>4011</v>
      </c>
      <c r="B2394" s="32" t="s">
        <v>24962</v>
      </c>
      <c r="C2394" s="32" t="s">
        <v>21286</v>
      </c>
      <c r="D2394" s="32" t="s">
        <v>21303</v>
      </c>
      <c r="E2394" s="33" t="s">
        <v>837</v>
      </c>
    </row>
    <row r="2395" spans="1:5" x14ac:dyDescent="0.2">
      <c r="A2395" s="32">
        <v>4021</v>
      </c>
      <c r="B2395" s="32" t="s">
        <v>24963</v>
      </c>
      <c r="C2395" s="32" t="s">
        <v>21286</v>
      </c>
      <c r="D2395" s="32" t="s">
        <v>21303</v>
      </c>
      <c r="E2395" s="33" t="s">
        <v>1220</v>
      </c>
    </row>
    <row r="2396" spans="1:5" x14ac:dyDescent="0.2">
      <c r="A2396" s="32">
        <v>4019</v>
      </c>
      <c r="B2396" s="32" t="s">
        <v>24964</v>
      </c>
      <c r="C2396" s="32" t="s">
        <v>21286</v>
      </c>
      <c r="D2396" s="32" t="s">
        <v>21303</v>
      </c>
      <c r="E2396" s="33" t="s">
        <v>4121</v>
      </c>
    </row>
    <row r="2397" spans="1:5" x14ac:dyDescent="0.2">
      <c r="A2397" s="32">
        <v>4012</v>
      </c>
      <c r="B2397" s="32" t="s">
        <v>24965</v>
      </c>
      <c r="C2397" s="32" t="s">
        <v>21286</v>
      </c>
      <c r="D2397" s="32" t="s">
        <v>21303</v>
      </c>
      <c r="E2397" s="33" t="s">
        <v>24966</v>
      </c>
    </row>
    <row r="2398" spans="1:5" x14ac:dyDescent="0.2">
      <c r="A2398" s="32">
        <v>4020</v>
      </c>
      <c r="B2398" s="32" t="s">
        <v>24967</v>
      </c>
      <c r="C2398" s="32" t="s">
        <v>21286</v>
      </c>
      <c r="D2398" s="32" t="s">
        <v>21303</v>
      </c>
      <c r="E2398" s="33" t="s">
        <v>4150</v>
      </c>
    </row>
    <row r="2399" spans="1:5" x14ac:dyDescent="0.2">
      <c r="A2399" s="32">
        <v>4018</v>
      </c>
      <c r="B2399" s="32" t="s">
        <v>24968</v>
      </c>
      <c r="C2399" s="32" t="s">
        <v>21286</v>
      </c>
      <c r="D2399" s="32" t="s">
        <v>21303</v>
      </c>
      <c r="E2399" s="33" t="s">
        <v>2113</v>
      </c>
    </row>
    <row r="2400" spans="1:5" x14ac:dyDescent="0.2">
      <c r="A2400" s="32">
        <v>36498</v>
      </c>
      <c r="B2400" s="32" t="s">
        <v>24969</v>
      </c>
      <c r="C2400" s="32" t="s">
        <v>21194</v>
      </c>
      <c r="D2400" s="32" t="s">
        <v>21303</v>
      </c>
      <c r="E2400" s="33" t="s">
        <v>24970</v>
      </c>
    </row>
    <row r="2401" spans="1:5" x14ac:dyDescent="0.2">
      <c r="A2401" s="32">
        <v>12872</v>
      </c>
      <c r="B2401" s="32" t="s">
        <v>24971</v>
      </c>
      <c r="C2401" s="32" t="s">
        <v>21307</v>
      </c>
      <c r="D2401" s="32" t="s">
        <v>21283</v>
      </c>
      <c r="E2401" s="33" t="s">
        <v>10845</v>
      </c>
    </row>
    <row r="2402" spans="1:5" x14ac:dyDescent="0.2">
      <c r="A2402" s="32">
        <v>41075</v>
      </c>
      <c r="B2402" s="32" t="s">
        <v>24972</v>
      </c>
      <c r="C2402" s="32" t="s">
        <v>21603</v>
      </c>
      <c r="D2402" s="32" t="s">
        <v>21283</v>
      </c>
      <c r="E2402" s="33" t="s">
        <v>21649</v>
      </c>
    </row>
    <row r="2403" spans="1:5" x14ac:dyDescent="0.2">
      <c r="A2403" s="32">
        <v>3315</v>
      </c>
      <c r="B2403" s="32" t="s">
        <v>24973</v>
      </c>
      <c r="C2403" s="32" t="s">
        <v>21213</v>
      </c>
      <c r="D2403" s="32" t="s">
        <v>21303</v>
      </c>
      <c r="E2403" s="33" t="s">
        <v>1631</v>
      </c>
    </row>
    <row r="2404" spans="1:5" x14ac:dyDescent="0.2">
      <c r="A2404" s="32">
        <v>36870</v>
      </c>
      <c r="B2404" s="32" t="s">
        <v>24974</v>
      </c>
      <c r="C2404" s="32" t="s">
        <v>21213</v>
      </c>
      <c r="D2404" s="32" t="s">
        <v>21303</v>
      </c>
      <c r="E2404" s="33" t="s">
        <v>10664</v>
      </c>
    </row>
    <row r="2405" spans="1:5" x14ac:dyDescent="0.2">
      <c r="A2405" s="32">
        <v>5092</v>
      </c>
      <c r="B2405" s="32" t="s">
        <v>24975</v>
      </c>
      <c r="C2405" s="32" t="s">
        <v>22065</v>
      </c>
      <c r="D2405" s="32" t="s">
        <v>21283</v>
      </c>
      <c r="E2405" s="33" t="s">
        <v>24976</v>
      </c>
    </row>
    <row r="2406" spans="1:5" x14ac:dyDescent="0.2">
      <c r="A2406" s="32">
        <v>11462</v>
      </c>
      <c r="B2406" s="32" t="s">
        <v>24977</v>
      </c>
      <c r="C2406" s="32" t="s">
        <v>22065</v>
      </c>
      <c r="D2406" s="32" t="s">
        <v>21283</v>
      </c>
      <c r="E2406" s="33" t="s">
        <v>4478</v>
      </c>
    </row>
    <row r="2407" spans="1:5" x14ac:dyDescent="0.2">
      <c r="A2407" s="32">
        <v>36529</v>
      </c>
      <c r="B2407" s="32" t="s">
        <v>24978</v>
      </c>
      <c r="C2407" s="32" t="s">
        <v>21194</v>
      </c>
      <c r="D2407" s="32" t="s">
        <v>21303</v>
      </c>
      <c r="E2407" s="33" t="s">
        <v>24979</v>
      </c>
    </row>
    <row r="2408" spans="1:5" x14ac:dyDescent="0.2">
      <c r="A2408" s="32">
        <v>3318</v>
      </c>
      <c r="B2408" s="32" t="s">
        <v>24980</v>
      </c>
      <c r="C2408" s="32" t="s">
        <v>21194</v>
      </c>
      <c r="D2408" s="32" t="s">
        <v>21303</v>
      </c>
      <c r="E2408" s="33" t="s">
        <v>24981</v>
      </c>
    </row>
    <row r="2409" spans="1:5" x14ac:dyDescent="0.2">
      <c r="A2409" s="32">
        <v>3324</v>
      </c>
      <c r="B2409" s="32" t="s">
        <v>24982</v>
      </c>
      <c r="C2409" s="32" t="s">
        <v>21286</v>
      </c>
      <c r="D2409" s="32" t="s">
        <v>21283</v>
      </c>
      <c r="E2409" s="33" t="s">
        <v>1564</v>
      </c>
    </row>
    <row r="2410" spans="1:5" x14ac:dyDescent="0.2">
      <c r="A2410" s="32">
        <v>3322</v>
      </c>
      <c r="B2410" s="32" t="s">
        <v>24983</v>
      </c>
      <c r="C2410" s="32" t="s">
        <v>21286</v>
      </c>
      <c r="D2410" s="32" t="s">
        <v>21287</v>
      </c>
      <c r="E2410" s="33" t="s">
        <v>23282</v>
      </c>
    </row>
    <row r="2411" spans="1:5" x14ac:dyDescent="0.2">
      <c r="A2411" s="32">
        <v>5076</v>
      </c>
      <c r="B2411" s="32" t="s">
        <v>24984</v>
      </c>
      <c r="C2411" s="32" t="s">
        <v>21213</v>
      </c>
      <c r="D2411" s="32" t="s">
        <v>21283</v>
      </c>
      <c r="E2411" s="33" t="s">
        <v>6017</v>
      </c>
    </row>
    <row r="2412" spans="1:5" x14ac:dyDescent="0.2">
      <c r="A2412" s="32">
        <v>5077</v>
      </c>
      <c r="B2412" s="32" t="s">
        <v>24985</v>
      </c>
      <c r="C2412" s="32" t="s">
        <v>21213</v>
      </c>
      <c r="D2412" s="32" t="s">
        <v>21283</v>
      </c>
      <c r="E2412" s="33" t="s">
        <v>4670</v>
      </c>
    </row>
    <row r="2413" spans="1:5" x14ac:dyDescent="0.2">
      <c r="A2413" s="32">
        <v>11837</v>
      </c>
      <c r="B2413" s="32" t="s">
        <v>24986</v>
      </c>
      <c r="C2413" s="32" t="s">
        <v>21194</v>
      </c>
      <c r="D2413" s="32" t="s">
        <v>21283</v>
      </c>
      <c r="E2413" s="33" t="s">
        <v>24987</v>
      </c>
    </row>
    <row r="2414" spans="1:5" x14ac:dyDescent="0.2">
      <c r="A2414" s="32">
        <v>38055</v>
      </c>
      <c r="B2414" s="32" t="s">
        <v>24988</v>
      </c>
      <c r="C2414" s="32" t="s">
        <v>21194</v>
      </c>
      <c r="D2414" s="32" t="s">
        <v>21283</v>
      </c>
      <c r="E2414" s="33" t="s">
        <v>8999</v>
      </c>
    </row>
    <row r="2415" spans="1:5" x14ac:dyDescent="0.2">
      <c r="A2415" s="32">
        <v>415</v>
      </c>
      <c r="B2415" s="32" t="s">
        <v>24989</v>
      </c>
      <c r="C2415" s="32" t="s">
        <v>21194</v>
      </c>
      <c r="D2415" s="32" t="s">
        <v>21283</v>
      </c>
      <c r="E2415" s="33" t="s">
        <v>21888</v>
      </c>
    </row>
    <row r="2416" spans="1:5" x14ac:dyDescent="0.2">
      <c r="A2416" s="32">
        <v>416</v>
      </c>
      <c r="B2416" s="32" t="s">
        <v>24990</v>
      </c>
      <c r="C2416" s="32" t="s">
        <v>21194</v>
      </c>
      <c r="D2416" s="32" t="s">
        <v>21283</v>
      </c>
      <c r="E2416" s="33" t="s">
        <v>9674</v>
      </c>
    </row>
    <row r="2417" spans="1:5" x14ac:dyDescent="0.2">
      <c r="A2417" s="32">
        <v>425</v>
      </c>
      <c r="B2417" s="32" t="s">
        <v>24991</v>
      </c>
      <c r="C2417" s="32" t="s">
        <v>21194</v>
      </c>
      <c r="D2417" s="32" t="s">
        <v>21283</v>
      </c>
      <c r="E2417" s="33" t="s">
        <v>4559</v>
      </c>
    </row>
    <row r="2418" spans="1:5" x14ac:dyDescent="0.2">
      <c r="A2418" s="32">
        <v>426</v>
      </c>
      <c r="B2418" s="32" t="s">
        <v>24992</v>
      </c>
      <c r="C2418" s="32" t="s">
        <v>21194</v>
      </c>
      <c r="D2418" s="32" t="s">
        <v>21283</v>
      </c>
      <c r="E2418" s="33" t="s">
        <v>10076</v>
      </c>
    </row>
    <row r="2419" spans="1:5" x14ac:dyDescent="0.2">
      <c r="A2419" s="32">
        <v>38056</v>
      </c>
      <c r="B2419" s="32" t="s">
        <v>24993</v>
      </c>
      <c r="C2419" s="32" t="s">
        <v>21194</v>
      </c>
      <c r="D2419" s="32" t="s">
        <v>21283</v>
      </c>
      <c r="E2419" s="33" t="s">
        <v>24994</v>
      </c>
    </row>
    <row r="2420" spans="1:5" x14ac:dyDescent="0.2">
      <c r="A2420" s="32">
        <v>1564</v>
      </c>
      <c r="B2420" s="32" t="s">
        <v>24995</v>
      </c>
      <c r="C2420" s="32" t="s">
        <v>21194</v>
      </c>
      <c r="D2420" s="32" t="s">
        <v>21283</v>
      </c>
      <c r="E2420" s="33" t="s">
        <v>5839</v>
      </c>
    </row>
    <row r="2421" spans="1:5" x14ac:dyDescent="0.2">
      <c r="A2421" s="32">
        <v>11032</v>
      </c>
      <c r="B2421" s="32" t="s">
        <v>24996</v>
      </c>
      <c r="C2421" s="32" t="s">
        <v>21194</v>
      </c>
      <c r="D2421" s="32" t="s">
        <v>21283</v>
      </c>
      <c r="E2421" s="33" t="s">
        <v>3984</v>
      </c>
    </row>
    <row r="2422" spans="1:5" x14ac:dyDescent="0.2">
      <c r="A2422" s="32">
        <v>36786</v>
      </c>
      <c r="B2422" s="32" t="s">
        <v>24997</v>
      </c>
      <c r="C2422" s="32" t="s">
        <v>24998</v>
      </c>
      <c r="D2422" s="32" t="s">
        <v>21303</v>
      </c>
      <c r="E2422" s="33" t="s">
        <v>24999</v>
      </c>
    </row>
    <row r="2423" spans="1:5" x14ac:dyDescent="0.2">
      <c r="A2423" s="32">
        <v>36785</v>
      </c>
      <c r="B2423" s="32" t="s">
        <v>25000</v>
      </c>
      <c r="C2423" s="32" t="s">
        <v>24998</v>
      </c>
      <c r="D2423" s="32" t="s">
        <v>21303</v>
      </c>
      <c r="E2423" s="33" t="s">
        <v>25001</v>
      </c>
    </row>
    <row r="2424" spans="1:5" x14ac:dyDescent="0.2">
      <c r="A2424" s="32">
        <v>36782</v>
      </c>
      <c r="B2424" s="32" t="s">
        <v>25002</v>
      </c>
      <c r="C2424" s="32" t="s">
        <v>24998</v>
      </c>
      <c r="D2424" s="32" t="s">
        <v>21303</v>
      </c>
      <c r="E2424" s="33" t="s">
        <v>25003</v>
      </c>
    </row>
    <row r="2425" spans="1:5" x14ac:dyDescent="0.2">
      <c r="A2425" s="32">
        <v>25930</v>
      </c>
      <c r="B2425" s="32" t="s">
        <v>25004</v>
      </c>
      <c r="C2425" s="32" t="s">
        <v>24998</v>
      </c>
      <c r="D2425" s="32" t="s">
        <v>21303</v>
      </c>
      <c r="E2425" s="33" t="s">
        <v>22876</v>
      </c>
    </row>
    <row r="2426" spans="1:5" x14ac:dyDescent="0.2">
      <c r="A2426" s="32">
        <v>4824</v>
      </c>
      <c r="B2426" s="32" t="s">
        <v>25005</v>
      </c>
      <c r="C2426" s="32" t="s">
        <v>21213</v>
      </c>
      <c r="D2426" s="32" t="s">
        <v>21303</v>
      </c>
      <c r="E2426" s="33" t="s">
        <v>10931</v>
      </c>
    </row>
    <row r="2427" spans="1:5" x14ac:dyDescent="0.2">
      <c r="A2427" s="32">
        <v>11795</v>
      </c>
      <c r="B2427" s="32" t="s">
        <v>25006</v>
      </c>
      <c r="C2427" s="32" t="s">
        <v>21286</v>
      </c>
      <c r="D2427" s="32" t="s">
        <v>21303</v>
      </c>
      <c r="E2427" s="33" t="s">
        <v>25007</v>
      </c>
    </row>
    <row r="2428" spans="1:5" x14ac:dyDescent="0.2">
      <c r="A2428" s="32">
        <v>134</v>
      </c>
      <c r="B2428" s="32" t="s">
        <v>25008</v>
      </c>
      <c r="C2428" s="32" t="s">
        <v>21213</v>
      </c>
      <c r="D2428" s="32" t="s">
        <v>21283</v>
      </c>
      <c r="E2428" s="33" t="s">
        <v>2103</v>
      </c>
    </row>
    <row r="2429" spans="1:5" x14ac:dyDescent="0.2">
      <c r="A2429" s="32">
        <v>4229</v>
      </c>
      <c r="B2429" s="32" t="s">
        <v>25009</v>
      </c>
      <c r="C2429" s="32" t="s">
        <v>21213</v>
      </c>
      <c r="D2429" s="32" t="s">
        <v>21283</v>
      </c>
      <c r="E2429" s="33" t="s">
        <v>7141</v>
      </c>
    </row>
    <row r="2430" spans="1:5" x14ac:dyDescent="0.2">
      <c r="A2430" s="32">
        <v>11244</v>
      </c>
      <c r="B2430" s="32" t="s">
        <v>25010</v>
      </c>
      <c r="C2430" s="32" t="s">
        <v>21194</v>
      </c>
      <c r="D2430" s="32" t="s">
        <v>21303</v>
      </c>
      <c r="E2430" s="33" t="s">
        <v>25011</v>
      </c>
    </row>
    <row r="2431" spans="1:5" x14ac:dyDescent="0.2">
      <c r="A2431" s="32">
        <v>11245</v>
      </c>
      <c r="B2431" s="32" t="s">
        <v>25012</v>
      </c>
      <c r="C2431" s="32" t="s">
        <v>21194</v>
      </c>
      <c r="D2431" s="32" t="s">
        <v>21303</v>
      </c>
      <c r="E2431" s="33" t="s">
        <v>25013</v>
      </c>
    </row>
    <row r="2432" spans="1:5" x14ac:dyDescent="0.2">
      <c r="A2432" s="32">
        <v>11235</v>
      </c>
      <c r="B2432" s="32" t="s">
        <v>25014</v>
      </c>
      <c r="C2432" s="32" t="s">
        <v>21194</v>
      </c>
      <c r="D2432" s="32" t="s">
        <v>21303</v>
      </c>
      <c r="E2432" s="33" t="s">
        <v>25015</v>
      </c>
    </row>
    <row r="2433" spans="1:5" x14ac:dyDescent="0.2">
      <c r="A2433" s="32">
        <v>11236</v>
      </c>
      <c r="B2433" s="32" t="s">
        <v>25016</v>
      </c>
      <c r="C2433" s="32" t="s">
        <v>21194</v>
      </c>
      <c r="D2433" s="32" t="s">
        <v>21303</v>
      </c>
      <c r="E2433" s="33" t="s">
        <v>25017</v>
      </c>
    </row>
    <row r="2434" spans="1:5" x14ac:dyDescent="0.2">
      <c r="A2434" s="32">
        <v>11731</v>
      </c>
      <c r="B2434" s="32" t="s">
        <v>25018</v>
      </c>
      <c r="C2434" s="32" t="s">
        <v>21194</v>
      </c>
      <c r="D2434" s="32" t="s">
        <v>21283</v>
      </c>
      <c r="E2434" s="33" t="s">
        <v>953</v>
      </c>
    </row>
    <row r="2435" spans="1:5" x14ac:dyDescent="0.2">
      <c r="A2435" s="32">
        <v>11732</v>
      </c>
      <c r="B2435" s="32" t="s">
        <v>25019</v>
      </c>
      <c r="C2435" s="32" t="s">
        <v>21194</v>
      </c>
      <c r="D2435" s="32" t="s">
        <v>21283</v>
      </c>
      <c r="E2435" s="33" t="s">
        <v>25020</v>
      </c>
    </row>
    <row r="2436" spans="1:5" x14ac:dyDescent="0.2">
      <c r="A2436" s="32">
        <v>36494</v>
      </c>
      <c r="B2436" s="32" t="s">
        <v>25021</v>
      </c>
      <c r="C2436" s="32" t="s">
        <v>21194</v>
      </c>
      <c r="D2436" s="32" t="s">
        <v>21303</v>
      </c>
      <c r="E2436" s="33" t="s">
        <v>25022</v>
      </c>
    </row>
    <row r="2437" spans="1:5" x14ac:dyDescent="0.2">
      <c r="A2437" s="32">
        <v>36493</v>
      </c>
      <c r="B2437" s="32" t="s">
        <v>25023</v>
      </c>
      <c r="C2437" s="32" t="s">
        <v>21194</v>
      </c>
      <c r="D2437" s="32" t="s">
        <v>21303</v>
      </c>
      <c r="E2437" s="33" t="s">
        <v>25024</v>
      </c>
    </row>
    <row r="2438" spans="1:5" x14ac:dyDescent="0.2">
      <c r="A2438" s="32">
        <v>36492</v>
      </c>
      <c r="B2438" s="32" t="s">
        <v>25025</v>
      </c>
      <c r="C2438" s="32" t="s">
        <v>21194</v>
      </c>
      <c r="D2438" s="32" t="s">
        <v>21303</v>
      </c>
      <c r="E2438" s="33" t="s">
        <v>25026</v>
      </c>
    </row>
    <row r="2439" spans="1:5" x14ac:dyDescent="0.2">
      <c r="A2439" s="32">
        <v>13333</v>
      </c>
      <c r="B2439" s="32" t="s">
        <v>25027</v>
      </c>
      <c r="C2439" s="32" t="s">
        <v>21194</v>
      </c>
      <c r="D2439" s="32" t="s">
        <v>21303</v>
      </c>
      <c r="E2439" s="33" t="s">
        <v>25028</v>
      </c>
    </row>
    <row r="2440" spans="1:5" x14ac:dyDescent="0.2">
      <c r="A2440" s="32">
        <v>13533</v>
      </c>
      <c r="B2440" s="32" t="s">
        <v>25029</v>
      </c>
      <c r="C2440" s="32" t="s">
        <v>21194</v>
      </c>
      <c r="D2440" s="32" t="s">
        <v>21303</v>
      </c>
      <c r="E2440" s="33" t="s">
        <v>25030</v>
      </c>
    </row>
    <row r="2441" spans="1:5" x14ac:dyDescent="0.2">
      <c r="A2441" s="32">
        <v>36499</v>
      </c>
      <c r="B2441" s="32" t="s">
        <v>25031</v>
      </c>
      <c r="C2441" s="32" t="s">
        <v>21194</v>
      </c>
      <c r="D2441" s="32" t="s">
        <v>21303</v>
      </c>
      <c r="E2441" s="33" t="s">
        <v>25032</v>
      </c>
    </row>
    <row r="2442" spans="1:5" x14ac:dyDescent="0.2">
      <c r="A2442" s="32">
        <v>39585</v>
      </c>
      <c r="B2442" s="32" t="s">
        <v>25033</v>
      </c>
      <c r="C2442" s="32" t="s">
        <v>21194</v>
      </c>
      <c r="D2442" s="32" t="s">
        <v>21303</v>
      </c>
      <c r="E2442" s="33" t="s">
        <v>25034</v>
      </c>
    </row>
    <row r="2443" spans="1:5" x14ac:dyDescent="0.2">
      <c r="A2443" s="32">
        <v>39586</v>
      </c>
      <c r="B2443" s="32" t="s">
        <v>25035</v>
      </c>
      <c r="C2443" s="32" t="s">
        <v>21194</v>
      </c>
      <c r="D2443" s="32" t="s">
        <v>21303</v>
      </c>
      <c r="E2443" s="33" t="s">
        <v>25036</v>
      </c>
    </row>
    <row r="2444" spans="1:5" x14ac:dyDescent="0.2">
      <c r="A2444" s="32">
        <v>39587</v>
      </c>
      <c r="B2444" s="32" t="s">
        <v>25037</v>
      </c>
      <c r="C2444" s="32" t="s">
        <v>21194</v>
      </c>
      <c r="D2444" s="32" t="s">
        <v>21303</v>
      </c>
      <c r="E2444" s="33" t="s">
        <v>25038</v>
      </c>
    </row>
    <row r="2445" spans="1:5" x14ac:dyDescent="0.2">
      <c r="A2445" s="32">
        <v>39588</v>
      </c>
      <c r="B2445" s="32" t="s">
        <v>25039</v>
      </c>
      <c r="C2445" s="32" t="s">
        <v>21194</v>
      </c>
      <c r="D2445" s="32" t="s">
        <v>21303</v>
      </c>
      <c r="E2445" s="33" t="s">
        <v>25040</v>
      </c>
    </row>
    <row r="2446" spans="1:5" x14ac:dyDescent="0.2">
      <c r="A2446" s="32">
        <v>39584</v>
      </c>
      <c r="B2446" s="32" t="s">
        <v>25041</v>
      </c>
      <c r="C2446" s="32" t="s">
        <v>21194</v>
      </c>
      <c r="D2446" s="32" t="s">
        <v>21303</v>
      </c>
      <c r="E2446" s="33" t="s">
        <v>25042</v>
      </c>
    </row>
    <row r="2447" spans="1:5" x14ac:dyDescent="0.2">
      <c r="A2447" s="32">
        <v>39590</v>
      </c>
      <c r="B2447" s="32" t="s">
        <v>25043</v>
      </c>
      <c r="C2447" s="32" t="s">
        <v>21194</v>
      </c>
      <c r="D2447" s="32" t="s">
        <v>21303</v>
      </c>
      <c r="E2447" s="33" t="s">
        <v>25044</v>
      </c>
    </row>
    <row r="2448" spans="1:5" x14ac:dyDescent="0.2">
      <c r="A2448" s="32">
        <v>39592</v>
      </c>
      <c r="B2448" s="32" t="s">
        <v>25045</v>
      </c>
      <c r="C2448" s="32" t="s">
        <v>21194</v>
      </c>
      <c r="D2448" s="32" t="s">
        <v>21303</v>
      </c>
      <c r="E2448" s="33" t="s">
        <v>25046</v>
      </c>
    </row>
    <row r="2449" spans="1:5" x14ac:dyDescent="0.2">
      <c r="A2449" s="32">
        <v>39593</v>
      </c>
      <c r="B2449" s="32" t="s">
        <v>25047</v>
      </c>
      <c r="C2449" s="32" t="s">
        <v>21194</v>
      </c>
      <c r="D2449" s="32" t="s">
        <v>21303</v>
      </c>
      <c r="E2449" s="33" t="s">
        <v>25038</v>
      </c>
    </row>
    <row r="2450" spans="1:5" x14ac:dyDescent="0.2">
      <c r="A2450" s="32">
        <v>14254</v>
      </c>
      <c r="B2450" s="32" t="s">
        <v>25048</v>
      </c>
      <c r="C2450" s="32" t="s">
        <v>21194</v>
      </c>
      <c r="D2450" s="32" t="s">
        <v>21303</v>
      </c>
      <c r="E2450" s="33" t="s">
        <v>25049</v>
      </c>
    </row>
    <row r="2451" spans="1:5" x14ac:dyDescent="0.2">
      <c r="A2451" s="32">
        <v>25987</v>
      </c>
      <c r="B2451" s="32" t="s">
        <v>25050</v>
      </c>
      <c r="C2451" s="32" t="s">
        <v>21194</v>
      </c>
      <c r="D2451" s="32" t="s">
        <v>21303</v>
      </c>
      <c r="E2451" s="33" t="s">
        <v>25051</v>
      </c>
    </row>
    <row r="2452" spans="1:5" x14ac:dyDescent="0.2">
      <c r="A2452" s="32">
        <v>25019</v>
      </c>
      <c r="B2452" s="32" t="s">
        <v>25052</v>
      </c>
      <c r="C2452" s="32" t="s">
        <v>21194</v>
      </c>
      <c r="D2452" s="32" t="s">
        <v>21303</v>
      </c>
      <c r="E2452" s="33" t="s">
        <v>25053</v>
      </c>
    </row>
    <row r="2453" spans="1:5" x14ac:dyDescent="0.2">
      <c r="A2453" s="32">
        <v>36501</v>
      </c>
      <c r="B2453" s="32" t="s">
        <v>25054</v>
      </c>
      <c r="C2453" s="32" t="s">
        <v>21194</v>
      </c>
      <c r="D2453" s="32" t="s">
        <v>21303</v>
      </c>
      <c r="E2453" s="33" t="s">
        <v>25055</v>
      </c>
    </row>
    <row r="2454" spans="1:5" x14ac:dyDescent="0.2">
      <c r="A2454" s="32">
        <v>25986</v>
      </c>
      <c r="B2454" s="32" t="s">
        <v>25056</v>
      </c>
      <c r="C2454" s="32" t="s">
        <v>21194</v>
      </c>
      <c r="D2454" s="32" t="s">
        <v>21303</v>
      </c>
      <c r="E2454" s="33" t="s">
        <v>25057</v>
      </c>
    </row>
    <row r="2455" spans="1:5" x14ac:dyDescent="0.2">
      <c r="A2455" s="32">
        <v>36500</v>
      </c>
      <c r="B2455" s="32" t="s">
        <v>25058</v>
      </c>
      <c r="C2455" s="32" t="s">
        <v>21194</v>
      </c>
      <c r="D2455" s="32" t="s">
        <v>21303</v>
      </c>
      <c r="E2455" s="33" t="s">
        <v>25059</v>
      </c>
    </row>
    <row r="2456" spans="1:5" x14ac:dyDescent="0.2">
      <c r="A2456" s="32">
        <v>20017</v>
      </c>
      <c r="B2456" s="32" t="s">
        <v>25060</v>
      </c>
      <c r="C2456" s="32" t="s">
        <v>21259</v>
      </c>
      <c r="D2456" s="32" t="s">
        <v>21283</v>
      </c>
      <c r="E2456" s="33" t="s">
        <v>1944</v>
      </c>
    </row>
    <row r="2457" spans="1:5" x14ac:dyDescent="0.2">
      <c r="A2457" s="32">
        <v>20007</v>
      </c>
      <c r="B2457" s="32" t="s">
        <v>25061</v>
      </c>
      <c r="C2457" s="32" t="s">
        <v>21259</v>
      </c>
      <c r="D2457" s="32" t="s">
        <v>21283</v>
      </c>
      <c r="E2457" s="33" t="s">
        <v>227</v>
      </c>
    </row>
    <row r="2458" spans="1:5" x14ac:dyDescent="0.2">
      <c r="A2458" s="32">
        <v>39836</v>
      </c>
      <c r="B2458" s="32" t="s">
        <v>25062</v>
      </c>
      <c r="C2458" s="32" t="s">
        <v>22125</v>
      </c>
      <c r="D2458" s="32" t="s">
        <v>21303</v>
      </c>
      <c r="E2458" s="33" t="s">
        <v>25063</v>
      </c>
    </row>
    <row r="2459" spans="1:5" x14ac:dyDescent="0.2">
      <c r="A2459" s="32">
        <v>39830</v>
      </c>
      <c r="B2459" s="32" t="s">
        <v>25064</v>
      </c>
      <c r="C2459" s="32" t="s">
        <v>22125</v>
      </c>
      <c r="D2459" s="32" t="s">
        <v>21303</v>
      </c>
      <c r="E2459" s="33" t="s">
        <v>25065</v>
      </c>
    </row>
    <row r="2460" spans="1:5" x14ac:dyDescent="0.2">
      <c r="A2460" s="32">
        <v>39831</v>
      </c>
      <c r="B2460" s="32" t="s">
        <v>25066</v>
      </c>
      <c r="C2460" s="32" t="s">
        <v>22125</v>
      </c>
      <c r="D2460" s="32" t="s">
        <v>21303</v>
      </c>
      <c r="E2460" s="33" t="s">
        <v>25067</v>
      </c>
    </row>
    <row r="2461" spans="1:5" x14ac:dyDescent="0.2">
      <c r="A2461" s="32">
        <v>36888</v>
      </c>
      <c r="B2461" s="32" t="s">
        <v>25068</v>
      </c>
      <c r="C2461" s="32" t="s">
        <v>21259</v>
      </c>
      <c r="D2461" s="32" t="s">
        <v>21283</v>
      </c>
      <c r="E2461" s="33" t="s">
        <v>21530</v>
      </c>
    </row>
    <row r="2462" spans="1:5" x14ac:dyDescent="0.2">
      <c r="A2462" s="32">
        <v>40527</v>
      </c>
      <c r="B2462" s="32" t="s">
        <v>25069</v>
      </c>
      <c r="C2462" s="32" t="s">
        <v>21194</v>
      </c>
      <c r="D2462" s="32" t="s">
        <v>21303</v>
      </c>
      <c r="E2462" s="33" t="s">
        <v>25070</v>
      </c>
    </row>
    <row r="2463" spans="1:5" x14ac:dyDescent="0.2">
      <c r="A2463" s="32">
        <v>36497</v>
      </c>
      <c r="B2463" s="32" t="s">
        <v>25071</v>
      </c>
      <c r="C2463" s="32" t="s">
        <v>21194</v>
      </c>
      <c r="D2463" s="32" t="s">
        <v>21303</v>
      </c>
      <c r="E2463" s="33" t="s">
        <v>25072</v>
      </c>
    </row>
    <row r="2464" spans="1:5" x14ac:dyDescent="0.2">
      <c r="A2464" s="32">
        <v>36487</v>
      </c>
      <c r="B2464" s="32" t="s">
        <v>25073</v>
      </c>
      <c r="C2464" s="32" t="s">
        <v>21194</v>
      </c>
      <c r="D2464" s="32" t="s">
        <v>21303</v>
      </c>
      <c r="E2464" s="33" t="s">
        <v>25074</v>
      </c>
    </row>
    <row r="2465" spans="1:5" x14ac:dyDescent="0.2">
      <c r="A2465" s="32">
        <v>25952</v>
      </c>
      <c r="B2465" s="32" t="s">
        <v>25075</v>
      </c>
      <c r="C2465" s="32" t="s">
        <v>21194</v>
      </c>
      <c r="D2465" s="32" t="s">
        <v>21303</v>
      </c>
      <c r="E2465" s="33" t="s">
        <v>25076</v>
      </c>
    </row>
    <row r="2466" spans="1:5" x14ac:dyDescent="0.2">
      <c r="A2466" s="32">
        <v>25954</v>
      </c>
      <c r="B2466" s="32" t="s">
        <v>25077</v>
      </c>
      <c r="C2466" s="32" t="s">
        <v>21194</v>
      </c>
      <c r="D2466" s="32" t="s">
        <v>21303</v>
      </c>
      <c r="E2466" s="33" t="s">
        <v>25078</v>
      </c>
    </row>
    <row r="2467" spans="1:5" x14ac:dyDescent="0.2">
      <c r="A2467" s="32">
        <v>25953</v>
      </c>
      <c r="B2467" s="32" t="s">
        <v>25079</v>
      </c>
      <c r="C2467" s="32" t="s">
        <v>21194</v>
      </c>
      <c r="D2467" s="32" t="s">
        <v>21303</v>
      </c>
      <c r="E2467" s="33" t="s">
        <v>25080</v>
      </c>
    </row>
    <row r="2468" spans="1:5" x14ac:dyDescent="0.2">
      <c r="A2468" s="32">
        <v>37776</v>
      </c>
      <c r="B2468" s="32" t="s">
        <v>25081</v>
      </c>
      <c r="C2468" s="32" t="s">
        <v>21194</v>
      </c>
      <c r="D2468" s="32" t="s">
        <v>21303</v>
      </c>
      <c r="E2468" s="33" t="s">
        <v>25082</v>
      </c>
    </row>
    <row r="2469" spans="1:5" x14ac:dyDescent="0.2">
      <c r="A2469" s="32">
        <v>37775</v>
      </c>
      <c r="B2469" s="32" t="s">
        <v>25083</v>
      </c>
      <c r="C2469" s="32" t="s">
        <v>21194</v>
      </c>
      <c r="D2469" s="32" t="s">
        <v>21303</v>
      </c>
      <c r="E2469" s="33" t="s">
        <v>25084</v>
      </c>
    </row>
    <row r="2470" spans="1:5" x14ac:dyDescent="0.2">
      <c r="A2470" s="32">
        <v>36491</v>
      </c>
      <c r="B2470" s="32" t="s">
        <v>25085</v>
      </c>
      <c r="C2470" s="32" t="s">
        <v>21194</v>
      </c>
      <c r="D2470" s="32" t="s">
        <v>21303</v>
      </c>
      <c r="E2470" s="33" t="s">
        <v>25086</v>
      </c>
    </row>
    <row r="2471" spans="1:5" x14ac:dyDescent="0.2">
      <c r="A2471" s="32">
        <v>10712</v>
      </c>
      <c r="B2471" s="32" t="s">
        <v>25087</v>
      </c>
      <c r="C2471" s="32" t="s">
        <v>21194</v>
      </c>
      <c r="D2471" s="32" t="s">
        <v>21303</v>
      </c>
      <c r="E2471" s="33" t="s">
        <v>25088</v>
      </c>
    </row>
    <row r="2472" spans="1:5" x14ac:dyDescent="0.2">
      <c r="A2472" s="32">
        <v>3363</v>
      </c>
      <c r="B2472" s="32" t="s">
        <v>25089</v>
      </c>
      <c r="C2472" s="32" t="s">
        <v>21194</v>
      </c>
      <c r="D2472" s="32" t="s">
        <v>21303</v>
      </c>
      <c r="E2472" s="33" t="s">
        <v>25090</v>
      </c>
    </row>
    <row r="2473" spans="1:5" x14ac:dyDescent="0.2">
      <c r="A2473" s="32">
        <v>3365</v>
      </c>
      <c r="B2473" s="32" t="s">
        <v>25091</v>
      </c>
      <c r="C2473" s="32" t="s">
        <v>21194</v>
      </c>
      <c r="D2473" s="32" t="s">
        <v>21303</v>
      </c>
      <c r="E2473" s="33" t="s">
        <v>25092</v>
      </c>
    </row>
    <row r="2474" spans="1:5" x14ac:dyDescent="0.2">
      <c r="A2474" s="32">
        <v>7569</v>
      </c>
      <c r="B2474" s="32" t="s">
        <v>25093</v>
      </c>
      <c r="C2474" s="32" t="s">
        <v>21194</v>
      </c>
      <c r="D2474" s="32" t="s">
        <v>21303</v>
      </c>
      <c r="E2474" s="33" t="s">
        <v>4540</v>
      </c>
    </row>
    <row r="2475" spans="1:5" x14ac:dyDescent="0.2">
      <c r="A2475" s="32">
        <v>34349</v>
      </c>
      <c r="B2475" s="32" t="s">
        <v>25094</v>
      </c>
      <c r="C2475" s="32" t="s">
        <v>21194</v>
      </c>
      <c r="D2475" s="32" t="s">
        <v>21283</v>
      </c>
      <c r="E2475" s="33" t="s">
        <v>5819</v>
      </c>
    </row>
    <row r="2476" spans="1:5" x14ac:dyDescent="0.2">
      <c r="A2476" s="32">
        <v>11991</v>
      </c>
      <c r="B2476" s="32" t="s">
        <v>25095</v>
      </c>
      <c r="C2476" s="32" t="s">
        <v>21194</v>
      </c>
      <c r="D2476" s="32" t="s">
        <v>21283</v>
      </c>
      <c r="E2476" s="33" t="s">
        <v>25096</v>
      </c>
    </row>
    <row r="2477" spans="1:5" x14ac:dyDescent="0.2">
      <c r="A2477" s="32">
        <v>20062</v>
      </c>
      <c r="B2477" s="32" t="s">
        <v>25097</v>
      </c>
      <c r="C2477" s="32" t="s">
        <v>21194</v>
      </c>
      <c r="D2477" s="32" t="s">
        <v>21303</v>
      </c>
      <c r="E2477" s="33" t="s">
        <v>25098</v>
      </c>
    </row>
    <row r="2478" spans="1:5" x14ac:dyDescent="0.2">
      <c r="A2478" s="32">
        <v>11029</v>
      </c>
      <c r="B2478" s="32" t="s">
        <v>25099</v>
      </c>
      <c r="C2478" s="32" t="s">
        <v>21300</v>
      </c>
      <c r="D2478" s="32" t="s">
        <v>21283</v>
      </c>
      <c r="E2478" s="33" t="s">
        <v>1361</v>
      </c>
    </row>
    <row r="2479" spans="1:5" x14ac:dyDescent="0.2">
      <c r="A2479" s="32">
        <v>4316</v>
      </c>
      <c r="B2479" s="32" t="s">
        <v>25100</v>
      </c>
      <c r="C2479" s="32" t="s">
        <v>21194</v>
      </c>
      <c r="D2479" s="32" t="s">
        <v>21283</v>
      </c>
      <c r="E2479" s="33" t="s">
        <v>22474</v>
      </c>
    </row>
    <row r="2480" spans="1:5" x14ac:dyDescent="0.2">
      <c r="A2480" s="32">
        <v>4313</v>
      </c>
      <c r="B2480" s="32" t="s">
        <v>25101</v>
      </c>
      <c r="C2480" s="32" t="s">
        <v>21300</v>
      </c>
      <c r="D2480" s="32" t="s">
        <v>21283</v>
      </c>
      <c r="E2480" s="33" t="s">
        <v>10936</v>
      </c>
    </row>
    <row r="2481" spans="1:5" x14ac:dyDescent="0.2">
      <c r="A2481" s="32">
        <v>4317</v>
      </c>
      <c r="B2481" s="32" t="s">
        <v>25102</v>
      </c>
      <c r="C2481" s="32" t="s">
        <v>21194</v>
      </c>
      <c r="D2481" s="32" t="s">
        <v>21283</v>
      </c>
      <c r="E2481" s="33" t="s">
        <v>1437</v>
      </c>
    </row>
    <row r="2482" spans="1:5" x14ac:dyDescent="0.2">
      <c r="A2482" s="32">
        <v>4314</v>
      </c>
      <c r="B2482" s="32" t="s">
        <v>25103</v>
      </c>
      <c r="C2482" s="32" t="s">
        <v>21300</v>
      </c>
      <c r="D2482" s="32" t="s">
        <v>21283</v>
      </c>
      <c r="E2482" s="33" t="s">
        <v>2279</v>
      </c>
    </row>
    <row r="2483" spans="1:5" x14ac:dyDescent="0.2">
      <c r="A2483" s="32">
        <v>10561</v>
      </c>
      <c r="B2483" s="32" t="s">
        <v>25104</v>
      </c>
      <c r="C2483" s="32" t="s">
        <v>21213</v>
      </c>
      <c r="D2483" s="32" t="s">
        <v>21283</v>
      </c>
      <c r="E2483" s="33" t="s">
        <v>8964</v>
      </c>
    </row>
    <row r="2484" spans="1:5" x14ac:dyDescent="0.2">
      <c r="A2484" s="32">
        <v>10921</v>
      </c>
      <c r="B2484" s="32" t="s">
        <v>25105</v>
      </c>
      <c r="C2484" s="32" t="s">
        <v>21194</v>
      </c>
      <c r="D2484" s="32" t="s">
        <v>21303</v>
      </c>
      <c r="E2484" s="33" t="s">
        <v>25106</v>
      </c>
    </row>
    <row r="2485" spans="1:5" x14ac:dyDescent="0.2">
      <c r="A2485" s="32">
        <v>10922</v>
      </c>
      <c r="B2485" s="32" t="s">
        <v>25107</v>
      </c>
      <c r="C2485" s="32" t="s">
        <v>21194</v>
      </c>
      <c r="D2485" s="32" t="s">
        <v>21303</v>
      </c>
      <c r="E2485" s="33" t="s">
        <v>25108</v>
      </c>
    </row>
    <row r="2486" spans="1:5" x14ac:dyDescent="0.2">
      <c r="A2486" s="32">
        <v>10923</v>
      </c>
      <c r="B2486" s="32" t="s">
        <v>25109</v>
      </c>
      <c r="C2486" s="32" t="s">
        <v>21194</v>
      </c>
      <c r="D2486" s="32" t="s">
        <v>21303</v>
      </c>
      <c r="E2486" s="33" t="s">
        <v>25110</v>
      </c>
    </row>
    <row r="2487" spans="1:5" x14ac:dyDescent="0.2">
      <c r="A2487" s="32">
        <v>10924</v>
      </c>
      <c r="B2487" s="32" t="s">
        <v>25111</v>
      </c>
      <c r="C2487" s="32" t="s">
        <v>21194</v>
      </c>
      <c r="D2487" s="32" t="s">
        <v>21303</v>
      </c>
      <c r="E2487" s="33" t="s">
        <v>25112</v>
      </c>
    </row>
    <row r="2488" spans="1:5" x14ac:dyDescent="0.2">
      <c r="A2488" s="32">
        <v>37772</v>
      </c>
      <c r="B2488" s="32" t="s">
        <v>25113</v>
      </c>
      <c r="C2488" s="32" t="s">
        <v>21194</v>
      </c>
      <c r="D2488" s="32" t="s">
        <v>21303</v>
      </c>
      <c r="E2488" s="33" t="s">
        <v>25114</v>
      </c>
    </row>
    <row r="2489" spans="1:5" x14ac:dyDescent="0.2">
      <c r="A2489" s="32">
        <v>37771</v>
      </c>
      <c r="B2489" s="32" t="s">
        <v>25115</v>
      </c>
      <c r="C2489" s="32" t="s">
        <v>21194</v>
      </c>
      <c r="D2489" s="32" t="s">
        <v>21303</v>
      </c>
      <c r="E2489" s="33" t="s">
        <v>25116</v>
      </c>
    </row>
    <row r="2490" spans="1:5" x14ac:dyDescent="0.2">
      <c r="A2490" s="32">
        <v>12770</v>
      </c>
      <c r="B2490" s="32" t="s">
        <v>25117</v>
      </c>
      <c r="C2490" s="32" t="s">
        <v>21194</v>
      </c>
      <c r="D2490" s="32" t="s">
        <v>21303</v>
      </c>
      <c r="E2490" s="33" t="s">
        <v>25118</v>
      </c>
    </row>
    <row r="2491" spans="1:5" x14ac:dyDescent="0.2">
      <c r="A2491" s="32">
        <v>12772</v>
      </c>
      <c r="B2491" s="32" t="s">
        <v>25119</v>
      </c>
      <c r="C2491" s="32" t="s">
        <v>21194</v>
      </c>
      <c r="D2491" s="32" t="s">
        <v>21303</v>
      </c>
      <c r="E2491" s="33" t="s">
        <v>25120</v>
      </c>
    </row>
    <row r="2492" spans="1:5" x14ac:dyDescent="0.2">
      <c r="A2492" s="32">
        <v>12768</v>
      </c>
      <c r="B2492" s="32" t="s">
        <v>25121</v>
      </c>
      <c r="C2492" s="32" t="s">
        <v>21194</v>
      </c>
      <c r="D2492" s="32" t="s">
        <v>21303</v>
      </c>
      <c r="E2492" s="33" t="s">
        <v>25122</v>
      </c>
    </row>
    <row r="2493" spans="1:5" x14ac:dyDescent="0.2">
      <c r="A2493" s="32">
        <v>12775</v>
      </c>
      <c r="B2493" s="32" t="s">
        <v>25123</v>
      </c>
      <c r="C2493" s="32" t="s">
        <v>21194</v>
      </c>
      <c r="D2493" s="32" t="s">
        <v>21303</v>
      </c>
      <c r="E2493" s="33" t="s">
        <v>25124</v>
      </c>
    </row>
    <row r="2494" spans="1:5" x14ac:dyDescent="0.2">
      <c r="A2494" s="32">
        <v>12769</v>
      </c>
      <c r="B2494" s="32" t="s">
        <v>25125</v>
      </c>
      <c r="C2494" s="32" t="s">
        <v>21194</v>
      </c>
      <c r="D2494" s="32" t="s">
        <v>21303</v>
      </c>
      <c r="E2494" s="33" t="s">
        <v>25126</v>
      </c>
    </row>
    <row r="2495" spans="1:5" x14ac:dyDescent="0.2">
      <c r="A2495" s="32">
        <v>12773</v>
      </c>
      <c r="B2495" s="32" t="s">
        <v>25127</v>
      </c>
      <c r="C2495" s="32" t="s">
        <v>21194</v>
      </c>
      <c r="D2495" s="32" t="s">
        <v>21303</v>
      </c>
      <c r="E2495" s="33" t="s">
        <v>25128</v>
      </c>
    </row>
    <row r="2496" spans="1:5" x14ac:dyDescent="0.2">
      <c r="A2496" s="32">
        <v>12774</v>
      </c>
      <c r="B2496" s="32" t="s">
        <v>25129</v>
      </c>
      <c r="C2496" s="32" t="s">
        <v>21194</v>
      </c>
      <c r="D2496" s="32" t="s">
        <v>21303</v>
      </c>
      <c r="E2496" s="33" t="s">
        <v>25130</v>
      </c>
    </row>
    <row r="2497" spans="1:5" x14ac:dyDescent="0.2">
      <c r="A2497" s="32">
        <v>12776</v>
      </c>
      <c r="B2497" s="32" t="s">
        <v>25131</v>
      </c>
      <c r="C2497" s="32" t="s">
        <v>21194</v>
      </c>
      <c r="D2497" s="32" t="s">
        <v>21303</v>
      </c>
      <c r="E2497" s="33" t="s">
        <v>25132</v>
      </c>
    </row>
    <row r="2498" spans="1:5" x14ac:dyDescent="0.2">
      <c r="A2498" s="32">
        <v>12777</v>
      </c>
      <c r="B2498" s="32" t="s">
        <v>25133</v>
      </c>
      <c r="C2498" s="32" t="s">
        <v>21194</v>
      </c>
      <c r="D2498" s="32" t="s">
        <v>21303</v>
      </c>
      <c r="E2498" s="33" t="s">
        <v>25134</v>
      </c>
    </row>
    <row r="2499" spans="1:5" x14ac:dyDescent="0.2">
      <c r="A2499" s="32">
        <v>3391</v>
      </c>
      <c r="B2499" s="32" t="s">
        <v>25135</v>
      </c>
      <c r="C2499" s="32" t="s">
        <v>21194</v>
      </c>
      <c r="D2499" s="32" t="s">
        <v>21303</v>
      </c>
      <c r="E2499" s="33" t="s">
        <v>23912</v>
      </c>
    </row>
    <row r="2500" spans="1:5" x14ac:dyDescent="0.2">
      <c r="A2500" s="32">
        <v>3389</v>
      </c>
      <c r="B2500" s="32" t="s">
        <v>25136</v>
      </c>
      <c r="C2500" s="32" t="s">
        <v>21194</v>
      </c>
      <c r="D2500" s="32" t="s">
        <v>21303</v>
      </c>
      <c r="E2500" s="33" t="s">
        <v>25137</v>
      </c>
    </row>
    <row r="2501" spans="1:5" x14ac:dyDescent="0.2">
      <c r="A2501" s="32">
        <v>3390</v>
      </c>
      <c r="B2501" s="32" t="s">
        <v>25138</v>
      </c>
      <c r="C2501" s="32" t="s">
        <v>21194</v>
      </c>
      <c r="D2501" s="32" t="s">
        <v>21303</v>
      </c>
      <c r="E2501" s="33" t="s">
        <v>5807</v>
      </c>
    </row>
    <row r="2502" spans="1:5" x14ac:dyDescent="0.2">
      <c r="A2502" s="32">
        <v>12873</v>
      </c>
      <c r="B2502" s="32" t="s">
        <v>25139</v>
      </c>
      <c r="C2502" s="32" t="s">
        <v>21307</v>
      </c>
      <c r="D2502" s="32" t="s">
        <v>21283</v>
      </c>
      <c r="E2502" s="33" t="s">
        <v>10845</v>
      </c>
    </row>
    <row r="2503" spans="1:5" x14ac:dyDescent="0.2">
      <c r="A2503" s="32">
        <v>41076</v>
      </c>
      <c r="B2503" s="32" t="s">
        <v>25140</v>
      </c>
      <c r="C2503" s="32" t="s">
        <v>21603</v>
      </c>
      <c r="D2503" s="32" t="s">
        <v>21283</v>
      </c>
      <c r="E2503" s="33" t="s">
        <v>21649</v>
      </c>
    </row>
    <row r="2504" spans="1:5" x14ac:dyDescent="0.2">
      <c r="A2504" s="32">
        <v>140</v>
      </c>
      <c r="B2504" s="32" t="s">
        <v>25141</v>
      </c>
      <c r="C2504" s="32" t="s">
        <v>21213</v>
      </c>
      <c r="D2504" s="32" t="s">
        <v>21283</v>
      </c>
      <c r="E2504" s="33" t="s">
        <v>25142</v>
      </c>
    </row>
    <row r="2505" spans="1:5" x14ac:dyDescent="0.2">
      <c r="A2505" s="32">
        <v>151</v>
      </c>
      <c r="B2505" s="32" t="s">
        <v>25143</v>
      </c>
      <c r="C2505" s="32" t="s">
        <v>21351</v>
      </c>
      <c r="D2505" s="32" t="s">
        <v>21283</v>
      </c>
      <c r="E2505" s="33" t="s">
        <v>24994</v>
      </c>
    </row>
    <row r="2506" spans="1:5" x14ac:dyDescent="0.2">
      <c r="A2506" s="32">
        <v>7340</v>
      </c>
      <c r="B2506" s="32" t="s">
        <v>25144</v>
      </c>
      <c r="C2506" s="32" t="s">
        <v>21351</v>
      </c>
      <c r="D2506" s="32" t="s">
        <v>21303</v>
      </c>
      <c r="E2506" s="33" t="s">
        <v>25145</v>
      </c>
    </row>
    <row r="2507" spans="1:5" x14ac:dyDescent="0.2">
      <c r="A2507" s="32">
        <v>2701</v>
      </c>
      <c r="B2507" s="32" t="s">
        <v>25146</v>
      </c>
      <c r="C2507" s="32" t="s">
        <v>21307</v>
      </c>
      <c r="D2507" s="32" t="s">
        <v>21283</v>
      </c>
      <c r="E2507" s="33" t="s">
        <v>22016</v>
      </c>
    </row>
    <row r="2508" spans="1:5" x14ac:dyDescent="0.2">
      <c r="A2508" s="32">
        <v>40929</v>
      </c>
      <c r="B2508" s="32" t="s">
        <v>25147</v>
      </c>
      <c r="C2508" s="32" t="s">
        <v>21603</v>
      </c>
      <c r="D2508" s="32" t="s">
        <v>21283</v>
      </c>
      <c r="E2508" s="33" t="s">
        <v>25148</v>
      </c>
    </row>
    <row r="2509" spans="1:5" x14ac:dyDescent="0.2">
      <c r="A2509" s="32">
        <v>38114</v>
      </c>
      <c r="B2509" s="32" t="s">
        <v>25149</v>
      </c>
      <c r="C2509" s="32" t="s">
        <v>21194</v>
      </c>
      <c r="D2509" s="32" t="s">
        <v>21283</v>
      </c>
      <c r="E2509" s="33" t="s">
        <v>8042</v>
      </c>
    </row>
    <row r="2510" spans="1:5" x14ac:dyDescent="0.2">
      <c r="A2510" s="32">
        <v>38064</v>
      </c>
      <c r="B2510" s="32" t="s">
        <v>25150</v>
      </c>
      <c r="C2510" s="32" t="s">
        <v>21194</v>
      </c>
      <c r="D2510" s="32" t="s">
        <v>21283</v>
      </c>
      <c r="E2510" s="33" t="s">
        <v>1562</v>
      </c>
    </row>
    <row r="2511" spans="1:5" x14ac:dyDescent="0.2">
      <c r="A2511" s="32">
        <v>38115</v>
      </c>
      <c r="B2511" s="32" t="s">
        <v>25151</v>
      </c>
      <c r="C2511" s="32" t="s">
        <v>21194</v>
      </c>
      <c r="D2511" s="32" t="s">
        <v>21283</v>
      </c>
      <c r="E2511" s="33" t="s">
        <v>1198</v>
      </c>
    </row>
    <row r="2512" spans="1:5" x14ac:dyDescent="0.2">
      <c r="A2512" s="32">
        <v>38065</v>
      </c>
      <c r="B2512" s="32" t="s">
        <v>25152</v>
      </c>
      <c r="C2512" s="32" t="s">
        <v>21194</v>
      </c>
      <c r="D2512" s="32" t="s">
        <v>21283</v>
      </c>
      <c r="E2512" s="33" t="s">
        <v>25153</v>
      </c>
    </row>
    <row r="2513" spans="1:5" x14ac:dyDescent="0.2">
      <c r="A2513" s="32">
        <v>38078</v>
      </c>
      <c r="B2513" s="32" t="s">
        <v>25154</v>
      </c>
      <c r="C2513" s="32" t="s">
        <v>21194</v>
      </c>
      <c r="D2513" s="32" t="s">
        <v>21283</v>
      </c>
      <c r="E2513" s="33" t="s">
        <v>1200</v>
      </c>
    </row>
    <row r="2514" spans="1:5" x14ac:dyDescent="0.2">
      <c r="A2514" s="32">
        <v>38113</v>
      </c>
      <c r="B2514" s="32" t="s">
        <v>25155</v>
      </c>
      <c r="C2514" s="32" t="s">
        <v>21194</v>
      </c>
      <c r="D2514" s="32" t="s">
        <v>21283</v>
      </c>
      <c r="E2514" s="33" t="s">
        <v>21333</v>
      </c>
    </row>
    <row r="2515" spans="1:5" x14ac:dyDescent="0.2">
      <c r="A2515" s="32">
        <v>38063</v>
      </c>
      <c r="B2515" s="32" t="s">
        <v>25156</v>
      </c>
      <c r="C2515" s="32" t="s">
        <v>21194</v>
      </c>
      <c r="D2515" s="32" t="s">
        <v>21283</v>
      </c>
      <c r="E2515" s="33" t="s">
        <v>24729</v>
      </c>
    </row>
    <row r="2516" spans="1:5" x14ac:dyDescent="0.2">
      <c r="A2516" s="32">
        <v>38080</v>
      </c>
      <c r="B2516" s="32" t="s">
        <v>25157</v>
      </c>
      <c r="C2516" s="32" t="s">
        <v>21194</v>
      </c>
      <c r="D2516" s="32" t="s">
        <v>21283</v>
      </c>
      <c r="E2516" s="33" t="s">
        <v>22531</v>
      </c>
    </row>
    <row r="2517" spans="1:5" x14ac:dyDescent="0.2">
      <c r="A2517" s="32">
        <v>38069</v>
      </c>
      <c r="B2517" s="32" t="s">
        <v>25158</v>
      </c>
      <c r="C2517" s="32" t="s">
        <v>21194</v>
      </c>
      <c r="D2517" s="32" t="s">
        <v>21283</v>
      </c>
      <c r="E2517" s="33" t="s">
        <v>6668</v>
      </c>
    </row>
    <row r="2518" spans="1:5" x14ac:dyDescent="0.2">
      <c r="A2518" s="32">
        <v>38077</v>
      </c>
      <c r="B2518" s="32" t="s">
        <v>25159</v>
      </c>
      <c r="C2518" s="32" t="s">
        <v>21194</v>
      </c>
      <c r="D2518" s="32" t="s">
        <v>21283</v>
      </c>
      <c r="E2518" s="33" t="s">
        <v>11292</v>
      </c>
    </row>
    <row r="2519" spans="1:5" x14ac:dyDescent="0.2">
      <c r="A2519" s="32">
        <v>38073</v>
      </c>
      <c r="B2519" s="32" t="s">
        <v>25160</v>
      </c>
      <c r="C2519" s="32" t="s">
        <v>21194</v>
      </c>
      <c r="D2519" s="32" t="s">
        <v>21283</v>
      </c>
      <c r="E2519" s="33" t="s">
        <v>1589</v>
      </c>
    </row>
    <row r="2520" spans="1:5" x14ac:dyDescent="0.2">
      <c r="A2520" s="32">
        <v>38112</v>
      </c>
      <c r="B2520" s="32" t="s">
        <v>25161</v>
      </c>
      <c r="C2520" s="32" t="s">
        <v>21194</v>
      </c>
      <c r="D2520" s="32" t="s">
        <v>21283</v>
      </c>
      <c r="E2520" s="33" t="s">
        <v>10843</v>
      </c>
    </row>
    <row r="2521" spans="1:5" x14ac:dyDescent="0.2">
      <c r="A2521" s="32">
        <v>38062</v>
      </c>
      <c r="B2521" s="32" t="s">
        <v>25162</v>
      </c>
      <c r="C2521" s="32" t="s">
        <v>21194</v>
      </c>
      <c r="D2521" s="32" t="s">
        <v>21283</v>
      </c>
      <c r="E2521" s="33" t="s">
        <v>5370</v>
      </c>
    </row>
    <row r="2522" spans="1:5" x14ac:dyDescent="0.2">
      <c r="A2522" s="32">
        <v>12128</v>
      </c>
      <c r="B2522" s="32" t="s">
        <v>25163</v>
      </c>
      <c r="C2522" s="32" t="s">
        <v>21194</v>
      </c>
      <c r="D2522" s="32" t="s">
        <v>21283</v>
      </c>
      <c r="E2522" s="33" t="s">
        <v>4001</v>
      </c>
    </row>
    <row r="2523" spans="1:5" x14ac:dyDescent="0.2">
      <c r="A2523" s="32">
        <v>12129</v>
      </c>
      <c r="B2523" s="32" t="s">
        <v>25164</v>
      </c>
      <c r="C2523" s="32" t="s">
        <v>21194</v>
      </c>
      <c r="D2523" s="32" t="s">
        <v>21283</v>
      </c>
      <c r="E2523" s="33" t="s">
        <v>22935</v>
      </c>
    </row>
    <row r="2524" spans="1:5" x14ac:dyDescent="0.2">
      <c r="A2524" s="32">
        <v>38081</v>
      </c>
      <c r="B2524" s="32" t="s">
        <v>25165</v>
      </c>
      <c r="C2524" s="32" t="s">
        <v>21194</v>
      </c>
      <c r="D2524" s="32" t="s">
        <v>21283</v>
      </c>
      <c r="E2524" s="33" t="s">
        <v>7736</v>
      </c>
    </row>
    <row r="2525" spans="1:5" x14ac:dyDescent="0.2">
      <c r="A2525" s="32">
        <v>38070</v>
      </c>
      <c r="B2525" s="32" t="s">
        <v>25166</v>
      </c>
      <c r="C2525" s="32" t="s">
        <v>21194</v>
      </c>
      <c r="D2525" s="32" t="s">
        <v>21283</v>
      </c>
      <c r="E2525" s="33" t="s">
        <v>10780</v>
      </c>
    </row>
    <row r="2526" spans="1:5" x14ac:dyDescent="0.2">
      <c r="A2526" s="32">
        <v>38074</v>
      </c>
      <c r="B2526" s="32" t="s">
        <v>25167</v>
      </c>
      <c r="C2526" s="32" t="s">
        <v>21194</v>
      </c>
      <c r="D2526" s="32" t="s">
        <v>21283</v>
      </c>
      <c r="E2526" s="33" t="s">
        <v>2263</v>
      </c>
    </row>
    <row r="2527" spans="1:5" x14ac:dyDescent="0.2">
      <c r="A2527" s="32">
        <v>38079</v>
      </c>
      <c r="B2527" s="32" t="s">
        <v>25168</v>
      </c>
      <c r="C2527" s="32" t="s">
        <v>21194</v>
      </c>
      <c r="D2527" s="32" t="s">
        <v>21283</v>
      </c>
      <c r="E2527" s="33" t="s">
        <v>6095</v>
      </c>
    </row>
    <row r="2528" spans="1:5" x14ac:dyDescent="0.2">
      <c r="A2528" s="32">
        <v>38072</v>
      </c>
      <c r="B2528" s="32" t="s">
        <v>25169</v>
      </c>
      <c r="C2528" s="32" t="s">
        <v>21194</v>
      </c>
      <c r="D2528" s="32" t="s">
        <v>21283</v>
      </c>
      <c r="E2528" s="33" t="s">
        <v>25170</v>
      </c>
    </row>
    <row r="2529" spans="1:5" x14ac:dyDescent="0.2">
      <c r="A2529" s="32">
        <v>38068</v>
      </c>
      <c r="B2529" s="32" t="s">
        <v>25171</v>
      </c>
      <c r="C2529" s="32" t="s">
        <v>21194</v>
      </c>
      <c r="D2529" s="32" t="s">
        <v>21283</v>
      </c>
      <c r="E2529" s="33" t="s">
        <v>23704</v>
      </c>
    </row>
    <row r="2530" spans="1:5" x14ac:dyDescent="0.2">
      <c r="A2530" s="32">
        <v>38071</v>
      </c>
      <c r="B2530" s="32" t="s">
        <v>25172</v>
      </c>
      <c r="C2530" s="32" t="s">
        <v>21194</v>
      </c>
      <c r="D2530" s="32" t="s">
        <v>21283</v>
      </c>
      <c r="E2530" s="33" t="s">
        <v>99</v>
      </c>
    </row>
    <row r="2531" spans="1:5" x14ac:dyDescent="0.2">
      <c r="A2531" s="32">
        <v>38412</v>
      </c>
      <c r="B2531" s="32" t="s">
        <v>25173</v>
      </c>
      <c r="C2531" s="32" t="s">
        <v>21194</v>
      </c>
      <c r="D2531" s="32" t="s">
        <v>21287</v>
      </c>
      <c r="E2531" s="33" t="s">
        <v>25174</v>
      </c>
    </row>
    <row r="2532" spans="1:5" x14ac:dyDescent="0.2">
      <c r="A2532" s="32">
        <v>3405</v>
      </c>
      <c r="B2532" s="32" t="s">
        <v>25175</v>
      </c>
      <c r="C2532" s="32" t="s">
        <v>21194</v>
      </c>
      <c r="D2532" s="32" t="s">
        <v>21303</v>
      </c>
      <c r="E2532" s="33" t="s">
        <v>9848</v>
      </c>
    </row>
    <row r="2533" spans="1:5" x14ac:dyDescent="0.2">
      <c r="A2533" s="32">
        <v>3394</v>
      </c>
      <c r="B2533" s="32" t="s">
        <v>25176</v>
      </c>
      <c r="C2533" s="32" t="s">
        <v>21194</v>
      </c>
      <c r="D2533" s="32" t="s">
        <v>21303</v>
      </c>
      <c r="E2533" s="33" t="s">
        <v>25177</v>
      </c>
    </row>
    <row r="2534" spans="1:5" x14ac:dyDescent="0.2">
      <c r="A2534" s="32">
        <v>3393</v>
      </c>
      <c r="B2534" s="32" t="s">
        <v>25178</v>
      </c>
      <c r="C2534" s="32" t="s">
        <v>21194</v>
      </c>
      <c r="D2534" s="32" t="s">
        <v>21303</v>
      </c>
      <c r="E2534" s="33" t="s">
        <v>25179</v>
      </c>
    </row>
    <row r="2535" spans="1:5" x14ac:dyDescent="0.2">
      <c r="A2535" s="32">
        <v>3406</v>
      </c>
      <c r="B2535" s="32" t="s">
        <v>25180</v>
      </c>
      <c r="C2535" s="32" t="s">
        <v>21194</v>
      </c>
      <c r="D2535" s="32" t="s">
        <v>21303</v>
      </c>
      <c r="E2535" s="33" t="s">
        <v>10054</v>
      </c>
    </row>
    <row r="2536" spans="1:5" x14ac:dyDescent="0.2">
      <c r="A2536" s="32">
        <v>3395</v>
      </c>
      <c r="B2536" s="32" t="s">
        <v>25181</v>
      </c>
      <c r="C2536" s="32" t="s">
        <v>21194</v>
      </c>
      <c r="D2536" s="32" t="s">
        <v>21303</v>
      </c>
      <c r="E2536" s="33" t="s">
        <v>25182</v>
      </c>
    </row>
    <row r="2537" spans="1:5" x14ac:dyDescent="0.2">
      <c r="A2537" s="32">
        <v>3398</v>
      </c>
      <c r="B2537" s="32" t="s">
        <v>25183</v>
      </c>
      <c r="C2537" s="32" t="s">
        <v>21194</v>
      </c>
      <c r="D2537" s="32" t="s">
        <v>21303</v>
      </c>
      <c r="E2537" s="33" t="s">
        <v>23796</v>
      </c>
    </row>
    <row r="2538" spans="1:5" x14ac:dyDescent="0.2">
      <c r="A2538" s="32">
        <v>34379</v>
      </c>
      <c r="B2538" s="32" t="s">
        <v>25184</v>
      </c>
      <c r="C2538" s="32" t="s">
        <v>21194</v>
      </c>
      <c r="D2538" s="32" t="s">
        <v>21283</v>
      </c>
      <c r="E2538" s="33" t="s">
        <v>25185</v>
      </c>
    </row>
    <row r="2539" spans="1:5" x14ac:dyDescent="0.2">
      <c r="A2539" s="32">
        <v>34378</v>
      </c>
      <c r="B2539" s="32" t="s">
        <v>25186</v>
      </c>
      <c r="C2539" s="32" t="s">
        <v>21194</v>
      </c>
      <c r="D2539" s="32" t="s">
        <v>21283</v>
      </c>
      <c r="E2539" s="33" t="s">
        <v>25187</v>
      </c>
    </row>
    <row r="2540" spans="1:5" x14ac:dyDescent="0.2">
      <c r="A2540" s="32">
        <v>34377</v>
      </c>
      <c r="B2540" s="32" t="s">
        <v>25188</v>
      </c>
      <c r="C2540" s="32" t="s">
        <v>21194</v>
      </c>
      <c r="D2540" s="32" t="s">
        <v>21283</v>
      </c>
      <c r="E2540" s="33" t="s">
        <v>25189</v>
      </c>
    </row>
    <row r="2541" spans="1:5" x14ac:dyDescent="0.2">
      <c r="A2541" s="32">
        <v>581</v>
      </c>
      <c r="B2541" s="32" t="s">
        <v>25190</v>
      </c>
      <c r="C2541" s="32" t="s">
        <v>21286</v>
      </c>
      <c r="D2541" s="32" t="s">
        <v>21283</v>
      </c>
      <c r="E2541" s="33" t="s">
        <v>25191</v>
      </c>
    </row>
    <row r="2542" spans="1:5" x14ac:dyDescent="0.2">
      <c r="A2542" s="32">
        <v>40662</v>
      </c>
      <c r="B2542" s="32" t="s">
        <v>25192</v>
      </c>
      <c r="C2542" s="32" t="s">
        <v>21194</v>
      </c>
      <c r="D2542" s="32" t="s">
        <v>21283</v>
      </c>
      <c r="E2542" s="33" t="s">
        <v>25193</v>
      </c>
    </row>
    <row r="2543" spans="1:5" x14ac:dyDescent="0.2">
      <c r="A2543" s="32">
        <v>3437</v>
      </c>
      <c r="B2543" s="32" t="s">
        <v>25194</v>
      </c>
      <c r="C2543" s="32" t="s">
        <v>21286</v>
      </c>
      <c r="D2543" s="32" t="s">
        <v>21283</v>
      </c>
      <c r="E2543" s="33" t="s">
        <v>25195</v>
      </c>
    </row>
    <row r="2544" spans="1:5" x14ac:dyDescent="0.2">
      <c r="A2544" s="32">
        <v>11190</v>
      </c>
      <c r="B2544" s="32" t="s">
        <v>25196</v>
      </c>
      <c r="C2544" s="32" t="s">
        <v>21194</v>
      </c>
      <c r="D2544" s="32" t="s">
        <v>21303</v>
      </c>
      <c r="E2544" s="33" t="s">
        <v>25197</v>
      </c>
    </row>
    <row r="2545" spans="1:5" x14ac:dyDescent="0.2">
      <c r="A2545" s="32">
        <v>3428</v>
      </c>
      <c r="B2545" s="32" t="s">
        <v>25198</v>
      </c>
      <c r="C2545" s="32" t="s">
        <v>21286</v>
      </c>
      <c r="D2545" s="32" t="s">
        <v>21287</v>
      </c>
      <c r="E2545" s="33" t="s">
        <v>25199</v>
      </c>
    </row>
    <row r="2546" spans="1:5" x14ac:dyDescent="0.2">
      <c r="A2546" s="32">
        <v>3429</v>
      </c>
      <c r="B2546" s="32" t="s">
        <v>25200</v>
      </c>
      <c r="C2546" s="32" t="s">
        <v>21286</v>
      </c>
      <c r="D2546" s="32" t="s">
        <v>21283</v>
      </c>
      <c r="E2546" s="33" t="s">
        <v>25201</v>
      </c>
    </row>
    <row r="2547" spans="1:5" x14ac:dyDescent="0.2">
      <c r="A2547" s="32">
        <v>34371</v>
      </c>
      <c r="B2547" s="32" t="s">
        <v>25202</v>
      </c>
      <c r="C2547" s="32" t="s">
        <v>21194</v>
      </c>
      <c r="D2547" s="32" t="s">
        <v>21283</v>
      </c>
      <c r="E2547" s="33" t="s">
        <v>25203</v>
      </c>
    </row>
    <row r="2548" spans="1:5" x14ac:dyDescent="0.2">
      <c r="A2548" s="32">
        <v>34370</v>
      </c>
      <c r="B2548" s="32" t="s">
        <v>25204</v>
      </c>
      <c r="C2548" s="32" t="s">
        <v>21194</v>
      </c>
      <c r="D2548" s="32" t="s">
        <v>21283</v>
      </c>
      <c r="E2548" s="33" t="s">
        <v>25205</v>
      </c>
    </row>
    <row r="2549" spans="1:5" x14ac:dyDescent="0.2">
      <c r="A2549" s="32">
        <v>34372</v>
      </c>
      <c r="B2549" s="32" t="s">
        <v>25206</v>
      </c>
      <c r="C2549" s="32" t="s">
        <v>21194</v>
      </c>
      <c r="D2549" s="32" t="s">
        <v>21283</v>
      </c>
      <c r="E2549" s="33" t="s">
        <v>25207</v>
      </c>
    </row>
    <row r="2550" spans="1:5" x14ac:dyDescent="0.2">
      <c r="A2550" s="32">
        <v>34373</v>
      </c>
      <c r="B2550" s="32" t="s">
        <v>25208</v>
      </c>
      <c r="C2550" s="32" t="s">
        <v>21194</v>
      </c>
      <c r="D2550" s="32" t="s">
        <v>21283</v>
      </c>
      <c r="E2550" s="33" t="s">
        <v>25209</v>
      </c>
    </row>
    <row r="2551" spans="1:5" x14ac:dyDescent="0.2">
      <c r="A2551" s="32">
        <v>36896</v>
      </c>
      <c r="B2551" s="32" t="s">
        <v>25210</v>
      </c>
      <c r="C2551" s="32" t="s">
        <v>21194</v>
      </c>
      <c r="D2551" s="32" t="s">
        <v>21287</v>
      </c>
      <c r="E2551" s="33" t="s">
        <v>25211</v>
      </c>
    </row>
    <row r="2552" spans="1:5" x14ac:dyDescent="0.2">
      <c r="A2552" s="32">
        <v>34367</v>
      </c>
      <c r="B2552" s="32" t="s">
        <v>25212</v>
      </c>
      <c r="C2552" s="32" t="s">
        <v>21194</v>
      </c>
      <c r="D2552" s="32" t="s">
        <v>21283</v>
      </c>
      <c r="E2552" s="33" t="s">
        <v>25213</v>
      </c>
    </row>
    <row r="2553" spans="1:5" x14ac:dyDescent="0.2">
      <c r="A2553" s="32">
        <v>36897</v>
      </c>
      <c r="B2553" s="32" t="s">
        <v>25214</v>
      </c>
      <c r="C2553" s="32" t="s">
        <v>21194</v>
      </c>
      <c r="D2553" s="32" t="s">
        <v>21283</v>
      </c>
      <c r="E2553" s="33" t="s">
        <v>25215</v>
      </c>
    </row>
    <row r="2554" spans="1:5" x14ac:dyDescent="0.2">
      <c r="A2554" s="32">
        <v>36884</v>
      </c>
      <c r="B2554" s="32" t="s">
        <v>25214</v>
      </c>
      <c r="C2554" s="32" t="s">
        <v>21286</v>
      </c>
      <c r="D2554" s="32" t="s">
        <v>21283</v>
      </c>
      <c r="E2554" s="33" t="s">
        <v>25216</v>
      </c>
    </row>
    <row r="2555" spans="1:5" x14ac:dyDescent="0.2">
      <c r="A2555" s="32">
        <v>597</v>
      </c>
      <c r="B2555" s="32" t="s">
        <v>25217</v>
      </c>
      <c r="C2555" s="32" t="s">
        <v>21286</v>
      </c>
      <c r="D2555" s="32" t="s">
        <v>21283</v>
      </c>
      <c r="E2555" s="33" t="s">
        <v>25218</v>
      </c>
    </row>
    <row r="2556" spans="1:5" x14ac:dyDescent="0.2">
      <c r="A2556" s="32">
        <v>34369</v>
      </c>
      <c r="B2556" s="32" t="s">
        <v>25219</v>
      </c>
      <c r="C2556" s="32" t="s">
        <v>21194</v>
      </c>
      <c r="D2556" s="32" t="s">
        <v>21283</v>
      </c>
      <c r="E2556" s="33" t="s">
        <v>25220</v>
      </c>
    </row>
    <row r="2557" spans="1:5" x14ac:dyDescent="0.2">
      <c r="A2557" s="32">
        <v>34362</v>
      </c>
      <c r="B2557" s="32" t="s">
        <v>25221</v>
      </c>
      <c r="C2557" s="32" t="s">
        <v>21194</v>
      </c>
      <c r="D2557" s="32" t="s">
        <v>21283</v>
      </c>
      <c r="E2557" s="33" t="s">
        <v>25222</v>
      </c>
    </row>
    <row r="2558" spans="1:5" x14ac:dyDescent="0.2">
      <c r="A2558" s="32">
        <v>34363</v>
      </c>
      <c r="B2558" s="32" t="s">
        <v>25223</v>
      </c>
      <c r="C2558" s="32" t="s">
        <v>21194</v>
      </c>
      <c r="D2558" s="32" t="s">
        <v>21283</v>
      </c>
      <c r="E2558" s="33" t="s">
        <v>25224</v>
      </c>
    </row>
    <row r="2559" spans="1:5" x14ac:dyDescent="0.2">
      <c r="A2559" s="32">
        <v>34364</v>
      </c>
      <c r="B2559" s="32" t="s">
        <v>25225</v>
      </c>
      <c r="C2559" s="32" t="s">
        <v>21194</v>
      </c>
      <c r="D2559" s="32" t="s">
        <v>21283</v>
      </c>
      <c r="E2559" s="33" t="s">
        <v>25226</v>
      </c>
    </row>
    <row r="2560" spans="1:5" x14ac:dyDescent="0.2">
      <c r="A2560" s="32">
        <v>34365</v>
      </c>
      <c r="B2560" s="32" t="s">
        <v>25227</v>
      </c>
      <c r="C2560" s="32" t="s">
        <v>21194</v>
      </c>
      <c r="D2560" s="32" t="s">
        <v>21283</v>
      </c>
      <c r="E2560" s="33" t="s">
        <v>25228</v>
      </c>
    </row>
    <row r="2561" spans="1:5" x14ac:dyDescent="0.2">
      <c r="A2561" s="32">
        <v>40659</v>
      </c>
      <c r="B2561" s="32" t="s">
        <v>25229</v>
      </c>
      <c r="C2561" s="32" t="s">
        <v>21286</v>
      </c>
      <c r="D2561" s="32" t="s">
        <v>21283</v>
      </c>
      <c r="E2561" s="33" t="s">
        <v>25230</v>
      </c>
    </row>
    <row r="2562" spans="1:5" x14ac:dyDescent="0.2">
      <c r="A2562" s="32">
        <v>40660</v>
      </c>
      <c r="B2562" s="32" t="s">
        <v>25231</v>
      </c>
      <c r="C2562" s="32" t="s">
        <v>21286</v>
      </c>
      <c r="D2562" s="32" t="s">
        <v>21283</v>
      </c>
      <c r="E2562" s="33" t="s">
        <v>25232</v>
      </c>
    </row>
    <row r="2563" spans="1:5" x14ac:dyDescent="0.2">
      <c r="A2563" s="32">
        <v>40661</v>
      </c>
      <c r="B2563" s="32" t="s">
        <v>25233</v>
      </c>
      <c r="C2563" s="32" t="s">
        <v>21286</v>
      </c>
      <c r="D2563" s="32" t="s">
        <v>21283</v>
      </c>
      <c r="E2563" s="33" t="s">
        <v>25234</v>
      </c>
    </row>
    <row r="2564" spans="1:5" x14ac:dyDescent="0.2">
      <c r="A2564" s="32">
        <v>3421</v>
      </c>
      <c r="B2564" s="32" t="s">
        <v>25235</v>
      </c>
      <c r="C2564" s="32" t="s">
        <v>21286</v>
      </c>
      <c r="D2564" s="32" t="s">
        <v>21283</v>
      </c>
      <c r="E2564" s="33" t="s">
        <v>25236</v>
      </c>
    </row>
    <row r="2565" spans="1:5" x14ac:dyDescent="0.2">
      <c r="A2565" s="32">
        <v>599</v>
      </c>
      <c r="B2565" s="32" t="s">
        <v>25237</v>
      </c>
      <c r="C2565" s="32" t="s">
        <v>21286</v>
      </c>
      <c r="D2565" s="32" t="s">
        <v>21283</v>
      </c>
      <c r="E2565" s="33" t="s">
        <v>25238</v>
      </c>
    </row>
    <row r="2566" spans="1:5" x14ac:dyDescent="0.2">
      <c r="A2566" s="32">
        <v>34380</v>
      </c>
      <c r="B2566" s="32" t="s">
        <v>25239</v>
      </c>
      <c r="C2566" s="32" t="s">
        <v>21194</v>
      </c>
      <c r="D2566" s="32" t="s">
        <v>21283</v>
      </c>
      <c r="E2566" s="33" t="s">
        <v>25240</v>
      </c>
    </row>
    <row r="2567" spans="1:5" x14ac:dyDescent="0.2">
      <c r="A2567" s="32">
        <v>34381</v>
      </c>
      <c r="B2567" s="32" t="s">
        <v>25241</v>
      </c>
      <c r="C2567" s="32" t="s">
        <v>21194</v>
      </c>
      <c r="D2567" s="32" t="s">
        <v>21283</v>
      </c>
      <c r="E2567" s="33" t="s">
        <v>25242</v>
      </c>
    </row>
    <row r="2568" spans="1:5" x14ac:dyDescent="0.2">
      <c r="A2568" s="32">
        <v>601</v>
      </c>
      <c r="B2568" s="32" t="s">
        <v>25241</v>
      </c>
      <c r="C2568" s="32" t="s">
        <v>21286</v>
      </c>
      <c r="D2568" s="32" t="s">
        <v>21283</v>
      </c>
      <c r="E2568" s="33" t="s">
        <v>25243</v>
      </c>
    </row>
    <row r="2569" spans="1:5" x14ac:dyDescent="0.2">
      <c r="A2569" s="32">
        <v>3423</v>
      </c>
      <c r="B2569" s="32" t="s">
        <v>25244</v>
      </c>
      <c r="C2569" s="32" t="s">
        <v>21286</v>
      </c>
      <c r="D2569" s="32" t="s">
        <v>21283</v>
      </c>
      <c r="E2569" s="33" t="s">
        <v>25245</v>
      </c>
    </row>
    <row r="2570" spans="1:5" x14ac:dyDescent="0.2">
      <c r="A2570" s="32">
        <v>34797</v>
      </c>
      <c r="B2570" s="32" t="s">
        <v>25246</v>
      </c>
      <c r="C2570" s="32" t="s">
        <v>21194</v>
      </c>
      <c r="D2570" s="32" t="s">
        <v>21303</v>
      </c>
      <c r="E2570" s="33" t="s">
        <v>25247</v>
      </c>
    </row>
    <row r="2571" spans="1:5" x14ac:dyDescent="0.2">
      <c r="A2571" s="32">
        <v>25964</v>
      </c>
      <c r="B2571" s="32" t="s">
        <v>25248</v>
      </c>
      <c r="C2571" s="32" t="s">
        <v>21307</v>
      </c>
      <c r="D2571" s="32" t="s">
        <v>21283</v>
      </c>
      <c r="E2571" s="33" t="s">
        <v>25249</v>
      </c>
    </row>
    <row r="2572" spans="1:5" x14ac:dyDescent="0.2">
      <c r="A2572" s="32">
        <v>41077</v>
      </c>
      <c r="B2572" s="32" t="s">
        <v>25250</v>
      </c>
      <c r="C2572" s="32" t="s">
        <v>21603</v>
      </c>
      <c r="D2572" s="32" t="s">
        <v>21283</v>
      </c>
      <c r="E2572" s="33" t="s">
        <v>25251</v>
      </c>
    </row>
    <row r="2573" spans="1:5" x14ac:dyDescent="0.2">
      <c r="A2573" s="32">
        <v>20159</v>
      </c>
      <c r="B2573" s="32" t="s">
        <v>25252</v>
      </c>
      <c r="C2573" s="32" t="s">
        <v>21194</v>
      </c>
      <c r="D2573" s="32" t="s">
        <v>21283</v>
      </c>
      <c r="E2573" s="33" t="s">
        <v>25253</v>
      </c>
    </row>
    <row r="2574" spans="1:5" x14ac:dyDescent="0.2">
      <c r="A2574" s="32">
        <v>37963</v>
      </c>
      <c r="B2574" s="32" t="s">
        <v>25254</v>
      </c>
      <c r="C2574" s="32" t="s">
        <v>21194</v>
      </c>
      <c r="D2574" s="32" t="s">
        <v>21303</v>
      </c>
      <c r="E2574" s="33" t="s">
        <v>25255</v>
      </c>
    </row>
    <row r="2575" spans="1:5" x14ac:dyDescent="0.2">
      <c r="A2575" s="32">
        <v>37964</v>
      </c>
      <c r="B2575" s="32" t="s">
        <v>25256</v>
      </c>
      <c r="C2575" s="32" t="s">
        <v>21194</v>
      </c>
      <c r="D2575" s="32" t="s">
        <v>21303</v>
      </c>
      <c r="E2575" s="33" t="s">
        <v>975</v>
      </c>
    </row>
    <row r="2576" spans="1:5" x14ac:dyDescent="0.2">
      <c r="A2576" s="32">
        <v>37965</v>
      </c>
      <c r="B2576" s="32" t="s">
        <v>25257</v>
      </c>
      <c r="C2576" s="32" t="s">
        <v>21194</v>
      </c>
      <c r="D2576" s="32" t="s">
        <v>21303</v>
      </c>
      <c r="E2576" s="33" t="s">
        <v>3984</v>
      </c>
    </row>
    <row r="2577" spans="1:5" x14ac:dyDescent="0.2">
      <c r="A2577" s="32">
        <v>37966</v>
      </c>
      <c r="B2577" s="32" t="s">
        <v>25258</v>
      </c>
      <c r="C2577" s="32" t="s">
        <v>21194</v>
      </c>
      <c r="D2577" s="32" t="s">
        <v>21303</v>
      </c>
      <c r="E2577" s="33" t="s">
        <v>25259</v>
      </c>
    </row>
    <row r="2578" spans="1:5" x14ac:dyDescent="0.2">
      <c r="A2578" s="32">
        <v>37967</v>
      </c>
      <c r="B2578" s="32" t="s">
        <v>25260</v>
      </c>
      <c r="C2578" s="32" t="s">
        <v>21194</v>
      </c>
      <c r="D2578" s="32" t="s">
        <v>21303</v>
      </c>
      <c r="E2578" s="33" t="s">
        <v>9629</v>
      </c>
    </row>
    <row r="2579" spans="1:5" x14ac:dyDescent="0.2">
      <c r="A2579" s="32">
        <v>37968</v>
      </c>
      <c r="B2579" s="32" t="s">
        <v>25261</v>
      </c>
      <c r="C2579" s="32" t="s">
        <v>21194</v>
      </c>
      <c r="D2579" s="32" t="s">
        <v>21303</v>
      </c>
      <c r="E2579" s="33" t="s">
        <v>25262</v>
      </c>
    </row>
    <row r="2580" spans="1:5" x14ac:dyDescent="0.2">
      <c r="A2580" s="32">
        <v>37969</v>
      </c>
      <c r="B2580" s="32" t="s">
        <v>25263</v>
      </c>
      <c r="C2580" s="32" t="s">
        <v>21194</v>
      </c>
      <c r="D2580" s="32" t="s">
        <v>21303</v>
      </c>
      <c r="E2580" s="33" t="s">
        <v>25264</v>
      </c>
    </row>
    <row r="2581" spans="1:5" x14ac:dyDescent="0.2">
      <c r="A2581" s="32">
        <v>37970</v>
      </c>
      <c r="B2581" s="32" t="s">
        <v>25265</v>
      </c>
      <c r="C2581" s="32" t="s">
        <v>21194</v>
      </c>
      <c r="D2581" s="32" t="s">
        <v>21303</v>
      </c>
      <c r="E2581" s="33" t="s">
        <v>25266</v>
      </c>
    </row>
    <row r="2582" spans="1:5" x14ac:dyDescent="0.2">
      <c r="A2582" s="32">
        <v>21118</v>
      </c>
      <c r="B2582" s="32" t="s">
        <v>25267</v>
      </c>
      <c r="C2582" s="32" t="s">
        <v>21194</v>
      </c>
      <c r="D2582" s="32" t="s">
        <v>21303</v>
      </c>
      <c r="E2582" s="33" t="s">
        <v>10793</v>
      </c>
    </row>
    <row r="2583" spans="1:5" x14ac:dyDescent="0.2">
      <c r="A2583" s="32">
        <v>37956</v>
      </c>
      <c r="B2583" s="32" t="s">
        <v>25268</v>
      </c>
      <c r="C2583" s="32" t="s">
        <v>21194</v>
      </c>
      <c r="D2583" s="32" t="s">
        <v>21303</v>
      </c>
      <c r="E2583" s="33" t="s">
        <v>1176</v>
      </c>
    </row>
    <row r="2584" spans="1:5" x14ac:dyDescent="0.2">
      <c r="A2584" s="32">
        <v>37957</v>
      </c>
      <c r="B2584" s="32" t="s">
        <v>25269</v>
      </c>
      <c r="C2584" s="32" t="s">
        <v>21194</v>
      </c>
      <c r="D2584" s="32" t="s">
        <v>21303</v>
      </c>
      <c r="E2584" s="33" t="s">
        <v>275</v>
      </c>
    </row>
    <row r="2585" spans="1:5" x14ac:dyDescent="0.2">
      <c r="A2585" s="32">
        <v>37958</v>
      </c>
      <c r="B2585" s="32" t="s">
        <v>25270</v>
      </c>
      <c r="C2585" s="32" t="s">
        <v>21194</v>
      </c>
      <c r="D2585" s="32" t="s">
        <v>21303</v>
      </c>
      <c r="E2585" s="33" t="s">
        <v>25259</v>
      </c>
    </row>
    <row r="2586" spans="1:5" x14ac:dyDescent="0.2">
      <c r="A2586" s="32">
        <v>37959</v>
      </c>
      <c r="B2586" s="32" t="s">
        <v>25271</v>
      </c>
      <c r="C2586" s="32" t="s">
        <v>21194</v>
      </c>
      <c r="D2586" s="32" t="s">
        <v>21303</v>
      </c>
      <c r="E2586" s="33" t="s">
        <v>9629</v>
      </c>
    </row>
    <row r="2587" spans="1:5" x14ac:dyDescent="0.2">
      <c r="A2587" s="32">
        <v>37960</v>
      </c>
      <c r="B2587" s="32" t="s">
        <v>25272</v>
      </c>
      <c r="C2587" s="32" t="s">
        <v>21194</v>
      </c>
      <c r="D2587" s="32" t="s">
        <v>21303</v>
      </c>
      <c r="E2587" s="33" t="s">
        <v>3061</v>
      </c>
    </row>
    <row r="2588" spans="1:5" x14ac:dyDescent="0.2">
      <c r="A2588" s="32">
        <v>37961</v>
      </c>
      <c r="B2588" s="32" t="s">
        <v>25273</v>
      </c>
      <c r="C2588" s="32" t="s">
        <v>21194</v>
      </c>
      <c r="D2588" s="32" t="s">
        <v>21303</v>
      </c>
      <c r="E2588" s="33" t="s">
        <v>25274</v>
      </c>
    </row>
    <row r="2589" spans="1:5" x14ac:dyDescent="0.2">
      <c r="A2589" s="32">
        <v>37962</v>
      </c>
      <c r="B2589" s="32" t="s">
        <v>25275</v>
      </c>
      <c r="C2589" s="32" t="s">
        <v>21194</v>
      </c>
      <c r="D2589" s="32" t="s">
        <v>21303</v>
      </c>
      <c r="E2589" s="33" t="s">
        <v>25276</v>
      </c>
    </row>
    <row r="2590" spans="1:5" x14ac:dyDescent="0.2">
      <c r="A2590" s="32">
        <v>3533</v>
      </c>
      <c r="B2590" s="32" t="s">
        <v>25277</v>
      </c>
      <c r="C2590" s="32" t="s">
        <v>21194</v>
      </c>
      <c r="D2590" s="32" t="s">
        <v>21283</v>
      </c>
      <c r="E2590" s="33" t="s">
        <v>25278</v>
      </c>
    </row>
    <row r="2591" spans="1:5" x14ac:dyDescent="0.2">
      <c r="A2591" s="32">
        <v>3538</v>
      </c>
      <c r="B2591" s="32" t="s">
        <v>25279</v>
      </c>
      <c r="C2591" s="32" t="s">
        <v>21194</v>
      </c>
      <c r="D2591" s="32" t="s">
        <v>21283</v>
      </c>
      <c r="E2591" s="33" t="s">
        <v>25280</v>
      </c>
    </row>
    <row r="2592" spans="1:5" x14ac:dyDescent="0.2">
      <c r="A2592" s="32">
        <v>3497</v>
      </c>
      <c r="B2592" s="32" t="s">
        <v>25281</v>
      </c>
      <c r="C2592" s="32" t="s">
        <v>21194</v>
      </c>
      <c r="D2592" s="32" t="s">
        <v>21283</v>
      </c>
      <c r="E2592" s="33" t="s">
        <v>25282</v>
      </c>
    </row>
    <row r="2593" spans="1:5" x14ac:dyDescent="0.2">
      <c r="A2593" s="32">
        <v>3498</v>
      </c>
      <c r="B2593" s="32" t="s">
        <v>25283</v>
      </c>
      <c r="C2593" s="32" t="s">
        <v>21194</v>
      </c>
      <c r="D2593" s="32" t="s">
        <v>21283</v>
      </c>
      <c r="E2593" s="33" t="s">
        <v>25284</v>
      </c>
    </row>
    <row r="2594" spans="1:5" x14ac:dyDescent="0.2">
      <c r="A2594" s="32">
        <v>3496</v>
      </c>
      <c r="B2594" s="32" t="s">
        <v>25285</v>
      </c>
      <c r="C2594" s="32" t="s">
        <v>21194</v>
      </c>
      <c r="D2594" s="32" t="s">
        <v>21283</v>
      </c>
      <c r="E2594" s="33" t="s">
        <v>22614</v>
      </c>
    </row>
    <row r="2595" spans="1:5" x14ac:dyDescent="0.2">
      <c r="A2595" s="32">
        <v>38429</v>
      </c>
      <c r="B2595" s="32" t="s">
        <v>25286</v>
      </c>
      <c r="C2595" s="32" t="s">
        <v>21194</v>
      </c>
      <c r="D2595" s="32" t="s">
        <v>21303</v>
      </c>
      <c r="E2595" s="33" t="s">
        <v>1906</v>
      </c>
    </row>
    <row r="2596" spans="1:5" x14ac:dyDescent="0.2">
      <c r="A2596" s="32">
        <v>38431</v>
      </c>
      <c r="B2596" s="32" t="s">
        <v>25287</v>
      </c>
      <c r="C2596" s="32" t="s">
        <v>21194</v>
      </c>
      <c r="D2596" s="32" t="s">
        <v>21303</v>
      </c>
      <c r="E2596" s="33" t="s">
        <v>507</v>
      </c>
    </row>
    <row r="2597" spans="1:5" x14ac:dyDescent="0.2">
      <c r="A2597" s="32">
        <v>38430</v>
      </c>
      <c r="B2597" s="32" t="s">
        <v>25288</v>
      </c>
      <c r="C2597" s="32" t="s">
        <v>21194</v>
      </c>
      <c r="D2597" s="32" t="s">
        <v>21303</v>
      </c>
      <c r="E2597" s="33" t="s">
        <v>25289</v>
      </c>
    </row>
    <row r="2598" spans="1:5" x14ac:dyDescent="0.2">
      <c r="A2598" s="32">
        <v>36348</v>
      </c>
      <c r="B2598" s="32" t="s">
        <v>25290</v>
      </c>
      <c r="C2598" s="32" t="s">
        <v>21194</v>
      </c>
      <c r="D2598" s="32" t="s">
        <v>21303</v>
      </c>
      <c r="E2598" s="33" t="s">
        <v>1361</v>
      </c>
    </row>
    <row r="2599" spans="1:5" x14ac:dyDescent="0.2">
      <c r="A2599" s="32">
        <v>36349</v>
      </c>
      <c r="B2599" s="32" t="s">
        <v>25291</v>
      </c>
      <c r="C2599" s="32" t="s">
        <v>21194</v>
      </c>
      <c r="D2599" s="32" t="s">
        <v>21303</v>
      </c>
      <c r="E2599" s="33" t="s">
        <v>24090</v>
      </c>
    </row>
    <row r="2600" spans="1:5" x14ac:dyDescent="0.2">
      <c r="A2600" s="32">
        <v>38433</v>
      </c>
      <c r="B2600" s="32" t="s">
        <v>25292</v>
      </c>
      <c r="C2600" s="32" t="s">
        <v>21194</v>
      </c>
      <c r="D2600" s="32" t="s">
        <v>21303</v>
      </c>
      <c r="E2600" s="33" t="s">
        <v>23905</v>
      </c>
    </row>
    <row r="2601" spans="1:5" x14ac:dyDescent="0.2">
      <c r="A2601" s="32">
        <v>38440</v>
      </c>
      <c r="B2601" s="32" t="s">
        <v>25293</v>
      </c>
      <c r="C2601" s="32" t="s">
        <v>21194</v>
      </c>
      <c r="D2601" s="32" t="s">
        <v>21303</v>
      </c>
      <c r="E2601" s="33" t="s">
        <v>25294</v>
      </c>
    </row>
    <row r="2602" spans="1:5" x14ac:dyDescent="0.2">
      <c r="A2602" s="32">
        <v>36359</v>
      </c>
      <c r="B2602" s="32" t="s">
        <v>25295</v>
      </c>
      <c r="C2602" s="32" t="s">
        <v>21194</v>
      </c>
      <c r="D2602" s="32" t="s">
        <v>21303</v>
      </c>
      <c r="E2602" s="33" t="s">
        <v>1844</v>
      </c>
    </row>
    <row r="2603" spans="1:5" x14ac:dyDescent="0.2">
      <c r="A2603" s="32">
        <v>36360</v>
      </c>
      <c r="B2603" s="32" t="s">
        <v>25296</v>
      </c>
      <c r="C2603" s="32" t="s">
        <v>21194</v>
      </c>
      <c r="D2603" s="32" t="s">
        <v>21303</v>
      </c>
      <c r="E2603" s="33" t="s">
        <v>1745</v>
      </c>
    </row>
    <row r="2604" spans="1:5" x14ac:dyDescent="0.2">
      <c r="A2604" s="32">
        <v>38434</v>
      </c>
      <c r="B2604" s="32" t="s">
        <v>25297</v>
      </c>
      <c r="C2604" s="32" t="s">
        <v>21194</v>
      </c>
      <c r="D2604" s="32" t="s">
        <v>21303</v>
      </c>
      <c r="E2604" s="33" t="s">
        <v>1902</v>
      </c>
    </row>
    <row r="2605" spans="1:5" x14ac:dyDescent="0.2">
      <c r="A2605" s="32">
        <v>38435</v>
      </c>
      <c r="B2605" s="32" t="s">
        <v>25298</v>
      </c>
      <c r="C2605" s="32" t="s">
        <v>21194</v>
      </c>
      <c r="D2605" s="32" t="s">
        <v>21303</v>
      </c>
      <c r="E2605" s="33" t="s">
        <v>3085</v>
      </c>
    </row>
    <row r="2606" spans="1:5" x14ac:dyDescent="0.2">
      <c r="A2606" s="32">
        <v>38436</v>
      </c>
      <c r="B2606" s="32" t="s">
        <v>25299</v>
      </c>
      <c r="C2606" s="32" t="s">
        <v>21194</v>
      </c>
      <c r="D2606" s="32" t="s">
        <v>21303</v>
      </c>
      <c r="E2606" s="33" t="s">
        <v>6653</v>
      </c>
    </row>
    <row r="2607" spans="1:5" x14ac:dyDescent="0.2">
      <c r="A2607" s="32">
        <v>38437</v>
      </c>
      <c r="B2607" s="32" t="s">
        <v>25300</v>
      </c>
      <c r="C2607" s="32" t="s">
        <v>21194</v>
      </c>
      <c r="D2607" s="32" t="s">
        <v>21303</v>
      </c>
      <c r="E2607" s="33" t="s">
        <v>8903</v>
      </c>
    </row>
    <row r="2608" spans="1:5" x14ac:dyDescent="0.2">
      <c r="A2608" s="32">
        <v>38438</v>
      </c>
      <c r="B2608" s="32" t="s">
        <v>25301</v>
      </c>
      <c r="C2608" s="32" t="s">
        <v>21194</v>
      </c>
      <c r="D2608" s="32" t="s">
        <v>21303</v>
      </c>
      <c r="E2608" s="33" t="s">
        <v>25302</v>
      </c>
    </row>
    <row r="2609" spans="1:5" x14ac:dyDescent="0.2">
      <c r="A2609" s="32">
        <v>38439</v>
      </c>
      <c r="B2609" s="32" t="s">
        <v>25303</v>
      </c>
      <c r="C2609" s="32" t="s">
        <v>21194</v>
      </c>
      <c r="D2609" s="32" t="s">
        <v>21303</v>
      </c>
      <c r="E2609" s="33" t="s">
        <v>25304</v>
      </c>
    </row>
    <row r="2610" spans="1:5" x14ac:dyDescent="0.2">
      <c r="A2610" s="32">
        <v>10836</v>
      </c>
      <c r="B2610" s="32" t="s">
        <v>25305</v>
      </c>
      <c r="C2610" s="32" t="s">
        <v>21194</v>
      </c>
      <c r="D2610" s="32" t="s">
        <v>21283</v>
      </c>
      <c r="E2610" s="33" t="s">
        <v>7477</v>
      </c>
    </row>
    <row r="2611" spans="1:5" x14ac:dyDescent="0.2">
      <c r="A2611" s="32">
        <v>20128</v>
      </c>
      <c r="B2611" s="32" t="s">
        <v>25306</v>
      </c>
      <c r="C2611" s="32" t="s">
        <v>21194</v>
      </c>
      <c r="D2611" s="32" t="s">
        <v>21283</v>
      </c>
      <c r="E2611" s="33" t="s">
        <v>23232</v>
      </c>
    </row>
    <row r="2612" spans="1:5" x14ac:dyDescent="0.2">
      <c r="A2612" s="32">
        <v>20131</v>
      </c>
      <c r="B2612" s="32" t="s">
        <v>25307</v>
      </c>
      <c r="C2612" s="32" t="s">
        <v>21194</v>
      </c>
      <c r="D2612" s="32" t="s">
        <v>21283</v>
      </c>
      <c r="E2612" s="33" t="s">
        <v>8345</v>
      </c>
    </row>
    <row r="2613" spans="1:5" x14ac:dyDescent="0.2">
      <c r="A2613" s="32">
        <v>3521</v>
      </c>
      <c r="B2613" s="32" t="s">
        <v>25308</v>
      </c>
      <c r="C2613" s="32" t="s">
        <v>21194</v>
      </c>
      <c r="D2613" s="32" t="s">
        <v>21283</v>
      </c>
      <c r="E2613" s="33" t="s">
        <v>10763</v>
      </c>
    </row>
    <row r="2614" spans="1:5" x14ac:dyDescent="0.2">
      <c r="A2614" s="32">
        <v>3531</v>
      </c>
      <c r="B2614" s="32" t="s">
        <v>25309</v>
      </c>
      <c r="C2614" s="32" t="s">
        <v>21194</v>
      </c>
      <c r="D2614" s="32" t="s">
        <v>21283</v>
      </c>
      <c r="E2614" s="33" t="s">
        <v>693</v>
      </c>
    </row>
    <row r="2615" spans="1:5" x14ac:dyDescent="0.2">
      <c r="A2615" s="32">
        <v>3522</v>
      </c>
      <c r="B2615" s="32" t="s">
        <v>25310</v>
      </c>
      <c r="C2615" s="32" t="s">
        <v>21194</v>
      </c>
      <c r="D2615" s="32" t="s">
        <v>21283</v>
      </c>
      <c r="E2615" s="33" t="s">
        <v>25311</v>
      </c>
    </row>
    <row r="2616" spans="1:5" x14ac:dyDescent="0.2">
      <c r="A2616" s="32">
        <v>3527</v>
      </c>
      <c r="B2616" s="32" t="s">
        <v>25312</v>
      </c>
      <c r="C2616" s="32" t="s">
        <v>21194</v>
      </c>
      <c r="D2616" s="32" t="s">
        <v>21283</v>
      </c>
      <c r="E2616" s="33" t="s">
        <v>6078</v>
      </c>
    </row>
    <row r="2617" spans="1:5" x14ac:dyDescent="0.2">
      <c r="A2617" s="32">
        <v>10835</v>
      </c>
      <c r="B2617" s="32" t="s">
        <v>25313</v>
      </c>
      <c r="C2617" s="32" t="s">
        <v>21194</v>
      </c>
      <c r="D2617" s="32" t="s">
        <v>21283</v>
      </c>
      <c r="E2617" s="33" t="s">
        <v>906</v>
      </c>
    </row>
    <row r="2618" spans="1:5" x14ac:dyDescent="0.2">
      <c r="A2618" s="32">
        <v>3475</v>
      </c>
      <c r="B2618" s="32" t="s">
        <v>25314</v>
      </c>
      <c r="C2618" s="32" t="s">
        <v>21194</v>
      </c>
      <c r="D2618" s="32" t="s">
        <v>21283</v>
      </c>
      <c r="E2618" s="33" t="s">
        <v>22174</v>
      </c>
    </row>
    <row r="2619" spans="1:5" x14ac:dyDescent="0.2">
      <c r="A2619" s="32">
        <v>3485</v>
      </c>
      <c r="B2619" s="32" t="s">
        <v>25315</v>
      </c>
      <c r="C2619" s="32" t="s">
        <v>21194</v>
      </c>
      <c r="D2619" s="32" t="s">
        <v>21283</v>
      </c>
      <c r="E2619" s="33" t="s">
        <v>4018</v>
      </c>
    </row>
    <row r="2620" spans="1:5" x14ac:dyDescent="0.2">
      <c r="A2620" s="32">
        <v>3534</v>
      </c>
      <c r="B2620" s="32" t="s">
        <v>25316</v>
      </c>
      <c r="C2620" s="32" t="s">
        <v>21194</v>
      </c>
      <c r="D2620" s="32" t="s">
        <v>21283</v>
      </c>
      <c r="E2620" s="33" t="s">
        <v>1416</v>
      </c>
    </row>
    <row r="2621" spans="1:5" x14ac:dyDescent="0.2">
      <c r="A2621" s="32">
        <v>3543</v>
      </c>
      <c r="B2621" s="32" t="s">
        <v>25317</v>
      </c>
      <c r="C2621" s="32" t="s">
        <v>21194</v>
      </c>
      <c r="D2621" s="32" t="s">
        <v>21283</v>
      </c>
      <c r="E2621" s="33" t="s">
        <v>1014</v>
      </c>
    </row>
    <row r="2622" spans="1:5" x14ac:dyDescent="0.2">
      <c r="A2622" s="32">
        <v>3482</v>
      </c>
      <c r="B2622" s="32" t="s">
        <v>25318</v>
      </c>
      <c r="C2622" s="32" t="s">
        <v>21194</v>
      </c>
      <c r="D2622" s="32" t="s">
        <v>21283</v>
      </c>
      <c r="E2622" s="33" t="s">
        <v>25319</v>
      </c>
    </row>
    <row r="2623" spans="1:5" x14ac:dyDescent="0.2">
      <c r="A2623" s="32">
        <v>3505</v>
      </c>
      <c r="B2623" s="32" t="s">
        <v>25320</v>
      </c>
      <c r="C2623" s="32" t="s">
        <v>21194</v>
      </c>
      <c r="D2623" s="32" t="s">
        <v>21283</v>
      </c>
      <c r="E2623" s="33" t="s">
        <v>22176</v>
      </c>
    </row>
    <row r="2624" spans="1:5" x14ac:dyDescent="0.2">
      <c r="A2624" s="32">
        <v>3516</v>
      </c>
      <c r="B2624" s="32" t="s">
        <v>25321</v>
      </c>
      <c r="C2624" s="32" t="s">
        <v>21194</v>
      </c>
      <c r="D2624" s="32" t="s">
        <v>21283</v>
      </c>
      <c r="E2624" s="33" t="s">
        <v>10686</v>
      </c>
    </row>
    <row r="2625" spans="1:5" x14ac:dyDescent="0.2">
      <c r="A2625" s="32">
        <v>3517</v>
      </c>
      <c r="B2625" s="32" t="s">
        <v>25322</v>
      </c>
      <c r="C2625" s="32" t="s">
        <v>21194</v>
      </c>
      <c r="D2625" s="32" t="s">
        <v>21283</v>
      </c>
      <c r="E2625" s="33" t="s">
        <v>699</v>
      </c>
    </row>
    <row r="2626" spans="1:5" x14ac:dyDescent="0.2">
      <c r="A2626" s="32">
        <v>3515</v>
      </c>
      <c r="B2626" s="32" t="s">
        <v>25323</v>
      </c>
      <c r="C2626" s="32" t="s">
        <v>21194</v>
      </c>
      <c r="D2626" s="32" t="s">
        <v>21283</v>
      </c>
      <c r="E2626" s="33" t="s">
        <v>879</v>
      </c>
    </row>
    <row r="2627" spans="1:5" x14ac:dyDescent="0.2">
      <c r="A2627" s="32">
        <v>20147</v>
      </c>
      <c r="B2627" s="32" t="s">
        <v>25324</v>
      </c>
      <c r="C2627" s="32" t="s">
        <v>21194</v>
      </c>
      <c r="D2627" s="32" t="s">
        <v>21283</v>
      </c>
      <c r="E2627" s="33" t="s">
        <v>11054</v>
      </c>
    </row>
    <row r="2628" spans="1:5" x14ac:dyDescent="0.2">
      <c r="A2628" s="32">
        <v>3524</v>
      </c>
      <c r="B2628" s="32" t="s">
        <v>25325</v>
      </c>
      <c r="C2628" s="32" t="s">
        <v>21194</v>
      </c>
      <c r="D2628" s="32" t="s">
        <v>21283</v>
      </c>
      <c r="E2628" s="33" t="s">
        <v>25326</v>
      </c>
    </row>
    <row r="2629" spans="1:5" x14ac:dyDescent="0.2">
      <c r="A2629" s="32">
        <v>3532</v>
      </c>
      <c r="B2629" s="32" t="s">
        <v>25327</v>
      </c>
      <c r="C2629" s="32" t="s">
        <v>21194</v>
      </c>
      <c r="D2629" s="32" t="s">
        <v>21283</v>
      </c>
      <c r="E2629" s="33" t="s">
        <v>4470</v>
      </c>
    </row>
    <row r="2630" spans="1:5" x14ac:dyDescent="0.2">
      <c r="A2630" s="32">
        <v>3528</v>
      </c>
      <c r="B2630" s="32" t="s">
        <v>25328</v>
      </c>
      <c r="C2630" s="32" t="s">
        <v>21194</v>
      </c>
      <c r="D2630" s="32" t="s">
        <v>21283</v>
      </c>
      <c r="E2630" s="33" t="s">
        <v>7548</v>
      </c>
    </row>
    <row r="2631" spans="1:5" x14ac:dyDescent="0.2">
      <c r="A2631" s="32">
        <v>37952</v>
      </c>
      <c r="B2631" s="32" t="s">
        <v>25329</v>
      </c>
      <c r="C2631" s="32" t="s">
        <v>21194</v>
      </c>
      <c r="D2631" s="32" t="s">
        <v>21283</v>
      </c>
      <c r="E2631" s="33" t="s">
        <v>24044</v>
      </c>
    </row>
    <row r="2632" spans="1:5" x14ac:dyDescent="0.2">
      <c r="A2632" s="32">
        <v>37951</v>
      </c>
      <c r="B2632" s="32" t="s">
        <v>25330</v>
      </c>
      <c r="C2632" s="32" t="s">
        <v>21194</v>
      </c>
      <c r="D2632" s="32" t="s">
        <v>21283</v>
      </c>
      <c r="E2632" s="33" t="s">
        <v>1182</v>
      </c>
    </row>
    <row r="2633" spans="1:5" x14ac:dyDescent="0.2">
      <c r="A2633" s="32">
        <v>3518</v>
      </c>
      <c r="B2633" s="32" t="s">
        <v>25331</v>
      </c>
      <c r="C2633" s="32" t="s">
        <v>21194</v>
      </c>
      <c r="D2633" s="32" t="s">
        <v>21283</v>
      </c>
      <c r="E2633" s="33" t="s">
        <v>4747</v>
      </c>
    </row>
    <row r="2634" spans="1:5" x14ac:dyDescent="0.2">
      <c r="A2634" s="32">
        <v>3519</v>
      </c>
      <c r="B2634" s="32" t="s">
        <v>25332</v>
      </c>
      <c r="C2634" s="32" t="s">
        <v>21194</v>
      </c>
      <c r="D2634" s="32" t="s">
        <v>21283</v>
      </c>
      <c r="E2634" s="33" t="s">
        <v>4754</v>
      </c>
    </row>
    <row r="2635" spans="1:5" x14ac:dyDescent="0.2">
      <c r="A2635" s="32">
        <v>3520</v>
      </c>
      <c r="B2635" s="32" t="s">
        <v>25333</v>
      </c>
      <c r="C2635" s="32" t="s">
        <v>21194</v>
      </c>
      <c r="D2635" s="32" t="s">
        <v>21283</v>
      </c>
      <c r="E2635" s="33" t="s">
        <v>3522</v>
      </c>
    </row>
    <row r="2636" spans="1:5" x14ac:dyDescent="0.2">
      <c r="A2636" s="32">
        <v>37950</v>
      </c>
      <c r="B2636" s="32" t="s">
        <v>25334</v>
      </c>
      <c r="C2636" s="32" t="s">
        <v>21194</v>
      </c>
      <c r="D2636" s="32" t="s">
        <v>21283</v>
      </c>
      <c r="E2636" s="33" t="s">
        <v>8345</v>
      </c>
    </row>
    <row r="2637" spans="1:5" x14ac:dyDescent="0.2">
      <c r="A2637" s="32">
        <v>37949</v>
      </c>
      <c r="B2637" s="32" t="s">
        <v>25335</v>
      </c>
      <c r="C2637" s="32" t="s">
        <v>21194</v>
      </c>
      <c r="D2637" s="32" t="s">
        <v>21283</v>
      </c>
      <c r="E2637" s="33" t="s">
        <v>289</v>
      </c>
    </row>
    <row r="2638" spans="1:5" x14ac:dyDescent="0.2">
      <c r="A2638" s="32">
        <v>3526</v>
      </c>
      <c r="B2638" s="32" t="s">
        <v>25336</v>
      </c>
      <c r="C2638" s="32" t="s">
        <v>21194</v>
      </c>
      <c r="D2638" s="32" t="s">
        <v>21283</v>
      </c>
      <c r="E2638" s="33" t="s">
        <v>881</v>
      </c>
    </row>
    <row r="2639" spans="1:5" x14ac:dyDescent="0.2">
      <c r="A2639" s="32">
        <v>3509</v>
      </c>
      <c r="B2639" s="32" t="s">
        <v>25337</v>
      </c>
      <c r="C2639" s="32" t="s">
        <v>21194</v>
      </c>
      <c r="D2639" s="32" t="s">
        <v>21283</v>
      </c>
      <c r="E2639" s="33" t="s">
        <v>79</v>
      </c>
    </row>
    <row r="2640" spans="1:5" x14ac:dyDescent="0.2">
      <c r="A2640" s="32">
        <v>3530</v>
      </c>
      <c r="B2640" s="32" t="s">
        <v>25338</v>
      </c>
      <c r="C2640" s="32" t="s">
        <v>21194</v>
      </c>
      <c r="D2640" s="32" t="s">
        <v>21283</v>
      </c>
      <c r="E2640" s="33" t="s">
        <v>25339</v>
      </c>
    </row>
    <row r="2641" spans="1:5" x14ac:dyDescent="0.2">
      <c r="A2641" s="32">
        <v>3542</v>
      </c>
      <c r="B2641" s="32" t="s">
        <v>25340</v>
      </c>
      <c r="C2641" s="32" t="s">
        <v>21194</v>
      </c>
      <c r="D2641" s="32" t="s">
        <v>21283</v>
      </c>
      <c r="E2641" s="33" t="s">
        <v>1085</v>
      </c>
    </row>
    <row r="2642" spans="1:5" x14ac:dyDescent="0.2">
      <c r="A2642" s="32">
        <v>3529</v>
      </c>
      <c r="B2642" s="32" t="s">
        <v>25341</v>
      </c>
      <c r="C2642" s="32" t="s">
        <v>21194</v>
      </c>
      <c r="D2642" s="32" t="s">
        <v>21283</v>
      </c>
      <c r="E2642" s="33" t="s">
        <v>1126</v>
      </c>
    </row>
    <row r="2643" spans="1:5" x14ac:dyDescent="0.2">
      <c r="A2643" s="32">
        <v>3536</v>
      </c>
      <c r="B2643" s="32" t="s">
        <v>25342</v>
      </c>
      <c r="C2643" s="32" t="s">
        <v>21194</v>
      </c>
      <c r="D2643" s="32" t="s">
        <v>21283</v>
      </c>
      <c r="E2643" s="33" t="s">
        <v>1388</v>
      </c>
    </row>
    <row r="2644" spans="1:5" x14ac:dyDescent="0.2">
      <c r="A2644" s="32">
        <v>3535</v>
      </c>
      <c r="B2644" s="32" t="s">
        <v>25343</v>
      </c>
      <c r="C2644" s="32" t="s">
        <v>21194</v>
      </c>
      <c r="D2644" s="32" t="s">
        <v>21283</v>
      </c>
      <c r="E2644" s="33" t="s">
        <v>25344</v>
      </c>
    </row>
    <row r="2645" spans="1:5" x14ac:dyDescent="0.2">
      <c r="A2645" s="32">
        <v>3540</v>
      </c>
      <c r="B2645" s="32" t="s">
        <v>25345</v>
      </c>
      <c r="C2645" s="32" t="s">
        <v>21194</v>
      </c>
      <c r="D2645" s="32" t="s">
        <v>21283</v>
      </c>
      <c r="E2645" s="33" t="s">
        <v>8529</v>
      </c>
    </row>
    <row r="2646" spans="1:5" x14ac:dyDescent="0.2">
      <c r="A2646" s="32">
        <v>3539</v>
      </c>
      <c r="B2646" s="32" t="s">
        <v>25346</v>
      </c>
      <c r="C2646" s="32" t="s">
        <v>21194</v>
      </c>
      <c r="D2646" s="32" t="s">
        <v>21283</v>
      </c>
      <c r="E2646" s="33" t="s">
        <v>10780</v>
      </c>
    </row>
    <row r="2647" spans="1:5" x14ac:dyDescent="0.2">
      <c r="A2647" s="32">
        <v>3513</v>
      </c>
      <c r="B2647" s="32" t="s">
        <v>25347</v>
      </c>
      <c r="C2647" s="32" t="s">
        <v>21194</v>
      </c>
      <c r="D2647" s="32" t="s">
        <v>21283</v>
      </c>
      <c r="E2647" s="33" t="s">
        <v>25348</v>
      </c>
    </row>
    <row r="2648" spans="1:5" x14ac:dyDescent="0.2">
      <c r="A2648" s="32">
        <v>3492</v>
      </c>
      <c r="B2648" s="32" t="s">
        <v>25349</v>
      </c>
      <c r="C2648" s="32" t="s">
        <v>21194</v>
      </c>
      <c r="D2648" s="32" t="s">
        <v>21283</v>
      </c>
      <c r="E2648" s="33" t="s">
        <v>25350</v>
      </c>
    </row>
    <row r="2649" spans="1:5" x14ac:dyDescent="0.2">
      <c r="A2649" s="32">
        <v>3491</v>
      </c>
      <c r="B2649" s="32" t="s">
        <v>25351</v>
      </c>
      <c r="C2649" s="32" t="s">
        <v>21194</v>
      </c>
      <c r="D2649" s="32" t="s">
        <v>21283</v>
      </c>
      <c r="E2649" s="33" t="s">
        <v>24830</v>
      </c>
    </row>
    <row r="2650" spans="1:5" x14ac:dyDescent="0.2">
      <c r="A2650" s="32">
        <v>3493</v>
      </c>
      <c r="B2650" s="32" t="s">
        <v>25352</v>
      </c>
      <c r="C2650" s="32" t="s">
        <v>21194</v>
      </c>
      <c r="D2650" s="32" t="s">
        <v>21283</v>
      </c>
      <c r="E2650" s="33" t="s">
        <v>25353</v>
      </c>
    </row>
    <row r="2651" spans="1:5" x14ac:dyDescent="0.2">
      <c r="A2651" s="32">
        <v>12628</v>
      </c>
      <c r="B2651" s="32" t="s">
        <v>25354</v>
      </c>
      <c r="C2651" s="32" t="s">
        <v>21194</v>
      </c>
      <c r="D2651" s="32" t="s">
        <v>21303</v>
      </c>
      <c r="E2651" s="33" t="s">
        <v>4757</v>
      </c>
    </row>
    <row r="2652" spans="1:5" x14ac:dyDescent="0.2">
      <c r="A2652" s="32">
        <v>12629</v>
      </c>
      <c r="B2652" s="32" t="s">
        <v>25355</v>
      </c>
      <c r="C2652" s="32" t="s">
        <v>21194</v>
      </c>
      <c r="D2652" s="32" t="s">
        <v>21303</v>
      </c>
      <c r="E2652" s="33" t="s">
        <v>8927</v>
      </c>
    </row>
    <row r="2653" spans="1:5" x14ac:dyDescent="0.2">
      <c r="A2653" s="32">
        <v>3481</v>
      </c>
      <c r="B2653" s="32" t="s">
        <v>25356</v>
      </c>
      <c r="C2653" s="32" t="s">
        <v>21194</v>
      </c>
      <c r="D2653" s="32" t="s">
        <v>21283</v>
      </c>
      <c r="E2653" s="33" t="s">
        <v>10852</v>
      </c>
    </row>
    <row r="2654" spans="1:5" x14ac:dyDescent="0.2">
      <c r="A2654" s="32">
        <v>3510</v>
      </c>
      <c r="B2654" s="32" t="s">
        <v>25357</v>
      </c>
      <c r="C2654" s="32" t="s">
        <v>21194</v>
      </c>
      <c r="D2654" s="32" t="s">
        <v>21283</v>
      </c>
      <c r="E2654" s="33" t="s">
        <v>21972</v>
      </c>
    </row>
    <row r="2655" spans="1:5" x14ac:dyDescent="0.2">
      <c r="A2655" s="32">
        <v>3508</v>
      </c>
      <c r="B2655" s="32" t="s">
        <v>25358</v>
      </c>
      <c r="C2655" s="32" t="s">
        <v>21194</v>
      </c>
      <c r="D2655" s="32" t="s">
        <v>21283</v>
      </c>
      <c r="E2655" s="33" t="s">
        <v>1519</v>
      </c>
    </row>
    <row r="2656" spans="1:5" x14ac:dyDescent="0.2">
      <c r="A2656" s="32">
        <v>38939</v>
      </c>
      <c r="B2656" s="32" t="s">
        <v>25359</v>
      </c>
      <c r="C2656" s="32" t="s">
        <v>21194</v>
      </c>
      <c r="D2656" s="32" t="s">
        <v>21303</v>
      </c>
      <c r="E2656" s="33" t="s">
        <v>6640</v>
      </c>
    </row>
    <row r="2657" spans="1:5" x14ac:dyDescent="0.2">
      <c r="A2657" s="32">
        <v>38940</v>
      </c>
      <c r="B2657" s="32" t="s">
        <v>25360</v>
      </c>
      <c r="C2657" s="32" t="s">
        <v>21194</v>
      </c>
      <c r="D2657" s="32" t="s">
        <v>21303</v>
      </c>
      <c r="E2657" s="33" t="s">
        <v>25361</v>
      </c>
    </row>
    <row r="2658" spans="1:5" x14ac:dyDescent="0.2">
      <c r="A2658" s="32">
        <v>38941</v>
      </c>
      <c r="B2658" s="32" t="s">
        <v>25362</v>
      </c>
      <c r="C2658" s="32" t="s">
        <v>21194</v>
      </c>
      <c r="D2658" s="32" t="s">
        <v>21303</v>
      </c>
      <c r="E2658" s="33" t="s">
        <v>25363</v>
      </c>
    </row>
    <row r="2659" spans="1:5" x14ac:dyDescent="0.2">
      <c r="A2659" s="32">
        <v>38942</v>
      </c>
      <c r="B2659" s="32" t="s">
        <v>25364</v>
      </c>
      <c r="C2659" s="32" t="s">
        <v>21194</v>
      </c>
      <c r="D2659" s="32" t="s">
        <v>21303</v>
      </c>
      <c r="E2659" s="33" t="s">
        <v>25365</v>
      </c>
    </row>
    <row r="2660" spans="1:5" x14ac:dyDescent="0.2">
      <c r="A2660" s="32">
        <v>38987</v>
      </c>
      <c r="B2660" s="32" t="s">
        <v>25366</v>
      </c>
      <c r="C2660" s="32" t="s">
        <v>21194</v>
      </c>
      <c r="D2660" s="32" t="s">
        <v>21303</v>
      </c>
      <c r="E2660" s="33" t="s">
        <v>23065</v>
      </c>
    </row>
    <row r="2661" spans="1:5" x14ac:dyDescent="0.2">
      <c r="A2661" s="32">
        <v>38988</v>
      </c>
      <c r="B2661" s="32" t="s">
        <v>25367</v>
      </c>
      <c r="C2661" s="32" t="s">
        <v>21194</v>
      </c>
      <c r="D2661" s="32" t="s">
        <v>21303</v>
      </c>
      <c r="E2661" s="33" t="s">
        <v>25368</v>
      </c>
    </row>
    <row r="2662" spans="1:5" x14ac:dyDescent="0.2">
      <c r="A2662" s="32">
        <v>38989</v>
      </c>
      <c r="B2662" s="32" t="s">
        <v>25369</v>
      </c>
      <c r="C2662" s="32" t="s">
        <v>21194</v>
      </c>
      <c r="D2662" s="32" t="s">
        <v>21303</v>
      </c>
      <c r="E2662" s="33" t="s">
        <v>25370</v>
      </c>
    </row>
    <row r="2663" spans="1:5" x14ac:dyDescent="0.2">
      <c r="A2663" s="32">
        <v>38990</v>
      </c>
      <c r="B2663" s="32" t="s">
        <v>25371</v>
      </c>
      <c r="C2663" s="32" t="s">
        <v>21194</v>
      </c>
      <c r="D2663" s="32" t="s">
        <v>21303</v>
      </c>
      <c r="E2663" s="33" t="s">
        <v>10308</v>
      </c>
    </row>
    <row r="2664" spans="1:5" x14ac:dyDescent="0.2">
      <c r="A2664" s="32">
        <v>38991</v>
      </c>
      <c r="B2664" s="32" t="s">
        <v>25372</v>
      </c>
      <c r="C2664" s="32" t="s">
        <v>21194</v>
      </c>
      <c r="D2664" s="32" t="s">
        <v>21303</v>
      </c>
      <c r="E2664" s="33" t="s">
        <v>25373</v>
      </c>
    </row>
    <row r="2665" spans="1:5" x14ac:dyDescent="0.2">
      <c r="A2665" s="32">
        <v>38913</v>
      </c>
      <c r="B2665" s="32" t="s">
        <v>25374</v>
      </c>
      <c r="C2665" s="32" t="s">
        <v>21194</v>
      </c>
      <c r="D2665" s="32" t="s">
        <v>21303</v>
      </c>
      <c r="E2665" s="33" t="s">
        <v>25375</v>
      </c>
    </row>
    <row r="2666" spans="1:5" x14ac:dyDescent="0.2">
      <c r="A2666" s="32">
        <v>38914</v>
      </c>
      <c r="B2666" s="32" t="s">
        <v>25376</v>
      </c>
      <c r="C2666" s="32" t="s">
        <v>21194</v>
      </c>
      <c r="D2666" s="32" t="s">
        <v>21303</v>
      </c>
      <c r="E2666" s="33" t="s">
        <v>25377</v>
      </c>
    </row>
    <row r="2667" spans="1:5" x14ac:dyDescent="0.2">
      <c r="A2667" s="32">
        <v>38915</v>
      </c>
      <c r="B2667" s="32" t="s">
        <v>25378</v>
      </c>
      <c r="C2667" s="32" t="s">
        <v>21194</v>
      </c>
      <c r="D2667" s="32" t="s">
        <v>21303</v>
      </c>
      <c r="E2667" s="33" t="s">
        <v>2031</v>
      </c>
    </row>
    <row r="2668" spans="1:5" x14ac:dyDescent="0.2">
      <c r="A2668" s="32">
        <v>38916</v>
      </c>
      <c r="B2668" s="32" t="s">
        <v>25379</v>
      </c>
      <c r="C2668" s="32" t="s">
        <v>21194</v>
      </c>
      <c r="D2668" s="32" t="s">
        <v>21303</v>
      </c>
      <c r="E2668" s="33" t="s">
        <v>9700</v>
      </c>
    </row>
    <row r="2669" spans="1:5" x14ac:dyDescent="0.2">
      <c r="A2669" s="32">
        <v>39300</v>
      </c>
      <c r="B2669" s="32" t="s">
        <v>25380</v>
      </c>
      <c r="C2669" s="32" t="s">
        <v>21194</v>
      </c>
      <c r="D2669" s="32" t="s">
        <v>21303</v>
      </c>
      <c r="E2669" s="33" t="s">
        <v>9490</v>
      </c>
    </row>
    <row r="2670" spans="1:5" x14ac:dyDescent="0.2">
      <c r="A2670" s="32">
        <v>39301</v>
      </c>
      <c r="B2670" s="32" t="s">
        <v>25381</v>
      </c>
      <c r="C2670" s="32" t="s">
        <v>21194</v>
      </c>
      <c r="D2670" s="32" t="s">
        <v>21303</v>
      </c>
      <c r="E2670" s="33" t="s">
        <v>21559</v>
      </c>
    </row>
    <row r="2671" spans="1:5" x14ac:dyDescent="0.2">
      <c r="A2671" s="32">
        <v>39302</v>
      </c>
      <c r="B2671" s="32" t="s">
        <v>25382</v>
      </c>
      <c r="C2671" s="32" t="s">
        <v>21194</v>
      </c>
      <c r="D2671" s="32" t="s">
        <v>21303</v>
      </c>
      <c r="E2671" s="33" t="s">
        <v>24413</v>
      </c>
    </row>
    <row r="2672" spans="1:5" x14ac:dyDescent="0.2">
      <c r="A2672" s="32">
        <v>39303</v>
      </c>
      <c r="B2672" s="32" t="s">
        <v>25383</v>
      </c>
      <c r="C2672" s="32" t="s">
        <v>21194</v>
      </c>
      <c r="D2672" s="32" t="s">
        <v>21303</v>
      </c>
      <c r="E2672" s="33" t="s">
        <v>7096</v>
      </c>
    </row>
    <row r="2673" spans="1:5" x14ac:dyDescent="0.2">
      <c r="A2673" s="32">
        <v>38923</v>
      </c>
      <c r="B2673" s="32" t="s">
        <v>25384</v>
      </c>
      <c r="C2673" s="32" t="s">
        <v>21194</v>
      </c>
      <c r="D2673" s="32" t="s">
        <v>21303</v>
      </c>
      <c r="E2673" s="33" t="s">
        <v>6017</v>
      </c>
    </row>
    <row r="2674" spans="1:5" x14ac:dyDescent="0.2">
      <c r="A2674" s="32">
        <v>38925</v>
      </c>
      <c r="B2674" s="32" t="s">
        <v>25385</v>
      </c>
      <c r="C2674" s="32" t="s">
        <v>21194</v>
      </c>
      <c r="D2674" s="32" t="s">
        <v>21303</v>
      </c>
      <c r="E2674" s="33" t="s">
        <v>25386</v>
      </c>
    </row>
    <row r="2675" spans="1:5" x14ac:dyDescent="0.2">
      <c r="A2675" s="32">
        <v>38926</v>
      </c>
      <c r="B2675" s="32" t="s">
        <v>25387</v>
      </c>
      <c r="C2675" s="32" t="s">
        <v>21194</v>
      </c>
      <c r="D2675" s="32" t="s">
        <v>21303</v>
      </c>
      <c r="E2675" s="33" t="s">
        <v>735</v>
      </c>
    </row>
    <row r="2676" spans="1:5" x14ac:dyDescent="0.2">
      <c r="A2676" s="32">
        <v>38927</v>
      </c>
      <c r="B2676" s="32" t="s">
        <v>25388</v>
      </c>
      <c r="C2676" s="32" t="s">
        <v>21194</v>
      </c>
      <c r="D2676" s="32" t="s">
        <v>21303</v>
      </c>
      <c r="E2676" s="33" t="s">
        <v>25389</v>
      </c>
    </row>
    <row r="2677" spans="1:5" x14ac:dyDescent="0.2">
      <c r="A2677" s="32">
        <v>39304</v>
      </c>
      <c r="B2677" s="32" t="s">
        <v>25390</v>
      </c>
      <c r="C2677" s="32" t="s">
        <v>21194</v>
      </c>
      <c r="D2677" s="32" t="s">
        <v>21303</v>
      </c>
      <c r="E2677" s="33" t="s">
        <v>6478</v>
      </c>
    </row>
    <row r="2678" spans="1:5" x14ac:dyDescent="0.2">
      <c r="A2678" s="32">
        <v>38924</v>
      </c>
      <c r="B2678" s="32" t="s">
        <v>25391</v>
      </c>
      <c r="C2678" s="32" t="s">
        <v>21194</v>
      </c>
      <c r="D2678" s="32" t="s">
        <v>21303</v>
      </c>
      <c r="E2678" s="33" t="s">
        <v>6394</v>
      </c>
    </row>
    <row r="2679" spans="1:5" x14ac:dyDescent="0.2">
      <c r="A2679" s="32">
        <v>39305</v>
      </c>
      <c r="B2679" s="32" t="s">
        <v>25392</v>
      </c>
      <c r="C2679" s="32" t="s">
        <v>21194</v>
      </c>
      <c r="D2679" s="32" t="s">
        <v>21303</v>
      </c>
      <c r="E2679" s="33" t="s">
        <v>24898</v>
      </c>
    </row>
    <row r="2680" spans="1:5" x14ac:dyDescent="0.2">
      <c r="A2680" s="32">
        <v>39306</v>
      </c>
      <c r="B2680" s="32" t="s">
        <v>25393</v>
      </c>
      <c r="C2680" s="32" t="s">
        <v>21194</v>
      </c>
      <c r="D2680" s="32" t="s">
        <v>21303</v>
      </c>
      <c r="E2680" s="33" t="s">
        <v>11234</v>
      </c>
    </row>
    <row r="2681" spans="1:5" x14ac:dyDescent="0.2">
      <c r="A2681" s="32">
        <v>38928</v>
      </c>
      <c r="B2681" s="32" t="s">
        <v>25394</v>
      </c>
      <c r="C2681" s="32" t="s">
        <v>21194</v>
      </c>
      <c r="D2681" s="32" t="s">
        <v>21303</v>
      </c>
      <c r="E2681" s="33" t="s">
        <v>11230</v>
      </c>
    </row>
    <row r="2682" spans="1:5" x14ac:dyDescent="0.2">
      <c r="A2682" s="32">
        <v>38929</v>
      </c>
      <c r="B2682" s="32" t="s">
        <v>25395</v>
      </c>
      <c r="C2682" s="32" t="s">
        <v>21194</v>
      </c>
      <c r="D2682" s="32" t="s">
        <v>21303</v>
      </c>
      <c r="E2682" s="33" t="s">
        <v>25396</v>
      </c>
    </row>
    <row r="2683" spans="1:5" x14ac:dyDescent="0.2">
      <c r="A2683" s="32">
        <v>39307</v>
      </c>
      <c r="B2683" s="32" t="s">
        <v>25397</v>
      </c>
      <c r="C2683" s="32" t="s">
        <v>21194</v>
      </c>
      <c r="D2683" s="32" t="s">
        <v>21303</v>
      </c>
      <c r="E2683" s="33" t="s">
        <v>25398</v>
      </c>
    </row>
    <row r="2684" spans="1:5" x14ac:dyDescent="0.2">
      <c r="A2684" s="32">
        <v>38930</v>
      </c>
      <c r="B2684" s="32" t="s">
        <v>25399</v>
      </c>
      <c r="C2684" s="32" t="s">
        <v>21194</v>
      </c>
      <c r="D2684" s="32" t="s">
        <v>21303</v>
      </c>
      <c r="E2684" s="33" t="s">
        <v>25400</v>
      </c>
    </row>
    <row r="2685" spans="1:5" x14ac:dyDescent="0.2">
      <c r="A2685" s="32">
        <v>38931</v>
      </c>
      <c r="B2685" s="32" t="s">
        <v>25401</v>
      </c>
      <c r="C2685" s="32" t="s">
        <v>21194</v>
      </c>
      <c r="D2685" s="32" t="s">
        <v>21303</v>
      </c>
      <c r="E2685" s="33" t="s">
        <v>4595</v>
      </c>
    </row>
    <row r="2686" spans="1:5" x14ac:dyDescent="0.2">
      <c r="A2686" s="32">
        <v>38932</v>
      </c>
      <c r="B2686" s="32" t="s">
        <v>25402</v>
      </c>
      <c r="C2686" s="32" t="s">
        <v>21194</v>
      </c>
      <c r="D2686" s="32" t="s">
        <v>21303</v>
      </c>
      <c r="E2686" s="33" t="s">
        <v>25403</v>
      </c>
    </row>
    <row r="2687" spans="1:5" x14ac:dyDescent="0.2">
      <c r="A2687" s="32">
        <v>38934</v>
      </c>
      <c r="B2687" s="32" t="s">
        <v>25404</v>
      </c>
      <c r="C2687" s="32" t="s">
        <v>21194</v>
      </c>
      <c r="D2687" s="32" t="s">
        <v>21303</v>
      </c>
      <c r="E2687" s="33" t="s">
        <v>5805</v>
      </c>
    </row>
    <row r="2688" spans="1:5" x14ac:dyDescent="0.2">
      <c r="A2688" s="32">
        <v>38935</v>
      </c>
      <c r="B2688" s="32" t="s">
        <v>25405</v>
      </c>
      <c r="C2688" s="32" t="s">
        <v>21194</v>
      </c>
      <c r="D2688" s="32" t="s">
        <v>21303</v>
      </c>
      <c r="E2688" s="33" t="s">
        <v>11219</v>
      </c>
    </row>
    <row r="2689" spans="1:5" x14ac:dyDescent="0.2">
      <c r="A2689" s="32">
        <v>38936</v>
      </c>
      <c r="B2689" s="32" t="s">
        <v>25406</v>
      </c>
      <c r="C2689" s="32" t="s">
        <v>21194</v>
      </c>
      <c r="D2689" s="32" t="s">
        <v>21303</v>
      </c>
      <c r="E2689" s="33" t="s">
        <v>25407</v>
      </c>
    </row>
    <row r="2690" spans="1:5" x14ac:dyDescent="0.2">
      <c r="A2690" s="32">
        <v>38937</v>
      </c>
      <c r="B2690" s="32" t="s">
        <v>25408</v>
      </c>
      <c r="C2690" s="32" t="s">
        <v>21194</v>
      </c>
      <c r="D2690" s="32" t="s">
        <v>21303</v>
      </c>
      <c r="E2690" s="33" t="s">
        <v>3109</v>
      </c>
    </row>
    <row r="2691" spans="1:5" x14ac:dyDescent="0.2">
      <c r="A2691" s="32">
        <v>38938</v>
      </c>
      <c r="B2691" s="32" t="s">
        <v>25409</v>
      </c>
      <c r="C2691" s="32" t="s">
        <v>21194</v>
      </c>
      <c r="D2691" s="32" t="s">
        <v>21303</v>
      </c>
      <c r="E2691" s="33" t="s">
        <v>25410</v>
      </c>
    </row>
    <row r="2692" spans="1:5" x14ac:dyDescent="0.2">
      <c r="A2692" s="32">
        <v>3489</v>
      </c>
      <c r="B2692" s="32" t="s">
        <v>25411</v>
      </c>
      <c r="C2692" s="32" t="s">
        <v>21194</v>
      </c>
      <c r="D2692" s="32" t="s">
        <v>21283</v>
      </c>
      <c r="E2692" s="33" t="s">
        <v>25412</v>
      </c>
    </row>
    <row r="2693" spans="1:5" x14ac:dyDescent="0.2">
      <c r="A2693" s="32">
        <v>20151</v>
      </c>
      <c r="B2693" s="32" t="s">
        <v>25413</v>
      </c>
      <c r="C2693" s="32" t="s">
        <v>21194</v>
      </c>
      <c r="D2693" s="32" t="s">
        <v>21283</v>
      </c>
      <c r="E2693" s="33" t="s">
        <v>509</v>
      </c>
    </row>
    <row r="2694" spans="1:5" x14ac:dyDescent="0.2">
      <c r="A2694" s="32">
        <v>20152</v>
      </c>
      <c r="B2694" s="32" t="s">
        <v>25414</v>
      </c>
      <c r="C2694" s="32" t="s">
        <v>21194</v>
      </c>
      <c r="D2694" s="32" t="s">
        <v>21283</v>
      </c>
      <c r="E2694" s="33" t="s">
        <v>1089</v>
      </c>
    </row>
    <row r="2695" spans="1:5" x14ac:dyDescent="0.2">
      <c r="A2695" s="32">
        <v>20148</v>
      </c>
      <c r="B2695" s="32" t="s">
        <v>25415</v>
      </c>
      <c r="C2695" s="32" t="s">
        <v>21194</v>
      </c>
      <c r="D2695" s="32" t="s">
        <v>21283</v>
      </c>
      <c r="E2695" s="33" t="s">
        <v>6285</v>
      </c>
    </row>
    <row r="2696" spans="1:5" x14ac:dyDescent="0.2">
      <c r="A2696" s="32">
        <v>20149</v>
      </c>
      <c r="B2696" s="32" t="s">
        <v>25416</v>
      </c>
      <c r="C2696" s="32" t="s">
        <v>21194</v>
      </c>
      <c r="D2696" s="32" t="s">
        <v>21283</v>
      </c>
      <c r="E2696" s="33" t="s">
        <v>8692</v>
      </c>
    </row>
    <row r="2697" spans="1:5" x14ac:dyDescent="0.2">
      <c r="A2697" s="32">
        <v>20150</v>
      </c>
      <c r="B2697" s="32" t="s">
        <v>25417</v>
      </c>
      <c r="C2697" s="32" t="s">
        <v>21194</v>
      </c>
      <c r="D2697" s="32" t="s">
        <v>21283</v>
      </c>
      <c r="E2697" s="33" t="s">
        <v>2085</v>
      </c>
    </row>
    <row r="2698" spans="1:5" x14ac:dyDescent="0.2">
      <c r="A2698" s="32">
        <v>20157</v>
      </c>
      <c r="B2698" s="32" t="s">
        <v>25418</v>
      </c>
      <c r="C2698" s="32" t="s">
        <v>21194</v>
      </c>
      <c r="D2698" s="32" t="s">
        <v>21283</v>
      </c>
      <c r="E2698" s="33" t="s">
        <v>11257</v>
      </c>
    </row>
    <row r="2699" spans="1:5" x14ac:dyDescent="0.2">
      <c r="A2699" s="32">
        <v>20158</v>
      </c>
      <c r="B2699" s="32" t="s">
        <v>25419</v>
      </c>
      <c r="C2699" s="32" t="s">
        <v>21194</v>
      </c>
      <c r="D2699" s="32" t="s">
        <v>21283</v>
      </c>
      <c r="E2699" s="33" t="s">
        <v>25420</v>
      </c>
    </row>
    <row r="2700" spans="1:5" x14ac:dyDescent="0.2">
      <c r="A2700" s="32">
        <v>20154</v>
      </c>
      <c r="B2700" s="32" t="s">
        <v>25421</v>
      </c>
      <c r="C2700" s="32" t="s">
        <v>21194</v>
      </c>
      <c r="D2700" s="32" t="s">
        <v>21283</v>
      </c>
      <c r="E2700" s="33" t="s">
        <v>8871</v>
      </c>
    </row>
    <row r="2701" spans="1:5" x14ac:dyDescent="0.2">
      <c r="A2701" s="32">
        <v>20155</v>
      </c>
      <c r="B2701" s="32" t="s">
        <v>25422</v>
      </c>
      <c r="C2701" s="32" t="s">
        <v>21194</v>
      </c>
      <c r="D2701" s="32" t="s">
        <v>21283</v>
      </c>
      <c r="E2701" s="33" t="s">
        <v>21530</v>
      </c>
    </row>
    <row r="2702" spans="1:5" x14ac:dyDescent="0.2">
      <c r="A2702" s="32">
        <v>20156</v>
      </c>
      <c r="B2702" s="32" t="s">
        <v>25423</v>
      </c>
      <c r="C2702" s="32" t="s">
        <v>21194</v>
      </c>
      <c r="D2702" s="32" t="s">
        <v>21283</v>
      </c>
      <c r="E2702" s="33" t="s">
        <v>6637</v>
      </c>
    </row>
    <row r="2703" spans="1:5" x14ac:dyDescent="0.2">
      <c r="A2703" s="32">
        <v>3512</v>
      </c>
      <c r="B2703" s="32" t="s">
        <v>25424</v>
      </c>
      <c r="C2703" s="32" t="s">
        <v>21194</v>
      </c>
      <c r="D2703" s="32" t="s">
        <v>21283</v>
      </c>
      <c r="E2703" s="33" t="s">
        <v>25425</v>
      </c>
    </row>
    <row r="2704" spans="1:5" x14ac:dyDescent="0.2">
      <c r="A2704" s="32">
        <v>3499</v>
      </c>
      <c r="B2704" s="32" t="s">
        <v>25426</v>
      </c>
      <c r="C2704" s="32" t="s">
        <v>21194</v>
      </c>
      <c r="D2704" s="32" t="s">
        <v>21283</v>
      </c>
      <c r="E2704" s="33" t="s">
        <v>10686</v>
      </c>
    </row>
    <row r="2705" spans="1:5" x14ac:dyDescent="0.2">
      <c r="A2705" s="32">
        <v>3500</v>
      </c>
      <c r="B2705" s="32" t="s">
        <v>25427</v>
      </c>
      <c r="C2705" s="32" t="s">
        <v>21194</v>
      </c>
      <c r="D2705" s="32" t="s">
        <v>21283</v>
      </c>
      <c r="E2705" s="33" t="s">
        <v>1759</v>
      </c>
    </row>
    <row r="2706" spans="1:5" x14ac:dyDescent="0.2">
      <c r="A2706" s="32">
        <v>3501</v>
      </c>
      <c r="B2706" s="32" t="s">
        <v>25428</v>
      </c>
      <c r="C2706" s="32" t="s">
        <v>21194</v>
      </c>
      <c r="D2706" s="32" t="s">
        <v>21283</v>
      </c>
      <c r="E2706" s="33" t="s">
        <v>11059</v>
      </c>
    </row>
    <row r="2707" spans="1:5" x14ac:dyDescent="0.2">
      <c r="A2707" s="32">
        <v>3502</v>
      </c>
      <c r="B2707" s="32" t="s">
        <v>25429</v>
      </c>
      <c r="C2707" s="32" t="s">
        <v>21194</v>
      </c>
      <c r="D2707" s="32" t="s">
        <v>21283</v>
      </c>
      <c r="E2707" s="33" t="s">
        <v>257</v>
      </c>
    </row>
    <row r="2708" spans="1:5" x14ac:dyDescent="0.2">
      <c r="A2708" s="32">
        <v>3503</v>
      </c>
      <c r="B2708" s="32" t="s">
        <v>25430</v>
      </c>
      <c r="C2708" s="32" t="s">
        <v>21194</v>
      </c>
      <c r="D2708" s="32" t="s">
        <v>21283</v>
      </c>
      <c r="E2708" s="33" t="s">
        <v>261</v>
      </c>
    </row>
    <row r="2709" spans="1:5" x14ac:dyDescent="0.2">
      <c r="A2709" s="32">
        <v>3477</v>
      </c>
      <c r="B2709" s="32" t="s">
        <v>25431</v>
      </c>
      <c r="C2709" s="32" t="s">
        <v>21194</v>
      </c>
      <c r="D2709" s="32" t="s">
        <v>21283</v>
      </c>
      <c r="E2709" s="33" t="s">
        <v>9334</v>
      </c>
    </row>
    <row r="2710" spans="1:5" x14ac:dyDescent="0.2">
      <c r="A2710" s="32">
        <v>3478</v>
      </c>
      <c r="B2710" s="32" t="s">
        <v>25432</v>
      </c>
      <c r="C2710" s="32" t="s">
        <v>21194</v>
      </c>
      <c r="D2710" s="32" t="s">
        <v>21283</v>
      </c>
      <c r="E2710" s="33" t="s">
        <v>25433</v>
      </c>
    </row>
    <row r="2711" spans="1:5" x14ac:dyDescent="0.2">
      <c r="A2711" s="32">
        <v>3525</v>
      </c>
      <c r="B2711" s="32" t="s">
        <v>25434</v>
      </c>
      <c r="C2711" s="32" t="s">
        <v>21194</v>
      </c>
      <c r="D2711" s="32" t="s">
        <v>21283</v>
      </c>
      <c r="E2711" s="33" t="s">
        <v>25435</v>
      </c>
    </row>
    <row r="2712" spans="1:5" x14ac:dyDescent="0.2">
      <c r="A2712" s="32">
        <v>3511</v>
      </c>
      <c r="B2712" s="32" t="s">
        <v>25436</v>
      </c>
      <c r="C2712" s="32" t="s">
        <v>21194</v>
      </c>
      <c r="D2712" s="32" t="s">
        <v>21283</v>
      </c>
      <c r="E2712" s="33" t="s">
        <v>25437</v>
      </c>
    </row>
    <row r="2713" spans="1:5" x14ac:dyDescent="0.2">
      <c r="A2713" s="32">
        <v>38917</v>
      </c>
      <c r="B2713" s="32" t="s">
        <v>25438</v>
      </c>
      <c r="C2713" s="32" t="s">
        <v>21194</v>
      </c>
      <c r="D2713" s="32" t="s">
        <v>21303</v>
      </c>
      <c r="E2713" s="33" t="s">
        <v>11630</v>
      </c>
    </row>
    <row r="2714" spans="1:5" x14ac:dyDescent="0.2">
      <c r="A2714" s="32">
        <v>38919</v>
      </c>
      <c r="B2714" s="32" t="s">
        <v>25439</v>
      </c>
      <c r="C2714" s="32" t="s">
        <v>21194</v>
      </c>
      <c r="D2714" s="32" t="s">
        <v>21303</v>
      </c>
      <c r="E2714" s="33" t="s">
        <v>25440</v>
      </c>
    </row>
    <row r="2715" spans="1:5" x14ac:dyDescent="0.2">
      <c r="A2715" s="32">
        <v>38922</v>
      </c>
      <c r="B2715" s="32" t="s">
        <v>25441</v>
      </c>
      <c r="C2715" s="32" t="s">
        <v>21194</v>
      </c>
      <c r="D2715" s="32" t="s">
        <v>21303</v>
      </c>
      <c r="E2715" s="33" t="s">
        <v>25442</v>
      </c>
    </row>
    <row r="2716" spans="1:5" x14ac:dyDescent="0.2">
      <c r="A2716" s="32">
        <v>38921</v>
      </c>
      <c r="B2716" s="32" t="s">
        <v>25443</v>
      </c>
      <c r="C2716" s="32" t="s">
        <v>21194</v>
      </c>
      <c r="D2716" s="32" t="s">
        <v>21303</v>
      </c>
      <c r="E2716" s="33" t="s">
        <v>4849</v>
      </c>
    </row>
    <row r="2717" spans="1:5" x14ac:dyDescent="0.2">
      <c r="A2717" s="32">
        <v>38918</v>
      </c>
      <c r="B2717" s="32" t="s">
        <v>25444</v>
      </c>
      <c r="C2717" s="32" t="s">
        <v>21194</v>
      </c>
      <c r="D2717" s="32" t="s">
        <v>21303</v>
      </c>
      <c r="E2717" s="33" t="s">
        <v>21366</v>
      </c>
    </row>
    <row r="2718" spans="1:5" x14ac:dyDescent="0.2">
      <c r="A2718" s="32">
        <v>38920</v>
      </c>
      <c r="B2718" s="32" t="s">
        <v>25445</v>
      </c>
      <c r="C2718" s="32" t="s">
        <v>21194</v>
      </c>
      <c r="D2718" s="32" t="s">
        <v>21303</v>
      </c>
      <c r="E2718" s="33" t="s">
        <v>25446</v>
      </c>
    </row>
    <row r="2719" spans="1:5" x14ac:dyDescent="0.2">
      <c r="A2719" s="32">
        <v>3104</v>
      </c>
      <c r="B2719" s="32" t="s">
        <v>25447</v>
      </c>
      <c r="C2719" s="32" t="s">
        <v>21300</v>
      </c>
      <c r="D2719" s="32" t="s">
        <v>21283</v>
      </c>
      <c r="E2719" s="33" t="s">
        <v>25448</v>
      </c>
    </row>
    <row r="2720" spans="1:5" x14ac:dyDescent="0.2">
      <c r="A2720" s="32">
        <v>12032</v>
      </c>
      <c r="B2720" s="32" t="s">
        <v>25449</v>
      </c>
      <c r="C2720" s="32" t="s">
        <v>22125</v>
      </c>
      <c r="D2720" s="32" t="s">
        <v>21283</v>
      </c>
      <c r="E2720" s="33" t="s">
        <v>25450</v>
      </c>
    </row>
    <row r="2721" spans="1:5" x14ac:dyDescent="0.2">
      <c r="A2721" s="32">
        <v>12030</v>
      </c>
      <c r="B2721" s="32" t="s">
        <v>25451</v>
      </c>
      <c r="C2721" s="32" t="s">
        <v>22125</v>
      </c>
      <c r="D2721" s="32" t="s">
        <v>21283</v>
      </c>
      <c r="E2721" s="33" t="s">
        <v>25452</v>
      </c>
    </row>
    <row r="2722" spans="1:5" x14ac:dyDescent="0.2">
      <c r="A2722" s="32">
        <v>10908</v>
      </c>
      <c r="B2722" s="32" t="s">
        <v>25453</v>
      </c>
      <c r="C2722" s="32" t="s">
        <v>21194</v>
      </c>
      <c r="D2722" s="32" t="s">
        <v>21283</v>
      </c>
      <c r="E2722" s="33" t="s">
        <v>5779</v>
      </c>
    </row>
    <row r="2723" spans="1:5" x14ac:dyDescent="0.2">
      <c r="A2723" s="32">
        <v>10909</v>
      </c>
      <c r="B2723" s="32" t="s">
        <v>25454</v>
      </c>
      <c r="C2723" s="32" t="s">
        <v>21194</v>
      </c>
      <c r="D2723" s="32" t="s">
        <v>21283</v>
      </c>
      <c r="E2723" s="33" t="s">
        <v>7708</v>
      </c>
    </row>
    <row r="2724" spans="1:5" x14ac:dyDescent="0.2">
      <c r="A2724" s="32">
        <v>3669</v>
      </c>
      <c r="B2724" s="32" t="s">
        <v>25455</v>
      </c>
      <c r="C2724" s="32" t="s">
        <v>21194</v>
      </c>
      <c r="D2724" s="32" t="s">
        <v>21283</v>
      </c>
      <c r="E2724" s="33" t="s">
        <v>6208</v>
      </c>
    </row>
    <row r="2725" spans="1:5" x14ac:dyDescent="0.2">
      <c r="A2725" s="32">
        <v>20138</v>
      </c>
      <c r="B2725" s="32" t="s">
        <v>25456</v>
      </c>
      <c r="C2725" s="32" t="s">
        <v>21194</v>
      </c>
      <c r="D2725" s="32" t="s">
        <v>21283</v>
      </c>
      <c r="E2725" s="33" t="s">
        <v>25457</v>
      </c>
    </row>
    <row r="2726" spans="1:5" x14ac:dyDescent="0.2">
      <c r="A2726" s="32">
        <v>20139</v>
      </c>
      <c r="B2726" s="32" t="s">
        <v>25458</v>
      </c>
      <c r="C2726" s="32" t="s">
        <v>21194</v>
      </c>
      <c r="D2726" s="32" t="s">
        <v>21283</v>
      </c>
      <c r="E2726" s="33" t="s">
        <v>25459</v>
      </c>
    </row>
    <row r="2727" spans="1:5" x14ac:dyDescent="0.2">
      <c r="A2727" s="32">
        <v>3668</v>
      </c>
      <c r="B2727" s="32" t="s">
        <v>25460</v>
      </c>
      <c r="C2727" s="32" t="s">
        <v>21194</v>
      </c>
      <c r="D2727" s="32" t="s">
        <v>21283</v>
      </c>
      <c r="E2727" s="33" t="s">
        <v>25461</v>
      </c>
    </row>
    <row r="2728" spans="1:5" x14ac:dyDescent="0.2">
      <c r="A2728" s="32">
        <v>3656</v>
      </c>
      <c r="B2728" s="32" t="s">
        <v>25462</v>
      </c>
      <c r="C2728" s="32" t="s">
        <v>21194</v>
      </c>
      <c r="D2728" s="32" t="s">
        <v>21283</v>
      </c>
      <c r="E2728" s="33" t="s">
        <v>25463</v>
      </c>
    </row>
    <row r="2729" spans="1:5" x14ac:dyDescent="0.2">
      <c r="A2729" s="32">
        <v>10911</v>
      </c>
      <c r="B2729" s="32" t="s">
        <v>25464</v>
      </c>
      <c r="C2729" s="32" t="s">
        <v>21194</v>
      </c>
      <c r="D2729" s="32" t="s">
        <v>21283</v>
      </c>
      <c r="E2729" s="33" t="s">
        <v>5793</v>
      </c>
    </row>
    <row r="2730" spans="1:5" x14ac:dyDescent="0.2">
      <c r="A2730" s="32">
        <v>3654</v>
      </c>
      <c r="B2730" s="32" t="s">
        <v>25465</v>
      </c>
      <c r="C2730" s="32" t="s">
        <v>21194</v>
      </c>
      <c r="D2730" s="32" t="s">
        <v>21283</v>
      </c>
      <c r="E2730" s="33" t="s">
        <v>4645</v>
      </c>
    </row>
    <row r="2731" spans="1:5" x14ac:dyDescent="0.2">
      <c r="A2731" s="32">
        <v>3664</v>
      </c>
      <c r="B2731" s="32" t="s">
        <v>25466</v>
      </c>
      <c r="C2731" s="32" t="s">
        <v>21194</v>
      </c>
      <c r="D2731" s="32" t="s">
        <v>21283</v>
      </c>
      <c r="E2731" s="33" t="s">
        <v>2060</v>
      </c>
    </row>
    <row r="2732" spans="1:5" x14ac:dyDescent="0.2">
      <c r="A2732" s="32">
        <v>3657</v>
      </c>
      <c r="B2732" s="32" t="s">
        <v>25467</v>
      </c>
      <c r="C2732" s="32" t="s">
        <v>21194</v>
      </c>
      <c r="D2732" s="32" t="s">
        <v>21283</v>
      </c>
      <c r="E2732" s="33" t="s">
        <v>25468</v>
      </c>
    </row>
    <row r="2733" spans="1:5" x14ac:dyDescent="0.2">
      <c r="A2733" s="32">
        <v>12625</v>
      </c>
      <c r="B2733" s="32" t="s">
        <v>25469</v>
      </c>
      <c r="C2733" s="32" t="s">
        <v>21194</v>
      </c>
      <c r="D2733" s="32" t="s">
        <v>21303</v>
      </c>
      <c r="E2733" s="33" t="s">
        <v>25470</v>
      </c>
    </row>
    <row r="2734" spans="1:5" x14ac:dyDescent="0.2">
      <c r="A2734" s="32">
        <v>20136</v>
      </c>
      <c r="B2734" s="32" t="s">
        <v>25471</v>
      </c>
      <c r="C2734" s="32" t="s">
        <v>21194</v>
      </c>
      <c r="D2734" s="32" t="s">
        <v>21283</v>
      </c>
      <c r="E2734" s="33" t="s">
        <v>25472</v>
      </c>
    </row>
    <row r="2735" spans="1:5" x14ac:dyDescent="0.2">
      <c r="A2735" s="32">
        <v>20144</v>
      </c>
      <c r="B2735" s="32" t="s">
        <v>25473</v>
      </c>
      <c r="C2735" s="32" t="s">
        <v>21194</v>
      </c>
      <c r="D2735" s="32" t="s">
        <v>21283</v>
      </c>
      <c r="E2735" s="33" t="s">
        <v>25474</v>
      </c>
    </row>
    <row r="2736" spans="1:5" x14ac:dyDescent="0.2">
      <c r="A2736" s="32">
        <v>20143</v>
      </c>
      <c r="B2736" s="32" t="s">
        <v>25475</v>
      </c>
      <c r="C2736" s="32" t="s">
        <v>21194</v>
      </c>
      <c r="D2736" s="32" t="s">
        <v>21283</v>
      </c>
      <c r="E2736" s="33" t="s">
        <v>5095</v>
      </c>
    </row>
    <row r="2737" spans="1:5" x14ac:dyDescent="0.2">
      <c r="A2737" s="32">
        <v>20145</v>
      </c>
      <c r="B2737" s="32" t="s">
        <v>25476</v>
      </c>
      <c r="C2737" s="32" t="s">
        <v>21194</v>
      </c>
      <c r="D2737" s="32" t="s">
        <v>21283</v>
      </c>
      <c r="E2737" s="33" t="s">
        <v>25477</v>
      </c>
    </row>
    <row r="2738" spans="1:5" x14ac:dyDescent="0.2">
      <c r="A2738" s="32">
        <v>20146</v>
      </c>
      <c r="B2738" s="32" t="s">
        <v>25478</v>
      </c>
      <c r="C2738" s="32" t="s">
        <v>21194</v>
      </c>
      <c r="D2738" s="32" t="s">
        <v>21283</v>
      </c>
      <c r="E2738" s="33" t="s">
        <v>25479</v>
      </c>
    </row>
    <row r="2739" spans="1:5" x14ac:dyDescent="0.2">
      <c r="A2739" s="32">
        <v>20140</v>
      </c>
      <c r="B2739" s="32" t="s">
        <v>25480</v>
      </c>
      <c r="C2739" s="32" t="s">
        <v>21194</v>
      </c>
      <c r="D2739" s="32" t="s">
        <v>21283</v>
      </c>
      <c r="E2739" s="33" t="s">
        <v>22188</v>
      </c>
    </row>
    <row r="2740" spans="1:5" x14ac:dyDescent="0.2">
      <c r="A2740" s="32">
        <v>20141</v>
      </c>
      <c r="B2740" s="32" t="s">
        <v>25481</v>
      </c>
      <c r="C2740" s="32" t="s">
        <v>21194</v>
      </c>
      <c r="D2740" s="32" t="s">
        <v>21283</v>
      </c>
      <c r="E2740" s="33" t="s">
        <v>2384</v>
      </c>
    </row>
    <row r="2741" spans="1:5" x14ac:dyDescent="0.2">
      <c r="A2741" s="32">
        <v>20142</v>
      </c>
      <c r="B2741" s="32" t="s">
        <v>25482</v>
      </c>
      <c r="C2741" s="32" t="s">
        <v>21194</v>
      </c>
      <c r="D2741" s="32" t="s">
        <v>21283</v>
      </c>
      <c r="E2741" s="33" t="s">
        <v>207</v>
      </c>
    </row>
    <row r="2742" spans="1:5" x14ac:dyDescent="0.2">
      <c r="A2742" s="32">
        <v>3659</v>
      </c>
      <c r="B2742" s="32" t="s">
        <v>25483</v>
      </c>
      <c r="C2742" s="32" t="s">
        <v>21194</v>
      </c>
      <c r="D2742" s="32" t="s">
        <v>21283</v>
      </c>
      <c r="E2742" s="33" t="s">
        <v>21363</v>
      </c>
    </row>
    <row r="2743" spans="1:5" x14ac:dyDescent="0.2">
      <c r="A2743" s="32">
        <v>3660</v>
      </c>
      <c r="B2743" s="32" t="s">
        <v>25484</v>
      </c>
      <c r="C2743" s="32" t="s">
        <v>21194</v>
      </c>
      <c r="D2743" s="32" t="s">
        <v>21283</v>
      </c>
      <c r="E2743" s="33" t="s">
        <v>25485</v>
      </c>
    </row>
    <row r="2744" spans="1:5" x14ac:dyDescent="0.2">
      <c r="A2744" s="32">
        <v>3662</v>
      </c>
      <c r="B2744" s="32" t="s">
        <v>25486</v>
      </c>
      <c r="C2744" s="32" t="s">
        <v>21194</v>
      </c>
      <c r="D2744" s="32" t="s">
        <v>21283</v>
      </c>
      <c r="E2744" s="33" t="s">
        <v>519</v>
      </c>
    </row>
    <row r="2745" spans="1:5" x14ac:dyDescent="0.2">
      <c r="A2745" s="32">
        <v>3661</v>
      </c>
      <c r="B2745" s="32" t="s">
        <v>25487</v>
      </c>
      <c r="C2745" s="32" t="s">
        <v>21194</v>
      </c>
      <c r="D2745" s="32" t="s">
        <v>21283</v>
      </c>
      <c r="E2745" s="33" t="s">
        <v>9662</v>
      </c>
    </row>
    <row r="2746" spans="1:5" x14ac:dyDescent="0.2">
      <c r="A2746" s="32">
        <v>3658</v>
      </c>
      <c r="B2746" s="32" t="s">
        <v>25488</v>
      </c>
      <c r="C2746" s="32" t="s">
        <v>21194</v>
      </c>
      <c r="D2746" s="32" t="s">
        <v>21283</v>
      </c>
      <c r="E2746" s="33" t="s">
        <v>11080</v>
      </c>
    </row>
    <row r="2747" spans="1:5" x14ac:dyDescent="0.2">
      <c r="A2747" s="32">
        <v>3670</v>
      </c>
      <c r="B2747" s="32" t="s">
        <v>25489</v>
      </c>
      <c r="C2747" s="32" t="s">
        <v>21194</v>
      </c>
      <c r="D2747" s="32" t="s">
        <v>21283</v>
      </c>
      <c r="E2747" s="33" t="s">
        <v>2072</v>
      </c>
    </row>
    <row r="2748" spans="1:5" x14ac:dyDescent="0.2">
      <c r="A2748" s="32">
        <v>3666</v>
      </c>
      <c r="B2748" s="32" t="s">
        <v>25490</v>
      </c>
      <c r="C2748" s="32" t="s">
        <v>21194</v>
      </c>
      <c r="D2748" s="32" t="s">
        <v>21283</v>
      </c>
      <c r="E2748" s="33" t="s">
        <v>699</v>
      </c>
    </row>
    <row r="2749" spans="1:5" x14ac:dyDescent="0.2">
      <c r="A2749" s="32">
        <v>14157</v>
      </c>
      <c r="B2749" s="32" t="s">
        <v>25491</v>
      </c>
      <c r="C2749" s="32" t="s">
        <v>21194</v>
      </c>
      <c r="D2749" s="32" t="s">
        <v>21303</v>
      </c>
      <c r="E2749" s="33" t="s">
        <v>22474</v>
      </c>
    </row>
    <row r="2750" spans="1:5" x14ac:dyDescent="0.2">
      <c r="A2750" s="32">
        <v>3653</v>
      </c>
      <c r="B2750" s="32" t="s">
        <v>25492</v>
      </c>
      <c r="C2750" s="32" t="s">
        <v>21194</v>
      </c>
      <c r="D2750" s="32" t="s">
        <v>21303</v>
      </c>
      <c r="E2750" s="33" t="s">
        <v>25493</v>
      </c>
    </row>
    <row r="2751" spans="1:5" x14ac:dyDescent="0.2">
      <c r="A2751" s="32">
        <v>3649</v>
      </c>
      <c r="B2751" s="32" t="s">
        <v>25494</v>
      </c>
      <c r="C2751" s="32" t="s">
        <v>21194</v>
      </c>
      <c r="D2751" s="32" t="s">
        <v>21303</v>
      </c>
      <c r="E2751" s="33" t="s">
        <v>25495</v>
      </c>
    </row>
    <row r="2752" spans="1:5" x14ac:dyDescent="0.2">
      <c r="A2752" s="32">
        <v>42696</v>
      </c>
      <c r="B2752" s="32" t="s">
        <v>25496</v>
      </c>
      <c r="C2752" s="32" t="s">
        <v>21194</v>
      </c>
      <c r="D2752" s="32" t="s">
        <v>21303</v>
      </c>
      <c r="E2752" s="33" t="s">
        <v>25497</v>
      </c>
    </row>
    <row r="2753" spans="1:5" x14ac:dyDescent="0.2">
      <c r="A2753" s="32">
        <v>42697</v>
      </c>
      <c r="B2753" s="32" t="s">
        <v>25498</v>
      </c>
      <c r="C2753" s="32" t="s">
        <v>21194</v>
      </c>
      <c r="D2753" s="32" t="s">
        <v>21303</v>
      </c>
      <c r="E2753" s="33" t="s">
        <v>25499</v>
      </c>
    </row>
    <row r="2754" spans="1:5" x14ac:dyDescent="0.2">
      <c r="A2754" s="32">
        <v>42698</v>
      </c>
      <c r="B2754" s="32" t="s">
        <v>25500</v>
      </c>
      <c r="C2754" s="32" t="s">
        <v>21194</v>
      </c>
      <c r="D2754" s="32" t="s">
        <v>21303</v>
      </c>
      <c r="E2754" s="33" t="s">
        <v>25501</v>
      </c>
    </row>
    <row r="2755" spans="1:5" x14ac:dyDescent="0.2">
      <c r="A2755" s="32">
        <v>39875</v>
      </c>
      <c r="B2755" s="32" t="s">
        <v>25502</v>
      </c>
      <c r="C2755" s="32" t="s">
        <v>21194</v>
      </c>
      <c r="D2755" s="32" t="s">
        <v>21303</v>
      </c>
      <c r="E2755" s="33" t="s">
        <v>25503</v>
      </c>
    </row>
    <row r="2756" spans="1:5" x14ac:dyDescent="0.2">
      <c r="A2756" s="32">
        <v>39876</v>
      </c>
      <c r="B2756" s="32" t="s">
        <v>25504</v>
      </c>
      <c r="C2756" s="32" t="s">
        <v>21194</v>
      </c>
      <c r="D2756" s="32" t="s">
        <v>21303</v>
      </c>
      <c r="E2756" s="33" t="s">
        <v>25505</v>
      </c>
    </row>
    <row r="2757" spans="1:5" x14ac:dyDescent="0.2">
      <c r="A2757" s="32">
        <v>39877</v>
      </c>
      <c r="B2757" s="32" t="s">
        <v>25506</v>
      </c>
      <c r="C2757" s="32" t="s">
        <v>21194</v>
      </c>
      <c r="D2757" s="32" t="s">
        <v>21303</v>
      </c>
      <c r="E2757" s="33" t="s">
        <v>25507</v>
      </c>
    </row>
    <row r="2758" spans="1:5" x14ac:dyDescent="0.2">
      <c r="A2758" s="32">
        <v>39878</v>
      </c>
      <c r="B2758" s="32" t="s">
        <v>25508</v>
      </c>
      <c r="C2758" s="32" t="s">
        <v>21194</v>
      </c>
      <c r="D2758" s="32" t="s">
        <v>21303</v>
      </c>
      <c r="E2758" s="33" t="s">
        <v>25509</v>
      </c>
    </row>
    <row r="2759" spans="1:5" x14ac:dyDescent="0.2">
      <c r="A2759" s="32">
        <v>39872</v>
      </c>
      <c r="B2759" s="32" t="s">
        <v>25510</v>
      </c>
      <c r="C2759" s="32" t="s">
        <v>21194</v>
      </c>
      <c r="D2759" s="32" t="s">
        <v>21303</v>
      </c>
      <c r="E2759" s="33" t="s">
        <v>25511</v>
      </c>
    </row>
    <row r="2760" spans="1:5" x14ac:dyDescent="0.2">
      <c r="A2760" s="32">
        <v>39873</v>
      </c>
      <c r="B2760" s="32" t="s">
        <v>25512</v>
      </c>
      <c r="C2760" s="32" t="s">
        <v>21194</v>
      </c>
      <c r="D2760" s="32" t="s">
        <v>21303</v>
      </c>
      <c r="E2760" s="33" t="s">
        <v>25513</v>
      </c>
    </row>
    <row r="2761" spans="1:5" x14ac:dyDescent="0.2">
      <c r="A2761" s="32">
        <v>39874</v>
      </c>
      <c r="B2761" s="32" t="s">
        <v>25514</v>
      </c>
      <c r="C2761" s="32" t="s">
        <v>21194</v>
      </c>
      <c r="D2761" s="32" t="s">
        <v>21303</v>
      </c>
      <c r="E2761" s="33" t="s">
        <v>25515</v>
      </c>
    </row>
    <row r="2762" spans="1:5" x14ac:dyDescent="0.2">
      <c r="A2762" s="32">
        <v>3674</v>
      </c>
      <c r="B2762" s="32" t="s">
        <v>25516</v>
      </c>
      <c r="C2762" s="32" t="s">
        <v>21259</v>
      </c>
      <c r="D2762" s="32" t="s">
        <v>21303</v>
      </c>
      <c r="E2762" s="33" t="s">
        <v>25517</v>
      </c>
    </row>
    <row r="2763" spans="1:5" x14ac:dyDescent="0.2">
      <c r="A2763" s="32">
        <v>3681</v>
      </c>
      <c r="B2763" s="32" t="s">
        <v>25518</v>
      </c>
      <c r="C2763" s="32" t="s">
        <v>21259</v>
      </c>
      <c r="D2763" s="32" t="s">
        <v>21303</v>
      </c>
      <c r="E2763" s="33" t="s">
        <v>7307</v>
      </c>
    </row>
    <row r="2764" spans="1:5" x14ac:dyDescent="0.2">
      <c r="A2764" s="32">
        <v>3676</v>
      </c>
      <c r="B2764" s="32" t="s">
        <v>25519</v>
      </c>
      <c r="C2764" s="32" t="s">
        <v>21259</v>
      </c>
      <c r="D2764" s="32" t="s">
        <v>21303</v>
      </c>
      <c r="E2764" s="33" t="s">
        <v>25520</v>
      </c>
    </row>
    <row r="2765" spans="1:5" x14ac:dyDescent="0.2">
      <c r="A2765" s="32">
        <v>3679</v>
      </c>
      <c r="B2765" s="32" t="s">
        <v>25521</v>
      </c>
      <c r="C2765" s="32" t="s">
        <v>21259</v>
      </c>
      <c r="D2765" s="32" t="s">
        <v>21303</v>
      </c>
      <c r="E2765" s="33" t="s">
        <v>25522</v>
      </c>
    </row>
    <row r="2766" spans="1:5" x14ac:dyDescent="0.2">
      <c r="A2766" s="32">
        <v>3672</v>
      </c>
      <c r="B2766" s="32" t="s">
        <v>25523</v>
      </c>
      <c r="C2766" s="32" t="s">
        <v>21259</v>
      </c>
      <c r="D2766" s="32" t="s">
        <v>21303</v>
      </c>
      <c r="E2766" s="33" t="s">
        <v>21958</v>
      </c>
    </row>
    <row r="2767" spans="1:5" x14ac:dyDescent="0.2">
      <c r="A2767" s="32">
        <v>3671</v>
      </c>
      <c r="B2767" s="32" t="s">
        <v>25524</v>
      </c>
      <c r="C2767" s="32" t="s">
        <v>21259</v>
      </c>
      <c r="D2767" s="32" t="s">
        <v>21303</v>
      </c>
      <c r="E2767" s="33" t="s">
        <v>9642</v>
      </c>
    </row>
    <row r="2768" spans="1:5" x14ac:dyDescent="0.2">
      <c r="A2768" s="32">
        <v>3673</v>
      </c>
      <c r="B2768" s="32" t="s">
        <v>25525</v>
      </c>
      <c r="C2768" s="32" t="s">
        <v>21259</v>
      </c>
      <c r="D2768" s="32" t="s">
        <v>21303</v>
      </c>
      <c r="E2768" s="33" t="s">
        <v>1331</v>
      </c>
    </row>
    <row r="2769" spans="1:5" x14ac:dyDescent="0.2">
      <c r="A2769" s="32">
        <v>38394</v>
      </c>
      <c r="B2769" s="32" t="s">
        <v>25526</v>
      </c>
      <c r="C2769" s="32" t="s">
        <v>21194</v>
      </c>
      <c r="D2769" s="32" t="s">
        <v>21283</v>
      </c>
      <c r="E2769" s="33" t="s">
        <v>25527</v>
      </c>
    </row>
    <row r="2770" spans="1:5" x14ac:dyDescent="0.2">
      <c r="A2770" s="32">
        <v>3729</v>
      </c>
      <c r="B2770" s="32" t="s">
        <v>25528</v>
      </c>
      <c r="C2770" s="32" t="s">
        <v>21194</v>
      </c>
      <c r="D2770" s="32" t="s">
        <v>21283</v>
      </c>
      <c r="E2770" s="33" t="s">
        <v>25529</v>
      </c>
    </row>
    <row r="2771" spans="1:5" x14ac:dyDescent="0.2">
      <c r="A2771" s="32">
        <v>39357</v>
      </c>
      <c r="B2771" s="32" t="s">
        <v>25530</v>
      </c>
      <c r="C2771" s="32" t="s">
        <v>21194</v>
      </c>
      <c r="D2771" s="32" t="s">
        <v>21303</v>
      </c>
      <c r="E2771" s="33" t="s">
        <v>25531</v>
      </c>
    </row>
    <row r="2772" spans="1:5" x14ac:dyDescent="0.2">
      <c r="A2772" s="32">
        <v>39358</v>
      </c>
      <c r="B2772" s="32" t="s">
        <v>25532</v>
      </c>
      <c r="C2772" s="32" t="s">
        <v>21194</v>
      </c>
      <c r="D2772" s="32" t="s">
        <v>21303</v>
      </c>
      <c r="E2772" s="33" t="s">
        <v>25533</v>
      </c>
    </row>
    <row r="2773" spans="1:5" x14ac:dyDescent="0.2">
      <c r="A2773" s="32">
        <v>39356</v>
      </c>
      <c r="B2773" s="32" t="s">
        <v>25534</v>
      </c>
      <c r="C2773" s="32" t="s">
        <v>21194</v>
      </c>
      <c r="D2773" s="32" t="s">
        <v>21303</v>
      </c>
      <c r="E2773" s="33" t="s">
        <v>25535</v>
      </c>
    </row>
    <row r="2774" spans="1:5" x14ac:dyDescent="0.2">
      <c r="A2774" s="32">
        <v>39355</v>
      </c>
      <c r="B2774" s="32" t="s">
        <v>25536</v>
      </c>
      <c r="C2774" s="32" t="s">
        <v>21194</v>
      </c>
      <c r="D2774" s="32" t="s">
        <v>21303</v>
      </c>
      <c r="E2774" s="33" t="s">
        <v>25537</v>
      </c>
    </row>
    <row r="2775" spans="1:5" x14ac:dyDescent="0.2">
      <c r="A2775" s="32">
        <v>39353</v>
      </c>
      <c r="B2775" s="32" t="s">
        <v>25538</v>
      </c>
      <c r="C2775" s="32" t="s">
        <v>21194</v>
      </c>
      <c r="D2775" s="32" t="s">
        <v>21303</v>
      </c>
      <c r="E2775" s="33" t="s">
        <v>25539</v>
      </c>
    </row>
    <row r="2776" spans="1:5" x14ac:dyDescent="0.2">
      <c r="A2776" s="32">
        <v>39354</v>
      </c>
      <c r="B2776" s="32" t="s">
        <v>25540</v>
      </c>
      <c r="C2776" s="32" t="s">
        <v>21194</v>
      </c>
      <c r="D2776" s="32" t="s">
        <v>21303</v>
      </c>
      <c r="E2776" s="33" t="s">
        <v>25541</v>
      </c>
    </row>
    <row r="2777" spans="1:5" x14ac:dyDescent="0.2">
      <c r="A2777" s="32">
        <v>39398</v>
      </c>
      <c r="B2777" s="32" t="s">
        <v>25542</v>
      </c>
      <c r="C2777" s="32" t="s">
        <v>21194</v>
      </c>
      <c r="D2777" s="32" t="s">
        <v>21283</v>
      </c>
      <c r="E2777" s="33" t="s">
        <v>25543</v>
      </c>
    </row>
    <row r="2778" spans="1:5" x14ac:dyDescent="0.2">
      <c r="A2778" s="32">
        <v>13343</v>
      </c>
      <c r="B2778" s="32" t="s">
        <v>25544</v>
      </c>
      <c r="C2778" s="32" t="s">
        <v>21194</v>
      </c>
      <c r="D2778" s="32" t="s">
        <v>21303</v>
      </c>
      <c r="E2778" s="33" t="s">
        <v>25545</v>
      </c>
    </row>
    <row r="2779" spans="1:5" x14ac:dyDescent="0.2">
      <c r="A2779" s="32">
        <v>12118</v>
      </c>
      <c r="B2779" s="32" t="s">
        <v>25546</v>
      </c>
      <c r="C2779" s="32" t="s">
        <v>21194</v>
      </c>
      <c r="D2779" s="32" t="s">
        <v>21283</v>
      </c>
      <c r="E2779" s="33" t="s">
        <v>299</v>
      </c>
    </row>
    <row r="2780" spans="1:5" x14ac:dyDescent="0.2">
      <c r="A2780" s="32">
        <v>39482</v>
      </c>
      <c r="B2780" s="32" t="s">
        <v>25547</v>
      </c>
      <c r="C2780" s="32" t="s">
        <v>21194</v>
      </c>
      <c r="D2780" s="32" t="s">
        <v>21283</v>
      </c>
      <c r="E2780" s="33" t="s">
        <v>25548</v>
      </c>
    </row>
    <row r="2781" spans="1:5" x14ac:dyDescent="0.2">
      <c r="A2781" s="32">
        <v>39486</v>
      </c>
      <c r="B2781" s="32" t="s">
        <v>25549</v>
      </c>
      <c r="C2781" s="32" t="s">
        <v>21194</v>
      </c>
      <c r="D2781" s="32" t="s">
        <v>21283</v>
      </c>
      <c r="E2781" s="33" t="s">
        <v>25550</v>
      </c>
    </row>
    <row r="2782" spans="1:5" x14ac:dyDescent="0.2">
      <c r="A2782" s="32">
        <v>39483</v>
      </c>
      <c r="B2782" s="32" t="s">
        <v>25551</v>
      </c>
      <c r="C2782" s="32" t="s">
        <v>21194</v>
      </c>
      <c r="D2782" s="32" t="s">
        <v>21283</v>
      </c>
      <c r="E2782" s="33" t="s">
        <v>25552</v>
      </c>
    </row>
    <row r="2783" spans="1:5" x14ac:dyDescent="0.2">
      <c r="A2783" s="32">
        <v>39487</v>
      </c>
      <c r="B2783" s="32" t="s">
        <v>25553</v>
      </c>
      <c r="C2783" s="32" t="s">
        <v>21194</v>
      </c>
      <c r="D2783" s="32" t="s">
        <v>21283</v>
      </c>
      <c r="E2783" s="33" t="s">
        <v>25554</v>
      </c>
    </row>
    <row r="2784" spans="1:5" x14ac:dyDescent="0.2">
      <c r="A2784" s="32">
        <v>39484</v>
      </c>
      <c r="B2784" s="32" t="s">
        <v>25555</v>
      </c>
      <c r="C2784" s="32" t="s">
        <v>21194</v>
      </c>
      <c r="D2784" s="32" t="s">
        <v>21283</v>
      </c>
      <c r="E2784" s="33" t="s">
        <v>25556</v>
      </c>
    </row>
    <row r="2785" spans="1:5" x14ac:dyDescent="0.2">
      <c r="A2785" s="32">
        <v>39488</v>
      </c>
      <c r="B2785" s="32" t="s">
        <v>25557</v>
      </c>
      <c r="C2785" s="32" t="s">
        <v>21194</v>
      </c>
      <c r="D2785" s="32" t="s">
        <v>21283</v>
      </c>
      <c r="E2785" s="33" t="s">
        <v>25558</v>
      </c>
    </row>
    <row r="2786" spans="1:5" x14ac:dyDescent="0.2">
      <c r="A2786" s="32">
        <v>39485</v>
      </c>
      <c r="B2786" s="32" t="s">
        <v>25559</v>
      </c>
      <c r="C2786" s="32" t="s">
        <v>21194</v>
      </c>
      <c r="D2786" s="32" t="s">
        <v>21283</v>
      </c>
      <c r="E2786" s="33" t="s">
        <v>25560</v>
      </c>
    </row>
    <row r="2787" spans="1:5" x14ac:dyDescent="0.2">
      <c r="A2787" s="32">
        <v>39489</v>
      </c>
      <c r="B2787" s="32" t="s">
        <v>25561</v>
      </c>
      <c r="C2787" s="32" t="s">
        <v>21194</v>
      </c>
      <c r="D2787" s="32" t="s">
        <v>21283</v>
      </c>
      <c r="E2787" s="33" t="s">
        <v>25562</v>
      </c>
    </row>
    <row r="2788" spans="1:5" x14ac:dyDescent="0.2">
      <c r="A2788" s="32">
        <v>39494</v>
      </c>
      <c r="B2788" s="32" t="s">
        <v>25563</v>
      </c>
      <c r="C2788" s="32" t="s">
        <v>21194</v>
      </c>
      <c r="D2788" s="32" t="s">
        <v>21283</v>
      </c>
      <c r="E2788" s="33" t="s">
        <v>25564</v>
      </c>
    </row>
    <row r="2789" spans="1:5" x14ac:dyDescent="0.2">
      <c r="A2789" s="32">
        <v>39490</v>
      </c>
      <c r="B2789" s="32" t="s">
        <v>25565</v>
      </c>
      <c r="C2789" s="32" t="s">
        <v>21194</v>
      </c>
      <c r="D2789" s="32" t="s">
        <v>21283</v>
      </c>
      <c r="E2789" s="33" t="s">
        <v>25566</v>
      </c>
    </row>
    <row r="2790" spans="1:5" x14ac:dyDescent="0.2">
      <c r="A2790" s="32">
        <v>39495</v>
      </c>
      <c r="B2790" s="32" t="s">
        <v>25567</v>
      </c>
      <c r="C2790" s="32" t="s">
        <v>21194</v>
      </c>
      <c r="D2790" s="32" t="s">
        <v>21283</v>
      </c>
      <c r="E2790" s="33" t="s">
        <v>25548</v>
      </c>
    </row>
    <row r="2791" spans="1:5" x14ac:dyDescent="0.2">
      <c r="A2791" s="32">
        <v>39491</v>
      </c>
      <c r="B2791" s="32" t="s">
        <v>25568</v>
      </c>
      <c r="C2791" s="32" t="s">
        <v>21194</v>
      </c>
      <c r="D2791" s="32" t="s">
        <v>21283</v>
      </c>
      <c r="E2791" s="33" t="s">
        <v>25569</v>
      </c>
    </row>
    <row r="2792" spans="1:5" x14ac:dyDescent="0.2">
      <c r="A2792" s="32">
        <v>39496</v>
      </c>
      <c r="B2792" s="32" t="s">
        <v>25570</v>
      </c>
      <c r="C2792" s="32" t="s">
        <v>21194</v>
      </c>
      <c r="D2792" s="32" t="s">
        <v>21283</v>
      </c>
      <c r="E2792" s="33" t="s">
        <v>25571</v>
      </c>
    </row>
    <row r="2793" spans="1:5" x14ac:dyDescent="0.2">
      <c r="A2793" s="32">
        <v>39492</v>
      </c>
      <c r="B2793" s="32" t="s">
        <v>25572</v>
      </c>
      <c r="C2793" s="32" t="s">
        <v>21194</v>
      </c>
      <c r="D2793" s="32" t="s">
        <v>21283</v>
      </c>
      <c r="E2793" s="33" t="s">
        <v>25573</v>
      </c>
    </row>
    <row r="2794" spans="1:5" x14ac:dyDescent="0.2">
      <c r="A2794" s="32">
        <v>39497</v>
      </c>
      <c r="B2794" s="32" t="s">
        <v>25574</v>
      </c>
      <c r="C2794" s="32" t="s">
        <v>21194</v>
      </c>
      <c r="D2794" s="32" t="s">
        <v>21283</v>
      </c>
      <c r="E2794" s="33" t="s">
        <v>25575</v>
      </c>
    </row>
    <row r="2795" spans="1:5" x14ac:dyDescent="0.2">
      <c r="A2795" s="32">
        <v>39493</v>
      </c>
      <c r="B2795" s="32" t="s">
        <v>25576</v>
      </c>
      <c r="C2795" s="32" t="s">
        <v>21194</v>
      </c>
      <c r="D2795" s="32" t="s">
        <v>21283</v>
      </c>
      <c r="E2795" s="33" t="s">
        <v>25577</v>
      </c>
    </row>
    <row r="2796" spans="1:5" x14ac:dyDescent="0.2">
      <c r="A2796" s="32">
        <v>39500</v>
      </c>
      <c r="B2796" s="32" t="s">
        <v>25578</v>
      </c>
      <c r="C2796" s="32" t="s">
        <v>21194</v>
      </c>
      <c r="D2796" s="32" t="s">
        <v>21283</v>
      </c>
      <c r="E2796" s="33" t="s">
        <v>25579</v>
      </c>
    </row>
    <row r="2797" spans="1:5" x14ac:dyDescent="0.2">
      <c r="A2797" s="32">
        <v>39498</v>
      </c>
      <c r="B2797" s="32" t="s">
        <v>25580</v>
      </c>
      <c r="C2797" s="32" t="s">
        <v>21194</v>
      </c>
      <c r="D2797" s="32" t="s">
        <v>21283</v>
      </c>
      <c r="E2797" s="33" t="s">
        <v>25581</v>
      </c>
    </row>
    <row r="2798" spans="1:5" x14ac:dyDescent="0.2">
      <c r="A2798" s="32">
        <v>39501</v>
      </c>
      <c r="B2798" s="32" t="s">
        <v>25582</v>
      </c>
      <c r="C2798" s="32" t="s">
        <v>21194</v>
      </c>
      <c r="D2798" s="32" t="s">
        <v>21283</v>
      </c>
      <c r="E2798" s="33" t="s">
        <v>25583</v>
      </c>
    </row>
    <row r="2799" spans="1:5" x14ac:dyDescent="0.2">
      <c r="A2799" s="32">
        <v>39499</v>
      </c>
      <c r="B2799" s="32" t="s">
        <v>25584</v>
      </c>
      <c r="C2799" s="32" t="s">
        <v>21194</v>
      </c>
      <c r="D2799" s="32" t="s">
        <v>21283</v>
      </c>
      <c r="E2799" s="33" t="s">
        <v>25585</v>
      </c>
    </row>
    <row r="2800" spans="1:5" x14ac:dyDescent="0.2">
      <c r="A2800" s="32">
        <v>3733</v>
      </c>
      <c r="B2800" s="32" t="s">
        <v>25586</v>
      </c>
      <c r="C2800" s="32" t="s">
        <v>21286</v>
      </c>
      <c r="D2800" s="32" t="s">
        <v>21303</v>
      </c>
      <c r="E2800" s="33" t="s">
        <v>25587</v>
      </c>
    </row>
    <row r="2801" spans="1:5" x14ac:dyDescent="0.2">
      <c r="A2801" s="32">
        <v>3731</v>
      </c>
      <c r="B2801" s="32" t="s">
        <v>25588</v>
      </c>
      <c r="C2801" s="32" t="s">
        <v>21286</v>
      </c>
      <c r="D2801" s="32" t="s">
        <v>21303</v>
      </c>
      <c r="E2801" s="33" t="s">
        <v>25589</v>
      </c>
    </row>
    <row r="2802" spans="1:5" x14ac:dyDescent="0.2">
      <c r="A2802" s="32">
        <v>38137</v>
      </c>
      <c r="B2802" s="32" t="s">
        <v>25590</v>
      </c>
      <c r="C2802" s="32" t="s">
        <v>21286</v>
      </c>
      <c r="D2802" s="32" t="s">
        <v>21303</v>
      </c>
      <c r="E2802" s="33" t="s">
        <v>25591</v>
      </c>
    </row>
    <row r="2803" spans="1:5" x14ac:dyDescent="0.2">
      <c r="A2803" s="32">
        <v>38135</v>
      </c>
      <c r="B2803" s="32" t="s">
        <v>25592</v>
      </c>
      <c r="C2803" s="32" t="s">
        <v>21286</v>
      </c>
      <c r="D2803" s="32" t="s">
        <v>21303</v>
      </c>
      <c r="E2803" s="33" t="s">
        <v>3967</v>
      </c>
    </row>
    <row r="2804" spans="1:5" x14ac:dyDescent="0.2">
      <c r="A2804" s="32">
        <v>38138</v>
      </c>
      <c r="B2804" s="32" t="s">
        <v>25593</v>
      </c>
      <c r="C2804" s="32" t="s">
        <v>21286</v>
      </c>
      <c r="D2804" s="32" t="s">
        <v>21303</v>
      </c>
      <c r="E2804" s="33" t="s">
        <v>25594</v>
      </c>
    </row>
    <row r="2805" spans="1:5" x14ac:dyDescent="0.2">
      <c r="A2805" s="32">
        <v>3736</v>
      </c>
      <c r="B2805" s="32" t="s">
        <v>25595</v>
      </c>
      <c r="C2805" s="32" t="s">
        <v>21286</v>
      </c>
      <c r="D2805" s="32" t="s">
        <v>21287</v>
      </c>
      <c r="E2805" s="33" t="s">
        <v>7522</v>
      </c>
    </row>
    <row r="2806" spans="1:5" x14ac:dyDescent="0.2">
      <c r="A2806" s="32">
        <v>3741</v>
      </c>
      <c r="B2806" s="32" t="s">
        <v>25596</v>
      </c>
      <c r="C2806" s="32" t="s">
        <v>21286</v>
      </c>
      <c r="D2806" s="32" t="s">
        <v>21283</v>
      </c>
      <c r="E2806" s="33" t="s">
        <v>25597</v>
      </c>
    </row>
    <row r="2807" spans="1:5" x14ac:dyDescent="0.2">
      <c r="A2807" s="32">
        <v>3745</v>
      </c>
      <c r="B2807" s="32" t="s">
        <v>25598</v>
      </c>
      <c r="C2807" s="32" t="s">
        <v>21286</v>
      </c>
      <c r="D2807" s="32" t="s">
        <v>21283</v>
      </c>
      <c r="E2807" s="33" t="s">
        <v>5860</v>
      </c>
    </row>
    <row r="2808" spans="1:5" x14ac:dyDescent="0.2">
      <c r="A2808" s="32">
        <v>3743</v>
      </c>
      <c r="B2808" s="32" t="s">
        <v>25599</v>
      </c>
      <c r="C2808" s="32" t="s">
        <v>21286</v>
      </c>
      <c r="D2808" s="32" t="s">
        <v>21283</v>
      </c>
      <c r="E2808" s="33" t="s">
        <v>24578</v>
      </c>
    </row>
    <row r="2809" spans="1:5" x14ac:dyDescent="0.2">
      <c r="A2809" s="32">
        <v>3744</v>
      </c>
      <c r="B2809" s="32" t="s">
        <v>25600</v>
      </c>
      <c r="C2809" s="32" t="s">
        <v>21286</v>
      </c>
      <c r="D2809" s="32" t="s">
        <v>21283</v>
      </c>
      <c r="E2809" s="33" t="s">
        <v>3063</v>
      </c>
    </row>
    <row r="2810" spans="1:5" x14ac:dyDescent="0.2">
      <c r="A2810" s="32">
        <v>3739</v>
      </c>
      <c r="B2810" s="32" t="s">
        <v>25601</v>
      </c>
      <c r="C2810" s="32" t="s">
        <v>21286</v>
      </c>
      <c r="D2810" s="32" t="s">
        <v>21283</v>
      </c>
      <c r="E2810" s="33" t="s">
        <v>25602</v>
      </c>
    </row>
    <row r="2811" spans="1:5" x14ac:dyDescent="0.2">
      <c r="A2811" s="32">
        <v>3737</v>
      </c>
      <c r="B2811" s="32" t="s">
        <v>25603</v>
      </c>
      <c r="C2811" s="32" t="s">
        <v>21286</v>
      </c>
      <c r="D2811" s="32" t="s">
        <v>21283</v>
      </c>
      <c r="E2811" s="33" t="s">
        <v>10102</v>
      </c>
    </row>
    <row r="2812" spans="1:5" x14ac:dyDescent="0.2">
      <c r="A2812" s="32">
        <v>3738</v>
      </c>
      <c r="B2812" s="32" t="s">
        <v>25604</v>
      </c>
      <c r="C2812" s="32" t="s">
        <v>21286</v>
      </c>
      <c r="D2812" s="32" t="s">
        <v>21283</v>
      </c>
      <c r="E2812" s="33" t="s">
        <v>221</v>
      </c>
    </row>
    <row r="2813" spans="1:5" x14ac:dyDescent="0.2">
      <c r="A2813" s="32">
        <v>3747</v>
      </c>
      <c r="B2813" s="32" t="s">
        <v>25605</v>
      </c>
      <c r="C2813" s="32" t="s">
        <v>21286</v>
      </c>
      <c r="D2813" s="32" t="s">
        <v>21283</v>
      </c>
      <c r="E2813" s="33" t="s">
        <v>3063</v>
      </c>
    </row>
    <row r="2814" spans="1:5" x14ac:dyDescent="0.2">
      <c r="A2814" s="32">
        <v>11649</v>
      </c>
      <c r="B2814" s="32" t="s">
        <v>25606</v>
      </c>
      <c r="C2814" s="32" t="s">
        <v>21194</v>
      </c>
      <c r="D2814" s="32" t="s">
        <v>21283</v>
      </c>
      <c r="E2814" s="33" t="s">
        <v>25607</v>
      </c>
    </row>
    <row r="2815" spans="1:5" x14ac:dyDescent="0.2">
      <c r="A2815" s="32">
        <v>11650</v>
      </c>
      <c r="B2815" s="32" t="s">
        <v>25608</v>
      </c>
      <c r="C2815" s="32" t="s">
        <v>21194</v>
      </c>
      <c r="D2815" s="32" t="s">
        <v>21283</v>
      </c>
      <c r="E2815" s="33" t="s">
        <v>25609</v>
      </c>
    </row>
    <row r="2816" spans="1:5" x14ac:dyDescent="0.2">
      <c r="A2816" s="32">
        <v>3742</v>
      </c>
      <c r="B2816" s="32" t="s">
        <v>25610</v>
      </c>
      <c r="C2816" s="32" t="s">
        <v>21286</v>
      </c>
      <c r="D2816" s="32" t="s">
        <v>21283</v>
      </c>
      <c r="E2816" s="33" t="s">
        <v>25611</v>
      </c>
    </row>
    <row r="2817" spans="1:5" x14ac:dyDescent="0.2">
      <c r="A2817" s="32">
        <v>3746</v>
      </c>
      <c r="B2817" s="32" t="s">
        <v>25612</v>
      </c>
      <c r="C2817" s="32" t="s">
        <v>21286</v>
      </c>
      <c r="D2817" s="32" t="s">
        <v>21283</v>
      </c>
      <c r="E2817" s="33" t="s">
        <v>25613</v>
      </c>
    </row>
    <row r="2818" spans="1:5" x14ac:dyDescent="0.2">
      <c r="A2818" s="32">
        <v>21106</v>
      </c>
      <c r="B2818" s="32" t="s">
        <v>25614</v>
      </c>
      <c r="C2818" s="32" t="s">
        <v>21213</v>
      </c>
      <c r="D2818" s="32" t="s">
        <v>21303</v>
      </c>
      <c r="E2818" s="33" t="s">
        <v>5821</v>
      </c>
    </row>
    <row r="2819" spans="1:5" x14ac:dyDescent="0.2">
      <c r="A2819" s="32">
        <v>3755</v>
      </c>
      <c r="B2819" s="32" t="s">
        <v>25615</v>
      </c>
      <c r="C2819" s="32" t="s">
        <v>21194</v>
      </c>
      <c r="D2819" s="32" t="s">
        <v>21283</v>
      </c>
      <c r="E2819" s="33" t="s">
        <v>25616</v>
      </c>
    </row>
    <row r="2820" spans="1:5" x14ac:dyDescent="0.2">
      <c r="A2820" s="32">
        <v>3750</v>
      </c>
      <c r="B2820" s="32" t="s">
        <v>25617</v>
      </c>
      <c r="C2820" s="32" t="s">
        <v>21194</v>
      </c>
      <c r="D2820" s="32" t="s">
        <v>21283</v>
      </c>
      <c r="E2820" s="33" t="s">
        <v>9865</v>
      </c>
    </row>
    <row r="2821" spans="1:5" x14ac:dyDescent="0.2">
      <c r="A2821" s="32">
        <v>3756</v>
      </c>
      <c r="B2821" s="32" t="s">
        <v>25618</v>
      </c>
      <c r="C2821" s="32" t="s">
        <v>21194</v>
      </c>
      <c r="D2821" s="32" t="s">
        <v>21283</v>
      </c>
      <c r="E2821" s="33" t="s">
        <v>25619</v>
      </c>
    </row>
    <row r="2822" spans="1:5" x14ac:dyDescent="0.2">
      <c r="A2822" s="32">
        <v>39377</v>
      </c>
      <c r="B2822" s="32" t="s">
        <v>25620</v>
      </c>
      <c r="C2822" s="32" t="s">
        <v>21194</v>
      </c>
      <c r="D2822" s="32" t="s">
        <v>21283</v>
      </c>
      <c r="E2822" s="33" t="s">
        <v>25621</v>
      </c>
    </row>
    <row r="2823" spans="1:5" x14ac:dyDescent="0.2">
      <c r="A2823" s="32">
        <v>38191</v>
      </c>
      <c r="B2823" s="32" t="s">
        <v>25622</v>
      </c>
      <c r="C2823" s="32" t="s">
        <v>21194</v>
      </c>
      <c r="D2823" s="32" t="s">
        <v>21283</v>
      </c>
      <c r="E2823" s="33" t="s">
        <v>11456</v>
      </c>
    </row>
    <row r="2824" spans="1:5" x14ac:dyDescent="0.2">
      <c r="A2824" s="32">
        <v>39381</v>
      </c>
      <c r="B2824" s="32" t="s">
        <v>25623</v>
      </c>
      <c r="C2824" s="32" t="s">
        <v>21194</v>
      </c>
      <c r="D2824" s="32" t="s">
        <v>21283</v>
      </c>
      <c r="E2824" s="33" t="s">
        <v>25624</v>
      </c>
    </row>
    <row r="2825" spans="1:5" x14ac:dyDescent="0.2">
      <c r="A2825" s="32">
        <v>38780</v>
      </c>
      <c r="B2825" s="32" t="s">
        <v>25625</v>
      </c>
      <c r="C2825" s="32" t="s">
        <v>21194</v>
      </c>
      <c r="D2825" s="32" t="s">
        <v>21283</v>
      </c>
      <c r="E2825" s="33" t="s">
        <v>1781</v>
      </c>
    </row>
    <row r="2826" spans="1:5" x14ac:dyDescent="0.2">
      <c r="A2826" s="32">
        <v>38781</v>
      </c>
      <c r="B2826" s="32" t="s">
        <v>25626</v>
      </c>
      <c r="C2826" s="32" t="s">
        <v>21194</v>
      </c>
      <c r="D2826" s="32" t="s">
        <v>21283</v>
      </c>
      <c r="E2826" s="33" t="s">
        <v>25627</v>
      </c>
    </row>
    <row r="2827" spans="1:5" x14ac:dyDescent="0.2">
      <c r="A2827" s="32">
        <v>38192</v>
      </c>
      <c r="B2827" s="32" t="s">
        <v>25628</v>
      </c>
      <c r="C2827" s="32" t="s">
        <v>21194</v>
      </c>
      <c r="D2827" s="32" t="s">
        <v>21283</v>
      </c>
      <c r="E2827" s="33" t="s">
        <v>25629</v>
      </c>
    </row>
    <row r="2828" spans="1:5" x14ac:dyDescent="0.2">
      <c r="A2828" s="32">
        <v>3753</v>
      </c>
      <c r="B2828" s="32" t="s">
        <v>25630</v>
      </c>
      <c r="C2828" s="32" t="s">
        <v>21194</v>
      </c>
      <c r="D2828" s="32" t="s">
        <v>21283</v>
      </c>
      <c r="E2828" s="33" t="s">
        <v>25631</v>
      </c>
    </row>
    <row r="2829" spans="1:5" x14ac:dyDescent="0.2">
      <c r="A2829" s="32">
        <v>38782</v>
      </c>
      <c r="B2829" s="32" t="s">
        <v>25632</v>
      </c>
      <c r="C2829" s="32" t="s">
        <v>21194</v>
      </c>
      <c r="D2829" s="32" t="s">
        <v>21283</v>
      </c>
      <c r="E2829" s="33" t="s">
        <v>4693</v>
      </c>
    </row>
    <row r="2830" spans="1:5" x14ac:dyDescent="0.2">
      <c r="A2830" s="32">
        <v>38778</v>
      </c>
      <c r="B2830" s="32" t="s">
        <v>25633</v>
      </c>
      <c r="C2830" s="32" t="s">
        <v>21194</v>
      </c>
      <c r="D2830" s="32" t="s">
        <v>21283</v>
      </c>
      <c r="E2830" s="33" t="s">
        <v>2384</v>
      </c>
    </row>
    <row r="2831" spans="1:5" x14ac:dyDescent="0.2">
      <c r="A2831" s="32">
        <v>38779</v>
      </c>
      <c r="B2831" s="32" t="s">
        <v>25634</v>
      </c>
      <c r="C2831" s="32" t="s">
        <v>21194</v>
      </c>
      <c r="D2831" s="32" t="s">
        <v>21283</v>
      </c>
      <c r="E2831" s="33" t="s">
        <v>4836</v>
      </c>
    </row>
    <row r="2832" spans="1:5" x14ac:dyDescent="0.2">
      <c r="A2832" s="32">
        <v>39388</v>
      </c>
      <c r="B2832" s="32" t="s">
        <v>25635</v>
      </c>
      <c r="C2832" s="32" t="s">
        <v>21194</v>
      </c>
      <c r="D2832" s="32" t="s">
        <v>21283</v>
      </c>
      <c r="E2832" s="33" t="s">
        <v>23551</v>
      </c>
    </row>
    <row r="2833" spans="1:5" x14ac:dyDescent="0.2">
      <c r="A2833" s="32">
        <v>39387</v>
      </c>
      <c r="B2833" s="32" t="s">
        <v>25636</v>
      </c>
      <c r="C2833" s="32" t="s">
        <v>21194</v>
      </c>
      <c r="D2833" s="32" t="s">
        <v>21283</v>
      </c>
      <c r="E2833" s="33" t="s">
        <v>6880</v>
      </c>
    </row>
    <row r="2834" spans="1:5" x14ac:dyDescent="0.2">
      <c r="A2834" s="32">
        <v>39386</v>
      </c>
      <c r="B2834" s="32" t="s">
        <v>25637</v>
      </c>
      <c r="C2834" s="32" t="s">
        <v>21194</v>
      </c>
      <c r="D2834" s="32" t="s">
        <v>21283</v>
      </c>
      <c r="E2834" s="33" t="s">
        <v>8987</v>
      </c>
    </row>
    <row r="2835" spans="1:5" x14ac:dyDescent="0.2">
      <c r="A2835" s="32">
        <v>38194</v>
      </c>
      <c r="B2835" s="32" t="s">
        <v>25638</v>
      </c>
      <c r="C2835" s="32" t="s">
        <v>21194</v>
      </c>
      <c r="D2835" s="32" t="s">
        <v>21287</v>
      </c>
      <c r="E2835" s="33" t="s">
        <v>24609</v>
      </c>
    </row>
    <row r="2836" spans="1:5" x14ac:dyDescent="0.2">
      <c r="A2836" s="32">
        <v>38193</v>
      </c>
      <c r="B2836" s="32" t="s">
        <v>25639</v>
      </c>
      <c r="C2836" s="32" t="s">
        <v>21194</v>
      </c>
      <c r="D2836" s="32" t="s">
        <v>21283</v>
      </c>
      <c r="E2836" s="33" t="s">
        <v>91</v>
      </c>
    </row>
    <row r="2837" spans="1:5" x14ac:dyDescent="0.2">
      <c r="A2837" s="32">
        <v>12216</v>
      </c>
      <c r="B2837" s="32" t="s">
        <v>25640</v>
      </c>
      <c r="C2837" s="32" t="s">
        <v>21194</v>
      </c>
      <c r="D2837" s="32" t="s">
        <v>21283</v>
      </c>
      <c r="E2837" s="33" t="s">
        <v>178</v>
      </c>
    </row>
    <row r="2838" spans="1:5" x14ac:dyDescent="0.2">
      <c r="A2838" s="32">
        <v>3757</v>
      </c>
      <c r="B2838" s="32" t="s">
        <v>25641</v>
      </c>
      <c r="C2838" s="32" t="s">
        <v>21194</v>
      </c>
      <c r="D2838" s="32" t="s">
        <v>21283</v>
      </c>
      <c r="E2838" s="33" t="s">
        <v>5123</v>
      </c>
    </row>
    <row r="2839" spans="1:5" x14ac:dyDescent="0.2">
      <c r="A2839" s="32">
        <v>3758</v>
      </c>
      <c r="B2839" s="32" t="s">
        <v>25642</v>
      </c>
      <c r="C2839" s="32" t="s">
        <v>21194</v>
      </c>
      <c r="D2839" s="32" t="s">
        <v>21283</v>
      </c>
      <c r="E2839" s="33" t="s">
        <v>25643</v>
      </c>
    </row>
    <row r="2840" spans="1:5" x14ac:dyDescent="0.2">
      <c r="A2840" s="32">
        <v>12214</v>
      </c>
      <c r="B2840" s="32" t="s">
        <v>25644</v>
      </c>
      <c r="C2840" s="32" t="s">
        <v>21194</v>
      </c>
      <c r="D2840" s="32" t="s">
        <v>21283</v>
      </c>
      <c r="E2840" s="33" t="s">
        <v>2654</v>
      </c>
    </row>
    <row r="2841" spans="1:5" x14ac:dyDescent="0.2">
      <c r="A2841" s="32">
        <v>3749</v>
      </c>
      <c r="B2841" s="32" t="s">
        <v>25645</v>
      </c>
      <c r="C2841" s="32" t="s">
        <v>21194</v>
      </c>
      <c r="D2841" s="32" t="s">
        <v>21287</v>
      </c>
      <c r="E2841" s="33" t="s">
        <v>25646</v>
      </c>
    </row>
    <row r="2842" spans="1:5" x14ac:dyDescent="0.2">
      <c r="A2842" s="32">
        <v>3751</v>
      </c>
      <c r="B2842" s="32" t="s">
        <v>25647</v>
      </c>
      <c r="C2842" s="32" t="s">
        <v>21194</v>
      </c>
      <c r="D2842" s="32" t="s">
        <v>21283</v>
      </c>
      <c r="E2842" s="33" t="s">
        <v>25648</v>
      </c>
    </row>
    <row r="2843" spans="1:5" x14ac:dyDescent="0.2">
      <c r="A2843" s="32">
        <v>39376</v>
      </c>
      <c r="B2843" s="32" t="s">
        <v>25649</v>
      </c>
      <c r="C2843" s="32" t="s">
        <v>21194</v>
      </c>
      <c r="D2843" s="32" t="s">
        <v>21283</v>
      </c>
      <c r="E2843" s="33" t="s">
        <v>25650</v>
      </c>
    </row>
    <row r="2844" spans="1:5" x14ac:dyDescent="0.2">
      <c r="A2844" s="32">
        <v>3752</v>
      </c>
      <c r="B2844" s="32" t="s">
        <v>25651</v>
      </c>
      <c r="C2844" s="32" t="s">
        <v>21194</v>
      </c>
      <c r="D2844" s="32" t="s">
        <v>21283</v>
      </c>
      <c r="E2844" s="33" t="s">
        <v>25652</v>
      </c>
    </row>
    <row r="2845" spans="1:5" x14ac:dyDescent="0.2">
      <c r="A2845" s="32">
        <v>746</v>
      </c>
      <c r="B2845" s="32" t="s">
        <v>25653</v>
      </c>
      <c r="C2845" s="32" t="s">
        <v>21194</v>
      </c>
      <c r="D2845" s="32" t="s">
        <v>21287</v>
      </c>
      <c r="E2845" s="33" t="s">
        <v>25654</v>
      </c>
    </row>
    <row r="2846" spans="1:5" x14ac:dyDescent="0.2">
      <c r="A2846" s="32">
        <v>36521</v>
      </c>
      <c r="B2846" s="32" t="s">
        <v>25655</v>
      </c>
      <c r="C2846" s="32" t="s">
        <v>21194</v>
      </c>
      <c r="D2846" s="32" t="s">
        <v>21283</v>
      </c>
      <c r="E2846" s="33" t="s">
        <v>25656</v>
      </c>
    </row>
    <row r="2847" spans="1:5" x14ac:dyDescent="0.2">
      <c r="A2847" s="32">
        <v>36794</v>
      </c>
      <c r="B2847" s="32" t="s">
        <v>25657</v>
      </c>
      <c r="C2847" s="32" t="s">
        <v>21194</v>
      </c>
      <c r="D2847" s="32" t="s">
        <v>21283</v>
      </c>
      <c r="E2847" s="33" t="s">
        <v>25658</v>
      </c>
    </row>
    <row r="2848" spans="1:5" x14ac:dyDescent="0.2">
      <c r="A2848" s="32">
        <v>10426</v>
      </c>
      <c r="B2848" s="32" t="s">
        <v>25659</v>
      </c>
      <c r="C2848" s="32" t="s">
        <v>21194</v>
      </c>
      <c r="D2848" s="32" t="s">
        <v>21283</v>
      </c>
      <c r="E2848" s="33" t="s">
        <v>25660</v>
      </c>
    </row>
    <row r="2849" spans="1:5" x14ac:dyDescent="0.2">
      <c r="A2849" s="32">
        <v>10425</v>
      </c>
      <c r="B2849" s="32" t="s">
        <v>25661</v>
      </c>
      <c r="C2849" s="32" t="s">
        <v>21194</v>
      </c>
      <c r="D2849" s="32" t="s">
        <v>21283</v>
      </c>
      <c r="E2849" s="33" t="s">
        <v>25662</v>
      </c>
    </row>
    <row r="2850" spans="1:5" x14ac:dyDescent="0.2">
      <c r="A2850" s="32">
        <v>10431</v>
      </c>
      <c r="B2850" s="32" t="s">
        <v>25663</v>
      </c>
      <c r="C2850" s="32" t="s">
        <v>21194</v>
      </c>
      <c r="D2850" s="32" t="s">
        <v>21283</v>
      </c>
      <c r="E2850" s="33" t="s">
        <v>25664</v>
      </c>
    </row>
    <row r="2851" spans="1:5" x14ac:dyDescent="0.2">
      <c r="A2851" s="32">
        <v>10429</v>
      </c>
      <c r="B2851" s="32" t="s">
        <v>25665</v>
      </c>
      <c r="C2851" s="32" t="s">
        <v>21194</v>
      </c>
      <c r="D2851" s="32" t="s">
        <v>21283</v>
      </c>
      <c r="E2851" s="33" t="s">
        <v>25666</v>
      </c>
    </row>
    <row r="2852" spans="1:5" x14ac:dyDescent="0.2">
      <c r="A2852" s="32">
        <v>20269</v>
      </c>
      <c r="B2852" s="32" t="s">
        <v>25667</v>
      </c>
      <c r="C2852" s="32" t="s">
        <v>21194</v>
      </c>
      <c r="D2852" s="32" t="s">
        <v>21283</v>
      </c>
      <c r="E2852" s="33" t="s">
        <v>9209</v>
      </c>
    </row>
    <row r="2853" spans="1:5" x14ac:dyDescent="0.2">
      <c r="A2853" s="32">
        <v>20270</v>
      </c>
      <c r="B2853" s="32" t="s">
        <v>25668</v>
      </c>
      <c r="C2853" s="32" t="s">
        <v>21194</v>
      </c>
      <c r="D2853" s="32" t="s">
        <v>21283</v>
      </c>
      <c r="E2853" s="33" t="s">
        <v>25669</v>
      </c>
    </row>
    <row r="2854" spans="1:5" x14ac:dyDescent="0.2">
      <c r="A2854" s="32">
        <v>11696</v>
      </c>
      <c r="B2854" s="32" t="s">
        <v>25670</v>
      </c>
      <c r="C2854" s="32" t="s">
        <v>21194</v>
      </c>
      <c r="D2854" s="32" t="s">
        <v>21283</v>
      </c>
      <c r="E2854" s="33" t="s">
        <v>25671</v>
      </c>
    </row>
    <row r="2855" spans="1:5" x14ac:dyDescent="0.2">
      <c r="A2855" s="32">
        <v>10427</v>
      </c>
      <c r="B2855" s="32" t="s">
        <v>25672</v>
      </c>
      <c r="C2855" s="32" t="s">
        <v>21194</v>
      </c>
      <c r="D2855" s="32" t="s">
        <v>21283</v>
      </c>
      <c r="E2855" s="33" t="s">
        <v>25673</v>
      </c>
    </row>
    <row r="2856" spans="1:5" x14ac:dyDescent="0.2">
      <c r="A2856" s="32">
        <v>10428</v>
      </c>
      <c r="B2856" s="32" t="s">
        <v>25674</v>
      </c>
      <c r="C2856" s="32" t="s">
        <v>21194</v>
      </c>
      <c r="D2856" s="32" t="s">
        <v>21283</v>
      </c>
      <c r="E2856" s="33" t="s">
        <v>22759</v>
      </c>
    </row>
    <row r="2857" spans="1:5" x14ac:dyDescent="0.2">
      <c r="A2857" s="32">
        <v>2354</v>
      </c>
      <c r="B2857" s="32" t="s">
        <v>25675</v>
      </c>
      <c r="C2857" s="32" t="s">
        <v>21307</v>
      </c>
      <c r="D2857" s="32" t="s">
        <v>21283</v>
      </c>
      <c r="E2857" s="33" t="s">
        <v>6698</v>
      </c>
    </row>
    <row r="2858" spans="1:5" x14ac:dyDescent="0.2">
      <c r="A2858" s="32">
        <v>40932</v>
      </c>
      <c r="B2858" s="32" t="s">
        <v>25676</v>
      </c>
      <c r="C2858" s="32" t="s">
        <v>21603</v>
      </c>
      <c r="D2858" s="32" t="s">
        <v>21283</v>
      </c>
      <c r="E2858" s="33" t="s">
        <v>25677</v>
      </c>
    </row>
    <row r="2859" spans="1:5" x14ac:dyDescent="0.2">
      <c r="A2859" s="32">
        <v>10853</v>
      </c>
      <c r="B2859" s="32" t="s">
        <v>25678</v>
      </c>
      <c r="C2859" s="32" t="s">
        <v>21194</v>
      </c>
      <c r="D2859" s="32" t="s">
        <v>21283</v>
      </c>
      <c r="E2859" s="33" t="s">
        <v>25679</v>
      </c>
    </row>
    <row r="2860" spans="1:5" x14ac:dyDescent="0.2">
      <c r="A2860" s="32">
        <v>5093</v>
      </c>
      <c r="B2860" s="32" t="s">
        <v>25680</v>
      </c>
      <c r="C2860" s="32" t="s">
        <v>22065</v>
      </c>
      <c r="D2860" s="32" t="s">
        <v>21283</v>
      </c>
      <c r="E2860" s="33" t="s">
        <v>8523</v>
      </c>
    </row>
    <row r="2861" spans="1:5" x14ac:dyDescent="0.2">
      <c r="A2861" s="32">
        <v>37768</v>
      </c>
      <c r="B2861" s="32" t="s">
        <v>25681</v>
      </c>
      <c r="C2861" s="32" t="s">
        <v>21194</v>
      </c>
      <c r="D2861" s="32" t="s">
        <v>21303</v>
      </c>
      <c r="E2861" s="33" t="s">
        <v>25682</v>
      </c>
    </row>
    <row r="2862" spans="1:5" x14ac:dyDescent="0.2">
      <c r="A2862" s="32">
        <v>37773</v>
      </c>
      <c r="B2862" s="32" t="s">
        <v>25683</v>
      </c>
      <c r="C2862" s="32" t="s">
        <v>21194</v>
      </c>
      <c r="D2862" s="32" t="s">
        <v>21303</v>
      </c>
      <c r="E2862" s="33" t="s">
        <v>25684</v>
      </c>
    </row>
    <row r="2863" spans="1:5" x14ac:dyDescent="0.2">
      <c r="A2863" s="32">
        <v>37769</v>
      </c>
      <c r="B2863" s="32" t="s">
        <v>25685</v>
      </c>
      <c r="C2863" s="32" t="s">
        <v>21194</v>
      </c>
      <c r="D2863" s="32" t="s">
        <v>21303</v>
      </c>
      <c r="E2863" s="33" t="s">
        <v>25686</v>
      </c>
    </row>
    <row r="2864" spans="1:5" x14ac:dyDescent="0.2">
      <c r="A2864" s="32">
        <v>37770</v>
      </c>
      <c r="B2864" s="32" t="s">
        <v>25687</v>
      </c>
      <c r="C2864" s="32" t="s">
        <v>21194</v>
      </c>
      <c r="D2864" s="32" t="s">
        <v>21303</v>
      </c>
      <c r="E2864" s="33" t="s">
        <v>25688</v>
      </c>
    </row>
    <row r="2865" spans="1:5" x14ac:dyDescent="0.2">
      <c r="A2865" s="32">
        <v>38382</v>
      </c>
      <c r="B2865" s="32" t="s">
        <v>25689</v>
      </c>
      <c r="C2865" s="32" t="s">
        <v>21194</v>
      </c>
      <c r="D2865" s="32" t="s">
        <v>21283</v>
      </c>
      <c r="E2865" s="33" t="s">
        <v>251</v>
      </c>
    </row>
    <row r="2866" spans="1:5" x14ac:dyDescent="0.2">
      <c r="A2866" s="32">
        <v>6091</v>
      </c>
      <c r="B2866" s="32" t="s">
        <v>25690</v>
      </c>
      <c r="C2866" s="32" t="s">
        <v>21351</v>
      </c>
      <c r="D2866" s="32" t="s">
        <v>21283</v>
      </c>
      <c r="E2866" s="33" t="s">
        <v>25691</v>
      </c>
    </row>
    <row r="2867" spans="1:5" x14ac:dyDescent="0.2">
      <c r="A2867" s="32">
        <v>38383</v>
      </c>
      <c r="B2867" s="32" t="s">
        <v>25692</v>
      </c>
      <c r="C2867" s="32" t="s">
        <v>21194</v>
      </c>
      <c r="D2867" s="32" t="s">
        <v>21283</v>
      </c>
      <c r="E2867" s="33" t="s">
        <v>10994</v>
      </c>
    </row>
    <row r="2868" spans="1:5" x14ac:dyDescent="0.2">
      <c r="A2868" s="32">
        <v>3768</v>
      </c>
      <c r="B2868" s="32" t="s">
        <v>25693</v>
      </c>
      <c r="C2868" s="32" t="s">
        <v>21194</v>
      </c>
      <c r="D2868" s="32" t="s">
        <v>21283</v>
      </c>
      <c r="E2868" s="33" t="s">
        <v>9541</v>
      </c>
    </row>
    <row r="2869" spans="1:5" x14ac:dyDescent="0.2">
      <c r="A2869" s="32">
        <v>3767</v>
      </c>
      <c r="B2869" s="32" t="s">
        <v>25694</v>
      </c>
      <c r="C2869" s="32" t="s">
        <v>21194</v>
      </c>
      <c r="D2869" s="32" t="s">
        <v>21283</v>
      </c>
      <c r="E2869" s="33" t="s">
        <v>1480</v>
      </c>
    </row>
    <row r="2870" spans="1:5" x14ac:dyDescent="0.2">
      <c r="A2870" s="32">
        <v>13192</v>
      </c>
      <c r="B2870" s="32" t="s">
        <v>25695</v>
      </c>
      <c r="C2870" s="32" t="s">
        <v>21194</v>
      </c>
      <c r="D2870" s="32" t="s">
        <v>21283</v>
      </c>
      <c r="E2870" s="33" t="s">
        <v>25696</v>
      </c>
    </row>
    <row r="2871" spans="1:5" x14ac:dyDescent="0.2">
      <c r="A2871" s="32">
        <v>38413</v>
      </c>
      <c r="B2871" s="32" t="s">
        <v>25697</v>
      </c>
      <c r="C2871" s="32" t="s">
        <v>21194</v>
      </c>
      <c r="D2871" s="32" t="s">
        <v>21283</v>
      </c>
      <c r="E2871" s="33" t="s">
        <v>25698</v>
      </c>
    </row>
    <row r="2872" spans="1:5" x14ac:dyDescent="0.2">
      <c r="A2872" s="32">
        <v>42440</v>
      </c>
      <c r="B2872" s="32" t="s">
        <v>25699</v>
      </c>
      <c r="C2872" s="32" t="s">
        <v>21194</v>
      </c>
      <c r="D2872" s="32" t="s">
        <v>21303</v>
      </c>
      <c r="E2872" s="33" t="s">
        <v>25700</v>
      </c>
    </row>
    <row r="2873" spans="1:5" x14ac:dyDescent="0.2">
      <c r="A2873" s="32">
        <v>20193</v>
      </c>
      <c r="B2873" s="32" t="s">
        <v>25701</v>
      </c>
      <c r="C2873" s="32" t="s">
        <v>25702</v>
      </c>
      <c r="D2873" s="32" t="s">
        <v>21283</v>
      </c>
      <c r="E2873" s="33" t="s">
        <v>21913</v>
      </c>
    </row>
    <row r="2874" spans="1:5" x14ac:dyDescent="0.2">
      <c r="A2874" s="32">
        <v>10527</v>
      </c>
      <c r="B2874" s="32" t="s">
        <v>25703</v>
      </c>
      <c r="C2874" s="32" t="s">
        <v>25704</v>
      </c>
      <c r="D2874" s="32" t="s">
        <v>21287</v>
      </c>
      <c r="E2874" s="33" t="s">
        <v>7459</v>
      </c>
    </row>
    <row r="2875" spans="1:5" x14ac:dyDescent="0.2">
      <c r="A2875" s="32">
        <v>41805</v>
      </c>
      <c r="B2875" s="32" t="s">
        <v>25705</v>
      </c>
      <c r="C2875" s="32" t="s">
        <v>21603</v>
      </c>
      <c r="D2875" s="32" t="s">
        <v>21303</v>
      </c>
      <c r="E2875" s="33" t="s">
        <v>25199</v>
      </c>
    </row>
    <row r="2876" spans="1:5" x14ac:dyDescent="0.2">
      <c r="A2876" s="32">
        <v>40271</v>
      </c>
      <c r="B2876" s="32" t="s">
        <v>25706</v>
      </c>
      <c r="C2876" s="32" t="s">
        <v>21603</v>
      </c>
      <c r="D2876" s="32" t="s">
        <v>21283</v>
      </c>
      <c r="E2876" s="33" t="s">
        <v>1494</v>
      </c>
    </row>
    <row r="2877" spans="1:5" x14ac:dyDescent="0.2">
      <c r="A2877" s="32">
        <v>40287</v>
      </c>
      <c r="B2877" s="32" t="s">
        <v>25707</v>
      </c>
      <c r="C2877" s="32" t="s">
        <v>21603</v>
      </c>
      <c r="D2877" s="32" t="s">
        <v>21283</v>
      </c>
      <c r="E2877" s="33" t="s">
        <v>2065</v>
      </c>
    </row>
    <row r="2878" spans="1:5" x14ac:dyDescent="0.2">
      <c r="A2878" s="32">
        <v>40295</v>
      </c>
      <c r="B2878" s="32" t="s">
        <v>25708</v>
      </c>
      <c r="C2878" s="32" t="s">
        <v>21307</v>
      </c>
      <c r="D2878" s="32" t="s">
        <v>21303</v>
      </c>
      <c r="E2878" s="33" t="s">
        <v>1280</v>
      </c>
    </row>
    <row r="2879" spans="1:5" x14ac:dyDescent="0.2">
      <c r="A2879" s="32">
        <v>745</v>
      </c>
      <c r="B2879" s="32" t="s">
        <v>25709</v>
      </c>
      <c r="C2879" s="32" t="s">
        <v>21307</v>
      </c>
      <c r="D2879" s="32" t="s">
        <v>21303</v>
      </c>
      <c r="E2879" s="33" t="s">
        <v>22183</v>
      </c>
    </row>
    <row r="2880" spans="1:5" x14ac:dyDescent="0.2">
      <c r="A2880" s="32">
        <v>4084</v>
      </c>
      <c r="B2880" s="32" t="s">
        <v>25710</v>
      </c>
      <c r="C2880" s="32" t="s">
        <v>21307</v>
      </c>
      <c r="D2880" s="32" t="s">
        <v>21303</v>
      </c>
      <c r="E2880" s="33" t="s">
        <v>10976</v>
      </c>
    </row>
    <row r="2881" spans="1:5" x14ac:dyDescent="0.2">
      <c r="A2881" s="32">
        <v>743</v>
      </c>
      <c r="B2881" s="32" t="s">
        <v>25711</v>
      </c>
      <c r="C2881" s="32" t="s">
        <v>21307</v>
      </c>
      <c r="D2881" s="32" t="s">
        <v>21303</v>
      </c>
      <c r="E2881" s="33" t="s">
        <v>10976</v>
      </c>
    </row>
    <row r="2882" spans="1:5" x14ac:dyDescent="0.2">
      <c r="A2882" s="32">
        <v>40293</v>
      </c>
      <c r="B2882" s="32" t="s">
        <v>25712</v>
      </c>
      <c r="C2882" s="32" t="s">
        <v>21307</v>
      </c>
      <c r="D2882" s="32" t="s">
        <v>21303</v>
      </c>
      <c r="E2882" s="33" t="s">
        <v>10879</v>
      </c>
    </row>
    <row r="2883" spans="1:5" x14ac:dyDescent="0.2">
      <c r="A2883" s="32">
        <v>40294</v>
      </c>
      <c r="B2883" s="32" t="s">
        <v>25713</v>
      </c>
      <c r="C2883" s="32" t="s">
        <v>21307</v>
      </c>
      <c r="D2883" s="32" t="s">
        <v>21303</v>
      </c>
      <c r="E2883" s="33" t="s">
        <v>10976</v>
      </c>
    </row>
    <row r="2884" spans="1:5" x14ac:dyDescent="0.2">
      <c r="A2884" s="32">
        <v>4085</v>
      </c>
      <c r="B2884" s="32" t="s">
        <v>25714</v>
      </c>
      <c r="C2884" s="32" t="s">
        <v>21307</v>
      </c>
      <c r="D2884" s="32" t="s">
        <v>21303</v>
      </c>
      <c r="E2884" s="33" t="s">
        <v>9003</v>
      </c>
    </row>
    <row r="2885" spans="1:5" x14ac:dyDescent="0.2">
      <c r="A2885" s="32">
        <v>10775</v>
      </c>
      <c r="B2885" s="32" t="s">
        <v>25715</v>
      </c>
      <c r="C2885" s="32" t="s">
        <v>21603</v>
      </c>
      <c r="D2885" s="32" t="s">
        <v>21287</v>
      </c>
      <c r="E2885" s="33" t="s">
        <v>25716</v>
      </c>
    </row>
    <row r="2886" spans="1:5" x14ac:dyDescent="0.2">
      <c r="A2886" s="32">
        <v>10776</v>
      </c>
      <c r="B2886" s="32" t="s">
        <v>25717</v>
      </c>
      <c r="C2886" s="32" t="s">
        <v>21603</v>
      </c>
      <c r="D2886" s="32" t="s">
        <v>21283</v>
      </c>
      <c r="E2886" s="33" t="s">
        <v>25718</v>
      </c>
    </row>
    <row r="2887" spans="1:5" x14ac:dyDescent="0.2">
      <c r="A2887" s="32">
        <v>10779</v>
      </c>
      <c r="B2887" s="32" t="s">
        <v>25719</v>
      </c>
      <c r="C2887" s="32" t="s">
        <v>21603</v>
      </c>
      <c r="D2887" s="32" t="s">
        <v>21283</v>
      </c>
      <c r="E2887" s="33" t="s">
        <v>25720</v>
      </c>
    </row>
    <row r="2888" spans="1:5" x14ac:dyDescent="0.2">
      <c r="A2888" s="32">
        <v>10777</v>
      </c>
      <c r="B2888" s="32" t="s">
        <v>25721</v>
      </c>
      <c r="C2888" s="32" t="s">
        <v>21603</v>
      </c>
      <c r="D2888" s="32" t="s">
        <v>21283</v>
      </c>
      <c r="E2888" s="33" t="s">
        <v>25722</v>
      </c>
    </row>
    <row r="2889" spans="1:5" x14ac:dyDescent="0.2">
      <c r="A2889" s="32">
        <v>10778</v>
      </c>
      <c r="B2889" s="32" t="s">
        <v>25723</v>
      </c>
      <c r="C2889" s="32" t="s">
        <v>21603</v>
      </c>
      <c r="D2889" s="32" t="s">
        <v>21283</v>
      </c>
      <c r="E2889" s="33" t="s">
        <v>25720</v>
      </c>
    </row>
    <row r="2890" spans="1:5" x14ac:dyDescent="0.2">
      <c r="A2890" s="32">
        <v>40339</v>
      </c>
      <c r="B2890" s="32" t="s">
        <v>25724</v>
      </c>
      <c r="C2890" s="32" t="s">
        <v>21603</v>
      </c>
      <c r="D2890" s="32" t="s">
        <v>21283</v>
      </c>
      <c r="E2890" s="33" t="s">
        <v>2065</v>
      </c>
    </row>
    <row r="2891" spans="1:5" x14ac:dyDescent="0.2">
      <c r="A2891" s="32">
        <v>3355</v>
      </c>
      <c r="B2891" s="32" t="s">
        <v>25725</v>
      </c>
      <c r="C2891" s="32" t="s">
        <v>21307</v>
      </c>
      <c r="D2891" s="32" t="s">
        <v>21303</v>
      </c>
      <c r="E2891" s="33" t="s">
        <v>25726</v>
      </c>
    </row>
    <row r="2892" spans="1:5" x14ac:dyDescent="0.2">
      <c r="A2892" s="32">
        <v>39814</v>
      </c>
      <c r="B2892" s="32" t="s">
        <v>25727</v>
      </c>
      <c r="C2892" s="32" t="s">
        <v>21307</v>
      </c>
      <c r="D2892" s="32" t="s">
        <v>21303</v>
      </c>
      <c r="E2892" s="33" t="s">
        <v>25728</v>
      </c>
    </row>
    <row r="2893" spans="1:5" x14ac:dyDescent="0.2">
      <c r="A2893" s="32">
        <v>10749</v>
      </c>
      <c r="B2893" s="32" t="s">
        <v>25729</v>
      </c>
      <c r="C2893" s="32" t="s">
        <v>21603</v>
      </c>
      <c r="D2893" s="32" t="s">
        <v>21283</v>
      </c>
      <c r="E2893" s="33" t="s">
        <v>3609</v>
      </c>
    </row>
    <row r="2894" spans="1:5" x14ac:dyDescent="0.2">
      <c r="A2894" s="32">
        <v>40290</v>
      </c>
      <c r="B2894" s="32" t="s">
        <v>25730</v>
      </c>
      <c r="C2894" s="32" t="s">
        <v>21603</v>
      </c>
      <c r="D2894" s="32" t="s">
        <v>21283</v>
      </c>
      <c r="E2894" s="33" t="s">
        <v>6318</v>
      </c>
    </row>
    <row r="2895" spans="1:5" x14ac:dyDescent="0.2">
      <c r="A2895" s="32">
        <v>7252</v>
      </c>
      <c r="B2895" s="32" t="s">
        <v>25731</v>
      </c>
      <c r="C2895" s="32" t="s">
        <v>21307</v>
      </c>
      <c r="D2895" s="32" t="s">
        <v>21303</v>
      </c>
      <c r="E2895" s="33" t="s">
        <v>24386</v>
      </c>
    </row>
    <row r="2896" spans="1:5" x14ac:dyDescent="0.2">
      <c r="A2896" s="32">
        <v>4778</v>
      </c>
      <c r="B2896" s="32" t="s">
        <v>25732</v>
      </c>
      <c r="C2896" s="32" t="s">
        <v>21307</v>
      </c>
      <c r="D2896" s="32" t="s">
        <v>21303</v>
      </c>
      <c r="E2896" s="33" t="s">
        <v>21406</v>
      </c>
    </row>
    <row r="2897" spans="1:5" x14ac:dyDescent="0.2">
      <c r="A2897" s="32">
        <v>4780</v>
      </c>
      <c r="B2897" s="32" t="s">
        <v>25733</v>
      </c>
      <c r="C2897" s="32" t="s">
        <v>21307</v>
      </c>
      <c r="D2897" s="32" t="s">
        <v>21303</v>
      </c>
      <c r="E2897" s="33" t="s">
        <v>1494</v>
      </c>
    </row>
    <row r="2898" spans="1:5" x14ac:dyDescent="0.2">
      <c r="A2898" s="32">
        <v>10809</v>
      </c>
      <c r="B2898" s="32" t="s">
        <v>25734</v>
      </c>
      <c r="C2898" s="32" t="s">
        <v>21307</v>
      </c>
      <c r="D2898" s="32" t="s">
        <v>21303</v>
      </c>
      <c r="E2898" s="33" t="s">
        <v>1361</v>
      </c>
    </row>
    <row r="2899" spans="1:5" x14ac:dyDescent="0.2">
      <c r="A2899" s="32">
        <v>10811</v>
      </c>
      <c r="B2899" s="32" t="s">
        <v>25735</v>
      </c>
      <c r="C2899" s="32" t="s">
        <v>21307</v>
      </c>
      <c r="D2899" s="32" t="s">
        <v>21303</v>
      </c>
      <c r="E2899" s="33" t="s">
        <v>11531</v>
      </c>
    </row>
    <row r="2900" spans="1:5" x14ac:dyDescent="0.2">
      <c r="A2900" s="32">
        <v>7247</v>
      </c>
      <c r="B2900" s="32" t="s">
        <v>25736</v>
      </c>
      <c r="C2900" s="32" t="s">
        <v>21307</v>
      </c>
      <c r="D2900" s="32" t="s">
        <v>21303</v>
      </c>
      <c r="E2900" s="33" t="s">
        <v>24386</v>
      </c>
    </row>
    <row r="2901" spans="1:5" x14ac:dyDescent="0.2">
      <c r="A2901" s="32">
        <v>40291</v>
      </c>
      <c r="B2901" s="32" t="s">
        <v>25737</v>
      </c>
      <c r="C2901" s="32" t="s">
        <v>21603</v>
      </c>
      <c r="D2901" s="32" t="s">
        <v>21283</v>
      </c>
      <c r="E2901" s="33" t="s">
        <v>25738</v>
      </c>
    </row>
    <row r="2902" spans="1:5" x14ac:dyDescent="0.2">
      <c r="A2902" s="32">
        <v>40275</v>
      </c>
      <c r="B2902" s="32" t="s">
        <v>25739</v>
      </c>
      <c r="C2902" s="32" t="s">
        <v>21603</v>
      </c>
      <c r="D2902" s="32" t="s">
        <v>21283</v>
      </c>
      <c r="E2902" s="33" t="s">
        <v>7459</v>
      </c>
    </row>
    <row r="2903" spans="1:5" x14ac:dyDescent="0.2">
      <c r="A2903" s="32">
        <v>3777</v>
      </c>
      <c r="B2903" s="32" t="s">
        <v>25740</v>
      </c>
      <c r="C2903" s="32" t="s">
        <v>21286</v>
      </c>
      <c r="D2903" s="32" t="s">
        <v>21287</v>
      </c>
      <c r="E2903" s="33" t="s">
        <v>1361</v>
      </c>
    </row>
    <row r="2904" spans="1:5" x14ac:dyDescent="0.2">
      <c r="A2904" s="32">
        <v>3798</v>
      </c>
      <c r="B2904" s="32" t="s">
        <v>25741</v>
      </c>
      <c r="C2904" s="32" t="s">
        <v>21194</v>
      </c>
      <c r="D2904" s="32" t="s">
        <v>21283</v>
      </c>
      <c r="E2904" s="33" t="s">
        <v>9377</v>
      </c>
    </row>
    <row r="2905" spans="1:5" x14ac:dyDescent="0.2">
      <c r="A2905" s="32">
        <v>38769</v>
      </c>
      <c r="B2905" s="32" t="s">
        <v>25742</v>
      </c>
      <c r="C2905" s="32" t="s">
        <v>21194</v>
      </c>
      <c r="D2905" s="32" t="s">
        <v>21283</v>
      </c>
      <c r="E2905" s="33" t="s">
        <v>24714</v>
      </c>
    </row>
    <row r="2906" spans="1:5" x14ac:dyDescent="0.2">
      <c r="A2906" s="32">
        <v>39510</v>
      </c>
      <c r="B2906" s="32" t="s">
        <v>25743</v>
      </c>
      <c r="C2906" s="32" t="s">
        <v>21194</v>
      </c>
      <c r="D2906" s="32" t="s">
        <v>21283</v>
      </c>
      <c r="E2906" s="33" t="s">
        <v>25744</v>
      </c>
    </row>
    <row r="2907" spans="1:5" x14ac:dyDescent="0.2">
      <c r="A2907" s="32">
        <v>38776</v>
      </c>
      <c r="B2907" s="32" t="s">
        <v>25745</v>
      </c>
      <c r="C2907" s="32" t="s">
        <v>21194</v>
      </c>
      <c r="D2907" s="32" t="s">
        <v>21283</v>
      </c>
      <c r="E2907" s="33" t="s">
        <v>24063</v>
      </c>
    </row>
    <row r="2908" spans="1:5" x14ac:dyDescent="0.2">
      <c r="A2908" s="32">
        <v>38774</v>
      </c>
      <c r="B2908" s="32" t="s">
        <v>25746</v>
      </c>
      <c r="C2908" s="32" t="s">
        <v>21194</v>
      </c>
      <c r="D2908" s="32" t="s">
        <v>21283</v>
      </c>
      <c r="E2908" s="33" t="s">
        <v>4536</v>
      </c>
    </row>
    <row r="2909" spans="1:5" x14ac:dyDescent="0.2">
      <c r="A2909" s="32">
        <v>42247</v>
      </c>
      <c r="B2909" s="32" t="s">
        <v>25747</v>
      </c>
      <c r="C2909" s="32" t="s">
        <v>21194</v>
      </c>
      <c r="D2909" s="32" t="s">
        <v>21283</v>
      </c>
      <c r="E2909" s="33" t="s">
        <v>25748</v>
      </c>
    </row>
    <row r="2910" spans="1:5" x14ac:dyDescent="0.2">
      <c r="A2910" s="32">
        <v>42248</v>
      </c>
      <c r="B2910" s="32" t="s">
        <v>25749</v>
      </c>
      <c r="C2910" s="32" t="s">
        <v>21194</v>
      </c>
      <c r="D2910" s="32" t="s">
        <v>21283</v>
      </c>
      <c r="E2910" s="33" t="s">
        <v>25750</v>
      </c>
    </row>
    <row r="2911" spans="1:5" x14ac:dyDescent="0.2">
      <c r="A2911" s="32">
        <v>42249</v>
      </c>
      <c r="B2911" s="32" t="s">
        <v>25751</v>
      </c>
      <c r="C2911" s="32" t="s">
        <v>21194</v>
      </c>
      <c r="D2911" s="32" t="s">
        <v>21283</v>
      </c>
      <c r="E2911" s="33" t="s">
        <v>25752</v>
      </c>
    </row>
    <row r="2912" spans="1:5" x14ac:dyDescent="0.2">
      <c r="A2912" s="32">
        <v>42244</v>
      </c>
      <c r="B2912" s="32" t="s">
        <v>25753</v>
      </c>
      <c r="C2912" s="32" t="s">
        <v>21194</v>
      </c>
      <c r="D2912" s="32" t="s">
        <v>21283</v>
      </c>
      <c r="E2912" s="33" t="s">
        <v>25754</v>
      </c>
    </row>
    <row r="2913" spans="1:5" x14ac:dyDescent="0.2">
      <c r="A2913" s="32">
        <v>42245</v>
      </c>
      <c r="B2913" s="32" t="s">
        <v>25755</v>
      </c>
      <c r="C2913" s="32" t="s">
        <v>21194</v>
      </c>
      <c r="D2913" s="32" t="s">
        <v>21283</v>
      </c>
      <c r="E2913" s="33" t="s">
        <v>3352</v>
      </c>
    </row>
    <row r="2914" spans="1:5" x14ac:dyDescent="0.2">
      <c r="A2914" s="32">
        <v>42246</v>
      </c>
      <c r="B2914" s="32" t="s">
        <v>25756</v>
      </c>
      <c r="C2914" s="32" t="s">
        <v>21194</v>
      </c>
      <c r="D2914" s="32" t="s">
        <v>21283</v>
      </c>
      <c r="E2914" s="33" t="s">
        <v>25757</v>
      </c>
    </row>
    <row r="2915" spans="1:5" x14ac:dyDescent="0.2">
      <c r="A2915" s="32">
        <v>42243</v>
      </c>
      <c r="B2915" s="32" t="s">
        <v>25758</v>
      </c>
      <c r="C2915" s="32" t="s">
        <v>21194</v>
      </c>
      <c r="D2915" s="32" t="s">
        <v>21283</v>
      </c>
      <c r="E2915" s="33" t="s">
        <v>25759</v>
      </c>
    </row>
    <row r="2916" spans="1:5" x14ac:dyDescent="0.2">
      <c r="A2916" s="32">
        <v>38889</v>
      </c>
      <c r="B2916" s="32" t="s">
        <v>25760</v>
      </c>
      <c r="C2916" s="32" t="s">
        <v>21194</v>
      </c>
      <c r="D2916" s="32" t="s">
        <v>21283</v>
      </c>
      <c r="E2916" s="33" t="s">
        <v>25761</v>
      </c>
    </row>
    <row r="2917" spans="1:5" x14ac:dyDescent="0.2">
      <c r="A2917" s="32">
        <v>38784</v>
      </c>
      <c r="B2917" s="32" t="s">
        <v>25762</v>
      </c>
      <c r="C2917" s="32" t="s">
        <v>21194</v>
      </c>
      <c r="D2917" s="32" t="s">
        <v>21283</v>
      </c>
      <c r="E2917" s="33" t="s">
        <v>1329</v>
      </c>
    </row>
    <row r="2918" spans="1:5" x14ac:dyDescent="0.2">
      <c r="A2918" s="32">
        <v>3788</v>
      </c>
      <c r="B2918" s="32" t="s">
        <v>25763</v>
      </c>
      <c r="C2918" s="32" t="s">
        <v>21194</v>
      </c>
      <c r="D2918" s="32" t="s">
        <v>21283</v>
      </c>
      <c r="E2918" s="33" t="s">
        <v>25764</v>
      </c>
    </row>
    <row r="2919" spans="1:5" x14ac:dyDescent="0.2">
      <c r="A2919" s="32">
        <v>12230</v>
      </c>
      <c r="B2919" s="32" t="s">
        <v>25765</v>
      </c>
      <c r="C2919" s="32" t="s">
        <v>21194</v>
      </c>
      <c r="D2919" s="32" t="s">
        <v>21283</v>
      </c>
      <c r="E2919" s="33" t="s">
        <v>8723</v>
      </c>
    </row>
    <row r="2920" spans="1:5" x14ac:dyDescent="0.2">
      <c r="A2920" s="32">
        <v>3780</v>
      </c>
      <c r="B2920" s="32" t="s">
        <v>25766</v>
      </c>
      <c r="C2920" s="32" t="s">
        <v>21194</v>
      </c>
      <c r="D2920" s="32" t="s">
        <v>21287</v>
      </c>
      <c r="E2920" s="33" t="s">
        <v>7002</v>
      </c>
    </row>
    <row r="2921" spans="1:5" x14ac:dyDescent="0.2">
      <c r="A2921" s="32">
        <v>12231</v>
      </c>
      <c r="B2921" s="32" t="s">
        <v>25767</v>
      </c>
      <c r="C2921" s="32" t="s">
        <v>21194</v>
      </c>
      <c r="D2921" s="32" t="s">
        <v>21283</v>
      </c>
      <c r="E2921" s="33" t="s">
        <v>6007</v>
      </c>
    </row>
    <row r="2922" spans="1:5" x14ac:dyDescent="0.2">
      <c r="A2922" s="32">
        <v>3811</v>
      </c>
      <c r="B2922" s="32" t="s">
        <v>25768</v>
      </c>
      <c r="C2922" s="32" t="s">
        <v>21194</v>
      </c>
      <c r="D2922" s="32" t="s">
        <v>21283</v>
      </c>
      <c r="E2922" s="33" t="s">
        <v>25769</v>
      </c>
    </row>
    <row r="2923" spans="1:5" x14ac:dyDescent="0.2">
      <c r="A2923" s="32">
        <v>12232</v>
      </c>
      <c r="B2923" s="32" t="s">
        <v>25770</v>
      </c>
      <c r="C2923" s="32" t="s">
        <v>21194</v>
      </c>
      <c r="D2923" s="32" t="s">
        <v>21283</v>
      </c>
      <c r="E2923" s="33" t="s">
        <v>11597</v>
      </c>
    </row>
    <row r="2924" spans="1:5" x14ac:dyDescent="0.2">
      <c r="A2924" s="32">
        <v>3799</v>
      </c>
      <c r="B2924" s="32" t="s">
        <v>25771</v>
      </c>
      <c r="C2924" s="32" t="s">
        <v>21194</v>
      </c>
      <c r="D2924" s="32" t="s">
        <v>21283</v>
      </c>
      <c r="E2924" s="33" t="s">
        <v>25772</v>
      </c>
    </row>
    <row r="2925" spans="1:5" x14ac:dyDescent="0.2">
      <c r="A2925" s="32">
        <v>12239</v>
      </c>
      <c r="B2925" s="32" t="s">
        <v>25773</v>
      </c>
      <c r="C2925" s="32" t="s">
        <v>21194</v>
      </c>
      <c r="D2925" s="32" t="s">
        <v>21283</v>
      </c>
      <c r="E2925" s="33" t="s">
        <v>25774</v>
      </c>
    </row>
    <row r="2926" spans="1:5" x14ac:dyDescent="0.2">
      <c r="A2926" s="32">
        <v>38773</v>
      </c>
      <c r="B2926" s="32" t="s">
        <v>25775</v>
      </c>
      <c r="C2926" s="32" t="s">
        <v>21194</v>
      </c>
      <c r="D2926" s="32" t="s">
        <v>21283</v>
      </c>
      <c r="E2926" s="33" t="s">
        <v>2136</v>
      </c>
    </row>
    <row r="2927" spans="1:5" x14ac:dyDescent="0.2">
      <c r="A2927" s="32">
        <v>12271</v>
      </c>
      <c r="B2927" s="32" t="s">
        <v>25776</v>
      </c>
      <c r="C2927" s="32" t="s">
        <v>21194</v>
      </c>
      <c r="D2927" s="32" t="s">
        <v>21283</v>
      </c>
      <c r="E2927" s="33" t="s">
        <v>25777</v>
      </c>
    </row>
    <row r="2928" spans="1:5" x14ac:dyDescent="0.2">
      <c r="A2928" s="32">
        <v>38785</v>
      </c>
      <c r="B2928" s="32" t="s">
        <v>25778</v>
      </c>
      <c r="C2928" s="32" t="s">
        <v>21194</v>
      </c>
      <c r="D2928" s="32" t="s">
        <v>21283</v>
      </c>
      <c r="E2928" s="33" t="s">
        <v>21774</v>
      </c>
    </row>
    <row r="2929" spans="1:5" x14ac:dyDescent="0.2">
      <c r="A2929" s="32">
        <v>38786</v>
      </c>
      <c r="B2929" s="32" t="s">
        <v>25779</v>
      </c>
      <c r="C2929" s="32" t="s">
        <v>21194</v>
      </c>
      <c r="D2929" s="32" t="s">
        <v>21283</v>
      </c>
      <c r="E2929" s="33" t="s">
        <v>25780</v>
      </c>
    </row>
    <row r="2930" spans="1:5" x14ac:dyDescent="0.2">
      <c r="A2930" s="32">
        <v>39385</v>
      </c>
      <c r="B2930" s="32" t="s">
        <v>25781</v>
      </c>
      <c r="C2930" s="32" t="s">
        <v>21194</v>
      </c>
      <c r="D2930" s="32" t="s">
        <v>21283</v>
      </c>
      <c r="E2930" s="33" t="s">
        <v>25782</v>
      </c>
    </row>
    <row r="2931" spans="1:5" x14ac:dyDescent="0.2">
      <c r="A2931" s="32">
        <v>39389</v>
      </c>
      <c r="B2931" s="32" t="s">
        <v>25783</v>
      </c>
      <c r="C2931" s="32" t="s">
        <v>21194</v>
      </c>
      <c r="D2931" s="32" t="s">
        <v>21283</v>
      </c>
      <c r="E2931" s="33" t="s">
        <v>25784</v>
      </c>
    </row>
    <row r="2932" spans="1:5" x14ac:dyDescent="0.2">
      <c r="A2932" s="32">
        <v>39390</v>
      </c>
      <c r="B2932" s="32" t="s">
        <v>25785</v>
      </c>
      <c r="C2932" s="32" t="s">
        <v>21194</v>
      </c>
      <c r="D2932" s="32" t="s">
        <v>21283</v>
      </c>
      <c r="E2932" s="33" t="s">
        <v>25786</v>
      </c>
    </row>
    <row r="2933" spans="1:5" x14ac:dyDescent="0.2">
      <c r="A2933" s="32">
        <v>39391</v>
      </c>
      <c r="B2933" s="32" t="s">
        <v>25787</v>
      </c>
      <c r="C2933" s="32" t="s">
        <v>21194</v>
      </c>
      <c r="D2933" s="32" t="s">
        <v>21283</v>
      </c>
      <c r="E2933" s="33" t="s">
        <v>25788</v>
      </c>
    </row>
    <row r="2934" spans="1:5" x14ac:dyDescent="0.2">
      <c r="A2934" s="32">
        <v>3803</v>
      </c>
      <c r="B2934" s="32" t="s">
        <v>25789</v>
      </c>
      <c r="C2934" s="32" t="s">
        <v>21194</v>
      </c>
      <c r="D2934" s="32" t="s">
        <v>21283</v>
      </c>
      <c r="E2934" s="33" t="s">
        <v>25790</v>
      </c>
    </row>
    <row r="2935" spans="1:5" x14ac:dyDescent="0.2">
      <c r="A2935" s="32">
        <v>38770</v>
      </c>
      <c r="B2935" s="32" t="s">
        <v>25791</v>
      </c>
      <c r="C2935" s="32" t="s">
        <v>21194</v>
      </c>
      <c r="D2935" s="32" t="s">
        <v>21283</v>
      </c>
      <c r="E2935" s="33" t="s">
        <v>7522</v>
      </c>
    </row>
    <row r="2936" spans="1:5" x14ac:dyDescent="0.2">
      <c r="A2936" s="32">
        <v>12267</v>
      </c>
      <c r="B2936" s="32" t="s">
        <v>25792</v>
      </c>
      <c r="C2936" s="32" t="s">
        <v>21194</v>
      </c>
      <c r="D2936" s="32" t="s">
        <v>21283</v>
      </c>
      <c r="E2936" s="33" t="s">
        <v>25793</v>
      </c>
    </row>
    <row r="2937" spans="1:5" x14ac:dyDescent="0.2">
      <c r="A2937" s="32">
        <v>43265</v>
      </c>
      <c r="B2937" s="32" t="s">
        <v>25794</v>
      </c>
      <c r="C2937" s="32" t="s">
        <v>21194</v>
      </c>
      <c r="D2937" s="32" t="s">
        <v>21283</v>
      </c>
      <c r="E2937" s="33" t="s">
        <v>25795</v>
      </c>
    </row>
    <row r="2938" spans="1:5" x14ac:dyDescent="0.2">
      <c r="A2938" s="32">
        <v>12266</v>
      </c>
      <c r="B2938" s="32" t="s">
        <v>25796</v>
      </c>
      <c r="C2938" s="32" t="s">
        <v>21194</v>
      </c>
      <c r="D2938" s="32" t="s">
        <v>21283</v>
      </c>
      <c r="E2938" s="33" t="s">
        <v>25797</v>
      </c>
    </row>
    <row r="2939" spans="1:5" x14ac:dyDescent="0.2">
      <c r="A2939" s="32">
        <v>39378</v>
      </c>
      <c r="B2939" s="32" t="s">
        <v>25798</v>
      </c>
      <c r="C2939" s="32" t="s">
        <v>21194</v>
      </c>
      <c r="D2939" s="32" t="s">
        <v>21283</v>
      </c>
      <c r="E2939" s="33" t="s">
        <v>25799</v>
      </c>
    </row>
    <row r="2940" spans="1:5" x14ac:dyDescent="0.2">
      <c r="A2940" s="32">
        <v>43543</v>
      </c>
      <c r="B2940" s="32" t="s">
        <v>25800</v>
      </c>
      <c r="C2940" s="32" t="s">
        <v>21194</v>
      </c>
      <c r="D2940" s="32" t="s">
        <v>21283</v>
      </c>
      <c r="E2940" s="33" t="s">
        <v>25801</v>
      </c>
    </row>
    <row r="2941" spans="1:5" x14ac:dyDescent="0.2">
      <c r="A2941" s="32">
        <v>38775</v>
      </c>
      <c r="B2941" s="32" t="s">
        <v>25802</v>
      </c>
      <c r="C2941" s="32" t="s">
        <v>21194</v>
      </c>
      <c r="D2941" s="32" t="s">
        <v>21283</v>
      </c>
      <c r="E2941" s="33" t="s">
        <v>939</v>
      </c>
    </row>
    <row r="2942" spans="1:5" x14ac:dyDescent="0.2">
      <c r="A2942" s="32">
        <v>21119</v>
      </c>
      <c r="B2942" s="32" t="s">
        <v>25803</v>
      </c>
      <c r="C2942" s="32" t="s">
        <v>21194</v>
      </c>
      <c r="D2942" s="32" t="s">
        <v>21303</v>
      </c>
      <c r="E2942" s="33" t="s">
        <v>25804</v>
      </c>
    </row>
    <row r="2943" spans="1:5" x14ac:dyDescent="0.2">
      <c r="A2943" s="32">
        <v>37974</v>
      </c>
      <c r="B2943" s="32" t="s">
        <v>25805</v>
      </c>
      <c r="C2943" s="32" t="s">
        <v>21194</v>
      </c>
      <c r="D2943" s="32" t="s">
        <v>21303</v>
      </c>
      <c r="E2943" s="33" t="s">
        <v>10994</v>
      </c>
    </row>
    <row r="2944" spans="1:5" x14ac:dyDescent="0.2">
      <c r="A2944" s="32">
        <v>37975</v>
      </c>
      <c r="B2944" s="32" t="s">
        <v>25806</v>
      </c>
      <c r="C2944" s="32" t="s">
        <v>21194</v>
      </c>
      <c r="D2944" s="32" t="s">
        <v>21303</v>
      </c>
      <c r="E2944" s="33" t="s">
        <v>6266</v>
      </c>
    </row>
    <row r="2945" spans="1:5" x14ac:dyDescent="0.2">
      <c r="A2945" s="32">
        <v>37976</v>
      </c>
      <c r="B2945" s="32" t="s">
        <v>25807</v>
      </c>
      <c r="C2945" s="32" t="s">
        <v>21194</v>
      </c>
      <c r="D2945" s="32" t="s">
        <v>21303</v>
      </c>
      <c r="E2945" s="33" t="s">
        <v>4005</v>
      </c>
    </row>
    <row r="2946" spans="1:5" x14ac:dyDescent="0.2">
      <c r="A2946" s="32">
        <v>37977</v>
      </c>
      <c r="B2946" s="32" t="s">
        <v>25808</v>
      </c>
      <c r="C2946" s="32" t="s">
        <v>21194</v>
      </c>
      <c r="D2946" s="32" t="s">
        <v>21303</v>
      </c>
      <c r="E2946" s="33" t="s">
        <v>25809</v>
      </c>
    </row>
    <row r="2947" spans="1:5" x14ac:dyDescent="0.2">
      <c r="A2947" s="32">
        <v>37978</v>
      </c>
      <c r="B2947" s="32" t="s">
        <v>25810</v>
      </c>
      <c r="C2947" s="32" t="s">
        <v>21194</v>
      </c>
      <c r="D2947" s="32" t="s">
        <v>21303</v>
      </c>
      <c r="E2947" s="33" t="s">
        <v>131</v>
      </c>
    </row>
    <row r="2948" spans="1:5" x14ac:dyDescent="0.2">
      <c r="A2948" s="32">
        <v>37979</v>
      </c>
      <c r="B2948" s="32" t="s">
        <v>25811</v>
      </c>
      <c r="C2948" s="32" t="s">
        <v>21194</v>
      </c>
      <c r="D2948" s="32" t="s">
        <v>21303</v>
      </c>
      <c r="E2948" s="33" t="s">
        <v>25812</v>
      </c>
    </row>
    <row r="2949" spans="1:5" x14ac:dyDescent="0.2">
      <c r="A2949" s="32">
        <v>37980</v>
      </c>
      <c r="B2949" s="32" t="s">
        <v>25813</v>
      </c>
      <c r="C2949" s="32" t="s">
        <v>21194</v>
      </c>
      <c r="D2949" s="32" t="s">
        <v>21303</v>
      </c>
      <c r="E2949" s="33" t="s">
        <v>25814</v>
      </c>
    </row>
    <row r="2950" spans="1:5" x14ac:dyDescent="0.2">
      <c r="A2950" s="32">
        <v>36147</v>
      </c>
      <c r="B2950" s="32" t="s">
        <v>25815</v>
      </c>
      <c r="C2950" s="32" t="s">
        <v>22065</v>
      </c>
      <c r="D2950" s="32" t="s">
        <v>21283</v>
      </c>
      <c r="E2950" s="33" t="s">
        <v>25816</v>
      </c>
    </row>
    <row r="2951" spans="1:5" x14ac:dyDescent="0.2">
      <c r="A2951" s="32">
        <v>12731</v>
      </c>
      <c r="B2951" s="32" t="s">
        <v>25817</v>
      </c>
      <c r="C2951" s="32" t="s">
        <v>21194</v>
      </c>
      <c r="D2951" s="32" t="s">
        <v>21303</v>
      </c>
      <c r="E2951" s="33" t="s">
        <v>25818</v>
      </c>
    </row>
    <row r="2952" spans="1:5" x14ac:dyDescent="0.2">
      <c r="A2952" s="32">
        <v>12723</v>
      </c>
      <c r="B2952" s="32" t="s">
        <v>25819</v>
      </c>
      <c r="C2952" s="32" t="s">
        <v>21194</v>
      </c>
      <c r="D2952" s="32" t="s">
        <v>21303</v>
      </c>
      <c r="E2952" s="33" t="s">
        <v>333</v>
      </c>
    </row>
    <row r="2953" spans="1:5" x14ac:dyDescent="0.2">
      <c r="A2953" s="32">
        <v>12724</v>
      </c>
      <c r="B2953" s="32" t="s">
        <v>25820</v>
      </c>
      <c r="C2953" s="32" t="s">
        <v>21194</v>
      </c>
      <c r="D2953" s="32" t="s">
        <v>21303</v>
      </c>
      <c r="E2953" s="33" t="s">
        <v>9999</v>
      </c>
    </row>
    <row r="2954" spans="1:5" x14ac:dyDescent="0.2">
      <c r="A2954" s="32">
        <v>12725</v>
      </c>
      <c r="B2954" s="32" t="s">
        <v>25821</v>
      </c>
      <c r="C2954" s="32" t="s">
        <v>21194</v>
      </c>
      <c r="D2954" s="32" t="s">
        <v>21303</v>
      </c>
      <c r="E2954" s="33" t="s">
        <v>719</v>
      </c>
    </row>
    <row r="2955" spans="1:5" x14ac:dyDescent="0.2">
      <c r="A2955" s="32">
        <v>12726</v>
      </c>
      <c r="B2955" s="32" t="s">
        <v>25822</v>
      </c>
      <c r="C2955" s="32" t="s">
        <v>21194</v>
      </c>
      <c r="D2955" s="32" t="s">
        <v>21303</v>
      </c>
      <c r="E2955" s="33" t="s">
        <v>9822</v>
      </c>
    </row>
    <row r="2956" spans="1:5" x14ac:dyDescent="0.2">
      <c r="A2956" s="32">
        <v>12727</v>
      </c>
      <c r="B2956" s="32" t="s">
        <v>25823</v>
      </c>
      <c r="C2956" s="32" t="s">
        <v>21194</v>
      </c>
      <c r="D2956" s="32" t="s">
        <v>21303</v>
      </c>
      <c r="E2956" s="33" t="s">
        <v>25824</v>
      </c>
    </row>
    <row r="2957" spans="1:5" x14ac:dyDescent="0.2">
      <c r="A2957" s="32">
        <v>12728</v>
      </c>
      <c r="B2957" s="32" t="s">
        <v>25825</v>
      </c>
      <c r="C2957" s="32" t="s">
        <v>21194</v>
      </c>
      <c r="D2957" s="32" t="s">
        <v>21303</v>
      </c>
      <c r="E2957" s="33" t="s">
        <v>3723</v>
      </c>
    </row>
    <row r="2958" spans="1:5" x14ac:dyDescent="0.2">
      <c r="A2958" s="32">
        <v>12729</v>
      </c>
      <c r="B2958" s="32" t="s">
        <v>25826</v>
      </c>
      <c r="C2958" s="32" t="s">
        <v>21194</v>
      </c>
      <c r="D2958" s="32" t="s">
        <v>21303</v>
      </c>
      <c r="E2958" s="33" t="s">
        <v>25827</v>
      </c>
    </row>
    <row r="2959" spans="1:5" x14ac:dyDescent="0.2">
      <c r="A2959" s="32">
        <v>12730</v>
      </c>
      <c r="B2959" s="32" t="s">
        <v>25828</v>
      </c>
      <c r="C2959" s="32" t="s">
        <v>21194</v>
      </c>
      <c r="D2959" s="32" t="s">
        <v>21303</v>
      </c>
      <c r="E2959" s="33" t="s">
        <v>25829</v>
      </c>
    </row>
    <row r="2960" spans="1:5" x14ac:dyDescent="0.2">
      <c r="A2960" s="32">
        <v>3840</v>
      </c>
      <c r="B2960" s="32" t="s">
        <v>25830</v>
      </c>
      <c r="C2960" s="32" t="s">
        <v>21194</v>
      </c>
      <c r="D2960" s="32" t="s">
        <v>21303</v>
      </c>
      <c r="E2960" s="33" t="s">
        <v>25831</v>
      </c>
    </row>
    <row r="2961" spans="1:5" x14ac:dyDescent="0.2">
      <c r="A2961" s="32">
        <v>3838</v>
      </c>
      <c r="B2961" s="32" t="s">
        <v>25832</v>
      </c>
      <c r="C2961" s="32" t="s">
        <v>21194</v>
      </c>
      <c r="D2961" s="32" t="s">
        <v>21303</v>
      </c>
      <c r="E2961" s="33" t="s">
        <v>25833</v>
      </c>
    </row>
    <row r="2962" spans="1:5" x14ac:dyDescent="0.2">
      <c r="A2962" s="32">
        <v>3844</v>
      </c>
      <c r="B2962" s="32" t="s">
        <v>25834</v>
      </c>
      <c r="C2962" s="32" t="s">
        <v>21194</v>
      </c>
      <c r="D2962" s="32" t="s">
        <v>21303</v>
      </c>
      <c r="E2962" s="33" t="s">
        <v>25835</v>
      </c>
    </row>
    <row r="2963" spans="1:5" x14ac:dyDescent="0.2">
      <c r="A2963" s="32">
        <v>3839</v>
      </c>
      <c r="B2963" s="32" t="s">
        <v>25836</v>
      </c>
      <c r="C2963" s="32" t="s">
        <v>21194</v>
      </c>
      <c r="D2963" s="32" t="s">
        <v>21303</v>
      </c>
      <c r="E2963" s="33" t="s">
        <v>25837</v>
      </c>
    </row>
    <row r="2964" spans="1:5" x14ac:dyDescent="0.2">
      <c r="A2964" s="32">
        <v>3843</v>
      </c>
      <c r="B2964" s="32" t="s">
        <v>25838</v>
      </c>
      <c r="C2964" s="32" t="s">
        <v>21194</v>
      </c>
      <c r="D2964" s="32" t="s">
        <v>21303</v>
      </c>
      <c r="E2964" s="33" t="s">
        <v>25839</v>
      </c>
    </row>
    <row r="2965" spans="1:5" x14ac:dyDescent="0.2">
      <c r="A2965" s="32">
        <v>3900</v>
      </c>
      <c r="B2965" s="32" t="s">
        <v>25840</v>
      </c>
      <c r="C2965" s="32" t="s">
        <v>21194</v>
      </c>
      <c r="D2965" s="32" t="s">
        <v>21283</v>
      </c>
      <c r="E2965" s="33" t="s">
        <v>25841</v>
      </c>
    </row>
    <row r="2966" spans="1:5" x14ac:dyDescent="0.2">
      <c r="A2966" s="32">
        <v>3846</v>
      </c>
      <c r="B2966" s="32" t="s">
        <v>25842</v>
      </c>
      <c r="C2966" s="32" t="s">
        <v>21194</v>
      </c>
      <c r="D2966" s="32" t="s">
        <v>21283</v>
      </c>
      <c r="E2966" s="33" t="s">
        <v>25843</v>
      </c>
    </row>
    <row r="2967" spans="1:5" x14ac:dyDescent="0.2">
      <c r="A2967" s="32">
        <v>3886</v>
      </c>
      <c r="B2967" s="32" t="s">
        <v>25844</v>
      </c>
      <c r="C2967" s="32" t="s">
        <v>21194</v>
      </c>
      <c r="D2967" s="32" t="s">
        <v>21283</v>
      </c>
      <c r="E2967" s="33" t="s">
        <v>8736</v>
      </c>
    </row>
    <row r="2968" spans="1:5" x14ac:dyDescent="0.2">
      <c r="A2968" s="32">
        <v>3854</v>
      </c>
      <c r="B2968" s="32" t="s">
        <v>25845</v>
      </c>
      <c r="C2968" s="32" t="s">
        <v>21194</v>
      </c>
      <c r="D2968" s="32" t="s">
        <v>21283</v>
      </c>
      <c r="E2968" s="33" t="s">
        <v>1635</v>
      </c>
    </row>
    <row r="2969" spans="1:5" x14ac:dyDescent="0.2">
      <c r="A2969" s="32">
        <v>3873</v>
      </c>
      <c r="B2969" s="32" t="s">
        <v>25846</v>
      </c>
      <c r="C2969" s="32" t="s">
        <v>21194</v>
      </c>
      <c r="D2969" s="32" t="s">
        <v>21283</v>
      </c>
      <c r="E2969" s="33" t="s">
        <v>765</v>
      </c>
    </row>
    <row r="2970" spans="1:5" x14ac:dyDescent="0.2">
      <c r="A2970" s="32">
        <v>38021</v>
      </c>
      <c r="B2970" s="32" t="s">
        <v>25847</v>
      </c>
      <c r="C2970" s="32" t="s">
        <v>21194</v>
      </c>
      <c r="D2970" s="32" t="s">
        <v>21283</v>
      </c>
      <c r="E2970" s="33" t="s">
        <v>25848</v>
      </c>
    </row>
    <row r="2971" spans="1:5" x14ac:dyDescent="0.2">
      <c r="A2971" s="32">
        <v>3847</v>
      </c>
      <c r="B2971" s="32" t="s">
        <v>25849</v>
      </c>
      <c r="C2971" s="32" t="s">
        <v>21194</v>
      </c>
      <c r="D2971" s="32" t="s">
        <v>21283</v>
      </c>
      <c r="E2971" s="33" t="s">
        <v>25850</v>
      </c>
    </row>
    <row r="2972" spans="1:5" x14ac:dyDescent="0.2">
      <c r="A2972" s="32">
        <v>38022</v>
      </c>
      <c r="B2972" s="32" t="s">
        <v>25851</v>
      </c>
      <c r="C2972" s="32" t="s">
        <v>21194</v>
      </c>
      <c r="D2972" s="32" t="s">
        <v>21283</v>
      </c>
      <c r="E2972" s="33" t="s">
        <v>5093</v>
      </c>
    </row>
    <row r="2973" spans="1:5" x14ac:dyDescent="0.2">
      <c r="A2973" s="32">
        <v>3833</v>
      </c>
      <c r="B2973" s="32" t="s">
        <v>25852</v>
      </c>
      <c r="C2973" s="32" t="s">
        <v>21194</v>
      </c>
      <c r="D2973" s="32" t="s">
        <v>21303</v>
      </c>
      <c r="E2973" s="33" t="s">
        <v>3640</v>
      </c>
    </row>
    <row r="2974" spans="1:5" x14ac:dyDescent="0.2">
      <c r="A2974" s="32">
        <v>3835</v>
      </c>
      <c r="B2974" s="32" t="s">
        <v>25853</v>
      </c>
      <c r="C2974" s="32" t="s">
        <v>21194</v>
      </c>
      <c r="D2974" s="32" t="s">
        <v>21303</v>
      </c>
      <c r="E2974" s="33" t="s">
        <v>25854</v>
      </c>
    </row>
    <row r="2975" spans="1:5" x14ac:dyDescent="0.2">
      <c r="A2975" s="32">
        <v>3836</v>
      </c>
      <c r="B2975" s="32" t="s">
        <v>25855</v>
      </c>
      <c r="C2975" s="32" t="s">
        <v>21194</v>
      </c>
      <c r="D2975" s="32" t="s">
        <v>21303</v>
      </c>
      <c r="E2975" s="33" t="s">
        <v>25856</v>
      </c>
    </row>
    <row r="2976" spans="1:5" x14ac:dyDescent="0.2">
      <c r="A2976" s="32">
        <v>3830</v>
      </c>
      <c r="B2976" s="32" t="s">
        <v>25857</v>
      </c>
      <c r="C2976" s="32" t="s">
        <v>21194</v>
      </c>
      <c r="D2976" s="32" t="s">
        <v>21303</v>
      </c>
      <c r="E2976" s="33" t="s">
        <v>25858</v>
      </c>
    </row>
    <row r="2977" spans="1:5" x14ac:dyDescent="0.2">
      <c r="A2977" s="32">
        <v>3831</v>
      </c>
      <c r="B2977" s="32" t="s">
        <v>25859</v>
      </c>
      <c r="C2977" s="32" t="s">
        <v>21194</v>
      </c>
      <c r="D2977" s="32" t="s">
        <v>21303</v>
      </c>
      <c r="E2977" s="33" t="s">
        <v>25860</v>
      </c>
    </row>
    <row r="2978" spans="1:5" x14ac:dyDescent="0.2">
      <c r="A2978" s="32">
        <v>37981</v>
      </c>
      <c r="B2978" s="32" t="s">
        <v>25861</v>
      </c>
      <c r="C2978" s="32" t="s">
        <v>21194</v>
      </c>
      <c r="D2978" s="32" t="s">
        <v>21303</v>
      </c>
      <c r="E2978" s="33" t="s">
        <v>8883</v>
      </c>
    </row>
    <row r="2979" spans="1:5" x14ac:dyDescent="0.2">
      <c r="A2979" s="32">
        <v>37982</v>
      </c>
      <c r="B2979" s="32" t="s">
        <v>25862</v>
      </c>
      <c r="C2979" s="32" t="s">
        <v>21194</v>
      </c>
      <c r="D2979" s="32" t="s">
        <v>21303</v>
      </c>
      <c r="E2979" s="33" t="s">
        <v>4163</v>
      </c>
    </row>
    <row r="2980" spans="1:5" x14ac:dyDescent="0.2">
      <c r="A2980" s="32">
        <v>37983</v>
      </c>
      <c r="B2980" s="32" t="s">
        <v>25863</v>
      </c>
      <c r="C2980" s="32" t="s">
        <v>21194</v>
      </c>
      <c r="D2980" s="32" t="s">
        <v>21303</v>
      </c>
      <c r="E2980" s="33" t="s">
        <v>7652</v>
      </c>
    </row>
    <row r="2981" spans="1:5" x14ac:dyDescent="0.2">
      <c r="A2981" s="32">
        <v>37984</v>
      </c>
      <c r="B2981" s="32" t="s">
        <v>25864</v>
      </c>
      <c r="C2981" s="32" t="s">
        <v>21194</v>
      </c>
      <c r="D2981" s="32" t="s">
        <v>21303</v>
      </c>
      <c r="E2981" s="33" t="s">
        <v>9683</v>
      </c>
    </row>
    <row r="2982" spans="1:5" x14ac:dyDescent="0.2">
      <c r="A2982" s="32">
        <v>37985</v>
      </c>
      <c r="B2982" s="32" t="s">
        <v>25865</v>
      </c>
      <c r="C2982" s="32" t="s">
        <v>21194</v>
      </c>
      <c r="D2982" s="32" t="s">
        <v>21303</v>
      </c>
      <c r="E2982" s="33" t="s">
        <v>21457</v>
      </c>
    </row>
    <row r="2983" spans="1:5" x14ac:dyDescent="0.2">
      <c r="A2983" s="32">
        <v>3826</v>
      </c>
      <c r="B2983" s="32" t="s">
        <v>25866</v>
      </c>
      <c r="C2983" s="32" t="s">
        <v>21194</v>
      </c>
      <c r="D2983" s="32" t="s">
        <v>21303</v>
      </c>
      <c r="E2983" s="33" t="s">
        <v>5595</v>
      </c>
    </row>
    <row r="2984" spans="1:5" x14ac:dyDescent="0.2">
      <c r="A2984" s="32">
        <v>3825</v>
      </c>
      <c r="B2984" s="32" t="s">
        <v>25867</v>
      </c>
      <c r="C2984" s="32" t="s">
        <v>21194</v>
      </c>
      <c r="D2984" s="32" t="s">
        <v>21303</v>
      </c>
      <c r="E2984" s="33" t="s">
        <v>24118</v>
      </c>
    </row>
    <row r="2985" spans="1:5" x14ac:dyDescent="0.2">
      <c r="A2985" s="32">
        <v>3827</v>
      </c>
      <c r="B2985" s="32" t="s">
        <v>25868</v>
      </c>
      <c r="C2985" s="32" t="s">
        <v>21194</v>
      </c>
      <c r="D2985" s="32" t="s">
        <v>21303</v>
      </c>
      <c r="E2985" s="33" t="s">
        <v>25869</v>
      </c>
    </row>
    <row r="2986" spans="1:5" x14ac:dyDescent="0.2">
      <c r="A2986" s="32">
        <v>20165</v>
      </c>
      <c r="B2986" s="32" t="s">
        <v>25870</v>
      </c>
      <c r="C2986" s="32" t="s">
        <v>21194</v>
      </c>
      <c r="D2986" s="32" t="s">
        <v>21283</v>
      </c>
      <c r="E2986" s="33" t="s">
        <v>25142</v>
      </c>
    </row>
    <row r="2987" spans="1:5" x14ac:dyDescent="0.2">
      <c r="A2987" s="32">
        <v>20166</v>
      </c>
      <c r="B2987" s="32" t="s">
        <v>25871</v>
      </c>
      <c r="C2987" s="32" t="s">
        <v>21194</v>
      </c>
      <c r="D2987" s="32" t="s">
        <v>21283</v>
      </c>
      <c r="E2987" s="33" t="s">
        <v>25872</v>
      </c>
    </row>
    <row r="2988" spans="1:5" x14ac:dyDescent="0.2">
      <c r="A2988" s="32">
        <v>20164</v>
      </c>
      <c r="B2988" s="32" t="s">
        <v>25873</v>
      </c>
      <c r="C2988" s="32" t="s">
        <v>21194</v>
      </c>
      <c r="D2988" s="32" t="s">
        <v>21283</v>
      </c>
      <c r="E2988" s="33" t="s">
        <v>4154</v>
      </c>
    </row>
    <row r="2989" spans="1:5" x14ac:dyDescent="0.2">
      <c r="A2989" s="32">
        <v>3893</v>
      </c>
      <c r="B2989" s="32" t="s">
        <v>25874</v>
      </c>
      <c r="C2989" s="32" t="s">
        <v>21194</v>
      </c>
      <c r="D2989" s="32" t="s">
        <v>21283</v>
      </c>
      <c r="E2989" s="33" t="s">
        <v>25875</v>
      </c>
    </row>
    <row r="2990" spans="1:5" x14ac:dyDescent="0.2">
      <c r="A2990" s="32">
        <v>3848</v>
      </c>
      <c r="B2990" s="32" t="s">
        <v>25876</v>
      </c>
      <c r="C2990" s="32" t="s">
        <v>21194</v>
      </c>
      <c r="D2990" s="32" t="s">
        <v>21283</v>
      </c>
      <c r="E2990" s="33" t="s">
        <v>4124</v>
      </c>
    </row>
    <row r="2991" spans="1:5" x14ac:dyDescent="0.2">
      <c r="A2991" s="32">
        <v>3895</v>
      </c>
      <c r="B2991" s="32" t="s">
        <v>25877</v>
      </c>
      <c r="C2991" s="32" t="s">
        <v>21194</v>
      </c>
      <c r="D2991" s="32" t="s">
        <v>21283</v>
      </c>
      <c r="E2991" s="33" t="s">
        <v>23764</v>
      </c>
    </row>
    <row r="2992" spans="1:5" x14ac:dyDescent="0.2">
      <c r="A2992" s="32">
        <v>12404</v>
      </c>
      <c r="B2992" s="32" t="s">
        <v>25878</v>
      </c>
      <c r="C2992" s="32" t="s">
        <v>21194</v>
      </c>
      <c r="D2992" s="32" t="s">
        <v>21283</v>
      </c>
      <c r="E2992" s="33" t="s">
        <v>25879</v>
      </c>
    </row>
    <row r="2993" spans="1:5" x14ac:dyDescent="0.2">
      <c r="A2993" s="32">
        <v>3939</v>
      </c>
      <c r="B2993" s="32" t="s">
        <v>25880</v>
      </c>
      <c r="C2993" s="32" t="s">
        <v>21194</v>
      </c>
      <c r="D2993" s="32" t="s">
        <v>21283</v>
      </c>
      <c r="E2993" s="33" t="s">
        <v>741</v>
      </c>
    </row>
    <row r="2994" spans="1:5" x14ac:dyDescent="0.2">
      <c r="A2994" s="32">
        <v>3911</v>
      </c>
      <c r="B2994" s="32" t="s">
        <v>25881</v>
      </c>
      <c r="C2994" s="32" t="s">
        <v>21194</v>
      </c>
      <c r="D2994" s="32" t="s">
        <v>21283</v>
      </c>
      <c r="E2994" s="33" t="s">
        <v>8705</v>
      </c>
    </row>
    <row r="2995" spans="1:5" x14ac:dyDescent="0.2">
      <c r="A2995" s="32">
        <v>3908</v>
      </c>
      <c r="B2995" s="32" t="s">
        <v>25882</v>
      </c>
      <c r="C2995" s="32" t="s">
        <v>21194</v>
      </c>
      <c r="D2995" s="32" t="s">
        <v>21283</v>
      </c>
      <c r="E2995" s="33" t="s">
        <v>77</v>
      </c>
    </row>
    <row r="2996" spans="1:5" x14ac:dyDescent="0.2">
      <c r="A2996" s="32">
        <v>3910</v>
      </c>
      <c r="B2996" s="32" t="s">
        <v>25883</v>
      </c>
      <c r="C2996" s="32" t="s">
        <v>21194</v>
      </c>
      <c r="D2996" s="32" t="s">
        <v>21283</v>
      </c>
      <c r="E2996" s="33" t="s">
        <v>2452</v>
      </c>
    </row>
    <row r="2997" spans="1:5" x14ac:dyDescent="0.2">
      <c r="A2997" s="32">
        <v>3913</v>
      </c>
      <c r="B2997" s="32" t="s">
        <v>25884</v>
      </c>
      <c r="C2997" s="32" t="s">
        <v>21194</v>
      </c>
      <c r="D2997" s="32" t="s">
        <v>21283</v>
      </c>
      <c r="E2997" s="33" t="s">
        <v>3376</v>
      </c>
    </row>
    <row r="2998" spans="1:5" x14ac:dyDescent="0.2">
      <c r="A2998" s="32">
        <v>3912</v>
      </c>
      <c r="B2998" s="32" t="s">
        <v>25885</v>
      </c>
      <c r="C2998" s="32" t="s">
        <v>21194</v>
      </c>
      <c r="D2998" s="32" t="s">
        <v>21283</v>
      </c>
      <c r="E2998" s="33" t="s">
        <v>25886</v>
      </c>
    </row>
    <row r="2999" spans="1:5" x14ac:dyDescent="0.2">
      <c r="A2999" s="32">
        <v>3909</v>
      </c>
      <c r="B2999" s="32" t="s">
        <v>25887</v>
      </c>
      <c r="C2999" s="32" t="s">
        <v>21194</v>
      </c>
      <c r="D2999" s="32" t="s">
        <v>21283</v>
      </c>
      <c r="E2999" s="33" t="s">
        <v>25888</v>
      </c>
    </row>
    <row r="3000" spans="1:5" x14ac:dyDescent="0.2">
      <c r="A3000" s="32">
        <v>3914</v>
      </c>
      <c r="B3000" s="32" t="s">
        <v>25889</v>
      </c>
      <c r="C3000" s="32" t="s">
        <v>21194</v>
      </c>
      <c r="D3000" s="32" t="s">
        <v>21283</v>
      </c>
      <c r="E3000" s="33" t="s">
        <v>25890</v>
      </c>
    </row>
    <row r="3001" spans="1:5" x14ac:dyDescent="0.2">
      <c r="A3001" s="32">
        <v>3915</v>
      </c>
      <c r="B3001" s="32" t="s">
        <v>25891</v>
      </c>
      <c r="C3001" s="32" t="s">
        <v>21194</v>
      </c>
      <c r="D3001" s="32" t="s">
        <v>21283</v>
      </c>
      <c r="E3001" s="33" t="s">
        <v>25892</v>
      </c>
    </row>
    <row r="3002" spans="1:5" x14ac:dyDescent="0.2">
      <c r="A3002" s="32">
        <v>3916</v>
      </c>
      <c r="B3002" s="32" t="s">
        <v>25893</v>
      </c>
      <c r="C3002" s="32" t="s">
        <v>21194</v>
      </c>
      <c r="D3002" s="32" t="s">
        <v>21283</v>
      </c>
      <c r="E3002" s="33" t="s">
        <v>25894</v>
      </c>
    </row>
    <row r="3003" spans="1:5" x14ac:dyDescent="0.2">
      <c r="A3003" s="32">
        <v>3917</v>
      </c>
      <c r="B3003" s="32" t="s">
        <v>25895</v>
      </c>
      <c r="C3003" s="32" t="s">
        <v>21194</v>
      </c>
      <c r="D3003" s="32" t="s">
        <v>21283</v>
      </c>
      <c r="E3003" s="33" t="s">
        <v>25896</v>
      </c>
    </row>
    <row r="3004" spans="1:5" x14ac:dyDescent="0.2">
      <c r="A3004" s="32">
        <v>1904</v>
      </c>
      <c r="B3004" s="32" t="s">
        <v>25897</v>
      </c>
      <c r="C3004" s="32" t="s">
        <v>21194</v>
      </c>
      <c r="D3004" s="32" t="s">
        <v>21283</v>
      </c>
      <c r="E3004" s="33" t="s">
        <v>22451</v>
      </c>
    </row>
    <row r="3005" spans="1:5" x14ac:dyDescent="0.2">
      <c r="A3005" s="32">
        <v>1899</v>
      </c>
      <c r="B3005" s="32" t="s">
        <v>25898</v>
      </c>
      <c r="C3005" s="32" t="s">
        <v>21194</v>
      </c>
      <c r="D3005" s="32" t="s">
        <v>21283</v>
      </c>
      <c r="E3005" s="33" t="s">
        <v>1050</v>
      </c>
    </row>
    <row r="3006" spans="1:5" x14ac:dyDescent="0.2">
      <c r="A3006" s="32">
        <v>1900</v>
      </c>
      <c r="B3006" s="32" t="s">
        <v>25899</v>
      </c>
      <c r="C3006" s="32" t="s">
        <v>21194</v>
      </c>
      <c r="D3006" s="32" t="s">
        <v>21283</v>
      </c>
      <c r="E3006" s="33" t="s">
        <v>875</v>
      </c>
    </row>
    <row r="3007" spans="1:5" x14ac:dyDescent="0.2">
      <c r="A3007" s="32">
        <v>12407</v>
      </c>
      <c r="B3007" s="32" t="s">
        <v>25900</v>
      </c>
      <c r="C3007" s="32" t="s">
        <v>21194</v>
      </c>
      <c r="D3007" s="32" t="s">
        <v>21283</v>
      </c>
      <c r="E3007" s="33" t="s">
        <v>389</v>
      </c>
    </row>
    <row r="3008" spans="1:5" x14ac:dyDescent="0.2">
      <c r="A3008" s="32">
        <v>12408</v>
      </c>
      <c r="B3008" s="32" t="s">
        <v>25901</v>
      </c>
      <c r="C3008" s="32" t="s">
        <v>21194</v>
      </c>
      <c r="D3008" s="32" t="s">
        <v>21283</v>
      </c>
      <c r="E3008" s="33" t="s">
        <v>4681</v>
      </c>
    </row>
    <row r="3009" spans="1:5" x14ac:dyDescent="0.2">
      <c r="A3009" s="32">
        <v>12409</v>
      </c>
      <c r="B3009" s="32" t="s">
        <v>25902</v>
      </c>
      <c r="C3009" s="32" t="s">
        <v>21194</v>
      </c>
      <c r="D3009" s="32" t="s">
        <v>21283</v>
      </c>
      <c r="E3009" s="33" t="s">
        <v>4681</v>
      </c>
    </row>
    <row r="3010" spans="1:5" x14ac:dyDescent="0.2">
      <c r="A3010" s="32">
        <v>12410</v>
      </c>
      <c r="B3010" s="32" t="s">
        <v>25903</v>
      </c>
      <c r="C3010" s="32" t="s">
        <v>21194</v>
      </c>
      <c r="D3010" s="32" t="s">
        <v>21283</v>
      </c>
      <c r="E3010" s="33" t="s">
        <v>4021</v>
      </c>
    </row>
    <row r="3011" spans="1:5" x14ac:dyDescent="0.2">
      <c r="A3011" s="32">
        <v>3936</v>
      </c>
      <c r="B3011" s="32" t="s">
        <v>25904</v>
      </c>
      <c r="C3011" s="32" t="s">
        <v>21194</v>
      </c>
      <c r="D3011" s="32" t="s">
        <v>21283</v>
      </c>
      <c r="E3011" s="33" t="s">
        <v>1781</v>
      </c>
    </row>
    <row r="3012" spans="1:5" x14ac:dyDescent="0.2">
      <c r="A3012" s="32">
        <v>3922</v>
      </c>
      <c r="B3012" s="32" t="s">
        <v>25905</v>
      </c>
      <c r="C3012" s="32" t="s">
        <v>21194</v>
      </c>
      <c r="D3012" s="32" t="s">
        <v>21283</v>
      </c>
      <c r="E3012" s="33" t="s">
        <v>8956</v>
      </c>
    </row>
    <row r="3013" spans="1:5" x14ac:dyDescent="0.2">
      <c r="A3013" s="32">
        <v>3924</v>
      </c>
      <c r="B3013" s="32" t="s">
        <v>25906</v>
      </c>
      <c r="C3013" s="32" t="s">
        <v>21194</v>
      </c>
      <c r="D3013" s="32" t="s">
        <v>21283</v>
      </c>
      <c r="E3013" s="33" t="s">
        <v>1781</v>
      </c>
    </row>
    <row r="3014" spans="1:5" x14ac:dyDescent="0.2">
      <c r="A3014" s="32">
        <v>3923</v>
      </c>
      <c r="B3014" s="32" t="s">
        <v>25907</v>
      </c>
      <c r="C3014" s="32" t="s">
        <v>21194</v>
      </c>
      <c r="D3014" s="32" t="s">
        <v>21283</v>
      </c>
      <c r="E3014" s="33" t="s">
        <v>1781</v>
      </c>
    </row>
    <row r="3015" spans="1:5" x14ac:dyDescent="0.2">
      <c r="A3015" s="32">
        <v>3937</v>
      </c>
      <c r="B3015" s="32" t="s">
        <v>25908</v>
      </c>
      <c r="C3015" s="32" t="s">
        <v>21194</v>
      </c>
      <c r="D3015" s="32" t="s">
        <v>21283</v>
      </c>
      <c r="E3015" s="33" t="s">
        <v>24609</v>
      </c>
    </row>
    <row r="3016" spans="1:5" x14ac:dyDescent="0.2">
      <c r="A3016" s="32">
        <v>3921</v>
      </c>
      <c r="B3016" s="32" t="s">
        <v>25909</v>
      </c>
      <c r="C3016" s="32" t="s">
        <v>21194</v>
      </c>
      <c r="D3016" s="32" t="s">
        <v>21283</v>
      </c>
      <c r="E3016" s="33" t="s">
        <v>24118</v>
      </c>
    </row>
    <row r="3017" spans="1:5" x14ac:dyDescent="0.2">
      <c r="A3017" s="32">
        <v>3920</v>
      </c>
      <c r="B3017" s="32" t="s">
        <v>25910</v>
      </c>
      <c r="C3017" s="32" t="s">
        <v>21194</v>
      </c>
      <c r="D3017" s="32" t="s">
        <v>21283</v>
      </c>
      <c r="E3017" s="33" t="s">
        <v>24609</v>
      </c>
    </row>
    <row r="3018" spans="1:5" x14ac:dyDescent="0.2">
      <c r="A3018" s="32">
        <v>3938</v>
      </c>
      <c r="B3018" s="32" t="s">
        <v>25911</v>
      </c>
      <c r="C3018" s="32" t="s">
        <v>21194</v>
      </c>
      <c r="D3018" s="32" t="s">
        <v>21283</v>
      </c>
      <c r="E3018" s="33" t="s">
        <v>6539</v>
      </c>
    </row>
    <row r="3019" spans="1:5" x14ac:dyDescent="0.2">
      <c r="A3019" s="32">
        <v>3919</v>
      </c>
      <c r="B3019" s="32" t="s">
        <v>25912</v>
      </c>
      <c r="C3019" s="32" t="s">
        <v>21194</v>
      </c>
      <c r="D3019" s="32" t="s">
        <v>21283</v>
      </c>
      <c r="E3019" s="33" t="s">
        <v>5011</v>
      </c>
    </row>
    <row r="3020" spans="1:5" x14ac:dyDescent="0.2">
      <c r="A3020" s="32">
        <v>3927</v>
      </c>
      <c r="B3020" s="32" t="s">
        <v>25913</v>
      </c>
      <c r="C3020" s="32" t="s">
        <v>21194</v>
      </c>
      <c r="D3020" s="32" t="s">
        <v>21283</v>
      </c>
      <c r="E3020" s="33" t="s">
        <v>25914</v>
      </c>
    </row>
    <row r="3021" spans="1:5" x14ac:dyDescent="0.2">
      <c r="A3021" s="32">
        <v>3928</v>
      </c>
      <c r="B3021" s="32" t="s">
        <v>25915</v>
      </c>
      <c r="C3021" s="32" t="s">
        <v>21194</v>
      </c>
      <c r="D3021" s="32" t="s">
        <v>21283</v>
      </c>
      <c r="E3021" s="33" t="s">
        <v>25914</v>
      </c>
    </row>
    <row r="3022" spans="1:5" x14ac:dyDescent="0.2">
      <c r="A3022" s="32">
        <v>3926</v>
      </c>
      <c r="B3022" s="32" t="s">
        <v>25916</v>
      </c>
      <c r="C3022" s="32" t="s">
        <v>21194</v>
      </c>
      <c r="D3022" s="32" t="s">
        <v>21283</v>
      </c>
      <c r="E3022" s="33" t="s">
        <v>25917</v>
      </c>
    </row>
    <row r="3023" spans="1:5" x14ac:dyDescent="0.2">
      <c r="A3023" s="32">
        <v>3935</v>
      </c>
      <c r="B3023" s="32" t="s">
        <v>25918</v>
      </c>
      <c r="C3023" s="32" t="s">
        <v>21194</v>
      </c>
      <c r="D3023" s="32" t="s">
        <v>21283</v>
      </c>
      <c r="E3023" s="33" t="s">
        <v>25917</v>
      </c>
    </row>
    <row r="3024" spans="1:5" x14ac:dyDescent="0.2">
      <c r="A3024" s="32">
        <v>3925</v>
      </c>
      <c r="B3024" s="32" t="s">
        <v>25919</v>
      </c>
      <c r="C3024" s="32" t="s">
        <v>21194</v>
      </c>
      <c r="D3024" s="32" t="s">
        <v>21283</v>
      </c>
      <c r="E3024" s="33" t="s">
        <v>25917</v>
      </c>
    </row>
    <row r="3025" spans="1:5" x14ac:dyDescent="0.2">
      <c r="A3025" s="32">
        <v>12406</v>
      </c>
      <c r="B3025" s="32" t="s">
        <v>25920</v>
      </c>
      <c r="C3025" s="32" t="s">
        <v>21194</v>
      </c>
      <c r="D3025" s="32" t="s">
        <v>21283</v>
      </c>
      <c r="E3025" s="33" t="s">
        <v>23065</v>
      </c>
    </row>
    <row r="3026" spans="1:5" x14ac:dyDescent="0.2">
      <c r="A3026" s="32">
        <v>3929</v>
      </c>
      <c r="B3026" s="32" t="s">
        <v>25921</v>
      </c>
      <c r="C3026" s="32" t="s">
        <v>21194</v>
      </c>
      <c r="D3026" s="32" t="s">
        <v>21283</v>
      </c>
      <c r="E3026" s="33" t="s">
        <v>7610</v>
      </c>
    </row>
    <row r="3027" spans="1:5" x14ac:dyDescent="0.2">
      <c r="A3027" s="32">
        <v>3931</v>
      </c>
      <c r="B3027" s="32" t="s">
        <v>25922</v>
      </c>
      <c r="C3027" s="32" t="s">
        <v>21194</v>
      </c>
      <c r="D3027" s="32" t="s">
        <v>21283</v>
      </c>
      <c r="E3027" s="33" t="s">
        <v>7610</v>
      </c>
    </row>
    <row r="3028" spans="1:5" x14ac:dyDescent="0.2">
      <c r="A3028" s="32">
        <v>3930</v>
      </c>
      <c r="B3028" s="32" t="s">
        <v>25923</v>
      </c>
      <c r="C3028" s="32" t="s">
        <v>21194</v>
      </c>
      <c r="D3028" s="32" t="s">
        <v>21283</v>
      </c>
      <c r="E3028" s="33" t="s">
        <v>7610</v>
      </c>
    </row>
    <row r="3029" spans="1:5" x14ac:dyDescent="0.2">
      <c r="A3029" s="32">
        <v>3932</v>
      </c>
      <c r="B3029" s="32" t="s">
        <v>25924</v>
      </c>
      <c r="C3029" s="32" t="s">
        <v>21194</v>
      </c>
      <c r="D3029" s="32" t="s">
        <v>21283</v>
      </c>
      <c r="E3029" s="33" t="s">
        <v>9361</v>
      </c>
    </row>
    <row r="3030" spans="1:5" x14ac:dyDescent="0.2">
      <c r="A3030" s="32">
        <v>3933</v>
      </c>
      <c r="B3030" s="32" t="s">
        <v>25925</v>
      </c>
      <c r="C3030" s="32" t="s">
        <v>21194</v>
      </c>
      <c r="D3030" s="32" t="s">
        <v>21283</v>
      </c>
      <c r="E3030" s="33" t="s">
        <v>9361</v>
      </c>
    </row>
    <row r="3031" spans="1:5" x14ac:dyDescent="0.2">
      <c r="A3031" s="32">
        <v>3934</v>
      </c>
      <c r="B3031" s="32" t="s">
        <v>25926</v>
      </c>
      <c r="C3031" s="32" t="s">
        <v>21194</v>
      </c>
      <c r="D3031" s="32" t="s">
        <v>21283</v>
      </c>
      <c r="E3031" s="33" t="s">
        <v>9361</v>
      </c>
    </row>
    <row r="3032" spans="1:5" x14ac:dyDescent="0.2">
      <c r="A3032" s="32">
        <v>40355</v>
      </c>
      <c r="B3032" s="32" t="s">
        <v>25927</v>
      </c>
      <c r="C3032" s="32" t="s">
        <v>21194</v>
      </c>
      <c r="D3032" s="32" t="s">
        <v>21303</v>
      </c>
      <c r="E3032" s="33" t="s">
        <v>1269</v>
      </c>
    </row>
    <row r="3033" spans="1:5" x14ac:dyDescent="0.2">
      <c r="A3033" s="32">
        <v>40364</v>
      </c>
      <c r="B3033" s="32" t="s">
        <v>25928</v>
      </c>
      <c r="C3033" s="32" t="s">
        <v>21194</v>
      </c>
      <c r="D3033" s="32" t="s">
        <v>21303</v>
      </c>
      <c r="E3033" s="33" t="s">
        <v>25929</v>
      </c>
    </row>
    <row r="3034" spans="1:5" x14ac:dyDescent="0.2">
      <c r="A3034" s="32">
        <v>40361</v>
      </c>
      <c r="B3034" s="32" t="s">
        <v>25930</v>
      </c>
      <c r="C3034" s="32" t="s">
        <v>21194</v>
      </c>
      <c r="D3034" s="32" t="s">
        <v>21303</v>
      </c>
      <c r="E3034" s="33" t="s">
        <v>25931</v>
      </c>
    </row>
    <row r="3035" spans="1:5" x14ac:dyDescent="0.2">
      <c r="A3035" s="32">
        <v>40358</v>
      </c>
      <c r="B3035" s="32" t="s">
        <v>25932</v>
      </c>
      <c r="C3035" s="32" t="s">
        <v>21194</v>
      </c>
      <c r="D3035" s="32" t="s">
        <v>21303</v>
      </c>
      <c r="E3035" s="33" t="s">
        <v>23452</v>
      </c>
    </row>
    <row r="3036" spans="1:5" x14ac:dyDescent="0.2">
      <c r="A3036" s="32">
        <v>40370</v>
      </c>
      <c r="B3036" s="32" t="s">
        <v>25933</v>
      </c>
      <c r="C3036" s="32" t="s">
        <v>21194</v>
      </c>
      <c r="D3036" s="32" t="s">
        <v>21303</v>
      </c>
      <c r="E3036" s="33" t="s">
        <v>25934</v>
      </c>
    </row>
    <row r="3037" spans="1:5" x14ac:dyDescent="0.2">
      <c r="A3037" s="32">
        <v>40367</v>
      </c>
      <c r="B3037" s="32" t="s">
        <v>25935</v>
      </c>
      <c r="C3037" s="32" t="s">
        <v>21194</v>
      </c>
      <c r="D3037" s="32" t="s">
        <v>21303</v>
      </c>
      <c r="E3037" s="33" t="s">
        <v>25936</v>
      </c>
    </row>
    <row r="3038" spans="1:5" x14ac:dyDescent="0.2">
      <c r="A3038" s="32">
        <v>40373</v>
      </c>
      <c r="B3038" s="32" t="s">
        <v>25937</v>
      </c>
      <c r="C3038" s="32" t="s">
        <v>21194</v>
      </c>
      <c r="D3038" s="32" t="s">
        <v>21303</v>
      </c>
      <c r="E3038" s="33" t="s">
        <v>25938</v>
      </c>
    </row>
    <row r="3039" spans="1:5" x14ac:dyDescent="0.2">
      <c r="A3039" s="32">
        <v>38947</v>
      </c>
      <c r="B3039" s="32" t="s">
        <v>25939</v>
      </c>
      <c r="C3039" s="32" t="s">
        <v>21194</v>
      </c>
      <c r="D3039" s="32" t="s">
        <v>21303</v>
      </c>
      <c r="E3039" s="33" t="s">
        <v>25940</v>
      </c>
    </row>
    <row r="3040" spans="1:5" x14ac:dyDescent="0.2">
      <c r="A3040" s="32">
        <v>38948</v>
      </c>
      <c r="B3040" s="32" t="s">
        <v>25941</v>
      </c>
      <c r="C3040" s="32" t="s">
        <v>21194</v>
      </c>
      <c r="D3040" s="32" t="s">
        <v>21303</v>
      </c>
      <c r="E3040" s="33" t="s">
        <v>91</v>
      </c>
    </row>
    <row r="3041" spans="1:5" x14ac:dyDescent="0.2">
      <c r="A3041" s="32">
        <v>38949</v>
      </c>
      <c r="B3041" s="32" t="s">
        <v>25942</v>
      </c>
      <c r="C3041" s="32" t="s">
        <v>21194</v>
      </c>
      <c r="D3041" s="32" t="s">
        <v>21303</v>
      </c>
      <c r="E3041" s="33" t="s">
        <v>8748</v>
      </c>
    </row>
    <row r="3042" spans="1:5" x14ac:dyDescent="0.2">
      <c r="A3042" s="32">
        <v>38951</v>
      </c>
      <c r="B3042" s="32" t="s">
        <v>25943</v>
      </c>
      <c r="C3042" s="32" t="s">
        <v>21194</v>
      </c>
      <c r="D3042" s="32" t="s">
        <v>21303</v>
      </c>
      <c r="E3042" s="33" t="s">
        <v>6709</v>
      </c>
    </row>
    <row r="3043" spans="1:5" x14ac:dyDescent="0.2">
      <c r="A3043" s="32">
        <v>39312</v>
      </c>
      <c r="B3043" s="32" t="s">
        <v>25944</v>
      </c>
      <c r="C3043" s="32" t="s">
        <v>21194</v>
      </c>
      <c r="D3043" s="32" t="s">
        <v>21303</v>
      </c>
      <c r="E3043" s="33" t="s">
        <v>23840</v>
      </c>
    </row>
    <row r="3044" spans="1:5" x14ac:dyDescent="0.2">
      <c r="A3044" s="32">
        <v>39313</v>
      </c>
      <c r="B3044" s="32" t="s">
        <v>25945</v>
      </c>
      <c r="C3044" s="32" t="s">
        <v>21194</v>
      </c>
      <c r="D3044" s="32" t="s">
        <v>21303</v>
      </c>
      <c r="E3044" s="33" t="s">
        <v>25946</v>
      </c>
    </row>
    <row r="3045" spans="1:5" x14ac:dyDescent="0.2">
      <c r="A3045" s="32">
        <v>38950</v>
      </c>
      <c r="B3045" s="32" t="s">
        <v>25947</v>
      </c>
      <c r="C3045" s="32" t="s">
        <v>21194</v>
      </c>
      <c r="D3045" s="32" t="s">
        <v>21303</v>
      </c>
      <c r="E3045" s="33" t="s">
        <v>25948</v>
      </c>
    </row>
    <row r="3046" spans="1:5" x14ac:dyDescent="0.2">
      <c r="A3046" s="32">
        <v>39314</v>
      </c>
      <c r="B3046" s="32" t="s">
        <v>25949</v>
      </c>
      <c r="C3046" s="32" t="s">
        <v>21194</v>
      </c>
      <c r="D3046" s="32" t="s">
        <v>21303</v>
      </c>
      <c r="E3046" s="33" t="s">
        <v>25950</v>
      </c>
    </row>
    <row r="3047" spans="1:5" x14ac:dyDescent="0.2">
      <c r="A3047" s="32">
        <v>3907</v>
      </c>
      <c r="B3047" s="32" t="s">
        <v>25951</v>
      </c>
      <c r="C3047" s="32" t="s">
        <v>21194</v>
      </c>
      <c r="D3047" s="32" t="s">
        <v>21283</v>
      </c>
      <c r="E3047" s="33" t="s">
        <v>11059</v>
      </c>
    </row>
    <row r="3048" spans="1:5" x14ac:dyDescent="0.2">
      <c r="A3048" s="32">
        <v>3889</v>
      </c>
      <c r="B3048" s="32" t="s">
        <v>25952</v>
      </c>
      <c r="C3048" s="32" t="s">
        <v>21194</v>
      </c>
      <c r="D3048" s="32" t="s">
        <v>21283</v>
      </c>
      <c r="E3048" s="33" t="s">
        <v>25953</v>
      </c>
    </row>
    <row r="3049" spans="1:5" x14ac:dyDescent="0.2">
      <c r="A3049" s="32">
        <v>3868</v>
      </c>
      <c r="B3049" s="32" t="s">
        <v>25954</v>
      </c>
      <c r="C3049" s="32" t="s">
        <v>21194</v>
      </c>
      <c r="D3049" s="32" t="s">
        <v>21283</v>
      </c>
      <c r="E3049" s="33" t="s">
        <v>1373</v>
      </c>
    </row>
    <row r="3050" spans="1:5" x14ac:dyDescent="0.2">
      <c r="A3050" s="32">
        <v>3869</v>
      </c>
      <c r="B3050" s="32" t="s">
        <v>25955</v>
      </c>
      <c r="C3050" s="32" t="s">
        <v>21194</v>
      </c>
      <c r="D3050" s="32" t="s">
        <v>21283</v>
      </c>
      <c r="E3050" s="33" t="s">
        <v>1404</v>
      </c>
    </row>
    <row r="3051" spans="1:5" x14ac:dyDescent="0.2">
      <c r="A3051" s="32">
        <v>3872</v>
      </c>
      <c r="B3051" s="32" t="s">
        <v>25956</v>
      </c>
      <c r="C3051" s="32" t="s">
        <v>21194</v>
      </c>
      <c r="D3051" s="32" t="s">
        <v>21283</v>
      </c>
      <c r="E3051" s="33" t="s">
        <v>6281</v>
      </c>
    </row>
    <row r="3052" spans="1:5" x14ac:dyDescent="0.2">
      <c r="A3052" s="32">
        <v>3850</v>
      </c>
      <c r="B3052" s="32" t="s">
        <v>25957</v>
      </c>
      <c r="C3052" s="32" t="s">
        <v>21194</v>
      </c>
      <c r="D3052" s="32" t="s">
        <v>21283</v>
      </c>
      <c r="E3052" s="33" t="s">
        <v>25958</v>
      </c>
    </row>
    <row r="3053" spans="1:5" x14ac:dyDescent="0.2">
      <c r="A3053" s="32">
        <v>38023</v>
      </c>
      <c r="B3053" s="32" t="s">
        <v>25959</v>
      </c>
      <c r="C3053" s="32" t="s">
        <v>21194</v>
      </c>
      <c r="D3053" s="32" t="s">
        <v>21283</v>
      </c>
      <c r="E3053" s="33" t="s">
        <v>1416</v>
      </c>
    </row>
    <row r="3054" spans="1:5" x14ac:dyDescent="0.2">
      <c r="A3054" s="32">
        <v>37986</v>
      </c>
      <c r="B3054" s="32" t="s">
        <v>25960</v>
      </c>
      <c r="C3054" s="32" t="s">
        <v>21194</v>
      </c>
      <c r="D3054" s="32" t="s">
        <v>21303</v>
      </c>
      <c r="E3054" s="33" t="s">
        <v>21913</v>
      </c>
    </row>
    <row r="3055" spans="1:5" x14ac:dyDescent="0.2">
      <c r="A3055" s="32">
        <v>37987</v>
      </c>
      <c r="B3055" s="32" t="s">
        <v>25961</v>
      </c>
      <c r="C3055" s="32" t="s">
        <v>21194</v>
      </c>
      <c r="D3055" s="32" t="s">
        <v>21303</v>
      </c>
      <c r="E3055" s="33" t="s">
        <v>23091</v>
      </c>
    </row>
    <row r="3056" spans="1:5" x14ac:dyDescent="0.2">
      <c r="A3056" s="32">
        <v>37988</v>
      </c>
      <c r="B3056" s="32" t="s">
        <v>25962</v>
      </c>
      <c r="C3056" s="32" t="s">
        <v>21194</v>
      </c>
      <c r="D3056" s="32" t="s">
        <v>21303</v>
      </c>
      <c r="E3056" s="33" t="s">
        <v>25963</v>
      </c>
    </row>
    <row r="3057" spans="1:5" x14ac:dyDescent="0.2">
      <c r="A3057" s="32">
        <v>21120</v>
      </c>
      <c r="B3057" s="32" t="s">
        <v>25964</v>
      </c>
      <c r="C3057" s="32" t="s">
        <v>21194</v>
      </c>
      <c r="D3057" s="32" t="s">
        <v>21303</v>
      </c>
      <c r="E3057" s="33" t="s">
        <v>4823</v>
      </c>
    </row>
    <row r="3058" spans="1:5" x14ac:dyDescent="0.2">
      <c r="A3058" s="32">
        <v>39318</v>
      </c>
      <c r="B3058" s="32" t="s">
        <v>25965</v>
      </c>
      <c r="C3058" s="32" t="s">
        <v>21194</v>
      </c>
      <c r="D3058" s="32" t="s">
        <v>21303</v>
      </c>
      <c r="E3058" s="33" t="s">
        <v>6362</v>
      </c>
    </row>
    <row r="3059" spans="1:5" x14ac:dyDescent="0.2">
      <c r="A3059" s="32">
        <v>20162</v>
      </c>
      <c r="B3059" s="32" t="s">
        <v>25966</v>
      </c>
      <c r="C3059" s="32" t="s">
        <v>21194</v>
      </c>
      <c r="D3059" s="32" t="s">
        <v>21283</v>
      </c>
      <c r="E3059" s="33" t="s">
        <v>23509</v>
      </c>
    </row>
    <row r="3060" spans="1:5" x14ac:dyDescent="0.2">
      <c r="A3060" s="32">
        <v>40366</v>
      </c>
      <c r="B3060" s="32" t="s">
        <v>25967</v>
      </c>
      <c r="C3060" s="32" t="s">
        <v>21194</v>
      </c>
      <c r="D3060" s="32" t="s">
        <v>21303</v>
      </c>
      <c r="E3060" s="33" t="s">
        <v>25968</v>
      </c>
    </row>
    <row r="3061" spans="1:5" x14ac:dyDescent="0.2">
      <c r="A3061" s="32">
        <v>40363</v>
      </c>
      <c r="B3061" s="32" t="s">
        <v>25969</v>
      </c>
      <c r="C3061" s="32" t="s">
        <v>21194</v>
      </c>
      <c r="D3061" s="32" t="s">
        <v>21303</v>
      </c>
      <c r="E3061" s="33" t="s">
        <v>25970</v>
      </c>
    </row>
    <row r="3062" spans="1:5" x14ac:dyDescent="0.2">
      <c r="A3062" s="32">
        <v>40354</v>
      </c>
      <c r="B3062" s="32" t="s">
        <v>25971</v>
      </c>
      <c r="C3062" s="32" t="s">
        <v>21194</v>
      </c>
      <c r="D3062" s="32" t="s">
        <v>21303</v>
      </c>
      <c r="E3062" s="33" t="s">
        <v>4732</v>
      </c>
    </row>
    <row r="3063" spans="1:5" x14ac:dyDescent="0.2">
      <c r="A3063" s="32">
        <v>40360</v>
      </c>
      <c r="B3063" s="32" t="s">
        <v>25972</v>
      </c>
      <c r="C3063" s="32" t="s">
        <v>21194</v>
      </c>
      <c r="D3063" s="32" t="s">
        <v>21303</v>
      </c>
      <c r="E3063" s="33" t="s">
        <v>21572</v>
      </c>
    </row>
    <row r="3064" spans="1:5" x14ac:dyDescent="0.2">
      <c r="A3064" s="32">
        <v>40372</v>
      </c>
      <c r="B3064" s="32" t="s">
        <v>25973</v>
      </c>
      <c r="C3064" s="32" t="s">
        <v>21194</v>
      </c>
      <c r="D3064" s="32" t="s">
        <v>21303</v>
      </c>
      <c r="E3064" s="33" t="s">
        <v>3605</v>
      </c>
    </row>
    <row r="3065" spans="1:5" x14ac:dyDescent="0.2">
      <c r="A3065" s="32">
        <v>40369</v>
      </c>
      <c r="B3065" s="32" t="s">
        <v>25974</v>
      </c>
      <c r="C3065" s="32" t="s">
        <v>21194</v>
      </c>
      <c r="D3065" s="32" t="s">
        <v>21303</v>
      </c>
      <c r="E3065" s="33" t="s">
        <v>21681</v>
      </c>
    </row>
    <row r="3066" spans="1:5" x14ac:dyDescent="0.2">
      <c r="A3066" s="32">
        <v>40357</v>
      </c>
      <c r="B3066" s="32" t="s">
        <v>25975</v>
      </c>
      <c r="C3066" s="32" t="s">
        <v>21194</v>
      </c>
      <c r="D3066" s="32" t="s">
        <v>21303</v>
      </c>
      <c r="E3066" s="33" t="s">
        <v>23452</v>
      </c>
    </row>
    <row r="3067" spans="1:5" x14ac:dyDescent="0.2">
      <c r="A3067" s="32">
        <v>40375</v>
      </c>
      <c r="B3067" s="32" t="s">
        <v>25976</v>
      </c>
      <c r="C3067" s="32" t="s">
        <v>21194</v>
      </c>
      <c r="D3067" s="32" t="s">
        <v>21303</v>
      </c>
      <c r="E3067" s="33" t="s">
        <v>3083</v>
      </c>
    </row>
    <row r="3068" spans="1:5" x14ac:dyDescent="0.2">
      <c r="A3068" s="32">
        <v>1893</v>
      </c>
      <c r="B3068" s="32" t="s">
        <v>25977</v>
      </c>
      <c r="C3068" s="32" t="s">
        <v>21194</v>
      </c>
      <c r="D3068" s="32" t="s">
        <v>21283</v>
      </c>
      <c r="E3068" s="33" t="s">
        <v>24401</v>
      </c>
    </row>
    <row r="3069" spans="1:5" x14ac:dyDescent="0.2">
      <c r="A3069" s="32">
        <v>1902</v>
      </c>
      <c r="B3069" s="32" t="s">
        <v>25978</v>
      </c>
      <c r="C3069" s="32" t="s">
        <v>21194</v>
      </c>
      <c r="D3069" s="32" t="s">
        <v>21283</v>
      </c>
      <c r="E3069" s="33" t="s">
        <v>1517</v>
      </c>
    </row>
    <row r="3070" spans="1:5" x14ac:dyDescent="0.2">
      <c r="A3070" s="32">
        <v>1901</v>
      </c>
      <c r="B3070" s="32" t="s">
        <v>25979</v>
      </c>
      <c r="C3070" s="32" t="s">
        <v>21194</v>
      </c>
      <c r="D3070" s="32" t="s">
        <v>21283</v>
      </c>
      <c r="E3070" s="33" t="s">
        <v>285</v>
      </c>
    </row>
    <row r="3071" spans="1:5" x14ac:dyDescent="0.2">
      <c r="A3071" s="32">
        <v>1892</v>
      </c>
      <c r="B3071" s="32" t="s">
        <v>25980</v>
      </c>
      <c r="C3071" s="32" t="s">
        <v>21194</v>
      </c>
      <c r="D3071" s="32" t="s">
        <v>21283</v>
      </c>
      <c r="E3071" s="33" t="s">
        <v>1844</v>
      </c>
    </row>
    <row r="3072" spans="1:5" x14ac:dyDescent="0.2">
      <c r="A3072" s="32">
        <v>1907</v>
      </c>
      <c r="B3072" s="32" t="s">
        <v>25981</v>
      </c>
      <c r="C3072" s="32" t="s">
        <v>21194</v>
      </c>
      <c r="D3072" s="32" t="s">
        <v>21283</v>
      </c>
      <c r="E3072" s="33" t="s">
        <v>4556</v>
      </c>
    </row>
    <row r="3073" spans="1:5" x14ac:dyDescent="0.2">
      <c r="A3073" s="32">
        <v>1894</v>
      </c>
      <c r="B3073" s="32" t="s">
        <v>25982</v>
      </c>
      <c r="C3073" s="32" t="s">
        <v>21194</v>
      </c>
      <c r="D3073" s="32" t="s">
        <v>21283</v>
      </c>
      <c r="E3073" s="33" t="s">
        <v>22487</v>
      </c>
    </row>
    <row r="3074" spans="1:5" x14ac:dyDescent="0.2">
      <c r="A3074" s="32">
        <v>1891</v>
      </c>
      <c r="B3074" s="32" t="s">
        <v>25983</v>
      </c>
      <c r="C3074" s="32" t="s">
        <v>21194</v>
      </c>
      <c r="D3074" s="32" t="s">
        <v>21283</v>
      </c>
      <c r="E3074" s="33" t="s">
        <v>11531</v>
      </c>
    </row>
    <row r="3075" spans="1:5" x14ac:dyDescent="0.2">
      <c r="A3075" s="32">
        <v>1896</v>
      </c>
      <c r="B3075" s="32" t="s">
        <v>25984</v>
      </c>
      <c r="C3075" s="32" t="s">
        <v>21194</v>
      </c>
      <c r="D3075" s="32" t="s">
        <v>21283</v>
      </c>
      <c r="E3075" s="33" t="s">
        <v>1540</v>
      </c>
    </row>
    <row r="3076" spans="1:5" x14ac:dyDescent="0.2">
      <c r="A3076" s="32">
        <v>1895</v>
      </c>
      <c r="B3076" s="32" t="s">
        <v>25985</v>
      </c>
      <c r="C3076" s="32" t="s">
        <v>21194</v>
      </c>
      <c r="D3076" s="32" t="s">
        <v>21283</v>
      </c>
      <c r="E3076" s="33" t="s">
        <v>6004</v>
      </c>
    </row>
    <row r="3077" spans="1:5" x14ac:dyDescent="0.2">
      <c r="A3077" s="32">
        <v>2641</v>
      </c>
      <c r="B3077" s="32" t="s">
        <v>25986</v>
      </c>
      <c r="C3077" s="32" t="s">
        <v>21194</v>
      </c>
      <c r="D3077" s="32" t="s">
        <v>21303</v>
      </c>
      <c r="E3077" s="33" t="s">
        <v>25398</v>
      </c>
    </row>
    <row r="3078" spans="1:5" x14ac:dyDescent="0.2">
      <c r="A3078" s="32">
        <v>2636</v>
      </c>
      <c r="B3078" s="32" t="s">
        <v>25987</v>
      </c>
      <c r="C3078" s="32" t="s">
        <v>21194</v>
      </c>
      <c r="D3078" s="32" t="s">
        <v>21303</v>
      </c>
      <c r="E3078" s="33" t="s">
        <v>25988</v>
      </c>
    </row>
    <row r="3079" spans="1:5" x14ac:dyDescent="0.2">
      <c r="A3079" s="32">
        <v>2637</v>
      </c>
      <c r="B3079" s="32" t="s">
        <v>25989</v>
      </c>
      <c r="C3079" s="32" t="s">
        <v>21194</v>
      </c>
      <c r="D3079" s="32" t="s">
        <v>21303</v>
      </c>
      <c r="E3079" s="33" t="s">
        <v>2074</v>
      </c>
    </row>
    <row r="3080" spans="1:5" x14ac:dyDescent="0.2">
      <c r="A3080" s="32">
        <v>2638</v>
      </c>
      <c r="B3080" s="32" t="s">
        <v>25990</v>
      </c>
      <c r="C3080" s="32" t="s">
        <v>21194</v>
      </c>
      <c r="D3080" s="32" t="s">
        <v>21303</v>
      </c>
      <c r="E3080" s="33" t="s">
        <v>896</v>
      </c>
    </row>
    <row r="3081" spans="1:5" x14ac:dyDescent="0.2">
      <c r="A3081" s="32">
        <v>2639</v>
      </c>
      <c r="B3081" s="32" t="s">
        <v>25991</v>
      </c>
      <c r="C3081" s="32" t="s">
        <v>21194</v>
      </c>
      <c r="D3081" s="32" t="s">
        <v>21303</v>
      </c>
      <c r="E3081" s="33" t="s">
        <v>499</v>
      </c>
    </row>
    <row r="3082" spans="1:5" x14ac:dyDescent="0.2">
      <c r="A3082" s="32">
        <v>2644</v>
      </c>
      <c r="B3082" s="32" t="s">
        <v>25992</v>
      </c>
      <c r="C3082" s="32" t="s">
        <v>21194</v>
      </c>
      <c r="D3082" s="32" t="s">
        <v>21303</v>
      </c>
      <c r="E3082" s="33" t="s">
        <v>4724</v>
      </c>
    </row>
    <row r="3083" spans="1:5" x14ac:dyDescent="0.2">
      <c r="A3083" s="32">
        <v>2643</v>
      </c>
      <c r="B3083" s="32" t="s">
        <v>25993</v>
      </c>
      <c r="C3083" s="32" t="s">
        <v>21194</v>
      </c>
      <c r="D3083" s="32" t="s">
        <v>21303</v>
      </c>
      <c r="E3083" s="33" t="s">
        <v>4674</v>
      </c>
    </row>
    <row r="3084" spans="1:5" x14ac:dyDescent="0.2">
      <c r="A3084" s="32">
        <v>2640</v>
      </c>
      <c r="B3084" s="32" t="s">
        <v>25994</v>
      </c>
      <c r="C3084" s="32" t="s">
        <v>21194</v>
      </c>
      <c r="D3084" s="32" t="s">
        <v>21303</v>
      </c>
      <c r="E3084" s="33" t="s">
        <v>24689</v>
      </c>
    </row>
    <row r="3085" spans="1:5" x14ac:dyDescent="0.2">
      <c r="A3085" s="32">
        <v>2642</v>
      </c>
      <c r="B3085" s="32" t="s">
        <v>25995</v>
      </c>
      <c r="C3085" s="32" t="s">
        <v>21194</v>
      </c>
      <c r="D3085" s="32" t="s">
        <v>21303</v>
      </c>
      <c r="E3085" s="33" t="s">
        <v>5686</v>
      </c>
    </row>
    <row r="3086" spans="1:5" x14ac:dyDescent="0.2">
      <c r="A3086" s="32">
        <v>38943</v>
      </c>
      <c r="B3086" s="32" t="s">
        <v>25996</v>
      </c>
      <c r="C3086" s="32" t="s">
        <v>21194</v>
      </c>
      <c r="D3086" s="32" t="s">
        <v>21303</v>
      </c>
      <c r="E3086" s="33" t="s">
        <v>10021</v>
      </c>
    </row>
    <row r="3087" spans="1:5" x14ac:dyDescent="0.2">
      <c r="A3087" s="32">
        <v>38944</v>
      </c>
      <c r="B3087" s="32" t="s">
        <v>25997</v>
      </c>
      <c r="C3087" s="32" t="s">
        <v>21194</v>
      </c>
      <c r="D3087" s="32" t="s">
        <v>21303</v>
      </c>
      <c r="E3087" s="33" t="s">
        <v>501</v>
      </c>
    </row>
    <row r="3088" spans="1:5" x14ac:dyDescent="0.2">
      <c r="A3088" s="32">
        <v>38945</v>
      </c>
      <c r="B3088" s="32" t="s">
        <v>25998</v>
      </c>
      <c r="C3088" s="32" t="s">
        <v>21194</v>
      </c>
      <c r="D3088" s="32" t="s">
        <v>21303</v>
      </c>
      <c r="E3088" s="33" t="s">
        <v>25999</v>
      </c>
    </row>
    <row r="3089" spans="1:5" x14ac:dyDescent="0.2">
      <c r="A3089" s="32">
        <v>38946</v>
      </c>
      <c r="B3089" s="32" t="s">
        <v>26000</v>
      </c>
      <c r="C3089" s="32" t="s">
        <v>21194</v>
      </c>
      <c r="D3089" s="32" t="s">
        <v>21303</v>
      </c>
      <c r="E3089" s="33" t="s">
        <v>2110</v>
      </c>
    </row>
    <row r="3090" spans="1:5" x14ac:dyDescent="0.2">
      <c r="A3090" s="32">
        <v>39308</v>
      </c>
      <c r="B3090" s="32" t="s">
        <v>26001</v>
      </c>
      <c r="C3090" s="32" t="s">
        <v>21194</v>
      </c>
      <c r="D3090" s="32" t="s">
        <v>21303</v>
      </c>
      <c r="E3090" s="33" t="s">
        <v>11605</v>
      </c>
    </row>
    <row r="3091" spans="1:5" x14ac:dyDescent="0.2">
      <c r="A3091" s="32">
        <v>39309</v>
      </c>
      <c r="B3091" s="32" t="s">
        <v>26002</v>
      </c>
      <c r="C3091" s="32" t="s">
        <v>21194</v>
      </c>
      <c r="D3091" s="32" t="s">
        <v>21303</v>
      </c>
      <c r="E3091" s="33" t="s">
        <v>8816</v>
      </c>
    </row>
    <row r="3092" spans="1:5" x14ac:dyDescent="0.2">
      <c r="A3092" s="32">
        <v>39310</v>
      </c>
      <c r="B3092" s="32" t="s">
        <v>26003</v>
      </c>
      <c r="C3092" s="32" t="s">
        <v>21194</v>
      </c>
      <c r="D3092" s="32" t="s">
        <v>21303</v>
      </c>
      <c r="E3092" s="33" t="s">
        <v>26004</v>
      </c>
    </row>
    <row r="3093" spans="1:5" x14ac:dyDescent="0.2">
      <c r="A3093" s="32">
        <v>39311</v>
      </c>
      <c r="B3093" s="32" t="s">
        <v>26005</v>
      </c>
      <c r="C3093" s="32" t="s">
        <v>21194</v>
      </c>
      <c r="D3093" s="32" t="s">
        <v>21303</v>
      </c>
      <c r="E3093" s="33" t="s">
        <v>26006</v>
      </c>
    </row>
    <row r="3094" spans="1:5" x14ac:dyDescent="0.2">
      <c r="A3094" s="32">
        <v>39855</v>
      </c>
      <c r="B3094" s="32" t="s">
        <v>26007</v>
      </c>
      <c r="C3094" s="32" t="s">
        <v>21194</v>
      </c>
      <c r="D3094" s="32" t="s">
        <v>21303</v>
      </c>
      <c r="E3094" s="33" t="s">
        <v>21408</v>
      </c>
    </row>
    <row r="3095" spans="1:5" x14ac:dyDescent="0.2">
      <c r="A3095" s="32">
        <v>39856</v>
      </c>
      <c r="B3095" s="32" t="s">
        <v>26008</v>
      </c>
      <c r="C3095" s="32" t="s">
        <v>21194</v>
      </c>
      <c r="D3095" s="32" t="s">
        <v>21303</v>
      </c>
      <c r="E3095" s="33" t="s">
        <v>4611</v>
      </c>
    </row>
    <row r="3096" spans="1:5" x14ac:dyDescent="0.2">
      <c r="A3096" s="32">
        <v>39857</v>
      </c>
      <c r="B3096" s="32" t="s">
        <v>26009</v>
      </c>
      <c r="C3096" s="32" t="s">
        <v>21194</v>
      </c>
      <c r="D3096" s="32" t="s">
        <v>21303</v>
      </c>
      <c r="E3096" s="33" t="s">
        <v>719</v>
      </c>
    </row>
    <row r="3097" spans="1:5" x14ac:dyDescent="0.2">
      <c r="A3097" s="32">
        <v>39858</v>
      </c>
      <c r="B3097" s="32" t="s">
        <v>26010</v>
      </c>
      <c r="C3097" s="32" t="s">
        <v>21194</v>
      </c>
      <c r="D3097" s="32" t="s">
        <v>21303</v>
      </c>
      <c r="E3097" s="33" t="s">
        <v>277</v>
      </c>
    </row>
    <row r="3098" spans="1:5" x14ac:dyDescent="0.2">
      <c r="A3098" s="32">
        <v>39859</v>
      </c>
      <c r="B3098" s="32" t="s">
        <v>26011</v>
      </c>
      <c r="C3098" s="32" t="s">
        <v>21194</v>
      </c>
      <c r="D3098" s="32" t="s">
        <v>21303</v>
      </c>
      <c r="E3098" s="33" t="s">
        <v>23900</v>
      </c>
    </row>
    <row r="3099" spans="1:5" x14ac:dyDescent="0.2">
      <c r="A3099" s="32">
        <v>39860</v>
      </c>
      <c r="B3099" s="32" t="s">
        <v>26012</v>
      </c>
      <c r="C3099" s="32" t="s">
        <v>21194</v>
      </c>
      <c r="D3099" s="32" t="s">
        <v>21303</v>
      </c>
      <c r="E3099" s="33" t="s">
        <v>26013</v>
      </c>
    </row>
    <row r="3100" spans="1:5" x14ac:dyDescent="0.2">
      <c r="A3100" s="32">
        <v>39861</v>
      </c>
      <c r="B3100" s="32" t="s">
        <v>26014</v>
      </c>
      <c r="C3100" s="32" t="s">
        <v>21194</v>
      </c>
      <c r="D3100" s="32" t="s">
        <v>21303</v>
      </c>
      <c r="E3100" s="33" t="s">
        <v>25827</v>
      </c>
    </row>
    <row r="3101" spans="1:5" x14ac:dyDescent="0.2">
      <c r="A3101" s="32">
        <v>38447</v>
      </c>
      <c r="B3101" s="32" t="s">
        <v>26015</v>
      </c>
      <c r="C3101" s="32" t="s">
        <v>21194</v>
      </c>
      <c r="D3101" s="32" t="s">
        <v>21303</v>
      </c>
      <c r="E3101" s="33" t="s">
        <v>26016</v>
      </c>
    </row>
    <row r="3102" spans="1:5" x14ac:dyDescent="0.2">
      <c r="A3102" s="32">
        <v>36320</v>
      </c>
      <c r="B3102" s="32" t="s">
        <v>26017</v>
      </c>
      <c r="C3102" s="32" t="s">
        <v>21194</v>
      </c>
      <c r="D3102" s="32" t="s">
        <v>21303</v>
      </c>
      <c r="E3102" s="33" t="s">
        <v>1361</v>
      </c>
    </row>
    <row r="3103" spans="1:5" x14ac:dyDescent="0.2">
      <c r="A3103" s="32">
        <v>36324</v>
      </c>
      <c r="B3103" s="32" t="s">
        <v>26018</v>
      </c>
      <c r="C3103" s="32" t="s">
        <v>21194</v>
      </c>
      <c r="D3103" s="32" t="s">
        <v>21303</v>
      </c>
      <c r="E3103" s="33" t="s">
        <v>10362</v>
      </c>
    </row>
    <row r="3104" spans="1:5" x14ac:dyDescent="0.2">
      <c r="A3104" s="32">
        <v>38441</v>
      </c>
      <c r="B3104" s="32" t="s">
        <v>26019</v>
      </c>
      <c r="C3104" s="32" t="s">
        <v>21194</v>
      </c>
      <c r="D3104" s="32" t="s">
        <v>21303</v>
      </c>
      <c r="E3104" s="33" t="s">
        <v>10974</v>
      </c>
    </row>
    <row r="3105" spans="1:5" x14ac:dyDescent="0.2">
      <c r="A3105" s="32">
        <v>38442</v>
      </c>
      <c r="B3105" s="32" t="s">
        <v>26020</v>
      </c>
      <c r="C3105" s="32" t="s">
        <v>21194</v>
      </c>
      <c r="D3105" s="32" t="s">
        <v>21303</v>
      </c>
      <c r="E3105" s="33" t="s">
        <v>6435</v>
      </c>
    </row>
    <row r="3106" spans="1:5" x14ac:dyDescent="0.2">
      <c r="A3106" s="32">
        <v>38443</v>
      </c>
      <c r="B3106" s="32" t="s">
        <v>26021</v>
      </c>
      <c r="C3106" s="32" t="s">
        <v>21194</v>
      </c>
      <c r="D3106" s="32" t="s">
        <v>21303</v>
      </c>
      <c r="E3106" s="33" t="s">
        <v>4089</v>
      </c>
    </row>
    <row r="3107" spans="1:5" x14ac:dyDescent="0.2">
      <c r="A3107" s="32">
        <v>38444</v>
      </c>
      <c r="B3107" s="32" t="s">
        <v>26022</v>
      </c>
      <c r="C3107" s="32" t="s">
        <v>21194</v>
      </c>
      <c r="D3107" s="32" t="s">
        <v>21303</v>
      </c>
      <c r="E3107" s="33" t="s">
        <v>5833</v>
      </c>
    </row>
    <row r="3108" spans="1:5" x14ac:dyDescent="0.2">
      <c r="A3108" s="32">
        <v>38445</v>
      </c>
      <c r="B3108" s="32" t="s">
        <v>26023</v>
      </c>
      <c r="C3108" s="32" t="s">
        <v>21194</v>
      </c>
      <c r="D3108" s="32" t="s">
        <v>21303</v>
      </c>
      <c r="E3108" s="33" t="s">
        <v>6845</v>
      </c>
    </row>
    <row r="3109" spans="1:5" x14ac:dyDescent="0.2">
      <c r="A3109" s="32">
        <v>38446</v>
      </c>
      <c r="B3109" s="32" t="s">
        <v>26024</v>
      </c>
      <c r="C3109" s="32" t="s">
        <v>21194</v>
      </c>
      <c r="D3109" s="32" t="s">
        <v>21303</v>
      </c>
      <c r="E3109" s="33" t="s">
        <v>24960</v>
      </c>
    </row>
    <row r="3110" spans="1:5" x14ac:dyDescent="0.2">
      <c r="A3110" s="32">
        <v>3867</v>
      </c>
      <c r="B3110" s="32" t="s">
        <v>26025</v>
      </c>
      <c r="C3110" s="32" t="s">
        <v>21194</v>
      </c>
      <c r="D3110" s="32" t="s">
        <v>21283</v>
      </c>
      <c r="E3110" s="33" t="s">
        <v>26026</v>
      </c>
    </row>
    <row r="3111" spans="1:5" x14ac:dyDescent="0.2">
      <c r="A3111" s="32">
        <v>3861</v>
      </c>
      <c r="B3111" s="32" t="s">
        <v>26027</v>
      </c>
      <c r="C3111" s="32" t="s">
        <v>21194</v>
      </c>
      <c r="D3111" s="32" t="s">
        <v>21283</v>
      </c>
      <c r="E3111" s="33" t="s">
        <v>1480</v>
      </c>
    </row>
    <row r="3112" spans="1:5" x14ac:dyDescent="0.2">
      <c r="A3112" s="32">
        <v>3904</v>
      </c>
      <c r="B3112" s="32" t="s">
        <v>26028</v>
      </c>
      <c r="C3112" s="32" t="s">
        <v>21194</v>
      </c>
      <c r="D3112" s="32" t="s">
        <v>21283</v>
      </c>
      <c r="E3112" s="33" t="s">
        <v>1120</v>
      </c>
    </row>
    <row r="3113" spans="1:5" x14ac:dyDescent="0.2">
      <c r="A3113" s="32">
        <v>3903</v>
      </c>
      <c r="B3113" s="32" t="s">
        <v>26029</v>
      </c>
      <c r="C3113" s="32" t="s">
        <v>21194</v>
      </c>
      <c r="D3113" s="32" t="s">
        <v>21283</v>
      </c>
      <c r="E3113" s="33" t="s">
        <v>1578</v>
      </c>
    </row>
    <row r="3114" spans="1:5" x14ac:dyDescent="0.2">
      <c r="A3114" s="32">
        <v>3862</v>
      </c>
      <c r="B3114" s="32" t="s">
        <v>26030</v>
      </c>
      <c r="C3114" s="32" t="s">
        <v>21194</v>
      </c>
      <c r="D3114" s="32" t="s">
        <v>21283</v>
      </c>
      <c r="E3114" s="33" t="s">
        <v>25280</v>
      </c>
    </row>
    <row r="3115" spans="1:5" x14ac:dyDescent="0.2">
      <c r="A3115" s="32">
        <v>3863</v>
      </c>
      <c r="B3115" s="32" t="s">
        <v>26031</v>
      </c>
      <c r="C3115" s="32" t="s">
        <v>21194</v>
      </c>
      <c r="D3115" s="32" t="s">
        <v>21283</v>
      </c>
      <c r="E3115" s="33" t="s">
        <v>5708</v>
      </c>
    </row>
    <row r="3116" spans="1:5" x14ac:dyDescent="0.2">
      <c r="A3116" s="32">
        <v>3864</v>
      </c>
      <c r="B3116" s="32" t="s">
        <v>26032</v>
      </c>
      <c r="C3116" s="32" t="s">
        <v>21194</v>
      </c>
      <c r="D3116" s="32" t="s">
        <v>21283</v>
      </c>
      <c r="E3116" s="33" t="s">
        <v>4119</v>
      </c>
    </row>
    <row r="3117" spans="1:5" x14ac:dyDescent="0.2">
      <c r="A3117" s="32">
        <v>3865</v>
      </c>
      <c r="B3117" s="32" t="s">
        <v>26033</v>
      </c>
      <c r="C3117" s="32" t="s">
        <v>21194</v>
      </c>
      <c r="D3117" s="32" t="s">
        <v>21283</v>
      </c>
      <c r="E3117" s="33" t="s">
        <v>25350</v>
      </c>
    </row>
    <row r="3118" spans="1:5" x14ac:dyDescent="0.2">
      <c r="A3118" s="32">
        <v>3866</v>
      </c>
      <c r="B3118" s="32" t="s">
        <v>26034</v>
      </c>
      <c r="C3118" s="32" t="s">
        <v>21194</v>
      </c>
      <c r="D3118" s="32" t="s">
        <v>21283</v>
      </c>
      <c r="E3118" s="33" t="s">
        <v>7491</v>
      </c>
    </row>
    <row r="3119" spans="1:5" x14ac:dyDescent="0.2">
      <c r="A3119" s="32">
        <v>3902</v>
      </c>
      <c r="B3119" s="32" t="s">
        <v>26035</v>
      </c>
      <c r="C3119" s="32" t="s">
        <v>21194</v>
      </c>
      <c r="D3119" s="32" t="s">
        <v>21283</v>
      </c>
      <c r="E3119" s="33" t="s">
        <v>11071</v>
      </c>
    </row>
    <row r="3120" spans="1:5" x14ac:dyDescent="0.2">
      <c r="A3120" s="32">
        <v>3878</v>
      </c>
      <c r="B3120" s="32" t="s">
        <v>26036</v>
      </c>
      <c r="C3120" s="32" t="s">
        <v>21194</v>
      </c>
      <c r="D3120" s="32" t="s">
        <v>21283</v>
      </c>
      <c r="E3120" s="33" t="s">
        <v>1482</v>
      </c>
    </row>
    <row r="3121" spans="1:5" x14ac:dyDescent="0.2">
      <c r="A3121" s="32">
        <v>3877</v>
      </c>
      <c r="B3121" s="32" t="s">
        <v>26037</v>
      </c>
      <c r="C3121" s="32" t="s">
        <v>21194</v>
      </c>
      <c r="D3121" s="32" t="s">
        <v>21283</v>
      </c>
      <c r="E3121" s="33" t="s">
        <v>5668</v>
      </c>
    </row>
    <row r="3122" spans="1:5" x14ac:dyDescent="0.2">
      <c r="A3122" s="32">
        <v>3879</v>
      </c>
      <c r="B3122" s="32" t="s">
        <v>26038</v>
      </c>
      <c r="C3122" s="32" t="s">
        <v>21194</v>
      </c>
      <c r="D3122" s="32" t="s">
        <v>21283</v>
      </c>
      <c r="E3122" s="33" t="s">
        <v>5779</v>
      </c>
    </row>
    <row r="3123" spans="1:5" x14ac:dyDescent="0.2">
      <c r="A3123" s="32">
        <v>3880</v>
      </c>
      <c r="B3123" s="32" t="s">
        <v>26039</v>
      </c>
      <c r="C3123" s="32" t="s">
        <v>21194</v>
      </c>
      <c r="D3123" s="32" t="s">
        <v>21283</v>
      </c>
      <c r="E3123" s="33" t="s">
        <v>26040</v>
      </c>
    </row>
    <row r="3124" spans="1:5" x14ac:dyDescent="0.2">
      <c r="A3124" s="32">
        <v>12892</v>
      </c>
      <c r="B3124" s="32" t="s">
        <v>26041</v>
      </c>
      <c r="C3124" s="32" t="s">
        <v>22065</v>
      </c>
      <c r="D3124" s="32" t="s">
        <v>21283</v>
      </c>
      <c r="E3124" s="33" t="s">
        <v>21678</v>
      </c>
    </row>
    <row r="3125" spans="1:5" x14ac:dyDescent="0.2">
      <c r="A3125" s="32">
        <v>3883</v>
      </c>
      <c r="B3125" s="32" t="s">
        <v>26042</v>
      </c>
      <c r="C3125" s="32" t="s">
        <v>21194</v>
      </c>
      <c r="D3125" s="32" t="s">
        <v>21283</v>
      </c>
      <c r="E3125" s="33" t="s">
        <v>1379</v>
      </c>
    </row>
    <row r="3126" spans="1:5" x14ac:dyDescent="0.2">
      <c r="A3126" s="32">
        <v>3876</v>
      </c>
      <c r="B3126" s="32" t="s">
        <v>26043</v>
      </c>
      <c r="C3126" s="32" t="s">
        <v>21194</v>
      </c>
      <c r="D3126" s="32" t="s">
        <v>21283</v>
      </c>
      <c r="E3126" s="33" t="s">
        <v>22174</v>
      </c>
    </row>
    <row r="3127" spans="1:5" x14ac:dyDescent="0.2">
      <c r="A3127" s="32">
        <v>3884</v>
      </c>
      <c r="B3127" s="32" t="s">
        <v>26044</v>
      </c>
      <c r="C3127" s="32" t="s">
        <v>21194</v>
      </c>
      <c r="D3127" s="32" t="s">
        <v>21283</v>
      </c>
      <c r="E3127" s="33" t="s">
        <v>727</v>
      </c>
    </row>
    <row r="3128" spans="1:5" x14ac:dyDescent="0.2">
      <c r="A3128" s="32">
        <v>3837</v>
      </c>
      <c r="B3128" s="32" t="s">
        <v>26045</v>
      </c>
      <c r="C3128" s="32" t="s">
        <v>21194</v>
      </c>
      <c r="D3128" s="32" t="s">
        <v>21303</v>
      </c>
      <c r="E3128" s="33" t="s">
        <v>1532</v>
      </c>
    </row>
    <row r="3129" spans="1:5" x14ac:dyDescent="0.2">
      <c r="A3129" s="32">
        <v>3845</v>
      </c>
      <c r="B3129" s="32" t="s">
        <v>26046</v>
      </c>
      <c r="C3129" s="32" t="s">
        <v>21194</v>
      </c>
      <c r="D3129" s="32" t="s">
        <v>21303</v>
      </c>
      <c r="E3129" s="33" t="s">
        <v>733</v>
      </c>
    </row>
    <row r="3130" spans="1:5" x14ac:dyDescent="0.2">
      <c r="A3130" s="32">
        <v>11045</v>
      </c>
      <c r="B3130" s="32" t="s">
        <v>26047</v>
      </c>
      <c r="C3130" s="32" t="s">
        <v>21194</v>
      </c>
      <c r="D3130" s="32" t="s">
        <v>21303</v>
      </c>
      <c r="E3130" s="33" t="s">
        <v>26048</v>
      </c>
    </row>
    <row r="3131" spans="1:5" x14ac:dyDescent="0.2">
      <c r="A3131" s="32">
        <v>20170</v>
      </c>
      <c r="B3131" s="32" t="s">
        <v>26049</v>
      </c>
      <c r="C3131" s="32" t="s">
        <v>21194</v>
      </c>
      <c r="D3131" s="32" t="s">
        <v>21283</v>
      </c>
      <c r="E3131" s="33" t="s">
        <v>5839</v>
      </c>
    </row>
    <row r="3132" spans="1:5" x14ac:dyDescent="0.2">
      <c r="A3132" s="32">
        <v>20171</v>
      </c>
      <c r="B3132" s="32" t="s">
        <v>26050</v>
      </c>
      <c r="C3132" s="32" t="s">
        <v>21194</v>
      </c>
      <c r="D3132" s="32" t="s">
        <v>21283</v>
      </c>
      <c r="E3132" s="33" t="s">
        <v>26051</v>
      </c>
    </row>
    <row r="3133" spans="1:5" x14ac:dyDescent="0.2">
      <c r="A3133" s="32">
        <v>20167</v>
      </c>
      <c r="B3133" s="32" t="s">
        <v>26052</v>
      </c>
      <c r="C3133" s="32" t="s">
        <v>21194</v>
      </c>
      <c r="D3133" s="32" t="s">
        <v>21283</v>
      </c>
      <c r="E3133" s="33" t="s">
        <v>279</v>
      </c>
    </row>
    <row r="3134" spans="1:5" x14ac:dyDescent="0.2">
      <c r="A3134" s="32">
        <v>20168</v>
      </c>
      <c r="B3134" s="32" t="s">
        <v>26053</v>
      </c>
      <c r="C3134" s="32" t="s">
        <v>21194</v>
      </c>
      <c r="D3134" s="32" t="s">
        <v>21283</v>
      </c>
      <c r="E3134" s="33" t="s">
        <v>6236</v>
      </c>
    </row>
    <row r="3135" spans="1:5" x14ac:dyDescent="0.2">
      <c r="A3135" s="32">
        <v>20169</v>
      </c>
      <c r="B3135" s="32" t="s">
        <v>26054</v>
      </c>
      <c r="C3135" s="32" t="s">
        <v>21194</v>
      </c>
      <c r="D3135" s="32" t="s">
        <v>21283</v>
      </c>
      <c r="E3135" s="33" t="s">
        <v>26055</v>
      </c>
    </row>
    <row r="3136" spans="1:5" x14ac:dyDescent="0.2">
      <c r="A3136" s="32">
        <v>3899</v>
      </c>
      <c r="B3136" s="32" t="s">
        <v>26056</v>
      </c>
      <c r="C3136" s="32" t="s">
        <v>21194</v>
      </c>
      <c r="D3136" s="32" t="s">
        <v>21283</v>
      </c>
      <c r="E3136" s="33" t="s">
        <v>22186</v>
      </c>
    </row>
    <row r="3137" spans="1:5" x14ac:dyDescent="0.2">
      <c r="A3137" s="32">
        <v>38676</v>
      </c>
      <c r="B3137" s="32" t="s">
        <v>26057</v>
      </c>
      <c r="C3137" s="32" t="s">
        <v>21194</v>
      </c>
      <c r="D3137" s="32" t="s">
        <v>21283</v>
      </c>
      <c r="E3137" s="33" t="s">
        <v>6543</v>
      </c>
    </row>
    <row r="3138" spans="1:5" x14ac:dyDescent="0.2">
      <c r="A3138" s="32">
        <v>3897</v>
      </c>
      <c r="B3138" s="32" t="s">
        <v>26058</v>
      </c>
      <c r="C3138" s="32" t="s">
        <v>21194</v>
      </c>
      <c r="D3138" s="32" t="s">
        <v>21283</v>
      </c>
      <c r="E3138" s="33" t="s">
        <v>1833</v>
      </c>
    </row>
    <row r="3139" spans="1:5" x14ac:dyDescent="0.2">
      <c r="A3139" s="32">
        <v>3875</v>
      </c>
      <c r="B3139" s="32" t="s">
        <v>26059</v>
      </c>
      <c r="C3139" s="32" t="s">
        <v>21194</v>
      </c>
      <c r="D3139" s="32" t="s">
        <v>21283</v>
      </c>
      <c r="E3139" s="33" t="s">
        <v>1014</v>
      </c>
    </row>
    <row r="3140" spans="1:5" x14ac:dyDescent="0.2">
      <c r="A3140" s="32">
        <v>3898</v>
      </c>
      <c r="B3140" s="32" t="s">
        <v>26060</v>
      </c>
      <c r="C3140" s="32" t="s">
        <v>21194</v>
      </c>
      <c r="D3140" s="32" t="s">
        <v>21283</v>
      </c>
      <c r="E3140" s="33" t="s">
        <v>4645</v>
      </c>
    </row>
    <row r="3141" spans="1:5" x14ac:dyDescent="0.2">
      <c r="A3141" s="32">
        <v>3855</v>
      </c>
      <c r="B3141" s="32" t="s">
        <v>26061</v>
      </c>
      <c r="C3141" s="32" t="s">
        <v>21194</v>
      </c>
      <c r="D3141" s="32" t="s">
        <v>21283</v>
      </c>
      <c r="E3141" s="33" t="s">
        <v>8568</v>
      </c>
    </row>
    <row r="3142" spans="1:5" x14ac:dyDescent="0.2">
      <c r="A3142" s="32">
        <v>3874</v>
      </c>
      <c r="B3142" s="32" t="s">
        <v>26062</v>
      </c>
      <c r="C3142" s="32" t="s">
        <v>21194</v>
      </c>
      <c r="D3142" s="32" t="s">
        <v>21283</v>
      </c>
      <c r="E3142" s="33" t="s">
        <v>1985</v>
      </c>
    </row>
    <row r="3143" spans="1:5" x14ac:dyDescent="0.2">
      <c r="A3143" s="32">
        <v>3870</v>
      </c>
      <c r="B3143" s="32" t="s">
        <v>26063</v>
      </c>
      <c r="C3143" s="32" t="s">
        <v>21194</v>
      </c>
      <c r="D3143" s="32" t="s">
        <v>21283</v>
      </c>
      <c r="E3143" s="33" t="s">
        <v>239</v>
      </c>
    </row>
    <row r="3144" spans="1:5" x14ac:dyDescent="0.2">
      <c r="A3144" s="32">
        <v>38678</v>
      </c>
      <c r="B3144" s="32" t="s">
        <v>26064</v>
      </c>
      <c r="C3144" s="32" t="s">
        <v>21194</v>
      </c>
      <c r="D3144" s="32" t="s">
        <v>21283</v>
      </c>
      <c r="E3144" s="33" t="s">
        <v>11543</v>
      </c>
    </row>
    <row r="3145" spans="1:5" x14ac:dyDescent="0.2">
      <c r="A3145" s="32">
        <v>3859</v>
      </c>
      <c r="B3145" s="32" t="s">
        <v>26065</v>
      </c>
      <c r="C3145" s="32" t="s">
        <v>21194</v>
      </c>
      <c r="D3145" s="32" t="s">
        <v>21283</v>
      </c>
      <c r="E3145" s="33" t="s">
        <v>971</v>
      </c>
    </row>
    <row r="3146" spans="1:5" x14ac:dyDescent="0.2">
      <c r="A3146" s="32">
        <v>3856</v>
      </c>
      <c r="B3146" s="32" t="s">
        <v>26066</v>
      </c>
      <c r="C3146" s="32" t="s">
        <v>21194</v>
      </c>
      <c r="D3146" s="32" t="s">
        <v>21283</v>
      </c>
      <c r="E3146" s="33" t="s">
        <v>8542</v>
      </c>
    </row>
    <row r="3147" spans="1:5" x14ac:dyDescent="0.2">
      <c r="A3147" s="32">
        <v>3906</v>
      </c>
      <c r="B3147" s="32" t="s">
        <v>26067</v>
      </c>
      <c r="C3147" s="32" t="s">
        <v>21194</v>
      </c>
      <c r="D3147" s="32" t="s">
        <v>21283</v>
      </c>
      <c r="E3147" s="33" t="s">
        <v>8975</v>
      </c>
    </row>
    <row r="3148" spans="1:5" x14ac:dyDescent="0.2">
      <c r="A3148" s="32">
        <v>3860</v>
      </c>
      <c r="B3148" s="32" t="s">
        <v>26068</v>
      </c>
      <c r="C3148" s="32" t="s">
        <v>21194</v>
      </c>
      <c r="D3148" s="32" t="s">
        <v>21283</v>
      </c>
      <c r="E3148" s="33" t="s">
        <v>2143</v>
      </c>
    </row>
    <row r="3149" spans="1:5" x14ac:dyDescent="0.2">
      <c r="A3149" s="32">
        <v>3905</v>
      </c>
      <c r="B3149" s="32" t="s">
        <v>26069</v>
      </c>
      <c r="C3149" s="32" t="s">
        <v>21194</v>
      </c>
      <c r="D3149" s="32" t="s">
        <v>21283</v>
      </c>
      <c r="E3149" s="33" t="s">
        <v>9644</v>
      </c>
    </row>
    <row r="3150" spans="1:5" x14ac:dyDescent="0.2">
      <c r="A3150" s="32">
        <v>3871</v>
      </c>
      <c r="B3150" s="32" t="s">
        <v>26070</v>
      </c>
      <c r="C3150" s="32" t="s">
        <v>21194</v>
      </c>
      <c r="D3150" s="32" t="s">
        <v>21283</v>
      </c>
      <c r="E3150" s="33" t="s">
        <v>5951</v>
      </c>
    </row>
    <row r="3151" spans="1:5" x14ac:dyDescent="0.2">
      <c r="A3151" s="32">
        <v>37429</v>
      </c>
      <c r="B3151" s="32" t="s">
        <v>26071</v>
      </c>
      <c r="C3151" s="32" t="s">
        <v>21194</v>
      </c>
      <c r="D3151" s="32" t="s">
        <v>21303</v>
      </c>
      <c r="E3151" s="33" t="s">
        <v>26072</v>
      </c>
    </row>
    <row r="3152" spans="1:5" x14ac:dyDescent="0.2">
      <c r="A3152" s="32">
        <v>37426</v>
      </c>
      <c r="B3152" s="32" t="s">
        <v>26073</v>
      </c>
      <c r="C3152" s="32" t="s">
        <v>21194</v>
      </c>
      <c r="D3152" s="32" t="s">
        <v>21303</v>
      </c>
      <c r="E3152" s="33" t="s">
        <v>3415</v>
      </c>
    </row>
    <row r="3153" spans="1:5" x14ac:dyDescent="0.2">
      <c r="A3153" s="32">
        <v>37427</v>
      </c>
      <c r="B3153" s="32" t="s">
        <v>26074</v>
      </c>
      <c r="C3153" s="32" t="s">
        <v>21194</v>
      </c>
      <c r="D3153" s="32" t="s">
        <v>21303</v>
      </c>
      <c r="E3153" s="33" t="s">
        <v>26075</v>
      </c>
    </row>
    <row r="3154" spans="1:5" x14ac:dyDescent="0.2">
      <c r="A3154" s="32">
        <v>37424</v>
      </c>
      <c r="B3154" s="32" t="s">
        <v>26076</v>
      </c>
      <c r="C3154" s="32" t="s">
        <v>21194</v>
      </c>
      <c r="D3154" s="32" t="s">
        <v>21303</v>
      </c>
      <c r="E3154" s="33" t="s">
        <v>22698</v>
      </c>
    </row>
    <row r="3155" spans="1:5" x14ac:dyDescent="0.2">
      <c r="A3155" s="32">
        <v>37428</v>
      </c>
      <c r="B3155" s="32" t="s">
        <v>26077</v>
      </c>
      <c r="C3155" s="32" t="s">
        <v>21194</v>
      </c>
      <c r="D3155" s="32" t="s">
        <v>21303</v>
      </c>
      <c r="E3155" s="33" t="s">
        <v>26078</v>
      </c>
    </row>
    <row r="3156" spans="1:5" x14ac:dyDescent="0.2">
      <c r="A3156" s="32">
        <v>37425</v>
      </c>
      <c r="B3156" s="32" t="s">
        <v>26079</v>
      </c>
      <c r="C3156" s="32" t="s">
        <v>21194</v>
      </c>
      <c r="D3156" s="32" t="s">
        <v>21303</v>
      </c>
      <c r="E3156" s="33" t="s">
        <v>4579</v>
      </c>
    </row>
    <row r="3157" spans="1:5" x14ac:dyDescent="0.2">
      <c r="A3157" s="32">
        <v>11519</v>
      </c>
      <c r="B3157" s="32" t="s">
        <v>26080</v>
      </c>
      <c r="C3157" s="32" t="s">
        <v>22065</v>
      </c>
      <c r="D3157" s="32" t="s">
        <v>21283</v>
      </c>
      <c r="E3157" s="33" t="s">
        <v>7807</v>
      </c>
    </row>
    <row r="3158" spans="1:5" x14ac:dyDescent="0.2">
      <c r="A3158" s="32">
        <v>11520</v>
      </c>
      <c r="B3158" s="32" t="s">
        <v>26081</v>
      </c>
      <c r="C3158" s="32" t="s">
        <v>22065</v>
      </c>
      <c r="D3158" s="32" t="s">
        <v>21283</v>
      </c>
      <c r="E3158" s="33" t="s">
        <v>4679</v>
      </c>
    </row>
    <row r="3159" spans="1:5" x14ac:dyDescent="0.2">
      <c r="A3159" s="32">
        <v>11518</v>
      </c>
      <c r="B3159" s="32" t="s">
        <v>26082</v>
      </c>
      <c r="C3159" s="32" t="s">
        <v>22065</v>
      </c>
      <c r="D3159" s="32" t="s">
        <v>21283</v>
      </c>
      <c r="E3159" s="33" t="s">
        <v>6882</v>
      </c>
    </row>
    <row r="3160" spans="1:5" x14ac:dyDescent="0.2">
      <c r="A3160" s="32">
        <v>38473</v>
      </c>
      <c r="B3160" s="32" t="s">
        <v>26083</v>
      </c>
      <c r="C3160" s="32" t="s">
        <v>21194</v>
      </c>
      <c r="D3160" s="32" t="s">
        <v>21283</v>
      </c>
      <c r="E3160" s="33" t="s">
        <v>26084</v>
      </c>
    </row>
    <row r="3161" spans="1:5" x14ac:dyDescent="0.2">
      <c r="A3161" s="32">
        <v>4244</v>
      </c>
      <c r="B3161" s="32" t="s">
        <v>26085</v>
      </c>
      <c r="C3161" s="32" t="s">
        <v>21307</v>
      </c>
      <c r="D3161" s="32" t="s">
        <v>21283</v>
      </c>
      <c r="E3161" s="33" t="s">
        <v>24857</v>
      </c>
    </row>
    <row r="3162" spans="1:5" x14ac:dyDescent="0.2">
      <c r="A3162" s="32">
        <v>40977</v>
      </c>
      <c r="B3162" s="32" t="s">
        <v>26086</v>
      </c>
      <c r="C3162" s="32" t="s">
        <v>21603</v>
      </c>
      <c r="D3162" s="32" t="s">
        <v>21283</v>
      </c>
      <c r="E3162" s="33" t="s">
        <v>26087</v>
      </c>
    </row>
    <row r="3163" spans="1:5" x14ac:dyDescent="0.2">
      <c r="A3163" s="32">
        <v>2742</v>
      </c>
      <c r="B3163" s="32" t="s">
        <v>26088</v>
      </c>
      <c r="C3163" s="32" t="s">
        <v>21259</v>
      </c>
      <c r="D3163" s="32" t="s">
        <v>21303</v>
      </c>
      <c r="E3163" s="33" t="s">
        <v>1751</v>
      </c>
    </row>
    <row r="3164" spans="1:5" x14ac:dyDescent="0.2">
      <c r="A3164" s="32">
        <v>2748</v>
      </c>
      <c r="B3164" s="32" t="s">
        <v>26089</v>
      </c>
      <c r="C3164" s="32" t="s">
        <v>21259</v>
      </c>
      <c r="D3164" s="32" t="s">
        <v>21303</v>
      </c>
      <c r="E3164" s="33" t="s">
        <v>271</v>
      </c>
    </row>
    <row r="3165" spans="1:5" x14ac:dyDescent="0.2">
      <c r="A3165" s="32">
        <v>2736</v>
      </c>
      <c r="B3165" s="32" t="s">
        <v>26090</v>
      </c>
      <c r="C3165" s="32" t="s">
        <v>21259</v>
      </c>
      <c r="D3165" s="32" t="s">
        <v>21303</v>
      </c>
      <c r="E3165" s="33" t="s">
        <v>7234</v>
      </c>
    </row>
    <row r="3166" spans="1:5" x14ac:dyDescent="0.2">
      <c r="A3166" s="32">
        <v>2745</v>
      </c>
      <c r="B3166" s="32" t="s">
        <v>26091</v>
      </c>
      <c r="C3166" s="32" t="s">
        <v>21259</v>
      </c>
      <c r="D3166" s="32" t="s">
        <v>21303</v>
      </c>
      <c r="E3166" s="33" t="s">
        <v>1566</v>
      </c>
    </row>
    <row r="3167" spans="1:5" x14ac:dyDescent="0.2">
      <c r="A3167" s="32">
        <v>2751</v>
      </c>
      <c r="B3167" s="32" t="s">
        <v>26092</v>
      </c>
      <c r="C3167" s="32" t="s">
        <v>21259</v>
      </c>
      <c r="D3167" s="32" t="s">
        <v>21303</v>
      </c>
      <c r="E3167" s="33" t="s">
        <v>21625</v>
      </c>
    </row>
    <row r="3168" spans="1:5" x14ac:dyDescent="0.2">
      <c r="A3168" s="32">
        <v>14439</v>
      </c>
      <c r="B3168" s="32" t="s">
        <v>26093</v>
      </c>
      <c r="C3168" s="32" t="s">
        <v>21259</v>
      </c>
      <c r="D3168" s="32" t="s">
        <v>21303</v>
      </c>
      <c r="E3168" s="33" t="s">
        <v>2279</v>
      </c>
    </row>
    <row r="3169" spans="1:5" x14ac:dyDescent="0.2">
      <c r="A3169" s="32">
        <v>2731</v>
      </c>
      <c r="B3169" s="32" t="s">
        <v>26094</v>
      </c>
      <c r="C3169" s="32" t="s">
        <v>21259</v>
      </c>
      <c r="D3169" s="32" t="s">
        <v>21303</v>
      </c>
      <c r="E3169" s="33" t="s">
        <v>26095</v>
      </c>
    </row>
    <row r="3170" spans="1:5" x14ac:dyDescent="0.2">
      <c r="A3170" s="32">
        <v>21138</v>
      </c>
      <c r="B3170" s="32" t="s">
        <v>26096</v>
      </c>
      <c r="C3170" s="32" t="s">
        <v>21259</v>
      </c>
      <c r="D3170" s="32" t="s">
        <v>21303</v>
      </c>
      <c r="E3170" s="33" t="s">
        <v>2666</v>
      </c>
    </row>
    <row r="3171" spans="1:5" x14ac:dyDescent="0.2">
      <c r="A3171" s="32">
        <v>2747</v>
      </c>
      <c r="B3171" s="32" t="s">
        <v>26097</v>
      </c>
      <c r="C3171" s="32" t="s">
        <v>21259</v>
      </c>
      <c r="D3171" s="32" t="s">
        <v>21303</v>
      </c>
      <c r="E3171" s="33" t="s">
        <v>26098</v>
      </c>
    </row>
    <row r="3172" spans="1:5" x14ac:dyDescent="0.2">
      <c r="A3172" s="32">
        <v>4115</v>
      </c>
      <c r="B3172" s="32" t="s">
        <v>26099</v>
      </c>
      <c r="C3172" s="32" t="s">
        <v>21259</v>
      </c>
      <c r="D3172" s="32" t="s">
        <v>21303</v>
      </c>
      <c r="E3172" s="33" t="s">
        <v>1950</v>
      </c>
    </row>
    <row r="3173" spans="1:5" x14ac:dyDescent="0.2">
      <c r="A3173" s="32">
        <v>2729</v>
      </c>
      <c r="B3173" s="32" t="s">
        <v>26100</v>
      </c>
      <c r="C3173" s="32" t="s">
        <v>21194</v>
      </c>
      <c r="D3173" s="32" t="s">
        <v>21303</v>
      </c>
      <c r="E3173" s="33" t="s">
        <v>26101</v>
      </c>
    </row>
    <row r="3174" spans="1:5" x14ac:dyDescent="0.2">
      <c r="A3174" s="32">
        <v>4119</v>
      </c>
      <c r="B3174" s="32" t="s">
        <v>26102</v>
      </c>
      <c r="C3174" s="32" t="s">
        <v>21259</v>
      </c>
      <c r="D3174" s="32" t="s">
        <v>21303</v>
      </c>
      <c r="E3174" s="33" t="s">
        <v>22721</v>
      </c>
    </row>
    <row r="3175" spans="1:5" x14ac:dyDescent="0.2">
      <c r="A3175" s="32">
        <v>2794</v>
      </c>
      <c r="B3175" s="32" t="s">
        <v>26103</v>
      </c>
      <c r="C3175" s="32" t="s">
        <v>21259</v>
      </c>
      <c r="D3175" s="32" t="s">
        <v>21303</v>
      </c>
      <c r="E3175" s="33" t="s">
        <v>26104</v>
      </c>
    </row>
    <row r="3176" spans="1:5" x14ac:dyDescent="0.2">
      <c r="A3176" s="32">
        <v>2788</v>
      </c>
      <c r="B3176" s="32" t="s">
        <v>26105</v>
      </c>
      <c r="C3176" s="32" t="s">
        <v>21259</v>
      </c>
      <c r="D3176" s="32" t="s">
        <v>21303</v>
      </c>
      <c r="E3176" s="33" t="s">
        <v>26106</v>
      </c>
    </row>
    <row r="3177" spans="1:5" x14ac:dyDescent="0.2">
      <c r="A3177" s="32">
        <v>4006</v>
      </c>
      <c r="B3177" s="32" t="s">
        <v>26107</v>
      </c>
      <c r="C3177" s="32" t="s">
        <v>21598</v>
      </c>
      <c r="D3177" s="32" t="s">
        <v>21283</v>
      </c>
      <c r="E3177" s="33" t="s">
        <v>26108</v>
      </c>
    </row>
    <row r="3178" spans="1:5" x14ac:dyDescent="0.2">
      <c r="A3178" s="32">
        <v>36151</v>
      </c>
      <c r="B3178" s="32" t="s">
        <v>26109</v>
      </c>
      <c r="C3178" s="32" t="s">
        <v>21194</v>
      </c>
      <c r="D3178" s="32" t="s">
        <v>21283</v>
      </c>
      <c r="E3178" s="33" t="s">
        <v>25726</v>
      </c>
    </row>
    <row r="3179" spans="1:5" x14ac:dyDescent="0.2">
      <c r="A3179" s="32">
        <v>37457</v>
      </c>
      <c r="B3179" s="32" t="s">
        <v>26110</v>
      </c>
      <c r="C3179" s="32" t="s">
        <v>21259</v>
      </c>
      <c r="D3179" s="32" t="s">
        <v>21283</v>
      </c>
      <c r="E3179" s="33" t="s">
        <v>1811</v>
      </c>
    </row>
    <row r="3180" spans="1:5" x14ac:dyDescent="0.2">
      <c r="A3180" s="32">
        <v>37456</v>
      </c>
      <c r="B3180" s="32" t="s">
        <v>26111</v>
      </c>
      <c r="C3180" s="32" t="s">
        <v>21259</v>
      </c>
      <c r="D3180" s="32" t="s">
        <v>21283</v>
      </c>
      <c r="E3180" s="33" t="s">
        <v>5702</v>
      </c>
    </row>
    <row r="3181" spans="1:5" x14ac:dyDescent="0.2">
      <c r="A3181" s="32">
        <v>37461</v>
      </c>
      <c r="B3181" s="32" t="s">
        <v>26112</v>
      </c>
      <c r="C3181" s="32" t="s">
        <v>21259</v>
      </c>
      <c r="D3181" s="32" t="s">
        <v>21283</v>
      </c>
      <c r="E3181" s="33" t="s">
        <v>1898</v>
      </c>
    </row>
    <row r="3182" spans="1:5" x14ac:dyDescent="0.2">
      <c r="A3182" s="32">
        <v>37460</v>
      </c>
      <c r="B3182" s="32" t="s">
        <v>26113</v>
      </c>
      <c r="C3182" s="32" t="s">
        <v>21259</v>
      </c>
      <c r="D3182" s="32" t="s">
        <v>21283</v>
      </c>
      <c r="E3182" s="33" t="s">
        <v>26114</v>
      </c>
    </row>
    <row r="3183" spans="1:5" x14ac:dyDescent="0.2">
      <c r="A3183" s="32">
        <v>37458</v>
      </c>
      <c r="B3183" s="32" t="s">
        <v>26115</v>
      </c>
      <c r="C3183" s="32" t="s">
        <v>21259</v>
      </c>
      <c r="D3183" s="32" t="s">
        <v>21287</v>
      </c>
      <c r="E3183" s="33" t="s">
        <v>8966</v>
      </c>
    </row>
    <row r="3184" spans="1:5" x14ac:dyDescent="0.2">
      <c r="A3184" s="32">
        <v>37454</v>
      </c>
      <c r="B3184" s="32" t="s">
        <v>26116</v>
      </c>
      <c r="C3184" s="32" t="s">
        <v>21259</v>
      </c>
      <c r="D3184" s="32" t="s">
        <v>21283</v>
      </c>
      <c r="E3184" s="33" t="s">
        <v>1942</v>
      </c>
    </row>
    <row r="3185" spans="1:5" x14ac:dyDescent="0.2">
      <c r="A3185" s="32">
        <v>37455</v>
      </c>
      <c r="B3185" s="32" t="s">
        <v>26117</v>
      </c>
      <c r="C3185" s="32" t="s">
        <v>21259</v>
      </c>
      <c r="D3185" s="32" t="s">
        <v>21283</v>
      </c>
      <c r="E3185" s="33" t="s">
        <v>994</v>
      </c>
    </row>
    <row r="3186" spans="1:5" x14ac:dyDescent="0.2">
      <c r="A3186" s="32">
        <v>37459</v>
      </c>
      <c r="B3186" s="32" t="s">
        <v>26118</v>
      </c>
      <c r="C3186" s="32" t="s">
        <v>21259</v>
      </c>
      <c r="D3186" s="32" t="s">
        <v>21283</v>
      </c>
      <c r="E3186" s="33" t="s">
        <v>8559</v>
      </c>
    </row>
    <row r="3187" spans="1:5" x14ac:dyDescent="0.2">
      <c r="A3187" s="32">
        <v>21029</v>
      </c>
      <c r="B3187" s="32" t="s">
        <v>26119</v>
      </c>
      <c r="C3187" s="32" t="s">
        <v>21194</v>
      </c>
      <c r="D3187" s="32" t="s">
        <v>21287</v>
      </c>
      <c r="E3187" s="33" t="s">
        <v>26120</v>
      </c>
    </row>
    <row r="3188" spans="1:5" x14ac:dyDescent="0.2">
      <c r="A3188" s="32">
        <v>21030</v>
      </c>
      <c r="B3188" s="32" t="s">
        <v>26121</v>
      </c>
      <c r="C3188" s="32" t="s">
        <v>21194</v>
      </c>
      <c r="D3188" s="32" t="s">
        <v>21283</v>
      </c>
      <c r="E3188" s="33" t="s">
        <v>26122</v>
      </c>
    </row>
    <row r="3189" spans="1:5" x14ac:dyDescent="0.2">
      <c r="A3189" s="32">
        <v>21031</v>
      </c>
      <c r="B3189" s="32" t="s">
        <v>26123</v>
      </c>
      <c r="C3189" s="32" t="s">
        <v>21194</v>
      </c>
      <c r="D3189" s="32" t="s">
        <v>21283</v>
      </c>
      <c r="E3189" s="33" t="s">
        <v>26124</v>
      </c>
    </row>
    <row r="3190" spans="1:5" x14ac:dyDescent="0.2">
      <c r="A3190" s="32">
        <v>21032</v>
      </c>
      <c r="B3190" s="32" t="s">
        <v>26125</v>
      </c>
      <c r="C3190" s="32" t="s">
        <v>21194</v>
      </c>
      <c r="D3190" s="32" t="s">
        <v>21283</v>
      </c>
      <c r="E3190" s="33" t="s">
        <v>26126</v>
      </c>
    </row>
    <row r="3191" spans="1:5" x14ac:dyDescent="0.2">
      <c r="A3191" s="32">
        <v>37527</v>
      </c>
      <c r="B3191" s="32" t="s">
        <v>26127</v>
      </c>
      <c r="C3191" s="32" t="s">
        <v>21194</v>
      </c>
      <c r="D3191" s="32" t="s">
        <v>21283</v>
      </c>
      <c r="E3191" s="33" t="s">
        <v>26128</v>
      </c>
    </row>
    <row r="3192" spans="1:5" x14ac:dyDescent="0.2">
      <c r="A3192" s="32">
        <v>37528</v>
      </c>
      <c r="B3192" s="32" t="s">
        <v>26129</v>
      </c>
      <c r="C3192" s="32" t="s">
        <v>21194</v>
      </c>
      <c r="D3192" s="32" t="s">
        <v>21283</v>
      </c>
      <c r="E3192" s="33" t="s">
        <v>26130</v>
      </c>
    </row>
    <row r="3193" spans="1:5" x14ac:dyDescent="0.2">
      <c r="A3193" s="32">
        <v>37529</v>
      </c>
      <c r="B3193" s="32" t="s">
        <v>26131</v>
      </c>
      <c r="C3193" s="32" t="s">
        <v>21194</v>
      </c>
      <c r="D3193" s="32" t="s">
        <v>21283</v>
      </c>
      <c r="E3193" s="33" t="s">
        <v>26132</v>
      </c>
    </row>
    <row r="3194" spans="1:5" x14ac:dyDescent="0.2">
      <c r="A3194" s="32">
        <v>37530</v>
      </c>
      <c r="B3194" s="32" t="s">
        <v>26133</v>
      </c>
      <c r="C3194" s="32" t="s">
        <v>21194</v>
      </c>
      <c r="D3194" s="32" t="s">
        <v>21283</v>
      </c>
      <c r="E3194" s="33" t="s">
        <v>26134</v>
      </c>
    </row>
    <row r="3195" spans="1:5" x14ac:dyDescent="0.2">
      <c r="A3195" s="32">
        <v>21034</v>
      </c>
      <c r="B3195" s="32" t="s">
        <v>26135</v>
      </c>
      <c r="C3195" s="32" t="s">
        <v>21194</v>
      </c>
      <c r="D3195" s="32" t="s">
        <v>21283</v>
      </c>
      <c r="E3195" s="33" t="s">
        <v>26136</v>
      </c>
    </row>
    <row r="3196" spans="1:5" x14ac:dyDescent="0.2">
      <c r="A3196" s="32">
        <v>37531</v>
      </c>
      <c r="B3196" s="32" t="s">
        <v>26137</v>
      </c>
      <c r="C3196" s="32" t="s">
        <v>21194</v>
      </c>
      <c r="D3196" s="32" t="s">
        <v>21283</v>
      </c>
      <c r="E3196" s="33" t="s">
        <v>26138</v>
      </c>
    </row>
    <row r="3197" spans="1:5" x14ac:dyDescent="0.2">
      <c r="A3197" s="32">
        <v>21036</v>
      </c>
      <c r="B3197" s="32" t="s">
        <v>26139</v>
      </c>
      <c r="C3197" s="32" t="s">
        <v>21194</v>
      </c>
      <c r="D3197" s="32" t="s">
        <v>21283</v>
      </c>
      <c r="E3197" s="33" t="s">
        <v>26140</v>
      </c>
    </row>
    <row r="3198" spans="1:5" x14ac:dyDescent="0.2">
      <c r="A3198" s="32">
        <v>21037</v>
      </c>
      <c r="B3198" s="32" t="s">
        <v>26141</v>
      </c>
      <c r="C3198" s="32" t="s">
        <v>21194</v>
      </c>
      <c r="D3198" s="32" t="s">
        <v>21283</v>
      </c>
      <c r="E3198" s="33" t="s">
        <v>26142</v>
      </c>
    </row>
    <row r="3199" spans="1:5" x14ac:dyDescent="0.2">
      <c r="A3199" s="32">
        <v>20185</v>
      </c>
      <c r="B3199" s="32" t="s">
        <v>26143</v>
      </c>
      <c r="C3199" s="32" t="s">
        <v>21259</v>
      </c>
      <c r="D3199" s="32" t="s">
        <v>21283</v>
      </c>
      <c r="E3199" s="33" t="s">
        <v>26144</v>
      </c>
    </row>
    <row r="3200" spans="1:5" x14ac:dyDescent="0.2">
      <c r="A3200" s="32">
        <v>20260</v>
      </c>
      <c r="B3200" s="32" t="s">
        <v>26145</v>
      </c>
      <c r="C3200" s="32" t="s">
        <v>21194</v>
      </c>
      <c r="D3200" s="32" t="s">
        <v>21283</v>
      </c>
      <c r="E3200" s="33" t="s">
        <v>23476</v>
      </c>
    </row>
    <row r="3201" spans="1:5" x14ac:dyDescent="0.2">
      <c r="A3201" s="32">
        <v>37523</v>
      </c>
      <c r="B3201" s="32" t="s">
        <v>26146</v>
      </c>
      <c r="C3201" s="32" t="s">
        <v>21194</v>
      </c>
      <c r="D3201" s="32" t="s">
        <v>21303</v>
      </c>
      <c r="E3201" s="33" t="s">
        <v>26147</v>
      </c>
    </row>
    <row r="3202" spans="1:5" x14ac:dyDescent="0.2">
      <c r="A3202" s="32">
        <v>37515</v>
      </c>
      <c r="B3202" s="32" t="s">
        <v>26148</v>
      </c>
      <c r="C3202" s="32" t="s">
        <v>21194</v>
      </c>
      <c r="D3202" s="32" t="s">
        <v>21303</v>
      </c>
      <c r="E3202" s="33" t="s">
        <v>26149</v>
      </c>
    </row>
    <row r="3203" spans="1:5" x14ac:dyDescent="0.2">
      <c r="A3203" s="32">
        <v>12899</v>
      </c>
      <c r="B3203" s="32" t="s">
        <v>26150</v>
      </c>
      <c r="C3203" s="32" t="s">
        <v>21194</v>
      </c>
      <c r="D3203" s="32" t="s">
        <v>21303</v>
      </c>
      <c r="E3203" s="33" t="s">
        <v>10213</v>
      </c>
    </row>
    <row r="3204" spans="1:5" x14ac:dyDescent="0.2">
      <c r="A3204" s="32">
        <v>12898</v>
      </c>
      <c r="B3204" s="32" t="s">
        <v>26151</v>
      </c>
      <c r="C3204" s="32" t="s">
        <v>21194</v>
      </c>
      <c r="D3204" s="32" t="s">
        <v>21303</v>
      </c>
      <c r="E3204" s="33" t="s">
        <v>26152</v>
      </c>
    </row>
    <row r="3205" spans="1:5" x14ac:dyDescent="0.2">
      <c r="A3205" s="32">
        <v>42528</v>
      </c>
      <c r="B3205" s="32" t="s">
        <v>26153</v>
      </c>
      <c r="C3205" s="32" t="s">
        <v>21286</v>
      </c>
      <c r="D3205" s="32" t="s">
        <v>21283</v>
      </c>
      <c r="E3205" s="33" t="s">
        <v>4134</v>
      </c>
    </row>
    <row r="3206" spans="1:5" x14ac:dyDescent="0.2">
      <c r="A3206" s="32">
        <v>39696</v>
      </c>
      <c r="B3206" s="32" t="s">
        <v>26154</v>
      </c>
      <c r="C3206" s="32" t="s">
        <v>21286</v>
      </c>
      <c r="D3206" s="32" t="s">
        <v>21287</v>
      </c>
      <c r="E3206" s="33" t="s">
        <v>8777</v>
      </c>
    </row>
    <row r="3207" spans="1:5" x14ac:dyDescent="0.2">
      <c r="A3207" s="32">
        <v>39700</v>
      </c>
      <c r="B3207" s="32" t="s">
        <v>26155</v>
      </c>
      <c r="C3207" s="32" t="s">
        <v>21286</v>
      </c>
      <c r="D3207" s="32" t="s">
        <v>21303</v>
      </c>
      <c r="E3207" s="33" t="s">
        <v>26156</v>
      </c>
    </row>
    <row r="3208" spans="1:5" x14ac:dyDescent="0.2">
      <c r="A3208" s="32">
        <v>11621</v>
      </c>
      <c r="B3208" s="32" t="s">
        <v>26157</v>
      </c>
      <c r="C3208" s="32" t="s">
        <v>21286</v>
      </c>
      <c r="D3208" s="32" t="s">
        <v>21303</v>
      </c>
      <c r="E3208" s="33" t="s">
        <v>26158</v>
      </c>
    </row>
    <row r="3209" spans="1:5" x14ac:dyDescent="0.2">
      <c r="A3209" s="32">
        <v>4014</v>
      </c>
      <c r="B3209" s="32" t="s">
        <v>26159</v>
      </c>
      <c r="C3209" s="32" t="s">
        <v>21286</v>
      </c>
      <c r="D3209" s="32" t="s">
        <v>21303</v>
      </c>
      <c r="E3209" s="33" t="s">
        <v>3658</v>
      </c>
    </row>
    <row r="3210" spans="1:5" x14ac:dyDescent="0.2">
      <c r="A3210" s="32">
        <v>4015</v>
      </c>
      <c r="B3210" s="32" t="s">
        <v>26160</v>
      </c>
      <c r="C3210" s="32" t="s">
        <v>21286</v>
      </c>
      <c r="D3210" s="32" t="s">
        <v>21303</v>
      </c>
      <c r="E3210" s="33" t="s">
        <v>26161</v>
      </c>
    </row>
    <row r="3211" spans="1:5" x14ac:dyDescent="0.2">
      <c r="A3211" s="32">
        <v>4017</v>
      </c>
      <c r="B3211" s="32" t="s">
        <v>26162</v>
      </c>
      <c r="C3211" s="32" t="s">
        <v>21286</v>
      </c>
      <c r="D3211" s="32" t="s">
        <v>21303</v>
      </c>
      <c r="E3211" s="33" t="s">
        <v>26163</v>
      </c>
    </row>
    <row r="3212" spans="1:5" x14ac:dyDescent="0.2">
      <c r="A3212" s="32">
        <v>4016</v>
      </c>
      <c r="B3212" s="32" t="s">
        <v>26164</v>
      </c>
      <c r="C3212" s="32" t="s">
        <v>21286</v>
      </c>
      <c r="D3212" s="32" t="s">
        <v>21303</v>
      </c>
      <c r="E3212" s="33" t="s">
        <v>10080</v>
      </c>
    </row>
    <row r="3213" spans="1:5" x14ac:dyDescent="0.2">
      <c r="A3213" s="32">
        <v>39699</v>
      </c>
      <c r="B3213" s="32" t="s">
        <v>26165</v>
      </c>
      <c r="C3213" s="32" t="s">
        <v>21286</v>
      </c>
      <c r="D3213" s="32" t="s">
        <v>21283</v>
      </c>
      <c r="E3213" s="33" t="s">
        <v>8759</v>
      </c>
    </row>
    <row r="3214" spans="1:5" x14ac:dyDescent="0.2">
      <c r="A3214" s="32">
        <v>38544</v>
      </c>
      <c r="B3214" s="32" t="s">
        <v>26166</v>
      </c>
      <c r="C3214" s="32" t="s">
        <v>21286</v>
      </c>
      <c r="D3214" s="32" t="s">
        <v>21303</v>
      </c>
      <c r="E3214" s="33" t="s">
        <v>4112</v>
      </c>
    </row>
    <row r="3215" spans="1:5" x14ac:dyDescent="0.2">
      <c r="A3215" s="32">
        <v>38545</v>
      </c>
      <c r="B3215" s="32" t="s">
        <v>26167</v>
      </c>
      <c r="C3215" s="32" t="s">
        <v>21286</v>
      </c>
      <c r="D3215" s="32" t="s">
        <v>21303</v>
      </c>
      <c r="E3215" s="33" t="s">
        <v>22188</v>
      </c>
    </row>
    <row r="3216" spans="1:5" x14ac:dyDescent="0.2">
      <c r="A3216" s="32">
        <v>42527</v>
      </c>
      <c r="B3216" s="32" t="s">
        <v>26168</v>
      </c>
      <c r="C3216" s="32" t="s">
        <v>21286</v>
      </c>
      <c r="D3216" s="32" t="s">
        <v>21283</v>
      </c>
      <c r="E3216" s="33" t="s">
        <v>4820</v>
      </c>
    </row>
    <row r="3217" spans="1:5" x14ac:dyDescent="0.2">
      <c r="A3217" s="32">
        <v>39323</v>
      </c>
      <c r="B3217" s="32" t="s">
        <v>26169</v>
      </c>
      <c r="C3217" s="32" t="s">
        <v>21286</v>
      </c>
      <c r="D3217" s="32" t="s">
        <v>21303</v>
      </c>
      <c r="E3217" s="33" t="s">
        <v>7260</v>
      </c>
    </row>
    <row r="3218" spans="1:5" x14ac:dyDescent="0.2">
      <c r="A3218" s="32">
        <v>626</v>
      </c>
      <c r="B3218" s="32" t="s">
        <v>26170</v>
      </c>
      <c r="C3218" s="32" t="s">
        <v>21213</v>
      </c>
      <c r="D3218" s="32" t="s">
        <v>21303</v>
      </c>
      <c r="E3218" s="33" t="s">
        <v>25463</v>
      </c>
    </row>
    <row r="3219" spans="1:5" x14ac:dyDescent="0.2">
      <c r="A3219" s="32">
        <v>25860</v>
      </c>
      <c r="B3219" s="32" t="s">
        <v>26171</v>
      </c>
      <c r="C3219" s="32" t="s">
        <v>21286</v>
      </c>
      <c r="D3219" s="32" t="s">
        <v>21303</v>
      </c>
      <c r="E3219" s="33" t="s">
        <v>23452</v>
      </c>
    </row>
    <row r="3220" spans="1:5" x14ac:dyDescent="0.2">
      <c r="A3220" s="32">
        <v>25861</v>
      </c>
      <c r="B3220" s="32" t="s">
        <v>26172</v>
      </c>
      <c r="C3220" s="32" t="s">
        <v>21286</v>
      </c>
      <c r="D3220" s="32" t="s">
        <v>21303</v>
      </c>
      <c r="E3220" s="33" t="s">
        <v>6827</v>
      </c>
    </row>
    <row r="3221" spans="1:5" x14ac:dyDescent="0.2">
      <c r="A3221" s="32">
        <v>25862</v>
      </c>
      <c r="B3221" s="32" t="s">
        <v>26173</v>
      </c>
      <c r="C3221" s="32" t="s">
        <v>21286</v>
      </c>
      <c r="D3221" s="32" t="s">
        <v>21303</v>
      </c>
      <c r="E3221" s="33" t="s">
        <v>1500</v>
      </c>
    </row>
    <row r="3222" spans="1:5" x14ac:dyDescent="0.2">
      <c r="A3222" s="32">
        <v>25863</v>
      </c>
      <c r="B3222" s="32" t="s">
        <v>26174</v>
      </c>
      <c r="C3222" s="32" t="s">
        <v>21286</v>
      </c>
      <c r="D3222" s="32" t="s">
        <v>21303</v>
      </c>
      <c r="E3222" s="33" t="s">
        <v>22108</v>
      </c>
    </row>
    <row r="3223" spans="1:5" x14ac:dyDescent="0.2">
      <c r="A3223" s="32">
        <v>25864</v>
      </c>
      <c r="B3223" s="32" t="s">
        <v>26175</v>
      </c>
      <c r="C3223" s="32" t="s">
        <v>21286</v>
      </c>
      <c r="D3223" s="32" t="s">
        <v>21303</v>
      </c>
      <c r="E3223" s="33" t="s">
        <v>26176</v>
      </c>
    </row>
    <row r="3224" spans="1:5" x14ac:dyDescent="0.2">
      <c r="A3224" s="32">
        <v>25865</v>
      </c>
      <c r="B3224" s="32" t="s">
        <v>26177</v>
      </c>
      <c r="C3224" s="32" t="s">
        <v>21286</v>
      </c>
      <c r="D3224" s="32" t="s">
        <v>21303</v>
      </c>
      <c r="E3224" s="33" t="s">
        <v>26178</v>
      </c>
    </row>
    <row r="3225" spans="1:5" x14ac:dyDescent="0.2">
      <c r="A3225" s="32">
        <v>25866</v>
      </c>
      <c r="B3225" s="32" t="s">
        <v>26179</v>
      </c>
      <c r="C3225" s="32" t="s">
        <v>21286</v>
      </c>
      <c r="D3225" s="32" t="s">
        <v>21303</v>
      </c>
      <c r="E3225" s="33" t="s">
        <v>26180</v>
      </c>
    </row>
    <row r="3226" spans="1:5" x14ac:dyDescent="0.2">
      <c r="A3226" s="32">
        <v>25868</v>
      </c>
      <c r="B3226" s="32" t="s">
        <v>26181</v>
      </c>
      <c r="C3226" s="32" t="s">
        <v>21286</v>
      </c>
      <c r="D3226" s="32" t="s">
        <v>21303</v>
      </c>
      <c r="E3226" s="33" t="s">
        <v>1353</v>
      </c>
    </row>
    <row r="3227" spans="1:5" x14ac:dyDescent="0.2">
      <c r="A3227" s="32">
        <v>25869</v>
      </c>
      <c r="B3227" s="32" t="s">
        <v>26182</v>
      </c>
      <c r="C3227" s="32" t="s">
        <v>21286</v>
      </c>
      <c r="D3227" s="32" t="s">
        <v>21303</v>
      </c>
      <c r="E3227" s="33" t="s">
        <v>7230</v>
      </c>
    </row>
    <row r="3228" spans="1:5" x14ac:dyDescent="0.2">
      <c r="A3228" s="32">
        <v>25870</v>
      </c>
      <c r="B3228" s="32" t="s">
        <v>26183</v>
      </c>
      <c r="C3228" s="32" t="s">
        <v>21286</v>
      </c>
      <c r="D3228" s="32" t="s">
        <v>21303</v>
      </c>
      <c r="E3228" s="33" t="s">
        <v>11068</v>
      </c>
    </row>
    <row r="3229" spans="1:5" x14ac:dyDescent="0.2">
      <c r="A3229" s="32">
        <v>25871</v>
      </c>
      <c r="B3229" s="32" t="s">
        <v>26184</v>
      </c>
      <c r="C3229" s="32" t="s">
        <v>21286</v>
      </c>
      <c r="D3229" s="32" t="s">
        <v>21303</v>
      </c>
      <c r="E3229" s="33" t="s">
        <v>26185</v>
      </c>
    </row>
    <row r="3230" spans="1:5" x14ac:dyDescent="0.2">
      <c r="A3230" s="32">
        <v>25867</v>
      </c>
      <c r="B3230" s="32" t="s">
        <v>26186</v>
      </c>
      <c r="C3230" s="32" t="s">
        <v>21286</v>
      </c>
      <c r="D3230" s="32" t="s">
        <v>21303</v>
      </c>
      <c r="E3230" s="33" t="s">
        <v>8905</v>
      </c>
    </row>
    <row r="3231" spans="1:5" x14ac:dyDescent="0.2">
      <c r="A3231" s="32">
        <v>25872</v>
      </c>
      <c r="B3231" s="32" t="s">
        <v>26187</v>
      </c>
      <c r="C3231" s="32" t="s">
        <v>21286</v>
      </c>
      <c r="D3231" s="32" t="s">
        <v>21303</v>
      </c>
      <c r="E3231" s="33" t="s">
        <v>5379</v>
      </c>
    </row>
    <row r="3232" spans="1:5" x14ac:dyDescent="0.2">
      <c r="A3232" s="32">
        <v>25873</v>
      </c>
      <c r="B3232" s="32" t="s">
        <v>26188</v>
      </c>
      <c r="C3232" s="32" t="s">
        <v>21286</v>
      </c>
      <c r="D3232" s="32" t="s">
        <v>21303</v>
      </c>
      <c r="E3232" s="33" t="s">
        <v>26189</v>
      </c>
    </row>
    <row r="3233" spans="1:5" x14ac:dyDescent="0.2">
      <c r="A3233" s="32">
        <v>40637</v>
      </c>
      <c r="B3233" s="32" t="s">
        <v>26190</v>
      </c>
      <c r="C3233" s="32" t="s">
        <v>21194</v>
      </c>
      <c r="D3233" s="32" t="s">
        <v>21303</v>
      </c>
      <c r="E3233" s="33" t="s">
        <v>26191</v>
      </c>
    </row>
    <row r="3234" spans="1:5" x14ac:dyDescent="0.2">
      <c r="A3234" s="32">
        <v>13836</v>
      </c>
      <c r="B3234" s="32" t="s">
        <v>26192</v>
      </c>
      <c r="C3234" s="32" t="s">
        <v>21194</v>
      </c>
      <c r="D3234" s="32" t="s">
        <v>21303</v>
      </c>
      <c r="E3234" s="33" t="s">
        <v>26193</v>
      </c>
    </row>
    <row r="3235" spans="1:5" x14ac:dyDescent="0.2">
      <c r="A3235" s="32">
        <v>14534</v>
      </c>
      <c r="B3235" s="32" t="s">
        <v>26194</v>
      </c>
      <c r="C3235" s="32" t="s">
        <v>21194</v>
      </c>
      <c r="D3235" s="32" t="s">
        <v>21303</v>
      </c>
      <c r="E3235" s="33" t="s">
        <v>26195</v>
      </c>
    </row>
    <row r="3236" spans="1:5" x14ac:dyDescent="0.2">
      <c r="A3236" s="32">
        <v>14619</v>
      </c>
      <c r="B3236" s="32" t="s">
        <v>26196</v>
      </c>
      <c r="C3236" s="32" t="s">
        <v>21194</v>
      </c>
      <c r="D3236" s="32" t="s">
        <v>21283</v>
      </c>
      <c r="E3236" s="33" t="s">
        <v>26197</v>
      </c>
    </row>
    <row r="3237" spans="1:5" x14ac:dyDescent="0.2">
      <c r="A3237" s="32">
        <v>14535</v>
      </c>
      <c r="B3237" s="32" t="s">
        <v>26198</v>
      </c>
      <c r="C3237" s="32" t="s">
        <v>21194</v>
      </c>
      <c r="D3237" s="32" t="s">
        <v>21303</v>
      </c>
      <c r="E3237" s="33" t="s">
        <v>26199</v>
      </c>
    </row>
    <row r="3238" spans="1:5" x14ac:dyDescent="0.2">
      <c r="A3238" s="32">
        <v>39813</v>
      </c>
      <c r="B3238" s="32" t="s">
        <v>26200</v>
      </c>
      <c r="C3238" s="32" t="s">
        <v>21194</v>
      </c>
      <c r="D3238" s="32" t="s">
        <v>21303</v>
      </c>
      <c r="E3238" s="33" t="s">
        <v>26201</v>
      </c>
    </row>
    <row r="3239" spans="1:5" x14ac:dyDescent="0.2">
      <c r="A3239" s="32">
        <v>40403</v>
      </c>
      <c r="B3239" s="32" t="s">
        <v>26202</v>
      </c>
      <c r="C3239" s="32" t="s">
        <v>21194</v>
      </c>
      <c r="D3239" s="32" t="s">
        <v>21283</v>
      </c>
      <c r="E3239" s="33" t="s">
        <v>26203</v>
      </c>
    </row>
    <row r="3240" spans="1:5" x14ac:dyDescent="0.2">
      <c r="A3240" s="32">
        <v>12868</v>
      </c>
      <c r="B3240" s="32" t="s">
        <v>26204</v>
      </c>
      <c r="C3240" s="32" t="s">
        <v>21307</v>
      </c>
      <c r="D3240" s="32" t="s">
        <v>21283</v>
      </c>
      <c r="E3240" s="33" t="s">
        <v>6707</v>
      </c>
    </row>
    <row r="3241" spans="1:5" x14ac:dyDescent="0.2">
      <c r="A3241" s="32">
        <v>40916</v>
      </c>
      <c r="B3241" s="32" t="s">
        <v>26205</v>
      </c>
      <c r="C3241" s="32" t="s">
        <v>21603</v>
      </c>
      <c r="D3241" s="32" t="s">
        <v>21283</v>
      </c>
      <c r="E3241" s="33" t="s">
        <v>26206</v>
      </c>
    </row>
    <row r="3242" spans="1:5" x14ac:dyDescent="0.2">
      <c r="A3242" s="32">
        <v>4755</v>
      </c>
      <c r="B3242" s="32" t="s">
        <v>26207</v>
      </c>
      <c r="C3242" s="32" t="s">
        <v>21307</v>
      </c>
      <c r="D3242" s="32" t="s">
        <v>21283</v>
      </c>
      <c r="E3242" s="33" t="s">
        <v>25691</v>
      </c>
    </row>
    <row r="3243" spans="1:5" x14ac:dyDescent="0.2">
      <c r="A3243" s="32">
        <v>41067</v>
      </c>
      <c r="B3243" s="32" t="s">
        <v>26208</v>
      </c>
      <c r="C3243" s="32" t="s">
        <v>21603</v>
      </c>
      <c r="D3243" s="32" t="s">
        <v>21283</v>
      </c>
      <c r="E3243" s="33" t="s">
        <v>26209</v>
      </c>
    </row>
    <row r="3244" spans="1:5" x14ac:dyDescent="0.2">
      <c r="A3244" s="32">
        <v>38463</v>
      </c>
      <c r="B3244" s="32" t="s">
        <v>26210</v>
      </c>
      <c r="C3244" s="32" t="s">
        <v>21194</v>
      </c>
      <c r="D3244" s="32" t="s">
        <v>21283</v>
      </c>
      <c r="E3244" s="33" t="s">
        <v>26211</v>
      </c>
    </row>
    <row r="3245" spans="1:5" x14ac:dyDescent="0.2">
      <c r="A3245" s="32">
        <v>40703</v>
      </c>
      <c r="B3245" s="32" t="s">
        <v>26212</v>
      </c>
      <c r="C3245" s="32" t="s">
        <v>21194</v>
      </c>
      <c r="D3245" s="32" t="s">
        <v>21303</v>
      </c>
      <c r="E3245" s="33" t="s">
        <v>26213</v>
      </c>
    </row>
    <row r="3246" spans="1:5" x14ac:dyDescent="0.2">
      <c r="A3246" s="32">
        <v>14531</v>
      </c>
      <c r="B3246" s="32" t="s">
        <v>26214</v>
      </c>
      <c r="C3246" s="32" t="s">
        <v>21194</v>
      </c>
      <c r="D3246" s="32" t="s">
        <v>21303</v>
      </c>
      <c r="E3246" s="33" t="s">
        <v>26215</v>
      </c>
    </row>
    <row r="3247" spans="1:5" x14ac:dyDescent="0.2">
      <c r="A3247" s="32">
        <v>36533</v>
      </c>
      <c r="B3247" s="32" t="s">
        <v>26216</v>
      </c>
      <c r="C3247" s="32" t="s">
        <v>21194</v>
      </c>
      <c r="D3247" s="32" t="s">
        <v>21303</v>
      </c>
      <c r="E3247" s="33" t="s">
        <v>26217</v>
      </c>
    </row>
    <row r="3248" spans="1:5" x14ac:dyDescent="0.2">
      <c r="A3248" s="32">
        <v>11616</v>
      </c>
      <c r="B3248" s="32" t="s">
        <v>26218</v>
      </c>
      <c r="C3248" s="32" t="s">
        <v>21194</v>
      </c>
      <c r="D3248" s="32" t="s">
        <v>21303</v>
      </c>
      <c r="E3248" s="33" t="s">
        <v>26219</v>
      </c>
    </row>
    <row r="3249" spans="1:5" x14ac:dyDescent="0.2">
      <c r="A3249" s="32">
        <v>41898</v>
      </c>
      <c r="B3249" s="32" t="s">
        <v>26220</v>
      </c>
      <c r="C3249" s="32" t="s">
        <v>21194</v>
      </c>
      <c r="D3249" s="32" t="s">
        <v>21303</v>
      </c>
      <c r="E3249" s="33" t="s">
        <v>26221</v>
      </c>
    </row>
    <row r="3250" spans="1:5" x14ac:dyDescent="0.2">
      <c r="A3250" s="32">
        <v>13447</v>
      </c>
      <c r="B3250" s="32" t="s">
        <v>26222</v>
      </c>
      <c r="C3250" s="32" t="s">
        <v>21194</v>
      </c>
      <c r="D3250" s="32" t="s">
        <v>21303</v>
      </c>
      <c r="E3250" s="33" t="s">
        <v>26223</v>
      </c>
    </row>
    <row r="3251" spans="1:5" x14ac:dyDescent="0.2">
      <c r="A3251" s="32">
        <v>14529</v>
      </c>
      <c r="B3251" s="32" t="s">
        <v>26224</v>
      </c>
      <c r="C3251" s="32" t="s">
        <v>21194</v>
      </c>
      <c r="D3251" s="32" t="s">
        <v>21303</v>
      </c>
      <c r="E3251" s="33" t="s">
        <v>26225</v>
      </c>
    </row>
    <row r="3252" spans="1:5" x14ac:dyDescent="0.2">
      <c r="A3252" s="32">
        <v>10747</v>
      </c>
      <c r="B3252" s="32" t="s">
        <v>26226</v>
      </c>
      <c r="C3252" s="32" t="s">
        <v>21194</v>
      </c>
      <c r="D3252" s="32" t="s">
        <v>21303</v>
      </c>
      <c r="E3252" s="33" t="s">
        <v>26227</v>
      </c>
    </row>
    <row r="3253" spans="1:5" x14ac:dyDescent="0.2">
      <c r="A3253" s="32">
        <v>36141</v>
      </c>
      <c r="B3253" s="32" t="s">
        <v>26228</v>
      </c>
      <c r="C3253" s="32" t="s">
        <v>21194</v>
      </c>
      <c r="D3253" s="32" t="s">
        <v>21283</v>
      </c>
      <c r="E3253" s="33" t="s">
        <v>26229</v>
      </c>
    </row>
    <row r="3254" spans="1:5" x14ac:dyDescent="0.2">
      <c r="A3254" s="32">
        <v>39434</v>
      </c>
      <c r="B3254" s="32" t="s">
        <v>26230</v>
      </c>
      <c r="C3254" s="32" t="s">
        <v>21213</v>
      </c>
      <c r="D3254" s="32" t="s">
        <v>21303</v>
      </c>
      <c r="E3254" s="33" t="s">
        <v>22188</v>
      </c>
    </row>
    <row r="3255" spans="1:5" x14ac:dyDescent="0.2">
      <c r="A3255" s="32">
        <v>39433</v>
      </c>
      <c r="B3255" s="32" t="s">
        <v>26231</v>
      </c>
      <c r="C3255" s="32" t="s">
        <v>21213</v>
      </c>
      <c r="D3255" s="32" t="s">
        <v>21303</v>
      </c>
      <c r="E3255" s="33" t="s">
        <v>11061</v>
      </c>
    </row>
    <row r="3256" spans="1:5" x14ac:dyDescent="0.2">
      <c r="A3256" s="32">
        <v>4049</v>
      </c>
      <c r="B3256" s="32" t="s">
        <v>26232</v>
      </c>
      <c r="C3256" s="32" t="s">
        <v>21351</v>
      </c>
      <c r="D3256" s="32" t="s">
        <v>21283</v>
      </c>
      <c r="E3256" s="33" t="s">
        <v>26233</v>
      </c>
    </row>
    <row r="3257" spans="1:5" x14ac:dyDescent="0.2">
      <c r="A3257" s="32">
        <v>38120</v>
      </c>
      <c r="B3257" s="32" t="s">
        <v>26234</v>
      </c>
      <c r="C3257" s="32" t="s">
        <v>21213</v>
      </c>
      <c r="D3257" s="32" t="s">
        <v>21303</v>
      </c>
      <c r="E3257" s="33" t="s">
        <v>26235</v>
      </c>
    </row>
    <row r="3258" spans="1:5" x14ac:dyDescent="0.2">
      <c r="A3258" s="32">
        <v>38877</v>
      </c>
      <c r="B3258" s="32" t="s">
        <v>26236</v>
      </c>
      <c r="C3258" s="32" t="s">
        <v>21213</v>
      </c>
      <c r="D3258" s="32" t="s">
        <v>21283</v>
      </c>
      <c r="E3258" s="33" t="s">
        <v>4571</v>
      </c>
    </row>
    <row r="3259" spans="1:5" x14ac:dyDescent="0.2">
      <c r="A3259" s="32">
        <v>34546</v>
      </c>
      <c r="B3259" s="32" t="s">
        <v>26237</v>
      </c>
      <c r="C3259" s="32" t="s">
        <v>21213</v>
      </c>
      <c r="D3259" s="32" t="s">
        <v>21283</v>
      </c>
      <c r="E3259" s="33" t="s">
        <v>2123</v>
      </c>
    </row>
    <row r="3260" spans="1:5" x14ac:dyDescent="0.2">
      <c r="A3260" s="32">
        <v>10498</v>
      </c>
      <c r="B3260" s="32" t="s">
        <v>26238</v>
      </c>
      <c r="C3260" s="32" t="s">
        <v>21213</v>
      </c>
      <c r="D3260" s="32" t="s">
        <v>21283</v>
      </c>
      <c r="E3260" s="33" t="s">
        <v>26239</v>
      </c>
    </row>
    <row r="3261" spans="1:5" x14ac:dyDescent="0.2">
      <c r="A3261" s="32">
        <v>4823</v>
      </c>
      <c r="B3261" s="32" t="s">
        <v>26240</v>
      </c>
      <c r="C3261" s="32" t="s">
        <v>21213</v>
      </c>
      <c r="D3261" s="32" t="s">
        <v>21283</v>
      </c>
      <c r="E3261" s="33" t="s">
        <v>26241</v>
      </c>
    </row>
    <row r="3262" spans="1:5" x14ac:dyDescent="0.2">
      <c r="A3262" s="32">
        <v>12357</v>
      </c>
      <c r="B3262" s="32" t="s">
        <v>26242</v>
      </c>
      <c r="C3262" s="32" t="s">
        <v>21194</v>
      </c>
      <c r="D3262" s="32" t="s">
        <v>21283</v>
      </c>
      <c r="E3262" s="33" t="s">
        <v>170</v>
      </c>
    </row>
    <row r="3263" spans="1:5" x14ac:dyDescent="0.2">
      <c r="A3263" s="32">
        <v>12358</v>
      </c>
      <c r="B3263" s="32" t="s">
        <v>26243</v>
      </c>
      <c r="C3263" s="32" t="s">
        <v>21194</v>
      </c>
      <c r="D3263" s="32" t="s">
        <v>21283</v>
      </c>
      <c r="E3263" s="33" t="s">
        <v>26244</v>
      </c>
    </row>
    <row r="3264" spans="1:5" x14ac:dyDescent="0.2">
      <c r="A3264" s="32">
        <v>11079</v>
      </c>
      <c r="B3264" s="32" t="s">
        <v>26245</v>
      </c>
      <c r="C3264" s="32" t="s">
        <v>21598</v>
      </c>
      <c r="D3264" s="32" t="s">
        <v>21303</v>
      </c>
      <c r="E3264" s="33" t="s">
        <v>26246</v>
      </c>
    </row>
    <row r="3265" spans="1:5" x14ac:dyDescent="0.2">
      <c r="A3265" s="32">
        <v>11082</v>
      </c>
      <c r="B3265" s="32" t="s">
        <v>26247</v>
      </c>
      <c r="C3265" s="32" t="s">
        <v>21598</v>
      </c>
      <c r="D3265" s="32" t="s">
        <v>21303</v>
      </c>
      <c r="E3265" s="33" t="s">
        <v>26248</v>
      </c>
    </row>
    <row r="3266" spans="1:5" x14ac:dyDescent="0.2">
      <c r="A3266" s="32">
        <v>4058</v>
      </c>
      <c r="B3266" s="32" t="s">
        <v>26249</v>
      </c>
      <c r="C3266" s="32" t="s">
        <v>21307</v>
      </c>
      <c r="D3266" s="32" t="s">
        <v>21283</v>
      </c>
      <c r="E3266" s="33" t="s">
        <v>22839</v>
      </c>
    </row>
    <row r="3267" spans="1:5" x14ac:dyDescent="0.2">
      <c r="A3267" s="32">
        <v>40974</v>
      </c>
      <c r="B3267" s="32" t="s">
        <v>26250</v>
      </c>
      <c r="C3267" s="32" t="s">
        <v>21603</v>
      </c>
      <c r="D3267" s="32" t="s">
        <v>21283</v>
      </c>
      <c r="E3267" s="33" t="s">
        <v>26251</v>
      </c>
    </row>
    <row r="3268" spans="1:5" x14ac:dyDescent="0.2">
      <c r="A3268" s="32">
        <v>34794</v>
      </c>
      <c r="B3268" s="32" t="s">
        <v>26252</v>
      </c>
      <c r="C3268" s="32" t="s">
        <v>21307</v>
      </c>
      <c r="D3268" s="32" t="s">
        <v>21283</v>
      </c>
      <c r="E3268" s="33" t="s">
        <v>6405</v>
      </c>
    </row>
    <row r="3269" spans="1:5" x14ac:dyDescent="0.2">
      <c r="A3269" s="32">
        <v>40925</v>
      </c>
      <c r="B3269" s="32" t="s">
        <v>26253</v>
      </c>
      <c r="C3269" s="32" t="s">
        <v>21603</v>
      </c>
      <c r="D3269" s="32" t="s">
        <v>21283</v>
      </c>
      <c r="E3269" s="33" t="s">
        <v>26254</v>
      </c>
    </row>
    <row r="3270" spans="1:5" x14ac:dyDescent="0.2">
      <c r="A3270" s="32">
        <v>13741</v>
      </c>
      <c r="B3270" s="32" t="s">
        <v>26255</v>
      </c>
      <c r="C3270" s="32" t="s">
        <v>21194</v>
      </c>
      <c r="D3270" s="32" t="s">
        <v>21303</v>
      </c>
      <c r="E3270" s="33" t="s">
        <v>26256</v>
      </c>
    </row>
    <row r="3271" spans="1:5" x14ac:dyDescent="0.2">
      <c r="A3271" s="32">
        <v>3288</v>
      </c>
      <c r="B3271" s="32" t="s">
        <v>26257</v>
      </c>
      <c r="C3271" s="32" t="s">
        <v>21259</v>
      </c>
      <c r="D3271" s="32" t="s">
        <v>21303</v>
      </c>
      <c r="E3271" s="33" t="s">
        <v>7459</v>
      </c>
    </row>
    <row r="3272" spans="1:5" x14ac:dyDescent="0.2">
      <c r="A3272" s="32">
        <v>13587</v>
      </c>
      <c r="B3272" s="32" t="s">
        <v>26258</v>
      </c>
      <c r="C3272" s="32" t="s">
        <v>21259</v>
      </c>
      <c r="D3272" s="32" t="s">
        <v>21303</v>
      </c>
      <c r="E3272" s="33" t="s">
        <v>1587</v>
      </c>
    </row>
    <row r="3273" spans="1:5" x14ac:dyDescent="0.2">
      <c r="A3273" s="32">
        <v>38598</v>
      </c>
      <c r="B3273" s="32" t="s">
        <v>26259</v>
      </c>
      <c r="C3273" s="32" t="s">
        <v>21194</v>
      </c>
      <c r="D3273" s="32" t="s">
        <v>21283</v>
      </c>
      <c r="E3273" s="33" t="s">
        <v>2279</v>
      </c>
    </row>
    <row r="3274" spans="1:5" x14ac:dyDescent="0.2">
      <c r="A3274" s="32">
        <v>38595</v>
      </c>
      <c r="B3274" s="32" t="s">
        <v>26260</v>
      </c>
      <c r="C3274" s="32" t="s">
        <v>21194</v>
      </c>
      <c r="D3274" s="32" t="s">
        <v>21283</v>
      </c>
      <c r="E3274" s="33" t="s">
        <v>21630</v>
      </c>
    </row>
    <row r="3275" spans="1:5" x14ac:dyDescent="0.2">
      <c r="A3275" s="32">
        <v>38592</v>
      </c>
      <c r="B3275" s="32" t="s">
        <v>26261</v>
      </c>
      <c r="C3275" s="32" t="s">
        <v>21194</v>
      </c>
      <c r="D3275" s="32" t="s">
        <v>21283</v>
      </c>
      <c r="E3275" s="33" t="s">
        <v>26262</v>
      </c>
    </row>
    <row r="3276" spans="1:5" x14ac:dyDescent="0.2">
      <c r="A3276" s="32">
        <v>38588</v>
      </c>
      <c r="B3276" s="32" t="s">
        <v>26263</v>
      </c>
      <c r="C3276" s="32" t="s">
        <v>21194</v>
      </c>
      <c r="D3276" s="32" t="s">
        <v>21283</v>
      </c>
      <c r="E3276" s="33" t="s">
        <v>10976</v>
      </c>
    </row>
    <row r="3277" spans="1:5" x14ac:dyDescent="0.2">
      <c r="A3277" s="32">
        <v>38593</v>
      </c>
      <c r="B3277" s="32" t="s">
        <v>26264</v>
      </c>
      <c r="C3277" s="32" t="s">
        <v>21194</v>
      </c>
      <c r="D3277" s="32" t="s">
        <v>21283</v>
      </c>
      <c r="E3277" s="33" t="s">
        <v>1745</v>
      </c>
    </row>
    <row r="3278" spans="1:5" x14ac:dyDescent="0.2">
      <c r="A3278" s="32">
        <v>38589</v>
      </c>
      <c r="B3278" s="32" t="s">
        <v>26265</v>
      </c>
      <c r="C3278" s="32" t="s">
        <v>21194</v>
      </c>
      <c r="D3278" s="32" t="s">
        <v>21283</v>
      </c>
      <c r="E3278" s="33" t="s">
        <v>1388</v>
      </c>
    </row>
    <row r="3279" spans="1:5" x14ac:dyDescent="0.2">
      <c r="A3279" s="32">
        <v>38594</v>
      </c>
      <c r="B3279" s="32" t="s">
        <v>26266</v>
      </c>
      <c r="C3279" s="32" t="s">
        <v>21194</v>
      </c>
      <c r="D3279" s="32" t="s">
        <v>21283</v>
      </c>
      <c r="E3279" s="33" t="s">
        <v>26267</v>
      </c>
    </row>
    <row r="3280" spans="1:5" x14ac:dyDescent="0.2">
      <c r="A3280" s="32">
        <v>34773</v>
      </c>
      <c r="B3280" s="32" t="s">
        <v>26268</v>
      </c>
      <c r="C3280" s="32" t="s">
        <v>21194</v>
      </c>
      <c r="D3280" s="32" t="s">
        <v>21283</v>
      </c>
      <c r="E3280" s="33" t="s">
        <v>1006</v>
      </c>
    </row>
    <row r="3281" spans="1:5" x14ac:dyDescent="0.2">
      <c r="A3281" s="32">
        <v>34769</v>
      </c>
      <c r="B3281" s="32" t="s">
        <v>26269</v>
      </c>
      <c r="C3281" s="32" t="s">
        <v>21194</v>
      </c>
      <c r="D3281" s="32" t="s">
        <v>21283</v>
      </c>
      <c r="E3281" s="33" t="s">
        <v>4747</v>
      </c>
    </row>
    <row r="3282" spans="1:5" x14ac:dyDescent="0.2">
      <c r="A3282" s="32">
        <v>34763</v>
      </c>
      <c r="B3282" s="32" t="s">
        <v>26270</v>
      </c>
      <c r="C3282" s="32" t="s">
        <v>21194</v>
      </c>
      <c r="D3282" s="32" t="s">
        <v>21283</v>
      </c>
      <c r="E3282" s="33" t="s">
        <v>1963</v>
      </c>
    </row>
    <row r="3283" spans="1:5" x14ac:dyDescent="0.2">
      <c r="A3283" s="32">
        <v>34774</v>
      </c>
      <c r="B3283" s="32" t="s">
        <v>26271</v>
      </c>
      <c r="C3283" s="32" t="s">
        <v>21194</v>
      </c>
      <c r="D3283" s="32" t="s">
        <v>21283</v>
      </c>
      <c r="E3283" s="33" t="s">
        <v>24424</v>
      </c>
    </row>
    <row r="3284" spans="1:5" x14ac:dyDescent="0.2">
      <c r="A3284" s="32">
        <v>34771</v>
      </c>
      <c r="B3284" s="32" t="s">
        <v>26272</v>
      </c>
      <c r="C3284" s="32" t="s">
        <v>21194</v>
      </c>
      <c r="D3284" s="32" t="s">
        <v>21283</v>
      </c>
      <c r="E3284" s="33" t="s">
        <v>10872</v>
      </c>
    </row>
    <row r="3285" spans="1:5" x14ac:dyDescent="0.2">
      <c r="A3285" s="32">
        <v>34764</v>
      </c>
      <c r="B3285" s="32" t="s">
        <v>26273</v>
      </c>
      <c r="C3285" s="32" t="s">
        <v>21194</v>
      </c>
      <c r="D3285" s="32" t="s">
        <v>21283</v>
      </c>
      <c r="E3285" s="33" t="s">
        <v>1785</v>
      </c>
    </row>
    <row r="3286" spans="1:5" x14ac:dyDescent="0.2">
      <c r="A3286" s="32">
        <v>34788</v>
      </c>
      <c r="B3286" s="32" t="s">
        <v>26274</v>
      </c>
      <c r="C3286" s="32" t="s">
        <v>21194</v>
      </c>
      <c r="D3286" s="32" t="s">
        <v>21283</v>
      </c>
      <c r="E3286" s="33" t="s">
        <v>1828</v>
      </c>
    </row>
    <row r="3287" spans="1:5" x14ac:dyDescent="0.2">
      <c r="A3287" s="32">
        <v>34781</v>
      </c>
      <c r="B3287" s="32" t="s">
        <v>26275</v>
      </c>
      <c r="C3287" s="32" t="s">
        <v>21194</v>
      </c>
      <c r="D3287" s="32" t="s">
        <v>21283</v>
      </c>
      <c r="E3287" s="33" t="s">
        <v>313</v>
      </c>
    </row>
    <row r="3288" spans="1:5" x14ac:dyDescent="0.2">
      <c r="A3288" s="32">
        <v>4062</v>
      </c>
      <c r="B3288" s="32" t="s">
        <v>26276</v>
      </c>
      <c r="C3288" s="32" t="s">
        <v>21194</v>
      </c>
      <c r="D3288" s="32" t="s">
        <v>21283</v>
      </c>
      <c r="E3288" s="33" t="s">
        <v>23559</v>
      </c>
    </row>
    <row r="3289" spans="1:5" x14ac:dyDescent="0.2">
      <c r="A3289" s="32">
        <v>4059</v>
      </c>
      <c r="B3289" s="32" t="s">
        <v>26277</v>
      </c>
      <c r="C3289" s="32" t="s">
        <v>21259</v>
      </c>
      <c r="D3289" s="32" t="s">
        <v>21287</v>
      </c>
      <c r="E3289" s="33" t="s">
        <v>7377</v>
      </c>
    </row>
    <row r="3290" spans="1:5" x14ac:dyDescent="0.2">
      <c r="A3290" s="32">
        <v>4061</v>
      </c>
      <c r="B3290" s="32" t="s">
        <v>26278</v>
      </c>
      <c r="C3290" s="32" t="s">
        <v>21194</v>
      </c>
      <c r="D3290" s="32" t="s">
        <v>21283</v>
      </c>
      <c r="E3290" s="33" t="s">
        <v>26279</v>
      </c>
    </row>
    <row r="3291" spans="1:5" x14ac:dyDescent="0.2">
      <c r="A3291" s="32">
        <v>41315</v>
      </c>
      <c r="B3291" s="32" t="s">
        <v>26280</v>
      </c>
      <c r="C3291" s="32" t="s">
        <v>21213</v>
      </c>
      <c r="D3291" s="32" t="s">
        <v>21283</v>
      </c>
      <c r="E3291" s="33" t="s">
        <v>26281</v>
      </c>
    </row>
    <row r="3292" spans="1:5" x14ac:dyDescent="0.2">
      <c r="A3292" s="32">
        <v>43148</v>
      </c>
      <c r="B3292" s="32" t="s">
        <v>26282</v>
      </c>
      <c r="C3292" s="32" t="s">
        <v>21213</v>
      </c>
      <c r="D3292" s="32" t="s">
        <v>21283</v>
      </c>
      <c r="E3292" s="33" t="s">
        <v>26283</v>
      </c>
    </row>
    <row r="3293" spans="1:5" x14ac:dyDescent="0.2">
      <c r="A3293" s="32">
        <v>43147</v>
      </c>
      <c r="B3293" s="32" t="s">
        <v>26284</v>
      </c>
      <c r="C3293" s="32" t="s">
        <v>21213</v>
      </c>
      <c r="D3293" s="32" t="s">
        <v>21283</v>
      </c>
      <c r="E3293" s="33" t="s">
        <v>22839</v>
      </c>
    </row>
    <row r="3294" spans="1:5" x14ac:dyDescent="0.2">
      <c r="A3294" s="32">
        <v>10608</v>
      </c>
      <c r="B3294" s="32" t="s">
        <v>26285</v>
      </c>
      <c r="C3294" s="32" t="s">
        <v>21194</v>
      </c>
      <c r="D3294" s="32" t="s">
        <v>21303</v>
      </c>
      <c r="E3294" s="33" t="s">
        <v>26286</v>
      </c>
    </row>
    <row r="3295" spans="1:5" x14ac:dyDescent="0.2">
      <c r="A3295" s="32">
        <v>4069</v>
      </c>
      <c r="B3295" s="32" t="s">
        <v>26287</v>
      </c>
      <c r="C3295" s="32" t="s">
        <v>21307</v>
      </c>
      <c r="D3295" s="32" t="s">
        <v>21283</v>
      </c>
      <c r="E3295" s="33" t="s">
        <v>26288</v>
      </c>
    </row>
    <row r="3296" spans="1:5" x14ac:dyDescent="0.2">
      <c r="A3296" s="32">
        <v>40819</v>
      </c>
      <c r="B3296" s="32" t="s">
        <v>26289</v>
      </c>
      <c r="C3296" s="32" t="s">
        <v>21603</v>
      </c>
      <c r="D3296" s="32" t="s">
        <v>21283</v>
      </c>
      <c r="E3296" s="33" t="s">
        <v>26290</v>
      </c>
    </row>
    <row r="3297" spans="1:5" x14ac:dyDescent="0.2">
      <c r="A3297" s="32">
        <v>34361</v>
      </c>
      <c r="B3297" s="32" t="s">
        <v>26291</v>
      </c>
      <c r="C3297" s="32" t="s">
        <v>21213</v>
      </c>
      <c r="D3297" s="32" t="s">
        <v>21283</v>
      </c>
      <c r="E3297" s="33" t="s">
        <v>4740</v>
      </c>
    </row>
    <row r="3298" spans="1:5" x14ac:dyDescent="0.2">
      <c r="A3298" s="32">
        <v>36512</v>
      </c>
      <c r="B3298" s="32" t="s">
        <v>26292</v>
      </c>
      <c r="C3298" s="32" t="s">
        <v>21194</v>
      </c>
      <c r="D3298" s="32" t="s">
        <v>21303</v>
      </c>
      <c r="E3298" s="33" t="s">
        <v>26293</v>
      </c>
    </row>
    <row r="3299" spans="1:5" x14ac:dyDescent="0.2">
      <c r="A3299" s="32">
        <v>25972</v>
      </c>
      <c r="B3299" s="32" t="s">
        <v>26294</v>
      </c>
      <c r="C3299" s="32" t="s">
        <v>21213</v>
      </c>
      <c r="D3299" s="32" t="s">
        <v>21283</v>
      </c>
      <c r="E3299" s="33" t="s">
        <v>26295</v>
      </c>
    </row>
    <row r="3300" spans="1:5" x14ac:dyDescent="0.2">
      <c r="A3300" s="32">
        <v>25973</v>
      </c>
      <c r="B3300" s="32" t="s">
        <v>26296</v>
      </c>
      <c r="C3300" s="32" t="s">
        <v>21213</v>
      </c>
      <c r="D3300" s="32" t="s">
        <v>21283</v>
      </c>
      <c r="E3300" s="33" t="s">
        <v>26295</v>
      </c>
    </row>
    <row r="3301" spans="1:5" x14ac:dyDescent="0.2">
      <c r="A3301" s="32">
        <v>11697</v>
      </c>
      <c r="B3301" s="32" t="s">
        <v>26297</v>
      </c>
      <c r="C3301" s="32" t="s">
        <v>21194</v>
      </c>
      <c r="D3301" s="32" t="s">
        <v>21283</v>
      </c>
      <c r="E3301" s="33" t="s">
        <v>26298</v>
      </c>
    </row>
    <row r="3302" spans="1:5" x14ac:dyDescent="0.2">
      <c r="A3302" s="32">
        <v>11698</v>
      </c>
      <c r="B3302" s="32" t="s">
        <v>26299</v>
      </c>
      <c r="C3302" s="32" t="s">
        <v>21194</v>
      </c>
      <c r="D3302" s="32" t="s">
        <v>21283</v>
      </c>
      <c r="E3302" s="33" t="s">
        <v>26300</v>
      </c>
    </row>
    <row r="3303" spans="1:5" x14ac:dyDescent="0.2">
      <c r="A3303" s="32">
        <v>11699</v>
      </c>
      <c r="B3303" s="32" t="s">
        <v>26301</v>
      </c>
      <c r="C3303" s="32" t="s">
        <v>21194</v>
      </c>
      <c r="D3303" s="32" t="s">
        <v>21283</v>
      </c>
      <c r="E3303" s="33" t="s">
        <v>26302</v>
      </c>
    </row>
    <row r="3304" spans="1:5" x14ac:dyDescent="0.2">
      <c r="A3304" s="32">
        <v>10432</v>
      </c>
      <c r="B3304" s="32" t="s">
        <v>26303</v>
      </c>
      <c r="C3304" s="32" t="s">
        <v>21194</v>
      </c>
      <c r="D3304" s="32" t="s">
        <v>21283</v>
      </c>
      <c r="E3304" s="33" t="s">
        <v>26304</v>
      </c>
    </row>
    <row r="3305" spans="1:5" x14ac:dyDescent="0.2">
      <c r="A3305" s="32">
        <v>10430</v>
      </c>
      <c r="B3305" s="32" t="s">
        <v>26305</v>
      </c>
      <c r="C3305" s="32" t="s">
        <v>21194</v>
      </c>
      <c r="D3305" s="32" t="s">
        <v>21283</v>
      </c>
      <c r="E3305" s="33" t="s">
        <v>8098</v>
      </c>
    </row>
    <row r="3306" spans="1:5" x14ac:dyDescent="0.2">
      <c r="A3306" s="32">
        <v>37514</v>
      </c>
      <c r="B3306" s="32" t="s">
        <v>26306</v>
      </c>
      <c r="C3306" s="32" t="s">
        <v>21194</v>
      </c>
      <c r="D3306" s="32" t="s">
        <v>21303</v>
      </c>
      <c r="E3306" s="33" t="s">
        <v>26307</v>
      </c>
    </row>
    <row r="3307" spans="1:5" x14ac:dyDescent="0.2">
      <c r="A3307" s="32">
        <v>37519</v>
      </c>
      <c r="B3307" s="32" t="s">
        <v>26308</v>
      </c>
      <c r="C3307" s="32" t="s">
        <v>21194</v>
      </c>
      <c r="D3307" s="32" t="s">
        <v>21303</v>
      </c>
      <c r="E3307" s="33" t="s">
        <v>26309</v>
      </c>
    </row>
    <row r="3308" spans="1:5" x14ac:dyDescent="0.2">
      <c r="A3308" s="32">
        <v>37520</v>
      </c>
      <c r="B3308" s="32" t="s">
        <v>26310</v>
      </c>
      <c r="C3308" s="32" t="s">
        <v>21194</v>
      </c>
      <c r="D3308" s="32" t="s">
        <v>21303</v>
      </c>
      <c r="E3308" s="33" t="s">
        <v>26311</v>
      </c>
    </row>
    <row r="3309" spans="1:5" x14ac:dyDescent="0.2">
      <c r="A3309" s="32">
        <v>37521</v>
      </c>
      <c r="B3309" s="32" t="s">
        <v>26312</v>
      </c>
      <c r="C3309" s="32" t="s">
        <v>21194</v>
      </c>
      <c r="D3309" s="32" t="s">
        <v>21303</v>
      </c>
      <c r="E3309" s="33" t="s">
        <v>26313</v>
      </c>
    </row>
    <row r="3310" spans="1:5" x14ac:dyDescent="0.2">
      <c r="A3310" s="32">
        <v>37522</v>
      </c>
      <c r="B3310" s="32" t="s">
        <v>26314</v>
      </c>
      <c r="C3310" s="32" t="s">
        <v>21194</v>
      </c>
      <c r="D3310" s="32" t="s">
        <v>21303</v>
      </c>
      <c r="E3310" s="33" t="s">
        <v>26315</v>
      </c>
    </row>
    <row r="3311" spans="1:5" x14ac:dyDescent="0.2">
      <c r="A3311" s="32">
        <v>21109</v>
      </c>
      <c r="B3311" s="32" t="s">
        <v>26316</v>
      </c>
      <c r="C3311" s="32" t="s">
        <v>21194</v>
      </c>
      <c r="D3311" s="32" t="s">
        <v>21303</v>
      </c>
      <c r="E3311" s="33" t="s">
        <v>26317</v>
      </c>
    </row>
    <row r="3312" spans="1:5" x14ac:dyDescent="0.2">
      <c r="A3312" s="32">
        <v>36800</v>
      </c>
      <c r="B3312" s="32" t="s">
        <v>26318</v>
      </c>
      <c r="C3312" s="32" t="s">
        <v>21194</v>
      </c>
      <c r="D3312" s="32" t="s">
        <v>21283</v>
      </c>
      <c r="E3312" s="33" t="s">
        <v>26319</v>
      </c>
    </row>
    <row r="3313" spans="1:5" x14ac:dyDescent="0.2">
      <c r="A3313" s="32">
        <v>11769</v>
      </c>
      <c r="B3313" s="32" t="s">
        <v>26320</v>
      </c>
      <c r="C3313" s="32" t="s">
        <v>21194</v>
      </c>
      <c r="D3313" s="32" t="s">
        <v>21283</v>
      </c>
      <c r="E3313" s="33" t="s">
        <v>26321</v>
      </c>
    </row>
    <row r="3314" spans="1:5" x14ac:dyDescent="0.2">
      <c r="A3314" s="32">
        <v>36793</v>
      </c>
      <c r="B3314" s="32" t="s">
        <v>26322</v>
      </c>
      <c r="C3314" s="32" t="s">
        <v>21194</v>
      </c>
      <c r="D3314" s="32" t="s">
        <v>21283</v>
      </c>
      <c r="E3314" s="33" t="s">
        <v>26323</v>
      </c>
    </row>
    <row r="3315" spans="1:5" x14ac:dyDescent="0.2">
      <c r="A3315" s="32">
        <v>37546</v>
      </c>
      <c r="B3315" s="32" t="s">
        <v>26324</v>
      </c>
      <c r="C3315" s="32" t="s">
        <v>21194</v>
      </c>
      <c r="D3315" s="32" t="s">
        <v>21283</v>
      </c>
      <c r="E3315" s="33" t="s">
        <v>26325</v>
      </c>
    </row>
    <row r="3316" spans="1:5" x14ac:dyDescent="0.2">
      <c r="A3316" s="32">
        <v>37544</v>
      </c>
      <c r="B3316" s="32" t="s">
        <v>26326</v>
      </c>
      <c r="C3316" s="32" t="s">
        <v>21194</v>
      </c>
      <c r="D3316" s="32" t="s">
        <v>21283</v>
      </c>
      <c r="E3316" s="33" t="s">
        <v>26327</v>
      </c>
    </row>
    <row r="3317" spans="1:5" x14ac:dyDescent="0.2">
      <c r="A3317" s="32">
        <v>37545</v>
      </c>
      <c r="B3317" s="32" t="s">
        <v>26328</v>
      </c>
      <c r="C3317" s="32" t="s">
        <v>21194</v>
      </c>
      <c r="D3317" s="32" t="s">
        <v>21283</v>
      </c>
      <c r="E3317" s="33" t="s">
        <v>26329</v>
      </c>
    </row>
    <row r="3318" spans="1:5" x14ac:dyDescent="0.2">
      <c r="A3318" s="32">
        <v>11771</v>
      </c>
      <c r="B3318" s="32" t="s">
        <v>26330</v>
      </c>
      <c r="C3318" s="32" t="s">
        <v>21194</v>
      </c>
      <c r="D3318" s="32" t="s">
        <v>21283</v>
      </c>
      <c r="E3318" s="33" t="s">
        <v>26331</v>
      </c>
    </row>
    <row r="3319" spans="1:5" x14ac:dyDescent="0.2">
      <c r="A3319" s="32">
        <v>39919</v>
      </c>
      <c r="B3319" s="32" t="s">
        <v>26332</v>
      </c>
      <c r="C3319" s="32" t="s">
        <v>21194</v>
      </c>
      <c r="D3319" s="32" t="s">
        <v>21283</v>
      </c>
      <c r="E3319" s="33" t="s">
        <v>26333</v>
      </c>
    </row>
    <row r="3320" spans="1:5" x14ac:dyDescent="0.2">
      <c r="A3320" s="32">
        <v>38385</v>
      </c>
      <c r="B3320" s="32" t="s">
        <v>26334</v>
      </c>
      <c r="C3320" s="32" t="s">
        <v>21194</v>
      </c>
      <c r="D3320" s="32" t="s">
        <v>21283</v>
      </c>
      <c r="E3320" s="33" t="s">
        <v>117</v>
      </c>
    </row>
    <row r="3321" spans="1:5" x14ac:dyDescent="0.2">
      <c r="A3321" s="32">
        <v>37587</v>
      </c>
      <c r="B3321" s="32" t="s">
        <v>26335</v>
      </c>
      <c r="C3321" s="32" t="s">
        <v>21194</v>
      </c>
      <c r="D3321" s="32" t="s">
        <v>21283</v>
      </c>
      <c r="E3321" s="33" t="s">
        <v>26336</v>
      </c>
    </row>
    <row r="3322" spans="1:5" x14ac:dyDescent="0.2">
      <c r="A3322" s="32">
        <v>11561</v>
      </c>
      <c r="B3322" s="32" t="s">
        <v>26337</v>
      </c>
      <c r="C3322" s="32" t="s">
        <v>21194</v>
      </c>
      <c r="D3322" s="32" t="s">
        <v>21283</v>
      </c>
      <c r="E3322" s="33" t="s">
        <v>26338</v>
      </c>
    </row>
    <row r="3323" spans="1:5" x14ac:dyDescent="0.2">
      <c r="A3323" s="32">
        <v>11560</v>
      </c>
      <c r="B3323" s="32" t="s">
        <v>26339</v>
      </c>
      <c r="C3323" s="32" t="s">
        <v>21194</v>
      </c>
      <c r="D3323" s="32" t="s">
        <v>21283</v>
      </c>
      <c r="E3323" s="33" t="s">
        <v>26340</v>
      </c>
    </row>
    <row r="3324" spans="1:5" x14ac:dyDescent="0.2">
      <c r="A3324" s="32">
        <v>11499</v>
      </c>
      <c r="B3324" s="32" t="s">
        <v>26341</v>
      </c>
      <c r="C3324" s="32" t="s">
        <v>21194</v>
      </c>
      <c r="D3324" s="32" t="s">
        <v>21283</v>
      </c>
      <c r="E3324" s="33" t="s">
        <v>26342</v>
      </c>
    </row>
    <row r="3325" spans="1:5" x14ac:dyDescent="0.2">
      <c r="A3325" s="32">
        <v>34761</v>
      </c>
      <c r="B3325" s="32" t="s">
        <v>26343</v>
      </c>
      <c r="C3325" s="32" t="s">
        <v>21307</v>
      </c>
      <c r="D3325" s="32" t="s">
        <v>21283</v>
      </c>
      <c r="E3325" s="33" t="s">
        <v>7069</v>
      </c>
    </row>
    <row r="3326" spans="1:5" x14ac:dyDescent="0.2">
      <c r="A3326" s="32">
        <v>40924</v>
      </c>
      <c r="B3326" s="32" t="s">
        <v>26344</v>
      </c>
      <c r="C3326" s="32" t="s">
        <v>21603</v>
      </c>
      <c r="D3326" s="32" t="s">
        <v>21283</v>
      </c>
      <c r="E3326" s="33" t="s">
        <v>26345</v>
      </c>
    </row>
    <row r="3327" spans="1:5" x14ac:dyDescent="0.2">
      <c r="A3327" s="32">
        <v>25957</v>
      </c>
      <c r="B3327" s="32" t="s">
        <v>26346</v>
      </c>
      <c r="C3327" s="32" t="s">
        <v>21307</v>
      </c>
      <c r="D3327" s="32" t="s">
        <v>21283</v>
      </c>
      <c r="E3327" s="33" t="s">
        <v>23282</v>
      </c>
    </row>
    <row r="3328" spans="1:5" x14ac:dyDescent="0.2">
      <c r="A3328" s="32">
        <v>40983</v>
      </c>
      <c r="B3328" s="32" t="s">
        <v>26347</v>
      </c>
      <c r="C3328" s="32" t="s">
        <v>21603</v>
      </c>
      <c r="D3328" s="32" t="s">
        <v>21283</v>
      </c>
      <c r="E3328" s="33" t="s">
        <v>26348</v>
      </c>
    </row>
    <row r="3329" spans="1:5" x14ac:dyDescent="0.2">
      <c r="A3329" s="32">
        <v>2437</v>
      </c>
      <c r="B3329" s="32" t="s">
        <v>26349</v>
      </c>
      <c r="C3329" s="32" t="s">
        <v>21307</v>
      </c>
      <c r="D3329" s="32" t="s">
        <v>21283</v>
      </c>
      <c r="E3329" s="33" t="s">
        <v>26350</v>
      </c>
    </row>
    <row r="3330" spans="1:5" x14ac:dyDescent="0.2">
      <c r="A3330" s="32">
        <v>40921</v>
      </c>
      <c r="B3330" s="32" t="s">
        <v>26351</v>
      </c>
      <c r="C3330" s="32" t="s">
        <v>21603</v>
      </c>
      <c r="D3330" s="32" t="s">
        <v>21283</v>
      </c>
      <c r="E3330" s="33" t="s">
        <v>26352</v>
      </c>
    </row>
    <row r="3331" spans="1:5" x14ac:dyDescent="0.2">
      <c r="A3331" s="32">
        <v>14252</v>
      </c>
      <c r="B3331" s="32" t="s">
        <v>26353</v>
      </c>
      <c r="C3331" s="32" t="s">
        <v>21194</v>
      </c>
      <c r="D3331" s="32" t="s">
        <v>21283</v>
      </c>
      <c r="E3331" s="33" t="s">
        <v>26354</v>
      </c>
    </row>
    <row r="3332" spans="1:5" x14ac:dyDescent="0.2">
      <c r="A3332" s="32">
        <v>730</v>
      </c>
      <c r="B3332" s="32" t="s">
        <v>26355</v>
      </c>
      <c r="C3332" s="32" t="s">
        <v>21194</v>
      </c>
      <c r="D3332" s="32" t="s">
        <v>21283</v>
      </c>
      <c r="E3332" s="33" t="s">
        <v>26356</v>
      </c>
    </row>
    <row r="3333" spans="1:5" x14ac:dyDescent="0.2">
      <c r="A3333" s="32">
        <v>723</v>
      </c>
      <c r="B3333" s="32" t="s">
        <v>26357</v>
      </c>
      <c r="C3333" s="32" t="s">
        <v>21194</v>
      </c>
      <c r="D3333" s="32" t="s">
        <v>21283</v>
      </c>
      <c r="E3333" s="33" t="s">
        <v>26358</v>
      </c>
    </row>
    <row r="3334" spans="1:5" x14ac:dyDescent="0.2">
      <c r="A3334" s="32">
        <v>36502</v>
      </c>
      <c r="B3334" s="32" t="s">
        <v>26359</v>
      </c>
      <c r="C3334" s="32" t="s">
        <v>21194</v>
      </c>
      <c r="D3334" s="32" t="s">
        <v>21283</v>
      </c>
      <c r="E3334" s="33" t="s">
        <v>26360</v>
      </c>
    </row>
    <row r="3335" spans="1:5" x14ac:dyDescent="0.2">
      <c r="A3335" s="32">
        <v>36503</v>
      </c>
      <c r="B3335" s="32" t="s">
        <v>26361</v>
      </c>
      <c r="C3335" s="32" t="s">
        <v>21194</v>
      </c>
      <c r="D3335" s="32" t="s">
        <v>21283</v>
      </c>
      <c r="E3335" s="33" t="s">
        <v>26362</v>
      </c>
    </row>
    <row r="3336" spans="1:5" x14ac:dyDescent="0.2">
      <c r="A3336" s="32">
        <v>4090</v>
      </c>
      <c r="B3336" s="32" t="s">
        <v>26363</v>
      </c>
      <c r="C3336" s="32" t="s">
        <v>21194</v>
      </c>
      <c r="D3336" s="32" t="s">
        <v>21303</v>
      </c>
      <c r="E3336" s="33" t="s">
        <v>26364</v>
      </c>
    </row>
    <row r="3337" spans="1:5" x14ac:dyDescent="0.2">
      <c r="A3337" s="32">
        <v>13227</v>
      </c>
      <c r="B3337" s="32" t="s">
        <v>26365</v>
      </c>
      <c r="C3337" s="32" t="s">
        <v>21194</v>
      </c>
      <c r="D3337" s="32" t="s">
        <v>21303</v>
      </c>
      <c r="E3337" s="33" t="s">
        <v>26366</v>
      </c>
    </row>
    <row r="3338" spans="1:5" x14ac:dyDescent="0.2">
      <c r="A3338" s="32">
        <v>10597</v>
      </c>
      <c r="B3338" s="32" t="s">
        <v>26367</v>
      </c>
      <c r="C3338" s="32" t="s">
        <v>21194</v>
      </c>
      <c r="D3338" s="32" t="s">
        <v>21303</v>
      </c>
      <c r="E3338" s="33" t="s">
        <v>26368</v>
      </c>
    </row>
    <row r="3339" spans="1:5" x14ac:dyDescent="0.2">
      <c r="A3339" s="32">
        <v>39628</v>
      </c>
      <c r="B3339" s="32" t="s">
        <v>26369</v>
      </c>
      <c r="C3339" s="32" t="s">
        <v>21194</v>
      </c>
      <c r="D3339" s="32" t="s">
        <v>21303</v>
      </c>
      <c r="E3339" s="33" t="s">
        <v>26370</v>
      </c>
    </row>
    <row r="3340" spans="1:5" x14ac:dyDescent="0.2">
      <c r="A3340" s="32">
        <v>39404</v>
      </c>
      <c r="B3340" s="32" t="s">
        <v>26371</v>
      </c>
      <c r="C3340" s="32" t="s">
        <v>21194</v>
      </c>
      <c r="D3340" s="32" t="s">
        <v>21303</v>
      </c>
      <c r="E3340" s="33" t="s">
        <v>26372</v>
      </c>
    </row>
    <row r="3341" spans="1:5" x14ac:dyDescent="0.2">
      <c r="A3341" s="32">
        <v>39402</v>
      </c>
      <c r="B3341" s="32" t="s">
        <v>26373</v>
      </c>
      <c r="C3341" s="32" t="s">
        <v>21194</v>
      </c>
      <c r="D3341" s="32" t="s">
        <v>21303</v>
      </c>
      <c r="E3341" s="33" t="s">
        <v>26374</v>
      </c>
    </row>
    <row r="3342" spans="1:5" x14ac:dyDescent="0.2">
      <c r="A3342" s="32">
        <v>39403</v>
      </c>
      <c r="B3342" s="32" t="s">
        <v>26375</v>
      </c>
      <c r="C3342" s="32" t="s">
        <v>21194</v>
      </c>
      <c r="D3342" s="32" t="s">
        <v>21303</v>
      </c>
      <c r="E3342" s="33" t="s">
        <v>26376</v>
      </c>
    </row>
    <row r="3343" spans="1:5" x14ac:dyDescent="0.2">
      <c r="A3343" s="32">
        <v>4093</v>
      </c>
      <c r="B3343" s="32" t="s">
        <v>26377</v>
      </c>
      <c r="C3343" s="32" t="s">
        <v>21307</v>
      </c>
      <c r="D3343" s="32" t="s">
        <v>21283</v>
      </c>
      <c r="E3343" s="33" t="s">
        <v>8816</v>
      </c>
    </row>
    <row r="3344" spans="1:5" x14ac:dyDescent="0.2">
      <c r="A3344" s="32">
        <v>10512</v>
      </c>
      <c r="B3344" s="32" t="s">
        <v>26378</v>
      </c>
      <c r="C3344" s="32" t="s">
        <v>21603</v>
      </c>
      <c r="D3344" s="32" t="s">
        <v>21283</v>
      </c>
      <c r="E3344" s="33" t="s">
        <v>26379</v>
      </c>
    </row>
    <row r="3345" spans="1:5" x14ac:dyDescent="0.2">
      <c r="A3345" s="32">
        <v>20020</v>
      </c>
      <c r="B3345" s="32" t="s">
        <v>26380</v>
      </c>
      <c r="C3345" s="32" t="s">
        <v>21307</v>
      </c>
      <c r="D3345" s="32" t="s">
        <v>21283</v>
      </c>
      <c r="E3345" s="33" t="s">
        <v>11543</v>
      </c>
    </row>
    <row r="3346" spans="1:5" x14ac:dyDescent="0.2">
      <c r="A3346" s="32">
        <v>41038</v>
      </c>
      <c r="B3346" s="32" t="s">
        <v>26381</v>
      </c>
      <c r="C3346" s="32" t="s">
        <v>21603</v>
      </c>
      <c r="D3346" s="32" t="s">
        <v>21283</v>
      </c>
      <c r="E3346" s="33" t="s">
        <v>26382</v>
      </c>
    </row>
    <row r="3347" spans="1:5" x14ac:dyDescent="0.2">
      <c r="A3347" s="32">
        <v>4094</v>
      </c>
      <c r="B3347" s="32" t="s">
        <v>26383</v>
      </c>
      <c r="C3347" s="32" t="s">
        <v>21307</v>
      </c>
      <c r="D3347" s="32" t="s">
        <v>21283</v>
      </c>
      <c r="E3347" s="33" t="s">
        <v>1186</v>
      </c>
    </row>
    <row r="3348" spans="1:5" x14ac:dyDescent="0.2">
      <c r="A3348" s="32">
        <v>40988</v>
      </c>
      <c r="B3348" s="32" t="s">
        <v>26384</v>
      </c>
      <c r="C3348" s="32" t="s">
        <v>21603</v>
      </c>
      <c r="D3348" s="32" t="s">
        <v>21283</v>
      </c>
      <c r="E3348" s="33" t="s">
        <v>26385</v>
      </c>
    </row>
    <row r="3349" spans="1:5" x14ac:dyDescent="0.2">
      <c r="A3349" s="32">
        <v>4095</v>
      </c>
      <c r="B3349" s="32" t="s">
        <v>26386</v>
      </c>
      <c r="C3349" s="32" t="s">
        <v>21307</v>
      </c>
      <c r="D3349" s="32" t="s">
        <v>21283</v>
      </c>
      <c r="E3349" s="33" t="s">
        <v>11453</v>
      </c>
    </row>
    <row r="3350" spans="1:5" x14ac:dyDescent="0.2">
      <c r="A3350" s="32">
        <v>40990</v>
      </c>
      <c r="B3350" s="32" t="s">
        <v>26387</v>
      </c>
      <c r="C3350" s="32" t="s">
        <v>21603</v>
      </c>
      <c r="D3350" s="32" t="s">
        <v>21283</v>
      </c>
      <c r="E3350" s="33" t="s">
        <v>26388</v>
      </c>
    </row>
    <row r="3351" spans="1:5" x14ac:dyDescent="0.2">
      <c r="A3351" s="32">
        <v>4097</v>
      </c>
      <c r="B3351" s="32" t="s">
        <v>26389</v>
      </c>
      <c r="C3351" s="32" t="s">
        <v>21307</v>
      </c>
      <c r="D3351" s="32" t="s">
        <v>21283</v>
      </c>
      <c r="E3351" s="33" t="s">
        <v>2654</v>
      </c>
    </row>
    <row r="3352" spans="1:5" x14ac:dyDescent="0.2">
      <c r="A3352" s="32">
        <v>40994</v>
      </c>
      <c r="B3352" s="32" t="s">
        <v>26390</v>
      </c>
      <c r="C3352" s="32" t="s">
        <v>21603</v>
      </c>
      <c r="D3352" s="32" t="s">
        <v>21283</v>
      </c>
      <c r="E3352" s="33" t="s">
        <v>26391</v>
      </c>
    </row>
    <row r="3353" spans="1:5" x14ac:dyDescent="0.2">
      <c r="A3353" s="32">
        <v>4096</v>
      </c>
      <c r="B3353" s="32" t="s">
        <v>26392</v>
      </c>
      <c r="C3353" s="32" t="s">
        <v>21307</v>
      </c>
      <c r="D3353" s="32" t="s">
        <v>21283</v>
      </c>
      <c r="E3353" s="33" t="s">
        <v>3104</v>
      </c>
    </row>
    <row r="3354" spans="1:5" x14ac:dyDescent="0.2">
      <c r="A3354" s="32">
        <v>40992</v>
      </c>
      <c r="B3354" s="32" t="s">
        <v>26393</v>
      </c>
      <c r="C3354" s="32" t="s">
        <v>21603</v>
      </c>
      <c r="D3354" s="32" t="s">
        <v>21283</v>
      </c>
      <c r="E3354" s="33" t="s">
        <v>26394</v>
      </c>
    </row>
    <row r="3355" spans="1:5" x14ac:dyDescent="0.2">
      <c r="A3355" s="32">
        <v>13955</v>
      </c>
      <c r="B3355" s="32" t="s">
        <v>26395</v>
      </c>
      <c r="C3355" s="32" t="s">
        <v>21194</v>
      </c>
      <c r="D3355" s="32" t="s">
        <v>21283</v>
      </c>
      <c r="E3355" s="33" t="s">
        <v>26396</v>
      </c>
    </row>
    <row r="3356" spans="1:5" x14ac:dyDescent="0.2">
      <c r="A3356" s="32">
        <v>4114</v>
      </c>
      <c r="B3356" s="32" t="s">
        <v>26397</v>
      </c>
      <c r="C3356" s="32" t="s">
        <v>21194</v>
      </c>
      <c r="D3356" s="32" t="s">
        <v>21283</v>
      </c>
      <c r="E3356" s="33" t="s">
        <v>23569</v>
      </c>
    </row>
    <row r="3357" spans="1:5" x14ac:dyDescent="0.2">
      <c r="A3357" s="32">
        <v>36797</v>
      </c>
      <c r="B3357" s="32" t="s">
        <v>26398</v>
      </c>
      <c r="C3357" s="32" t="s">
        <v>21194</v>
      </c>
      <c r="D3357" s="32" t="s">
        <v>21283</v>
      </c>
      <c r="E3357" s="33" t="s">
        <v>26399</v>
      </c>
    </row>
    <row r="3358" spans="1:5" x14ac:dyDescent="0.2">
      <c r="A3358" s="32">
        <v>4107</v>
      </c>
      <c r="B3358" s="32" t="s">
        <v>26400</v>
      </c>
      <c r="C3358" s="32" t="s">
        <v>21194</v>
      </c>
      <c r="D3358" s="32" t="s">
        <v>21283</v>
      </c>
      <c r="E3358" s="33" t="s">
        <v>26401</v>
      </c>
    </row>
    <row r="3359" spans="1:5" x14ac:dyDescent="0.2">
      <c r="A3359" s="32">
        <v>36799</v>
      </c>
      <c r="B3359" s="32" t="s">
        <v>26402</v>
      </c>
      <c r="C3359" s="32" t="s">
        <v>21194</v>
      </c>
      <c r="D3359" s="32" t="s">
        <v>21283</v>
      </c>
      <c r="E3359" s="33" t="s">
        <v>7781</v>
      </c>
    </row>
    <row r="3360" spans="1:5" x14ac:dyDescent="0.2">
      <c r="A3360" s="32">
        <v>4108</v>
      </c>
      <c r="B3360" s="32" t="s">
        <v>26403</v>
      </c>
      <c r="C3360" s="32" t="s">
        <v>21194</v>
      </c>
      <c r="D3360" s="32" t="s">
        <v>21283</v>
      </c>
      <c r="E3360" s="33" t="s">
        <v>26404</v>
      </c>
    </row>
    <row r="3361" spans="1:5" x14ac:dyDescent="0.2">
      <c r="A3361" s="32">
        <v>4102</v>
      </c>
      <c r="B3361" s="32" t="s">
        <v>26405</v>
      </c>
      <c r="C3361" s="32" t="s">
        <v>21194</v>
      </c>
      <c r="D3361" s="32" t="s">
        <v>21287</v>
      </c>
      <c r="E3361" s="33" t="s">
        <v>26406</v>
      </c>
    </row>
    <row r="3362" spans="1:5" x14ac:dyDescent="0.2">
      <c r="A3362" s="32">
        <v>10826</v>
      </c>
      <c r="B3362" s="32" t="s">
        <v>26407</v>
      </c>
      <c r="C3362" s="32" t="s">
        <v>21194</v>
      </c>
      <c r="D3362" s="32" t="s">
        <v>21283</v>
      </c>
      <c r="E3362" s="33" t="s">
        <v>26408</v>
      </c>
    </row>
    <row r="3363" spans="1:5" x14ac:dyDescent="0.2">
      <c r="A3363" s="32">
        <v>365</v>
      </c>
      <c r="B3363" s="32" t="s">
        <v>26409</v>
      </c>
      <c r="C3363" s="32" t="s">
        <v>21194</v>
      </c>
      <c r="D3363" s="32" t="s">
        <v>21283</v>
      </c>
      <c r="E3363" s="33" t="s">
        <v>26410</v>
      </c>
    </row>
    <row r="3364" spans="1:5" x14ac:dyDescent="0.2">
      <c r="A3364" s="32">
        <v>38639</v>
      </c>
      <c r="B3364" s="32" t="s">
        <v>26411</v>
      </c>
      <c r="C3364" s="32" t="s">
        <v>21194</v>
      </c>
      <c r="D3364" s="32" t="s">
        <v>21283</v>
      </c>
      <c r="E3364" s="33" t="s">
        <v>26412</v>
      </c>
    </row>
    <row r="3365" spans="1:5" x14ac:dyDescent="0.2">
      <c r="A3365" s="32">
        <v>38640</v>
      </c>
      <c r="B3365" s="32" t="s">
        <v>26413</v>
      </c>
      <c r="C3365" s="32" t="s">
        <v>21194</v>
      </c>
      <c r="D3365" s="32" t="s">
        <v>21283</v>
      </c>
      <c r="E3365" s="33" t="s">
        <v>257</v>
      </c>
    </row>
    <row r="3366" spans="1:5" x14ac:dyDescent="0.2">
      <c r="A3366" s="32">
        <v>358</v>
      </c>
      <c r="B3366" s="32" t="s">
        <v>26414</v>
      </c>
      <c r="C3366" s="32" t="s">
        <v>21194</v>
      </c>
      <c r="D3366" s="32" t="s">
        <v>21283</v>
      </c>
      <c r="E3366" s="33" t="s">
        <v>26415</v>
      </c>
    </row>
    <row r="3367" spans="1:5" x14ac:dyDescent="0.2">
      <c r="A3367" s="32">
        <v>359</v>
      </c>
      <c r="B3367" s="32" t="s">
        <v>26416</v>
      </c>
      <c r="C3367" s="32" t="s">
        <v>21194</v>
      </c>
      <c r="D3367" s="32" t="s">
        <v>21283</v>
      </c>
      <c r="E3367" s="33" t="s">
        <v>26417</v>
      </c>
    </row>
    <row r="3368" spans="1:5" x14ac:dyDescent="0.2">
      <c r="A3368" s="32">
        <v>38641</v>
      </c>
      <c r="B3368" s="32" t="s">
        <v>26418</v>
      </c>
      <c r="C3368" s="32" t="s">
        <v>21194</v>
      </c>
      <c r="D3368" s="32" t="s">
        <v>21283</v>
      </c>
      <c r="E3368" s="33" t="s">
        <v>26419</v>
      </c>
    </row>
    <row r="3369" spans="1:5" x14ac:dyDescent="0.2">
      <c r="A3369" s="32">
        <v>360</v>
      </c>
      <c r="B3369" s="32" t="s">
        <v>26420</v>
      </c>
      <c r="C3369" s="32" t="s">
        <v>21194</v>
      </c>
      <c r="D3369" s="32" t="s">
        <v>21287</v>
      </c>
      <c r="E3369" s="33" t="s">
        <v>6679</v>
      </c>
    </row>
    <row r="3370" spans="1:5" x14ac:dyDescent="0.2">
      <c r="A3370" s="32">
        <v>4127</v>
      </c>
      <c r="B3370" s="32" t="s">
        <v>26421</v>
      </c>
      <c r="C3370" s="32" t="s">
        <v>21194</v>
      </c>
      <c r="D3370" s="32" t="s">
        <v>21303</v>
      </c>
      <c r="E3370" s="33" t="s">
        <v>26422</v>
      </c>
    </row>
    <row r="3371" spans="1:5" x14ac:dyDescent="0.2">
      <c r="A3371" s="32">
        <v>4154</v>
      </c>
      <c r="B3371" s="32" t="s">
        <v>26423</v>
      </c>
      <c r="C3371" s="32" t="s">
        <v>21194</v>
      </c>
      <c r="D3371" s="32" t="s">
        <v>21303</v>
      </c>
      <c r="E3371" s="33" t="s">
        <v>26424</v>
      </c>
    </row>
    <row r="3372" spans="1:5" x14ac:dyDescent="0.2">
      <c r="A3372" s="32">
        <v>4168</v>
      </c>
      <c r="B3372" s="32" t="s">
        <v>26425</v>
      </c>
      <c r="C3372" s="32" t="s">
        <v>21194</v>
      </c>
      <c r="D3372" s="32" t="s">
        <v>21303</v>
      </c>
      <c r="E3372" s="33" t="s">
        <v>26426</v>
      </c>
    </row>
    <row r="3373" spans="1:5" x14ac:dyDescent="0.2">
      <c r="A3373" s="32">
        <v>4161</v>
      </c>
      <c r="B3373" s="32" t="s">
        <v>26427</v>
      </c>
      <c r="C3373" s="32" t="s">
        <v>21194</v>
      </c>
      <c r="D3373" s="32" t="s">
        <v>21303</v>
      </c>
      <c r="E3373" s="33" t="s">
        <v>26428</v>
      </c>
    </row>
    <row r="3374" spans="1:5" x14ac:dyDescent="0.2">
      <c r="A3374" s="32">
        <v>42430</v>
      </c>
      <c r="B3374" s="32" t="s">
        <v>26429</v>
      </c>
      <c r="C3374" s="32" t="s">
        <v>21194</v>
      </c>
      <c r="D3374" s="32" t="s">
        <v>21303</v>
      </c>
      <c r="E3374" s="33" t="s">
        <v>26430</v>
      </c>
    </row>
    <row r="3375" spans="1:5" x14ac:dyDescent="0.2">
      <c r="A3375" s="32">
        <v>4214</v>
      </c>
      <c r="B3375" s="32" t="s">
        <v>26431</v>
      </c>
      <c r="C3375" s="32" t="s">
        <v>21194</v>
      </c>
      <c r="D3375" s="32" t="s">
        <v>21283</v>
      </c>
      <c r="E3375" s="33" t="s">
        <v>4117</v>
      </c>
    </row>
    <row r="3376" spans="1:5" x14ac:dyDescent="0.2">
      <c r="A3376" s="32">
        <v>4215</v>
      </c>
      <c r="B3376" s="32" t="s">
        <v>26432</v>
      </c>
      <c r="C3376" s="32" t="s">
        <v>21194</v>
      </c>
      <c r="D3376" s="32" t="s">
        <v>21283</v>
      </c>
      <c r="E3376" s="33" t="s">
        <v>8692</v>
      </c>
    </row>
    <row r="3377" spans="1:5" x14ac:dyDescent="0.2">
      <c r="A3377" s="32">
        <v>4210</v>
      </c>
      <c r="B3377" s="32" t="s">
        <v>26433</v>
      </c>
      <c r="C3377" s="32" t="s">
        <v>21194</v>
      </c>
      <c r="D3377" s="32" t="s">
        <v>21283</v>
      </c>
      <c r="E3377" s="33" t="s">
        <v>21403</v>
      </c>
    </row>
    <row r="3378" spans="1:5" x14ac:dyDescent="0.2">
      <c r="A3378" s="32">
        <v>4212</v>
      </c>
      <c r="B3378" s="32" t="s">
        <v>26434</v>
      </c>
      <c r="C3378" s="32" t="s">
        <v>21194</v>
      </c>
      <c r="D3378" s="32" t="s">
        <v>21283</v>
      </c>
      <c r="E3378" s="33" t="s">
        <v>1517</v>
      </c>
    </row>
    <row r="3379" spans="1:5" x14ac:dyDescent="0.2">
      <c r="A3379" s="32">
        <v>4213</v>
      </c>
      <c r="B3379" s="32" t="s">
        <v>26435</v>
      </c>
      <c r="C3379" s="32" t="s">
        <v>21194</v>
      </c>
      <c r="D3379" s="32" t="s">
        <v>21283</v>
      </c>
      <c r="E3379" s="33" t="s">
        <v>8707</v>
      </c>
    </row>
    <row r="3380" spans="1:5" x14ac:dyDescent="0.2">
      <c r="A3380" s="32">
        <v>4211</v>
      </c>
      <c r="B3380" s="32" t="s">
        <v>26436</v>
      </c>
      <c r="C3380" s="32" t="s">
        <v>21194</v>
      </c>
      <c r="D3380" s="32" t="s">
        <v>21283</v>
      </c>
      <c r="E3380" s="33" t="s">
        <v>1412</v>
      </c>
    </row>
    <row r="3381" spans="1:5" x14ac:dyDescent="0.2">
      <c r="A3381" s="32">
        <v>4209</v>
      </c>
      <c r="B3381" s="32" t="s">
        <v>26437</v>
      </c>
      <c r="C3381" s="32" t="s">
        <v>21194</v>
      </c>
      <c r="D3381" s="32" t="s">
        <v>21283</v>
      </c>
      <c r="E3381" s="33" t="s">
        <v>22702</v>
      </c>
    </row>
    <row r="3382" spans="1:5" x14ac:dyDescent="0.2">
      <c r="A3382" s="32">
        <v>4180</v>
      </c>
      <c r="B3382" s="32" t="s">
        <v>26438</v>
      </c>
      <c r="C3382" s="32" t="s">
        <v>21194</v>
      </c>
      <c r="D3382" s="32" t="s">
        <v>21283</v>
      </c>
      <c r="E3382" s="33" t="s">
        <v>7392</v>
      </c>
    </row>
    <row r="3383" spans="1:5" x14ac:dyDescent="0.2">
      <c r="A3383" s="32">
        <v>4177</v>
      </c>
      <c r="B3383" s="32" t="s">
        <v>26439</v>
      </c>
      <c r="C3383" s="32" t="s">
        <v>21194</v>
      </c>
      <c r="D3383" s="32" t="s">
        <v>21283</v>
      </c>
      <c r="E3383" s="33" t="s">
        <v>9546</v>
      </c>
    </row>
    <row r="3384" spans="1:5" x14ac:dyDescent="0.2">
      <c r="A3384" s="32">
        <v>4179</v>
      </c>
      <c r="B3384" s="32" t="s">
        <v>26440</v>
      </c>
      <c r="C3384" s="32" t="s">
        <v>21194</v>
      </c>
      <c r="D3384" s="32" t="s">
        <v>21283</v>
      </c>
      <c r="E3384" s="33" t="s">
        <v>2664</v>
      </c>
    </row>
    <row r="3385" spans="1:5" x14ac:dyDescent="0.2">
      <c r="A3385" s="32">
        <v>4208</v>
      </c>
      <c r="B3385" s="32" t="s">
        <v>26441</v>
      </c>
      <c r="C3385" s="32" t="s">
        <v>21194</v>
      </c>
      <c r="D3385" s="32" t="s">
        <v>21283</v>
      </c>
      <c r="E3385" s="33" t="s">
        <v>26442</v>
      </c>
    </row>
    <row r="3386" spans="1:5" x14ac:dyDescent="0.2">
      <c r="A3386" s="32">
        <v>4181</v>
      </c>
      <c r="B3386" s="32" t="s">
        <v>26443</v>
      </c>
      <c r="C3386" s="32" t="s">
        <v>21194</v>
      </c>
      <c r="D3386" s="32" t="s">
        <v>21283</v>
      </c>
      <c r="E3386" s="33" t="s">
        <v>1058</v>
      </c>
    </row>
    <row r="3387" spans="1:5" x14ac:dyDescent="0.2">
      <c r="A3387" s="32">
        <v>4178</v>
      </c>
      <c r="B3387" s="32" t="s">
        <v>26444</v>
      </c>
      <c r="C3387" s="32" t="s">
        <v>21194</v>
      </c>
      <c r="D3387" s="32" t="s">
        <v>21283</v>
      </c>
      <c r="E3387" s="33" t="s">
        <v>11593</v>
      </c>
    </row>
    <row r="3388" spans="1:5" x14ac:dyDescent="0.2">
      <c r="A3388" s="32">
        <v>4182</v>
      </c>
      <c r="B3388" s="32" t="s">
        <v>26445</v>
      </c>
      <c r="C3388" s="32" t="s">
        <v>21194</v>
      </c>
      <c r="D3388" s="32" t="s">
        <v>21283</v>
      </c>
      <c r="E3388" s="33" t="s">
        <v>26446</v>
      </c>
    </row>
    <row r="3389" spans="1:5" x14ac:dyDescent="0.2">
      <c r="A3389" s="32">
        <v>4183</v>
      </c>
      <c r="B3389" s="32" t="s">
        <v>26447</v>
      </c>
      <c r="C3389" s="32" t="s">
        <v>21194</v>
      </c>
      <c r="D3389" s="32" t="s">
        <v>21283</v>
      </c>
      <c r="E3389" s="33" t="s">
        <v>26448</v>
      </c>
    </row>
    <row r="3390" spans="1:5" x14ac:dyDescent="0.2">
      <c r="A3390" s="32">
        <v>4184</v>
      </c>
      <c r="B3390" s="32" t="s">
        <v>26449</v>
      </c>
      <c r="C3390" s="32" t="s">
        <v>21194</v>
      </c>
      <c r="D3390" s="32" t="s">
        <v>21283</v>
      </c>
      <c r="E3390" s="33" t="s">
        <v>26450</v>
      </c>
    </row>
    <row r="3391" spans="1:5" x14ac:dyDescent="0.2">
      <c r="A3391" s="32">
        <v>4185</v>
      </c>
      <c r="B3391" s="32" t="s">
        <v>26451</v>
      </c>
      <c r="C3391" s="32" t="s">
        <v>21194</v>
      </c>
      <c r="D3391" s="32" t="s">
        <v>21283</v>
      </c>
      <c r="E3391" s="33" t="s">
        <v>26452</v>
      </c>
    </row>
    <row r="3392" spans="1:5" x14ac:dyDescent="0.2">
      <c r="A3392" s="32">
        <v>4205</v>
      </c>
      <c r="B3392" s="32" t="s">
        <v>26453</v>
      </c>
      <c r="C3392" s="32" t="s">
        <v>21194</v>
      </c>
      <c r="D3392" s="32" t="s">
        <v>21283</v>
      </c>
      <c r="E3392" s="33" t="s">
        <v>1664</v>
      </c>
    </row>
    <row r="3393" spans="1:5" x14ac:dyDescent="0.2">
      <c r="A3393" s="32">
        <v>4192</v>
      </c>
      <c r="B3393" s="32" t="s">
        <v>26454</v>
      </c>
      <c r="C3393" s="32" t="s">
        <v>21194</v>
      </c>
      <c r="D3393" s="32" t="s">
        <v>21283</v>
      </c>
      <c r="E3393" s="33" t="s">
        <v>1664</v>
      </c>
    </row>
    <row r="3394" spans="1:5" x14ac:dyDescent="0.2">
      <c r="A3394" s="32">
        <v>4191</v>
      </c>
      <c r="B3394" s="32" t="s">
        <v>26455</v>
      </c>
      <c r="C3394" s="32" t="s">
        <v>21194</v>
      </c>
      <c r="D3394" s="32" t="s">
        <v>21283</v>
      </c>
      <c r="E3394" s="33" t="s">
        <v>1664</v>
      </c>
    </row>
    <row r="3395" spans="1:5" x14ac:dyDescent="0.2">
      <c r="A3395" s="32">
        <v>4207</v>
      </c>
      <c r="B3395" s="32" t="s">
        <v>26456</v>
      </c>
      <c r="C3395" s="32" t="s">
        <v>21194</v>
      </c>
      <c r="D3395" s="32" t="s">
        <v>21283</v>
      </c>
      <c r="E3395" s="33" t="s">
        <v>7069</v>
      </c>
    </row>
    <row r="3396" spans="1:5" x14ac:dyDescent="0.2">
      <c r="A3396" s="32">
        <v>4206</v>
      </c>
      <c r="B3396" s="32" t="s">
        <v>26457</v>
      </c>
      <c r="C3396" s="32" t="s">
        <v>21194</v>
      </c>
      <c r="D3396" s="32" t="s">
        <v>21283</v>
      </c>
      <c r="E3396" s="33" t="s">
        <v>11073</v>
      </c>
    </row>
    <row r="3397" spans="1:5" x14ac:dyDescent="0.2">
      <c r="A3397" s="32">
        <v>4190</v>
      </c>
      <c r="B3397" s="32" t="s">
        <v>26458</v>
      </c>
      <c r="C3397" s="32" t="s">
        <v>21194</v>
      </c>
      <c r="D3397" s="32" t="s">
        <v>21283</v>
      </c>
      <c r="E3397" s="33" t="s">
        <v>11073</v>
      </c>
    </row>
    <row r="3398" spans="1:5" x14ac:dyDescent="0.2">
      <c r="A3398" s="32">
        <v>4186</v>
      </c>
      <c r="B3398" s="32" t="s">
        <v>26459</v>
      </c>
      <c r="C3398" s="32" t="s">
        <v>21194</v>
      </c>
      <c r="D3398" s="32" t="s">
        <v>21283</v>
      </c>
      <c r="E3398" s="33" t="s">
        <v>8559</v>
      </c>
    </row>
    <row r="3399" spans="1:5" x14ac:dyDescent="0.2">
      <c r="A3399" s="32">
        <v>4188</v>
      </c>
      <c r="B3399" s="32" t="s">
        <v>26460</v>
      </c>
      <c r="C3399" s="32" t="s">
        <v>21194</v>
      </c>
      <c r="D3399" s="32" t="s">
        <v>21283</v>
      </c>
      <c r="E3399" s="33" t="s">
        <v>48</v>
      </c>
    </row>
    <row r="3400" spans="1:5" x14ac:dyDescent="0.2">
      <c r="A3400" s="32">
        <v>4189</v>
      </c>
      <c r="B3400" s="32" t="s">
        <v>26461</v>
      </c>
      <c r="C3400" s="32" t="s">
        <v>21194</v>
      </c>
      <c r="D3400" s="32" t="s">
        <v>21283</v>
      </c>
      <c r="E3400" s="33" t="s">
        <v>48</v>
      </c>
    </row>
    <row r="3401" spans="1:5" x14ac:dyDescent="0.2">
      <c r="A3401" s="32">
        <v>4197</v>
      </c>
      <c r="B3401" s="32" t="s">
        <v>26462</v>
      </c>
      <c r="C3401" s="32" t="s">
        <v>21194</v>
      </c>
      <c r="D3401" s="32" t="s">
        <v>21283</v>
      </c>
      <c r="E3401" s="33" t="s">
        <v>26463</v>
      </c>
    </row>
    <row r="3402" spans="1:5" x14ac:dyDescent="0.2">
      <c r="A3402" s="32">
        <v>4194</v>
      </c>
      <c r="B3402" s="32" t="s">
        <v>26464</v>
      </c>
      <c r="C3402" s="32" t="s">
        <v>21194</v>
      </c>
      <c r="D3402" s="32" t="s">
        <v>21283</v>
      </c>
      <c r="E3402" s="33" t="s">
        <v>1456</v>
      </c>
    </row>
    <row r="3403" spans="1:5" x14ac:dyDescent="0.2">
      <c r="A3403" s="32">
        <v>4193</v>
      </c>
      <c r="B3403" s="32" t="s">
        <v>26465</v>
      </c>
      <c r="C3403" s="32" t="s">
        <v>21194</v>
      </c>
      <c r="D3403" s="32" t="s">
        <v>21283</v>
      </c>
      <c r="E3403" s="33" t="s">
        <v>1456</v>
      </c>
    </row>
    <row r="3404" spans="1:5" x14ac:dyDescent="0.2">
      <c r="A3404" s="32">
        <v>4204</v>
      </c>
      <c r="B3404" s="32" t="s">
        <v>26466</v>
      </c>
      <c r="C3404" s="32" t="s">
        <v>21194</v>
      </c>
      <c r="D3404" s="32" t="s">
        <v>21283</v>
      </c>
      <c r="E3404" s="33" t="s">
        <v>1456</v>
      </c>
    </row>
    <row r="3405" spans="1:5" x14ac:dyDescent="0.2">
      <c r="A3405" s="32">
        <v>4187</v>
      </c>
      <c r="B3405" s="32" t="s">
        <v>26467</v>
      </c>
      <c r="C3405" s="32" t="s">
        <v>21194</v>
      </c>
      <c r="D3405" s="32" t="s">
        <v>21283</v>
      </c>
      <c r="E3405" s="33" t="s">
        <v>1482</v>
      </c>
    </row>
    <row r="3406" spans="1:5" x14ac:dyDescent="0.2">
      <c r="A3406" s="32">
        <v>4202</v>
      </c>
      <c r="B3406" s="32" t="s">
        <v>26468</v>
      </c>
      <c r="C3406" s="32" t="s">
        <v>21194</v>
      </c>
      <c r="D3406" s="32" t="s">
        <v>21283</v>
      </c>
      <c r="E3406" s="33" t="s">
        <v>26469</v>
      </c>
    </row>
    <row r="3407" spans="1:5" x14ac:dyDescent="0.2">
      <c r="A3407" s="32">
        <v>4203</v>
      </c>
      <c r="B3407" s="32" t="s">
        <v>26470</v>
      </c>
      <c r="C3407" s="32" t="s">
        <v>21194</v>
      </c>
      <c r="D3407" s="32" t="s">
        <v>21283</v>
      </c>
      <c r="E3407" s="33" t="s">
        <v>26471</v>
      </c>
    </row>
    <row r="3408" spans="1:5" x14ac:dyDescent="0.2">
      <c r="A3408" s="32">
        <v>40368</v>
      </c>
      <c r="B3408" s="32" t="s">
        <v>26472</v>
      </c>
      <c r="C3408" s="32" t="s">
        <v>21194</v>
      </c>
      <c r="D3408" s="32" t="s">
        <v>21303</v>
      </c>
      <c r="E3408" s="33" t="s">
        <v>10262</v>
      </c>
    </row>
    <row r="3409" spans="1:5" x14ac:dyDescent="0.2">
      <c r="A3409" s="32">
        <v>40365</v>
      </c>
      <c r="B3409" s="32" t="s">
        <v>26473</v>
      </c>
      <c r="C3409" s="32" t="s">
        <v>21194</v>
      </c>
      <c r="D3409" s="32" t="s">
        <v>21303</v>
      </c>
      <c r="E3409" s="33" t="s">
        <v>26474</v>
      </c>
    </row>
    <row r="3410" spans="1:5" x14ac:dyDescent="0.2">
      <c r="A3410" s="32">
        <v>40356</v>
      </c>
      <c r="B3410" s="32" t="s">
        <v>26475</v>
      </c>
      <c r="C3410" s="32" t="s">
        <v>21194</v>
      </c>
      <c r="D3410" s="32" t="s">
        <v>21303</v>
      </c>
      <c r="E3410" s="33" t="s">
        <v>2452</v>
      </c>
    </row>
    <row r="3411" spans="1:5" x14ac:dyDescent="0.2">
      <c r="A3411" s="32">
        <v>40362</v>
      </c>
      <c r="B3411" s="32" t="s">
        <v>26476</v>
      </c>
      <c r="C3411" s="32" t="s">
        <v>21194</v>
      </c>
      <c r="D3411" s="32" t="s">
        <v>21303</v>
      </c>
      <c r="E3411" s="33" t="s">
        <v>1524</v>
      </c>
    </row>
    <row r="3412" spans="1:5" x14ac:dyDescent="0.2">
      <c r="A3412" s="32">
        <v>40374</v>
      </c>
      <c r="B3412" s="32" t="s">
        <v>26477</v>
      </c>
      <c r="C3412" s="32" t="s">
        <v>21194</v>
      </c>
      <c r="D3412" s="32" t="s">
        <v>21303</v>
      </c>
      <c r="E3412" s="33" t="s">
        <v>7431</v>
      </c>
    </row>
    <row r="3413" spans="1:5" x14ac:dyDescent="0.2">
      <c r="A3413" s="32">
        <v>40371</v>
      </c>
      <c r="B3413" s="32" t="s">
        <v>26478</v>
      </c>
      <c r="C3413" s="32" t="s">
        <v>21194</v>
      </c>
      <c r="D3413" s="32" t="s">
        <v>21303</v>
      </c>
      <c r="E3413" s="33" t="s">
        <v>26479</v>
      </c>
    </row>
    <row r="3414" spans="1:5" x14ac:dyDescent="0.2">
      <c r="A3414" s="32">
        <v>40359</v>
      </c>
      <c r="B3414" s="32" t="s">
        <v>26480</v>
      </c>
      <c r="C3414" s="32" t="s">
        <v>21194</v>
      </c>
      <c r="D3414" s="32" t="s">
        <v>21303</v>
      </c>
      <c r="E3414" s="33" t="s">
        <v>21609</v>
      </c>
    </row>
    <row r="3415" spans="1:5" x14ac:dyDescent="0.2">
      <c r="A3415" s="32">
        <v>7595</v>
      </c>
      <c r="B3415" s="32" t="s">
        <v>26481</v>
      </c>
      <c r="C3415" s="32" t="s">
        <v>21307</v>
      </c>
      <c r="D3415" s="32" t="s">
        <v>21283</v>
      </c>
      <c r="E3415" s="33" t="s">
        <v>97</v>
      </c>
    </row>
    <row r="3416" spans="1:5" x14ac:dyDescent="0.2">
      <c r="A3416" s="32">
        <v>41094</v>
      </c>
      <c r="B3416" s="32" t="s">
        <v>26482</v>
      </c>
      <c r="C3416" s="32" t="s">
        <v>21603</v>
      </c>
      <c r="D3416" s="32" t="s">
        <v>21283</v>
      </c>
      <c r="E3416" s="33" t="s">
        <v>26483</v>
      </c>
    </row>
    <row r="3417" spans="1:5" x14ac:dyDescent="0.2">
      <c r="A3417" s="32">
        <v>39609</v>
      </c>
      <c r="B3417" s="32" t="s">
        <v>26484</v>
      </c>
      <c r="C3417" s="32" t="s">
        <v>21194</v>
      </c>
      <c r="D3417" s="32" t="s">
        <v>21283</v>
      </c>
      <c r="E3417" s="33" t="s">
        <v>26485</v>
      </c>
    </row>
    <row r="3418" spans="1:5" x14ac:dyDescent="0.2">
      <c r="A3418" s="32">
        <v>39610</v>
      </c>
      <c r="B3418" s="32" t="s">
        <v>26486</v>
      </c>
      <c r="C3418" s="32" t="s">
        <v>21194</v>
      </c>
      <c r="D3418" s="32" t="s">
        <v>21283</v>
      </c>
      <c r="E3418" s="33" t="s">
        <v>26487</v>
      </c>
    </row>
    <row r="3419" spans="1:5" x14ac:dyDescent="0.2">
      <c r="A3419" s="32">
        <v>39611</v>
      </c>
      <c r="B3419" s="32" t="s">
        <v>26488</v>
      </c>
      <c r="C3419" s="32" t="s">
        <v>21194</v>
      </c>
      <c r="D3419" s="32" t="s">
        <v>21283</v>
      </c>
      <c r="E3419" s="33" t="s">
        <v>26489</v>
      </c>
    </row>
    <row r="3420" spans="1:5" x14ac:dyDescent="0.2">
      <c r="A3420" s="32">
        <v>39612</v>
      </c>
      <c r="B3420" s="32" t="s">
        <v>26490</v>
      </c>
      <c r="C3420" s="32" t="s">
        <v>21194</v>
      </c>
      <c r="D3420" s="32" t="s">
        <v>21283</v>
      </c>
      <c r="E3420" s="33" t="s">
        <v>26491</v>
      </c>
    </row>
    <row r="3421" spans="1:5" x14ac:dyDescent="0.2">
      <c r="A3421" s="32">
        <v>39608</v>
      </c>
      <c r="B3421" s="32" t="s">
        <v>26492</v>
      </c>
      <c r="C3421" s="32" t="s">
        <v>21194</v>
      </c>
      <c r="D3421" s="32" t="s">
        <v>21283</v>
      </c>
      <c r="E3421" s="33" t="s">
        <v>26493</v>
      </c>
    </row>
    <row r="3422" spans="1:5" x14ac:dyDescent="0.2">
      <c r="A3422" s="32">
        <v>38175</v>
      </c>
      <c r="B3422" s="32" t="s">
        <v>26494</v>
      </c>
      <c r="C3422" s="32" t="s">
        <v>21194</v>
      </c>
      <c r="D3422" s="32" t="s">
        <v>21283</v>
      </c>
      <c r="E3422" s="33" t="s">
        <v>24427</v>
      </c>
    </row>
    <row r="3423" spans="1:5" x14ac:dyDescent="0.2">
      <c r="A3423" s="32">
        <v>38176</v>
      </c>
      <c r="B3423" s="32" t="s">
        <v>26495</v>
      </c>
      <c r="C3423" s="32" t="s">
        <v>21194</v>
      </c>
      <c r="D3423" s="32" t="s">
        <v>21283</v>
      </c>
      <c r="E3423" s="33" t="s">
        <v>5370</v>
      </c>
    </row>
    <row r="3424" spans="1:5" x14ac:dyDescent="0.2">
      <c r="A3424" s="32">
        <v>36152</v>
      </c>
      <c r="B3424" s="32" t="s">
        <v>26496</v>
      </c>
      <c r="C3424" s="32" t="s">
        <v>21194</v>
      </c>
      <c r="D3424" s="32" t="s">
        <v>21283</v>
      </c>
      <c r="E3424" s="33" t="s">
        <v>1715</v>
      </c>
    </row>
    <row r="3425" spans="1:5" x14ac:dyDescent="0.2">
      <c r="A3425" s="32">
        <v>11138</v>
      </c>
      <c r="B3425" s="32" t="s">
        <v>26497</v>
      </c>
      <c r="C3425" s="32" t="s">
        <v>21351</v>
      </c>
      <c r="D3425" s="32" t="s">
        <v>21283</v>
      </c>
      <c r="E3425" s="33" t="s">
        <v>10793</v>
      </c>
    </row>
    <row r="3426" spans="1:5" x14ac:dyDescent="0.2">
      <c r="A3426" s="32">
        <v>5333</v>
      </c>
      <c r="B3426" s="32" t="s">
        <v>26498</v>
      </c>
      <c r="C3426" s="32" t="s">
        <v>21351</v>
      </c>
      <c r="D3426" s="32" t="s">
        <v>21283</v>
      </c>
      <c r="E3426" s="33" t="s">
        <v>8960</v>
      </c>
    </row>
    <row r="3427" spans="1:5" x14ac:dyDescent="0.2">
      <c r="A3427" s="32">
        <v>4221</v>
      </c>
      <c r="B3427" s="32" t="s">
        <v>26499</v>
      </c>
      <c r="C3427" s="32" t="s">
        <v>21351</v>
      </c>
      <c r="D3427" s="32" t="s">
        <v>21287</v>
      </c>
      <c r="E3427" s="33" t="s">
        <v>1996</v>
      </c>
    </row>
    <row r="3428" spans="1:5" x14ac:dyDescent="0.2">
      <c r="A3428" s="32">
        <v>4227</v>
      </c>
      <c r="B3428" s="32" t="s">
        <v>26500</v>
      </c>
      <c r="C3428" s="32" t="s">
        <v>21351</v>
      </c>
      <c r="D3428" s="32" t="s">
        <v>21287</v>
      </c>
      <c r="E3428" s="33" t="s">
        <v>24148</v>
      </c>
    </row>
    <row r="3429" spans="1:5" x14ac:dyDescent="0.2">
      <c r="A3429" s="32">
        <v>38170</v>
      </c>
      <c r="B3429" s="32" t="s">
        <v>26501</v>
      </c>
      <c r="C3429" s="32" t="s">
        <v>21194</v>
      </c>
      <c r="D3429" s="32" t="s">
        <v>21283</v>
      </c>
      <c r="E3429" s="33" t="s">
        <v>1540</v>
      </c>
    </row>
    <row r="3430" spans="1:5" x14ac:dyDescent="0.2">
      <c r="A3430" s="32">
        <v>4252</v>
      </c>
      <c r="B3430" s="32" t="s">
        <v>26502</v>
      </c>
      <c r="C3430" s="32" t="s">
        <v>21307</v>
      </c>
      <c r="D3430" s="32" t="s">
        <v>21283</v>
      </c>
      <c r="E3430" s="33" t="s">
        <v>26503</v>
      </c>
    </row>
    <row r="3431" spans="1:5" x14ac:dyDescent="0.2">
      <c r="A3431" s="32">
        <v>40980</v>
      </c>
      <c r="B3431" s="32" t="s">
        <v>26504</v>
      </c>
      <c r="C3431" s="32" t="s">
        <v>21603</v>
      </c>
      <c r="D3431" s="32" t="s">
        <v>21283</v>
      </c>
      <c r="E3431" s="33" t="s">
        <v>26505</v>
      </c>
    </row>
    <row r="3432" spans="1:5" x14ac:dyDescent="0.2">
      <c r="A3432" s="32">
        <v>4243</v>
      </c>
      <c r="B3432" s="32" t="s">
        <v>26506</v>
      </c>
      <c r="C3432" s="32" t="s">
        <v>21307</v>
      </c>
      <c r="D3432" s="32" t="s">
        <v>21283</v>
      </c>
      <c r="E3432" s="33" t="s">
        <v>2248</v>
      </c>
    </row>
    <row r="3433" spans="1:5" x14ac:dyDescent="0.2">
      <c r="A3433" s="32">
        <v>41031</v>
      </c>
      <c r="B3433" s="32" t="s">
        <v>26507</v>
      </c>
      <c r="C3433" s="32" t="s">
        <v>21603</v>
      </c>
      <c r="D3433" s="32" t="s">
        <v>21283</v>
      </c>
      <c r="E3433" s="33" t="s">
        <v>26508</v>
      </c>
    </row>
    <row r="3434" spans="1:5" x14ac:dyDescent="0.2">
      <c r="A3434" s="32">
        <v>37666</v>
      </c>
      <c r="B3434" s="32" t="s">
        <v>26509</v>
      </c>
      <c r="C3434" s="32" t="s">
        <v>21307</v>
      </c>
      <c r="D3434" s="32" t="s">
        <v>21283</v>
      </c>
      <c r="E3434" s="33" t="s">
        <v>6922</v>
      </c>
    </row>
    <row r="3435" spans="1:5" x14ac:dyDescent="0.2">
      <c r="A3435" s="32">
        <v>40986</v>
      </c>
      <c r="B3435" s="32" t="s">
        <v>26510</v>
      </c>
      <c r="C3435" s="32" t="s">
        <v>21603</v>
      </c>
      <c r="D3435" s="32" t="s">
        <v>21283</v>
      </c>
      <c r="E3435" s="33" t="s">
        <v>26511</v>
      </c>
    </row>
    <row r="3436" spans="1:5" x14ac:dyDescent="0.2">
      <c r="A3436" s="32">
        <v>4250</v>
      </c>
      <c r="B3436" s="32" t="s">
        <v>26512</v>
      </c>
      <c r="C3436" s="32" t="s">
        <v>21307</v>
      </c>
      <c r="D3436" s="32" t="s">
        <v>21283</v>
      </c>
      <c r="E3436" s="33" t="s">
        <v>5206</v>
      </c>
    </row>
    <row r="3437" spans="1:5" x14ac:dyDescent="0.2">
      <c r="A3437" s="32">
        <v>40978</v>
      </c>
      <c r="B3437" s="32" t="s">
        <v>26513</v>
      </c>
      <c r="C3437" s="32" t="s">
        <v>21603</v>
      </c>
      <c r="D3437" s="32" t="s">
        <v>21283</v>
      </c>
      <c r="E3437" s="33" t="s">
        <v>26514</v>
      </c>
    </row>
    <row r="3438" spans="1:5" x14ac:dyDescent="0.2">
      <c r="A3438" s="32">
        <v>25960</v>
      </c>
      <c r="B3438" s="32" t="s">
        <v>26515</v>
      </c>
      <c r="C3438" s="32" t="s">
        <v>21307</v>
      </c>
      <c r="D3438" s="32" t="s">
        <v>21283</v>
      </c>
      <c r="E3438" s="33" t="s">
        <v>11493</v>
      </c>
    </row>
    <row r="3439" spans="1:5" x14ac:dyDescent="0.2">
      <c r="A3439" s="32">
        <v>41043</v>
      </c>
      <c r="B3439" s="32" t="s">
        <v>26516</v>
      </c>
      <c r="C3439" s="32" t="s">
        <v>21603</v>
      </c>
      <c r="D3439" s="32" t="s">
        <v>21283</v>
      </c>
      <c r="E3439" s="33" t="s">
        <v>26517</v>
      </c>
    </row>
    <row r="3440" spans="1:5" x14ac:dyDescent="0.2">
      <c r="A3440" s="32">
        <v>4234</v>
      </c>
      <c r="B3440" s="32" t="s">
        <v>26518</v>
      </c>
      <c r="C3440" s="32" t="s">
        <v>21307</v>
      </c>
      <c r="D3440" s="32" t="s">
        <v>21287</v>
      </c>
      <c r="E3440" s="33" t="s">
        <v>3894</v>
      </c>
    </row>
    <row r="3441" spans="1:5" x14ac:dyDescent="0.2">
      <c r="A3441" s="32">
        <v>40987</v>
      </c>
      <c r="B3441" s="32" t="s">
        <v>26519</v>
      </c>
      <c r="C3441" s="32" t="s">
        <v>21603</v>
      </c>
      <c r="D3441" s="32" t="s">
        <v>21283</v>
      </c>
      <c r="E3441" s="33" t="s">
        <v>26520</v>
      </c>
    </row>
    <row r="3442" spans="1:5" x14ac:dyDescent="0.2">
      <c r="A3442" s="32">
        <v>4253</v>
      </c>
      <c r="B3442" s="32" t="s">
        <v>26521</v>
      </c>
      <c r="C3442" s="32" t="s">
        <v>21307</v>
      </c>
      <c r="D3442" s="32" t="s">
        <v>21283</v>
      </c>
      <c r="E3442" s="33" t="s">
        <v>11453</v>
      </c>
    </row>
    <row r="3443" spans="1:5" x14ac:dyDescent="0.2">
      <c r="A3443" s="32">
        <v>40981</v>
      </c>
      <c r="B3443" s="32" t="s">
        <v>26522</v>
      </c>
      <c r="C3443" s="32" t="s">
        <v>21603</v>
      </c>
      <c r="D3443" s="32" t="s">
        <v>21283</v>
      </c>
      <c r="E3443" s="33" t="s">
        <v>26388</v>
      </c>
    </row>
    <row r="3444" spans="1:5" x14ac:dyDescent="0.2">
      <c r="A3444" s="32">
        <v>4254</v>
      </c>
      <c r="B3444" s="32" t="s">
        <v>26523</v>
      </c>
      <c r="C3444" s="32" t="s">
        <v>21307</v>
      </c>
      <c r="D3444" s="32" t="s">
        <v>21283</v>
      </c>
      <c r="E3444" s="33" t="s">
        <v>6614</v>
      </c>
    </row>
    <row r="3445" spans="1:5" x14ac:dyDescent="0.2">
      <c r="A3445" s="32">
        <v>41036</v>
      </c>
      <c r="B3445" s="32" t="s">
        <v>26524</v>
      </c>
      <c r="C3445" s="32" t="s">
        <v>21603</v>
      </c>
      <c r="D3445" s="32" t="s">
        <v>21283</v>
      </c>
      <c r="E3445" s="33" t="s">
        <v>21976</v>
      </c>
    </row>
    <row r="3446" spans="1:5" x14ac:dyDescent="0.2">
      <c r="A3446" s="32">
        <v>4251</v>
      </c>
      <c r="B3446" s="32" t="s">
        <v>26525</v>
      </c>
      <c r="C3446" s="32" t="s">
        <v>21307</v>
      </c>
      <c r="D3446" s="32" t="s">
        <v>21283</v>
      </c>
      <c r="E3446" s="33" t="s">
        <v>26526</v>
      </c>
    </row>
    <row r="3447" spans="1:5" x14ac:dyDescent="0.2">
      <c r="A3447" s="32">
        <v>40979</v>
      </c>
      <c r="B3447" s="32" t="s">
        <v>26527</v>
      </c>
      <c r="C3447" s="32" t="s">
        <v>21603</v>
      </c>
      <c r="D3447" s="32" t="s">
        <v>21283</v>
      </c>
      <c r="E3447" s="33" t="s">
        <v>26528</v>
      </c>
    </row>
    <row r="3448" spans="1:5" x14ac:dyDescent="0.2">
      <c r="A3448" s="32">
        <v>4230</v>
      </c>
      <c r="B3448" s="32" t="s">
        <v>26529</v>
      </c>
      <c r="C3448" s="32" t="s">
        <v>21307</v>
      </c>
      <c r="D3448" s="32" t="s">
        <v>21283</v>
      </c>
      <c r="E3448" s="33" t="s">
        <v>22914</v>
      </c>
    </row>
    <row r="3449" spans="1:5" x14ac:dyDescent="0.2">
      <c r="A3449" s="32">
        <v>40998</v>
      </c>
      <c r="B3449" s="32" t="s">
        <v>26530</v>
      </c>
      <c r="C3449" s="32" t="s">
        <v>21603</v>
      </c>
      <c r="D3449" s="32" t="s">
        <v>21283</v>
      </c>
      <c r="E3449" s="33" t="s">
        <v>26531</v>
      </c>
    </row>
    <row r="3450" spans="1:5" x14ac:dyDescent="0.2">
      <c r="A3450" s="32">
        <v>4257</v>
      </c>
      <c r="B3450" s="32" t="s">
        <v>26532</v>
      </c>
      <c r="C3450" s="32" t="s">
        <v>21307</v>
      </c>
      <c r="D3450" s="32" t="s">
        <v>21283</v>
      </c>
      <c r="E3450" s="33" t="s">
        <v>11453</v>
      </c>
    </row>
    <row r="3451" spans="1:5" x14ac:dyDescent="0.2">
      <c r="A3451" s="32">
        <v>40982</v>
      </c>
      <c r="B3451" s="32" t="s">
        <v>26533</v>
      </c>
      <c r="C3451" s="32" t="s">
        <v>21603</v>
      </c>
      <c r="D3451" s="32" t="s">
        <v>21283</v>
      </c>
      <c r="E3451" s="33" t="s">
        <v>26388</v>
      </c>
    </row>
    <row r="3452" spans="1:5" x14ac:dyDescent="0.2">
      <c r="A3452" s="32">
        <v>4240</v>
      </c>
      <c r="B3452" s="32" t="s">
        <v>26534</v>
      </c>
      <c r="C3452" s="32" t="s">
        <v>21307</v>
      </c>
      <c r="D3452" s="32" t="s">
        <v>21283</v>
      </c>
      <c r="E3452" s="33" t="s">
        <v>26535</v>
      </c>
    </row>
    <row r="3453" spans="1:5" x14ac:dyDescent="0.2">
      <c r="A3453" s="32">
        <v>41026</v>
      </c>
      <c r="B3453" s="32" t="s">
        <v>26536</v>
      </c>
      <c r="C3453" s="32" t="s">
        <v>21603</v>
      </c>
      <c r="D3453" s="32" t="s">
        <v>21283</v>
      </c>
      <c r="E3453" s="33" t="s">
        <v>26537</v>
      </c>
    </row>
    <row r="3454" spans="1:5" x14ac:dyDescent="0.2">
      <c r="A3454" s="32">
        <v>4239</v>
      </c>
      <c r="B3454" s="32" t="s">
        <v>26538</v>
      </c>
      <c r="C3454" s="32" t="s">
        <v>21307</v>
      </c>
      <c r="D3454" s="32" t="s">
        <v>21283</v>
      </c>
      <c r="E3454" s="33" t="s">
        <v>2091</v>
      </c>
    </row>
    <row r="3455" spans="1:5" x14ac:dyDescent="0.2">
      <c r="A3455" s="32">
        <v>41024</v>
      </c>
      <c r="B3455" s="32" t="s">
        <v>26539</v>
      </c>
      <c r="C3455" s="32" t="s">
        <v>21603</v>
      </c>
      <c r="D3455" s="32" t="s">
        <v>21283</v>
      </c>
      <c r="E3455" s="33" t="s">
        <v>26540</v>
      </c>
    </row>
    <row r="3456" spans="1:5" x14ac:dyDescent="0.2">
      <c r="A3456" s="32">
        <v>4248</v>
      </c>
      <c r="B3456" s="32" t="s">
        <v>26541</v>
      </c>
      <c r="C3456" s="32" t="s">
        <v>21307</v>
      </c>
      <c r="D3456" s="32" t="s">
        <v>21283</v>
      </c>
      <c r="E3456" s="33" t="s">
        <v>11219</v>
      </c>
    </row>
    <row r="3457" spans="1:5" x14ac:dyDescent="0.2">
      <c r="A3457" s="32">
        <v>41033</v>
      </c>
      <c r="B3457" s="32" t="s">
        <v>26542</v>
      </c>
      <c r="C3457" s="32" t="s">
        <v>21603</v>
      </c>
      <c r="D3457" s="32" t="s">
        <v>21283</v>
      </c>
      <c r="E3457" s="33" t="s">
        <v>26543</v>
      </c>
    </row>
    <row r="3458" spans="1:5" x14ac:dyDescent="0.2">
      <c r="A3458" s="32">
        <v>25959</v>
      </c>
      <c r="B3458" s="32" t="s">
        <v>26544</v>
      </c>
      <c r="C3458" s="32" t="s">
        <v>21307</v>
      </c>
      <c r="D3458" s="32" t="s">
        <v>21283</v>
      </c>
      <c r="E3458" s="33" t="s">
        <v>22016</v>
      </c>
    </row>
    <row r="3459" spans="1:5" x14ac:dyDescent="0.2">
      <c r="A3459" s="32">
        <v>41040</v>
      </c>
      <c r="B3459" s="32" t="s">
        <v>26545</v>
      </c>
      <c r="C3459" s="32" t="s">
        <v>21603</v>
      </c>
      <c r="D3459" s="32" t="s">
        <v>21283</v>
      </c>
      <c r="E3459" s="33" t="s">
        <v>26546</v>
      </c>
    </row>
    <row r="3460" spans="1:5" x14ac:dyDescent="0.2">
      <c r="A3460" s="32">
        <v>4238</v>
      </c>
      <c r="B3460" s="32" t="s">
        <v>26547</v>
      </c>
      <c r="C3460" s="32" t="s">
        <v>21307</v>
      </c>
      <c r="D3460" s="32" t="s">
        <v>21283</v>
      </c>
      <c r="E3460" s="33" t="s">
        <v>11453</v>
      </c>
    </row>
    <row r="3461" spans="1:5" x14ac:dyDescent="0.2">
      <c r="A3461" s="32">
        <v>41012</v>
      </c>
      <c r="B3461" s="32" t="s">
        <v>26548</v>
      </c>
      <c r="C3461" s="32" t="s">
        <v>21603</v>
      </c>
      <c r="D3461" s="32" t="s">
        <v>21283</v>
      </c>
      <c r="E3461" s="33" t="s">
        <v>26549</v>
      </c>
    </row>
    <row r="3462" spans="1:5" x14ac:dyDescent="0.2">
      <c r="A3462" s="32">
        <v>4237</v>
      </c>
      <c r="B3462" s="32" t="s">
        <v>26550</v>
      </c>
      <c r="C3462" s="32" t="s">
        <v>21307</v>
      </c>
      <c r="D3462" s="32" t="s">
        <v>21283</v>
      </c>
      <c r="E3462" s="33" t="s">
        <v>26551</v>
      </c>
    </row>
    <row r="3463" spans="1:5" x14ac:dyDescent="0.2">
      <c r="A3463" s="32">
        <v>41002</v>
      </c>
      <c r="B3463" s="32" t="s">
        <v>26552</v>
      </c>
      <c r="C3463" s="32" t="s">
        <v>21603</v>
      </c>
      <c r="D3463" s="32" t="s">
        <v>21283</v>
      </c>
      <c r="E3463" s="33" t="s">
        <v>26553</v>
      </c>
    </row>
    <row r="3464" spans="1:5" x14ac:dyDescent="0.2">
      <c r="A3464" s="32">
        <v>4233</v>
      </c>
      <c r="B3464" s="32" t="s">
        <v>26554</v>
      </c>
      <c r="C3464" s="32" t="s">
        <v>21307</v>
      </c>
      <c r="D3464" s="32" t="s">
        <v>21283</v>
      </c>
      <c r="E3464" s="33" t="s">
        <v>7311</v>
      </c>
    </row>
    <row r="3465" spans="1:5" x14ac:dyDescent="0.2">
      <c r="A3465" s="32">
        <v>41001</v>
      </c>
      <c r="B3465" s="32" t="s">
        <v>26555</v>
      </c>
      <c r="C3465" s="32" t="s">
        <v>21603</v>
      </c>
      <c r="D3465" s="32" t="s">
        <v>21283</v>
      </c>
      <c r="E3465" s="33" t="s">
        <v>26556</v>
      </c>
    </row>
    <row r="3466" spans="1:5" x14ac:dyDescent="0.2">
      <c r="A3466" s="32">
        <v>2</v>
      </c>
      <c r="B3466" s="32" t="s">
        <v>26557</v>
      </c>
      <c r="C3466" s="32" t="s">
        <v>21598</v>
      </c>
      <c r="D3466" s="32" t="s">
        <v>21283</v>
      </c>
      <c r="E3466" s="33" t="s">
        <v>8739</v>
      </c>
    </row>
    <row r="3467" spans="1:5" x14ac:dyDescent="0.2">
      <c r="A3467" s="32">
        <v>36517</v>
      </c>
      <c r="B3467" s="32" t="s">
        <v>26558</v>
      </c>
      <c r="C3467" s="32" t="s">
        <v>21194</v>
      </c>
      <c r="D3467" s="32" t="s">
        <v>21303</v>
      </c>
      <c r="E3467" s="33" t="s">
        <v>26559</v>
      </c>
    </row>
    <row r="3468" spans="1:5" x14ac:dyDescent="0.2">
      <c r="A3468" s="32">
        <v>4262</v>
      </c>
      <c r="B3468" s="32" t="s">
        <v>26560</v>
      </c>
      <c r="C3468" s="32" t="s">
        <v>21194</v>
      </c>
      <c r="D3468" s="32" t="s">
        <v>21303</v>
      </c>
      <c r="E3468" s="33" t="s">
        <v>26561</v>
      </c>
    </row>
    <row r="3469" spans="1:5" x14ac:dyDescent="0.2">
      <c r="A3469" s="32">
        <v>4263</v>
      </c>
      <c r="B3469" s="32" t="s">
        <v>26562</v>
      </c>
      <c r="C3469" s="32" t="s">
        <v>21194</v>
      </c>
      <c r="D3469" s="32" t="s">
        <v>21303</v>
      </c>
      <c r="E3469" s="33" t="s">
        <v>26563</v>
      </c>
    </row>
    <row r="3470" spans="1:5" x14ac:dyDescent="0.2">
      <c r="A3470" s="32">
        <v>36518</v>
      </c>
      <c r="B3470" s="32" t="s">
        <v>26564</v>
      </c>
      <c r="C3470" s="32" t="s">
        <v>21194</v>
      </c>
      <c r="D3470" s="32" t="s">
        <v>21303</v>
      </c>
      <c r="E3470" s="33" t="s">
        <v>26565</v>
      </c>
    </row>
    <row r="3471" spans="1:5" x14ac:dyDescent="0.2">
      <c r="A3471" s="32">
        <v>14221</v>
      </c>
      <c r="B3471" s="32" t="s">
        <v>26566</v>
      </c>
      <c r="C3471" s="32" t="s">
        <v>21194</v>
      </c>
      <c r="D3471" s="32" t="s">
        <v>21303</v>
      </c>
      <c r="E3471" s="33" t="s">
        <v>26567</v>
      </c>
    </row>
    <row r="3472" spans="1:5" x14ac:dyDescent="0.2">
      <c r="A3472" s="32">
        <v>38402</v>
      </c>
      <c r="B3472" s="32" t="s">
        <v>26568</v>
      </c>
      <c r="C3472" s="32" t="s">
        <v>21194</v>
      </c>
      <c r="D3472" s="32" t="s">
        <v>21283</v>
      </c>
      <c r="E3472" s="33" t="s">
        <v>6863</v>
      </c>
    </row>
    <row r="3473" spans="1:5" x14ac:dyDescent="0.2">
      <c r="A3473" s="32">
        <v>3412</v>
      </c>
      <c r="B3473" s="32" t="s">
        <v>26569</v>
      </c>
      <c r="C3473" s="32" t="s">
        <v>21286</v>
      </c>
      <c r="D3473" s="32" t="s">
        <v>21303</v>
      </c>
      <c r="E3473" s="33" t="s">
        <v>7239</v>
      </c>
    </row>
    <row r="3474" spans="1:5" x14ac:dyDescent="0.2">
      <c r="A3474" s="32">
        <v>3413</v>
      </c>
      <c r="B3474" s="32" t="s">
        <v>26570</v>
      </c>
      <c r="C3474" s="32" t="s">
        <v>21286</v>
      </c>
      <c r="D3474" s="32" t="s">
        <v>21303</v>
      </c>
      <c r="E3474" s="33" t="s">
        <v>26571</v>
      </c>
    </row>
    <row r="3475" spans="1:5" x14ac:dyDescent="0.2">
      <c r="A3475" s="32">
        <v>39744</v>
      </c>
      <c r="B3475" s="32" t="s">
        <v>26572</v>
      </c>
      <c r="C3475" s="32" t="s">
        <v>21286</v>
      </c>
      <c r="D3475" s="32" t="s">
        <v>21303</v>
      </c>
      <c r="E3475" s="33" t="s">
        <v>4632</v>
      </c>
    </row>
    <row r="3476" spans="1:5" x14ac:dyDescent="0.2">
      <c r="A3476" s="32">
        <v>39745</v>
      </c>
      <c r="B3476" s="32" t="s">
        <v>26573</v>
      </c>
      <c r="C3476" s="32" t="s">
        <v>21286</v>
      </c>
      <c r="D3476" s="32" t="s">
        <v>21303</v>
      </c>
      <c r="E3476" s="33" t="s">
        <v>26574</v>
      </c>
    </row>
    <row r="3477" spans="1:5" x14ac:dyDescent="0.2">
      <c r="A3477" s="32">
        <v>39637</v>
      </c>
      <c r="B3477" s="32" t="s">
        <v>26575</v>
      </c>
      <c r="C3477" s="32" t="s">
        <v>21286</v>
      </c>
      <c r="D3477" s="32" t="s">
        <v>21283</v>
      </c>
      <c r="E3477" s="33" t="s">
        <v>26576</v>
      </c>
    </row>
    <row r="3478" spans="1:5" x14ac:dyDescent="0.2">
      <c r="A3478" s="32">
        <v>39638</v>
      </c>
      <c r="B3478" s="32" t="s">
        <v>26577</v>
      </c>
      <c r="C3478" s="32" t="s">
        <v>21286</v>
      </c>
      <c r="D3478" s="32" t="s">
        <v>21283</v>
      </c>
      <c r="E3478" s="33" t="s">
        <v>26578</v>
      </c>
    </row>
    <row r="3479" spans="1:5" x14ac:dyDescent="0.2">
      <c r="A3479" s="32">
        <v>39639</v>
      </c>
      <c r="B3479" s="32" t="s">
        <v>26579</v>
      </c>
      <c r="C3479" s="32" t="s">
        <v>21286</v>
      </c>
      <c r="D3479" s="32" t="s">
        <v>21283</v>
      </c>
      <c r="E3479" s="33" t="s">
        <v>26580</v>
      </c>
    </row>
    <row r="3480" spans="1:5" x14ac:dyDescent="0.2">
      <c r="A3480" s="32">
        <v>39517</v>
      </c>
      <c r="B3480" s="32" t="s">
        <v>26581</v>
      </c>
      <c r="C3480" s="32" t="s">
        <v>21286</v>
      </c>
      <c r="D3480" s="32" t="s">
        <v>21283</v>
      </c>
      <c r="E3480" s="33" t="s">
        <v>26582</v>
      </c>
    </row>
    <row r="3481" spans="1:5" x14ac:dyDescent="0.2">
      <c r="A3481" s="32">
        <v>39518</v>
      </c>
      <c r="B3481" s="32" t="s">
        <v>26583</v>
      </c>
      <c r="C3481" s="32" t="s">
        <v>21286</v>
      </c>
      <c r="D3481" s="32" t="s">
        <v>21283</v>
      </c>
      <c r="E3481" s="33" t="s">
        <v>26584</v>
      </c>
    </row>
    <row r="3482" spans="1:5" x14ac:dyDescent="0.2">
      <c r="A3482" s="32">
        <v>38366</v>
      </c>
      <c r="B3482" s="32" t="s">
        <v>26585</v>
      </c>
      <c r="C3482" s="32" t="s">
        <v>21286</v>
      </c>
      <c r="D3482" s="32" t="s">
        <v>21303</v>
      </c>
      <c r="E3482" s="33" t="s">
        <v>2045</v>
      </c>
    </row>
    <row r="3483" spans="1:5" x14ac:dyDescent="0.2">
      <c r="A3483" s="32">
        <v>11703</v>
      </c>
      <c r="B3483" s="32" t="s">
        <v>26586</v>
      </c>
      <c r="C3483" s="32" t="s">
        <v>21194</v>
      </c>
      <c r="D3483" s="32" t="s">
        <v>21283</v>
      </c>
      <c r="E3483" s="33" t="s">
        <v>9070</v>
      </c>
    </row>
    <row r="3484" spans="1:5" x14ac:dyDescent="0.2">
      <c r="A3484" s="32">
        <v>37400</v>
      </c>
      <c r="B3484" s="32" t="s">
        <v>26587</v>
      </c>
      <c r="C3484" s="32" t="s">
        <v>21194</v>
      </c>
      <c r="D3484" s="32" t="s">
        <v>21283</v>
      </c>
      <c r="E3484" s="33" t="s">
        <v>7630</v>
      </c>
    </row>
    <row r="3485" spans="1:5" x14ac:dyDescent="0.2">
      <c r="A3485" s="32">
        <v>25400</v>
      </c>
      <c r="B3485" s="32" t="s">
        <v>26588</v>
      </c>
      <c r="C3485" s="32" t="s">
        <v>21194</v>
      </c>
      <c r="D3485" s="32" t="s">
        <v>21303</v>
      </c>
      <c r="E3485" s="33" t="s">
        <v>26589</v>
      </c>
    </row>
    <row r="3486" spans="1:5" x14ac:dyDescent="0.2">
      <c r="A3486" s="32">
        <v>4272</v>
      </c>
      <c r="B3486" s="32" t="s">
        <v>26590</v>
      </c>
      <c r="C3486" s="32" t="s">
        <v>21194</v>
      </c>
      <c r="D3486" s="32" t="s">
        <v>21283</v>
      </c>
      <c r="E3486" s="33" t="s">
        <v>26591</v>
      </c>
    </row>
    <row r="3487" spans="1:5" x14ac:dyDescent="0.2">
      <c r="A3487" s="32">
        <v>4276</v>
      </c>
      <c r="B3487" s="32" t="s">
        <v>21230</v>
      </c>
      <c r="C3487" s="32" t="s">
        <v>21194</v>
      </c>
      <c r="D3487" s="32" t="s">
        <v>21283</v>
      </c>
      <c r="E3487" s="33" t="s">
        <v>21231</v>
      </c>
    </row>
    <row r="3488" spans="1:5" x14ac:dyDescent="0.2">
      <c r="A3488" s="32">
        <v>4273</v>
      </c>
      <c r="B3488" s="32" t="s">
        <v>26592</v>
      </c>
      <c r="C3488" s="32" t="s">
        <v>21194</v>
      </c>
      <c r="D3488" s="32" t="s">
        <v>21283</v>
      </c>
      <c r="E3488" s="33" t="s">
        <v>26593</v>
      </c>
    </row>
    <row r="3489" spans="1:5" x14ac:dyDescent="0.2">
      <c r="A3489" s="32">
        <v>4274</v>
      </c>
      <c r="B3489" s="32" t="s">
        <v>26594</v>
      </c>
      <c r="C3489" s="32" t="s">
        <v>21194</v>
      </c>
      <c r="D3489" s="32" t="s">
        <v>21287</v>
      </c>
      <c r="E3489" s="33" t="s">
        <v>26595</v>
      </c>
    </row>
    <row r="3490" spans="1:5" x14ac:dyDescent="0.2">
      <c r="A3490" s="32">
        <v>39438</v>
      </c>
      <c r="B3490" s="32" t="s">
        <v>26596</v>
      </c>
      <c r="C3490" s="32" t="s">
        <v>21194</v>
      </c>
      <c r="D3490" s="32" t="s">
        <v>21303</v>
      </c>
      <c r="E3490" s="33" t="s">
        <v>1192</v>
      </c>
    </row>
    <row r="3491" spans="1:5" x14ac:dyDescent="0.2">
      <c r="A3491" s="32">
        <v>11963</v>
      </c>
      <c r="B3491" s="32" t="s">
        <v>26597</v>
      </c>
      <c r="C3491" s="32" t="s">
        <v>21194</v>
      </c>
      <c r="D3491" s="32" t="s">
        <v>21303</v>
      </c>
      <c r="E3491" s="33" t="s">
        <v>9665</v>
      </c>
    </row>
    <row r="3492" spans="1:5" x14ac:dyDescent="0.2">
      <c r="A3492" s="32">
        <v>11964</v>
      </c>
      <c r="B3492" s="32" t="s">
        <v>26598</v>
      </c>
      <c r="C3492" s="32" t="s">
        <v>21194</v>
      </c>
      <c r="D3492" s="32" t="s">
        <v>21303</v>
      </c>
      <c r="E3492" s="33" t="s">
        <v>10872</v>
      </c>
    </row>
    <row r="3493" spans="1:5" x14ac:dyDescent="0.2">
      <c r="A3493" s="32">
        <v>4379</v>
      </c>
      <c r="B3493" s="32" t="s">
        <v>26599</v>
      </c>
      <c r="C3493" s="32" t="s">
        <v>21194</v>
      </c>
      <c r="D3493" s="32" t="s">
        <v>21303</v>
      </c>
      <c r="E3493" s="33" t="s">
        <v>1409</v>
      </c>
    </row>
    <row r="3494" spans="1:5" x14ac:dyDescent="0.2">
      <c r="A3494" s="32">
        <v>4377</v>
      </c>
      <c r="B3494" s="32" t="s">
        <v>26600</v>
      </c>
      <c r="C3494" s="32" t="s">
        <v>21194</v>
      </c>
      <c r="D3494" s="32" t="s">
        <v>21303</v>
      </c>
      <c r="E3494" s="33" t="s">
        <v>1878</v>
      </c>
    </row>
    <row r="3495" spans="1:5" x14ac:dyDescent="0.2">
      <c r="A3495" s="32">
        <v>4356</v>
      </c>
      <c r="B3495" s="32" t="s">
        <v>26601</v>
      </c>
      <c r="C3495" s="32" t="s">
        <v>21194</v>
      </c>
      <c r="D3495" s="32" t="s">
        <v>21303</v>
      </c>
      <c r="E3495" s="33" t="s">
        <v>1192</v>
      </c>
    </row>
    <row r="3496" spans="1:5" x14ac:dyDescent="0.2">
      <c r="A3496" s="32">
        <v>13246</v>
      </c>
      <c r="B3496" s="32" t="s">
        <v>26602</v>
      </c>
      <c r="C3496" s="32" t="s">
        <v>21194</v>
      </c>
      <c r="D3496" s="32" t="s">
        <v>21303</v>
      </c>
      <c r="E3496" s="33" t="s">
        <v>2020</v>
      </c>
    </row>
    <row r="3497" spans="1:5" x14ac:dyDescent="0.2">
      <c r="A3497" s="32">
        <v>4346</v>
      </c>
      <c r="B3497" s="32" t="s">
        <v>26603</v>
      </c>
      <c r="C3497" s="32" t="s">
        <v>21194</v>
      </c>
      <c r="D3497" s="32" t="s">
        <v>21303</v>
      </c>
      <c r="E3497" s="33" t="s">
        <v>6292</v>
      </c>
    </row>
    <row r="3498" spans="1:5" x14ac:dyDescent="0.2">
      <c r="A3498" s="32">
        <v>11955</v>
      </c>
      <c r="B3498" s="32" t="s">
        <v>26604</v>
      </c>
      <c r="C3498" s="32" t="s">
        <v>21194</v>
      </c>
      <c r="D3498" s="32" t="s">
        <v>21303</v>
      </c>
      <c r="E3498" s="33" t="s">
        <v>229</v>
      </c>
    </row>
    <row r="3499" spans="1:5" x14ac:dyDescent="0.2">
      <c r="A3499" s="32">
        <v>11960</v>
      </c>
      <c r="B3499" s="32" t="s">
        <v>26605</v>
      </c>
      <c r="C3499" s="32" t="s">
        <v>21194</v>
      </c>
      <c r="D3499" s="32" t="s">
        <v>21303</v>
      </c>
      <c r="E3499" s="33" t="s">
        <v>1840</v>
      </c>
    </row>
    <row r="3500" spans="1:5" x14ac:dyDescent="0.2">
      <c r="A3500" s="32">
        <v>4333</v>
      </c>
      <c r="B3500" s="32" t="s">
        <v>26606</v>
      </c>
      <c r="C3500" s="32" t="s">
        <v>21194</v>
      </c>
      <c r="D3500" s="32" t="s">
        <v>21303</v>
      </c>
      <c r="E3500" s="33" t="s">
        <v>1192</v>
      </c>
    </row>
    <row r="3501" spans="1:5" x14ac:dyDescent="0.2">
      <c r="A3501" s="32">
        <v>4358</v>
      </c>
      <c r="B3501" s="32" t="s">
        <v>26607</v>
      </c>
      <c r="C3501" s="32" t="s">
        <v>21194</v>
      </c>
      <c r="D3501" s="32" t="s">
        <v>21303</v>
      </c>
      <c r="E3501" s="33" t="s">
        <v>10976</v>
      </c>
    </row>
    <row r="3502" spans="1:5" x14ac:dyDescent="0.2">
      <c r="A3502" s="32">
        <v>39435</v>
      </c>
      <c r="B3502" s="32" t="s">
        <v>26608</v>
      </c>
      <c r="C3502" s="32" t="s">
        <v>21194</v>
      </c>
      <c r="D3502" s="32" t="s">
        <v>21303</v>
      </c>
      <c r="E3502" s="33" t="s">
        <v>1385</v>
      </c>
    </row>
    <row r="3503" spans="1:5" x14ac:dyDescent="0.2">
      <c r="A3503" s="32">
        <v>39436</v>
      </c>
      <c r="B3503" s="32" t="s">
        <v>26609</v>
      </c>
      <c r="C3503" s="32" t="s">
        <v>21194</v>
      </c>
      <c r="D3503" s="32" t="s">
        <v>21303</v>
      </c>
      <c r="E3503" s="33" t="s">
        <v>1513</v>
      </c>
    </row>
    <row r="3504" spans="1:5" x14ac:dyDescent="0.2">
      <c r="A3504" s="32">
        <v>39437</v>
      </c>
      <c r="B3504" s="32" t="s">
        <v>26610</v>
      </c>
      <c r="C3504" s="32" t="s">
        <v>21194</v>
      </c>
      <c r="D3504" s="32" t="s">
        <v>21303</v>
      </c>
      <c r="E3504" s="33" t="s">
        <v>1433</v>
      </c>
    </row>
    <row r="3505" spans="1:5" x14ac:dyDescent="0.2">
      <c r="A3505" s="32">
        <v>39439</v>
      </c>
      <c r="B3505" s="32" t="s">
        <v>26611</v>
      </c>
      <c r="C3505" s="32" t="s">
        <v>21194</v>
      </c>
      <c r="D3505" s="32" t="s">
        <v>21303</v>
      </c>
      <c r="E3505" s="33" t="s">
        <v>1840</v>
      </c>
    </row>
    <row r="3506" spans="1:5" x14ac:dyDescent="0.2">
      <c r="A3506" s="32">
        <v>39440</v>
      </c>
      <c r="B3506" s="32" t="s">
        <v>26612</v>
      </c>
      <c r="C3506" s="32" t="s">
        <v>21194</v>
      </c>
      <c r="D3506" s="32" t="s">
        <v>21303</v>
      </c>
      <c r="E3506" s="33" t="s">
        <v>1160</v>
      </c>
    </row>
    <row r="3507" spans="1:5" x14ac:dyDescent="0.2">
      <c r="A3507" s="32">
        <v>39441</v>
      </c>
      <c r="B3507" s="32" t="s">
        <v>26613</v>
      </c>
      <c r="C3507" s="32" t="s">
        <v>21194</v>
      </c>
      <c r="D3507" s="32" t="s">
        <v>21303</v>
      </c>
      <c r="E3507" s="33" t="s">
        <v>898</v>
      </c>
    </row>
    <row r="3508" spans="1:5" x14ac:dyDescent="0.2">
      <c r="A3508" s="32">
        <v>39442</v>
      </c>
      <c r="B3508" s="32" t="s">
        <v>26614</v>
      </c>
      <c r="C3508" s="32" t="s">
        <v>21194</v>
      </c>
      <c r="D3508" s="32" t="s">
        <v>21303</v>
      </c>
      <c r="E3508" s="33" t="s">
        <v>1513</v>
      </c>
    </row>
    <row r="3509" spans="1:5" x14ac:dyDescent="0.2">
      <c r="A3509" s="32">
        <v>39443</v>
      </c>
      <c r="B3509" s="32" t="s">
        <v>26615</v>
      </c>
      <c r="C3509" s="32" t="s">
        <v>21194</v>
      </c>
      <c r="D3509" s="32" t="s">
        <v>21303</v>
      </c>
      <c r="E3509" s="33" t="s">
        <v>1433</v>
      </c>
    </row>
    <row r="3510" spans="1:5" x14ac:dyDescent="0.2">
      <c r="A3510" s="32">
        <v>4329</v>
      </c>
      <c r="B3510" s="32" t="s">
        <v>26616</v>
      </c>
      <c r="C3510" s="32" t="s">
        <v>21194</v>
      </c>
      <c r="D3510" s="32" t="s">
        <v>21303</v>
      </c>
      <c r="E3510" s="33" t="s">
        <v>693</v>
      </c>
    </row>
    <row r="3511" spans="1:5" x14ac:dyDescent="0.2">
      <c r="A3511" s="32">
        <v>4383</v>
      </c>
      <c r="B3511" s="32" t="s">
        <v>26617</v>
      </c>
      <c r="C3511" s="32" t="s">
        <v>21194</v>
      </c>
      <c r="D3511" s="32" t="s">
        <v>21303</v>
      </c>
      <c r="E3511" s="33" t="s">
        <v>3087</v>
      </c>
    </row>
    <row r="3512" spans="1:5" x14ac:dyDescent="0.2">
      <c r="A3512" s="32">
        <v>4344</v>
      </c>
      <c r="B3512" s="32" t="s">
        <v>26618</v>
      </c>
      <c r="C3512" s="32" t="s">
        <v>21194</v>
      </c>
      <c r="D3512" s="32" t="s">
        <v>21303</v>
      </c>
      <c r="E3512" s="33" t="s">
        <v>25691</v>
      </c>
    </row>
    <row r="3513" spans="1:5" x14ac:dyDescent="0.2">
      <c r="A3513" s="32">
        <v>436</v>
      </c>
      <c r="B3513" s="32" t="s">
        <v>26619</v>
      </c>
      <c r="C3513" s="32" t="s">
        <v>21194</v>
      </c>
      <c r="D3513" s="32" t="s">
        <v>21303</v>
      </c>
      <c r="E3513" s="33" t="s">
        <v>2070</v>
      </c>
    </row>
    <row r="3514" spans="1:5" x14ac:dyDescent="0.2">
      <c r="A3514" s="32">
        <v>442</v>
      </c>
      <c r="B3514" s="32" t="s">
        <v>21246</v>
      </c>
      <c r="C3514" s="32" t="s">
        <v>21194</v>
      </c>
      <c r="D3514" s="32" t="s">
        <v>21303</v>
      </c>
      <c r="E3514" s="33" t="s">
        <v>1701</v>
      </c>
    </row>
    <row r="3515" spans="1:5" x14ac:dyDescent="0.2">
      <c r="A3515" s="32">
        <v>11953</v>
      </c>
      <c r="B3515" s="32" t="s">
        <v>26620</v>
      </c>
      <c r="C3515" s="32" t="s">
        <v>21194</v>
      </c>
      <c r="D3515" s="32" t="s">
        <v>21303</v>
      </c>
      <c r="E3515" s="33" t="s">
        <v>10789</v>
      </c>
    </row>
    <row r="3516" spans="1:5" x14ac:dyDescent="0.2">
      <c r="A3516" s="32">
        <v>4335</v>
      </c>
      <c r="B3516" s="32" t="s">
        <v>26621</v>
      </c>
      <c r="C3516" s="32" t="s">
        <v>21194</v>
      </c>
      <c r="D3516" s="32" t="s">
        <v>21303</v>
      </c>
      <c r="E3516" s="33" t="s">
        <v>21248</v>
      </c>
    </row>
    <row r="3517" spans="1:5" x14ac:dyDescent="0.2">
      <c r="A3517" s="32">
        <v>4334</v>
      </c>
      <c r="B3517" s="32" t="s">
        <v>26622</v>
      </c>
      <c r="C3517" s="32" t="s">
        <v>21194</v>
      </c>
      <c r="D3517" s="32" t="s">
        <v>21303</v>
      </c>
      <c r="E3517" s="33" t="s">
        <v>21709</v>
      </c>
    </row>
    <row r="3518" spans="1:5" x14ac:dyDescent="0.2">
      <c r="A3518" s="32">
        <v>4343</v>
      </c>
      <c r="B3518" s="32" t="s">
        <v>26623</v>
      </c>
      <c r="C3518" s="32" t="s">
        <v>21194</v>
      </c>
      <c r="D3518" s="32" t="s">
        <v>21303</v>
      </c>
      <c r="E3518" s="33" t="s">
        <v>1253</v>
      </c>
    </row>
    <row r="3519" spans="1:5" x14ac:dyDescent="0.2">
      <c r="A3519" s="32">
        <v>430</v>
      </c>
      <c r="B3519" s="32" t="s">
        <v>26624</v>
      </c>
      <c r="C3519" s="32" t="s">
        <v>21194</v>
      </c>
      <c r="D3519" s="32" t="s">
        <v>21303</v>
      </c>
      <c r="E3519" s="33" t="s">
        <v>4573</v>
      </c>
    </row>
    <row r="3520" spans="1:5" x14ac:dyDescent="0.2">
      <c r="A3520" s="32">
        <v>441</v>
      </c>
      <c r="B3520" s="32" t="s">
        <v>26625</v>
      </c>
      <c r="C3520" s="32" t="s">
        <v>21194</v>
      </c>
      <c r="D3520" s="32" t="s">
        <v>21303</v>
      </c>
      <c r="E3520" s="33" t="s">
        <v>4117</v>
      </c>
    </row>
    <row r="3521" spans="1:5" x14ac:dyDescent="0.2">
      <c r="A3521" s="32">
        <v>431</v>
      </c>
      <c r="B3521" s="32" t="s">
        <v>26626</v>
      </c>
      <c r="C3521" s="32" t="s">
        <v>21194</v>
      </c>
      <c r="D3521" s="32" t="s">
        <v>21303</v>
      </c>
      <c r="E3521" s="33" t="s">
        <v>719</v>
      </c>
    </row>
    <row r="3522" spans="1:5" x14ac:dyDescent="0.2">
      <c r="A3522" s="32">
        <v>432</v>
      </c>
      <c r="B3522" s="32" t="s">
        <v>21228</v>
      </c>
      <c r="C3522" s="32" t="s">
        <v>21194</v>
      </c>
      <c r="D3522" s="32" t="s">
        <v>21303</v>
      </c>
      <c r="E3522" s="33" t="s">
        <v>6084</v>
      </c>
    </row>
    <row r="3523" spans="1:5" x14ac:dyDescent="0.2">
      <c r="A3523" s="32">
        <v>429</v>
      </c>
      <c r="B3523" s="32" t="s">
        <v>26627</v>
      </c>
      <c r="C3523" s="32" t="s">
        <v>21194</v>
      </c>
      <c r="D3523" s="32" t="s">
        <v>21303</v>
      </c>
      <c r="E3523" s="33" t="s">
        <v>3969</v>
      </c>
    </row>
    <row r="3524" spans="1:5" x14ac:dyDescent="0.2">
      <c r="A3524" s="32">
        <v>439</v>
      </c>
      <c r="B3524" s="32" t="s">
        <v>26628</v>
      </c>
      <c r="C3524" s="32" t="s">
        <v>21194</v>
      </c>
      <c r="D3524" s="32" t="s">
        <v>21303</v>
      </c>
      <c r="E3524" s="33" t="s">
        <v>26629</v>
      </c>
    </row>
    <row r="3525" spans="1:5" x14ac:dyDescent="0.2">
      <c r="A3525" s="32">
        <v>433</v>
      </c>
      <c r="B3525" s="32" t="s">
        <v>26630</v>
      </c>
      <c r="C3525" s="32" t="s">
        <v>21194</v>
      </c>
      <c r="D3525" s="32" t="s">
        <v>21303</v>
      </c>
      <c r="E3525" s="33" t="s">
        <v>6213</v>
      </c>
    </row>
    <row r="3526" spans="1:5" x14ac:dyDescent="0.2">
      <c r="A3526" s="32">
        <v>437</v>
      </c>
      <c r="B3526" s="32" t="s">
        <v>26631</v>
      </c>
      <c r="C3526" s="32" t="s">
        <v>21194</v>
      </c>
      <c r="D3526" s="32" t="s">
        <v>21303</v>
      </c>
      <c r="E3526" s="33" t="s">
        <v>2152</v>
      </c>
    </row>
    <row r="3527" spans="1:5" x14ac:dyDescent="0.2">
      <c r="A3527" s="32">
        <v>11790</v>
      </c>
      <c r="B3527" s="32" t="s">
        <v>21229</v>
      </c>
      <c r="C3527" s="32" t="s">
        <v>21194</v>
      </c>
      <c r="D3527" s="32" t="s">
        <v>21303</v>
      </c>
      <c r="E3527" s="33" t="s">
        <v>1343</v>
      </c>
    </row>
    <row r="3528" spans="1:5" x14ac:dyDescent="0.2">
      <c r="A3528" s="32">
        <v>428</v>
      </c>
      <c r="B3528" s="32" t="s">
        <v>26632</v>
      </c>
      <c r="C3528" s="32" t="s">
        <v>21194</v>
      </c>
      <c r="D3528" s="32" t="s">
        <v>21303</v>
      </c>
      <c r="E3528" s="33" t="s">
        <v>26633</v>
      </c>
    </row>
    <row r="3529" spans="1:5" x14ac:dyDescent="0.2">
      <c r="A3529" s="32">
        <v>4384</v>
      </c>
      <c r="B3529" s="32" t="s">
        <v>26634</v>
      </c>
      <c r="C3529" s="32" t="s">
        <v>21194</v>
      </c>
      <c r="D3529" s="32" t="s">
        <v>21303</v>
      </c>
      <c r="E3529" s="33" t="s">
        <v>5206</v>
      </c>
    </row>
    <row r="3530" spans="1:5" x14ac:dyDescent="0.2">
      <c r="A3530" s="32">
        <v>4351</v>
      </c>
      <c r="B3530" s="32" t="s">
        <v>26635</v>
      </c>
      <c r="C3530" s="32" t="s">
        <v>21194</v>
      </c>
      <c r="D3530" s="32" t="s">
        <v>21303</v>
      </c>
      <c r="E3530" s="33" t="s">
        <v>507</v>
      </c>
    </row>
    <row r="3531" spans="1:5" x14ac:dyDescent="0.2">
      <c r="A3531" s="32">
        <v>11054</v>
      </c>
      <c r="B3531" s="32" t="s">
        <v>26636</v>
      </c>
      <c r="C3531" s="32" t="s">
        <v>21194</v>
      </c>
      <c r="D3531" s="32" t="s">
        <v>21283</v>
      </c>
      <c r="E3531" s="33" t="s">
        <v>1266</v>
      </c>
    </row>
    <row r="3532" spans="1:5" x14ac:dyDescent="0.2">
      <c r="A3532" s="32">
        <v>11055</v>
      </c>
      <c r="B3532" s="32" t="s">
        <v>26637</v>
      </c>
      <c r="C3532" s="32" t="s">
        <v>21194</v>
      </c>
      <c r="D3532" s="32" t="s">
        <v>21283</v>
      </c>
      <c r="E3532" s="33" t="s">
        <v>1112</v>
      </c>
    </row>
    <row r="3533" spans="1:5" x14ac:dyDescent="0.2">
      <c r="A3533" s="32">
        <v>11056</v>
      </c>
      <c r="B3533" s="32" t="s">
        <v>26638</v>
      </c>
      <c r="C3533" s="32" t="s">
        <v>21194</v>
      </c>
      <c r="D3533" s="32" t="s">
        <v>21283</v>
      </c>
      <c r="E3533" s="33" t="s">
        <v>1112</v>
      </c>
    </row>
    <row r="3534" spans="1:5" x14ac:dyDescent="0.2">
      <c r="A3534" s="32">
        <v>11057</v>
      </c>
      <c r="B3534" s="32" t="s">
        <v>26639</v>
      </c>
      <c r="C3534" s="32" t="s">
        <v>21194</v>
      </c>
      <c r="D3534" s="32" t="s">
        <v>21283</v>
      </c>
      <c r="E3534" s="33" t="s">
        <v>1072</v>
      </c>
    </row>
    <row r="3535" spans="1:5" x14ac:dyDescent="0.2">
      <c r="A3535" s="32">
        <v>11059</v>
      </c>
      <c r="B3535" s="32" t="s">
        <v>26640</v>
      </c>
      <c r="C3535" s="32" t="s">
        <v>21194</v>
      </c>
      <c r="D3535" s="32" t="s">
        <v>21283</v>
      </c>
      <c r="E3535" s="33" t="s">
        <v>1192</v>
      </c>
    </row>
    <row r="3536" spans="1:5" x14ac:dyDescent="0.2">
      <c r="A3536" s="32">
        <v>11058</v>
      </c>
      <c r="B3536" s="32" t="s">
        <v>26641</v>
      </c>
      <c r="C3536" s="32" t="s">
        <v>21194</v>
      </c>
      <c r="D3536" s="32" t="s">
        <v>21283</v>
      </c>
      <c r="E3536" s="33" t="s">
        <v>10833</v>
      </c>
    </row>
    <row r="3537" spans="1:5" x14ac:dyDescent="0.2">
      <c r="A3537" s="32">
        <v>4380</v>
      </c>
      <c r="B3537" s="32" t="s">
        <v>26642</v>
      </c>
      <c r="C3537" s="32" t="s">
        <v>21194</v>
      </c>
      <c r="D3537" s="32" t="s">
        <v>21283</v>
      </c>
      <c r="E3537" s="33" t="s">
        <v>1893</v>
      </c>
    </row>
    <row r="3538" spans="1:5" x14ac:dyDescent="0.2">
      <c r="A3538" s="32">
        <v>4299</v>
      </c>
      <c r="B3538" s="32" t="s">
        <v>26643</v>
      </c>
      <c r="C3538" s="32" t="s">
        <v>21194</v>
      </c>
      <c r="D3538" s="32" t="s">
        <v>21287</v>
      </c>
      <c r="E3538" s="33" t="s">
        <v>1747</v>
      </c>
    </row>
    <row r="3539" spans="1:5" x14ac:dyDescent="0.2">
      <c r="A3539" s="32">
        <v>4304</v>
      </c>
      <c r="B3539" s="32" t="s">
        <v>26644</v>
      </c>
      <c r="C3539" s="32" t="s">
        <v>21194</v>
      </c>
      <c r="D3539" s="32" t="s">
        <v>21283</v>
      </c>
      <c r="E3539" s="33" t="s">
        <v>2011</v>
      </c>
    </row>
    <row r="3540" spans="1:5" x14ac:dyDescent="0.2">
      <c r="A3540" s="32">
        <v>4305</v>
      </c>
      <c r="B3540" s="32" t="s">
        <v>26645</v>
      </c>
      <c r="C3540" s="32" t="s">
        <v>21194</v>
      </c>
      <c r="D3540" s="32" t="s">
        <v>21283</v>
      </c>
      <c r="E3540" s="33" t="s">
        <v>10796</v>
      </c>
    </row>
    <row r="3541" spans="1:5" x14ac:dyDescent="0.2">
      <c r="A3541" s="32">
        <v>4306</v>
      </c>
      <c r="B3541" s="32" t="s">
        <v>26646</v>
      </c>
      <c r="C3541" s="32" t="s">
        <v>21194</v>
      </c>
      <c r="D3541" s="32" t="s">
        <v>21283</v>
      </c>
      <c r="E3541" s="33" t="s">
        <v>1331</v>
      </c>
    </row>
    <row r="3542" spans="1:5" x14ac:dyDescent="0.2">
      <c r="A3542" s="32">
        <v>4308</v>
      </c>
      <c r="B3542" s="32" t="s">
        <v>26647</v>
      </c>
      <c r="C3542" s="32" t="s">
        <v>21194</v>
      </c>
      <c r="D3542" s="32" t="s">
        <v>21283</v>
      </c>
      <c r="E3542" s="33" t="s">
        <v>11061</v>
      </c>
    </row>
    <row r="3543" spans="1:5" x14ac:dyDescent="0.2">
      <c r="A3543" s="32">
        <v>4302</v>
      </c>
      <c r="B3543" s="32" t="s">
        <v>26648</v>
      </c>
      <c r="C3543" s="32" t="s">
        <v>21194</v>
      </c>
      <c r="D3543" s="32" t="s">
        <v>21283</v>
      </c>
      <c r="E3543" s="33" t="s">
        <v>22156</v>
      </c>
    </row>
    <row r="3544" spans="1:5" x14ac:dyDescent="0.2">
      <c r="A3544" s="32">
        <v>4300</v>
      </c>
      <c r="B3544" s="32" t="s">
        <v>26649</v>
      </c>
      <c r="C3544" s="32" t="s">
        <v>21194</v>
      </c>
      <c r="D3544" s="32" t="s">
        <v>21283</v>
      </c>
      <c r="E3544" s="33" t="s">
        <v>1656</v>
      </c>
    </row>
    <row r="3545" spans="1:5" x14ac:dyDescent="0.2">
      <c r="A3545" s="32">
        <v>4301</v>
      </c>
      <c r="B3545" s="32" t="s">
        <v>26650</v>
      </c>
      <c r="C3545" s="32" t="s">
        <v>21194</v>
      </c>
      <c r="D3545" s="32" t="s">
        <v>21283</v>
      </c>
      <c r="E3545" s="33" t="s">
        <v>337</v>
      </c>
    </row>
    <row r="3546" spans="1:5" x14ac:dyDescent="0.2">
      <c r="A3546" s="32">
        <v>4320</v>
      </c>
      <c r="B3546" s="32" t="s">
        <v>26651</v>
      </c>
      <c r="C3546" s="32" t="s">
        <v>21194</v>
      </c>
      <c r="D3546" s="32" t="s">
        <v>21283</v>
      </c>
      <c r="E3546" s="33" t="s">
        <v>1446</v>
      </c>
    </row>
    <row r="3547" spans="1:5" x14ac:dyDescent="0.2">
      <c r="A3547" s="32">
        <v>4318</v>
      </c>
      <c r="B3547" s="32" t="s">
        <v>26652</v>
      </c>
      <c r="C3547" s="32" t="s">
        <v>21194</v>
      </c>
      <c r="D3547" s="32" t="s">
        <v>21283</v>
      </c>
      <c r="E3547" s="33" t="s">
        <v>2148</v>
      </c>
    </row>
    <row r="3548" spans="1:5" x14ac:dyDescent="0.2">
      <c r="A3548" s="32">
        <v>40547</v>
      </c>
      <c r="B3548" s="32" t="s">
        <v>26653</v>
      </c>
      <c r="C3548" s="32" t="s">
        <v>24793</v>
      </c>
      <c r="D3548" s="32" t="s">
        <v>21303</v>
      </c>
      <c r="E3548" s="33" t="s">
        <v>3415</v>
      </c>
    </row>
    <row r="3549" spans="1:5" x14ac:dyDescent="0.2">
      <c r="A3549" s="32">
        <v>11962</v>
      </c>
      <c r="B3549" s="32" t="s">
        <v>26654</v>
      </c>
      <c r="C3549" s="32" t="s">
        <v>21194</v>
      </c>
      <c r="D3549" s="32" t="s">
        <v>21303</v>
      </c>
      <c r="E3549" s="33" t="s">
        <v>1580</v>
      </c>
    </row>
    <row r="3550" spans="1:5" x14ac:dyDescent="0.2">
      <c r="A3550" s="32">
        <v>4332</v>
      </c>
      <c r="B3550" s="32" t="s">
        <v>26655</v>
      </c>
      <c r="C3550" s="32" t="s">
        <v>21194</v>
      </c>
      <c r="D3550" s="32" t="s">
        <v>21303</v>
      </c>
      <c r="E3550" s="33" t="s">
        <v>1747</v>
      </c>
    </row>
    <row r="3551" spans="1:5" x14ac:dyDescent="0.2">
      <c r="A3551" s="32">
        <v>4331</v>
      </c>
      <c r="B3551" s="32" t="s">
        <v>26656</v>
      </c>
      <c r="C3551" s="32" t="s">
        <v>21194</v>
      </c>
      <c r="D3551" s="32" t="s">
        <v>21303</v>
      </c>
      <c r="E3551" s="33" t="s">
        <v>8506</v>
      </c>
    </row>
    <row r="3552" spans="1:5" x14ac:dyDescent="0.2">
      <c r="A3552" s="32">
        <v>4336</v>
      </c>
      <c r="B3552" s="32" t="s">
        <v>26657</v>
      </c>
      <c r="C3552" s="32" t="s">
        <v>21194</v>
      </c>
      <c r="D3552" s="32" t="s">
        <v>21303</v>
      </c>
      <c r="E3552" s="33" t="s">
        <v>10008</v>
      </c>
    </row>
    <row r="3553" spans="1:5" x14ac:dyDescent="0.2">
      <c r="A3553" s="32">
        <v>13294</v>
      </c>
      <c r="B3553" s="32" t="s">
        <v>26658</v>
      </c>
      <c r="C3553" s="32" t="s">
        <v>21194</v>
      </c>
      <c r="D3553" s="32" t="s">
        <v>21303</v>
      </c>
      <c r="E3553" s="33" t="s">
        <v>21196</v>
      </c>
    </row>
    <row r="3554" spans="1:5" x14ac:dyDescent="0.2">
      <c r="A3554" s="32">
        <v>11948</v>
      </c>
      <c r="B3554" s="32" t="s">
        <v>26659</v>
      </c>
      <c r="C3554" s="32" t="s">
        <v>21194</v>
      </c>
      <c r="D3554" s="32" t="s">
        <v>21303</v>
      </c>
      <c r="E3554" s="33" t="s">
        <v>10931</v>
      </c>
    </row>
    <row r="3555" spans="1:5" x14ac:dyDescent="0.2">
      <c r="A3555" s="32">
        <v>4382</v>
      </c>
      <c r="B3555" s="32" t="s">
        <v>26660</v>
      </c>
      <c r="C3555" s="32" t="s">
        <v>21194</v>
      </c>
      <c r="D3555" s="32" t="s">
        <v>21303</v>
      </c>
      <c r="E3555" s="33" t="s">
        <v>309</v>
      </c>
    </row>
    <row r="3556" spans="1:5" x14ac:dyDescent="0.2">
      <c r="A3556" s="32">
        <v>4354</v>
      </c>
      <c r="B3556" s="32" t="s">
        <v>26661</v>
      </c>
      <c r="C3556" s="32" t="s">
        <v>21194</v>
      </c>
      <c r="D3556" s="32" t="s">
        <v>21303</v>
      </c>
      <c r="E3556" s="33" t="s">
        <v>26662</v>
      </c>
    </row>
    <row r="3557" spans="1:5" x14ac:dyDescent="0.2">
      <c r="A3557" s="32">
        <v>40839</v>
      </c>
      <c r="B3557" s="32" t="s">
        <v>26663</v>
      </c>
      <c r="C3557" s="32" t="s">
        <v>24793</v>
      </c>
      <c r="D3557" s="32" t="s">
        <v>21303</v>
      </c>
      <c r="E3557" s="33" t="s">
        <v>26664</v>
      </c>
    </row>
    <row r="3558" spans="1:5" x14ac:dyDescent="0.2">
      <c r="A3558" s="32">
        <v>40552</v>
      </c>
      <c r="B3558" s="32" t="s">
        <v>26665</v>
      </c>
      <c r="C3558" s="32" t="s">
        <v>24793</v>
      </c>
      <c r="D3558" s="32" t="s">
        <v>21303</v>
      </c>
      <c r="E3558" s="33" t="s">
        <v>26666</v>
      </c>
    </row>
    <row r="3559" spans="1:5" x14ac:dyDescent="0.2">
      <c r="A3559" s="32">
        <v>40549</v>
      </c>
      <c r="B3559" s="32" t="s">
        <v>26667</v>
      </c>
      <c r="C3559" s="32" t="s">
        <v>24793</v>
      </c>
      <c r="D3559" s="32" t="s">
        <v>21303</v>
      </c>
      <c r="E3559" s="33" t="s">
        <v>26668</v>
      </c>
    </row>
    <row r="3560" spans="1:5" x14ac:dyDescent="0.2">
      <c r="A3560" s="32">
        <v>4385</v>
      </c>
      <c r="B3560" s="32" t="s">
        <v>26669</v>
      </c>
      <c r="C3560" s="32" t="s">
        <v>22160</v>
      </c>
      <c r="D3560" s="32" t="s">
        <v>21303</v>
      </c>
      <c r="E3560" s="33" t="s">
        <v>26670</v>
      </c>
    </row>
    <row r="3561" spans="1:5" x14ac:dyDescent="0.2">
      <c r="A3561" s="32">
        <v>38397</v>
      </c>
      <c r="B3561" s="32" t="s">
        <v>26671</v>
      </c>
      <c r="C3561" s="32" t="s">
        <v>21213</v>
      </c>
      <c r="D3561" s="32" t="s">
        <v>21283</v>
      </c>
      <c r="E3561" s="33" t="s">
        <v>4659</v>
      </c>
    </row>
    <row r="3562" spans="1:5" x14ac:dyDescent="0.2">
      <c r="A3562" s="32">
        <v>20078</v>
      </c>
      <c r="B3562" s="32" t="s">
        <v>26672</v>
      </c>
      <c r="C3562" s="32" t="s">
        <v>21194</v>
      </c>
      <c r="D3562" s="32" t="s">
        <v>21283</v>
      </c>
      <c r="E3562" s="33" t="s">
        <v>10694</v>
      </c>
    </row>
    <row r="3563" spans="1:5" x14ac:dyDescent="0.2">
      <c r="A3563" s="32">
        <v>20079</v>
      </c>
      <c r="B3563" s="32" t="s">
        <v>26673</v>
      </c>
      <c r="C3563" s="32" t="s">
        <v>21194</v>
      </c>
      <c r="D3563" s="32" t="s">
        <v>21283</v>
      </c>
      <c r="E3563" s="33" t="s">
        <v>26674</v>
      </c>
    </row>
    <row r="3564" spans="1:5" x14ac:dyDescent="0.2">
      <c r="A3564" s="32">
        <v>39897</v>
      </c>
      <c r="B3564" s="32" t="s">
        <v>26675</v>
      </c>
      <c r="C3564" s="32" t="s">
        <v>21194</v>
      </c>
      <c r="D3564" s="32" t="s">
        <v>21303</v>
      </c>
      <c r="E3564" s="33" t="s">
        <v>26676</v>
      </c>
    </row>
    <row r="3565" spans="1:5" x14ac:dyDescent="0.2">
      <c r="A3565" s="32">
        <v>118</v>
      </c>
      <c r="B3565" s="32" t="s">
        <v>26677</v>
      </c>
      <c r="C3565" s="32" t="s">
        <v>21194</v>
      </c>
      <c r="D3565" s="32" t="s">
        <v>21283</v>
      </c>
      <c r="E3565" s="33" t="s">
        <v>3765</v>
      </c>
    </row>
    <row r="3566" spans="1:5" x14ac:dyDescent="0.2">
      <c r="A3566" s="32">
        <v>4396</v>
      </c>
      <c r="B3566" s="32" t="s">
        <v>26678</v>
      </c>
      <c r="C3566" s="32" t="s">
        <v>21286</v>
      </c>
      <c r="D3566" s="32" t="s">
        <v>21287</v>
      </c>
      <c r="E3566" s="33" t="s">
        <v>26679</v>
      </c>
    </row>
    <row r="3567" spans="1:5" x14ac:dyDescent="0.2">
      <c r="A3567" s="32">
        <v>36881</v>
      </c>
      <c r="B3567" s="32" t="s">
        <v>26680</v>
      </c>
      <c r="C3567" s="32" t="s">
        <v>21286</v>
      </c>
      <c r="D3567" s="32" t="s">
        <v>21283</v>
      </c>
      <c r="E3567" s="33" t="s">
        <v>26681</v>
      </c>
    </row>
    <row r="3568" spans="1:5" x14ac:dyDescent="0.2">
      <c r="A3568" s="32">
        <v>36882</v>
      </c>
      <c r="B3568" s="32" t="s">
        <v>26682</v>
      </c>
      <c r="C3568" s="32" t="s">
        <v>21286</v>
      </c>
      <c r="D3568" s="32" t="s">
        <v>21283</v>
      </c>
      <c r="E3568" s="33" t="s">
        <v>26683</v>
      </c>
    </row>
    <row r="3569" spans="1:5" x14ac:dyDescent="0.2">
      <c r="A3569" s="32">
        <v>4397</v>
      </c>
      <c r="B3569" s="32" t="s">
        <v>26684</v>
      </c>
      <c r="C3569" s="32" t="s">
        <v>21286</v>
      </c>
      <c r="D3569" s="32" t="s">
        <v>21283</v>
      </c>
      <c r="E3569" s="33" t="s">
        <v>26685</v>
      </c>
    </row>
    <row r="3570" spans="1:5" x14ac:dyDescent="0.2">
      <c r="A3570" s="32">
        <v>34754</v>
      </c>
      <c r="B3570" s="32" t="s">
        <v>26686</v>
      </c>
      <c r="C3570" s="32" t="s">
        <v>21286</v>
      </c>
      <c r="D3570" s="32" t="s">
        <v>21283</v>
      </c>
      <c r="E3570" s="33" t="s">
        <v>26687</v>
      </c>
    </row>
    <row r="3571" spans="1:5" x14ac:dyDescent="0.2">
      <c r="A3571" s="32">
        <v>25962</v>
      </c>
      <c r="B3571" s="32" t="s">
        <v>26688</v>
      </c>
      <c r="C3571" s="32" t="s">
        <v>21286</v>
      </c>
      <c r="D3571" s="32" t="s">
        <v>21283</v>
      </c>
      <c r="E3571" s="33" t="s">
        <v>26689</v>
      </c>
    </row>
    <row r="3572" spans="1:5" x14ac:dyDescent="0.2">
      <c r="A3572" s="32">
        <v>34752</v>
      </c>
      <c r="B3572" s="32" t="s">
        <v>26690</v>
      </c>
      <c r="C3572" s="32" t="s">
        <v>21286</v>
      </c>
      <c r="D3572" s="32" t="s">
        <v>21283</v>
      </c>
      <c r="E3572" s="33" t="s">
        <v>26691</v>
      </c>
    </row>
    <row r="3573" spans="1:5" x14ac:dyDescent="0.2">
      <c r="A3573" s="32">
        <v>4751</v>
      </c>
      <c r="B3573" s="32" t="s">
        <v>26692</v>
      </c>
      <c r="C3573" s="32" t="s">
        <v>21307</v>
      </c>
      <c r="D3573" s="32" t="s">
        <v>21283</v>
      </c>
      <c r="E3573" s="33" t="s">
        <v>22016</v>
      </c>
    </row>
    <row r="3574" spans="1:5" x14ac:dyDescent="0.2">
      <c r="A3574" s="32">
        <v>41066</v>
      </c>
      <c r="B3574" s="32" t="s">
        <v>26693</v>
      </c>
      <c r="C3574" s="32" t="s">
        <v>21603</v>
      </c>
      <c r="D3574" s="32" t="s">
        <v>21283</v>
      </c>
      <c r="E3574" s="33" t="s">
        <v>22018</v>
      </c>
    </row>
    <row r="3575" spans="1:5" x14ac:dyDescent="0.2">
      <c r="A3575" s="32">
        <v>39604</v>
      </c>
      <c r="B3575" s="32" t="s">
        <v>26694</v>
      </c>
      <c r="C3575" s="32" t="s">
        <v>21194</v>
      </c>
      <c r="D3575" s="32" t="s">
        <v>21283</v>
      </c>
      <c r="E3575" s="33" t="s">
        <v>22523</v>
      </c>
    </row>
    <row r="3576" spans="1:5" x14ac:dyDescent="0.2">
      <c r="A3576" s="32">
        <v>39605</v>
      </c>
      <c r="B3576" s="32" t="s">
        <v>26695</v>
      </c>
      <c r="C3576" s="32" t="s">
        <v>21194</v>
      </c>
      <c r="D3576" s="32" t="s">
        <v>21283</v>
      </c>
      <c r="E3576" s="33" t="s">
        <v>365</v>
      </c>
    </row>
    <row r="3577" spans="1:5" x14ac:dyDescent="0.2">
      <c r="A3577" s="32">
        <v>39606</v>
      </c>
      <c r="B3577" s="32" t="s">
        <v>26696</v>
      </c>
      <c r="C3577" s="32" t="s">
        <v>21194</v>
      </c>
      <c r="D3577" s="32" t="s">
        <v>21283</v>
      </c>
      <c r="E3577" s="33" t="s">
        <v>23842</v>
      </c>
    </row>
    <row r="3578" spans="1:5" x14ac:dyDescent="0.2">
      <c r="A3578" s="32">
        <v>39607</v>
      </c>
      <c r="B3578" s="32" t="s">
        <v>26697</v>
      </c>
      <c r="C3578" s="32" t="s">
        <v>21194</v>
      </c>
      <c r="D3578" s="32" t="s">
        <v>21283</v>
      </c>
      <c r="E3578" s="33" t="s">
        <v>7747</v>
      </c>
    </row>
    <row r="3579" spans="1:5" x14ac:dyDescent="0.2">
      <c r="A3579" s="32">
        <v>39594</v>
      </c>
      <c r="B3579" s="32" t="s">
        <v>26698</v>
      </c>
      <c r="C3579" s="32" t="s">
        <v>21194</v>
      </c>
      <c r="D3579" s="32" t="s">
        <v>21287</v>
      </c>
      <c r="E3579" s="33" t="s">
        <v>26699</v>
      </c>
    </row>
    <row r="3580" spans="1:5" x14ac:dyDescent="0.2">
      <c r="A3580" s="32">
        <v>39596</v>
      </c>
      <c r="B3580" s="32" t="s">
        <v>26700</v>
      </c>
      <c r="C3580" s="32" t="s">
        <v>21194</v>
      </c>
      <c r="D3580" s="32" t="s">
        <v>21283</v>
      </c>
      <c r="E3580" s="33" t="s">
        <v>26701</v>
      </c>
    </row>
    <row r="3581" spans="1:5" x14ac:dyDescent="0.2">
      <c r="A3581" s="32">
        <v>39595</v>
      </c>
      <c r="B3581" s="32" t="s">
        <v>26702</v>
      </c>
      <c r="C3581" s="32" t="s">
        <v>21194</v>
      </c>
      <c r="D3581" s="32" t="s">
        <v>21283</v>
      </c>
      <c r="E3581" s="33" t="s">
        <v>26703</v>
      </c>
    </row>
    <row r="3582" spans="1:5" x14ac:dyDescent="0.2">
      <c r="A3582" s="32">
        <v>39597</v>
      </c>
      <c r="B3582" s="32" t="s">
        <v>26704</v>
      </c>
      <c r="C3582" s="32" t="s">
        <v>21194</v>
      </c>
      <c r="D3582" s="32" t="s">
        <v>21283</v>
      </c>
      <c r="E3582" s="33" t="s">
        <v>26705</v>
      </c>
    </row>
    <row r="3583" spans="1:5" x14ac:dyDescent="0.2">
      <c r="A3583" s="32">
        <v>20209</v>
      </c>
      <c r="B3583" s="32" t="s">
        <v>26706</v>
      </c>
      <c r="C3583" s="32" t="s">
        <v>21259</v>
      </c>
      <c r="D3583" s="32" t="s">
        <v>21283</v>
      </c>
      <c r="E3583" s="33" t="s">
        <v>26707</v>
      </c>
    </row>
    <row r="3584" spans="1:5" x14ac:dyDescent="0.2">
      <c r="A3584" s="32">
        <v>4433</v>
      </c>
      <c r="B3584" s="32" t="s">
        <v>26708</v>
      </c>
      <c r="C3584" s="32" t="s">
        <v>21259</v>
      </c>
      <c r="D3584" s="32" t="s">
        <v>21283</v>
      </c>
      <c r="E3584" s="33" t="s">
        <v>6599</v>
      </c>
    </row>
    <row r="3585" spans="1:5" x14ac:dyDescent="0.2">
      <c r="A3585" s="32">
        <v>10731</v>
      </c>
      <c r="B3585" s="32" t="s">
        <v>26709</v>
      </c>
      <c r="C3585" s="32" t="s">
        <v>21286</v>
      </c>
      <c r="D3585" s="32" t="s">
        <v>21287</v>
      </c>
      <c r="E3585" s="33" t="s">
        <v>26710</v>
      </c>
    </row>
    <row r="3586" spans="1:5" x14ac:dyDescent="0.2">
      <c r="A3586" s="32">
        <v>4704</v>
      </c>
      <c r="B3586" s="32" t="s">
        <v>26711</v>
      </c>
      <c r="C3586" s="32" t="s">
        <v>21286</v>
      </c>
      <c r="D3586" s="32" t="s">
        <v>21283</v>
      </c>
      <c r="E3586" s="33" t="s">
        <v>1848</v>
      </c>
    </row>
    <row r="3587" spans="1:5" x14ac:dyDescent="0.2">
      <c r="A3587" s="32">
        <v>10730</v>
      </c>
      <c r="B3587" s="32" t="s">
        <v>26712</v>
      </c>
      <c r="C3587" s="32" t="s">
        <v>21286</v>
      </c>
      <c r="D3587" s="32" t="s">
        <v>21283</v>
      </c>
      <c r="E3587" s="33" t="s">
        <v>26713</v>
      </c>
    </row>
    <row r="3588" spans="1:5" x14ac:dyDescent="0.2">
      <c r="A3588" s="32">
        <v>4729</v>
      </c>
      <c r="B3588" s="32" t="s">
        <v>26714</v>
      </c>
      <c r="C3588" s="32" t="s">
        <v>21598</v>
      </c>
      <c r="D3588" s="32" t="s">
        <v>21303</v>
      </c>
      <c r="E3588" s="33" t="s">
        <v>26715</v>
      </c>
    </row>
    <row r="3589" spans="1:5" x14ac:dyDescent="0.2">
      <c r="A3589" s="32">
        <v>4720</v>
      </c>
      <c r="B3589" s="32" t="s">
        <v>26716</v>
      </c>
      <c r="C3589" s="32" t="s">
        <v>21598</v>
      </c>
      <c r="D3589" s="32" t="s">
        <v>21303</v>
      </c>
      <c r="E3589" s="33" t="s">
        <v>26717</v>
      </c>
    </row>
    <row r="3590" spans="1:5" x14ac:dyDescent="0.2">
      <c r="A3590" s="32">
        <v>4721</v>
      </c>
      <c r="B3590" s="32" t="s">
        <v>26718</v>
      </c>
      <c r="C3590" s="32" t="s">
        <v>21598</v>
      </c>
      <c r="D3590" s="32" t="s">
        <v>21303</v>
      </c>
      <c r="E3590" s="33" t="s">
        <v>26719</v>
      </c>
    </row>
    <row r="3591" spans="1:5" x14ac:dyDescent="0.2">
      <c r="A3591" s="32">
        <v>4718</v>
      </c>
      <c r="B3591" s="32" t="s">
        <v>26720</v>
      </c>
      <c r="C3591" s="32" t="s">
        <v>21598</v>
      </c>
      <c r="D3591" s="32" t="s">
        <v>21303</v>
      </c>
      <c r="E3591" s="33" t="s">
        <v>26719</v>
      </c>
    </row>
    <row r="3592" spans="1:5" x14ac:dyDescent="0.2">
      <c r="A3592" s="32">
        <v>4722</v>
      </c>
      <c r="B3592" s="32" t="s">
        <v>26721</v>
      </c>
      <c r="C3592" s="32" t="s">
        <v>21598</v>
      </c>
      <c r="D3592" s="32" t="s">
        <v>21303</v>
      </c>
      <c r="E3592" s="33" t="s">
        <v>26719</v>
      </c>
    </row>
    <row r="3593" spans="1:5" x14ac:dyDescent="0.2">
      <c r="A3593" s="32">
        <v>4723</v>
      </c>
      <c r="B3593" s="32" t="s">
        <v>26722</v>
      </c>
      <c r="C3593" s="32" t="s">
        <v>21598</v>
      </c>
      <c r="D3593" s="32" t="s">
        <v>21303</v>
      </c>
      <c r="E3593" s="33" t="s">
        <v>26723</v>
      </c>
    </row>
    <row r="3594" spans="1:5" x14ac:dyDescent="0.2">
      <c r="A3594" s="32">
        <v>4727</v>
      </c>
      <c r="B3594" s="32" t="s">
        <v>26724</v>
      </c>
      <c r="C3594" s="32" t="s">
        <v>21598</v>
      </c>
      <c r="D3594" s="32" t="s">
        <v>21303</v>
      </c>
      <c r="E3594" s="33" t="s">
        <v>26725</v>
      </c>
    </row>
    <row r="3595" spans="1:5" x14ac:dyDescent="0.2">
      <c r="A3595" s="32">
        <v>4748</v>
      </c>
      <c r="B3595" s="32" t="s">
        <v>26726</v>
      </c>
      <c r="C3595" s="32" t="s">
        <v>21598</v>
      </c>
      <c r="D3595" s="32" t="s">
        <v>21303</v>
      </c>
      <c r="E3595" s="33" t="s">
        <v>26727</v>
      </c>
    </row>
    <row r="3596" spans="1:5" x14ac:dyDescent="0.2">
      <c r="A3596" s="32">
        <v>4730</v>
      </c>
      <c r="B3596" s="32" t="s">
        <v>26728</v>
      </c>
      <c r="C3596" s="32" t="s">
        <v>21598</v>
      </c>
      <c r="D3596" s="32" t="s">
        <v>21303</v>
      </c>
      <c r="E3596" s="33" t="s">
        <v>2477</v>
      </c>
    </row>
    <row r="3597" spans="1:5" x14ac:dyDescent="0.2">
      <c r="A3597" s="32">
        <v>13186</v>
      </c>
      <c r="B3597" s="32" t="s">
        <v>26729</v>
      </c>
      <c r="C3597" s="32" t="s">
        <v>21598</v>
      </c>
      <c r="D3597" s="32" t="s">
        <v>21303</v>
      </c>
      <c r="E3597" s="33" t="s">
        <v>9887</v>
      </c>
    </row>
    <row r="3598" spans="1:5" x14ac:dyDescent="0.2">
      <c r="A3598" s="32">
        <v>10737</v>
      </c>
      <c r="B3598" s="32" t="s">
        <v>26730</v>
      </c>
      <c r="C3598" s="32" t="s">
        <v>21286</v>
      </c>
      <c r="D3598" s="32" t="s">
        <v>21283</v>
      </c>
      <c r="E3598" s="33" t="s">
        <v>26731</v>
      </c>
    </row>
    <row r="3599" spans="1:5" x14ac:dyDescent="0.2">
      <c r="A3599" s="32">
        <v>10734</v>
      </c>
      <c r="B3599" s="32" t="s">
        <v>26732</v>
      </c>
      <c r="C3599" s="32" t="s">
        <v>21286</v>
      </c>
      <c r="D3599" s="32" t="s">
        <v>21283</v>
      </c>
      <c r="E3599" s="33" t="s">
        <v>26733</v>
      </c>
    </row>
    <row r="3600" spans="1:5" x14ac:dyDescent="0.2">
      <c r="A3600" s="32">
        <v>4708</v>
      </c>
      <c r="B3600" s="32" t="s">
        <v>26734</v>
      </c>
      <c r="C3600" s="32" t="s">
        <v>21286</v>
      </c>
      <c r="D3600" s="32" t="s">
        <v>21283</v>
      </c>
      <c r="E3600" s="33" t="s">
        <v>26735</v>
      </c>
    </row>
    <row r="3601" spans="1:5" x14ac:dyDescent="0.2">
      <c r="A3601" s="32">
        <v>4712</v>
      </c>
      <c r="B3601" s="32" t="s">
        <v>26736</v>
      </c>
      <c r="C3601" s="32" t="s">
        <v>21286</v>
      </c>
      <c r="D3601" s="32" t="s">
        <v>21283</v>
      </c>
      <c r="E3601" s="33" t="s">
        <v>8493</v>
      </c>
    </row>
    <row r="3602" spans="1:5" x14ac:dyDescent="0.2">
      <c r="A3602" s="32">
        <v>4710</v>
      </c>
      <c r="B3602" s="32" t="s">
        <v>26737</v>
      </c>
      <c r="C3602" s="32" t="s">
        <v>21286</v>
      </c>
      <c r="D3602" s="32" t="s">
        <v>21283</v>
      </c>
      <c r="E3602" s="33" t="s">
        <v>26738</v>
      </c>
    </row>
    <row r="3603" spans="1:5" x14ac:dyDescent="0.2">
      <c r="A3603" s="32">
        <v>4746</v>
      </c>
      <c r="B3603" s="32" t="s">
        <v>26739</v>
      </c>
      <c r="C3603" s="32" t="s">
        <v>21598</v>
      </c>
      <c r="D3603" s="32" t="s">
        <v>21303</v>
      </c>
      <c r="E3603" s="33" t="s">
        <v>26740</v>
      </c>
    </row>
    <row r="3604" spans="1:5" x14ac:dyDescent="0.2">
      <c r="A3604" s="32">
        <v>4750</v>
      </c>
      <c r="B3604" s="32" t="s">
        <v>26741</v>
      </c>
      <c r="C3604" s="32" t="s">
        <v>21307</v>
      </c>
      <c r="D3604" s="32" t="s">
        <v>21287</v>
      </c>
      <c r="E3604" s="33" t="s">
        <v>10845</v>
      </c>
    </row>
    <row r="3605" spans="1:5" x14ac:dyDescent="0.2">
      <c r="A3605" s="32">
        <v>41065</v>
      </c>
      <c r="B3605" s="32" t="s">
        <v>26742</v>
      </c>
      <c r="C3605" s="32" t="s">
        <v>21603</v>
      </c>
      <c r="D3605" s="32" t="s">
        <v>21283</v>
      </c>
      <c r="E3605" s="33" t="s">
        <v>21649</v>
      </c>
    </row>
    <row r="3606" spans="1:5" x14ac:dyDescent="0.2">
      <c r="A3606" s="32">
        <v>34747</v>
      </c>
      <c r="B3606" s="32" t="s">
        <v>26743</v>
      </c>
      <c r="C3606" s="32" t="s">
        <v>21259</v>
      </c>
      <c r="D3606" s="32" t="s">
        <v>21303</v>
      </c>
      <c r="E3606" s="33" t="s">
        <v>26744</v>
      </c>
    </row>
    <row r="3607" spans="1:5" x14ac:dyDescent="0.2">
      <c r="A3607" s="32">
        <v>4826</v>
      </c>
      <c r="B3607" s="32" t="s">
        <v>26745</v>
      </c>
      <c r="C3607" s="32" t="s">
        <v>21259</v>
      </c>
      <c r="D3607" s="32" t="s">
        <v>21303</v>
      </c>
      <c r="E3607" s="33" t="s">
        <v>26746</v>
      </c>
    </row>
    <row r="3608" spans="1:5" x14ac:dyDescent="0.2">
      <c r="A3608" s="32">
        <v>41975</v>
      </c>
      <c r="B3608" s="32" t="s">
        <v>26747</v>
      </c>
      <c r="C3608" s="32" t="s">
        <v>21286</v>
      </c>
      <c r="D3608" s="32" t="s">
        <v>21303</v>
      </c>
      <c r="E3608" s="33" t="s">
        <v>26748</v>
      </c>
    </row>
    <row r="3609" spans="1:5" x14ac:dyDescent="0.2">
      <c r="A3609" s="32">
        <v>4825</v>
      </c>
      <c r="B3609" s="32" t="s">
        <v>26749</v>
      </c>
      <c r="C3609" s="32" t="s">
        <v>21259</v>
      </c>
      <c r="D3609" s="32" t="s">
        <v>21303</v>
      </c>
      <c r="E3609" s="33" t="s">
        <v>26750</v>
      </c>
    </row>
    <row r="3610" spans="1:5" x14ac:dyDescent="0.2">
      <c r="A3610" s="32">
        <v>34744</v>
      </c>
      <c r="B3610" s="32" t="s">
        <v>26751</v>
      </c>
      <c r="C3610" s="32" t="s">
        <v>21286</v>
      </c>
      <c r="D3610" s="32" t="s">
        <v>21283</v>
      </c>
      <c r="E3610" s="33" t="s">
        <v>4624</v>
      </c>
    </row>
    <row r="3611" spans="1:5" x14ac:dyDescent="0.2">
      <c r="A3611" s="32">
        <v>39430</v>
      </c>
      <c r="B3611" s="32" t="s">
        <v>26752</v>
      </c>
      <c r="C3611" s="32" t="s">
        <v>21194</v>
      </c>
      <c r="D3611" s="32" t="s">
        <v>21303</v>
      </c>
      <c r="E3611" s="33" t="s">
        <v>1876</v>
      </c>
    </row>
    <row r="3612" spans="1:5" x14ac:dyDescent="0.2">
      <c r="A3612" s="32">
        <v>39573</v>
      </c>
      <c r="B3612" s="32" t="s">
        <v>26753</v>
      </c>
      <c r="C3612" s="32" t="s">
        <v>21194</v>
      </c>
      <c r="D3612" s="32" t="s">
        <v>21303</v>
      </c>
      <c r="E3612" s="33" t="s">
        <v>2065</v>
      </c>
    </row>
    <row r="3613" spans="1:5" x14ac:dyDescent="0.2">
      <c r="A3613" s="32">
        <v>38410</v>
      </c>
      <c r="B3613" s="32" t="s">
        <v>26754</v>
      </c>
      <c r="C3613" s="32" t="s">
        <v>21194</v>
      </c>
      <c r="D3613" s="32" t="s">
        <v>21283</v>
      </c>
      <c r="E3613" s="33" t="s">
        <v>26755</v>
      </c>
    </row>
    <row r="3614" spans="1:5" x14ac:dyDescent="0.2">
      <c r="A3614" s="32">
        <v>41596</v>
      </c>
      <c r="B3614" s="32" t="s">
        <v>26756</v>
      </c>
      <c r="C3614" s="32" t="s">
        <v>21213</v>
      </c>
      <c r="D3614" s="32" t="s">
        <v>21283</v>
      </c>
      <c r="E3614" s="33" t="s">
        <v>5370</v>
      </c>
    </row>
    <row r="3615" spans="1:5" x14ac:dyDescent="0.2">
      <c r="A3615" s="32">
        <v>41598</v>
      </c>
      <c r="B3615" s="32" t="s">
        <v>26757</v>
      </c>
      <c r="C3615" s="32" t="s">
        <v>21213</v>
      </c>
      <c r="D3615" s="32" t="s">
        <v>21283</v>
      </c>
      <c r="E3615" s="33" t="s">
        <v>5370</v>
      </c>
    </row>
    <row r="3616" spans="1:5" x14ac:dyDescent="0.2">
      <c r="A3616" s="32">
        <v>41594</v>
      </c>
      <c r="B3616" s="32" t="s">
        <v>26758</v>
      </c>
      <c r="C3616" s="32" t="s">
        <v>21213</v>
      </c>
      <c r="D3616" s="32" t="s">
        <v>21283</v>
      </c>
      <c r="E3616" s="33" t="s">
        <v>9582</v>
      </c>
    </row>
    <row r="3617" spans="1:5" x14ac:dyDescent="0.2">
      <c r="A3617" s="32">
        <v>43663</v>
      </c>
      <c r="B3617" s="32" t="s">
        <v>26759</v>
      </c>
      <c r="C3617" s="32" t="s">
        <v>21213</v>
      </c>
      <c r="D3617" s="32" t="s">
        <v>21283</v>
      </c>
      <c r="E3617" s="33" t="s">
        <v>4544</v>
      </c>
    </row>
    <row r="3618" spans="1:5" x14ac:dyDescent="0.2">
      <c r="A3618" s="32">
        <v>4766</v>
      </c>
      <c r="B3618" s="32" t="s">
        <v>26760</v>
      </c>
      <c r="C3618" s="32" t="s">
        <v>21213</v>
      </c>
      <c r="D3618" s="32" t="s">
        <v>21283</v>
      </c>
      <c r="E3618" s="33" t="s">
        <v>23170</v>
      </c>
    </row>
    <row r="3619" spans="1:5" x14ac:dyDescent="0.2">
      <c r="A3619" s="32">
        <v>43664</v>
      </c>
      <c r="B3619" s="32" t="s">
        <v>26761</v>
      </c>
      <c r="C3619" s="32" t="s">
        <v>21213</v>
      </c>
      <c r="D3619" s="32" t="s">
        <v>21283</v>
      </c>
      <c r="E3619" s="33" t="s">
        <v>4757</v>
      </c>
    </row>
    <row r="3620" spans="1:5" x14ac:dyDescent="0.2">
      <c r="A3620" s="32">
        <v>43082</v>
      </c>
      <c r="B3620" s="32" t="s">
        <v>26762</v>
      </c>
      <c r="C3620" s="32" t="s">
        <v>21213</v>
      </c>
      <c r="D3620" s="32" t="s">
        <v>21287</v>
      </c>
      <c r="E3620" s="33" t="s">
        <v>9404</v>
      </c>
    </row>
    <row r="3621" spans="1:5" x14ac:dyDescent="0.2">
      <c r="A3621" s="32">
        <v>43665</v>
      </c>
      <c r="B3621" s="32" t="s">
        <v>26763</v>
      </c>
      <c r="C3621" s="32" t="s">
        <v>21213</v>
      </c>
      <c r="D3621" s="32" t="s">
        <v>21283</v>
      </c>
      <c r="E3621" s="33" t="s">
        <v>23170</v>
      </c>
    </row>
    <row r="3622" spans="1:5" x14ac:dyDescent="0.2">
      <c r="A3622" s="32">
        <v>10966</v>
      </c>
      <c r="B3622" s="32" t="s">
        <v>26764</v>
      </c>
      <c r="C3622" s="32" t="s">
        <v>21213</v>
      </c>
      <c r="D3622" s="32" t="s">
        <v>21283</v>
      </c>
      <c r="E3622" s="33" t="s">
        <v>4544</v>
      </c>
    </row>
    <row r="3623" spans="1:5" x14ac:dyDescent="0.2">
      <c r="A3623" s="32">
        <v>43692</v>
      </c>
      <c r="B3623" s="32" t="s">
        <v>26765</v>
      </c>
      <c r="C3623" s="32" t="s">
        <v>21213</v>
      </c>
      <c r="D3623" s="32" t="s">
        <v>21283</v>
      </c>
      <c r="E3623" s="33" t="s">
        <v>4544</v>
      </c>
    </row>
    <row r="3624" spans="1:5" x14ac:dyDescent="0.2">
      <c r="A3624" s="32">
        <v>43083</v>
      </c>
      <c r="B3624" s="32" t="s">
        <v>26766</v>
      </c>
      <c r="C3624" s="32" t="s">
        <v>21213</v>
      </c>
      <c r="D3624" s="32" t="s">
        <v>21283</v>
      </c>
      <c r="E3624" s="33" t="s">
        <v>915</v>
      </c>
    </row>
    <row r="3625" spans="1:5" x14ac:dyDescent="0.2">
      <c r="A3625" s="32">
        <v>40535</v>
      </c>
      <c r="B3625" s="32" t="s">
        <v>26767</v>
      </c>
      <c r="C3625" s="32" t="s">
        <v>21213</v>
      </c>
      <c r="D3625" s="32" t="s">
        <v>21283</v>
      </c>
      <c r="E3625" s="33" t="s">
        <v>915</v>
      </c>
    </row>
    <row r="3626" spans="1:5" x14ac:dyDescent="0.2">
      <c r="A3626" s="32">
        <v>39427</v>
      </c>
      <c r="B3626" s="32" t="s">
        <v>26768</v>
      </c>
      <c r="C3626" s="32" t="s">
        <v>21259</v>
      </c>
      <c r="D3626" s="32" t="s">
        <v>21303</v>
      </c>
      <c r="E3626" s="33" t="s">
        <v>26267</v>
      </c>
    </row>
    <row r="3627" spans="1:5" x14ac:dyDescent="0.2">
      <c r="A3627" s="32">
        <v>39424</v>
      </c>
      <c r="B3627" s="32" t="s">
        <v>26769</v>
      </c>
      <c r="C3627" s="32" t="s">
        <v>21259</v>
      </c>
      <c r="D3627" s="32" t="s">
        <v>21303</v>
      </c>
      <c r="E3627" s="33" t="s">
        <v>1811</v>
      </c>
    </row>
    <row r="3628" spans="1:5" x14ac:dyDescent="0.2">
      <c r="A3628" s="32">
        <v>39425</v>
      </c>
      <c r="B3628" s="32" t="s">
        <v>26770</v>
      </c>
      <c r="C3628" s="32" t="s">
        <v>21259</v>
      </c>
      <c r="D3628" s="32" t="s">
        <v>21303</v>
      </c>
      <c r="E3628" s="33" t="s">
        <v>4747</v>
      </c>
    </row>
    <row r="3629" spans="1:5" x14ac:dyDescent="0.2">
      <c r="A3629" s="32">
        <v>40664</v>
      </c>
      <c r="B3629" s="32" t="s">
        <v>26771</v>
      </c>
      <c r="C3629" s="32" t="s">
        <v>21213</v>
      </c>
      <c r="D3629" s="32" t="s">
        <v>21283</v>
      </c>
      <c r="E3629" s="33" t="s">
        <v>9573</v>
      </c>
    </row>
    <row r="3630" spans="1:5" x14ac:dyDescent="0.2">
      <c r="A3630" s="32">
        <v>34360</v>
      </c>
      <c r="B3630" s="32" t="s">
        <v>26772</v>
      </c>
      <c r="C3630" s="32" t="s">
        <v>21213</v>
      </c>
      <c r="D3630" s="32" t="s">
        <v>21303</v>
      </c>
      <c r="E3630" s="33" t="s">
        <v>26773</v>
      </c>
    </row>
    <row r="3631" spans="1:5" x14ac:dyDescent="0.2">
      <c r="A3631" s="32">
        <v>20259</v>
      </c>
      <c r="B3631" s="32" t="s">
        <v>26774</v>
      </c>
      <c r="C3631" s="32" t="s">
        <v>21259</v>
      </c>
      <c r="D3631" s="32" t="s">
        <v>21303</v>
      </c>
      <c r="E3631" s="33" t="s">
        <v>2656</v>
      </c>
    </row>
    <row r="3632" spans="1:5" x14ac:dyDescent="0.2">
      <c r="A3632" s="32">
        <v>14077</v>
      </c>
      <c r="B3632" s="32" t="s">
        <v>26775</v>
      </c>
      <c r="C3632" s="32" t="s">
        <v>21259</v>
      </c>
      <c r="D3632" s="32" t="s">
        <v>21303</v>
      </c>
      <c r="E3632" s="33" t="s">
        <v>26776</v>
      </c>
    </row>
    <row r="3633" spans="1:5" x14ac:dyDescent="0.2">
      <c r="A3633" s="32">
        <v>3678</v>
      </c>
      <c r="B3633" s="32" t="s">
        <v>26777</v>
      </c>
      <c r="C3633" s="32" t="s">
        <v>21259</v>
      </c>
      <c r="D3633" s="32" t="s">
        <v>21303</v>
      </c>
      <c r="E3633" s="33" t="s">
        <v>22562</v>
      </c>
    </row>
    <row r="3634" spans="1:5" x14ac:dyDescent="0.2">
      <c r="A3634" s="32">
        <v>39418</v>
      </c>
      <c r="B3634" s="32" t="s">
        <v>26778</v>
      </c>
      <c r="C3634" s="32" t="s">
        <v>21259</v>
      </c>
      <c r="D3634" s="32" t="s">
        <v>21303</v>
      </c>
      <c r="E3634" s="33" t="s">
        <v>5665</v>
      </c>
    </row>
    <row r="3635" spans="1:5" x14ac:dyDescent="0.2">
      <c r="A3635" s="32">
        <v>39419</v>
      </c>
      <c r="B3635" s="32" t="s">
        <v>26779</v>
      </c>
      <c r="C3635" s="32" t="s">
        <v>21259</v>
      </c>
      <c r="D3635" s="32" t="s">
        <v>21303</v>
      </c>
      <c r="E3635" s="33" t="s">
        <v>257</v>
      </c>
    </row>
    <row r="3636" spans="1:5" x14ac:dyDescent="0.2">
      <c r="A3636" s="32">
        <v>39420</v>
      </c>
      <c r="B3636" s="32" t="s">
        <v>26780</v>
      </c>
      <c r="C3636" s="32" t="s">
        <v>21259</v>
      </c>
      <c r="D3636" s="32" t="s">
        <v>21303</v>
      </c>
      <c r="E3636" s="33" t="s">
        <v>1066</v>
      </c>
    </row>
    <row r="3637" spans="1:5" x14ac:dyDescent="0.2">
      <c r="A3637" s="32">
        <v>39571</v>
      </c>
      <c r="B3637" s="32" t="s">
        <v>26781</v>
      </c>
      <c r="C3637" s="32" t="s">
        <v>21259</v>
      </c>
      <c r="D3637" s="32" t="s">
        <v>21303</v>
      </c>
      <c r="E3637" s="33" t="s">
        <v>26782</v>
      </c>
    </row>
    <row r="3638" spans="1:5" x14ac:dyDescent="0.2">
      <c r="A3638" s="32">
        <v>39421</v>
      </c>
      <c r="B3638" s="32" t="s">
        <v>26783</v>
      </c>
      <c r="C3638" s="32" t="s">
        <v>21259</v>
      </c>
      <c r="D3638" s="32" t="s">
        <v>21303</v>
      </c>
      <c r="E3638" s="33" t="s">
        <v>2053</v>
      </c>
    </row>
    <row r="3639" spans="1:5" x14ac:dyDescent="0.2">
      <c r="A3639" s="32">
        <v>39422</v>
      </c>
      <c r="B3639" s="32" t="s">
        <v>26784</v>
      </c>
      <c r="C3639" s="32" t="s">
        <v>21259</v>
      </c>
      <c r="D3639" s="32" t="s">
        <v>21303</v>
      </c>
      <c r="E3639" s="33" t="s">
        <v>5690</v>
      </c>
    </row>
    <row r="3640" spans="1:5" x14ac:dyDescent="0.2">
      <c r="A3640" s="32">
        <v>39423</v>
      </c>
      <c r="B3640" s="32" t="s">
        <v>26785</v>
      </c>
      <c r="C3640" s="32" t="s">
        <v>21259</v>
      </c>
      <c r="D3640" s="32" t="s">
        <v>21303</v>
      </c>
      <c r="E3640" s="33" t="s">
        <v>6269</v>
      </c>
    </row>
    <row r="3641" spans="1:5" x14ac:dyDescent="0.2">
      <c r="A3641" s="32">
        <v>39426</v>
      </c>
      <c r="B3641" s="32" t="s">
        <v>26786</v>
      </c>
      <c r="C3641" s="32" t="s">
        <v>21259</v>
      </c>
      <c r="D3641" s="32" t="s">
        <v>21303</v>
      </c>
      <c r="E3641" s="33" t="s">
        <v>8759</v>
      </c>
    </row>
    <row r="3642" spans="1:5" x14ac:dyDescent="0.2">
      <c r="A3642" s="32">
        <v>39429</v>
      </c>
      <c r="B3642" s="32" t="s">
        <v>26787</v>
      </c>
      <c r="C3642" s="32" t="s">
        <v>21259</v>
      </c>
      <c r="D3642" s="32" t="s">
        <v>21303</v>
      </c>
      <c r="E3642" s="33" t="s">
        <v>2060</v>
      </c>
    </row>
    <row r="3643" spans="1:5" x14ac:dyDescent="0.2">
      <c r="A3643" s="32">
        <v>39428</v>
      </c>
      <c r="B3643" s="32" t="s">
        <v>26788</v>
      </c>
      <c r="C3643" s="32" t="s">
        <v>21259</v>
      </c>
      <c r="D3643" s="32" t="s">
        <v>21303</v>
      </c>
      <c r="E3643" s="33" t="s">
        <v>4508</v>
      </c>
    </row>
    <row r="3644" spans="1:5" x14ac:dyDescent="0.2">
      <c r="A3644" s="32">
        <v>39572</v>
      </c>
      <c r="B3644" s="32" t="s">
        <v>26789</v>
      </c>
      <c r="C3644" s="32" t="s">
        <v>21259</v>
      </c>
      <c r="D3644" s="32" t="s">
        <v>21303</v>
      </c>
      <c r="E3644" s="33" t="s">
        <v>10770</v>
      </c>
    </row>
    <row r="3645" spans="1:5" x14ac:dyDescent="0.2">
      <c r="A3645" s="32">
        <v>39570</v>
      </c>
      <c r="B3645" s="32" t="s">
        <v>26790</v>
      </c>
      <c r="C3645" s="32" t="s">
        <v>21259</v>
      </c>
      <c r="D3645" s="32" t="s">
        <v>21303</v>
      </c>
      <c r="E3645" s="33" t="s">
        <v>1587</v>
      </c>
    </row>
    <row r="3646" spans="1:5" x14ac:dyDescent="0.2">
      <c r="A3646" s="32">
        <v>39569</v>
      </c>
      <c r="B3646" s="32" t="s">
        <v>26791</v>
      </c>
      <c r="C3646" s="32" t="s">
        <v>21259</v>
      </c>
      <c r="D3646" s="32" t="s">
        <v>21303</v>
      </c>
      <c r="E3646" s="33" t="s">
        <v>227</v>
      </c>
    </row>
    <row r="3647" spans="1:5" x14ac:dyDescent="0.2">
      <c r="A3647" s="32">
        <v>11552</v>
      </c>
      <c r="B3647" s="32" t="s">
        <v>26792</v>
      </c>
      <c r="C3647" s="32" t="s">
        <v>21259</v>
      </c>
      <c r="D3647" s="32" t="s">
        <v>21283</v>
      </c>
      <c r="E3647" s="33" t="s">
        <v>26793</v>
      </c>
    </row>
    <row r="3648" spans="1:5" x14ac:dyDescent="0.2">
      <c r="A3648" s="32">
        <v>40598</v>
      </c>
      <c r="B3648" s="32" t="s">
        <v>26794</v>
      </c>
      <c r="C3648" s="32" t="s">
        <v>21213</v>
      </c>
      <c r="D3648" s="32" t="s">
        <v>21283</v>
      </c>
      <c r="E3648" s="33" t="s">
        <v>6435</v>
      </c>
    </row>
    <row r="3649" spans="1:5" x14ac:dyDescent="0.2">
      <c r="A3649" s="32">
        <v>39029</v>
      </c>
      <c r="B3649" s="32" t="s">
        <v>26795</v>
      </c>
      <c r="C3649" s="32" t="s">
        <v>21259</v>
      </c>
      <c r="D3649" s="32" t="s">
        <v>21303</v>
      </c>
      <c r="E3649" s="33" t="s">
        <v>22493</v>
      </c>
    </row>
    <row r="3650" spans="1:5" x14ac:dyDescent="0.2">
      <c r="A3650" s="32">
        <v>39028</v>
      </c>
      <c r="B3650" s="32" t="s">
        <v>26796</v>
      </c>
      <c r="C3650" s="32" t="s">
        <v>21259</v>
      </c>
      <c r="D3650" s="32" t="s">
        <v>21303</v>
      </c>
      <c r="E3650" s="33" t="s">
        <v>519</v>
      </c>
    </row>
    <row r="3651" spans="1:5" x14ac:dyDescent="0.2">
      <c r="A3651" s="32">
        <v>39328</v>
      </c>
      <c r="B3651" s="32" t="s">
        <v>26797</v>
      </c>
      <c r="C3651" s="32" t="s">
        <v>21259</v>
      </c>
      <c r="D3651" s="32" t="s">
        <v>21303</v>
      </c>
      <c r="E3651" s="33" t="s">
        <v>1693</v>
      </c>
    </row>
    <row r="3652" spans="1:5" x14ac:dyDescent="0.2">
      <c r="A3652" s="32">
        <v>38541</v>
      </c>
      <c r="B3652" s="32" t="s">
        <v>26798</v>
      </c>
      <c r="C3652" s="32" t="s">
        <v>21194</v>
      </c>
      <c r="D3652" s="32" t="s">
        <v>21303</v>
      </c>
      <c r="E3652" s="33" t="s">
        <v>26799</v>
      </c>
    </row>
    <row r="3653" spans="1:5" x14ac:dyDescent="0.2">
      <c r="A3653" s="32">
        <v>38542</v>
      </c>
      <c r="B3653" s="32" t="s">
        <v>26800</v>
      </c>
      <c r="C3653" s="32" t="s">
        <v>21194</v>
      </c>
      <c r="D3653" s="32" t="s">
        <v>21303</v>
      </c>
      <c r="E3653" s="33" t="s">
        <v>26801</v>
      </c>
    </row>
    <row r="3654" spans="1:5" x14ac:dyDescent="0.2">
      <c r="A3654" s="32">
        <v>38543</v>
      </c>
      <c r="B3654" s="32" t="s">
        <v>26802</v>
      </c>
      <c r="C3654" s="32" t="s">
        <v>21194</v>
      </c>
      <c r="D3654" s="32" t="s">
        <v>21303</v>
      </c>
      <c r="E3654" s="33" t="s">
        <v>26803</v>
      </c>
    </row>
    <row r="3655" spans="1:5" x14ac:dyDescent="0.2">
      <c r="A3655" s="32">
        <v>40406</v>
      </c>
      <c r="B3655" s="32" t="s">
        <v>26804</v>
      </c>
      <c r="C3655" s="32" t="s">
        <v>21194</v>
      </c>
      <c r="D3655" s="32" t="s">
        <v>21303</v>
      </c>
      <c r="E3655" s="33" t="s">
        <v>26805</v>
      </c>
    </row>
    <row r="3656" spans="1:5" x14ac:dyDescent="0.2">
      <c r="A3656" s="32">
        <v>40789</v>
      </c>
      <c r="B3656" s="32" t="s">
        <v>26806</v>
      </c>
      <c r="C3656" s="32" t="s">
        <v>21194</v>
      </c>
      <c r="D3656" s="32" t="s">
        <v>21303</v>
      </c>
      <c r="E3656" s="33" t="s">
        <v>26807</v>
      </c>
    </row>
    <row r="3657" spans="1:5" x14ac:dyDescent="0.2">
      <c r="A3657" s="32">
        <v>40791</v>
      </c>
      <c r="B3657" s="32" t="s">
        <v>26808</v>
      </c>
      <c r="C3657" s="32" t="s">
        <v>21194</v>
      </c>
      <c r="D3657" s="32" t="s">
        <v>21303</v>
      </c>
      <c r="E3657" s="33" t="s">
        <v>26809</v>
      </c>
    </row>
    <row r="3658" spans="1:5" x14ac:dyDescent="0.2">
      <c r="A3658" s="32">
        <v>11651</v>
      </c>
      <c r="B3658" s="32" t="s">
        <v>26810</v>
      </c>
      <c r="C3658" s="32" t="s">
        <v>21194</v>
      </c>
      <c r="D3658" s="32" t="s">
        <v>21303</v>
      </c>
      <c r="E3658" s="33" t="s">
        <v>26811</v>
      </c>
    </row>
    <row r="3659" spans="1:5" x14ac:dyDescent="0.2">
      <c r="A3659" s="32">
        <v>42002</v>
      </c>
      <c r="B3659" s="32" t="s">
        <v>26812</v>
      </c>
      <c r="C3659" s="32" t="s">
        <v>21194</v>
      </c>
      <c r="D3659" s="32" t="s">
        <v>21303</v>
      </c>
      <c r="E3659" s="33" t="s">
        <v>26813</v>
      </c>
    </row>
    <row r="3660" spans="1:5" x14ac:dyDescent="0.2">
      <c r="A3660" s="32">
        <v>40435</v>
      </c>
      <c r="B3660" s="32" t="s">
        <v>26814</v>
      </c>
      <c r="C3660" s="32" t="s">
        <v>21194</v>
      </c>
      <c r="D3660" s="32" t="s">
        <v>21303</v>
      </c>
      <c r="E3660" s="33" t="s">
        <v>26815</v>
      </c>
    </row>
    <row r="3661" spans="1:5" x14ac:dyDescent="0.2">
      <c r="A3661" s="32">
        <v>39012</v>
      </c>
      <c r="B3661" s="32" t="s">
        <v>26816</v>
      </c>
      <c r="C3661" s="32" t="s">
        <v>21194</v>
      </c>
      <c r="D3661" s="32" t="s">
        <v>21303</v>
      </c>
      <c r="E3661" s="33" t="s">
        <v>26817</v>
      </c>
    </row>
    <row r="3662" spans="1:5" x14ac:dyDescent="0.2">
      <c r="A3662" s="32">
        <v>13617</v>
      </c>
      <c r="B3662" s="32" t="s">
        <v>26818</v>
      </c>
      <c r="C3662" s="32" t="s">
        <v>21194</v>
      </c>
      <c r="D3662" s="32" t="s">
        <v>21283</v>
      </c>
      <c r="E3662" s="33" t="s">
        <v>26819</v>
      </c>
    </row>
    <row r="3663" spans="1:5" x14ac:dyDescent="0.2">
      <c r="A3663" s="32">
        <v>5327</v>
      </c>
      <c r="B3663" s="32" t="s">
        <v>26820</v>
      </c>
      <c r="C3663" s="32" t="s">
        <v>21213</v>
      </c>
      <c r="D3663" s="32" t="s">
        <v>21283</v>
      </c>
      <c r="E3663" s="33" t="s">
        <v>26821</v>
      </c>
    </row>
    <row r="3664" spans="1:5" x14ac:dyDescent="0.2">
      <c r="A3664" s="32">
        <v>35274</v>
      </c>
      <c r="B3664" s="32" t="s">
        <v>26822</v>
      </c>
      <c r="C3664" s="32" t="s">
        <v>21259</v>
      </c>
      <c r="D3664" s="32" t="s">
        <v>21283</v>
      </c>
      <c r="E3664" s="33" t="s">
        <v>5807</v>
      </c>
    </row>
    <row r="3665" spans="1:5" x14ac:dyDescent="0.2">
      <c r="A3665" s="32">
        <v>35275</v>
      </c>
      <c r="B3665" s="32" t="s">
        <v>26823</v>
      </c>
      <c r="C3665" s="32" t="s">
        <v>21259</v>
      </c>
      <c r="D3665" s="32" t="s">
        <v>21283</v>
      </c>
      <c r="E3665" s="33" t="s">
        <v>2328</v>
      </c>
    </row>
    <row r="3666" spans="1:5" x14ac:dyDescent="0.2">
      <c r="A3666" s="32">
        <v>35276</v>
      </c>
      <c r="B3666" s="32" t="s">
        <v>26824</v>
      </c>
      <c r="C3666" s="32" t="s">
        <v>21259</v>
      </c>
      <c r="D3666" s="32" t="s">
        <v>21283</v>
      </c>
      <c r="E3666" s="33" t="s">
        <v>26825</v>
      </c>
    </row>
    <row r="3667" spans="1:5" x14ac:dyDescent="0.2">
      <c r="A3667" s="32">
        <v>38386</v>
      </c>
      <c r="B3667" s="32" t="s">
        <v>26826</v>
      </c>
      <c r="C3667" s="32" t="s">
        <v>21194</v>
      </c>
      <c r="D3667" s="32" t="s">
        <v>21283</v>
      </c>
      <c r="E3667" s="33" t="s">
        <v>1599</v>
      </c>
    </row>
    <row r="3668" spans="1:5" x14ac:dyDescent="0.2">
      <c r="A3668" s="32">
        <v>11091</v>
      </c>
      <c r="B3668" s="32" t="s">
        <v>26827</v>
      </c>
      <c r="C3668" s="32" t="s">
        <v>21194</v>
      </c>
      <c r="D3668" s="32" t="s">
        <v>21283</v>
      </c>
      <c r="E3668" s="33" t="s">
        <v>971</v>
      </c>
    </row>
    <row r="3669" spans="1:5" x14ac:dyDescent="0.2">
      <c r="A3669" s="32">
        <v>37586</v>
      </c>
      <c r="B3669" s="32" t="s">
        <v>26828</v>
      </c>
      <c r="C3669" s="32" t="s">
        <v>24793</v>
      </c>
      <c r="D3669" s="32" t="s">
        <v>21303</v>
      </c>
      <c r="E3669" s="33" t="s">
        <v>26829</v>
      </c>
    </row>
    <row r="3670" spans="1:5" x14ac:dyDescent="0.2">
      <c r="A3670" s="32">
        <v>37395</v>
      </c>
      <c r="B3670" s="32" t="s">
        <v>26830</v>
      </c>
      <c r="C3670" s="32" t="s">
        <v>24793</v>
      </c>
      <c r="D3670" s="32" t="s">
        <v>21303</v>
      </c>
      <c r="E3670" s="33" t="s">
        <v>26831</v>
      </c>
    </row>
    <row r="3671" spans="1:5" x14ac:dyDescent="0.2">
      <c r="A3671" s="32">
        <v>14147</v>
      </c>
      <c r="B3671" s="32" t="s">
        <v>26832</v>
      </c>
      <c r="C3671" s="32" t="s">
        <v>24793</v>
      </c>
      <c r="D3671" s="32" t="s">
        <v>21303</v>
      </c>
      <c r="E3671" s="33" t="s">
        <v>75</v>
      </c>
    </row>
    <row r="3672" spans="1:5" x14ac:dyDescent="0.2">
      <c r="A3672" s="32">
        <v>37396</v>
      </c>
      <c r="B3672" s="32" t="s">
        <v>26833</v>
      </c>
      <c r="C3672" s="32" t="s">
        <v>24793</v>
      </c>
      <c r="D3672" s="32" t="s">
        <v>21303</v>
      </c>
      <c r="E3672" s="33" t="s">
        <v>22531</v>
      </c>
    </row>
    <row r="3673" spans="1:5" x14ac:dyDescent="0.2">
      <c r="A3673" s="32">
        <v>37397</v>
      </c>
      <c r="B3673" s="32" t="s">
        <v>26834</v>
      </c>
      <c r="C3673" s="32" t="s">
        <v>24793</v>
      </c>
      <c r="D3673" s="32" t="s">
        <v>21303</v>
      </c>
      <c r="E3673" s="33" t="s">
        <v>26835</v>
      </c>
    </row>
    <row r="3674" spans="1:5" x14ac:dyDescent="0.2">
      <c r="A3674" s="32">
        <v>444</v>
      </c>
      <c r="B3674" s="32" t="s">
        <v>21232</v>
      </c>
      <c r="C3674" s="32" t="s">
        <v>21194</v>
      </c>
      <c r="D3674" s="32" t="s">
        <v>21303</v>
      </c>
      <c r="E3674" s="33" t="s">
        <v>21233</v>
      </c>
    </row>
    <row r="3675" spans="1:5" x14ac:dyDescent="0.2">
      <c r="A3675" s="32">
        <v>445</v>
      </c>
      <c r="B3675" s="32" t="s">
        <v>26836</v>
      </c>
      <c r="C3675" s="32" t="s">
        <v>21194</v>
      </c>
      <c r="D3675" s="32" t="s">
        <v>21303</v>
      </c>
      <c r="E3675" s="33" t="s">
        <v>6159</v>
      </c>
    </row>
    <row r="3676" spans="1:5" x14ac:dyDescent="0.2">
      <c r="A3676" s="32">
        <v>4783</v>
      </c>
      <c r="B3676" s="32" t="s">
        <v>26837</v>
      </c>
      <c r="C3676" s="32" t="s">
        <v>21307</v>
      </c>
      <c r="D3676" s="32" t="s">
        <v>21287</v>
      </c>
      <c r="E3676" s="33" t="s">
        <v>10845</v>
      </c>
    </row>
    <row r="3677" spans="1:5" x14ac:dyDescent="0.2">
      <c r="A3677" s="32">
        <v>41079</v>
      </c>
      <c r="B3677" s="32" t="s">
        <v>26838</v>
      </c>
      <c r="C3677" s="32" t="s">
        <v>21603</v>
      </c>
      <c r="D3677" s="32" t="s">
        <v>21283</v>
      </c>
      <c r="E3677" s="33" t="s">
        <v>21649</v>
      </c>
    </row>
    <row r="3678" spans="1:5" x14ac:dyDescent="0.2">
      <c r="A3678" s="32">
        <v>12874</v>
      </c>
      <c r="B3678" s="32" t="s">
        <v>26839</v>
      </c>
      <c r="C3678" s="32" t="s">
        <v>21307</v>
      </c>
      <c r="D3678" s="32" t="s">
        <v>21283</v>
      </c>
      <c r="E3678" s="33" t="s">
        <v>26840</v>
      </c>
    </row>
    <row r="3679" spans="1:5" x14ac:dyDescent="0.2">
      <c r="A3679" s="32">
        <v>41082</v>
      </c>
      <c r="B3679" s="32" t="s">
        <v>26841</v>
      </c>
      <c r="C3679" s="32" t="s">
        <v>21603</v>
      </c>
      <c r="D3679" s="32" t="s">
        <v>21283</v>
      </c>
      <c r="E3679" s="33" t="s">
        <v>26842</v>
      </c>
    </row>
    <row r="3680" spans="1:5" x14ac:dyDescent="0.2">
      <c r="A3680" s="32">
        <v>4785</v>
      </c>
      <c r="B3680" s="32" t="s">
        <v>26843</v>
      </c>
      <c r="C3680" s="32" t="s">
        <v>21307</v>
      </c>
      <c r="D3680" s="32" t="s">
        <v>21283</v>
      </c>
      <c r="E3680" s="33" t="s">
        <v>1278</v>
      </c>
    </row>
    <row r="3681" spans="1:5" x14ac:dyDescent="0.2">
      <c r="A3681" s="32">
        <v>41081</v>
      </c>
      <c r="B3681" s="32" t="s">
        <v>26844</v>
      </c>
      <c r="C3681" s="32" t="s">
        <v>21603</v>
      </c>
      <c r="D3681" s="32" t="s">
        <v>21283</v>
      </c>
      <c r="E3681" s="33" t="s">
        <v>26845</v>
      </c>
    </row>
    <row r="3682" spans="1:5" x14ac:dyDescent="0.2">
      <c r="A3682" s="32">
        <v>4801</v>
      </c>
      <c r="B3682" s="32" t="s">
        <v>26846</v>
      </c>
      <c r="C3682" s="32" t="s">
        <v>21286</v>
      </c>
      <c r="D3682" s="32" t="s">
        <v>21283</v>
      </c>
      <c r="E3682" s="33" t="s">
        <v>26847</v>
      </c>
    </row>
    <row r="3683" spans="1:5" x14ac:dyDescent="0.2">
      <c r="A3683" s="32">
        <v>4794</v>
      </c>
      <c r="B3683" s="32" t="s">
        <v>26848</v>
      </c>
      <c r="C3683" s="32" t="s">
        <v>21286</v>
      </c>
      <c r="D3683" s="32" t="s">
        <v>21283</v>
      </c>
      <c r="E3683" s="33" t="s">
        <v>26849</v>
      </c>
    </row>
    <row r="3684" spans="1:5" x14ac:dyDescent="0.2">
      <c r="A3684" s="32">
        <v>4796</v>
      </c>
      <c r="B3684" s="32" t="s">
        <v>26850</v>
      </c>
      <c r="C3684" s="32" t="s">
        <v>21286</v>
      </c>
      <c r="D3684" s="32" t="s">
        <v>21283</v>
      </c>
      <c r="E3684" s="33" t="s">
        <v>26851</v>
      </c>
    </row>
    <row r="3685" spans="1:5" x14ac:dyDescent="0.2">
      <c r="A3685" s="32">
        <v>4800</v>
      </c>
      <c r="B3685" s="32" t="s">
        <v>26852</v>
      </c>
      <c r="C3685" s="32" t="s">
        <v>21286</v>
      </c>
      <c r="D3685" s="32" t="s">
        <v>21283</v>
      </c>
      <c r="E3685" s="33" t="s">
        <v>26853</v>
      </c>
    </row>
    <row r="3686" spans="1:5" x14ac:dyDescent="0.2">
      <c r="A3686" s="32">
        <v>4795</v>
      </c>
      <c r="B3686" s="32" t="s">
        <v>26854</v>
      </c>
      <c r="C3686" s="32" t="s">
        <v>21286</v>
      </c>
      <c r="D3686" s="32" t="s">
        <v>21283</v>
      </c>
      <c r="E3686" s="33" t="s">
        <v>26855</v>
      </c>
    </row>
    <row r="3687" spans="1:5" x14ac:dyDescent="0.2">
      <c r="A3687" s="32">
        <v>39694</v>
      </c>
      <c r="B3687" s="32" t="s">
        <v>26856</v>
      </c>
      <c r="C3687" s="32" t="s">
        <v>21286</v>
      </c>
      <c r="D3687" s="32" t="s">
        <v>21283</v>
      </c>
      <c r="E3687" s="33" t="s">
        <v>26857</v>
      </c>
    </row>
    <row r="3688" spans="1:5" x14ac:dyDescent="0.2">
      <c r="A3688" s="32">
        <v>1292</v>
      </c>
      <c r="B3688" s="32" t="s">
        <v>26858</v>
      </c>
      <c r="C3688" s="32" t="s">
        <v>21286</v>
      </c>
      <c r="D3688" s="32" t="s">
        <v>21283</v>
      </c>
      <c r="E3688" s="33" t="s">
        <v>26859</v>
      </c>
    </row>
    <row r="3689" spans="1:5" x14ac:dyDescent="0.2">
      <c r="A3689" s="32">
        <v>1287</v>
      </c>
      <c r="B3689" s="32" t="s">
        <v>26860</v>
      </c>
      <c r="C3689" s="32" t="s">
        <v>21286</v>
      </c>
      <c r="D3689" s="32" t="s">
        <v>21287</v>
      </c>
      <c r="E3689" s="33" t="s">
        <v>22662</v>
      </c>
    </row>
    <row r="3690" spans="1:5" x14ac:dyDescent="0.2">
      <c r="A3690" s="32">
        <v>1297</v>
      </c>
      <c r="B3690" s="32" t="s">
        <v>26861</v>
      </c>
      <c r="C3690" s="32" t="s">
        <v>21286</v>
      </c>
      <c r="D3690" s="32" t="s">
        <v>21283</v>
      </c>
      <c r="E3690" s="33" t="s">
        <v>3855</v>
      </c>
    </row>
    <row r="3691" spans="1:5" x14ac:dyDescent="0.2">
      <c r="A3691" s="32">
        <v>4786</v>
      </c>
      <c r="B3691" s="32" t="s">
        <v>26862</v>
      </c>
      <c r="C3691" s="32" t="s">
        <v>21286</v>
      </c>
      <c r="D3691" s="32" t="s">
        <v>21303</v>
      </c>
      <c r="E3691" s="33" t="s">
        <v>10138</v>
      </c>
    </row>
    <row r="3692" spans="1:5" x14ac:dyDescent="0.2">
      <c r="A3692" s="32">
        <v>10840</v>
      </c>
      <c r="B3692" s="32" t="s">
        <v>26863</v>
      </c>
      <c r="C3692" s="32" t="s">
        <v>21286</v>
      </c>
      <c r="D3692" s="32" t="s">
        <v>21303</v>
      </c>
      <c r="E3692" s="33" t="s">
        <v>26864</v>
      </c>
    </row>
    <row r="3693" spans="1:5" x14ac:dyDescent="0.2">
      <c r="A3693" s="32">
        <v>10841</v>
      </c>
      <c r="B3693" s="32" t="s">
        <v>26865</v>
      </c>
      <c r="C3693" s="32" t="s">
        <v>21286</v>
      </c>
      <c r="D3693" s="32" t="s">
        <v>21303</v>
      </c>
      <c r="E3693" s="33" t="s">
        <v>26866</v>
      </c>
    </row>
    <row r="3694" spans="1:5" x14ac:dyDescent="0.2">
      <c r="A3694" s="32">
        <v>25980</v>
      </c>
      <c r="B3694" s="32" t="s">
        <v>26867</v>
      </c>
      <c r="C3694" s="32" t="s">
        <v>21286</v>
      </c>
      <c r="D3694" s="32" t="s">
        <v>21303</v>
      </c>
      <c r="E3694" s="33" t="s">
        <v>26868</v>
      </c>
    </row>
    <row r="3695" spans="1:5" x14ac:dyDescent="0.2">
      <c r="A3695" s="32">
        <v>10842</v>
      </c>
      <c r="B3695" s="32" t="s">
        <v>26869</v>
      </c>
      <c r="C3695" s="32" t="s">
        <v>21286</v>
      </c>
      <c r="D3695" s="32" t="s">
        <v>21303</v>
      </c>
      <c r="E3695" s="33" t="s">
        <v>26870</v>
      </c>
    </row>
    <row r="3696" spans="1:5" x14ac:dyDescent="0.2">
      <c r="A3696" s="32">
        <v>21108</v>
      </c>
      <c r="B3696" s="32" t="s">
        <v>26871</v>
      </c>
      <c r="C3696" s="32" t="s">
        <v>21286</v>
      </c>
      <c r="D3696" s="32" t="s">
        <v>21283</v>
      </c>
      <c r="E3696" s="33" t="s">
        <v>26872</v>
      </c>
    </row>
    <row r="3697" spans="1:5" x14ac:dyDescent="0.2">
      <c r="A3697" s="32">
        <v>38180</v>
      </c>
      <c r="B3697" s="32" t="s">
        <v>26873</v>
      </c>
      <c r="C3697" s="32" t="s">
        <v>21286</v>
      </c>
      <c r="D3697" s="32" t="s">
        <v>21283</v>
      </c>
      <c r="E3697" s="33" t="s">
        <v>26874</v>
      </c>
    </row>
    <row r="3698" spans="1:5" x14ac:dyDescent="0.2">
      <c r="A3698" s="32">
        <v>40648</v>
      </c>
      <c r="B3698" s="32" t="s">
        <v>26875</v>
      </c>
      <c r="C3698" s="32" t="s">
        <v>21286</v>
      </c>
      <c r="D3698" s="32" t="s">
        <v>21303</v>
      </c>
      <c r="E3698" s="33" t="s">
        <v>26876</v>
      </c>
    </row>
    <row r="3699" spans="1:5" x14ac:dyDescent="0.2">
      <c r="A3699" s="32">
        <v>40649</v>
      </c>
      <c r="B3699" s="32" t="s">
        <v>26877</v>
      </c>
      <c r="C3699" s="32" t="s">
        <v>21286</v>
      </c>
      <c r="D3699" s="32" t="s">
        <v>21303</v>
      </c>
      <c r="E3699" s="33" t="s">
        <v>26878</v>
      </c>
    </row>
    <row r="3700" spans="1:5" x14ac:dyDescent="0.2">
      <c r="A3700" s="32">
        <v>40650</v>
      </c>
      <c r="B3700" s="32" t="s">
        <v>26879</v>
      </c>
      <c r="C3700" s="32" t="s">
        <v>21286</v>
      </c>
      <c r="D3700" s="32" t="s">
        <v>21303</v>
      </c>
      <c r="E3700" s="33" t="s">
        <v>26880</v>
      </c>
    </row>
    <row r="3701" spans="1:5" x14ac:dyDescent="0.2">
      <c r="A3701" s="32">
        <v>40651</v>
      </c>
      <c r="B3701" s="32" t="s">
        <v>26881</v>
      </c>
      <c r="C3701" s="32" t="s">
        <v>21286</v>
      </c>
      <c r="D3701" s="32" t="s">
        <v>21303</v>
      </c>
      <c r="E3701" s="33" t="s">
        <v>26882</v>
      </c>
    </row>
    <row r="3702" spans="1:5" x14ac:dyDescent="0.2">
      <c r="A3702" s="32">
        <v>40652</v>
      </c>
      <c r="B3702" s="32" t="s">
        <v>26883</v>
      </c>
      <c r="C3702" s="32" t="s">
        <v>21286</v>
      </c>
      <c r="D3702" s="32" t="s">
        <v>21303</v>
      </c>
      <c r="E3702" s="33" t="s">
        <v>26884</v>
      </c>
    </row>
    <row r="3703" spans="1:5" x14ac:dyDescent="0.2">
      <c r="A3703" s="32">
        <v>40647</v>
      </c>
      <c r="B3703" s="32" t="s">
        <v>26885</v>
      </c>
      <c r="C3703" s="32" t="s">
        <v>21286</v>
      </c>
      <c r="D3703" s="32" t="s">
        <v>21303</v>
      </c>
      <c r="E3703" s="33" t="s">
        <v>26886</v>
      </c>
    </row>
    <row r="3704" spans="1:5" x14ac:dyDescent="0.2">
      <c r="A3704" s="32">
        <v>40653</v>
      </c>
      <c r="B3704" s="32" t="s">
        <v>26887</v>
      </c>
      <c r="C3704" s="32" t="s">
        <v>21286</v>
      </c>
      <c r="D3704" s="32" t="s">
        <v>21303</v>
      </c>
      <c r="E3704" s="33" t="s">
        <v>26888</v>
      </c>
    </row>
    <row r="3705" spans="1:5" x14ac:dyDescent="0.2">
      <c r="A3705" s="32">
        <v>36178</v>
      </c>
      <c r="B3705" s="32" t="s">
        <v>26889</v>
      </c>
      <c r="C3705" s="32" t="s">
        <v>21194</v>
      </c>
      <c r="D3705" s="32" t="s">
        <v>21283</v>
      </c>
      <c r="E3705" s="33" t="s">
        <v>26890</v>
      </c>
    </row>
    <row r="3706" spans="1:5" x14ac:dyDescent="0.2">
      <c r="A3706" s="32">
        <v>38195</v>
      </c>
      <c r="B3706" s="32" t="s">
        <v>26891</v>
      </c>
      <c r="C3706" s="32" t="s">
        <v>21286</v>
      </c>
      <c r="D3706" s="32" t="s">
        <v>21283</v>
      </c>
      <c r="E3706" s="33" t="s">
        <v>26892</v>
      </c>
    </row>
    <row r="3707" spans="1:5" x14ac:dyDescent="0.2">
      <c r="A3707" s="32">
        <v>38181</v>
      </c>
      <c r="B3707" s="32" t="s">
        <v>26893</v>
      </c>
      <c r="C3707" s="32" t="s">
        <v>21286</v>
      </c>
      <c r="D3707" s="32" t="s">
        <v>21283</v>
      </c>
      <c r="E3707" s="33" t="s">
        <v>26894</v>
      </c>
    </row>
    <row r="3708" spans="1:5" x14ac:dyDescent="0.2">
      <c r="A3708" s="32">
        <v>38182</v>
      </c>
      <c r="B3708" s="32" t="s">
        <v>26895</v>
      </c>
      <c r="C3708" s="32" t="s">
        <v>21286</v>
      </c>
      <c r="D3708" s="32" t="s">
        <v>21283</v>
      </c>
      <c r="E3708" s="33" t="s">
        <v>26896</v>
      </c>
    </row>
    <row r="3709" spans="1:5" x14ac:dyDescent="0.2">
      <c r="A3709" s="32">
        <v>38186</v>
      </c>
      <c r="B3709" s="32" t="s">
        <v>26897</v>
      </c>
      <c r="C3709" s="32" t="s">
        <v>21286</v>
      </c>
      <c r="D3709" s="32" t="s">
        <v>21283</v>
      </c>
      <c r="E3709" s="33" t="s">
        <v>26898</v>
      </c>
    </row>
    <row r="3710" spans="1:5" x14ac:dyDescent="0.2">
      <c r="A3710" s="32">
        <v>38185</v>
      </c>
      <c r="B3710" s="32" t="s">
        <v>26899</v>
      </c>
      <c r="C3710" s="32" t="s">
        <v>21286</v>
      </c>
      <c r="D3710" s="32" t="s">
        <v>21283</v>
      </c>
      <c r="E3710" s="33" t="s">
        <v>26900</v>
      </c>
    </row>
    <row r="3711" spans="1:5" x14ac:dyDescent="0.2">
      <c r="A3711" s="32">
        <v>40654</v>
      </c>
      <c r="B3711" s="32" t="s">
        <v>26901</v>
      </c>
      <c r="C3711" s="32" t="s">
        <v>21286</v>
      </c>
      <c r="D3711" s="32" t="s">
        <v>21303</v>
      </c>
      <c r="E3711" s="33" t="s">
        <v>26902</v>
      </c>
    </row>
    <row r="3712" spans="1:5" x14ac:dyDescent="0.2">
      <c r="A3712" s="32">
        <v>25981</v>
      </c>
      <c r="B3712" s="32" t="s">
        <v>26903</v>
      </c>
      <c r="C3712" s="32" t="s">
        <v>21286</v>
      </c>
      <c r="D3712" s="32" t="s">
        <v>21303</v>
      </c>
      <c r="E3712" s="33" t="s">
        <v>26904</v>
      </c>
    </row>
    <row r="3713" spans="1:5" x14ac:dyDescent="0.2">
      <c r="A3713" s="32">
        <v>4822</v>
      </c>
      <c r="B3713" s="32" t="s">
        <v>26905</v>
      </c>
      <c r="C3713" s="32" t="s">
        <v>21286</v>
      </c>
      <c r="D3713" s="32" t="s">
        <v>21303</v>
      </c>
      <c r="E3713" s="33" t="s">
        <v>26906</v>
      </c>
    </row>
    <row r="3714" spans="1:5" x14ac:dyDescent="0.2">
      <c r="A3714" s="32">
        <v>4818</v>
      </c>
      <c r="B3714" s="32" t="s">
        <v>26907</v>
      </c>
      <c r="C3714" s="32" t="s">
        <v>21286</v>
      </c>
      <c r="D3714" s="32" t="s">
        <v>21303</v>
      </c>
      <c r="E3714" s="33" t="s">
        <v>26908</v>
      </c>
    </row>
    <row r="3715" spans="1:5" x14ac:dyDescent="0.2">
      <c r="A3715" s="32">
        <v>39567</v>
      </c>
      <c r="B3715" s="32" t="s">
        <v>26909</v>
      </c>
      <c r="C3715" s="32" t="s">
        <v>21286</v>
      </c>
      <c r="D3715" s="32" t="s">
        <v>21303</v>
      </c>
      <c r="E3715" s="33" t="s">
        <v>1162</v>
      </c>
    </row>
    <row r="3716" spans="1:5" x14ac:dyDescent="0.2">
      <c r="A3716" s="32">
        <v>39566</v>
      </c>
      <c r="B3716" s="32" t="s">
        <v>26910</v>
      </c>
      <c r="C3716" s="32" t="s">
        <v>21286</v>
      </c>
      <c r="D3716" s="32" t="s">
        <v>21303</v>
      </c>
      <c r="E3716" s="33" t="s">
        <v>26911</v>
      </c>
    </row>
    <row r="3717" spans="1:5" x14ac:dyDescent="0.2">
      <c r="A3717" s="32">
        <v>11062</v>
      </c>
      <c r="B3717" s="32" t="s">
        <v>26912</v>
      </c>
      <c r="C3717" s="32" t="s">
        <v>21286</v>
      </c>
      <c r="D3717" s="32" t="s">
        <v>21283</v>
      </c>
      <c r="E3717" s="33" t="s">
        <v>26913</v>
      </c>
    </row>
    <row r="3718" spans="1:5" x14ac:dyDescent="0.2">
      <c r="A3718" s="32">
        <v>11063</v>
      </c>
      <c r="B3718" s="32" t="s">
        <v>26914</v>
      </c>
      <c r="C3718" s="32" t="s">
        <v>21286</v>
      </c>
      <c r="D3718" s="32" t="s">
        <v>21283</v>
      </c>
      <c r="E3718" s="33" t="s">
        <v>26915</v>
      </c>
    </row>
    <row r="3719" spans="1:5" x14ac:dyDescent="0.2">
      <c r="A3719" s="32">
        <v>13521</v>
      </c>
      <c r="B3719" s="32" t="s">
        <v>26916</v>
      </c>
      <c r="C3719" s="32" t="s">
        <v>21194</v>
      </c>
      <c r="D3719" s="32" t="s">
        <v>21283</v>
      </c>
      <c r="E3719" s="33" t="s">
        <v>6057</v>
      </c>
    </row>
    <row r="3720" spans="1:5" x14ac:dyDescent="0.2">
      <c r="A3720" s="32">
        <v>10851</v>
      </c>
      <c r="B3720" s="32" t="s">
        <v>26917</v>
      </c>
      <c r="C3720" s="32" t="s">
        <v>21194</v>
      </c>
      <c r="D3720" s="32" t="s">
        <v>21303</v>
      </c>
      <c r="E3720" s="33" t="s">
        <v>25262</v>
      </c>
    </row>
    <row r="3721" spans="1:5" x14ac:dyDescent="0.2">
      <c r="A3721" s="32">
        <v>39515</v>
      </c>
      <c r="B3721" s="32" t="s">
        <v>26918</v>
      </c>
      <c r="C3721" s="32" t="s">
        <v>21194</v>
      </c>
      <c r="D3721" s="32" t="s">
        <v>21303</v>
      </c>
      <c r="E3721" s="33" t="s">
        <v>26919</v>
      </c>
    </row>
    <row r="3722" spans="1:5" x14ac:dyDescent="0.2">
      <c r="A3722" s="32">
        <v>39516</v>
      </c>
      <c r="B3722" s="32" t="s">
        <v>26920</v>
      </c>
      <c r="C3722" s="32" t="s">
        <v>21194</v>
      </c>
      <c r="D3722" s="32" t="s">
        <v>21303</v>
      </c>
      <c r="E3722" s="33" t="s">
        <v>26921</v>
      </c>
    </row>
    <row r="3723" spans="1:5" x14ac:dyDescent="0.2">
      <c r="A3723" s="32">
        <v>39514</v>
      </c>
      <c r="B3723" s="32" t="s">
        <v>26922</v>
      </c>
      <c r="C3723" s="32" t="s">
        <v>21194</v>
      </c>
      <c r="D3723" s="32" t="s">
        <v>21303</v>
      </c>
      <c r="E3723" s="33" t="s">
        <v>24879</v>
      </c>
    </row>
    <row r="3724" spans="1:5" x14ac:dyDescent="0.2">
      <c r="A3724" s="32">
        <v>4812</v>
      </c>
      <c r="B3724" s="32" t="s">
        <v>26923</v>
      </c>
      <c r="C3724" s="32" t="s">
        <v>21286</v>
      </c>
      <c r="D3724" s="32" t="s">
        <v>21303</v>
      </c>
      <c r="E3724" s="33" t="s">
        <v>7311</v>
      </c>
    </row>
    <row r="3725" spans="1:5" x14ac:dyDescent="0.2">
      <c r="A3725" s="32">
        <v>10849</v>
      </c>
      <c r="B3725" s="32" t="s">
        <v>26924</v>
      </c>
      <c r="C3725" s="32" t="s">
        <v>21194</v>
      </c>
      <c r="D3725" s="32" t="s">
        <v>21283</v>
      </c>
      <c r="E3725" s="33" t="s">
        <v>26925</v>
      </c>
    </row>
    <row r="3726" spans="1:5" x14ac:dyDescent="0.2">
      <c r="A3726" s="32">
        <v>10848</v>
      </c>
      <c r="B3726" s="32" t="s">
        <v>26926</v>
      </c>
      <c r="C3726" s="32" t="s">
        <v>21194</v>
      </c>
      <c r="D3726" s="32" t="s">
        <v>21283</v>
      </c>
      <c r="E3726" s="33" t="s">
        <v>26927</v>
      </c>
    </row>
    <row r="3727" spans="1:5" x14ac:dyDescent="0.2">
      <c r="A3727" s="32">
        <v>4813</v>
      </c>
      <c r="B3727" s="32" t="s">
        <v>26928</v>
      </c>
      <c r="C3727" s="32" t="s">
        <v>21286</v>
      </c>
      <c r="D3727" s="32" t="s">
        <v>21287</v>
      </c>
      <c r="E3727" s="33" t="s">
        <v>26929</v>
      </c>
    </row>
    <row r="3728" spans="1:5" x14ac:dyDescent="0.2">
      <c r="A3728" s="32">
        <v>37560</v>
      </c>
      <c r="B3728" s="32" t="s">
        <v>26930</v>
      </c>
      <c r="C3728" s="32" t="s">
        <v>21194</v>
      </c>
      <c r="D3728" s="32" t="s">
        <v>21283</v>
      </c>
      <c r="E3728" s="33" t="s">
        <v>2368</v>
      </c>
    </row>
    <row r="3729" spans="1:5" x14ac:dyDescent="0.2">
      <c r="A3729" s="32">
        <v>37557</v>
      </c>
      <c r="B3729" s="32" t="s">
        <v>26931</v>
      </c>
      <c r="C3729" s="32" t="s">
        <v>21194</v>
      </c>
      <c r="D3729" s="32" t="s">
        <v>21283</v>
      </c>
      <c r="E3729" s="33" t="s">
        <v>26932</v>
      </c>
    </row>
    <row r="3730" spans="1:5" x14ac:dyDescent="0.2">
      <c r="A3730" s="32">
        <v>37556</v>
      </c>
      <c r="B3730" s="32" t="s">
        <v>26933</v>
      </c>
      <c r="C3730" s="32" t="s">
        <v>21194</v>
      </c>
      <c r="D3730" s="32" t="s">
        <v>21283</v>
      </c>
      <c r="E3730" s="33" t="s">
        <v>26934</v>
      </c>
    </row>
    <row r="3731" spans="1:5" x14ac:dyDescent="0.2">
      <c r="A3731" s="32">
        <v>37559</v>
      </c>
      <c r="B3731" s="32" t="s">
        <v>26935</v>
      </c>
      <c r="C3731" s="32" t="s">
        <v>21194</v>
      </c>
      <c r="D3731" s="32" t="s">
        <v>21283</v>
      </c>
      <c r="E3731" s="33" t="s">
        <v>777</v>
      </c>
    </row>
    <row r="3732" spans="1:5" x14ac:dyDescent="0.2">
      <c r="A3732" s="32">
        <v>37539</v>
      </c>
      <c r="B3732" s="32" t="s">
        <v>26936</v>
      </c>
      <c r="C3732" s="32" t="s">
        <v>21194</v>
      </c>
      <c r="D3732" s="32" t="s">
        <v>21287</v>
      </c>
      <c r="E3732" s="33" t="s">
        <v>26937</v>
      </c>
    </row>
    <row r="3733" spans="1:5" x14ac:dyDescent="0.2">
      <c r="A3733" s="32">
        <v>37558</v>
      </c>
      <c r="B3733" s="32" t="s">
        <v>26938</v>
      </c>
      <c r="C3733" s="32" t="s">
        <v>21194</v>
      </c>
      <c r="D3733" s="32" t="s">
        <v>21283</v>
      </c>
      <c r="E3733" s="33" t="s">
        <v>24086</v>
      </c>
    </row>
    <row r="3734" spans="1:5" x14ac:dyDescent="0.2">
      <c r="A3734" s="32">
        <v>34723</v>
      </c>
      <c r="B3734" s="32" t="s">
        <v>26939</v>
      </c>
      <c r="C3734" s="32" t="s">
        <v>21286</v>
      </c>
      <c r="D3734" s="32" t="s">
        <v>21283</v>
      </c>
      <c r="E3734" s="33" t="s">
        <v>26940</v>
      </c>
    </row>
    <row r="3735" spans="1:5" x14ac:dyDescent="0.2">
      <c r="A3735" s="32">
        <v>34721</v>
      </c>
      <c r="B3735" s="32" t="s">
        <v>26941</v>
      </c>
      <c r="C3735" s="32" t="s">
        <v>21286</v>
      </c>
      <c r="D3735" s="32" t="s">
        <v>21283</v>
      </c>
      <c r="E3735" s="33" t="s">
        <v>26942</v>
      </c>
    </row>
    <row r="3736" spans="1:5" x14ac:dyDescent="0.2">
      <c r="A3736" s="32">
        <v>4309</v>
      </c>
      <c r="B3736" s="32" t="s">
        <v>26943</v>
      </c>
      <c r="C3736" s="32" t="s">
        <v>21194</v>
      </c>
      <c r="D3736" s="32" t="s">
        <v>21283</v>
      </c>
      <c r="E3736" s="33" t="s">
        <v>11054</v>
      </c>
    </row>
    <row r="3737" spans="1:5" x14ac:dyDescent="0.2">
      <c r="A3737" s="32">
        <v>4307</v>
      </c>
      <c r="B3737" s="32" t="s">
        <v>26944</v>
      </c>
      <c r="C3737" s="32" t="s">
        <v>21194</v>
      </c>
      <c r="D3737" s="32" t="s">
        <v>21283</v>
      </c>
      <c r="E3737" s="33" t="s">
        <v>26945</v>
      </c>
    </row>
    <row r="3738" spans="1:5" x14ac:dyDescent="0.2">
      <c r="A3738" s="32">
        <v>10850</v>
      </c>
      <c r="B3738" s="32" t="s">
        <v>26946</v>
      </c>
      <c r="C3738" s="32" t="s">
        <v>21194</v>
      </c>
      <c r="D3738" s="32" t="s">
        <v>21283</v>
      </c>
      <c r="E3738" s="33" t="s">
        <v>26947</v>
      </c>
    </row>
    <row r="3739" spans="1:5" x14ac:dyDescent="0.2">
      <c r="A3739" s="32">
        <v>42438</v>
      </c>
      <c r="B3739" s="32" t="s">
        <v>26948</v>
      </c>
      <c r="C3739" s="32" t="s">
        <v>21194</v>
      </c>
      <c r="D3739" s="32" t="s">
        <v>21303</v>
      </c>
      <c r="E3739" s="33" t="s">
        <v>26949</v>
      </c>
    </row>
    <row r="3740" spans="1:5" x14ac:dyDescent="0.2">
      <c r="A3740" s="32">
        <v>4792</v>
      </c>
      <c r="B3740" s="32" t="s">
        <v>26950</v>
      </c>
      <c r="C3740" s="32" t="s">
        <v>21286</v>
      </c>
      <c r="D3740" s="32" t="s">
        <v>21283</v>
      </c>
      <c r="E3740" s="33" t="s">
        <v>26951</v>
      </c>
    </row>
    <row r="3741" spans="1:5" x14ac:dyDescent="0.2">
      <c r="A3741" s="32">
        <v>4790</v>
      </c>
      <c r="B3741" s="32" t="s">
        <v>26952</v>
      </c>
      <c r="C3741" s="32" t="s">
        <v>21286</v>
      </c>
      <c r="D3741" s="32" t="s">
        <v>21287</v>
      </c>
      <c r="E3741" s="33" t="s">
        <v>26953</v>
      </c>
    </row>
    <row r="3742" spans="1:5" x14ac:dyDescent="0.2">
      <c r="A3742" s="32">
        <v>40671</v>
      </c>
      <c r="B3742" s="32" t="s">
        <v>26954</v>
      </c>
      <c r="C3742" s="32" t="s">
        <v>21286</v>
      </c>
      <c r="D3742" s="32" t="s">
        <v>21283</v>
      </c>
      <c r="E3742" s="33" t="s">
        <v>26955</v>
      </c>
    </row>
    <row r="3743" spans="1:5" x14ac:dyDescent="0.2">
      <c r="A3743" s="32">
        <v>7552</v>
      </c>
      <c r="B3743" s="32" t="s">
        <v>26956</v>
      </c>
      <c r="C3743" s="32" t="s">
        <v>21194</v>
      </c>
      <c r="D3743" s="32" t="s">
        <v>21303</v>
      </c>
      <c r="E3743" s="33" t="s">
        <v>22897</v>
      </c>
    </row>
    <row r="3744" spans="1:5" x14ac:dyDescent="0.2">
      <c r="A3744" s="32">
        <v>4893</v>
      </c>
      <c r="B3744" s="32" t="s">
        <v>26957</v>
      </c>
      <c r="C3744" s="32" t="s">
        <v>21194</v>
      </c>
      <c r="D3744" s="32" t="s">
        <v>21283</v>
      </c>
      <c r="E3744" s="33" t="s">
        <v>25958</v>
      </c>
    </row>
    <row r="3745" spans="1:5" x14ac:dyDescent="0.2">
      <c r="A3745" s="32">
        <v>4894</v>
      </c>
      <c r="B3745" s="32" t="s">
        <v>26958</v>
      </c>
      <c r="C3745" s="32" t="s">
        <v>21194</v>
      </c>
      <c r="D3745" s="32" t="s">
        <v>21283</v>
      </c>
      <c r="E3745" s="33" t="s">
        <v>8936</v>
      </c>
    </row>
    <row r="3746" spans="1:5" x14ac:dyDescent="0.2">
      <c r="A3746" s="32">
        <v>4888</v>
      </c>
      <c r="B3746" s="32" t="s">
        <v>26959</v>
      </c>
      <c r="C3746" s="32" t="s">
        <v>21194</v>
      </c>
      <c r="D3746" s="32" t="s">
        <v>21283</v>
      </c>
      <c r="E3746" s="33" t="s">
        <v>10789</v>
      </c>
    </row>
    <row r="3747" spans="1:5" x14ac:dyDescent="0.2">
      <c r="A3747" s="32">
        <v>4890</v>
      </c>
      <c r="B3747" s="32" t="s">
        <v>26960</v>
      </c>
      <c r="C3747" s="32" t="s">
        <v>21194</v>
      </c>
      <c r="D3747" s="32" t="s">
        <v>21283</v>
      </c>
      <c r="E3747" s="33" t="s">
        <v>6224</v>
      </c>
    </row>
    <row r="3748" spans="1:5" x14ac:dyDescent="0.2">
      <c r="A3748" s="32">
        <v>12411</v>
      </c>
      <c r="B3748" s="32" t="s">
        <v>26961</v>
      </c>
      <c r="C3748" s="32" t="s">
        <v>21194</v>
      </c>
      <c r="D3748" s="32" t="s">
        <v>21283</v>
      </c>
      <c r="E3748" s="33" t="s">
        <v>23634</v>
      </c>
    </row>
    <row r="3749" spans="1:5" x14ac:dyDescent="0.2">
      <c r="A3749" s="32">
        <v>4891</v>
      </c>
      <c r="B3749" s="32" t="s">
        <v>26962</v>
      </c>
      <c r="C3749" s="32" t="s">
        <v>21194</v>
      </c>
      <c r="D3749" s="32" t="s">
        <v>21283</v>
      </c>
      <c r="E3749" s="33" t="s">
        <v>26963</v>
      </c>
    </row>
    <row r="3750" spans="1:5" x14ac:dyDescent="0.2">
      <c r="A3750" s="32">
        <v>4889</v>
      </c>
      <c r="B3750" s="32" t="s">
        <v>26964</v>
      </c>
      <c r="C3750" s="32" t="s">
        <v>21194</v>
      </c>
      <c r="D3750" s="32" t="s">
        <v>21283</v>
      </c>
      <c r="E3750" s="33" t="s">
        <v>986</v>
      </c>
    </row>
    <row r="3751" spans="1:5" x14ac:dyDescent="0.2">
      <c r="A3751" s="32">
        <v>4892</v>
      </c>
      <c r="B3751" s="32" t="s">
        <v>26965</v>
      </c>
      <c r="C3751" s="32" t="s">
        <v>21194</v>
      </c>
      <c r="D3751" s="32" t="s">
        <v>21283</v>
      </c>
      <c r="E3751" s="33" t="s">
        <v>7491</v>
      </c>
    </row>
    <row r="3752" spans="1:5" x14ac:dyDescent="0.2">
      <c r="A3752" s="32">
        <v>12412</v>
      </c>
      <c r="B3752" s="32" t="s">
        <v>26966</v>
      </c>
      <c r="C3752" s="32" t="s">
        <v>21194</v>
      </c>
      <c r="D3752" s="32" t="s">
        <v>21283</v>
      </c>
      <c r="E3752" s="33" t="s">
        <v>9252</v>
      </c>
    </row>
    <row r="3753" spans="1:5" x14ac:dyDescent="0.2">
      <c r="A3753" s="32">
        <v>11073</v>
      </c>
      <c r="B3753" s="32" t="s">
        <v>26967</v>
      </c>
      <c r="C3753" s="32" t="s">
        <v>21194</v>
      </c>
      <c r="D3753" s="32" t="s">
        <v>21283</v>
      </c>
      <c r="E3753" s="33" t="s">
        <v>681</v>
      </c>
    </row>
    <row r="3754" spans="1:5" x14ac:dyDescent="0.2">
      <c r="A3754" s="32">
        <v>11071</v>
      </c>
      <c r="B3754" s="32" t="s">
        <v>26968</v>
      </c>
      <c r="C3754" s="32" t="s">
        <v>21194</v>
      </c>
      <c r="D3754" s="32" t="s">
        <v>21283</v>
      </c>
      <c r="E3754" s="33" t="s">
        <v>21530</v>
      </c>
    </row>
    <row r="3755" spans="1:5" x14ac:dyDescent="0.2">
      <c r="A3755" s="32">
        <v>11072</v>
      </c>
      <c r="B3755" s="32" t="s">
        <v>26969</v>
      </c>
      <c r="C3755" s="32" t="s">
        <v>21194</v>
      </c>
      <c r="D3755" s="32" t="s">
        <v>21283</v>
      </c>
      <c r="E3755" s="33" t="s">
        <v>26262</v>
      </c>
    </row>
    <row r="3756" spans="1:5" x14ac:dyDescent="0.2">
      <c r="A3756" s="32">
        <v>4895</v>
      </c>
      <c r="B3756" s="32" t="s">
        <v>26970</v>
      </c>
      <c r="C3756" s="32" t="s">
        <v>21194</v>
      </c>
      <c r="D3756" s="32" t="s">
        <v>21283</v>
      </c>
      <c r="E3756" s="33" t="s">
        <v>22330</v>
      </c>
    </row>
    <row r="3757" spans="1:5" x14ac:dyDescent="0.2">
      <c r="A3757" s="32">
        <v>4907</v>
      </c>
      <c r="B3757" s="32" t="s">
        <v>26971</v>
      </c>
      <c r="C3757" s="32" t="s">
        <v>21194</v>
      </c>
      <c r="D3757" s="32" t="s">
        <v>21303</v>
      </c>
      <c r="E3757" s="33" t="s">
        <v>6571</v>
      </c>
    </row>
    <row r="3758" spans="1:5" x14ac:dyDescent="0.2">
      <c r="A3758" s="32">
        <v>4902</v>
      </c>
      <c r="B3758" s="32" t="s">
        <v>26972</v>
      </c>
      <c r="C3758" s="32" t="s">
        <v>21194</v>
      </c>
      <c r="D3758" s="32" t="s">
        <v>21303</v>
      </c>
      <c r="E3758" s="33" t="s">
        <v>1052</v>
      </c>
    </row>
    <row r="3759" spans="1:5" x14ac:dyDescent="0.2">
      <c r="A3759" s="32">
        <v>4908</v>
      </c>
      <c r="B3759" s="32" t="s">
        <v>26973</v>
      </c>
      <c r="C3759" s="32" t="s">
        <v>21194</v>
      </c>
      <c r="D3759" s="32" t="s">
        <v>21303</v>
      </c>
      <c r="E3759" s="33" t="s">
        <v>26974</v>
      </c>
    </row>
    <row r="3760" spans="1:5" x14ac:dyDescent="0.2">
      <c r="A3760" s="32">
        <v>4909</v>
      </c>
      <c r="B3760" s="32" t="s">
        <v>26975</v>
      </c>
      <c r="C3760" s="32" t="s">
        <v>21194</v>
      </c>
      <c r="D3760" s="32" t="s">
        <v>21303</v>
      </c>
      <c r="E3760" s="33" t="s">
        <v>26976</v>
      </c>
    </row>
    <row r="3761" spans="1:5" x14ac:dyDescent="0.2">
      <c r="A3761" s="32">
        <v>4903</v>
      </c>
      <c r="B3761" s="32" t="s">
        <v>26977</v>
      </c>
      <c r="C3761" s="32" t="s">
        <v>21194</v>
      </c>
      <c r="D3761" s="32" t="s">
        <v>21303</v>
      </c>
      <c r="E3761" s="33" t="s">
        <v>26978</v>
      </c>
    </row>
    <row r="3762" spans="1:5" x14ac:dyDescent="0.2">
      <c r="A3762" s="32">
        <v>4897</v>
      </c>
      <c r="B3762" s="32" t="s">
        <v>26979</v>
      </c>
      <c r="C3762" s="32" t="s">
        <v>21194</v>
      </c>
      <c r="D3762" s="32" t="s">
        <v>21283</v>
      </c>
      <c r="E3762" s="33" t="s">
        <v>933</v>
      </c>
    </row>
    <row r="3763" spans="1:5" x14ac:dyDescent="0.2">
      <c r="A3763" s="32">
        <v>4896</v>
      </c>
      <c r="B3763" s="32" t="s">
        <v>26980</v>
      </c>
      <c r="C3763" s="32" t="s">
        <v>21194</v>
      </c>
      <c r="D3763" s="32" t="s">
        <v>21283</v>
      </c>
      <c r="E3763" s="33" t="s">
        <v>24753</v>
      </c>
    </row>
    <row r="3764" spans="1:5" x14ac:dyDescent="0.2">
      <c r="A3764" s="32">
        <v>4900</v>
      </c>
      <c r="B3764" s="32" t="s">
        <v>26981</v>
      </c>
      <c r="C3764" s="32" t="s">
        <v>21194</v>
      </c>
      <c r="D3764" s="32" t="s">
        <v>21283</v>
      </c>
      <c r="E3764" s="33" t="s">
        <v>1102</v>
      </c>
    </row>
    <row r="3765" spans="1:5" x14ac:dyDescent="0.2">
      <c r="A3765" s="32">
        <v>4898</v>
      </c>
      <c r="B3765" s="32" t="s">
        <v>26982</v>
      </c>
      <c r="C3765" s="32" t="s">
        <v>21194</v>
      </c>
      <c r="D3765" s="32" t="s">
        <v>21283</v>
      </c>
      <c r="E3765" s="33" t="s">
        <v>9569</v>
      </c>
    </row>
    <row r="3766" spans="1:5" x14ac:dyDescent="0.2">
      <c r="A3766" s="32">
        <v>4899</v>
      </c>
      <c r="B3766" s="32" t="s">
        <v>26983</v>
      </c>
      <c r="C3766" s="32" t="s">
        <v>21194</v>
      </c>
      <c r="D3766" s="32" t="s">
        <v>21283</v>
      </c>
      <c r="E3766" s="33" t="s">
        <v>2664</v>
      </c>
    </row>
    <row r="3767" spans="1:5" x14ac:dyDescent="0.2">
      <c r="A3767" s="32">
        <v>11096</v>
      </c>
      <c r="B3767" s="32" t="s">
        <v>26984</v>
      </c>
      <c r="C3767" s="32" t="s">
        <v>21213</v>
      </c>
      <c r="D3767" s="32" t="s">
        <v>21303</v>
      </c>
      <c r="E3767" s="33" t="s">
        <v>1470</v>
      </c>
    </row>
    <row r="3768" spans="1:5" x14ac:dyDescent="0.2">
      <c r="A3768" s="32">
        <v>4741</v>
      </c>
      <c r="B3768" s="32" t="s">
        <v>26985</v>
      </c>
      <c r="C3768" s="32" t="s">
        <v>21598</v>
      </c>
      <c r="D3768" s="32" t="s">
        <v>21303</v>
      </c>
      <c r="E3768" s="33" t="s">
        <v>26986</v>
      </c>
    </row>
    <row r="3769" spans="1:5" x14ac:dyDescent="0.2">
      <c r="A3769" s="32">
        <v>4752</v>
      </c>
      <c r="B3769" s="32" t="s">
        <v>26987</v>
      </c>
      <c r="C3769" s="32" t="s">
        <v>21307</v>
      </c>
      <c r="D3769" s="32" t="s">
        <v>21283</v>
      </c>
      <c r="E3769" s="33" t="s">
        <v>24966</v>
      </c>
    </row>
    <row r="3770" spans="1:5" x14ac:dyDescent="0.2">
      <c r="A3770" s="32">
        <v>41091</v>
      </c>
      <c r="B3770" s="32" t="s">
        <v>26988</v>
      </c>
      <c r="C3770" s="32" t="s">
        <v>21603</v>
      </c>
      <c r="D3770" s="32" t="s">
        <v>21283</v>
      </c>
      <c r="E3770" s="33" t="s">
        <v>26989</v>
      </c>
    </row>
    <row r="3771" spans="1:5" x14ac:dyDescent="0.2">
      <c r="A3771" s="32">
        <v>13954</v>
      </c>
      <c r="B3771" s="32" t="s">
        <v>26990</v>
      </c>
      <c r="C3771" s="32" t="s">
        <v>21194</v>
      </c>
      <c r="D3771" s="32" t="s">
        <v>21303</v>
      </c>
      <c r="E3771" s="33" t="s">
        <v>26991</v>
      </c>
    </row>
    <row r="3772" spans="1:5" x14ac:dyDescent="0.2">
      <c r="A3772" s="32">
        <v>3411</v>
      </c>
      <c r="B3772" s="32" t="s">
        <v>26992</v>
      </c>
      <c r="C3772" s="32" t="s">
        <v>21213</v>
      </c>
      <c r="D3772" s="32" t="s">
        <v>21303</v>
      </c>
      <c r="E3772" s="33" t="s">
        <v>7756</v>
      </c>
    </row>
    <row r="3773" spans="1:5" x14ac:dyDescent="0.2">
      <c r="A3773" s="32">
        <v>39995</v>
      </c>
      <c r="B3773" s="32" t="s">
        <v>26993</v>
      </c>
      <c r="C3773" s="32" t="s">
        <v>21598</v>
      </c>
      <c r="D3773" s="32" t="s">
        <v>21303</v>
      </c>
      <c r="E3773" s="33" t="s">
        <v>26994</v>
      </c>
    </row>
    <row r="3774" spans="1:5" x14ac:dyDescent="0.2">
      <c r="A3774" s="32">
        <v>11615</v>
      </c>
      <c r="B3774" s="32" t="s">
        <v>26995</v>
      </c>
      <c r="C3774" s="32" t="s">
        <v>21286</v>
      </c>
      <c r="D3774" s="32" t="s">
        <v>21303</v>
      </c>
      <c r="E3774" s="33" t="s">
        <v>22614</v>
      </c>
    </row>
    <row r="3775" spans="1:5" x14ac:dyDescent="0.2">
      <c r="A3775" s="32">
        <v>3408</v>
      </c>
      <c r="B3775" s="32" t="s">
        <v>26996</v>
      </c>
      <c r="C3775" s="32" t="s">
        <v>21286</v>
      </c>
      <c r="D3775" s="32" t="s">
        <v>21303</v>
      </c>
      <c r="E3775" s="33" t="s">
        <v>4070</v>
      </c>
    </row>
    <row r="3776" spans="1:5" x14ac:dyDescent="0.2">
      <c r="A3776" s="32">
        <v>3409</v>
      </c>
      <c r="B3776" s="32" t="s">
        <v>26997</v>
      </c>
      <c r="C3776" s="32" t="s">
        <v>21286</v>
      </c>
      <c r="D3776" s="32" t="s">
        <v>21303</v>
      </c>
      <c r="E3776" s="33" t="s">
        <v>6525</v>
      </c>
    </row>
    <row r="3777" spans="1:5" x14ac:dyDescent="0.2">
      <c r="A3777" s="32">
        <v>11427</v>
      </c>
      <c r="B3777" s="32" t="s">
        <v>26998</v>
      </c>
      <c r="C3777" s="32" t="s">
        <v>21213</v>
      </c>
      <c r="D3777" s="32" t="s">
        <v>21303</v>
      </c>
      <c r="E3777" s="33" t="s">
        <v>21950</v>
      </c>
    </row>
    <row r="3778" spans="1:5" x14ac:dyDescent="0.2">
      <c r="A3778" s="32">
        <v>4491</v>
      </c>
      <c r="B3778" s="32" t="s">
        <v>26999</v>
      </c>
      <c r="C3778" s="32" t="s">
        <v>21259</v>
      </c>
      <c r="D3778" s="32" t="s">
        <v>21283</v>
      </c>
      <c r="E3778" s="33" t="s">
        <v>25319</v>
      </c>
    </row>
    <row r="3779" spans="1:5" x14ac:dyDescent="0.2">
      <c r="A3779" s="32">
        <v>26022</v>
      </c>
      <c r="B3779" s="32" t="s">
        <v>27000</v>
      </c>
      <c r="C3779" s="32" t="s">
        <v>21194</v>
      </c>
      <c r="D3779" s="32" t="s">
        <v>21283</v>
      </c>
      <c r="E3779" s="33" t="s">
        <v>27001</v>
      </c>
    </row>
    <row r="3780" spans="1:5" x14ac:dyDescent="0.2">
      <c r="A3780" s="32">
        <v>421</v>
      </c>
      <c r="B3780" s="32" t="s">
        <v>27002</v>
      </c>
      <c r="C3780" s="32" t="s">
        <v>21194</v>
      </c>
      <c r="D3780" s="32" t="s">
        <v>21303</v>
      </c>
      <c r="E3780" s="33" t="s">
        <v>7596</v>
      </c>
    </row>
    <row r="3781" spans="1:5" x14ac:dyDescent="0.2">
      <c r="A3781" s="32">
        <v>12362</v>
      </c>
      <c r="B3781" s="32" t="s">
        <v>27003</v>
      </c>
      <c r="C3781" s="32" t="s">
        <v>21194</v>
      </c>
      <c r="D3781" s="32" t="s">
        <v>21303</v>
      </c>
      <c r="E3781" s="33" t="s">
        <v>24368</v>
      </c>
    </row>
    <row r="3782" spans="1:5" x14ac:dyDescent="0.2">
      <c r="A3782" s="32">
        <v>14148</v>
      </c>
      <c r="B3782" s="32" t="s">
        <v>27004</v>
      </c>
      <c r="C3782" s="32" t="s">
        <v>21194</v>
      </c>
      <c r="D3782" s="32" t="s">
        <v>21303</v>
      </c>
      <c r="E3782" s="33" t="s">
        <v>969</v>
      </c>
    </row>
    <row r="3783" spans="1:5" x14ac:dyDescent="0.2">
      <c r="A3783" s="32">
        <v>4341</v>
      </c>
      <c r="B3783" s="32" t="s">
        <v>27005</v>
      </c>
      <c r="C3783" s="32" t="s">
        <v>21194</v>
      </c>
      <c r="D3783" s="32" t="s">
        <v>21303</v>
      </c>
      <c r="E3783" s="33" t="s">
        <v>1942</v>
      </c>
    </row>
    <row r="3784" spans="1:5" x14ac:dyDescent="0.2">
      <c r="A3784" s="32">
        <v>4337</v>
      </c>
      <c r="B3784" s="32" t="s">
        <v>27006</v>
      </c>
      <c r="C3784" s="32" t="s">
        <v>21194</v>
      </c>
      <c r="D3784" s="32" t="s">
        <v>21303</v>
      </c>
      <c r="E3784" s="33" t="s">
        <v>10959</v>
      </c>
    </row>
    <row r="3785" spans="1:5" x14ac:dyDescent="0.2">
      <c r="A3785" s="32">
        <v>4339</v>
      </c>
      <c r="B3785" s="32" t="s">
        <v>27007</v>
      </c>
      <c r="C3785" s="32" t="s">
        <v>21194</v>
      </c>
      <c r="D3785" s="32" t="s">
        <v>21303</v>
      </c>
      <c r="E3785" s="33" t="s">
        <v>1643</v>
      </c>
    </row>
    <row r="3786" spans="1:5" x14ac:dyDescent="0.2">
      <c r="A3786" s="32">
        <v>39997</v>
      </c>
      <c r="B3786" s="32" t="s">
        <v>27008</v>
      </c>
      <c r="C3786" s="32" t="s">
        <v>21194</v>
      </c>
      <c r="D3786" s="32" t="s">
        <v>21303</v>
      </c>
      <c r="E3786" s="33" t="s">
        <v>1930</v>
      </c>
    </row>
    <row r="3787" spans="1:5" x14ac:dyDescent="0.2">
      <c r="A3787" s="32">
        <v>11971</v>
      </c>
      <c r="B3787" s="32" t="s">
        <v>27009</v>
      </c>
      <c r="C3787" s="32" t="s">
        <v>21194</v>
      </c>
      <c r="D3787" s="32" t="s">
        <v>21303</v>
      </c>
      <c r="E3787" s="33" t="s">
        <v>23905</v>
      </c>
    </row>
    <row r="3788" spans="1:5" x14ac:dyDescent="0.2">
      <c r="A3788" s="32">
        <v>4342</v>
      </c>
      <c r="B3788" s="32" t="s">
        <v>27010</v>
      </c>
      <c r="C3788" s="32" t="s">
        <v>21194</v>
      </c>
      <c r="D3788" s="32" t="s">
        <v>21303</v>
      </c>
      <c r="E3788" s="33" t="s">
        <v>1580</v>
      </c>
    </row>
    <row r="3789" spans="1:5" x14ac:dyDescent="0.2">
      <c r="A3789" s="32">
        <v>4330</v>
      </c>
      <c r="B3789" s="32" t="s">
        <v>27011</v>
      </c>
      <c r="C3789" s="32" t="s">
        <v>21194</v>
      </c>
      <c r="D3789" s="32" t="s">
        <v>21303</v>
      </c>
      <c r="E3789" s="33" t="s">
        <v>1840</v>
      </c>
    </row>
    <row r="3790" spans="1:5" x14ac:dyDescent="0.2">
      <c r="A3790" s="32">
        <v>4340</v>
      </c>
      <c r="B3790" s="32" t="s">
        <v>27012</v>
      </c>
      <c r="C3790" s="32" t="s">
        <v>21194</v>
      </c>
      <c r="D3790" s="32" t="s">
        <v>21303</v>
      </c>
      <c r="E3790" s="33" t="s">
        <v>1376</v>
      </c>
    </row>
    <row r="3791" spans="1:5" x14ac:dyDescent="0.2">
      <c r="A3791" s="32">
        <v>5088</v>
      </c>
      <c r="B3791" s="32" t="s">
        <v>27013</v>
      </c>
      <c r="C3791" s="32" t="s">
        <v>21194</v>
      </c>
      <c r="D3791" s="32" t="s">
        <v>21283</v>
      </c>
      <c r="E3791" s="33" t="s">
        <v>10682</v>
      </c>
    </row>
    <row r="3792" spans="1:5" x14ac:dyDescent="0.2">
      <c r="A3792" s="32">
        <v>11154</v>
      </c>
      <c r="B3792" s="32" t="s">
        <v>27014</v>
      </c>
      <c r="C3792" s="32" t="s">
        <v>21194</v>
      </c>
      <c r="D3792" s="32" t="s">
        <v>21283</v>
      </c>
      <c r="E3792" s="33" t="s">
        <v>27015</v>
      </c>
    </row>
    <row r="3793" spans="1:5" x14ac:dyDescent="0.2">
      <c r="A3793" s="32">
        <v>39021</v>
      </c>
      <c r="B3793" s="32" t="s">
        <v>27016</v>
      </c>
      <c r="C3793" s="32" t="s">
        <v>21194</v>
      </c>
      <c r="D3793" s="32" t="s">
        <v>21283</v>
      </c>
      <c r="E3793" s="33" t="s">
        <v>27017</v>
      </c>
    </row>
    <row r="3794" spans="1:5" x14ac:dyDescent="0.2">
      <c r="A3794" s="32">
        <v>39022</v>
      </c>
      <c r="B3794" s="32" t="s">
        <v>27018</v>
      </c>
      <c r="C3794" s="32" t="s">
        <v>21194</v>
      </c>
      <c r="D3794" s="32" t="s">
        <v>21287</v>
      </c>
      <c r="E3794" s="33" t="s">
        <v>27019</v>
      </c>
    </row>
    <row r="3795" spans="1:5" x14ac:dyDescent="0.2">
      <c r="A3795" s="32">
        <v>39024</v>
      </c>
      <c r="B3795" s="32" t="s">
        <v>27020</v>
      </c>
      <c r="C3795" s="32" t="s">
        <v>21194</v>
      </c>
      <c r="D3795" s="32" t="s">
        <v>21303</v>
      </c>
      <c r="E3795" s="33" t="s">
        <v>27021</v>
      </c>
    </row>
    <row r="3796" spans="1:5" x14ac:dyDescent="0.2">
      <c r="A3796" s="32">
        <v>4914</v>
      </c>
      <c r="B3796" s="32" t="s">
        <v>27022</v>
      </c>
      <c r="C3796" s="32" t="s">
        <v>21286</v>
      </c>
      <c r="D3796" s="32" t="s">
        <v>21303</v>
      </c>
      <c r="E3796" s="33" t="s">
        <v>27023</v>
      </c>
    </row>
    <row r="3797" spans="1:5" x14ac:dyDescent="0.2">
      <c r="A3797" s="32">
        <v>4917</v>
      </c>
      <c r="B3797" s="32" t="s">
        <v>27024</v>
      </c>
      <c r="C3797" s="32" t="s">
        <v>21286</v>
      </c>
      <c r="D3797" s="32" t="s">
        <v>21303</v>
      </c>
      <c r="E3797" s="33" t="s">
        <v>27025</v>
      </c>
    </row>
    <row r="3798" spans="1:5" x14ac:dyDescent="0.2">
      <c r="A3798" s="32">
        <v>39025</v>
      </c>
      <c r="B3798" s="32" t="s">
        <v>27026</v>
      </c>
      <c r="C3798" s="32" t="s">
        <v>21194</v>
      </c>
      <c r="D3798" s="32" t="s">
        <v>21303</v>
      </c>
      <c r="E3798" s="33" t="s">
        <v>27027</v>
      </c>
    </row>
    <row r="3799" spans="1:5" x14ac:dyDescent="0.2">
      <c r="A3799" s="32">
        <v>4930</v>
      </c>
      <c r="B3799" s="32" t="s">
        <v>27028</v>
      </c>
      <c r="C3799" s="32" t="s">
        <v>21286</v>
      </c>
      <c r="D3799" s="32" t="s">
        <v>21283</v>
      </c>
      <c r="E3799" s="33" t="s">
        <v>27029</v>
      </c>
    </row>
    <row r="3800" spans="1:5" x14ac:dyDescent="0.2">
      <c r="A3800" s="32">
        <v>4922</v>
      </c>
      <c r="B3800" s="32" t="s">
        <v>27030</v>
      </c>
      <c r="C3800" s="32" t="s">
        <v>21286</v>
      </c>
      <c r="D3800" s="32" t="s">
        <v>21303</v>
      </c>
      <c r="E3800" s="33" t="s">
        <v>27031</v>
      </c>
    </row>
    <row r="3801" spans="1:5" x14ac:dyDescent="0.2">
      <c r="A3801" s="32">
        <v>4911</v>
      </c>
      <c r="B3801" s="32" t="s">
        <v>27032</v>
      </c>
      <c r="C3801" s="32" t="s">
        <v>21286</v>
      </c>
      <c r="D3801" s="32" t="s">
        <v>21283</v>
      </c>
      <c r="E3801" s="33" t="s">
        <v>27033</v>
      </c>
    </row>
    <row r="3802" spans="1:5" x14ac:dyDescent="0.2">
      <c r="A3802" s="32">
        <v>37518</v>
      </c>
      <c r="B3802" s="32" t="s">
        <v>27034</v>
      </c>
      <c r="C3802" s="32" t="s">
        <v>21286</v>
      </c>
      <c r="D3802" s="32" t="s">
        <v>21283</v>
      </c>
      <c r="E3802" s="33" t="s">
        <v>27035</v>
      </c>
    </row>
    <row r="3803" spans="1:5" x14ac:dyDescent="0.2">
      <c r="A3803" s="32">
        <v>4910</v>
      </c>
      <c r="B3803" s="32" t="s">
        <v>27036</v>
      </c>
      <c r="C3803" s="32" t="s">
        <v>21286</v>
      </c>
      <c r="D3803" s="32" t="s">
        <v>21283</v>
      </c>
      <c r="E3803" s="33" t="s">
        <v>27037</v>
      </c>
    </row>
    <row r="3804" spans="1:5" x14ac:dyDescent="0.2">
      <c r="A3804" s="32">
        <v>4943</v>
      </c>
      <c r="B3804" s="32" t="s">
        <v>27038</v>
      </c>
      <c r="C3804" s="32" t="s">
        <v>21286</v>
      </c>
      <c r="D3804" s="32" t="s">
        <v>21283</v>
      </c>
      <c r="E3804" s="33" t="s">
        <v>27039</v>
      </c>
    </row>
    <row r="3805" spans="1:5" x14ac:dyDescent="0.2">
      <c r="A3805" s="32">
        <v>5002</v>
      </c>
      <c r="B3805" s="32" t="s">
        <v>27040</v>
      </c>
      <c r="C3805" s="32" t="s">
        <v>21286</v>
      </c>
      <c r="D3805" s="32" t="s">
        <v>21303</v>
      </c>
      <c r="E3805" s="33" t="s">
        <v>10300</v>
      </c>
    </row>
    <row r="3806" spans="1:5" x14ac:dyDescent="0.2">
      <c r="A3806" s="32">
        <v>4977</v>
      </c>
      <c r="B3806" s="32" t="s">
        <v>27041</v>
      </c>
      <c r="C3806" s="32" t="s">
        <v>21286</v>
      </c>
      <c r="D3806" s="32" t="s">
        <v>21303</v>
      </c>
      <c r="E3806" s="33" t="s">
        <v>27042</v>
      </c>
    </row>
    <row r="3807" spans="1:5" x14ac:dyDescent="0.2">
      <c r="A3807" s="32">
        <v>5028</v>
      </c>
      <c r="B3807" s="32" t="s">
        <v>27043</v>
      </c>
      <c r="C3807" s="32" t="s">
        <v>21286</v>
      </c>
      <c r="D3807" s="32" t="s">
        <v>21303</v>
      </c>
      <c r="E3807" s="33" t="s">
        <v>27044</v>
      </c>
    </row>
    <row r="3808" spans="1:5" x14ac:dyDescent="0.2">
      <c r="A3808" s="32">
        <v>4998</v>
      </c>
      <c r="B3808" s="32" t="s">
        <v>27045</v>
      </c>
      <c r="C3808" s="32" t="s">
        <v>21286</v>
      </c>
      <c r="D3808" s="32" t="s">
        <v>21303</v>
      </c>
      <c r="E3808" s="33" t="s">
        <v>27046</v>
      </c>
    </row>
    <row r="3809" spans="1:5" x14ac:dyDescent="0.2">
      <c r="A3809" s="32">
        <v>4969</v>
      </c>
      <c r="B3809" s="32" t="s">
        <v>27047</v>
      </c>
      <c r="C3809" s="32" t="s">
        <v>21286</v>
      </c>
      <c r="D3809" s="32" t="s">
        <v>21303</v>
      </c>
      <c r="E3809" s="33" t="s">
        <v>27048</v>
      </c>
    </row>
    <row r="3810" spans="1:5" x14ac:dyDescent="0.2">
      <c r="A3810" s="32">
        <v>11364</v>
      </c>
      <c r="B3810" s="32" t="s">
        <v>27049</v>
      </c>
      <c r="C3810" s="32" t="s">
        <v>21194</v>
      </c>
      <c r="D3810" s="32" t="s">
        <v>21283</v>
      </c>
      <c r="E3810" s="33" t="s">
        <v>27050</v>
      </c>
    </row>
    <row r="3811" spans="1:5" x14ac:dyDescent="0.2">
      <c r="A3811" s="32">
        <v>11365</v>
      </c>
      <c r="B3811" s="32" t="s">
        <v>27051</v>
      </c>
      <c r="C3811" s="32" t="s">
        <v>21194</v>
      </c>
      <c r="D3811" s="32" t="s">
        <v>21283</v>
      </c>
      <c r="E3811" s="33" t="s">
        <v>27052</v>
      </c>
    </row>
    <row r="3812" spans="1:5" x14ac:dyDescent="0.2">
      <c r="A3812" s="32">
        <v>11366</v>
      </c>
      <c r="B3812" s="32" t="s">
        <v>27053</v>
      </c>
      <c r="C3812" s="32" t="s">
        <v>21194</v>
      </c>
      <c r="D3812" s="32" t="s">
        <v>21283</v>
      </c>
      <c r="E3812" s="33" t="s">
        <v>27054</v>
      </c>
    </row>
    <row r="3813" spans="1:5" x14ac:dyDescent="0.2">
      <c r="A3813" s="32">
        <v>4989</v>
      </c>
      <c r="B3813" s="32" t="s">
        <v>27055</v>
      </c>
      <c r="C3813" s="32" t="s">
        <v>21194</v>
      </c>
      <c r="D3813" s="32" t="s">
        <v>21283</v>
      </c>
      <c r="E3813" s="33" t="s">
        <v>27056</v>
      </c>
    </row>
    <row r="3814" spans="1:5" x14ac:dyDescent="0.2">
      <c r="A3814" s="32">
        <v>4982</v>
      </c>
      <c r="B3814" s="32" t="s">
        <v>27057</v>
      </c>
      <c r="C3814" s="32" t="s">
        <v>21194</v>
      </c>
      <c r="D3814" s="32" t="s">
        <v>21283</v>
      </c>
      <c r="E3814" s="33" t="s">
        <v>27058</v>
      </c>
    </row>
    <row r="3815" spans="1:5" x14ac:dyDescent="0.2">
      <c r="A3815" s="32">
        <v>20322</v>
      </c>
      <c r="B3815" s="32" t="s">
        <v>27059</v>
      </c>
      <c r="C3815" s="32" t="s">
        <v>21194</v>
      </c>
      <c r="D3815" s="32" t="s">
        <v>21283</v>
      </c>
      <c r="E3815" s="33" t="s">
        <v>27060</v>
      </c>
    </row>
    <row r="3816" spans="1:5" x14ac:dyDescent="0.2">
      <c r="A3816" s="32">
        <v>10553</v>
      </c>
      <c r="B3816" s="32" t="s">
        <v>27061</v>
      </c>
      <c r="C3816" s="32" t="s">
        <v>21194</v>
      </c>
      <c r="D3816" s="32" t="s">
        <v>21283</v>
      </c>
      <c r="E3816" s="33" t="s">
        <v>27062</v>
      </c>
    </row>
    <row r="3817" spans="1:5" x14ac:dyDescent="0.2">
      <c r="A3817" s="32">
        <v>5020</v>
      </c>
      <c r="B3817" s="32" t="s">
        <v>27063</v>
      </c>
      <c r="C3817" s="32" t="s">
        <v>21194</v>
      </c>
      <c r="D3817" s="32" t="s">
        <v>21283</v>
      </c>
      <c r="E3817" s="33" t="s">
        <v>27064</v>
      </c>
    </row>
    <row r="3818" spans="1:5" x14ac:dyDescent="0.2">
      <c r="A3818" s="32">
        <v>4962</v>
      </c>
      <c r="B3818" s="32" t="s">
        <v>27065</v>
      </c>
      <c r="C3818" s="32" t="s">
        <v>21194</v>
      </c>
      <c r="D3818" s="32" t="s">
        <v>21283</v>
      </c>
      <c r="E3818" s="33" t="s">
        <v>27066</v>
      </c>
    </row>
    <row r="3819" spans="1:5" x14ac:dyDescent="0.2">
      <c r="A3819" s="32">
        <v>4981</v>
      </c>
      <c r="B3819" s="32" t="s">
        <v>27067</v>
      </c>
      <c r="C3819" s="32" t="s">
        <v>21194</v>
      </c>
      <c r="D3819" s="32" t="s">
        <v>21287</v>
      </c>
      <c r="E3819" s="33" t="s">
        <v>26699</v>
      </c>
    </row>
    <row r="3820" spans="1:5" x14ac:dyDescent="0.2">
      <c r="A3820" s="32">
        <v>10554</v>
      </c>
      <c r="B3820" s="32" t="s">
        <v>27068</v>
      </c>
      <c r="C3820" s="32" t="s">
        <v>21194</v>
      </c>
      <c r="D3820" s="32" t="s">
        <v>21283</v>
      </c>
      <c r="E3820" s="33" t="s">
        <v>27069</v>
      </c>
    </row>
    <row r="3821" spans="1:5" x14ac:dyDescent="0.2">
      <c r="A3821" s="32">
        <v>4964</v>
      </c>
      <c r="B3821" s="32" t="s">
        <v>27070</v>
      </c>
      <c r="C3821" s="32" t="s">
        <v>21194</v>
      </c>
      <c r="D3821" s="32" t="s">
        <v>21283</v>
      </c>
      <c r="E3821" s="33" t="s">
        <v>27071</v>
      </c>
    </row>
    <row r="3822" spans="1:5" x14ac:dyDescent="0.2">
      <c r="A3822" s="32">
        <v>4992</v>
      </c>
      <c r="B3822" s="32" t="s">
        <v>27072</v>
      </c>
      <c r="C3822" s="32" t="s">
        <v>21194</v>
      </c>
      <c r="D3822" s="32" t="s">
        <v>21283</v>
      </c>
      <c r="E3822" s="33" t="s">
        <v>27073</v>
      </c>
    </row>
    <row r="3823" spans="1:5" x14ac:dyDescent="0.2">
      <c r="A3823" s="32">
        <v>10555</v>
      </c>
      <c r="B3823" s="32" t="s">
        <v>27074</v>
      </c>
      <c r="C3823" s="32" t="s">
        <v>21194</v>
      </c>
      <c r="D3823" s="32" t="s">
        <v>21283</v>
      </c>
      <c r="E3823" s="33" t="s">
        <v>27075</v>
      </c>
    </row>
    <row r="3824" spans="1:5" x14ac:dyDescent="0.2">
      <c r="A3824" s="32">
        <v>4987</v>
      </c>
      <c r="B3824" s="32" t="s">
        <v>27076</v>
      </c>
      <c r="C3824" s="32" t="s">
        <v>21194</v>
      </c>
      <c r="D3824" s="32" t="s">
        <v>21283</v>
      </c>
      <c r="E3824" s="33" t="s">
        <v>27069</v>
      </c>
    </row>
    <row r="3825" spans="1:5" x14ac:dyDescent="0.2">
      <c r="A3825" s="32">
        <v>10556</v>
      </c>
      <c r="B3825" s="32" t="s">
        <v>27077</v>
      </c>
      <c r="C3825" s="32" t="s">
        <v>21194</v>
      </c>
      <c r="D3825" s="32" t="s">
        <v>21283</v>
      </c>
      <c r="E3825" s="33" t="s">
        <v>27078</v>
      </c>
    </row>
    <row r="3826" spans="1:5" x14ac:dyDescent="0.2">
      <c r="A3826" s="32">
        <v>4958</v>
      </c>
      <c r="B3826" s="32" t="s">
        <v>27079</v>
      </c>
      <c r="C3826" s="32" t="s">
        <v>21286</v>
      </c>
      <c r="D3826" s="32" t="s">
        <v>21283</v>
      </c>
      <c r="E3826" s="33" t="s">
        <v>27080</v>
      </c>
    </row>
    <row r="3827" spans="1:5" x14ac:dyDescent="0.2">
      <c r="A3827" s="32">
        <v>39502</v>
      </c>
      <c r="B3827" s="32" t="s">
        <v>27081</v>
      </c>
      <c r="C3827" s="32" t="s">
        <v>21194</v>
      </c>
      <c r="D3827" s="32" t="s">
        <v>21283</v>
      </c>
      <c r="E3827" s="33" t="s">
        <v>27082</v>
      </c>
    </row>
    <row r="3828" spans="1:5" x14ac:dyDescent="0.2">
      <c r="A3828" s="32">
        <v>39504</v>
      </c>
      <c r="B3828" s="32" t="s">
        <v>27083</v>
      </c>
      <c r="C3828" s="32" t="s">
        <v>21194</v>
      </c>
      <c r="D3828" s="32" t="s">
        <v>21283</v>
      </c>
      <c r="E3828" s="33" t="s">
        <v>27084</v>
      </c>
    </row>
    <row r="3829" spans="1:5" x14ac:dyDescent="0.2">
      <c r="A3829" s="32">
        <v>39503</v>
      </c>
      <c r="B3829" s="32" t="s">
        <v>27085</v>
      </c>
      <c r="C3829" s="32" t="s">
        <v>21194</v>
      </c>
      <c r="D3829" s="32" t="s">
        <v>21283</v>
      </c>
      <c r="E3829" s="33" t="s">
        <v>27086</v>
      </c>
    </row>
    <row r="3830" spans="1:5" x14ac:dyDescent="0.2">
      <c r="A3830" s="32">
        <v>39505</v>
      </c>
      <c r="B3830" s="32" t="s">
        <v>27087</v>
      </c>
      <c r="C3830" s="32" t="s">
        <v>21194</v>
      </c>
      <c r="D3830" s="32" t="s">
        <v>21283</v>
      </c>
      <c r="E3830" s="33" t="s">
        <v>27071</v>
      </c>
    </row>
    <row r="3831" spans="1:5" x14ac:dyDescent="0.2">
      <c r="A3831" s="32">
        <v>25969</v>
      </c>
      <c r="B3831" s="32" t="s">
        <v>27088</v>
      </c>
      <c r="C3831" s="32" t="s">
        <v>21194</v>
      </c>
      <c r="D3831" s="32" t="s">
        <v>21303</v>
      </c>
      <c r="E3831" s="33" t="s">
        <v>27089</v>
      </c>
    </row>
    <row r="3832" spans="1:5" x14ac:dyDescent="0.2">
      <c r="A3832" s="32">
        <v>4944</v>
      </c>
      <c r="B3832" s="32" t="s">
        <v>27090</v>
      </c>
      <c r="C3832" s="32" t="s">
        <v>21286</v>
      </c>
      <c r="D3832" s="32" t="s">
        <v>21283</v>
      </c>
      <c r="E3832" s="33" t="s">
        <v>27091</v>
      </c>
    </row>
    <row r="3833" spans="1:5" x14ac:dyDescent="0.2">
      <c r="A3833" s="32">
        <v>21102</v>
      </c>
      <c r="B3833" s="32" t="s">
        <v>27092</v>
      </c>
      <c r="C3833" s="32" t="s">
        <v>21194</v>
      </c>
      <c r="D3833" s="32" t="s">
        <v>21283</v>
      </c>
      <c r="E3833" s="33" t="s">
        <v>10354</v>
      </c>
    </row>
    <row r="3834" spans="1:5" x14ac:dyDescent="0.2">
      <c r="A3834" s="32">
        <v>21101</v>
      </c>
      <c r="B3834" s="32" t="s">
        <v>27093</v>
      </c>
      <c r="C3834" s="32" t="s">
        <v>21194</v>
      </c>
      <c r="D3834" s="32" t="s">
        <v>21283</v>
      </c>
      <c r="E3834" s="33" t="s">
        <v>27094</v>
      </c>
    </row>
    <row r="3835" spans="1:5" x14ac:dyDescent="0.2">
      <c r="A3835" s="32">
        <v>34713</v>
      </c>
      <c r="B3835" s="32" t="s">
        <v>27095</v>
      </c>
      <c r="C3835" s="32" t="s">
        <v>21286</v>
      </c>
      <c r="D3835" s="32" t="s">
        <v>21283</v>
      </c>
      <c r="E3835" s="33" t="s">
        <v>27096</v>
      </c>
    </row>
    <row r="3836" spans="1:5" x14ac:dyDescent="0.2">
      <c r="A3836" s="32">
        <v>4947</v>
      </c>
      <c r="B3836" s="32" t="s">
        <v>27097</v>
      </c>
      <c r="C3836" s="32" t="s">
        <v>21286</v>
      </c>
      <c r="D3836" s="32" t="s">
        <v>21283</v>
      </c>
      <c r="E3836" s="33" t="s">
        <v>27098</v>
      </c>
    </row>
    <row r="3837" spans="1:5" x14ac:dyDescent="0.2">
      <c r="A3837" s="32">
        <v>37563</v>
      </c>
      <c r="B3837" s="32" t="s">
        <v>27099</v>
      </c>
      <c r="C3837" s="32" t="s">
        <v>21286</v>
      </c>
      <c r="D3837" s="32" t="s">
        <v>21283</v>
      </c>
      <c r="E3837" s="33" t="s">
        <v>27100</v>
      </c>
    </row>
    <row r="3838" spans="1:5" x14ac:dyDescent="0.2">
      <c r="A3838" s="32">
        <v>4948</v>
      </c>
      <c r="B3838" s="32" t="s">
        <v>27101</v>
      </c>
      <c r="C3838" s="32" t="s">
        <v>21286</v>
      </c>
      <c r="D3838" s="32" t="s">
        <v>21283</v>
      </c>
      <c r="E3838" s="33" t="s">
        <v>27102</v>
      </c>
    </row>
    <row r="3839" spans="1:5" x14ac:dyDescent="0.2">
      <c r="A3839" s="32">
        <v>37561</v>
      </c>
      <c r="B3839" s="32" t="s">
        <v>27103</v>
      </c>
      <c r="C3839" s="32" t="s">
        <v>21286</v>
      </c>
      <c r="D3839" s="32" t="s">
        <v>21283</v>
      </c>
      <c r="E3839" s="33" t="s">
        <v>27104</v>
      </c>
    </row>
    <row r="3840" spans="1:5" x14ac:dyDescent="0.2">
      <c r="A3840" s="32">
        <v>37562</v>
      </c>
      <c r="B3840" s="32" t="s">
        <v>27105</v>
      </c>
      <c r="C3840" s="32" t="s">
        <v>21286</v>
      </c>
      <c r="D3840" s="32" t="s">
        <v>21283</v>
      </c>
      <c r="E3840" s="33" t="s">
        <v>27106</v>
      </c>
    </row>
    <row r="3841" spans="1:5" x14ac:dyDescent="0.2">
      <c r="A3841" s="32">
        <v>37585</v>
      </c>
      <c r="B3841" s="32" t="s">
        <v>27107</v>
      </c>
      <c r="C3841" s="32" t="s">
        <v>21194</v>
      </c>
      <c r="D3841" s="32" t="s">
        <v>21303</v>
      </c>
      <c r="E3841" s="33" t="s">
        <v>27108</v>
      </c>
    </row>
    <row r="3842" spans="1:5" x14ac:dyDescent="0.2">
      <c r="A3842" s="32">
        <v>14164</v>
      </c>
      <c r="B3842" s="32" t="s">
        <v>27109</v>
      </c>
      <c r="C3842" s="32" t="s">
        <v>21194</v>
      </c>
      <c r="D3842" s="32" t="s">
        <v>21303</v>
      </c>
      <c r="E3842" s="33" t="s">
        <v>27110</v>
      </c>
    </row>
    <row r="3843" spans="1:5" x14ac:dyDescent="0.2">
      <c r="A3843" s="32">
        <v>14163</v>
      </c>
      <c r="B3843" s="32" t="s">
        <v>27111</v>
      </c>
      <c r="C3843" s="32" t="s">
        <v>21194</v>
      </c>
      <c r="D3843" s="32" t="s">
        <v>21303</v>
      </c>
      <c r="E3843" s="33" t="s">
        <v>27112</v>
      </c>
    </row>
    <row r="3844" spans="1:5" x14ac:dyDescent="0.2">
      <c r="A3844" s="32">
        <v>5051</v>
      </c>
      <c r="B3844" s="32" t="s">
        <v>27113</v>
      </c>
      <c r="C3844" s="32" t="s">
        <v>21194</v>
      </c>
      <c r="D3844" s="32" t="s">
        <v>21303</v>
      </c>
      <c r="E3844" s="33" t="s">
        <v>27114</v>
      </c>
    </row>
    <row r="3845" spans="1:5" x14ac:dyDescent="0.2">
      <c r="A3845" s="32">
        <v>14162</v>
      </c>
      <c r="B3845" s="32" t="s">
        <v>27115</v>
      </c>
      <c r="C3845" s="32" t="s">
        <v>21194</v>
      </c>
      <c r="D3845" s="32" t="s">
        <v>21303</v>
      </c>
      <c r="E3845" s="33" t="s">
        <v>27116</v>
      </c>
    </row>
    <row r="3846" spans="1:5" x14ac:dyDescent="0.2">
      <c r="A3846" s="32">
        <v>5052</v>
      </c>
      <c r="B3846" s="32" t="s">
        <v>27117</v>
      </c>
      <c r="C3846" s="32" t="s">
        <v>21194</v>
      </c>
      <c r="D3846" s="32" t="s">
        <v>21303</v>
      </c>
      <c r="E3846" s="33" t="s">
        <v>27118</v>
      </c>
    </row>
    <row r="3847" spans="1:5" x14ac:dyDescent="0.2">
      <c r="A3847" s="32">
        <v>14166</v>
      </c>
      <c r="B3847" s="32" t="s">
        <v>27119</v>
      </c>
      <c r="C3847" s="32" t="s">
        <v>21194</v>
      </c>
      <c r="D3847" s="32" t="s">
        <v>21303</v>
      </c>
      <c r="E3847" s="33" t="s">
        <v>27120</v>
      </c>
    </row>
    <row r="3848" spans="1:5" x14ac:dyDescent="0.2">
      <c r="A3848" s="32">
        <v>14165</v>
      </c>
      <c r="B3848" s="32" t="s">
        <v>27121</v>
      </c>
      <c r="C3848" s="32" t="s">
        <v>21194</v>
      </c>
      <c r="D3848" s="32" t="s">
        <v>21303</v>
      </c>
      <c r="E3848" s="33" t="s">
        <v>27122</v>
      </c>
    </row>
    <row r="3849" spans="1:5" x14ac:dyDescent="0.2">
      <c r="A3849" s="32">
        <v>5050</v>
      </c>
      <c r="B3849" s="32" t="s">
        <v>27123</v>
      </c>
      <c r="C3849" s="32" t="s">
        <v>21194</v>
      </c>
      <c r="D3849" s="32" t="s">
        <v>21303</v>
      </c>
      <c r="E3849" s="33" t="s">
        <v>27124</v>
      </c>
    </row>
    <row r="3850" spans="1:5" x14ac:dyDescent="0.2">
      <c r="A3850" s="32">
        <v>12378</v>
      </c>
      <c r="B3850" s="32" t="s">
        <v>27125</v>
      </c>
      <c r="C3850" s="32" t="s">
        <v>21194</v>
      </c>
      <c r="D3850" s="32" t="s">
        <v>21303</v>
      </c>
      <c r="E3850" s="33" t="s">
        <v>27126</v>
      </c>
    </row>
    <row r="3851" spans="1:5" x14ac:dyDescent="0.2">
      <c r="A3851" s="32">
        <v>12366</v>
      </c>
      <c r="B3851" s="32" t="s">
        <v>27127</v>
      </c>
      <c r="C3851" s="32" t="s">
        <v>21194</v>
      </c>
      <c r="D3851" s="32" t="s">
        <v>21283</v>
      </c>
      <c r="E3851" s="33" t="s">
        <v>3272</v>
      </c>
    </row>
    <row r="3852" spans="1:5" x14ac:dyDescent="0.2">
      <c r="A3852" s="32">
        <v>5045</v>
      </c>
      <c r="B3852" s="32" t="s">
        <v>27128</v>
      </c>
      <c r="C3852" s="32" t="s">
        <v>21194</v>
      </c>
      <c r="D3852" s="32" t="s">
        <v>21283</v>
      </c>
      <c r="E3852" s="33" t="s">
        <v>27129</v>
      </c>
    </row>
    <row r="3853" spans="1:5" x14ac:dyDescent="0.2">
      <c r="A3853" s="32">
        <v>5044</v>
      </c>
      <c r="B3853" s="32" t="s">
        <v>27130</v>
      </c>
      <c r="C3853" s="32" t="s">
        <v>21194</v>
      </c>
      <c r="D3853" s="32" t="s">
        <v>21283</v>
      </c>
      <c r="E3853" s="33" t="s">
        <v>27131</v>
      </c>
    </row>
    <row r="3854" spans="1:5" x14ac:dyDescent="0.2">
      <c r="A3854" s="32">
        <v>5055</v>
      </c>
      <c r="B3854" s="32" t="s">
        <v>27132</v>
      </c>
      <c r="C3854" s="32" t="s">
        <v>21194</v>
      </c>
      <c r="D3854" s="32" t="s">
        <v>21283</v>
      </c>
      <c r="E3854" s="33" t="s">
        <v>27133</v>
      </c>
    </row>
    <row r="3855" spans="1:5" x14ac:dyDescent="0.2">
      <c r="A3855" s="32">
        <v>5053</v>
      </c>
      <c r="B3855" s="32" t="s">
        <v>27134</v>
      </c>
      <c r="C3855" s="32" t="s">
        <v>21194</v>
      </c>
      <c r="D3855" s="32" t="s">
        <v>21283</v>
      </c>
      <c r="E3855" s="33" t="s">
        <v>27135</v>
      </c>
    </row>
    <row r="3856" spans="1:5" x14ac:dyDescent="0.2">
      <c r="A3856" s="32">
        <v>5035</v>
      </c>
      <c r="B3856" s="32" t="s">
        <v>27136</v>
      </c>
      <c r="C3856" s="32" t="s">
        <v>21194</v>
      </c>
      <c r="D3856" s="32" t="s">
        <v>21283</v>
      </c>
      <c r="E3856" s="33" t="s">
        <v>27137</v>
      </c>
    </row>
    <row r="3857" spans="1:5" x14ac:dyDescent="0.2">
      <c r="A3857" s="32">
        <v>5036</v>
      </c>
      <c r="B3857" s="32" t="s">
        <v>27138</v>
      </c>
      <c r="C3857" s="32" t="s">
        <v>21194</v>
      </c>
      <c r="D3857" s="32" t="s">
        <v>21283</v>
      </c>
      <c r="E3857" s="33" t="s">
        <v>27139</v>
      </c>
    </row>
    <row r="3858" spans="1:5" x14ac:dyDescent="0.2">
      <c r="A3858" s="32">
        <v>5059</v>
      </c>
      <c r="B3858" s="32" t="s">
        <v>27140</v>
      </c>
      <c r="C3858" s="32" t="s">
        <v>21194</v>
      </c>
      <c r="D3858" s="32" t="s">
        <v>21283</v>
      </c>
      <c r="E3858" s="33" t="s">
        <v>27141</v>
      </c>
    </row>
    <row r="3859" spans="1:5" x14ac:dyDescent="0.2">
      <c r="A3859" s="32">
        <v>5034</v>
      </c>
      <c r="B3859" s="32" t="s">
        <v>27142</v>
      </c>
      <c r="C3859" s="32" t="s">
        <v>21194</v>
      </c>
      <c r="D3859" s="32" t="s">
        <v>21283</v>
      </c>
      <c r="E3859" s="33" t="s">
        <v>27143</v>
      </c>
    </row>
    <row r="3860" spans="1:5" x14ac:dyDescent="0.2">
      <c r="A3860" s="32">
        <v>5056</v>
      </c>
      <c r="B3860" s="32" t="s">
        <v>27144</v>
      </c>
      <c r="C3860" s="32" t="s">
        <v>21194</v>
      </c>
      <c r="D3860" s="32" t="s">
        <v>21283</v>
      </c>
      <c r="E3860" s="33" t="s">
        <v>27145</v>
      </c>
    </row>
    <row r="3861" spans="1:5" x14ac:dyDescent="0.2">
      <c r="A3861" s="32">
        <v>5057</v>
      </c>
      <c r="B3861" s="32" t="s">
        <v>27146</v>
      </c>
      <c r="C3861" s="32" t="s">
        <v>21194</v>
      </c>
      <c r="D3861" s="32" t="s">
        <v>21283</v>
      </c>
      <c r="E3861" s="33" t="s">
        <v>27147</v>
      </c>
    </row>
    <row r="3862" spans="1:5" x14ac:dyDescent="0.2">
      <c r="A3862" s="32">
        <v>5033</v>
      </c>
      <c r="B3862" s="32" t="s">
        <v>27148</v>
      </c>
      <c r="C3862" s="32" t="s">
        <v>21194</v>
      </c>
      <c r="D3862" s="32" t="s">
        <v>21287</v>
      </c>
      <c r="E3862" s="33" t="s">
        <v>4174</v>
      </c>
    </row>
    <row r="3863" spans="1:5" x14ac:dyDescent="0.2">
      <c r="A3863" s="32">
        <v>5038</v>
      </c>
      <c r="B3863" s="32" t="s">
        <v>27149</v>
      </c>
      <c r="C3863" s="32" t="s">
        <v>21194</v>
      </c>
      <c r="D3863" s="32" t="s">
        <v>21283</v>
      </c>
      <c r="E3863" s="33" t="s">
        <v>27150</v>
      </c>
    </row>
    <row r="3864" spans="1:5" x14ac:dyDescent="0.2">
      <c r="A3864" s="32">
        <v>12372</v>
      </c>
      <c r="B3864" s="32" t="s">
        <v>27151</v>
      </c>
      <c r="C3864" s="32" t="s">
        <v>21194</v>
      </c>
      <c r="D3864" s="32" t="s">
        <v>21283</v>
      </c>
      <c r="E3864" s="33" t="s">
        <v>27152</v>
      </c>
    </row>
    <row r="3865" spans="1:5" x14ac:dyDescent="0.2">
      <c r="A3865" s="32">
        <v>13339</v>
      </c>
      <c r="B3865" s="32" t="s">
        <v>27153</v>
      </c>
      <c r="C3865" s="32" t="s">
        <v>21194</v>
      </c>
      <c r="D3865" s="32" t="s">
        <v>21283</v>
      </c>
      <c r="E3865" s="33" t="s">
        <v>27154</v>
      </c>
    </row>
    <row r="3866" spans="1:5" x14ac:dyDescent="0.2">
      <c r="A3866" s="32">
        <v>12373</v>
      </c>
      <c r="B3866" s="32" t="s">
        <v>27155</v>
      </c>
      <c r="C3866" s="32" t="s">
        <v>21194</v>
      </c>
      <c r="D3866" s="32" t="s">
        <v>21283</v>
      </c>
      <c r="E3866" s="33" t="s">
        <v>27156</v>
      </c>
    </row>
    <row r="3867" spans="1:5" x14ac:dyDescent="0.2">
      <c r="A3867" s="32">
        <v>12388</v>
      </c>
      <c r="B3867" s="32" t="s">
        <v>27157</v>
      </c>
      <c r="C3867" s="32" t="s">
        <v>21194</v>
      </c>
      <c r="D3867" s="32" t="s">
        <v>21303</v>
      </c>
      <c r="E3867" s="33" t="s">
        <v>27158</v>
      </c>
    </row>
    <row r="3868" spans="1:5" x14ac:dyDescent="0.2">
      <c r="A3868" s="32">
        <v>34695</v>
      </c>
      <c r="B3868" s="32" t="s">
        <v>27159</v>
      </c>
      <c r="C3868" s="32" t="s">
        <v>21194</v>
      </c>
      <c r="D3868" s="32" t="s">
        <v>21283</v>
      </c>
      <c r="E3868" s="33" t="s">
        <v>27160</v>
      </c>
    </row>
    <row r="3869" spans="1:5" x14ac:dyDescent="0.2">
      <c r="A3869" s="32">
        <v>34692</v>
      </c>
      <c r="B3869" s="32" t="s">
        <v>27161</v>
      </c>
      <c r="C3869" s="32" t="s">
        <v>21194</v>
      </c>
      <c r="D3869" s="32" t="s">
        <v>21283</v>
      </c>
      <c r="E3869" s="33" t="s">
        <v>27162</v>
      </c>
    </row>
    <row r="3870" spans="1:5" x14ac:dyDescent="0.2">
      <c r="A3870" s="32">
        <v>26028</v>
      </c>
      <c r="B3870" s="32" t="s">
        <v>27163</v>
      </c>
      <c r="C3870" s="32" t="s">
        <v>23125</v>
      </c>
      <c r="D3870" s="32" t="s">
        <v>21283</v>
      </c>
      <c r="E3870" s="33" t="s">
        <v>27164</v>
      </c>
    </row>
    <row r="3871" spans="1:5" x14ac:dyDescent="0.2">
      <c r="A3871" s="32">
        <v>11844</v>
      </c>
      <c r="B3871" s="32" t="s">
        <v>27165</v>
      </c>
      <c r="C3871" s="32" t="s">
        <v>21259</v>
      </c>
      <c r="D3871" s="32" t="s">
        <v>21283</v>
      </c>
      <c r="E3871" s="33" t="s">
        <v>27166</v>
      </c>
    </row>
    <row r="3872" spans="1:5" x14ac:dyDescent="0.2">
      <c r="A3872" s="32">
        <v>4465</v>
      </c>
      <c r="B3872" s="32" t="s">
        <v>27167</v>
      </c>
      <c r="C3872" s="32" t="s">
        <v>21259</v>
      </c>
      <c r="D3872" s="32" t="s">
        <v>21283</v>
      </c>
      <c r="E3872" s="33" t="s">
        <v>27168</v>
      </c>
    </row>
    <row r="3873" spans="1:5" x14ac:dyDescent="0.2">
      <c r="A3873" s="32">
        <v>35273</v>
      </c>
      <c r="B3873" s="32" t="s">
        <v>27169</v>
      </c>
      <c r="C3873" s="32" t="s">
        <v>21259</v>
      </c>
      <c r="D3873" s="32" t="s">
        <v>21283</v>
      </c>
      <c r="E3873" s="33" t="s">
        <v>27170</v>
      </c>
    </row>
    <row r="3874" spans="1:5" x14ac:dyDescent="0.2">
      <c r="A3874" s="32">
        <v>4470</v>
      </c>
      <c r="B3874" s="32" t="s">
        <v>27171</v>
      </c>
      <c r="C3874" s="32" t="s">
        <v>21259</v>
      </c>
      <c r="D3874" s="32" t="s">
        <v>21283</v>
      </c>
      <c r="E3874" s="33" t="s">
        <v>27172</v>
      </c>
    </row>
    <row r="3875" spans="1:5" x14ac:dyDescent="0.2">
      <c r="A3875" s="32">
        <v>20204</v>
      </c>
      <c r="B3875" s="32" t="s">
        <v>27173</v>
      </c>
      <c r="C3875" s="32" t="s">
        <v>21259</v>
      </c>
      <c r="D3875" s="32" t="s">
        <v>21283</v>
      </c>
      <c r="E3875" s="33" t="s">
        <v>27174</v>
      </c>
    </row>
    <row r="3876" spans="1:5" x14ac:dyDescent="0.2">
      <c r="A3876" s="32">
        <v>20208</v>
      </c>
      <c r="B3876" s="32" t="s">
        <v>27175</v>
      </c>
      <c r="C3876" s="32" t="s">
        <v>21259</v>
      </c>
      <c r="D3876" s="32" t="s">
        <v>21283</v>
      </c>
      <c r="E3876" s="33" t="s">
        <v>9863</v>
      </c>
    </row>
    <row r="3877" spans="1:5" x14ac:dyDescent="0.2">
      <c r="A3877" s="32">
        <v>4437</v>
      </c>
      <c r="B3877" s="32" t="s">
        <v>27176</v>
      </c>
      <c r="C3877" s="32" t="s">
        <v>21259</v>
      </c>
      <c r="D3877" s="32" t="s">
        <v>21283</v>
      </c>
      <c r="E3877" s="33" t="s">
        <v>7400</v>
      </c>
    </row>
    <row r="3878" spans="1:5" x14ac:dyDescent="0.2">
      <c r="A3878" s="32">
        <v>14580</v>
      </c>
      <c r="B3878" s="32" t="s">
        <v>27177</v>
      </c>
      <c r="C3878" s="32" t="s">
        <v>21259</v>
      </c>
      <c r="D3878" s="32" t="s">
        <v>21283</v>
      </c>
      <c r="E3878" s="33" t="s">
        <v>27178</v>
      </c>
    </row>
    <row r="3879" spans="1:5" x14ac:dyDescent="0.2">
      <c r="A3879" s="32">
        <v>40304</v>
      </c>
      <c r="B3879" s="32" t="s">
        <v>27179</v>
      </c>
      <c r="C3879" s="32" t="s">
        <v>21213</v>
      </c>
      <c r="D3879" s="32" t="s">
        <v>21283</v>
      </c>
      <c r="E3879" s="33" t="s">
        <v>6640</v>
      </c>
    </row>
    <row r="3880" spans="1:5" x14ac:dyDescent="0.2">
      <c r="A3880" s="32">
        <v>5065</v>
      </c>
      <c r="B3880" s="32" t="s">
        <v>27180</v>
      </c>
      <c r="C3880" s="32" t="s">
        <v>21213</v>
      </c>
      <c r="D3880" s="32" t="s">
        <v>21283</v>
      </c>
      <c r="E3880" s="33" t="s">
        <v>11599</v>
      </c>
    </row>
    <row r="3881" spans="1:5" x14ac:dyDescent="0.2">
      <c r="A3881" s="32">
        <v>5072</v>
      </c>
      <c r="B3881" s="32" t="s">
        <v>27181</v>
      </c>
      <c r="C3881" s="32" t="s">
        <v>21213</v>
      </c>
      <c r="D3881" s="32" t="s">
        <v>21283</v>
      </c>
      <c r="E3881" s="33" t="s">
        <v>2232</v>
      </c>
    </row>
    <row r="3882" spans="1:5" x14ac:dyDescent="0.2">
      <c r="A3882" s="32">
        <v>5066</v>
      </c>
      <c r="B3882" s="32" t="s">
        <v>27182</v>
      </c>
      <c r="C3882" s="32" t="s">
        <v>21213</v>
      </c>
      <c r="D3882" s="32" t="s">
        <v>21283</v>
      </c>
      <c r="E3882" s="33" t="s">
        <v>6582</v>
      </c>
    </row>
    <row r="3883" spans="1:5" x14ac:dyDescent="0.2">
      <c r="A3883" s="32">
        <v>5063</v>
      </c>
      <c r="B3883" s="32" t="s">
        <v>27183</v>
      </c>
      <c r="C3883" s="32" t="s">
        <v>21213</v>
      </c>
      <c r="D3883" s="32" t="s">
        <v>21283</v>
      </c>
      <c r="E3883" s="33" t="s">
        <v>11540</v>
      </c>
    </row>
    <row r="3884" spans="1:5" x14ac:dyDescent="0.2">
      <c r="A3884" s="32">
        <v>20247</v>
      </c>
      <c r="B3884" s="32" t="s">
        <v>27184</v>
      </c>
      <c r="C3884" s="32" t="s">
        <v>21213</v>
      </c>
      <c r="D3884" s="32" t="s">
        <v>21283</v>
      </c>
      <c r="E3884" s="33" t="s">
        <v>25098</v>
      </c>
    </row>
    <row r="3885" spans="1:5" x14ac:dyDescent="0.2">
      <c r="A3885" s="32">
        <v>5074</v>
      </c>
      <c r="B3885" s="32" t="s">
        <v>27185</v>
      </c>
      <c r="C3885" s="32" t="s">
        <v>21213</v>
      </c>
      <c r="D3885" s="32" t="s">
        <v>21283</v>
      </c>
      <c r="E3885" s="33" t="s">
        <v>3593</v>
      </c>
    </row>
    <row r="3886" spans="1:5" x14ac:dyDescent="0.2">
      <c r="A3886" s="32">
        <v>5067</v>
      </c>
      <c r="B3886" s="32" t="s">
        <v>27186</v>
      </c>
      <c r="C3886" s="32" t="s">
        <v>21213</v>
      </c>
      <c r="D3886" s="32" t="s">
        <v>21283</v>
      </c>
      <c r="E3886" s="33" t="s">
        <v>24609</v>
      </c>
    </row>
    <row r="3887" spans="1:5" x14ac:dyDescent="0.2">
      <c r="A3887" s="32">
        <v>5078</v>
      </c>
      <c r="B3887" s="32" t="s">
        <v>27187</v>
      </c>
      <c r="C3887" s="32" t="s">
        <v>21213</v>
      </c>
      <c r="D3887" s="32" t="s">
        <v>21283</v>
      </c>
      <c r="E3887" s="33" t="s">
        <v>52</v>
      </c>
    </row>
    <row r="3888" spans="1:5" x14ac:dyDescent="0.2">
      <c r="A3888" s="32">
        <v>5068</v>
      </c>
      <c r="B3888" s="32" t="s">
        <v>27188</v>
      </c>
      <c r="C3888" s="32" t="s">
        <v>21213</v>
      </c>
      <c r="D3888" s="32" t="s">
        <v>21283</v>
      </c>
      <c r="E3888" s="33" t="s">
        <v>23622</v>
      </c>
    </row>
    <row r="3889" spans="1:5" x14ac:dyDescent="0.2">
      <c r="A3889" s="32">
        <v>5073</v>
      </c>
      <c r="B3889" s="32" t="s">
        <v>27189</v>
      </c>
      <c r="C3889" s="32" t="s">
        <v>21213</v>
      </c>
      <c r="D3889" s="32" t="s">
        <v>21283</v>
      </c>
      <c r="E3889" s="33" t="s">
        <v>4738</v>
      </c>
    </row>
    <row r="3890" spans="1:5" x14ac:dyDescent="0.2">
      <c r="A3890" s="32">
        <v>5069</v>
      </c>
      <c r="B3890" s="32" t="s">
        <v>27190</v>
      </c>
      <c r="C3890" s="32" t="s">
        <v>21213</v>
      </c>
      <c r="D3890" s="32" t="s">
        <v>21283</v>
      </c>
      <c r="E3890" s="33" t="s">
        <v>4738</v>
      </c>
    </row>
    <row r="3891" spans="1:5" x14ac:dyDescent="0.2">
      <c r="A3891" s="32">
        <v>5070</v>
      </c>
      <c r="B3891" s="32" t="s">
        <v>27191</v>
      </c>
      <c r="C3891" s="32" t="s">
        <v>21213</v>
      </c>
      <c r="D3891" s="32" t="s">
        <v>21283</v>
      </c>
      <c r="E3891" s="33" t="s">
        <v>4595</v>
      </c>
    </row>
    <row r="3892" spans="1:5" x14ac:dyDescent="0.2">
      <c r="A3892" s="32">
        <v>5071</v>
      </c>
      <c r="B3892" s="32" t="s">
        <v>27192</v>
      </c>
      <c r="C3892" s="32" t="s">
        <v>21213</v>
      </c>
      <c r="D3892" s="32" t="s">
        <v>21283</v>
      </c>
      <c r="E3892" s="33" t="s">
        <v>23622</v>
      </c>
    </row>
    <row r="3893" spans="1:5" x14ac:dyDescent="0.2">
      <c r="A3893" s="32">
        <v>5061</v>
      </c>
      <c r="B3893" s="32" t="s">
        <v>27193</v>
      </c>
      <c r="C3893" s="32" t="s">
        <v>21213</v>
      </c>
      <c r="D3893" s="32" t="s">
        <v>21287</v>
      </c>
      <c r="E3893" s="33" t="s">
        <v>251</v>
      </c>
    </row>
    <row r="3894" spans="1:5" x14ac:dyDescent="0.2">
      <c r="A3894" s="32">
        <v>5075</v>
      </c>
      <c r="B3894" s="32" t="s">
        <v>27194</v>
      </c>
      <c r="C3894" s="32" t="s">
        <v>21213</v>
      </c>
      <c r="D3894" s="32" t="s">
        <v>21283</v>
      </c>
      <c r="E3894" s="33" t="s">
        <v>23622</v>
      </c>
    </row>
    <row r="3895" spans="1:5" x14ac:dyDescent="0.2">
      <c r="A3895" s="32">
        <v>39027</v>
      </c>
      <c r="B3895" s="32" t="s">
        <v>27195</v>
      </c>
      <c r="C3895" s="32" t="s">
        <v>21213</v>
      </c>
      <c r="D3895" s="32" t="s">
        <v>21283</v>
      </c>
      <c r="E3895" s="33" t="s">
        <v>27196</v>
      </c>
    </row>
    <row r="3896" spans="1:5" x14ac:dyDescent="0.2">
      <c r="A3896" s="32">
        <v>5062</v>
      </c>
      <c r="B3896" s="32" t="s">
        <v>27197</v>
      </c>
      <c r="C3896" s="32" t="s">
        <v>21213</v>
      </c>
      <c r="D3896" s="32" t="s">
        <v>21283</v>
      </c>
      <c r="E3896" s="33" t="s">
        <v>5700</v>
      </c>
    </row>
    <row r="3897" spans="1:5" x14ac:dyDescent="0.2">
      <c r="A3897" s="32">
        <v>40568</v>
      </c>
      <c r="B3897" s="32" t="s">
        <v>27198</v>
      </c>
      <c r="C3897" s="32" t="s">
        <v>21213</v>
      </c>
      <c r="D3897" s="32" t="s">
        <v>21283</v>
      </c>
      <c r="E3897" s="33" t="s">
        <v>1749</v>
      </c>
    </row>
    <row r="3898" spans="1:5" x14ac:dyDescent="0.2">
      <c r="A3898" s="32">
        <v>39026</v>
      </c>
      <c r="B3898" s="32" t="s">
        <v>27199</v>
      </c>
      <c r="C3898" s="32" t="s">
        <v>21213</v>
      </c>
      <c r="D3898" s="32" t="s">
        <v>21283</v>
      </c>
      <c r="E3898" s="33" t="s">
        <v>6634</v>
      </c>
    </row>
    <row r="3899" spans="1:5" x14ac:dyDescent="0.2">
      <c r="A3899" s="32">
        <v>11572</v>
      </c>
      <c r="B3899" s="32" t="s">
        <v>27200</v>
      </c>
      <c r="C3899" s="32" t="s">
        <v>21194</v>
      </c>
      <c r="D3899" s="32" t="s">
        <v>21283</v>
      </c>
      <c r="E3899" s="33" t="s">
        <v>767</v>
      </c>
    </row>
    <row r="3900" spans="1:5" x14ac:dyDescent="0.2">
      <c r="A3900" s="32">
        <v>42431</v>
      </c>
      <c r="B3900" s="32" t="s">
        <v>27201</v>
      </c>
      <c r="C3900" s="32" t="s">
        <v>21194</v>
      </c>
      <c r="D3900" s="32" t="s">
        <v>21303</v>
      </c>
      <c r="E3900" s="33" t="s">
        <v>27202</v>
      </c>
    </row>
    <row r="3901" spans="1:5" x14ac:dyDescent="0.2">
      <c r="A3901" s="32">
        <v>11149</v>
      </c>
      <c r="B3901" s="32" t="s">
        <v>27203</v>
      </c>
      <c r="C3901" s="32" t="s">
        <v>21310</v>
      </c>
      <c r="D3901" s="32" t="s">
        <v>21283</v>
      </c>
      <c r="E3901" s="33" t="s">
        <v>27204</v>
      </c>
    </row>
    <row r="3902" spans="1:5" x14ac:dyDescent="0.2">
      <c r="A3902" s="32">
        <v>511</v>
      </c>
      <c r="B3902" s="32" t="s">
        <v>27205</v>
      </c>
      <c r="C3902" s="32" t="s">
        <v>21351</v>
      </c>
      <c r="D3902" s="32" t="s">
        <v>21303</v>
      </c>
      <c r="E3902" s="33" t="s">
        <v>24364</v>
      </c>
    </row>
    <row r="3903" spans="1:5" x14ac:dyDescent="0.2">
      <c r="A3903" s="32">
        <v>11174</v>
      </c>
      <c r="B3903" s="32" t="s">
        <v>27206</v>
      </c>
      <c r="C3903" s="32" t="s">
        <v>21337</v>
      </c>
      <c r="D3903" s="32" t="s">
        <v>21283</v>
      </c>
      <c r="E3903" s="33" t="s">
        <v>27207</v>
      </c>
    </row>
    <row r="3904" spans="1:5" x14ac:dyDescent="0.2">
      <c r="A3904" s="32">
        <v>37540</v>
      </c>
      <c r="B3904" s="32" t="s">
        <v>27208</v>
      </c>
      <c r="C3904" s="32" t="s">
        <v>21194</v>
      </c>
      <c r="D3904" s="32" t="s">
        <v>21283</v>
      </c>
      <c r="E3904" s="33" t="s">
        <v>27209</v>
      </c>
    </row>
    <row r="3905" spans="1:5" x14ac:dyDescent="0.2">
      <c r="A3905" s="32">
        <v>37548</v>
      </c>
      <c r="B3905" s="32" t="s">
        <v>27210</v>
      </c>
      <c r="C3905" s="32" t="s">
        <v>21194</v>
      </c>
      <c r="D3905" s="32" t="s">
        <v>21283</v>
      </c>
      <c r="E3905" s="33" t="s">
        <v>27211</v>
      </c>
    </row>
    <row r="3906" spans="1:5" x14ac:dyDescent="0.2">
      <c r="A3906" s="32">
        <v>39828</v>
      </c>
      <c r="B3906" s="32" t="s">
        <v>27212</v>
      </c>
      <c r="C3906" s="32" t="s">
        <v>21194</v>
      </c>
      <c r="D3906" s="32" t="s">
        <v>21283</v>
      </c>
      <c r="E3906" s="33" t="s">
        <v>27213</v>
      </c>
    </row>
    <row r="3907" spans="1:5" x14ac:dyDescent="0.2">
      <c r="A3907" s="32">
        <v>12273</v>
      </c>
      <c r="B3907" s="32" t="s">
        <v>27214</v>
      </c>
      <c r="C3907" s="32" t="s">
        <v>21194</v>
      </c>
      <c r="D3907" s="32" t="s">
        <v>21283</v>
      </c>
      <c r="E3907" s="33" t="s">
        <v>7305</v>
      </c>
    </row>
    <row r="3908" spans="1:5" x14ac:dyDescent="0.2">
      <c r="A3908" s="32">
        <v>38392</v>
      </c>
      <c r="B3908" s="32" t="s">
        <v>27215</v>
      </c>
      <c r="C3908" s="32" t="s">
        <v>21194</v>
      </c>
      <c r="D3908" s="32" t="s">
        <v>21283</v>
      </c>
      <c r="E3908" s="33" t="s">
        <v>25096</v>
      </c>
    </row>
    <row r="3909" spans="1:5" x14ac:dyDescent="0.2">
      <c r="A3909" s="32">
        <v>11735</v>
      </c>
      <c r="B3909" s="32" t="s">
        <v>27216</v>
      </c>
      <c r="C3909" s="32" t="s">
        <v>21194</v>
      </c>
      <c r="D3909" s="32" t="s">
        <v>21283</v>
      </c>
      <c r="E3909" s="33" t="s">
        <v>515</v>
      </c>
    </row>
    <row r="3910" spans="1:5" x14ac:dyDescent="0.2">
      <c r="A3910" s="32">
        <v>11733</v>
      </c>
      <c r="B3910" s="32" t="s">
        <v>27217</v>
      </c>
      <c r="C3910" s="32" t="s">
        <v>21194</v>
      </c>
      <c r="D3910" s="32" t="s">
        <v>21283</v>
      </c>
      <c r="E3910" s="33" t="s">
        <v>10879</v>
      </c>
    </row>
    <row r="3911" spans="1:5" x14ac:dyDescent="0.2">
      <c r="A3911" s="32">
        <v>11734</v>
      </c>
      <c r="B3911" s="32" t="s">
        <v>27218</v>
      </c>
      <c r="C3911" s="32" t="s">
        <v>21194</v>
      </c>
      <c r="D3911" s="32" t="s">
        <v>21283</v>
      </c>
      <c r="E3911" s="33" t="s">
        <v>22183</v>
      </c>
    </row>
    <row r="3912" spans="1:5" x14ac:dyDescent="0.2">
      <c r="A3912" s="32">
        <v>11737</v>
      </c>
      <c r="B3912" s="32" t="s">
        <v>27219</v>
      </c>
      <c r="C3912" s="32" t="s">
        <v>21194</v>
      </c>
      <c r="D3912" s="32" t="s">
        <v>21283</v>
      </c>
      <c r="E3912" s="33" t="s">
        <v>21729</v>
      </c>
    </row>
    <row r="3913" spans="1:5" x14ac:dyDescent="0.2">
      <c r="A3913" s="32">
        <v>11738</v>
      </c>
      <c r="B3913" s="32" t="s">
        <v>27220</v>
      </c>
      <c r="C3913" s="32" t="s">
        <v>21194</v>
      </c>
      <c r="D3913" s="32" t="s">
        <v>21283</v>
      </c>
      <c r="E3913" s="33" t="s">
        <v>4136</v>
      </c>
    </row>
    <row r="3914" spans="1:5" x14ac:dyDescent="0.2">
      <c r="A3914" s="32">
        <v>36143</v>
      </c>
      <c r="B3914" s="32" t="s">
        <v>27221</v>
      </c>
      <c r="C3914" s="32" t="s">
        <v>21194</v>
      </c>
      <c r="D3914" s="32" t="s">
        <v>21283</v>
      </c>
      <c r="E3914" s="33" t="s">
        <v>5718</v>
      </c>
    </row>
    <row r="3915" spans="1:5" x14ac:dyDescent="0.2">
      <c r="A3915" s="32">
        <v>36142</v>
      </c>
      <c r="B3915" s="32" t="s">
        <v>27222</v>
      </c>
      <c r="C3915" s="32" t="s">
        <v>21194</v>
      </c>
      <c r="D3915" s="32" t="s">
        <v>21283</v>
      </c>
      <c r="E3915" s="33" t="s">
        <v>10879</v>
      </c>
    </row>
    <row r="3916" spans="1:5" x14ac:dyDescent="0.2">
      <c r="A3916" s="32">
        <v>36146</v>
      </c>
      <c r="B3916" s="32" t="s">
        <v>27223</v>
      </c>
      <c r="C3916" s="32" t="s">
        <v>21194</v>
      </c>
      <c r="D3916" s="32" t="s">
        <v>21283</v>
      </c>
      <c r="E3916" s="33" t="s">
        <v>27224</v>
      </c>
    </row>
    <row r="3917" spans="1:5" x14ac:dyDescent="0.2">
      <c r="A3917" s="32">
        <v>39015</v>
      </c>
      <c r="B3917" s="32" t="s">
        <v>27225</v>
      </c>
      <c r="C3917" s="32" t="s">
        <v>21194</v>
      </c>
      <c r="D3917" s="32" t="s">
        <v>21303</v>
      </c>
      <c r="E3917" s="33" t="s">
        <v>1717</v>
      </c>
    </row>
    <row r="3918" spans="1:5" x14ac:dyDescent="0.2">
      <c r="A3918" s="32">
        <v>38377</v>
      </c>
      <c r="B3918" s="32" t="s">
        <v>27226</v>
      </c>
      <c r="C3918" s="32" t="s">
        <v>21194</v>
      </c>
      <c r="D3918" s="32" t="s">
        <v>21283</v>
      </c>
      <c r="E3918" s="33" t="s">
        <v>3035</v>
      </c>
    </row>
    <row r="3919" spans="1:5" x14ac:dyDescent="0.2">
      <c r="A3919" s="32">
        <v>38376</v>
      </c>
      <c r="B3919" s="32" t="s">
        <v>27227</v>
      </c>
      <c r="C3919" s="32" t="s">
        <v>21194</v>
      </c>
      <c r="D3919" s="32" t="s">
        <v>21283</v>
      </c>
      <c r="E3919" s="33" t="s">
        <v>5031</v>
      </c>
    </row>
    <row r="3920" spans="1:5" x14ac:dyDescent="0.2">
      <c r="A3920" s="32">
        <v>38116</v>
      </c>
      <c r="B3920" s="32" t="s">
        <v>27228</v>
      </c>
      <c r="C3920" s="32" t="s">
        <v>21194</v>
      </c>
      <c r="D3920" s="32" t="s">
        <v>21283</v>
      </c>
      <c r="E3920" s="33" t="s">
        <v>83</v>
      </c>
    </row>
    <row r="3921" spans="1:5" x14ac:dyDescent="0.2">
      <c r="A3921" s="32">
        <v>38066</v>
      </c>
      <c r="B3921" s="32" t="s">
        <v>27229</v>
      </c>
      <c r="C3921" s="32" t="s">
        <v>21194</v>
      </c>
      <c r="D3921" s="32" t="s">
        <v>21283</v>
      </c>
      <c r="E3921" s="33" t="s">
        <v>50</v>
      </c>
    </row>
    <row r="3922" spans="1:5" x14ac:dyDescent="0.2">
      <c r="A3922" s="32">
        <v>38117</v>
      </c>
      <c r="B3922" s="32" t="s">
        <v>27230</v>
      </c>
      <c r="C3922" s="32" t="s">
        <v>21194</v>
      </c>
      <c r="D3922" s="32" t="s">
        <v>21283</v>
      </c>
      <c r="E3922" s="33" t="s">
        <v>9586</v>
      </c>
    </row>
    <row r="3923" spans="1:5" x14ac:dyDescent="0.2">
      <c r="A3923" s="32">
        <v>38067</v>
      </c>
      <c r="B3923" s="32" t="s">
        <v>27231</v>
      </c>
      <c r="C3923" s="32" t="s">
        <v>21194</v>
      </c>
      <c r="D3923" s="32" t="s">
        <v>21283</v>
      </c>
      <c r="E3923" s="33" t="s">
        <v>7311</v>
      </c>
    </row>
    <row r="3924" spans="1:5" x14ac:dyDescent="0.2">
      <c r="A3924" s="32">
        <v>41757</v>
      </c>
      <c r="B3924" s="32" t="s">
        <v>27232</v>
      </c>
      <c r="C3924" s="32" t="s">
        <v>21194</v>
      </c>
      <c r="D3924" s="32" t="s">
        <v>21283</v>
      </c>
      <c r="E3924" s="33" t="s">
        <v>27233</v>
      </c>
    </row>
    <row r="3925" spans="1:5" x14ac:dyDescent="0.2">
      <c r="A3925" s="32">
        <v>5080</v>
      </c>
      <c r="B3925" s="32" t="s">
        <v>27234</v>
      </c>
      <c r="C3925" s="32" t="s">
        <v>21194</v>
      </c>
      <c r="D3925" s="32" t="s">
        <v>21283</v>
      </c>
      <c r="E3925" s="33" t="s">
        <v>22415</v>
      </c>
    </row>
    <row r="3926" spans="1:5" x14ac:dyDescent="0.2">
      <c r="A3926" s="32">
        <v>11522</v>
      </c>
      <c r="B3926" s="32" t="s">
        <v>27235</v>
      </c>
      <c r="C3926" s="32" t="s">
        <v>21194</v>
      </c>
      <c r="D3926" s="32" t="s">
        <v>21283</v>
      </c>
      <c r="E3926" s="33" t="s">
        <v>26279</v>
      </c>
    </row>
    <row r="3927" spans="1:5" x14ac:dyDescent="0.2">
      <c r="A3927" s="32">
        <v>38168</v>
      </c>
      <c r="B3927" s="32" t="s">
        <v>27236</v>
      </c>
      <c r="C3927" s="32" t="s">
        <v>21194</v>
      </c>
      <c r="D3927" s="32" t="s">
        <v>21283</v>
      </c>
      <c r="E3927" s="33" t="s">
        <v>27237</v>
      </c>
    </row>
    <row r="3928" spans="1:5" x14ac:dyDescent="0.2">
      <c r="A3928" s="32">
        <v>13393</v>
      </c>
      <c r="B3928" s="32" t="s">
        <v>27238</v>
      </c>
      <c r="C3928" s="32" t="s">
        <v>21194</v>
      </c>
      <c r="D3928" s="32" t="s">
        <v>21283</v>
      </c>
      <c r="E3928" s="33" t="s">
        <v>27239</v>
      </c>
    </row>
    <row r="3929" spans="1:5" x14ac:dyDescent="0.2">
      <c r="A3929" s="32">
        <v>13395</v>
      </c>
      <c r="B3929" s="32" t="s">
        <v>27240</v>
      </c>
      <c r="C3929" s="32" t="s">
        <v>21194</v>
      </c>
      <c r="D3929" s="32" t="s">
        <v>21283</v>
      </c>
      <c r="E3929" s="33" t="s">
        <v>27241</v>
      </c>
    </row>
    <row r="3930" spans="1:5" x14ac:dyDescent="0.2">
      <c r="A3930" s="32">
        <v>12039</v>
      </c>
      <c r="B3930" s="32" t="s">
        <v>27242</v>
      </c>
      <c r="C3930" s="32" t="s">
        <v>21194</v>
      </c>
      <c r="D3930" s="32" t="s">
        <v>21283</v>
      </c>
      <c r="E3930" s="33" t="s">
        <v>27243</v>
      </c>
    </row>
    <row r="3931" spans="1:5" x14ac:dyDescent="0.2">
      <c r="A3931" s="32">
        <v>13396</v>
      </c>
      <c r="B3931" s="32" t="s">
        <v>27244</v>
      </c>
      <c r="C3931" s="32" t="s">
        <v>21194</v>
      </c>
      <c r="D3931" s="32" t="s">
        <v>21283</v>
      </c>
      <c r="E3931" s="33" t="s">
        <v>27245</v>
      </c>
    </row>
    <row r="3932" spans="1:5" x14ac:dyDescent="0.2">
      <c r="A3932" s="32">
        <v>12041</v>
      </c>
      <c r="B3932" s="32" t="s">
        <v>27246</v>
      </c>
      <c r="C3932" s="32" t="s">
        <v>21194</v>
      </c>
      <c r="D3932" s="32" t="s">
        <v>21283</v>
      </c>
      <c r="E3932" s="33" t="s">
        <v>27247</v>
      </c>
    </row>
    <row r="3933" spans="1:5" x14ac:dyDescent="0.2">
      <c r="A3933" s="32">
        <v>12043</v>
      </c>
      <c r="B3933" s="32" t="s">
        <v>27248</v>
      </c>
      <c r="C3933" s="32" t="s">
        <v>21194</v>
      </c>
      <c r="D3933" s="32" t="s">
        <v>21283</v>
      </c>
      <c r="E3933" s="33" t="s">
        <v>27249</v>
      </c>
    </row>
    <row r="3934" spans="1:5" x14ac:dyDescent="0.2">
      <c r="A3934" s="32">
        <v>39762</v>
      </c>
      <c r="B3934" s="32" t="s">
        <v>27250</v>
      </c>
      <c r="C3934" s="32" t="s">
        <v>21194</v>
      </c>
      <c r="D3934" s="32" t="s">
        <v>21283</v>
      </c>
      <c r="E3934" s="33" t="s">
        <v>27251</v>
      </c>
    </row>
    <row r="3935" spans="1:5" x14ac:dyDescent="0.2">
      <c r="A3935" s="32">
        <v>12042</v>
      </c>
      <c r="B3935" s="32" t="s">
        <v>27252</v>
      </c>
      <c r="C3935" s="32" t="s">
        <v>21194</v>
      </c>
      <c r="D3935" s="32" t="s">
        <v>21283</v>
      </c>
      <c r="E3935" s="33" t="s">
        <v>27253</v>
      </c>
    </row>
    <row r="3936" spans="1:5" x14ac:dyDescent="0.2">
      <c r="A3936" s="32">
        <v>39763</v>
      </c>
      <c r="B3936" s="32" t="s">
        <v>27254</v>
      </c>
      <c r="C3936" s="32" t="s">
        <v>21194</v>
      </c>
      <c r="D3936" s="32" t="s">
        <v>21283</v>
      </c>
      <c r="E3936" s="33" t="s">
        <v>27255</v>
      </c>
    </row>
    <row r="3937" spans="1:5" x14ac:dyDescent="0.2">
      <c r="A3937" s="32">
        <v>39760</v>
      </c>
      <c r="B3937" s="32" t="s">
        <v>27256</v>
      </c>
      <c r="C3937" s="32" t="s">
        <v>21194</v>
      </c>
      <c r="D3937" s="32" t="s">
        <v>21283</v>
      </c>
      <c r="E3937" s="33" t="s">
        <v>27257</v>
      </c>
    </row>
    <row r="3938" spans="1:5" x14ac:dyDescent="0.2">
      <c r="A3938" s="32">
        <v>39756</v>
      </c>
      <c r="B3938" s="32" t="s">
        <v>27258</v>
      </c>
      <c r="C3938" s="32" t="s">
        <v>21194</v>
      </c>
      <c r="D3938" s="32" t="s">
        <v>21283</v>
      </c>
      <c r="E3938" s="33" t="s">
        <v>27259</v>
      </c>
    </row>
    <row r="3939" spans="1:5" x14ac:dyDescent="0.2">
      <c r="A3939" s="32">
        <v>12038</v>
      </c>
      <c r="B3939" s="32" t="s">
        <v>27260</v>
      </c>
      <c r="C3939" s="32" t="s">
        <v>21194</v>
      </c>
      <c r="D3939" s="32" t="s">
        <v>21283</v>
      </c>
      <c r="E3939" s="33" t="s">
        <v>27261</v>
      </c>
    </row>
    <row r="3940" spans="1:5" x14ac:dyDescent="0.2">
      <c r="A3940" s="32">
        <v>39757</v>
      </c>
      <c r="B3940" s="32" t="s">
        <v>27262</v>
      </c>
      <c r="C3940" s="32" t="s">
        <v>21194</v>
      </c>
      <c r="D3940" s="32" t="s">
        <v>21283</v>
      </c>
      <c r="E3940" s="33" t="s">
        <v>27263</v>
      </c>
    </row>
    <row r="3941" spans="1:5" x14ac:dyDescent="0.2">
      <c r="A3941" s="32">
        <v>39758</v>
      </c>
      <c r="B3941" s="32" t="s">
        <v>27264</v>
      </c>
      <c r="C3941" s="32" t="s">
        <v>21194</v>
      </c>
      <c r="D3941" s="32" t="s">
        <v>21283</v>
      </c>
      <c r="E3941" s="33" t="s">
        <v>27265</v>
      </c>
    </row>
    <row r="3942" spans="1:5" x14ac:dyDescent="0.2">
      <c r="A3942" s="32">
        <v>39759</v>
      </c>
      <c r="B3942" s="32" t="s">
        <v>27266</v>
      </c>
      <c r="C3942" s="32" t="s">
        <v>21194</v>
      </c>
      <c r="D3942" s="32" t="s">
        <v>21283</v>
      </c>
      <c r="E3942" s="33" t="s">
        <v>27267</v>
      </c>
    </row>
    <row r="3943" spans="1:5" x14ac:dyDescent="0.2">
      <c r="A3943" s="32">
        <v>39761</v>
      </c>
      <c r="B3943" s="32" t="s">
        <v>27268</v>
      </c>
      <c r="C3943" s="32" t="s">
        <v>21194</v>
      </c>
      <c r="D3943" s="32" t="s">
        <v>21283</v>
      </c>
      <c r="E3943" s="33" t="s">
        <v>27269</v>
      </c>
    </row>
    <row r="3944" spans="1:5" x14ac:dyDescent="0.2">
      <c r="A3944" s="32">
        <v>39805</v>
      </c>
      <c r="B3944" s="32" t="s">
        <v>27270</v>
      </c>
      <c r="C3944" s="32" t="s">
        <v>21194</v>
      </c>
      <c r="D3944" s="32" t="s">
        <v>21283</v>
      </c>
      <c r="E3944" s="33" t="s">
        <v>27271</v>
      </c>
    </row>
    <row r="3945" spans="1:5" x14ac:dyDescent="0.2">
      <c r="A3945" s="32">
        <v>39806</v>
      </c>
      <c r="B3945" s="32" t="s">
        <v>27272</v>
      </c>
      <c r="C3945" s="32" t="s">
        <v>21194</v>
      </c>
      <c r="D3945" s="32" t="s">
        <v>21283</v>
      </c>
      <c r="E3945" s="33" t="s">
        <v>27273</v>
      </c>
    </row>
    <row r="3946" spans="1:5" x14ac:dyDescent="0.2">
      <c r="A3946" s="32">
        <v>39807</v>
      </c>
      <c r="B3946" s="32" t="s">
        <v>27274</v>
      </c>
      <c r="C3946" s="32" t="s">
        <v>21194</v>
      </c>
      <c r="D3946" s="32" t="s">
        <v>21283</v>
      </c>
      <c r="E3946" s="33" t="s">
        <v>27275</v>
      </c>
    </row>
    <row r="3947" spans="1:5" x14ac:dyDescent="0.2">
      <c r="A3947" s="32">
        <v>43100</v>
      </c>
      <c r="B3947" s="32" t="s">
        <v>27276</v>
      </c>
      <c r="C3947" s="32" t="s">
        <v>21194</v>
      </c>
      <c r="D3947" s="32" t="s">
        <v>21283</v>
      </c>
      <c r="E3947" s="33" t="s">
        <v>27277</v>
      </c>
    </row>
    <row r="3948" spans="1:5" x14ac:dyDescent="0.2">
      <c r="A3948" s="32">
        <v>39804</v>
      </c>
      <c r="B3948" s="32" t="s">
        <v>27278</v>
      </c>
      <c r="C3948" s="32" t="s">
        <v>21194</v>
      </c>
      <c r="D3948" s="32" t="s">
        <v>21283</v>
      </c>
      <c r="E3948" s="33" t="s">
        <v>23894</v>
      </c>
    </row>
    <row r="3949" spans="1:5" x14ac:dyDescent="0.2">
      <c r="A3949" s="32">
        <v>39796</v>
      </c>
      <c r="B3949" s="32" t="s">
        <v>27279</v>
      </c>
      <c r="C3949" s="32" t="s">
        <v>21194</v>
      </c>
      <c r="D3949" s="32" t="s">
        <v>21283</v>
      </c>
      <c r="E3949" s="33" t="s">
        <v>27280</v>
      </c>
    </row>
    <row r="3950" spans="1:5" x14ac:dyDescent="0.2">
      <c r="A3950" s="32">
        <v>39797</v>
      </c>
      <c r="B3950" s="32" t="s">
        <v>27281</v>
      </c>
      <c r="C3950" s="32" t="s">
        <v>21194</v>
      </c>
      <c r="D3950" s="32" t="s">
        <v>21287</v>
      </c>
      <c r="E3950" s="33" t="s">
        <v>27282</v>
      </c>
    </row>
    <row r="3951" spans="1:5" x14ac:dyDescent="0.2">
      <c r="A3951" s="32">
        <v>39798</v>
      </c>
      <c r="B3951" s="32" t="s">
        <v>27283</v>
      </c>
      <c r="C3951" s="32" t="s">
        <v>21194</v>
      </c>
      <c r="D3951" s="32" t="s">
        <v>21283</v>
      </c>
      <c r="E3951" s="33" t="s">
        <v>27284</v>
      </c>
    </row>
    <row r="3952" spans="1:5" x14ac:dyDescent="0.2">
      <c r="A3952" s="32">
        <v>39794</v>
      </c>
      <c r="B3952" s="32" t="s">
        <v>27285</v>
      </c>
      <c r="C3952" s="32" t="s">
        <v>21194</v>
      </c>
      <c r="D3952" s="32" t="s">
        <v>21283</v>
      </c>
      <c r="E3952" s="33" t="s">
        <v>2110</v>
      </c>
    </row>
    <row r="3953" spans="1:5" x14ac:dyDescent="0.2">
      <c r="A3953" s="32">
        <v>39795</v>
      </c>
      <c r="B3953" s="32" t="s">
        <v>27286</v>
      </c>
      <c r="C3953" s="32" t="s">
        <v>21194</v>
      </c>
      <c r="D3953" s="32" t="s">
        <v>21283</v>
      </c>
      <c r="E3953" s="33" t="s">
        <v>23866</v>
      </c>
    </row>
    <row r="3954" spans="1:5" x14ac:dyDescent="0.2">
      <c r="A3954" s="32">
        <v>39799</v>
      </c>
      <c r="B3954" s="32" t="s">
        <v>27287</v>
      </c>
      <c r="C3954" s="32" t="s">
        <v>21194</v>
      </c>
      <c r="D3954" s="32" t="s">
        <v>21283</v>
      </c>
      <c r="E3954" s="33" t="s">
        <v>27288</v>
      </c>
    </row>
    <row r="3955" spans="1:5" x14ac:dyDescent="0.2">
      <c r="A3955" s="32">
        <v>39801</v>
      </c>
      <c r="B3955" s="32" t="s">
        <v>27289</v>
      </c>
      <c r="C3955" s="32" t="s">
        <v>21194</v>
      </c>
      <c r="D3955" s="32" t="s">
        <v>21283</v>
      </c>
      <c r="E3955" s="33" t="s">
        <v>27290</v>
      </c>
    </row>
    <row r="3956" spans="1:5" x14ac:dyDescent="0.2">
      <c r="A3956" s="32">
        <v>39802</v>
      </c>
      <c r="B3956" s="32" t="s">
        <v>27291</v>
      </c>
      <c r="C3956" s="32" t="s">
        <v>21194</v>
      </c>
      <c r="D3956" s="32" t="s">
        <v>21283</v>
      </c>
      <c r="E3956" s="33" t="s">
        <v>26884</v>
      </c>
    </row>
    <row r="3957" spans="1:5" x14ac:dyDescent="0.2">
      <c r="A3957" s="32">
        <v>39803</v>
      </c>
      <c r="B3957" s="32" t="s">
        <v>27292</v>
      </c>
      <c r="C3957" s="32" t="s">
        <v>21194</v>
      </c>
      <c r="D3957" s="32" t="s">
        <v>21283</v>
      </c>
      <c r="E3957" s="33" t="s">
        <v>27158</v>
      </c>
    </row>
    <row r="3958" spans="1:5" x14ac:dyDescent="0.2">
      <c r="A3958" s="32">
        <v>39800</v>
      </c>
      <c r="B3958" s="32" t="s">
        <v>27293</v>
      </c>
      <c r="C3958" s="32" t="s">
        <v>21194</v>
      </c>
      <c r="D3958" s="32" t="s">
        <v>21283</v>
      </c>
      <c r="E3958" s="33" t="s">
        <v>27294</v>
      </c>
    </row>
    <row r="3959" spans="1:5" x14ac:dyDescent="0.2">
      <c r="A3959" s="32">
        <v>4224</v>
      </c>
      <c r="B3959" s="32" t="s">
        <v>27295</v>
      </c>
      <c r="C3959" s="32" t="s">
        <v>21351</v>
      </c>
      <c r="D3959" s="32" t="s">
        <v>21283</v>
      </c>
      <c r="E3959" s="33" t="s">
        <v>1508</v>
      </c>
    </row>
    <row r="3960" spans="1:5" x14ac:dyDescent="0.2">
      <c r="A3960" s="32">
        <v>21059</v>
      </c>
      <c r="B3960" s="32" t="s">
        <v>27296</v>
      </c>
      <c r="C3960" s="32" t="s">
        <v>21194</v>
      </c>
      <c r="D3960" s="32" t="s">
        <v>21303</v>
      </c>
      <c r="E3960" s="33" t="s">
        <v>27297</v>
      </c>
    </row>
    <row r="3961" spans="1:5" x14ac:dyDescent="0.2">
      <c r="A3961" s="32">
        <v>11234</v>
      </c>
      <c r="B3961" s="32" t="s">
        <v>27298</v>
      </c>
      <c r="C3961" s="32" t="s">
        <v>21194</v>
      </c>
      <c r="D3961" s="32" t="s">
        <v>21303</v>
      </c>
      <c r="E3961" s="33" t="s">
        <v>7149</v>
      </c>
    </row>
    <row r="3962" spans="1:5" x14ac:dyDescent="0.2">
      <c r="A3962" s="32">
        <v>21060</v>
      </c>
      <c r="B3962" s="32" t="s">
        <v>27299</v>
      </c>
      <c r="C3962" s="32" t="s">
        <v>21194</v>
      </c>
      <c r="D3962" s="32" t="s">
        <v>21303</v>
      </c>
      <c r="E3962" s="33" t="s">
        <v>24844</v>
      </c>
    </row>
    <row r="3963" spans="1:5" x14ac:dyDescent="0.2">
      <c r="A3963" s="32">
        <v>21061</v>
      </c>
      <c r="B3963" s="32" t="s">
        <v>27300</v>
      </c>
      <c r="C3963" s="32" t="s">
        <v>21194</v>
      </c>
      <c r="D3963" s="32" t="s">
        <v>21303</v>
      </c>
      <c r="E3963" s="33" t="s">
        <v>27301</v>
      </c>
    </row>
    <row r="3964" spans="1:5" x14ac:dyDescent="0.2">
      <c r="A3964" s="32">
        <v>21062</v>
      </c>
      <c r="B3964" s="32" t="s">
        <v>27302</v>
      </c>
      <c r="C3964" s="32" t="s">
        <v>21194</v>
      </c>
      <c r="D3964" s="32" t="s">
        <v>21303</v>
      </c>
      <c r="E3964" s="33" t="s">
        <v>27303</v>
      </c>
    </row>
    <row r="3965" spans="1:5" x14ac:dyDescent="0.2">
      <c r="A3965" s="32">
        <v>11708</v>
      </c>
      <c r="B3965" s="32" t="s">
        <v>27304</v>
      </c>
      <c r="C3965" s="32" t="s">
        <v>21194</v>
      </c>
      <c r="D3965" s="32" t="s">
        <v>21303</v>
      </c>
      <c r="E3965" s="33" t="s">
        <v>7917</v>
      </c>
    </row>
    <row r="3966" spans="1:5" x14ac:dyDescent="0.2">
      <c r="A3966" s="32">
        <v>11709</v>
      </c>
      <c r="B3966" s="32" t="s">
        <v>27305</v>
      </c>
      <c r="C3966" s="32" t="s">
        <v>21194</v>
      </c>
      <c r="D3966" s="32" t="s">
        <v>21303</v>
      </c>
      <c r="E3966" s="33" t="s">
        <v>23853</v>
      </c>
    </row>
    <row r="3967" spans="1:5" x14ac:dyDescent="0.2">
      <c r="A3967" s="32">
        <v>11710</v>
      </c>
      <c r="B3967" s="32" t="s">
        <v>27306</v>
      </c>
      <c r="C3967" s="32" t="s">
        <v>21194</v>
      </c>
      <c r="D3967" s="32" t="s">
        <v>21303</v>
      </c>
      <c r="E3967" s="33" t="s">
        <v>22844</v>
      </c>
    </row>
    <row r="3968" spans="1:5" x14ac:dyDescent="0.2">
      <c r="A3968" s="32">
        <v>11707</v>
      </c>
      <c r="B3968" s="32" t="s">
        <v>27307</v>
      </c>
      <c r="C3968" s="32" t="s">
        <v>21194</v>
      </c>
      <c r="D3968" s="32" t="s">
        <v>21303</v>
      </c>
      <c r="E3968" s="33" t="s">
        <v>23808</v>
      </c>
    </row>
    <row r="3969" spans="1:5" x14ac:dyDescent="0.2">
      <c r="A3969" s="32">
        <v>11739</v>
      </c>
      <c r="B3969" s="32" t="s">
        <v>27308</v>
      </c>
      <c r="C3969" s="32" t="s">
        <v>21194</v>
      </c>
      <c r="D3969" s="32" t="s">
        <v>21283</v>
      </c>
      <c r="E3969" s="33" t="s">
        <v>1646</v>
      </c>
    </row>
    <row r="3970" spans="1:5" x14ac:dyDescent="0.2">
      <c r="A3970" s="32">
        <v>11711</v>
      </c>
      <c r="B3970" s="32" t="s">
        <v>27309</v>
      </c>
      <c r="C3970" s="32" t="s">
        <v>21194</v>
      </c>
      <c r="D3970" s="32" t="s">
        <v>21283</v>
      </c>
      <c r="E3970" s="33" t="s">
        <v>6772</v>
      </c>
    </row>
    <row r="3971" spans="1:5" x14ac:dyDescent="0.2">
      <c r="A3971" s="32">
        <v>5102</v>
      </c>
      <c r="B3971" s="32" t="s">
        <v>27310</v>
      </c>
      <c r="C3971" s="32" t="s">
        <v>21194</v>
      </c>
      <c r="D3971" s="32" t="s">
        <v>21283</v>
      </c>
      <c r="E3971" s="33" t="s">
        <v>27311</v>
      </c>
    </row>
    <row r="3972" spans="1:5" x14ac:dyDescent="0.2">
      <c r="A3972" s="32">
        <v>11741</v>
      </c>
      <c r="B3972" s="32" t="s">
        <v>27312</v>
      </c>
      <c r="C3972" s="32" t="s">
        <v>21194</v>
      </c>
      <c r="D3972" s="32" t="s">
        <v>21283</v>
      </c>
      <c r="E3972" s="33" t="s">
        <v>5692</v>
      </c>
    </row>
    <row r="3973" spans="1:5" x14ac:dyDescent="0.2">
      <c r="A3973" s="32">
        <v>11743</v>
      </c>
      <c r="B3973" s="32" t="s">
        <v>27313</v>
      </c>
      <c r="C3973" s="32" t="s">
        <v>21194</v>
      </c>
      <c r="D3973" s="32" t="s">
        <v>21283</v>
      </c>
      <c r="E3973" s="33" t="s">
        <v>81</v>
      </c>
    </row>
    <row r="3974" spans="1:5" x14ac:dyDescent="0.2">
      <c r="A3974" s="32">
        <v>11745</v>
      </c>
      <c r="B3974" s="32" t="s">
        <v>27314</v>
      </c>
      <c r="C3974" s="32" t="s">
        <v>21194</v>
      </c>
      <c r="D3974" s="32" t="s">
        <v>21283</v>
      </c>
      <c r="E3974" s="33" t="s">
        <v>3982</v>
      </c>
    </row>
    <row r="3975" spans="1:5" x14ac:dyDescent="0.2">
      <c r="A3975" s="32">
        <v>25961</v>
      </c>
      <c r="B3975" s="32" t="s">
        <v>27315</v>
      </c>
      <c r="C3975" s="32" t="s">
        <v>21307</v>
      </c>
      <c r="D3975" s="32" t="s">
        <v>21283</v>
      </c>
      <c r="E3975" s="33" t="s">
        <v>9588</v>
      </c>
    </row>
    <row r="3976" spans="1:5" x14ac:dyDescent="0.2">
      <c r="A3976" s="32">
        <v>40985</v>
      </c>
      <c r="B3976" s="32" t="s">
        <v>27316</v>
      </c>
      <c r="C3976" s="32" t="s">
        <v>21603</v>
      </c>
      <c r="D3976" s="32" t="s">
        <v>21283</v>
      </c>
      <c r="E3976" s="33" t="s">
        <v>21999</v>
      </c>
    </row>
    <row r="3977" spans="1:5" x14ac:dyDescent="0.2">
      <c r="A3977" s="32">
        <v>1088</v>
      </c>
      <c r="B3977" s="32" t="s">
        <v>27317</v>
      </c>
      <c r="C3977" s="32" t="s">
        <v>21194</v>
      </c>
      <c r="D3977" s="32" t="s">
        <v>21283</v>
      </c>
      <c r="E3977" s="33" t="s">
        <v>735</v>
      </c>
    </row>
    <row r="3978" spans="1:5" x14ac:dyDescent="0.2">
      <c r="A3978" s="32">
        <v>1087</v>
      </c>
      <c r="B3978" s="32" t="s">
        <v>27318</v>
      </c>
      <c r="C3978" s="32" t="s">
        <v>21194</v>
      </c>
      <c r="D3978" s="32" t="s">
        <v>21283</v>
      </c>
      <c r="E3978" s="33" t="s">
        <v>27319</v>
      </c>
    </row>
    <row r="3979" spans="1:5" x14ac:dyDescent="0.2">
      <c r="A3979" s="32">
        <v>38777</v>
      </c>
      <c r="B3979" s="32" t="s">
        <v>27320</v>
      </c>
      <c r="C3979" s="32" t="s">
        <v>21194</v>
      </c>
      <c r="D3979" s="32" t="s">
        <v>21283</v>
      </c>
      <c r="E3979" s="33" t="s">
        <v>3715</v>
      </c>
    </row>
    <row r="3980" spans="1:5" x14ac:dyDescent="0.2">
      <c r="A3980" s="32">
        <v>1086</v>
      </c>
      <c r="B3980" s="32" t="s">
        <v>27321</v>
      </c>
      <c r="C3980" s="32" t="s">
        <v>21194</v>
      </c>
      <c r="D3980" s="32" t="s">
        <v>21283</v>
      </c>
      <c r="E3980" s="33" t="s">
        <v>11590</v>
      </c>
    </row>
    <row r="3981" spans="1:5" x14ac:dyDescent="0.2">
      <c r="A3981" s="32">
        <v>1079</v>
      </c>
      <c r="B3981" s="32" t="s">
        <v>27322</v>
      </c>
      <c r="C3981" s="32" t="s">
        <v>21194</v>
      </c>
      <c r="D3981" s="32" t="s">
        <v>21283</v>
      </c>
      <c r="E3981" s="33" t="s">
        <v>393</v>
      </c>
    </row>
    <row r="3982" spans="1:5" x14ac:dyDescent="0.2">
      <c r="A3982" s="32">
        <v>39374</v>
      </c>
      <c r="B3982" s="32" t="s">
        <v>27323</v>
      </c>
      <c r="C3982" s="32" t="s">
        <v>21194</v>
      </c>
      <c r="D3982" s="32" t="s">
        <v>21287</v>
      </c>
      <c r="E3982" s="33" t="s">
        <v>27324</v>
      </c>
    </row>
    <row r="3983" spans="1:5" x14ac:dyDescent="0.2">
      <c r="A3983" s="32">
        <v>1082</v>
      </c>
      <c r="B3983" s="32" t="s">
        <v>27325</v>
      </c>
      <c r="C3983" s="32" t="s">
        <v>21194</v>
      </c>
      <c r="D3983" s="32" t="s">
        <v>21283</v>
      </c>
      <c r="E3983" s="33" t="s">
        <v>27326</v>
      </c>
    </row>
    <row r="3984" spans="1:5" x14ac:dyDescent="0.2">
      <c r="A3984" s="32">
        <v>12316</v>
      </c>
      <c r="B3984" s="32" t="s">
        <v>27327</v>
      </c>
      <c r="C3984" s="32" t="s">
        <v>21194</v>
      </c>
      <c r="D3984" s="32" t="s">
        <v>21283</v>
      </c>
      <c r="E3984" s="33" t="s">
        <v>27328</v>
      </c>
    </row>
    <row r="3985" spans="1:5" x14ac:dyDescent="0.2">
      <c r="A3985" s="32">
        <v>12317</v>
      </c>
      <c r="B3985" s="32" t="s">
        <v>27329</v>
      </c>
      <c r="C3985" s="32" t="s">
        <v>21194</v>
      </c>
      <c r="D3985" s="32" t="s">
        <v>21283</v>
      </c>
      <c r="E3985" s="33" t="s">
        <v>22117</v>
      </c>
    </row>
    <row r="3986" spans="1:5" x14ac:dyDescent="0.2">
      <c r="A3986" s="32">
        <v>12318</v>
      </c>
      <c r="B3986" s="32" t="s">
        <v>27330</v>
      </c>
      <c r="C3986" s="32" t="s">
        <v>21194</v>
      </c>
      <c r="D3986" s="32" t="s">
        <v>21283</v>
      </c>
      <c r="E3986" s="33" t="s">
        <v>27331</v>
      </c>
    </row>
    <row r="3987" spans="1:5" x14ac:dyDescent="0.2">
      <c r="A3987" s="32">
        <v>5104</v>
      </c>
      <c r="B3987" s="32" t="s">
        <v>27332</v>
      </c>
      <c r="C3987" s="32" t="s">
        <v>21213</v>
      </c>
      <c r="D3987" s="32" t="s">
        <v>21303</v>
      </c>
      <c r="E3987" s="33" t="s">
        <v>7886</v>
      </c>
    </row>
    <row r="3988" spans="1:5" x14ac:dyDescent="0.2">
      <c r="A3988" s="32">
        <v>26023</v>
      </c>
      <c r="B3988" s="32" t="s">
        <v>27333</v>
      </c>
      <c r="C3988" s="32" t="s">
        <v>21194</v>
      </c>
      <c r="D3988" s="32" t="s">
        <v>21283</v>
      </c>
      <c r="E3988" s="33" t="s">
        <v>27334</v>
      </c>
    </row>
    <row r="3989" spans="1:5" x14ac:dyDescent="0.2">
      <c r="A3989" s="32">
        <v>2710</v>
      </c>
      <c r="B3989" s="32" t="s">
        <v>27335</v>
      </c>
      <c r="C3989" s="32" t="s">
        <v>21194</v>
      </c>
      <c r="D3989" s="32" t="s">
        <v>21283</v>
      </c>
      <c r="E3989" s="33" t="s">
        <v>27336</v>
      </c>
    </row>
    <row r="3990" spans="1:5" x14ac:dyDescent="0.2">
      <c r="A3990" s="32">
        <v>14575</v>
      </c>
      <c r="B3990" s="32" t="s">
        <v>27337</v>
      </c>
      <c r="C3990" s="32" t="s">
        <v>21194</v>
      </c>
      <c r="D3990" s="32" t="s">
        <v>21303</v>
      </c>
      <c r="E3990" s="33" t="s">
        <v>27338</v>
      </c>
    </row>
    <row r="3991" spans="1:5" x14ac:dyDescent="0.2">
      <c r="A3991" s="32">
        <v>20034</v>
      </c>
      <c r="B3991" s="32" t="s">
        <v>27339</v>
      </c>
      <c r="C3991" s="32" t="s">
        <v>21194</v>
      </c>
      <c r="D3991" s="32" t="s">
        <v>21303</v>
      </c>
      <c r="E3991" s="33" t="s">
        <v>27340</v>
      </c>
    </row>
    <row r="3992" spans="1:5" x14ac:dyDescent="0.2">
      <c r="A3992" s="32">
        <v>20036</v>
      </c>
      <c r="B3992" s="32" t="s">
        <v>27341</v>
      </c>
      <c r="C3992" s="32" t="s">
        <v>21194</v>
      </c>
      <c r="D3992" s="32" t="s">
        <v>21303</v>
      </c>
      <c r="E3992" s="33" t="s">
        <v>27342</v>
      </c>
    </row>
    <row r="3993" spans="1:5" x14ac:dyDescent="0.2">
      <c r="A3993" s="32">
        <v>20037</v>
      </c>
      <c r="B3993" s="32" t="s">
        <v>27343</v>
      </c>
      <c r="C3993" s="32" t="s">
        <v>21194</v>
      </c>
      <c r="D3993" s="32" t="s">
        <v>21303</v>
      </c>
      <c r="E3993" s="33" t="s">
        <v>27344</v>
      </c>
    </row>
    <row r="3994" spans="1:5" x14ac:dyDescent="0.2">
      <c r="A3994" s="32">
        <v>20043</v>
      </c>
      <c r="B3994" s="32" t="s">
        <v>27345</v>
      </c>
      <c r="C3994" s="32" t="s">
        <v>21194</v>
      </c>
      <c r="D3994" s="32" t="s">
        <v>21283</v>
      </c>
      <c r="E3994" s="33" t="s">
        <v>4754</v>
      </c>
    </row>
    <row r="3995" spans="1:5" x14ac:dyDescent="0.2">
      <c r="A3995" s="32">
        <v>20044</v>
      </c>
      <c r="B3995" s="32" t="s">
        <v>27346</v>
      </c>
      <c r="C3995" s="32" t="s">
        <v>21194</v>
      </c>
      <c r="D3995" s="32" t="s">
        <v>21283</v>
      </c>
      <c r="E3995" s="33" t="s">
        <v>241</v>
      </c>
    </row>
    <row r="3996" spans="1:5" x14ac:dyDescent="0.2">
      <c r="A3996" s="32">
        <v>20042</v>
      </c>
      <c r="B3996" s="32" t="s">
        <v>27347</v>
      </c>
      <c r="C3996" s="32" t="s">
        <v>21194</v>
      </c>
      <c r="D3996" s="32" t="s">
        <v>21283</v>
      </c>
      <c r="E3996" s="33" t="s">
        <v>1956</v>
      </c>
    </row>
    <row r="3997" spans="1:5" x14ac:dyDescent="0.2">
      <c r="A3997" s="32">
        <v>20046</v>
      </c>
      <c r="B3997" s="32" t="s">
        <v>27348</v>
      </c>
      <c r="C3997" s="32" t="s">
        <v>21194</v>
      </c>
      <c r="D3997" s="32" t="s">
        <v>21283</v>
      </c>
      <c r="E3997" s="33" t="s">
        <v>5700</v>
      </c>
    </row>
    <row r="3998" spans="1:5" x14ac:dyDescent="0.2">
      <c r="A3998" s="32">
        <v>20047</v>
      </c>
      <c r="B3998" s="32" t="s">
        <v>27349</v>
      </c>
      <c r="C3998" s="32" t="s">
        <v>21194</v>
      </c>
      <c r="D3998" s="32" t="s">
        <v>21283</v>
      </c>
      <c r="E3998" s="33" t="s">
        <v>23741</v>
      </c>
    </row>
    <row r="3999" spans="1:5" x14ac:dyDescent="0.2">
      <c r="A3999" s="32">
        <v>20045</v>
      </c>
      <c r="B3999" s="32" t="s">
        <v>27350</v>
      </c>
      <c r="C3999" s="32" t="s">
        <v>21194</v>
      </c>
      <c r="D3999" s="32" t="s">
        <v>21283</v>
      </c>
      <c r="E3999" s="33" t="s">
        <v>2166</v>
      </c>
    </row>
    <row r="4000" spans="1:5" x14ac:dyDescent="0.2">
      <c r="A4000" s="32">
        <v>20972</v>
      </c>
      <c r="B4000" s="32" t="s">
        <v>27351</v>
      </c>
      <c r="C4000" s="32" t="s">
        <v>21194</v>
      </c>
      <c r="D4000" s="32" t="s">
        <v>21283</v>
      </c>
      <c r="E4000" s="33" t="s">
        <v>27352</v>
      </c>
    </row>
    <row r="4001" spans="1:5" x14ac:dyDescent="0.2">
      <c r="A4001" s="32">
        <v>20032</v>
      </c>
      <c r="B4001" s="32" t="s">
        <v>27353</v>
      </c>
      <c r="C4001" s="32" t="s">
        <v>21194</v>
      </c>
      <c r="D4001" s="32" t="s">
        <v>21303</v>
      </c>
      <c r="E4001" s="33" t="s">
        <v>27354</v>
      </c>
    </row>
    <row r="4002" spans="1:5" x14ac:dyDescent="0.2">
      <c r="A4002" s="32">
        <v>11321</v>
      </c>
      <c r="B4002" s="32" t="s">
        <v>27355</v>
      </c>
      <c r="C4002" s="32" t="s">
        <v>21194</v>
      </c>
      <c r="D4002" s="32" t="s">
        <v>21303</v>
      </c>
      <c r="E4002" s="33" t="s">
        <v>3120</v>
      </c>
    </row>
    <row r="4003" spans="1:5" x14ac:dyDescent="0.2">
      <c r="A4003" s="32">
        <v>11323</v>
      </c>
      <c r="B4003" s="32" t="s">
        <v>27356</v>
      </c>
      <c r="C4003" s="32" t="s">
        <v>21194</v>
      </c>
      <c r="D4003" s="32" t="s">
        <v>21303</v>
      </c>
      <c r="E4003" s="33" t="s">
        <v>27357</v>
      </c>
    </row>
    <row r="4004" spans="1:5" x14ac:dyDescent="0.2">
      <c r="A4004" s="32">
        <v>20327</v>
      </c>
      <c r="B4004" s="32" t="s">
        <v>27358</v>
      </c>
      <c r="C4004" s="32" t="s">
        <v>21194</v>
      </c>
      <c r="D4004" s="32" t="s">
        <v>21303</v>
      </c>
      <c r="E4004" s="33" t="s">
        <v>7175</v>
      </c>
    </row>
    <row r="4005" spans="1:5" x14ac:dyDescent="0.2">
      <c r="A4005" s="32">
        <v>25966</v>
      </c>
      <c r="B4005" s="32" t="s">
        <v>27359</v>
      </c>
      <c r="C4005" s="32" t="s">
        <v>21351</v>
      </c>
      <c r="D4005" s="32" t="s">
        <v>21283</v>
      </c>
      <c r="E4005" s="33" t="s">
        <v>2654</v>
      </c>
    </row>
    <row r="4006" spans="1:5" x14ac:dyDescent="0.2">
      <c r="A4006" s="32">
        <v>13390</v>
      </c>
      <c r="B4006" s="32" t="s">
        <v>27360</v>
      </c>
      <c r="C4006" s="32" t="s">
        <v>21194</v>
      </c>
      <c r="D4006" s="32" t="s">
        <v>21283</v>
      </c>
      <c r="E4006" s="33" t="s">
        <v>25795</v>
      </c>
    </row>
    <row r="4007" spans="1:5" x14ac:dyDescent="0.2">
      <c r="A4007" s="32">
        <v>6034</v>
      </c>
      <c r="B4007" s="32" t="s">
        <v>27361</v>
      </c>
      <c r="C4007" s="32" t="s">
        <v>21194</v>
      </c>
      <c r="D4007" s="32" t="s">
        <v>21283</v>
      </c>
      <c r="E4007" s="33" t="s">
        <v>27362</v>
      </c>
    </row>
    <row r="4008" spans="1:5" x14ac:dyDescent="0.2">
      <c r="A4008" s="32">
        <v>6036</v>
      </c>
      <c r="B4008" s="32" t="s">
        <v>27363</v>
      </c>
      <c r="C4008" s="32" t="s">
        <v>21194</v>
      </c>
      <c r="D4008" s="32" t="s">
        <v>21283</v>
      </c>
      <c r="E4008" s="33" t="s">
        <v>10066</v>
      </c>
    </row>
    <row r="4009" spans="1:5" x14ac:dyDescent="0.2">
      <c r="A4009" s="32">
        <v>6031</v>
      </c>
      <c r="B4009" s="32" t="s">
        <v>27364</v>
      </c>
      <c r="C4009" s="32" t="s">
        <v>21194</v>
      </c>
      <c r="D4009" s="32" t="s">
        <v>21287</v>
      </c>
      <c r="E4009" s="33" t="s">
        <v>1200</v>
      </c>
    </row>
    <row r="4010" spans="1:5" x14ac:dyDescent="0.2">
      <c r="A4010" s="32">
        <v>6029</v>
      </c>
      <c r="B4010" s="32" t="s">
        <v>27365</v>
      </c>
      <c r="C4010" s="32" t="s">
        <v>21194</v>
      </c>
      <c r="D4010" s="32" t="s">
        <v>21283</v>
      </c>
      <c r="E4010" s="33" t="s">
        <v>27366</v>
      </c>
    </row>
    <row r="4011" spans="1:5" x14ac:dyDescent="0.2">
      <c r="A4011" s="32">
        <v>6033</v>
      </c>
      <c r="B4011" s="32" t="s">
        <v>27367</v>
      </c>
      <c r="C4011" s="32" t="s">
        <v>21194</v>
      </c>
      <c r="D4011" s="32" t="s">
        <v>21283</v>
      </c>
      <c r="E4011" s="33" t="s">
        <v>27368</v>
      </c>
    </row>
    <row r="4012" spans="1:5" x14ac:dyDescent="0.2">
      <c r="A4012" s="32">
        <v>11672</v>
      </c>
      <c r="B4012" s="32" t="s">
        <v>27369</v>
      </c>
      <c r="C4012" s="32" t="s">
        <v>21194</v>
      </c>
      <c r="D4012" s="32" t="s">
        <v>21283</v>
      </c>
      <c r="E4012" s="33" t="s">
        <v>441</v>
      </c>
    </row>
    <row r="4013" spans="1:5" x14ac:dyDescent="0.2">
      <c r="A4013" s="32">
        <v>11669</v>
      </c>
      <c r="B4013" s="32" t="s">
        <v>27370</v>
      </c>
      <c r="C4013" s="32" t="s">
        <v>21194</v>
      </c>
      <c r="D4013" s="32" t="s">
        <v>21283</v>
      </c>
      <c r="E4013" s="33" t="s">
        <v>27371</v>
      </c>
    </row>
    <row r="4014" spans="1:5" x14ac:dyDescent="0.2">
      <c r="A4014" s="32">
        <v>11670</v>
      </c>
      <c r="B4014" s="32" t="s">
        <v>27372</v>
      </c>
      <c r="C4014" s="32" t="s">
        <v>21194</v>
      </c>
      <c r="D4014" s="32" t="s">
        <v>21283</v>
      </c>
      <c r="E4014" s="33" t="s">
        <v>4976</v>
      </c>
    </row>
    <row r="4015" spans="1:5" x14ac:dyDescent="0.2">
      <c r="A4015" s="32">
        <v>20055</v>
      </c>
      <c r="B4015" s="32" t="s">
        <v>27373</v>
      </c>
      <c r="C4015" s="32" t="s">
        <v>21194</v>
      </c>
      <c r="D4015" s="32" t="s">
        <v>21283</v>
      </c>
      <c r="E4015" s="33" t="s">
        <v>27374</v>
      </c>
    </row>
    <row r="4016" spans="1:5" x14ac:dyDescent="0.2">
      <c r="A4016" s="32">
        <v>11671</v>
      </c>
      <c r="B4016" s="32" t="s">
        <v>27375</v>
      </c>
      <c r="C4016" s="32" t="s">
        <v>21194</v>
      </c>
      <c r="D4016" s="32" t="s">
        <v>21283</v>
      </c>
      <c r="E4016" s="33" t="s">
        <v>27376</v>
      </c>
    </row>
    <row r="4017" spans="1:5" x14ac:dyDescent="0.2">
      <c r="A4017" s="32">
        <v>6032</v>
      </c>
      <c r="B4017" s="32" t="s">
        <v>27377</v>
      </c>
      <c r="C4017" s="32" t="s">
        <v>21194</v>
      </c>
      <c r="D4017" s="32" t="s">
        <v>21283</v>
      </c>
      <c r="E4017" s="33" t="s">
        <v>27378</v>
      </c>
    </row>
    <row r="4018" spans="1:5" x14ac:dyDescent="0.2">
      <c r="A4018" s="32">
        <v>11673</v>
      </c>
      <c r="B4018" s="32" t="s">
        <v>27379</v>
      </c>
      <c r="C4018" s="32" t="s">
        <v>21194</v>
      </c>
      <c r="D4018" s="32" t="s">
        <v>21283</v>
      </c>
      <c r="E4018" s="33" t="s">
        <v>23736</v>
      </c>
    </row>
    <row r="4019" spans="1:5" x14ac:dyDescent="0.2">
      <c r="A4019" s="32">
        <v>11674</v>
      </c>
      <c r="B4019" s="32" t="s">
        <v>27380</v>
      </c>
      <c r="C4019" s="32" t="s">
        <v>21194</v>
      </c>
      <c r="D4019" s="32" t="s">
        <v>21283</v>
      </c>
      <c r="E4019" s="33" t="s">
        <v>7730</v>
      </c>
    </row>
    <row r="4020" spans="1:5" x14ac:dyDescent="0.2">
      <c r="A4020" s="32">
        <v>11675</v>
      </c>
      <c r="B4020" s="32" t="s">
        <v>27381</v>
      </c>
      <c r="C4020" s="32" t="s">
        <v>21194</v>
      </c>
      <c r="D4020" s="32" t="s">
        <v>21283</v>
      </c>
      <c r="E4020" s="33" t="s">
        <v>27382</v>
      </c>
    </row>
    <row r="4021" spans="1:5" x14ac:dyDescent="0.2">
      <c r="A4021" s="32">
        <v>11676</v>
      </c>
      <c r="B4021" s="32" t="s">
        <v>27383</v>
      </c>
      <c r="C4021" s="32" t="s">
        <v>21194</v>
      </c>
      <c r="D4021" s="32" t="s">
        <v>21283</v>
      </c>
      <c r="E4021" s="33" t="s">
        <v>27384</v>
      </c>
    </row>
    <row r="4022" spans="1:5" x14ac:dyDescent="0.2">
      <c r="A4022" s="32">
        <v>11677</v>
      </c>
      <c r="B4022" s="32" t="s">
        <v>27385</v>
      </c>
      <c r="C4022" s="32" t="s">
        <v>21194</v>
      </c>
      <c r="D4022" s="32" t="s">
        <v>21283</v>
      </c>
      <c r="E4022" s="33" t="s">
        <v>27386</v>
      </c>
    </row>
    <row r="4023" spans="1:5" x14ac:dyDescent="0.2">
      <c r="A4023" s="32">
        <v>11678</v>
      </c>
      <c r="B4023" s="32" t="s">
        <v>27387</v>
      </c>
      <c r="C4023" s="32" t="s">
        <v>21194</v>
      </c>
      <c r="D4023" s="32" t="s">
        <v>21283</v>
      </c>
      <c r="E4023" s="33" t="s">
        <v>27388</v>
      </c>
    </row>
    <row r="4024" spans="1:5" x14ac:dyDescent="0.2">
      <c r="A4024" s="32">
        <v>6038</v>
      </c>
      <c r="B4024" s="32" t="s">
        <v>27389</v>
      </c>
      <c r="C4024" s="32" t="s">
        <v>21194</v>
      </c>
      <c r="D4024" s="32" t="s">
        <v>21283</v>
      </c>
      <c r="E4024" s="33" t="s">
        <v>23190</v>
      </c>
    </row>
    <row r="4025" spans="1:5" x14ac:dyDescent="0.2">
      <c r="A4025" s="32">
        <v>11718</v>
      </c>
      <c r="B4025" s="32" t="s">
        <v>27390</v>
      </c>
      <c r="C4025" s="32" t="s">
        <v>21194</v>
      </c>
      <c r="D4025" s="32" t="s">
        <v>21283</v>
      </c>
      <c r="E4025" s="33" t="s">
        <v>26937</v>
      </c>
    </row>
    <row r="4026" spans="1:5" x14ac:dyDescent="0.2">
      <c r="A4026" s="32">
        <v>6037</v>
      </c>
      <c r="B4026" s="32" t="s">
        <v>27391</v>
      </c>
      <c r="C4026" s="32" t="s">
        <v>21194</v>
      </c>
      <c r="D4026" s="32" t="s">
        <v>21283</v>
      </c>
      <c r="E4026" s="33" t="s">
        <v>10677</v>
      </c>
    </row>
    <row r="4027" spans="1:5" x14ac:dyDescent="0.2">
      <c r="A4027" s="32">
        <v>11719</v>
      </c>
      <c r="B4027" s="32" t="s">
        <v>27392</v>
      </c>
      <c r="C4027" s="32" t="s">
        <v>21194</v>
      </c>
      <c r="D4027" s="32" t="s">
        <v>21283</v>
      </c>
      <c r="E4027" s="33" t="s">
        <v>25368</v>
      </c>
    </row>
    <row r="4028" spans="1:5" x14ac:dyDescent="0.2">
      <c r="A4028" s="32">
        <v>6019</v>
      </c>
      <c r="B4028" s="32" t="s">
        <v>27393</v>
      </c>
      <c r="C4028" s="32" t="s">
        <v>21194</v>
      </c>
      <c r="D4028" s="32" t="s">
        <v>21283</v>
      </c>
      <c r="E4028" s="33" t="s">
        <v>27394</v>
      </c>
    </row>
    <row r="4029" spans="1:5" x14ac:dyDescent="0.2">
      <c r="A4029" s="32">
        <v>6010</v>
      </c>
      <c r="B4029" s="32" t="s">
        <v>27395</v>
      </c>
      <c r="C4029" s="32" t="s">
        <v>21194</v>
      </c>
      <c r="D4029" s="32" t="s">
        <v>21283</v>
      </c>
      <c r="E4029" s="33" t="s">
        <v>27396</v>
      </c>
    </row>
    <row r="4030" spans="1:5" x14ac:dyDescent="0.2">
      <c r="A4030" s="32">
        <v>6017</v>
      </c>
      <c r="B4030" s="32" t="s">
        <v>27397</v>
      </c>
      <c r="C4030" s="32" t="s">
        <v>21194</v>
      </c>
      <c r="D4030" s="32" t="s">
        <v>21283</v>
      </c>
      <c r="E4030" s="33" t="s">
        <v>143</v>
      </c>
    </row>
    <row r="4031" spans="1:5" x14ac:dyDescent="0.2">
      <c r="A4031" s="32">
        <v>6020</v>
      </c>
      <c r="B4031" s="32" t="s">
        <v>27398</v>
      </c>
      <c r="C4031" s="32" t="s">
        <v>21194</v>
      </c>
      <c r="D4031" s="32" t="s">
        <v>21283</v>
      </c>
      <c r="E4031" s="33" t="s">
        <v>9937</v>
      </c>
    </row>
    <row r="4032" spans="1:5" x14ac:dyDescent="0.2">
      <c r="A4032" s="32">
        <v>6028</v>
      </c>
      <c r="B4032" s="32" t="s">
        <v>27399</v>
      </c>
      <c r="C4032" s="32" t="s">
        <v>21194</v>
      </c>
      <c r="D4032" s="32" t="s">
        <v>21283</v>
      </c>
      <c r="E4032" s="33" t="s">
        <v>27400</v>
      </c>
    </row>
    <row r="4033" spans="1:5" x14ac:dyDescent="0.2">
      <c r="A4033" s="32">
        <v>6011</v>
      </c>
      <c r="B4033" s="32" t="s">
        <v>27401</v>
      </c>
      <c r="C4033" s="32" t="s">
        <v>21194</v>
      </c>
      <c r="D4033" s="32" t="s">
        <v>21283</v>
      </c>
      <c r="E4033" s="33" t="s">
        <v>27402</v>
      </c>
    </row>
    <row r="4034" spans="1:5" x14ac:dyDescent="0.2">
      <c r="A4034" s="32">
        <v>6012</v>
      </c>
      <c r="B4034" s="32" t="s">
        <v>27403</v>
      </c>
      <c r="C4034" s="32" t="s">
        <v>21194</v>
      </c>
      <c r="D4034" s="32" t="s">
        <v>21283</v>
      </c>
      <c r="E4034" s="33" t="s">
        <v>27404</v>
      </c>
    </row>
    <row r="4035" spans="1:5" x14ac:dyDescent="0.2">
      <c r="A4035" s="32">
        <v>6016</v>
      </c>
      <c r="B4035" s="32" t="s">
        <v>27405</v>
      </c>
      <c r="C4035" s="32" t="s">
        <v>21194</v>
      </c>
      <c r="D4035" s="32" t="s">
        <v>21283</v>
      </c>
      <c r="E4035" s="33" t="s">
        <v>24131</v>
      </c>
    </row>
    <row r="4036" spans="1:5" x14ac:dyDescent="0.2">
      <c r="A4036" s="32">
        <v>6027</v>
      </c>
      <c r="B4036" s="32" t="s">
        <v>27406</v>
      </c>
      <c r="C4036" s="32" t="s">
        <v>21194</v>
      </c>
      <c r="D4036" s="32" t="s">
        <v>21283</v>
      </c>
      <c r="E4036" s="33" t="s">
        <v>27407</v>
      </c>
    </row>
    <row r="4037" spans="1:5" x14ac:dyDescent="0.2">
      <c r="A4037" s="32">
        <v>6013</v>
      </c>
      <c r="B4037" s="32" t="s">
        <v>27408</v>
      </c>
      <c r="C4037" s="32" t="s">
        <v>21194</v>
      </c>
      <c r="D4037" s="32" t="s">
        <v>21283</v>
      </c>
      <c r="E4037" s="33" t="s">
        <v>27409</v>
      </c>
    </row>
    <row r="4038" spans="1:5" x14ac:dyDescent="0.2">
      <c r="A4038" s="32">
        <v>6015</v>
      </c>
      <c r="B4038" s="32" t="s">
        <v>27410</v>
      </c>
      <c r="C4038" s="32" t="s">
        <v>21194</v>
      </c>
      <c r="D4038" s="32" t="s">
        <v>21283</v>
      </c>
      <c r="E4038" s="33" t="s">
        <v>27411</v>
      </c>
    </row>
    <row r="4039" spans="1:5" x14ac:dyDescent="0.2">
      <c r="A4039" s="32">
        <v>6014</v>
      </c>
      <c r="B4039" s="32" t="s">
        <v>27412</v>
      </c>
      <c r="C4039" s="32" t="s">
        <v>21194</v>
      </c>
      <c r="D4039" s="32" t="s">
        <v>21283</v>
      </c>
      <c r="E4039" s="33" t="s">
        <v>27413</v>
      </c>
    </row>
    <row r="4040" spans="1:5" x14ac:dyDescent="0.2">
      <c r="A4040" s="32">
        <v>6006</v>
      </c>
      <c r="B4040" s="32" t="s">
        <v>27414</v>
      </c>
      <c r="C4040" s="32" t="s">
        <v>21194</v>
      </c>
      <c r="D4040" s="32" t="s">
        <v>21283</v>
      </c>
      <c r="E4040" s="33" t="s">
        <v>27415</v>
      </c>
    </row>
    <row r="4041" spans="1:5" x14ac:dyDescent="0.2">
      <c r="A4041" s="32">
        <v>6005</v>
      </c>
      <c r="B4041" s="32" t="s">
        <v>27416</v>
      </c>
      <c r="C4041" s="32" t="s">
        <v>21194</v>
      </c>
      <c r="D4041" s="32" t="s">
        <v>21287</v>
      </c>
      <c r="E4041" s="33" t="s">
        <v>9262</v>
      </c>
    </row>
    <row r="4042" spans="1:5" x14ac:dyDescent="0.2">
      <c r="A4042" s="32">
        <v>11756</v>
      </c>
      <c r="B4042" s="32" t="s">
        <v>27417</v>
      </c>
      <c r="C4042" s="32" t="s">
        <v>21194</v>
      </c>
      <c r="D4042" s="32" t="s">
        <v>21283</v>
      </c>
      <c r="E4042" s="33" t="s">
        <v>6745</v>
      </c>
    </row>
    <row r="4043" spans="1:5" x14ac:dyDescent="0.2">
      <c r="A4043" s="32">
        <v>10904</v>
      </c>
      <c r="B4043" s="32" t="s">
        <v>27418</v>
      </c>
      <c r="C4043" s="32" t="s">
        <v>21194</v>
      </c>
      <c r="D4043" s="32" t="s">
        <v>21287</v>
      </c>
      <c r="E4043" s="33" t="s">
        <v>27419</v>
      </c>
    </row>
    <row r="4044" spans="1:5" x14ac:dyDescent="0.2">
      <c r="A4044" s="32">
        <v>11752</v>
      </c>
      <c r="B4044" s="32" t="s">
        <v>27420</v>
      </c>
      <c r="C4044" s="32" t="s">
        <v>21194</v>
      </c>
      <c r="D4044" s="32" t="s">
        <v>21283</v>
      </c>
      <c r="E4044" s="33" t="s">
        <v>7156</v>
      </c>
    </row>
    <row r="4045" spans="1:5" x14ac:dyDescent="0.2">
      <c r="A4045" s="32">
        <v>11753</v>
      </c>
      <c r="B4045" s="32" t="s">
        <v>27421</v>
      </c>
      <c r="C4045" s="32" t="s">
        <v>21194</v>
      </c>
      <c r="D4045" s="32" t="s">
        <v>21283</v>
      </c>
      <c r="E4045" s="33" t="s">
        <v>1184</v>
      </c>
    </row>
    <row r="4046" spans="1:5" x14ac:dyDescent="0.2">
      <c r="A4046" s="32">
        <v>6021</v>
      </c>
      <c r="B4046" s="32" t="s">
        <v>27422</v>
      </c>
      <c r="C4046" s="32" t="s">
        <v>21194</v>
      </c>
      <c r="D4046" s="32" t="s">
        <v>21283</v>
      </c>
      <c r="E4046" s="33" t="s">
        <v>5945</v>
      </c>
    </row>
    <row r="4047" spans="1:5" x14ac:dyDescent="0.2">
      <c r="A4047" s="32">
        <v>6024</v>
      </c>
      <c r="B4047" s="32" t="s">
        <v>27423</v>
      </c>
      <c r="C4047" s="32" t="s">
        <v>21194</v>
      </c>
      <c r="D4047" s="32" t="s">
        <v>21283</v>
      </c>
      <c r="E4047" s="33" t="s">
        <v>10304</v>
      </c>
    </row>
    <row r="4048" spans="1:5" x14ac:dyDescent="0.2">
      <c r="A4048" s="32">
        <v>38379</v>
      </c>
      <c r="B4048" s="32" t="s">
        <v>27424</v>
      </c>
      <c r="C4048" s="32" t="s">
        <v>21259</v>
      </c>
      <c r="D4048" s="32" t="s">
        <v>21283</v>
      </c>
      <c r="E4048" s="33" t="s">
        <v>3888</v>
      </c>
    </row>
    <row r="4049" spans="1:5" x14ac:dyDescent="0.2">
      <c r="A4049" s="32">
        <v>13897</v>
      </c>
      <c r="B4049" s="32" t="s">
        <v>27425</v>
      </c>
      <c r="C4049" s="32" t="s">
        <v>21194</v>
      </c>
      <c r="D4049" s="32" t="s">
        <v>21303</v>
      </c>
      <c r="E4049" s="33" t="s">
        <v>27426</v>
      </c>
    </row>
    <row r="4050" spans="1:5" x14ac:dyDescent="0.2">
      <c r="A4050" s="32">
        <v>10640</v>
      </c>
      <c r="B4050" s="32" t="s">
        <v>27427</v>
      </c>
      <c r="C4050" s="32" t="s">
        <v>21194</v>
      </c>
      <c r="D4050" s="32" t="s">
        <v>21303</v>
      </c>
      <c r="E4050" s="33" t="s">
        <v>27428</v>
      </c>
    </row>
    <row r="4051" spans="1:5" x14ac:dyDescent="0.2">
      <c r="A4051" s="32">
        <v>11086</v>
      </c>
      <c r="B4051" s="32" t="s">
        <v>27429</v>
      </c>
      <c r="C4051" s="32" t="s">
        <v>21598</v>
      </c>
      <c r="D4051" s="32" t="s">
        <v>21303</v>
      </c>
      <c r="E4051" s="33" t="s">
        <v>27430</v>
      </c>
    </row>
    <row r="4052" spans="1:5" x14ac:dyDescent="0.2">
      <c r="A4052" s="32">
        <v>34357</v>
      </c>
      <c r="B4052" s="32" t="s">
        <v>27431</v>
      </c>
      <c r="C4052" s="32" t="s">
        <v>21213</v>
      </c>
      <c r="D4052" s="32" t="s">
        <v>21283</v>
      </c>
      <c r="E4052" s="33" t="s">
        <v>986</v>
      </c>
    </row>
    <row r="4053" spans="1:5" x14ac:dyDescent="0.2">
      <c r="A4053" s="32">
        <v>37329</v>
      </c>
      <c r="B4053" s="32" t="s">
        <v>27432</v>
      </c>
      <c r="C4053" s="32" t="s">
        <v>21213</v>
      </c>
      <c r="D4053" s="32" t="s">
        <v>21283</v>
      </c>
      <c r="E4053" s="33" t="s">
        <v>9507</v>
      </c>
    </row>
    <row r="4054" spans="1:5" x14ac:dyDescent="0.2">
      <c r="A4054" s="32">
        <v>2510</v>
      </c>
      <c r="B4054" s="32" t="s">
        <v>27433</v>
      </c>
      <c r="C4054" s="32" t="s">
        <v>21194</v>
      </c>
      <c r="D4054" s="32" t="s">
        <v>21283</v>
      </c>
      <c r="E4054" s="33" t="s">
        <v>23561</v>
      </c>
    </row>
    <row r="4055" spans="1:5" x14ac:dyDescent="0.2">
      <c r="A4055" s="32">
        <v>12359</v>
      </c>
      <c r="B4055" s="32" t="s">
        <v>27434</v>
      </c>
      <c r="C4055" s="32" t="s">
        <v>21194</v>
      </c>
      <c r="D4055" s="32" t="s">
        <v>21283</v>
      </c>
      <c r="E4055" s="33" t="s">
        <v>27435</v>
      </c>
    </row>
    <row r="4056" spans="1:5" x14ac:dyDescent="0.2">
      <c r="A4056" s="32">
        <v>5320</v>
      </c>
      <c r="B4056" s="32" t="s">
        <v>27436</v>
      </c>
      <c r="C4056" s="32" t="s">
        <v>21351</v>
      </c>
      <c r="D4056" s="32" t="s">
        <v>21283</v>
      </c>
      <c r="E4056" s="33" t="s">
        <v>27437</v>
      </c>
    </row>
    <row r="4057" spans="1:5" x14ac:dyDescent="0.2">
      <c r="A4057" s="32">
        <v>7353</v>
      </c>
      <c r="B4057" s="32" t="s">
        <v>27438</v>
      </c>
      <c r="C4057" s="32" t="s">
        <v>21351</v>
      </c>
      <c r="D4057" s="32" t="s">
        <v>21283</v>
      </c>
      <c r="E4057" s="33" t="s">
        <v>5716</v>
      </c>
    </row>
    <row r="4058" spans="1:5" x14ac:dyDescent="0.2">
      <c r="A4058" s="32">
        <v>36144</v>
      </c>
      <c r="B4058" s="32" t="s">
        <v>27439</v>
      </c>
      <c r="C4058" s="32" t="s">
        <v>21194</v>
      </c>
      <c r="D4058" s="32" t="s">
        <v>21283</v>
      </c>
      <c r="E4058" s="33" t="s">
        <v>27440</v>
      </c>
    </row>
    <row r="4059" spans="1:5" x14ac:dyDescent="0.2">
      <c r="A4059" s="32">
        <v>10518</v>
      </c>
      <c r="B4059" s="32" t="s">
        <v>27441</v>
      </c>
      <c r="C4059" s="32" t="s">
        <v>21194</v>
      </c>
      <c r="D4059" s="32" t="s">
        <v>21303</v>
      </c>
      <c r="E4059" s="33" t="s">
        <v>27442</v>
      </c>
    </row>
    <row r="4060" spans="1:5" x14ac:dyDescent="0.2">
      <c r="A4060" s="32">
        <v>36530</v>
      </c>
      <c r="B4060" s="32" t="s">
        <v>27443</v>
      </c>
      <c r="C4060" s="32" t="s">
        <v>21194</v>
      </c>
      <c r="D4060" s="32" t="s">
        <v>21283</v>
      </c>
      <c r="E4060" s="33" t="s">
        <v>27444</v>
      </c>
    </row>
    <row r="4061" spans="1:5" x14ac:dyDescent="0.2">
      <c r="A4061" s="32">
        <v>6046</v>
      </c>
      <c r="B4061" s="32" t="s">
        <v>27445</v>
      </c>
      <c r="C4061" s="32" t="s">
        <v>21194</v>
      </c>
      <c r="D4061" s="32" t="s">
        <v>21287</v>
      </c>
      <c r="E4061" s="33" t="s">
        <v>27446</v>
      </c>
    </row>
    <row r="4062" spans="1:5" x14ac:dyDescent="0.2">
      <c r="A4062" s="32">
        <v>36531</v>
      </c>
      <c r="B4062" s="32" t="s">
        <v>27447</v>
      </c>
      <c r="C4062" s="32" t="s">
        <v>21194</v>
      </c>
      <c r="D4062" s="32" t="s">
        <v>21283</v>
      </c>
      <c r="E4062" s="33" t="s">
        <v>27448</v>
      </c>
    </row>
    <row r="4063" spans="1:5" x14ac:dyDescent="0.2">
      <c r="A4063" s="32">
        <v>34684</v>
      </c>
      <c r="B4063" s="32" t="s">
        <v>27449</v>
      </c>
      <c r="C4063" s="32" t="s">
        <v>21286</v>
      </c>
      <c r="D4063" s="32" t="s">
        <v>21303</v>
      </c>
      <c r="E4063" s="33" t="s">
        <v>27450</v>
      </c>
    </row>
    <row r="4064" spans="1:5" x14ac:dyDescent="0.2">
      <c r="A4064" s="32">
        <v>34683</v>
      </c>
      <c r="B4064" s="32" t="s">
        <v>27451</v>
      </c>
      <c r="C4064" s="32" t="s">
        <v>21286</v>
      </c>
      <c r="D4064" s="32" t="s">
        <v>21303</v>
      </c>
      <c r="E4064" s="33" t="s">
        <v>27452</v>
      </c>
    </row>
    <row r="4065" spans="1:5" x14ac:dyDescent="0.2">
      <c r="A4065" s="32">
        <v>533</v>
      </c>
      <c r="B4065" s="32" t="s">
        <v>27453</v>
      </c>
      <c r="C4065" s="32" t="s">
        <v>21286</v>
      </c>
      <c r="D4065" s="32" t="s">
        <v>21283</v>
      </c>
      <c r="E4065" s="33" t="s">
        <v>27454</v>
      </c>
    </row>
    <row r="4066" spans="1:5" x14ac:dyDescent="0.2">
      <c r="A4066" s="32">
        <v>10515</v>
      </c>
      <c r="B4066" s="32" t="s">
        <v>27455</v>
      </c>
      <c r="C4066" s="32" t="s">
        <v>21286</v>
      </c>
      <c r="D4066" s="32" t="s">
        <v>21283</v>
      </c>
      <c r="E4066" s="33" t="s">
        <v>1016</v>
      </c>
    </row>
    <row r="4067" spans="1:5" x14ac:dyDescent="0.2">
      <c r="A4067" s="32">
        <v>536</v>
      </c>
      <c r="B4067" s="32" t="s">
        <v>27456</v>
      </c>
      <c r="C4067" s="32" t="s">
        <v>21286</v>
      </c>
      <c r="D4067" s="32" t="s">
        <v>21287</v>
      </c>
      <c r="E4067" s="33" t="s">
        <v>27457</v>
      </c>
    </row>
    <row r="4068" spans="1:5" x14ac:dyDescent="0.2">
      <c r="A4068" s="32">
        <v>153</v>
      </c>
      <c r="B4068" s="32" t="s">
        <v>27458</v>
      </c>
      <c r="C4068" s="32" t="s">
        <v>21351</v>
      </c>
      <c r="D4068" s="32" t="s">
        <v>21283</v>
      </c>
      <c r="E4068" s="33" t="s">
        <v>27459</v>
      </c>
    </row>
    <row r="4069" spans="1:5" x14ac:dyDescent="0.2">
      <c r="A4069" s="32">
        <v>34682</v>
      </c>
      <c r="B4069" s="32" t="s">
        <v>27460</v>
      </c>
      <c r="C4069" s="32" t="s">
        <v>21286</v>
      </c>
      <c r="D4069" s="32" t="s">
        <v>21303</v>
      </c>
      <c r="E4069" s="33" t="s">
        <v>27461</v>
      </c>
    </row>
    <row r="4070" spans="1:5" x14ac:dyDescent="0.2">
      <c r="A4070" s="32">
        <v>20205</v>
      </c>
      <c r="B4070" s="32" t="s">
        <v>27462</v>
      </c>
      <c r="C4070" s="32" t="s">
        <v>21259</v>
      </c>
      <c r="D4070" s="32" t="s">
        <v>21283</v>
      </c>
      <c r="E4070" s="33" t="s">
        <v>2108</v>
      </c>
    </row>
    <row r="4071" spans="1:5" x14ac:dyDescent="0.2">
      <c r="A4071" s="32">
        <v>4412</v>
      </c>
      <c r="B4071" s="32" t="s">
        <v>27463</v>
      </c>
      <c r="C4071" s="32" t="s">
        <v>21259</v>
      </c>
      <c r="D4071" s="32" t="s">
        <v>21283</v>
      </c>
      <c r="E4071" s="33" t="s">
        <v>289</v>
      </c>
    </row>
    <row r="4072" spans="1:5" x14ac:dyDescent="0.2">
      <c r="A4072" s="32">
        <v>4408</v>
      </c>
      <c r="B4072" s="32" t="s">
        <v>27464</v>
      </c>
      <c r="C4072" s="32" t="s">
        <v>21259</v>
      </c>
      <c r="D4072" s="32" t="s">
        <v>21283</v>
      </c>
      <c r="E4072" s="33" t="s">
        <v>881</v>
      </c>
    </row>
    <row r="4073" spans="1:5" x14ac:dyDescent="0.2">
      <c r="A4073" s="32">
        <v>4505</v>
      </c>
      <c r="B4073" s="32" t="s">
        <v>27465</v>
      </c>
      <c r="C4073" s="32" t="s">
        <v>21259</v>
      </c>
      <c r="D4073" s="32" t="s">
        <v>21283</v>
      </c>
      <c r="E4073" s="33" t="s">
        <v>27466</v>
      </c>
    </row>
    <row r="4074" spans="1:5" x14ac:dyDescent="0.2">
      <c r="A4074" s="32">
        <v>10559</v>
      </c>
      <c r="B4074" s="32" t="s">
        <v>27467</v>
      </c>
      <c r="C4074" s="32" t="s">
        <v>21194</v>
      </c>
      <c r="D4074" s="32" t="s">
        <v>21287</v>
      </c>
      <c r="E4074" s="33" t="s">
        <v>27468</v>
      </c>
    </row>
    <row r="4075" spans="1:5" x14ac:dyDescent="0.2">
      <c r="A4075" s="32">
        <v>10664</v>
      </c>
      <c r="B4075" s="32" t="s">
        <v>27469</v>
      </c>
      <c r="C4075" s="32" t="s">
        <v>21194</v>
      </c>
      <c r="D4075" s="32" t="s">
        <v>21283</v>
      </c>
      <c r="E4075" s="33" t="s">
        <v>27470</v>
      </c>
    </row>
    <row r="4076" spans="1:5" x14ac:dyDescent="0.2">
      <c r="A4076" s="32">
        <v>36250</v>
      </c>
      <c r="B4076" s="32" t="s">
        <v>27471</v>
      </c>
      <c r="C4076" s="32" t="s">
        <v>21259</v>
      </c>
      <c r="D4076" s="32" t="s">
        <v>21283</v>
      </c>
      <c r="E4076" s="33" t="s">
        <v>24438</v>
      </c>
    </row>
    <row r="4077" spans="1:5" x14ac:dyDescent="0.2">
      <c r="A4077" s="32">
        <v>10857</v>
      </c>
      <c r="B4077" s="32" t="s">
        <v>27472</v>
      </c>
      <c r="C4077" s="32" t="s">
        <v>21259</v>
      </c>
      <c r="D4077" s="32" t="s">
        <v>21283</v>
      </c>
      <c r="E4077" s="33" t="s">
        <v>1801</v>
      </c>
    </row>
    <row r="4078" spans="1:5" x14ac:dyDescent="0.2">
      <c r="A4078" s="32">
        <v>4803</v>
      </c>
      <c r="B4078" s="32" t="s">
        <v>27473</v>
      </c>
      <c r="C4078" s="32" t="s">
        <v>21259</v>
      </c>
      <c r="D4078" s="32" t="s">
        <v>21283</v>
      </c>
      <c r="E4078" s="33" t="s">
        <v>4778</v>
      </c>
    </row>
    <row r="4079" spans="1:5" x14ac:dyDescent="0.2">
      <c r="A4079" s="32">
        <v>6186</v>
      </c>
      <c r="B4079" s="32" t="s">
        <v>27474</v>
      </c>
      <c r="C4079" s="32" t="s">
        <v>21259</v>
      </c>
      <c r="D4079" s="32" t="s">
        <v>21303</v>
      </c>
      <c r="E4079" s="33" t="s">
        <v>1777</v>
      </c>
    </row>
    <row r="4080" spans="1:5" x14ac:dyDescent="0.2">
      <c r="A4080" s="32">
        <v>4829</v>
      </c>
      <c r="B4080" s="32" t="s">
        <v>27475</v>
      </c>
      <c r="C4080" s="32" t="s">
        <v>21259</v>
      </c>
      <c r="D4080" s="32" t="s">
        <v>21303</v>
      </c>
      <c r="E4080" s="33" t="s">
        <v>27476</v>
      </c>
    </row>
    <row r="4081" spans="1:5" x14ac:dyDescent="0.2">
      <c r="A4081" s="32">
        <v>39829</v>
      </c>
      <c r="B4081" s="32" t="s">
        <v>27477</v>
      </c>
      <c r="C4081" s="32" t="s">
        <v>21259</v>
      </c>
      <c r="D4081" s="32" t="s">
        <v>21303</v>
      </c>
      <c r="E4081" s="33" t="s">
        <v>24061</v>
      </c>
    </row>
    <row r="4082" spans="1:5" x14ac:dyDescent="0.2">
      <c r="A4082" s="32">
        <v>20231</v>
      </c>
      <c r="B4082" s="32" t="s">
        <v>27478</v>
      </c>
      <c r="C4082" s="32" t="s">
        <v>21259</v>
      </c>
      <c r="D4082" s="32" t="s">
        <v>21303</v>
      </c>
      <c r="E4082" s="33" t="s">
        <v>10284</v>
      </c>
    </row>
    <row r="4083" spans="1:5" x14ac:dyDescent="0.2">
      <c r="A4083" s="32">
        <v>4804</v>
      </c>
      <c r="B4083" s="32" t="s">
        <v>27479</v>
      </c>
      <c r="C4083" s="32" t="s">
        <v>21259</v>
      </c>
      <c r="D4083" s="32" t="s">
        <v>21283</v>
      </c>
      <c r="E4083" s="33" t="s">
        <v>27480</v>
      </c>
    </row>
    <row r="4084" spans="1:5" x14ac:dyDescent="0.2">
      <c r="A4084" s="32">
        <v>34680</v>
      </c>
      <c r="B4084" s="32" t="s">
        <v>27481</v>
      </c>
      <c r="C4084" s="32" t="s">
        <v>21259</v>
      </c>
      <c r="D4084" s="32" t="s">
        <v>21303</v>
      </c>
      <c r="E4084" s="33" t="s">
        <v>5857</v>
      </c>
    </row>
    <row r="4085" spans="1:5" x14ac:dyDescent="0.2">
      <c r="A4085" s="32">
        <v>11573</v>
      </c>
      <c r="B4085" s="32" t="s">
        <v>27482</v>
      </c>
      <c r="C4085" s="32" t="s">
        <v>21194</v>
      </c>
      <c r="D4085" s="32" t="s">
        <v>21283</v>
      </c>
      <c r="E4085" s="33" t="s">
        <v>4614</v>
      </c>
    </row>
    <row r="4086" spans="1:5" x14ac:dyDescent="0.2">
      <c r="A4086" s="32">
        <v>38401</v>
      </c>
      <c r="B4086" s="32" t="s">
        <v>27483</v>
      </c>
      <c r="C4086" s="32" t="s">
        <v>21194</v>
      </c>
      <c r="D4086" s="32" t="s">
        <v>21283</v>
      </c>
      <c r="E4086" s="33" t="s">
        <v>2384</v>
      </c>
    </row>
    <row r="4087" spans="1:5" x14ac:dyDescent="0.2">
      <c r="A4087" s="32">
        <v>38179</v>
      </c>
      <c r="B4087" s="32" t="s">
        <v>27484</v>
      </c>
      <c r="C4087" s="32" t="s">
        <v>21194</v>
      </c>
      <c r="D4087" s="32" t="s">
        <v>21283</v>
      </c>
      <c r="E4087" s="33" t="s">
        <v>23203</v>
      </c>
    </row>
    <row r="4088" spans="1:5" x14ac:dyDescent="0.2">
      <c r="A4088" s="32">
        <v>11575</v>
      </c>
      <c r="B4088" s="32" t="s">
        <v>27485</v>
      </c>
      <c r="C4088" s="32" t="s">
        <v>21194</v>
      </c>
      <c r="D4088" s="32" t="s">
        <v>21283</v>
      </c>
      <c r="E4088" s="33" t="s">
        <v>27486</v>
      </c>
    </row>
    <row r="4089" spans="1:5" x14ac:dyDescent="0.2">
      <c r="A4089" s="32">
        <v>20256</v>
      </c>
      <c r="B4089" s="32" t="s">
        <v>27487</v>
      </c>
      <c r="C4089" s="32" t="s">
        <v>21194</v>
      </c>
      <c r="D4089" s="32" t="s">
        <v>21283</v>
      </c>
      <c r="E4089" s="33" t="s">
        <v>1470</v>
      </c>
    </row>
    <row r="4090" spans="1:5" x14ac:dyDescent="0.2">
      <c r="A4090" s="32">
        <v>14511</v>
      </c>
      <c r="B4090" s="32" t="s">
        <v>27488</v>
      </c>
      <c r="C4090" s="32" t="s">
        <v>21194</v>
      </c>
      <c r="D4090" s="32" t="s">
        <v>21303</v>
      </c>
      <c r="E4090" s="33" t="s">
        <v>27489</v>
      </c>
    </row>
    <row r="4091" spans="1:5" x14ac:dyDescent="0.2">
      <c r="A4091" s="32">
        <v>10642</v>
      </c>
      <c r="B4091" s="32" t="s">
        <v>27490</v>
      </c>
      <c r="C4091" s="32" t="s">
        <v>21194</v>
      </c>
      <c r="D4091" s="32" t="s">
        <v>21303</v>
      </c>
      <c r="E4091" s="33" t="s">
        <v>27491</v>
      </c>
    </row>
    <row r="4092" spans="1:5" x14ac:dyDescent="0.2">
      <c r="A4092" s="32">
        <v>14489</v>
      </c>
      <c r="B4092" s="32" t="s">
        <v>27492</v>
      </c>
      <c r="C4092" s="32" t="s">
        <v>21194</v>
      </c>
      <c r="D4092" s="32" t="s">
        <v>21303</v>
      </c>
      <c r="E4092" s="33" t="s">
        <v>27493</v>
      </c>
    </row>
    <row r="4093" spans="1:5" x14ac:dyDescent="0.2">
      <c r="A4093" s="32">
        <v>14513</v>
      </c>
      <c r="B4093" s="32" t="s">
        <v>27494</v>
      </c>
      <c r="C4093" s="32" t="s">
        <v>21194</v>
      </c>
      <c r="D4093" s="32" t="s">
        <v>21303</v>
      </c>
      <c r="E4093" s="33" t="s">
        <v>27495</v>
      </c>
    </row>
    <row r="4094" spans="1:5" x14ac:dyDescent="0.2">
      <c r="A4094" s="32">
        <v>13600</v>
      </c>
      <c r="B4094" s="32" t="s">
        <v>27496</v>
      </c>
      <c r="C4094" s="32" t="s">
        <v>21194</v>
      </c>
      <c r="D4094" s="32" t="s">
        <v>21303</v>
      </c>
      <c r="E4094" s="33" t="s">
        <v>27497</v>
      </c>
    </row>
    <row r="4095" spans="1:5" x14ac:dyDescent="0.2">
      <c r="A4095" s="32">
        <v>10646</v>
      </c>
      <c r="B4095" s="32" t="s">
        <v>27498</v>
      </c>
      <c r="C4095" s="32" t="s">
        <v>21194</v>
      </c>
      <c r="D4095" s="32" t="s">
        <v>21303</v>
      </c>
      <c r="E4095" s="33" t="s">
        <v>27499</v>
      </c>
    </row>
    <row r="4096" spans="1:5" x14ac:dyDescent="0.2">
      <c r="A4096" s="32">
        <v>6070</v>
      </c>
      <c r="B4096" s="32" t="s">
        <v>27500</v>
      </c>
      <c r="C4096" s="32" t="s">
        <v>21194</v>
      </c>
      <c r="D4096" s="32" t="s">
        <v>21303</v>
      </c>
      <c r="E4096" s="33" t="s">
        <v>27501</v>
      </c>
    </row>
    <row r="4097" spans="1:5" x14ac:dyDescent="0.2">
      <c r="A4097" s="32">
        <v>6069</v>
      </c>
      <c r="B4097" s="32" t="s">
        <v>27502</v>
      </c>
      <c r="C4097" s="32" t="s">
        <v>21194</v>
      </c>
      <c r="D4097" s="32" t="s">
        <v>21303</v>
      </c>
      <c r="E4097" s="33" t="s">
        <v>27503</v>
      </c>
    </row>
    <row r="4098" spans="1:5" x14ac:dyDescent="0.2">
      <c r="A4098" s="32">
        <v>14626</v>
      </c>
      <c r="B4098" s="32" t="s">
        <v>27504</v>
      </c>
      <c r="C4098" s="32" t="s">
        <v>21194</v>
      </c>
      <c r="D4098" s="32" t="s">
        <v>21303</v>
      </c>
      <c r="E4098" s="33" t="s">
        <v>27505</v>
      </c>
    </row>
    <row r="4099" spans="1:5" x14ac:dyDescent="0.2">
      <c r="A4099" s="32">
        <v>6067</v>
      </c>
      <c r="B4099" s="32" t="s">
        <v>27506</v>
      </c>
      <c r="C4099" s="32" t="s">
        <v>21194</v>
      </c>
      <c r="D4099" s="32" t="s">
        <v>21303</v>
      </c>
      <c r="E4099" s="33" t="s">
        <v>27507</v>
      </c>
    </row>
    <row r="4100" spans="1:5" x14ac:dyDescent="0.2">
      <c r="A4100" s="32">
        <v>38393</v>
      </c>
      <c r="B4100" s="32" t="s">
        <v>27508</v>
      </c>
      <c r="C4100" s="32" t="s">
        <v>21194</v>
      </c>
      <c r="D4100" s="32" t="s">
        <v>21287</v>
      </c>
      <c r="E4100" s="33" t="s">
        <v>27509</v>
      </c>
    </row>
    <row r="4101" spans="1:5" x14ac:dyDescent="0.2">
      <c r="A4101" s="32">
        <v>38390</v>
      </c>
      <c r="B4101" s="32" t="s">
        <v>27510</v>
      </c>
      <c r="C4101" s="32" t="s">
        <v>21194</v>
      </c>
      <c r="D4101" s="32" t="s">
        <v>21283</v>
      </c>
      <c r="E4101" s="33" t="s">
        <v>27511</v>
      </c>
    </row>
    <row r="4102" spans="1:5" x14ac:dyDescent="0.2">
      <c r="A4102" s="32">
        <v>36532</v>
      </c>
      <c r="B4102" s="32" t="s">
        <v>27512</v>
      </c>
      <c r="C4102" s="32" t="s">
        <v>21194</v>
      </c>
      <c r="D4102" s="32" t="s">
        <v>21303</v>
      </c>
      <c r="E4102" s="33" t="s">
        <v>27513</v>
      </c>
    </row>
    <row r="4103" spans="1:5" x14ac:dyDescent="0.2">
      <c r="A4103" s="32">
        <v>11578</v>
      </c>
      <c r="B4103" s="32" t="s">
        <v>27514</v>
      </c>
      <c r="C4103" s="32" t="s">
        <v>21194</v>
      </c>
      <c r="D4103" s="32" t="s">
        <v>21283</v>
      </c>
      <c r="E4103" s="33" t="s">
        <v>25282</v>
      </c>
    </row>
    <row r="4104" spans="1:5" x14ac:dyDescent="0.2">
      <c r="A4104" s="32">
        <v>11577</v>
      </c>
      <c r="B4104" s="32" t="s">
        <v>27515</v>
      </c>
      <c r="C4104" s="32" t="s">
        <v>21194</v>
      </c>
      <c r="D4104" s="32" t="s">
        <v>21283</v>
      </c>
      <c r="E4104" s="33" t="s">
        <v>1708</v>
      </c>
    </row>
    <row r="4105" spans="1:5" x14ac:dyDescent="0.2">
      <c r="A4105" s="32">
        <v>42432</v>
      </c>
      <c r="B4105" s="32" t="s">
        <v>27516</v>
      </c>
      <c r="C4105" s="32" t="s">
        <v>21194</v>
      </c>
      <c r="D4105" s="32" t="s">
        <v>21303</v>
      </c>
      <c r="E4105" s="33" t="s">
        <v>27517</v>
      </c>
    </row>
    <row r="4106" spans="1:5" x14ac:dyDescent="0.2">
      <c r="A4106" s="32">
        <v>42437</v>
      </c>
      <c r="B4106" s="32" t="s">
        <v>27518</v>
      </c>
      <c r="C4106" s="32" t="s">
        <v>21194</v>
      </c>
      <c r="D4106" s="32" t="s">
        <v>21303</v>
      </c>
      <c r="E4106" s="33" t="s">
        <v>27519</v>
      </c>
    </row>
    <row r="4107" spans="1:5" x14ac:dyDescent="0.2">
      <c r="A4107" s="32">
        <v>1116</v>
      </c>
      <c r="B4107" s="32" t="s">
        <v>27520</v>
      </c>
      <c r="C4107" s="32" t="s">
        <v>21259</v>
      </c>
      <c r="D4107" s="32" t="s">
        <v>21283</v>
      </c>
      <c r="E4107" s="33" t="s">
        <v>27521</v>
      </c>
    </row>
    <row r="4108" spans="1:5" x14ac:dyDescent="0.2">
      <c r="A4108" s="32">
        <v>1115</v>
      </c>
      <c r="B4108" s="32" t="s">
        <v>27522</v>
      </c>
      <c r="C4108" s="32" t="s">
        <v>21259</v>
      </c>
      <c r="D4108" s="32" t="s">
        <v>21283</v>
      </c>
      <c r="E4108" s="33" t="s">
        <v>27509</v>
      </c>
    </row>
    <row r="4109" spans="1:5" x14ac:dyDescent="0.2">
      <c r="A4109" s="32">
        <v>1113</v>
      </c>
      <c r="B4109" s="32" t="s">
        <v>27523</v>
      </c>
      <c r="C4109" s="32" t="s">
        <v>21259</v>
      </c>
      <c r="D4109" s="32" t="s">
        <v>21283</v>
      </c>
      <c r="E4109" s="33" t="s">
        <v>22921</v>
      </c>
    </row>
    <row r="4110" spans="1:5" x14ac:dyDescent="0.2">
      <c r="A4110" s="32">
        <v>1114</v>
      </c>
      <c r="B4110" s="32" t="s">
        <v>27524</v>
      </c>
      <c r="C4110" s="32" t="s">
        <v>21259</v>
      </c>
      <c r="D4110" s="32" t="s">
        <v>21283</v>
      </c>
      <c r="E4110" s="33" t="s">
        <v>22924</v>
      </c>
    </row>
    <row r="4111" spans="1:5" x14ac:dyDescent="0.2">
      <c r="A4111" s="32">
        <v>40873</v>
      </c>
      <c r="B4111" s="32" t="s">
        <v>27525</v>
      </c>
      <c r="C4111" s="32" t="s">
        <v>21259</v>
      </c>
      <c r="D4111" s="32" t="s">
        <v>21283</v>
      </c>
      <c r="E4111" s="33" t="s">
        <v>27526</v>
      </c>
    </row>
    <row r="4112" spans="1:5" x14ac:dyDescent="0.2">
      <c r="A4112" s="32">
        <v>20214</v>
      </c>
      <c r="B4112" s="32" t="s">
        <v>27527</v>
      </c>
      <c r="C4112" s="32" t="s">
        <v>21194</v>
      </c>
      <c r="D4112" s="32" t="s">
        <v>21283</v>
      </c>
      <c r="E4112" s="33" t="s">
        <v>27528</v>
      </c>
    </row>
    <row r="4113" spans="1:5" x14ac:dyDescent="0.2">
      <c r="A4113" s="32">
        <v>11064</v>
      </c>
      <c r="B4113" s="32" t="s">
        <v>27529</v>
      </c>
      <c r="C4113" s="32" t="s">
        <v>21194</v>
      </c>
      <c r="D4113" s="32" t="s">
        <v>21283</v>
      </c>
      <c r="E4113" s="33" t="s">
        <v>23322</v>
      </c>
    </row>
    <row r="4114" spans="1:5" x14ac:dyDescent="0.2">
      <c r="A4114" s="32">
        <v>7237</v>
      </c>
      <c r="B4114" s="32" t="s">
        <v>27530</v>
      </c>
      <c r="C4114" s="32" t="s">
        <v>21194</v>
      </c>
      <c r="D4114" s="32" t="s">
        <v>21283</v>
      </c>
      <c r="E4114" s="33" t="s">
        <v>24746</v>
      </c>
    </row>
    <row r="4115" spans="1:5" x14ac:dyDescent="0.2">
      <c r="A4115" s="32">
        <v>16</v>
      </c>
      <c r="B4115" s="32" t="s">
        <v>27531</v>
      </c>
      <c r="C4115" s="32" t="s">
        <v>21213</v>
      </c>
      <c r="D4115" s="32" t="s">
        <v>21283</v>
      </c>
      <c r="E4115" s="33" t="s">
        <v>8729</v>
      </c>
    </row>
    <row r="4116" spans="1:5" x14ac:dyDescent="0.2">
      <c r="A4116" s="32">
        <v>11757</v>
      </c>
      <c r="B4116" s="32" t="s">
        <v>27532</v>
      </c>
      <c r="C4116" s="32" t="s">
        <v>21194</v>
      </c>
      <c r="D4116" s="32" t="s">
        <v>21287</v>
      </c>
      <c r="E4116" s="33" t="s">
        <v>27533</v>
      </c>
    </row>
    <row r="4117" spans="1:5" x14ac:dyDescent="0.2">
      <c r="A4117" s="32">
        <v>11758</v>
      </c>
      <c r="B4117" s="32" t="s">
        <v>27534</v>
      </c>
      <c r="C4117" s="32" t="s">
        <v>21194</v>
      </c>
      <c r="D4117" s="32" t="s">
        <v>21287</v>
      </c>
      <c r="E4117" s="33" t="s">
        <v>27535</v>
      </c>
    </row>
    <row r="4118" spans="1:5" x14ac:dyDescent="0.2">
      <c r="A4118" s="32">
        <v>37526</v>
      </c>
      <c r="B4118" s="32" t="s">
        <v>27536</v>
      </c>
      <c r="C4118" s="32" t="s">
        <v>21194</v>
      </c>
      <c r="D4118" s="32" t="s">
        <v>21303</v>
      </c>
      <c r="E4118" s="33" t="s">
        <v>11040</v>
      </c>
    </row>
    <row r="4119" spans="1:5" x14ac:dyDescent="0.2">
      <c r="A4119" s="32">
        <v>6076</v>
      </c>
      <c r="B4119" s="32" t="s">
        <v>27537</v>
      </c>
      <c r="C4119" s="32" t="s">
        <v>21598</v>
      </c>
      <c r="D4119" s="32" t="s">
        <v>21287</v>
      </c>
      <c r="E4119" s="33" t="s">
        <v>21427</v>
      </c>
    </row>
    <row r="4120" spans="1:5" x14ac:dyDescent="0.2">
      <c r="A4120" s="32">
        <v>13109</v>
      </c>
      <c r="B4120" s="32" t="s">
        <v>27538</v>
      </c>
      <c r="C4120" s="32" t="s">
        <v>21194</v>
      </c>
      <c r="D4120" s="32" t="s">
        <v>21303</v>
      </c>
      <c r="E4120" s="33" t="s">
        <v>27539</v>
      </c>
    </row>
    <row r="4121" spans="1:5" x14ac:dyDescent="0.2">
      <c r="A4121" s="32">
        <v>13110</v>
      </c>
      <c r="B4121" s="32" t="s">
        <v>27540</v>
      </c>
      <c r="C4121" s="32" t="s">
        <v>21194</v>
      </c>
      <c r="D4121" s="32" t="s">
        <v>21303</v>
      </c>
      <c r="E4121" s="33" t="s">
        <v>27541</v>
      </c>
    </row>
    <row r="4122" spans="1:5" x14ac:dyDescent="0.2">
      <c r="A4122" s="32">
        <v>7581</v>
      </c>
      <c r="B4122" s="32" t="s">
        <v>21234</v>
      </c>
      <c r="C4122" s="32" t="s">
        <v>21194</v>
      </c>
      <c r="D4122" s="32" t="s">
        <v>21303</v>
      </c>
      <c r="E4122" s="33" t="s">
        <v>10682</v>
      </c>
    </row>
    <row r="4123" spans="1:5" x14ac:dyDescent="0.2">
      <c r="A4123" s="32">
        <v>20206</v>
      </c>
      <c r="B4123" s="32" t="s">
        <v>27542</v>
      </c>
      <c r="C4123" s="32" t="s">
        <v>21259</v>
      </c>
      <c r="D4123" s="32" t="s">
        <v>21283</v>
      </c>
      <c r="E4123" s="33" t="s">
        <v>1028</v>
      </c>
    </row>
    <row r="4124" spans="1:5" x14ac:dyDescent="0.2">
      <c r="A4124" s="32">
        <v>4460</v>
      </c>
      <c r="B4124" s="32" t="s">
        <v>27543</v>
      </c>
      <c r="C4124" s="32" t="s">
        <v>21259</v>
      </c>
      <c r="D4124" s="32" t="s">
        <v>21283</v>
      </c>
      <c r="E4124" s="33" t="s">
        <v>4156</v>
      </c>
    </row>
    <row r="4125" spans="1:5" x14ac:dyDescent="0.2">
      <c r="A4125" s="32">
        <v>4417</v>
      </c>
      <c r="B4125" s="32" t="s">
        <v>27544</v>
      </c>
      <c r="C4125" s="32" t="s">
        <v>21259</v>
      </c>
      <c r="D4125" s="32" t="s">
        <v>21283</v>
      </c>
      <c r="E4125" s="33" t="s">
        <v>1176</v>
      </c>
    </row>
    <row r="4126" spans="1:5" x14ac:dyDescent="0.2">
      <c r="A4126" s="32">
        <v>4517</v>
      </c>
      <c r="B4126" s="32" t="s">
        <v>27545</v>
      </c>
      <c r="C4126" s="32" t="s">
        <v>21259</v>
      </c>
      <c r="D4126" s="32" t="s">
        <v>21283</v>
      </c>
      <c r="E4126" s="33" t="s">
        <v>23045</v>
      </c>
    </row>
    <row r="4127" spans="1:5" x14ac:dyDescent="0.2">
      <c r="A4127" s="32">
        <v>4512</v>
      </c>
      <c r="B4127" s="32" t="s">
        <v>27546</v>
      </c>
      <c r="C4127" s="32" t="s">
        <v>21259</v>
      </c>
      <c r="D4127" s="32" t="s">
        <v>21283</v>
      </c>
      <c r="E4127" s="33" t="s">
        <v>22474</v>
      </c>
    </row>
    <row r="4128" spans="1:5" x14ac:dyDescent="0.2">
      <c r="A4128" s="32">
        <v>4415</v>
      </c>
      <c r="B4128" s="32" t="s">
        <v>27547</v>
      </c>
      <c r="C4128" s="32" t="s">
        <v>21259</v>
      </c>
      <c r="D4128" s="32" t="s">
        <v>21283</v>
      </c>
      <c r="E4128" s="33" t="s">
        <v>22991</v>
      </c>
    </row>
    <row r="4129" spans="1:5" x14ac:dyDescent="0.2">
      <c r="A4129" s="32">
        <v>37373</v>
      </c>
      <c r="B4129" s="32" t="s">
        <v>27548</v>
      </c>
      <c r="C4129" s="32" t="s">
        <v>21307</v>
      </c>
      <c r="D4129" s="32" t="s">
        <v>21287</v>
      </c>
      <c r="E4129" s="33" t="s">
        <v>1385</v>
      </c>
    </row>
    <row r="4130" spans="1:5" x14ac:dyDescent="0.2">
      <c r="A4130" s="32">
        <v>40864</v>
      </c>
      <c r="B4130" s="32" t="s">
        <v>27549</v>
      </c>
      <c r="C4130" s="32" t="s">
        <v>21603</v>
      </c>
      <c r="D4130" s="32" t="s">
        <v>21287</v>
      </c>
      <c r="E4130" s="33" t="s">
        <v>27550</v>
      </c>
    </row>
    <row r="4131" spans="1:5" x14ac:dyDescent="0.2">
      <c r="A4131" s="32">
        <v>4734</v>
      </c>
      <c r="B4131" s="32" t="s">
        <v>27551</v>
      </c>
      <c r="C4131" s="32" t="s">
        <v>21598</v>
      </c>
      <c r="D4131" s="32" t="s">
        <v>21303</v>
      </c>
      <c r="E4131" s="33" t="s">
        <v>27552</v>
      </c>
    </row>
    <row r="4132" spans="1:5" x14ac:dyDescent="0.2">
      <c r="A4132" s="32">
        <v>6085</v>
      </c>
      <c r="B4132" s="32" t="s">
        <v>27553</v>
      </c>
      <c r="C4132" s="32" t="s">
        <v>21351</v>
      </c>
      <c r="D4132" s="32" t="s">
        <v>21287</v>
      </c>
      <c r="E4132" s="33" t="s">
        <v>27554</v>
      </c>
    </row>
    <row r="4133" spans="1:5" x14ac:dyDescent="0.2">
      <c r="A4133" s="32">
        <v>38396</v>
      </c>
      <c r="B4133" s="32" t="s">
        <v>27555</v>
      </c>
      <c r="C4133" s="32" t="s">
        <v>21194</v>
      </c>
      <c r="D4133" s="32" t="s">
        <v>21283</v>
      </c>
      <c r="E4133" s="33" t="s">
        <v>27556</v>
      </c>
    </row>
    <row r="4134" spans="1:5" x14ac:dyDescent="0.2">
      <c r="A4134" s="32">
        <v>6090</v>
      </c>
      <c r="B4134" s="32" t="s">
        <v>27557</v>
      </c>
      <c r="C4134" s="32" t="s">
        <v>21351</v>
      </c>
      <c r="D4134" s="32" t="s">
        <v>21283</v>
      </c>
      <c r="E4134" s="33" t="s">
        <v>8723</v>
      </c>
    </row>
    <row r="4135" spans="1:5" x14ac:dyDescent="0.2">
      <c r="A4135" s="32">
        <v>11622</v>
      </c>
      <c r="B4135" s="32" t="s">
        <v>27558</v>
      </c>
      <c r="C4135" s="32" t="s">
        <v>21213</v>
      </c>
      <c r="D4135" s="32" t="s">
        <v>21283</v>
      </c>
      <c r="E4135" s="33" t="s">
        <v>27559</v>
      </c>
    </row>
    <row r="4136" spans="1:5" x14ac:dyDescent="0.2">
      <c r="A4136" s="32">
        <v>6094</v>
      </c>
      <c r="B4136" s="32" t="s">
        <v>27560</v>
      </c>
      <c r="C4136" s="32" t="s">
        <v>21213</v>
      </c>
      <c r="D4136" s="32" t="s">
        <v>21283</v>
      </c>
      <c r="E4136" s="33" t="s">
        <v>5097</v>
      </c>
    </row>
    <row r="4137" spans="1:5" x14ac:dyDescent="0.2">
      <c r="A4137" s="32">
        <v>43143</v>
      </c>
      <c r="B4137" s="32" t="s">
        <v>27561</v>
      </c>
      <c r="C4137" s="32" t="s">
        <v>21351</v>
      </c>
      <c r="D4137" s="32" t="s">
        <v>21283</v>
      </c>
      <c r="E4137" s="33" t="s">
        <v>27368</v>
      </c>
    </row>
    <row r="4138" spans="1:5" x14ac:dyDescent="0.2">
      <c r="A4138" s="32">
        <v>7317</v>
      </c>
      <c r="B4138" s="32" t="s">
        <v>27562</v>
      </c>
      <c r="C4138" s="32" t="s">
        <v>21213</v>
      </c>
      <c r="D4138" s="32" t="s">
        <v>21303</v>
      </c>
      <c r="E4138" s="33" t="s">
        <v>27563</v>
      </c>
    </row>
    <row r="4139" spans="1:5" x14ac:dyDescent="0.2">
      <c r="A4139" s="32">
        <v>142</v>
      </c>
      <c r="B4139" s="32" t="s">
        <v>27564</v>
      </c>
      <c r="C4139" s="32" t="s">
        <v>27565</v>
      </c>
      <c r="D4139" s="32" t="s">
        <v>21283</v>
      </c>
      <c r="E4139" s="33" t="s">
        <v>3903</v>
      </c>
    </row>
    <row r="4140" spans="1:5" x14ac:dyDescent="0.2">
      <c r="A4140" s="32">
        <v>43142</v>
      </c>
      <c r="B4140" s="32" t="s">
        <v>27566</v>
      </c>
      <c r="C4140" s="32" t="s">
        <v>21351</v>
      </c>
      <c r="D4140" s="32" t="s">
        <v>21283</v>
      </c>
      <c r="E4140" s="33" t="s">
        <v>27567</v>
      </c>
    </row>
    <row r="4141" spans="1:5" x14ac:dyDescent="0.2">
      <c r="A4141" s="32">
        <v>38123</v>
      </c>
      <c r="B4141" s="32" t="s">
        <v>27568</v>
      </c>
      <c r="C4141" s="32" t="s">
        <v>21213</v>
      </c>
      <c r="D4141" s="32" t="s">
        <v>21303</v>
      </c>
      <c r="E4141" s="33" t="s">
        <v>7928</v>
      </c>
    </row>
    <row r="4142" spans="1:5" x14ac:dyDescent="0.2">
      <c r="A4142" s="32">
        <v>42701</v>
      </c>
      <c r="B4142" s="32" t="s">
        <v>27569</v>
      </c>
      <c r="C4142" s="32" t="s">
        <v>21194</v>
      </c>
      <c r="D4142" s="32" t="s">
        <v>21303</v>
      </c>
      <c r="E4142" s="33" t="s">
        <v>27570</v>
      </c>
    </row>
    <row r="4143" spans="1:5" x14ac:dyDescent="0.2">
      <c r="A4143" s="32">
        <v>42702</v>
      </c>
      <c r="B4143" s="32" t="s">
        <v>27571</v>
      </c>
      <c r="C4143" s="32" t="s">
        <v>21194</v>
      </c>
      <c r="D4143" s="32" t="s">
        <v>21303</v>
      </c>
      <c r="E4143" s="33" t="s">
        <v>27572</v>
      </c>
    </row>
    <row r="4144" spans="1:5" x14ac:dyDescent="0.2">
      <c r="A4144" s="32">
        <v>37955</v>
      </c>
      <c r="B4144" s="32" t="s">
        <v>27573</v>
      </c>
      <c r="C4144" s="32" t="s">
        <v>21194</v>
      </c>
      <c r="D4144" s="32" t="s">
        <v>21303</v>
      </c>
      <c r="E4144" s="33" t="s">
        <v>27574</v>
      </c>
    </row>
    <row r="4145" spans="1:5" x14ac:dyDescent="0.2">
      <c r="A4145" s="32">
        <v>42699</v>
      </c>
      <c r="B4145" s="32" t="s">
        <v>27575</v>
      </c>
      <c r="C4145" s="32" t="s">
        <v>21194</v>
      </c>
      <c r="D4145" s="32" t="s">
        <v>21303</v>
      </c>
      <c r="E4145" s="33" t="s">
        <v>6532</v>
      </c>
    </row>
    <row r="4146" spans="1:5" x14ac:dyDescent="0.2">
      <c r="A4146" s="32">
        <v>42700</v>
      </c>
      <c r="B4146" s="32" t="s">
        <v>27576</v>
      </c>
      <c r="C4146" s="32" t="s">
        <v>21194</v>
      </c>
      <c r="D4146" s="32" t="s">
        <v>21303</v>
      </c>
      <c r="E4146" s="33" t="s">
        <v>27577</v>
      </c>
    </row>
    <row r="4147" spans="1:5" x14ac:dyDescent="0.2">
      <c r="A4147" s="32">
        <v>37743</v>
      </c>
      <c r="B4147" s="32" t="s">
        <v>27578</v>
      </c>
      <c r="C4147" s="32" t="s">
        <v>21194</v>
      </c>
      <c r="D4147" s="32" t="s">
        <v>21283</v>
      </c>
      <c r="E4147" s="33" t="s">
        <v>27579</v>
      </c>
    </row>
    <row r="4148" spans="1:5" x14ac:dyDescent="0.2">
      <c r="A4148" s="32">
        <v>37744</v>
      </c>
      <c r="B4148" s="32" t="s">
        <v>27580</v>
      </c>
      <c r="C4148" s="32" t="s">
        <v>21194</v>
      </c>
      <c r="D4148" s="32" t="s">
        <v>21283</v>
      </c>
      <c r="E4148" s="33" t="s">
        <v>27581</v>
      </c>
    </row>
    <row r="4149" spans="1:5" x14ac:dyDescent="0.2">
      <c r="A4149" s="32">
        <v>37741</v>
      </c>
      <c r="B4149" s="32" t="s">
        <v>27582</v>
      </c>
      <c r="C4149" s="32" t="s">
        <v>21194</v>
      </c>
      <c r="D4149" s="32" t="s">
        <v>21283</v>
      </c>
      <c r="E4149" s="33" t="s">
        <v>27583</v>
      </c>
    </row>
    <row r="4150" spans="1:5" x14ac:dyDescent="0.2">
      <c r="A4150" s="32">
        <v>39396</v>
      </c>
      <c r="B4150" s="32" t="s">
        <v>27584</v>
      </c>
      <c r="C4150" s="32" t="s">
        <v>21194</v>
      </c>
      <c r="D4150" s="32" t="s">
        <v>21283</v>
      </c>
      <c r="E4150" s="33" t="s">
        <v>3869</v>
      </c>
    </row>
    <row r="4151" spans="1:5" x14ac:dyDescent="0.2">
      <c r="A4151" s="32">
        <v>39392</v>
      </c>
      <c r="B4151" s="32" t="s">
        <v>27585</v>
      </c>
      <c r="C4151" s="32" t="s">
        <v>21194</v>
      </c>
      <c r="D4151" s="32" t="s">
        <v>21283</v>
      </c>
      <c r="E4151" s="33" t="s">
        <v>27586</v>
      </c>
    </row>
    <row r="4152" spans="1:5" x14ac:dyDescent="0.2">
      <c r="A4152" s="32">
        <v>39393</v>
      </c>
      <c r="B4152" s="32" t="s">
        <v>27587</v>
      </c>
      <c r="C4152" s="32" t="s">
        <v>21194</v>
      </c>
      <c r="D4152" s="32" t="s">
        <v>21283</v>
      </c>
      <c r="E4152" s="33" t="s">
        <v>27588</v>
      </c>
    </row>
    <row r="4153" spans="1:5" x14ac:dyDescent="0.2">
      <c r="A4153" s="32">
        <v>39394</v>
      </c>
      <c r="B4153" s="32" t="s">
        <v>27589</v>
      </c>
      <c r="C4153" s="32" t="s">
        <v>21194</v>
      </c>
      <c r="D4153" s="32" t="s">
        <v>21283</v>
      </c>
      <c r="E4153" s="33" t="s">
        <v>5593</v>
      </c>
    </row>
    <row r="4154" spans="1:5" x14ac:dyDescent="0.2">
      <c r="A4154" s="32">
        <v>39395</v>
      </c>
      <c r="B4154" s="32" t="s">
        <v>27590</v>
      </c>
      <c r="C4154" s="32" t="s">
        <v>21194</v>
      </c>
      <c r="D4154" s="32" t="s">
        <v>21283</v>
      </c>
      <c r="E4154" s="33" t="s">
        <v>27591</v>
      </c>
    </row>
    <row r="4155" spans="1:5" x14ac:dyDescent="0.2">
      <c r="A4155" s="32">
        <v>14618</v>
      </c>
      <c r="B4155" s="32" t="s">
        <v>27592</v>
      </c>
      <c r="C4155" s="32" t="s">
        <v>21194</v>
      </c>
      <c r="D4155" s="32" t="s">
        <v>21283</v>
      </c>
      <c r="E4155" s="33" t="s">
        <v>27593</v>
      </c>
    </row>
    <row r="4156" spans="1:5" x14ac:dyDescent="0.2">
      <c r="A4156" s="32">
        <v>40269</v>
      </c>
      <c r="B4156" s="32" t="s">
        <v>27594</v>
      </c>
      <c r="C4156" s="32" t="s">
        <v>21194</v>
      </c>
      <c r="D4156" s="32" t="s">
        <v>21283</v>
      </c>
      <c r="E4156" s="33" t="s">
        <v>27595</v>
      </c>
    </row>
    <row r="4157" spans="1:5" x14ac:dyDescent="0.2">
      <c r="A4157" s="32">
        <v>6110</v>
      </c>
      <c r="B4157" s="32" t="s">
        <v>27596</v>
      </c>
      <c r="C4157" s="32" t="s">
        <v>21307</v>
      </c>
      <c r="D4157" s="32" t="s">
        <v>21283</v>
      </c>
      <c r="E4157" s="33" t="s">
        <v>10845</v>
      </c>
    </row>
    <row r="4158" spans="1:5" x14ac:dyDescent="0.2">
      <c r="A4158" s="32">
        <v>40910</v>
      </c>
      <c r="B4158" s="32" t="s">
        <v>27597</v>
      </c>
      <c r="C4158" s="32" t="s">
        <v>21603</v>
      </c>
      <c r="D4158" s="32" t="s">
        <v>21283</v>
      </c>
      <c r="E4158" s="33" t="s">
        <v>21649</v>
      </c>
    </row>
    <row r="4159" spans="1:5" x14ac:dyDescent="0.2">
      <c r="A4159" s="32">
        <v>6111</v>
      </c>
      <c r="B4159" s="32" t="s">
        <v>27598</v>
      </c>
      <c r="C4159" s="32" t="s">
        <v>21307</v>
      </c>
      <c r="D4159" s="32" t="s">
        <v>21287</v>
      </c>
      <c r="E4159" s="33" t="s">
        <v>6630</v>
      </c>
    </row>
    <row r="4160" spans="1:5" x14ac:dyDescent="0.2">
      <c r="A4160" s="32">
        <v>41084</v>
      </c>
      <c r="B4160" s="32" t="s">
        <v>27599</v>
      </c>
      <c r="C4160" s="32" t="s">
        <v>21603</v>
      </c>
      <c r="D4160" s="32" t="s">
        <v>21283</v>
      </c>
      <c r="E4160" s="33" t="s">
        <v>27600</v>
      </c>
    </row>
    <row r="4161" spans="1:5" x14ac:dyDescent="0.2">
      <c r="A4161" s="32">
        <v>25950</v>
      </c>
      <c r="B4161" s="32" t="s">
        <v>27601</v>
      </c>
      <c r="C4161" s="32" t="s">
        <v>21598</v>
      </c>
      <c r="D4161" s="32" t="s">
        <v>21283</v>
      </c>
      <c r="E4161" s="33" t="s">
        <v>27602</v>
      </c>
    </row>
    <row r="4162" spans="1:5" x14ac:dyDescent="0.2">
      <c r="A4162" s="32">
        <v>38637</v>
      </c>
      <c r="B4162" s="32" t="s">
        <v>27603</v>
      </c>
      <c r="C4162" s="32" t="s">
        <v>21194</v>
      </c>
      <c r="D4162" s="32" t="s">
        <v>21283</v>
      </c>
      <c r="E4162" s="33" t="s">
        <v>27604</v>
      </c>
    </row>
    <row r="4163" spans="1:5" x14ac:dyDescent="0.2">
      <c r="A4163" s="32">
        <v>6150</v>
      </c>
      <c r="B4163" s="32" t="s">
        <v>27605</v>
      </c>
      <c r="C4163" s="32" t="s">
        <v>21194</v>
      </c>
      <c r="D4163" s="32" t="s">
        <v>21283</v>
      </c>
      <c r="E4163" s="33" t="s">
        <v>27606</v>
      </c>
    </row>
    <row r="4164" spans="1:5" x14ac:dyDescent="0.2">
      <c r="A4164" s="32">
        <v>6136</v>
      </c>
      <c r="B4164" s="32" t="s">
        <v>27607</v>
      </c>
      <c r="C4164" s="32" t="s">
        <v>21194</v>
      </c>
      <c r="D4164" s="32" t="s">
        <v>21287</v>
      </c>
      <c r="E4164" s="33" t="s">
        <v>25858</v>
      </c>
    </row>
    <row r="4165" spans="1:5" x14ac:dyDescent="0.2">
      <c r="A4165" s="32">
        <v>38638</v>
      </c>
      <c r="B4165" s="32" t="s">
        <v>27608</v>
      </c>
      <c r="C4165" s="32" t="s">
        <v>21194</v>
      </c>
      <c r="D4165" s="32" t="s">
        <v>21283</v>
      </c>
      <c r="E4165" s="33" t="s">
        <v>27609</v>
      </c>
    </row>
    <row r="4166" spans="1:5" x14ac:dyDescent="0.2">
      <c r="A4166" s="32">
        <v>20262</v>
      </c>
      <c r="B4166" s="32" t="s">
        <v>27610</v>
      </c>
      <c r="C4166" s="32" t="s">
        <v>21194</v>
      </c>
      <c r="D4166" s="32" t="s">
        <v>21283</v>
      </c>
      <c r="E4166" s="33" t="s">
        <v>23437</v>
      </c>
    </row>
    <row r="4167" spans="1:5" x14ac:dyDescent="0.2">
      <c r="A4167" s="32">
        <v>6148</v>
      </c>
      <c r="B4167" s="32" t="s">
        <v>27611</v>
      </c>
      <c r="C4167" s="32" t="s">
        <v>21194</v>
      </c>
      <c r="D4167" s="32" t="s">
        <v>21287</v>
      </c>
      <c r="E4167" s="33" t="s">
        <v>4052</v>
      </c>
    </row>
    <row r="4168" spans="1:5" x14ac:dyDescent="0.2">
      <c r="A4168" s="32">
        <v>6145</v>
      </c>
      <c r="B4168" s="32" t="s">
        <v>27612</v>
      </c>
      <c r="C4168" s="32" t="s">
        <v>21194</v>
      </c>
      <c r="D4168" s="32" t="s">
        <v>21283</v>
      </c>
      <c r="E4168" s="33" t="s">
        <v>21495</v>
      </c>
    </row>
    <row r="4169" spans="1:5" x14ac:dyDescent="0.2">
      <c r="A4169" s="32">
        <v>6149</v>
      </c>
      <c r="B4169" s="32" t="s">
        <v>27613</v>
      </c>
      <c r="C4169" s="32" t="s">
        <v>21194</v>
      </c>
      <c r="D4169" s="32" t="s">
        <v>21283</v>
      </c>
      <c r="E4169" s="33" t="s">
        <v>2230</v>
      </c>
    </row>
    <row r="4170" spans="1:5" x14ac:dyDescent="0.2">
      <c r="A4170" s="32">
        <v>6146</v>
      </c>
      <c r="B4170" s="32" t="s">
        <v>27614</v>
      </c>
      <c r="C4170" s="32" t="s">
        <v>21194</v>
      </c>
      <c r="D4170" s="32" t="s">
        <v>21283</v>
      </c>
      <c r="E4170" s="33" t="s">
        <v>27615</v>
      </c>
    </row>
    <row r="4171" spans="1:5" x14ac:dyDescent="0.2">
      <c r="A4171" s="32">
        <v>26026</v>
      </c>
      <c r="B4171" s="32" t="s">
        <v>27616</v>
      </c>
      <c r="C4171" s="32" t="s">
        <v>21213</v>
      </c>
      <c r="D4171" s="32" t="s">
        <v>21283</v>
      </c>
      <c r="E4171" s="33" t="s">
        <v>10789</v>
      </c>
    </row>
    <row r="4172" spans="1:5" x14ac:dyDescent="0.2">
      <c r="A4172" s="32">
        <v>39961</v>
      </c>
      <c r="B4172" s="32" t="s">
        <v>27617</v>
      </c>
      <c r="C4172" s="32" t="s">
        <v>21194</v>
      </c>
      <c r="D4172" s="32" t="s">
        <v>21283</v>
      </c>
      <c r="E4172" s="33" t="s">
        <v>5787</v>
      </c>
    </row>
    <row r="4173" spans="1:5" x14ac:dyDescent="0.2">
      <c r="A4173" s="32">
        <v>42433</v>
      </c>
      <c r="B4173" s="32" t="s">
        <v>27618</v>
      </c>
      <c r="C4173" s="32" t="s">
        <v>21194</v>
      </c>
      <c r="D4173" s="32" t="s">
        <v>21303</v>
      </c>
      <c r="E4173" s="33" t="s">
        <v>27619</v>
      </c>
    </row>
    <row r="4174" spans="1:5" x14ac:dyDescent="0.2">
      <c r="A4174" s="32">
        <v>42434</v>
      </c>
      <c r="B4174" s="32" t="s">
        <v>27620</v>
      </c>
      <c r="C4174" s="32" t="s">
        <v>21194</v>
      </c>
      <c r="D4174" s="32" t="s">
        <v>21303</v>
      </c>
      <c r="E4174" s="33" t="s">
        <v>27621</v>
      </c>
    </row>
    <row r="4175" spans="1:5" x14ac:dyDescent="0.2">
      <c r="A4175" s="32">
        <v>42435</v>
      </c>
      <c r="B4175" s="32" t="s">
        <v>27622</v>
      </c>
      <c r="C4175" s="32" t="s">
        <v>21194</v>
      </c>
      <c r="D4175" s="32" t="s">
        <v>21303</v>
      </c>
      <c r="E4175" s="33" t="s">
        <v>27623</v>
      </c>
    </row>
    <row r="4176" spans="1:5" x14ac:dyDescent="0.2">
      <c r="A4176" s="32">
        <v>38061</v>
      </c>
      <c r="B4176" s="32" t="s">
        <v>27624</v>
      </c>
      <c r="C4176" s="32" t="s">
        <v>21194</v>
      </c>
      <c r="D4176" s="32" t="s">
        <v>21283</v>
      </c>
      <c r="E4176" s="33" t="s">
        <v>27625</v>
      </c>
    </row>
    <row r="4177" spans="1:5" x14ac:dyDescent="0.2">
      <c r="A4177" s="32">
        <v>20250</v>
      </c>
      <c r="B4177" s="32" t="s">
        <v>27626</v>
      </c>
      <c r="C4177" s="32" t="s">
        <v>21213</v>
      </c>
      <c r="D4177" s="32" t="s">
        <v>21303</v>
      </c>
      <c r="E4177" s="33" t="s">
        <v>27627</v>
      </c>
    </row>
    <row r="4178" spans="1:5" x14ac:dyDescent="0.2">
      <c r="A4178" s="32">
        <v>39965</v>
      </c>
      <c r="B4178" s="32" t="s">
        <v>27628</v>
      </c>
      <c r="C4178" s="32" t="s">
        <v>21286</v>
      </c>
      <c r="D4178" s="32" t="s">
        <v>21303</v>
      </c>
      <c r="E4178" s="33" t="s">
        <v>27629</v>
      </c>
    </row>
    <row r="4179" spans="1:5" x14ac:dyDescent="0.2">
      <c r="A4179" s="32">
        <v>39964</v>
      </c>
      <c r="B4179" s="32" t="s">
        <v>27630</v>
      </c>
      <c r="C4179" s="32" t="s">
        <v>21286</v>
      </c>
      <c r="D4179" s="32" t="s">
        <v>21303</v>
      </c>
      <c r="E4179" s="33" t="s">
        <v>27631</v>
      </c>
    </row>
    <row r="4180" spans="1:5" x14ac:dyDescent="0.2">
      <c r="A4180" s="32">
        <v>7</v>
      </c>
      <c r="B4180" s="32" t="s">
        <v>27632</v>
      </c>
      <c r="C4180" s="32" t="s">
        <v>21213</v>
      </c>
      <c r="D4180" s="32" t="s">
        <v>21283</v>
      </c>
      <c r="E4180" s="33" t="s">
        <v>27633</v>
      </c>
    </row>
    <row r="4181" spans="1:5" x14ac:dyDescent="0.2">
      <c r="A4181" s="32">
        <v>13388</v>
      </c>
      <c r="B4181" s="32" t="s">
        <v>27634</v>
      </c>
      <c r="C4181" s="32" t="s">
        <v>21213</v>
      </c>
      <c r="D4181" s="32" t="s">
        <v>21283</v>
      </c>
      <c r="E4181" s="33" t="s">
        <v>27635</v>
      </c>
    </row>
    <row r="4182" spans="1:5" x14ac:dyDescent="0.2">
      <c r="A4182" s="32">
        <v>39914</v>
      </c>
      <c r="B4182" s="32" t="s">
        <v>27636</v>
      </c>
      <c r="C4182" s="32" t="s">
        <v>21213</v>
      </c>
      <c r="D4182" s="32" t="s">
        <v>21303</v>
      </c>
      <c r="E4182" s="33" t="s">
        <v>27637</v>
      </c>
    </row>
    <row r="4183" spans="1:5" x14ac:dyDescent="0.2">
      <c r="A4183" s="32">
        <v>12732</v>
      </c>
      <c r="B4183" s="32" t="s">
        <v>27638</v>
      </c>
      <c r="C4183" s="32" t="s">
        <v>21194</v>
      </c>
      <c r="D4183" s="32" t="s">
        <v>21303</v>
      </c>
      <c r="E4183" s="33" t="s">
        <v>27639</v>
      </c>
    </row>
    <row r="4184" spans="1:5" x14ac:dyDescent="0.2">
      <c r="A4184" s="32">
        <v>6160</v>
      </c>
      <c r="B4184" s="32" t="s">
        <v>27640</v>
      </c>
      <c r="C4184" s="32" t="s">
        <v>21307</v>
      </c>
      <c r="D4184" s="32" t="s">
        <v>21287</v>
      </c>
      <c r="E4184" s="33" t="s">
        <v>10845</v>
      </c>
    </row>
    <row r="4185" spans="1:5" x14ac:dyDescent="0.2">
      <c r="A4185" s="32">
        <v>41087</v>
      </c>
      <c r="B4185" s="32" t="s">
        <v>27641</v>
      </c>
      <c r="C4185" s="32" t="s">
        <v>21603</v>
      </c>
      <c r="D4185" s="32" t="s">
        <v>21283</v>
      </c>
      <c r="E4185" s="33" t="s">
        <v>21649</v>
      </c>
    </row>
    <row r="4186" spans="1:5" x14ac:dyDescent="0.2">
      <c r="A4186" s="32">
        <v>6166</v>
      </c>
      <c r="B4186" s="32" t="s">
        <v>27642</v>
      </c>
      <c r="C4186" s="32" t="s">
        <v>21307</v>
      </c>
      <c r="D4186" s="32" t="s">
        <v>21283</v>
      </c>
      <c r="E4186" s="33" t="s">
        <v>24413</v>
      </c>
    </row>
    <row r="4187" spans="1:5" x14ac:dyDescent="0.2">
      <c r="A4187" s="32">
        <v>41088</v>
      </c>
      <c r="B4187" s="32" t="s">
        <v>27643</v>
      </c>
      <c r="C4187" s="32" t="s">
        <v>21603</v>
      </c>
      <c r="D4187" s="32" t="s">
        <v>21283</v>
      </c>
      <c r="E4187" s="33" t="s">
        <v>27644</v>
      </c>
    </row>
    <row r="4188" spans="1:5" x14ac:dyDescent="0.2">
      <c r="A4188" s="32">
        <v>20232</v>
      </c>
      <c r="B4188" s="32" t="s">
        <v>27645</v>
      </c>
      <c r="C4188" s="32" t="s">
        <v>21259</v>
      </c>
      <c r="D4188" s="32" t="s">
        <v>21303</v>
      </c>
      <c r="E4188" s="33" t="s">
        <v>27646</v>
      </c>
    </row>
    <row r="4189" spans="1:5" x14ac:dyDescent="0.2">
      <c r="A4189" s="32">
        <v>10856</v>
      </c>
      <c r="B4189" s="32" t="s">
        <v>27647</v>
      </c>
      <c r="C4189" s="32" t="s">
        <v>21259</v>
      </c>
      <c r="D4189" s="32" t="s">
        <v>21303</v>
      </c>
      <c r="E4189" s="33" t="s">
        <v>22234</v>
      </c>
    </row>
    <row r="4190" spans="1:5" x14ac:dyDescent="0.2">
      <c r="A4190" s="32">
        <v>4828</v>
      </c>
      <c r="B4190" s="32" t="s">
        <v>27648</v>
      </c>
      <c r="C4190" s="32" t="s">
        <v>21259</v>
      </c>
      <c r="D4190" s="32" t="s">
        <v>21303</v>
      </c>
      <c r="E4190" s="33" t="s">
        <v>11126</v>
      </c>
    </row>
    <row r="4191" spans="1:5" x14ac:dyDescent="0.2">
      <c r="A4191" s="32">
        <v>20249</v>
      </c>
      <c r="B4191" s="32" t="s">
        <v>27649</v>
      </c>
      <c r="C4191" s="32" t="s">
        <v>21259</v>
      </c>
      <c r="D4191" s="32" t="s">
        <v>21303</v>
      </c>
      <c r="E4191" s="33" t="s">
        <v>27457</v>
      </c>
    </row>
    <row r="4192" spans="1:5" x14ac:dyDescent="0.2">
      <c r="A4192" s="32">
        <v>11609</v>
      </c>
      <c r="B4192" s="32" t="s">
        <v>27650</v>
      </c>
      <c r="C4192" s="32" t="s">
        <v>21351</v>
      </c>
      <c r="D4192" s="32" t="s">
        <v>21283</v>
      </c>
      <c r="E4192" s="33" t="s">
        <v>2085</v>
      </c>
    </row>
    <row r="4193" spans="1:5" x14ac:dyDescent="0.2">
      <c r="A4193" s="32">
        <v>20083</v>
      </c>
      <c r="B4193" s="32" t="s">
        <v>27651</v>
      </c>
      <c r="C4193" s="32" t="s">
        <v>21194</v>
      </c>
      <c r="D4193" s="32" t="s">
        <v>21283</v>
      </c>
      <c r="E4193" s="33" t="s">
        <v>27652</v>
      </c>
    </row>
    <row r="4194" spans="1:5" x14ac:dyDescent="0.2">
      <c r="A4194" s="32">
        <v>20082</v>
      </c>
      <c r="B4194" s="32" t="s">
        <v>27653</v>
      </c>
      <c r="C4194" s="32" t="s">
        <v>21194</v>
      </c>
      <c r="D4194" s="32" t="s">
        <v>21283</v>
      </c>
      <c r="E4194" s="33" t="s">
        <v>23925</v>
      </c>
    </row>
    <row r="4195" spans="1:5" x14ac:dyDescent="0.2">
      <c r="A4195" s="32">
        <v>5318</v>
      </c>
      <c r="B4195" s="32" t="s">
        <v>27654</v>
      </c>
      <c r="C4195" s="32" t="s">
        <v>21351</v>
      </c>
      <c r="D4195" s="32" t="s">
        <v>21287</v>
      </c>
      <c r="E4195" s="33" t="s">
        <v>7686</v>
      </c>
    </row>
    <row r="4196" spans="1:5" x14ac:dyDescent="0.2">
      <c r="A4196" s="32">
        <v>10691</v>
      </c>
      <c r="B4196" s="32" t="s">
        <v>27655</v>
      </c>
      <c r="C4196" s="32" t="s">
        <v>21351</v>
      </c>
      <c r="D4196" s="32" t="s">
        <v>21283</v>
      </c>
      <c r="E4196" s="33" t="s">
        <v>7252</v>
      </c>
    </row>
    <row r="4197" spans="1:5" x14ac:dyDescent="0.2">
      <c r="A4197" s="32">
        <v>12295</v>
      </c>
      <c r="B4197" s="32" t="s">
        <v>27656</v>
      </c>
      <c r="C4197" s="32" t="s">
        <v>21194</v>
      </c>
      <c r="D4197" s="32" t="s">
        <v>21283</v>
      </c>
      <c r="E4197" s="33" t="s">
        <v>21625</v>
      </c>
    </row>
    <row r="4198" spans="1:5" x14ac:dyDescent="0.2">
      <c r="A4198" s="32">
        <v>12296</v>
      </c>
      <c r="B4198" s="32" t="s">
        <v>27657</v>
      </c>
      <c r="C4198" s="32" t="s">
        <v>21194</v>
      </c>
      <c r="D4198" s="32" t="s">
        <v>21283</v>
      </c>
      <c r="E4198" s="33" t="s">
        <v>27658</v>
      </c>
    </row>
    <row r="4199" spans="1:5" x14ac:dyDescent="0.2">
      <c r="A4199" s="32">
        <v>12294</v>
      </c>
      <c r="B4199" s="32" t="s">
        <v>27659</v>
      </c>
      <c r="C4199" s="32" t="s">
        <v>21194</v>
      </c>
      <c r="D4199" s="32" t="s">
        <v>21283</v>
      </c>
      <c r="E4199" s="33" t="s">
        <v>4052</v>
      </c>
    </row>
    <row r="4200" spans="1:5" x14ac:dyDescent="0.2">
      <c r="A4200" s="32">
        <v>14543</v>
      </c>
      <c r="B4200" s="32" t="s">
        <v>27660</v>
      </c>
      <c r="C4200" s="32" t="s">
        <v>21194</v>
      </c>
      <c r="D4200" s="32" t="s">
        <v>21283</v>
      </c>
      <c r="E4200" s="33" t="s">
        <v>3991</v>
      </c>
    </row>
    <row r="4201" spans="1:5" x14ac:dyDescent="0.2">
      <c r="A4201" s="32">
        <v>13329</v>
      </c>
      <c r="B4201" s="32" t="s">
        <v>27661</v>
      </c>
      <c r="C4201" s="32" t="s">
        <v>21194</v>
      </c>
      <c r="D4201" s="32" t="s">
        <v>21287</v>
      </c>
      <c r="E4201" s="33" t="s">
        <v>687</v>
      </c>
    </row>
    <row r="4202" spans="1:5" x14ac:dyDescent="0.2">
      <c r="A4202" s="32">
        <v>21044</v>
      </c>
      <c r="B4202" s="32" t="s">
        <v>27662</v>
      </c>
      <c r="C4202" s="32" t="s">
        <v>21194</v>
      </c>
      <c r="D4202" s="32" t="s">
        <v>21303</v>
      </c>
      <c r="E4202" s="33" t="s">
        <v>27663</v>
      </c>
    </row>
    <row r="4203" spans="1:5" x14ac:dyDescent="0.2">
      <c r="A4203" s="32">
        <v>21045</v>
      </c>
      <c r="B4203" s="32" t="s">
        <v>27664</v>
      </c>
      <c r="C4203" s="32" t="s">
        <v>21194</v>
      </c>
      <c r="D4203" s="32" t="s">
        <v>21303</v>
      </c>
      <c r="E4203" s="33" t="s">
        <v>211</v>
      </c>
    </row>
    <row r="4204" spans="1:5" x14ac:dyDescent="0.2">
      <c r="A4204" s="32">
        <v>21040</v>
      </c>
      <c r="B4204" s="32" t="s">
        <v>27665</v>
      </c>
      <c r="C4204" s="32" t="s">
        <v>21194</v>
      </c>
      <c r="D4204" s="32" t="s">
        <v>21303</v>
      </c>
      <c r="E4204" s="33" t="s">
        <v>27666</v>
      </c>
    </row>
    <row r="4205" spans="1:5" x14ac:dyDescent="0.2">
      <c r="A4205" s="32">
        <v>21041</v>
      </c>
      <c r="B4205" s="32" t="s">
        <v>27667</v>
      </c>
      <c r="C4205" s="32" t="s">
        <v>21194</v>
      </c>
      <c r="D4205" s="32" t="s">
        <v>21303</v>
      </c>
      <c r="E4205" s="33" t="s">
        <v>27668</v>
      </c>
    </row>
    <row r="4206" spans="1:5" x14ac:dyDescent="0.2">
      <c r="A4206" s="32">
        <v>21047</v>
      </c>
      <c r="B4206" s="32" t="s">
        <v>27669</v>
      </c>
      <c r="C4206" s="32" t="s">
        <v>21194</v>
      </c>
      <c r="D4206" s="32" t="s">
        <v>21303</v>
      </c>
      <c r="E4206" s="33" t="s">
        <v>24280</v>
      </c>
    </row>
    <row r="4207" spans="1:5" x14ac:dyDescent="0.2">
      <c r="A4207" s="32">
        <v>21043</v>
      </c>
      <c r="B4207" s="32" t="s">
        <v>27670</v>
      </c>
      <c r="C4207" s="32" t="s">
        <v>21194</v>
      </c>
      <c r="D4207" s="32" t="s">
        <v>21303</v>
      </c>
      <c r="E4207" s="33" t="s">
        <v>27671</v>
      </c>
    </row>
    <row r="4208" spans="1:5" x14ac:dyDescent="0.2">
      <c r="A4208" s="32">
        <v>21042</v>
      </c>
      <c r="B4208" s="32" t="s">
        <v>27672</v>
      </c>
      <c r="C4208" s="32" t="s">
        <v>21194</v>
      </c>
      <c r="D4208" s="32" t="s">
        <v>21303</v>
      </c>
      <c r="E4208" s="33" t="s">
        <v>3855</v>
      </c>
    </row>
    <row r="4209" spans="1:5" x14ac:dyDescent="0.2">
      <c r="A4209" s="32">
        <v>14149</v>
      </c>
      <c r="B4209" s="32" t="s">
        <v>27673</v>
      </c>
      <c r="C4209" s="32" t="s">
        <v>24793</v>
      </c>
      <c r="D4209" s="32" t="s">
        <v>21303</v>
      </c>
      <c r="E4209" s="33" t="s">
        <v>27674</v>
      </c>
    </row>
    <row r="4210" spans="1:5" x14ac:dyDescent="0.2">
      <c r="A4210" s="32">
        <v>38099</v>
      </c>
      <c r="B4210" s="32" t="s">
        <v>27675</v>
      </c>
      <c r="C4210" s="32" t="s">
        <v>21194</v>
      </c>
      <c r="D4210" s="32" t="s">
        <v>21283</v>
      </c>
      <c r="E4210" s="33" t="s">
        <v>1611</v>
      </c>
    </row>
    <row r="4211" spans="1:5" x14ac:dyDescent="0.2">
      <c r="A4211" s="32">
        <v>38100</v>
      </c>
      <c r="B4211" s="32" t="s">
        <v>27676</v>
      </c>
      <c r="C4211" s="32" t="s">
        <v>21194</v>
      </c>
      <c r="D4211" s="32" t="s">
        <v>21283</v>
      </c>
      <c r="E4211" s="33" t="s">
        <v>1850</v>
      </c>
    </row>
    <row r="4212" spans="1:5" x14ac:dyDescent="0.2">
      <c r="A4212" s="32">
        <v>20061</v>
      </c>
      <c r="B4212" s="32" t="s">
        <v>27677</v>
      </c>
      <c r="C4212" s="32" t="s">
        <v>21194</v>
      </c>
      <c r="D4212" s="32" t="s">
        <v>21303</v>
      </c>
      <c r="E4212" s="33" t="s">
        <v>25280</v>
      </c>
    </row>
    <row r="4213" spans="1:5" x14ac:dyDescent="0.2">
      <c r="A4213" s="32">
        <v>7576</v>
      </c>
      <c r="B4213" s="32" t="s">
        <v>27678</v>
      </c>
      <c r="C4213" s="32" t="s">
        <v>21194</v>
      </c>
      <c r="D4213" s="32" t="s">
        <v>21303</v>
      </c>
      <c r="E4213" s="33" t="s">
        <v>27679</v>
      </c>
    </row>
    <row r="4214" spans="1:5" x14ac:dyDescent="0.2">
      <c r="A4214" s="32">
        <v>3384</v>
      </c>
      <c r="B4214" s="32" t="s">
        <v>27680</v>
      </c>
      <c r="C4214" s="32" t="s">
        <v>21194</v>
      </c>
      <c r="D4214" s="32" t="s">
        <v>21283</v>
      </c>
      <c r="E4214" s="33" t="s">
        <v>519</v>
      </c>
    </row>
    <row r="4215" spans="1:5" x14ac:dyDescent="0.2">
      <c r="A4215" s="32">
        <v>7572</v>
      </c>
      <c r="B4215" s="32" t="s">
        <v>27681</v>
      </c>
      <c r="C4215" s="32" t="s">
        <v>21194</v>
      </c>
      <c r="D4215" s="32" t="s">
        <v>21283</v>
      </c>
      <c r="E4215" s="33" t="s">
        <v>4693</v>
      </c>
    </row>
    <row r="4216" spans="1:5" x14ac:dyDescent="0.2">
      <c r="A4216" s="32">
        <v>3396</v>
      </c>
      <c r="B4216" s="32" t="s">
        <v>27682</v>
      </c>
      <c r="C4216" s="32" t="s">
        <v>21194</v>
      </c>
      <c r="D4216" s="32" t="s">
        <v>21283</v>
      </c>
      <c r="E4216" s="33" t="s">
        <v>22573</v>
      </c>
    </row>
    <row r="4217" spans="1:5" x14ac:dyDescent="0.2">
      <c r="A4217" s="32">
        <v>37590</v>
      </c>
      <c r="B4217" s="32" t="s">
        <v>27683</v>
      </c>
      <c r="C4217" s="32" t="s">
        <v>21194</v>
      </c>
      <c r="D4217" s="32" t="s">
        <v>21283</v>
      </c>
      <c r="E4217" s="33" t="s">
        <v>4595</v>
      </c>
    </row>
    <row r="4218" spans="1:5" x14ac:dyDescent="0.2">
      <c r="A4218" s="32">
        <v>37591</v>
      </c>
      <c r="B4218" s="32" t="s">
        <v>27684</v>
      </c>
      <c r="C4218" s="32" t="s">
        <v>21194</v>
      </c>
      <c r="D4218" s="32" t="s">
        <v>21283</v>
      </c>
      <c r="E4218" s="33" t="s">
        <v>11309</v>
      </c>
    </row>
    <row r="4219" spans="1:5" x14ac:dyDescent="0.2">
      <c r="A4219" s="32">
        <v>12626</v>
      </c>
      <c r="B4219" s="32" t="s">
        <v>27685</v>
      </c>
      <c r="C4219" s="32" t="s">
        <v>21194</v>
      </c>
      <c r="D4219" s="32" t="s">
        <v>21303</v>
      </c>
      <c r="E4219" s="33" t="s">
        <v>4601</v>
      </c>
    </row>
    <row r="4220" spans="1:5" x14ac:dyDescent="0.2">
      <c r="A4220" s="32">
        <v>11033</v>
      </c>
      <c r="B4220" s="32" t="s">
        <v>27686</v>
      </c>
      <c r="C4220" s="32" t="s">
        <v>21194</v>
      </c>
      <c r="D4220" s="32" t="s">
        <v>21283</v>
      </c>
      <c r="E4220" s="33" t="s">
        <v>8999</v>
      </c>
    </row>
    <row r="4221" spans="1:5" x14ac:dyDescent="0.2">
      <c r="A4221" s="32">
        <v>390</v>
      </c>
      <c r="B4221" s="32" t="s">
        <v>27687</v>
      </c>
      <c r="C4221" s="32" t="s">
        <v>21194</v>
      </c>
      <c r="D4221" s="32" t="s">
        <v>21283</v>
      </c>
      <c r="E4221" s="33" t="s">
        <v>27688</v>
      </c>
    </row>
    <row r="4222" spans="1:5" x14ac:dyDescent="0.2">
      <c r="A4222" s="32">
        <v>42436</v>
      </c>
      <c r="B4222" s="32" t="s">
        <v>27689</v>
      </c>
      <c r="C4222" s="32" t="s">
        <v>21194</v>
      </c>
      <c r="D4222" s="32" t="s">
        <v>21303</v>
      </c>
      <c r="E4222" s="33" t="s">
        <v>27690</v>
      </c>
    </row>
    <row r="4223" spans="1:5" x14ac:dyDescent="0.2">
      <c r="A4223" s="32">
        <v>6178</v>
      </c>
      <c r="B4223" s="32" t="s">
        <v>27691</v>
      </c>
      <c r="C4223" s="32" t="s">
        <v>21286</v>
      </c>
      <c r="D4223" s="32" t="s">
        <v>21303</v>
      </c>
      <c r="E4223" s="33" t="s">
        <v>27692</v>
      </c>
    </row>
    <row r="4224" spans="1:5" x14ac:dyDescent="0.2">
      <c r="A4224" s="32">
        <v>6180</v>
      </c>
      <c r="B4224" s="32" t="s">
        <v>27693</v>
      </c>
      <c r="C4224" s="32" t="s">
        <v>21286</v>
      </c>
      <c r="D4224" s="32" t="s">
        <v>21303</v>
      </c>
      <c r="E4224" s="33" t="s">
        <v>27694</v>
      </c>
    </row>
    <row r="4225" spans="1:5" x14ac:dyDescent="0.2">
      <c r="A4225" s="32">
        <v>6182</v>
      </c>
      <c r="B4225" s="32" t="s">
        <v>27695</v>
      </c>
      <c r="C4225" s="32" t="s">
        <v>21286</v>
      </c>
      <c r="D4225" s="32" t="s">
        <v>21303</v>
      </c>
      <c r="E4225" s="33" t="s">
        <v>27696</v>
      </c>
    </row>
    <row r="4226" spans="1:5" x14ac:dyDescent="0.2">
      <c r="A4226" s="32">
        <v>3993</v>
      </c>
      <c r="B4226" s="32" t="s">
        <v>27697</v>
      </c>
      <c r="C4226" s="32" t="s">
        <v>21286</v>
      </c>
      <c r="D4226" s="32" t="s">
        <v>21283</v>
      </c>
      <c r="E4226" s="33" t="s">
        <v>23630</v>
      </c>
    </row>
    <row r="4227" spans="1:5" x14ac:dyDescent="0.2">
      <c r="A4227" s="32">
        <v>3990</v>
      </c>
      <c r="B4227" s="32" t="s">
        <v>27698</v>
      </c>
      <c r="C4227" s="32" t="s">
        <v>21259</v>
      </c>
      <c r="D4227" s="32" t="s">
        <v>21283</v>
      </c>
      <c r="E4227" s="33" t="s">
        <v>25691</v>
      </c>
    </row>
    <row r="4228" spans="1:5" x14ac:dyDescent="0.2">
      <c r="A4228" s="32">
        <v>3992</v>
      </c>
      <c r="B4228" s="32" t="s">
        <v>27699</v>
      </c>
      <c r="C4228" s="32" t="s">
        <v>21259</v>
      </c>
      <c r="D4228" s="32" t="s">
        <v>21283</v>
      </c>
      <c r="E4228" s="33" t="s">
        <v>11597</v>
      </c>
    </row>
    <row r="4229" spans="1:5" x14ac:dyDescent="0.2">
      <c r="A4229" s="32">
        <v>4509</v>
      </c>
      <c r="B4229" s="32" t="s">
        <v>27700</v>
      </c>
      <c r="C4229" s="32" t="s">
        <v>21259</v>
      </c>
      <c r="D4229" s="32" t="s">
        <v>21283</v>
      </c>
      <c r="E4229" s="33" t="s">
        <v>22712</v>
      </c>
    </row>
    <row r="4230" spans="1:5" x14ac:dyDescent="0.2">
      <c r="A4230" s="32">
        <v>6194</v>
      </c>
      <c r="B4230" s="32" t="s">
        <v>27701</v>
      </c>
      <c r="C4230" s="32" t="s">
        <v>21259</v>
      </c>
      <c r="D4230" s="32" t="s">
        <v>21283</v>
      </c>
      <c r="E4230" s="33" t="s">
        <v>5708</v>
      </c>
    </row>
    <row r="4231" spans="1:5" x14ac:dyDescent="0.2">
      <c r="A4231" s="32">
        <v>6193</v>
      </c>
      <c r="B4231" s="32" t="s">
        <v>27702</v>
      </c>
      <c r="C4231" s="32" t="s">
        <v>21259</v>
      </c>
      <c r="D4231" s="32" t="s">
        <v>21283</v>
      </c>
      <c r="E4231" s="33" t="s">
        <v>6208</v>
      </c>
    </row>
    <row r="4232" spans="1:5" x14ac:dyDescent="0.2">
      <c r="A4232" s="32">
        <v>10567</v>
      </c>
      <c r="B4232" s="32" t="s">
        <v>27703</v>
      </c>
      <c r="C4232" s="32" t="s">
        <v>21259</v>
      </c>
      <c r="D4232" s="32" t="s">
        <v>21283</v>
      </c>
      <c r="E4232" s="33" t="s">
        <v>22715</v>
      </c>
    </row>
    <row r="4233" spans="1:5" x14ac:dyDescent="0.2">
      <c r="A4233" s="32">
        <v>6212</v>
      </c>
      <c r="B4233" s="32" t="s">
        <v>27704</v>
      </c>
      <c r="C4233" s="32" t="s">
        <v>21259</v>
      </c>
      <c r="D4233" s="32" t="s">
        <v>21287</v>
      </c>
      <c r="E4233" s="33" t="s">
        <v>27705</v>
      </c>
    </row>
    <row r="4234" spans="1:5" x14ac:dyDescent="0.2">
      <c r="A4234" s="32">
        <v>6189</v>
      </c>
      <c r="B4234" s="32" t="s">
        <v>27706</v>
      </c>
      <c r="C4234" s="32" t="s">
        <v>21259</v>
      </c>
      <c r="D4234" s="32" t="s">
        <v>21283</v>
      </c>
      <c r="E4234" s="33" t="s">
        <v>27707</v>
      </c>
    </row>
    <row r="4235" spans="1:5" x14ac:dyDescent="0.2">
      <c r="A4235" s="32">
        <v>6214</v>
      </c>
      <c r="B4235" s="32" t="s">
        <v>27708</v>
      </c>
      <c r="C4235" s="32" t="s">
        <v>21286</v>
      </c>
      <c r="D4235" s="32" t="s">
        <v>21303</v>
      </c>
      <c r="E4235" s="33" t="s">
        <v>27709</v>
      </c>
    </row>
    <row r="4236" spans="1:5" x14ac:dyDescent="0.2">
      <c r="A4236" s="32">
        <v>36153</v>
      </c>
      <c r="B4236" s="32" t="s">
        <v>27710</v>
      </c>
      <c r="C4236" s="32" t="s">
        <v>21194</v>
      </c>
      <c r="D4236" s="32" t="s">
        <v>21283</v>
      </c>
      <c r="E4236" s="33" t="s">
        <v>27711</v>
      </c>
    </row>
    <row r="4237" spans="1:5" x14ac:dyDescent="0.2">
      <c r="A4237" s="32">
        <v>10740</v>
      </c>
      <c r="B4237" s="32" t="s">
        <v>27712</v>
      </c>
      <c r="C4237" s="32" t="s">
        <v>21194</v>
      </c>
      <c r="D4237" s="32" t="s">
        <v>21303</v>
      </c>
      <c r="E4237" s="33" t="s">
        <v>27713</v>
      </c>
    </row>
    <row r="4238" spans="1:5" x14ac:dyDescent="0.2">
      <c r="A4238" s="32">
        <v>13914</v>
      </c>
      <c r="B4238" s="32" t="s">
        <v>27714</v>
      </c>
      <c r="C4238" s="32" t="s">
        <v>21194</v>
      </c>
      <c r="D4238" s="32" t="s">
        <v>21303</v>
      </c>
      <c r="E4238" s="33" t="s">
        <v>27715</v>
      </c>
    </row>
    <row r="4239" spans="1:5" x14ac:dyDescent="0.2">
      <c r="A4239" s="32">
        <v>10742</v>
      </c>
      <c r="B4239" s="32" t="s">
        <v>27716</v>
      </c>
      <c r="C4239" s="32" t="s">
        <v>21194</v>
      </c>
      <c r="D4239" s="32" t="s">
        <v>21303</v>
      </c>
      <c r="E4239" s="33" t="s">
        <v>27717</v>
      </c>
    </row>
    <row r="4240" spans="1:5" x14ac:dyDescent="0.2">
      <c r="A4240" s="32">
        <v>38465</v>
      </c>
      <c r="B4240" s="32" t="s">
        <v>27718</v>
      </c>
      <c r="C4240" s="32" t="s">
        <v>21194</v>
      </c>
      <c r="D4240" s="32" t="s">
        <v>21283</v>
      </c>
      <c r="E4240" s="33" t="s">
        <v>27719</v>
      </c>
    </row>
    <row r="4241" spans="1:5" x14ac:dyDescent="0.2">
      <c r="A4241" s="32">
        <v>7543</v>
      </c>
      <c r="B4241" s="32" t="s">
        <v>27720</v>
      </c>
      <c r="C4241" s="32" t="s">
        <v>21194</v>
      </c>
      <c r="D4241" s="32" t="s">
        <v>21283</v>
      </c>
      <c r="E4241" s="33" t="s">
        <v>8692</v>
      </c>
    </row>
    <row r="4242" spans="1:5" x14ac:dyDescent="0.2">
      <c r="A4242" s="32">
        <v>43427</v>
      </c>
      <c r="B4242" s="32" t="s">
        <v>27721</v>
      </c>
      <c r="C4242" s="32" t="s">
        <v>21194</v>
      </c>
      <c r="D4242" s="32" t="s">
        <v>21303</v>
      </c>
      <c r="E4242" s="33" t="s">
        <v>27722</v>
      </c>
    </row>
    <row r="4243" spans="1:5" x14ac:dyDescent="0.2">
      <c r="A4243" s="32">
        <v>41613</v>
      </c>
      <c r="B4243" s="32" t="s">
        <v>27723</v>
      </c>
      <c r="C4243" s="32" t="s">
        <v>21194</v>
      </c>
      <c r="D4243" s="32" t="s">
        <v>21303</v>
      </c>
      <c r="E4243" s="33" t="s">
        <v>25872</v>
      </c>
    </row>
    <row r="4244" spans="1:5" x14ac:dyDescent="0.2">
      <c r="A4244" s="32">
        <v>41614</v>
      </c>
      <c r="B4244" s="32" t="s">
        <v>27724</v>
      </c>
      <c r="C4244" s="32" t="s">
        <v>21194</v>
      </c>
      <c r="D4244" s="32" t="s">
        <v>21303</v>
      </c>
      <c r="E4244" s="33" t="s">
        <v>27725</v>
      </c>
    </row>
    <row r="4245" spans="1:5" x14ac:dyDescent="0.2">
      <c r="A4245" s="32">
        <v>41615</v>
      </c>
      <c r="B4245" s="32" t="s">
        <v>27726</v>
      </c>
      <c r="C4245" s="32" t="s">
        <v>21194</v>
      </c>
      <c r="D4245" s="32" t="s">
        <v>21303</v>
      </c>
      <c r="E4245" s="33" t="s">
        <v>27727</v>
      </c>
    </row>
    <row r="4246" spans="1:5" x14ac:dyDescent="0.2">
      <c r="A4246" s="32">
        <v>41616</v>
      </c>
      <c r="B4246" s="32" t="s">
        <v>27728</v>
      </c>
      <c r="C4246" s="32" t="s">
        <v>21194</v>
      </c>
      <c r="D4246" s="32" t="s">
        <v>21303</v>
      </c>
      <c r="E4246" s="33" t="s">
        <v>27729</v>
      </c>
    </row>
    <row r="4247" spans="1:5" x14ac:dyDescent="0.2">
      <c r="A4247" s="32">
        <v>41617</v>
      </c>
      <c r="B4247" s="32" t="s">
        <v>27730</v>
      </c>
      <c r="C4247" s="32" t="s">
        <v>21194</v>
      </c>
      <c r="D4247" s="32" t="s">
        <v>21303</v>
      </c>
      <c r="E4247" s="33" t="s">
        <v>27731</v>
      </c>
    </row>
    <row r="4248" spans="1:5" x14ac:dyDescent="0.2">
      <c r="A4248" s="32">
        <v>41618</v>
      </c>
      <c r="B4248" s="32" t="s">
        <v>27732</v>
      </c>
      <c r="C4248" s="32" t="s">
        <v>21194</v>
      </c>
      <c r="D4248" s="32" t="s">
        <v>21303</v>
      </c>
      <c r="E4248" s="33" t="s">
        <v>27733</v>
      </c>
    </row>
    <row r="4249" spans="1:5" x14ac:dyDescent="0.2">
      <c r="A4249" s="32">
        <v>43428</v>
      </c>
      <c r="B4249" s="32" t="s">
        <v>27734</v>
      </c>
      <c r="C4249" s="32" t="s">
        <v>21194</v>
      </c>
      <c r="D4249" s="32" t="s">
        <v>21303</v>
      </c>
      <c r="E4249" s="33" t="s">
        <v>27735</v>
      </c>
    </row>
    <row r="4250" spans="1:5" x14ac:dyDescent="0.2">
      <c r="A4250" s="32">
        <v>41619</v>
      </c>
      <c r="B4250" s="32" t="s">
        <v>27736</v>
      </c>
      <c r="C4250" s="32" t="s">
        <v>21194</v>
      </c>
      <c r="D4250" s="32" t="s">
        <v>21303</v>
      </c>
      <c r="E4250" s="33" t="s">
        <v>8907</v>
      </c>
    </row>
    <row r="4251" spans="1:5" x14ac:dyDescent="0.2">
      <c r="A4251" s="32">
        <v>41620</v>
      </c>
      <c r="B4251" s="32" t="s">
        <v>27737</v>
      </c>
      <c r="C4251" s="32" t="s">
        <v>21194</v>
      </c>
      <c r="D4251" s="32" t="s">
        <v>21303</v>
      </c>
      <c r="E4251" s="33" t="s">
        <v>9816</v>
      </c>
    </row>
    <row r="4252" spans="1:5" x14ac:dyDescent="0.2">
      <c r="A4252" s="32">
        <v>41622</v>
      </c>
      <c r="B4252" s="32" t="s">
        <v>27738</v>
      </c>
      <c r="C4252" s="32" t="s">
        <v>21194</v>
      </c>
      <c r="D4252" s="32" t="s">
        <v>21303</v>
      </c>
      <c r="E4252" s="33" t="s">
        <v>27739</v>
      </c>
    </row>
    <row r="4253" spans="1:5" x14ac:dyDescent="0.2">
      <c r="A4253" s="32">
        <v>41623</v>
      </c>
      <c r="B4253" s="32" t="s">
        <v>27740</v>
      </c>
      <c r="C4253" s="32" t="s">
        <v>21194</v>
      </c>
      <c r="D4253" s="32" t="s">
        <v>21303</v>
      </c>
      <c r="E4253" s="33" t="s">
        <v>27741</v>
      </c>
    </row>
    <row r="4254" spans="1:5" x14ac:dyDescent="0.2">
      <c r="A4254" s="32">
        <v>41624</v>
      </c>
      <c r="B4254" s="32" t="s">
        <v>27742</v>
      </c>
      <c r="C4254" s="32" t="s">
        <v>21194</v>
      </c>
      <c r="D4254" s="32" t="s">
        <v>21303</v>
      </c>
      <c r="E4254" s="33" t="s">
        <v>27743</v>
      </c>
    </row>
    <row r="4255" spans="1:5" x14ac:dyDescent="0.2">
      <c r="A4255" s="32">
        <v>41625</v>
      </c>
      <c r="B4255" s="32" t="s">
        <v>27744</v>
      </c>
      <c r="C4255" s="32" t="s">
        <v>21194</v>
      </c>
      <c r="D4255" s="32" t="s">
        <v>21303</v>
      </c>
      <c r="E4255" s="33" t="s">
        <v>27745</v>
      </c>
    </row>
    <row r="4256" spans="1:5" x14ac:dyDescent="0.2">
      <c r="A4256" s="32">
        <v>13255</v>
      </c>
      <c r="B4256" s="32" t="s">
        <v>27746</v>
      </c>
      <c r="C4256" s="32" t="s">
        <v>21194</v>
      </c>
      <c r="D4256" s="32" t="s">
        <v>21283</v>
      </c>
      <c r="E4256" s="33" t="s">
        <v>24410</v>
      </c>
    </row>
    <row r="4257" spans="1:5" x14ac:dyDescent="0.2">
      <c r="A4257" s="32">
        <v>39352</v>
      </c>
      <c r="B4257" s="32" t="s">
        <v>27747</v>
      </c>
      <c r="C4257" s="32" t="s">
        <v>21194</v>
      </c>
      <c r="D4257" s="32" t="s">
        <v>21283</v>
      </c>
      <c r="E4257" s="33" t="s">
        <v>646</v>
      </c>
    </row>
    <row r="4258" spans="1:5" x14ac:dyDescent="0.2">
      <c r="A4258" s="32">
        <v>39346</v>
      </c>
      <c r="B4258" s="32" t="s">
        <v>27748</v>
      </c>
      <c r="C4258" s="32" t="s">
        <v>21194</v>
      </c>
      <c r="D4258" s="32" t="s">
        <v>21283</v>
      </c>
      <c r="E4258" s="33" t="s">
        <v>646</v>
      </c>
    </row>
    <row r="4259" spans="1:5" x14ac:dyDescent="0.2">
      <c r="A4259" s="32">
        <v>39350</v>
      </c>
      <c r="B4259" s="32" t="s">
        <v>27749</v>
      </c>
      <c r="C4259" s="32" t="s">
        <v>21194</v>
      </c>
      <c r="D4259" s="32" t="s">
        <v>21283</v>
      </c>
      <c r="E4259" s="33" t="s">
        <v>24401</v>
      </c>
    </row>
    <row r="4260" spans="1:5" x14ac:dyDescent="0.2">
      <c r="A4260" s="32">
        <v>39351</v>
      </c>
      <c r="B4260" s="32" t="s">
        <v>27750</v>
      </c>
      <c r="C4260" s="32" t="s">
        <v>21194</v>
      </c>
      <c r="D4260" s="32" t="s">
        <v>21283</v>
      </c>
      <c r="E4260" s="33" t="s">
        <v>681</v>
      </c>
    </row>
    <row r="4261" spans="1:5" x14ac:dyDescent="0.2">
      <c r="A4261" s="32">
        <v>38952</v>
      </c>
      <c r="B4261" s="32" t="s">
        <v>27751</v>
      </c>
      <c r="C4261" s="32" t="s">
        <v>21194</v>
      </c>
      <c r="D4261" s="32" t="s">
        <v>21303</v>
      </c>
      <c r="E4261" s="33" t="s">
        <v>21421</v>
      </c>
    </row>
    <row r="4262" spans="1:5" x14ac:dyDescent="0.2">
      <c r="A4262" s="32">
        <v>38953</v>
      </c>
      <c r="B4262" s="32" t="s">
        <v>27752</v>
      </c>
      <c r="C4262" s="32" t="s">
        <v>21194</v>
      </c>
      <c r="D4262" s="32" t="s">
        <v>21303</v>
      </c>
      <c r="E4262" s="33" t="s">
        <v>1339</v>
      </c>
    </row>
    <row r="4263" spans="1:5" x14ac:dyDescent="0.2">
      <c r="A4263" s="32">
        <v>38835</v>
      </c>
      <c r="B4263" s="32" t="s">
        <v>27753</v>
      </c>
      <c r="C4263" s="32" t="s">
        <v>21194</v>
      </c>
      <c r="D4263" s="32" t="s">
        <v>21303</v>
      </c>
      <c r="E4263" s="33" t="s">
        <v>27754</v>
      </c>
    </row>
    <row r="4264" spans="1:5" x14ac:dyDescent="0.2">
      <c r="A4264" s="32">
        <v>38837</v>
      </c>
      <c r="B4264" s="32" t="s">
        <v>27755</v>
      </c>
      <c r="C4264" s="32" t="s">
        <v>21194</v>
      </c>
      <c r="D4264" s="32" t="s">
        <v>21303</v>
      </c>
      <c r="E4264" s="33" t="s">
        <v>10782</v>
      </c>
    </row>
    <row r="4265" spans="1:5" x14ac:dyDescent="0.2">
      <c r="A4265" s="32">
        <v>38836</v>
      </c>
      <c r="B4265" s="32" t="s">
        <v>27756</v>
      </c>
      <c r="C4265" s="32" t="s">
        <v>21194</v>
      </c>
      <c r="D4265" s="32" t="s">
        <v>21303</v>
      </c>
      <c r="E4265" s="33" t="s">
        <v>6203</v>
      </c>
    </row>
    <row r="4266" spans="1:5" x14ac:dyDescent="0.2">
      <c r="A4266" s="32">
        <v>2666</v>
      </c>
      <c r="B4266" s="32" t="s">
        <v>27757</v>
      </c>
      <c r="C4266" s="32" t="s">
        <v>21194</v>
      </c>
      <c r="D4266" s="32" t="s">
        <v>21303</v>
      </c>
      <c r="E4266" s="33" t="s">
        <v>23190</v>
      </c>
    </row>
    <row r="4267" spans="1:5" x14ac:dyDescent="0.2">
      <c r="A4267" s="32">
        <v>2668</v>
      </c>
      <c r="B4267" s="32" t="s">
        <v>27758</v>
      </c>
      <c r="C4267" s="32" t="s">
        <v>21194</v>
      </c>
      <c r="D4267" s="32" t="s">
        <v>21303</v>
      </c>
      <c r="E4267" s="33" t="s">
        <v>4140</v>
      </c>
    </row>
    <row r="4268" spans="1:5" x14ac:dyDescent="0.2">
      <c r="A4268" s="32">
        <v>2664</v>
      </c>
      <c r="B4268" s="32" t="s">
        <v>27759</v>
      </c>
      <c r="C4268" s="32" t="s">
        <v>21194</v>
      </c>
      <c r="D4268" s="32" t="s">
        <v>21303</v>
      </c>
      <c r="E4268" s="33" t="s">
        <v>4732</v>
      </c>
    </row>
    <row r="4269" spans="1:5" x14ac:dyDescent="0.2">
      <c r="A4269" s="32">
        <v>2662</v>
      </c>
      <c r="B4269" s="32" t="s">
        <v>27760</v>
      </c>
      <c r="C4269" s="32" t="s">
        <v>21194</v>
      </c>
      <c r="D4269" s="32" t="s">
        <v>21303</v>
      </c>
      <c r="E4269" s="33" t="s">
        <v>4971</v>
      </c>
    </row>
    <row r="4270" spans="1:5" x14ac:dyDescent="0.2">
      <c r="A4270" s="32">
        <v>20964</v>
      </c>
      <c r="B4270" s="32" t="s">
        <v>27761</v>
      </c>
      <c r="C4270" s="32" t="s">
        <v>21194</v>
      </c>
      <c r="D4270" s="32" t="s">
        <v>21283</v>
      </c>
      <c r="E4270" s="33" t="s">
        <v>27762</v>
      </c>
    </row>
    <row r="4271" spans="1:5" x14ac:dyDescent="0.2">
      <c r="A4271" s="32">
        <v>10905</v>
      </c>
      <c r="B4271" s="32" t="s">
        <v>27763</v>
      </c>
      <c r="C4271" s="32" t="s">
        <v>21194</v>
      </c>
      <c r="D4271" s="32" t="s">
        <v>21283</v>
      </c>
      <c r="E4271" s="33" t="s">
        <v>27764</v>
      </c>
    </row>
    <row r="4272" spans="1:5" x14ac:dyDescent="0.2">
      <c r="A4272" s="32">
        <v>42703</v>
      </c>
      <c r="B4272" s="32" t="s">
        <v>27765</v>
      </c>
      <c r="C4272" s="32" t="s">
        <v>21194</v>
      </c>
      <c r="D4272" s="32" t="s">
        <v>21303</v>
      </c>
      <c r="E4272" s="33" t="s">
        <v>5135</v>
      </c>
    </row>
    <row r="4273" spans="1:5" x14ac:dyDescent="0.2">
      <c r="A4273" s="32">
        <v>42704</v>
      </c>
      <c r="B4273" s="32" t="s">
        <v>27766</v>
      </c>
      <c r="C4273" s="32" t="s">
        <v>21194</v>
      </c>
      <c r="D4273" s="32" t="s">
        <v>21303</v>
      </c>
      <c r="E4273" s="33" t="s">
        <v>27767</v>
      </c>
    </row>
    <row r="4274" spans="1:5" x14ac:dyDescent="0.2">
      <c r="A4274" s="32">
        <v>42705</v>
      </c>
      <c r="B4274" s="32" t="s">
        <v>27768</v>
      </c>
      <c r="C4274" s="32" t="s">
        <v>21194</v>
      </c>
      <c r="D4274" s="32" t="s">
        <v>21303</v>
      </c>
      <c r="E4274" s="33" t="s">
        <v>27769</v>
      </c>
    </row>
    <row r="4275" spans="1:5" x14ac:dyDescent="0.2">
      <c r="A4275" s="32">
        <v>42706</v>
      </c>
      <c r="B4275" s="32" t="s">
        <v>27770</v>
      </c>
      <c r="C4275" s="32" t="s">
        <v>21194</v>
      </c>
      <c r="D4275" s="32" t="s">
        <v>21303</v>
      </c>
      <c r="E4275" s="33" t="s">
        <v>27771</v>
      </c>
    </row>
    <row r="4276" spans="1:5" x14ac:dyDescent="0.2">
      <c r="A4276" s="32">
        <v>11289</v>
      </c>
      <c r="B4276" s="32" t="s">
        <v>27772</v>
      </c>
      <c r="C4276" s="32" t="s">
        <v>21194</v>
      </c>
      <c r="D4276" s="32" t="s">
        <v>21303</v>
      </c>
      <c r="E4276" s="33" t="s">
        <v>27773</v>
      </c>
    </row>
    <row r="4277" spans="1:5" x14ac:dyDescent="0.2">
      <c r="A4277" s="32">
        <v>11241</v>
      </c>
      <c r="B4277" s="32" t="s">
        <v>27774</v>
      </c>
      <c r="C4277" s="32" t="s">
        <v>21194</v>
      </c>
      <c r="D4277" s="32" t="s">
        <v>21303</v>
      </c>
      <c r="E4277" s="33" t="s">
        <v>27775</v>
      </c>
    </row>
    <row r="4278" spans="1:5" x14ac:dyDescent="0.2">
      <c r="A4278" s="32">
        <v>11301</v>
      </c>
      <c r="B4278" s="32" t="s">
        <v>27776</v>
      </c>
      <c r="C4278" s="32" t="s">
        <v>21194</v>
      </c>
      <c r="D4278" s="32" t="s">
        <v>21303</v>
      </c>
      <c r="E4278" s="33" t="s">
        <v>27777</v>
      </c>
    </row>
    <row r="4279" spans="1:5" x14ac:dyDescent="0.2">
      <c r="A4279" s="32">
        <v>21090</v>
      </c>
      <c r="B4279" s="32" t="s">
        <v>27778</v>
      </c>
      <c r="C4279" s="32" t="s">
        <v>21194</v>
      </c>
      <c r="D4279" s="32" t="s">
        <v>21303</v>
      </c>
      <c r="E4279" s="33" t="s">
        <v>27779</v>
      </c>
    </row>
    <row r="4280" spans="1:5" x14ac:dyDescent="0.2">
      <c r="A4280" s="32">
        <v>14112</v>
      </c>
      <c r="B4280" s="32" t="s">
        <v>27780</v>
      </c>
      <c r="C4280" s="32" t="s">
        <v>21194</v>
      </c>
      <c r="D4280" s="32" t="s">
        <v>21303</v>
      </c>
      <c r="E4280" s="33" t="s">
        <v>27781</v>
      </c>
    </row>
    <row r="4281" spans="1:5" x14ac:dyDescent="0.2">
      <c r="A4281" s="32">
        <v>11315</v>
      </c>
      <c r="B4281" s="32" t="s">
        <v>27782</v>
      </c>
      <c r="C4281" s="32" t="s">
        <v>21194</v>
      </c>
      <c r="D4281" s="32" t="s">
        <v>21303</v>
      </c>
      <c r="E4281" s="33" t="s">
        <v>27783</v>
      </c>
    </row>
    <row r="4282" spans="1:5" x14ac:dyDescent="0.2">
      <c r="A4282" s="32">
        <v>11292</v>
      </c>
      <c r="B4282" s="32" t="s">
        <v>27784</v>
      </c>
      <c r="C4282" s="32" t="s">
        <v>21194</v>
      </c>
      <c r="D4282" s="32" t="s">
        <v>21303</v>
      </c>
      <c r="E4282" s="33" t="s">
        <v>27785</v>
      </c>
    </row>
    <row r="4283" spans="1:5" x14ac:dyDescent="0.2">
      <c r="A4283" s="32">
        <v>21071</v>
      </c>
      <c r="B4283" s="32" t="s">
        <v>27786</v>
      </c>
      <c r="C4283" s="32" t="s">
        <v>21194</v>
      </c>
      <c r="D4283" s="32" t="s">
        <v>21303</v>
      </c>
      <c r="E4283" s="33" t="s">
        <v>27787</v>
      </c>
    </row>
    <row r="4284" spans="1:5" x14ac:dyDescent="0.2">
      <c r="A4284" s="32">
        <v>11293</v>
      </c>
      <c r="B4284" s="32" t="s">
        <v>27788</v>
      </c>
      <c r="C4284" s="32" t="s">
        <v>21194</v>
      </c>
      <c r="D4284" s="32" t="s">
        <v>21303</v>
      </c>
      <c r="E4284" s="33" t="s">
        <v>27789</v>
      </c>
    </row>
    <row r="4285" spans="1:5" x14ac:dyDescent="0.2">
      <c r="A4285" s="32">
        <v>11316</v>
      </c>
      <c r="B4285" s="32" t="s">
        <v>27790</v>
      </c>
      <c r="C4285" s="32" t="s">
        <v>21194</v>
      </c>
      <c r="D4285" s="32" t="s">
        <v>21303</v>
      </c>
      <c r="E4285" s="33" t="s">
        <v>27791</v>
      </c>
    </row>
    <row r="4286" spans="1:5" x14ac:dyDescent="0.2">
      <c r="A4286" s="32">
        <v>6243</v>
      </c>
      <c r="B4286" s="32" t="s">
        <v>27792</v>
      </c>
      <c r="C4286" s="32" t="s">
        <v>21194</v>
      </c>
      <c r="D4286" s="32" t="s">
        <v>21303</v>
      </c>
      <c r="E4286" s="33" t="s">
        <v>27793</v>
      </c>
    </row>
    <row r="4287" spans="1:5" x14ac:dyDescent="0.2">
      <c r="A4287" s="32">
        <v>21079</v>
      </c>
      <c r="B4287" s="32" t="s">
        <v>27794</v>
      </c>
      <c r="C4287" s="32" t="s">
        <v>21194</v>
      </c>
      <c r="D4287" s="32" t="s">
        <v>21303</v>
      </c>
      <c r="E4287" s="33" t="s">
        <v>27795</v>
      </c>
    </row>
    <row r="4288" spans="1:5" x14ac:dyDescent="0.2">
      <c r="A4288" s="32">
        <v>6240</v>
      </c>
      <c r="B4288" s="32" t="s">
        <v>27796</v>
      </c>
      <c r="C4288" s="32" t="s">
        <v>21194</v>
      </c>
      <c r="D4288" s="32" t="s">
        <v>21303</v>
      </c>
      <c r="E4288" s="33" t="s">
        <v>27797</v>
      </c>
    </row>
    <row r="4289" spans="1:5" x14ac:dyDescent="0.2">
      <c r="A4289" s="32">
        <v>11296</v>
      </c>
      <c r="B4289" s="32" t="s">
        <v>27798</v>
      </c>
      <c r="C4289" s="32" t="s">
        <v>21194</v>
      </c>
      <c r="D4289" s="32" t="s">
        <v>21303</v>
      </c>
      <c r="E4289" s="33" t="s">
        <v>27799</v>
      </c>
    </row>
    <row r="4290" spans="1:5" x14ac:dyDescent="0.2">
      <c r="A4290" s="32">
        <v>11299</v>
      </c>
      <c r="B4290" s="32" t="s">
        <v>27800</v>
      </c>
      <c r="C4290" s="32" t="s">
        <v>21194</v>
      </c>
      <c r="D4290" s="32" t="s">
        <v>21303</v>
      </c>
      <c r="E4290" s="33" t="s">
        <v>27801</v>
      </c>
    </row>
    <row r="4291" spans="1:5" x14ac:dyDescent="0.2">
      <c r="A4291" s="32">
        <v>11066</v>
      </c>
      <c r="B4291" s="32" t="s">
        <v>27802</v>
      </c>
      <c r="C4291" s="32" t="s">
        <v>21194</v>
      </c>
      <c r="D4291" s="32" t="s">
        <v>21283</v>
      </c>
      <c r="E4291" s="33" t="s">
        <v>6303</v>
      </c>
    </row>
    <row r="4292" spans="1:5" x14ac:dyDescent="0.2">
      <c r="A4292" s="32">
        <v>11065</v>
      </c>
      <c r="B4292" s="32" t="s">
        <v>27803</v>
      </c>
      <c r="C4292" s="32" t="s">
        <v>21194</v>
      </c>
      <c r="D4292" s="32" t="s">
        <v>21283</v>
      </c>
      <c r="E4292" s="33" t="s">
        <v>24697</v>
      </c>
    </row>
    <row r="4293" spans="1:5" x14ac:dyDescent="0.2">
      <c r="A4293" s="32">
        <v>11688</v>
      </c>
      <c r="B4293" s="32" t="s">
        <v>27804</v>
      </c>
      <c r="C4293" s="32" t="s">
        <v>21194</v>
      </c>
      <c r="D4293" s="32" t="s">
        <v>21283</v>
      </c>
      <c r="E4293" s="33" t="s">
        <v>27805</v>
      </c>
    </row>
    <row r="4294" spans="1:5" x14ac:dyDescent="0.2">
      <c r="A4294" s="32">
        <v>37736</v>
      </c>
      <c r="B4294" s="32" t="s">
        <v>27806</v>
      </c>
      <c r="C4294" s="32" t="s">
        <v>21194</v>
      </c>
      <c r="D4294" s="32" t="s">
        <v>21303</v>
      </c>
      <c r="E4294" s="33" t="s">
        <v>27807</v>
      </c>
    </row>
    <row r="4295" spans="1:5" x14ac:dyDescent="0.2">
      <c r="A4295" s="32">
        <v>37739</v>
      </c>
      <c r="B4295" s="32" t="s">
        <v>27808</v>
      </c>
      <c r="C4295" s="32" t="s">
        <v>21194</v>
      </c>
      <c r="D4295" s="32" t="s">
        <v>21303</v>
      </c>
      <c r="E4295" s="33" t="s">
        <v>27809</v>
      </c>
    </row>
    <row r="4296" spans="1:5" x14ac:dyDescent="0.2">
      <c r="A4296" s="32">
        <v>37740</v>
      </c>
      <c r="B4296" s="32" t="s">
        <v>27810</v>
      </c>
      <c r="C4296" s="32" t="s">
        <v>21194</v>
      </c>
      <c r="D4296" s="32" t="s">
        <v>21303</v>
      </c>
      <c r="E4296" s="33" t="s">
        <v>27811</v>
      </c>
    </row>
    <row r="4297" spans="1:5" x14ac:dyDescent="0.2">
      <c r="A4297" s="32">
        <v>37738</v>
      </c>
      <c r="B4297" s="32" t="s">
        <v>27812</v>
      </c>
      <c r="C4297" s="32" t="s">
        <v>21194</v>
      </c>
      <c r="D4297" s="32" t="s">
        <v>21303</v>
      </c>
      <c r="E4297" s="33" t="s">
        <v>27813</v>
      </c>
    </row>
    <row r="4298" spans="1:5" x14ac:dyDescent="0.2">
      <c r="A4298" s="32">
        <v>37737</v>
      </c>
      <c r="B4298" s="32" t="s">
        <v>27814</v>
      </c>
      <c r="C4298" s="32" t="s">
        <v>21194</v>
      </c>
      <c r="D4298" s="32" t="s">
        <v>21303</v>
      </c>
      <c r="E4298" s="33" t="s">
        <v>27815</v>
      </c>
    </row>
    <row r="4299" spans="1:5" x14ac:dyDescent="0.2">
      <c r="A4299" s="32">
        <v>25014</v>
      </c>
      <c r="B4299" s="32" t="s">
        <v>27816</v>
      </c>
      <c r="C4299" s="32" t="s">
        <v>21194</v>
      </c>
      <c r="D4299" s="32" t="s">
        <v>21303</v>
      </c>
      <c r="E4299" s="33" t="s">
        <v>27817</v>
      </c>
    </row>
    <row r="4300" spans="1:5" x14ac:dyDescent="0.2">
      <c r="A4300" s="32">
        <v>25013</v>
      </c>
      <c r="B4300" s="32" t="s">
        <v>27818</v>
      </c>
      <c r="C4300" s="32" t="s">
        <v>21194</v>
      </c>
      <c r="D4300" s="32" t="s">
        <v>21303</v>
      </c>
      <c r="E4300" s="33" t="s">
        <v>27819</v>
      </c>
    </row>
    <row r="4301" spans="1:5" x14ac:dyDescent="0.2">
      <c r="A4301" s="32">
        <v>14405</v>
      </c>
      <c r="B4301" s="32" t="s">
        <v>27820</v>
      </c>
      <c r="C4301" s="32" t="s">
        <v>21194</v>
      </c>
      <c r="D4301" s="32" t="s">
        <v>21303</v>
      </c>
      <c r="E4301" s="33" t="s">
        <v>27821</v>
      </c>
    </row>
    <row r="4302" spans="1:5" x14ac:dyDescent="0.2">
      <c r="A4302" s="32">
        <v>36790</v>
      </c>
      <c r="B4302" s="32" t="s">
        <v>27822</v>
      </c>
      <c r="C4302" s="32" t="s">
        <v>21194</v>
      </c>
      <c r="D4302" s="32" t="s">
        <v>21283</v>
      </c>
      <c r="E4302" s="33" t="s">
        <v>27823</v>
      </c>
    </row>
    <row r="4303" spans="1:5" x14ac:dyDescent="0.2">
      <c r="A4303" s="32">
        <v>20271</v>
      </c>
      <c r="B4303" s="32" t="s">
        <v>27824</v>
      </c>
      <c r="C4303" s="32" t="s">
        <v>21194</v>
      </c>
      <c r="D4303" s="32" t="s">
        <v>21283</v>
      </c>
      <c r="E4303" s="33" t="s">
        <v>27825</v>
      </c>
    </row>
    <row r="4304" spans="1:5" x14ac:dyDescent="0.2">
      <c r="A4304" s="32">
        <v>10423</v>
      </c>
      <c r="B4304" s="32" t="s">
        <v>27826</v>
      </c>
      <c r="C4304" s="32" t="s">
        <v>21194</v>
      </c>
      <c r="D4304" s="32" t="s">
        <v>21283</v>
      </c>
      <c r="E4304" s="33" t="s">
        <v>27827</v>
      </c>
    </row>
    <row r="4305" spans="1:5" x14ac:dyDescent="0.2">
      <c r="A4305" s="32">
        <v>37589</v>
      </c>
      <c r="B4305" s="32" t="s">
        <v>27828</v>
      </c>
      <c r="C4305" s="32" t="s">
        <v>21194</v>
      </c>
      <c r="D4305" s="32" t="s">
        <v>21283</v>
      </c>
      <c r="E4305" s="33" t="s">
        <v>27829</v>
      </c>
    </row>
    <row r="4306" spans="1:5" x14ac:dyDescent="0.2">
      <c r="A4306" s="32">
        <v>11690</v>
      </c>
      <c r="B4306" s="32" t="s">
        <v>27830</v>
      </c>
      <c r="C4306" s="32" t="s">
        <v>21194</v>
      </c>
      <c r="D4306" s="32" t="s">
        <v>21283</v>
      </c>
      <c r="E4306" s="33" t="s">
        <v>27831</v>
      </c>
    </row>
    <row r="4307" spans="1:5" x14ac:dyDescent="0.2">
      <c r="A4307" s="32">
        <v>20234</v>
      </c>
      <c r="B4307" s="32" t="s">
        <v>27832</v>
      </c>
      <c r="C4307" s="32" t="s">
        <v>21194</v>
      </c>
      <c r="D4307" s="32" t="s">
        <v>21283</v>
      </c>
      <c r="E4307" s="33" t="s">
        <v>27833</v>
      </c>
    </row>
    <row r="4308" spans="1:5" x14ac:dyDescent="0.2">
      <c r="A4308" s="32">
        <v>4763</v>
      </c>
      <c r="B4308" s="32" t="s">
        <v>27834</v>
      </c>
      <c r="C4308" s="32" t="s">
        <v>21307</v>
      </c>
      <c r="D4308" s="32" t="s">
        <v>21283</v>
      </c>
      <c r="E4308" s="33" t="s">
        <v>27835</v>
      </c>
    </row>
    <row r="4309" spans="1:5" x14ac:dyDescent="0.2">
      <c r="A4309" s="32">
        <v>41070</v>
      </c>
      <c r="B4309" s="32" t="s">
        <v>27836</v>
      </c>
      <c r="C4309" s="32" t="s">
        <v>21603</v>
      </c>
      <c r="D4309" s="32" t="s">
        <v>21283</v>
      </c>
      <c r="E4309" s="33" t="s">
        <v>27837</v>
      </c>
    </row>
    <row r="4310" spans="1:5" x14ac:dyDescent="0.2">
      <c r="A4310" s="32">
        <v>14583</v>
      </c>
      <c r="B4310" s="32" t="s">
        <v>27838</v>
      </c>
      <c r="C4310" s="32" t="s">
        <v>21598</v>
      </c>
      <c r="D4310" s="32" t="s">
        <v>21283</v>
      </c>
      <c r="E4310" s="33" t="s">
        <v>27839</v>
      </c>
    </row>
    <row r="4311" spans="1:5" x14ac:dyDescent="0.2">
      <c r="A4311" s="32">
        <v>11457</v>
      </c>
      <c r="B4311" s="32" t="s">
        <v>27840</v>
      </c>
      <c r="C4311" s="32" t="s">
        <v>21194</v>
      </c>
      <c r="D4311" s="32" t="s">
        <v>21283</v>
      </c>
      <c r="E4311" s="33" t="s">
        <v>27841</v>
      </c>
    </row>
    <row r="4312" spans="1:5" x14ac:dyDescent="0.2">
      <c r="A4312" s="32">
        <v>21121</v>
      </c>
      <c r="B4312" s="32" t="s">
        <v>27842</v>
      </c>
      <c r="C4312" s="32" t="s">
        <v>21194</v>
      </c>
      <c r="D4312" s="32" t="s">
        <v>21303</v>
      </c>
      <c r="E4312" s="33" t="s">
        <v>1280</v>
      </c>
    </row>
    <row r="4313" spans="1:5" x14ac:dyDescent="0.2">
      <c r="A4313" s="32">
        <v>38010</v>
      </c>
      <c r="B4313" s="32" t="s">
        <v>27843</v>
      </c>
      <c r="C4313" s="32" t="s">
        <v>21194</v>
      </c>
      <c r="D4313" s="32" t="s">
        <v>21303</v>
      </c>
      <c r="E4313" s="33" t="s">
        <v>6679</v>
      </c>
    </row>
    <row r="4314" spans="1:5" x14ac:dyDescent="0.2">
      <c r="A4314" s="32">
        <v>38011</v>
      </c>
      <c r="B4314" s="32" t="s">
        <v>27844</v>
      </c>
      <c r="C4314" s="32" t="s">
        <v>21194</v>
      </c>
      <c r="D4314" s="32" t="s">
        <v>21303</v>
      </c>
      <c r="E4314" s="33" t="s">
        <v>4836</v>
      </c>
    </row>
    <row r="4315" spans="1:5" x14ac:dyDescent="0.2">
      <c r="A4315" s="32">
        <v>38012</v>
      </c>
      <c r="B4315" s="32" t="s">
        <v>27845</v>
      </c>
      <c r="C4315" s="32" t="s">
        <v>21194</v>
      </c>
      <c r="D4315" s="32" t="s">
        <v>21303</v>
      </c>
      <c r="E4315" s="33" t="s">
        <v>27846</v>
      </c>
    </row>
    <row r="4316" spans="1:5" x14ac:dyDescent="0.2">
      <c r="A4316" s="32">
        <v>38013</v>
      </c>
      <c r="B4316" s="32" t="s">
        <v>27847</v>
      </c>
      <c r="C4316" s="32" t="s">
        <v>21194</v>
      </c>
      <c r="D4316" s="32" t="s">
        <v>21303</v>
      </c>
      <c r="E4316" s="33" t="s">
        <v>27848</v>
      </c>
    </row>
    <row r="4317" spans="1:5" x14ac:dyDescent="0.2">
      <c r="A4317" s="32">
        <v>38014</v>
      </c>
      <c r="B4317" s="32" t="s">
        <v>27849</v>
      </c>
      <c r="C4317" s="32" t="s">
        <v>21194</v>
      </c>
      <c r="D4317" s="32" t="s">
        <v>21303</v>
      </c>
      <c r="E4317" s="33" t="s">
        <v>27850</v>
      </c>
    </row>
    <row r="4318" spans="1:5" x14ac:dyDescent="0.2">
      <c r="A4318" s="32">
        <v>38015</v>
      </c>
      <c r="B4318" s="32" t="s">
        <v>27851</v>
      </c>
      <c r="C4318" s="32" t="s">
        <v>21194</v>
      </c>
      <c r="D4318" s="32" t="s">
        <v>21303</v>
      </c>
      <c r="E4318" s="33" t="s">
        <v>27852</v>
      </c>
    </row>
    <row r="4319" spans="1:5" x14ac:dyDescent="0.2">
      <c r="A4319" s="32">
        <v>38016</v>
      </c>
      <c r="B4319" s="32" t="s">
        <v>27853</v>
      </c>
      <c r="C4319" s="32" t="s">
        <v>21194</v>
      </c>
      <c r="D4319" s="32" t="s">
        <v>21303</v>
      </c>
      <c r="E4319" s="33" t="s">
        <v>27854</v>
      </c>
    </row>
    <row r="4320" spans="1:5" x14ac:dyDescent="0.2">
      <c r="A4320" s="32">
        <v>12741</v>
      </c>
      <c r="B4320" s="32" t="s">
        <v>27855</v>
      </c>
      <c r="C4320" s="32" t="s">
        <v>21194</v>
      </c>
      <c r="D4320" s="32" t="s">
        <v>21303</v>
      </c>
      <c r="E4320" s="33" t="s">
        <v>27856</v>
      </c>
    </row>
    <row r="4321" spans="1:5" x14ac:dyDescent="0.2">
      <c r="A4321" s="32">
        <v>12733</v>
      </c>
      <c r="B4321" s="32" t="s">
        <v>27857</v>
      </c>
      <c r="C4321" s="32" t="s">
        <v>21194</v>
      </c>
      <c r="D4321" s="32" t="s">
        <v>21303</v>
      </c>
      <c r="E4321" s="33" t="s">
        <v>7548</v>
      </c>
    </row>
    <row r="4322" spans="1:5" x14ac:dyDescent="0.2">
      <c r="A4322" s="32">
        <v>12734</v>
      </c>
      <c r="B4322" s="32" t="s">
        <v>27858</v>
      </c>
      <c r="C4322" s="32" t="s">
        <v>21194</v>
      </c>
      <c r="D4322" s="32" t="s">
        <v>21303</v>
      </c>
      <c r="E4322" s="33" t="s">
        <v>27859</v>
      </c>
    </row>
    <row r="4323" spans="1:5" x14ac:dyDescent="0.2">
      <c r="A4323" s="32">
        <v>12735</v>
      </c>
      <c r="B4323" s="32" t="s">
        <v>27860</v>
      </c>
      <c r="C4323" s="32" t="s">
        <v>21194</v>
      </c>
      <c r="D4323" s="32" t="s">
        <v>21303</v>
      </c>
      <c r="E4323" s="33" t="s">
        <v>4869</v>
      </c>
    </row>
    <row r="4324" spans="1:5" x14ac:dyDescent="0.2">
      <c r="A4324" s="32">
        <v>12736</v>
      </c>
      <c r="B4324" s="32" t="s">
        <v>27861</v>
      </c>
      <c r="C4324" s="32" t="s">
        <v>21194</v>
      </c>
      <c r="D4324" s="32" t="s">
        <v>21303</v>
      </c>
      <c r="E4324" s="33" t="s">
        <v>27862</v>
      </c>
    </row>
    <row r="4325" spans="1:5" x14ac:dyDescent="0.2">
      <c r="A4325" s="32">
        <v>12737</v>
      </c>
      <c r="B4325" s="32" t="s">
        <v>27863</v>
      </c>
      <c r="C4325" s="32" t="s">
        <v>21194</v>
      </c>
      <c r="D4325" s="32" t="s">
        <v>21303</v>
      </c>
      <c r="E4325" s="33" t="s">
        <v>7205</v>
      </c>
    </row>
    <row r="4326" spans="1:5" x14ac:dyDescent="0.2">
      <c r="A4326" s="32">
        <v>12738</v>
      </c>
      <c r="B4326" s="32" t="s">
        <v>27864</v>
      </c>
      <c r="C4326" s="32" t="s">
        <v>21194</v>
      </c>
      <c r="D4326" s="32" t="s">
        <v>21303</v>
      </c>
      <c r="E4326" s="33" t="s">
        <v>27865</v>
      </c>
    </row>
    <row r="4327" spans="1:5" x14ac:dyDescent="0.2">
      <c r="A4327" s="32">
        <v>12739</v>
      </c>
      <c r="B4327" s="32" t="s">
        <v>27866</v>
      </c>
      <c r="C4327" s="32" t="s">
        <v>21194</v>
      </c>
      <c r="D4327" s="32" t="s">
        <v>21303</v>
      </c>
      <c r="E4327" s="33" t="s">
        <v>27867</v>
      </c>
    </row>
    <row r="4328" spans="1:5" x14ac:dyDescent="0.2">
      <c r="A4328" s="32">
        <v>12740</v>
      </c>
      <c r="B4328" s="32" t="s">
        <v>27868</v>
      </c>
      <c r="C4328" s="32" t="s">
        <v>21194</v>
      </c>
      <c r="D4328" s="32" t="s">
        <v>21303</v>
      </c>
      <c r="E4328" s="33" t="s">
        <v>27869</v>
      </c>
    </row>
    <row r="4329" spans="1:5" x14ac:dyDescent="0.2">
      <c r="A4329" s="32">
        <v>6297</v>
      </c>
      <c r="B4329" s="32" t="s">
        <v>27870</v>
      </c>
      <c r="C4329" s="32" t="s">
        <v>21194</v>
      </c>
      <c r="D4329" s="32" t="s">
        <v>21283</v>
      </c>
      <c r="E4329" s="33" t="s">
        <v>27871</v>
      </c>
    </row>
    <row r="4330" spans="1:5" x14ac:dyDescent="0.2">
      <c r="A4330" s="32">
        <v>6296</v>
      </c>
      <c r="B4330" s="32" t="s">
        <v>27872</v>
      </c>
      <c r="C4330" s="32" t="s">
        <v>21194</v>
      </c>
      <c r="D4330" s="32" t="s">
        <v>21283</v>
      </c>
      <c r="E4330" s="33" t="s">
        <v>1128</v>
      </c>
    </row>
    <row r="4331" spans="1:5" x14ac:dyDescent="0.2">
      <c r="A4331" s="32">
        <v>6294</v>
      </c>
      <c r="B4331" s="32" t="s">
        <v>27873</v>
      </c>
      <c r="C4331" s="32" t="s">
        <v>21194</v>
      </c>
      <c r="D4331" s="32" t="s">
        <v>21283</v>
      </c>
      <c r="E4331" s="33" t="s">
        <v>5692</v>
      </c>
    </row>
    <row r="4332" spans="1:5" x14ac:dyDescent="0.2">
      <c r="A4332" s="32">
        <v>6323</v>
      </c>
      <c r="B4332" s="32" t="s">
        <v>27874</v>
      </c>
      <c r="C4332" s="32" t="s">
        <v>21194</v>
      </c>
      <c r="D4332" s="32" t="s">
        <v>21283</v>
      </c>
      <c r="E4332" s="33" t="s">
        <v>4974</v>
      </c>
    </row>
    <row r="4333" spans="1:5" x14ac:dyDescent="0.2">
      <c r="A4333" s="32">
        <v>6299</v>
      </c>
      <c r="B4333" s="32" t="s">
        <v>27875</v>
      </c>
      <c r="C4333" s="32" t="s">
        <v>21194</v>
      </c>
      <c r="D4333" s="32" t="s">
        <v>21283</v>
      </c>
      <c r="E4333" s="33" t="s">
        <v>27876</v>
      </c>
    </row>
    <row r="4334" spans="1:5" x14ac:dyDescent="0.2">
      <c r="A4334" s="32">
        <v>6298</v>
      </c>
      <c r="B4334" s="32" t="s">
        <v>27877</v>
      </c>
      <c r="C4334" s="32" t="s">
        <v>21194</v>
      </c>
      <c r="D4334" s="32" t="s">
        <v>21283</v>
      </c>
      <c r="E4334" s="33" t="s">
        <v>27878</v>
      </c>
    </row>
    <row r="4335" spans="1:5" x14ac:dyDescent="0.2">
      <c r="A4335" s="32">
        <v>6295</v>
      </c>
      <c r="B4335" s="32" t="s">
        <v>27879</v>
      </c>
      <c r="C4335" s="32" t="s">
        <v>21194</v>
      </c>
      <c r="D4335" s="32" t="s">
        <v>21283</v>
      </c>
      <c r="E4335" s="33" t="s">
        <v>27880</v>
      </c>
    </row>
    <row r="4336" spans="1:5" x14ac:dyDescent="0.2">
      <c r="A4336" s="32">
        <v>6322</v>
      </c>
      <c r="B4336" s="32" t="s">
        <v>27881</v>
      </c>
      <c r="C4336" s="32" t="s">
        <v>21194</v>
      </c>
      <c r="D4336" s="32" t="s">
        <v>21283</v>
      </c>
      <c r="E4336" s="33" t="s">
        <v>27882</v>
      </c>
    </row>
    <row r="4337" spans="1:5" x14ac:dyDescent="0.2">
      <c r="A4337" s="32">
        <v>6300</v>
      </c>
      <c r="B4337" s="32" t="s">
        <v>27883</v>
      </c>
      <c r="C4337" s="32" t="s">
        <v>21194</v>
      </c>
      <c r="D4337" s="32" t="s">
        <v>21283</v>
      </c>
      <c r="E4337" s="33" t="s">
        <v>27884</v>
      </c>
    </row>
    <row r="4338" spans="1:5" x14ac:dyDescent="0.2">
      <c r="A4338" s="32">
        <v>6321</v>
      </c>
      <c r="B4338" s="32" t="s">
        <v>27885</v>
      </c>
      <c r="C4338" s="32" t="s">
        <v>21194</v>
      </c>
      <c r="D4338" s="32" t="s">
        <v>21283</v>
      </c>
      <c r="E4338" s="33" t="s">
        <v>27886</v>
      </c>
    </row>
    <row r="4339" spans="1:5" x14ac:dyDescent="0.2">
      <c r="A4339" s="32">
        <v>6301</v>
      </c>
      <c r="B4339" s="32" t="s">
        <v>27887</v>
      </c>
      <c r="C4339" s="32" t="s">
        <v>21194</v>
      </c>
      <c r="D4339" s="32" t="s">
        <v>21283</v>
      </c>
      <c r="E4339" s="33" t="s">
        <v>27888</v>
      </c>
    </row>
    <row r="4340" spans="1:5" x14ac:dyDescent="0.2">
      <c r="A4340" s="32">
        <v>7105</v>
      </c>
      <c r="B4340" s="32" t="s">
        <v>27889</v>
      </c>
      <c r="C4340" s="32" t="s">
        <v>21194</v>
      </c>
      <c r="D4340" s="32" t="s">
        <v>21283</v>
      </c>
      <c r="E4340" s="33" t="s">
        <v>7018</v>
      </c>
    </row>
    <row r="4341" spans="1:5" x14ac:dyDescent="0.2">
      <c r="A4341" s="32">
        <v>20183</v>
      </c>
      <c r="B4341" s="32" t="s">
        <v>27890</v>
      </c>
      <c r="C4341" s="32" t="s">
        <v>21194</v>
      </c>
      <c r="D4341" s="32" t="s">
        <v>21283</v>
      </c>
      <c r="E4341" s="33" t="s">
        <v>27891</v>
      </c>
    </row>
    <row r="4342" spans="1:5" x14ac:dyDescent="0.2">
      <c r="A4342" s="32">
        <v>38448</v>
      </c>
      <c r="B4342" s="32" t="s">
        <v>27892</v>
      </c>
      <c r="C4342" s="32" t="s">
        <v>21194</v>
      </c>
      <c r="D4342" s="32" t="s">
        <v>21283</v>
      </c>
      <c r="E4342" s="33" t="s">
        <v>27893</v>
      </c>
    </row>
    <row r="4343" spans="1:5" x14ac:dyDescent="0.2">
      <c r="A4343" s="32">
        <v>20182</v>
      </c>
      <c r="B4343" s="32" t="s">
        <v>27894</v>
      </c>
      <c r="C4343" s="32" t="s">
        <v>21194</v>
      </c>
      <c r="D4343" s="32" t="s">
        <v>21283</v>
      </c>
      <c r="E4343" s="33" t="s">
        <v>4772</v>
      </c>
    </row>
    <row r="4344" spans="1:5" x14ac:dyDescent="0.2">
      <c r="A4344" s="32">
        <v>7119</v>
      </c>
      <c r="B4344" s="32" t="s">
        <v>27895</v>
      </c>
      <c r="C4344" s="32" t="s">
        <v>21194</v>
      </c>
      <c r="D4344" s="32" t="s">
        <v>21283</v>
      </c>
      <c r="E4344" s="33" t="s">
        <v>9399</v>
      </c>
    </row>
    <row r="4345" spans="1:5" x14ac:dyDescent="0.2">
      <c r="A4345" s="32">
        <v>7120</v>
      </c>
      <c r="B4345" s="32" t="s">
        <v>27896</v>
      </c>
      <c r="C4345" s="32" t="s">
        <v>21194</v>
      </c>
      <c r="D4345" s="32" t="s">
        <v>21283</v>
      </c>
      <c r="E4345" s="33" t="s">
        <v>10021</v>
      </c>
    </row>
    <row r="4346" spans="1:5" x14ac:dyDescent="0.2">
      <c r="A4346" s="32">
        <v>6319</v>
      </c>
      <c r="B4346" s="32" t="s">
        <v>27897</v>
      </c>
      <c r="C4346" s="32" t="s">
        <v>21194</v>
      </c>
      <c r="D4346" s="32" t="s">
        <v>21283</v>
      </c>
      <c r="E4346" s="33" t="s">
        <v>1325</v>
      </c>
    </row>
    <row r="4347" spans="1:5" x14ac:dyDescent="0.2">
      <c r="A4347" s="32">
        <v>6304</v>
      </c>
      <c r="B4347" s="32" t="s">
        <v>27898</v>
      </c>
      <c r="C4347" s="32" t="s">
        <v>21194</v>
      </c>
      <c r="D4347" s="32" t="s">
        <v>21283</v>
      </c>
      <c r="E4347" s="33" t="s">
        <v>1325</v>
      </c>
    </row>
    <row r="4348" spans="1:5" x14ac:dyDescent="0.2">
      <c r="A4348" s="32">
        <v>21116</v>
      </c>
      <c r="B4348" s="32" t="s">
        <v>27899</v>
      </c>
      <c r="C4348" s="32" t="s">
        <v>21194</v>
      </c>
      <c r="D4348" s="32" t="s">
        <v>21283</v>
      </c>
      <c r="E4348" s="33" t="s">
        <v>4832</v>
      </c>
    </row>
    <row r="4349" spans="1:5" x14ac:dyDescent="0.2">
      <c r="A4349" s="32">
        <v>6320</v>
      </c>
      <c r="B4349" s="32" t="s">
        <v>27900</v>
      </c>
      <c r="C4349" s="32" t="s">
        <v>21194</v>
      </c>
      <c r="D4349" s="32" t="s">
        <v>21283</v>
      </c>
      <c r="E4349" s="33" t="s">
        <v>11077</v>
      </c>
    </row>
    <row r="4350" spans="1:5" x14ac:dyDescent="0.2">
      <c r="A4350" s="32">
        <v>6303</v>
      </c>
      <c r="B4350" s="32" t="s">
        <v>27901</v>
      </c>
      <c r="C4350" s="32" t="s">
        <v>21194</v>
      </c>
      <c r="D4350" s="32" t="s">
        <v>21283</v>
      </c>
      <c r="E4350" s="33" t="s">
        <v>11077</v>
      </c>
    </row>
    <row r="4351" spans="1:5" x14ac:dyDescent="0.2">
      <c r="A4351" s="32">
        <v>6308</v>
      </c>
      <c r="B4351" s="32" t="s">
        <v>27902</v>
      </c>
      <c r="C4351" s="32" t="s">
        <v>21194</v>
      </c>
      <c r="D4351" s="32" t="s">
        <v>21283</v>
      </c>
      <c r="E4351" s="33" t="s">
        <v>7004</v>
      </c>
    </row>
    <row r="4352" spans="1:5" x14ac:dyDescent="0.2">
      <c r="A4352" s="32">
        <v>6317</v>
      </c>
      <c r="B4352" s="32" t="s">
        <v>27903</v>
      </c>
      <c r="C4352" s="32" t="s">
        <v>21194</v>
      </c>
      <c r="D4352" s="32" t="s">
        <v>21283</v>
      </c>
      <c r="E4352" s="33" t="s">
        <v>7004</v>
      </c>
    </row>
    <row r="4353" spans="1:5" x14ac:dyDescent="0.2">
      <c r="A4353" s="32">
        <v>6307</v>
      </c>
      <c r="B4353" s="32" t="s">
        <v>27904</v>
      </c>
      <c r="C4353" s="32" t="s">
        <v>21194</v>
      </c>
      <c r="D4353" s="32" t="s">
        <v>21283</v>
      </c>
      <c r="E4353" s="33" t="s">
        <v>7004</v>
      </c>
    </row>
    <row r="4354" spans="1:5" x14ac:dyDescent="0.2">
      <c r="A4354" s="32">
        <v>6309</v>
      </c>
      <c r="B4354" s="32" t="s">
        <v>27905</v>
      </c>
      <c r="C4354" s="32" t="s">
        <v>21194</v>
      </c>
      <c r="D4354" s="32" t="s">
        <v>21283</v>
      </c>
      <c r="E4354" s="33" t="s">
        <v>27906</v>
      </c>
    </row>
    <row r="4355" spans="1:5" x14ac:dyDescent="0.2">
      <c r="A4355" s="32">
        <v>6318</v>
      </c>
      <c r="B4355" s="32" t="s">
        <v>27907</v>
      </c>
      <c r="C4355" s="32" t="s">
        <v>21194</v>
      </c>
      <c r="D4355" s="32" t="s">
        <v>21283</v>
      </c>
      <c r="E4355" s="33" t="s">
        <v>27908</v>
      </c>
    </row>
    <row r="4356" spans="1:5" x14ac:dyDescent="0.2">
      <c r="A4356" s="32">
        <v>6306</v>
      </c>
      <c r="B4356" s="32" t="s">
        <v>27909</v>
      </c>
      <c r="C4356" s="32" t="s">
        <v>21194</v>
      </c>
      <c r="D4356" s="32" t="s">
        <v>21283</v>
      </c>
      <c r="E4356" s="33" t="s">
        <v>27908</v>
      </c>
    </row>
    <row r="4357" spans="1:5" x14ac:dyDescent="0.2">
      <c r="A4357" s="32">
        <v>6305</v>
      </c>
      <c r="B4357" s="32" t="s">
        <v>27910</v>
      </c>
      <c r="C4357" s="32" t="s">
        <v>21194</v>
      </c>
      <c r="D4357" s="32" t="s">
        <v>21283</v>
      </c>
      <c r="E4357" s="33" t="s">
        <v>27908</v>
      </c>
    </row>
    <row r="4358" spans="1:5" x14ac:dyDescent="0.2">
      <c r="A4358" s="32">
        <v>6302</v>
      </c>
      <c r="B4358" s="32" t="s">
        <v>27911</v>
      </c>
      <c r="C4358" s="32" t="s">
        <v>21194</v>
      </c>
      <c r="D4358" s="32" t="s">
        <v>21283</v>
      </c>
      <c r="E4358" s="33" t="s">
        <v>7624</v>
      </c>
    </row>
    <row r="4359" spans="1:5" x14ac:dyDescent="0.2">
      <c r="A4359" s="32">
        <v>6312</v>
      </c>
      <c r="B4359" s="32" t="s">
        <v>27912</v>
      </c>
      <c r="C4359" s="32" t="s">
        <v>21194</v>
      </c>
      <c r="D4359" s="32" t="s">
        <v>21283</v>
      </c>
      <c r="E4359" s="33" t="s">
        <v>27913</v>
      </c>
    </row>
    <row r="4360" spans="1:5" x14ac:dyDescent="0.2">
      <c r="A4360" s="32">
        <v>6311</v>
      </c>
      <c r="B4360" s="32" t="s">
        <v>27914</v>
      </c>
      <c r="C4360" s="32" t="s">
        <v>21194</v>
      </c>
      <c r="D4360" s="32" t="s">
        <v>21283</v>
      </c>
      <c r="E4360" s="33" t="s">
        <v>27913</v>
      </c>
    </row>
    <row r="4361" spans="1:5" x14ac:dyDescent="0.2">
      <c r="A4361" s="32">
        <v>6310</v>
      </c>
      <c r="B4361" s="32" t="s">
        <v>27915</v>
      </c>
      <c r="C4361" s="32" t="s">
        <v>21194</v>
      </c>
      <c r="D4361" s="32" t="s">
        <v>21283</v>
      </c>
      <c r="E4361" s="33" t="s">
        <v>27913</v>
      </c>
    </row>
    <row r="4362" spans="1:5" x14ac:dyDescent="0.2">
      <c r="A4362" s="32">
        <v>6314</v>
      </c>
      <c r="B4362" s="32" t="s">
        <v>27916</v>
      </c>
      <c r="C4362" s="32" t="s">
        <v>21194</v>
      </c>
      <c r="D4362" s="32" t="s">
        <v>21283</v>
      </c>
      <c r="E4362" s="33" t="s">
        <v>27913</v>
      </c>
    </row>
    <row r="4363" spans="1:5" x14ac:dyDescent="0.2">
      <c r="A4363" s="32">
        <v>6313</v>
      </c>
      <c r="B4363" s="32" t="s">
        <v>27917</v>
      </c>
      <c r="C4363" s="32" t="s">
        <v>21194</v>
      </c>
      <c r="D4363" s="32" t="s">
        <v>21283</v>
      </c>
      <c r="E4363" s="33" t="s">
        <v>27913</v>
      </c>
    </row>
    <row r="4364" spans="1:5" x14ac:dyDescent="0.2">
      <c r="A4364" s="32">
        <v>6315</v>
      </c>
      <c r="B4364" s="32" t="s">
        <v>27918</v>
      </c>
      <c r="C4364" s="32" t="s">
        <v>21194</v>
      </c>
      <c r="D4364" s="32" t="s">
        <v>21283</v>
      </c>
      <c r="E4364" s="33" t="s">
        <v>27919</v>
      </c>
    </row>
    <row r="4365" spans="1:5" x14ac:dyDescent="0.2">
      <c r="A4365" s="32">
        <v>6316</v>
      </c>
      <c r="B4365" s="32" t="s">
        <v>27920</v>
      </c>
      <c r="C4365" s="32" t="s">
        <v>21194</v>
      </c>
      <c r="D4365" s="32" t="s">
        <v>21283</v>
      </c>
      <c r="E4365" s="33" t="s">
        <v>27919</v>
      </c>
    </row>
    <row r="4366" spans="1:5" x14ac:dyDescent="0.2">
      <c r="A4366" s="32">
        <v>38878</v>
      </c>
      <c r="B4366" s="32" t="s">
        <v>27921</v>
      </c>
      <c r="C4366" s="32" t="s">
        <v>21194</v>
      </c>
      <c r="D4366" s="32" t="s">
        <v>21303</v>
      </c>
      <c r="E4366" s="33" t="s">
        <v>27922</v>
      </c>
    </row>
    <row r="4367" spans="1:5" x14ac:dyDescent="0.2">
      <c r="A4367" s="32">
        <v>38879</v>
      </c>
      <c r="B4367" s="32" t="s">
        <v>27923</v>
      </c>
      <c r="C4367" s="32" t="s">
        <v>21194</v>
      </c>
      <c r="D4367" s="32" t="s">
        <v>21303</v>
      </c>
      <c r="E4367" s="33" t="s">
        <v>27588</v>
      </c>
    </row>
    <row r="4368" spans="1:5" x14ac:dyDescent="0.2">
      <c r="A4368" s="32">
        <v>38881</v>
      </c>
      <c r="B4368" s="32" t="s">
        <v>27924</v>
      </c>
      <c r="C4368" s="32" t="s">
        <v>21194</v>
      </c>
      <c r="D4368" s="32" t="s">
        <v>21303</v>
      </c>
      <c r="E4368" s="33" t="s">
        <v>27925</v>
      </c>
    </row>
    <row r="4369" spans="1:5" x14ac:dyDescent="0.2">
      <c r="A4369" s="32">
        <v>38880</v>
      </c>
      <c r="B4369" s="32" t="s">
        <v>27926</v>
      </c>
      <c r="C4369" s="32" t="s">
        <v>21194</v>
      </c>
      <c r="D4369" s="32" t="s">
        <v>21303</v>
      </c>
      <c r="E4369" s="33" t="s">
        <v>1825</v>
      </c>
    </row>
    <row r="4370" spans="1:5" x14ac:dyDescent="0.2">
      <c r="A4370" s="32">
        <v>38882</v>
      </c>
      <c r="B4370" s="32" t="s">
        <v>27927</v>
      </c>
      <c r="C4370" s="32" t="s">
        <v>21194</v>
      </c>
      <c r="D4370" s="32" t="s">
        <v>21303</v>
      </c>
      <c r="E4370" s="33" t="s">
        <v>9677</v>
      </c>
    </row>
    <row r="4371" spans="1:5" x14ac:dyDescent="0.2">
      <c r="A4371" s="32">
        <v>38883</v>
      </c>
      <c r="B4371" s="32" t="s">
        <v>27928</v>
      </c>
      <c r="C4371" s="32" t="s">
        <v>21194</v>
      </c>
      <c r="D4371" s="32" t="s">
        <v>21303</v>
      </c>
      <c r="E4371" s="33" t="s">
        <v>27929</v>
      </c>
    </row>
    <row r="4372" spans="1:5" x14ac:dyDescent="0.2">
      <c r="A4372" s="32">
        <v>38884</v>
      </c>
      <c r="B4372" s="32" t="s">
        <v>27930</v>
      </c>
      <c r="C4372" s="32" t="s">
        <v>21194</v>
      </c>
      <c r="D4372" s="32" t="s">
        <v>21303</v>
      </c>
      <c r="E4372" s="33" t="s">
        <v>26710</v>
      </c>
    </row>
    <row r="4373" spans="1:5" x14ac:dyDescent="0.2">
      <c r="A4373" s="32">
        <v>38885</v>
      </c>
      <c r="B4373" s="32" t="s">
        <v>27931</v>
      </c>
      <c r="C4373" s="32" t="s">
        <v>21194</v>
      </c>
      <c r="D4373" s="32" t="s">
        <v>21303</v>
      </c>
      <c r="E4373" s="33" t="s">
        <v>27932</v>
      </c>
    </row>
    <row r="4374" spans="1:5" x14ac:dyDescent="0.2">
      <c r="A4374" s="32">
        <v>38886</v>
      </c>
      <c r="B4374" s="32" t="s">
        <v>27933</v>
      </c>
      <c r="C4374" s="32" t="s">
        <v>21194</v>
      </c>
      <c r="D4374" s="32" t="s">
        <v>21303</v>
      </c>
      <c r="E4374" s="33" t="s">
        <v>25365</v>
      </c>
    </row>
    <row r="4375" spans="1:5" x14ac:dyDescent="0.2">
      <c r="A4375" s="32">
        <v>38887</v>
      </c>
      <c r="B4375" s="32" t="s">
        <v>27934</v>
      </c>
      <c r="C4375" s="32" t="s">
        <v>21194</v>
      </c>
      <c r="D4375" s="32" t="s">
        <v>21303</v>
      </c>
      <c r="E4375" s="33" t="s">
        <v>22897</v>
      </c>
    </row>
    <row r="4376" spans="1:5" x14ac:dyDescent="0.2">
      <c r="A4376" s="32">
        <v>38888</v>
      </c>
      <c r="B4376" s="32" t="s">
        <v>27935</v>
      </c>
      <c r="C4376" s="32" t="s">
        <v>21194</v>
      </c>
      <c r="D4376" s="32" t="s">
        <v>21303</v>
      </c>
      <c r="E4376" s="33" t="s">
        <v>5816</v>
      </c>
    </row>
    <row r="4377" spans="1:5" x14ac:dyDescent="0.2">
      <c r="A4377" s="32">
        <v>38890</v>
      </c>
      <c r="B4377" s="32" t="s">
        <v>27936</v>
      </c>
      <c r="C4377" s="32" t="s">
        <v>21194</v>
      </c>
      <c r="D4377" s="32" t="s">
        <v>21303</v>
      </c>
      <c r="E4377" s="33" t="s">
        <v>10345</v>
      </c>
    </row>
    <row r="4378" spans="1:5" x14ac:dyDescent="0.2">
      <c r="A4378" s="32">
        <v>38893</v>
      </c>
      <c r="B4378" s="32" t="s">
        <v>27937</v>
      </c>
      <c r="C4378" s="32" t="s">
        <v>21194</v>
      </c>
      <c r="D4378" s="32" t="s">
        <v>21303</v>
      </c>
      <c r="E4378" s="33" t="s">
        <v>9873</v>
      </c>
    </row>
    <row r="4379" spans="1:5" x14ac:dyDescent="0.2">
      <c r="A4379" s="32">
        <v>38894</v>
      </c>
      <c r="B4379" s="32" t="s">
        <v>27938</v>
      </c>
      <c r="C4379" s="32" t="s">
        <v>21194</v>
      </c>
      <c r="D4379" s="32" t="s">
        <v>21303</v>
      </c>
      <c r="E4379" s="33" t="s">
        <v>27939</v>
      </c>
    </row>
    <row r="4380" spans="1:5" x14ac:dyDescent="0.2">
      <c r="A4380" s="32">
        <v>38896</v>
      </c>
      <c r="B4380" s="32" t="s">
        <v>27940</v>
      </c>
      <c r="C4380" s="32" t="s">
        <v>21194</v>
      </c>
      <c r="D4380" s="32" t="s">
        <v>21303</v>
      </c>
      <c r="E4380" s="33" t="s">
        <v>1202</v>
      </c>
    </row>
    <row r="4381" spans="1:5" x14ac:dyDescent="0.2">
      <c r="A4381" s="32">
        <v>39324</v>
      </c>
      <c r="B4381" s="32" t="s">
        <v>27941</v>
      </c>
      <c r="C4381" s="32" t="s">
        <v>21194</v>
      </c>
      <c r="D4381" s="32" t="s">
        <v>21303</v>
      </c>
      <c r="E4381" s="33" t="s">
        <v>4542</v>
      </c>
    </row>
    <row r="4382" spans="1:5" x14ac:dyDescent="0.2">
      <c r="A4382" s="32">
        <v>39325</v>
      </c>
      <c r="B4382" s="32" t="s">
        <v>27942</v>
      </c>
      <c r="C4382" s="32" t="s">
        <v>21194</v>
      </c>
      <c r="D4382" s="32" t="s">
        <v>21303</v>
      </c>
      <c r="E4382" s="33" t="s">
        <v>23043</v>
      </c>
    </row>
    <row r="4383" spans="1:5" x14ac:dyDescent="0.2">
      <c r="A4383" s="32">
        <v>39326</v>
      </c>
      <c r="B4383" s="32" t="s">
        <v>27943</v>
      </c>
      <c r="C4383" s="32" t="s">
        <v>21194</v>
      </c>
      <c r="D4383" s="32" t="s">
        <v>21303</v>
      </c>
      <c r="E4383" s="33" t="s">
        <v>27944</v>
      </c>
    </row>
    <row r="4384" spans="1:5" x14ac:dyDescent="0.2">
      <c r="A4384" s="32">
        <v>39327</v>
      </c>
      <c r="B4384" s="32" t="s">
        <v>27945</v>
      </c>
      <c r="C4384" s="32" t="s">
        <v>21194</v>
      </c>
      <c r="D4384" s="32" t="s">
        <v>21303</v>
      </c>
      <c r="E4384" s="33" t="s">
        <v>6067</v>
      </c>
    </row>
    <row r="4385" spans="1:5" x14ac:dyDescent="0.2">
      <c r="A4385" s="32">
        <v>20176</v>
      </c>
      <c r="B4385" s="32" t="s">
        <v>27946</v>
      </c>
      <c r="C4385" s="32" t="s">
        <v>21194</v>
      </c>
      <c r="D4385" s="32" t="s">
        <v>21283</v>
      </c>
      <c r="E4385" s="33" t="s">
        <v>6911</v>
      </c>
    </row>
    <row r="4386" spans="1:5" x14ac:dyDescent="0.2">
      <c r="A4386" s="32">
        <v>11378</v>
      </c>
      <c r="B4386" s="32" t="s">
        <v>27947</v>
      </c>
      <c r="C4386" s="32" t="s">
        <v>21194</v>
      </c>
      <c r="D4386" s="32" t="s">
        <v>21303</v>
      </c>
      <c r="E4386" s="33" t="s">
        <v>8365</v>
      </c>
    </row>
    <row r="4387" spans="1:5" x14ac:dyDescent="0.2">
      <c r="A4387" s="32">
        <v>11379</v>
      </c>
      <c r="B4387" s="32" t="s">
        <v>27948</v>
      </c>
      <c r="C4387" s="32" t="s">
        <v>21194</v>
      </c>
      <c r="D4387" s="32" t="s">
        <v>21303</v>
      </c>
      <c r="E4387" s="33" t="s">
        <v>27949</v>
      </c>
    </row>
    <row r="4388" spans="1:5" x14ac:dyDescent="0.2">
      <c r="A4388" s="32">
        <v>11493</v>
      </c>
      <c r="B4388" s="32" t="s">
        <v>27950</v>
      </c>
      <c r="C4388" s="32" t="s">
        <v>21194</v>
      </c>
      <c r="D4388" s="32" t="s">
        <v>21303</v>
      </c>
      <c r="E4388" s="33" t="s">
        <v>27951</v>
      </c>
    </row>
    <row r="4389" spans="1:5" x14ac:dyDescent="0.2">
      <c r="A4389" s="32">
        <v>42717</v>
      </c>
      <c r="B4389" s="32" t="s">
        <v>27952</v>
      </c>
      <c r="C4389" s="32" t="s">
        <v>21194</v>
      </c>
      <c r="D4389" s="32" t="s">
        <v>21303</v>
      </c>
      <c r="E4389" s="33" t="s">
        <v>27953</v>
      </c>
    </row>
    <row r="4390" spans="1:5" x14ac:dyDescent="0.2">
      <c r="A4390" s="32">
        <v>42718</v>
      </c>
      <c r="B4390" s="32" t="s">
        <v>27954</v>
      </c>
      <c r="C4390" s="32" t="s">
        <v>21194</v>
      </c>
      <c r="D4390" s="32" t="s">
        <v>21303</v>
      </c>
      <c r="E4390" s="33" t="s">
        <v>27955</v>
      </c>
    </row>
    <row r="4391" spans="1:5" x14ac:dyDescent="0.2">
      <c r="A4391" s="32">
        <v>7106</v>
      </c>
      <c r="B4391" s="32" t="s">
        <v>27956</v>
      </c>
      <c r="C4391" s="32" t="s">
        <v>21194</v>
      </c>
      <c r="D4391" s="32" t="s">
        <v>21283</v>
      </c>
      <c r="E4391" s="33" t="s">
        <v>22090</v>
      </c>
    </row>
    <row r="4392" spans="1:5" x14ac:dyDescent="0.2">
      <c r="A4392" s="32">
        <v>7104</v>
      </c>
      <c r="B4392" s="32" t="s">
        <v>27957</v>
      </c>
      <c r="C4392" s="32" t="s">
        <v>21194</v>
      </c>
      <c r="D4392" s="32" t="s">
        <v>21283</v>
      </c>
      <c r="E4392" s="33" t="s">
        <v>1751</v>
      </c>
    </row>
    <row r="4393" spans="1:5" x14ac:dyDescent="0.2">
      <c r="A4393" s="32">
        <v>7136</v>
      </c>
      <c r="B4393" s="32" t="s">
        <v>27958</v>
      </c>
      <c r="C4393" s="32" t="s">
        <v>21194</v>
      </c>
      <c r="D4393" s="32" t="s">
        <v>21283</v>
      </c>
      <c r="E4393" s="33" t="s">
        <v>237</v>
      </c>
    </row>
    <row r="4394" spans="1:5" x14ac:dyDescent="0.2">
      <c r="A4394" s="32">
        <v>7128</v>
      </c>
      <c r="B4394" s="32" t="s">
        <v>27959</v>
      </c>
      <c r="C4394" s="32" t="s">
        <v>21194</v>
      </c>
      <c r="D4394" s="32" t="s">
        <v>21283</v>
      </c>
      <c r="E4394" s="33" t="s">
        <v>2454</v>
      </c>
    </row>
    <row r="4395" spans="1:5" x14ac:dyDescent="0.2">
      <c r="A4395" s="32">
        <v>7108</v>
      </c>
      <c r="B4395" s="32" t="s">
        <v>27960</v>
      </c>
      <c r="C4395" s="32" t="s">
        <v>21194</v>
      </c>
      <c r="D4395" s="32" t="s">
        <v>21283</v>
      </c>
      <c r="E4395" s="33" t="s">
        <v>275</v>
      </c>
    </row>
    <row r="4396" spans="1:5" x14ac:dyDescent="0.2">
      <c r="A4396" s="32">
        <v>7129</v>
      </c>
      <c r="B4396" s="32" t="s">
        <v>27961</v>
      </c>
      <c r="C4396" s="32" t="s">
        <v>21194</v>
      </c>
      <c r="D4396" s="32" t="s">
        <v>21283</v>
      </c>
      <c r="E4396" s="33" t="s">
        <v>25940</v>
      </c>
    </row>
    <row r="4397" spans="1:5" x14ac:dyDescent="0.2">
      <c r="A4397" s="32">
        <v>7130</v>
      </c>
      <c r="B4397" s="32" t="s">
        <v>27962</v>
      </c>
      <c r="C4397" s="32" t="s">
        <v>21194</v>
      </c>
      <c r="D4397" s="32" t="s">
        <v>21283</v>
      </c>
      <c r="E4397" s="33" t="s">
        <v>2119</v>
      </c>
    </row>
    <row r="4398" spans="1:5" x14ac:dyDescent="0.2">
      <c r="A4398" s="32">
        <v>7131</v>
      </c>
      <c r="B4398" s="32" t="s">
        <v>27963</v>
      </c>
      <c r="C4398" s="32" t="s">
        <v>21194</v>
      </c>
      <c r="D4398" s="32" t="s">
        <v>21283</v>
      </c>
      <c r="E4398" s="33" t="s">
        <v>27964</v>
      </c>
    </row>
    <row r="4399" spans="1:5" x14ac:dyDescent="0.2">
      <c r="A4399" s="32">
        <v>7132</v>
      </c>
      <c r="B4399" s="32" t="s">
        <v>27965</v>
      </c>
      <c r="C4399" s="32" t="s">
        <v>21194</v>
      </c>
      <c r="D4399" s="32" t="s">
        <v>21283</v>
      </c>
      <c r="E4399" s="33" t="s">
        <v>4782</v>
      </c>
    </row>
    <row r="4400" spans="1:5" x14ac:dyDescent="0.2">
      <c r="A4400" s="32">
        <v>7133</v>
      </c>
      <c r="B4400" s="32" t="s">
        <v>27966</v>
      </c>
      <c r="C4400" s="32" t="s">
        <v>21194</v>
      </c>
      <c r="D4400" s="32" t="s">
        <v>21283</v>
      </c>
      <c r="E4400" s="33" t="s">
        <v>27967</v>
      </c>
    </row>
    <row r="4401" spans="1:5" x14ac:dyDescent="0.2">
      <c r="A4401" s="32">
        <v>37420</v>
      </c>
      <c r="B4401" s="32" t="s">
        <v>27968</v>
      </c>
      <c r="C4401" s="32" t="s">
        <v>21194</v>
      </c>
      <c r="D4401" s="32" t="s">
        <v>21303</v>
      </c>
      <c r="E4401" s="33" t="s">
        <v>27969</v>
      </c>
    </row>
    <row r="4402" spans="1:5" x14ac:dyDescent="0.2">
      <c r="A4402" s="32">
        <v>37421</v>
      </c>
      <c r="B4402" s="32" t="s">
        <v>27970</v>
      </c>
      <c r="C4402" s="32" t="s">
        <v>21194</v>
      </c>
      <c r="D4402" s="32" t="s">
        <v>21303</v>
      </c>
      <c r="E4402" s="33" t="s">
        <v>27971</v>
      </c>
    </row>
    <row r="4403" spans="1:5" x14ac:dyDescent="0.2">
      <c r="A4403" s="32">
        <v>37422</v>
      </c>
      <c r="B4403" s="32" t="s">
        <v>27972</v>
      </c>
      <c r="C4403" s="32" t="s">
        <v>21194</v>
      </c>
      <c r="D4403" s="32" t="s">
        <v>21303</v>
      </c>
      <c r="E4403" s="33" t="s">
        <v>27973</v>
      </c>
    </row>
    <row r="4404" spans="1:5" x14ac:dyDescent="0.2">
      <c r="A4404" s="32">
        <v>37443</v>
      </c>
      <c r="B4404" s="32" t="s">
        <v>27974</v>
      </c>
      <c r="C4404" s="32" t="s">
        <v>21194</v>
      </c>
      <c r="D4404" s="32" t="s">
        <v>21303</v>
      </c>
      <c r="E4404" s="33" t="s">
        <v>27975</v>
      </c>
    </row>
    <row r="4405" spans="1:5" x14ac:dyDescent="0.2">
      <c r="A4405" s="32">
        <v>37444</v>
      </c>
      <c r="B4405" s="32" t="s">
        <v>27976</v>
      </c>
      <c r="C4405" s="32" t="s">
        <v>21194</v>
      </c>
      <c r="D4405" s="32" t="s">
        <v>21303</v>
      </c>
      <c r="E4405" s="33" t="s">
        <v>27977</v>
      </c>
    </row>
    <row r="4406" spans="1:5" x14ac:dyDescent="0.2">
      <c r="A4406" s="32">
        <v>37445</v>
      </c>
      <c r="B4406" s="32" t="s">
        <v>27978</v>
      </c>
      <c r="C4406" s="32" t="s">
        <v>21194</v>
      </c>
      <c r="D4406" s="32" t="s">
        <v>21303</v>
      </c>
      <c r="E4406" s="33" t="s">
        <v>27979</v>
      </c>
    </row>
    <row r="4407" spans="1:5" x14ac:dyDescent="0.2">
      <c r="A4407" s="32">
        <v>37446</v>
      </c>
      <c r="B4407" s="32" t="s">
        <v>27980</v>
      </c>
      <c r="C4407" s="32" t="s">
        <v>21194</v>
      </c>
      <c r="D4407" s="32" t="s">
        <v>21303</v>
      </c>
      <c r="E4407" s="33" t="s">
        <v>6874</v>
      </c>
    </row>
    <row r="4408" spans="1:5" x14ac:dyDescent="0.2">
      <c r="A4408" s="32">
        <v>37447</v>
      </c>
      <c r="B4408" s="32" t="s">
        <v>27981</v>
      </c>
      <c r="C4408" s="32" t="s">
        <v>21194</v>
      </c>
      <c r="D4408" s="32" t="s">
        <v>21303</v>
      </c>
      <c r="E4408" s="33" t="s">
        <v>27982</v>
      </c>
    </row>
    <row r="4409" spans="1:5" x14ac:dyDescent="0.2">
      <c r="A4409" s="32">
        <v>37448</v>
      </c>
      <c r="B4409" s="32" t="s">
        <v>27983</v>
      </c>
      <c r="C4409" s="32" t="s">
        <v>21194</v>
      </c>
      <c r="D4409" s="32" t="s">
        <v>21303</v>
      </c>
      <c r="E4409" s="33" t="s">
        <v>27984</v>
      </c>
    </row>
    <row r="4410" spans="1:5" x14ac:dyDescent="0.2">
      <c r="A4410" s="32">
        <v>37440</v>
      </c>
      <c r="B4410" s="32" t="s">
        <v>27985</v>
      </c>
      <c r="C4410" s="32" t="s">
        <v>21194</v>
      </c>
      <c r="D4410" s="32" t="s">
        <v>21303</v>
      </c>
      <c r="E4410" s="33" t="s">
        <v>3937</v>
      </c>
    </row>
    <row r="4411" spans="1:5" x14ac:dyDescent="0.2">
      <c r="A4411" s="32">
        <v>37441</v>
      </c>
      <c r="B4411" s="32" t="s">
        <v>27986</v>
      </c>
      <c r="C4411" s="32" t="s">
        <v>21194</v>
      </c>
      <c r="D4411" s="32" t="s">
        <v>21303</v>
      </c>
      <c r="E4411" s="33" t="s">
        <v>3937</v>
      </c>
    </row>
    <row r="4412" spans="1:5" x14ac:dyDescent="0.2">
      <c r="A4412" s="32">
        <v>37442</v>
      </c>
      <c r="B4412" s="32" t="s">
        <v>27987</v>
      </c>
      <c r="C4412" s="32" t="s">
        <v>21194</v>
      </c>
      <c r="D4412" s="32" t="s">
        <v>21303</v>
      </c>
      <c r="E4412" s="33" t="s">
        <v>27988</v>
      </c>
    </row>
    <row r="4413" spans="1:5" x14ac:dyDescent="0.2">
      <c r="A4413" s="32">
        <v>38017</v>
      </c>
      <c r="B4413" s="32" t="s">
        <v>27989</v>
      </c>
      <c r="C4413" s="32" t="s">
        <v>21194</v>
      </c>
      <c r="D4413" s="32" t="s">
        <v>21303</v>
      </c>
      <c r="E4413" s="33" t="s">
        <v>25958</v>
      </c>
    </row>
    <row r="4414" spans="1:5" x14ac:dyDescent="0.2">
      <c r="A4414" s="32">
        <v>38018</v>
      </c>
      <c r="B4414" s="32" t="s">
        <v>27990</v>
      </c>
      <c r="C4414" s="32" t="s">
        <v>21194</v>
      </c>
      <c r="D4414" s="32" t="s">
        <v>21303</v>
      </c>
      <c r="E4414" s="33" t="s">
        <v>6498</v>
      </c>
    </row>
    <row r="4415" spans="1:5" x14ac:dyDescent="0.2">
      <c r="A4415" s="32">
        <v>39895</v>
      </c>
      <c r="B4415" s="32" t="s">
        <v>27991</v>
      </c>
      <c r="C4415" s="32" t="s">
        <v>21194</v>
      </c>
      <c r="D4415" s="32" t="s">
        <v>21303</v>
      </c>
      <c r="E4415" s="33" t="s">
        <v>9990</v>
      </c>
    </row>
    <row r="4416" spans="1:5" x14ac:dyDescent="0.2">
      <c r="A4416" s="32">
        <v>39896</v>
      </c>
      <c r="B4416" s="32" t="s">
        <v>27992</v>
      </c>
      <c r="C4416" s="32" t="s">
        <v>21194</v>
      </c>
      <c r="D4416" s="32" t="s">
        <v>21303</v>
      </c>
      <c r="E4416" s="33" t="s">
        <v>27993</v>
      </c>
    </row>
    <row r="4417" spans="1:5" x14ac:dyDescent="0.2">
      <c r="A4417" s="32">
        <v>38873</v>
      </c>
      <c r="B4417" s="32" t="s">
        <v>27994</v>
      </c>
      <c r="C4417" s="32" t="s">
        <v>21194</v>
      </c>
      <c r="D4417" s="32" t="s">
        <v>21303</v>
      </c>
      <c r="E4417" s="33" t="s">
        <v>11309</v>
      </c>
    </row>
    <row r="4418" spans="1:5" x14ac:dyDescent="0.2">
      <c r="A4418" s="32">
        <v>38874</v>
      </c>
      <c r="B4418" s="32" t="s">
        <v>27995</v>
      </c>
      <c r="C4418" s="32" t="s">
        <v>21194</v>
      </c>
      <c r="D4418" s="32" t="s">
        <v>21303</v>
      </c>
      <c r="E4418" s="33" t="s">
        <v>27996</v>
      </c>
    </row>
    <row r="4419" spans="1:5" x14ac:dyDescent="0.2">
      <c r="A4419" s="32">
        <v>38875</v>
      </c>
      <c r="B4419" s="32" t="s">
        <v>27997</v>
      </c>
      <c r="C4419" s="32" t="s">
        <v>21194</v>
      </c>
      <c r="D4419" s="32" t="s">
        <v>21303</v>
      </c>
      <c r="E4419" s="33" t="s">
        <v>10082</v>
      </c>
    </row>
    <row r="4420" spans="1:5" x14ac:dyDescent="0.2">
      <c r="A4420" s="32">
        <v>38876</v>
      </c>
      <c r="B4420" s="32" t="s">
        <v>27998</v>
      </c>
      <c r="C4420" s="32" t="s">
        <v>21194</v>
      </c>
      <c r="D4420" s="32" t="s">
        <v>21303</v>
      </c>
      <c r="E4420" s="33" t="s">
        <v>7383</v>
      </c>
    </row>
    <row r="4421" spans="1:5" x14ac:dyDescent="0.2">
      <c r="A4421" s="32">
        <v>39000</v>
      </c>
      <c r="B4421" s="32" t="s">
        <v>27999</v>
      </c>
      <c r="C4421" s="32" t="s">
        <v>21194</v>
      </c>
      <c r="D4421" s="32" t="s">
        <v>21303</v>
      </c>
      <c r="E4421" s="33" t="s">
        <v>22344</v>
      </c>
    </row>
    <row r="4422" spans="1:5" x14ac:dyDescent="0.2">
      <c r="A4422" s="32">
        <v>38674</v>
      </c>
      <c r="B4422" s="32" t="s">
        <v>28000</v>
      </c>
      <c r="C4422" s="32" t="s">
        <v>21194</v>
      </c>
      <c r="D4422" s="32" t="s">
        <v>21303</v>
      </c>
      <c r="E4422" s="33" t="s">
        <v>7138</v>
      </c>
    </row>
    <row r="4423" spans="1:5" x14ac:dyDescent="0.2">
      <c r="A4423" s="32">
        <v>38911</v>
      </c>
      <c r="B4423" s="32" t="s">
        <v>28001</v>
      </c>
      <c r="C4423" s="32" t="s">
        <v>21194</v>
      </c>
      <c r="D4423" s="32" t="s">
        <v>21303</v>
      </c>
      <c r="E4423" s="33" t="s">
        <v>22775</v>
      </c>
    </row>
    <row r="4424" spans="1:5" x14ac:dyDescent="0.2">
      <c r="A4424" s="32">
        <v>38912</v>
      </c>
      <c r="B4424" s="32" t="s">
        <v>28002</v>
      </c>
      <c r="C4424" s="32" t="s">
        <v>21194</v>
      </c>
      <c r="D4424" s="32" t="s">
        <v>21303</v>
      </c>
      <c r="E4424" s="33" t="s">
        <v>28003</v>
      </c>
    </row>
    <row r="4425" spans="1:5" x14ac:dyDescent="0.2">
      <c r="A4425" s="32">
        <v>38019</v>
      </c>
      <c r="B4425" s="32" t="s">
        <v>28004</v>
      </c>
      <c r="C4425" s="32" t="s">
        <v>21194</v>
      </c>
      <c r="D4425" s="32" t="s">
        <v>21303</v>
      </c>
      <c r="E4425" s="33" t="s">
        <v>2454</v>
      </c>
    </row>
    <row r="4426" spans="1:5" x14ac:dyDescent="0.2">
      <c r="A4426" s="32">
        <v>38020</v>
      </c>
      <c r="B4426" s="32" t="s">
        <v>28005</v>
      </c>
      <c r="C4426" s="32" t="s">
        <v>21194</v>
      </c>
      <c r="D4426" s="32" t="s">
        <v>21303</v>
      </c>
      <c r="E4426" s="33" t="s">
        <v>6498</v>
      </c>
    </row>
    <row r="4427" spans="1:5" x14ac:dyDescent="0.2">
      <c r="A4427" s="32">
        <v>38454</v>
      </c>
      <c r="B4427" s="32" t="s">
        <v>28006</v>
      </c>
      <c r="C4427" s="32" t="s">
        <v>21194</v>
      </c>
      <c r="D4427" s="32" t="s">
        <v>21303</v>
      </c>
      <c r="E4427" s="33" t="s">
        <v>517</v>
      </c>
    </row>
    <row r="4428" spans="1:5" x14ac:dyDescent="0.2">
      <c r="A4428" s="32">
        <v>38455</v>
      </c>
      <c r="B4428" s="32" t="s">
        <v>28007</v>
      </c>
      <c r="C4428" s="32" t="s">
        <v>21194</v>
      </c>
      <c r="D4428" s="32" t="s">
        <v>21303</v>
      </c>
      <c r="E4428" s="33" t="s">
        <v>23056</v>
      </c>
    </row>
    <row r="4429" spans="1:5" x14ac:dyDescent="0.2">
      <c r="A4429" s="32">
        <v>38462</v>
      </c>
      <c r="B4429" s="32" t="s">
        <v>28008</v>
      </c>
      <c r="C4429" s="32" t="s">
        <v>21194</v>
      </c>
      <c r="D4429" s="32" t="s">
        <v>21303</v>
      </c>
      <c r="E4429" s="33" t="s">
        <v>28009</v>
      </c>
    </row>
    <row r="4430" spans="1:5" x14ac:dyDescent="0.2">
      <c r="A4430" s="32">
        <v>36362</v>
      </c>
      <c r="B4430" s="32" t="s">
        <v>28010</v>
      </c>
      <c r="C4430" s="32" t="s">
        <v>21194</v>
      </c>
      <c r="D4430" s="32" t="s">
        <v>21303</v>
      </c>
      <c r="E4430" s="33" t="s">
        <v>2108</v>
      </c>
    </row>
    <row r="4431" spans="1:5" x14ac:dyDescent="0.2">
      <c r="A4431" s="32">
        <v>36298</v>
      </c>
      <c r="B4431" s="32" t="s">
        <v>28011</v>
      </c>
      <c r="C4431" s="32" t="s">
        <v>21194</v>
      </c>
      <c r="D4431" s="32" t="s">
        <v>21303</v>
      </c>
      <c r="E4431" s="33" t="s">
        <v>7588</v>
      </c>
    </row>
    <row r="4432" spans="1:5" x14ac:dyDescent="0.2">
      <c r="A4432" s="32">
        <v>38456</v>
      </c>
      <c r="B4432" s="32" t="s">
        <v>28012</v>
      </c>
      <c r="C4432" s="32" t="s">
        <v>21194</v>
      </c>
      <c r="D4432" s="32" t="s">
        <v>21303</v>
      </c>
      <c r="E4432" s="33" t="s">
        <v>8692</v>
      </c>
    </row>
    <row r="4433" spans="1:5" x14ac:dyDescent="0.2">
      <c r="A4433" s="32">
        <v>38457</v>
      </c>
      <c r="B4433" s="32" t="s">
        <v>28013</v>
      </c>
      <c r="C4433" s="32" t="s">
        <v>21194</v>
      </c>
      <c r="D4433" s="32" t="s">
        <v>21303</v>
      </c>
      <c r="E4433" s="33" t="s">
        <v>22685</v>
      </c>
    </row>
    <row r="4434" spans="1:5" x14ac:dyDescent="0.2">
      <c r="A4434" s="32">
        <v>38458</v>
      </c>
      <c r="B4434" s="32" t="s">
        <v>28014</v>
      </c>
      <c r="C4434" s="32" t="s">
        <v>21194</v>
      </c>
      <c r="D4434" s="32" t="s">
        <v>21303</v>
      </c>
      <c r="E4434" s="33" t="s">
        <v>6332</v>
      </c>
    </row>
    <row r="4435" spans="1:5" x14ac:dyDescent="0.2">
      <c r="A4435" s="32">
        <v>38459</v>
      </c>
      <c r="B4435" s="32" t="s">
        <v>28015</v>
      </c>
      <c r="C4435" s="32" t="s">
        <v>21194</v>
      </c>
      <c r="D4435" s="32" t="s">
        <v>21303</v>
      </c>
      <c r="E4435" s="33" t="s">
        <v>1492</v>
      </c>
    </row>
    <row r="4436" spans="1:5" x14ac:dyDescent="0.2">
      <c r="A4436" s="32">
        <v>38460</v>
      </c>
      <c r="B4436" s="32" t="s">
        <v>28016</v>
      </c>
      <c r="C4436" s="32" t="s">
        <v>21194</v>
      </c>
      <c r="D4436" s="32" t="s">
        <v>21303</v>
      </c>
      <c r="E4436" s="33" t="s">
        <v>28017</v>
      </c>
    </row>
    <row r="4437" spans="1:5" x14ac:dyDescent="0.2">
      <c r="A4437" s="32">
        <v>38461</v>
      </c>
      <c r="B4437" s="32" t="s">
        <v>28018</v>
      </c>
      <c r="C4437" s="32" t="s">
        <v>21194</v>
      </c>
      <c r="D4437" s="32" t="s">
        <v>21303</v>
      </c>
      <c r="E4437" s="33" t="s">
        <v>28019</v>
      </c>
    </row>
    <row r="4438" spans="1:5" x14ac:dyDescent="0.2">
      <c r="A4438" s="32">
        <v>7094</v>
      </c>
      <c r="B4438" s="32" t="s">
        <v>28020</v>
      </c>
      <c r="C4438" s="32" t="s">
        <v>21194</v>
      </c>
      <c r="D4438" s="32" t="s">
        <v>21283</v>
      </c>
      <c r="E4438" s="33" t="s">
        <v>664</v>
      </c>
    </row>
    <row r="4439" spans="1:5" x14ac:dyDescent="0.2">
      <c r="A4439" s="32">
        <v>7116</v>
      </c>
      <c r="B4439" s="32" t="s">
        <v>28021</v>
      </c>
      <c r="C4439" s="32" t="s">
        <v>21194</v>
      </c>
      <c r="D4439" s="32" t="s">
        <v>21283</v>
      </c>
      <c r="E4439" s="33" t="s">
        <v>1745</v>
      </c>
    </row>
    <row r="4440" spans="1:5" x14ac:dyDescent="0.2">
      <c r="A4440" s="32">
        <v>7118</v>
      </c>
      <c r="B4440" s="32" t="s">
        <v>28022</v>
      </c>
      <c r="C4440" s="32" t="s">
        <v>21194</v>
      </c>
      <c r="D4440" s="32" t="s">
        <v>21283</v>
      </c>
      <c r="E4440" s="33" t="s">
        <v>9713</v>
      </c>
    </row>
    <row r="4441" spans="1:5" x14ac:dyDescent="0.2">
      <c r="A4441" s="32">
        <v>7117</v>
      </c>
      <c r="B4441" s="32" t="s">
        <v>28023</v>
      </c>
      <c r="C4441" s="32" t="s">
        <v>21194</v>
      </c>
      <c r="D4441" s="32" t="s">
        <v>21283</v>
      </c>
      <c r="E4441" s="33" t="s">
        <v>1825</v>
      </c>
    </row>
    <row r="4442" spans="1:5" x14ac:dyDescent="0.2">
      <c r="A4442" s="32">
        <v>7098</v>
      </c>
      <c r="B4442" s="32" t="s">
        <v>28024</v>
      </c>
      <c r="C4442" s="32" t="s">
        <v>21194</v>
      </c>
      <c r="D4442" s="32" t="s">
        <v>21283</v>
      </c>
      <c r="E4442" s="33" t="s">
        <v>3609</v>
      </c>
    </row>
    <row r="4443" spans="1:5" x14ac:dyDescent="0.2">
      <c r="A4443" s="32">
        <v>7110</v>
      </c>
      <c r="B4443" s="32" t="s">
        <v>28025</v>
      </c>
      <c r="C4443" s="32" t="s">
        <v>21194</v>
      </c>
      <c r="D4443" s="32" t="s">
        <v>21283</v>
      </c>
      <c r="E4443" s="33" t="s">
        <v>22199</v>
      </c>
    </row>
    <row r="4444" spans="1:5" x14ac:dyDescent="0.2">
      <c r="A4444" s="32">
        <v>7123</v>
      </c>
      <c r="B4444" s="32" t="s">
        <v>28026</v>
      </c>
      <c r="C4444" s="32" t="s">
        <v>21194</v>
      </c>
      <c r="D4444" s="32" t="s">
        <v>21283</v>
      </c>
      <c r="E4444" s="33" t="s">
        <v>10970</v>
      </c>
    </row>
    <row r="4445" spans="1:5" x14ac:dyDescent="0.2">
      <c r="A4445" s="32">
        <v>7121</v>
      </c>
      <c r="B4445" s="32" t="s">
        <v>28027</v>
      </c>
      <c r="C4445" s="32" t="s">
        <v>21194</v>
      </c>
      <c r="D4445" s="32" t="s">
        <v>21283</v>
      </c>
      <c r="E4445" s="33" t="s">
        <v>3973</v>
      </c>
    </row>
    <row r="4446" spans="1:5" x14ac:dyDescent="0.2">
      <c r="A4446" s="32">
        <v>7137</v>
      </c>
      <c r="B4446" s="32" t="s">
        <v>28028</v>
      </c>
      <c r="C4446" s="32" t="s">
        <v>21194</v>
      </c>
      <c r="D4446" s="32" t="s">
        <v>21283</v>
      </c>
      <c r="E4446" s="33" t="s">
        <v>9640</v>
      </c>
    </row>
    <row r="4447" spans="1:5" x14ac:dyDescent="0.2">
      <c r="A4447" s="32">
        <v>7122</v>
      </c>
      <c r="B4447" s="32" t="s">
        <v>28029</v>
      </c>
      <c r="C4447" s="32" t="s">
        <v>21194</v>
      </c>
      <c r="D4447" s="32" t="s">
        <v>21283</v>
      </c>
      <c r="E4447" s="33" t="s">
        <v>23492</v>
      </c>
    </row>
    <row r="4448" spans="1:5" x14ac:dyDescent="0.2">
      <c r="A4448" s="32">
        <v>7114</v>
      </c>
      <c r="B4448" s="32" t="s">
        <v>28030</v>
      </c>
      <c r="C4448" s="32" t="s">
        <v>21194</v>
      </c>
      <c r="D4448" s="32" t="s">
        <v>21283</v>
      </c>
      <c r="E4448" s="33" t="s">
        <v>7699</v>
      </c>
    </row>
    <row r="4449" spans="1:5" x14ac:dyDescent="0.2">
      <c r="A4449" s="32">
        <v>7109</v>
      </c>
      <c r="B4449" s="32" t="s">
        <v>28031</v>
      </c>
      <c r="C4449" s="32" t="s">
        <v>21194</v>
      </c>
      <c r="D4449" s="32" t="s">
        <v>21283</v>
      </c>
      <c r="E4449" s="33" t="s">
        <v>9567</v>
      </c>
    </row>
    <row r="4450" spans="1:5" x14ac:dyDescent="0.2">
      <c r="A4450" s="32">
        <v>7135</v>
      </c>
      <c r="B4450" s="32" t="s">
        <v>28032</v>
      </c>
      <c r="C4450" s="32" t="s">
        <v>21194</v>
      </c>
      <c r="D4450" s="32" t="s">
        <v>21283</v>
      </c>
      <c r="E4450" s="33" t="s">
        <v>681</v>
      </c>
    </row>
    <row r="4451" spans="1:5" x14ac:dyDescent="0.2">
      <c r="A4451" s="32">
        <v>37947</v>
      </c>
      <c r="B4451" s="32" t="s">
        <v>28033</v>
      </c>
      <c r="C4451" s="32" t="s">
        <v>21194</v>
      </c>
      <c r="D4451" s="32" t="s">
        <v>21283</v>
      </c>
      <c r="E4451" s="33" t="s">
        <v>945</v>
      </c>
    </row>
    <row r="4452" spans="1:5" x14ac:dyDescent="0.2">
      <c r="A4452" s="32">
        <v>7103</v>
      </c>
      <c r="B4452" s="32" t="s">
        <v>28034</v>
      </c>
      <c r="C4452" s="32" t="s">
        <v>21194</v>
      </c>
      <c r="D4452" s="32" t="s">
        <v>21283</v>
      </c>
      <c r="E4452" s="33" t="s">
        <v>275</v>
      </c>
    </row>
    <row r="4453" spans="1:5" x14ac:dyDescent="0.2">
      <c r="A4453" s="32">
        <v>40419</v>
      </c>
      <c r="B4453" s="32" t="s">
        <v>28035</v>
      </c>
      <c r="C4453" s="32" t="s">
        <v>21194</v>
      </c>
      <c r="D4453" s="32" t="s">
        <v>21303</v>
      </c>
      <c r="E4453" s="33" t="s">
        <v>28036</v>
      </c>
    </row>
    <row r="4454" spans="1:5" x14ac:dyDescent="0.2">
      <c r="A4454" s="32">
        <v>40420</v>
      </c>
      <c r="B4454" s="32" t="s">
        <v>28037</v>
      </c>
      <c r="C4454" s="32" t="s">
        <v>21194</v>
      </c>
      <c r="D4454" s="32" t="s">
        <v>21303</v>
      </c>
      <c r="E4454" s="33" t="s">
        <v>28038</v>
      </c>
    </row>
    <row r="4455" spans="1:5" x14ac:dyDescent="0.2">
      <c r="A4455" s="32">
        <v>40421</v>
      </c>
      <c r="B4455" s="32" t="s">
        <v>28039</v>
      </c>
      <c r="C4455" s="32" t="s">
        <v>21194</v>
      </c>
      <c r="D4455" s="32" t="s">
        <v>21303</v>
      </c>
      <c r="E4455" s="33" t="s">
        <v>2352</v>
      </c>
    </row>
    <row r="4456" spans="1:5" x14ac:dyDescent="0.2">
      <c r="A4456" s="32">
        <v>7126</v>
      </c>
      <c r="B4456" s="32" t="s">
        <v>28040</v>
      </c>
      <c r="C4456" s="32" t="s">
        <v>21194</v>
      </c>
      <c r="D4456" s="32" t="s">
        <v>21283</v>
      </c>
      <c r="E4456" s="33" t="s">
        <v>27839</v>
      </c>
    </row>
    <row r="4457" spans="1:5" x14ac:dyDescent="0.2">
      <c r="A4457" s="32">
        <v>38905</v>
      </c>
      <c r="B4457" s="32" t="s">
        <v>28041</v>
      </c>
      <c r="C4457" s="32" t="s">
        <v>21194</v>
      </c>
      <c r="D4457" s="32" t="s">
        <v>21303</v>
      </c>
      <c r="E4457" s="33" t="s">
        <v>9659</v>
      </c>
    </row>
    <row r="4458" spans="1:5" x14ac:dyDescent="0.2">
      <c r="A4458" s="32">
        <v>38907</v>
      </c>
      <c r="B4458" s="32" t="s">
        <v>28042</v>
      </c>
      <c r="C4458" s="32" t="s">
        <v>21194</v>
      </c>
      <c r="D4458" s="32" t="s">
        <v>21303</v>
      </c>
      <c r="E4458" s="33" t="s">
        <v>28043</v>
      </c>
    </row>
    <row r="4459" spans="1:5" x14ac:dyDescent="0.2">
      <c r="A4459" s="32">
        <v>38908</v>
      </c>
      <c r="B4459" s="32" t="s">
        <v>28044</v>
      </c>
      <c r="C4459" s="32" t="s">
        <v>21194</v>
      </c>
      <c r="D4459" s="32" t="s">
        <v>21303</v>
      </c>
      <c r="E4459" s="33" t="s">
        <v>11260</v>
      </c>
    </row>
    <row r="4460" spans="1:5" x14ac:dyDescent="0.2">
      <c r="A4460" s="32">
        <v>38909</v>
      </c>
      <c r="B4460" s="32" t="s">
        <v>28045</v>
      </c>
      <c r="C4460" s="32" t="s">
        <v>21194</v>
      </c>
      <c r="D4460" s="32" t="s">
        <v>21303</v>
      </c>
      <c r="E4460" s="33" t="s">
        <v>5091</v>
      </c>
    </row>
    <row r="4461" spans="1:5" x14ac:dyDescent="0.2">
      <c r="A4461" s="32">
        <v>38910</v>
      </c>
      <c r="B4461" s="32" t="s">
        <v>28046</v>
      </c>
      <c r="C4461" s="32" t="s">
        <v>21194</v>
      </c>
      <c r="D4461" s="32" t="s">
        <v>21303</v>
      </c>
      <c r="E4461" s="33" t="s">
        <v>28047</v>
      </c>
    </row>
    <row r="4462" spans="1:5" x14ac:dyDescent="0.2">
      <c r="A4462" s="32">
        <v>38897</v>
      </c>
      <c r="B4462" s="32" t="s">
        <v>28048</v>
      </c>
      <c r="C4462" s="32" t="s">
        <v>21194</v>
      </c>
      <c r="D4462" s="32" t="s">
        <v>21303</v>
      </c>
      <c r="E4462" s="33" t="s">
        <v>3128</v>
      </c>
    </row>
    <row r="4463" spans="1:5" x14ac:dyDescent="0.2">
      <c r="A4463" s="32">
        <v>38899</v>
      </c>
      <c r="B4463" s="32" t="s">
        <v>28049</v>
      </c>
      <c r="C4463" s="32" t="s">
        <v>21194</v>
      </c>
      <c r="D4463" s="32" t="s">
        <v>21303</v>
      </c>
      <c r="E4463" s="33" t="s">
        <v>28050</v>
      </c>
    </row>
    <row r="4464" spans="1:5" x14ac:dyDescent="0.2">
      <c r="A4464" s="32">
        <v>38900</v>
      </c>
      <c r="B4464" s="32" t="s">
        <v>28051</v>
      </c>
      <c r="C4464" s="32" t="s">
        <v>21194</v>
      </c>
      <c r="D4464" s="32" t="s">
        <v>21303</v>
      </c>
      <c r="E4464" s="33" t="s">
        <v>5097</v>
      </c>
    </row>
    <row r="4465" spans="1:5" x14ac:dyDescent="0.2">
      <c r="A4465" s="32">
        <v>38901</v>
      </c>
      <c r="B4465" s="32" t="s">
        <v>28052</v>
      </c>
      <c r="C4465" s="32" t="s">
        <v>21194</v>
      </c>
      <c r="D4465" s="32" t="s">
        <v>21303</v>
      </c>
      <c r="E4465" s="33" t="s">
        <v>28053</v>
      </c>
    </row>
    <row r="4466" spans="1:5" x14ac:dyDescent="0.2">
      <c r="A4466" s="32">
        <v>38904</v>
      </c>
      <c r="B4466" s="32" t="s">
        <v>28054</v>
      </c>
      <c r="C4466" s="32" t="s">
        <v>21194</v>
      </c>
      <c r="D4466" s="32" t="s">
        <v>21303</v>
      </c>
      <c r="E4466" s="33" t="s">
        <v>28055</v>
      </c>
    </row>
    <row r="4467" spans="1:5" x14ac:dyDescent="0.2">
      <c r="A4467" s="32">
        <v>38903</v>
      </c>
      <c r="B4467" s="32" t="s">
        <v>28056</v>
      </c>
      <c r="C4467" s="32" t="s">
        <v>21194</v>
      </c>
      <c r="D4467" s="32" t="s">
        <v>21303</v>
      </c>
      <c r="E4467" s="33" t="s">
        <v>28057</v>
      </c>
    </row>
    <row r="4468" spans="1:5" x14ac:dyDescent="0.2">
      <c r="A4468" s="32">
        <v>7091</v>
      </c>
      <c r="B4468" s="32" t="s">
        <v>28058</v>
      </c>
      <c r="C4468" s="32" t="s">
        <v>21194</v>
      </c>
      <c r="D4468" s="32" t="s">
        <v>21283</v>
      </c>
      <c r="E4468" s="33" t="s">
        <v>4823</v>
      </c>
    </row>
    <row r="4469" spans="1:5" x14ac:dyDescent="0.2">
      <c r="A4469" s="32">
        <v>11655</v>
      </c>
      <c r="B4469" s="32" t="s">
        <v>28059</v>
      </c>
      <c r="C4469" s="32" t="s">
        <v>21194</v>
      </c>
      <c r="D4469" s="32" t="s">
        <v>21283</v>
      </c>
      <c r="E4469" s="33" t="s">
        <v>7562</v>
      </c>
    </row>
    <row r="4470" spans="1:5" x14ac:dyDescent="0.2">
      <c r="A4470" s="32">
        <v>11656</v>
      </c>
      <c r="B4470" s="32" t="s">
        <v>28060</v>
      </c>
      <c r="C4470" s="32" t="s">
        <v>21194</v>
      </c>
      <c r="D4470" s="32" t="s">
        <v>21283</v>
      </c>
      <c r="E4470" s="33" t="s">
        <v>8726</v>
      </c>
    </row>
    <row r="4471" spans="1:5" x14ac:dyDescent="0.2">
      <c r="A4471" s="32">
        <v>37948</v>
      </c>
      <c r="B4471" s="32" t="s">
        <v>28061</v>
      </c>
      <c r="C4471" s="32" t="s">
        <v>21194</v>
      </c>
      <c r="D4471" s="32" t="s">
        <v>21283</v>
      </c>
      <c r="E4471" s="33" t="s">
        <v>223</v>
      </c>
    </row>
    <row r="4472" spans="1:5" x14ac:dyDescent="0.2">
      <c r="A4472" s="32">
        <v>7097</v>
      </c>
      <c r="B4472" s="32" t="s">
        <v>28062</v>
      </c>
      <c r="C4472" s="32" t="s">
        <v>21194</v>
      </c>
      <c r="D4472" s="32" t="s">
        <v>21283</v>
      </c>
      <c r="E4472" s="33" t="s">
        <v>24735</v>
      </c>
    </row>
    <row r="4473" spans="1:5" x14ac:dyDescent="0.2">
      <c r="A4473" s="32">
        <v>11657</v>
      </c>
      <c r="B4473" s="32" t="s">
        <v>28063</v>
      </c>
      <c r="C4473" s="32" t="s">
        <v>21194</v>
      </c>
      <c r="D4473" s="32" t="s">
        <v>21283</v>
      </c>
      <c r="E4473" s="33" t="s">
        <v>1842</v>
      </c>
    </row>
    <row r="4474" spans="1:5" x14ac:dyDescent="0.2">
      <c r="A4474" s="32">
        <v>11658</v>
      </c>
      <c r="B4474" s="32" t="s">
        <v>28064</v>
      </c>
      <c r="C4474" s="32" t="s">
        <v>21194</v>
      </c>
      <c r="D4474" s="32" t="s">
        <v>21283</v>
      </c>
      <c r="E4474" s="33" t="s">
        <v>3546</v>
      </c>
    </row>
    <row r="4475" spans="1:5" x14ac:dyDescent="0.2">
      <c r="A4475" s="32">
        <v>7146</v>
      </c>
      <c r="B4475" s="32" t="s">
        <v>28065</v>
      </c>
      <c r="C4475" s="32" t="s">
        <v>21194</v>
      </c>
      <c r="D4475" s="32" t="s">
        <v>21283</v>
      </c>
      <c r="E4475" s="33" t="s">
        <v>3430</v>
      </c>
    </row>
    <row r="4476" spans="1:5" x14ac:dyDescent="0.2">
      <c r="A4476" s="32">
        <v>7138</v>
      </c>
      <c r="B4476" s="32" t="s">
        <v>28066</v>
      </c>
      <c r="C4476" s="32" t="s">
        <v>21194</v>
      </c>
      <c r="D4476" s="32" t="s">
        <v>21283</v>
      </c>
      <c r="E4476" s="33" t="s">
        <v>1765</v>
      </c>
    </row>
    <row r="4477" spans="1:5" x14ac:dyDescent="0.2">
      <c r="A4477" s="32">
        <v>7139</v>
      </c>
      <c r="B4477" s="32" t="s">
        <v>28067</v>
      </c>
      <c r="C4477" s="32" t="s">
        <v>21194</v>
      </c>
      <c r="D4477" s="32" t="s">
        <v>21283</v>
      </c>
      <c r="E4477" s="33" t="s">
        <v>23061</v>
      </c>
    </row>
    <row r="4478" spans="1:5" x14ac:dyDescent="0.2">
      <c r="A4478" s="32">
        <v>7140</v>
      </c>
      <c r="B4478" s="32" t="s">
        <v>28068</v>
      </c>
      <c r="C4478" s="32" t="s">
        <v>21194</v>
      </c>
      <c r="D4478" s="32" t="s">
        <v>21283</v>
      </c>
      <c r="E4478" s="33" t="s">
        <v>11040</v>
      </c>
    </row>
    <row r="4479" spans="1:5" x14ac:dyDescent="0.2">
      <c r="A4479" s="32">
        <v>7141</v>
      </c>
      <c r="B4479" s="32" t="s">
        <v>28069</v>
      </c>
      <c r="C4479" s="32" t="s">
        <v>21194</v>
      </c>
      <c r="D4479" s="32" t="s">
        <v>21283</v>
      </c>
      <c r="E4479" s="33" t="s">
        <v>28070</v>
      </c>
    </row>
    <row r="4480" spans="1:5" x14ac:dyDescent="0.2">
      <c r="A4480" s="32">
        <v>7143</v>
      </c>
      <c r="B4480" s="32" t="s">
        <v>28071</v>
      </c>
      <c r="C4480" s="32" t="s">
        <v>21194</v>
      </c>
      <c r="D4480" s="32" t="s">
        <v>21283</v>
      </c>
      <c r="E4480" s="33" t="s">
        <v>28072</v>
      </c>
    </row>
    <row r="4481" spans="1:5" x14ac:dyDescent="0.2">
      <c r="A4481" s="32">
        <v>7144</v>
      </c>
      <c r="B4481" s="32" t="s">
        <v>28073</v>
      </c>
      <c r="C4481" s="32" t="s">
        <v>21194</v>
      </c>
      <c r="D4481" s="32" t="s">
        <v>21283</v>
      </c>
      <c r="E4481" s="33" t="s">
        <v>139</v>
      </c>
    </row>
    <row r="4482" spans="1:5" x14ac:dyDescent="0.2">
      <c r="A4482" s="32">
        <v>7145</v>
      </c>
      <c r="B4482" s="32" t="s">
        <v>28074</v>
      </c>
      <c r="C4482" s="32" t="s">
        <v>21194</v>
      </c>
      <c r="D4482" s="32" t="s">
        <v>21283</v>
      </c>
      <c r="E4482" s="33" t="s">
        <v>28075</v>
      </c>
    </row>
    <row r="4483" spans="1:5" x14ac:dyDescent="0.2">
      <c r="A4483" s="32">
        <v>7142</v>
      </c>
      <c r="B4483" s="32" t="s">
        <v>28076</v>
      </c>
      <c r="C4483" s="32" t="s">
        <v>21194</v>
      </c>
      <c r="D4483" s="32" t="s">
        <v>21283</v>
      </c>
      <c r="E4483" s="33" t="s">
        <v>6208</v>
      </c>
    </row>
    <row r="4484" spans="1:5" x14ac:dyDescent="0.2">
      <c r="A4484" s="32">
        <v>3593</v>
      </c>
      <c r="B4484" s="32" t="s">
        <v>28077</v>
      </c>
      <c r="C4484" s="32" t="s">
        <v>21194</v>
      </c>
      <c r="D4484" s="32" t="s">
        <v>21283</v>
      </c>
      <c r="E4484" s="33" t="s">
        <v>28078</v>
      </c>
    </row>
    <row r="4485" spans="1:5" x14ac:dyDescent="0.2">
      <c r="A4485" s="32">
        <v>3588</v>
      </c>
      <c r="B4485" s="32" t="s">
        <v>28079</v>
      </c>
      <c r="C4485" s="32" t="s">
        <v>21194</v>
      </c>
      <c r="D4485" s="32" t="s">
        <v>21283</v>
      </c>
      <c r="E4485" s="33" t="s">
        <v>28080</v>
      </c>
    </row>
    <row r="4486" spans="1:5" x14ac:dyDescent="0.2">
      <c r="A4486" s="32">
        <v>3585</v>
      </c>
      <c r="B4486" s="32" t="s">
        <v>28081</v>
      </c>
      <c r="C4486" s="32" t="s">
        <v>21194</v>
      </c>
      <c r="D4486" s="32" t="s">
        <v>21283</v>
      </c>
      <c r="E4486" s="33" t="s">
        <v>5016</v>
      </c>
    </row>
    <row r="4487" spans="1:5" x14ac:dyDescent="0.2">
      <c r="A4487" s="32">
        <v>3587</v>
      </c>
      <c r="B4487" s="32" t="s">
        <v>28082</v>
      </c>
      <c r="C4487" s="32" t="s">
        <v>21194</v>
      </c>
      <c r="D4487" s="32" t="s">
        <v>21283</v>
      </c>
      <c r="E4487" s="33" t="s">
        <v>2031</v>
      </c>
    </row>
    <row r="4488" spans="1:5" x14ac:dyDescent="0.2">
      <c r="A4488" s="32">
        <v>3590</v>
      </c>
      <c r="B4488" s="32" t="s">
        <v>28083</v>
      </c>
      <c r="C4488" s="32" t="s">
        <v>21194</v>
      </c>
      <c r="D4488" s="32" t="s">
        <v>21283</v>
      </c>
      <c r="E4488" s="33" t="s">
        <v>28084</v>
      </c>
    </row>
    <row r="4489" spans="1:5" x14ac:dyDescent="0.2">
      <c r="A4489" s="32">
        <v>3589</v>
      </c>
      <c r="B4489" s="32" t="s">
        <v>28085</v>
      </c>
      <c r="C4489" s="32" t="s">
        <v>21194</v>
      </c>
      <c r="D4489" s="32" t="s">
        <v>21283</v>
      </c>
      <c r="E4489" s="33" t="s">
        <v>11500</v>
      </c>
    </row>
    <row r="4490" spans="1:5" x14ac:dyDescent="0.2">
      <c r="A4490" s="32">
        <v>3586</v>
      </c>
      <c r="B4490" s="32" t="s">
        <v>28086</v>
      </c>
      <c r="C4490" s="32" t="s">
        <v>21194</v>
      </c>
      <c r="D4490" s="32" t="s">
        <v>21283</v>
      </c>
      <c r="E4490" s="33" t="s">
        <v>7656</v>
      </c>
    </row>
    <row r="4491" spans="1:5" x14ac:dyDescent="0.2">
      <c r="A4491" s="32">
        <v>3592</v>
      </c>
      <c r="B4491" s="32" t="s">
        <v>28087</v>
      </c>
      <c r="C4491" s="32" t="s">
        <v>21194</v>
      </c>
      <c r="D4491" s="32" t="s">
        <v>21283</v>
      </c>
      <c r="E4491" s="33" t="s">
        <v>28088</v>
      </c>
    </row>
    <row r="4492" spans="1:5" x14ac:dyDescent="0.2">
      <c r="A4492" s="32">
        <v>3591</v>
      </c>
      <c r="B4492" s="32" t="s">
        <v>28089</v>
      </c>
      <c r="C4492" s="32" t="s">
        <v>21194</v>
      </c>
      <c r="D4492" s="32" t="s">
        <v>21283</v>
      </c>
      <c r="E4492" s="33" t="s">
        <v>28090</v>
      </c>
    </row>
    <row r="4493" spans="1:5" x14ac:dyDescent="0.2">
      <c r="A4493" s="32">
        <v>40396</v>
      </c>
      <c r="B4493" s="32" t="s">
        <v>28091</v>
      </c>
      <c r="C4493" s="32" t="s">
        <v>21194</v>
      </c>
      <c r="D4493" s="32" t="s">
        <v>21303</v>
      </c>
      <c r="E4493" s="33" t="s">
        <v>28092</v>
      </c>
    </row>
    <row r="4494" spans="1:5" x14ac:dyDescent="0.2">
      <c r="A4494" s="32">
        <v>40395</v>
      </c>
      <c r="B4494" s="32" t="s">
        <v>28093</v>
      </c>
      <c r="C4494" s="32" t="s">
        <v>21194</v>
      </c>
      <c r="D4494" s="32" t="s">
        <v>21303</v>
      </c>
      <c r="E4494" s="33" t="s">
        <v>9976</v>
      </c>
    </row>
    <row r="4495" spans="1:5" x14ac:dyDescent="0.2">
      <c r="A4495" s="32">
        <v>40392</v>
      </c>
      <c r="B4495" s="32" t="s">
        <v>28094</v>
      </c>
      <c r="C4495" s="32" t="s">
        <v>21194</v>
      </c>
      <c r="D4495" s="32" t="s">
        <v>21303</v>
      </c>
      <c r="E4495" s="33" t="s">
        <v>28095</v>
      </c>
    </row>
    <row r="4496" spans="1:5" x14ac:dyDescent="0.2">
      <c r="A4496" s="32">
        <v>40394</v>
      </c>
      <c r="B4496" s="32" t="s">
        <v>28096</v>
      </c>
      <c r="C4496" s="32" t="s">
        <v>21194</v>
      </c>
      <c r="D4496" s="32" t="s">
        <v>21303</v>
      </c>
      <c r="E4496" s="33" t="s">
        <v>23853</v>
      </c>
    </row>
    <row r="4497" spans="1:5" x14ac:dyDescent="0.2">
      <c r="A4497" s="32">
        <v>40398</v>
      </c>
      <c r="B4497" s="32" t="s">
        <v>28097</v>
      </c>
      <c r="C4497" s="32" t="s">
        <v>21194</v>
      </c>
      <c r="D4497" s="32" t="s">
        <v>21303</v>
      </c>
      <c r="E4497" s="33" t="s">
        <v>28098</v>
      </c>
    </row>
    <row r="4498" spans="1:5" x14ac:dyDescent="0.2">
      <c r="A4498" s="32">
        <v>40397</v>
      </c>
      <c r="B4498" s="32" t="s">
        <v>28099</v>
      </c>
      <c r="C4498" s="32" t="s">
        <v>21194</v>
      </c>
      <c r="D4498" s="32" t="s">
        <v>21303</v>
      </c>
      <c r="E4498" s="33" t="s">
        <v>28100</v>
      </c>
    </row>
    <row r="4499" spans="1:5" x14ac:dyDescent="0.2">
      <c r="A4499" s="32">
        <v>40393</v>
      </c>
      <c r="B4499" s="32" t="s">
        <v>28101</v>
      </c>
      <c r="C4499" s="32" t="s">
        <v>21194</v>
      </c>
      <c r="D4499" s="32" t="s">
        <v>21303</v>
      </c>
      <c r="E4499" s="33" t="s">
        <v>28102</v>
      </c>
    </row>
    <row r="4500" spans="1:5" x14ac:dyDescent="0.2">
      <c r="A4500" s="32">
        <v>40399</v>
      </c>
      <c r="B4500" s="32" t="s">
        <v>28103</v>
      </c>
      <c r="C4500" s="32" t="s">
        <v>21194</v>
      </c>
      <c r="D4500" s="32" t="s">
        <v>21303</v>
      </c>
      <c r="E4500" s="33" t="s">
        <v>28104</v>
      </c>
    </row>
    <row r="4501" spans="1:5" x14ac:dyDescent="0.2">
      <c r="A4501" s="32">
        <v>39322</v>
      </c>
      <c r="B4501" s="32" t="s">
        <v>28105</v>
      </c>
      <c r="C4501" s="32" t="s">
        <v>21194</v>
      </c>
      <c r="D4501" s="32" t="s">
        <v>21303</v>
      </c>
      <c r="E4501" s="33" t="s">
        <v>11597</v>
      </c>
    </row>
    <row r="4502" spans="1:5" x14ac:dyDescent="0.2">
      <c r="A4502" s="32">
        <v>39289</v>
      </c>
      <c r="B4502" s="32" t="s">
        <v>28106</v>
      </c>
      <c r="C4502" s="32" t="s">
        <v>21194</v>
      </c>
      <c r="D4502" s="32" t="s">
        <v>21303</v>
      </c>
      <c r="E4502" s="33" t="s">
        <v>7445</v>
      </c>
    </row>
    <row r="4503" spans="1:5" x14ac:dyDescent="0.2">
      <c r="A4503" s="32">
        <v>39290</v>
      </c>
      <c r="B4503" s="32" t="s">
        <v>28107</v>
      </c>
      <c r="C4503" s="32" t="s">
        <v>21194</v>
      </c>
      <c r="D4503" s="32" t="s">
        <v>21303</v>
      </c>
      <c r="E4503" s="33" t="s">
        <v>28108</v>
      </c>
    </row>
    <row r="4504" spans="1:5" x14ac:dyDescent="0.2">
      <c r="A4504" s="32">
        <v>39291</v>
      </c>
      <c r="B4504" s="32" t="s">
        <v>28109</v>
      </c>
      <c r="C4504" s="32" t="s">
        <v>21194</v>
      </c>
      <c r="D4504" s="32" t="s">
        <v>21303</v>
      </c>
      <c r="E4504" s="33" t="s">
        <v>28110</v>
      </c>
    </row>
    <row r="4505" spans="1:5" x14ac:dyDescent="0.2">
      <c r="A4505" s="32">
        <v>20174</v>
      </c>
      <c r="B4505" s="32" t="s">
        <v>28111</v>
      </c>
      <c r="C4505" s="32" t="s">
        <v>21194</v>
      </c>
      <c r="D4505" s="32" t="s">
        <v>21283</v>
      </c>
      <c r="E4505" s="33" t="s">
        <v>21490</v>
      </c>
    </row>
    <row r="4506" spans="1:5" x14ac:dyDescent="0.2">
      <c r="A4506" s="32">
        <v>41892</v>
      </c>
      <c r="B4506" s="32" t="s">
        <v>28112</v>
      </c>
      <c r="C4506" s="32" t="s">
        <v>21194</v>
      </c>
      <c r="D4506" s="32" t="s">
        <v>21303</v>
      </c>
      <c r="E4506" s="33" t="s">
        <v>28113</v>
      </c>
    </row>
    <row r="4507" spans="1:5" x14ac:dyDescent="0.2">
      <c r="A4507" s="32">
        <v>7048</v>
      </c>
      <c r="B4507" s="32" t="s">
        <v>28114</v>
      </c>
      <c r="C4507" s="32" t="s">
        <v>21194</v>
      </c>
      <c r="D4507" s="32" t="s">
        <v>21303</v>
      </c>
      <c r="E4507" s="33" t="s">
        <v>7196</v>
      </c>
    </row>
    <row r="4508" spans="1:5" x14ac:dyDescent="0.2">
      <c r="A4508" s="32">
        <v>7088</v>
      </c>
      <c r="B4508" s="32" t="s">
        <v>28115</v>
      </c>
      <c r="C4508" s="32" t="s">
        <v>21194</v>
      </c>
      <c r="D4508" s="32" t="s">
        <v>21303</v>
      </c>
      <c r="E4508" s="33" t="s">
        <v>28116</v>
      </c>
    </row>
    <row r="4509" spans="1:5" x14ac:dyDescent="0.2">
      <c r="A4509" s="32">
        <v>20179</v>
      </c>
      <c r="B4509" s="32" t="s">
        <v>28117</v>
      </c>
      <c r="C4509" s="32" t="s">
        <v>21194</v>
      </c>
      <c r="D4509" s="32" t="s">
        <v>21283</v>
      </c>
      <c r="E4509" s="33" t="s">
        <v>8897</v>
      </c>
    </row>
    <row r="4510" spans="1:5" x14ac:dyDescent="0.2">
      <c r="A4510" s="32">
        <v>20178</v>
      </c>
      <c r="B4510" s="32" t="s">
        <v>28118</v>
      </c>
      <c r="C4510" s="32" t="s">
        <v>21194</v>
      </c>
      <c r="D4510" s="32" t="s">
        <v>21283</v>
      </c>
      <c r="E4510" s="33" t="s">
        <v>28119</v>
      </c>
    </row>
    <row r="4511" spans="1:5" x14ac:dyDescent="0.2">
      <c r="A4511" s="32">
        <v>20180</v>
      </c>
      <c r="B4511" s="32" t="s">
        <v>28120</v>
      </c>
      <c r="C4511" s="32" t="s">
        <v>21194</v>
      </c>
      <c r="D4511" s="32" t="s">
        <v>21283</v>
      </c>
      <c r="E4511" s="33" t="s">
        <v>28121</v>
      </c>
    </row>
    <row r="4512" spans="1:5" x14ac:dyDescent="0.2">
      <c r="A4512" s="32">
        <v>20181</v>
      </c>
      <c r="B4512" s="32" t="s">
        <v>28122</v>
      </c>
      <c r="C4512" s="32" t="s">
        <v>21194</v>
      </c>
      <c r="D4512" s="32" t="s">
        <v>21283</v>
      </c>
      <c r="E4512" s="33" t="s">
        <v>28123</v>
      </c>
    </row>
    <row r="4513" spans="1:5" x14ac:dyDescent="0.2">
      <c r="A4513" s="32">
        <v>20177</v>
      </c>
      <c r="B4513" s="32" t="s">
        <v>28124</v>
      </c>
      <c r="C4513" s="32" t="s">
        <v>21194</v>
      </c>
      <c r="D4513" s="32" t="s">
        <v>21283</v>
      </c>
      <c r="E4513" s="33" t="s">
        <v>8837</v>
      </c>
    </row>
    <row r="4514" spans="1:5" x14ac:dyDescent="0.2">
      <c r="A4514" s="32">
        <v>7082</v>
      </c>
      <c r="B4514" s="32" t="s">
        <v>28125</v>
      </c>
      <c r="C4514" s="32" t="s">
        <v>21194</v>
      </c>
      <c r="D4514" s="32" t="s">
        <v>21303</v>
      </c>
      <c r="E4514" s="33" t="s">
        <v>28126</v>
      </c>
    </row>
    <row r="4515" spans="1:5" x14ac:dyDescent="0.2">
      <c r="A4515" s="32">
        <v>42707</v>
      </c>
      <c r="B4515" s="32" t="s">
        <v>28127</v>
      </c>
      <c r="C4515" s="32" t="s">
        <v>21194</v>
      </c>
      <c r="D4515" s="32" t="s">
        <v>21303</v>
      </c>
      <c r="E4515" s="33" t="s">
        <v>28128</v>
      </c>
    </row>
    <row r="4516" spans="1:5" x14ac:dyDescent="0.2">
      <c r="A4516" s="32">
        <v>7069</v>
      </c>
      <c r="B4516" s="32" t="s">
        <v>28129</v>
      </c>
      <c r="C4516" s="32" t="s">
        <v>21194</v>
      </c>
      <c r="D4516" s="32" t="s">
        <v>21303</v>
      </c>
      <c r="E4516" s="33" t="s">
        <v>3662</v>
      </c>
    </row>
    <row r="4517" spans="1:5" x14ac:dyDescent="0.2">
      <c r="A4517" s="32">
        <v>42708</v>
      </c>
      <c r="B4517" s="32" t="s">
        <v>28130</v>
      </c>
      <c r="C4517" s="32" t="s">
        <v>21194</v>
      </c>
      <c r="D4517" s="32" t="s">
        <v>21303</v>
      </c>
      <c r="E4517" s="33" t="s">
        <v>28131</v>
      </c>
    </row>
    <row r="4518" spans="1:5" x14ac:dyDescent="0.2">
      <c r="A4518" s="32">
        <v>7070</v>
      </c>
      <c r="B4518" s="32" t="s">
        <v>28132</v>
      </c>
      <c r="C4518" s="32" t="s">
        <v>21194</v>
      </c>
      <c r="D4518" s="32" t="s">
        <v>21303</v>
      </c>
      <c r="E4518" s="33" t="s">
        <v>28133</v>
      </c>
    </row>
    <row r="4519" spans="1:5" x14ac:dyDescent="0.2">
      <c r="A4519" s="32">
        <v>42709</v>
      </c>
      <c r="B4519" s="32" t="s">
        <v>28134</v>
      </c>
      <c r="C4519" s="32" t="s">
        <v>21194</v>
      </c>
      <c r="D4519" s="32" t="s">
        <v>21303</v>
      </c>
      <c r="E4519" s="33" t="s">
        <v>28135</v>
      </c>
    </row>
    <row r="4520" spans="1:5" x14ac:dyDescent="0.2">
      <c r="A4520" s="32">
        <v>42710</v>
      </c>
      <c r="B4520" s="32" t="s">
        <v>28136</v>
      </c>
      <c r="C4520" s="32" t="s">
        <v>21194</v>
      </c>
      <c r="D4520" s="32" t="s">
        <v>21303</v>
      </c>
      <c r="E4520" s="33" t="s">
        <v>28137</v>
      </c>
    </row>
    <row r="4521" spans="1:5" x14ac:dyDescent="0.2">
      <c r="A4521" s="32">
        <v>42716</v>
      </c>
      <c r="B4521" s="32" t="s">
        <v>28138</v>
      </c>
      <c r="C4521" s="32" t="s">
        <v>21194</v>
      </c>
      <c r="D4521" s="32" t="s">
        <v>21303</v>
      </c>
      <c r="E4521" s="33" t="s">
        <v>28139</v>
      </c>
    </row>
    <row r="4522" spans="1:5" x14ac:dyDescent="0.2">
      <c r="A4522" s="32">
        <v>20172</v>
      </c>
      <c r="B4522" s="32" t="s">
        <v>28140</v>
      </c>
      <c r="C4522" s="32" t="s">
        <v>21194</v>
      </c>
      <c r="D4522" s="32" t="s">
        <v>21303</v>
      </c>
      <c r="E4522" s="33" t="s">
        <v>1271</v>
      </c>
    </row>
    <row r="4523" spans="1:5" x14ac:dyDescent="0.2">
      <c r="A4523" s="32">
        <v>40945</v>
      </c>
      <c r="B4523" s="32" t="s">
        <v>28141</v>
      </c>
      <c r="C4523" s="32" t="s">
        <v>21307</v>
      </c>
      <c r="D4523" s="32" t="s">
        <v>21283</v>
      </c>
      <c r="E4523" s="33" t="s">
        <v>28142</v>
      </c>
    </row>
    <row r="4524" spans="1:5" x14ac:dyDescent="0.2">
      <c r="A4524" s="32">
        <v>40946</v>
      </c>
      <c r="B4524" s="32" t="s">
        <v>28143</v>
      </c>
      <c r="C4524" s="32" t="s">
        <v>21603</v>
      </c>
      <c r="D4524" s="32" t="s">
        <v>21283</v>
      </c>
      <c r="E4524" s="33" t="s">
        <v>28144</v>
      </c>
    </row>
    <row r="4525" spans="1:5" x14ac:dyDescent="0.2">
      <c r="A4525" s="32">
        <v>7153</v>
      </c>
      <c r="B4525" s="32" t="s">
        <v>28145</v>
      </c>
      <c r="C4525" s="32" t="s">
        <v>21307</v>
      </c>
      <c r="D4525" s="32" t="s">
        <v>21283</v>
      </c>
      <c r="E4525" s="33" t="s">
        <v>7377</v>
      </c>
    </row>
    <row r="4526" spans="1:5" x14ac:dyDescent="0.2">
      <c r="A4526" s="32">
        <v>41089</v>
      </c>
      <c r="B4526" s="32" t="s">
        <v>28146</v>
      </c>
      <c r="C4526" s="32" t="s">
        <v>21603</v>
      </c>
      <c r="D4526" s="32" t="s">
        <v>21283</v>
      </c>
      <c r="E4526" s="33" t="s">
        <v>28147</v>
      </c>
    </row>
    <row r="4527" spans="1:5" x14ac:dyDescent="0.2">
      <c r="A4527" s="32">
        <v>40943</v>
      </c>
      <c r="B4527" s="32" t="s">
        <v>28148</v>
      </c>
      <c r="C4527" s="32" t="s">
        <v>21307</v>
      </c>
      <c r="D4527" s="32" t="s">
        <v>21283</v>
      </c>
      <c r="E4527" s="33" t="s">
        <v>6019</v>
      </c>
    </row>
    <row r="4528" spans="1:5" x14ac:dyDescent="0.2">
      <c r="A4528" s="32">
        <v>40944</v>
      </c>
      <c r="B4528" s="32" t="s">
        <v>28149</v>
      </c>
      <c r="C4528" s="32" t="s">
        <v>21603</v>
      </c>
      <c r="D4528" s="32" t="s">
        <v>21283</v>
      </c>
      <c r="E4528" s="33" t="s">
        <v>28150</v>
      </c>
    </row>
    <row r="4529" spans="1:5" x14ac:dyDescent="0.2">
      <c r="A4529" s="32">
        <v>6175</v>
      </c>
      <c r="B4529" s="32" t="s">
        <v>28151</v>
      </c>
      <c r="C4529" s="32" t="s">
        <v>21307</v>
      </c>
      <c r="D4529" s="32" t="s">
        <v>21283</v>
      </c>
      <c r="E4529" s="33" t="s">
        <v>28152</v>
      </c>
    </row>
    <row r="4530" spans="1:5" x14ac:dyDescent="0.2">
      <c r="A4530" s="32">
        <v>41092</v>
      </c>
      <c r="B4530" s="32" t="s">
        <v>28153</v>
      </c>
      <c r="C4530" s="32" t="s">
        <v>21603</v>
      </c>
      <c r="D4530" s="32" t="s">
        <v>21283</v>
      </c>
      <c r="E4530" s="33" t="s">
        <v>28154</v>
      </c>
    </row>
    <row r="4531" spans="1:5" x14ac:dyDescent="0.2">
      <c r="A4531" s="32">
        <v>37712</v>
      </c>
      <c r="B4531" s="32" t="s">
        <v>28155</v>
      </c>
      <c r="C4531" s="32" t="s">
        <v>21286</v>
      </c>
      <c r="D4531" s="32" t="s">
        <v>21303</v>
      </c>
      <c r="E4531" s="33" t="s">
        <v>28156</v>
      </c>
    </row>
    <row r="4532" spans="1:5" x14ac:dyDescent="0.2">
      <c r="A4532" s="32">
        <v>34547</v>
      </c>
      <c r="B4532" s="32" t="s">
        <v>28157</v>
      </c>
      <c r="C4532" s="32" t="s">
        <v>21259</v>
      </c>
      <c r="D4532" s="32" t="s">
        <v>21283</v>
      </c>
      <c r="E4532" s="33" t="s">
        <v>1506</v>
      </c>
    </row>
    <row r="4533" spans="1:5" x14ac:dyDescent="0.2">
      <c r="A4533" s="32">
        <v>34548</v>
      </c>
      <c r="B4533" s="32" t="s">
        <v>28158</v>
      </c>
      <c r="C4533" s="32" t="s">
        <v>21259</v>
      </c>
      <c r="D4533" s="32" t="s">
        <v>21283</v>
      </c>
      <c r="E4533" s="33" t="s">
        <v>1498</v>
      </c>
    </row>
    <row r="4534" spans="1:5" x14ac:dyDescent="0.2">
      <c r="A4534" s="32">
        <v>34558</v>
      </c>
      <c r="B4534" s="32" t="s">
        <v>28159</v>
      </c>
      <c r="C4534" s="32" t="s">
        <v>21259</v>
      </c>
      <c r="D4534" s="32" t="s">
        <v>21283</v>
      </c>
      <c r="E4534" s="33" t="s">
        <v>1468</v>
      </c>
    </row>
    <row r="4535" spans="1:5" x14ac:dyDescent="0.2">
      <c r="A4535" s="32">
        <v>34550</v>
      </c>
      <c r="B4535" s="32" t="s">
        <v>28160</v>
      </c>
      <c r="C4535" s="32" t="s">
        <v>21259</v>
      </c>
      <c r="D4535" s="32" t="s">
        <v>21283</v>
      </c>
      <c r="E4535" s="33" t="s">
        <v>289</v>
      </c>
    </row>
    <row r="4536" spans="1:5" x14ac:dyDescent="0.2">
      <c r="A4536" s="32">
        <v>34557</v>
      </c>
      <c r="B4536" s="32" t="s">
        <v>28161</v>
      </c>
      <c r="C4536" s="32" t="s">
        <v>21259</v>
      </c>
      <c r="D4536" s="32" t="s">
        <v>21283</v>
      </c>
      <c r="E4536" s="33" t="s">
        <v>22489</v>
      </c>
    </row>
    <row r="4537" spans="1:5" x14ac:dyDescent="0.2">
      <c r="A4537" s="32">
        <v>37411</v>
      </c>
      <c r="B4537" s="32" t="s">
        <v>28162</v>
      </c>
      <c r="C4537" s="32" t="s">
        <v>21286</v>
      </c>
      <c r="D4537" s="32" t="s">
        <v>21283</v>
      </c>
      <c r="E4537" s="33" t="s">
        <v>25098</v>
      </c>
    </row>
    <row r="4538" spans="1:5" x14ac:dyDescent="0.2">
      <c r="A4538" s="32">
        <v>39508</v>
      </c>
      <c r="B4538" s="32" t="s">
        <v>28163</v>
      </c>
      <c r="C4538" s="32" t="s">
        <v>21286</v>
      </c>
      <c r="D4538" s="32" t="s">
        <v>21283</v>
      </c>
      <c r="E4538" s="33" t="s">
        <v>6857</v>
      </c>
    </row>
    <row r="4539" spans="1:5" x14ac:dyDescent="0.2">
      <c r="A4539" s="32">
        <v>39507</v>
      </c>
      <c r="B4539" s="32" t="s">
        <v>28164</v>
      </c>
      <c r="C4539" s="32" t="s">
        <v>21286</v>
      </c>
      <c r="D4539" s="32" t="s">
        <v>21283</v>
      </c>
      <c r="E4539" s="33" t="s">
        <v>23513</v>
      </c>
    </row>
    <row r="4540" spans="1:5" x14ac:dyDescent="0.2">
      <c r="A4540" s="32">
        <v>7155</v>
      </c>
      <c r="B4540" s="32" t="s">
        <v>28165</v>
      </c>
      <c r="C4540" s="32" t="s">
        <v>21286</v>
      </c>
      <c r="D4540" s="32" t="s">
        <v>21283</v>
      </c>
      <c r="E4540" s="33" t="s">
        <v>2072</v>
      </c>
    </row>
    <row r="4541" spans="1:5" x14ac:dyDescent="0.2">
      <c r="A4541" s="32">
        <v>42406</v>
      </c>
      <c r="B4541" s="32" t="s">
        <v>28166</v>
      </c>
      <c r="C4541" s="32" t="s">
        <v>21286</v>
      </c>
      <c r="D4541" s="32" t="s">
        <v>21283</v>
      </c>
      <c r="E4541" s="33" t="s">
        <v>7175</v>
      </c>
    </row>
    <row r="4542" spans="1:5" x14ac:dyDescent="0.2">
      <c r="A4542" s="32">
        <v>7156</v>
      </c>
      <c r="B4542" s="32" t="s">
        <v>28167</v>
      </c>
      <c r="C4542" s="32" t="s">
        <v>21286</v>
      </c>
      <c r="D4542" s="32" t="s">
        <v>21287</v>
      </c>
      <c r="E4542" s="33" t="s">
        <v>28168</v>
      </c>
    </row>
    <row r="4543" spans="1:5" x14ac:dyDescent="0.2">
      <c r="A4543" s="32">
        <v>43127</v>
      </c>
      <c r="B4543" s="32" t="s">
        <v>28169</v>
      </c>
      <c r="C4543" s="32" t="s">
        <v>21286</v>
      </c>
      <c r="D4543" s="32" t="s">
        <v>21283</v>
      </c>
      <c r="E4543" s="33" t="s">
        <v>28170</v>
      </c>
    </row>
    <row r="4544" spans="1:5" x14ac:dyDescent="0.2">
      <c r="A4544" s="32">
        <v>10917</v>
      </c>
      <c r="B4544" s="32" t="s">
        <v>28171</v>
      </c>
      <c r="C4544" s="32" t="s">
        <v>21286</v>
      </c>
      <c r="D4544" s="32" t="s">
        <v>21283</v>
      </c>
      <c r="E4544" s="33" t="s">
        <v>6435</v>
      </c>
    </row>
    <row r="4545" spans="1:5" x14ac:dyDescent="0.2">
      <c r="A4545" s="32">
        <v>21141</v>
      </c>
      <c r="B4545" s="32" t="s">
        <v>28172</v>
      </c>
      <c r="C4545" s="32" t="s">
        <v>21286</v>
      </c>
      <c r="D4545" s="32" t="s">
        <v>21283</v>
      </c>
      <c r="E4545" s="33" t="s">
        <v>4018</v>
      </c>
    </row>
    <row r="4546" spans="1:5" x14ac:dyDescent="0.2">
      <c r="A4546" s="32">
        <v>39509</v>
      </c>
      <c r="B4546" s="32" t="s">
        <v>28173</v>
      </c>
      <c r="C4546" s="32" t="s">
        <v>21286</v>
      </c>
      <c r="D4546" s="32" t="s">
        <v>21283</v>
      </c>
      <c r="E4546" s="33" t="s">
        <v>25470</v>
      </c>
    </row>
    <row r="4547" spans="1:5" x14ac:dyDescent="0.2">
      <c r="A4547" s="32">
        <v>25988</v>
      </c>
      <c r="B4547" s="32" t="s">
        <v>28174</v>
      </c>
      <c r="C4547" s="32" t="s">
        <v>21286</v>
      </c>
      <c r="D4547" s="32" t="s">
        <v>21303</v>
      </c>
      <c r="E4547" s="33" t="s">
        <v>28175</v>
      </c>
    </row>
    <row r="4548" spans="1:5" x14ac:dyDescent="0.2">
      <c r="A4548" s="32">
        <v>7167</v>
      </c>
      <c r="B4548" s="32" t="s">
        <v>28176</v>
      </c>
      <c r="C4548" s="32" t="s">
        <v>21286</v>
      </c>
      <c r="D4548" s="32" t="s">
        <v>21303</v>
      </c>
      <c r="E4548" s="33" t="s">
        <v>99</v>
      </c>
    </row>
    <row r="4549" spans="1:5" x14ac:dyDescent="0.2">
      <c r="A4549" s="32">
        <v>10928</v>
      </c>
      <c r="B4549" s="32" t="s">
        <v>28177</v>
      </c>
      <c r="C4549" s="32" t="s">
        <v>21286</v>
      </c>
      <c r="D4549" s="32" t="s">
        <v>21303</v>
      </c>
      <c r="E4549" s="33" t="s">
        <v>28178</v>
      </c>
    </row>
    <row r="4550" spans="1:5" x14ac:dyDescent="0.2">
      <c r="A4550" s="32">
        <v>10933</v>
      </c>
      <c r="B4550" s="32" t="s">
        <v>28179</v>
      </c>
      <c r="C4550" s="32" t="s">
        <v>21286</v>
      </c>
      <c r="D4550" s="32" t="s">
        <v>21303</v>
      </c>
      <c r="E4550" s="33" t="s">
        <v>5800</v>
      </c>
    </row>
    <row r="4551" spans="1:5" x14ac:dyDescent="0.2">
      <c r="A4551" s="32">
        <v>7158</v>
      </c>
      <c r="B4551" s="32" t="s">
        <v>28180</v>
      </c>
      <c r="C4551" s="32" t="s">
        <v>21286</v>
      </c>
      <c r="D4551" s="32" t="s">
        <v>21303</v>
      </c>
      <c r="E4551" s="33" t="s">
        <v>27357</v>
      </c>
    </row>
    <row r="4552" spans="1:5" x14ac:dyDescent="0.2">
      <c r="A4552" s="32">
        <v>10927</v>
      </c>
      <c r="B4552" s="32" t="s">
        <v>28181</v>
      </c>
      <c r="C4552" s="32" t="s">
        <v>21286</v>
      </c>
      <c r="D4552" s="32" t="s">
        <v>21303</v>
      </c>
      <c r="E4552" s="33" t="s">
        <v>3092</v>
      </c>
    </row>
    <row r="4553" spans="1:5" x14ac:dyDescent="0.2">
      <c r="A4553" s="32">
        <v>7162</v>
      </c>
      <c r="B4553" s="32" t="s">
        <v>28182</v>
      </c>
      <c r="C4553" s="32" t="s">
        <v>21286</v>
      </c>
      <c r="D4553" s="32" t="s">
        <v>21303</v>
      </c>
      <c r="E4553" s="33" t="s">
        <v>5201</v>
      </c>
    </row>
    <row r="4554" spans="1:5" x14ac:dyDescent="0.2">
      <c r="A4554" s="32">
        <v>10932</v>
      </c>
      <c r="B4554" s="32" t="s">
        <v>28183</v>
      </c>
      <c r="C4554" s="32" t="s">
        <v>21286</v>
      </c>
      <c r="D4554" s="32" t="s">
        <v>21303</v>
      </c>
      <c r="E4554" s="33" t="s">
        <v>28184</v>
      </c>
    </row>
    <row r="4555" spans="1:5" x14ac:dyDescent="0.2">
      <c r="A4555" s="32">
        <v>10937</v>
      </c>
      <c r="B4555" s="32" t="s">
        <v>28185</v>
      </c>
      <c r="C4555" s="32" t="s">
        <v>21286</v>
      </c>
      <c r="D4555" s="32" t="s">
        <v>21303</v>
      </c>
      <c r="E4555" s="33" t="s">
        <v>8042</v>
      </c>
    </row>
    <row r="4556" spans="1:5" x14ac:dyDescent="0.2">
      <c r="A4556" s="32">
        <v>10935</v>
      </c>
      <c r="B4556" s="32" t="s">
        <v>28186</v>
      </c>
      <c r="C4556" s="32" t="s">
        <v>21286</v>
      </c>
      <c r="D4556" s="32" t="s">
        <v>21303</v>
      </c>
      <c r="E4556" s="33" t="s">
        <v>28187</v>
      </c>
    </row>
    <row r="4557" spans="1:5" x14ac:dyDescent="0.2">
      <c r="A4557" s="32">
        <v>10931</v>
      </c>
      <c r="B4557" s="32" t="s">
        <v>28188</v>
      </c>
      <c r="C4557" s="32" t="s">
        <v>21286</v>
      </c>
      <c r="D4557" s="32" t="s">
        <v>21303</v>
      </c>
      <c r="E4557" s="33" t="s">
        <v>4103</v>
      </c>
    </row>
    <row r="4558" spans="1:5" x14ac:dyDescent="0.2">
      <c r="A4558" s="32">
        <v>7164</v>
      </c>
      <c r="B4558" s="32" t="s">
        <v>28189</v>
      </c>
      <c r="C4558" s="32" t="s">
        <v>21286</v>
      </c>
      <c r="D4558" s="32" t="s">
        <v>21303</v>
      </c>
      <c r="E4558" s="33" t="s">
        <v>22396</v>
      </c>
    </row>
    <row r="4559" spans="1:5" x14ac:dyDescent="0.2">
      <c r="A4559" s="32">
        <v>36887</v>
      </c>
      <c r="B4559" s="32" t="s">
        <v>28190</v>
      </c>
      <c r="C4559" s="32" t="s">
        <v>21286</v>
      </c>
      <c r="D4559" s="32" t="s">
        <v>21303</v>
      </c>
      <c r="E4559" s="33" t="s">
        <v>11560</v>
      </c>
    </row>
    <row r="4560" spans="1:5" x14ac:dyDescent="0.2">
      <c r="A4560" s="32">
        <v>34630</v>
      </c>
      <c r="B4560" s="32" t="s">
        <v>28191</v>
      </c>
      <c r="C4560" s="32" t="s">
        <v>21194</v>
      </c>
      <c r="D4560" s="32" t="s">
        <v>21303</v>
      </c>
      <c r="E4560" s="33" t="s">
        <v>28192</v>
      </c>
    </row>
    <row r="4561" spans="1:5" x14ac:dyDescent="0.2">
      <c r="A4561" s="32">
        <v>7161</v>
      </c>
      <c r="B4561" s="32" t="s">
        <v>28193</v>
      </c>
      <c r="C4561" s="32" t="s">
        <v>21286</v>
      </c>
      <c r="D4561" s="32" t="s">
        <v>21303</v>
      </c>
      <c r="E4561" s="33" t="s">
        <v>231</v>
      </c>
    </row>
    <row r="4562" spans="1:5" x14ac:dyDescent="0.2">
      <c r="A4562" s="32">
        <v>7170</v>
      </c>
      <c r="B4562" s="32" t="s">
        <v>28194</v>
      </c>
      <c r="C4562" s="32" t="s">
        <v>21286</v>
      </c>
      <c r="D4562" s="32" t="s">
        <v>21303</v>
      </c>
      <c r="E4562" s="33" t="s">
        <v>10757</v>
      </c>
    </row>
    <row r="4563" spans="1:5" x14ac:dyDescent="0.2">
      <c r="A4563" s="32">
        <v>37524</v>
      </c>
      <c r="B4563" s="32" t="s">
        <v>28195</v>
      </c>
      <c r="C4563" s="32" t="s">
        <v>21259</v>
      </c>
      <c r="D4563" s="32" t="s">
        <v>21303</v>
      </c>
      <c r="E4563" s="33" t="s">
        <v>1572</v>
      </c>
    </row>
    <row r="4564" spans="1:5" x14ac:dyDescent="0.2">
      <c r="A4564" s="32">
        <v>37525</v>
      </c>
      <c r="B4564" s="32" t="s">
        <v>28196</v>
      </c>
      <c r="C4564" s="32" t="s">
        <v>21259</v>
      </c>
      <c r="D4564" s="32" t="s">
        <v>21303</v>
      </c>
      <c r="E4564" s="33" t="s">
        <v>906</v>
      </c>
    </row>
    <row r="4565" spans="1:5" x14ac:dyDescent="0.2">
      <c r="A4565" s="32">
        <v>36789</v>
      </c>
      <c r="B4565" s="32" t="s">
        <v>28197</v>
      </c>
      <c r="C4565" s="32" t="s">
        <v>21194</v>
      </c>
      <c r="D4565" s="32" t="s">
        <v>21283</v>
      </c>
      <c r="E4565" s="33" t="s">
        <v>1050</v>
      </c>
    </row>
    <row r="4566" spans="1:5" x14ac:dyDescent="0.2">
      <c r="A4566" s="32">
        <v>7173</v>
      </c>
      <c r="B4566" s="32" t="s">
        <v>28198</v>
      </c>
      <c r="C4566" s="32" t="s">
        <v>22160</v>
      </c>
      <c r="D4566" s="32" t="s">
        <v>21287</v>
      </c>
      <c r="E4566" s="33" t="s">
        <v>28199</v>
      </c>
    </row>
    <row r="4567" spans="1:5" x14ac:dyDescent="0.2">
      <c r="A4567" s="32">
        <v>7175</v>
      </c>
      <c r="B4567" s="32" t="s">
        <v>28200</v>
      </c>
      <c r="C4567" s="32" t="s">
        <v>21194</v>
      </c>
      <c r="D4567" s="32" t="s">
        <v>21283</v>
      </c>
      <c r="E4567" s="33" t="s">
        <v>1631</v>
      </c>
    </row>
    <row r="4568" spans="1:5" x14ac:dyDescent="0.2">
      <c r="A4568" s="32">
        <v>40741</v>
      </c>
      <c r="B4568" s="32" t="s">
        <v>28201</v>
      </c>
      <c r="C4568" s="32" t="s">
        <v>21194</v>
      </c>
      <c r="D4568" s="32" t="s">
        <v>21283</v>
      </c>
      <c r="E4568" s="33" t="s">
        <v>8971</v>
      </c>
    </row>
    <row r="4569" spans="1:5" x14ac:dyDescent="0.2">
      <c r="A4569" s="32">
        <v>7184</v>
      </c>
      <c r="B4569" s="32" t="s">
        <v>28202</v>
      </c>
      <c r="C4569" s="32" t="s">
        <v>21286</v>
      </c>
      <c r="D4569" s="32" t="s">
        <v>21303</v>
      </c>
      <c r="E4569" s="33" t="s">
        <v>28203</v>
      </c>
    </row>
    <row r="4570" spans="1:5" x14ac:dyDescent="0.2">
      <c r="A4570" s="32">
        <v>34458</v>
      </c>
      <c r="B4570" s="32" t="s">
        <v>28204</v>
      </c>
      <c r="C4570" s="32" t="s">
        <v>21194</v>
      </c>
      <c r="D4570" s="32" t="s">
        <v>21283</v>
      </c>
      <c r="E4570" s="33" t="s">
        <v>10211</v>
      </c>
    </row>
    <row r="4571" spans="1:5" x14ac:dyDescent="0.2">
      <c r="A4571" s="32">
        <v>34464</v>
      </c>
      <c r="B4571" s="32" t="s">
        <v>28205</v>
      </c>
      <c r="C4571" s="32" t="s">
        <v>21194</v>
      </c>
      <c r="D4571" s="32" t="s">
        <v>21283</v>
      </c>
      <c r="E4571" s="33" t="s">
        <v>28206</v>
      </c>
    </row>
    <row r="4572" spans="1:5" x14ac:dyDescent="0.2">
      <c r="A4572" s="32">
        <v>34468</v>
      </c>
      <c r="B4572" s="32" t="s">
        <v>28207</v>
      </c>
      <c r="C4572" s="32" t="s">
        <v>21194</v>
      </c>
      <c r="D4572" s="32" t="s">
        <v>21283</v>
      </c>
      <c r="E4572" s="33" t="s">
        <v>28208</v>
      </c>
    </row>
    <row r="4573" spans="1:5" x14ac:dyDescent="0.2">
      <c r="A4573" s="32">
        <v>34473</v>
      </c>
      <c r="B4573" s="32" t="s">
        <v>28209</v>
      </c>
      <c r="C4573" s="32" t="s">
        <v>21194</v>
      </c>
      <c r="D4573" s="32" t="s">
        <v>21283</v>
      </c>
      <c r="E4573" s="33" t="s">
        <v>28210</v>
      </c>
    </row>
    <row r="4574" spans="1:5" x14ac:dyDescent="0.2">
      <c r="A4574" s="32">
        <v>34480</v>
      </c>
      <c r="B4574" s="32" t="s">
        <v>28211</v>
      </c>
      <c r="C4574" s="32" t="s">
        <v>21194</v>
      </c>
      <c r="D4574" s="32" t="s">
        <v>21283</v>
      </c>
      <c r="E4574" s="33" t="s">
        <v>28212</v>
      </c>
    </row>
    <row r="4575" spans="1:5" x14ac:dyDescent="0.2">
      <c r="A4575" s="32">
        <v>34486</v>
      </c>
      <c r="B4575" s="32" t="s">
        <v>28213</v>
      </c>
      <c r="C4575" s="32" t="s">
        <v>21194</v>
      </c>
      <c r="D4575" s="32" t="s">
        <v>21283</v>
      </c>
      <c r="E4575" s="33" t="s">
        <v>28214</v>
      </c>
    </row>
    <row r="4576" spans="1:5" x14ac:dyDescent="0.2">
      <c r="A4576" s="32">
        <v>7202</v>
      </c>
      <c r="B4576" s="32" t="s">
        <v>28215</v>
      </c>
      <c r="C4576" s="32" t="s">
        <v>21286</v>
      </c>
      <c r="D4576" s="32" t="s">
        <v>21283</v>
      </c>
      <c r="E4576" s="33" t="s">
        <v>6870</v>
      </c>
    </row>
    <row r="4577" spans="1:5" x14ac:dyDescent="0.2">
      <c r="A4577" s="32">
        <v>7190</v>
      </c>
      <c r="B4577" s="32" t="s">
        <v>28216</v>
      </c>
      <c r="C4577" s="32" t="s">
        <v>21194</v>
      </c>
      <c r="D4577" s="32" t="s">
        <v>21283</v>
      </c>
      <c r="E4577" s="33" t="s">
        <v>4489</v>
      </c>
    </row>
    <row r="4578" spans="1:5" x14ac:dyDescent="0.2">
      <c r="A4578" s="32">
        <v>34417</v>
      </c>
      <c r="B4578" s="32" t="s">
        <v>28217</v>
      </c>
      <c r="C4578" s="32" t="s">
        <v>21194</v>
      </c>
      <c r="D4578" s="32" t="s">
        <v>21283</v>
      </c>
      <c r="E4578" s="33" t="s">
        <v>28218</v>
      </c>
    </row>
    <row r="4579" spans="1:5" x14ac:dyDescent="0.2">
      <c r="A4579" s="32">
        <v>7191</v>
      </c>
      <c r="B4579" s="32" t="s">
        <v>28219</v>
      </c>
      <c r="C4579" s="32" t="s">
        <v>21194</v>
      </c>
      <c r="D4579" s="32" t="s">
        <v>21283</v>
      </c>
      <c r="E4579" s="33" t="s">
        <v>28220</v>
      </c>
    </row>
    <row r="4580" spans="1:5" x14ac:dyDescent="0.2">
      <c r="A4580" s="32">
        <v>7213</v>
      </c>
      <c r="B4580" s="32" t="s">
        <v>28219</v>
      </c>
      <c r="C4580" s="32" t="s">
        <v>21286</v>
      </c>
      <c r="D4580" s="32" t="s">
        <v>21283</v>
      </c>
      <c r="E4580" s="33" t="s">
        <v>25350</v>
      </c>
    </row>
    <row r="4581" spans="1:5" x14ac:dyDescent="0.2">
      <c r="A4581" s="32">
        <v>7195</v>
      </c>
      <c r="B4581" s="32" t="s">
        <v>28221</v>
      </c>
      <c r="C4581" s="32" t="s">
        <v>21194</v>
      </c>
      <c r="D4581" s="32" t="s">
        <v>21283</v>
      </c>
      <c r="E4581" s="33" t="s">
        <v>7123</v>
      </c>
    </row>
    <row r="4582" spans="1:5" x14ac:dyDescent="0.2">
      <c r="A4582" s="32">
        <v>7186</v>
      </c>
      <c r="B4582" s="32" t="s">
        <v>28222</v>
      </c>
      <c r="C4582" s="32" t="s">
        <v>21194</v>
      </c>
      <c r="D4582" s="32" t="s">
        <v>21287</v>
      </c>
      <c r="E4582" s="33" t="s">
        <v>28223</v>
      </c>
    </row>
    <row r="4583" spans="1:5" x14ac:dyDescent="0.2">
      <c r="A4583" s="32">
        <v>7194</v>
      </c>
      <c r="B4583" s="32" t="s">
        <v>28224</v>
      </c>
      <c r="C4583" s="32" t="s">
        <v>21286</v>
      </c>
      <c r="D4583" s="32" t="s">
        <v>21283</v>
      </c>
      <c r="E4583" s="33" t="s">
        <v>27288</v>
      </c>
    </row>
    <row r="4584" spans="1:5" x14ac:dyDescent="0.2">
      <c r="A4584" s="32">
        <v>7207</v>
      </c>
      <c r="B4584" s="32" t="s">
        <v>28224</v>
      </c>
      <c r="C4584" s="32" t="s">
        <v>21194</v>
      </c>
      <c r="D4584" s="32" t="s">
        <v>21283</v>
      </c>
      <c r="E4584" s="33" t="s">
        <v>28225</v>
      </c>
    </row>
    <row r="4585" spans="1:5" x14ac:dyDescent="0.2">
      <c r="A4585" s="32">
        <v>7197</v>
      </c>
      <c r="B4585" s="32" t="s">
        <v>28226</v>
      </c>
      <c r="C4585" s="32" t="s">
        <v>21194</v>
      </c>
      <c r="D4585" s="32" t="s">
        <v>21283</v>
      </c>
      <c r="E4585" s="33" t="s">
        <v>28227</v>
      </c>
    </row>
    <row r="4586" spans="1:5" x14ac:dyDescent="0.2">
      <c r="A4586" s="32">
        <v>7192</v>
      </c>
      <c r="B4586" s="32" t="s">
        <v>28228</v>
      </c>
      <c r="C4586" s="32" t="s">
        <v>21194</v>
      </c>
      <c r="D4586" s="32" t="s">
        <v>21283</v>
      </c>
      <c r="E4586" s="33" t="s">
        <v>28229</v>
      </c>
    </row>
    <row r="4587" spans="1:5" x14ac:dyDescent="0.2">
      <c r="A4587" s="32">
        <v>7193</v>
      </c>
      <c r="B4587" s="32" t="s">
        <v>28230</v>
      </c>
      <c r="C4587" s="32" t="s">
        <v>21194</v>
      </c>
      <c r="D4587" s="32" t="s">
        <v>21283</v>
      </c>
      <c r="E4587" s="33" t="s">
        <v>28231</v>
      </c>
    </row>
    <row r="4588" spans="1:5" x14ac:dyDescent="0.2">
      <c r="A4588" s="32">
        <v>7189</v>
      </c>
      <c r="B4588" s="32" t="s">
        <v>28232</v>
      </c>
      <c r="C4588" s="32" t="s">
        <v>21194</v>
      </c>
      <c r="D4588" s="32" t="s">
        <v>21283</v>
      </c>
      <c r="E4588" s="33" t="s">
        <v>28233</v>
      </c>
    </row>
    <row r="4589" spans="1:5" x14ac:dyDescent="0.2">
      <c r="A4589" s="32">
        <v>7198</v>
      </c>
      <c r="B4589" s="32" t="s">
        <v>28234</v>
      </c>
      <c r="C4589" s="32" t="s">
        <v>21286</v>
      </c>
      <c r="D4589" s="32" t="s">
        <v>21283</v>
      </c>
      <c r="E4589" s="33" t="s">
        <v>25474</v>
      </c>
    </row>
    <row r="4590" spans="1:5" x14ac:dyDescent="0.2">
      <c r="A4590" s="32">
        <v>34402</v>
      </c>
      <c r="B4590" s="32" t="s">
        <v>28234</v>
      </c>
      <c r="C4590" s="32" t="s">
        <v>21194</v>
      </c>
      <c r="D4590" s="32" t="s">
        <v>21283</v>
      </c>
      <c r="E4590" s="33" t="s">
        <v>28235</v>
      </c>
    </row>
    <row r="4591" spans="1:5" x14ac:dyDescent="0.2">
      <c r="A4591" s="32">
        <v>7245</v>
      </c>
      <c r="B4591" s="32" t="s">
        <v>28236</v>
      </c>
      <c r="C4591" s="32" t="s">
        <v>21194</v>
      </c>
      <c r="D4591" s="32" t="s">
        <v>21303</v>
      </c>
      <c r="E4591" s="33" t="s">
        <v>28237</v>
      </c>
    </row>
    <row r="4592" spans="1:5" x14ac:dyDescent="0.2">
      <c r="A4592" s="32">
        <v>34425</v>
      </c>
      <c r="B4592" s="32" t="s">
        <v>28238</v>
      </c>
      <c r="C4592" s="32" t="s">
        <v>21194</v>
      </c>
      <c r="D4592" s="32" t="s">
        <v>21283</v>
      </c>
      <c r="E4592" s="33" t="s">
        <v>28239</v>
      </c>
    </row>
    <row r="4593" spans="1:5" x14ac:dyDescent="0.2">
      <c r="A4593" s="32">
        <v>7223</v>
      </c>
      <c r="B4593" s="32" t="s">
        <v>28240</v>
      </c>
      <c r="C4593" s="32" t="s">
        <v>21194</v>
      </c>
      <c r="D4593" s="32" t="s">
        <v>21283</v>
      </c>
      <c r="E4593" s="33" t="s">
        <v>28241</v>
      </c>
    </row>
    <row r="4594" spans="1:5" x14ac:dyDescent="0.2">
      <c r="A4594" s="32">
        <v>7234</v>
      </c>
      <c r="B4594" s="32" t="s">
        <v>28242</v>
      </c>
      <c r="C4594" s="32" t="s">
        <v>21194</v>
      </c>
      <c r="D4594" s="32" t="s">
        <v>21283</v>
      </c>
      <c r="E4594" s="33" t="s">
        <v>28243</v>
      </c>
    </row>
    <row r="4595" spans="1:5" x14ac:dyDescent="0.2">
      <c r="A4595" s="32">
        <v>7224</v>
      </c>
      <c r="B4595" s="32" t="s">
        <v>28244</v>
      </c>
      <c r="C4595" s="32" t="s">
        <v>21194</v>
      </c>
      <c r="D4595" s="32" t="s">
        <v>21283</v>
      </c>
      <c r="E4595" s="33" t="s">
        <v>28245</v>
      </c>
    </row>
    <row r="4596" spans="1:5" x14ac:dyDescent="0.2">
      <c r="A4596" s="32">
        <v>7221</v>
      </c>
      <c r="B4596" s="32" t="s">
        <v>28246</v>
      </c>
      <c r="C4596" s="32" t="s">
        <v>21286</v>
      </c>
      <c r="D4596" s="32" t="s">
        <v>21283</v>
      </c>
      <c r="E4596" s="33" t="s">
        <v>28247</v>
      </c>
    </row>
    <row r="4597" spans="1:5" x14ac:dyDescent="0.2">
      <c r="A4597" s="32">
        <v>7210</v>
      </c>
      <c r="B4597" s="32" t="s">
        <v>28246</v>
      </c>
      <c r="C4597" s="32" t="s">
        <v>21194</v>
      </c>
      <c r="D4597" s="32" t="s">
        <v>21283</v>
      </c>
      <c r="E4597" s="33" t="s">
        <v>28248</v>
      </c>
    </row>
    <row r="4598" spans="1:5" x14ac:dyDescent="0.2">
      <c r="A4598" s="32">
        <v>7225</v>
      </c>
      <c r="B4598" s="32" t="s">
        <v>28249</v>
      </c>
      <c r="C4598" s="32" t="s">
        <v>21194</v>
      </c>
      <c r="D4598" s="32" t="s">
        <v>21283</v>
      </c>
      <c r="E4598" s="33" t="s">
        <v>28250</v>
      </c>
    </row>
    <row r="4599" spans="1:5" x14ac:dyDescent="0.2">
      <c r="A4599" s="32">
        <v>7226</v>
      </c>
      <c r="B4599" s="32" t="s">
        <v>28251</v>
      </c>
      <c r="C4599" s="32" t="s">
        <v>21194</v>
      </c>
      <c r="D4599" s="32" t="s">
        <v>21283</v>
      </c>
      <c r="E4599" s="33" t="s">
        <v>28252</v>
      </c>
    </row>
    <row r="4600" spans="1:5" x14ac:dyDescent="0.2">
      <c r="A4600" s="32">
        <v>7236</v>
      </c>
      <c r="B4600" s="32" t="s">
        <v>28253</v>
      </c>
      <c r="C4600" s="32" t="s">
        <v>21194</v>
      </c>
      <c r="D4600" s="32" t="s">
        <v>21283</v>
      </c>
      <c r="E4600" s="33" t="s">
        <v>28254</v>
      </c>
    </row>
    <row r="4601" spans="1:5" x14ac:dyDescent="0.2">
      <c r="A4601" s="32">
        <v>7227</v>
      </c>
      <c r="B4601" s="32" t="s">
        <v>28255</v>
      </c>
      <c r="C4601" s="32" t="s">
        <v>21194</v>
      </c>
      <c r="D4601" s="32" t="s">
        <v>21283</v>
      </c>
      <c r="E4601" s="33" t="s">
        <v>28256</v>
      </c>
    </row>
    <row r="4602" spans="1:5" x14ac:dyDescent="0.2">
      <c r="A4602" s="32">
        <v>7212</v>
      </c>
      <c r="B4602" s="32" t="s">
        <v>28257</v>
      </c>
      <c r="C4602" s="32" t="s">
        <v>21194</v>
      </c>
      <c r="D4602" s="32" t="s">
        <v>21283</v>
      </c>
      <c r="E4602" s="33" t="s">
        <v>28258</v>
      </c>
    </row>
    <row r="4603" spans="1:5" x14ac:dyDescent="0.2">
      <c r="A4603" s="32">
        <v>7229</v>
      </c>
      <c r="B4603" s="32" t="s">
        <v>28259</v>
      </c>
      <c r="C4603" s="32" t="s">
        <v>21194</v>
      </c>
      <c r="D4603" s="32" t="s">
        <v>21283</v>
      </c>
      <c r="E4603" s="33" t="s">
        <v>28260</v>
      </c>
    </row>
    <row r="4604" spans="1:5" x14ac:dyDescent="0.2">
      <c r="A4604" s="32">
        <v>7230</v>
      </c>
      <c r="B4604" s="32" t="s">
        <v>28261</v>
      </c>
      <c r="C4604" s="32" t="s">
        <v>21194</v>
      </c>
      <c r="D4604" s="32" t="s">
        <v>21283</v>
      </c>
      <c r="E4604" s="33" t="s">
        <v>28262</v>
      </c>
    </row>
    <row r="4605" spans="1:5" x14ac:dyDescent="0.2">
      <c r="A4605" s="32">
        <v>7231</v>
      </c>
      <c r="B4605" s="32" t="s">
        <v>28263</v>
      </c>
      <c r="C4605" s="32" t="s">
        <v>21194</v>
      </c>
      <c r="D4605" s="32" t="s">
        <v>21283</v>
      </c>
      <c r="E4605" s="33" t="s">
        <v>28264</v>
      </c>
    </row>
    <row r="4606" spans="1:5" x14ac:dyDescent="0.2">
      <c r="A4606" s="32">
        <v>7220</v>
      </c>
      <c r="B4606" s="32" t="s">
        <v>28265</v>
      </c>
      <c r="C4606" s="32" t="s">
        <v>21194</v>
      </c>
      <c r="D4606" s="32" t="s">
        <v>21283</v>
      </c>
      <c r="E4606" s="33" t="s">
        <v>28266</v>
      </c>
    </row>
    <row r="4607" spans="1:5" x14ac:dyDescent="0.2">
      <c r="A4607" s="32">
        <v>34447</v>
      </c>
      <c r="B4607" s="32" t="s">
        <v>28267</v>
      </c>
      <c r="C4607" s="32" t="s">
        <v>21194</v>
      </c>
      <c r="D4607" s="32" t="s">
        <v>21283</v>
      </c>
      <c r="E4607" s="33" t="s">
        <v>28268</v>
      </c>
    </row>
    <row r="4608" spans="1:5" x14ac:dyDescent="0.2">
      <c r="A4608" s="32">
        <v>7233</v>
      </c>
      <c r="B4608" s="32" t="s">
        <v>28269</v>
      </c>
      <c r="C4608" s="32" t="s">
        <v>21194</v>
      </c>
      <c r="D4608" s="32" t="s">
        <v>21283</v>
      </c>
      <c r="E4608" s="33" t="s">
        <v>28270</v>
      </c>
    </row>
    <row r="4609" spans="1:5" x14ac:dyDescent="0.2">
      <c r="A4609" s="32">
        <v>40740</v>
      </c>
      <c r="B4609" s="32" t="s">
        <v>28271</v>
      </c>
      <c r="C4609" s="32" t="s">
        <v>21286</v>
      </c>
      <c r="D4609" s="32" t="s">
        <v>21283</v>
      </c>
      <c r="E4609" s="33" t="s">
        <v>28272</v>
      </c>
    </row>
    <row r="4610" spans="1:5" x14ac:dyDescent="0.2">
      <c r="A4610" s="32">
        <v>25007</v>
      </c>
      <c r="B4610" s="32" t="s">
        <v>28273</v>
      </c>
      <c r="C4610" s="32" t="s">
        <v>21286</v>
      </c>
      <c r="D4610" s="32" t="s">
        <v>21287</v>
      </c>
      <c r="E4610" s="33" t="s">
        <v>28274</v>
      </c>
    </row>
    <row r="4611" spans="1:5" x14ac:dyDescent="0.2">
      <c r="A4611" s="32">
        <v>43071</v>
      </c>
      <c r="B4611" s="32" t="s">
        <v>28275</v>
      </c>
      <c r="C4611" s="32" t="s">
        <v>21286</v>
      </c>
      <c r="D4611" s="32" t="s">
        <v>21283</v>
      </c>
      <c r="E4611" s="33" t="s">
        <v>23446</v>
      </c>
    </row>
    <row r="4612" spans="1:5" x14ac:dyDescent="0.2">
      <c r="A4612" s="32">
        <v>39520</v>
      </c>
      <c r="B4612" s="32" t="s">
        <v>28276</v>
      </c>
      <c r="C4612" s="32" t="s">
        <v>21286</v>
      </c>
      <c r="D4612" s="32" t="s">
        <v>21283</v>
      </c>
      <c r="E4612" s="33" t="s">
        <v>28277</v>
      </c>
    </row>
    <row r="4613" spans="1:5" x14ac:dyDescent="0.2">
      <c r="A4613" s="32">
        <v>39521</v>
      </c>
      <c r="B4613" s="32" t="s">
        <v>28278</v>
      </c>
      <c r="C4613" s="32" t="s">
        <v>21286</v>
      </c>
      <c r="D4613" s="32" t="s">
        <v>21283</v>
      </c>
      <c r="E4613" s="33" t="s">
        <v>28279</v>
      </c>
    </row>
    <row r="4614" spans="1:5" x14ac:dyDescent="0.2">
      <c r="A4614" s="32">
        <v>39522</v>
      </c>
      <c r="B4614" s="32" t="s">
        <v>28280</v>
      </c>
      <c r="C4614" s="32" t="s">
        <v>21286</v>
      </c>
      <c r="D4614" s="32" t="s">
        <v>21283</v>
      </c>
      <c r="E4614" s="33" t="s">
        <v>28281</v>
      </c>
    </row>
    <row r="4615" spans="1:5" x14ac:dyDescent="0.2">
      <c r="A4615" s="32">
        <v>7243</v>
      </c>
      <c r="B4615" s="32" t="s">
        <v>28282</v>
      </c>
      <c r="C4615" s="32" t="s">
        <v>21286</v>
      </c>
      <c r="D4615" s="32" t="s">
        <v>21283</v>
      </c>
      <c r="E4615" s="33" t="s">
        <v>11322</v>
      </c>
    </row>
    <row r="4616" spans="1:5" x14ac:dyDescent="0.2">
      <c r="A4616" s="32">
        <v>11067</v>
      </c>
      <c r="B4616" s="32" t="s">
        <v>28283</v>
      </c>
      <c r="C4616" s="32" t="s">
        <v>21194</v>
      </c>
      <c r="D4616" s="32" t="s">
        <v>21303</v>
      </c>
      <c r="E4616" s="33" t="s">
        <v>28284</v>
      </c>
    </row>
    <row r="4617" spans="1:5" x14ac:dyDescent="0.2">
      <c r="A4617" s="32">
        <v>11068</v>
      </c>
      <c r="B4617" s="32" t="s">
        <v>28285</v>
      </c>
      <c r="C4617" s="32" t="s">
        <v>21194</v>
      </c>
      <c r="D4617" s="32" t="s">
        <v>21303</v>
      </c>
      <c r="E4617" s="33" t="s">
        <v>28286</v>
      </c>
    </row>
    <row r="4618" spans="1:5" x14ac:dyDescent="0.2">
      <c r="A4618" s="32">
        <v>7246</v>
      </c>
      <c r="B4618" s="32" t="s">
        <v>28287</v>
      </c>
      <c r="C4618" s="32" t="s">
        <v>21194</v>
      </c>
      <c r="D4618" s="32" t="s">
        <v>21303</v>
      </c>
      <c r="E4618" s="33" t="s">
        <v>3723</v>
      </c>
    </row>
    <row r="4619" spans="1:5" x14ac:dyDescent="0.2">
      <c r="A4619" s="32">
        <v>12869</v>
      </c>
      <c r="B4619" s="32" t="s">
        <v>28288</v>
      </c>
      <c r="C4619" s="32" t="s">
        <v>21307</v>
      </c>
      <c r="D4619" s="32" t="s">
        <v>21283</v>
      </c>
      <c r="E4619" s="33" t="s">
        <v>11089</v>
      </c>
    </row>
    <row r="4620" spans="1:5" x14ac:dyDescent="0.2">
      <c r="A4620" s="32">
        <v>41097</v>
      </c>
      <c r="B4620" s="32" t="s">
        <v>28289</v>
      </c>
      <c r="C4620" s="32" t="s">
        <v>21603</v>
      </c>
      <c r="D4620" s="32" t="s">
        <v>21283</v>
      </c>
      <c r="E4620" s="33" t="s">
        <v>28290</v>
      </c>
    </row>
    <row r="4621" spans="1:5" x14ac:dyDescent="0.2">
      <c r="A4621" s="32">
        <v>1574</v>
      </c>
      <c r="B4621" s="32" t="s">
        <v>28291</v>
      </c>
      <c r="C4621" s="32" t="s">
        <v>21194</v>
      </c>
      <c r="D4621" s="32" t="s">
        <v>21283</v>
      </c>
      <c r="E4621" s="33" t="s">
        <v>693</v>
      </c>
    </row>
    <row r="4622" spans="1:5" x14ac:dyDescent="0.2">
      <c r="A4622" s="32">
        <v>1581</v>
      </c>
      <c r="B4622" s="32" t="s">
        <v>28292</v>
      </c>
      <c r="C4622" s="32" t="s">
        <v>21194</v>
      </c>
      <c r="D4622" s="32" t="s">
        <v>21283</v>
      </c>
      <c r="E4622" s="33" t="s">
        <v>7640</v>
      </c>
    </row>
    <row r="4623" spans="1:5" x14ac:dyDescent="0.2">
      <c r="A4623" s="32">
        <v>1575</v>
      </c>
      <c r="B4623" s="32" t="s">
        <v>28293</v>
      </c>
      <c r="C4623" s="32" t="s">
        <v>21194</v>
      </c>
      <c r="D4623" s="32" t="s">
        <v>21283</v>
      </c>
      <c r="E4623" s="33" t="s">
        <v>1978</v>
      </c>
    </row>
    <row r="4624" spans="1:5" x14ac:dyDescent="0.2">
      <c r="A4624" s="32">
        <v>1570</v>
      </c>
      <c r="B4624" s="32" t="s">
        <v>28294</v>
      </c>
      <c r="C4624" s="32" t="s">
        <v>21194</v>
      </c>
      <c r="D4624" s="32" t="s">
        <v>21283</v>
      </c>
      <c r="E4624" s="33" t="s">
        <v>11531</v>
      </c>
    </row>
    <row r="4625" spans="1:5" x14ac:dyDescent="0.2">
      <c r="A4625" s="32">
        <v>1576</v>
      </c>
      <c r="B4625" s="32" t="s">
        <v>28295</v>
      </c>
      <c r="C4625" s="32" t="s">
        <v>21194</v>
      </c>
      <c r="D4625" s="32" t="s">
        <v>21283</v>
      </c>
      <c r="E4625" s="33" t="s">
        <v>1506</v>
      </c>
    </row>
    <row r="4626" spans="1:5" x14ac:dyDescent="0.2">
      <c r="A4626" s="32">
        <v>1577</v>
      </c>
      <c r="B4626" s="32" t="s">
        <v>28296</v>
      </c>
      <c r="C4626" s="32" t="s">
        <v>21194</v>
      </c>
      <c r="D4626" s="32" t="s">
        <v>21283</v>
      </c>
      <c r="E4626" s="33" t="s">
        <v>1783</v>
      </c>
    </row>
    <row r="4627" spans="1:5" x14ac:dyDescent="0.2">
      <c r="A4627" s="32">
        <v>1571</v>
      </c>
      <c r="B4627" s="32" t="s">
        <v>28297</v>
      </c>
      <c r="C4627" s="32" t="s">
        <v>21194</v>
      </c>
      <c r="D4627" s="32" t="s">
        <v>21283</v>
      </c>
      <c r="E4627" s="33" t="s">
        <v>24768</v>
      </c>
    </row>
    <row r="4628" spans="1:5" x14ac:dyDescent="0.2">
      <c r="A4628" s="32">
        <v>1578</v>
      </c>
      <c r="B4628" s="32" t="s">
        <v>28298</v>
      </c>
      <c r="C4628" s="32" t="s">
        <v>21194</v>
      </c>
      <c r="D4628" s="32" t="s">
        <v>21283</v>
      </c>
      <c r="E4628" s="33" t="s">
        <v>4064</v>
      </c>
    </row>
    <row r="4629" spans="1:5" x14ac:dyDescent="0.2">
      <c r="A4629" s="32">
        <v>1573</v>
      </c>
      <c r="B4629" s="32" t="s">
        <v>28299</v>
      </c>
      <c r="C4629" s="32" t="s">
        <v>21194</v>
      </c>
      <c r="D4629" s="32" t="s">
        <v>21283</v>
      </c>
      <c r="E4629" s="33" t="s">
        <v>331</v>
      </c>
    </row>
    <row r="4630" spans="1:5" x14ac:dyDescent="0.2">
      <c r="A4630" s="32">
        <v>1579</v>
      </c>
      <c r="B4630" s="32" t="s">
        <v>28300</v>
      </c>
      <c r="C4630" s="32" t="s">
        <v>21194</v>
      </c>
      <c r="D4630" s="32" t="s">
        <v>21283</v>
      </c>
      <c r="E4630" s="33" t="s">
        <v>4564</v>
      </c>
    </row>
    <row r="4631" spans="1:5" x14ac:dyDescent="0.2">
      <c r="A4631" s="32">
        <v>1580</v>
      </c>
      <c r="B4631" s="32" t="s">
        <v>28301</v>
      </c>
      <c r="C4631" s="32" t="s">
        <v>21194</v>
      </c>
      <c r="D4631" s="32" t="s">
        <v>21283</v>
      </c>
      <c r="E4631" s="33" t="s">
        <v>23289</v>
      </c>
    </row>
    <row r="4632" spans="1:5" x14ac:dyDescent="0.2">
      <c r="A4632" s="32">
        <v>7571</v>
      </c>
      <c r="B4632" s="32" t="s">
        <v>28302</v>
      </c>
      <c r="C4632" s="32" t="s">
        <v>21194</v>
      </c>
      <c r="D4632" s="32" t="s">
        <v>21283</v>
      </c>
      <c r="E4632" s="33" t="s">
        <v>3648</v>
      </c>
    </row>
    <row r="4633" spans="1:5" x14ac:dyDescent="0.2">
      <c r="A4633" s="32">
        <v>39321</v>
      </c>
      <c r="B4633" s="32" t="s">
        <v>28303</v>
      </c>
      <c r="C4633" s="32" t="s">
        <v>21194</v>
      </c>
      <c r="D4633" s="32" t="s">
        <v>21283</v>
      </c>
      <c r="E4633" s="33" t="s">
        <v>4031</v>
      </c>
    </row>
    <row r="4634" spans="1:5" x14ac:dyDescent="0.2">
      <c r="A4634" s="32">
        <v>39319</v>
      </c>
      <c r="B4634" s="32" t="s">
        <v>28304</v>
      </c>
      <c r="C4634" s="32" t="s">
        <v>21194</v>
      </c>
      <c r="D4634" s="32" t="s">
        <v>21283</v>
      </c>
      <c r="E4634" s="33" t="s">
        <v>233</v>
      </c>
    </row>
    <row r="4635" spans="1:5" x14ac:dyDescent="0.2">
      <c r="A4635" s="32">
        <v>39320</v>
      </c>
      <c r="B4635" s="32" t="s">
        <v>28305</v>
      </c>
      <c r="C4635" s="32" t="s">
        <v>21194</v>
      </c>
      <c r="D4635" s="32" t="s">
        <v>21283</v>
      </c>
      <c r="E4635" s="33" t="s">
        <v>9674</v>
      </c>
    </row>
    <row r="4636" spans="1:5" x14ac:dyDescent="0.2">
      <c r="A4636" s="32">
        <v>1591</v>
      </c>
      <c r="B4636" s="32" t="s">
        <v>28306</v>
      </c>
      <c r="C4636" s="32" t="s">
        <v>21194</v>
      </c>
      <c r="D4636" s="32" t="s">
        <v>21283</v>
      </c>
      <c r="E4636" s="33" t="s">
        <v>10819</v>
      </c>
    </row>
    <row r="4637" spans="1:5" x14ac:dyDescent="0.2">
      <c r="A4637" s="32">
        <v>1547</v>
      </c>
      <c r="B4637" s="32" t="s">
        <v>28307</v>
      </c>
      <c r="C4637" s="32" t="s">
        <v>21194</v>
      </c>
      <c r="D4637" s="32" t="s">
        <v>21283</v>
      </c>
      <c r="E4637" s="33" t="s">
        <v>28308</v>
      </c>
    </row>
    <row r="4638" spans="1:5" x14ac:dyDescent="0.2">
      <c r="A4638" s="32">
        <v>38196</v>
      </c>
      <c r="B4638" s="32" t="s">
        <v>28309</v>
      </c>
      <c r="C4638" s="32" t="s">
        <v>21194</v>
      </c>
      <c r="D4638" s="32" t="s">
        <v>21283</v>
      </c>
      <c r="E4638" s="33" t="s">
        <v>28310</v>
      </c>
    </row>
    <row r="4639" spans="1:5" x14ac:dyDescent="0.2">
      <c r="A4639" s="32">
        <v>1543</v>
      </c>
      <c r="B4639" s="32" t="s">
        <v>28311</v>
      </c>
      <c r="C4639" s="32" t="s">
        <v>21194</v>
      </c>
      <c r="D4639" s="32" t="s">
        <v>21283</v>
      </c>
      <c r="E4639" s="33" t="s">
        <v>435</v>
      </c>
    </row>
    <row r="4640" spans="1:5" x14ac:dyDescent="0.2">
      <c r="A4640" s="32">
        <v>1585</v>
      </c>
      <c r="B4640" s="32" t="s">
        <v>28312</v>
      </c>
      <c r="C4640" s="32" t="s">
        <v>21194</v>
      </c>
      <c r="D4640" s="32" t="s">
        <v>21283</v>
      </c>
      <c r="E4640" s="33" t="s">
        <v>4064</v>
      </c>
    </row>
    <row r="4641" spans="1:5" x14ac:dyDescent="0.2">
      <c r="A4641" s="32">
        <v>1593</v>
      </c>
      <c r="B4641" s="32" t="s">
        <v>28313</v>
      </c>
      <c r="C4641" s="32" t="s">
        <v>21194</v>
      </c>
      <c r="D4641" s="32" t="s">
        <v>21283</v>
      </c>
      <c r="E4641" s="33" t="s">
        <v>28314</v>
      </c>
    </row>
    <row r="4642" spans="1:5" x14ac:dyDescent="0.2">
      <c r="A4642" s="32">
        <v>11838</v>
      </c>
      <c r="B4642" s="32" t="s">
        <v>28315</v>
      </c>
      <c r="C4642" s="32" t="s">
        <v>21194</v>
      </c>
      <c r="D4642" s="32" t="s">
        <v>21283</v>
      </c>
      <c r="E4642" s="33" t="s">
        <v>28316</v>
      </c>
    </row>
    <row r="4643" spans="1:5" x14ac:dyDescent="0.2">
      <c r="A4643" s="32">
        <v>1594</v>
      </c>
      <c r="B4643" s="32" t="s">
        <v>28317</v>
      </c>
      <c r="C4643" s="32" t="s">
        <v>21194</v>
      </c>
      <c r="D4643" s="32" t="s">
        <v>21283</v>
      </c>
      <c r="E4643" s="33" t="s">
        <v>3874</v>
      </c>
    </row>
    <row r="4644" spans="1:5" x14ac:dyDescent="0.2">
      <c r="A4644" s="32">
        <v>1586</v>
      </c>
      <c r="B4644" s="32" t="s">
        <v>28318</v>
      </c>
      <c r="C4644" s="32" t="s">
        <v>21194</v>
      </c>
      <c r="D4644" s="32" t="s">
        <v>21283</v>
      </c>
      <c r="E4644" s="33" t="s">
        <v>1972</v>
      </c>
    </row>
    <row r="4645" spans="1:5" x14ac:dyDescent="0.2">
      <c r="A4645" s="32">
        <v>11839</v>
      </c>
      <c r="B4645" s="32" t="s">
        <v>28319</v>
      </c>
      <c r="C4645" s="32" t="s">
        <v>21194</v>
      </c>
      <c r="D4645" s="32" t="s">
        <v>21283</v>
      </c>
      <c r="E4645" s="33" t="s">
        <v>28320</v>
      </c>
    </row>
    <row r="4646" spans="1:5" x14ac:dyDescent="0.2">
      <c r="A4646" s="32">
        <v>1587</v>
      </c>
      <c r="B4646" s="32" t="s">
        <v>28321</v>
      </c>
      <c r="C4646" s="32" t="s">
        <v>21194</v>
      </c>
      <c r="D4646" s="32" t="s">
        <v>21283</v>
      </c>
      <c r="E4646" s="33" t="s">
        <v>28322</v>
      </c>
    </row>
    <row r="4647" spans="1:5" x14ac:dyDescent="0.2">
      <c r="A4647" s="32">
        <v>1545</v>
      </c>
      <c r="B4647" s="32" t="s">
        <v>28323</v>
      </c>
      <c r="C4647" s="32" t="s">
        <v>21194</v>
      </c>
      <c r="D4647" s="32" t="s">
        <v>21283</v>
      </c>
      <c r="E4647" s="33" t="s">
        <v>28324</v>
      </c>
    </row>
    <row r="4648" spans="1:5" x14ac:dyDescent="0.2">
      <c r="A4648" s="32">
        <v>1588</v>
      </c>
      <c r="B4648" s="32" t="s">
        <v>28325</v>
      </c>
      <c r="C4648" s="32" t="s">
        <v>21194</v>
      </c>
      <c r="D4648" s="32" t="s">
        <v>21283</v>
      </c>
      <c r="E4648" s="33" t="s">
        <v>4003</v>
      </c>
    </row>
    <row r="4649" spans="1:5" x14ac:dyDescent="0.2">
      <c r="A4649" s="32">
        <v>1535</v>
      </c>
      <c r="B4649" s="32" t="s">
        <v>28326</v>
      </c>
      <c r="C4649" s="32" t="s">
        <v>21194</v>
      </c>
      <c r="D4649" s="32" t="s">
        <v>21283</v>
      </c>
      <c r="E4649" s="33" t="s">
        <v>241</v>
      </c>
    </row>
    <row r="4650" spans="1:5" x14ac:dyDescent="0.2">
      <c r="A4650" s="32">
        <v>1589</v>
      </c>
      <c r="B4650" s="32" t="s">
        <v>28327</v>
      </c>
      <c r="C4650" s="32" t="s">
        <v>21194</v>
      </c>
      <c r="D4650" s="32" t="s">
        <v>21283</v>
      </c>
      <c r="E4650" s="33" t="s">
        <v>6275</v>
      </c>
    </row>
    <row r="4651" spans="1:5" x14ac:dyDescent="0.2">
      <c r="A4651" s="32">
        <v>1546</v>
      </c>
      <c r="B4651" s="32" t="s">
        <v>28328</v>
      </c>
      <c r="C4651" s="32" t="s">
        <v>21194</v>
      </c>
      <c r="D4651" s="32" t="s">
        <v>21283</v>
      </c>
      <c r="E4651" s="33" t="s">
        <v>26084</v>
      </c>
    </row>
    <row r="4652" spans="1:5" x14ac:dyDescent="0.2">
      <c r="A4652" s="32">
        <v>1590</v>
      </c>
      <c r="B4652" s="32" t="s">
        <v>28329</v>
      </c>
      <c r="C4652" s="32" t="s">
        <v>21194</v>
      </c>
      <c r="D4652" s="32" t="s">
        <v>21283</v>
      </c>
      <c r="E4652" s="33" t="s">
        <v>23322</v>
      </c>
    </row>
    <row r="4653" spans="1:5" x14ac:dyDescent="0.2">
      <c r="A4653" s="32">
        <v>1542</v>
      </c>
      <c r="B4653" s="32" t="s">
        <v>28330</v>
      </c>
      <c r="C4653" s="32" t="s">
        <v>21194</v>
      </c>
      <c r="D4653" s="32" t="s">
        <v>21283</v>
      </c>
      <c r="E4653" s="33" t="s">
        <v>7158</v>
      </c>
    </row>
    <row r="4654" spans="1:5" x14ac:dyDescent="0.2">
      <c r="A4654" s="32">
        <v>38415</v>
      </c>
      <c r="B4654" s="32" t="s">
        <v>28331</v>
      </c>
      <c r="C4654" s="32" t="s">
        <v>21194</v>
      </c>
      <c r="D4654" s="32" t="s">
        <v>21283</v>
      </c>
      <c r="E4654" s="33" t="s">
        <v>28332</v>
      </c>
    </row>
    <row r="4655" spans="1:5" x14ac:dyDescent="0.2">
      <c r="A4655" s="32">
        <v>38414</v>
      </c>
      <c r="B4655" s="32" t="s">
        <v>28333</v>
      </c>
      <c r="C4655" s="32" t="s">
        <v>21194</v>
      </c>
      <c r="D4655" s="32" t="s">
        <v>21283</v>
      </c>
      <c r="E4655" s="33" t="s">
        <v>28334</v>
      </c>
    </row>
    <row r="4656" spans="1:5" x14ac:dyDescent="0.2">
      <c r="A4656" s="32">
        <v>38128</v>
      </c>
      <c r="B4656" s="32" t="s">
        <v>28335</v>
      </c>
      <c r="C4656" s="32" t="s">
        <v>21213</v>
      </c>
      <c r="D4656" s="32" t="s">
        <v>21303</v>
      </c>
      <c r="E4656" s="33" t="s">
        <v>1120</v>
      </c>
    </row>
    <row r="4657" spans="1:5" x14ac:dyDescent="0.2">
      <c r="A4657" s="32">
        <v>7253</v>
      </c>
      <c r="B4657" s="32" t="s">
        <v>28336</v>
      </c>
      <c r="C4657" s="32" t="s">
        <v>21598</v>
      </c>
      <c r="D4657" s="32" t="s">
        <v>21303</v>
      </c>
      <c r="E4657" s="33" t="s">
        <v>24870</v>
      </c>
    </row>
    <row r="4658" spans="1:5" x14ac:dyDescent="0.2">
      <c r="A4658" s="32">
        <v>4806</v>
      </c>
      <c r="B4658" s="32" t="s">
        <v>28337</v>
      </c>
      <c r="C4658" s="32" t="s">
        <v>21259</v>
      </c>
      <c r="D4658" s="32" t="s">
        <v>21283</v>
      </c>
      <c r="E4658" s="33" t="s">
        <v>7239</v>
      </c>
    </row>
    <row r="4659" spans="1:5" x14ac:dyDescent="0.2">
      <c r="A4659" s="32">
        <v>34401</v>
      </c>
      <c r="B4659" s="32" t="s">
        <v>28338</v>
      </c>
      <c r="C4659" s="32" t="s">
        <v>21194</v>
      </c>
      <c r="D4659" s="32" t="s">
        <v>21283</v>
      </c>
      <c r="E4659" s="33" t="s">
        <v>933</v>
      </c>
    </row>
    <row r="4660" spans="1:5" x14ac:dyDescent="0.2">
      <c r="A4660" s="32">
        <v>7260</v>
      </c>
      <c r="B4660" s="32" t="s">
        <v>28339</v>
      </c>
      <c r="C4660" s="32" t="s">
        <v>21194</v>
      </c>
      <c r="D4660" s="32" t="s">
        <v>21283</v>
      </c>
      <c r="E4660" s="33" t="s">
        <v>1331</v>
      </c>
    </row>
    <row r="4661" spans="1:5" x14ac:dyDescent="0.2">
      <c r="A4661" s="32">
        <v>7256</v>
      </c>
      <c r="B4661" s="32" t="s">
        <v>28340</v>
      </c>
      <c r="C4661" s="32" t="s">
        <v>21194</v>
      </c>
      <c r="D4661" s="32" t="s">
        <v>21283</v>
      </c>
      <c r="E4661" s="33" t="s">
        <v>313</v>
      </c>
    </row>
    <row r="4662" spans="1:5" x14ac:dyDescent="0.2">
      <c r="A4662" s="32">
        <v>7258</v>
      </c>
      <c r="B4662" s="32" t="s">
        <v>28341</v>
      </c>
      <c r="C4662" s="32" t="s">
        <v>21194</v>
      </c>
      <c r="D4662" s="32" t="s">
        <v>21283</v>
      </c>
      <c r="E4662" s="33" t="s">
        <v>10985</v>
      </c>
    </row>
    <row r="4663" spans="1:5" x14ac:dyDescent="0.2">
      <c r="A4663" s="32">
        <v>34400</v>
      </c>
      <c r="B4663" s="32" t="s">
        <v>28342</v>
      </c>
      <c r="C4663" s="32" t="s">
        <v>21194</v>
      </c>
      <c r="D4663" s="32" t="s">
        <v>21283</v>
      </c>
      <c r="E4663" s="33" t="s">
        <v>22455</v>
      </c>
    </row>
    <row r="4664" spans="1:5" x14ac:dyDescent="0.2">
      <c r="A4664" s="32">
        <v>10617</v>
      </c>
      <c r="B4664" s="32" t="s">
        <v>28343</v>
      </c>
      <c r="C4664" s="32" t="s">
        <v>21194</v>
      </c>
      <c r="D4664" s="32" t="s">
        <v>21283</v>
      </c>
      <c r="E4664" s="33" t="s">
        <v>22484</v>
      </c>
    </row>
    <row r="4665" spans="1:5" x14ac:dyDescent="0.2">
      <c r="A4665" s="32">
        <v>7274</v>
      </c>
      <c r="B4665" s="32" t="s">
        <v>28344</v>
      </c>
      <c r="C4665" s="32" t="s">
        <v>21194</v>
      </c>
      <c r="D4665" s="32" t="s">
        <v>21303</v>
      </c>
      <c r="E4665" s="33" t="s">
        <v>28345</v>
      </c>
    </row>
    <row r="4666" spans="1:5" x14ac:dyDescent="0.2">
      <c r="A4666" s="32">
        <v>11663</v>
      </c>
      <c r="B4666" s="32" t="s">
        <v>28346</v>
      </c>
      <c r="C4666" s="32" t="s">
        <v>21194</v>
      </c>
      <c r="D4666" s="32" t="s">
        <v>21303</v>
      </c>
      <c r="E4666" s="33" t="s">
        <v>28347</v>
      </c>
    </row>
    <row r="4667" spans="1:5" x14ac:dyDescent="0.2">
      <c r="A4667" s="32">
        <v>154</v>
      </c>
      <c r="B4667" s="32" t="s">
        <v>28348</v>
      </c>
      <c r="C4667" s="32" t="s">
        <v>21351</v>
      </c>
      <c r="D4667" s="32" t="s">
        <v>21283</v>
      </c>
      <c r="E4667" s="33" t="s">
        <v>28349</v>
      </c>
    </row>
    <row r="4668" spans="1:5" x14ac:dyDescent="0.2">
      <c r="A4668" s="32">
        <v>38121</v>
      </c>
      <c r="B4668" s="32" t="s">
        <v>28350</v>
      </c>
      <c r="C4668" s="32" t="s">
        <v>21351</v>
      </c>
      <c r="D4668" s="32" t="s">
        <v>21283</v>
      </c>
      <c r="E4668" s="33" t="s">
        <v>6464</v>
      </c>
    </row>
    <row r="4669" spans="1:5" x14ac:dyDescent="0.2">
      <c r="A4669" s="32">
        <v>7343</v>
      </c>
      <c r="B4669" s="32" t="s">
        <v>28351</v>
      </c>
      <c r="C4669" s="32" t="s">
        <v>21351</v>
      </c>
      <c r="D4669" s="32" t="s">
        <v>21283</v>
      </c>
      <c r="E4669" s="33" t="s">
        <v>8709</v>
      </c>
    </row>
    <row r="4670" spans="1:5" x14ac:dyDescent="0.2">
      <c r="A4670" s="32">
        <v>7350</v>
      </c>
      <c r="B4670" s="32" t="s">
        <v>28352</v>
      </c>
      <c r="C4670" s="32" t="s">
        <v>21351</v>
      </c>
      <c r="D4670" s="32" t="s">
        <v>21283</v>
      </c>
      <c r="E4670" s="33" t="s">
        <v>7546</v>
      </c>
    </row>
    <row r="4671" spans="1:5" x14ac:dyDescent="0.2">
      <c r="A4671" s="32">
        <v>7348</v>
      </c>
      <c r="B4671" s="32" t="s">
        <v>28353</v>
      </c>
      <c r="C4671" s="32" t="s">
        <v>21351</v>
      </c>
      <c r="D4671" s="32" t="s">
        <v>21283</v>
      </c>
      <c r="E4671" s="33" t="s">
        <v>22415</v>
      </c>
    </row>
    <row r="4672" spans="1:5" x14ac:dyDescent="0.2">
      <c r="A4672" s="32">
        <v>7356</v>
      </c>
      <c r="B4672" s="32" t="s">
        <v>28354</v>
      </c>
      <c r="C4672" s="32" t="s">
        <v>21351</v>
      </c>
      <c r="D4672" s="32" t="s">
        <v>21283</v>
      </c>
      <c r="E4672" s="33" t="s">
        <v>7301</v>
      </c>
    </row>
    <row r="4673" spans="1:5" x14ac:dyDescent="0.2">
      <c r="A4673" s="32">
        <v>7313</v>
      </c>
      <c r="B4673" s="32" t="s">
        <v>28355</v>
      </c>
      <c r="C4673" s="32" t="s">
        <v>21351</v>
      </c>
      <c r="D4673" s="32" t="s">
        <v>21303</v>
      </c>
      <c r="E4673" s="33" t="s">
        <v>3636</v>
      </c>
    </row>
    <row r="4674" spans="1:5" x14ac:dyDescent="0.2">
      <c r="A4674" s="32">
        <v>7319</v>
      </c>
      <c r="B4674" s="32" t="s">
        <v>28356</v>
      </c>
      <c r="C4674" s="32" t="s">
        <v>21351</v>
      </c>
      <c r="D4674" s="32" t="s">
        <v>21303</v>
      </c>
      <c r="E4674" s="33" t="s">
        <v>4007</v>
      </c>
    </row>
    <row r="4675" spans="1:5" x14ac:dyDescent="0.2">
      <c r="A4675" s="32">
        <v>38119</v>
      </c>
      <c r="B4675" s="32" t="s">
        <v>28357</v>
      </c>
      <c r="C4675" s="32" t="s">
        <v>21351</v>
      </c>
      <c r="D4675" s="32" t="s">
        <v>21303</v>
      </c>
      <c r="E4675" s="33" t="s">
        <v>28358</v>
      </c>
    </row>
    <row r="4676" spans="1:5" x14ac:dyDescent="0.2">
      <c r="A4676" s="32">
        <v>7314</v>
      </c>
      <c r="B4676" s="32" t="s">
        <v>28359</v>
      </c>
      <c r="C4676" s="32" t="s">
        <v>21351</v>
      </c>
      <c r="D4676" s="32" t="s">
        <v>21303</v>
      </c>
      <c r="E4676" s="33" t="s">
        <v>28360</v>
      </c>
    </row>
    <row r="4677" spans="1:5" x14ac:dyDescent="0.2">
      <c r="A4677" s="32">
        <v>38131</v>
      </c>
      <c r="B4677" s="32" t="s">
        <v>28361</v>
      </c>
      <c r="C4677" s="32" t="s">
        <v>21351</v>
      </c>
      <c r="D4677" s="32" t="s">
        <v>21303</v>
      </c>
      <c r="E4677" s="33" t="s">
        <v>27352</v>
      </c>
    </row>
    <row r="4678" spans="1:5" x14ac:dyDescent="0.2">
      <c r="A4678" s="32">
        <v>7304</v>
      </c>
      <c r="B4678" s="32" t="s">
        <v>28362</v>
      </c>
      <c r="C4678" s="32" t="s">
        <v>21351</v>
      </c>
      <c r="D4678" s="32" t="s">
        <v>21283</v>
      </c>
      <c r="E4678" s="33" t="s">
        <v>27574</v>
      </c>
    </row>
    <row r="4679" spans="1:5" x14ac:dyDescent="0.2">
      <c r="A4679" s="32">
        <v>7293</v>
      </c>
      <c r="B4679" s="32" t="s">
        <v>28363</v>
      </c>
      <c r="C4679" s="32" t="s">
        <v>21351</v>
      </c>
      <c r="D4679" s="32" t="s">
        <v>21283</v>
      </c>
      <c r="E4679" s="33" t="s">
        <v>28364</v>
      </c>
    </row>
    <row r="4680" spans="1:5" x14ac:dyDescent="0.2">
      <c r="A4680" s="32">
        <v>7311</v>
      </c>
      <c r="B4680" s="32" t="s">
        <v>28365</v>
      </c>
      <c r="C4680" s="32" t="s">
        <v>21351</v>
      </c>
      <c r="D4680" s="32" t="s">
        <v>21283</v>
      </c>
      <c r="E4680" s="33" t="s">
        <v>28366</v>
      </c>
    </row>
    <row r="4681" spans="1:5" x14ac:dyDescent="0.2">
      <c r="A4681" s="32">
        <v>7292</v>
      </c>
      <c r="B4681" s="32" t="s">
        <v>28367</v>
      </c>
      <c r="C4681" s="32" t="s">
        <v>21351</v>
      </c>
      <c r="D4681" s="32" t="s">
        <v>21287</v>
      </c>
      <c r="E4681" s="33" t="s">
        <v>105</v>
      </c>
    </row>
    <row r="4682" spans="1:5" x14ac:dyDescent="0.2">
      <c r="A4682" s="32">
        <v>7288</v>
      </c>
      <c r="B4682" s="32" t="s">
        <v>28368</v>
      </c>
      <c r="C4682" s="32" t="s">
        <v>21351</v>
      </c>
      <c r="D4682" s="32" t="s">
        <v>21283</v>
      </c>
      <c r="E4682" s="33" t="s">
        <v>8367</v>
      </c>
    </row>
    <row r="4683" spans="1:5" x14ac:dyDescent="0.2">
      <c r="A4683" s="32">
        <v>35693</v>
      </c>
      <c r="B4683" s="32" t="s">
        <v>28369</v>
      </c>
      <c r="C4683" s="32" t="s">
        <v>21351</v>
      </c>
      <c r="D4683" s="32" t="s">
        <v>21283</v>
      </c>
      <c r="E4683" s="33" t="s">
        <v>6389</v>
      </c>
    </row>
    <row r="4684" spans="1:5" x14ac:dyDescent="0.2">
      <c r="A4684" s="32">
        <v>35692</v>
      </c>
      <c r="B4684" s="32" t="s">
        <v>28370</v>
      </c>
      <c r="C4684" s="32" t="s">
        <v>21351</v>
      </c>
      <c r="D4684" s="32" t="s">
        <v>21283</v>
      </c>
      <c r="E4684" s="33" t="s">
        <v>28371</v>
      </c>
    </row>
    <row r="4685" spans="1:5" x14ac:dyDescent="0.2">
      <c r="A4685" s="32">
        <v>7342</v>
      </c>
      <c r="B4685" s="32" t="s">
        <v>28372</v>
      </c>
      <c r="C4685" s="32" t="s">
        <v>21213</v>
      </c>
      <c r="D4685" s="32" t="s">
        <v>21303</v>
      </c>
      <c r="E4685" s="33" t="s">
        <v>9543</v>
      </c>
    </row>
    <row r="4686" spans="1:5" x14ac:dyDescent="0.2">
      <c r="A4686" s="32">
        <v>7306</v>
      </c>
      <c r="B4686" s="32" t="s">
        <v>28373</v>
      </c>
      <c r="C4686" s="32" t="s">
        <v>21351</v>
      </c>
      <c r="D4686" s="32" t="s">
        <v>21283</v>
      </c>
      <c r="E4686" s="33" t="s">
        <v>23203</v>
      </c>
    </row>
    <row r="4687" spans="1:5" x14ac:dyDescent="0.2">
      <c r="A4687" s="32">
        <v>39574</v>
      </c>
      <c r="B4687" s="32" t="s">
        <v>28374</v>
      </c>
      <c r="C4687" s="32" t="s">
        <v>21194</v>
      </c>
      <c r="D4687" s="32" t="s">
        <v>21303</v>
      </c>
      <c r="E4687" s="33" t="s">
        <v>10682</v>
      </c>
    </row>
    <row r="4688" spans="1:5" x14ac:dyDescent="0.2">
      <c r="A4688" s="32">
        <v>11060</v>
      </c>
      <c r="B4688" s="32" t="s">
        <v>28375</v>
      </c>
      <c r="C4688" s="32" t="s">
        <v>21194</v>
      </c>
      <c r="D4688" s="32" t="s">
        <v>21283</v>
      </c>
      <c r="E4688" s="33" t="s">
        <v>5107</v>
      </c>
    </row>
    <row r="4689" spans="1:5" x14ac:dyDescent="0.2">
      <c r="A4689" s="32">
        <v>37401</v>
      </c>
      <c r="B4689" s="32" t="s">
        <v>28376</v>
      </c>
      <c r="C4689" s="32" t="s">
        <v>21194</v>
      </c>
      <c r="D4689" s="32" t="s">
        <v>21283</v>
      </c>
      <c r="E4689" s="33" t="s">
        <v>7630</v>
      </c>
    </row>
    <row r="4690" spans="1:5" x14ac:dyDescent="0.2">
      <c r="A4690" s="32">
        <v>7525</v>
      </c>
      <c r="B4690" s="32" t="s">
        <v>28377</v>
      </c>
      <c r="C4690" s="32" t="s">
        <v>21194</v>
      </c>
      <c r="D4690" s="32" t="s">
        <v>21283</v>
      </c>
      <c r="E4690" s="33" t="s">
        <v>10197</v>
      </c>
    </row>
    <row r="4691" spans="1:5" x14ac:dyDescent="0.2">
      <c r="A4691" s="32">
        <v>7524</v>
      </c>
      <c r="B4691" s="32" t="s">
        <v>28378</v>
      </c>
      <c r="C4691" s="32" t="s">
        <v>21194</v>
      </c>
      <c r="D4691" s="32" t="s">
        <v>21283</v>
      </c>
      <c r="E4691" s="33" t="s">
        <v>117</v>
      </c>
    </row>
    <row r="4692" spans="1:5" x14ac:dyDescent="0.2">
      <c r="A4692" s="32">
        <v>38105</v>
      </c>
      <c r="B4692" s="32" t="s">
        <v>28379</v>
      </c>
      <c r="C4692" s="32" t="s">
        <v>21194</v>
      </c>
      <c r="D4692" s="32" t="s">
        <v>21283</v>
      </c>
      <c r="E4692" s="33" t="s">
        <v>1042</v>
      </c>
    </row>
    <row r="4693" spans="1:5" x14ac:dyDescent="0.2">
      <c r="A4693" s="32">
        <v>38084</v>
      </c>
      <c r="B4693" s="32" t="s">
        <v>28380</v>
      </c>
      <c r="C4693" s="32" t="s">
        <v>21194</v>
      </c>
      <c r="D4693" s="32" t="s">
        <v>21283</v>
      </c>
      <c r="E4693" s="33" t="s">
        <v>23025</v>
      </c>
    </row>
    <row r="4694" spans="1:5" x14ac:dyDescent="0.2">
      <c r="A4694" s="32">
        <v>38103</v>
      </c>
      <c r="B4694" s="32" t="s">
        <v>28381</v>
      </c>
      <c r="C4694" s="32" t="s">
        <v>21194</v>
      </c>
      <c r="D4694" s="32" t="s">
        <v>21283</v>
      </c>
      <c r="E4694" s="33" t="s">
        <v>373</v>
      </c>
    </row>
    <row r="4695" spans="1:5" x14ac:dyDescent="0.2">
      <c r="A4695" s="32">
        <v>38082</v>
      </c>
      <c r="B4695" s="32" t="s">
        <v>28382</v>
      </c>
      <c r="C4695" s="32" t="s">
        <v>21194</v>
      </c>
      <c r="D4695" s="32" t="s">
        <v>21283</v>
      </c>
      <c r="E4695" s="33" t="s">
        <v>28383</v>
      </c>
    </row>
    <row r="4696" spans="1:5" x14ac:dyDescent="0.2">
      <c r="A4696" s="32">
        <v>38104</v>
      </c>
      <c r="B4696" s="32" t="s">
        <v>28384</v>
      </c>
      <c r="C4696" s="32" t="s">
        <v>21194</v>
      </c>
      <c r="D4696" s="32" t="s">
        <v>21283</v>
      </c>
      <c r="E4696" s="33" t="s">
        <v>28385</v>
      </c>
    </row>
    <row r="4697" spans="1:5" x14ac:dyDescent="0.2">
      <c r="A4697" s="32">
        <v>38083</v>
      </c>
      <c r="B4697" s="32" t="s">
        <v>28386</v>
      </c>
      <c r="C4697" s="32" t="s">
        <v>21194</v>
      </c>
      <c r="D4697" s="32" t="s">
        <v>21283</v>
      </c>
      <c r="E4697" s="33" t="s">
        <v>28387</v>
      </c>
    </row>
    <row r="4698" spans="1:5" x14ac:dyDescent="0.2">
      <c r="A4698" s="32">
        <v>38101</v>
      </c>
      <c r="B4698" s="32" t="s">
        <v>28388</v>
      </c>
      <c r="C4698" s="32" t="s">
        <v>21194</v>
      </c>
      <c r="D4698" s="32" t="s">
        <v>21283</v>
      </c>
      <c r="E4698" s="33" t="s">
        <v>26239</v>
      </c>
    </row>
    <row r="4699" spans="1:5" x14ac:dyDescent="0.2">
      <c r="A4699" s="32">
        <v>7528</v>
      </c>
      <c r="B4699" s="32" t="s">
        <v>28389</v>
      </c>
      <c r="C4699" s="32" t="s">
        <v>21194</v>
      </c>
      <c r="D4699" s="32" t="s">
        <v>21287</v>
      </c>
      <c r="E4699" s="33" t="s">
        <v>6698</v>
      </c>
    </row>
    <row r="4700" spans="1:5" x14ac:dyDescent="0.2">
      <c r="A4700" s="32">
        <v>12147</v>
      </c>
      <c r="B4700" s="32" t="s">
        <v>28390</v>
      </c>
      <c r="C4700" s="32" t="s">
        <v>21194</v>
      </c>
      <c r="D4700" s="32" t="s">
        <v>21283</v>
      </c>
      <c r="E4700" s="33" t="s">
        <v>10066</v>
      </c>
    </row>
    <row r="4701" spans="1:5" x14ac:dyDescent="0.2">
      <c r="A4701" s="32">
        <v>38075</v>
      </c>
      <c r="B4701" s="32" t="s">
        <v>28391</v>
      </c>
      <c r="C4701" s="32" t="s">
        <v>21194</v>
      </c>
      <c r="D4701" s="32" t="s">
        <v>21283</v>
      </c>
      <c r="E4701" s="33" t="s">
        <v>28392</v>
      </c>
    </row>
    <row r="4702" spans="1:5" x14ac:dyDescent="0.2">
      <c r="A4702" s="32">
        <v>38102</v>
      </c>
      <c r="B4702" s="32" t="s">
        <v>28393</v>
      </c>
      <c r="C4702" s="32" t="s">
        <v>21194</v>
      </c>
      <c r="D4702" s="32" t="s">
        <v>21283</v>
      </c>
      <c r="E4702" s="33" t="s">
        <v>4152</v>
      </c>
    </row>
    <row r="4703" spans="1:5" x14ac:dyDescent="0.2">
      <c r="A4703" s="32">
        <v>38076</v>
      </c>
      <c r="B4703" s="32" t="s">
        <v>28394</v>
      </c>
      <c r="C4703" s="32" t="s">
        <v>21194</v>
      </c>
      <c r="D4703" s="32" t="s">
        <v>21283</v>
      </c>
      <c r="E4703" s="33" t="s">
        <v>1186</v>
      </c>
    </row>
    <row r="4704" spans="1:5" x14ac:dyDescent="0.2">
      <c r="A4704" s="32">
        <v>7592</v>
      </c>
      <c r="B4704" s="32" t="s">
        <v>28395</v>
      </c>
      <c r="C4704" s="32" t="s">
        <v>21307</v>
      </c>
      <c r="D4704" s="32" t="s">
        <v>21287</v>
      </c>
      <c r="E4704" s="33" t="s">
        <v>3621</v>
      </c>
    </row>
    <row r="4705" spans="1:5" x14ac:dyDescent="0.2">
      <c r="A4705" s="32">
        <v>40820</v>
      </c>
      <c r="B4705" s="32" t="s">
        <v>28396</v>
      </c>
      <c r="C4705" s="32" t="s">
        <v>21603</v>
      </c>
      <c r="D4705" s="32" t="s">
        <v>21283</v>
      </c>
      <c r="E4705" s="33" t="s">
        <v>28397</v>
      </c>
    </row>
    <row r="4706" spans="1:5" x14ac:dyDescent="0.2">
      <c r="A4706" s="32">
        <v>11762</v>
      </c>
      <c r="B4706" s="32" t="s">
        <v>28398</v>
      </c>
      <c r="C4706" s="32" t="s">
        <v>21194</v>
      </c>
      <c r="D4706" s="32" t="s">
        <v>21283</v>
      </c>
      <c r="E4706" s="33" t="s">
        <v>8919</v>
      </c>
    </row>
    <row r="4707" spans="1:5" x14ac:dyDescent="0.2">
      <c r="A4707" s="32">
        <v>13418</v>
      </c>
      <c r="B4707" s="32" t="s">
        <v>28399</v>
      </c>
      <c r="C4707" s="32" t="s">
        <v>21194</v>
      </c>
      <c r="D4707" s="32" t="s">
        <v>21283</v>
      </c>
      <c r="E4707" s="33" t="s">
        <v>511</v>
      </c>
    </row>
    <row r="4708" spans="1:5" x14ac:dyDescent="0.2">
      <c r="A4708" s="32">
        <v>13984</v>
      </c>
      <c r="B4708" s="32" t="s">
        <v>28400</v>
      </c>
      <c r="C4708" s="32" t="s">
        <v>21194</v>
      </c>
      <c r="D4708" s="32" t="s">
        <v>21283</v>
      </c>
      <c r="E4708" s="33" t="s">
        <v>6486</v>
      </c>
    </row>
    <row r="4709" spans="1:5" x14ac:dyDescent="0.2">
      <c r="A4709" s="32">
        <v>11772</v>
      </c>
      <c r="B4709" s="32" t="s">
        <v>28401</v>
      </c>
      <c r="C4709" s="32" t="s">
        <v>21194</v>
      </c>
      <c r="D4709" s="32" t="s">
        <v>21283</v>
      </c>
      <c r="E4709" s="33" t="s">
        <v>28402</v>
      </c>
    </row>
    <row r="4710" spans="1:5" x14ac:dyDescent="0.2">
      <c r="A4710" s="32">
        <v>36795</v>
      </c>
      <c r="B4710" s="32" t="s">
        <v>28403</v>
      </c>
      <c r="C4710" s="32" t="s">
        <v>21194</v>
      </c>
      <c r="D4710" s="32" t="s">
        <v>21283</v>
      </c>
      <c r="E4710" s="33" t="s">
        <v>28404</v>
      </c>
    </row>
    <row r="4711" spans="1:5" x14ac:dyDescent="0.2">
      <c r="A4711" s="32">
        <v>36796</v>
      </c>
      <c r="B4711" s="32" t="s">
        <v>28405</v>
      </c>
      <c r="C4711" s="32" t="s">
        <v>21194</v>
      </c>
      <c r="D4711" s="32" t="s">
        <v>21283</v>
      </c>
      <c r="E4711" s="33" t="s">
        <v>28406</v>
      </c>
    </row>
    <row r="4712" spans="1:5" x14ac:dyDescent="0.2">
      <c r="A4712" s="32">
        <v>36791</v>
      </c>
      <c r="B4712" s="32" t="s">
        <v>28407</v>
      </c>
      <c r="C4712" s="32" t="s">
        <v>21194</v>
      </c>
      <c r="D4712" s="32" t="s">
        <v>21283</v>
      </c>
      <c r="E4712" s="33" t="s">
        <v>28408</v>
      </c>
    </row>
    <row r="4713" spans="1:5" x14ac:dyDescent="0.2">
      <c r="A4713" s="32">
        <v>13415</v>
      </c>
      <c r="B4713" s="32" t="s">
        <v>28409</v>
      </c>
      <c r="C4713" s="32" t="s">
        <v>21194</v>
      </c>
      <c r="D4713" s="32" t="s">
        <v>21287</v>
      </c>
      <c r="E4713" s="33" t="s">
        <v>23873</v>
      </c>
    </row>
    <row r="4714" spans="1:5" x14ac:dyDescent="0.2">
      <c r="A4714" s="32">
        <v>36792</v>
      </c>
      <c r="B4714" s="32" t="s">
        <v>28410</v>
      </c>
      <c r="C4714" s="32" t="s">
        <v>21194</v>
      </c>
      <c r="D4714" s="32" t="s">
        <v>21283</v>
      </c>
      <c r="E4714" s="33" t="s">
        <v>28411</v>
      </c>
    </row>
    <row r="4715" spans="1:5" x14ac:dyDescent="0.2">
      <c r="A4715" s="32">
        <v>11773</v>
      </c>
      <c r="B4715" s="32" t="s">
        <v>28412</v>
      </c>
      <c r="C4715" s="32" t="s">
        <v>21194</v>
      </c>
      <c r="D4715" s="32" t="s">
        <v>21283</v>
      </c>
      <c r="E4715" s="33" t="s">
        <v>28413</v>
      </c>
    </row>
    <row r="4716" spans="1:5" x14ac:dyDescent="0.2">
      <c r="A4716" s="32">
        <v>11775</v>
      </c>
      <c r="B4716" s="32" t="s">
        <v>28414</v>
      </c>
      <c r="C4716" s="32" t="s">
        <v>21194</v>
      </c>
      <c r="D4716" s="32" t="s">
        <v>21283</v>
      </c>
      <c r="E4716" s="33" t="s">
        <v>28415</v>
      </c>
    </row>
    <row r="4717" spans="1:5" x14ac:dyDescent="0.2">
      <c r="A4717" s="32">
        <v>13983</v>
      </c>
      <c r="B4717" s="32" t="s">
        <v>28416</v>
      </c>
      <c r="C4717" s="32" t="s">
        <v>21194</v>
      </c>
      <c r="D4717" s="32" t="s">
        <v>21283</v>
      </c>
      <c r="E4717" s="33" t="s">
        <v>28417</v>
      </c>
    </row>
    <row r="4718" spans="1:5" x14ac:dyDescent="0.2">
      <c r="A4718" s="32">
        <v>13416</v>
      </c>
      <c r="B4718" s="32" t="s">
        <v>28418</v>
      </c>
      <c r="C4718" s="32" t="s">
        <v>21194</v>
      </c>
      <c r="D4718" s="32" t="s">
        <v>21283</v>
      </c>
      <c r="E4718" s="33" t="s">
        <v>28419</v>
      </c>
    </row>
    <row r="4719" spans="1:5" x14ac:dyDescent="0.2">
      <c r="A4719" s="32">
        <v>13417</v>
      </c>
      <c r="B4719" s="32" t="s">
        <v>28420</v>
      </c>
      <c r="C4719" s="32" t="s">
        <v>21194</v>
      </c>
      <c r="D4719" s="32" t="s">
        <v>21283</v>
      </c>
      <c r="E4719" s="33" t="s">
        <v>2312</v>
      </c>
    </row>
    <row r="4720" spans="1:5" x14ac:dyDescent="0.2">
      <c r="A4720" s="32">
        <v>7604</v>
      </c>
      <c r="B4720" s="32" t="s">
        <v>28421</v>
      </c>
      <c r="C4720" s="32" t="s">
        <v>21194</v>
      </c>
      <c r="D4720" s="32" t="s">
        <v>21283</v>
      </c>
      <c r="E4720" s="33" t="s">
        <v>3117</v>
      </c>
    </row>
    <row r="4721" spans="1:5" x14ac:dyDescent="0.2">
      <c r="A4721" s="32">
        <v>11763</v>
      </c>
      <c r="B4721" s="32" t="s">
        <v>28422</v>
      </c>
      <c r="C4721" s="32" t="s">
        <v>21194</v>
      </c>
      <c r="D4721" s="32" t="s">
        <v>21283</v>
      </c>
      <c r="E4721" s="33" t="s">
        <v>8190</v>
      </c>
    </row>
    <row r="4722" spans="1:5" x14ac:dyDescent="0.2">
      <c r="A4722" s="32">
        <v>11764</v>
      </c>
      <c r="B4722" s="32" t="s">
        <v>28423</v>
      </c>
      <c r="C4722" s="32" t="s">
        <v>21194</v>
      </c>
      <c r="D4722" s="32" t="s">
        <v>21283</v>
      </c>
      <c r="E4722" s="33" t="s">
        <v>28424</v>
      </c>
    </row>
    <row r="4723" spans="1:5" x14ac:dyDescent="0.2">
      <c r="A4723" s="32">
        <v>11829</v>
      </c>
      <c r="B4723" s="32" t="s">
        <v>28425</v>
      </c>
      <c r="C4723" s="32" t="s">
        <v>21194</v>
      </c>
      <c r="D4723" s="32" t="s">
        <v>21283</v>
      </c>
      <c r="E4723" s="33" t="s">
        <v>733</v>
      </c>
    </row>
    <row r="4724" spans="1:5" x14ac:dyDescent="0.2">
      <c r="A4724" s="32">
        <v>11825</v>
      </c>
      <c r="B4724" s="32" t="s">
        <v>28426</v>
      </c>
      <c r="C4724" s="32" t="s">
        <v>21194</v>
      </c>
      <c r="D4724" s="32" t="s">
        <v>21283</v>
      </c>
      <c r="E4724" s="33" t="s">
        <v>28427</v>
      </c>
    </row>
    <row r="4725" spans="1:5" x14ac:dyDescent="0.2">
      <c r="A4725" s="32">
        <v>11767</v>
      </c>
      <c r="B4725" s="32" t="s">
        <v>28428</v>
      </c>
      <c r="C4725" s="32" t="s">
        <v>21194</v>
      </c>
      <c r="D4725" s="32" t="s">
        <v>21283</v>
      </c>
      <c r="E4725" s="33" t="s">
        <v>28429</v>
      </c>
    </row>
    <row r="4726" spans="1:5" x14ac:dyDescent="0.2">
      <c r="A4726" s="32">
        <v>11830</v>
      </c>
      <c r="B4726" s="32" t="s">
        <v>28430</v>
      </c>
      <c r="C4726" s="32" t="s">
        <v>21194</v>
      </c>
      <c r="D4726" s="32" t="s">
        <v>21283</v>
      </c>
      <c r="E4726" s="33" t="s">
        <v>509</v>
      </c>
    </row>
    <row r="4727" spans="1:5" x14ac:dyDescent="0.2">
      <c r="A4727" s="32">
        <v>11766</v>
      </c>
      <c r="B4727" s="32" t="s">
        <v>28431</v>
      </c>
      <c r="C4727" s="32" t="s">
        <v>21194</v>
      </c>
      <c r="D4727" s="32" t="s">
        <v>21283</v>
      </c>
      <c r="E4727" s="33" t="s">
        <v>10078</v>
      </c>
    </row>
    <row r="4728" spans="1:5" x14ac:dyDescent="0.2">
      <c r="A4728" s="32">
        <v>11765</v>
      </c>
      <c r="B4728" s="32" t="s">
        <v>28432</v>
      </c>
      <c r="C4728" s="32" t="s">
        <v>21194</v>
      </c>
      <c r="D4728" s="32" t="s">
        <v>21283</v>
      </c>
      <c r="E4728" s="33" t="s">
        <v>28433</v>
      </c>
    </row>
    <row r="4729" spans="1:5" x14ac:dyDescent="0.2">
      <c r="A4729" s="32">
        <v>11824</v>
      </c>
      <c r="B4729" s="32" t="s">
        <v>28434</v>
      </c>
      <c r="C4729" s="32" t="s">
        <v>21194</v>
      </c>
      <c r="D4729" s="32" t="s">
        <v>21283</v>
      </c>
      <c r="E4729" s="33" t="s">
        <v>28435</v>
      </c>
    </row>
    <row r="4730" spans="1:5" x14ac:dyDescent="0.2">
      <c r="A4730" s="32">
        <v>11777</v>
      </c>
      <c r="B4730" s="32" t="s">
        <v>28436</v>
      </c>
      <c r="C4730" s="32" t="s">
        <v>21194</v>
      </c>
      <c r="D4730" s="32" t="s">
        <v>21283</v>
      </c>
      <c r="E4730" s="33" t="s">
        <v>28437</v>
      </c>
    </row>
    <row r="4731" spans="1:5" x14ac:dyDescent="0.2">
      <c r="A4731" s="32">
        <v>7602</v>
      </c>
      <c r="B4731" s="32" t="s">
        <v>28438</v>
      </c>
      <c r="C4731" s="32" t="s">
        <v>21194</v>
      </c>
      <c r="D4731" s="32" t="s">
        <v>21283</v>
      </c>
      <c r="E4731" s="33" t="s">
        <v>28439</v>
      </c>
    </row>
    <row r="4732" spans="1:5" x14ac:dyDescent="0.2">
      <c r="A4732" s="32">
        <v>7603</v>
      </c>
      <c r="B4732" s="32" t="s">
        <v>28440</v>
      </c>
      <c r="C4732" s="32" t="s">
        <v>21194</v>
      </c>
      <c r="D4732" s="32" t="s">
        <v>21283</v>
      </c>
      <c r="E4732" s="33" t="s">
        <v>22218</v>
      </c>
    </row>
    <row r="4733" spans="1:5" x14ac:dyDescent="0.2">
      <c r="A4733" s="32">
        <v>11826</v>
      </c>
      <c r="B4733" s="32" t="s">
        <v>28441</v>
      </c>
      <c r="C4733" s="32" t="s">
        <v>21194</v>
      </c>
      <c r="D4733" s="32" t="s">
        <v>21283</v>
      </c>
      <c r="E4733" s="33" t="s">
        <v>28442</v>
      </c>
    </row>
    <row r="4734" spans="1:5" x14ac:dyDescent="0.2">
      <c r="A4734" s="32">
        <v>7606</v>
      </c>
      <c r="B4734" s="32" t="s">
        <v>28443</v>
      </c>
      <c r="C4734" s="32" t="s">
        <v>21194</v>
      </c>
      <c r="D4734" s="32" t="s">
        <v>21283</v>
      </c>
      <c r="E4734" s="33" t="s">
        <v>8243</v>
      </c>
    </row>
    <row r="4735" spans="1:5" x14ac:dyDescent="0.2">
      <c r="A4735" s="32">
        <v>40329</v>
      </c>
      <c r="B4735" s="32" t="s">
        <v>28444</v>
      </c>
      <c r="C4735" s="32" t="s">
        <v>21194</v>
      </c>
      <c r="D4735" s="32" t="s">
        <v>21287</v>
      </c>
      <c r="E4735" s="33" t="s">
        <v>11630</v>
      </c>
    </row>
    <row r="4736" spans="1:5" x14ac:dyDescent="0.2">
      <c r="A4736" s="32">
        <v>11823</v>
      </c>
      <c r="B4736" s="32" t="s">
        <v>28445</v>
      </c>
      <c r="C4736" s="32" t="s">
        <v>21194</v>
      </c>
      <c r="D4736" s="32" t="s">
        <v>21283</v>
      </c>
      <c r="E4736" s="33" t="s">
        <v>10023</v>
      </c>
    </row>
    <row r="4737" spans="1:5" x14ac:dyDescent="0.2">
      <c r="A4737" s="32">
        <v>11822</v>
      </c>
      <c r="B4737" s="32" t="s">
        <v>28446</v>
      </c>
      <c r="C4737" s="32" t="s">
        <v>21194</v>
      </c>
      <c r="D4737" s="32" t="s">
        <v>21283</v>
      </c>
      <c r="E4737" s="33" t="s">
        <v>28447</v>
      </c>
    </row>
    <row r="4738" spans="1:5" x14ac:dyDescent="0.2">
      <c r="A4738" s="32">
        <v>11831</v>
      </c>
      <c r="B4738" s="32" t="s">
        <v>28448</v>
      </c>
      <c r="C4738" s="32" t="s">
        <v>21194</v>
      </c>
      <c r="D4738" s="32" t="s">
        <v>21283</v>
      </c>
      <c r="E4738" s="33" t="s">
        <v>3733</v>
      </c>
    </row>
    <row r="4739" spans="1:5" x14ac:dyDescent="0.2">
      <c r="A4739" s="32">
        <v>7613</v>
      </c>
      <c r="B4739" s="32" t="s">
        <v>28449</v>
      </c>
      <c r="C4739" s="32" t="s">
        <v>21194</v>
      </c>
      <c r="D4739" s="32" t="s">
        <v>21303</v>
      </c>
      <c r="E4739" s="33" t="s">
        <v>28450</v>
      </c>
    </row>
    <row r="4740" spans="1:5" x14ac:dyDescent="0.2">
      <c r="A4740" s="32">
        <v>7619</v>
      </c>
      <c r="B4740" s="32" t="s">
        <v>28451</v>
      </c>
      <c r="C4740" s="32" t="s">
        <v>21194</v>
      </c>
      <c r="D4740" s="32" t="s">
        <v>21303</v>
      </c>
      <c r="E4740" s="33" t="s">
        <v>28452</v>
      </c>
    </row>
    <row r="4741" spans="1:5" x14ac:dyDescent="0.2">
      <c r="A4741" s="32">
        <v>12076</v>
      </c>
      <c r="B4741" s="32" t="s">
        <v>28453</v>
      </c>
      <c r="C4741" s="32" t="s">
        <v>21194</v>
      </c>
      <c r="D4741" s="32" t="s">
        <v>21303</v>
      </c>
      <c r="E4741" s="33" t="s">
        <v>28454</v>
      </c>
    </row>
    <row r="4742" spans="1:5" x14ac:dyDescent="0.2">
      <c r="A4742" s="32">
        <v>7614</v>
      </c>
      <c r="B4742" s="32" t="s">
        <v>28455</v>
      </c>
      <c r="C4742" s="32" t="s">
        <v>21194</v>
      </c>
      <c r="D4742" s="32" t="s">
        <v>21303</v>
      </c>
      <c r="E4742" s="33" t="s">
        <v>28456</v>
      </c>
    </row>
    <row r="4743" spans="1:5" x14ac:dyDescent="0.2">
      <c r="A4743" s="32">
        <v>7618</v>
      </c>
      <c r="B4743" s="32" t="s">
        <v>28457</v>
      </c>
      <c r="C4743" s="32" t="s">
        <v>21194</v>
      </c>
      <c r="D4743" s="32" t="s">
        <v>21303</v>
      </c>
      <c r="E4743" s="33" t="s">
        <v>28458</v>
      </c>
    </row>
    <row r="4744" spans="1:5" x14ac:dyDescent="0.2">
      <c r="A4744" s="32">
        <v>7620</v>
      </c>
      <c r="B4744" s="32" t="s">
        <v>28459</v>
      </c>
      <c r="C4744" s="32" t="s">
        <v>21194</v>
      </c>
      <c r="D4744" s="32" t="s">
        <v>21303</v>
      </c>
      <c r="E4744" s="33" t="s">
        <v>28460</v>
      </c>
    </row>
    <row r="4745" spans="1:5" x14ac:dyDescent="0.2">
      <c r="A4745" s="32">
        <v>7610</v>
      </c>
      <c r="B4745" s="32" t="s">
        <v>28461</v>
      </c>
      <c r="C4745" s="32" t="s">
        <v>21194</v>
      </c>
      <c r="D4745" s="32" t="s">
        <v>21303</v>
      </c>
      <c r="E4745" s="33" t="s">
        <v>28462</v>
      </c>
    </row>
    <row r="4746" spans="1:5" x14ac:dyDescent="0.2">
      <c r="A4746" s="32">
        <v>7615</v>
      </c>
      <c r="B4746" s="32" t="s">
        <v>28463</v>
      </c>
      <c r="C4746" s="32" t="s">
        <v>21194</v>
      </c>
      <c r="D4746" s="32" t="s">
        <v>21303</v>
      </c>
      <c r="E4746" s="33" t="s">
        <v>28464</v>
      </c>
    </row>
    <row r="4747" spans="1:5" x14ac:dyDescent="0.2">
      <c r="A4747" s="32">
        <v>7617</v>
      </c>
      <c r="B4747" s="32" t="s">
        <v>28465</v>
      </c>
      <c r="C4747" s="32" t="s">
        <v>21194</v>
      </c>
      <c r="D4747" s="32" t="s">
        <v>21303</v>
      </c>
      <c r="E4747" s="33" t="s">
        <v>28466</v>
      </c>
    </row>
    <row r="4748" spans="1:5" x14ac:dyDescent="0.2">
      <c r="A4748" s="32">
        <v>7616</v>
      </c>
      <c r="B4748" s="32" t="s">
        <v>28467</v>
      </c>
      <c r="C4748" s="32" t="s">
        <v>21194</v>
      </c>
      <c r="D4748" s="32" t="s">
        <v>21303</v>
      </c>
      <c r="E4748" s="33" t="s">
        <v>28468</v>
      </c>
    </row>
    <row r="4749" spans="1:5" x14ac:dyDescent="0.2">
      <c r="A4749" s="32">
        <v>7611</v>
      </c>
      <c r="B4749" s="32" t="s">
        <v>28469</v>
      </c>
      <c r="C4749" s="32" t="s">
        <v>21194</v>
      </c>
      <c r="D4749" s="32" t="s">
        <v>21303</v>
      </c>
      <c r="E4749" s="33" t="s">
        <v>28470</v>
      </c>
    </row>
    <row r="4750" spans="1:5" x14ac:dyDescent="0.2">
      <c r="A4750" s="32">
        <v>7612</v>
      </c>
      <c r="B4750" s="32" t="s">
        <v>28471</v>
      </c>
      <c r="C4750" s="32" t="s">
        <v>21194</v>
      </c>
      <c r="D4750" s="32" t="s">
        <v>21303</v>
      </c>
      <c r="E4750" s="33" t="s">
        <v>28472</v>
      </c>
    </row>
    <row r="4751" spans="1:5" x14ac:dyDescent="0.2">
      <c r="A4751" s="32">
        <v>37371</v>
      </c>
      <c r="B4751" s="32" t="s">
        <v>28473</v>
      </c>
      <c r="C4751" s="32" t="s">
        <v>21307</v>
      </c>
      <c r="D4751" s="32" t="s">
        <v>21287</v>
      </c>
      <c r="E4751" s="33" t="s">
        <v>1399</v>
      </c>
    </row>
    <row r="4752" spans="1:5" x14ac:dyDescent="0.2">
      <c r="A4752" s="32">
        <v>40861</v>
      </c>
      <c r="B4752" s="32" t="s">
        <v>28474</v>
      </c>
      <c r="C4752" s="32" t="s">
        <v>21603</v>
      </c>
      <c r="D4752" s="32" t="s">
        <v>21287</v>
      </c>
      <c r="E4752" s="33" t="s">
        <v>28475</v>
      </c>
    </row>
    <row r="4753" spans="1:5" x14ac:dyDescent="0.2">
      <c r="A4753" s="32">
        <v>36510</v>
      </c>
      <c r="B4753" s="32" t="s">
        <v>28476</v>
      </c>
      <c r="C4753" s="32" t="s">
        <v>21194</v>
      </c>
      <c r="D4753" s="32" t="s">
        <v>21303</v>
      </c>
      <c r="E4753" s="33" t="s">
        <v>28477</v>
      </c>
    </row>
    <row r="4754" spans="1:5" x14ac:dyDescent="0.2">
      <c r="A4754" s="32">
        <v>25020</v>
      </c>
      <c r="B4754" s="32" t="s">
        <v>28478</v>
      </c>
      <c r="C4754" s="32" t="s">
        <v>21194</v>
      </c>
      <c r="D4754" s="32" t="s">
        <v>21303</v>
      </c>
      <c r="E4754" s="33" t="s">
        <v>28479</v>
      </c>
    </row>
    <row r="4755" spans="1:5" x14ac:dyDescent="0.2">
      <c r="A4755" s="32">
        <v>7622</v>
      </c>
      <c r="B4755" s="32" t="s">
        <v>28480</v>
      </c>
      <c r="C4755" s="32" t="s">
        <v>21194</v>
      </c>
      <c r="D4755" s="32" t="s">
        <v>21303</v>
      </c>
      <c r="E4755" s="33" t="s">
        <v>28481</v>
      </c>
    </row>
    <row r="4756" spans="1:5" x14ac:dyDescent="0.2">
      <c r="A4756" s="32">
        <v>7624</v>
      </c>
      <c r="B4756" s="32" t="s">
        <v>28482</v>
      </c>
      <c r="C4756" s="32" t="s">
        <v>21194</v>
      </c>
      <c r="D4756" s="32" t="s">
        <v>21303</v>
      </c>
      <c r="E4756" s="33" t="s">
        <v>28483</v>
      </c>
    </row>
    <row r="4757" spans="1:5" x14ac:dyDescent="0.2">
      <c r="A4757" s="32">
        <v>7625</v>
      </c>
      <c r="B4757" s="32" t="s">
        <v>28484</v>
      </c>
      <c r="C4757" s="32" t="s">
        <v>21194</v>
      </c>
      <c r="D4757" s="32" t="s">
        <v>21303</v>
      </c>
      <c r="E4757" s="33" t="s">
        <v>28485</v>
      </c>
    </row>
    <row r="4758" spans="1:5" x14ac:dyDescent="0.2">
      <c r="A4758" s="32">
        <v>7623</v>
      </c>
      <c r="B4758" s="32" t="s">
        <v>28486</v>
      </c>
      <c r="C4758" s="32" t="s">
        <v>21194</v>
      </c>
      <c r="D4758" s="32" t="s">
        <v>21303</v>
      </c>
      <c r="E4758" s="33" t="s">
        <v>28479</v>
      </c>
    </row>
    <row r="4759" spans="1:5" x14ac:dyDescent="0.2">
      <c r="A4759" s="32">
        <v>36508</v>
      </c>
      <c r="B4759" s="32" t="s">
        <v>28487</v>
      </c>
      <c r="C4759" s="32" t="s">
        <v>21194</v>
      </c>
      <c r="D4759" s="32" t="s">
        <v>21303</v>
      </c>
      <c r="E4759" s="33" t="s">
        <v>28488</v>
      </c>
    </row>
    <row r="4760" spans="1:5" x14ac:dyDescent="0.2">
      <c r="A4760" s="32">
        <v>36509</v>
      </c>
      <c r="B4760" s="32" t="s">
        <v>28489</v>
      </c>
      <c r="C4760" s="32" t="s">
        <v>21194</v>
      </c>
      <c r="D4760" s="32" t="s">
        <v>21303</v>
      </c>
      <c r="E4760" s="33" t="s">
        <v>28490</v>
      </c>
    </row>
    <row r="4761" spans="1:5" x14ac:dyDescent="0.2">
      <c r="A4761" s="32">
        <v>13238</v>
      </c>
      <c r="B4761" s="32" t="s">
        <v>28491</v>
      </c>
      <c r="C4761" s="32" t="s">
        <v>21194</v>
      </c>
      <c r="D4761" s="32" t="s">
        <v>21303</v>
      </c>
      <c r="E4761" s="33" t="s">
        <v>28492</v>
      </c>
    </row>
    <row r="4762" spans="1:5" x14ac:dyDescent="0.2">
      <c r="A4762" s="32">
        <v>36511</v>
      </c>
      <c r="B4762" s="32" t="s">
        <v>28493</v>
      </c>
      <c r="C4762" s="32" t="s">
        <v>21194</v>
      </c>
      <c r="D4762" s="32" t="s">
        <v>21303</v>
      </c>
      <c r="E4762" s="33" t="s">
        <v>28494</v>
      </c>
    </row>
    <row r="4763" spans="1:5" x14ac:dyDescent="0.2">
      <c r="A4763" s="32">
        <v>36515</v>
      </c>
      <c r="B4763" s="32" t="s">
        <v>28495</v>
      </c>
      <c r="C4763" s="32" t="s">
        <v>21194</v>
      </c>
      <c r="D4763" s="32" t="s">
        <v>21303</v>
      </c>
      <c r="E4763" s="33" t="s">
        <v>28496</v>
      </c>
    </row>
    <row r="4764" spans="1:5" x14ac:dyDescent="0.2">
      <c r="A4764" s="32">
        <v>10598</v>
      </c>
      <c r="B4764" s="32" t="s">
        <v>28497</v>
      </c>
      <c r="C4764" s="32" t="s">
        <v>21194</v>
      </c>
      <c r="D4764" s="32" t="s">
        <v>21303</v>
      </c>
      <c r="E4764" s="33" t="s">
        <v>28498</v>
      </c>
    </row>
    <row r="4765" spans="1:5" x14ac:dyDescent="0.2">
      <c r="A4765" s="32">
        <v>7640</v>
      </c>
      <c r="B4765" s="32" t="s">
        <v>28499</v>
      </c>
      <c r="C4765" s="32" t="s">
        <v>21194</v>
      </c>
      <c r="D4765" s="32" t="s">
        <v>21303</v>
      </c>
      <c r="E4765" s="33" t="s">
        <v>28500</v>
      </c>
    </row>
    <row r="4766" spans="1:5" x14ac:dyDescent="0.2">
      <c r="A4766" s="32">
        <v>36513</v>
      </c>
      <c r="B4766" s="32" t="s">
        <v>28501</v>
      </c>
      <c r="C4766" s="32" t="s">
        <v>21194</v>
      </c>
      <c r="D4766" s="32" t="s">
        <v>21303</v>
      </c>
      <c r="E4766" s="33" t="s">
        <v>28502</v>
      </c>
    </row>
    <row r="4767" spans="1:5" x14ac:dyDescent="0.2">
      <c r="A4767" s="32">
        <v>36514</v>
      </c>
      <c r="B4767" s="32" t="s">
        <v>28503</v>
      </c>
      <c r="C4767" s="32" t="s">
        <v>21194</v>
      </c>
      <c r="D4767" s="32" t="s">
        <v>21303</v>
      </c>
      <c r="E4767" s="33" t="s">
        <v>28504</v>
      </c>
    </row>
    <row r="4768" spans="1:5" x14ac:dyDescent="0.2">
      <c r="A4768" s="32">
        <v>36149</v>
      </c>
      <c r="B4768" s="32" t="s">
        <v>28505</v>
      </c>
      <c r="C4768" s="32" t="s">
        <v>21194</v>
      </c>
      <c r="D4768" s="32" t="s">
        <v>21283</v>
      </c>
      <c r="E4768" s="33" t="s">
        <v>28506</v>
      </c>
    </row>
    <row r="4769" spans="1:5" x14ac:dyDescent="0.2">
      <c r="A4769" s="32">
        <v>42407</v>
      </c>
      <c r="B4769" s="32" t="s">
        <v>28507</v>
      </c>
      <c r="C4769" s="32" t="s">
        <v>21259</v>
      </c>
      <c r="D4769" s="32" t="s">
        <v>21283</v>
      </c>
      <c r="E4769" s="33" t="s">
        <v>4559</v>
      </c>
    </row>
    <row r="4770" spans="1:5" x14ac:dyDescent="0.2">
      <c r="A4770" s="32">
        <v>11581</v>
      </c>
      <c r="B4770" s="32" t="s">
        <v>28508</v>
      </c>
      <c r="C4770" s="32" t="s">
        <v>21259</v>
      </c>
      <c r="D4770" s="32" t="s">
        <v>21283</v>
      </c>
      <c r="E4770" s="33" t="s">
        <v>6378</v>
      </c>
    </row>
    <row r="4771" spans="1:5" x14ac:dyDescent="0.2">
      <c r="A4771" s="32">
        <v>11580</v>
      </c>
      <c r="B4771" s="32" t="s">
        <v>28509</v>
      </c>
      <c r="C4771" s="32" t="s">
        <v>21259</v>
      </c>
      <c r="D4771" s="32" t="s">
        <v>21283</v>
      </c>
      <c r="E4771" s="33" t="s">
        <v>1976</v>
      </c>
    </row>
    <row r="4772" spans="1:5" x14ac:dyDescent="0.2">
      <c r="A4772" s="32">
        <v>38177</v>
      </c>
      <c r="B4772" s="32" t="s">
        <v>28510</v>
      </c>
      <c r="C4772" s="32" t="s">
        <v>21194</v>
      </c>
      <c r="D4772" s="32" t="s">
        <v>21283</v>
      </c>
      <c r="E4772" s="33" t="s">
        <v>6545</v>
      </c>
    </row>
    <row r="4773" spans="1:5" x14ac:dyDescent="0.2">
      <c r="A4773" s="32">
        <v>10743</v>
      </c>
      <c r="B4773" s="32" t="s">
        <v>28511</v>
      </c>
      <c r="C4773" s="32" t="s">
        <v>21194</v>
      </c>
      <c r="D4773" s="32" t="s">
        <v>21303</v>
      </c>
      <c r="E4773" s="33" t="s">
        <v>28512</v>
      </c>
    </row>
    <row r="4774" spans="1:5" x14ac:dyDescent="0.2">
      <c r="A4774" s="32">
        <v>39848</v>
      </c>
      <c r="B4774" s="32" t="s">
        <v>28513</v>
      </c>
      <c r="C4774" s="32" t="s">
        <v>21259</v>
      </c>
      <c r="D4774" s="32" t="s">
        <v>21303</v>
      </c>
      <c r="E4774" s="33" t="s">
        <v>9401</v>
      </c>
    </row>
    <row r="4775" spans="1:5" x14ac:dyDescent="0.2">
      <c r="A4775" s="32">
        <v>20999</v>
      </c>
      <c r="B4775" s="32" t="s">
        <v>28514</v>
      </c>
      <c r="C4775" s="32" t="s">
        <v>21259</v>
      </c>
      <c r="D4775" s="32" t="s">
        <v>21303</v>
      </c>
      <c r="E4775" s="33" t="s">
        <v>26055</v>
      </c>
    </row>
    <row r="4776" spans="1:5" x14ac:dyDescent="0.2">
      <c r="A4776" s="32">
        <v>21001</v>
      </c>
      <c r="B4776" s="32" t="s">
        <v>28515</v>
      </c>
      <c r="C4776" s="32" t="s">
        <v>21259</v>
      </c>
      <c r="D4776" s="32" t="s">
        <v>21303</v>
      </c>
      <c r="E4776" s="33" t="s">
        <v>6258</v>
      </c>
    </row>
    <row r="4777" spans="1:5" x14ac:dyDescent="0.2">
      <c r="A4777" s="32">
        <v>21003</v>
      </c>
      <c r="B4777" s="32" t="s">
        <v>28516</v>
      </c>
      <c r="C4777" s="32" t="s">
        <v>21259</v>
      </c>
      <c r="D4777" s="32" t="s">
        <v>21303</v>
      </c>
      <c r="E4777" s="33" t="s">
        <v>24148</v>
      </c>
    </row>
    <row r="4778" spans="1:5" x14ac:dyDescent="0.2">
      <c r="A4778" s="32">
        <v>21006</v>
      </c>
      <c r="B4778" s="32" t="s">
        <v>28517</v>
      </c>
      <c r="C4778" s="32" t="s">
        <v>21259</v>
      </c>
      <c r="D4778" s="32" t="s">
        <v>21303</v>
      </c>
      <c r="E4778" s="33" t="s">
        <v>28518</v>
      </c>
    </row>
    <row r="4779" spans="1:5" x14ac:dyDescent="0.2">
      <c r="A4779" s="32">
        <v>21019</v>
      </c>
      <c r="B4779" s="32" t="s">
        <v>28519</v>
      </c>
      <c r="C4779" s="32" t="s">
        <v>21259</v>
      </c>
      <c r="D4779" s="32" t="s">
        <v>21303</v>
      </c>
      <c r="E4779" s="33" t="s">
        <v>8065</v>
      </c>
    </row>
    <row r="4780" spans="1:5" x14ac:dyDescent="0.2">
      <c r="A4780" s="32">
        <v>21021</v>
      </c>
      <c r="B4780" s="32" t="s">
        <v>28520</v>
      </c>
      <c r="C4780" s="32" t="s">
        <v>21259</v>
      </c>
      <c r="D4780" s="32" t="s">
        <v>21303</v>
      </c>
      <c r="E4780" s="33" t="s">
        <v>65</v>
      </c>
    </row>
    <row r="4781" spans="1:5" x14ac:dyDescent="0.2">
      <c r="A4781" s="32">
        <v>21024</v>
      </c>
      <c r="B4781" s="32" t="s">
        <v>28521</v>
      </c>
      <c r="C4781" s="32" t="s">
        <v>21259</v>
      </c>
      <c r="D4781" s="32" t="s">
        <v>21303</v>
      </c>
      <c r="E4781" s="33" t="s">
        <v>28522</v>
      </c>
    </row>
    <row r="4782" spans="1:5" x14ac:dyDescent="0.2">
      <c r="A4782" s="32">
        <v>40624</v>
      </c>
      <c r="B4782" s="32" t="s">
        <v>28523</v>
      </c>
      <c r="C4782" s="32" t="s">
        <v>21259</v>
      </c>
      <c r="D4782" s="32" t="s">
        <v>21303</v>
      </c>
      <c r="E4782" s="33" t="s">
        <v>28524</v>
      </c>
    </row>
    <row r="4783" spans="1:5" x14ac:dyDescent="0.2">
      <c r="A4783" s="32">
        <v>42575</v>
      </c>
      <c r="B4783" s="32" t="s">
        <v>28525</v>
      </c>
      <c r="C4783" s="32" t="s">
        <v>21259</v>
      </c>
      <c r="D4783" s="32" t="s">
        <v>21303</v>
      </c>
      <c r="E4783" s="33" t="s">
        <v>28526</v>
      </c>
    </row>
    <row r="4784" spans="1:5" x14ac:dyDescent="0.2">
      <c r="A4784" s="32">
        <v>13127</v>
      </c>
      <c r="B4784" s="32" t="s">
        <v>28527</v>
      </c>
      <c r="C4784" s="32" t="s">
        <v>21259</v>
      </c>
      <c r="D4784" s="32" t="s">
        <v>21303</v>
      </c>
      <c r="E4784" s="33" t="s">
        <v>1225</v>
      </c>
    </row>
    <row r="4785" spans="1:5" x14ac:dyDescent="0.2">
      <c r="A4785" s="32">
        <v>13137</v>
      </c>
      <c r="B4785" s="32" t="s">
        <v>28528</v>
      </c>
      <c r="C4785" s="32" t="s">
        <v>21259</v>
      </c>
      <c r="D4785" s="32" t="s">
        <v>21303</v>
      </c>
      <c r="E4785" s="33" t="s">
        <v>28529</v>
      </c>
    </row>
    <row r="4786" spans="1:5" x14ac:dyDescent="0.2">
      <c r="A4786" s="32">
        <v>42574</v>
      </c>
      <c r="B4786" s="32" t="s">
        <v>28530</v>
      </c>
      <c r="C4786" s="32" t="s">
        <v>21259</v>
      </c>
      <c r="D4786" s="32" t="s">
        <v>21303</v>
      </c>
      <c r="E4786" s="33" t="s">
        <v>5093</v>
      </c>
    </row>
    <row r="4787" spans="1:5" x14ac:dyDescent="0.2">
      <c r="A4787" s="32">
        <v>20989</v>
      </c>
      <c r="B4787" s="32" t="s">
        <v>28531</v>
      </c>
      <c r="C4787" s="32" t="s">
        <v>21259</v>
      </c>
      <c r="D4787" s="32" t="s">
        <v>21303</v>
      </c>
      <c r="E4787" s="33" t="s">
        <v>28532</v>
      </c>
    </row>
    <row r="4788" spans="1:5" x14ac:dyDescent="0.2">
      <c r="A4788" s="32">
        <v>21147</v>
      </c>
      <c r="B4788" s="32" t="s">
        <v>28533</v>
      </c>
      <c r="C4788" s="32" t="s">
        <v>21259</v>
      </c>
      <c r="D4788" s="32" t="s">
        <v>21303</v>
      </c>
      <c r="E4788" s="33" t="s">
        <v>22880</v>
      </c>
    </row>
    <row r="4789" spans="1:5" x14ac:dyDescent="0.2">
      <c r="A4789" s="32">
        <v>21148</v>
      </c>
      <c r="B4789" s="32" t="s">
        <v>28534</v>
      </c>
      <c r="C4789" s="32" t="s">
        <v>21259</v>
      </c>
      <c r="D4789" s="32" t="s">
        <v>21303</v>
      </c>
      <c r="E4789" s="33" t="s">
        <v>8885</v>
      </c>
    </row>
    <row r="4790" spans="1:5" x14ac:dyDescent="0.2">
      <c r="A4790" s="32">
        <v>20984</v>
      </c>
      <c r="B4790" s="32" t="s">
        <v>28535</v>
      </c>
      <c r="C4790" s="32" t="s">
        <v>21259</v>
      </c>
      <c r="D4790" s="32" t="s">
        <v>21303</v>
      </c>
      <c r="E4790" s="33" t="s">
        <v>28536</v>
      </c>
    </row>
    <row r="4791" spans="1:5" x14ac:dyDescent="0.2">
      <c r="A4791" s="32">
        <v>13042</v>
      </c>
      <c r="B4791" s="32" t="s">
        <v>28537</v>
      </c>
      <c r="C4791" s="32" t="s">
        <v>21259</v>
      </c>
      <c r="D4791" s="32" t="s">
        <v>21303</v>
      </c>
      <c r="E4791" s="33" t="s">
        <v>28538</v>
      </c>
    </row>
    <row r="4792" spans="1:5" x14ac:dyDescent="0.2">
      <c r="A4792" s="32">
        <v>21150</v>
      </c>
      <c r="B4792" s="32" t="s">
        <v>28539</v>
      </c>
      <c r="C4792" s="32" t="s">
        <v>21259</v>
      </c>
      <c r="D4792" s="32" t="s">
        <v>21303</v>
      </c>
      <c r="E4792" s="33" t="s">
        <v>7751</v>
      </c>
    </row>
    <row r="4793" spans="1:5" x14ac:dyDescent="0.2">
      <c r="A4793" s="32">
        <v>13141</v>
      </c>
      <c r="B4793" s="32" t="s">
        <v>28540</v>
      </c>
      <c r="C4793" s="32" t="s">
        <v>21259</v>
      </c>
      <c r="D4793" s="32" t="s">
        <v>21303</v>
      </c>
      <c r="E4793" s="33" t="s">
        <v>7121</v>
      </c>
    </row>
    <row r="4794" spans="1:5" x14ac:dyDescent="0.2">
      <c r="A4794" s="32">
        <v>42576</v>
      </c>
      <c r="B4794" s="32" t="s">
        <v>28541</v>
      </c>
      <c r="C4794" s="32" t="s">
        <v>21259</v>
      </c>
      <c r="D4794" s="32" t="s">
        <v>21303</v>
      </c>
      <c r="E4794" s="33" t="s">
        <v>28542</v>
      </c>
    </row>
    <row r="4795" spans="1:5" x14ac:dyDescent="0.2">
      <c r="A4795" s="32">
        <v>21151</v>
      </c>
      <c r="B4795" s="32" t="s">
        <v>28543</v>
      </c>
      <c r="C4795" s="32" t="s">
        <v>21259</v>
      </c>
      <c r="D4795" s="32" t="s">
        <v>21303</v>
      </c>
      <c r="E4795" s="33" t="s">
        <v>28544</v>
      </c>
    </row>
    <row r="4796" spans="1:5" x14ac:dyDescent="0.2">
      <c r="A4796" s="32">
        <v>13142</v>
      </c>
      <c r="B4796" s="32" t="s">
        <v>28545</v>
      </c>
      <c r="C4796" s="32" t="s">
        <v>21259</v>
      </c>
      <c r="D4796" s="32" t="s">
        <v>21303</v>
      </c>
      <c r="E4796" s="33" t="s">
        <v>28546</v>
      </c>
    </row>
    <row r="4797" spans="1:5" x14ac:dyDescent="0.2">
      <c r="A4797" s="32">
        <v>42577</v>
      </c>
      <c r="B4797" s="32" t="s">
        <v>28547</v>
      </c>
      <c r="C4797" s="32" t="s">
        <v>21259</v>
      </c>
      <c r="D4797" s="32" t="s">
        <v>21303</v>
      </c>
      <c r="E4797" s="33" t="s">
        <v>28548</v>
      </c>
    </row>
    <row r="4798" spans="1:5" x14ac:dyDescent="0.2">
      <c r="A4798" s="32">
        <v>20994</v>
      </c>
      <c r="B4798" s="32" t="s">
        <v>28549</v>
      </c>
      <c r="C4798" s="32" t="s">
        <v>21259</v>
      </c>
      <c r="D4798" s="32" t="s">
        <v>21303</v>
      </c>
      <c r="E4798" s="33" t="s">
        <v>28550</v>
      </c>
    </row>
    <row r="4799" spans="1:5" x14ac:dyDescent="0.2">
      <c r="A4799" s="32">
        <v>7672</v>
      </c>
      <c r="B4799" s="32" t="s">
        <v>28551</v>
      </c>
      <c r="C4799" s="32" t="s">
        <v>21259</v>
      </c>
      <c r="D4799" s="32" t="s">
        <v>21303</v>
      </c>
      <c r="E4799" s="33" t="s">
        <v>28552</v>
      </c>
    </row>
    <row r="4800" spans="1:5" x14ac:dyDescent="0.2">
      <c r="A4800" s="32">
        <v>20995</v>
      </c>
      <c r="B4800" s="32" t="s">
        <v>28553</v>
      </c>
      <c r="C4800" s="32" t="s">
        <v>21259</v>
      </c>
      <c r="D4800" s="32" t="s">
        <v>21303</v>
      </c>
      <c r="E4800" s="33" t="s">
        <v>28554</v>
      </c>
    </row>
    <row r="4801" spans="1:5" x14ac:dyDescent="0.2">
      <c r="A4801" s="32">
        <v>7690</v>
      </c>
      <c r="B4801" s="32" t="s">
        <v>28555</v>
      </c>
      <c r="C4801" s="32" t="s">
        <v>21259</v>
      </c>
      <c r="D4801" s="32" t="s">
        <v>21303</v>
      </c>
      <c r="E4801" s="33" t="s">
        <v>28556</v>
      </c>
    </row>
    <row r="4802" spans="1:5" x14ac:dyDescent="0.2">
      <c r="A4802" s="32">
        <v>20980</v>
      </c>
      <c r="B4802" s="32" t="s">
        <v>28557</v>
      </c>
      <c r="C4802" s="32" t="s">
        <v>21259</v>
      </c>
      <c r="D4802" s="32" t="s">
        <v>21303</v>
      </c>
      <c r="E4802" s="33" t="s">
        <v>28558</v>
      </c>
    </row>
    <row r="4803" spans="1:5" x14ac:dyDescent="0.2">
      <c r="A4803" s="32">
        <v>7661</v>
      </c>
      <c r="B4803" s="32" t="s">
        <v>28559</v>
      </c>
      <c r="C4803" s="32" t="s">
        <v>21259</v>
      </c>
      <c r="D4803" s="32" t="s">
        <v>21303</v>
      </c>
      <c r="E4803" s="33" t="s">
        <v>28560</v>
      </c>
    </row>
    <row r="4804" spans="1:5" x14ac:dyDescent="0.2">
      <c r="A4804" s="32">
        <v>21016</v>
      </c>
      <c r="B4804" s="32" t="s">
        <v>28561</v>
      </c>
      <c r="C4804" s="32" t="s">
        <v>21259</v>
      </c>
      <c r="D4804" s="32" t="s">
        <v>21303</v>
      </c>
      <c r="E4804" s="33" t="s">
        <v>28562</v>
      </c>
    </row>
    <row r="4805" spans="1:5" x14ac:dyDescent="0.2">
      <c r="A4805" s="32">
        <v>21008</v>
      </c>
      <c r="B4805" s="32" t="s">
        <v>28563</v>
      </c>
      <c r="C4805" s="32" t="s">
        <v>21259</v>
      </c>
      <c r="D4805" s="32" t="s">
        <v>21303</v>
      </c>
      <c r="E4805" s="33" t="s">
        <v>6471</v>
      </c>
    </row>
    <row r="4806" spans="1:5" x14ac:dyDescent="0.2">
      <c r="A4806" s="32">
        <v>21009</v>
      </c>
      <c r="B4806" s="32" t="s">
        <v>28564</v>
      </c>
      <c r="C4806" s="32" t="s">
        <v>21259</v>
      </c>
      <c r="D4806" s="32" t="s">
        <v>21303</v>
      </c>
      <c r="E4806" s="33" t="s">
        <v>4642</v>
      </c>
    </row>
    <row r="4807" spans="1:5" x14ac:dyDescent="0.2">
      <c r="A4807" s="32">
        <v>21010</v>
      </c>
      <c r="B4807" s="32" t="s">
        <v>28565</v>
      </c>
      <c r="C4807" s="32" t="s">
        <v>21259</v>
      </c>
      <c r="D4807" s="32" t="s">
        <v>21303</v>
      </c>
      <c r="E4807" s="33" t="s">
        <v>7712</v>
      </c>
    </row>
    <row r="4808" spans="1:5" x14ac:dyDescent="0.2">
      <c r="A4808" s="32">
        <v>21011</v>
      </c>
      <c r="B4808" s="32" t="s">
        <v>28566</v>
      </c>
      <c r="C4808" s="32" t="s">
        <v>21259</v>
      </c>
      <c r="D4808" s="32" t="s">
        <v>21303</v>
      </c>
      <c r="E4808" s="33" t="s">
        <v>28567</v>
      </c>
    </row>
    <row r="4809" spans="1:5" x14ac:dyDescent="0.2">
      <c r="A4809" s="32">
        <v>21012</v>
      </c>
      <c r="B4809" s="32" t="s">
        <v>28568</v>
      </c>
      <c r="C4809" s="32" t="s">
        <v>21259</v>
      </c>
      <c r="D4809" s="32" t="s">
        <v>21303</v>
      </c>
      <c r="E4809" s="33" t="s">
        <v>28569</v>
      </c>
    </row>
    <row r="4810" spans="1:5" x14ac:dyDescent="0.2">
      <c r="A4810" s="32">
        <v>21013</v>
      </c>
      <c r="B4810" s="32" t="s">
        <v>28570</v>
      </c>
      <c r="C4810" s="32" t="s">
        <v>21259</v>
      </c>
      <c r="D4810" s="32" t="s">
        <v>21303</v>
      </c>
      <c r="E4810" s="33" t="s">
        <v>28571</v>
      </c>
    </row>
    <row r="4811" spans="1:5" x14ac:dyDescent="0.2">
      <c r="A4811" s="32">
        <v>21014</v>
      </c>
      <c r="B4811" s="32" t="s">
        <v>28572</v>
      </c>
      <c r="C4811" s="32" t="s">
        <v>21259</v>
      </c>
      <c r="D4811" s="32" t="s">
        <v>21303</v>
      </c>
      <c r="E4811" s="33" t="s">
        <v>28573</v>
      </c>
    </row>
    <row r="4812" spans="1:5" x14ac:dyDescent="0.2">
      <c r="A4812" s="32">
        <v>21015</v>
      </c>
      <c r="B4812" s="32" t="s">
        <v>28574</v>
      </c>
      <c r="C4812" s="32" t="s">
        <v>21259</v>
      </c>
      <c r="D4812" s="32" t="s">
        <v>21303</v>
      </c>
      <c r="E4812" s="33" t="s">
        <v>5934</v>
      </c>
    </row>
    <row r="4813" spans="1:5" x14ac:dyDescent="0.2">
      <c r="A4813" s="32">
        <v>7697</v>
      </c>
      <c r="B4813" s="32" t="s">
        <v>28575</v>
      </c>
      <c r="C4813" s="32" t="s">
        <v>21259</v>
      </c>
      <c r="D4813" s="32" t="s">
        <v>21303</v>
      </c>
      <c r="E4813" s="33" t="s">
        <v>23207</v>
      </c>
    </row>
    <row r="4814" spans="1:5" x14ac:dyDescent="0.2">
      <c r="A4814" s="32">
        <v>7698</v>
      </c>
      <c r="B4814" s="32" t="s">
        <v>28576</v>
      </c>
      <c r="C4814" s="32" t="s">
        <v>21259</v>
      </c>
      <c r="D4814" s="32" t="s">
        <v>21303</v>
      </c>
      <c r="E4814" s="33" t="s">
        <v>25968</v>
      </c>
    </row>
    <row r="4815" spans="1:5" x14ac:dyDescent="0.2">
      <c r="A4815" s="32">
        <v>7691</v>
      </c>
      <c r="B4815" s="32" t="s">
        <v>28577</v>
      </c>
      <c r="C4815" s="32" t="s">
        <v>21259</v>
      </c>
      <c r="D4815" s="32" t="s">
        <v>21303</v>
      </c>
      <c r="E4815" s="33" t="s">
        <v>6213</v>
      </c>
    </row>
    <row r="4816" spans="1:5" x14ac:dyDescent="0.2">
      <c r="A4816" s="32">
        <v>40626</v>
      </c>
      <c r="B4816" s="32" t="s">
        <v>28578</v>
      </c>
      <c r="C4816" s="32" t="s">
        <v>21259</v>
      </c>
      <c r="D4816" s="32" t="s">
        <v>21303</v>
      </c>
      <c r="E4816" s="33" t="s">
        <v>28579</v>
      </c>
    </row>
    <row r="4817" spans="1:5" x14ac:dyDescent="0.2">
      <c r="A4817" s="32">
        <v>7701</v>
      </c>
      <c r="B4817" s="32" t="s">
        <v>28580</v>
      </c>
      <c r="C4817" s="32" t="s">
        <v>21259</v>
      </c>
      <c r="D4817" s="32" t="s">
        <v>21303</v>
      </c>
      <c r="E4817" s="33" t="s">
        <v>6102</v>
      </c>
    </row>
    <row r="4818" spans="1:5" x14ac:dyDescent="0.2">
      <c r="A4818" s="32">
        <v>7696</v>
      </c>
      <c r="B4818" s="32" t="s">
        <v>28581</v>
      </c>
      <c r="C4818" s="32" t="s">
        <v>21259</v>
      </c>
      <c r="D4818" s="32" t="s">
        <v>21303</v>
      </c>
      <c r="E4818" s="33" t="s">
        <v>28582</v>
      </c>
    </row>
    <row r="4819" spans="1:5" x14ac:dyDescent="0.2">
      <c r="A4819" s="32">
        <v>7700</v>
      </c>
      <c r="B4819" s="32" t="s">
        <v>28583</v>
      </c>
      <c r="C4819" s="32" t="s">
        <v>21259</v>
      </c>
      <c r="D4819" s="32" t="s">
        <v>21303</v>
      </c>
      <c r="E4819" s="33" t="s">
        <v>1755</v>
      </c>
    </row>
    <row r="4820" spans="1:5" x14ac:dyDescent="0.2">
      <c r="A4820" s="32">
        <v>7694</v>
      </c>
      <c r="B4820" s="32" t="s">
        <v>28584</v>
      </c>
      <c r="C4820" s="32" t="s">
        <v>21259</v>
      </c>
      <c r="D4820" s="32" t="s">
        <v>21303</v>
      </c>
      <c r="E4820" s="33" t="s">
        <v>28585</v>
      </c>
    </row>
    <row r="4821" spans="1:5" x14ac:dyDescent="0.2">
      <c r="A4821" s="32">
        <v>7693</v>
      </c>
      <c r="B4821" s="32" t="s">
        <v>28586</v>
      </c>
      <c r="C4821" s="32" t="s">
        <v>21259</v>
      </c>
      <c r="D4821" s="32" t="s">
        <v>21303</v>
      </c>
      <c r="E4821" s="33" t="s">
        <v>28587</v>
      </c>
    </row>
    <row r="4822" spans="1:5" x14ac:dyDescent="0.2">
      <c r="A4822" s="32">
        <v>7692</v>
      </c>
      <c r="B4822" s="32" t="s">
        <v>28588</v>
      </c>
      <c r="C4822" s="32" t="s">
        <v>21259</v>
      </c>
      <c r="D4822" s="32" t="s">
        <v>21303</v>
      </c>
      <c r="E4822" s="33" t="s">
        <v>28589</v>
      </c>
    </row>
    <row r="4823" spans="1:5" x14ac:dyDescent="0.2">
      <c r="A4823" s="32">
        <v>7695</v>
      </c>
      <c r="B4823" s="32" t="s">
        <v>28590</v>
      </c>
      <c r="C4823" s="32" t="s">
        <v>21259</v>
      </c>
      <c r="D4823" s="32" t="s">
        <v>21303</v>
      </c>
      <c r="E4823" s="33" t="s">
        <v>28591</v>
      </c>
    </row>
    <row r="4824" spans="1:5" x14ac:dyDescent="0.2">
      <c r="A4824" s="32">
        <v>13356</v>
      </c>
      <c r="B4824" s="32" t="s">
        <v>28592</v>
      </c>
      <c r="C4824" s="32" t="s">
        <v>21259</v>
      </c>
      <c r="D4824" s="32" t="s">
        <v>21303</v>
      </c>
      <c r="E4824" s="33" t="s">
        <v>28593</v>
      </c>
    </row>
    <row r="4825" spans="1:5" x14ac:dyDescent="0.2">
      <c r="A4825" s="32">
        <v>36365</v>
      </c>
      <c r="B4825" s="32" t="s">
        <v>28594</v>
      </c>
      <c r="C4825" s="32" t="s">
        <v>21259</v>
      </c>
      <c r="D4825" s="32" t="s">
        <v>21303</v>
      </c>
      <c r="E4825" s="33" t="s">
        <v>28050</v>
      </c>
    </row>
    <row r="4826" spans="1:5" x14ac:dyDescent="0.2">
      <c r="A4826" s="32">
        <v>41930</v>
      </c>
      <c r="B4826" s="32" t="s">
        <v>28595</v>
      </c>
      <c r="C4826" s="32" t="s">
        <v>21259</v>
      </c>
      <c r="D4826" s="32" t="s">
        <v>21303</v>
      </c>
      <c r="E4826" s="33" t="s">
        <v>21638</v>
      </c>
    </row>
    <row r="4827" spans="1:5" x14ac:dyDescent="0.2">
      <c r="A4827" s="32">
        <v>41931</v>
      </c>
      <c r="B4827" s="32" t="s">
        <v>28596</v>
      </c>
      <c r="C4827" s="32" t="s">
        <v>21259</v>
      </c>
      <c r="D4827" s="32" t="s">
        <v>21303</v>
      </c>
      <c r="E4827" s="33" t="s">
        <v>28597</v>
      </c>
    </row>
    <row r="4828" spans="1:5" x14ac:dyDescent="0.2">
      <c r="A4828" s="32">
        <v>41932</v>
      </c>
      <c r="B4828" s="32" t="s">
        <v>28598</v>
      </c>
      <c r="C4828" s="32" t="s">
        <v>21259</v>
      </c>
      <c r="D4828" s="32" t="s">
        <v>21303</v>
      </c>
      <c r="E4828" s="33" t="s">
        <v>28599</v>
      </c>
    </row>
    <row r="4829" spans="1:5" x14ac:dyDescent="0.2">
      <c r="A4829" s="32">
        <v>41933</v>
      </c>
      <c r="B4829" s="32" t="s">
        <v>28600</v>
      </c>
      <c r="C4829" s="32" t="s">
        <v>21259</v>
      </c>
      <c r="D4829" s="32" t="s">
        <v>21303</v>
      </c>
      <c r="E4829" s="33" t="s">
        <v>28601</v>
      </c>
    </row>
    <row r="4830" spans="1:5" x14ac:dyDescent="0.2">
      <c r="A4830" s="32">
        <v>41934</v>
      </c>
      <c r="B4830" s="32" t="s">
        <v>28602</v>
      </c>
      <c r="C4830" s="32" t="s">
        <v>21259</v>
      </c>
      <c r="D4830" s="32" t="s">
        <v>21303</v>
      </c>
      <c r="E4830" s="33" t="s">
        <v>28603</v>
      </c>
    </row>
    <row r="4831" spans="1:5" x14ac:dyDescent="0.2">
      <c r="A4831" s="32">
        <v>41936</v>
      </c>
      <c r="B4831" s="32" t="s">
        <v>28604</v>
      </c>
      <c r="C4831" s="32" t="s">
        <v>21259</v>
      </c>
      <c r="D4831" s="32" t="s">
        <v>21303</v>
      </c>
      <c r="E4831" s="33" t="s">
        <v>9449</v>
      </c>
    </row>
    <row r="4832" spans="1:5" x14ac:dyDescent="0.2">
      <c r="A4832" s="32">
        <v>41785</v>
      </c>
      <c r="B4832" s="32" t="s">
        <v>28605</v>
      </c>
      <c r="C4832" s="32" t="s">
        <v>21259</v>
      </c>
      <c r="D4832" s="32" t="s">
        <v>21303</v>
      </c>
      <c r="E4832" s="33" t="s">
        <v>28606</v>
      </c>
    </row>
    <row r="4833" spans="1:5" x14ac:dyDescent="0.2">
      <c r="A4833" s="32">
        <v>41781</v>
      </c>
      <c r="B4833" s="32" t="s">
        <v>28607</v>
      </c>
      <c r="C4833" s="32" t="s">
        <v>21259</v>
      </c>
      <c r="D4833" s="32" t="s">
        <v>21303</v>
      </c>
      <c r="E4833" s="33" t="s">
        <v>28608</v>
      </c>
    </row>
    <row r="4834" spans="1:5" x14ac:dyDescent="0.2">
      <c r="A4834" s="32">
        <v>41783</v>
      </c>
      <c r="B4834" s="32" t="s">
        <v>28609</v>
      </c>
      <c r="C4834" s="32" t="s">
        <v>21259</v>
      </c>
      <c r="D4834" s="32" t="s">
        <v>21303</v>
      </c>
      <c r="E4834" s="33" t="s">
        <v>28610</v>
      </c>
    </row>
    <row r="4835" spans="1:5" x14ac:dyDescent="0.2">
      <c r="A4835" s="32">
        <v>41786</v>
      </c>
      <c r="B4835" s="32" t="s">
        <v>28611</v>
      </c>
      <c r="C4835" s="32" t="s">
        <v>21259</v>
      </c>
      <c r="D4835" s="32" t="s">
        <v>21303</v>
      </c>
      <c r="E4835" s="33" t="s">
        <v>28612</v>
      </c>
    </row>
    <row r="4836" spans="1:5" x14ac:dyDescent="0.2">
      <c r="A4836" s="32">
        <v>41779</v>
      </c>
      <c r="B4836" s="32" t="s">
        <v>28613</v>
      </c>
      <c r="C4836" s="32" t="s">
        <v>21259</v>
      </c>
      <c r="D4836" s="32" t="s">
        <v>21303</v>
      </c>
      <c r="E4836" s="33" t="s">
        <v>28614</v>
      </c>
    </row>
    <row r="4837" spans="1:5" x14ac:dyDescent="0.2">
      <c r="A4837" s="32">
        <v>41780</v>
      </c>
      <c r="B4837" s="32" t="s">
        <v>28615</v>
      </c>
      <c r="C4837" s="32" t="s">
        <v>21259</v>
      </c>
      <c r="D4837" s="32" t="s">
        <v>21303</v>
      </c>
      <c r="E4837" s="33" t="s">
        <v>28616</v>
      </c>
    </row>
    <row r="4838" spans="1:5" x14ac:dyDescent="0.2">
      <c r="A4838" s="32">
        <v>41782</v>
      </c>
      <c r="B4838" s="32" t="s">
        <v>28617</v>
      </c>
      <c r="C4838" s="32" t="s">
        <v>21259</v>
      </c>
      <c r="D4838" s="32" t="s">
        <v>21303</v>
      </c>
      <c r="E4838" s="33" t="s">
        <v>28618</v>
      </c>
    </row>
    <row r="4839" spans="1:5" x14ac:dyDescent="0.2">
      <c r="A4839" s="32">
        <v>38130</v>
      </c>
      <c r="B4839" s="32" t="s">
        <v>28619</v>
      </c>
      <c r="C4839" s="32" t="s">
        <v>21259</v>
      </c>
      <c r="D4839" s="32" t="s">
        <v>21303</v>
      </c>
      <c r="E4839" s="33" t="s">
        <v>28620</v>
      </c>
    </row>
    <row r="4840" spans="1:5" x14ac:dyDescent="0.2">
      <c r="A4840" s="32">
        <v>21123</v>
      </c>
      <c r="B4840" s="32" t="s">
        <v>28621</v>
      </c>
      <c r="C4840" s="32" t="s">
        <v>21259</v>
      </c>
      <c r="D4840" s="32" t="s">
        <v>21303</v>
      </c>
      <c r="E4840" s="33" t="s">
        <v>4586</v>
      </c>
    </row>
    <row r="4841" spans="1:5" x14ac:dyDescent="0.2">
      <c r="A4841" s="32">
        <v>21124</v>
      </c>
      <c r="B4841" s="32" t="s">
        <v>28622</v>
      </c>
      <c r="C4841" s="32" t="s">
        <v>21259</v>
      </c>
      <c r="D4841" s="32" t="s">
        <v>21303</v>
      </c>
      <c r="E4841" s="33" t="s">
        <v>3642</v>
      </c>
    </row>
    <row r="4842" spans="1:5" x14ac:dyDescent="0.2">
      <c r="A4842" s="32">
        <v>21125</v>
      </c>
      <c r="B4842" s="32" t="s">
        <v>28623</v>
      </c>
      <c r="C4842" s="32" t="s">
        <v>21259</v>
      </c>
      <c r="D4842" s="32" t="s">
        <v>21303</v>
      </c>
      <c r="E4842" s="33" t="s">
        <v>24994</v>
      </c>
    </row>
    <row r="4843" spans="1:5" x14ac:dyDescent="0.2">
      <c r="A4843" s="32">
        <v>38028</v>
      </c>
      <c r="B4843" s="32" t="s">
        <v>28624</v>
      </c>
      <c r="C4843" s="32" t="s">
        <v>21259</v>
      </c>
      <c r="D4843" s="32" t="s">
        <v>21303</v>
      </c>
      <c r="E4843" s="33" t="s">
        <v>3334</v>
      </c>
    </row>
    <row r="4844" spans="1:5" x14ac:dyDescent="0.2">
      <c r="A4844" s="32">
        <v>38029</v>
      </c>
      <c r="B4844" s="32" t="s">
        <v>28625</v>
      </c>
      <c r="C4844" s="32" t="s">
        <v>21259</v>
      </c>
      <c r="D4844" s="32" t="s">
        <v>21303</v>
      </c>
      <c r="E4844" s="33" t="s">
        <v>28626</v>
      </c>
    </row>
    <row r="4845" spans="1:5" x14ac:dyDescent="0.2">
      <c r="A4845" s="32">
        <v>38030</v>
      </c>
      <c r="B4845" s="32" t="s">
        <v>28627</v>
      </c>
      <c r="C4845" s="32" t="s">
        <v>21259</v>
      </c>
      <c r="D4845" s="32" t="s">
        <v>21303</v>
      </c>
      <c r="E4845" s="33" t="s">
        <v>28628</v>
      </c>
    </row>
    <row r="4846" spans="1:5" x14ac:dyDescent="0.2">
      <c r="A4846" s="32">
        <v>38031</v>
      </c>
      <c r="B4846" s="32" t="s">
        <v>28629</v>
      </c>
      <c r="C4846" s="32" t="s">
        <v>21259</v>
      </c>
      <c r="D4846" s="32" t="s">
        <v>21303</v>
      </c>
      <c r="E4846" s="33" t="s">
        <v>28630</v>
      </c>
    </row>
    <row r="4847" spans="1:5" x14ac:dyDescent="0.2">
      <c r="A4847" s="32">
        <v>39735</v>
      </c>
      <c r="B4847" s="32" t="s">
        <v>28631</v>
      </c>
      <c r="C4847" s="32" t="s">
        <v>21259</v>
      </c>
      <c r="D4847" s="32" t="s">
        <v>21283</v>
      </c>
      <c r="E4847" s="33" t="s">
        <v>28632</v>
      </c>
    </row>
    <row r="4848" spans="1:5" x14ac:dyDescent="0.2">
      <c r="A4848" s="32">
        <v>39734</v>
      </c>
      <c r="B4848" s="32" t="s">
        <v>28633</v>
      </c>
      <c r="C4848" s="32" t="s">
        <v>21259</v>
      </c>
      <c r="D4848" s="32" t="s">
        <v>21283</v>
      </c>
      <c r="E4848" s="33" t="s">
        <v>28634</v>
      </c>
    </row>
    <row r="4849" spans="1:5" x14ac:dyDescent="0.2">
      <c r="A4849" s="32">
        <v>39736</v>
      </c>
      <c r="B4849" s="32" t="s">
        <v>28635</v>
      </c>
      <c r="C4849" s="32" t="s">
        <v>21259</v>
      </c>
      <c r="D4849" s="32" t="s">
        <v>21283</v>
      </c>
      <c r="E4849" s="33" t="s">
        <v>28636</v>
      </c>
    </row>
    <row r="4850" spans="1:5" x14ac:dyDescent="0.2">
      <c r="A4850" s="32">
        <v>39737</v>
      </c>
      <c r="B4850" s="32" t="s">
        <v>28637</v>
      </c>
      <c r="C4850" s="32" t="s">
        <v>21259</v>
      </c>
      <c r="D4850" s="32" t="s">
        <v>21283</v>
      </c>
      <c r="E4850" s="33" t="s">
        <v>3124</v>
      </c>
    </row>
    <row r="4851" spans="1:5" x14ac:dyDescent="0.2">
      <c r="A4851" s="32">
        <v>39738</v>
      </c>
      <c r="B4851" s="32" t="s">
        <v>28638</v>
      </c>
      <c r="C4851" s="32" t="s">
        <v>21259</v>
      </c>
      <c r="D4851" s="32" t="s">
        <v>21283</v>
      </c>
      <c r="E4851" s="33" t="s">
        <v>1401</v>
      </c>
    </row>
    <row r="4852" spans="1:5" x14ac:dyDescent="0.2">
      <c r="A4852" s="32">
        <v>39739</v>
      </c>
      <c r="B4852" s="32" t="s">
        <v>28639</v>
      </c>
      <c r="C4852" s="32" t="s">
        <v>21259</v>
      </c>
      <c r="D4852" s="32" t="s">
        <v>21283</v>
      </c>
      <c r="E4852" s="33" t="s">
        <v>28640</v>
      </c>
    </row>
    <row r="4853" spans="1:5" x14ac:dyDescent="0.2">
      <c r="A4853" s="32">
        <v>39733</v>
      </c>
      <c r="B4853" s="32" t="s">
        <v>28641</v>
      </c>
      <c r="C4853" s="32" t="s">
        <v>21259</v>
      </c>
      <c r="D4853" s="32" t="s">
        <v>21283</v>
      </c>
      <c r="E4853" s="33" t="s">
        <v>28642</v>
      </c>
    </row>
    <row r="4854" spans="1:5" x14ac:dyDescent="0.2">
      <c r="A4854" s="32">
        <v>39854</v>
      </c>
      <c r="B4854" s="32" t="s">
        <v>28643</v>
      </c>
      <c r="C4854" s="32" t="s">
        <v>21259</v>
      </c>
      <c r="D4854" s="32" t="s">
        <v>21283</v>
      </c>
      <c r="E4854" s="33" t="s">
        <v>28644</v>
      </c>
    </row>
    <row r="4855" spans="1:5" x14ac:dyDescent="0.2">
      <c r="A4855" s="32">
        <v>39740</v>
      </c>
      <c r="B4855" s="32" t="s">
        <v>28645</v>
      </c>
      <c r="C4855" s="32" t="s">
        <v>21259</v>
      </c>
      <c r="D4855" s="32" t="s">
        <v>21283</v>
      </c>
      <c r="E4855" s="33" t="s">
        <v>5172</v>
      </c>
    </row>
    <row r="4856" spans="1:5" x14ac:dyDescent="0.2">
      <c r="A4856" s="32">
        <v>39741</v>
      </c>
      <c r="B4856" s="32" t="s">
        <v>28646</v>
      </c>
      <c r="C4856" s="32" t="s">
        <v>21259</v>
      </c>
      <c r="D4856" s="32" t="s">
        <v>21283</v>
      </c>
      <c r="E4856" s="33" t="s">
        <v>5206</v>
      </c>
    </row>
    <row r="4857" spans="1:5" x14ac:dyDescent="0.2">
      <c r="A4857" s="32">
        <v>39853</v>
      </c>
      <c r="B4857" s="32" t="s">
        <v>28647</v>
      </c>
      <c r="C4857" s="32" t="s">
        <v>21259</v>
      </c>
      <c r="D4857" s="32" t="s">
        <v>21283</v>
      </c>
      <c r="E4857" s="33" t="s">
        <v>25170</v>
      </c>
    </row>
    <row r="4858" spans="1:5" x14ac:dyDescent="0.2">
      <c r="A4858" s="32">
        <v>39742</v>
      </c>
      <c r="B4858" s="32" t="s">
        <v>28648</v>
      </c>
      <c r="C4858" s="32" t="s">
        <v>21259</v>
      </c>
      <c r="D4858" s="32" t="s">
        <v>21283</v>
      </c>
      <c r="E4858" s="33" t="s">
        <v>28649</v>
      </c>
    </row>
    <row r="4859" spans="1:5" x14ac:dyDescent="0.2">
      <c r="A4859" s="32">
        <v>39749</v>
      </c>
      <c r="B4859" s="32" t="s">
        <v>28650</v>
      </c>
      <c r="C4859" s="32" t="s">
        <v>21259</v>
      </c>
      <c r="D4859" s="32" t="s">
        <v>21303</v>
      </c>
      <c r="E4859" s="33" t="s">
        <v>28651</v>
      </c>
    </row>
    <row r="4860" spans="1:5" x14ac:dyDescent="0.2">
      <c r="A4860" s="32">
        <v>39751</v>
      </c>
      <c r="B4860" s="32" t="s">
        <v>28652</v>
      </c>
      <c r="C4860" s="32" t="s">
        <v>21259</v>
      </c>
      <c r="D4860" s="32" t="s">
        <v>21303</v>
      </c>
      <c r="E4860" s="33" t="s">
        <v>28653</v>
      </c>
    </row>
    <row r="4861" spans="1:5" x14ac:dyDescent="0.2">
      <c r="A4861" s="32">
        <v>39750</v>
      </c>
      <c r="B4861" s="32" t="s">
        <v>28654</v>
      </c>
      <c r="C4861" s="32" t="s">
        <v>21259</v>
      </c>
      <c r="D4861" s="32" t="s">
        <v>21303</v>
      </c>
      <c r="E4861" s="33" t="s">
        <v>28655</v>
      </c>
    </row>
    <row r="4862" spans="1:5" x14ac:dyDescent="0.2">
      <c r="A4862" s="32">
        <v>39747</v>
      </c>
      <c r="B4862" s="32" t="s">
        <v>28656</v>
      </c>
      <c r="C4862" s="32" t="s">
        <v>21259</v>
      </c>
      <c r="D4862" s="32" t="s">
        <v>21303</v>
      </c>
      <c r="E4862" s="33" t="s">
        <v>28657</v>
      </c>
    </row>
    <row r="4863" spans="1:5" x14ac:dyDescent="0.2">
      <c r="A4863" s="32">
        <v>39753</v>
      </c>
      <c r="B4863" s="32" t="s">
        <v>28658</v>
      </c>
      <c r="C4863" s="32" t="s">
        <v>21259</v>
      </c>
      <c r="D4863" s="32" t="s">
        <v>21303</v>
      </c>
      <c r="E4863" s="33" t="s">
        <v>28659</v>
      </c>
    </row>
    <row r="4864" spans="1:5" x14ac:dyDescent="0.2">
      <c r="A4864" s="32">
        <v>39754</v>
      </c>
      <c r="B4864" s="32" t="s">
        <v>28660</v>
      </c>
      <c r="C4864" s="32" t="s">
        <v>21259</v>
      </c>
      <c r="D4864" s="32" t="s">
        <v>21303</v>
      </c>
      <c r="E4864" s="33" t="s">
        <v>28661</v>
      </c>
    </row>
    <row r="4865" spans="1:5" x14ac:dyDescent="0.2">
      <c r="A4865" s="32">
        <v>39748</v>
      </c>
      <c r="B4865" s="32" t="s">
        <v>28662</v>
      </c>
      <c r="C4865" s="32" t="s">
        <v>21259</v>
      </c>
      <c r="D4865" s="32" t="s">
        <v>21303</v>
      </c>
      <c r="E4865" s="33" t="s">
        <v>28663</v>
      </c>
    </row>
    <row r="4866" spans="1:5" x14ac:dyDescent="0.2">
      <c r="A4866" s="32">
        <v>39755</v>
      </c>
      <c r="B4866" s="32" t="s">
        <v>28664</v>
      </c>
      <c r="C4866" s="32" t="s">
        <v>21259</v>
      </c>
      <c r="D4866" s="32" t="s">
        <v>21303</v>
      </c>
      <c r="E4866" s="33" t="s">
        <v>28665</v>
      </c>
    </row>
    <row r="4867" spans="1:5" x14ac:dyDescent="0.2">
      <c r="A4867" s="32">
        <v>12742</v>
      </c>
      <c r="B4867" s="32" t="s">
        <v>28666</v>
      </c>
      <c r="C4867" s="32" t="s">
        <v>21259</v>
      </c>
      <c r="D4867" s="32" t="s">
        <v>21303</v>
      </c>
      <c r="E4867" s="33" t="s">
        <v>28667</v>
      </c>
    </row>
    <row r="4868" spans="1:5" x14ac:dyDescent="0.2">
      <c r="A4868" s="32">
        <v>12713</v>
      </c>
      <c r="B4868" s="32" t="s">
        <v>28668</v>
      </c>
      <c r="C4868" s="32" t="s">
        <v>21259</v>
      </c>
      <c r="D4868" s="32" t="s">
        <v>21303</v>
      </c>
      <c r="E4868" s="33" t="s">
        <v>28669</v>
      </c>
    </row>
    <row r="4869" spans="1:5" x14ac:dyDescent="0.2">
      <c r="A4869" s="32">
        <v>12743</v>
      </c>
      <c r="B4869" s="32" t="s">
        <v>28670</v>
      </c>
      <c r="C4869" s="32" t="s">
        <v>21259</v>
      </c>
      <c r="D4869" s="32" t="s">
        <v>21303</v>
      </c>
      <c r="E4869" s="33" t="s">
        <v>28671</v>
      </c>
    </row>
    <row r="4870" spans="1:5" x14ac:dyDescent="0.2">
      <c r="A4870" s="32">
        <v>12744</v>
      </c>
      <c r="B4870" s="32" t="s">
        <v>28672</v>
      </c>
      <c r="C4870" s="32" t="s">
        <v>21259</v>
      </c>
      <c r="D4870" s="32" t="s">
        <v>21303</v>
      </c>
      <c r="E4870" s="33" t="s">
        <v>28673</v>
      </c>
    </row>
    <row r="4871" spans="1:5" x14ac:dyDescent="0.2">
      <c r="A4871" s="32">
        <v>12745</v>
      </c>
      <c r="B4871" s="32" t="s">
        <v>28674</v>
      </c>
      <c r="C4871" s="32" t="s">
        <v>21259</v>
      </c>
      <c r="D4871" s="32" t="s">
        <v>21303</v>
      </c>
      <c r="E4871" s="33" t="s">
        <v>28675</v>
      </c>
    </row>
    <row r="4872" spans="1:5" x14ac:dyDescent="0.2">
      <c r="A4872" s="32">
        <v>12746</v>
      </c>
      <c r="B4872" s="32" t="s">
        <v>28676</v>
      </c>
      <c r="C4872" s="32" t="s">
        <v>21259</v>
      </c>
      <c r="D4872" s="32" t="s">
        <v>21303</v>
      </c>
      <c r="E4872" s="33" t="s">
        <v>28677</v>
      </c>
    </row>
    <row r="4873" spans="1:5" x14ac:dyDescent="0.2">
      <c r="A4873" s="32">
        <v>12747</v>
      </c>
      <c r="B4873" s="32" t="s">
        <v>28678</v>
      </c>
      <c r="C4873" s="32" t="s">
        <v>21259</v>
      </c>
      <c r="D4873" s="32" t="s">
        <v>21303</v>
      </c>
      <c r="E4873" s="33" t="s">
        <v>22828</v>
      </c>
    </row>
    <row r="4874" spans="1:5" x14ac:dyDescent="0.2">
      <c r="A4874" s="32">
        <v>12748</v>
      </c>
      <c r="B4874" s="32" t="s">
        <v>28679</v>
      </c>
      <c r="C4874" s="32" t="s">
        <v>21259</v>
      </c>
      <c r="D4874" s="32" t="s">
        <v>21303</v>
      </c>
      <c r="E4874" s="33" t="s">
        <v>26681</v>
      </c>
    </row>
    <row r="4875" spans="1:5" x14ac:dyDescent="0.2">
      <c r="A4875" s="32">
        <v>12749</v>
      </c>
      <c r="B4875" s="32" t="s">
        <v>28680</v>
      </c>
      <c r="C4875" s="32" t="s">
        <v>21259</v>
      </c>
      <c r="D4875" s="32" t="s">
        <v>21303</v>
      </c>
      <c r="E4875" s="33" t="s">
        <v>28681</v>
      </c>
    </row>
    <row r="4876" spans="1:5" x14ac:dyDescent="0.2">
      <c r="A4876" s="32">
        <v>39726</v>
      </c>
      <c r="B4876" s="32" t="s">
        <v>28682</v>
      </c>
      <c r="C4876" s="32" t="s">
        <v>21259</v>
      </c>
      <c r="D4876" s="32" t="s">
        <v>21303</v>
      </c>
      <c r="E4876" s="33" t="s">
        <v>4326</v>
      </c>
    </row>
    <row r="4877" spans="1:5" x14ac:dyDescent="0.2">
      <c r="A4877" s="32">
        <v>39728</v>
      </c>
      <c r="B4877" s="32" t="s">
        <v>28683</v>
      </c>
      <c r="C4877" s="32" t="s">
        <v>21259</v>
      </c>
      <c r="D4877" s="32" t="s">
        <v>21303</v>
      </c>
      <c r="E4877" s="33" t="s">
        <v>865</v>
      </c>
    </row>
    <row r="4878" spans="1:5" x14ac:dyDescent="0.2">
      <c r="A4878" s="32">
        <v>39727</v>
      </c>
      <c r="B4878" s="32" t="s">
        <v>28684</v>
      </c>
      <c r="C4878" s="32" t="s">
        <v>21259</v>
      </c>
      <c r="D4878" s="32" t="s">
        <v>21303</v>
      </c>
      <c r="E4878" s="33" t="s">
        <v>28685</v>
      </c>
    </row>
    <row r="4879" spans="1:5" x14ac:dyDescent="0.2">
      <c r="A4879" s="32">
        <v>39724</v>
      </c>
      <c r="B4879" s="32" t="s">
        <v>28686</v>
      </c>
      <c r="C4879" s="32" t="s">
        <v>21259</v>
      </c>
      <c r="D4879" s="32" t="s">
        <v>21303</v>
      </c>
      <c r="E4879" s="33" t="s">
        <v>28687</v>
      </c>
    </row>
    <row r="4880" spans="1:5" x14ac:dyDescent="0.2">
      <c r="A4880" s="32">
        <v>39729</v>
      </c>
      <c r="B4880" s="32" t="s">
        <v>28688</v>
      </c>
      <c r="C4880" s="32" t="s">
        <v>21259</v>
      </c>
      <c r="D4880" s="32" t="s">
        <v>21303</v>
      </c>
      <c r="E4880" s="33" t="s">
        <v>28689</v>
      </c>
    </row>
    <row r="4881" spans="1:5" x14ac:dyDescent="0.2">
      <c r="A4881" s="32">
        <v>39730</v>
      </c>
      <c r="B4881" s="32" t="s">
        <v>28690</v>
      </c>
      <c r="C4881" s="32" t="s">
        <v>21259</v>
      </c>
      <c r="D4881" s="32" t="s">
        <v>21303</v>
      </c>
      <c r="E4881" s="33" t="s">
        <v>28691</v>
      </c>
    </row>
    <row r="4882" spans="1:5" x14ac:dyDescent="0.2">
      <c r="A4882" s="32">
        <v>39731</v>
      </c>
      <c r="B4882" s="32" t="s">
        <v>28692</v>
      </c>
      <c r="C4882" s="32" t="s">
        <v>21259</v>
      </c>
      <c r="D4882" s="32" t="s">
        <v>21303</v>
      </c>
      <c r="E4882" s="33" t="s">
        <v>28693</v>
      </c>
    </row>
    <row r="4883" spans="1:5" x14ac:dyDescent="0.2">
      <c r="A4883" s="32">
        <v>39725</v>
      </c>
      <c r="B4883" s="32" t="s">
        <v>28694</v>
      </c>
      <c r="C4883" s="32" t="s">
        <v>21259</v>
      </c>
      <c r="D4883" s="32" t="s">
        <v>21303</v>
      </c>
      <c r="E4883" s="33" t="s">
        <v>9082</v>
      </c>
    </row>
    <row r="4884" spans="1:5" x14ac:dyDescent="0.2">
      <c r="A4884" s="32">
        <v>39732</v>
      </c>
      <c r="B4884" s="32" t="s">
        <v>28695</v>
      </c>
      <c r="C4884" s="32" t="s">
        <v>21259</v>
      </c>
      <c r="D4884" s="32" t="s">
        <v>21303</v>
      </c>
      <c r="E4884" s="33" t="s">
        <v>28696</v>
      </c>
    </row>
    <row r="4885" spans="1:5" x14ac:dyDescent="0.2">
      <c r="A4885" s="32">
        <v>39660</v>
      </c>
      <c r="B4885" s="32" t="s">
        <v>28697</v>
      </c>
      <c r="C4885" s="32" t="s">
        <v>21259</v>
      </c>
      <c r="D4885" s="32" t="s">
        <v>21303</v>
      </c>
      <c r="E4885" s="33" t="s">
        <v>28698</v>
      </c>
    </row>
    <row r="4886" spans="1:5" x14ac:dyDescent="0.2">
      <c r="A4886" s="32">
        <v>39662</v>
      </c>
      <c r="B4886" s="32" t="s">
        <v>28699</v>
      </c>
      <c r="C4886" s="32" t="s">
        <v>21259</v>
      </c>
      <c r="D4886" s="32" t="s">
        <v>21303</v>
      </c>
      <c r="E4886" s="33" t="s">
        <v>23840</v>
      </c>
    </row>
    <row r="4887" spans="1:5" x14ac:dyDescent="0.2">
      <c r="A4887" s="32">
        <v>39661</v>
      </c>
      <c r="B4887" s="32" t="s">
        <v>28700</v>
      </c>
      <c r="C4887" s="32" t="s">
        <v>21259</v>
      </c>
      <c r="D4887" s="32" t="s">
        <v>21303</v>
      </c>
      <c r="E4887" s="33" t="s">
        <v>28701</v>
      </c>
    </row>
    <row r="4888" spans="1:5" x14ac:dyDescent="0.2">
      <c r="A4888" s="32">
        <v>39666</v>
      </c>
      <c r="B4888" s="32" t="s">
        <v>28702</v>
      </c>
      <c r="C4888" s="32" t="s">
        <v>21259</v>
      </c>
      <c r="D4888" s="32" t="s">
        <v>21303</v>
      </c>
      <c r="E4888" s="33" t="s">
        <v>10134</v>
      </c>
    </row>
    <row r="4889" spans="1:5" x14ac:dyDescent="0.2">
      <c r="A4889" s="32">
        <v>39664</v>
      </c>
      <c r="B4889" s="32" t="s">
        <v>28703</v>
      </c>
      <c r="C4889" s="32" t="s">
        <v>21259</v>
      </c>
      <c r="D4889" s="32" t="s">
        <v>21303</v>
      </c>
      <c r="E4889" s="33" t="s">
        <v>8501</v>
      </c>
    </row>
    <row r="4890" spans="1:5" x14ac:dyDescent="0.2">
      <c r="A4890" s="32">
        <v>39663</v>
      </c>
      <c r="B4890" s="32" t="s">
        <v>28704</v>
      </c>
      <c r="C4890" s="32" t="s">
        <v>21259</v>
      </c>
      <c r="D4890" s="32" t="s">
        <v>21303</v>
      </c>
      <c r="E4890" s="33" t="s">
        <v>9683</v>
      </c>
    </row>
    <row r="4891" spans="1:5" x14ac:dyDescent="0.2">
      <c r="A4891" s="32">
        <v>39665</v>
      </c>
      <c r="B4891" s="32" t="s">
        <v>28705</v>
      </c>
      <c r="C4891" s="32" t="s">
        <v>21259</v>
      </c>
      <c r="D4891" s="32" t="s">
        <v>21303</v>
      </c>
      <c r="E4891" s="33" t="s">
        <v>10334</v>
      </c>
    </row>
    <row r="4892" spans="1:5" x14ac:dyDescent="0.2">
      <c r="A4892" s="32">
        <v>39752</v>
      </c>
      <c r="B4892" s="32" t="s">
        <v>28706</v>
      </c>
      <c r="C4892" s="32" t="s">
        <v>21259</v>
      </c>
      <c r="D4892" s="32" t="s">
        <v>21303</v>
      </c>
      <c r="E4892" s="33" t="s">
        <v>28707</v>
      </c>
    </row>
    <row r="4893" spans="1:5" x14ac:dyDescent="0.2">
      <c r="A4893" s="32">
        <v>7725</v>
      </c>
      <c r="B4893" s="32" t="s">
        <v>28708</v>
      </c>
      <c r="C4893" s="32" t="s">
        <v>21259</v>
      </c>
      <c r="D4893" s="32" t="s">
        <v>21303</v>
      </c>
      <c r="E4893" s="33" t="s">
        <v>28709</v>
      </c>
    </row>
    <row r="4894" spans="1:5" x14ac:dyDescent="0.2">
      <c r="A4894" s="32">
        <v>7753</v>
      </c>
      <c r="B4894" s="32" t="s">
        <v>28710</v>
      </c>
      <c r="C4894" s="32" t="s">
        <v>21259</v>
      </c>
      <c r="D4894" s="32" t="s">
        <v>21303</v>
      </c>
      <c r="E4894" s="33" t="s">
        <v>27539</v>
      </c>
    </row>
    <row r="4895" spans="1:5" x14ac:dyDescent="0.2">
      <c r="A4895" s="32">
        <v>13256</v>
      </c>
      <c r="B4895" s="32" t="s">
        <v>28711</v>
      </c>
      <c r="C4895" s="32" t="s">
        <v>21259</v>
      </c>
      <c r="D4895" s="32" t="s">
        <v>21303</v>
      </c>
      <c r="E4895" s="33" t="s">
        <v>28712</v>
      </c>
    </row>
    <row r="4896" spans="1:5" x14ac:dyDescent="0.2">
      <c r="A4896" s="32">
        <v>7757</v>
      </c>
      <c r="B4896" s="32" t="s">
        <v>28713</v>
      </c>
      <c r="C4896" s="32" t="s">
        <v>21259</v>
      </c>
      <c r="D4896" s="32" t="s">
        <v>21303</v>
      </c>
      <c r="E4896" s="33" t="s">
        <v>28714</v>
      </c>
    </row>
    <row r="4897" spans="1:5" x14ac:dyDescent="0.2">
      <c r="A4897" s="32">
        <v>7758</v>
      </c>
      <c r="B4897" s="32" t="s">
        <v>28715</v>
      </c>
      <c r="C4897" s="32" t="s">
        <v>21259</v>
      </c>
      <c r="D4897" s="32" t="s">
        <v>21303</v>
      </c>
      <c r="E4897" s="33" t="s">
        <v>28716</v>
      </c>
    </row>
    <row r="4898" spans="1:5" x14ac:dyDescent="0.2">
      <c r="A4898" s="32">
        <v>7759</v>
      </c>
      <c r="B4898" s="32" t="s">
        <v>28717</v>
      </c>
      <c r="C4898" s="32" t="s">
        <v>21259</v>
      </c>
      <c r="D4898" s="32" t="s">
        <v>21303</v>
      </c>
      <c r="E4898" s="33" t="s">
        <v>28718</v>
      </c>
    </row>
    <row r="4899" spans="1:5" x14ac:dyDescent="0.2">
      <c r="A4899" s="32">
        <v>40334</v>
      </c>
      <c r="B4899" s="32" t="s">
        <v>28719</v>
      </c>
      <c r="C4899" s="32" t="s">
        <v>21259</v>
      </c>
      <c r="D4899" s="32" t="s">
        <v>21303</v>
      </c>
      <c r="E4899" s="33" t="s">
        <v>28720</v>
      </c>
    </row>
    <row r="4900" spans="1:5" x14ac:dyDescent="0.2">
      <c r="A4900" s="32">
        <v>7745</v>
      </c>
      <c r="B4900" s="32" t="s">
        <v>28721</v>
      </c>
      <c r="C4900" s="32" t="s">
        <v>21259</v>
      </c>
      <c r="D4900" s="32" t="s">
        <v>21303</v>
      </c>
      <c r="E4900" s="33" t="s">
        <v>23894</v>
      </c>
    </row>
    <row r="4901" spans="1:5" x14ac:dyDescent="0.2">
      <c r="A4901" s="32">
        <v>7714</v>
      </c>
      <c r="B4901" s="32" t="s">
        <v>28722</v>
      </c>
      <c r="C4901" s="32" t="s">
        <v>21259</v>
      </c>
      <c r="D4901" s="32" t="s">
        <v>21303</v>
      </c>
      <c r="E4901" s="33" t="s">
        <v>28723</v>
      </c>
    </row>
    <row r="4902" spans="1:5" x14ac:dyDescent="0.2">
      <c r="A4902" s="32">
        <v>7742</v>
      </c>
      <c r="B4902" s="32" t="s">
        <v>28724</v>
      </c>
      <c r="C4902" s="32" t="s">
        <v>21259</v>
      </c>
      <c r="D4902" s="32" t="s">
        <v>21303</v>
      </c>
      <c r="E4902" s="33" t="s">
        <v>28725</v>
      </c>
    </row>
    <row r="4903" spans="1:5" x14ac:dyDescent="0.2">
      <c r="A4903" s="32">
        <v>7750</v>
      </c>
      <c r="B4903" s="32" t="s">
        <v>28726</v>
      </c>
      <c r="C4903" s="32" t="s">
        <v>21259</v>
      </c>
      <c r="D4903" s="32" t="s">
        <v>21303</v>
      </c>
      <c r="E4903" s="33" t="s">
        <v>28727</v>
      </c>
    </row>
    <row r="4904" spans="1:5" x14ac:dyDescent="0.2">
      <c r="A4904" s="32">
        <v>7756</v>
      </c>
      <c r="B4904" s="32" t="s">
        <v>28728</v>
      </c>
      <c r="C4904" s="32" t="s">
        <v>21259</v>
      </c>
      <c r="D4904" s="32" t="s">
        <v>21303</v>
      </c>
      <c r="E4904" s="33" t="s">
        <v>9012</v>
      </c>
    </row>
    <row r="4905" spans="1:5" x14ac:dyDescent="0.2">
      <c r="A4905" s="32">
        <v>7765</v>
      </c>
      <c r="B4905" s="32" t="s">
        <v>28729</v>
      </c>
      <c r="C4905" s="32" t="s">
        <v>21259</v>
      </c>
      <c r="D4905" s="32" t="s">
        <v>21303</v>
      </c>
      <c r="E4905" s="33" t="s">
        <v>28730</v>
      </c>
    </row>
    <row r="4906" spans="1:5" x14ac:dyDescent="0.2">
      <c r="A4906" s="32">
        <v>12569</v>
      </c>
      <c r="B4906" s="32" t="s">
        <v>28731</v>
      </c>
      <c r="C4906" s="32" t="s">
        <v>21259</v>
      </c>
      <c r="D4906" s="32" t="s">
        <v>21303</v>
      </c>
      <c r="E4906" s="33" t="s">
        <v>28732</v>
      </c>
    </row>
    <row r="4907" spans="1:5" x14ac:dyDescent="0.2">
      <c r="A4907" s="32">
        <v>7766</v>
      </c>
      <c r="B4907" s="32" t="s">
        <v>28733</v>
      </c>
      <c r="C4907" s="32" t="s">
        <v>21259</v>
      </c>
      <c r="D4907" s="32" t="s">
        <v>21303</v>
      </c>
      <c r="E4907" s="33" t="s">
        <v>28734</v>
      </c>
    </row>
    <row r="4908" spans="1:5" x14ac:dyDescent="0.2">
      <c r="A4908" s="32">
        <v>7767</v>
      </c>
      <c r="B4908" s="32" t="s">
        <v>28735</v>
      </c>
      <c r="C4908" s="32" t="s">
        <v>21259</v>
      </c>
      <c r="D4908" s="32" t="s">
        <v>21303</v>
      </c>
      <c r="E4908" s="33" t="s">
        <v>28736</v>
      </c>
    </row>
    <row r="4909" spans="1:5" x14ac:dyDescent="0.2">
      <c r="A4909" s="32">
        <v>7727</v>
      </c>
      <c r="B4909" s="32" t="s">
        <v>28737</v>
      </c>
      <c r="C4909" s="32" t="s">
        <v>21259</v>
      </c>
      <c r="D4909" s="32" t="s">
        <v>21303</v>
      </c>
      <c r="E4909" s="33" t="s">
        <v>28738</v>
      </c>
    </row>
    <row r="4910" spans="1:5" x14ac:dyDescent="0.2">
      <c r="A4910" s="32">
        <v>7760</v>
      </c>
      <c r="B4910" s="32" t="s">
        <v>28739</v>
      </c>
      <c r="C4910" s="32" t="s">
        <v>21259</v>
      </c>
      <c r="D4910" s="32" t="s">
        <v>21303</v>
      </c>
      <c r="E4910" s="33" t="s">
        <v>25872</v>
      </c>
    </row>
    <row r="4911" spans="1:5" x14ac:dyDescent="0.2">
      <c r="A4911" s="32">
        <v>7761</v>
      </c>
      <c r="B4911" s="32" t="s">
        <v>28740</v>
      </c>
      <c r="C4911" s="32" t="s">
        <v>21259</v>
      </c>
      <c r="D4911" s="32" t="s">
        <v>21303</v>
      </c>
      <c r="E4911" s="33" t="s">
        <v>28741</v>
      </c>
    </row>
    <row r="4912" spans="1:5" x14ac:dyDescent="0.2">
      <c r="A4912" s="32">
        <v>7752</v>
      </c>
      <c r="B4912" s="32" t="s">
        <v>28742</v>
      </c>
      <c r="C4912" s="32" t="s">
        <v>21259</v>
      </c>
      <c r="D4912" s="32" t="s">
        <v>21303</v>
      </c>
      <c r="E4912" s="33" t="s">
        <v>27725</v>
      </c>
    </row>
    <row r="4913" spans="1:5" x14ac:dyDescent="0.2">
      <c r="A4913" s="32">
        <v>7762</v>
      </c>
      <c r="B4913" s="32" t="s">
        <v>28743</v>
      </c>
      <c r="C4913" s="32" t="s">
        <v>21259</v>
      </c>
      <c r="D4913" s="32" t="s">
        <v>21303</v>
      </c>
      <c r="E4913" s="33" t="s">
        <v>5189</v>
      </c>
    </row>
    <row r="4914" spans="1:5" x14ac:dyDescent="0.2">
      <c r="A4914" s="32">
        <v>7722</v>
      </c>
      <c r="B4914" s="32" t="s">
        <v>28744</v>
      </c>
      <c r="C4914" s="32" t="s">
        <v>21259</v>
      </c>
      <c r="D4914" s="32" t="s">
        <v>21303</v>
      </c>
      <c r="E4914" s="33" t="s">
        <v>28745</v>
      </c>
    </row>
    <row r="4915" spans="1:5" x14ac:dyDescent="0.2">
      <c r="A4915" s="32">
        <v>7763</v>
      </c>
      <c r="B4915" s="32" t="s">
        <v>28746</v>
      </c>
      <c r="C4915" s="32" t="s">
        <v>21259</v>
      </c>
      <c r="D4915" s="32" t="s">
        <v>21303</v>
      </c>
      <c r="E4915" s="33" t="s">
        <v>22779</v>
      </c>
    </row>
    <row r="4916" spans="1:5" x14ac:dyDescent="0.2">
      <c r="A4916" s="32">
        <v>7764</v>
      </c>
      <c r="B4916" s="32" t="s">
        <v>28747</v>
      </c>
      <c r="C4916" s="32" t="s">
        <v>21259</v>
      </c>
      <c r="D4916" s="32" t="s">
        <v>21303</v>
      </c>
      <c r="E4916" s="33" t="s">
        <v>28748</v>
      </c>
    </row>
    <row r="4917" spans="1:5" x14ac:dyDescent="0.2">
      <c r="A4917" s="32">
        <v>12572</v>
      </c>
      <c r="B4917" s="32" t="s">
        <v>28749</v>
      </c>
      <c r="C4917" s="32" t="s">
        <v>21259</v>
      </c>
      <c r="D4917" s="32" t="s">
        <v>21303</v>
      </c>
      <c r="E4917" s="33" t="s">
        <v>28712</v>
      </c>
    </row>
    <row r="4918" spans="1:5" x14ac:dyDescent="0.2">
      <c r="A4918" s="32">
        <v>12573</v>
      </c>
      <c r="B4918" s="32" t="s">
        <v>28750</v>
      </c>
      <c r="C4918" s="32" t="s">
        <v>21259</v>
      </c>
      <c r="D4918" s="32" t="s">
        <v>21303</v>
      </c>
      <c r="E4918" s="33" t="s">
        <v>28751</v>
      </c>
    </row>
    <row r="4919" spans="1:5" x14ac:dyDescent="0.2">
      <c r="A4919" s="32">
        <v>12574</v>
      </c>
      <c r="B4919" s="32" t="s">
        <v>28752</v>
      </c>
      <c r="C4919" s="32" t="s">
        <v>21259</v>
      </c>
      <c r="D4919" s="32" t="s">
        <v>21303</v>
      </c>
      <c r="E4919" s="33" t="s">
        <v>28753</v>
      </c>
    </row>
    <row r="4920" spans="1:5" x14ac:dyDescent="0.2">
      <c r="A4920" s="32">
        <v>12575</v>
      </c>
      <c r="B4920" s="32" t="s">
        <v>28754</v>
      </c>
      <c r="C4920" s="32" t="s">
        <v>21259</v>
      </c>
      <c r="D4920" s="32" t="s">
        <v>21303</v>
      </c>
      <c r="E4920" s="33" t="s">
        <v>28755</v>
      </c>
    </row>
    <row r="4921" spans="1:5" x14ac:dyDescent="0.2">
      <c r="A4921" s="32">
        <v>12576</v>
      </c>
      <c r="B4921" s="32" t="s">
        <v>28756</v>
      </c>
      <c r="C4921" s="32" t="s">
        <v>21259</v>
      </c>
      <c r="D4921" s="32" t="s">
        <v>21303</v>
      </c>
      <c r="E4921" s="33" t="s">
        <v>28757</v>
      </c>
    </row>
    <row r="4922" spans="1:5" x14ac:dyDescent="0.2">
      <c r="A4922" s="32">
        <v>12577</v>
      </c>
      <c r="B4922" s="32" t="s">
        <v>28758</v>
      </c>
      <c r="C4922" s="32" t="s">
        <v>21259</v>
      </c>
      <c r="D4922" s="32" t="s">
        <v>21303</v>
      </c>
      <c r="E4922" s="33" t="s">
        <v>28759</v>
      </c>
    </row>
    <row r="4923" spans="1:5" x14ac:dyDescent="0.2">
      <c r="A4923" s="32">
        <v>12578</v>
      </c>
      <c r="B4923" s="32" t="s">
        <v>28760</v>
      </c>
      <c r="C4923" s="32" t="s">
        <v>21259</v>
      </c>
      <c r="D4923" s="32" t="s">
        <v>21303</v>
      </c>
      <c r="E4923" s="33" t="s">
        <v>7336</v>
      </c>
    </row>
    <row r="4924" spans="1:5" x14ac:dyDescent="0.2">
      <c r="A4924" s="32">
        <v>12579</v>
      </c>
      <c r="B4924" s="32" t="s">
        <v>28761</v>
      </c>
      <c r="C4924" s="32" t="s">
        <v>21259</v>
      </c>
      <c r="D4924" s="32" t="s">
        <v>21303</v>
      </c>
      <c r="E4924" s="33" t="s">
        <v>28762</v>
      </c>
    </row>
    <row r="4925" spans="1:5" x14ac:dyDescent="0.2">
      <c r="A4925" s="32">
        <v>12580</v>
      </c>
      <c r="B4925" s="32" t="s">
        <v>28763</v>
      </c>
      <c r="C4925" s="32" t="s">
        <v>21259</v>
      </c>
      <c r="D4925" s="32" t="s">
        <v>21303</v>
      </c>
      <c r="E4925" s="33" t="s">
        <v>28764</v>
      </c>
    </row>
    <row r="4926" spans="1:5" x14ac:dyDescent="0.2">
      <c r="A4926" s="32">
        <v>12581</v>
      </c>
      <c r="B4926" s="32" t="s">
        <v>28765</v>
      </c>
      <c r="C4926" s="32" t="s">
        <v>21259</v>
      </c>
      <c r="D4926" s="32" t="s">
        <v>21303</v>
      </c>
      <c r="E4926" s="33" t="s">
        <v>28766</v>
      </c>
    </row>
    <row r="4927" spans="1:5" x14ac:dyDescent="0.2">
      <c r="A4927" s="32">
        <v>7720</v>
      </c>
      <c r="B4927" s="32" t="s">
        <v>28767</v>
      </c>
      <c r="C4927" s="32" t="s">
        <v>21259</v>
      </c>
      <c r="D4927" s="32" t="s">
        <v>21303</v>
      </c>
      <c r="E4927" s="33" t="s">
        <v>28768</v>
      </c>
    </row>
    <row r="4928" spans="1:5" x14ac:dyDescent="0.2">
      <c r="A4928" s="32">
        <v>40335</v>
      </c>
      <c r="B4928" s="32" t="s">
        <v>28769</v>
      </c>
      <c r="C4928" s="32" t="s">
        <v>21259</v>
      </c>
      <c r="D4928" s="32" t="s">
        <v>21303</v>
      </c>
      <c r="E4928" s="33" t="s">
        <v>28770</v>
      </c>
    </row>
    <row r="4929" spans="1:5" x14ac:dyDescent="0.2">
      <c r="A4929" s="32">
        <v>7740</v>
      </c>
      <c r="B4929" s="32" t="s">
        <v>28771</v>
      </c>
      <c r="C4929" s="32" t="s">
        <v>21259</v>
      </c>
      <c r="D4929" s="32" t="s">
        <v>21303</v>
      </c>
      <c r="E4929" s="33" t="s">
        <v>28772</v>
      </c>
    </row>
    <row r="4930" spans="1:5" x14ac:dyDescent="0.2">
      <c r="A4930" s="32">
        <v>7741</v>
      </c>
      <c r="B4930" s="32" t="s">
        <v>28773</v>
      </c>
      <c r="C4930" s="32" t="s">
        <v>21259</v>
      </c>
      <c r="D4930" s="32" t="s">
        <v>21303</v>
      </c>
      <c r="E4930" s="33" t="s">
        <v>28774</v>
      </c>
    </row>
    <row r="4931" spans="1:5" x14ac:dyDescent="0.2">
      <c r="A4931" s="32">
        <v>7774</v>
      </c>
      <c r="B4931" s="32" t="s">
        <v>28775</v>
      </c>
      <c r="C4931" s="32" t="s">
        <v>21259</v>
      </c>
      <c r="D4931" s="32" t="s">
        <v>21303</v>
      </c>
      <c r="E4931" s="33" t="s">
        <v>28776</v>
      </c>
    </row>
    <row r="4932" spans="1:5" x14ac:dyDescent="0.2">
      <c r="A4932" s="32">
        <v>7744</v>
      </c>
      <c r="B4932" s="32" t="s">
        <v>28777</v>
      </c>
      <c r="C4932" s="32" t="s">
        <v>21259</v>
      </c>
      <c r="D4932" s="32" t="s">
        <v>21303</v>
      </c>
      <c r="E4932" s="33" t="s">
        <v>28778</v>
      </c>
    </row>
    <row r="4933" spans="1:5" x14ac:dyDescent="0.2">
      <c r="A4933" s="32">
        <v>7773</v>
      </c>
      <c r="B4933" s="32" t="s">
        <v>28779</v>
      </c>
      <c r="C4933" s="32" t="s">
        <v>21259</v>
      </c>
      <c r="D4933" s="32" t="s">
        <v>21303</v>
      </c>
      <c r="E4933" s="33" t="s">
        <v>28780</v>
      </c>
    </row>
    <row r="4934" spans="1:5" x14ac:dyDescent="0.2">
      <c r="A4934" s="32">
        <v>7754</v>
      </c>
      <c r="B4934" s="32" t="s">
        <v>28781</v>
      </c>
      <c r="C4934" s="32" t="s">
        <v>21259</v>
      </c>
      <c r="D4934" s="32" t="s">
        <v>21303</v>
      </c>
      <c r="E4934" s="33" t="s">
        <v>28782</v>
      </c>
    </row>
    <row r="4935" spans="1:5" x14ac:dyDescent="0.2">
      <c r="A4935" s="32">
        <v>7735</v>
      </c>
      <c r="B4935" s="32" t="s">
        <v>28783</v>
      </c>
      <c r="C4935" s="32" t="s">
        <v>21259</v>
      </c>
      <c r="D4935" s="32" t="s">
        <v>21303</v>
      </c>
      <c r="E4935" s="33" t="s">
        <v>28784</v>
      </c>
    </row>
    <row r="4936" spans="1:5" x14ac:dyDescent="0.2">
      <c r="A4936" s="32">
        <v>7755</v>
      </c>
      <c r="B4936" s="32" t="s">
        <v>28785</v>
      </c>
      <c r="C4936" s="32" t="s">
        <v>21259</v>
      </c>
      <c r="D4936" s="32" t="s">
        <v>21303</v>
      </c>
      <c r="E4936" s="33" t="s">
        <v>28786</v>
      </c>
    </row>
    <row r="4937" spans="1:5" x14ac:dyDescent="0.2">
      <c r="A4937" s="32">
        <v>7776</v>
      </c>
      <c r="B4937" s="32" t="s">
        <v>28787</v>
      </c>
      <c r="C4937" s="32" t="s">
        <v>21259</v>
      </c>
      <c r="D4937" s="32" t="s">
        <v>21303</v>
      </c>
      <c r="E4937" s="33" t="s">
        <v>28788</v>
      </c>
    </row>
    <row r="4938" spans="1:5" x14ac:dyDescent="0.2">
      <c r="A4938" s="32">
        <v>7743</v>
      </c>
      <c r="B4938" s="32" t="s">
        <v>28789</v>
      </c>
      <c r="C4938" s="32" t="s">
        <v>21259</v>
      </c>
      <c r="D4938" s="32" t="s">
        <v>21303</v>
      </c>
      <c r="E4938" s="33" t="s">
        <v>28790</v>
      </c>
    </row>
    <row r="4939" spans="1:5" x14ac:dyDescent="0.2">
      <c r="A4939" s="32">
        <v>7733</v>
      </c>
      <c r="B4939" s="32" t="s">
        <v>28791</v>
      </c>
      <c r="C4939" s="32" t="s">
        <v>21259</v>
      </c>
      <c r="D4939" s="32" t="s">
        <v>21303</v>
      </c>
      <c r="E4939" s="33" t="s">
        <v>27261</v>
      </c>
    </row>
    <row r="4940" spans="1:5" x14ac:dyDescent="0.2">
      <c r="A4940" s="32">
        <v>7775</v>
      </c>
      <c r="B4940" s="32" t="s">
        <v>28792</v>
      </c>
      <c r="C4940" s="32" t="s">
        <v>21259</v>
      </c>
      <c r="D4940" s="32" t="s">
        <v>21303</v>
      </c>
      <c r="E4940" s="33" t="s">
        <v>28793</v>
      </c>
    </row>
    <row r="4941" spans="1:5" x14ac:dyDescent="0.2">
      <c r="A4941" s="32">
        <v>7734</v>
      </c>
      <c r="B4941" s="32" t="s">
        <v>28794</v>
      </c>
      <c r="C4941" s="32" t="s">
        <v>21259</v>
      </c>
      <c r="D4941" s="32" t="s">
        <v>21303</v>
      </c>
      <c r="E4941" s="33" t="s">
        <v>28795</v>
      </c>
    </row>
    <row r="4942" spans="1:5" x14ac:dyDescent="0.2">
      <c r="A4942" s="32">
        <v>37449</v>
      </c>
      <c r="B4942" s="32" t="s">
        <v>28796</v>
      </c>
      <c r="C4942" s="32" t="s">
        <v>21259</v>
      </c>
      <c r="D4942" s="32" t="s">
        <v>21303</v>
      </c>
      <c r="E4942" s="33" t="s">
        <v>317</v>
      </c>
    </row>
    <row r="4943" spans="1:5" x14ac:dyDescent="0.2">
      <c r="A4943" s="32">
        <v>37450</v>
      </c>
      <c r="B4943" s="32" t="s">
        <v>28797</v>
      </c>
      <c r="C4943" s="32" t="s">
        <v>21259</v>
      </c>
      <c r="D4943" s="32" t="s">
        <v>21303</v>
      </c>
      <c r="E4943" s="33" t="s">
        <v>28798</v>
      </c>
    </row>
    <row r="4944" spans="1:5" x14ac:dyDescent="0.2">
      <c r="A4944" s="32">
        <v>37451</v>
      </c>
      <c r="B4944" s="32" t="s">
        <v>28799</v>
      </c>
      <c r="C4944" s="32" t="s">
        <v>21259</v>
      </c>
      <c r="D4944" s="32" t="s">
        <v>21303</v>
      </c>
      <c r="E4944" s="33" t="s">
        <v>28800</v>
      </c>
    </row>
    <row r="4945" spans="1:5" x14ac:dyDescent="0.2">
      <c r="A4945" s="32">
        <v>37452</v>
      </c>
      <c r="B4945" s="32" t="s">
        <v>28801</v>
      </c>
      <c r="C4945" s="32" t="s">
        <v>21259</v>
      </c>
      <c r="D4945" s="32" t="s">
        <v>21303</v>
      </c>
      <c r="E4945" s="33" t="s">
        <v>28802</v>
      </c>
    </row>
    <row r="4946" spans="1:5" x14ac:dyDescent="0.2">
      <c r="A4946" s="32">
        <v>37453</v>
      </c>
      <c r="B4946" s="32" t="s">
        <v>28803</v>
      </c>
      <c r="C4946" s="32" t="s">
        <v>21259</v>
      </c>
      <c r="D4946" s="32" t="s">
        <v>21303</v>
      </c>
      <c r="E4946" s="33" t="s">
        <v>5502</v>
      </c>
    </row>
    <row r="4947" spans="1:5" x14ac:dyDescent="0.2">
      <c r="A4947" s="32">
        <v>7778</v>
      </c>
      <c r="B4947" s="32" t="s">
        <v>28804</v>
      </c>
      <c r="C4947" s="32" t="s">
        <v>21259</v>
      </c>
      <c r="D4947" s="32" t="s">
        <v>21303</v>
      </c>
      <c r="E4947" s="33" t="s">
        <v>6696</v>
      </c>
    </row>
    <row r="4948" spans="1:5" x14ac:dyDescent="0.2">
      <c r="A4948" s="32">
        <v>7796</v>
      </c>
      <c r="B4948" s="32" t="s">
        <v>28805</v>
      </c>
      <c r="C4948" s="32" t="s">
        <v>21259</v>
      </c>
      <c r="D4948" s="32" t="s">
        <v>21303</v>
      </c>
      <c r="E4948" s="33" t="s">
        <v>28806</v>
      </c>
    </row>
    <row r="4949" spans="1:5" x14ac:dyDescent="0.2">
      <c r="A4949" s="32">
        <v>7781</v>
      </c>
      <c r="B4949" s="32" t="s">
        <v>28807</v>
      </c>
      <c r="C4949" s="32" t="s">
        <v>21259</v>
      </c>
      <c r="D4949" s="32" t="s">
        <v>21303</v>
      </c>
      <c r="E4949" s="33" t="s">
        <v>28808</v>
      </c>
    </row>
    <row r="4950" spans="1:5" x14ac:dyDescent="0.2">
      <c r="A4950" s="32">
        <v>7795</v>
      </c>
      <c r="B4950" s="32" t="s">
        <v>28809</v>
      </c>
      <c r="C4950" s="32" t="s">
        <v>21259</v>
      </c>
      <c r="D4950" s="32" t="s">
        <v>21303</v>
      </c>
      <c r="E4950" s="33" t="s">
        <v>28810</v>
      </c>
    </row>
    <row r="4951" spans="1:5" x14ac:dyDescent="0.2">
      <c r="A4951" s="32">
        <v>7791</v>
      </c>
      <c r="B4951" s="32" t="s">
        <v>28811</v>
      </c>
      <c r="C4951" s="32" t="s">
        <v>21259</v>
      </c>
      <c r="D4951" s="32" t="s">
        <v>21303</v>
      </c>
      <c r="E4951" s="33" t="s">
        <v>9408</v>
      </c>
    </row>
    <row r="4952" spans="1:5" x14ac:dyDescent="0.2">
      <c r="A4952" s="32">
        <v>7783</v>
      </c>
      <c r="B4952" s="32" t="s">
        <v>28812</v>
      </c>
      <c r="C4952" s="32" t="s">
        <v>21259</v>
      </c>
      <c r="D4952" s="32" t="s">
        <v>21303</v>
      </c>
      <c r="E4952" s="33" t="s">
        <v>28813</v>
      </c>
    </row>
    <row r="4953" spans="1:5" x14ac:dyDescent="0.2">
      <c r="A4953" s="32">
        <v>7790</v>
      </c>
      <c r="B4953" s="32" t="s">
        <v>28814</v>
      </c>
      <c r="C4953" s="32" t="s">
        <v>21259</v>
      </c>
      <c r="D4953" s="32" t="s">
        <v>21303</v>
      </c>
      <c r="E4953" s="33" t="s">
        <v>28815</v>
      </c>
    </row>
    <row r="4954" spans="1:5" x14ac:dyDescent="0.2">
      <c r="A4954" s="32">
        <v>7785</v>
      </c>
      <c r="B4954" s="32" t="s">
        <v>28816</v>
      </c>
      <c r="C4954" s="32" t="s">
        <v>21259</v>
      </c>
      <c r="D4954" s="32" t="s">
        <v>21303</v>
      </c>
      <c r="E4954" s="33" t="s">
        <v>28817</v>
      </c>
    </row>
    <row r="4955" spans="1:5" x14ac:dyDescent="0.2">
      <c r="A4955" s="32">
        <v>7792</v>
      </c>
      <c r="B4955" s="32" t="s">
        <v>28818</v>
      </c>
      <c r="C4955" s="32" t="s">
        <v>21259</v>
      </c>
      <c r="D4955" s="32" t="s">
        <v>21303</v>
      </c>
      <c r="E4955" s="33" t="s">
        <v>22669</v>
      </c>
    </row>
    <row r="4956" spans="1:5" x14ac:dyDescent="0.2">
      <c r="A4956" s="32">
        <v>7793</v>
      </c>
      <c r="B4956" s="32" t="s">
        <v>28819</v>
      </c>
      <c r="C4956" s="32" t="s">
        <v>21259</v>
      </c>
      <c r="D4956" s="32" t="s">
        <v>21303</v>
      </c>
      <c r="E4956" s="33" t="s">
        <v>22909</v>
      </c>
    </row>
    <row r="4957" spans="1:5" x14ac:dyDescent="0.2">
      <c r="A4957" s="32">
        <v>13159</v>
      </c>
      <c r="B4957" s="32" t="s">
        <v>28820</v>
      </c>
      <c r="C4957" s="32" t="s">
        <v>21259</v>
      </c>
      <c r="D4957" s="32" t="s">
        <v>21303</v>
      </c>
      <c r="E4957" s="33" t="s">
        <v>9976</v>
      </c>
    </row>
    <row r="4958" spans="1:5" x14ac:dyDescent="0.2">
      <c r="A4958" s="32">
        <v>13168</v>
      </c>
      <c r="B4958" s="32" t="s">
        <v>28821</v>
      </c>
      <c r="C4958" s="32" t="s">
        <v>21259</v>
      </c>
      <c r="D4958" s="32" t="s">
        <v>21303</v>
      </c>
      <c r="E4958" s="33" t="s">
        <v>28822</v>
      </c>
    </row>
    <row r="4959" spans="1:5" x14ac:dyDescent="0.2">
      <c r="A4959" s="32">
        <v>13173</v>
      </c>
      <c r="B4959" s="32" t="s">
        <v>28823</v>
      </c>
      <c r="C4959" s="32" t="s">
        <v>21259</v>
      </c>
      <c r="D4959" s="32" t="s">
        <v>21303</v>
      </c>
      <c r="E4959" s="33" t="s">
        <v>28824</v>
      </c>
    </row>
    <row r="4960" spans="1:5" x14ac:dyDescent="0.2">
      <c r="A4960" s="32">
        <v>12583</v>
      </c>
      <c r="B4960" s="32" t="s">
        <v>28825</v>
      </c>
      <c r="C4960" s="32" t="s">
        <v>21259</v>
      </c>
      <c r="D4960" s="32" t="s">
        <v>21303</v>
      </c>
      <c r="E4960" s="33" t="s">
        <v>28826</v>
      </c>
    </row>
    <row r="4961" spans="1:5" x14ac:dyDescent="0.2">
      <c r="A4961" s="32">
        <v>12584</v>
      </c>
      <c r="B4961" s="32" t="s">
        <v>28827</v>
      </c>
      <c r="C4961" s="32" t="s">
        <v>21259</v>
      </c>
      <c r="D4961" s="32" t="s">
        <v>21303</v>
      </c>
      <c r="E4961" s="33" t="s">
        <v>28828</v>
      </c>
    </row>
    <row r="4962" spans="1:5" x14ac:dyDescent="0.2">
      <c r="A4962" s="32">
        <v>12613</v>
      </c>
      <c r="B4962" s="32" t="s">
        <v>28829</v>
      </c>
      <c r="C4962" s="32" t="s">
        <v>21194</v>
      </c>
      <c r="D4962" s="32" t="s">
        <v>21283</v>
      </c>
      <c r="E4962" s="33" t="s">
        <v>3098</v>
      </c>
    </row>
    <row r="4963" spans="1:5" x14ac:dyDescent="0.2">
      <c r="A4963" s="32">
        <v>1031</v>
      </c>
      <c r="B4963" s="32" t="s">
        <v>28830</v>
      </c>
      <c r="C4963" s="32" t="s">
        <v>21194</v>
      </c>
      <c r="D4963" s="32" t="s">
        <v>21283</v>
      </c>
      <c r="E4963" s="33" t="s">
        <v>23177</v>
      </c>
    </row>
    <row r="4964" spans="1:5" x14ac:dyDescent="0.2">
      <c r="A4964" s="32">
        <v>39707</v>
      </c>
      <c r="B4964" s="32" t="s">
        <v>28831</v>
      </c>
      <c r="C4964" s="32" t="s">
        <v>21259</v>
      </c>
      <c r="D4964" s="32" t="s">
        <v>21283</v>
      </c>
      <c r="E4964" s="33" t="s">
        <v>8529</v>
      </c>
    </row>
    <row r="4965" spans="1:5" x14ac:dyDescent="0.2">
      <c r="A4965" s="32">
        <v>39708</v>
      </c>
      <c r="B4965" s="32" t="s">
        <v>28832</v>
      </c>
      <c r="C4965" s="32" t="s">
        <v>21259</v>
      </c>
      <c r="D4965" s="32" t="s">
        <v>21283</v>
      </c>
      <c r="E4965" s="33" t="s">
        <v>1985</v>
      </c>
    </row>
    <row r="4966" spans="1:5" x14ac:dyDescent="0.2">
      <c r="A4966" s="32">
        <v>39710</v>
      </c>
      <c r="B4966" s="32" t="s">
        <v>28833</v>
      </c>
      <c r="C4966" s="32" t="s">
        <v>21259</v>
      </c>
      <c r="D4966" s="32" t="s">
        <v>21283</v>
      </c>
      <c r="E4966" s="33" t="s">
        <v>1757</v>
      </c>
    </row>
    <row r="4967" spans="1:5" x14ac:dyDescent="0.2">
      <c r="A4967" s="32">
        <v>39709</v>
      </c>
      <c r="B4967" s="32" t="s">
        <v>28834</v>
      </c>
      <c r="C4967" s="32" t="s">
        <v>21259</v>
      </c>
      <c r="D4967" s="32" t="s">
        <v>21283</v>
      </c>
      <c r="E4967" s="33" t="s">
        <v>7616</v>
      </c>
    </row>
    <row r="4968" spans="1:5" x14ac:dyDescent="0.2">
      <c r="A4968" s="32">
        <v>39711</v>
      </c>
      <c r="B4968" s="32" t="s">
        <v>28835</v>
      </c>
      <c r="C4968" s="32" t="s">
        <v>21259</v>
      </c>
      <c r="D4968" s="32" t="s">
        <v>21283</v>
      </c>
      <c r="E4968" s="33" t="s">
        <v>4651</v>
      </c>
    </row>
    <row r="4969" spans="1:5" x14ac:dyDescent="0.2">
      <c r="A4969" s="32">
        <v>39712</v>
      </c>
      <c r="B4969" s="32" t="s">
        <v>28836</v>
      </c>
      <c r="C4969" s="32" t="s">
        <v>21259</v>
      </c>
      <c r="D4969" s="32" t="s">
        <v>21287</v>
      </c>
      <c r="E4969" s="33" t="s">
        <v>10976</v>
      </c>
    </row>
    <row r="4970" spans="1:5" x14ac:dyDescent="0.2">
      <c r="A4970" s="32">
        <v>39713</v>
      </c>
      <c r="B4970" s="32" t="s">
        <v>28837</v>
      </c>
      <c r="C4970" s="32" t="s">
        <v>21259</v>
      </c>
      <c r="D4970" s="32" t="s">
        <v>21283</v>
      </c>
      <c r="E4970" s="33" t="s">
        <v>1963</v>
      </c>
    </row>
    <row r="4971" spans="1:5" x14ac:dyDescent="0.2">
      <c r="A4971" s="32">
        <v>39714</v>
      </c>
      <c r="B4971" s="32" t="s">
        <v>28838</v>
      </c>
      <c r="C4971" s="32" t="s">
        <v>21259</v>
      </c>
      <c r="D4971" s="32" t="s">
        <v>21283</v>
      </c>
      <c r="E4971" s="33" t="s">
        <v>4749</v>
      </c>
    </row>
    <row r="4972" spans="1:5" x14ac:dyDescent="0.2">
      <c r="A4972" s="32">
        <v>39715</v>
      </c>
      <c r="B4972" s="32" t="s">
        <v>28839</v>
      </c>
      <c r="C4972" s="32" t="s">
        <v>21259</v>
      </c>
      <c r="D4972" s="32" t="s">
        <v>21283</v>
      </c>
      <c r="E4972" s="33" t="s">
        <v>1566</v>
      </c>
    </row>
    <row r="4973" spans="1:5" x14ac:dyDescent="0.2">
      <c r="A4973" s="32">
        <v>39716</v>
      </c>
      <c r="B4973" s="32" t="s">
        <v>28840</v>
      </c>
      <c r="C4973" s="32" t="s">
        <v>21259</v>
      </c>
      <c r="D4973" s="32" t="s">
        <v>21283</v>
      </c>
      <c r="E4973" s="33" t="s">
        <v>24424</v>
      </c>
    </row>
    <row r="4974" spans="1:5" x14ac:dyDescent="0.2">
      <c r="A4974" s="32">
        <v>39718</v>
      </c>
      <c r="B4974" s="32" t="s">
        <v>28841</v>
      </c>
      <c r="C4974" s="32" t="s">
        <v>21259</v>
      </c>
      <c r="D4974" s="32" t="s">
        <v>21283</v>
      </c>
      <c r="E4974" s="33" t="s">
        <v>22205</v>
      </c>
    </row>
    <row r="4975" spans="1:5" x14ac:dyDescent="0.2">
      <c r="A4975" s="32">
        <v>9813</v>
      </c>
      <c r="B4975" s="32" t="s">
        <v>28842</v>
      </c>
      <c r="C4975" s="32" t="s">
        <v>21259</v>
      </c>
      <c r="D4975" s="32" t="s">
        <v>21303</v>
      </c>
      <c r="E4975" s="33" t="s">
        <v>24780</v>
      </c>
    </row>
    <row r="4976" spans="1:5" x14ac:dyDescent="0.2">
      <c r="A4976" s="32">
        <v>9815</v>
      </c>
      <c r="B4976" s="32" t="s">
        <v>28843</v>
      </c>
      <c r="C4976" s="32" t="s">
        <v>21259</v>
      </c>
      <c r="D4976" s="32" t="s">
        <v>21303</v>
      </c>
      <c r="E4976" s="33" t="s">
        <v>28844</v>
      </c>
    </row>
    <row r="4977" spans="1:5" x14ac:dyDescent="0.2">
      <c r="A4977" s="32">
        <v>25876</v>
      </c>
      <c r="B4977" s="32" t="s">
        <v>28845</v>
      </c>
      <c r="C4977" s="32" t="s">
        <v>21259</v>
      </c>
      <c r="D4977" s="32" t="s">
        <v>21303</v>
      </c>
      <c r="E4977" s="33" t="s">
        <v>28846</v>
      </c>
    </row>
    <row r="4978" spans="1:5" x14ac:dyDescent="0.2">
      <c r="A4978" s="32">
        <v>25888</v>
      </c>
      <c r="B4978" s="32" t="s">
        <v>28847</v>
      </c>
      <c r="C4978" s="32" t="s">
        <v>21259</v>
      </c>
      <c r="D4978" s="32" t="s">
        <v>21303</v>
      </c>
      <c r="E4978" s="33" t="s">
        <v>5827</v>
      </c>
    </row>
    <row r="4979" spans="1:5" x14ac:dyDescent="0.2">
      <c r="A4979" s="32">
        <v>25874</v>
      </c>
      <c r="B4979" s="32" t="s">
        <v>28848</v>
      </c>
      <c r="C4979" s="32" t="s">
        <v>21259</v>
      </c>
      <c r="D4979" s="32" t="s">
        <v>21303</v>
      </c>
      <c r="E4979" s="33" t="s">
        <v>28849</v>
      </c>
    </row>
    <row r="4980" spans="1:5" x14ac:dyDescent="0.2">
      <c r="A4980" s="32">
        <v>25877</v>
      </c>
      <c r="B4980" s="32" t="s">
        <v>28850</v>
      </c>
      <c r="C4980" s="32" t="s">
        <v>21259</v>
      </c>
      <c r="D4980" s="32" t="s">
        <v>21303</v>
      </c>
      <c r="E4980" s="33" t="s">
        <v>28851</v>
      </c>
    </row>
    <row r="4981" spans="1:5" x14ac:dyDescent="0.2">
      <c r="A4981" s="32">
        <v>25878</v>
      </c>
      <c r="B4981" s="32" t="s">
        <v>28852</v>
      </c>
      <c r="C4981" s="32" t="s">
        <v>21259</v>
      </c>
      <c r="D4981" s="32" t="s">
        <v>21303</v>
      </c>
      <c r="E4981" s="33" t="s">
        <v>28853</v>
      </c>
    </row>
    <row r="4982" spans="1:5" x14ac:dyDescent="0.2">
      <c r="A4982" s="32">
        <v>25879</v>
      </c>
      <c r="B4982" s="32" t="s">
        <v>28854</v>
      </c>
      <c r="C4982" s="32" t="s">
        <v>21259</v>
      </c>
      <c r="D4982" s="32" t="s">
        <v>21303</v>
      </c>
      <c r="E4982" s="33" t="s">
        <v>28855</v>
      </c>
    </row>
    <row r="4983" spans="1:5" x14ac:dyDescent="0.2">
      <c r="A4983" s="32">
        <v>25887</v>
      </c>
      <c r="B4983" s="32" t="s">
        <v>28856</v>
      </c>
      <c r="C4983" s="32" t="s">
        <v>21259</v>
      </c>
      <c r="D4983" s="32" t="s">
        <v>21303</v>
      </c>
      <c r="E4983" s="33" t="s">
        <v>28857</v>
      </c>
    </row>
    <row r="4984" spans="1:5" x14ac:dyDescent="0.2">
      <c r="A4984" s="32">
        <v>25880</v>
      </c>
      <c r="B4984" s="32" t="s">
        <v>28858</v>
      </c>
      <c r="C4984" s="32" t="s">
        <v>21259</v>
      </c>
      <c r="D4984" s="32" t="s">
        <v>21303</v>
      </c>
      <c r="E4984" s="33" t="s">
        <v>28859</v>
      </c>
    </row>
    <row r="4985" spans="1:5" x14ac:dyDescent="0.2">
      <c r="A4985" s="32">
        <v>25881</v>
      </c>
      <c r="B4985" s="32" t="s">
        <v>28860</v>
      </c>
      <c r="C4985" s="32" t="s">
        <v>21259</v>
      </c>
      <c r="D4985" s="32" t="s">
        <v>21303</v>
      </c>
      <c r="E4985" s="33" t="s">
        <v>28861</v>
      </c>
    </row>
    <row r="4986" spans="1:5" x14ac:dyDescent="0.2">
      <c r="A4986" s="32">
        <v>25882</v>
      </c>
      <c r="B4986" s="32" t="s">
        <v>28862</v>
      </c>
      <c r="C4986" s="32" t="s">
        <v>21259</v>
      </c>
      <c r="D4986" s="32" t="s">
        <v>21303</v>
      </c>
      <c r="E4986" s="33" t="s">
        <v>28863</v>
      </c>
    </row>
    <row r="4987" spans="1:5" x14ac:dyDescent="0.2">
      <c r="A4987" s="32">
        <v>25883</v>
      </c>
      <c r="B4987" s="32" t="s">
        <v>28864</v>
      </c>
      <c r="C4987" s="32" t="s">
        <v>21259</v>
      </c>
      <c r="D4987" s="32" t="s">
        <v>21303</v>
      </c>
      <c r="E4987" s="33" t="s">
        <v>26350</v>
      </c>
    </row>
    <row r="4988" spans="1:5" x14ac:dyDescent="0.2">
      <c r="A4988" s="32">
        <v>25884</v>
      </c>
      <c r="B4988" s="32" t="s">
        <v>28865</v>
      </c>
      <c r="C4988" s="32" t="s">
        <v>21259</v>
      </c>
      <c r="D4988" s="32" t="s">
        <v>21303</v>
      </c>
      <c r="E4988" s="33" t="s">
        <v>28866</v>
      </c>
    </row>
    <row r="4989" spans="1:5" x14ac:dyDescent="0.2">
      <c r="A4989" s="32">
        <v>25885</v>
      </c>
      <c r="B4989" s="32" t="s">
        <v>28867</v>
      </c>
      <c r="C4989" s="32" t="s">
        <v>21259</v>
      </c>
      <c r="D4989" s="32" t="s">
        <v>21303</v>
      </c>
      <c r="E4989" s="33" t="s">
        <v>28868</v>
      </c>
    </row>
    <row r="4990" spans="1:5" x14ac:dyDescent="0.2">
      <c r="A4990" s="32">
        <v>25889</v>
      </c>
      <c r="B4990" s="32" t="s">
        <v>28869</v>
      </c>
      <c r="C4990" s="32" t="s">
        <v>21259</v>
      </c>
      <c r="D4990" s="32" t="s">
        <v>21303</v>
      </c>
      <c r="E4990" s="33" t="s">
        <v>28870</v>
      </c>
    </row>
    <row r="4991" spans="1:5" x14ac:dyDescent="0.2">
      <c r="A4991" s="32">
        <v>25886</v>
      </c>
      <c r="B4991" s="32" t="s">
        <v>28871</v>
      </c>
      <c r="C4991" s="32" t="s">
        <v>21259</v>
      </c>
      <c r="D4991" s="32" t="s">
        <v>21303</v>
      </c>
      <c r="E4991" s="33" t="s">
        <v>28872</v>
      </c>
    </row>
    <row r="4992" spans="1:5" x14ac:dyDescent="0.2">
      <c r="A4992" s="32">
        <v>25875</v>
      </c>
      <c r="B4992" s="32" t="s">
        <v>28873</v>
      </c>
      <c r="C4992" s="32" t="s">
        <v>21259</v>
      </c>
      <c r="D4992" s="32" t="s">
        <v>21303</v>
      </c>
      <c r="E4992" s="33" t="s">
        <v>28874</v>
      </c>
    </row>
    <row r="4993" spans="1:5" x14ac:dyDescent="0.2">
      <c r="A4993" s="32">
        <v>9876</v>
      </c>
      <c r="B4993" s="32" t="s">
        <v>28875</v>
      </c>
      <c r="C4993" s="32" t="s">
        <v>21259</v>
      </c>
      <c r="D4993" s="32" t="s">
        <v>21283</v>
      </c>
      <c r="E4993" s="33" t="s">
        <v>95</v>
      </c>
    </row>
    <row r="4994" spans="1:5" x14ac:dyDescent="0.2">
      <c r="A4994" s="32">
        <v>9877</v>
      </c>
      <c r="B4994" s="32" t="s">
        <v>28876</v>
      </c>
      <c r="C4994" s="32" t="s">
        <v>21259</v>
      </c>
      <c r="D4994" s="32" t="s">
        <v>21283</v>
      </c>
      <c r="E4994" s="33" t="s">
        <v>28877</v>
      </c>
    </row>
    <row r="4995" spans="1:5" x14ac:dyDescent="0.2">
      <c r="A4995" s="32">
        <v>9878</v>
      </c>
      <c r="B4995" s="32" t="s">
        <v>28878</v>
      </c>
      <c r="C4995" s="32" t="s">
        <v>21259</v>
      </c>
      <c r="D4995" s="32" t="s">
        <v>21283</v>
      </c>
      <c r="E4995" s="33" t="s">
        <v>8919</v>
      </c>
    </row>
    <row r="4996" spans="1:5" x14ac:dyDescent="0.2">
      <c r="A4996" s="32">
        <v>9879</v>
      </c>
      <c r="B4996" s="32" t="s">
        <v>28879</v>
      </c>
      <c r="C4996" s="32" t="s">
        <v>21259</v>
      </c>
      <c r="D4996" s="32" t="s">
        <v>21283</v>
      </c>
      <c r="E4996" s="33" t="s">
        <v>28880</v>
      </c>
    </row>
    <row r="4997" spans="1:5" x14ac:dyDescent="0.2">
      <c r="A4997" s="32">
        <v>42001</v>
      </c>
      <c r="B4997" s="32" t="s">
        <v>28881</v>
      </c>
      <c r="C4997" s="32" t="s">
        <v>21259</v>
      </c>
      <c r="D4997" s="32" t="s">
        <v>21303</v>
      </c>
      <c r="E4997" s="33" t="s">
        <v>28882</v>
      </c>
    </row>
    <row r="4998" spans="1:5" x14ac:dyDescent="0.2">
      <c r="A4998" s="32">
        <v>41986</v>
      </c>
      <c r="B4998" s="32" t="s">
        <v>28883</v>
      </c>
      <c r="C4998" s="32" t="s">
        <v>21259</v>
      </c>
      <c r="D4998" s="32" t="s">
        <v>21303</v>
      </c>
      <c r="E4998" s="33" t="s">
        <v>28884</v>
      </c>
    </row>
    <row r="4999" spans="1:5" x14ac:dyDescent="0.2">
      <c r="A4999" s="32">
        <v>43422</v>
      </c>
      <c r="B4999" s="32" t="s">
        <v>28885</v>
      </c>
      <c r="C4999" s="32" t="s">
        <v>21259</v>
      </c>
      <c r="D4999" s="32" t="s">
        <v>21303</v>
      </c>
      <c r="E4999" s="33" t="s">
        <v>28886</v>
      </c>
    </row>
    <row r="5000" spans="1:5" x14ac:dyDescent="0.2">
      <c r="A5000" s="32">
        <v>41987</v>
      </c>
      <c r="B5000" s="32" t="s">
        <v>28887</v>
      </c>
      <c r="C5000" s="32" t="s">
        <v>21259</v>
      </c>
      <c r="D5000" s="32" t="s">
        <v>21303</v>
      </c>
      <c r="E5000" s="33" t="s">
        <v>28888</v>
      </c>
    </row>
    <row r="5001" spans="1:5" x14ac:dyDescent="0.2">
      <c r="A5001" s="32">
        <v>41988</v>
      </c>
      <c r="B5001" s="32" t="s">
        <v>28889</v>
      </c>
      <c r="C5001" s="32" t="s">
        <v>21259</v>
      </c>
      <c r="D5001" s="32" t="s">
        <v>21303</v>
      </c>
      <c r="E5001" s="33" t="s">
        <v>28890</v>
      </c>
    </row>
    <row r="5002" spans="1:5" x14ac:dyDescent="0.2">
      <c r="A5002" s="32">
        <v>41697</v>
      </c>
      <c r="B5002" s="32" t="s">
        <v>28891</v>
      </c>
      <c r="C5002" s="32" t="s">
        <v>21259</v>
      </c>
      <c r="D5002" s="32" t="s">
        <v>21303</v>
      </c>
      <c r="E5002" s="33" t="s">
        <v>28892</v>
      </c>
    </row>
    <row r="5003" spans="1:5" x14ac:dyDescent="0.2">
      <c r="A5003" s="32">
        <v>41985</v>
      </c>
      <c r="B5003" s="32" t="s">
        <v>28893</v>
      </c>
      <c r="C5003" s="32" t="s">
        <v>21259</v>
      </c>
      <c r="D5003" s="32" t="s">
        <v>21303</v>
      </c>
      <c r="E5003" s="33" t="s">
        <v>28894</v>
      </c>
    </row>
    <row r="5004" spans="1:5" x14ac:dyDescent="0.2">
      <c r="A5004" s="32">
        <v>41699</v>
      </c>
      <c r="B5004" s="32" t="s">
        <v>28895</v>
      </c>
      <c r="C5004" s="32" t="s">
        <v>21259</v>
      </c>
      <c r="D5004" s="32" t="s">
        <v>21303</v>
      </c>
      <c r="E5004" s="33" t="s">
        <v>28896</v>
      </c>
    </row>
    <row r="5005" spans="1:5" x14ac:dyDescent="0.2">
      <c r="A5005" s="32">
        <v>38053</v>
      </c>
      <c r="B5005" s="32" t="s">
        <v>28897</v>
      </c>
      <c r="C5005" s="32" t="s">
        <v>21259</v>
      </c>
      <c r="D5005" s="32" t="s">
        <v>21303</v>
      </c>
      <c r="E5005" s="33" t="s">
        <v>8763</v>
      </c>
    </row>
    <row r="5006" spans="1:5" x14ac:dyDescent="0.2">
      <c r="A5006" s="32">
        <v>38054</v>
      </c>
      <c r="B5006" s="32" t="s">
        <v>28898</v>
      </c>
      <c r="C5006" s="32" t="s">
        <v>21259</v>
      </c>
      <c r="D5006" s="32" t="s">
        <v>21303</v>
      </c>
      <c r="E5006" s="33" t="s">
        <v>5097</v>
      </c>
    </row>
    <row r="5007" spans="1:5" x14ac:dyDescent="0.2">
      <c r="A5007" s="32">
        <v>38052</v>
      </c>
      <c r="B5007" s="32" t="s">
        <v>28899</v>
      </c>
      <c r="C5007" s="32" t="s">
        <v>21259</v>
      </c>
      <c r="D5007" s="32" t="s">
        <v>21303</v>
      </c>
      <c r="E5007" s="33" t="s">
        <v>1583</v>
      </c>
    </row>
    <row r="5008" spans="1:5" x14ac:dyDescent="0.2">
      <c r="A5008" s="32">
        <v>38051</v>
      </c>
      <c r="B5008" s="32" t="s">
        <v>28900</v>
      </c>
      <c r="C5008" s="32" t="s">
        <v>21259</v>
      </c>
      <c r="D5008" s="32" t="s">
        <v>21303</v>
      </c>
      <c r="E5008" s="33" t="s">
        <v>6318</v>
      </c>
    </row>
    <row r="5009" spans="1:5" x14ac:dyDescent="0.2">
      <c r="A5009" s="32">
        <v>38787</v>
      </c>
      <c r="B5009" s="32" t="s">
        <v>28901</v>
      </c>
      <c r="C5009" s="32" t="s">
        <v>21259</v>
      </c>
      <c r="D5009" s="32" t="s">
        <v>21303</v>
      </c>
      <c r="E5009" s="33" t="s">
        <v>24735</v>
      </c>
    </row>
    <row r="5010" spans="1:5" x14ac:dyDescent="0.2">
      <c r="A5010" s="32">
        <v>38825</v>
      </c>
      <c r="B5010" s="32" t="s">
        <v>28902</v>
      </c>
      <c r="C5010" s="32" t="s">
        <v>21259</v>
      </c>
      <c r="D5010" s="32" t="s">
        <v>21303</v>
      </c>
      <c r="E5010" s="33" t="s">
        <v>4571</v>
      </c>
    </row>
    <row r="5011" spans="1:5" x14ac:dyDescent="0.2">
      <c r="A5011" s="32">
        <v>38826</v>
      </c>
      <c r="B5011" s="32" t="s">
        <v>28903</v>
      </c>
      <c r="C5011" s="32" t="s">
        <v>21259</v>
      </c>
      <c r="D5011" s="32" t="s">
        <v>21303</v>
      </c>
      <c r="E5011" s="33" t="s">
        <v>3548</v>
      </c>
    </row>
    <row r="5012" spans="1:5" x14ac:dyDescent="0.2">
      <c r="A5012" s="32">
        <v>38827</v>
      </c>
      <c r="B5012" s="32" t="s">
        <v>28904</v>
      </c>
      <c r="C5012" s="32" t="s">
        <v>21259</v>
      </c>
      <c r="D5012" s="32" t="s">
        <v>21303</v>
      </c>
      <c r="E5012" s="33" t="s">
        <v>23967</v>
      </c>
    </row>
    <row r="5013" spans="1:5" x14ac:dyDescent="0.2">
      <c r="A5013" s="32">
        <v>38830</v>
      </c>
      <c r="B5013" s="32" t="s">
        <v>28905</v>
      </c>
      <c r="C5013" s="32" t="s">
        <v>21259</v>
      </c>
      <c r="D5013" s="32" t="s">
        <v>21303</v>
      </c>
      <c r="E5013" s="33" t="s">
        <v>28906</v>
      </c>
    </row>
    <row r="5014" spans="1:5" x14ac:dyDescent="0.2">
      <c r="A5014" s="32">
        <v>38828</v>
      </c>
      <c r="B5014" s="32" t="s">
        <v>28907</v>
      </c>
      <c r="C5014" s="32" t="s">
        <v>21259</v>
      </c>
      <c r="D5014" s="32" t="s">
        <v>21303</v>
      </c>
      <c r="E5014" s="33" t="s">
        <v>1761</v>
      </c>
    </row>
    <row r="5015" spans="1:5" x14ac:dyDescent="0.2">
      <c r="A5015" s="32">
        <v>38829</v>
      </c>
      <c r="B5015" s="32" t="s">
        <v>28908</v>
      </c>
      <c r="C5015" s="32" t="s">
        <v>21259</v>
      </c>
      <c r="D5015" s="32" t="s">
        <v>21303</v>
      </c>
      <c r="E5015" s="33" t="s">
        <v>28909</v>
      </c>
    </row>
    <row r="5016" spans="1:5" x14ac:dyDescent="0.2">
      <c r="A5016" s="32">
        <v>38831</v>
      </c>
      <c r="B5016" s="32" t="s">
        <v>28910</v>
      </c>
      <c r="C5016" s="32" t="s">
        <v>21259</v>
      </c>
      <c r="D5016" s="32" t="s">
        <v>21303</v>
      </c>
      <c r="E5016" s="33" t="s">
        <v>23005</v>
      </c>
    </row>
    <row r="5017" spans="1:5" x14ac:dyDescent="0.2">
      <c r="A5017" s="32">
        <v>36274</v>
      </c>
      <c r="B5017" s="32" t="s">
        <v>28911</v>
      </c>
      <c r="C5017" s="32" t="s">
        <v>21259</v>
      </c>
      <c r="D5017" s="32" t="s">
        <v>21303</v>
      </c>
      <c r="E5017" s="33" t="s">
        <v>21413</v>
      </c>
    </row>
    <row r="5018" spans="1:5" x14ac:dyDescent="0.2">
      <c r="A5018" s="32">
        <v>36278</v>
      </c>
      <c r="B5018" s="32" t="s">
        <v>28912</v>
      </c>
      <c r="C5018" s="32" t="s">
        <v>21259</v>
      </c>
      <c r="D5018" s="32" t="s">
        <v>21303</v>
      </c>
      <c r="E5018" s="33" t="s">
        <v>4767</v>
      </c>
    </row>
    <row r="5019" spans="1:5" x14ac:dyDescent="0.2">
      <c r="A5019" s="32">
        <v>38977</v>
      </c>
      <c r="B5019" s="32" t="s">
        <v>28913</v>
      </c>
      <c r="C5019" s="32" t="s">
        <v>21259</v>
      </c>
      <c r="D5019" s="32" t="s">
        <v>21303</v>
      </c>
      <c r="E5019" s="33" t="s">
        <v>28914</v>
      </c>
    </row>
    <row r="5020" spans="1:5" x14ac:dyDescent="0.2">
      <c r="A5020" s="32">
        <v>38971</v>
      </c>
      <c r="B5020" s="32" t="s">
        <v>28915</v>
      </c>
      <c r="C5020" s="32" t="s">
        <v>21259</v>
      </c>
      <c r="D5020" s="32" t="s">
        <v>21303</v>
      </c>
      <c r="E5020" s="33" t="s">
        <v>6275</v>
      </c>
    </row>
    <row r="5021" spans="1:5" x14ac:dyDescent="0.2">
      <c r="A5021" s="32">
        <v>38972</v>
      </c>
      <c r="B5021" s="32" t="s">
        <v>28916</v>
      </c>
      <c r="C5021" s="32" t="s">
        <v>21259</v>
      </c>
      <c r="D5021" s="32" t="s">
        <v>21303</v>
      </c>
      <c r="E5021" s="33" t="s">
        <v>3096</v>
      </c>
    </row>
    <row r="5022" spans="1:5" x14ac:dyDescent="0.2">
      <c r="A5022" s="32">
        <v>38973</v>
      </c>
      <c r="B5022" s="32" t="s">
        <v>28917</v>
      </c>
      <c r="C5022" s="32" t="s">
        <v>21259</v>
      </c>
      <c r="D5022" s="32" t="s">
        <v>21303</v>
      </c>
      <c r="E5022" s="33" t="s">
        <v>9584</v>
      </c>
    </row>
    <row r="5023" spans="1:5" x14ac:dyDescent="0.2">
      <c r="A5023" s="32">
        <v>38974</v>
      </c>
      <c r="B5023" s="32" t="s">
        <v>28918</v>
      </c>
      <c r="C5023" s="32" t="s">
        <v>21259</v>
      </c>
      <c r="D5023" s="32" t="s">
        <v>21303</v>
      </c>
      <c r="E5023" s="33" t="s">
        <v>28919</v>
      </c>
    </row>
    <row r="5024" spans="1:5" x14ac:dyDescent="0.2">
      <c r="A5024" s="32">
        <v>38975</v>
      </c>
      <c r="B5024" s="32" t="s">
        <v>28920</v>
      </c>
      <c r="C5024" s="32" t="s">
        <v>21259</v>
      </c>
      <c r="D5024" s="32" t="s">
        <v>21303</v>
      </c>
      <c r="E5024" s="33" t="s">
        <v>9754</v>
      </c>
    </row>
    <row r="5025" spans="1:5" x14ac:dyDescent="0.2">
      <c r="A5025" s="32">
        <v>38976</v>
      </c>
      <c r="B5025" s="32" t="s">
        <v>28921</v>
      </c>
      <c r="C5025" s="32" t="s">
        <v>21259</v>
      </c>
      <c r="D5025" s="32" t="s">
        <v>21303</v>
      </c>
      <c r="E5025" s="33" t="s">
        <v>28922</v>
      </c>
    </row>
    <row r="5026" spans="1:5" x14ac:dyDescent="0.2">
      <c r="A5026" s="32">
        <v>38986</v>
      </c>
      <c r="B5026" s="32" t="s">
        <v>28923</v>
      </c>
      <c r="C5026" s="32" t="s">
        <v>21259</v>
      </c>
      <c r="D5026" s="32" t="s">
        <v>21303</v>
      </c>
      <c r="E5026" s="33" t="s">
        <v>28924</v>
      </c>
    </row>
    <row r="5027" spans="1:5" x14ac:dyDescent="0.2">
      <c r="A5027" s="32">
        <v>38978</v>
      </c>
      <c r="B5027" s="32" t="s">
        <v>28925</v>
      </c>
      <c r="C5027" s="32" t="s">
        <v>21259</v>
      </c>
      <c r="D5027" s="32" t="s">
        <v>21303</v>
      </c>
      <c r="E5027" s="33" t="s">
        <v>21413</v>
      </c>
    </row>
    <row r="5028" spans="1:5" x14ac:dyDescent="0.2">
      <c r="A5028" s="32">
        <v>38979</v>
      </c>
      <c r="B5028" s="32" t="s">
        <v>28926</v>
      </c>
      <c r="C5028" s="32" t="s">
        <v>21259</v>
      </c>
      <c r="D5028" s="32" t="s">
        <v>21303</v>
      </c>
      <c r="E5028" s="33" t="s">
        <v>4767</v>
      </c>
    </row>
    <row r="5029" spans="1:5" x14ac:dyDescent="0.2">
      <c r="A5029" s="32">
        <v>38980</v>
      </c>
      <c r="B5029" s="32" t="s">
        <v>28927</v>
      </c>
      <c r="C5029" s="32" t="s">
        <v>21259</v>
      </c>
      <c r="D5029" s="32" t="s">
        <v>21303</v>
      </c>
      <c r="E5029" s="33" t="s">
        <v>23616</v>
      </c>
    </row>
    <row r="5030" spans="1:5" x14ac:dyDescent="0.2">
      <c r="A5030" s="32">
        <v>38981</v>
      </c>
      <c r="B5030" s="32" t="s">
        <v>28928</v>
      </c>
      <c r="C5030" s="32" t="s">
        <v>21259</v>
      </c>
      <c r="D5030" s="32" t="s">
        <v>21303</v>
      </c>
      <c r="E5030" s="33" t="s">
        <v>1576</v>
      </c>
    </row>
    <row r="5031" spans="1:5" x14ac:dyDescent="0.2">
      <c r="A5031" s="32">
        <v>38982</v>
      </c>
      <c r="B5031" s="32" t="s">
        <v>28929</v>
      </c>
      <c r="C5031" s="32" t="s">
        <v>21259</v>
      </c>
      <c r="D5031" s="32" t="s">
        <v>21303</v>
      </c>
      <c r="E5031" s="33" t="s">
        <v>22398</v>
      </c>
    </row>
    <row r="5032" spans="1:5" x14ac:dyDescent="0.2">
      <c r="A5032" s="32">
        <v>38983</v>
      </c>
      <c r="B5032" s="32" t="s">
        <v>28930</v>
      </c>
      <c r="C5032" s="32" t="s">
        <v>21259</v>
      </c>
      <c r="D5032" s="32" t="s">
        <v>21303</v>
      </c>
      <c r="E5032" s="33" t="s">
        <v>5377</v>
      </c>
    </row>
    <row r="5033" spans="1:5" x14ac:dyDescent="0.2">
      <c r="A5033" s="32">
        <v>38984</v>
      </c>
      <c r="B5033" s="32" t="s">
        <v>28931</v>
      </c>
      <c r="C5033" s="32" t="s">
        <v>21259</v>
      </c>
      <c r="D5033" s="32" t="s">
        <v>21303</v>
      </c>
      <c r="E5033" s="33" t="s">
        <v>28932</v>
      </c>
    </row>
    <row r="5034" spans="1:5" x14ac:dyDescent="0.2">
      <c r="A5034" s="32">
        <v>38985</v>
      </c>
      <c r="B5034" s="32" t="s">
        <v>28933</v>
      </c>
      <c r="C5034" s="32" t="s">
        <v>21259</v>
      </c>
      <c r="D5034" s="32" t="s">
        <v>21303</v>
      </c>
      <c r="E5034" s="33" t="s">
        <v>28934</v>
      </c>
    </row>
    <row r="5035" spans="1:5" x14ac:dyDescent="0.2">
      <c r="A5035" s="32">
        <v>9836</v>
      </c>
      <c r="B5035" s="32" t="s">
        <v>28935</v>
      </c>
      <c r="C5035" s="32" t="s">
        <v>21259</v>
      </c>
      <c r="D5035" s="32" t="s">
        <v>21287</v>
      </c>
      <c r="E5035" s="33" t="s">
        <v>4691</v>
      </c>
    </row>
    <row r="5036" spans="1:5" x14ac:dyDescent="0.2">
      <c r="A5036" s="32">
        <v>20065</v>
      </c>
      <c r="B5036" s="32" t="s">
        <v>28936</v>
      </c>
      <c r="C5036" s="32" t="s">
        <v>21259</v>
      </c>
      <c r="D5036" s="32" t="s">
        <v>21283</v>
      </c>
      <c r="E5036" s="33" t="s">
        <v>777</v>
      </c>
    </row>
    <row r="5037" spans="1:5" x14ac:dyDescent="0.2">
      <c r="A5037" s="32">
        <v>9835</v>
      </c>
      <c r="B5037" s="32" t="s">
        <v>28937</v>
      </c>
      <c r="C5037" s="32" t="s">
        <v>21259</v>
      </c>
      <c r="D5037" s="32" t="s">
        <v>21283</v>
      </c>
      <c r="E5037" s="33" t="s">
        <v>687</v>
      </c>
    </row>
    <row r="5038" spans="1:5" x14ac:dyDescent="0.2">
      <c r="A5038" s="32">
        <v>38032</v>
      </c>
      <c r="B5038" s="32" t="s">
        <v>28938</v>
      </c>
      <c r="C5038" s="32" t="s">
        <v>21259</v>
      </c>
      <c r="D5038" s="32" t="s">
        <v>21303</v>
      </c>
      <c r="E5038" s="33" t="s">
        <v>23537</v>
      </c>
    </row>
    <row r="5039" spans="1:5" x14ac:dyDescent="0.2">
      <c r="A5039" s="32">
        <v>38033</v>
      </c>
      <c r="B5039" s="32" t="s">
        <v>28939</v>
      </c>
      <c r="C5039" s="32" t="s">
        <v>21259</v>
      </c>
      <c r="D5039" s="32" t="s">
        <v>21303</v>
      </c>
      <c r="E5039" s="33" t="s">
        <v>25450</v>
      </c>
    </row>
    <row r="5040" spans="1:5" x14ac:dyDescent="0.2">
      <c r="A5040" s="32">
        <v>38034</v>
      </c>
      <c r="B5040" s="32" t="s">
        <v>28940</v>
      </c>
      <c r="C5040" s="32" t="s">
        <v>21259</v>
      </c>
      <c r="D5040" s="32" t="s">
        <v>21303</v>
      </c>
      <c r="E5040" s="33" t="s">
        <v>28941</v>
      </c>
    </row>
    <row r="5041" spans="1:5" x14ac:dyDescent="0.2">
      <c r="A5041" s="32">
        <v>38035</v>
      </c>
      <c r="B5041" s="32" t="s">
        <v>28942</v>
      </c>
      <c r="C5041" s="32" t="s">
        <v>21259</v>
      </c>
      <c r="D5041" s="32" t="s">
        <v>21303</v>
      </c>
      <c r="E5041" s="33" t="s">
        <v>22348</v>
      </c>
    </row>
    <row r="5042" spans="1:5" x14ac:dyDescent="0.2">
      <c r="A5042" s="32">
        <v>38036</v>
      </c>
      <c r="B5042" s="32" t="s">
        <v>28943</v>
      </c>
      <c r="C5042" s="32" t="s">
        <v>21259</v>
      </c>
      <c r="D5042" s="32" t="s">
        <v>21303</v>
      </c>
      <c r="E5042" s="33" t="s">
        <v>28944</v>
      </c>
    </row>
    <row r="5043" spans="1:5" x14ac:dyDescent="0.2">
      <c r="A5043" s="32">
        <v>38037</v>
      </c>
      <c r="B5043" s="32" t="s">
        <v>28945</v>
      </c>
      <c r="C5043" s="32" t="s">
        <v>21259</v>
      </c>
      <c r="D5043" s="32" t="s">
        <v>21303</v>
      </c>
      <c r="E5043" s="33" t="s">
        <v>28946</v>
      </c>
    </row>
    <row r="5044" spans="1:5" x14ac:dyDescent="0.2">
      <c r="A5044" s="32">
        <v>9850</v>
      </c>
      <c r="B5044" s="32" t="s">
        <v>28947</v>
      </c>
      <c r="C5044" s="32" t="s">
        <v>21259</v>
      </c>
      <c r="D5044" s="32" t="s">
        <v>21303</v>
      </c>
      <c r="E5044" s="33" t="s">
        <v>28948</v>
      </c>
    </row>
    <row r="5045" spans="1:5" x14ac:dyDescent="0.2">
      <c r="A5045" s="32">
        <v>9853</v>
      </c>
      <c r="B5045" s="32" t="s">
        <v>28949</v>
      </c>
      <c r="C5045" s="32" t="s">
        <v>21259</v>
      </c>
      <c r="D5045" s="32" t="s">
        <v>21303</v>
      </c>
      <c r="E5045" s="33" t="s">
        <v>28950</v>
      </c>
    </row>
    <row r="5046" spans="1:5" x14ac:dyDescent="0.2">
      <c r="A5046" s="32">
        <v>9854</v>
      </c>
      <c r="B5046" s="32" t="s">
        <v>28951</v>
      </c>
      <c r="C5046" s="32" t="s">
        <v>21259</v>
      </c>
      <c r="D5046" s="32" t="s">
        <v>21303</v>
      </c>
      <c r="E5046" s="33" t="s">
        <v>28952</v>
      </c>
    </row>
    <row r="5047" spans="1:5" x14ac:dyDescent="0.2">
      <c r="A5047" s="32">
        <v>9851</v>
      </c>
      <c r="B5047" s="32" t="s">
        <v>28953</v>
      </c>
      <c r="C5047" s="32" t="s">
        <v>21259</v>
      </c>
      <c r="D5047" s="32" t="s">
        <v>21303</v>
      </c>
      <c r="E5047" s="33" t="s">
        <v>28954</v>
      </c>
    </row>
    <row r="5048" spans="1:5" x14ac:dyDescent="0.2">
      <c r="A5048" s="32">
        <v>9855</v>
      </c>
      <c r="B5048" s="32" t="s">
        <v>28955</v>
      </c>
      <c r="C5048" s="32" t="s">
        <v>21259</v>
      </c>
      <c r="D5048" s="32" t="s">
        <v>21303</v>
      </c>
      <c r="E5048" s="33" t="s">
        <v>28956</v>
      </c>
    </row>
    <row r="5049" spans="1:5" x14ac:dyDescent="0.2">
      <c r="A5049" s="32">
        <v>9825</v>
      </c>
      <c r="B5049" s="32" t="s">
        <v>28957</v>
      </c>
      <c r="C5049" s="32" t="s">
        <v>21259</v>
      </c>
      <c r="D5049" s="32" t="s">
        <v>21303</v>
      </c>
      <c r="E5049" s="33" t="s">
        <v>28958</v>
      </c>
    </row>
    <row r="5050" spans="1:5" x14ac:dyDescent="0.2">
      <c r="A5050" s="32">
        <v>9828</v>
      </c>
      <c r="B5050" s="32" t="s">
        <v>28959</v>
      </c>
      <c r="C5050" s="32" t="s">
        <v>21259</v>
      </c>
      <c r="D5050" s="32" t="s">
        <v>21303</v>
      </c>
      <c r="E5050" s="33" t="s">
        <v>9901</v>
      </c>
    </row>
    <row r="5051" spans="1:5" x14ac:dyDescent="0.2">
      <c r="A5051" s="32">
        <v>9829</v>
      </c>
      <c r="B5051" s="32" t="s">
        <v>28960</v>
      </c>
      <c r="C5051" s="32" t="s">
        <v>21259</v>
      </c>
      <c r="D5051" s="32" t="s">
        <v>21303</v>
      </c>
      <c r="E5051" s="33" t="s">
        <v>28961</v>
      </c>
    </row>
    <row r="5052" spans="1:5" x14ac:dyDescent="0.2">
      <c r="A5052" s="32">
        <v>9826</v>
      </c>
      <c r="B5052" s="32" t="s">
        <v>28962</v>
      </c>
      <c r="C5052" s="32" t="s">
        <v>21259</v>
      </c>
      <c r="D5052" s="32" t="s">
        <v>21303</v>
      </c>
      <c r="E5052" s="33" t="s">
        <v>28963</v>
      </c>
    </row>
    <row r="5053" spans="1:5" x14ac:dyDescent="0.2">
      <c r="A5053" s="32">
        <v>9827</v>
      </c>
      <c r="B5053" s="32" t="s">
        <v>28964</v>
      </c>
      <c r="C5053" s="32" t="s">
        <v>21259</v>
      </c>
      <c r="D5053" s="32" t="s">
        <v>21303</v>
      </c>
      <c r="E5053" s="33" t="s">
        <v>28965</v>
      </c>
    </row>
    <row r="5054" spans="1:5" x14ac:dyDescent="0.2">
      <c r="A5054" s="32">
        <v>36374</v>
      </c>
      <c r="B5054" s="32" t="s">
        <v>28966</v>
      </c>
      <c r="C5054" s="32" t="s">
        <v>21259</v>
      </c>
      <c r="D5054" s="32" t="s">
        <v>21303</v>
      </c>
      <c r="E5054" s="33" t="s">
        <v>28967</v>
      </c>
    </row>
    <row r="5055" spans="1:5" x14ac:dyDescent="0.2">
      <c r="A5055" s="32">
        <v>36084</v>
      </c>
      <c r="B5055" s="32" t="s">
        <v>28968</v>
      </c>
      <c r="C5055" s="32" t="s">
        <v>21259</v>
      </c>
      <c r="D5055" s="32" t="s">
        <v>21303</v>
      </c>
      <c r="E5055" s="33" t="s">
        <v>8759</v>
      </c>
    </row>
    <row r="5056" spans="1:5" x14ac:dyDescent="0.2">
      <c r="A5056" s="32">
        <v>36373</v>
      </c>
      <c r="B5056" s="32" t="s">
        <v>28969</v>
      </c>
      <c r="C5056" s="32" t="s">
        <v>21259</v>
      </c>
      <c r="D5056" s="32" t="s">
        <v>21303</v>
      </c>
      <c r="E5056" s="33" t="s">
        <v>28970</v>
      </c>
    </row>
    <row r="5057" spans="1:5" x14ac:dyDescent="0.2">
      <c r="A5057" s="32">
        <v>36377</v>
      </c>
      <c r="B5057" s="32" t="s">
        <v>28971</v>
      </c>
      <c r="C5057" s="32" t="s">
        <v>21259</v>
      </c>
      <c r="D5057" s="32" t="s">
        <v>21303</v>
      </c>
      <c r="E5057" s="33" t="s">
        <v>28972</v>
      </c>
    </row>
    <row r="5058" spans="1:5" x14ac:dyDescent="0.2">
      <c r="A5058" s="32">
        <v>36375</v>
      </c>
      <c r="B5058" s="32" t="s">
        <v>28973</v>
      </c>
      <c r="C5058" s="32" t="s">
        <v>21259</v>
      </c>
      <c r="D5058" s="32" t="s">
        <v>21303</v>
      </c>
      <c r="E5058" s="33" t="s">
        <v>5978</v>
      </c>
    </row>
    <row r="5059" spans="1:5" x14ac:dyDescent="0.2">
      <c r="A5059" s="32">
        <v>36376</v>
      </c>
      <c r="B5059" s="32" t="s">
        <v>28974</v>
      </c>
      <c r="C5059" s="32" t="s">
        <v>21259</v>
      </c>
      <c r="D5059" s="32" t="s">
        <v>21303</v>
      </c>
      <c r="E5059" s="33" t="s">
        <v>28975</v>
      </c>
    </row>
    <row r="5060" spans="1:5" x14ac:dyDescent="0.2">
      <c r="A5060" s="32">
        <v>36380</v>
      </c>
      <c r="B5060" s="32" t="s">
        <v>28976</v>
      </c>
      <c r="C5060" s="32" t="s">
        <v>21259</v>
      </c>
      <c r="D5060" s="32" t="s">
        <v>21303</v>
      </c>
      <c r="E5060" s="33" t="s">
        <v>28977</v>
      </c>
    </row>
    <row r="5061" spans="1:5" x14ac:dyDescent="0.2">
      <c r="A5061" s="32">
        <v>36378</v>
      </c>
      <c r="B5061" s="32" t="s">
        <v>28978</v>
      </c>
      <c r="C5061" s="32" t="s">
        <v>21259</v>
      </c>
      <c r="D5061" s="32" t="s">
        <v>21303</v>
      </c>
      <c r="E5061" s="33" t="s">
        <v>28979</v>
      </c>
    </row>
    <row r="5062" spans="1:5" x14ac:dyDescent="0.2">
      <c r="A5062" s="32">
        <v>36379</v>
      </c>
      <c r="B5062" s="32" t="s">
        <v>28980</v>
      </c>
      <c r="C5062" s="32" t="s">
        <v>21259</v>
      </c>
      <c r="D5062" s="32" t="s">
        <v>21303</v>
      </c>
      <c r="E5062" s="33" t="s">
        <v>28981</v>
      </c>
    </row>
    <row r="5063" spans="1:5" x14ac:dyDescent="0.2">
      <c r="A5063" s="32">
        <v>9859</v>
      </c>
      <c r="B5063" s="32" t="s">
        <v>28982</v>
      </c>
      <c r="C5063" s="32" t="s">
        <v>21259</v>
      </c>
      <c r="D5063" s="32" t="s">
        <v>21283</v>
      </c>
      <c r="E5063" s="33" t="s">
        <v>10843</v>
      </c>
    </row>
    <row r="5064" spans="1:5" x14ac:dyDescent="0.2">
      <c r="A5064" s="32">
        <v>9838</v>
      </c>
      <c r="B5064" s="32" t="s">
        <v>28983</v>
      </c>
      <c r="C5064" s="32" t="s">
        <v>21259</v>
      </c>
      <c r="D5064" s="32" t="s">
        <v>21283</v>
      </c>
      <c r="E5064" s="33" t="s">
        <v>22715</v>
      </c>
    </row>
    <row r="5065" spans="1:5" x14ac:dyDescent="0.2">
      <c r="A5065" s="32">
        <v>9837</v>
      </c>
      <c r="B5065" s="32" t="s">
        <v>28984</v>
      </c>
      <c r="C5065" s="32" t="s">
        <v>21259</v>
      </c>
      <c r="D5065" s="32" t="s">
        <v>21283</v>
      </c>
      <c r="E5065" s="33" t="s">
        <v>23492</v>
      </c>
    </row>
    <row r="5066" spans="1:5" x14ac:dyDescent="0.2">
      <c r="A5066" s="32">
        <v>9833</v>
      </c>
      <c r="B5066" s="32" t="s">
        <v>28985</v>
      </c>
      <c r="C5066" s="32" t="s">
        <v>21259</v>
      </c>
      <c r="D5066" s="32" t="s">
        <v>21303</v>
      </c>
      <c r="E5066" s="33" t="s">
        <v>24738</v>
      </c>
    </row>
    <row r="5067" spans="1:5" x14ac:dyDescent="0.2">
      <c r="A5067" s="32">
        <v>9830</v>
      </c>
      <c r="B5067" s="32" t="s">
        <v>28986</v>
      </c>
      <c r="C5067" s="32" t="s">
        <v>21259</v>
      </c>
      <c r="D5067" s="32" t="s">
        <v>21303</v>
      </c>
      <c r="E5067" s="33" t="s">
        <v>1583</v>
      </c>
    </row>
    <row r="5068" spans="1:5" x14ac:dyDescent="0.2">
      <c r="A5068" s="32">
        <v>9834</v>
      </c>
      <c r="B5068" s="32" t="s">
        <v>28987</v>
      </c>
      <c r="C5068" s="32" t="s">
        <v>21259</v>
      </c>
      <c r="D5068" s="32" t="s">
        <v>21303</v>
      </c>
      <c r="E5068" s="33" t="s">
        <v>28988</v>
      </c>
    </row>
    <row r="5069" spans="1:5" x14ac:dyDescent="0.2">
      <c r="A5069" s="32">
        <v>9863</v>
      </c>
      <c r="B5069" s="32" t="s">
        <v>28989</v>
      </c>
      <c r="C5069" s="32" t="s">
        <v>21259</v>
      </c>
      <c r="D5069" s="32" t="s">
        <v>21283</v>
      </c>
      <c r="E5069" s="33" t="s">
        <v>28990</v>
      </c>
    </row>
    <row r="5070" spans="1:5" x14ac:dyDescent="0.2">
      <c r="A5070" s="32">
        <v>9860</v>
      </c>
      <c r="B5070" s="32" t="s">
        <v>28991</v>
      </c>
      <c r="C5070" s="32" t="s">
        <v>21259</v>
      </c>
      <c r="D5070" s="32" t="s">
        <v>21283</v>
      </c>
      <c r="E5070" s="33" t="s">
        <v>1150</v>
      </c>
    </row>
    <row r="5071" spans="1:5" x14ac:dyDescent="0.2">
      <c r="A5071" s="32">
        <v>9862</v>
      </c>
      <c r="B5071" s="32" t="s">
        <v>28992</v>
      </c>
      <c r="C5071" s="32" t="s">
        <v>21259</v>
      </c>
      <c r="D5071" s="32" t="s">
        <v>21283</v>
      </c>
      <c r="E5071" s="33" t="s">
        <v>28993</v>
      </c>
    </row>
    <row r="5072" spans="1:5" x14ac:dyDescent="0.2">
      <c r="A5072" s="32">
        <v>9861</v>
      </c>
      <c r="B5072" s="32" t="s">
        <v>28994</v>
      </c>
      <c r="C5072" s="32" t="s">
        <v>21259</v>
      </c>
      <c r="D5072" s="32" t="s">
        <v>21283</v>
      </c>
      <c r="E5072" s="33" t="s">
        <v>28995</v>
      </c>
    </row>
    <row r="5073" spans="1:5" x14ac:dyDescent="0.2">
      <c r="A5073" s="32">
        <v>9856</v>
      </c>
      <c r="B5073" s="32" t="s">
        <v>28996</v>
      </c>
      <c r="C5073" s="32" t="s">
        <v>21259</v>
      </c>
      <c r="D5073" s="32" t="s">
        <v>21283</v>
      </c>
      <c r="E5073" s="33" t="s">
        <v>23951</v>
      </c>
    </row>
    <row r="5074" spans="1:5" x14ac:dyDescent="0.2">
      <c r="A5074" s="32">
        <v>9866</v>
      </c>
      <c r="B5074" s="32" t="s">
        <v>28997</v>
      </c>
      <c r="C5074" s="32" t="s">
        <v>21259</v>
      </c>
      <c r="D5074" s="32" t="s">
        <v>21283</v>
      </c>
      <c r="E5074" s="33" t="s">
        <v>28998</v>
      </c>
    </row>
    <row r="5075" spans="1:5" x14ac:dyDescent="0.2">
      <c r="A5075" s="32">
        <v>9857</v>
      </c>
      <c r="B5075" s="32" t="s">
        <v>28999</v>
      </c>
      <c r="C5075" s="32" t="s">
        <v>21259</v>
      </c>
      <c r="D5075" s="32" t="s">
        <v>21283</v>
      </c>
      <c r="E5075" s="33" t="s">
        <v>29000</v>
      </c>
    </row>
    <row r="5076" spans="1:5" x14ac:dyDescent="0.2">
      <c r="A5076" s="32">
        <v>9864</v>
      </c>
      <c r="B5076" s="32" t="s">
        <v>29001</v>
      </c>
      <c r="C5076" s="32" t="s">
        <v>21259</v>
      </c>
      <c r="D5076" s="32" t="s">
        <v>21283</v>
      </c>
      <c r="E5076" s="33" t="s">
        <v>29002</v>
      </c>
    </row>
    <row r="5077" spans="1:5" x14ac:dyDescent="0.2">
      <c r="A5077" s="32">
        <v>9865</v>
      </c>
      <c r="B5077" s="32" t="s">
        <v>29003</v>
      </c>
      <c r="C5077" s="32" t="s">
        <v>21259</v>
      </c>
      <c r="D5077" s="32" t="s">
        <v>21283</v>
      </c>
      <c r="E5077" s="33" t="s">
        <v>867</v>
      </c>
    </row>
    <row r="5078" spans="1:5" x14ac:dyDescent="0.2">
      <c r="A5078" s="32">
        <v>9858</v>
      </c>
      <c r="B5078" s="32" t="s">
        <v>29004</v>
      </c>
      <c r="C5078" s="32" t="s">
        <v>21259</v>
      </c>
      <c r="D5078" s="32" t="s">
        <v>21283</v>
      </c>
      <c r="E5078" s="33" t="s">
        <v>29005</v>
      </c>
    </row>
    <row r="5079" spans="1:5" x14ac:dyDescent="0.2">
      <c r="A5079" s="32">
        <v>9841</v>
      </c>
      <c r="B5079" s="32" t="s">
        <v>29006</v>
      </c>
      <c r="C5079" s="32" t="s">
        <v>21259</v>
      </c>
      <c r="D5079" s="32" t="s">
        <v>21283</v>
      </c>
      <c r="E5079" s="33" t="s">
        <v>7265</v>
      </c>
    </row>
    <row r="5080" spans="1:5" x14ac:dyDescent="0.2">
      <c r="A5080" s="32">
        <v>9840</v>
      </c>
      <c r="B5080" s="32" t="s">
        <v>29007</v>
      </c>
      <c r="C5080" s="32" t="s">
        <v>21259</v>
      </c>
      <c r="D5080" s="32" t="s">
        <v>21283</v>
      </c>
      <c r="E5080" s="33" t="s">
        <v>29008</v>
      </c>
    </row>
    <row r="5081" spans="1:5" x14ac:dyDescent="0.2">
      <c r="A5081" s="32">
        <v>20067</v>
      </c>
      <c r="B5081" s="32" t="s">
        <v>29009</v>
      </c>
      <c r="C5081" s="32" t="s">
        <v>21259</v>
      </c>
      <c r="D5081" s="32" t="s">
        <v>21283</v>
      </c>
      <c r="E5081" s="33" t="s">
        <v>21731</v>
      </c>
    </row>
    <row r="5082" spans="1:5" x14ac:dyDescent="0.2">
      <c r="A5082" s="32">
        <v>20068</v>
      </c>
      <c r="B5082" s="32" t="s">
        <v>29010</v>
      </c>
      <c r="C5082" s="32" t="s">
        <v>21259</v>
      </c>
      <c r="D5082" s="32" t="s">
        <v>21283</v>
      </c>
      <c r="E5082" s="33" t="s">
        <v>29011</v>
      </c>
    </row>
    <row r="5083" spans="1:5" x14ac:dyDescent="0.2">
      <c r="A5083" s="32">
        <v>9839</v>
      </c>
      <c r="B5083" s="32" t="s">
        <v>29012</v>
      </c>
      <c r="C5083" s="32" t="s">
        <v>21259</v>
      </c>
      <c r="D5083" s="32" t="s">
        <v>21283</v>
      </c>
      <c r="E5083" s="33" t="s">
        <v>6011</v>
      </c>
    </row>
    <row r="5084" spans="1:5" x14ac:dyDescent="0.2">
      <c r="A5084" s="32">
        <v>9870</v>
      </c>
      <c r="B5084" s="32" t="s">
        <v>29013</v>
      </c>
      <c r="C5084" s="32" t="s">
        <v>21259</v>
      </c>
      <c r="D5084" s="32" t="s">
        <v>21283</v>
      </c>
      <c r="E5084" s="33" t="s">
        <v>7192</v>
      </c>
    </row>
    <row r="5085" spans="1:5" x14ac:dyDescent="0.2">
      <c r="A5085" s="32">
        <v>9867</v>
      </c>
      <c r="B5085" s="32" t="s">
        <v>29014</v>
      </c>
      <c r="C5085" s="32" t="s">
        <v>21259</v>
      </c>
      <c r="D5085" s="32" t="s">
        <v>21283</v>
      </c>
      <c r="E5085" s="33" t="s">
        <v>21408</v>
      </c>
    </row>
    <row r="5086" spans="1:5" x14ac:dyDescent="0.2">
      <c r="A5086" s="32">
        <v>9868</v>
      </c>
      <c r="B5086" s="32" t="s">
        <v>29015</v>
      </c>
      <c r="C5086" s="32" t="s">
        <v>21259</v>
      </c>
      <c r="D5086" s="32" t="s">
        <v>21287</v>
      </c>
      <c r="E5086" s="33" t="s">
        <v>646</v>
      </c>
    </row>
    <row r="5087" spans="1:5" x14ac:dyDescent="0.2">
      <c r="A5087" s="32">
        <v>9869</v>
      </c>
      <c r="B5087" s="32" t="s">
        <v>29016</v>
      </c>
      <c r="C5087" s="32" t="s">
        <v>21259</v>
      </c>
      <c r="D5087" s="32" t="s">
        <v>21283</v>
      </c>
      <c r="E5087" s="33" t="s">
        <v>685</v>
      </c>
    </row>
    <row r="5088" spans="1:5" x14ac:dyDescent="0.2">
      <c r="A5088" s="32">
        <v>9874</v>
      </c>
      <c r="B5088" s="32" t="s">
        <v>29017</v>
      </c>
      <c r="C5088" s="32" t="s">
        <v>21259</v>
      </c>
      <c r="D5088" s="32" t="s">
        <v>21283</v>
      </c>
      <c r="E5088" s="33" t="s">
        <v>4656</v>
      </c>
    </row>
    <row r="5089" spans="1:5" x14ac:dyDescent="0.2">
      <c r="A5089" s="32">
        <v>9875</v>
      </c>
      <c r="B5089" s="32" t="s">
        <v>29018</v>
      </c>
      <c r="C5089" s="32" t="s">
        <v>21259</v>
      </c>
      <c r="D5089" s="32" t="s">
        <v>21283</v>
      </c>
      <c r="E5089" s="33" t="s">
        <v>7392</v>
      </c>
    </row>
    <row r="5090" spans="1:5" x14ac:dyDescent="0.2">
      <c r="A5090" s="32">
        <v>9873</v>
      </c>
      <c r="B5090" s="32" t="s">
        <v>29019</v>
      </c>
      <c r="C5090" s="32" t="s">
        <v>21259</v>
      </c>
      <c r="D5090" s="32" t="s">
        <v>21283</v>
      </c>
      <c r="E5090" s="33" t="s">
        <v>7917</v>
      </c>
    </row>
    <row r="5091" spans="1:5" x14ac:dyDescent="0.2">
      <c r="A5091" s="32">
        <v>9871</v>
      </c>
      <c r="B5091" s="32" t="s">
        <v>29020</v>
      </c>
      <c r="C5091" s="32" t="s">
        <v>21259</v>
      </c>
      <c r="D5091" s="32" t="s">
        <v>21283</v>
      </c>
      <c r="E5091" s="33" t="s">
        <v>8367</v>
      </c>
    </row>
    <row r="5092" spans="1:5" x14ac:dyDescent="0.2">
      <c r="A5092" s="32">
        <v>9872</v>
      </c>
      <c r="B5092" s="32" t="s">
        <v>29021</v>
      </c>
      <c r="C5092" s="32" t="s">
        <v>21259</v>
      </c>
      <c r="D5092" s="32" t="s">
        <v>21283</v>
      </c>
      <c r="E5092" s="33" t="s">
        <v>8076</v>
      </c>
    </row>
    <row r="5093" spans="1:5" x14ac:dyDescent="0.2">
      <c r="A5093" s="32">
        <v>7667</v>
      </c>
      <c r="B5093" s="32" t="s">
        <v>29022</v>
      </c>
      <c r="C5093" s="32" t="s">
        <v>21259</v>
      </c>
      <c r="D5093" s="32" t="s">
        <v>21303</v>
      </c>
      <c r="E5093" s="33" t="s">
        <v>29023</v>
      </c>
    </row>
    <row r="5094" spans="1:5" x14ac:dyDescent="0.2">
      <c r="A5094" s="32">
        <v>7660</v>
      </c>
      <c r="B5094" s="32" t="s">
        <v>29024</v>
      </c>
      <c r="C5094" s="32" t="s">
        <v>21259</v>
      </c>
      <c r="D5094" s="32" t="s">
        <v>21303</v>
      </c>
      <c r="E5094" s="33" t="s">
        <v>29025</v>
      </c>
    </row>
    <row r="5095" spans="1:5" x14ac:dyDescent="0.2">
      <c r="A5095" s="32">
        <v>7676</v>
      </c>
      <c r="B5095" s="32" t="s">
        <v>29026</v>
      </c>
      <c r="C5095" s="32" t="s">
        <v>21259</v>
      </c>
      <c r="D5095" s="32" t="s">
        <v>21303</v>
      </c>
      <c r="E5095" s="33" t="s">
        <v>29027</v>
      </c>
    </row>
    <row r="5096" spans="1:5" x14ac:dyDescent="0.2">
      <c r="A5096" s="32">
        <v>12426</v>
      </c>
      <c r="B5096" s="32" t="s">
        <v>29028</v>
      </c>
      <c r="C5096" s="32" t="s">
        <v>21194</v>
      </c>
      <c r="D5096" s="32" t="s">
        <v>21283</v>
      </c>
      <c r="E5096" s="33" t="s">
        <v>1260</v>
      </c>
    </row>
    <row r="5097" spans="1:5" x14ac:dyDescent="0.2">
      <c r="A5097" s="32">
        <v>12425</v>
      </c>
      <c r="B5097" s="32" t="s">
        <v>29029</v>
      </c>
      <c r="C5097" s="32" t="s">
        <v>21194</v>
      </c>
      <c r="D5097" s="32" t="s">
        <v>21283</v>
      </c>
      <c r="E5097" s="33" t="s">
        <v>28447</v>
      </c>
    </row>
    <row r="5098" spans="1:5" x14ac:dyDescent="0.2">
      <c r="A5098" s="32">
        <v>12427</v>
      </c>
      <c r="B5098" s="32" t="s">
        <v>29030</v>
      </c>
      <c r="C5098" s="32" t="s">
        <v>21194</v>
      </c>
      <c r="D5098" s="32" t="s">
        <v>21283</v>
      </c>
      <c r="E5098" s="33" t="s">
        <v>29031</v>
      </c>
    </row>
    <row r="5099" spans="1:5" x14ac:dyDescent="0.2">
      <c r="A5099" s="32">
        <v>12428</v>
      </c>
      <c r="B5099" s="32" t="s">
        <v>29032</v>
      </c>
      <c r="C5099" s="32" t="s">
        <v>21194</v>
      </c>
      <c r="D5099" s="32" t="s">
        <v>21283</v>
      </c>
      <c r="E5099" s="33" t="s">
        <v>29033</v>
      </c>
    </row>
    <row r="5100" spans="1:5" x14ac:dyDescent="0.2">
      <c r="A5100" s="32">
        <v>12430</v>
      </c>
      <c r="B5100" s="32" t="s">
        <v>29034</v>
      </c>
      <c r="C5100" s="32" t="s">
        <v>21194</v>
      </c>
      <c r="D5100" s="32" t="s">
        <v>21283</v>
      </c>
      <c r="E5100" s="33" t="s">
        <v>29035</v>
      </c>
    </row>
    <row r="5101" spans="1:5" x14ac:dyDescent="0.2">
      <c r="A5101" s="32">
        <v>12429</v>
      </c>
      <c r="B5101" s="32" t="s">
        <v>29036</v>
      </c>
      <c r="C5101" s="32" t="s">
        <v>21194</v>
      </c>
      <c r="D5101" s="32" t="s">
        <v>21283</v>
      </c>
      <c r="E5101" s="33" t="s">
        <v>29037</v>
      </c>
    </row>
    <row r="5102" spans="1:5" x14ac:dyDescent="0.2">
      <c r="A5102" s="32">
        <v>12431</v>
      </c>
      <c r="B5102" s="32" t="s">
        <v>29038</v>
      </c>
      <c r="C5102" s="32" t="s">
        <v>21194</v>
      </c>
      <c r="D5102" s="32" t="s">
        <v>21283</v>
      </c>
      <c r="E5102" s="33" t="s">
        <v>29039</v>
      </c>
    </row>
    <row r="5103" spans="1:5" x14ac:dyDescent="0.2">
      <c r="A5103" s="32">
        <v>12432</v>
      </c>
      <c r="B5103" s="32" t="s">
        <v>29040</v>
      </c>
      <c r="C5103" s="32" t="s">
        <v>21194</v>
      </c>
      <c r="D5103" s="32" t="s">
        <v>21283</v>
      </c>
      <c r="E5103" s="33" t="s">
        <v>29041</v>
      </c>
    </row>
    <row r="5104" spans="1:5" x14ac:dyDescent="0.2">
      <c r="A5104" s="32">
        <v>12434</v>
      </c>
      <c r="B5104" s="32" t="s">
        <v>29042</v>
      </c>
      <c r="C5104" s="32" t="s">
        <v>21194</v>
      </c>
      <c r="D5104" s="32" t="s">
        <v>21283</v>
      </c>
      <c r="E5104" s="33" t="s">
        <v>29043</v>
      </c>
    </row>
    <row r="5105" spans="1:5" x14ac:dyDescent="0.2">
      <c r="A5105" s="32">
        <v>12433</v>
      </c>
      <c r="B5105" s="32" t="s">
        <v>29044</v>
      </c>
      <c r="C5105" s="32" t="s">
        <v>21194</v>
      </c>
      <c r="D5105" s="32" t="s">
        <v>21283</v>
      </c>
      <c r="E5105" s="33" t="s">
        <v>9722</v>
      </c>
    </row>
    <row r="5106" spans="1:5" x14ac:dyDescent="0.2">
      <c r="A5106" s="32">
        <v>12435</v>
      </c>
      <c r="B5106" s="32" t="s">
        <v>29045</v>
      </c>
      <c r="C5106" s="32" t="s">
        <v>21194</v>
      </c>
      <c r="D5106" s="32" t="s">
        <v>21283</v>
      </c>
      <c r="E5106" s="33" t="s">
        <v>29046</v>
      </c>
    </row>
    <row r="5107" spans="1:5" x14ac:dyDescent="0.2">
      <c r="A5107" s="32">
        <v>12437</v>
      </c>
      <c r="B5107" s="32" t="s">
        <v>29047</v>
      </c>
      <c r="C5107" s="32" t="s">
        <v>21194</v>
      </c>
      <c r="D5107" s="32" t="s">
        <v>21283</v>
      </c>
      <c r="E5107" s="33" t="s">
        <v>29048</v>
      </c>
    </row>
    <row r="5108" spans="1:5" x14ac:dyDescent="0.2">
      <c r="A5108" s="32">
        <v>12439</v>
      </c>
      <c r="B5108" s="32" t="s">
        <v>29049</v>
      </c>
      <c r="C5108" s="32" t="s">
        <v>21194</v>
      </c>
      <c r="D5108" s="32" t="s">
        <v>21283</v>
      </c>
      <c r="E5108" s="33" t="s">
        <v>29050</v>
      </c>
    </row>
    <row r="5109" spans="1:5" x14ac:dyDescent="0.2">
      <c r="A5109" s="32">
        <v>12438</v>
      </c>
      <c r="B5109" s="32" t="s">
        <v>29051</v>
      </c>
      <c r="C5109" s="32" t="s">
        <v>21194</v>
      </c>
      <c r="D5109" s="32" t="s">
        <v>21283</v>
      </c>
      <c r="E5109" s="33" t="s">
        <v>29052</v>
      </c>
    </row>
    <row r="5110" spans="1:5" x14ac:dyDescent="0.2">
      <c r="A5110" s="32">
        <v>12436</v>
      </c>
      <c r="B5110" s="32" t="s">
        <v>29053</v>
      </c>
      <c r="C5110" s="32" t="s">
        <v>21194</v>
      </c>
      <c r="D5110" s="32" t="s">
        <v>21283</v>
      </c>
      <c r="E5110" s="33" t="s">
        <v>29054</v>
      </c>
    </row>
    <row r="5111" spans="1:5" x14ac:dyDescent="0.2">
      <c r="A5111" s="32">
        <v>36357</v>
      </c>
      <c r="B5111" s="32" t="s">
        <v>29055</v>
      </c>
      <c r="C5111" s="32" t="s">
        <v>21194</v>
      </c>
      <c r="D5111" s="32" t="s">
        <v>21303</v>
      </c>
      <c r="E5111" s="33" t="s">
        <v>22521</v>
      </c>
    </row>
    <row r="5112" spans="1:5" x14ac:dyDescent="0.2">
      <c r="A5112" s="32">
        <v>12424</v>
      </c>
      <c r="B5112" s="32" t="s">
        <v>29056</v>
      </c>
      <c r="C5112" s="32" t="s">
        <v>21194</v>
      </c>
      <c r="D5112" s="32" t="s">
        <v>21283</v>
      </c>
      <c r="E5112" s="33" t="s">
        <v>29057</v>
      </c>
    </row>
    <row r="5113" spans="1:5" x14ac:dyDescent="0.2">
      <c r="A5113" s="32">
        <v>12440</v>
      </c>
      <c r="B5113" s="32" t="s">
        <v>29058</v>
      </c>
      <c r="C5113" s="32" t="s">
        <v>21194</v>
      </c>
      <c r="D5113" s="32" t="s">
        <v>21283</v>
      </c>
      <c r="E5113" s="33" t="s">
        <v>10848</v>
      </c>
    </row>
    <row r="5114" spans="1:5" x14ac:dyDescent="0.2">
      <c r="A5114" s="32">
        <v>9884</v>
      </c>
      <c r="B5114" s="32" t="s">
        <v>29059</v>
      </c>
      <c r="C5114" s="32" t="s">
        <v>21194</v>
      </c>
      <c r="D5114" s="32" t="s">
        <v>21283</v>
      </c>
      <c r="E5114" s="33" t="s">
        <v>9051</v>
      </c>
    </row>
    <row r="5115" spans="1:5" x14ac:dyDescent="0.2">
      <c r="A5115" s="32">
        <v>9888</v>
      </c>
      <c r="B5115" s="32" t="s">
        <v>29060</v>
      </c>
      <c r="C5115" s="32" t="s">
        <v>21194</v>
      </c>
      <c r="D5115" s="32" t="s">
        <v>21283</v>
      </c>
      <c r="E5115" s="33" t="s">
        <v>11535</v>
      </c>
    </row>
    <row r="5116" spans="1:5" x14ac:dyDescent="0.2">
      <c r="A5116" s="32">
        <v>9883</v>
      </c>
      <c r="B5116" s="32" t="s">
        <v>29061</v>
      </c>
      <c r="C5116" s="32" t="s">
        <v>21194</v>
      </c>
      <c r="D5116" s="32" t="s">
        <v>21283</v>
      </c>
      <c r="E5116" s="33" t="s">
        <v>247</v>
      </c>
    </row>
    <row r="5117" spans="1:5" x14ac:dyDescent="0.2">
      <c r="A5117" s="32">
        <v>9886</v>
      </c>
      <c r="B5117" s="32" t="s">
        <v>29062</v>
      </c>
      <c r="C5117" s="32" t="s">
        <v>21194</v>
      </c>
      <c r="D5117" s="32" t="s">
        <v>21283</v>
      </c>
      <c r="E5117" s="33" t="s">
        <v>27480</v>
      </c>
    </row>
    <row r="5118" spans="1:5" x14ac:dyDescent="0.2">
      <c r="A5118" s="32">
        <v>9889</v>
      </c>
      <c r="B5118" s="32" t="s">
        <v>29063</v>
      </c>
      <c r="C5118" s="32" t="s">
        <v>21194</v>
      </c>
      <c r="D5118" s="32" t="s">
        <v>21283</v>
      </c>
      <c r="E5118" s="33" t="s">
        <v>29064</v>
      </c>
    </row>
    <row r="5119" spans="1:5" x14ac:dyDescent="0.2">
      <c r="A5119" s="32">
        <v>9887</v>
      </c>
      <c r="B5119" s="32" t="s">
        <v>29065</v>
      </c>
      <c r="C5119" s="32" t="s">
        <v>21194</v>
      </c>
      <c r="D5119" s="32" t="s">
        <v>21283</v>
      </c>
      <c r="E5119" s="33" t="s">
        <v>7775</v>
      </c>
    </row>
    <row r="5120" spans="1:5" x14ac:dyDescent="0.2">
      <c r="A5120" s="32">
        <v>9885</v>
      </c>
      <c r="B5120" s="32" t="s">
        <v>29066</v>
      </c>
      <c r="C5120" s="32" t="s">
        <v>21194</v>
      </c>
      <c r="D5120" s="32" t="s">
        <v>21283</v>
      </c>
      <c r="E5120" s="33" t="s">
        <v>1091</v>
      </c>
    </row>
    <row r="5121" spans="1:5" x14ac:dyDescent="0.2">
      <c r="A5121" s="32">
        <v>9890</v>
      </c>
      <c r="B5121" s="32" t="s">
        <v>29067</v>
      </c>
      <c r="C5121" s="32" t="s">
        <v>21194</v>
      </c>
      <c r="D5121" s="32" t="s">
        <v>21283</v>
      </c>
      <c r="E5121" s="33" t="s">
        <v>27831</v>
      </c>
    </row>
    <row r="5122" spans="1:5" x14ac:dyDescent="0.2">
      <c r="A5122" s="32">
        <v>9891</v>
      </c>
      <c r="B5122" s="32" t="s">
        <v>29068</v>
      </c>
      <c r="C5122" s="32" t="s">
        <v>21194</v>
      </c>
      <c r="D5122" s="32" t="s">
        <v>21283</v>
      </c>
      <c r="E5122" s="33" t="s">
        <v>29069</v>
      </c>
    </row>
    <row r="5123" spans="1:5" x14ac:dyDescent="0.2">
      <c r="A5123" s="32">
        <v>39292</v>
      </c>
      <c r="B5123" s="32" t="s">
        <v>29070</v>
      </c>
      <c r="C5123" s="32" t="s">
        <v>21194</v>
      </c>
      <c r="D5123" s="32" t="s">
        <v>21303</v>
      </c>
      <c r="E5123" s="33" t="s">
        <v>23035</v>
      </c>
    </row>
    <row r="5124" spans="1:5" x14ac:dyDescent="0.2">
      <c r="A5124" s="32">
        <v>39293</v>
      </c>
      <c r="B5124" s="32" t="s">
        <v>29071</v>
      </c>
      <c r="C5124" s="32" t="s">
        <v>21194</v>
      </c>
      <c r="D5124" s="32" t="s">
        <v>21303</v>
      </c>
      <c r="E5124" s="33" t="s">
        <v>8816</v>
      </c>
    </row>
    <row r="5125" spans="1:5" x14ac:dyDescent="0.2">
      <c r="A5125" s="32">
        <v>39294</v>
      </c>
      <c r="B5125" s="32" t="s">
        <v>29072</v>
      </c>
      <c r="C5125" s="32" t="s">
        <v>21194</v>
      </c>
      <c r="D5125" s="32" t="s">
        <v>21303</v>
      </c>
      <c r="E5125" s="33" t="s">
        <v>8816</v>
      </c>
    </row>
    <row r="5126" spans="1:5" x14ac:dyDescent="0.2">
      <c r="A5126" s="32">
        <v>39295</v>
      </c>
      <c r="B5126" s="32" t="s">
        <v>29073</v>
      </c>
      <c r="C5126" s="32" t="s">
        <v>21194</v>
      </c>
      <c r="D5126" s="32" t="s">
        <v>21303</v>
      </c>
      <c r="E5126" s="33" t="s">
        <v>1848</v>
      </c>
    </row>
    <row r="5127" spans="1:5" x14ac:dyDescent="0.2">
      <c r="A5127" s="32">
        <v>36313</v>
      </c>
      <c r="B5127" s="32" t="s">
        <v>29074</v>
      </c>
      <c r="C5127" s="32" t="s">
        <v>21194</v>
      </c>
      <c r="D5127" s="32" t="s">
        <v>21303</v>
      </c>
      <c r="E5127" s="33" t="s">
        <v>6696</v>
      </c>
    </row>
    <row r="5128" spans="1:5" x14ac:dyDescent="0.2">
      <c r="A5128" s="32">
        <v>36316</v>
      </c>
      <c r="B5128" s="32" t="s">
        <v>29075</v>
      </c>
      <c r="C5128" s="32" t="s">
        <v>21194</v>
      </c>
      <c r="D5128" s="32" t="s">
        <v>21303</v>
      </c>
      <c r="E5128" s="33" t="s">
        <v>28345</v>
      </c>
    </row>
    <row r="5129" spans="1:5" x14ac:dyDescent="0.2">
      <c r="A5129" s="32">
        <v>64</v>
      </c>
      <c r="B5129" s="32" t="s">
        <v>29076</v>
      </c>
      <c r="C5129" s="32" t="s">
        <v>21194</v>
      </c>
      <c r="D5129" s="32" t="s">
        <v>21303</v>
      </c>
      <c r="E5129" s="33" t="s">
        <v>8561</v>
      </c>
    </row>
    <row r="5130" spans="1:5" x14ac:dyDescent="0.2">
      <c r="A5130" s="32">
        <v>37423</v>
      </c>
      <c r="B5130" s="32" t="s">
        <v>29077</v>
      </c>
      <c r="C5130" s="32" t="s">
        <v>21194</v>
      </c>
      <c r="D5130" s="32" t="s">
        <v>21303</v>
      </c>
      <c r="E5130" s="33" t="s">
        <v>4681</v>
      </c>
    </row>
    <row r="5131" spans="1:5" x14ac:dyDescent="0.2">
      <c r="A5131" s="32">
        <v>39296</v>
      </c>
      <c r="B5131" s="32" t="s">
        <v>29078</v>
      </c>
      <c r="C5131" s="32" t="s">
        <v>21194</v>
      </c>
      <c r="D5131" s="32" t="s">
        <v>21303</v>
      </c>
      <c r="E5131" s="33" t="s">
        <v>2070</v>
      </c>
    </row>
    <row r="5132" spans="1:5" x14ac:dyDescent="0.2">
      <c r="A5132" s="32">
        <v>39297</v>
      </c>
      <c r="B5132" s="32" t="s">
        <v>29079</v>
      </c>
      <c r="C5132" s="32" t="s">
        <v>21194</v>
      </c>
      <c r="D5132" s="32" t="s">
        <v>21303</v>
      </c>
      <c r="E5132" s="33" t="s">
        <v>25412</v>
      </c>
    </row>
    <row r="5133" spans="1:5" x14ac:dyDescent="0.2">
      <c r="A5133" s="32">
        <v>39298</v>
      </c>
      <c r="B5133" s="32" t="s">
        <v>29080</v>
      </c>
      <c r="C5133" s="32" t="s">
        <v>21194</v>
      </c>
      <c r="D5133" s="32" t="s">
        <v>21303</v>
      </c>
      <c r="E5133" s="33" t="s">
        <v>11190</v>
      </c>
    </row>
    <row r="5134" spans="1:5" x14ac:dyDescent="0.2">
      <c r="A5134" s="32">
        <v>39299</v>
      </c>
      <c r="B5134" s="32" t="s">
        <v>29081</v>
      </c>
      <c r="C5134" s="32" t="s">
        <v>21194</v>
      </c>
      <c r="D5134" s="32" t="s">
        <v>21303</v>
      </c>
      <c r="E5134" s="33" t="s">
        <v>3903</v>
      </c>
    </row>
    <row r="5135" spans="1:5" x14ac:dyDescent="0.2">
      <c r="A5135" s="32">
        <v>9892</v>
      </c>
      <c r="B5135" s="32" t="s">
        <v>29082</v>
      </c>
      <c r="C5135" s="32" t="s">
        <v>21194</v>
      </c>
      <c r="D5135" s="32" t="s">
        <v>21283</v>
      </c>
      <c r="E5135" s="33" t="s">
        <v>6765</v>
      </c>
    </row>
    <row r="5136" spans="1:5" x14ac:dyDescent="0.2">
      <c r="A5136" s="32">
        <v>9893</v>
      </c>
      <c r="B5136" s="32" t="s">
        <v>29083</v>
      </c>
      <c r="C5136" s="32" t="s">
        <v>21194</v>
      </c>
      <c r="D5136" s="32" t="s">
        <v>21283</v>
      </c>
      <c r="E5136" s="33" t="s">
        <v>29084</v>
      </c>
    </row>
    <row r="5137" spans="1:5" x14ac:dyDescent="0.2">
      <c r="A5137" s="32">
        <v>9901</v>
      </c>
      <c r="B5137" s="32" t="s">
        <v>29085</v>
      </c>
      <c r="C5137" s="32" t="s">
        <v>21194</v>
      </c>
      <c r="D5137" s="32" t="s">
        <v>21283</v>
      </c>
      <c r="E5137" s="33" t="s">
        <v>23931</v>
      </c>
    </row>
    <row r="5138" spans="1:5" x14ac:dyDescent="0.2">
      <c r="A5138" s="32">
        <v>9896</v>
      </c>
      <c r="B5138" s="32" t="s">
        <v>29086</v>
      </c>
      <c r="C5138" s="32" t="s">
        <v>21194</v>
      </c>
      <c r="D5138" s="32" t="s">
        <v>21283</v>
      </c>
      <c r="E5138" s="33" t="s">
        <v>25363</v>
      </c>
    </row>
    <row r="5139" spans="1:5" x14ac:dyDescent="0.2">
      <c r="A5139" s="32">
        <v>9900</v>
      </c>
      <c r="B5139" s="32" t="s">
        <v>29087</v>
      </c>
      <c r="C5139" s="32" t="s">
        <v>21194</v>
      </c>
      <c r="D5139" s="32" t="s">
        <v>21283</v>
      </c>
      <c r="E5139" s="33" t="s">
        <v>29088</v>
      </c>
    </row>
    <row r="5140" spans="1:5" x14ac:dyDescent="0.2">
      <c r="A5140" s="32">
        <v>9898</v>
      </c>
      <c r="B5140" s="32" t="s">
        <v>29089</v>
      </c>
      <c r="C5140" s="32" t="s">
        <v>21194</v>
      </c>
      <c r="D5140" s="32" t="s">
        <v>21283</v>
      </c>
      <c r="E5140" s="33" t="s">
        <v>29090</v>
      </c>
    </row>
    <row r="5141" spans="1:5" x14ac:dyDescent="0.2">
      <c r="A5141" s="32">
        <v>9899</v>
      </c>
      <c r="B5141" s="32" t="s">
        <v>29091</v>
      </c>
      <c r="C5141" s="32" t="s">
        <v>21194</v>
      </c>
      <c r="D5141" s="32" t="s">
        <v>21283</v>
      </c>
      <c r="E5141" s="33" t="s">
        <v>4586</v>
      </c>
    </row>
    <row r="5142" spans="1:5" x14ac:dyDescent="0.2">
      <c r="A5142" s="32">
        <v>9902</v>
      </c>
      <c r="B5142" s="32" t="s">
        <v>29092</v>
      </c>
      <c r="C5142" s="32" t="s">
        <v>21194</v>
      </c>
      <c r="D5142" s="32" t="s">
        <v>21283</v>
      </c>
      <c r="E5142" s="33" t="s">
        <v>29093</v>
      </c>
    </row>
    <row r="5143" spans="1:5" x14ac:dyDescent="0.2">
      <c r="A5143" s="32">
        <v>9908</v>
      </c>
      <c r="B5143" s="32" t="s">
        <v>29094</v>
      </c>
      <c r="C5143" s="32" t="s">
        <v>21194</v>
      </c>
      <c r="D5143" s="32" t="s">
        <v>21283</v>
      </c>
      <c r="E5143" s="33" t="s">
        <v>29095</v>
      </c>
    </row>
    <row r="5144" spans="1:5" x14ac:dyDescent="0.2">
      <c r="A5144" s="32">
        <v>9905</v>
      </c>
      <c r="B5144" s="32" t="s">
        <v>29096</v>
      </c>
      <c r="C5144" s="32" t="s">
        <v>21194</v>
      </c>
      <c r="D5144" s="32" t="s">
        <v>21283</v>
      </c>
      <c r="E5144" s="33" t="s">
        <v>1044</v>
      </c>
    </row>
    <row r="5145" spans="1:5" x14ac:dyDescent="0.2">
      <c r="A5145" s="32">
        <v>9906</v>
      </c>
      <c r="B5145" s="32" t="s">
        <v>29097</v>
      </c>
      <c r="C5145" s="32" t="s">
        <v>21194</v>
      </c>
      <c r="D5145" s="32" t="s">
        <v>21283</v>
      </c>
      <c r="E5145" s="33" t="s">
        <v>4054</v>
      </c>
    </row>
    <row r="5146" spans="1:5" x14ac:dyDescent="0.2">
      <c r="A5146" s="32">
        <v>9895</v>
      </c>
      <c r="B5146" s="32" t="s">
        <v>29098</v>
      </c>
      <c r="C5146" s="32" t="s">
        <v>21194</v>
      </c>
      <c r="D5146" s="32" t="s">
        <v>21283</v>
      </c>
      <c r="E5146" s="33" t="s">
        <v>29099</v>
      </c>
    </row>
    <row r="5147" spans="1:5" x14ac:dyDescent="0.2">
      <c r="A5147" s="32">
        <v>9894</v>
      </c>
      <c r="B5147" s="32" t="s">
        <v>29100</v>
      </c>
      <c r="C5147" s="32" t="s">
        <v>21194</v>
      </c>
      <c r="D5147" s="32" t="s">
        <v>21283</v>
      </c>
      <c r="E5147" s="33" t="s">
        <v>129</v>
      </c>
    </row>
    <row r="5148" spans="1:5" x14ac:dyDescent="0.2">
      <c r="A5148" s="32">
        <v>9897</v>
      </c>
      <c r="B5148" s="32" t="s">
        <v>29101</v>
      </c>
      <c r="C5148" s="32" t="s">
        <v>21194</v>
      </c>
      <c r="D5148" s="32" t="s">
        <v>21283</v>
      </c>
      <c r="E5148" s="33" t="s">
        <v>2110</v>
      </c>
    </row>
    <row r="5149" spans="1:5" x14ac:dyDescent="0.2">
      <c r="A5149" s="32">
        <v>9910</v>
      </c>
      <c r="B5149" s="32" t="s">
        <v>29102</v>
      </c>
      <c r="C5149" s="32" t="s">
        <v>21194</v>
      </c>
      <c r="D5149" s="32" t="s">
        <v>21283</v>
      </c>
      <c r="E5149" s="33" t="s">
        <v>8885</v>
      </c>
    </row>
    <row r="5150" spans="1:5" x14ac:dyDescent="0.2">
      <c r="A5150" s="32">
        <v>9909</v>
      </c>
      <c r="B5150" s="32" t="s">
        <v>29103</v>
      </c>
      <c r="C5150" s="32" t="s">
        <v>21194</v>
      </c>
      <c r="D5150" s="32" t="s">
        <v>21283</v>
      </c>
      <c r="E5150" s="33" t="s">
        <v>29104</v>
      </c>
    </row>
    <row r="5151" spans="1:5" x14ac:dyDescent="0.2">
      <c r="A5151" s="32">
        <v>9907</v>
      </c>
      <c r="B5151" s="32" t="s">
        <v>29105</v>
      </c>
      <c r="C5151" s="32" t="s">
        <v>21194</v>
      </c>
      <c r="D5151" s="32" t="s">
        <v>21283</v>
      </c>
      <c r="E5151" s="33" t="s">
        <v>29106</v>
      </c>
    </row>
    <row r="5152" spans="1:5" x14ac:dyDescent="0.2">
      <c r="A5152" s="32">
        <v>20973</v>
      </c>
      <c r="B5152" s="32" t="s">
        <v>29107</v>
      </c>
      <c r="C5152" s="32" t="s">
        <v>21194</v>
      </c>
      <c r="D5152" s="32" t="s">
        <v>21283</v>
      </c>
      <c r="E5152" s="33" t="s">
        <v>29108</v>
      </c>
    </row>
    <row r="5153" spans="1:5" x14ac:dyDescent="0.2">
      <c r="A5153" s="32">
        <v>20974</v>
      </c>
      <c r="B5153" s="32" t="s">
        <v>29109</v>
      </c>
      <c r="C5153" s="32" t="s">
        <v>21194</v>
      </c>
      <c r="D5153" s="32" t="s">
        <v>21283</v>
      </c>
      <c r="E5153" s="33" t="s">
        <v>29110</v>
      </c>
    </row>
    <row r="5154" spans="1:5" x14ac:dyDescent="0.2">
      <c r="A5154" s="32">
        <v>37989</v>
      </c>
      <c r="B5154" s="32" t="s">
        <v>29111</v>
      </c>
      <c r="C5154" s="32" t="s">
        <v>21194</v>
      </c>
      <c r="D5154" s="32" t="s">
        <v>21303</v>
      </c>
      <c r="E5154" s="33" t="s">
        <v>6630</v>
      </c>
    </row>
    <row r="5155" spans="1:5" x14ac:dyDescent="0.2">
      <c r="A5155" s="32">
        <v>37990</v>
      </c>
      <c r="B5155" s="32" t="s">
        <v>29112</v>
      </c>
      <c r="C5155" s="32" t="s">
        <v>21194</v>
      </c>
      <c r="D5155" s="32" t="s">
        <v>21303</v>
      </c>
      <c r="E5155" s="33" t="s">
        <v>23509</v>
      </c>
    </row>
    <row r="5156" spans="1:5" x14ac:dyDescent="0.2">
      <c r="A5156" s="32">
        <v>37991</v>
      </c>
      <c r="B5156" s="32" t="s">
        <v>29113</v>
      </c>
      <c r="C5156" s="32" t="s">
        <v>21194</v>
      </c>
      <c r="D5156" s="32" t="s">
        <v>21303</v>
      </c>
      <c r="E5156" s="33" t="s">
        <v>22921</v>
      </c>
    </row>
    <row r="5157" spans="1:5" x14ac:dyDescent="0.2">
      <c r="A5157" s="32">
        <v>37992</v>
      </c>
      <c r="B5157" s="32" t="s">
        <v>29114</v>
      </c>
      <c r="C5157" s="32" t="s">
        <v>21194</v>
      </c>
      <c r="D5157" s="32" t="s">
        <v>21303</v>
      </c>
      <c r="E5157" s="33" t="s">
        <v>29115</v>
      </c>
    </row>
    <row r="5158" spans="1:5" x14ac:dyDescent="0.2">
      <c r="A5158" s="32">
        <v>37993</v>
      </c>
      <c r="B5158" s="32" t="s">
        <v>29116</v>
      </c>
      <c r="C5158" s="32" t="s">
        <v>21194</v>
      </c>
      <c r="D5158" s="32" t="s">
        <v>21303</v>
      </c>
      <c r="E5158" s="33" t="s">
        <v>29117</v>
      </c>
    </row>
    <row r="5159" spans="1:5" x14ac:dyDescent="0.2">
      <c r="A5159" s="32">
        <v>37994</v>
      </c>
      <c r="B5159" s="32" t="s">
        <v>29118</v>
      </c>
      <c r="C5159" s="32" t="s">
        <v>21194</v>
      </c>
      <c r="D5159" s="32" t="s">
        <v>21303</v>
      </c>
      <c r="E5159" s="33" t="s">
        <v>7307</v>
      </c>
    </row>
    <row r="5160" spans="1:5" x14ac:dyDescent="0.2">
      <c r="A5160" s="32">
        <v>37995</v>
      </c>
      <c r="B5160" s="32" t="s">
        <v>29119</v>
      </c>
      <c r="C5160" s="32" t="s">
        <v>21194</v>
      </c>
      <c r="D5160" s="32" t="s">
        <v>21303</v>
      </c>
      <c r="E5160" s="33" t="s">
        <v>29120</v>
      </c>
    </row>
    <row r="5161" spans="1:5" x14ac:dyDescent="0.2">
      <c r="A5161" s="32">
        <v>37996</v>
      </c>
      <c r="B5161" s="32" t="s">
        <v>29121</v>
      </c>
      <c r="C5161" s="32" t="s">
        <v>21194</v>
      </c>
      <c r="D5161" s="32" t="s">
        <v>21303</v>
      </c>
      <c r="E5161" s="33" t="s">
        <v>29122</v>
      </c>
    </row>
    <row r="5162" spans="1:5" x14ac:dyDescent="0.2">
      <c r="A5162" s="32">
        <v>13883</v>
      </c>
      <c r="B5162" s="32" t="s">
        <v>29123</v>
      </c>
      <c r="C5162" s="32" t="s">
        <v>21194</v>
      </c>
      <c r="D5162" s="32" t="s">
        <v>21303</v>
      </c>
      <c r="E5162" s="33" t="s">
        <v>29124</v>
      </c>
    </row>
    <row r="5163" spans="1:5" x14ac:dyDescent="0.2">
      <c r="A5163" s="32">
        <v>38604</v>
      </c>
      <c r="B5163" s="32" t="s">
        <v>29125</v>
      </c>
      <c r="C5163" s="32" t="s">
        <v>21194</v>
      </c>
      <c r="D5163" s="32" t="s">
        <v>21303</v>
      </c>
      <c r="E5163" s="33" t="s">
        <v>29126</v>
      </c>
    </row>
    <row r="5164" spans="1:5" x14ac:dyDescent="0.2">
      <c r="A5164" s="32">
        <v>10601</v>
      </c>
      <c r="B5164" s="32" t="s">
        <v>29127</v>
      </c>
      <c r="C5164" s="32" t="s">
        <v>21194</v>
      </c>
      <c r="D5164" s="32" t="s">
        <v>21303</v>
      </c>
      <c r="E5164" s="33" t="s">
        <v>29128</v>
      </c>
    </row>
    <row r="5165" spans="1:5" x14ac:dyDescent="0.2">
      <c r="A5165" s="32">
        <v>26034</v>
      </c>
      <c r="B5165" s="32" t="s">
        <v>29129</v>
      </c>
      <c r="C5165" s="32" t="s">
        <v>21194</v>
      </c>
      <c r="D5165" s="32" t="s">
        <v>21303</v>
      </c>
      <c r="E5165" s="33" t="s">
        <v>29130</v>
      </c>
    </row>
    <row r="5166" spans="1:5" x14ac:dyDescent="0.2">
      <c r="A5166" s="32">
        <v>13894</v>
      </c>
      <c r="B5166" s="32" t="s">
        <v>29131</v>
      </c>
      <c r="C5166" s="32" t="s">
        <v>21194</v>
      </c>
      <c r="D5166" s="32" t="s">
        <v>21303</v>
      </c>
      <c r="E5166" s="33" t="s">
        <v>29132</v>
      </c>
    </row>
    <row r="5167" spans="1:5" x14ac:dyDescent="0.2">
      <c r="A5167" s="32">
        <v>13895</v>
      </c>
      <c r="B5167" s="32" t="s">
        <v>29133</v>
      </c>
      <c r="C5167" s="32" t="s">
        <v>21194</v>
      </c>
      <c r="D5167" s="32" t="s">
        <v>21303</v>
      </c>
      <c r="E5167" s="33" t="s">
        <v>29134</v>
      </c>
    </row>
    <row r="5168" spans="1:5" x14ac:dyDescent="0.2">
      <c r="A5168" s="32">
        <v>13892</v>
      </c>
      <c r="B5168" s="32" t="s">
        <v>29135</v>
      </c>
      <c r="C5168" s="32" t="s">
        <v>21194</v>
      </c>
      <c r="D5168" s="32" t="s">
        <v>21303</v>
      </c>
      <c r="E5168" s="33" t="s">
        <v>29136</v>
      </c>
    </row>
    <row r="5169" spans="1:5" x14ac:dyDescent="0.2">
      <c r="A5169" s="32">
        <v>9914</v>
      </c>
      <c r="B5169" s="32" t="s">
        <v>29137</v>
      </c>
      <c r="C5169" s="32" t="s">
        <v>21194</v>
      </c>
      <c r="D5169" s="32" t="s">
        <v>21303</v>
      </c>
      <c r="E5169" s="33" t="s">
        <v>29138</v>
      </c>
    </row>
    <row r="5170" spans="1:5" x14ac:dyDescent="0.2">
      <c r="A5170" s="32">
        <v>36485</v>
      </c>
      <c r="B5170" s="32" t="s">
        <v>29139</v>
      </c>
      <c r="C5170" s="32" t="s">
        <v>21194</v>
      </c>
      <c r="D5170" s="32" t="s">
        <v>21303</v>
      </c>
      <c r="E5170" s="33" t="s">
        <v>29140</v>
      </c>
    </row>
    <row r="5171" spans="1:5" x14ac:dyDescent="0.2">
      <c r="A5171" s="32">
        <v>9912</v>
      </c>
      <c r="B5171" s="32" t="s">
        <v>29141</v>
      </c>
      <c r="C5171" s="32" t="s">
        <v>21194</v>
      </c>
      <c r="D5171" s="32" t="s">
        <v>21303</v>
      </c>
      <c r="E5171" s="33" t="s">
        <v>29142</v>
      </c>
    </row>
    <row r="5172" spans="1:5" x14ac:dyDescent="0.2">
      <c r="A5172" s="32">
        <v>9921</v>
      </c>
      <c r="B5172" s="32" t="s">
        <v>29143</v>
      </c>
      <c r="C5172" s="32" t="s">
        <v>21194</v>
      </c>
      <c r="D5172" s="32" t="s">
        <v>21303</v>
      </c>
      <c r="E5172" s="33" t="s">
        <v>29144</v>
      </c>
    </row>
    <row r="5173" spans="1:5" x14ac:dyDescent="0.2">
      <c r="A5173" s="32">
        <v>21112</v>
      </c>
      <c r="B5173" s="32" t="s">
        <v>29145</v>
      </c>
      <c r="C5173" s="32" t="s">
        <v>21194</v>
      </c>
      <c r="D5173" s="32" t="s">
        <v>21283</v>
      </c>
      <c r="E5173" s="33" t="s">
        <v>29146</v>
      </c>
    </row>
    <row r="5174" spans="1:5" x14ac:dyDescent="0.2">
      <c r="A5174" s="32">
        <v>10228</v>
      </c>
      <c r="B5174" s="32" t="s">
        <v>29147</v>
      </c>
      <c r="C5174" s="32" t="s">
        <v>21194</v>
      </c>
      <c r="D5174" s="32" t="s">
        <v>21287</v>
      </c>
      <c r="E5174" s="33" t="s">
        <v>29148</v>
      </c>
    </row>
    <row r="5175" spans="1:5" x14ac:dyDescent="0.2">
      <c r="A5175" s="32">
        <v>11781</v>
      </c>
      <c r="B5175" s="32" t="s">
        <v>29149</v>
      </c>
      <c r="C5175" s="32" t="s">
        <v>21194</v>
      </c>
      <c r="D5175" s="32" t="s">
        <v>21283</v>
      </c>
      <c r="E5175" s="33" t="s">
        <v>29150</v>
      </c>
    </row>
    <row r="5176" spans="1:5" x14ac:dyDescent="0.2">
      <c r="A5176" s="32">
        <v>11746</v>
      </c>
      <c r="B5176" s="32" t="s">
        <v>29151</v>
      </c>
      <c r="C5176" s="32" t="s">
        <v>21194</v>
      </c>
      <c r="D5176" s="32" t="s">
        <v>21283</v>
      </c>
      <c r="E5176" s="33" t="s">
        <v>29152</v>
      </c>
    </row>
    <row r="5177" spans="1:5" x14ac:dyDescent="0.2">
      <c r="A5177" s="32">
        <v>11751</v>
      </c>
      <c r="B5177" s="32" t="s">
        <v>29153</v>
      </c>
      <c r="C5177" s="32" t="s">
        <v>21194</v>
      </c>
      <c r="D5177" s="32" t="s">
        <v>21283</v>
      </c>
      <c r="E5177" s="33" t="s">
        <v>29154</v>
      </c>
    </row>
    <row r="5178" spans="1:5" x14ac:dyDescent="0.2">
      <c r="A5178" s="32">
        <v>11750</v>
      </c>
      <c r="B5178" s="32" t="s">
        <v>29155</v>
      </c>
      <c r="C5178" s="32" t="s">
        <v>21194</v>
      </c>
      <c r="D5178" s="32" t="s">
        <v>21283</v>
      </c>
      <c r="E5178" s="33" t="s">
        <v>29156</v>
      </c>
    </row>
    <row r="5179" spans="1:5" x14ac:dyDescent="0.2">
      <c r="A5179" s="32">
        <v>11748</v>
      </c>
      <c r="B5179" s="32" t="s">
        <v>29157</v>
      </c>
      <c r="C5179" s="32" t="s">
        <v>21194</v>
      </c>
      <c r="D5179" s="32" t="s">
        <v>21283</v>
      </c>
      <c r="E5179" s="33" t="s">
        <v>8352</v>
      </c>
    </row>
    <row r="5180" spans="1:5" x14ac:dyDescent="0.2">
      <c r="A5180" s="32">
        <v>11747</v>
      </c>
      <c r="B5180" s="32" t="s">
        <v>29158</v>
      </c>
      <c r="C5180" s="32" t="s">
        <v>21194</v>
      </c>
      <c r="D5180" s="32" t="s">
        <v>21283</v>
      </c>
      <c r="E5180" s="33" t="s">
        <v>29159</v>
      </c>
    </row>
    <row r="5181" spans="1:5" x14ac:dyDescent="0.2">
      <c r="A5181" s="32">
        <v>11749</v>
      </c>
      <c r="B5181" s="32" t="s">
        <v>29160</v>
      </c>
      <c r="C5181" s="32" t="s">
        <v>21194</v>
      </c>
      <c r="D5181" s="32" t="s">
        <v>21283</v>
      </c>
      <c r="E5181" s="33" t="s">
        <v>29161</v>
      </c>
    </row>
    <row r="5182" spans="1:5" x14ac:dyDescent="0.2">
      <c r="A5182" s="32">
        <v>10236</v>
      </c>
      <c r="B5182" s="32" t="s">
        <v>29162</v>
      </c>
      <c r="C5182" s="32" t="s">
        <v>21194</v>
      </c>
      <c r="D5182" s="32" t="s">
        <v>21303</v>
      </c>
      <c r="E5182" s="33" t="s">
        <v>29163</v>
      </c>
    </row>
    <row r="5183" spans="1:5" x14ac:dyDescent="0.2">
      <c r="A5183" s="32">
        <v>10233</v>
      </c>
      <c r="B5183" s="32" t="s">
        <v>29164</v>
      </c>
      <c r="C5183" s="32" t="s">
        <v>21194</v>
      </c>
      <c r="D5183" s="32" t="s">
        <v>21303</v>
      </c>
      <c r="E5183" s="33" t="s">
        <v>221</v>
      </c>
    </row>
    <row r="5184" spans="1:5" x14ac:dyDescent="0.2">
      <c r="A5184" s="32">
        <v>10234</v>
      </c>
      <c r="B5184" s="32" t="s">
        <v>29165</v>
      </c>
      <c r="C5184" s="32" t="s">
        <v>21194</v>
      </c>
      <c r="D5184" s="32" t="s">
        <v>21303</v>
      </c>
      <c r="E5184" s="33" t="s">
        <v>5174</v>
      </c>
    </row>
    <row r="5185" spans="1:5" x14ac:dyDescent="0.2">
      <c r="A5185" s="32">
        <v>10231</v>
      </c>
      <c r="B5185" s="32" t="s">
        <v>29166</v>
      </c>
      <c r="C5185" s="32" t="s">
        <v>21194</v>
      </c>
      <c r="D5185" s="32" t="s">
        <v>21303</v>
      </c>
      <c r="E5185" s="33" t="s">
        <v>27450</v>
      </c>
    </row>
    <row r="5186" spans="1:5" x14ac:dyDescent="0.2">
      <c r="A5186" s="32">
        <v>10232</v>
      </c>
      <c r="B5186" s="32" t="s">
        <v>29167</v>
      </c>
      <c r="C5186" s="32" t="s">
        <v>21194</v>
      </c>
      <c r="D5186" s="32" t="s">
        <v>21303</v>
      </c>
      <c r="E5186" s="33" t="s">
        <v>29168</v>
      </c>
    </row>
    <row r="5187" spans="1:5" x14ac:dyDescent="0.2">
      <c r="A5187" s="32">
        <v>10229</v>
      </c>
      <c r="B5187" s="32" t="s">
        <v>29169</v>
      </c>
      <c r="C5187" s="32" t="s">
        <v>21194</v>
      </c>
      <c r="D5187" s="32" t="s">
        <v>21303</v>
      </c>
      <c r="E5187" s="33" t="s">
        <v>4516</v>
      </c>
    </row>
    <row r="5188" spans="1:5" x14ac:dyDescent="0.2">
      <c r="A5188" s="32">
        <v>10235</v>
      </c>
      <c r="B5188" s="32" t="s">
        <v>29170</v>
      </c>
      <c r="C5188" s="32" t="s">
        <v>21194</v>
      </c>
      <c r="D5188" s="32" t="s">
        <v>21303</v>
      </c>
      <c r="E5188" s="33" t="s">
        <v>29171</v>
      </c>
    </row>
    <row r="5189" spans="1:5" x14ac:dyDescent="0.2">
      <c r="A5189" s="32">
        <v>10230</v>
      </c>
      <c r="B5189" s="32" t="s">
        <v>29172</v>
      </c>
      <c r="C5189" s="32" t="s">
        <v>21194</v>
      </c>
      <c r="D5189" s="32" t="s">
        <v>21303</v>
      </c>
      <c r="E5189" s="33" t="s">
        <v>29173</v>
      </c>
    </row>
    <row r="5190" spans="1:5" x14ac:dyDescent="0.2">
      <c r="A5190" s="32">
        <v>10409</v>
      </c>
      <c r="B5190" s="32" t="s">
        <v>29174</v>
      </c>
      <c r="C5190" s="32" t="s">
        <v>21194</v>
      </c>
      <c r="D5190" s="32" t="s">
        <v>21303</v>
      </c>
      <c r="E5190" s="33" t="s">
        <v>29175</v>
      </c>
    </row>
    <row r="5191" spans="1:5" x14ac:dyDescent="0.2">
      <c r="A5191" s="32">
        <v>10411</v>
      </c>
      <c r="B5191" s="32" t="s">
        <v>29176</v>
      </c>
      <c r="C5191" s="32" t="s">
        <v>21194</v>
      </c>
      <c r="D5191" s="32" t="s">
        <v>21303</v>
      </c>
      <c r="E5191" s="33" t="s">
        <v>29177</v>
      </c>
    </row>
    <row r="5192" spans="1:5" x14ac:dyDescent="0.2">
      <c r="A5192" s="32">
        <v>10404</v>
      </c>
      <c r="B5192" s="32" t="s">
        <v>29178</v>
      </c>
      <c r="C5192" s="32" t="s">
        <v>21194</v>
      </c>
      <c r="D5192" s="32" t="s">
        <v>21303</v>
      </c>
      <c r="E5192" s="33" t="s">
        <v>29179</v>
      </c>
    </row>
    <row r="5193" spans="1:5" x14ac:dyDescent="0.2">
      <c r="A5193" s="32">
        <v>10410</v>
      </c>
      <c r="B5193" s="32" t="s">
        <v>29180</v>
      </c>
      <c r="C5193" s="32" t="s">
        <v>21194</v>
      </c>
      <c r="D5193" s="32" t="s">
        <v>21303</v>
      </c>
      <c r="E5193" s="33" t="s">
        <v>29181</v>
      </c>
    </row>
    <row r="5194" spans="1:5" x14ac:dyDescent="0.2">
      <c r="A5194" s="32">
        <v>10405</v>
      </c>
      <c r="B5194" s="32" t="s">
        <v>29182</v>
      </c>
      <c r="C5194" s="32" t="s">
        <v>21194</v>
      </c>
      <c r="D5194" s="32" t="s">
        <v>21303</v>
      </c>
      <c r="E5194" s="33" t="s">
        <v>29183</v>
      </c>
    </row>
    <row r="5195" spans="1:5" x14ac:dyDescent="0.2">
      <c r="A5195" s="32">
        <v>10408</v>
      </c>
      <c r="B5195" s="32" t="s">
        <v>29184</v>
      </c>
      <c r="C5195" s="32" t="s">
        <v>21194</v>
      </c>
      <c r="D5195" s="32" t="s">
        <v>21303</v>
      </c>
      <c r="E5195" s="33" t="s">
        <v>29185</v>
      </c>
    </row>
    <row r="5196" spans="1:5" x14ac:dyDescent="0.2">
      <c r="A5196" s="32">
        <v>10412</v>
      </c>
      <c r="B5196" s="32" t="s">
        <v>29186</v>
      </c>
      <c r="C5196" s="32" t="s">
        <v>21194</v>
      </c>
      <c r="D5196" s="32" t="s">
        <v>21303</v>
      </c>
      <c r="E5196" s="33" t="s">
        <v>29187</v>
      </c>
    </row>
    <row r="5197" spans="1:5" x14ac:dyDescent="0.2">
      <c r="A5197" s="32">
        <v>10406</v>
      </c>
      <c r="B5197" s="32" t="s">
        <v>29188</v>
      </c>
      <c r="C5197" s="32" t="s">
        <v>21194</v>
      </c>
      <c r="D5197" s="32" t="s">
        <v>21303</v>
      </c>
      <c r="E5197" s="33" t="s">
        <v>29189</v>
      </c>
    </row>
    <row r="5198" spans="1:5" x14ac:dyDescent="0.2">
      <c r="A5198" s="32">
        <v>10407</v>
      </c>
      <c r="B5198" s="32" t="s">
        <v>29190</v>
      </c>
      <c r="C5198" s="32" t="s">
        <v>21194</v>
      </c>
      <c r="D5198" s="32" t="s">
        <v>21303</v>
      </c>
      <c r="E5198" s="33" t="s">
        <v>29191</v>
      </c>
    </row>
    <row r="5199" spans="1:5" x14ac:dyDescent="0.2">
      <c r="A5199" s="32">
        <v>10416</v>
      </c>
      <c r="B5199" s="32" t="s">
        <v>29192</v>
      </c>
      <c r="C5199" s="32" t="s">
        <v>21194</v>
      </c>
      <c r="D5199" s="32" t="s">
        <v>21303</v>
      </c>
      <c r="E5199" s="33" t="s">
        <v>29193</v>
      </c>
    </row>
    <row r="5200" spans="1:5" x14ac:dyDescent="0.2">
      <c r="A5200" s="32">
        <v>10419</v>
      </c>
      <c r="B5200" s="32" t="s">
        <v>29194</v>
      </c>
      <c r="C5200" s="32" t="s">
        <v>21194</v>
      </c>
      <c r="D5200" s="32" t="s">
        <v>21303</v>
      </c>
      <c r="E5200" s="33" t="s">
        <v>29195</v>
      </c>
    </row>
    <row r="5201" spans="1:5" x14ac:dyDescent="0.2">
      <c r="A5201" s="32">
        <v>21092</v>
      </c>
      <c r="B5201" s="32" t="s">
        <v>29196</v>
      </c>
      <c r="C5201" s="32" t="s">
        <v>21194</v>
      </c>
      <c r="D5201" s="32" t="s">
        <v>21303</v>
      </c>
      <c r="E5201" s="33" t="s">
        <v>29197</v>
      </c>
    </row>
    <row r="5202" spans="1:5" x14ac:dyDescent="0.2">
      <c r="A5202" s="32">
        <v>10418</v>
      </c>
      <c r="B5202" s="32" t="s">
        <v>29198</v>
      </c>
      <c r="C5202" s="32" t="s">
        <v>21194</v>
      </c>
      <c r="D5202" s="32" t="s">
        <v>21303</v>
      </c>
      <c r="E5202" s="33" t="s">
        <v>29199</v>
      </c>
    </row>
    <row r="5203" spans="1:5" x14ac:dyDescent="0.2">
      <c r="A5203" s="32">
        <v>12657</v>
      </c>
      <c r="B5203" s="32" t="s">
        <v>29200</v>
      </c>
      <c r="C5203" s="32" t="s">
        <v>21194</v>
      </c>
      <c r="D5203" s="32" t="s">
        <v>21303</v>
      </c>
      <c r="E5203" s="33" t="s">
        <v>29093</v>
      </c>
    </row>
    <row r="5204" spans="1:5" x14ac:dyDescent="0.2">
      <c r="A5204" s="32">
        <v>10417</v>
      </c>
      <c r="B5204" s="32" t="s">
        <v>29201</v>
      </c>
      <c r="C5204" s="32" t="s">
        <v>21194</v>
      </c>
      <c r="D5204" s="32" t="s">
        <v>21303</v>
      </c>
      <c r="E5204" s="33" t="s">
        <v>27727</v>
      </c>
    </row>
    <row r="5205" spans="1:5" x14ac:dyDescent="0.2">
      <c r="A5205" s="32">
        <v>10413</v>
      </c>
      <c r="B5205" s="32" t="s">
        <v>29202</v>
      </c>
      <c r="C5205" s="32" t="s">
        <v>21194</v>
      </c>
      <c r="D5205" s="32" t="s">
        <v>21303</v>
      </c>
      <c r="E5205" s="33" t="s">
        <v>3723</v>
      </c>
    </row>
    <row r="5206" spans="1:5" x14ac:dyDescent="0.2">
      <c r="A5206" s="32">
        <v>10414</v>
      </c>
      <c r="B5206" s="32" t="s">
        <v>29203</v>
      </c>
      <c r="C5206" s="32" t="s">
        <v>21194</v>
      </c>
      <c r="D5206" s="32" t="s">
        <v>21303</v>
      </c>
      <c r="E5206" s="33" t="s">
        <v>29204</v>
      </c>
    </row>
    <row r="5207" spans="1:5" x14ac:dyDescent="0.2">
      <c r="A5207" s="32">
        <v>10415</v>
      </c>
      <c r="B5207" s="32" t="s">
        <v>29205</v>
      </c>
      <c r="C5207" s="32" t="s">
        <v>21194</v>
      </c>
      <c r="D5207" s="32" t="s">
        <v>21303</v>
      </c>
      <c r="E5207" s="33" t="s">
        <v>29206</v>
      </c>
    </row>
    <row r="5208" spans="1:5" x14ac:dyDescent="0.2">
      <c r="A5208" s="32">
        <v>38643</v>
      </c>
      <c r="B5208" s="32" t="s">
        <v>29207</v>
      </c>
      <c r="C5208" s="32" t="s">
        <v>21194</v>
      </c>
      <c r="D5208" s="32" t="s">
        <v>21283</v>
      </c>
      <c r="E5208" s="33" t="s">
        <v>22321</v>
      </c>
    </row>
    <row r="5209" spans="1:5" x14ac:dyDescent="0.2">
      <c r="A5209" s="32">
        <v>6157</v>
      </c>
      <c r="B5209" s="32" t="s">
        <v>29208</v>
      </c>
      <c r="C5209" s="32" t="s">
        <v>21194</v>
      </c>
      <c r="D5209" s="32" t="s">
        <v>21283</v>
      </c>
      <c r="E5209" s="33" t="s">
        <v>29209</v>
      </c>
    </row>
    <row r="5210" spans="1:5" x14ac:dyDescent="0.2">
      <c r="A5210" s="32">
        <v>37588</v>
      </c>
      <c r="B5210" s="32" t="s">
        <v>29210</v>
      </c>
      <c r="C5210" s="32" t="s">
        <v>21194</v>
      </c>
      <c r="D5210" s="32" t="s">
        <v>21283</v>
      </c>
      <c r="E5210" s="33" t="s">
        <v>29211</v>
      </c>
    </row>
    <row r="5211" spans="1:5" x14ac:dyDescent="0.2">
      <c r="A5211" s="32">
        <v>6152</v>
      </c>
      <c r="B5211" s="32" t="s">
        <v>29212</v>
      </c>
      <c r="C5211" s="32" t="s">
        <v>21194</v>
      </c>
      <c r="D5211" s="32" t="s">
        <v>21283</v>
      </c>
      <c r="E5211" s="33" t="s">
        <v>26782</v>
      </c>
    </row>
    <row r="5212" spans="1:5" x14ac:dyDescent="0.2">
      <c r="A5212" s="32">
        <v>6158</v>
      </c>
      <c r="B5212" s="32" t="s">
        <v>29213</v>
      </c>
      <c r="C5212" s="32" t="s">
        <v>21194</v>
      </c>
      <c r="D5212" s="32" t="s">
        <v>21283</v>
      </c>
      <c r="E5212" s="33" t="s">
        <v>77</v>
      </c>
    </row>
    <row r="5213" spans="1:5" x14ac:dyDescent="0.2">
      <c r="A5213" s="32">
        <v>6153</v>
      </c>
      <c r="B5213" s="32" t="s">
        <v>29214</v>
      </c>
      <c r="C5213" s="32" t="s">
        <v>21194</v>
      </c>
      <c r="D5213" s="32" t="s">
        <v>21283</v>
      </c>
      <c r="E5213" s="33" t="s">
        <v>22174</v>
      </c>
    </row>
    <row r="5214" spans="1:5" x14ac:dyDescent="0.2">
      <c r="A5214" s="32">
        <v>6156</v>
      </c>
      <c r="B5214" s="32" t="s">
        <v>29215</v>
      </c>
      <c r="C5214" s="32" t="s">
        <v>21194</v>
      </c>
      <c r="D5214" s="32" t="s">
        <v>21283</v>
      </c>
      <c r="E5214" s="33" t="s">
        <v>2037</v>
      </c>
    </row>
    <row r="5215" spans="1:5" x14ac:dyDescent="0.2">
      <c r="A5215" s="32">
        <v>6154</v>
      </c>
      <c r="B5215" s="32" t="s">
        <v>29216</v>
      </c>
      <c r="C5215" s="32" t="s">
        <v>21194</v>
      </c>
      <c r="D5215" s="32" t="s">
        <v>21283</v>
      </c>
      <c r="E5215" s="33" t="s">
        <v>4117</v>
      </c>
    </row>
    <row r="5216" spans="1:5" x14ac:dyDescent="0.2">
      <c r="A5216" s="32">
        <v>6155</v>
      </c>
      <c r="B5216" s="32" t="s">
        <v>29217</v>
      </c>
      <c r="C5216" s="32" t="s">
        <v>21194</v>
      </c>
      <c r="D5216" s="32" t="s">
        <v>21283</v>
      </c>
      <c r="E5216" s="33" t="s">
        <v>3098</v>
      </c>
    </row>
    <row r="5217" spans="1:5" x14ac:dyDescent="0.2">
      <c r="A5217" s="32">
        <v>38108</v>
      </c>
      <c r="B5217" s="32" t="s">
        <v>29218</v>
      </c>
      <c r="C5217" s="32" t="s">
        <v>21194</v>
      </c>
      <c r="D5217" s="32" t="s">
        <v>21283</v>
      </c>
      <c r="E5217" s="33" t="s">
        <v>5155</v>
      </c>
    </row>
    <row r="5218" spans="1:5" x14ac:dyDescent="0.2">
      <c r="A5218" s="32">
        <v>38087</v>
      </c>
      <c r="B5218" s="32" t="s">
        <v>29219</v>
      </c>
      <c r="C5218" s="32" t="s">
        <v>21194</v>
      </c>
      <c r="D5218" s="32" t="s">
        <v>21283</v>
      </c>
      <c r="E5218" s="33" t="s">
        <v>29220</v>
      </c>
    </row>
    <row r="5219" spans="1:5" x14ac:dyDescent="0.2">
      <c r="A5219" s="32">
        <v>38109</v>
      </c>
      <c r="B5219" s="32" t="s">
        <v>29221</v>
      </c>
      <c r="C5219" s="32" t="s">
        <v>21194</v>
      </c>
      <c r="D5219" s="32" t="s">
        <v>21283</v>
      </c>
      <c r="E5219" s="33" t="s">
        <v>29222</v>
      </c>
    </row>
    <row r="5220" spans="1:5" x14ac:dyDescent="0.2">
      <c r="A5220" s="32">
        <v>38088</v>
      </c>
      <c r="B5220" s="32" t="s">
        <v>29223</v>
      </c>
      <c r="C5220" s="32" t="s">
        <v>21194</v>
      </c>
      <c r="D5220" s="32" t="s">
        <v>21283</v>
      </c>
      <c r="E5220" s="33" t="s">
        <v>29224</v>
      </c>
    </row>
    <row r="5221" spans="1:5" x14ac:dyDescent="0.2">
      <c r="A5221" s="32">
        <v>38110</v>
      </c>
      <c r="B5221" s="32" t="s">
        <v>29225</v>
      </c>
      <c r="C5221" s="32" t="s">
        <v>21194</v>
      </c>
      <c r="D5221" s="32" t="s">
        <v>21283</v>
      </c>
      <c r="E5221" s="33" t="s">
        <v>29226</v>
      </c>
    </row>
    <row r="5222" spans="1:5" x14ac:dyDescent="0.2">
      <c r="A5222" s="32">
        <v>38089</v>
      </c>
      <c r="B5222" s="32" t="s">
        <v>29227</v>
      </c>
      <c r="C5222" s="32" t="s">
        <v>21194</v>
      </c>
      <c r="D5222" s="32" t="s">
        <v>21283</v>
      </c>
      <c r="E5222" s="33" t="s">
        <v>29228</v>
      </c>
    </row>
    <row r="5223" spans="1:5" x14ac:dyDescent="0.2">
      <c r="A5223" s="32">
        <v>38111</v>
      </c>
      <c r="B5223" s="32" t="s">
        <v>29229</v>
      </c>
      <c r="C5223" s="32" t="s">
        <v>21194</v>
      </c>
      <c r="D5223" s="32" t="s">
        <v>21283</v>
      </c>
      <c r="E5223" s="33" t="s">
        <v>935</v>
      </c>
    </row>
    <row r="5224" spans="1:5" x14ac:dyDescent="0.2">
      <c r="A5224" s="32">
        <v>38090</v>
      </c>
      <c r="B5224" s="32" t="s">
        <v>29230</v>
      </c>
      <c r="C5224" s="32" t="s">
        <v>21194</v>
      </c>
      <c r="D5224" s="32" t="s">
        <v>21283</v>
      </c>
      <c r="E5224" s="33" t="s">
        <v>29231</v>
      </c>
    </row>
    <row r="5225" spans="1:5" x14ac:dyDescent="0.2">
      <c r="A5225" s="32">
        <v>11786</v>
      </c>
      <c r="B5225" s="32" t="s">
        <v>29232</v>
      </c>
      <c r="C5225" s="32" t="s">
        <v>21194</v>
      </c>
      <c r="D5225" s="32" t="s">
        <v>21283</v>
      </c>
      <c r="E5225" s="33" t="s">
        <v>29233</v>
      </c>
    </row>
    <row r="5226" spans="1:5" x14ac:dyDescent="0.2">
      <c r="A5226" s="32">
        <v>13726</v>
      </c>
      <c r="B5226" s="32" t="s">
        <v>29234</v>
      </c>
      <c r="C5226" s="32" t="s">
        <v>21194</v>
      </c>
      <c r="D5226" s="32" t="s">
        <v>21303</v>
      </c>
      <c r="E5226" s="33" t="s">
        <v>29235</v>
      </c>
    </row>
    <row r="5227" spans="1:5" x14ac:dyDescent="0.2">
      <c r="A5227" s="32">
        <v>38400</v>
      </c>
      <c r="B5227" s="32" t="s">
        <v>29236</v>
      </c>
      <c r="C5227" s="32" t="s">
        <v>21194</v>
      </c>
      <c r="D5227" s="32" t="s">
        <v>21283</v>
      </c>
      <c r="E5227" s="33" t="s">
        <v>11458</v>
      </c>
    </row>
    <row r="5228" spans="1:5" x14ac:dyDescent="0.2">
      <c r="A5228" s="32">
        <v>12627</v>
      </c>
      <c r="B5228" s="32" t="s">
        <v>29237</v>
      </c>
      <c r="C5228" s="32" t="s">
        <v>21194</v>
      </c>
      <c r="D5228" s="32" t="s">
        <v>21303</v>
      </c>
      <c r="E5228" s="33" t="s">
        <v>22330</v>
      </c>
    </row>
    <row r="5229" spans="1:5" x14ac:dyDescent="0.2">
      <c r="A5229" s="32">
        <v>6138</v>
      </c>
      <c r="B5229" s="32" t="s">
        <v>29238</v>
      </c>
      <c r="C5229" s="32" t="s">
        <v>21194</v>
      </c>
      <c r="D5229" s="32" t="s">
        <v>21283</v>
      </c>
      <c r="E5229" s="33" t="s">
        <v>24090</v>
      </c>
    </row>
    <row r="5230" spans="1:5" x14ac:dyDescent="0.2">
      <c r="A5230" s="32">
        <v>39996</v>
      </c>
      <c r="B5230" s="32" t="s">
        <v>29239</v>
      </c>
      <c r="C5230" s="32" t="s">
        <v>21259</v>
      </c>
      <c r="D5230" s="32" t="s">
        <v>21303</v>
      </c>
      <c r="E5230" s="33" t="s">
        <v>1745</v>
      </c>
    </row>
    <row r="5231" spans="1:5" x14ac:dyDescent="0.2">
      <c r="A5231" s="32">
        <v>10478</v>
      </c>
      <c r="B5231" s="32" t="s">
        <v>29240</v>
      </c>
      <c r="C5231" s="32" t="s">
        <v>21351</v>
      </c>
      <c r="D5231" s="32" t="s">
        <v>21283</v>
      </c>
      <c r="E5231" s="33" t="s">
        <v>23244</v>
      </c>
    </row>
    <row r="5232" spans="1:5" x14ac:dyDescent="0.2">
      <c r="A5232" s="32">
        <v>10475</v>
      </c>
      <c r="B5232" s="32" t="s">
        <v>29241</v>
      </c>
      <c r="C5232" s="32" t="s">
        <v>21351</v>
      </c>
      <c r="D5232" s="32" t="s">
        <v>21283</v>
      </c>
      <c r="E5232" s="33" t="s">
        <v>29242</v>
      </c>
    </row>
    <row r="5233" spans="1:5" x14ac:dyDescent="0.2">
      <c r="A5233" s="32">
        <v>10481</v>
      </c>
      <c r="B5233" s="32" t="s">
        <v>29243</v>
      </c>
      <c r="C5233" s="32" t="s">
        <v>21351</v>
      </c>
      <c r="D5233" s="32" t="s">
        <v>21283</v>
      </c>
      <c r="E5233" s="33" t="s">
        <v>7779</v>
      </c>
    </row>
    <row r="5234" spans="1:5" x14ac:dyDescent="0.2">
      <c r="A5234" s="32">
        <v>4031</v>
      </c>
      <c r="B5234" s="32" t="s">
        <v>29244</v>
      </c>
      <c r="C5234" s="32" t="s">
        <v>21286</v>
      </c>
      <c r="D5234" s="32" t="s">
        <v>21303</v>
      </c>
      <c r="E5234" s="33" t="s">
        <v>8243</v>
      </c>
    </row>
    <row r="5235" spans="1:5" x14ac:dyDescent="0.2">
      <c r="A5235" s="32">
        <v>4030</v>
      </c>
      <c r="B5235" s="32" t="s">
        <v>29245</v>
      </c>
      <c r="C5235" s="32" t="s">
        <v>21286</v>
      </c>
      <c r="D5235" s="32" t="s">
        <v>21303</v>
      </c>
      <c r="E5235" s="33" t="s">
        <v>9001</v>
      </c>
    </row>
    <row r="5236" spans="1:5" x14ac:dyDescent="0.2">
      <c r="A5236" s="32">
        <v>39399</v>
      </c>
      <c r="B5236" s="32" t="s">
        <v>29246</v>
      </c>
      <c r="C5236" s="32" t="s">
        <v>21194</v>
      </c>
      <c r="D5236" s="32" t="s">
        <v>21303</v>
      </c>
      <c r="E5236" s="33" t="s">
        <v>29247</v>
      </c>
    </row>
    <row r="5237" spans="1:5" x14ac:dyDescent="0.2">
      <c r="A5237" s="32">
        <v>39400</v>
      </c>
      <c r="B5237" s="32" t="s">
        <v>29248</v>
      </c>
      <c r="C5237" s="32" t="s">
        <v>21194</v>
      </c>
      <c r="D5237" s="32" t="s">
        <v>21303</v>
      </c>
      <c r="E5237" s="33" t="s">
        <v>29249</v>
      </c>
    </row>
    <row r="5238" spans="1:5" x14ac:dyDescent="0.2">
      <c r="A5238" s="32">
        <v>39401</v>
      </c>
      <c r="B5238" s="32" t="s">
        <v>29250</v>
      </c>
      <c r="C5238" s="32" t="s">
        <v>21194</v>
      </c>
      <c r="D5238" s="32" t="s">
        <v>21303</v>
      </c>
      <c r="E5238" s="33" t="s">
        <v>29251</v>
      </c>
    </row>
    <row r="5239" spans="1:5" x14ac:dyDescent="0.2">
      <c r="A5239" s="32">
        <v>11652</v>
      </c>
      <c r="B5239" s="32" t="s">
        <v>29252</v>
      </c>
      <c r="C5239" s="32" t="s">
        <v>21194</v>
      </c>
      <c r="D5239" s="32" t="s">
        <v>21303</v>
      </c>
      <c r="E5239" s="33" t="s">
        <v>29253</v>
      </c>
    </row>
    <row r="5240" spans="1:5" x14ac:dyDescent="0.2">
      <c r="A5240" s="32">
        <v>13896</v>
      </c>
      <c r="B5240" s="32" t="s">
        <v>29254</v>
      </c>
      <c r="C5240" s="32" t="s">
        <v>21194</v>
      </c>
      <c r="D5240" s="32" t="s">
        <v>21303</v>
      </c>
      <c r="E5240" s="33" t="s">
        <v>29255</v>
      </c>
    </row>
    <row r="5241" spans="1:5" x14ac:dyDescent="0.2">
      <c r="A5241" s="32">
        <v>13475</v>
      </c>
      <c r="B5241" s="32" t="s">
        <v>29256</v>
      </c>
      <c r="C5241" s="32" t="s">
        <v>21194</v>
      </c>
      <c r="D5241" s="32" t="s">
        <v>21303</v>
      </c>
      <c r="E5241" s="33" t="s">
        <v>29257</v>
      </c>
    </row>
    <row r="5242" spans="1:5" x14ac:dyDescent="0.2">
      <c r="A5242" s="32">
        <v>25971</v>
      </c>
      <c r="B5242" s="32" t="s">
        <v>29258</v>
      </c>
      <c r="C5242" s="32" t="s">
        <v>21194</v>
      </c>
      <c r="D5242" s="32" t="s">
        <v>21303</v>
      </c>
      <c r="E5242" s="33" t="s">
        <v>29259</v>
      </c>
    </row>
    <row r="5243" spans="1:5" x14ac:dyDescent="0.2">
      <c r="A5243" s="32">
        <v>25970</v>
      </c>
      <c r="B5243" s="32" t="s">
        <v>29260</v>
      </c>
      <c r="C5243" s="32" t="s">
        <v>21194</v>
      </c>
      <c r="D5243" s="32" t="s">
        <v>21303</v>
      </c>
      <c r="E5243" s="33" t="s">
        <v>29261</v>
      </c>
    </row>
    <row r="5244" spans="1:5" x14ac:dyDescent="0.2">
      <c r="A5244" s="32">
        <v>13476</v>
      </c>
      <c r="B5244" s="32" t="s">
        <v>29262</v>
      </c>
      <c r="C5244" s="32" t="s">
        <v>21194</v>
      </c>
      <c r="D5244" s="32" t="s">
        <v>21303</v>
      </c>
      <c r="E5244" s="33" t="s">
        <v>29263</v>
      </c>
    </row>
    <row r="5245" spans="1:5" x14ac:dyDescent="0.2">
      <c r="A5245" s="32">
        <v>10488</v>
      </c>
      <c r="B5245" s="32" t="s">
        <v>29264</v>
      </c>
      <c r="C5245" s="32" t="s">
        <v>21194</v>
      </c>
      <c r="D5245" s="32" t="s">
        <v>21303</v>
      </c>
      <c r="E5245" s="33" t="s">
        <v>29265</v>
      </c>
    </row>
    <row r="5246" spans="1:5" x14ac:dyDescent="0.2">
      <c r="A5246" s="32">
        <v>13606</v>
      </c>
      <c r="B5246" s="32" t="s">
        <v>29266</v>
      </c>
      <c r="C5246" s="32" t="s">
        <v>21194</v>
      </c>
      <c r="D5246" s="32" t="s">
        <v>21303</v>
      </c>
      <c r="E5246" s="33" t="s">
        <v>29267</v>
      </c>
    </row>
    <row r="5247" spans="1:5" x14ac:dyDescent="0.2">
      <c r="A5247" s="32">
        <v>10489</v>
      </c>
      <c r="B5247" s="32" t="s">
        <v>29268</v>
      </c>
      <c r="C5247" s="32" t="s">
        <v>21307</v>
      </c>
      <c r="D5247" s="32" t="s">
        <v>21283</v>
      </c>
      <c r="E5247" s="33" t="s">
        <v>24966</v>
      </c>
    </row>
    <row r="5248" spans="1:5" x14ac:dyDescent="0.2">
      <c r="A5248" s="32">
        <v>41073</v>
      </c>
      <c r="B5248" s="32" t="s">
        <v>29269</v>
      </c>
      <c r="C5248" s="32" t="s">
        <v>21603</v>
      </c>
      <c r="D5248" s="32" t="s">
        <v>21283</v>
      </c>
      <c r="E5248" s="33" t="s">
        <v>29270</v>
      </c>
    </row>
    <row r="5249" spans="1:5" x14ac:dyDescent="0.2">
      <c r="A5249" s="32">
        <v>34391</v>
      </c>
      <c r="B5249" s="32" t="s">
        <v>29271</v>
      </c>
      <c r="C5249" s="32" t="s">
        <v>21286</v>
      </c>
      <c r="D5249" s="32" t="s">
        <v>21283</v>
      </c>
      <c r="E5249" s="33" t="s">
        <v>29272</v>
      </c>
    </row>
    <row r="5250" spans="1:5" x14ac:dyDescent="0.2">
      <c r="A5250" s="32">
        <v>10496</v>
      </c>
      <c r="B5250" s="32" t="s">
        <v>29273</v>
      </c>
      <c r="C5250" s="32" t="s">
        <v>21286</v>
      </c>
      <c r="D5250" s="32" t="s">
        <v>21283</v>
      </c>
      <c r="E5250" s="33" t="s">
        <v>25548</v>
      </c>
    </row>
    <row r="5251" spans="1:5" x14ac:dyDescent="0.2">
      <c r="A5251" s="32">
        <v>10497</v>
      </c>
      <c r="B5251" s="32" t="s">
        <v>29274</v>
      </c>
      <c r="C5251" s="32" t="s">
        <v>21286</v>
      </c>
      <c r="D5251" s="32" t="s">
        <v>21283</v>
      </c>
      <c r="E5251" s="33" t="s">
        <v>29275</v>
      </c>
    </row>
    <row r="5252" spans="1:5" x14ac:dyDescent="0.2">
      <c r="A5252" s="32">
        <v>10504</v>
      </c>
      <c r="B5252" s="32" t="s">
        <v>29276</v>
      </c>
      <c r="C5252" s="32" t="s">
        <v>21286</v>
      </c>
      <c r="D5252" s="32" t="s">
        <v>21283</v>
      </c>
      <c r="E5252" s="33" t="s">
        <v>29277</v>
      </c>
    </row>
    <row r="5253" spans="1:5" x14ac:dyDescent="0.2">
      <c r="A5253" s="32">
        <v>34390</v>
      </c>
      <c r="B5253" s="32" t="s">
        <v>29278</v>
      </c>
      <c r="C5253" s="32" t="s">
        <v>21286</v>
      </c>
      <c r="D5253" s="32" t="s">
        <v>21283</v>
      </c>
      <c r="E5253" s="33" t="s">
        <v>29279</v>
      </c>
    </row>
    <row r="5254" spans="1:5" x14ac:dyDescent="0.2">
      <c r="A5254" s="32">
        <v>34389</v>
      </c>
      <c r="B5254" s="32" t="s">
        <v>29280</v>
      </c>
      <c r="C5254" s="32" t="s">
        <v>21286</v>
      </c>
      <c r="D5254" s="32" t="s">
        <v>21283</v>
      </c>
      <c r="E5254" s="33" t="s">
        <v>29281</v>
      </c>
    </row>
    <row r="5255" spans="1:5" x14ac:dyDescent="0.2">
      <c r="A5255" s="32">
        <v>34388</v>
      </c>
      <c r="B5255" s="32" t="s">
        <v>29282</v>
      </c>
      <c r="C5255" s="32" t="s">
        <v>21286</v>
      </c>
      <c r="D5255" s="32" t="s">
        <v>21283</v>
      </c>
      <c r="E5255" s="33" t="s">
        <v>29283</v>
      </c>
    </row>
    <row r="5256" spans="1:5" x14ac:dyDescent="0.2">
      <c r="A5256" s="32">
        <v>34387</v>
      </c>
      <c r="B5256" s="32" t="s">
        <v>29284</v>
      </c>
      <c r="C5256" s="32" t="s">
        <v>21286</v>
      </c>
      <c r="D5256" s="32" t="s">
        <v>21283</v>
      </c>
      <c r="E5256" s="33" t="s">
        <v>29285</v>
      </c>
    </row>
    <row r="5257" spans="1:5" x14ac:dyDescent="0.2">
      <c r="A5257" s="32">
        <v>11188</v>
      </c>
      <c r="B5257" s="32" t="s">
        <v>29286</v>
      </c>
      <c r="C5257" s="32" t="s">
        <v>21286</v>
      </c>
      <c r="D5257" s="32" t="s">
        <v>21283</v>
      </c>
      <c r="E5257" s="33" t="s">
        <v>29287</v>
      </c>
    </row>
    <row r="5258" spans="1:5" x14ac:dyDescent="0.2">
      <c r="A5258" s="32">
        <v>11189</v>
      </c>
      <c r="B5258" s="32" t="s">
        <v>29288</v>
      </c>
      <c r="C5258" s="32" t="s">
        <v>21286</v>
      </c>
      <c r="D5258" s="32" t="s">
        <v>21283</v>
      </c>
      <c r="E5258" s="33" t="s">
        <v>29289</v>
      </c>
    </row>
    <row r="5259" spans="1:5" x14ac:dyDescent="0.2">
      <c r="A5259" s="32">
        <v>21107</v>
      </c>
      <c r="B5259" s="32" t="s">
        <v>29290</v>
      </c>
      <c r="C5259" s="32" t="s">
        <v>21286</v>
      </c>
      <c r="D5259" s="32" t="s">
        <v>21283</v>
      </c>
      <c r="E5259" s="33" t="s">
        <v>29291</v>
      </c>
    </row>
    <row r="5260" spans="1:5" x14ac:dyDescent="0.2">
      <c r="A5260" s="32">
        <v>34386</v>
      </c>
      <c r="B5260" s="32" t="s">
        <v>29292</v>
      </c>
      <c r="C5260" s="32" t="s">
        <v>21286</v>
      </c>
      <c r="D5260" s="32" t="s">
        <v>21283</v>
      </c>
      <c r="E5260" s="33" t="s">
        <v>29293</v>
      </c>
    </row>
    <row r="5261" spans="1:5" x14ac:dyDescent="0.2">
      <c r="A5261" s="32">
        <v>10490</v>
      </c>
      <c r="B5261" s="32" t="s">
        <v>29294</v>
      </c>
      <c r="C5261" s="32" t="s">
        <v>21286</v>
      </c>
      <c r="D5261" s="32" t="s">
        <v>21287</v>
      </c>
      <c r="E5261" s="33" t="s">
        <v>24874</v>
      </c>
    </row>
    <row r="5262" spans="1:5" x14ac:dyDescent="0.2">
      <c r="A5262" s="32">
        <v>10492</v>
      </c>
      <c r="B5262" s="32" t="s">
        <v>29295</v>
      </c>
      <c r="C5262" s="32" t="s">
        <v>21286</v>
      </c>
      <c r="D5262" s="32" t="s">
        <v>21283</v>
      </c>
      <c r="E5262" s="33" t="s">
        <v>7650</v>
      </c>
    </row>
    <row r="5263" spans="1:5" x14ac:dyDescent="0.2">
      <c r="A5263" s="32">
        <v>10493</v>
      </c>
      <c r="B5263" s="32" t="s">
        <v>29296</v>
      </c>
      <c r="C5263" s="32" t="s">
        <v>21286</v>
      </c>
      <c r="D5263" s="32" t="s">
        <v>21283</v>
      </c>
      <c r="E5263" s="33" t="s">
        <v>29281</v>
      </c>
    </row>
    <row r="5264" spans="1:5" x14ac:dyDescent="0.2">
      <c r="A5264" s="32">
        <v>10491</v>
      </c>
      <c r="B5264" s="32" t="s">
        <v>29297</v>
      </c>
      <c r="C5264" s="32" t="s">
        <v>21286</v>
      </c>
      <c r="D5264" s="32" t="s">
        <v>21283</v>
      </c>
      <c r="E5264" s="33" t="s">
        <v>24673</v>
      </c>
    </row>
    <row r="5265" spans="1:5" x14ac:dyDescent="0.2">
      <c r="A5265" s="32">
        <v>34385</v>
      </c>
      <c r="B5265" s="32" t="s">
        <v>29298</v>
      </c>
      <c r="C5265" s="32" t="s">
        <v>21286</v>
      </c>
      <c r="D5265" s="32" t="s">
        <v>21283</v>
      </c>
      <c r="E5265" s="33" t="s">
        <v>29299</v>
      </c>
    </row>
    <row r="5266" spans="1:5" x14ac:dyDescent="0.2">
      <c r="A5266" s="32">
        <v>10499</v>
      </c>
      <c r="B5266" s="32" t="s">
        <v>29300</v>
      </c>
      <c r="C5266" s="32" t="s">
        <v>21286</v>
      </c>
      <c r="D5266" s="32" t="s">
        <v>21283</v>
      </c>
      <c r="E5266" s="33" t="s">
        <v>29301</v>
      </c>
    </row>
    <row r="5267" spans="1:5" x14ac:dyDescent="0.2">
      <c r="A5267" s="32">
        <v>34384</v>
      </c>
      <c r="B5267" s="32" t="s">
        <v>29302</v>
      </c>
      <c r="C5267" s="32" t="s">
        <v>21286</v>
      </c>
      <c r="D5267" s="32" t="s">
        <v>21283</v>
      </c>
      <c r="E5267" s="33" t="s">
        <v>29293</v>
      </c>
    </row>
    <row r="5268" spans="1:5" x14ac:dyDescent="0.2">
      <c r="A5268" s="32">
        <v>11185</v>
      </c>
      <c r="B5268" s="32" t="s">
        <v>29303</v>
      </c>
      <c r="C5268" s="32" t="s">
        <v>21286</v>
      </c>
      <c r="D5268" s="32" t="s">
        <v>21283</v>
      </c>
      <c r="E5268" s="33" t="s">
        <v>27955</v>
      </c>
    </row>
    <row r="5269" spans="1:5" x14ac:dyDescent="0.2">
      <c r="A5269" s="32">
        <v>10507</v>
      </c>
      <c r="B5269" s="32" t="s">
        <v>29304</v>
      </c>
      <c r="C5269" s="32" t="s">
        <v>21286</v>
      </c>
      <c r="D5269" s="32" t="s">
        <v>21283</v>
      </c>
      <c r="E5269" s="33" t="s">
        <v>29305</v>
      </c>
    </row>
    <row r="5270" spans="1:5" x14ac:dyDescent="0.2">
      <c r="A5270" s="32">
        <v>10505</v>
      </c>
      <c r="B5270" s="32" t="s">
        <v>29306</v>
      </c>
      <c r="C5270" s="32" t="s">
        <v>21286</v>
      </c>
      <c r="D5270" s="32" t="s">
        <v>21283</v>
      </c>
      <c r="E5270" s="33" t="s">
        <v>29307</v>
      </c>
    </row>
    <row r="5271" spans="1:5" x14ac:dyDescent="0.2">
      <c r="A5271" s="32">
        <v>10506</v>
      </c>
      <c r="B5271" s="32" t="s">
        <v>29308</v>
      </c>
      <c r="C5271" s="32" t="s">
        <v>21286</v>
      </c>
      <c r="D5271" s="32" t="s">
        <v>21283</v>
      </c>
      <c r="E5271" s="33" t="s">
        <v>29309</v>
      </c>
    </row>
    <row r="5272" spans="1:5" x14ac:dyDescent="0.2">
      <c r="A5272" s="32">
        <v>5031</v>
      </c>
      <c r="B5272" s="32" t="s">
        <v>29310</v>
      </c>
      <c r="C5272" s="32" t="s">
        <v>21286</v>
      </c>
      <c r="D5272" s="32" t="s">
        <v>21287</v>
      </c>
      <c r="E5272" s="33" t="s">
        <v>29311</v>
      </c>
    </row>
    <row r="5273" spans="1:5" x14ac:dyDescent="0.2">
      <c r="A5273" s="32">
        <v>10502</v>
      </c>
      <c r="B5273" s="32" t="s">
        <v>29312</v>
      </c>
      <c r="C5273" s="32" t="s">
        <v>21286</v>
      </c>
      <c r="D5273" s="32" t="s">
        <v>21283</v>
      </c>
      <c r="E5273" s="33" t="s">
        <v>29313</v>
      </c>
    </row>
    <row r="5274" spans="1:5" x14ac:dyDescent="0.2">
      <c r="A5274" s="32">
        <v>10501</v>
      </c>
      <c r="B5274" s="32" t="s">
        <v>29314</v>
      </c>
      <c r="C5274" s="32" t="s">
        <v>21286</v>
      </c>
      <c r="D5274" s="32" t="s">
        <v>21283</v>
      </c>
      <c r="E5274" s="33" t="s">
        <v>29315</v>
      </c>
    </row>
    <row r="5275" spans="1:5" x14ac:dyDescent="0.2">
      <c r="A5275" s="32">
        <v>10503</v>
      </c>
      <c r="B5275" s="32" t="s">
        <v>29316</v>
      </c>
      <c r="C5275" s="32" t="s">
        <v>21286</v>
      </c>
      <c r="D5275" s="32" t="s">
        <v>21283</v>
      </c>
      <c r="E5275" s="33" t="s">
        <v>29317</v>
      </c>
    </row>
    <row r="5276" spans="1:5" x14ac:dyDescent="0.2">
      <c r="A5276" s="32">
        <v>40270</v>
      </c>
      <c r="B5276" s="32" t="s">
        <v>29318</v>
      </c>
      <c r="C5276" s="32" t="s">
        <v>21259</v>
      </c>
      <c r="D5276" s="32" t="s">
        <v>21303</v>
      </c>
      <c r="E5276" s="33" t="s">
        <v>29319</v>
      </c>
    </row>
    <row r="5277" spans="1:5" x14ac:dyDescent="0.2">
      <c r="A5277" s="32">
        <v>20213</v>
      </c>
      <c r="B5277" s="32" t="s">
        <v>29320</v>
      </c>
      <c r="C5277" s="32" t="s">
        <v>21259</v>
      </c>
      <c r="D5277" s="32" t="s">
        <v>21283</v>
      </c>
      <c r="E5277" s="33" t="s">
        <v>29321</v>
      </c>
    </row>
    <row r="5278" spans="1:5" x14ac:dyDescent="0.2">
      <c r="A5278" s="32">
        <v>20211</v>
      </c>
      <c r="B5278" s="32" t="s">
        <v>29322</v>
      </c>
      <c r="C5278" s="32" t="s">
        <v>21259</v>
      </c>
      <c r="D5278" s="32" t="s">
        <v>21283</v>
      </c>
      <c r="E5278" s="33" t="s">
        <v>29323</v>
      </c>
    </row>
    <row r="5279" spans="1:5" x14ac:dyDescent="0.2">
      <c r="A5279" s="32">
        <v>4472</v>
      </c>
      <c r="B5279" s="32" t="s">
        <v>29324</v>
      </c>
      <c r="C5279" s="32" t="s">
        <v>21259</v>
      </c>
      <c r="D5279" s="32" t="s">
        <v>21283</v>
      </c>
      <c r="E5279" s="33" t="s">
        <v>3124</v>
      </c>
    </row>
    <row r="5280" spans="1:5" x14ac:dyDescent="0.2">
      <c r="A5280" s="32">
        <v>35272</v>
      </c>
      <c r="B5280" s="32" t="s">
        <v>29325</v>
      </c>
      <c r="C5280" s="32" t="s">
        <v>21259</v>
      </c>
      <c r="D5280" s="32" t="s">
        <v>21283</v>
      </c>
      <c r="E5280" s="33" t="s">
        <v>29326</v>
      </c>
    </row>
    <row r="5281" spans="1:5" x14ac:dyDescent="0.2">
      <c r="A5281" s="32">
        <v>4448</v>
      </c>
      <c r="B5281" s="32" t="s">
        <v>29327</v>
      </c>
      <c r="C5281" s="32" t="s">
        <v>21259</v>
      </c>
      <c r="D5281" s="32" t="s">
        <v>21283</v>
      </c>
      <c r="E5281" s="33" t="s">
        <v>27570</v>
      </c>
    </row>
    <row r="5282" spans="1:5" x14ac:dyDescent="0.2">
      <c r="A5282" s="32">
        <v>4425</v>
      </c>
      <c r="B5282" s="32" t="s">
        <v>29328</v>
      </c>
      <c r="C5282" s="32" t="s">
        <v>21259</v>
      </c>
      <c r="D5282" s="32" t="s">
        <v>21283</v>
      </c>
      <c r="E5282" s="33" t="s">
        <v>7682</v>
      </c>
    </row>
    <row r="5283" spans="1:5" x14ac:dyDescent="0.2">
      <c r="A5283" s="32">
        <v>4481</v>
      </c>
      <c r="B5283" s="32" t="s">
        <v>29329</v>
      </c>
      <c r="C5283" s="32" t="s">
        <v>21259</v>
      </c>
      <c r="D5283" s="32" t="s">
        <v>21283</v>
      </c>
      <c r="E5283" s="33" t="s">
        <v>6915</v>
      </c>
    </row>
    <row r="5284" spans="1:5" x14ac:dyDescent="0.2">
      <c r="A5284" s="32">
        <v>34345</v>
      </c>
      <c r="B5284" s="32" t="s">
        <v>29330</v>
      </c>
      <c r="C5284" s="32" t="s">
        <v>21307</v>
      </c>
      <c r="D5284" s="32" t="s">
        <v>21283</v>
      </c>
      <c r="E5284" s="33" t="s">
        <v>6918</v>
      </c>
    </row>
    <row r="5285" spans="1:5" x14ac:dyDescent="0.2">
      <c r="A5285" s="32">
        <v>41096</v>
      </c>
      <c r="B5285" s="32" t="s">
        <v>29331</v>
      </c>
      <c r="C5285" s="32" t="s">
        <v>21603</v>
      </c>
      <c r="D5285" s="32" t="s">
        <v>21283</v>
      </c>
      <c r="E5285" s="33" t="s">
        <v>29332</v>
      </c>
    </row>
    <row r="5286" spans="1:5" x14ac:dyDescent="0.2">
      <c r="A5286" s="32">
        <v>41776</v>
      </c>
      <c r="B5286" s="32" t="s">
        <v>29333</v>
      </c>
      <c r="C5286" s="32" t="s">
        <v>21307</v>
      </c>
      <c r="D5286" s="32" t="s">
        <v>21283</v>
      </c>
      <c r="E5286" s="33" t="s">
        <v>6155</v>
      </c>
    </row>
    <row r="5287" spans="1:5" x14ac:dyDescent="0.2">
      <c r="A5287" s="32">
        <v>11157</v>
      </c>
      <c r="B5287" s="32" t="s">
        <v>29334</v>
      </c>
      <c r="C5287" s="32" t="s">
        <v>21310</v>
      </c>
      <c r="D5287" s="32" t="s">
        <v>21283</v>
      </c>
      <c r="E5287" s="33" t="s">
        <v>29335</v>
      </c>
    </row>
    <row r="5288" spans="1:5" x14ac:dyDescent="0.2">
      <c r="A5288" s="32" t="s">
        <v>39</v>
      </c>
    </row>
    <row r="5289" spans="1:5" x14ac:dyDescent="0.2">
      <c r="A5289" s="32" t="s">
        <v>29336</v>
      </c>
    </row>
  </sheetData>
  <sheetProtection algorithmName="SHA-512" hashValue="HMpPsM00cMxTCbX9wQThxi+gQD95bLJQXXp6T4LxE6tDgpvyI/+wkyIxF15a+B2mj4uUmXEfCkOYSWTKI+somQ==" saltValue="Y0Twb5MDQwKwSa/dqeIUWw==" spinCount="100000" sheet="1" objects="1" scenarios="1"/>
  <pageMargins left="0.78740157499999996" right="0.78740157499999996" top="0.984251969" bottom="0.984251969" header="0.5" footer="0.5"/>
  <pageSetup orientation="portrait" horizontalDpi="300" verticalDpi="300" copies="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EA6A2F-F669-4B73-B0FA-4E36568375BF}">
  <dimension ref="A1:E9441"/>
  <sheetViews>
    <sheetView topLeftCell="A3308" workbookViewId="0">
      <selection activeCell="A3309" sqref="A3309"/>
    </sheetView>
  </sheetViews>
  <sheetFormatPr defaultRowHeight="12.75" x14ac:dyDescent="0.2"/>
  <cols>
    <col min="1" max="1" width="6.85546875" style="47" customWidth="1"/>
    <col min="2" max="2" width="70.42578125" style="47" customWidth="1"/>
    <col min="3" max="3" width="5.7109375" style="47" customWidth="1"/>
    <col min="4" max="4" width="10.7109375" style="47" customWidth="1"/>
    <col min="5" max="5" width="6.85546875" style="47" customWidth="1"/>
    <col min="6" max="16384" width="9.140625" style="32"/>
  </cols>
  <sheetData>
    <row r="1" spans="1:5" x14ac:dyDescent="0.2">
      <c r="A1" s="43">
        <v>3126</v>
      </c>
      <c r="B1" s="44" t="s">
        <v>11781</v>
      </c>
      <c r="C1" s="45" t="s">
        <v>31</v>
      </c>
      <c r="D1" s="46">
        <v>10</v>
      </c>
      <c r="E1" s="47" t="s">
        <v>11782</v>
      </c>
    </row>
    <row r="2" spans="1:5" ht="21.75" customHeight="1" x14ac:dyDescent="0.2">
      <c r="A2" s="43">
        <v>3131</v>
      </c>
      <c r="B2" s="44" t="s">
        <v>11783</v>
      </c>
      <c r="C2" s="45" t="s">
        <v>31</v>
      </c>
      <c r="D2" s="46">
        <v>19.579999999999998</v>
      </c>
    </row>
    <row r="3" spans="1:5" ht="21.75" customHeight="1" x14ac:dyDescent="0.2">
      <c r="A3" s="43">
        <v>3128</v>
      </c>
      <c r="B3" s="44" t="s">
        <v>11784</v>
      </c>
      <c r="C3" s="45" t="s">
        <v>11785</v>
      </c>
      <c r="D3" s="46">
        <v>52.35</v>
      </c>
    </row>
    <row r="4" spans="1:5" x14ac:dyDescent="0.2">
      <c r="A4" s="43">
        <v>3127</v>
      </c>
      <c r="B4" s="44" t="s">
        <v>11786</v>
      </c>
      <c r="C4" s="45" t="s">
        <v>11785</v>
      </c>
      <c r="D4" s="46">
        <v>46.75</v>
      </c>
    </row>
    <row r="5" spans="1:5" x14ac:dyDescent="0.2">
      <c r="A5" s="43">
        <v>3129</v>
      </c>
      <c r="B5" s="44" t="s">
        <v>11787</v>
      </c>
      <c r="C5" s="45" t="s">
        <v>31</v>
      </c>
      <c r="D5" s="46">
        <v>9.74</v>
      </c>
    </row>
    <row r="6" spans="1:5" x14ac:dyDescent="0.2">
      <c r="A6" s="43">
        <v>3132</v>
      </c>
      <c r="B6" s="44" t="s">
        <v>11788</v>
      </c>
      <c r="C6" s="45" t="s">
        <v>31</v>
      </c>
      <c r="D6" s="46">
        <v>77.02</v>
      </c>
    </row>
    <row r="7" spans="1:5" x14ac:dyDescent="0.2">
      <c r="A7" s="43">
        <v>3130</v>
      </c>
      <c r="B7" s="44" t="s">
        <v>11789</v>
      </c>
      <c r="C7" s="45" t="s">
        <v>11785</v>
      </c>
      <c r="D7" s="46">
        <v>8.76</v>
      </c>
    </row>
    <row r="8" spans="1:5" x14ac:dyDescent="0.2">
      <c r="A8" s="43">
        <v>3133</v>
      </c>
      <c r="B8" s="44" t="s">
        <v>11790</v>
      </c>
      <c r="C8" s="45" t="s">
        <v>31</v>
      </c>
      <c r="D8" s="46">
        <v>0.62</v>
      </c>
    </row>
    <row r="9" spans="1:5" x14ac:dyDescent="0.2">
      <c r="A9" s="43">
        <v>3135</v>
      </c>
      <c r="B9" s="44" t="s">
        <v>11791</v>
      </c>
      <c r="C9" s="45" t="s">
        <v>31</v>
      </c>
      <c r="D9" s="46">
        <v>143.69</v>
      </c>
    </row>
    <row r="10" spans="1:5" x14ac:dyDescent="0.2">
      <c r="A10" s="43">
        <v>3134</v>
      </c>
      <c r="B10" s="44" t="s">
        <v>11792</v>
      </c>
      <c r="C10" s="45" t="s">
        <v>31</v>
      </c>
      <c r="D10" s="46">
        <v>57.58</v>
      </c>
    </row>
    <row r="11" spans="1:5" x14ac:dyDescent="0.2">
      <c r="A11" s="43">
        <v>3136</v>
      </c>
      <c r="B11" s="44" t="s">
        <v>11793</v>
      </c>
      <c r="C11" s="45" t="s">
        <v>31</v>
      </c>
      <c r="D11" s="46">
        <v>5.3</v>
      </c>
    </row>
    <row r="12" spans="1:5" x14ac:dyDescent="0.2">
      <c r="A12" s="43">
        <v>3125</v>
      </c>
      <c r="B12" s="44" t="s">
        <v>11794</v>
      </c>
      <c r="C12" s="45" t="s">
        <v>31</v>
      </c>
      <c r="D12" s="46">
        <v>4</v>
      </c>
    </row>
    <row r="13" spans="1:5" ht="22.5" x14ac:dyDescent="0.2">
      <c r="A13" s="43">
        <v>3472</v>
      </c>
      <c r="B13" s="44" t="s">
        <v>11795</v>
      </c>
      <c r="C13" s="45" t="s">
        <v>11796</v>
      </c>
      <c r="D13" s="46">
        <v>47.51</v>
      </c>
    </row>
    <row r="14" spans="1:5" ht="22.5" x14ac:dyDescent="0.2">
      <c r="A14" s="43">
        <v>3473</v>
      </c>
      <c r="B14" s="44" t="s">
        <v>11797</v>
      </c>
      <c r="C14" s="45" t="s">
        <v>11796</v>
      </c>
      <c r="D14" s="46">
        <v>25.18</v>
      </c>
    </row>
    <row r="15" spans="1:5" ht="22.5" x14ac:dyDescent="0.2">
      <c r="A15" s="43">
        <v>3474</v>
      </c>
      <c r="B15" s="44" t="s">
        <v>11798</v>
      </c>
      <c r="C15" s="45" t="s">
        <v>11796</v>
      </c>
      <c r="D15" s="46">
        <v>17.690000000000001</v>
      </c>
    </row>
    <row r="16" spans="1:5" ht="22.5" x14ac:dyDescent="0.2">
      <c r="A16" s="43">
        <v>7389</v>
      </c>
      <c r="B16" s="44" t="s">
        <v>11799</v>
      </c>
      <c r="C16" s="45" t="s">
        <v>11796</v>
      </c>
      <c r="D16" s="46">
        <v>13.99</v>
      </c>
    </row>
    <row r="17" spans="1:4" ht="22.5" x14ac:dyDescent="0.2">
      <c r="A17" s="43">
        <v>3475</v>
      </c>
      <c r="B17" s="44" t="s">
        <v>11800</v>
      </c>
      <c r="C17" s="45" t="s">
        <v>11796</v>
      </c>
      <c r="D17" s="46">
        <v>11.77</v>
      </c>
    </row>
    <row r="18" spans="1:4" ht="22.5" x14ac:dyDescent="0.2">
      <c r="A18" s="43">
        <v>7390</v>
      </c>
      <c r="B18" s="44" t="s">
        <v>11801</v>
      </c>
      <c r="C18" s="45" t="s">
        <v>11796</v>
      </c>
      <c r="D18" s="46">
        <v>10.28</v>
      </c>
    </row>
    <row r="19" spans="1:4" ht="22.5" x14ac:dyDescent="0.2">
      <c r="A19" s="43">
        <v>7391</v>
      </c>
      <c r="B19" s="44" t="s">
        <v>11802</v>
      </c>
      <c r="C19" s="45" t="s">
        <v>11796</v>
      </c>
      <c r="D19" s="46">
        <v>9.18</v>
      </c>
    </row>
    <row r="20" spans="1:4" ht="22.5" x14ac:dyDescent="0.2">
      <c r="A20" s="43">
        <v>3720</v>
      </c>
      <c r="B20" s="44" t="s">
        <v>11803</v>
      </c>
      <c r="C20" s="45" t="s">
        <v>11796</v>
      </c>
      <c r="D20" s="46">
        <v>7.31</v>
      </c>
    </row>
    <row r="21" spans="1:4" ht="22.5" x14ac:dyDescent="0.2">
      <c r="A21" s="43">
        <v>7392</v>
      </c>
      <c r="B21" s="44" t="s">
        <v>11804</v>
      </c>
      <c r="C21" s="45" t="s">
        <v>11796</v>
      </c>
      <c r="D21" s="46">
        <v>6.55</v>
      </c>
    </row>
    <row r="22" spans="1:4" ht="22.5" x14ac:dyDescent="0.2">
      <c r="A22" s="43">
        <v>3091</v>
      </c>
      <c r="B22" s="44" t="s">
        <v>11805</v>
      </c>
      <c r="C22" s="45" t="s">
        <v>11806</v>
      </c>
      <c r="D22" s="46">
        <v>56.31</v>
      </c>
    </row>
    <row r="23" spans="1:4" ht="22.5" x14ac:dyDescent="0.2">
      <c r="A23" s="43">
        <v>8185</v>
      </c>
      <c r="B23" s="44" t="s">
        <v>11807</v>
      </c>
      <c r="C23" s="45" t="s">
        <v>11808</v>
      </c>
      <c r="D23" s="46">
        <v>55.53</v>
      </c>
    </row>
    <row r="24" spans="1:4" ht="33.75" x14ac:dyDescent="0.2">
      <c r="A24" s="43">
        <v>7339</v>
      </c>
      <c r="B24" s="44" t="s">
        <v>11809</v>
      </c>
      <c r="C24" s="45" t="s">
        <v>11796</v>
      </c>
      <c r="D24" s="46">
        <v>26.55</v>
      </c>
    </row>
    <row r="25" spans="1:4" x14ac:dyDescent="0.2">
      <c r="A25" s="43">
        <v>3085</v>
      </c>
      <c r="B25" s="44" t="s">
        <v>11810</v>
      </c>
      <c r="C25" s="45" t="s">
        <v>11806</v>
      </c>
      <c r="D25" s="46">
        <v>732.3</v>
      </c>
    </row>
    <row r="26" spans="1:4" x14ac:dyDescent="0.2">
      <c r="A26" s="43">
        <v>3086</v>
      </c>
      <c r="B26" s="44" t="s">
        <v>11811</v>
      </c>
      <c r="C26" s="45" t="s">
        <v>11806</v>
      </c>
      <c r="D26" s="46">
        <v>841.23</v>
      </c>
    </row>
    <row r="27" spans="1:4" ht="22.5" x14ac:dyDescent="0.2">
      <c r="A27" s="43">
        <v>3088</v>
      </c>
      <c r="B27" s="44" t="s">
        <v>11812</v>
      </c>
      <c r="C27" s="45" t="s">
        <v>11806</v>
      </c>
      <c r="D27" s="46">
        <v>940.19</v>
      </c>
    </row>
    <row r="28" spans="1:4" ht="22.5" x14ac:dyDescent="0.2">
      <c r="A28" s="43">
        <v>3087</v>
      </c>
      <c r="B28" s="44" t="s">
        <v>11813</v>
      </c>
      <c r="C28" s="45" t="s">
        <v>11806</v>
      </c>
      <c r="D28" s="46">
        <v>1029.52</v>
      </c>
    </row>
    <row r="29" spans="1:4" x14ac:dyDescent="0.2">
      <c r="A29" s="43">
        <v>3080</v>
      </c>
      <c r="B29" s="44" t="s">
        <v>11814</v>
      </c>
      <c r="C29" s="45" t="s">
        <v>11806</v>
      </c>
      <c r="D29" s="46">
        <v>259.82</v>
      </c>
    </row>
    <row r="30" spans="1:4" x14ac:dyDescent="0.2">
      <c r="A30" s="43">
        <v>3079</v>
      </c>
      <c r="B30" s="44" t="s">
        <v>11815</v>
      </c>
      <c r="C30" s="45" t="s">
        <v>11806</v>
      </c>
      <c r="D30" s="46">
        <v>134.33000000000001</v>
      </c>
    </row>
    <row r="31" spans="1:4" x14ac:dyDescent="0.2">
      <c r="A31" s="43">
        <v>3082</v>
      </c>
      <c r="B31" s="44" t="s">
        <v>11816</v>
      </c>
      <c r="C31" s="45" t="s">
        <v>11806</v>
      </c>
      <c r="D31" s="46">
        <v>259.82</v>
      </c>
    </row>
    <row r="32" spans="1:4" x14ac:dyDescent="0.2">
      <c r="A32" s="43">
        <v>3081</v>
      </c>
      <c r="B32" s="44" t="s">
        <v>11817</v>
      </c>
      <c r="C32" s="45" t="s">
        <v>11806</v>
      </c>
      <c r="D32" s="46">
        <v>134.33000000000001</v>
      </c>
    </row>
    <row r="33" spans="1:4" ht="22.5" x14ac:dyDescent="0.2">
      <c r="A33" s="43">
        <v>4115</v>
      </c>
      <c r="B33" s="44" t="s">
        <v>11818</v>
      </c>
      <c r="C33" s="45" t="s">
        <v>11819</v>
      </c>
      <c r="D33" s="46">
        <v>3.36</v>
      </c>
    </row>
    <row r="34" spans="1:4" ht="22.5" x14ac:dyDescent="0.2">
      <c r="A34" s="43">
        <v>3090</v>
      </c>
      <c r="B34" s="44" t="s">
        <v>11820</v>
      </c>
      <c r="C34" s="45" t="s">
        <v>11819</v>
      </c>
      <c r="D34" s="46">
        <v>4.7</v>
      </c>
    </row>
    <row r="35" spans="1:4" x14ac:dyDescent="0.2">
      <c r="A35" s="43">
        <v>4553</v>
      </c>
      <c r="B35" s="44" t="s">
        <v>11821</v>
      </c>
      <c r="C35" s="45" t="s">
        <v>11796</v>
      </c>
      <c r="D35" s="46">
        <v>61.51</v>
      </c>
    </row>
    <row r="36" spans="1:4" x14ac:dyDescent="0.2">
      <c r="A36" s="43">
        <v>7301</v>
      </c>
      <c r="B36" s="44" t="s">
        <v>11822</v>
      </c>
      <c r="C36" s="45" t="s">
        <v>11796</v>
      </c>
      <c r="D36" s="46">
        <v>38.340000000000003</v>
      </c>
    </row>
    <row r="37" spans="1:4" x14ac:dyDescent="0.2">
      <c r="A37" s="43">
        <v>7302</v>
      </c>
      <c r="B37" s="44" t="s">
        <v>11823</v>
      </c>
      <c r="C37" s="45" t="s">
        <v>11796</v>
      </c>
      <c r="D37" s="46">
        <v>15.66</v>
      </c>
    </row>
    <row r="38" spans="1:4" ht="22.5" x14ac:dyDescent="0.2">
      <c r="A38" s="43">
        <v>3089</v>
      </c>
      <c r="B38" s="44" t="s">
        <v>11824</v>
      </c>
      <c r="C38" s="45" t="s">
        <v>11796</v>
      </c>
      <c r="D38" s="46">
        <v>25.91</v>
      </c>
    </row>
    <row r="39" spans="1:4" ht="33.75" x14ac:dyDescent="0.2">
      <c r="A39" s="43">
        <v>7134</v>
      </c>
      <c r="B39" s="44" t="s">
        <v>11825</v>
      </c>
      <c r="C39" s="45" t="s">
        <v>11796</v>
      </c>
      <c r="D39" s="46">
        <v>48.47</v>
      </c>
    </row>
    <row r="40" spans="1:4" ht="33.75" x14ac:dyDescent="0.2">
      <c r="A40" s="43">
        <v>7135</v>
      </c>
      <c r="B40" s="44" t="s">
        <v>11826</v>
      </c>
      <c r="C40" s="45" t="s">
        <v>11796</v>
      </c>
      <c r="D40" s="46">
        <v>57.56</v>
      </c>
    </row>
    <row r="41" spans="1:4" ht="33.75" x14ac:dyDescent="0.2">
      <c r="A41" s="43">
        <v>7133</v>
      </c>
      <c r="B41" s="44" t="s">
        <v>11827</v>
      </c>
      <c r="C41" s="45" t="s">
        <v>11796</v>
      </c>
      <c r="D41" s="46">
        <v>26.93</v>
      </c>
    </row>
    <row r="42" spans="1:4" ht="22.5" x14ac:dyDescent="0.2">
      <c r="A42" s="43">
        <v>3078</v>
      </c>
      <c r="B42" s="44" t="s">
        <v>11828</v>
      </c>
      <c r="C42" s="45" t="s">
        <v>11806</v>
      </c>
      <c r="D42" s="46">
        <v>611.85</v>
      </c>
    </row>
    <row r="43" spans="1:4" ht="33.75" x14ac:dyDescent="0.2">
      <c r="A43" s="43">
        <v>3076</v>
      </c>
      <c r="B43" s="44" t="s">
        <v>11829</v>
      </c>
      <c r="C43" s="45" t="s">
        <v>31</v>
      </c>
      <c r="D43" s="46">
        <v>863.03</v>
      </c>
    </row>
    <row r="44" spans="1:4" ht="33.75" x14ac:dyDescent="0.2">
      <c r="A44" s="43">
        <v>3077</v>
      </c>
      <c r="B44" s="44" t="s">
        <v>11830</v>
      </c>
      <c r="C44" s="45" t="s">
        <v>31</v>
      </c>
      <c r="D44" s="46">
        <v>1726.23</v>
      </c>
    </row>
    <row r="45" spans="1:4" ht="22.5" x14ac:dyDescent="0.2">
      <c r="A45" s="43">
        <v>10017</v>
      </c>
      <c r="B45" s="44" t="s">
        <v>11831</v>
      </c>
      <c r="C45" s="45" t="s">
        <v>11806</v>
      </c>
      <c r="D45" s="46">
        <v>182.37</v>
      </c>
    </row>
    <row r="46" spans="1:4" ht="22.5" x14ac:dyDescent="0.2">
      <c r="A46" s="43">
        <v>9798</v>
      </c>
      <c r="B46" s="44" t="s">
        <v>11832</v>
      </c>
      <c r="C46" s="45" t="s">
        <v>11806</v>
      </c>
      <c r="D46" s="46">
        <v>195.23</v>
      </c>
    </row>
    <row r="47" spans="1:4" x14ac:dyDescent="0.2">
      <c r="B47" s="44" t="s">
        <v>11833</v>
      </c>
    </row>
    <row r="48" spans="1:4" x14ac:dyDescent="0.2">
      <c r="A48" s="43">
        <v>9791</v>
      </c>
      <c r="C48" s="45" t="s">
        <v>11806</v>
      </c>
      <c r="D48" s="46">
        <v>153.15</v>
      </c>
    </row>
    <row r="49" spans="1:4" ht="22.5" x14ac:dyDescent="0.2">
      <c r="A49" s="43">
        <v>9888</v>
      </c>
      <c r="B49" s="44" t="s">
        <v>11834</v>
      </c>
      <c r="C49" s="45" t="s">
        <v>11796</v>
      </c>
      <c r="D49" s="46">
        <v>141.58000000000001</v>
      </c>
    </row>
    <row r="50" spans="1:4" ht="22.5" x14ac:dyDescent="0.2">
      <c r="A50" s="43">
        <v>9153</v>
      </c>
      <c r="B50" s="44" t="s">
        <v>11835</v>
      </c>
      <c r="C50" s="45" t="s">
        <v>11796</v>
      </c>
      <c r="D50" s="46">
        <v>54.08</v>
      </c>
    </row>
    <row r="51" spans="1:4" ht="33.75" x14ac:dyDescent="0.2">
      <c r="A51" s="43">
        <v>3083</v>
      </c>
      <c r="B51" s="44" t="s">
        <v>11836</v>
      </c>
      <c r="C51" s="45" t="s">
        <v>11796</v>
      </c>
      <c r="D51" s="46">
        <v>10.44</v>
      </c>
    </row>
    <row r="52" spans="1:4" ht="33.75" x14ac:dyDescent="0.2">
      <c r="A52" s="43">
        <v>9802</v>
      </c>
      <c r="B52" s="44" t="s">
        <v>11837</v>
      </c>
      <c r="C52" s="45" t="s">
        <v>11796</v>
      </c>
      <c r="D52" s="46">
        <v>13.36</v>
      </c>
    </row>
    <row r="53" spans="1:4" ht="33.75" x14ac:dyDescent="0.2">
      <c r="A53" s="43">
        <v>9154</v>
      </c>
      <c r="B53" s="44" t="s">
        <v>11838</v>
      </c>
      <c r="C53" s="45" t="s">
        <v>11796</v>
      </c>
      <c r="D53" s="46">
        <v>16.350000000000001</v>
      </c>
    </row>
    <row r="54" spans="1:4" ht="22.5" x14ac:dyDescent="0.2">
      <c r="A54" s="43">
        <v>10067</v>
      </c>
      <c r="B54" s="44" t="s">
        <v>11839</v>
      </c>
      <c r="C54" s="45" t="s">
        <v>11796</v>
      </c>
      <c r="D54" s="46">
        <v>13.57</v>
      </c>
    </row>
    <row r="55" spans="1:4" ht="22.5" x14ac:dyDescent="0.2">
      <c r="A55" s="43">
        <v>3092</v>
      </c>
      <c r="B55" s="44" t="s">
        <v>11840</v>
      </c>
      <c r="C55" s="45" t="s">
        <v>11841</v>
      </c>
      <c r="D55" s="46">
        <v>5500</v>
      </c>
    </row>
    <row r="56" spans="1:4" ht="22.5" x14ac:dyDescent="0.2">
      <c r="A56" s="43">
        <v>3093</v>
      </c>
      <c r="B56" s="44" t="s">
        <v>11842</v>
      </c>
      <c r="C56" s="45" t="s">
        <v>11841</v>
      </c>
      <c r="D56" s="46">
        <v>8161.8</v>
      </c>
    </row>
    <row r="57" spans="1:4" ht="45" x14ac:dyDescent="0.2">
      <c r="A57" s="43">
        <v>12083</v>
      </c>
      <c r="B57" s="44" t="s">
        <v>11843</v>
      </c>
      <c r="C57" s="45" t="s">
        <v>11844</v>
      </c>
      <c r="D57" s="46">
        <v>44406.03</v>
      </c>
    </row>
    <row r="58" spans="1:4" ht="22.5" x14ac:dyDescent="0.2">
      <c r="A58" s="43">
        <v>9248</v>
      </c>
      <c r="B58" s="44" t="s">
        <v>11845</v>
      </c>
      <c r="C58" s="45" t="s">
        <v>31</v>
      </c>
      <c r="D58" s="46">
        <v>77.23</v>
      </c>
    </row>
    <row r="59" spans="1:4" x14ac:dyDescent="0.2">
      <c r="A59" s="43">
        <v>2643</v>
      </c>
      <c r="B59" s="44" t="s">
        <v>11846</v>
      </c>
      <c r="C59" s="45" t="s">
        <v>11806</v>
      </c>
      <c r="D59" s="46">
        <v>75.03</v>
      </c>
    </row>
    <row r="60" spans="1:4" ht="45" x14ac:dyDescent="0.2">
      <c r="A60" s="43">
        <v>2653</v>
      </c>
      <c r="B60" s="44" t="s">
        <v>11847</v>
      </c>
      <c r="C60" s="45" t="s">
        <v>31</v>
      </c>
      <c r="D60" s="46">
        <v>2004.85</v>
      </c>
    </row>
    <row r="61" spans="1:4" ht="45" x14ac:dyDescent="0.2">
      <c r="A61" s="43">
        <v>2648</v>
      </c>
      <c r="B61" s="44" t="s">
        <v>11848</v>
      </c>
      <c r="C61" s="45" t="s">
        <v>31</v>
      </c>
      <c r="D61" s="46">
        <v>1475.73</v>
      </c>
    </row>
    <row r="62" spans="1:4" ht="45" x14ac:dyDescent="0.2">
      <c r="A62" s="43">
        <v>2652</v>
      </c>
      <c r="B62" s="44" t="s">
        <v>11849</v>
      </c>
      <c r="C62" s="45" t="s">
        <v>31</v>
      </c>
      <c r="D62" s="46">
        <v>1218.93</v>
      </c>
    </row>
    <row r="63" spans="1:4" ht="45" x14ac:dyDescent="0.2">
      <c r="A63" s="43">
        <v>2646</v>
      </c>
      <c r="B63" s="44" t="s">
        <v>11850</v>
      </c>
      <c r="C63" s="45" t="s">
        <v>31</v>
      </c>
      <c r="D63" s="46">
        <v>808.52</v>
      </c>
    </row>
    <row r="64" spans="1:4" ht="45" x14ac:dyDescent="0.2">
      <c r="A64" s="43">
        <v>2650</v>
      </c>
      <c r="B64" s="44" t="s">
        <v>11851</v>
      </c>
      <c r="C64" s="45" t="s">
        <v>31</v>
      </c>
      <c r="D64" s="46">
        <v>1144.05</v>
      </c>
    </row>
    <row r="65" spans="1:4" ht="45" x14ac:dyDescent="0.2">
      <c r="A65" s="43">
        <v>2645</v>
      </c>
      <c r="B65" s="44" t="s">
        <v>11852</v>
      </c>
      <c r="C65" s="45" t="s">
        <v>31</v>
      </c>
      <c r="D65" s="46">
        <v>824.98</v>
      </c>
    </row>
    <row r="66" spans="1:4" ht="45" x14ac:dyDescent="0.2">
      <c r="A66" s="43">
        <v>2649</v>
      </c>
      <c r="B66" s="44" t="s">
        <v>11853</v>
      </c>
      <c r="C66" s="45" t="s">
        <v>31</v>
      </c>
      <c r="D66" s="46">
        <v>782.92</v>
      </c>
    </row>
    <row r="67" spans="1:4" ht="45" x14ac:dyDescent="0.2">
      <c r="A67" s="43">
        <v>2644</v>
      </c>
      <c r="B67" s="44" t="s">
        <v>11854</v>
      </c>
      <c r="C67" s="45" t="s">
        <v>31</v>
      </c>
      <c r="D67" s="46">
        <v>1144.05</v>
      </c>
    </row>
    <row r="68" spans="1:4" ht="45" x14ac:dyDescent="0.2">
      <c r="A68" s="43">
        <v>2654</v>
      </c>
      <c r="B68" s="44" t="s">
        <v>11855</v>
      </c>
      <c r="C68" s="45" t="s">
        <v>31</v>
      </c>
      <c r="D68" s="46">
        <v>4243.88</v>
      </c>
    </row>
    <row r="69" spans="1:4" ht="45" x14ac:dyDescent="0.2">
      <c r="A69" s="43">
        <v>2655</v>
      </c>
      <c r="B69" s="44" t="s">
        <v>11856</v>
      </c>
      <c r="C69" s="45" t="s">
        <v>31</v>
      </c>
      <c r="D69" s="46">
        <v>1910.89</v>
      </c>
    </row>
    <row r="70" spans="1:4" ht="45" x14ac:dyDescent="0.2">
      <c r="A70" s="43">
        <v>2647</v>
      </c>
      <c r="B70" s="44" t="s">
        <v>11857</v>
      </c>
      <c r="C70" s="45" t="s">
        <v>31</v>
      </c>
      <c r="D70" s="46">
        <v>1232.68</v>
      </c>
    </row>
    <row r="71" spans="1:4" ht="45" x14ac:dyDescent="0.2">
      <c r="A71" s="43">
        <v>2651</v>
      </c>
      <c r="B71" s="44" t="s">
        <v>11858</v>
      </c>
      <c r="C71" s="45" t="s">
        <v>31</v>
      </c>
      <c r="D71" s="46">
        <v>1384.32</v>
      </c>
    </row>
    <row r="72" spans="1:4" ht="22.5" x14ac:dyDescent="0.2">
      <c r="A72" s="43">
        <v>8220</v>
      </c>
      <c r="B72" s="44" t="s">
        <v>11859</v>
      </c>
      <c r="C72" s="45" t="s">
        <v>31</v>
      </c>
      <c r="D72" s="46">
        <v>7627.3</v>
      </c>
    </row>
    <row r="73" spans="1:4" x14ac:dyDescent="0.2">
      <c r="A73" s="43">
        <v>8219</v>
      </c>
      <c r="B73" s="44" t="s">
        <v>11860</v>
      </c>
      <c r="C73" s="45" t="s">
        <v>31</v>
      </c>
      <c r="D73" s="46">
        <v>6066.57</v>
      </c>
    </row>
    <row r="74" spans="1:4" ht="22.5" x14ac:dyDescent="0.2">
      <c r="A74" s="43">
        <v>10324</v>
      </c>
      <c r="B74" s="44" t="s">
        <v>11861</v>
      </c>
      <c r="C74" s="45" t="s">
        <v>31</v>
      </c>
      <c r="D74" s="46">
        <v>4135.4399999999996</v>
      </c>
    </row>
    <row r="75" spans="1:4" ht="22.5" x14ac:dyDescent="0.2">
      <c r="A75" s="43">
        <v>8722</v>
      </c>
      <c r="B75" s="44" t="s">
        <v>11862</v>
      </c>
      <c r="C75" s="45" t="s">
        <v>31</v>
      </c>
      <c r="D75" s="46">
        <v>587.20000000000005</v>
      </c>
    </row>
    <row r="76" spans="1:4" x14ac:dyDescent="0.2">
      <c r="A76" s="43">
        <v>9225</v>
      </c>
      <c r="B76" s="44" t="s">
        <v>11863</v>
      </c>
      <c r="C76" s="45" t="s">
        <v>31</v>
      </c>
      <c r="D76" s="46">
        <v>14.02</v>
      </c>
    </row>
    <row r="77" spans="1:4" x14ac:dyDescent="0.2">
      <c r="A77" s="43">
        <v>9226</v>
      </c>
      <c r="B77" s="44" t="s">
        <v>11864</v>
      </c>
      <c r="C77" s="45" t="s">
        <v>31</v>
      </c>
      <c r="D77" s="46">
        <v>14.02</v>
      </c>
    </row>
    <row r="78" spans="1:4" x14ac:dyDescent="0.2">
      <c r="A78" s="43">
        <v>9223</v>
      </c>
      <c r="B78" s="44" t="s">
        <v>11865</v>
      </c>
      <c r="C78" s="45" t="s">
        <v>31</v>
      </c>
      <c r="D78" s="46">
        <v>209.98</v>
      </c>
    </row>
    <row r="79" spans="1:4" x14ac:dyDescent="0.2">
      <c r="A79" s="43">
        <v>9224</v>
      </c>
      <c r="B79" s="44" t="s">
        <v>11866</v>
      </c>
      <c r="C79" s="45" t="s">
        <v>31</v>
      </c>
      <c r="D79" s="46">
        <v>162.18</v>
      </c>
    </row>
    <row r="80" spans="1:4" x14ac:dyDescent="0.2">
      <c r="A80" s="43">
        <v>11129</v>
      </c>
      <c r="B80" s="44" t="s">
        <v>11867</v>
      </c>
      <c r="C80" s="45" t="s">
        <v>31</v>
      </c>
      <c r="D80" s="46">
        <v>14.02</v>
      </c>
    </row>
    <row r="81" spans="1:4" ht="22.5" x14ac:dyDescent="0.2">
      <c r="A81" s="43">
        <v>2589</v>
      </c>
      <c r="B81" s="44" t="s">
        <v>11868</v>
      </c>
      <c r="C81" s="45" t="s">
        <v>11806</v>
      </c>
      <c r="D81" s="46">
        <v>111.32</v>
      </c>
    </row>
    <row r="82" spans="1:4" ht="22.5" x14ac:dyDescent="0.2">
      <c r="A82" s="43">
        <v>2591</v>
      </c>
      <c r="B82" s="44" t="s">
        <v>11869</v>
      </c>
      <c r="C82" s="45" t="s">
        <v>11806</v>
      </c>
      <c r="D82" s="46">
        <v>72.36</v>
      </c>
    </row>
    <row r="83" spans="1:4" ht="22.5" x14ac:dyDescent="0.2">
      <c r="A83" s="43">
        <v>2588</v>
      </c>
      <c r="B83" s="44" t="s">
        <v>11870</v>
      </c>
      <c r="C83" s="45" t="s">
        <v>11806</v>
      </c>
      <c r="D83" s="46">
        <v>80.88</v>
      </c>
    </row>
    <row r="84" spans="1:4" ht="22.5" x14ac:dyDescent="0.2">
      <c r="A84" s="43">
        <v>2590</v>
      </c>
      <c r="B84" s="44" t="s">
        <v>11871</v>
      </c>
      <c r="C84" s="45" t="s">
        <v>11806</v>
      </c>
      <c r="D84" s="46">
        <v>67.84</v>
      </c>
    </row>
    <row r="85" spans="1:4" x14ac:dyDescent="0.2">
      <c r="A85" s="43">
        <v>2614</v>
      </c>
      <c r="B85" s="44" t="s">
        <v>11872</v>
      </c>
      <c r="C85" s="45" t="s">
        <v>11806</v>
      </c>
      <c r="D85" s="46">
        <v>115.18</v>
      </c>
    </row>
    <row r="86" spans="1:4" ht="22.5" x14ac:dyDescent="0.2">
      <c r="A86" s="43">
        <v>10514</v>
      </c>
      <c r="B86" s="44" t="s">
        <v>11873</v>
      </c>
      <c r="C86" s="45" t="s">
        <v>11806</v>
      </c>
      <c r="D86" s="46">
        <v>145.75</v>
      </c>
    </row>
    <row r="87" spans="1:4" ht="22.5" x14ac:dyDescent="0.2">
      <c r="A87" s="43">
        <v>9032</v>
      </c>
      <c r="B87" s="44" t="s">
        <v>11874</v>
      </c>
      <c r="C87" s="45" t="s">
        <v>11806</v>
      </c>
      <c r="D87" s="46">
        <v>92.97</v>
      </c>
    </row>
    <row r="88" spans="1:4" x14ac:dyDescent="0.2">
      <c r="A88" s="43">
        <v>2582</v>
      </c>
      <c r="B88" s="44" t="s">
        <v>11875</v>
      </c>
      <c r="C88" s="45" t="s">
        <v>11806</v>
      </c>
      <c r="D88" s="46">
        <v>111.02</v>
      </c>
    </row>
    <row r="89" spans="1:4" ht="22.5" x14ac:dyDescent="0.2">
      <c r="A89" s="43">
        <v>2587</v>
      </c>
      <c r="B89" s="44" t="s">
        <v>11876</v>
      </c>
      <c r="C89" s="45" t="s">
        <v>11806</v>
      </c>
      <c r="D89" s="46">
        <v>66.63</v>
      </c>
    </row>
    <row r="90" spans="1:4" ht="22.5" x14ac:dyDescent="0.2">
      <c r="A90" s="43">
        <v>2586</v>
      </c>
      <c r="B90" s="44" t="s">
        <v>11877</v>
      </c>
      <c r="C90" s="45" t="s">
        <v>11806</v>
      </c>
      <c r="D90" s="46">
        <v>31.07</v>
      </c>
    </row>
    <row r="91" spans="1:4" ht="22.5" x14ac:dyDescent="0.2">
      <c r="A91" s="43">
        <v>4640</v>
      </c>
      <c r="B91" s="44" t="s">
        <v>11878</v>
      </c>
      <c r="C91" s="45" t="s">
        <v>11806</v>
      </c>
      <c r="D91" s="46">
        <v>64.39</v>
      </c>
    </row>
    <row r="92" spans="1:4" ht="22.5" x14ac:dyDescent="0.2">
      <c r="A92" s="43">
        <v>2583</v>
      </c>
      <c r="B92" s="44" t="s">
        <v>11879</v>
      </c>
      <c r="C92" s="45" t="s">
        <v>11806</v>
      </c>
      <c r="D92" s="46">
        <v>37.46</v>
      </c>
    </row>
    <row r="93" spans="1:4" ht="22.5" x14ac:dyDescent="0.2">
      <c r="A93" s="43">
        <v>2581</v>
      </c>
      <c r="B93" s="44" t="s">
        <v>11880</v>
      </c>
      <c r="C93" s="45" t="s">
        <v>11806</v>
      </c>
      <c r="D93" s="46">
        <v>15.21</v>
      </c>
    </row>
    <row r="94" spans="1:4" ht="22.5" x14ac:dyDescent="0.2">
      <c r="A94" s="43">
        <v>2585</v>
      </c>
      <c r="B94" s="44" t="s">
        <v>11881</v>
      </c>
      <c r="C94" s="45" t="s">
        <v>11806</v>
      </c>
      <c r="D94" s="46">
        <v>5.47</v>
      </c>
    </row>
    <row r="95" spans="1:4" ht="22.5" x14ac:dyDescent="0.2">
      <c r="A95" s="43">
        <v>10006</v>
      </c>
      <c r="B95" s="44" t="s">
        <v>11882</v>
      </c>
      <c r="C95" s="45" t="s">
        <v>11806</v>
      </c>
      <c r="D95" s="46">
        <v>19.7</v>
      </c>
    </row>
    <row r="96" spans="1:4" ht="22.5" x14ac:dyDescent="0.2">
      <c r="A96" s="43">
        <v>10516</v>
      </c>
      <c r="B96" s="44" t="s">
        <v>11883</v>
      </c>
      <c r="C96" s="45" t="s">
        <v>11806</v>
      </c>
      <c r="D96" s="46">
        <v>5.04</v>
      </c>
    </row>
    <row r="97" spans="1:4" ht="22.5" x14ac:dyDescent="0.2">
      <c r="A97" s="43">
        <v>2562</v>
      </c>
      <c r="B97" s="44" t="s">
        <v>11884</v>
      </c>
      <c r="C97" s="45" t="s">
        <v>11885</v>
      </c>
      <c r="D97" s="46">
        <v>146.69</v>
      </c>
    </row>
    <row r="98" spans="1:4" x14ac:dyDescent="0.2">
      <c r="A98" s="43">
        <v>8812</v>
      </c>
      <c r="B98" s="44" t="s">
        <v>11886</v>
      </c>
      <c r="C98" s="45" t="s">
        <v>11806</v>
      </c>
      <c r="D98" s="46">
        <v>10.47</v>
      </c>
    </row>
    <row r="99" spans="1:4" ht="22.5" x14ac:dyDescent="0.2">
      <c r="A99" s="43">
        <v>7197</v>
      </c>
      <c r="B99" s="44" t="s">
        <v>11887</v>
      </c>
      <c r="C99" s="45" t="s">
        <v>11888</v>
      </c>
      <c r="D99" s="46">
        <v>1857.85</v>
      </c>
    </row>
    <row r="100" spans="1:4" ht="22.5" x14ac:dyDescent="0.2">
      <c r="A100" s="43">
        <v>7191</v>
      </c>
      <c r="B100" s="44" t="s">
        <v>11889</v>
      </c>
      <c r="C100" s="45" t="s">
        <v>11888</v>
      </c>
      <c r="D100" s="46">
        <v>1001.68</v>
      </c>
    </row>
    <row r="101" spans="1:4" ht="22.5" x14ac:dyDescent="0.2">
      <c r="A101" s="43">
        <v>7194</v>
      </c>
      <c r="B101" s="44" t="s">
        <v>11890</v>
      </c>
      <c r="C101" s="45" t="s">
        <v>11888</v>
      </c>
      <c r="D101" s="46">
        <v>1384.17</v>
      </c>
    </row>
    <row r="102" spans="1:4" ht="22.5" x14ac:dyDescent="0.2">
      <c r="A102" s="43">
        <v>7189</v>
      </c>
      <c r="B102" s="44" t="s">
        <v>11891</v>
      </c>
      <c r="C102" s="45" t="s">
        <v>11888</v>
      </c>
      <c r="D102" s="46">
        <v>710.22</v>
      </c>
    </row>
    <row r="103" spans="1:4" ht="22.5" x14ac:dyDescent="0.2">
      <c r="A103" s="43">
        <v>7199</v>
      </c>
      <c r="B103" s="44" t="s">
        <v>11892</v>
      </c>
      <c r="C103" s="45" t="s">
        <v>11888</v>
      </c>
      <c r="D103" s="46">
        <v>2331.38</v>
      </c>
    </row>
    <row r="104" spans="1:4" x14ac:dyDescent="0.2">
      <c r="A104" s="43">
        <v>11105</v>
      </c>
      <c r="B104" s="44" t="s">
        <v>11893</v>
      </c>
      <c r="C104" s="45" t="s">
        <v>31</v>
      </c>
      <c r="D104" s="46">
        <v>2.83</v>
      </c>
    </row>
    <row r="105" spans="1:4" x14ac:dyDescent="0.2">
      <c r="A105" s="43">
        <v>2629</v>
      </c>
      <c r="B105" s="44" t="s">
        <v>11894</v>
      </c>
      <c r="C105" s="45" t="s">
        <v>11885</v>
      </c>
      <c r="D105" s="46">
        <v>8100</v>
      </c>
    </row>
    <row r="106" spans="1:4" x14ac:dyDescent="0.2">
      <c r="A106" s="43">
        <v>2632</v>
      </c>
      <c r="B106" s="44" t="s">
        <v>11895</v>
      </c>
      <c r="C106" s="45" t="s">
        <v>11885</v>
      </c>
      <c r="D106" s="46">
        <v>2179.4499999999998</v>
      </c>
    </row>
    <row r="107" spans="1:4" x14ac:dyDescent="0.2">
      <c r="A107" s="43">
        <v>2634</v>
      </c>
      <c r="B107" s="44" t="s">
        <v>11896</v>
      </c>
      <c r="C107" s="45" t="s">
        <v>11885</v>
      </c>
      <c r="D107" s="46">
        <v>1774.33</v>
      </c>
    </row>
    <row r="108" spans="1:4" x14ac:dyDescent="0.2">
      <c r="A108" s="43">
        <v>2592</v>
      </c>
      <c r="B108" s="44" t="s">
        <v>11897</v>
      </c>
      <c r="C108" s="45" t="s">
        <v>11796</v>
      </c>
      <c r="D108" s="46">
        <v>9.94</v>
      </c>
    </row>
    <row r="109" spans="1:4" x14ac:dyDescent="0.2">
      <c r="A109" s="43">
        <v>2626</v>
      </c>
      <c r="B109" s="44" t="s">
        <v>11898</v>
      </c>
      <c r="C109" s="45" t="s">
        <v>11899</v>
      </c>
      <c r="D109" s="46">
        <v>1.96</v>
      </c>
    </row>
    <row r="110" spans="1:4" x14ac:dyDescent="0.2">
      <c r="A110" s="43">
        <v>8190</v>
      </c>
      <c r="B110" s="44" t="s">
        <v>11900</v>
      </c>
      <c r="C110" s="45" t="s">
        <v>11899</v>
      </c>
      <c r="D110" s="46">
        <v>294.82</v>
      </c>
    </row>
    <row r="111" spans="1:4" ht="33.75" x14ac:dyDescent="0.2">
      <c r="A111" s="43">
        <v>2621</v>
      </c>
      <c r="B111" s="44" t="s">
        <v>11901</v>
      </c>
      <c r="C111" s="45" t="s">
        <v>11899</v>
      </c>
      <c r="D111" s="46">
        <v>46.32</v>
      </c>
    </row>
    <row r="112" spans="1:4" ht="22.5" x14ac:dyDescent="0.2">
      <c r="A112" s="43">
        <v>4555</v>
      </c>
      <c r="B112" s="44" t="s">
        <v>11902</v>
      </c>
      <c r="C112" s="45" t="s">
        <v>11899</v>
      </c>
      <c r="D112" s="46">
        <v>23.04</v>
      </c>
    </row>
    <row r="113" spans="1:4" ht="22.5" x14ac:dyDescent="0.2">
      <c r="A113" s="43">
        <v>2620</v>
      </c>
      <c r="B113" s="44" t="s">
        <v>11903</v>
      </c>
      <c r="C113" s="45" t="s">
        <v>11899</v>
      </c>
      <c r="D113" s="46">
        <v>25.75</v>
      </c>
    </row>
    <row r="114" spans="1:4" ht="22.5" x14ac:dyDescent="0.2">
      <c r="A114" s="43">
        <v>4960</v>
      </c>
      <c r="B114" s="44" t="s">
        <v>11904</v>
      </c>
      <c r="C114" s="45" t="s">
        <v>11899</v>
      </c>
      <c r="D114" s="46">
        <v>24.48</v>
      </c>
    </row>
    <row r="115" spans="1:4" ht="22.5" x14ac:dyDescent="0.2">
      <c r="A115" s="43">
        <v>2622</v>
      </c>
      <c r="B115" s="44" t="s">
        <v>11905</v>
      </c>
      <c r="C115" s="45" t="s">
        <v>11899</v>
      </c>
      <c r="D115" s="46">
        <v>28.16</v>
      </c>
    </row>
    <row r="116" spans="1:4" x14ac:dyDescent="0.2">
      <c r="A116" s="43">
        <v>2625</v>
      </c>
      <c r="B116" s="44" t="s">
        <v>11906</v>
      </c>
      <c r="C116" s="45" t="s">
        <v>11899</v>
      </c>
      <c r="D116" s="46">
        <v>7.71</v>
      </c>
    </row>
    <row r="117" spans="1:4" x14ac:dyDescent="0.2">
      <c r="A117" s="43">
        <v>2624</v>
      </c>
      <c r="B117" s="44" t="s">
        <v>11907</v>
      </c>
      <c r="C117" s="45" t="s">
        <v>11899</v>
      </c>
      <c r="D117" s="46">
        <v>12.24</v>
      </c>
    </row>
    <row r="118" spans="1:4" ht="22.5" x14ac:dyDescent="0.2">
      <c r="A118" s="43">
        <v>3606</v>
      </c>
      <c r="B118" s="44" t="s">
        <v>11908</v>
      </c>
      <c r="C118" s="45" t="s">
        <v>11885</v>
      </c>
      <c r="D118" s="46">
        <v>532.34</v>
      </c>
    </row>
    <row r="119" spans="1:4" ht="33.75" x14ac:dyDescent="0.2">
      <c r="A119" s="43">
        <v>3427</v>
      </c>
      <c r="B119" s="44" t="s">
        <v>11909</v>
      </c>
      <c r="C119" s="45" t="s">
        <v>11885</v>
      </c>
      <c r="D119" s="46">
        <v>10.86</v>
      </c>
    </row>
    <row r="120" spans="1:4" ht="33.75" x14ac:dyDescent="0.2">
      <c r="A120" s="43">
        <v>3442</v>
      </c>
      <c r="B120" s="44" t="s">
        <v>11910</v>
      </c>
      <c r="C120" s="45" t="s">
        <v>11885</v>
      </c>
      <c r="D120" s="46">
        <v>20.36</v>
      </c>
    </row>
    <row r="121" spans="1:4" ht="22.5" x14ac:dyDescent="0.2">
      <c r="A121" s="43">
        <v>2599</v>
      </c>
      <c r="B121" s="44" t="s">
        <v>11911</v>
      </c>
      <c r="C121" s="45" t="s">
        <v>11885</v>
      </c>
      <c r="D121" s="46">
        <v>455.25</v>
      </c>
    </row>
    <row r="122" spans="1:4" ht="22.5" x14ac:dyDescent="0.2">
      <c r="A122" s="43">
        <v>10957</v>
      </c>
      <c r="B122" s="44" t="s">
        <v>11912</v>
      </c>
      <c r="C122" s="45" t="s">
        <v>11885</v>
      </c>
      <c r="D122" s="46">
        <v>429.65</v>
      </c>
    </row>
    <row r="123" spans="1:4" ht="22.5" x14ac:dyDescent="0.2">
      <c r="A123" s="43">
        <v>2600</v>
      </c>
      <c r="B123" s="44" t="s">
        <v>11913</v>
      </c>
      <c r="C123" s="45" t="s">
        <v>11796</v>
      </c>
      <c r="D123" s="46">
        <v>55.5</v>
      </c>
    </row>
    <row r="124" spans="1:4" x14ac:dyDescent="0.2">
      <c r="A124" s="43">
        <v>7178</v>
      </c>
      <c r="B124" s="44" t="s">
        <v>11914</v>
      </c>
      <c r="C124" s="45" t="s">
        <v>11885</v>
      </c>
      <c r="D124" s="46">
        <v>80.260000000000005</v>
      </c>
    </row>
    <row r="125" spans="1:4" ht="22.5" x14ac:dyDescent="0.2">
      <c r="A125" s="43">
        <v>11466</v>
      </c>
      <c r="B125" s="44" t="s">
        <v>11915</v>
      </c>
      <c r="C125" s="45" t="s">
        <v>11796</v>
      </c>
      <c r="D125" s="46">
        <v>72.39</v>
      </c>
    </row>
    <row r="126" spans="1:4" ht="22.5" x14ac:dyDescent="0.2">
      <c r="A126" s="43">
        <v>11467</v>
      </c>
      <c r="B126" s="44" t="s">
        <v>11916</v>
      </c>
      <c r="C126" s="45" t="s">
        <v>11796</v>
      </c>
      <c r="D126" s="46">
        <v>81.58</v>
      </c>
    </row>
    <row r="127" spans="1:4" ht="22.5" x14ac:dyDescent="0.2">
      <c r="A127" s="43">
        <v>11468</v>
      </c>
      <c r="B127" s="44" t="s">
        <v>11917</v>
      </c>
      <c r="C127" s="45" t="s">
        <v>11796</v>
      </c>
      <c r="D127" s="46">
        <v>98.88</v>
      </c>
    </row>
    <row r="128" spans="1:4" ht="22.5" x14ac:dyDescent="0.2">
      <c r="A128" s="43">
        <v>4712</v>
      </c>
      <c r="B128" s="44" t="s">
        <v>11918</v>
      </c>
      <c r="C128" s="45" t="s">
        <v>11796</v>
      </c>
      <c r="D128" s="46">
        <v>15</v>
      </c>
    </row>
    <row r="129" spans="1:4" x14ac:dyDescent="0.2">
      <c r="A129" s="43">
        <v>2605</v>
      </c>
      <c r="B129" s="44" t="s">
        <v>11919</v>
      </c>
      <c r="C129" s="45" t="s">
        <v>11796</v>
      </c>
      <c r="D129" s="46">
        <v>1.45</v>
      </c>
    </row>
    <row r="130" spans="1:4" ht="45" x14ac:dyDescent="0.2">
      <c r="A130" s="43">
        <v>11462</v>
      </c>
      <c r="B130" s="44" t="s">
        <v>11920</v>
      </c>
      <c r="C130" s="45" t="s">
        <v>11796</v>
      </c>
      <c r="D130" s="46">
        <v>73.099999999999994</v>
      </c>
    </row>
    <row r="131" spans="1:4" ht="45" x14ac:dyDescent="0.2">
      <c r="A131" s="43">
        <v>11460</v>
      </c>
      <c r="B131" s="44" t="s">
        <v>11921</v>
      </c>
      <c r="C131" s="45" t="s">
        <v>11796</v>
      </c>
      <c r="D131" s="46">
        <v>71.510000000000005</v>
      </c>
    </row>
    <row r="132" spans="1:4" ht="45" x14ac:dyDescent="0.2">
      <c r="A132" s="43">
        <v>11461</v>
      </c>
      <c r="B132" s="44" t="s">
        <v>11922</v>
      </c>
      <c r="C132" s="45" t="s">
        <v>11796</v>
      </c>
      <c r="D132" s="46">
        <v>79.91</v>
      </c>
    </row>
    <row r="133" spans="1:4" ht="45" x14ac:dyDescent="0.2">
      <c r="A133" s="43">
        <v>11456</v>
      </c>
      <c r="B133" s="44" t="s">
        <v>11923</v>
      </c>
      <c r="C133" s="45" t="s">
        <v>11796</v>
      </c>
      <c r="D133" s="46">
        <v>96.1</v>
      </c>
    </row>
    <row r="134" spans="1:4" ht="45" x14ac:dyDescent="0.2">
      <c r="A134" s="43">
        <v>11454</v>
      </c>
      <c r="B134" s="44" t="s">
        <v>11924</v>
      </c>
      <c r="C134" s="45" t="s">
        <v>11796</v>
      </c>
      <c r="D134" s="46">
        <v>70.48</v>
      </c>
    </row>
    <row r="135" spans="1:4" ht="45" x14ac:dyDescent="0.2">
      <c r="A135" s="43">
        <v>11455</v>
      </c>
      <c r="B135" s="44" t="s">
        <v>11925</v>
      </c>
      <c r="C135" s="45" t="s">
        <v>11796</v>
      </c>
      <c r="D135" s="46">
        <v>77.430000000000007</v>
      </c>
    </row>
    <row r="136" spans="1:4" ht="45" x14ac:dyDescent="0.2">
      <c r="A136" s="43">
        <v>11459</v>
      </c>
      <c r="B136" s="44" t="s">
        <v>11926</v>
      </c>
      <c r="C136" s="45" t="s">
        <v>11796</v>
      </c>
      <c r="D136" s="46">
        <v>74.94</v>
      </c>
    </row>
    <row r="137" spans="1:4" ht="45" x14ac:dyDescent="0.2">
      <c r="A137" s="43">
        <v>11457</v>
      </c>
      <c r="B137" s="44" t="s">
        <v>11927</v>
      </c>
      <c r="C137" s="45" t="s">
        <v>11796</v>
      </c>
      <c r="D137" s="46">
        <v>66.37</v>
      </c>
    </row>
    <row r="138" spans="1:4" ht="45" x14ac:dyDescent="0.2">
      <c r="A138" s="43">
        <v>11458</v>
      </c>
      <c r="B138" s="44" t="s">
        <v>11928</v>
      </c>
      <c r="C138" s="45" t="s">
        <v>11796</v>
      </c>
      <c r="D138" s="46">
        <v>72.989999999999995</v>
      </c>
    </row>
    <row r="139" spans="1:4" ht="45" x14ac:dyDescent="0.2">
      <c r="A139" s="43">
        <v>11453</v>
      </c>
      <c r="B139" s="44" t="s">
        <v>11929</v>
      </c>
      <c r="C139" s="45" t="s">
        <v>11796</v>
      </c>
      <c r="D139" s="46">
        <v>76.02</v>
      </c>
    </row>
    <row r="140" spans="1:4" ht="45" x14ac:dyDescent="0.2">
      <c r="A140" s="43">
        <v>11451</v>
      </c>
      <c r="B140" s="44" t="s">
        <v>11930</v>
      </c>
      <c r="C140" s="45" t="s">
        <v>11796</v>
      </c>
      <c r="D140" s="46">
        <v>64.599999999999994</v>
      </c>
    </row>
    <row r="141" spans="1:4" ht="45" x14ac:dyDescent="0.2">
      <c r="A141" s="43">
        <v>11452</v>
      </c>
      <c r="B141" s="44" t="s">
        <v>11931</v>
      </c>
      <c r="C141" s="45" t="s">
        <v>11796</v>
      </c>
      <c r="D141" s="46">
        <v>68.44</v>
      </c>
    </row>
    <row r="142" spans="1:4" ht="45" x14ac:dyDescent="0.2">
      <c r="A142" s="43">
        <v>11465</v>
      </c>
      <c r="B142" s="44" t="s">
        <v>11932</v>
      </c>
      <c r="C142" s="45" t="s">
        <v>11796</v>
      </c>
      <c r="D142" s="46">
        <v>75.569999999999993</v>
      </c>
    </row>
    <row r="143" spans="1:4" ht="45" x14ac:dyDescent="0.2">
      <c r="A143" s="43">
        <v>11464</v>
      </c>
      <c r="B143" s="44" t="s">
        <v>11933</v>
      </c>
      <c r="C143" s="45" t="s">
        <v>11796</v>
      </c>
      <c r="D143" s="46">
        <v>64.599999999999994</v>
      </c>
    </row>
    <row r="144" spans="1:4" x14ac:dyDescent="0.2">
      <c r="A144" s="43">
        <v>11463</v>
      </c>
      <c r="C144" s="45" t="s">
        <v>11796</v>
      </c>
      <c r="D144" s="46">
        <v>62.74</v>
      </c>
    </row>
    <row r="145" spans="1:4" ht="45" x14ac:dyDescent="0.2">
      <c r="B145" s="44" t="s">
        <v>11934</v>
      </c>
    </row>
    <row r="146" spans="1:4" ht="33.75" x14ac:dyDescent="0.2">
      <c r="A146" s="43">
        <v>9104</v>
      </c>
      <c r="B146" s="44" t="s">
        <v>11935</v>
      </c>
      <c r="C146" s="45" t="s">
        <v>11796</v>
      </c>
      <c r="D146" s="46">
        <v>52.05</v>
      </c>
    </row>
    <row r="147" spans="1:4" ht="33.75" x14ac:dyDescent="0.2">
      <c r="A147" s="43">
        <v>11706</v>
      </c>
      <c r="B147" s="44" t="s">
        <v>11936</v>
      </c>
      <c r="C147" s="45" t="s">
        <v>11796</v>
      </c>
      <c r="D147" s="46">
        <v>152.28</v>
      </c>
    </row>
    <row r="148" spans="1:4" ht="22.5" x14ac:dyDescent="0.2">
      <c r="A148" s="43">
        <v>2607</v>
      </c>
      <c r="B148" s="44" t="s">
        <v>11937</v>
      </c>
      <c r="C148" s="45" t="s">
        <v>11796</v>
      </c>
      <c r="D148" s="46">
        <v>82.51</v>
      </c>
    </row>
    <row r="149" spans="1:4" ht="22.5" x14ac:dyDescent="0.2">
      <c r="A149" s="43">
        <v>2608</v>
      </c>
      <c r="B149" s="44" t="s">
        <v>11938</v>
      </c>
      <c r="C149" s="45" t="s">
        <v>11796</v>
      </c>
      <c r="D149" s="46">
        <v>70.09</v>
      </c>
    </row>
    <row r="150" spans="1:4" ht="22.5" x14ac:dyDescent="0.2">
      <c r="A150" s="43">
        <v>2604</v>
      </c>
      <c r="B150" s="44" t="s">
        <v>11939</v>
      </c>
      <c r="C150" s="45" t="s">
        <v>11796</v>
      </c>
      <c r="D150" s="46">
        <v>71.709999999999994</v>
      </c>
    </row>
    <row r="151" spans="1:4" x14ac:dyDescent="0.2">
      <c r="A151" s="43">
        <v>2602</v>
      </c>
      <c r="B151" s="44" t="s">
        <v>11940</v>
      </c>
      <c r="C151" s="45" t="s">
        <v>11796</v>
      </c>
      <c r="D151" s="46">
        <v>43.09</v>
      </c>
    </row>
    <row r="152" spans="1:4" ht="33.75" x14ac:dyDescent="0.2">
      <c r="A152" s="43">
        <v>2606</v>
      </c>
      <c r="B152" s="44" t="s">
        <v>11941</v>
      </c>
      <c r="C152" s="45" t="s">
        <v>11796</v>
      </c>
      <c r="D152" s="46">
        <v>30</v>
      </c>
    </row>
    <row r="153" spans="1:4" ht="22.5" x14ac:dyDescent="0.2">
      <c r="A153" s="43">
        <v>7176</v>
      </c>
      <c r="B153" s="44" t="s">
        <v>11942</v>
      </c>
      <c r="C153" s="45" t="s">
        <v>11796</v>
      </c>
      <c r="D153" s="46">
        <v>0.17</v>
      </c>
    </row>
    <row r="154" spans="1:4" ht="22.5" x14ac:dyDescent="0.2">
      <c r="A154" s="43">
        <v>2593</v>
      </c>
      <c r="B154" s="44" t="s">
        <v>11943</v>
      </c>
      <c r="C154" s="45" t="s">
        <v>11796</v>
      </c>
      <c r="D154" s="46">
        <v>0.87</v>
      </c>
    </row>
    <row r="155" spans="1:4" x14ac:dyDescent="0.2">
      <c r="A155" s="43">
        <v>2561</v>
      </c>
      <c r="B155" s="44" t="s">
        <v>11944</v>
      </c>
      <c r="C155" s="45" t="s">
        <v>11806</v>
      </c>
      <c r="D155" s="46">
        <v>5.12</v>
      </c>
    </row>
    <row r="156" spans="1:4" x14ac:dyDescent="0.2">
      <c r="A156" s="43">
        <v>2560</v>
      </c>
      <c r="B156" s="44" t="s">
        <v>11945</v>
      </c>
      <c r="C156" s="45" t="s">
        <v>11806</v>
      </c>
      <c r="D156" s="46">
        <v>5.19</v>
      </c>
    </row>
    <row r="157" spans="1:4" x14ac:dyDescent="0.2">
      <c r="A157" s="43">
        <v>10513</v>
      </c>
      <c r="B157" s="44" t="s">
        <v>11946</v>
      </c>
      <c r="C157" s="45" t="s">
        <v>11806</v>
      </c>
      <c r="D157" s="46">
        <v>135.38999999999999</v>
      </c>
    </row>
    <row r="158" spans="1:4" x14ac:dyDescent="0.2">
      <c r="A158" s="43">
        <v>4641</v>
      </c>
      <c r="B158" s="44" t="s">
        <v>11947</v>
      </c>
      <c r="C158" s="45" t="s">
        <v>11806</v>
      </c>
      <c r="D158" s="46">
        <v>5.19</v>
      </c>
    </row>
    <row r="159" spans="1:4" x14ac:dyDescent="0.2">
      <c r="A159" s="43">
        <v>12100</v>
      </c>
      <c r="B159" s="44" t="s">
        <v>11948</v>
      </c>
      <c r="C159" s="45" t="s">
        <v>11806</v>
      </c>
      <c r="D159" s="46">
        <v>20.399999999999999</v>
      </c>
    </row>
    <row r="160" spans="1:4" ht="33.75" x14ac:dyDescent="0.2">
      <c r="A160" s="43">
        <v>2559</v>
      </c>
      <c r="B160" s="44" t="s">
        <v>11949</v>
      </c>
      <c r="C160" s="45" t="s">
        <v>11806</v>
      </c>
      <c r="D160" s="46">
        <v>17.12</v>
      </c>
    </row>
    <row r="161" spans="1:4" ht="22.5" x14ac:dyDescent="0.2">
      <c r="A161" s="43">
        <v>2558</v>
      </c>
      <c r="B161" s="44" t="s">
        <v>11950</v>
      </c>
      <c r="C161" s="45" t="s">
        <v>11796</v>
      </c>
      <c r="D161" s="46">
        <v>0.8</v>
      </c>
    </row>
    <row r="162" spans="1:4" x14ac:dyDescent="0.2">
      <c r="A162" s="43">
        <v>10233</v>
      </c>
      <c r="B162" s="44" t="s">
        <v>11951</v>
      </c>
      <c r="C162" s="45" t="s">
        <v>11796</v>
      </c>
      <c r="D162" s="46">
        <v>52.05</v>
      </c>
    </row>
    <row r="163" spans="1:4" ht="22.5" x14ac:dyDescent="0.2">
      <c r="A163" s="43">
        <v>2576</v>
      </c>
      <c r="B163" s="44" t="s">
        <v>11952</v>
      </c>
      <c r="C163" s="45" t="s">
        <v>11806</v>
      </c>
      <c r="D163" s="46">
        <v>86.89</v>
      </c>
    </row>
    <row r="164" spans="1:4" ht="22.5" x14ac:dyDescent="0.2">
      <c r="A164" s="43">
        <v>2578</v>
      </c>
      <c r="B164" s="44" t="s">
        <v>11953</v>
      </c>
      <c r="C164" s="45" t="s">
        <v>11806</v>
      </c>
      <c r="D164" s="46">
        <v>68.64</v>
      </c>
    </row>
    <row r="165" spans="1:4" ht="22.5" x14ac:dyDescent="0.2">
      <c r="A165" s="43">
        <v>2577</v>
      </c>
      <c r="B165" s="44" t="s">
        <v>11954</v>
      </c>
      <c r="C165" s="45" t="s">
        <v>11806</v>
      </c>
      <c r="D165" s="46">
        <v>79.59</v>
      </c>
    </row>
    <row r="166" spans="1:4" ht="22.5" x14ac:dyDescent="0.2">
      <c r="A166" s="43">
        <v>2579</v>
      </c>
      <c r="B166" s="44" t="s">
        <v>11955</v>
      </c>
      <c r="C166" s="45" t="s">
        <v>11806</v>
      </c>
      <c r="D166" s="46">
        <v>66.55</v>
      </c>
    </row>
    <row r="167" spans="1:4" ht="22.5" x14ac:dyDescent="0.2">
      <c r="A167" s="43">
        <v>10195</v>
      </c>
      <c r="B167" s="44" t="s">
        <v>11956</v>
      </c>
      <c r="C167" s="45" t="s">
        <v>11806</v>
      </c>
      <c r="D167" s="46">
        <v>0.85</v>
      </c>
    </row>
    <row r="168" spans="1:4" ht="22.5" x14ac:dyDescent="0.2">
      <c r="A168" s="43">
        <v>2571</v>
      </c>
      <c r="B168" s="44" t="s">
        <v>11957</v>
      </c>
      <c r="C168" s="45" t="s">
        <v>11806</v>
      </c>
      <c r="D168" s="46">
        <v>46.57</v>
      </c>
    </row>
    <row r="169" spans="1:4" ht="22.5" x14ac:dyDescent="0.2">
      <c r="A169" s="43">
        <v>2570</v>
      </c>
      <c r="B169" s="44" t="s">
        <v>11958</v>
      </c>
      <c r="C169" s="45" t="s">
        <v>11806</v>
      </c>
      <c r="D169" s="46">
        <v>53.05</v>
      </c>
    </row>
    <row r="170" spans="1:4" ht="33.75" x14ac:dyDescent="0.2">
      <c r="A170" s="43">
        <v>2575</v>
      </c>
      <c r="B170" s="44" t="s">
        <v>11959</v>
      </c>
      <c r="C170" s="45" t="s">
        <v>11806</v>
      </c>
      <c r="D170" s="46">
        <v>41.43</v>
      </c>
    </row>
    <row r="171" spans="1:4" ht="33.75" x14ac:dyDescent="0.2">
      <c r="A171" s="43">
        <v>2573</v>
      </c>
      <c r="B171" s="44" t="s">
        <v>11960</v>
      </c>
      <c r="C171" s="45" t="s">
        <v>11806</v>
      </c>
      <c r="D171" s="46">
        <v>35.619999999999997</v>
      </c>
    </row>
    <row r="172" spans="1:4" ht="33.75" x14ac:dyDescent="0.2">
      <c r="A172" s="43">
        <v>2574</v>
      </c>
      <c r="B172" s="44" t="s">
        <v>11961</v>
      </c>
      <c r="C172" s="45" t="s">
        <v>11806</v>
      </c>
      <c r="D172" s="46">
        <v>29.8</v>
      </c>
    </row>
    <row r="173" spans="1:4" ht="33.75" x14ac:dyDescent="0.2">
      <c r="A173" s="43">
        <v>2572</v>
      </c>
      <c r="B173" s="44" t="s">
        <v>11962</v>
      </c>
      <c r="C173" s="45" t="s">
        <v>11806</v>
      </c>
      <c r="D173" s="46">
        <v>29.8</v>
      </c>
    </row>
    <row r="174" spans="1:4" ht="22.5" x14ac:dyDescent="0.2">
      <c r="A174" s="43">
        <v>2564</v>
      </c>
      <c r="B174" s="44" t="s">
        <v>11963</v>
      </c>
      <c r="C174" s="45" t="s">
        <v>11806</v>
      </c>
      <c r="D174" s="46">
        <v>17.62</v>
      </c>
    </row>
    <row r="175" spans="1:4" ht="22.5" x14ac:dyDescent="0.2">
      <c r="A175" s="43">
        <v>2565</v>
      </c>
      <c r="B175" s="44" t="s">
        <v>11964</v>
      </c>
      <c r="C175" s="45" t="s">
        <v>11806</v>
      </c>
      <c r="D175" s="46">
        <v>16.66</v>
      </c>
    </row>
    <row r="176" spans="1:4" ht="22.5" x14ac:dyDescent="0.2">
      <c r="A176" s="43">
        <v>2569</v>
      </c>
      <c r="B176" s="44" t="s">
        <v>11965</v>
      </c>
      <c r="C176" s="45" t="s">
        <v>11806</v>
      </c>
      <c r="D176" s="46">
        <v>5.47</v>
      </c>
    </row>
    <row r="177" spans="1:4" ht="22.5" x14ac:dyDescent="0.2">
      <c r="A177" s="43">
        <v>2563</v>
      </c>
      <c r="B177" s="44" t="s">
        <v>11966</v>
      </c>
      <c r="C177" s="45" t="s">
        <v>11806</v>
      </c>
      <c r="D177" s="46">
        <v>17.55</v>
      </c>
    </row>
    <row r="178" spans="1:4" ht="22.5" x14ac:dyDescent="0.2">
      <c r="A178" s="43">
        <v>9176</v>
      </c>
      <c r="B178" s="44" t="s">
        <v>11967</v>
      </c>
      <c r="C178" s="45" t="s">
        <v>11806</v>
      </c>
      <c r="D178" s="46">
        <v>5.04</v>
      </c>
    </row>
    <row r="179" spans="1:4" ht="22.5" x14ac:dyDescent="0.2">
      <c r="A179" s="43">
        <v>2596</v>
      </c>
      <c r="B179" s="44" t="s">
        <v>11968</v>
      </c>
      <c r="C179" s="45" t="s">
        <v>11796</v>
      </c>
      <c r="D179" s="46">
        <v>3.89</v>
      </c>
    </row>
    <row r="180" spans="1:4" ht="22.5" x14ac:dyDescent="0.2">
      <c r="A180" s="43">
        <v>2594</v>
      </c>
      <c r="B180" s="44" t="s">
        <v>11969</v>
      </c>
      <c r="C180" s="45" t="s">
        <v>11796</v>
      </c>
      <c r="D180" s="46">
        <v>1.93</v>
      </c>
    </row>
    <row r="181" spans="1:4" ht="22.5" x14ac:dyDescent="0.2">
      <c r="A181" s="43">
        <v>11683</v>
      </c>
      <c r="B181" s="44" t="s">
        <v>11970</v>
      </c>
      <c r="C181" s="45" t="s">
        <v>11899</v>
      </c>
      <c r="D181" s="46">
        <v>17.45</v>
      </c>
    </row>
    <row r="182" spans="1:4" ht="22.5" x14ac:dyDescent="0.2">
      <c r="A182" s="43">
        <v>11681</v>
      </c>
      <c r="B182" s="44" t="s">
        <v>11971</v>
      </c>
      <c r="C182" s="45" t="s">
        <v>11899</v>
      </c>
      <c r="D182" s="46">
        <v>39.619999999999997</v>
      </c>
    </row>
    <row r="183" spans="1:4" ht="22.5" x14ac:dyDescent="0.2">
      <c r="A183" s="43">
        <v>5912</v>
      </c>
      <c r="B183" s="44" t="s">
        <v>11972</v>
      </c>
      <c r="C183" s="45" t="s">
        <v>31</v>
      </c>
      <c r="D183" s="46">
        <v>4.37</v>
      </c>
    </row>
    <row r="184" spans="1:4" ht="22.5" x14ac:dyDescent="0.2">
      <c r="A184" s="43">
        <v>5913</v>
      </c>
      <c r="B184" s="44" t="s">
        <v>11973</v>
      </c>
      <c r="C184" s="45" t="s">
        <v>31</v>
      </c>
      <c r="D184" s="46">
        <v>5.13</v>
      </c>
    </row>
    <row r="185" spans="1:4" ht="22.5" x14ac:dyDescent="0.2">
      <c r="A185" s="43">
        <v>5914</v>
      </c>
      <c r="B185" s="44" t="s">
        <v>11974</v>
      </c>
      <c r="C185" s="45" t="s">
        <v>31</v>
      </c>
      <c r="D185" s="46">
        <v>5.88</v>
      </c>
    </row>
    <row r="186" spans="1:4" ht="22.5" x14ac:dyDescent="0.2">
      <c r="A186" s="43">
        <v>5915</v>
      </c>
      <c r="B186" s="44" t="s">
        <v>11975</v>
      </c>
      <c r="C186" s="45" t="s">
        <v>31</v>
      </c>
      <c r="D186" s="46">
        <v>9.41</v>
      </c>
    </row>
    <row r="187" spans="1:4" ht="22.5" x14ac:dyDescent="0.2">
      <c r="A187" s="43">
        <v>5916</v>
      </c>
      <c r="B187" s="44" t="s">
        <v>11976</v>
      </c>
      <c r="C187" s="45" t="s">
        <v>31</v>
      </c>
      <c r="D187" s="46">
        <v>14.94</v>
      </c>
    </row>
    <row r="188" spans="1:4" ht="22.5" x14ac:dyDescent="0.2">
      <c r="A188" s="43">
        <v>5917</v>
      </c>
      <c r="B188" s="44" t="s">
        <v>11977</v>
      </c>
      <c r="C188" s="45" t="s">
        <v>31</v>
      </c>
      <c r="D188" s="46">
        <v>19.91</v>
      </c>
    </row>
    <row r="189" spans="1:4" ht="22.5" x14ac:dyDescent="0.2">
      <c r="A189" s="43">
        <v>5918</v>
      </c>
      <c r="B189" s="44" t="s">
        <v>11978</v>
      </c>
      <c r="C189" s="45" t="s">
        <v>31</v>
      </c>
      <c r="D189" s="46">
        <v>26.92</v>
      </c>
    </row>
    <row r="190" spans="1:4" x14ac:dyDescent="0.2">
      <c r="A190" s="43">
        <v>5919</v>
      </c>
      <c r="B190" s="44" t="s">
        <v>11979</v>
      </c>
      <c r="C190" s="45" t="s">
        <v>31</v>
      </c>
      <c r="D190" s="46">
        <v>5.24</v>
      </c>
    </row>
    <row r="191" spans="1:4" x14ac:dyDescent="0.2">
      <c r="A191" s="43">
        <v>5920</v>
      </c>
      <c r="B191" s="44" t="s">
        <v>11980</v>
      </c>
      <c r="C191" s="45" t="s">
        <v>31</v>
      </c>
      <c r="D191" s="46">
        <v>6.14</v>
      </c>
    </row>
    <row r="192" spans="1:4" x14ac:dyDescent="0.2">
      <c r="A192" s="43">
        <v>5921</v>
      </c>
      <c r="B192" s="44" t="s">
        <v>11981</v>
      </c>
      <c r="C192" s="45" t="s">
        <v>31</v>
      </c>
      <c r="D192" s="46">
        <v>7.11</v>
      </c>
    </row>
    <row r="193" spans="1:4" x14ac:dyDescent="0.2">
      <c r="A193" s="43">
        <v>5922</v>
      </c>
      <c r="B193" s="44" t="s">
        <v>11982</v>
      </c>
      <c r="C193" s="45" t="s">
        <v>31</v>
      </c>
      <c r="D193" s="46">
        <v>11.32</v>
      </c>
    </row>
    <row r="194" spans="1:4" x14ac:dyDescent="0.2">
      <c r="A194" s="43">
        <v>5923</v>
      </c>
      <c r="B194" s="44" t="s">
        <v>11983</v>
      </c>
      <c r="C194" s="45" t="s">
        <v>31</v>
      </c>
      <c r="D194" s="46">
        <v>17.96</v>
      </c>
    </row>
    <row r="195" spans="1:4" x14ac:dyDescent="0.2">
      <c r="A195" s="43">
        <v>5924</v>
      </c>
      <c r="B195" s="44" t="s">
        <v>11984</v>
      </c>
      <c r="C195" s="45" t="s">
        <v>31</v>
      </c>
      <c r="D195" s="46">
        <v>23.9</v>
      </c>
    </row>
    <row r="196" spans="1:4" x14ac:dyDescent="0.2">
      <c r="A196" s="43">
        <v>5925</v>
      </c>
      <c r="B196" s="44" t="s">
        <v>11985</v>
      </c>
      <c r="C196" s="45" t="s">
        <v>31</v>
      </c>
      <c r="D196" s="46">
        <v>32.32</v>
      </c>
    </row>
    <row r="197" spans="1:4" x14ac:dyDescent="0.2">
      <c r="A197" s="43">
        <v>5926</v>
      </c>
      <c r="B197" s="44" t="s">
        <v>11986</v>
      </c>
      <c r="C197" s="45" t="s">
        <v>31</v>
      </c>
      <c r="D197" s="46">
        <v>39.32</v>
      </c>
    </row>
    <row r="198" spans="1:4" x14ac:dyDescent="0.2">
      <c r="A198" s="43">
        <v>5927</v>
      </c>
      <c r="B198" s="44" t="s">
        <v>11987</v>
      </c>
      <c r="C198" s="45" t="s">
        <v>31</v>
      </c>
      <c r="D198" s="46">
        <v>41.87</v>
      </c>
    </row>
    <row r="199" spans="1:4" x14ac:dyDescent="0.2">
      <c r="A199" s="43">
        <v>5928</v>
      </c>
      <c r="B199" s="44" t="s">
        <v>11988</v>
      </c>
      <c r="C199" s="45" t="s">
        <v>31</v>
      </c>
      <c r="D199" s="46">
        <v>52.19</v>
      </c>
    </row>
    <row r="200" spans="1:4" x14ac:dyDescent="0.2">
      <c r="A200" s="43">
        <v>5929</v>
      </c>
      <c r="B200" s="44" t="s">
        <v>11989</v>
      </c>
      <c r="C200" s="45" t="s">
        <v>31</v>
      </c>
      <c r="D200" s="46">
        <v>66.38</v>
      </c>
    </row>
    <row r="201" spans="1:4" ht="22.5" x14ac:dyDescent="0.2">
      <c r="A201" s="43">
        <v>5930</v>
      </c>
      <c r="B201" s="44" t="s">
        <v>11990</v>
      </c>
      <c r="C201" s="45" t="s">
        <v>31</v>
      </c>
      <c r="D201" s="46">
        <v>6.31</v>
      </c>
    </row>
    <row r="202" spans="1:4" ht="22.5" x14ac:dyDescent="0.2">
      <c r="A202" s="43">
        <v>5931</v>
      </c>
      <c r="B202" s="44" t="s">
        <v>11991</v>
      </c>
      <c r="C202" s="45" t="s">
        <v>31</v>
      </c>
      <c r="D202" s="46">
        <v>7.4</v>
      </c>
    </row>
    <row r="203" spans="1:4" ht="22.5" x14ac:dyDescent="0.2">
      <c r="A203" s="43">
        <v>5932</v>
      </c>
      <c r="B203" s="44" t="s">
        <v>11992</v>
      </c>
      <c r="C203" s="45" t="s">
        <v>31</v>
      </c>
      <c r="D203" s="46">
        <v>8.49</v>
      </c>
    </row>
    <row r="204" spans="1:4" ht="22.5" x14ac:dyDescent="0.2">
      <c r="A204" s="43">
        <v>5933</v>
      </c>
      <c r="B204" s="44" t="s">
        <v>11993</v>
      </c>
      <c r="C204" s="45" t="s">
        <v>31</v>
      </c>
      <c r="D204" s="46">
        <v>13.57</v>
      </c>
    </row>
    <row r="205" spans="1:4" ht="22.5" x14ac:dyDescent="0.2">
      <c r="A205" s="43">
        <v>5934</v>
      </c>
      <c r="B205" s="44" t="s">
        <v>11994</v>
      </c>
      <c r="C205" s="45" t="s">
        <v>31</v>
      </c>
      <c r="D205" s="46">
        <v>21.52</v>
      </c>
    </row>
    <row r="206" spans="1:4" ht="22.5" x14ac:dyDescent="0.2">
      <c r="A206" s="43">
        <v>5935</v>
      </c>
      <c r="B206" s="44" t="s">
        <v>11995</v>
      </c>
      <c r="C206" s="45" t="s">
        <v>31</v>
      </c>
      <c r="D206" s="46">
        <v>29.05</v>
      </c>
    </row>
    <row r="207" spans="1:4" ht="22.5" x14ac:dyDescent="0.2">
      <c r="A207" s="43">
        <v>5936</v>
      </c>
      <c r="B207" s="44" t="s">
        <v>11996</v>
      </c>
      <c r="C207" s="45" t="s">
        <v>31</v>
      </c>
      <c r="D207" s="46">
        <v>38.78</v>
      </c>
    </row>
    <row r="208" spans="1:4" ht="22.5" x14ac:dyDescent="0.2">
      <c r="A208" s="43">
        <v>6011</v>
      </c>
      <c r="B208" s="44" t="s">
        <v>11997</v>
      </c>
      <c r="C208" s="45" t="s">
        <v>31</v>
      </c>
      <c r="D208" s="46">
        <v>5.83</v>
      </c>
    </row>
    <row r="209" spans="1:4" ht="22.5" x14ac:dyDescent="0.2">
      <c r="A209" s="43">
        <v>6012</v>
      </c>
      <c r="B209" s="44" t="s">
        <v>11998</v>
      </c>
      <c r="C209" s="45" t="s">
        <v>31</v>
      </c>
      <c r="D209" s="46">
        <v>11.41</v>
      </c>
    </row>
    <row r="210" spans="1:4" ht="22.5" x14ac:dyDescent="0.2">
      <c r="A210" s="43">
        <v>6013</v>
      </c>
      <c r="B210" s="44" t="s">
        <v>11999</v>
      </c>
      <c r="C210" s="45" t="s">
        <v>31</v>
      </c>
      <c r="D210" s="46">
        <v>14.39</v>
      </c>
    </row>
    <row r="211" spans="1:4" ht="22.5" x14ac:dyDescent="0.2">
      <c r="A211" s="43">
        <v>6014</v>
      </c>
      <c r="B211" s="44" t="s">
        <v>12000</v>
      </c>
      <c r="C211" s="45" t="s">
        <v>31</v>
      </c>
      <c r="D211" s="46">
        <v>22.07</v>
      </c>
    </row>
    <row r="212" spans="1:4" ht="22.5" x14ac:dyDescent="0.2">
      <c r="A212" s="43">
        <v>6015</v>
      </c>
      <c r="B212" s="44" t="s">
        <v>12001</v>
      </c>
      <c r="C212" s="45" t="s">
        <v>31</v>
      </c>
      <c r="D212" s="46">
        <v>10.78</v>
      </c>
    </row>
    <row r="213" spans="1:4" ht="22.5" x14ac:dyDescent="0.2">
      <c r="A213" s="43">
        <v>6016</v>
      </c>
      <c r="B213" s="44" t="s">
        <v>12002</v>
      </c>
      <c r="C213" s="45" t="s">
        <v>31</v>
      </c>
      <c r="D213" s="46">
        <v>28.61</v>
      </c>
    </row>
    <row r="214" spans="1:4" ht="22.5" x14ac:dyDescent="0.2">
      <c r="A214" s="43">
        <v>6017</v>
      </c>
      <c r="B214" s="44" t="s">
        <v>12003</v>
      </c>
      <c r="C214" s="45" t="s">
        <v>31</v>
      </c>
      <c r="D214" s="46">
        <v>33.619999999999997</v>
      </c>
    </row>
    <row r="215" spans="1:4" ht="22.5" x14ac:dyDescent="0.2">
      <c r="A215" s="43">
        <v>6018</v>
      </c>
      <c r="B215" s="44" t="s">
        <v>12004</v>
      </c>
      <c r="C215" s="45" t="s">
        <v>31</v>
      </c>
      <c r="D215" s="46">
        <v>73.45</v>
      </c>
    </row>
    <row r="216" spans="1:4" ht="22.5" x14ac:dyDescent="0.2">
      <c r="A216" s="43">
        <v>6019</v>
      </c>
      <c r="B216" s="44" t="s">
        <v>12005</v>
      </c>
      <c r="C216" s="45" t="s">
        <v>31</v>
      </c>
      <c r="D216" s="46">
        <v>307.48</v>
      </c>
    </row>
    <row r="217" spans="1:4" x14ac:dyDescent="0.2">
      <c r="A217" s="43">
        <v>9238</v>
      </c>
      <c r="B217" s="44" t="s">
        <v>12006</v>
      </c>
      <c r="C217" s="45" t="s">
        <v>31</v>
      </c>
      <c r="D217" s="46">
        <v>25.99</v>
      </c>
    </row>
    <row r="218" spans="1:4" x14ac:dyDescent="0.2">
      <c r="A218" s="43">
        <v>9254</v>
      </c>
      <c r="B218" s="44" t="s">
        <v>12007</v>
      </c>
      <c r="C218" s="45" t="s">
        <v>31</v>
      </c>
      <c r="D218" s="46">
        <v>35.14</v>
      </c>
    </row>
    <row r="219" spans="1:4" x14ac:dyDescent="0.2">
      <c r="A219" s="43">
        <v>9237</v>
      </c>
      <c r="B219" s="44" t="s">
        <v>12008</v>
      </c>
      <c r="C219" s="45" t="s">
        <v>31</v>
      </c>
      <c r="D219" s="46">
        <v>45.35</v>
      </c>
    </row>
    <row r="220" spans="1:4" ht="22.5" x14ac:dyDescent="0.2">
      <c r="A220" s="43">
        <v>9239</v>
      </c>
      <c r="B220" s="44" t="s">
        <v>12009</v>
      </c>
      <c r="C220" s="45" t="s">
        <v>31</v>
      </c>
      <c r="D220" s="46">
        <v>25.99</v>
      </c>
    </row>
    <row r="221" spans="1:4" x14ac:dyDescent="0.2">
      <c r="A221" s="43">
        <v>11309</v>
      </c>
      <c r="B221" s="44" t="s">
        <v>12010</v>
      </c>
      <c r="C221" s="45" t="s">
        <v>31</v>
      </c>
      <c r="D221" s="46">
        <v>4.49</v>
      </c>
    </row>
    <row r="222" spans="1:4" ht="22.5" x14ac:dyDescent="0.2">
      <c r="A222" s="43">
        <v>5275</v>
      </c>
      <c r="B222" s="44" t="s">
        <v>12011</v>
      </c>
      <c r="C222" s="45" t="s">
        <v>31</v>
      </c>
      <c r="D222" s="46">
        <v>2.95</v>
      </c>
    </row>
    <row r="223" spans="1:4" ht="22.5" x14ac:dyDescent="0.2">
      <c r="A223" s="43">
        <v>5276</v>
      </c>
      <c r="B223" s="44" t="s">
        <v>12012</v>
      </c>
      <c r="C223" s="45" t="s">
        <v>31</v>
      </c>
      <c r="D223" s="46">
        <v>3.37</v>
      </c>
    </row>
    <row r="224" spans="1:4" ht="22.5" x14ac:dyDescent="0.2">
      <c r="A224" s="43">
        <v>5277</v>
      </c>
      <c r="B224" s="44" t="s">
        <v>12013</v>
      </c>
      <c r="C224" s="45" t="s">
        <v>31</v>
      </c>
      <c r="D224" s="46">
        <v>3.64</v>
      </c>
    </row>
    <row r="225" spans="1:4" ht="22.5" x14ac:dyDescent="0.2">
      <c r="A225" s="43">
        <v>5278</v>
      </c>
      <c r="B225" s="44" t="s">
        <v>12014</v>
      </c>
      <c r="C225" s="45" t="s">
        <v>31</v>
      </c>
      <c r="D225" s="46">
        <v>4.0599999999999996</v>
      </c>
    </row>
    <row r="226" spans="1:4" ht="22.5" x14ac:dyDescent="0.2">
      <c r="A226" s="43">
        <v>5279</v>
      </c>
      <c r="B226" s="44" t="s">
        <v>12015</v>
      </c>
      <c r="C226" s="45" t="s">
        <v>31</v>
      </c>
      <c r="D226" s="46">
        <v>4.49</v>
      </c>
    </row>
    <row r="227" spans="1:4" ht="22.5" x14ac:dyDescent="0.2">
      <c r="A227" s="43">
        <v>9244</v>
      </c>
      <c r="B227" s="44" t="s">
        <v>12016</v>
      </c>
      <c r="C227" s="45" t="s">
        <v>31</v>
      </c>
      <c r="D227" s="46">
        <v>16.03</v>
      </c>
    </row>
    <row r="228" spans="1:4" ht="22.5" x14ac:dyDescent="0.2">
      <c r="A228" s="43">
        <v>5231</v>
      </c>
      <c r="B228" s="44" t="s">
        <v>12017</v>
      </c>
      <c r="C228" s="45" t="s">
        <v>31</v>
      </c>
      <c r="D228" s="46">
        <v>1.38</v>
      </c>
    </row>
    <row r="229" spans="1:4" ht="22.5" x14ac:dyDescent="0.2">
      <c r="A229" s="43">
        <v>5232</v>
      </c>
      <c r="B229" s="44" t="s">
        <v>12018</v>
      </c>
      <c r="C229" s="45" t="s">
        <v>31</v>
      </c>
      <c r="D229" s="46">
        <v>1.53</v>
      </c>
    </row>
    <row r="230" spans="1:4" ht="22.5" x14ac:dyDescent="0.2">
      <c r="A230" s="43">
        <v>5233</v>
      </c>
      <c r="B230" s="44" t="s">
        <v>12019</v>
      </c>
      <c r="C230" s="45" t="s">
        <v>31</v>
      </c>
      <c r="D230" s="46">
        <v>1.86</v>
      </c>
    </row>
    <row r="231" spans="1:4" ht="22.5" x14ac:dyDescent="0.2">
      <c r="A231" s="43">
        <v>5280</v>
      </c>
      <c r="B231" s="44" t="s">
        <v>12020</v>
      </c>
      <c r="C231" s="45" t="s">
        <v>31</v>
      </c>
      <c r="D231" s="46">
        <v>2.2000000000000002</v>
      </c>
    </row>
    <row r="232" spans="1:4" ht="22.5" x14ac:dyDescent="0.2">
      <c r="A232" s="43">
        <v>5281</v>
      </c>
      <c r="B232" s="44" t="s">
        <v>12021</v>
      </c>
      <c r="C232" s="45" t="s">
        <v>31</v>
      </c>
      <c r="D232" s="46">
        <v>2.68</v>
      </c>
    </row>
    <row r="233" spans="1:4" ht="22.5" x14ac:dyDescent="0.2">
      <c r="A233" s="43">
        <v>5282</v>
      </c>
      <c r="B233" s="44" t="s">
        <v>12022</v>
      </c>
      <c r="C233" s="45" t="s">
        <v>31</v>
      </c>
      <c r="D233" s="46">
        <v>3.04</v>
      </c>
    </row>
    <row r="234" spans="1:4" ht="22.5" x14ac:dyDescent="0.2">
      <c r="A234" s="43">
        <v>5283</v>
      </c>
      <c r="B234" s="44" t="s">
        <v>12023</v>
      </c>
      <c r="C234" s="45" t="s">
        <v>31</v>
      </c>
      <c r="D234" s="46">
        <v>11.48</v>
      </c>
    </row>
    <row r="235" spans="1:4" ht="22.5" x14ac:dyDescent="0.2">
      <c r="A235" s="43">
        <v>5284</v>
      </c>
      <c r="B235" s="44" t="s">
        <v>12024</v>
      </c>
      <c r="C235" s="45" t="s">
        <v>31</v>
      </c>
      <c r="D235" s="46">
        <v>14.75</v>
      </c>
    </row>
    <row r="236" spans="1:4" ht="22.5" x14ac:dyDescent="0.2">
      <c r="A236" s="43">
        <v>5285</v>
      </c>
      <c r="B236" s="44" t="s">
        <v>12025</v>
      </c>
      <c r="C236" s="45" t="s">
        <v>31</v>
      </c>
      <c r="D236" s="46">
        <v>16.46</v>
      </c>
    </row>
    <row r="237" spans="1:4" ht="22.5" x14ac:dyDescent="0.2">
      <c r="A237" s="43">
        <v>5286</v>
      </c>
      <c r="B237" s="44" t="s">
        <v>12026</v>
      </c>
      <c r="C237" s="45" t="s">
        <v>31</v>
      </c>
      <c r="D237" s="46">
        <v>19.84</v>
      </c>
    </row>
    <row r="238" spans="1:4" ht="22.5" x14ac:dyDescent="0.2">
      <c r="A238" s="43">
        <v>5287</v>
      </c>
      <c r="B238" s="44" t="s">
        <v>12027</v>
      </c>
      <c r="C238" s="45" t="s">
        <v>31</v>
      </c>
      <c r="D238" s="46">
        <v>21.53</v>
      </c>
    </row>
    <row r="239" spans="1:4" ht="22.5" x14ac:dyDescent="0.2">
      <c r="A239" s="43">
        <v>5288</v>
      </c>
      <c r="B239" s="44" t="s">
        <v>12028</v>
      </c>
      <c r="C239" s="45" t="s">
        <v>31</v>
      </c>
      <c r="D239" s="46">
        <v>23.32</v>
      </c>
    </row>
    <row r="240" spans="1:4" ht="22.5" x14ac:dyDescent="0.2">
      <c r="A240" s="43">
        <v>5289</v>
      </c>
      <c r="B240" s="44" t="s">
        <v>12029</v>
      </c>
      <c r="C240" s="45" t="s">
        <v>31</v>
      </c>
      <c r="D240" s="46">
        <v>25.27</v>
      </c>
    </row>
    <row r="241" spans="1:4" ht="22.5" x14ac:dyDescent="0.2">
      <c r="A241" s="43">
        <v>5290</v>
      </c>
      <c r="B241" s="44" t="s">
        <v>12030</v>
      </c>
      <c r="C241" s="45" t="s">
        <v>31</v>
      </c>
      <c r="D241" s="46">
        <v>27.38</v>
      </c>
    </row>
    <row r="242" spans="1:4" ht="22.5" x14ac:dyDescent="0.2">
      <c r="A242" s="43">
        <v>5291</v>
      </c>
      <c r="B242" s="44" t="s">
        <v>12031</v>
      </c>
      <c r="C242" s="45" t="s">
        <v>31</v>
      </c>
      <c r="D242" s="46">
        <v>38.479999999999997</v>
      </c>
    </row>
    <row r="243" spans="1:4" ht="22.5" x14ac:dyDescent="0.2">
      <c r="A243" s="43">
        <v>5292</v>
      </c>
      <c r="B243" s="44" t="s">
        <v>12032</v>
      </c>
      <c r="C243" s="45" t="s">
        <v>31</v>
      </c>
      <c r="D243" s="46">
        <v>41.56</v>
      </c>
    </row>
    <row r="244" spans="1:4" ht="22.5" x14ac:dyDescent="0.2">
      <c r="A244" s="43">
        <v>5293</v>
      </c>
      <c r="B244" s="44" t="s">
        <v>12033</v>
      </c>
      <c r="C244" s="45" t="s">
        <v>31</v>
      </c>
      <c r="D244" s="46">
        <v>44.95</v>
      </c>
    </row>
    <row r="245" spans="1:4" ht="22.5" x14ac:dyDescent="0.2">
      <c r="A245" s="43">
        <v>5294</v>
      </c>
      <c r="B245" s="44" t="s">
        <v>12034</v>
      </c>
      <c r="C245" s="45" t="s">
        <v>31</v>
      </c>
      <c r="D245" s="46">
        <v>58.32</v>
      </c>
    </row>
    <row r="246" spans="1:4" ht="22.5" x14ac:dyDescent="0.2">
      <c r="A246" s="43">
        <v>5295</v>
      </c>
      <c r="B246" s="44" t="s">
        <v>12035</v>
      </c>
      <c r="C246" s="45" t="s">
        <v>31</v>
      </c>
      <c r="D246" s="46">
        <v>75.319999999999993</v>
      </c>
    </row>
    <row r="247" spans="1:4" ht="22.5" x14ac:dyDescent="0.2">
      <c r="A247" s="43">
        <v>5296</v>
      </c>
      <c r="B247" s="44" t="s">
        <v>12036</v>
      </c>
      <c r="C247" s="45" t="s">
        <v>31</v>
      </c>
      <c r="D247" s="46">
        <v>114.14</v>
      </c>
    </row>
    <row r="248" spans="1:4" ht="22.5" x14ac:dyDescent="0.2">
      <c r="A248" s="43">
        <v>5242</v>
      </c>
      <c r="B248" s="44" t="s">
        <v>12037</v>
      </c>
      <c r="C248" s="45" t="s">
        <v>31</v>
      </c>
      <c r="D248" s="46">
        <v>5.13</v>
      </c>
    </row>
    <row r="249" spans="1:4" ht="22.5" x14ac:dyDescent="0.2">
      <c r="A249" s="43">
        <v>5243</v>
      </c>
      <c r="B249" s="44" t="s">
        <v>12038</v>
      </c>
      <c r="C249" s="45" t="s">
        <v>31</v>
      </c>
      <c r="D249" s="46">
        <v>5.88</v>
      </c>
    </row>
    <row r="250" spans="1:4" ht="22.5" x14ac:dyDescent="0.2">
      <c r="A250" s="43">
        <v>5244</v>
      </c>
      <c r="B250" s="44" t="s">
        <v>12039</v>
      </c>
      <c r="C250" s="45" t="s">
        <v>31</v>
      </c>
      <c r="D250" s="46">
        <v>9.41</v>
      </c>
    </row>
    <row r="251" spans="1:4" ht="22.5" x14ac:dyDescent="0.2">
      <c r="A251" s="43">
        <v>5245</v>
      </c>
      <c r="B251" s="44" t="s">
        <v>12040</v>
      </c>
      <c r="C251" s="45" t="s">
        <v>31</v>
      </c>
      <c r="D251" s="46">
        <v>14.94</v>
      </c>
    </row>
    <row r="252" spans="1:4" ht="22.5" x14ac:dyDescent="0.2">
      <c r="A252" s="43">
        <v>5246</v>
      </c>
      <c r="B252" s="44" t="s">
        <v>12041</v>
      </c>
      <c r="C252" s="45" t="s">
        <v>31</v>
      </c>
      <c r="D252" s="46">
        <v>19.91</v>
      </c>
    </row>
    <row r="253" spans="1:4" ht="22.5" x14ac:dyDescent="0.2">
      <c r="A253" s="43">
        <v>5247</v>
      </c>
      <c r="B253" s="44" t="s">
        <v>12042</v>
      </c>
      <c r="C253" s="45" t="s">
        <v>31</v>
      </c>
      <c r="D253" s="46">
        <v>26.92</v>
      </c>
    </row>
    <row r="254" spans="1:4" ht="22.5" x14ac:dyDescent="0.2">
      <c r="A254" s="43">
        <v>5248</v>
      </c>
      <c r="B254" s="44" t="s">
        <v>12043</v>
      </c>
      <c r="C254" s="45" t="s">
        <v>31</v>
      </c>
      <c r="D254" s="46">
        <v>32.74</v>
      </c>
    </row>
    <row r="255" spans="1:4" ht="22.5" x14ac:dyDescent="0.2">
      <c r="A255" s="43">
        <v>5249</v>
      </c>
      <c r="B255" s="44" t="s">
        <v>12044</v>
      </c>
      <c r="C255" s="45" t="s">
        <v>31</v>
      </c>
      <c r="D255" s="46">
        <v>34.869999999999997</v>
      </c>
    </row>
    <row r="256" spans="1:4" ht="22.5" x14ac:dyDescent="0.2">
      <c r="A256" s="43">
        <v>5250</v>
      </c>
      <c r="B256" s="44" t="s">
        <v>12045</v>
      </c>
      <c r="C256" s="45" t="s">
        <v>31</v>
      </c>
      <c r="D256" s="46">
        <v>40.08</v>
      </c>
    </row>
    <row r="257" spans="1:4" ht="22.5" x14ac:dyDescent="0.2">
      <c r="A257" s="43">
        <v>5251</v>
      </c>
      <c r="B257" s="44" t="s">
        <v>12046</v>
      </c>
      <c r="C257" s="45" t="s">
        <v>31</v>
      </c>
      <c r="D257" s="46">
        <v>43.52</v>
      </c>
    </row>
    <row r="258" spans="1:4" ht="22.5" x14ac:dyDescent="0.2">
      <c r="A258" s="43">
        <v>5252</v>
      </c>
      <c r="B258" s="44" t="s">
        <v>12047</v>
      </c>
      <c r="C258" s="45" t="s">
        <v>31</v>
      </c>
      <c r="D258" s="46">
        <v>55.35</v>
      </c>
    </row>
    <row r="259" spans="1:4" ht="22.5" x14ac:dyDescent="0.2">
      <c r="A259" s="43">
        <v>5253</v>
      </c>
      <c r="B259" s="44" t="s">
        <v>12048</v>
      </c>
      <c r="C259" s="45" t="s">
        <v>31</v>
      </c>
      <c r="D259" s="46">
        <v>77.569999999999993</v>
      </c>
    </row>
    <row r="260" spans="1:4" ht="22.5" x14ac:dyDescent="0.2">
      <c r="A260" s="43">
        <v>5254</v>
      </c>
      <c r="B260" s="44" t="s">
        <v>12049</v>
      </c>
      <c r="C260" s="45" t="s">
        <v>31</v>
      </c>
      <c r="D260" s="46">
        <v>91.57</v>
      </c>
    </row>
    <row r="261" spans="1:4" ht="22.5" x14ac:dyDescent="0.2">
      <c r="A261" s="43">
        <v>5255</v>
      </c>
      <c r="B261" s="44" t="s">
        <v>12050</v>
      </c>
      <c r="C261" s="45" t="s">
        <v>31</v>
      </c>
      <c r="D261" s="46">
        <v>179.13</v>
      </c>
    </row>
    <row r="262" spans="1:4" ht="22.5" x14ac:dyDescent="0.2">
      <c r="A262" s="43">
        <v>5256</v>
      </c>
      <c r="B262" s="44" t="s">
        <v>12051</v>
      </c>
      <c r="C262" s="45" t="s">
        <v>31</v>
      </c>
      <c r="D262" s="46">
        <v>237.54</v>
      </c>
    </row>
    <row r="263" spans="1:4" ht="22.5" x14ac:dyDescent="0.2">
      <c r="A263" s="43">
        <v>5257</v>
      </c>
      <c r="B263" s="44" t="s">
        <v>12052</v>
      </c>
      <c r="C263" s="45" t="s">
        <v>31</v>
      </c>
      <c r="D263" s="46">
        <v>425.71</v>
      </c>
    </row>
    <row r="264" spans="1:4" ht="22.5" x14ac:dyDescent="0.2">
      <c r="A264" s="43">
        <v>5258</v>
      </c>
      <c r="B264" s="44" t="s">
        <v>12053</v>
      </c>
      <c r="C264" s="45" t="s">
        <v>31</v>
      </c>
      <c r="D264" s="46">
        <v>26.1</v>
      </c>
    </row>
    <row r="265" spans="1:4" ht="22.5" x14ac:dyDescent="0.2">
      <c r="A265" s="43">
        <v>5259</v>
      </c>
      <c r="B265" s="44" t="s">
        <v>12054</v>
      </c>
      <c r="C265" s="45" t="s">
        <v>31</v>
      </c>
      <c r="D265" s="46">
        <v>27.76</v>
      </c>
    </row>
    <row r="266" spans="1:4" ht="22.5" x14ac:dyDescent="0.2">
      <c r="A266" s="43">
        <v>5260</v>
      </c>
      <c r="B266" s="44" t="s">
        <v>12055</v>
      </c>
      <c r="C266" s="45" t="s">
        <v>31</v>
      </c>
      <c r="D266" s="46">
        <v>29.29</v>
      </c>
    </row>
    <row r="267" spans="1:4" ht="22.5" x14ac:dyDescent="0.2">
      <c r="A267" s="43">
        <v>5261</v>
      </c>
      <c r="B267" s="44" t="s">
        <v>12056</v>
      </c>
      <c r="C267" s="45" t="s">
        <v>31</v>
      </c>
      <c r="D267" s="46">
        <v>33.72</v>
      </c>
    </row>
    <row r="268" spans="1:4" ht="22.5" x14ac:dyDescent="0.2">
      <c r="A268" s="43">
        <v>5262</v>
      </c>
      <c r="B268" s="44" t="s">
        <v>12057</v>
      </c>
      <c r="C268" s="45" t="s">
        <v>31</v>
      </c>
      <c r="D268" s="46">
        <v>36.74</v>
      </c>
    </row>
    <row r="269" spans="1:4" ht="22.5" x14ac:dyDescent="0.2">
      <c r="A269" s="43">
        <v>5263</v>
      </c>
      <c r="B269" s="44" t="s">
        <v>12058</v>
      </c>
      <c r="C269" s="45" t="s">
        <v>31</v>
      </c>
      <c r="D269" s="46">
        <v>44.87</v>
      </c>
    </row>
    <row r="270" spans="1:4" ht="22.5" x14ac:dyDescent="0.2">
      <c r="A270" s="43">
        <v>5264</v>
      </c>
      <c r="B270" s="44" t="s">
        <v>12059</v>
      </c>
      <c r="C270" s="45" t="s">
        <v>31</v>
      </c>
      <c r="D270" s="46">
        <v>90.78</v>
      </c>
    </row>
    <row r="271" spans="1:4" ht="22.5" x14ac:dyDescent="0.2">
      <c r="A271" s="43">
        <v>5265</v>
      </c>
      <c r="B271" s="44" t="s">
        <v>12060</v>
      </c>
      <c r="C271" s="45" t="s">
        <v>31</v>
      </c>
      <c r="D271" s="46">
        <v>112.04</v>
      </c>
    </row>
    <row r="272" spans="1:4" ht="22.5" x14ac:dyDescent="0.2">
      <c r="A272" s="43">
        <v>5266</v>
      </c>
      <c r="B272" s="44" t="s">
        <v>12061</v>
      </c>
      <c r="C272" s="45" t="s">
        <v>31</v>
      </c>
      <c r="D272" s="46">
        <v>105.56</v>
      </c>
    </row>
    <row r="273" spans="1:4" ht="22.5" x14ac:dyDescent="0.2">
      <c r="A273" s="43">
        <v>5267</v>
      </c>
      <c r="B273" s="44" t="s">
        <v>12062</v>
      </c>
      <c r="C273" s="45" t="s">
        <v>31</v>
      </c>
      <c r="D273" s="46">
        <v>155.51</v>
      </c>
    </row>
    <row r="274" spans="1:4" ht="22.5" x14ac:dyDescent="0.2">
      <c r="A274" s="43">
        <v>5268</v>
      </c>
      <c r="B274" s="44" t="s">
        <v>12063</v>
      </c>
      <c r="C274" s="45" t="s">
        <v>31</v>
      </c>
      <c r="D274" s="46">
        <v>242.17</v>
      </c>
    </row>
    <row r="275" spans="1:4" ht="22.5" x14ac:dyDescent="0.2">
      <c r="A275" s="43">
        <v>5269</v>
      </c>
      <c r="B275" s="44" t="s">
        <v>12064</v>
      </c>
      <c r="C275" s="45" t="s">
        <v>31</v>
      </c>
      <c r="D275" s="46">
        <v>5.3</v>
      </c>
    </row>
    <row r="276" spans="1:4" ht="22.5" x14ac:dyDescent="0.2">
      <c r="A276" s="43">
        <v>5270</v>
      </c>
      <c r="B276" s="44" t="s">
        <v>12065</v>
      </c>
      <c r="C276" s="45" t="s">
        <v>31</v>
      </c>
      <c r="D276" s="46">
        <v>3.04</v>
      </c>
    </row>
    <row r="277" spans="1:4" ht="22.5" x14ac:dyDescent="0.2">
      <c r="A277" s="43">
        <v>5271</v>
      </c>
      <c r="B277" s="44" t="s">
        <v>12066</v>
      </c>
      <c r="C277" s="45" t="s">
        <v>31</v>
      </c>
      <c r="D277" s="46">
        <v>11.48</v>
      </c>
    </row>
    <row r="278" spans="1:4" ht="22.5" x14ac:dyDescent="0.2">
      <c r="A278" s="43">
        <v>5272</v>
      </c>
      <c r="B278" s="44" t="s">
        <v>12067</v>
      </c>
      <c r="C278" s="45" t="s">
        <v>31</v>
      </c>
      <c r="D278" s="46">
        <v>14.75</v>
      </c>
    </row>
    <row r="279" spans="1:4" ht="22.5" x14ac:dyDescent="0.2">
      <c r="A279" s="43">
        <v>5273</v>
      </c>
      <c r="B279" s="44" t="s">
        <v>12068</v>
      </c>
      <c r="C279" s="45" t="s">
        <v>31</v>
      </c>
      <c r="D279" s="46">
        <v>16.46</v>
      </c>
    </row>
    <row r="280" spans="1:4" ht="22.5" x14ac:dyDescent="0.2">
      <c r="A280" s="43">
        <v>5274</v>
      </c>
      <c r="B280" s="44" t="s">
        <v>12069</v>
      </c>
      <c r="C280" s="45" t="s">
        <v>31</v>
      </c>
      <c r="D280" s="46">
        <v>19.829999999999998</v>
      </c>
    </row>
    <row r="281" spans="1:4" x14ac:dyDescent="0.2">
      <c r="A281" s="43">
        <v>9232</v>
      </c>
      <c r="B281" s="44" t="s">
        <v>12070</v>
      </c>
      <c r="C281" s="45" t="s">
        <v>31</v>
      </c>
      <c r="D281" s="46">
        <v>7.15</v>
      </c>
    </row>
    <row r="282" spans="1:4" x14ac:dyDescent="0.2">
      <c r="A282" s="43">
        <v>9230</v>
      </c>
      <c r="B282" s="44" t="s">
        <v>12071</v>
      </c>
      <c r="C282" s="45" t="s">
        <v>31</v>
      </c>
      <c r="D282" s="46">
        <v>8.51</v>
      </c>
    </row>
    <row r="283" spans="1:4" x14ac:dyDescent="0.2">
      <c r="A283" s="43">
        <v>9229</v>
      </c>
      <c r="B283" s="44" t="s">
        <v>12072</v>
      </c>
      <c r="C283" s="45" t="s">
        <v>31</v>
      </c>
      <c r="D283" s="46">
        <v>7.81</v>
      </c>
    </row>
    <row r="284" spans="1:4" x14ac:dyDescent="0.2">
      <c r="A284" s="43">
        <v>9231</v>
      </c>
      <c r="B284" s="44" t="s">
        <v>12073</v>
      </c>
      <c r="C284" s="45" t="s">
        <v>31</v>
      </c>
      <c r="D284" s="46">
        <v>9.4700000000000006</v>
      </c>
    </row>
    <row r="285" spans="1:4" x14ac:dyDescent="0.2">
      <c r="A285" s="43">
        <v>9228</v>
      </c>
      <c r="B285" s="44" t="s">
        <v>12074</v>
      </c>
      <c r="C285" s="45" t="s">
        <v>31</v>
      </c>
      <c r="D285" s="46">
        <v>10.9</v>
      </c>
    </row>
    <row r="286" spans="1:4" x14ac:dyDescent="0.2">
      <c r="A286" s="43">
        <v>9234</v>
      </c>
      <c r="B286" s="44" t="s">
        <v>12075</v>
      </c>
      <c r="C286" s="45" t="s">
        <v>11899</v>
      </c>
      <c r="D286" s="46">
        <v>10.6</v>
      </c>
    </row>
    <row r="287" spans="1:4" x14ac:dyDescent="0.2">
      <c r="A287" s="43">
        <v>9235</v>
      </c>
      <c r="B287" s="44" t="s">
        <v>12076</v>
      </c>
      <c r="C287" s="45" t="s">
        <v>11899</v>
      </c>
      <c r="D287" s="46">
        <v>18.3</v>
      </c>
    </row>
    <row r="288" spans="1:4" x14ac:dyDescent="0.2">
      <c r="A288" s="43">
        <v>9233</v>
      </c>
      <c r="B288" s="44" t="s">
        <v>12077</v>
      </c>
      <c r="C288" s="45" t="s">
        <v>11899</v>
      </c>
      <c r="D288" s="46">
        <v>16.73</v>
      </c>
    </row>
    <row r="289" spans="1:4" x14ac:dyDescent="0.2">
      <c r="A289" s="43">
        <v>9236</v>
      </c>
      <c r="B289" s="44" t="s">
        <v>12078</v>
      </c>
      <c r="C289" s="45" t="s">
        <v>11899</v>
      </c>
      <c r="D289" s="46">
        <v>19.88</v>
      </c>
    </row>
    <row r="290" spans="1:4" x14ac:dyDescent="0.2">
      <c r="A290" s="43">
        <v>7303</v>
      </c>
      <c r="B290" s="44" t="s">
        <v>12079</v>
      </c>
      <c r="C290" s="45" t="s">
        <v>11899</v>
      </c>
      <c r="D290" s="46">
        <v>11.73</v>
      </c>
    </row>
    <row r="291" spans="1:4" x14ac:dyDescent="0.2">
      <c r="A291" s="43">
        <v>7304</v>
      </c>
      <c r="B291" s="44" t="s">
        <v>12080</v>
      </c>
      <c r="C291" s="45" t="s">
        <v>11899</v>
      </c>
      <c r="D291" s="46">
        <v>22.04</v>
      </c>
    </row>
    <row r="292" spans="1:4" ht="22.5" x14ac:dyDescent="0.2">
      <c r="A292" s="43">
        <v>5297</v>
      </c>
      <c r="B292" s="44" t="s">
        <v>12081</v>
      </c>
      <c r="C292" s="45" t="s">
        <v>11899</v>
      </c>
      <c r="D292" s="46">
        <v>1.38</v>
      </c>
    </row>
    <row r="293" spans="1:4" ht="22.5" x14ac:dyDescent="0.2">
      <c r="A293" s="43">
        <v>5298</v>
      </c>
      <c r="B293" s="44" t="s">
        <v>12082</v>
      </c>
      <c r="C293" s="45" t="s">
        <v>11899</v>
      </c>
      <c r="D293" s="46">
        <v>1.53</v>
      </c>
    </row>
    <row r="294" spans="1:4" ht="22.5" x14ac:dyDescent="0.2">
      <c r="A294" s="43">
        <v>5299</v>
      </c>
      <c r="B294" s="44" t="s">
        <v>12083</v>
      </c>
      <c r="C294" s="45" t="s">
        <v>11899</v>
      </c>
      <c r="D294" s="46">
        <v>1.86</v>
      </c>
    </row>
    <row r="295" spans="1:4" x14ac:dyDescent="0.2">
      <c r="A295" s="43">
        <v>9240</v>
      </c>
      <c r="B295" s="44" t="s">
        <v>12084</v>
      </c>
      <c r="C295" s="45" t="s">
        <v>11899</v>
      </c>
      <c r="D295" s="46">
        <v>15.83</v>
      </c>
    </row>
    <row r="296" spans="1:4" ht="22.5" x14ac:dyDescent="0.2">
      <c r="A296" s="43">
        <v>9249</v>
      </c>
      <c r="B296" s="44" t="s">
        <v>12085</v>
      </c>
      <c r="C296" s="45" t="s">
        <v>11899</v>
      </c>
      <c r="D296" s="46">
        <v>9</v>
      </c>
    </row>
    <row r="297" spans="1:4" ht="22.5" x14ac:dyDescent="0.2">
      <c r="A297" s="43">
        <v>12108</v>
      </c>
      <c r="B297" s="44" t="s">
        <v>12086</v>
      </c>
      <c r="C297" s="45" t="s">
        <v>11899</v>
      </c>
      <c r="D297" s="46">
        <v>3.98</v>
      </c>
    </row>
    <row r="298" spans="1:4" ht="22.5" x14ac:dyDescent="0.2">
      <c r="A298" s="43">
        <v>9241</v>
      </c>
      <c r="B298" s="44" t="s">
        <v>12087</v>
      </c>
      <c r="C298" s="45" t="s">
        <v>11899</v>
      </c>
      <c r="D298" s="46">
        <v>3.98</v>
      </c>
    </row>
    <row r="299" spans="1:4" ht="22.5" x14ac:dyDescent="0.2">
      <c r="A299" s="43">
        <v>9242</v>
      </c>
      <c r="B299" s="44" t="s">
        <v>12088</v>
      </c>
      <c r="C299" s="45" t="s">
        <v>11899</v>
      </c>
      <c r="D299" s="46">
        <v>7.3</v>
      </c>
    </row>
    <row r="300" spans="1:4" ht="22.5" x14ac:dyDescent="0.2">
      <c r="A300" s="43">
        <v>9243</v>
      </c>
      <c r="B300" s="44" t="s">
        <v>12089</v>
      </c>
      <c r="C300" s="45" t="s">
        <v>11899</v>
      </c>
      <c r="D300" s="46">
        <v>12.46</v>
      </c>
    </row>
    <row r="301" spans="1:4" ht="22.5" x14ac:dyDescent="0.2">
      <c r="A301" s="43">
        <v>5364</v>
      </c>
      <c r="B301" s="44" t="s">
        <v>12090</v>
      </c>
      <c r="C301" s="45" t="s">
        <v>11899</v>
      </c>
      <c r="D301" s="46">
        <v>2.36</v>
      </c>
    </row>
    <row r="302" spans="1:4" ht="22.5" x14ac:dyDescent="0.2">
      <c r="A302" s="43">
        <v>5365</v>
      </c>
      <c r="B302" s="44" t="s">
        <v>12091</v>
      </c>
      <c r="C302" s="45" t="s">
        <v>11899</v>
      </c>
      <c r="D302" s="46">
        <v>2.54</v>
      </c>
    </row>
    <row r="303" spans="1:4" ht="22.5" x14ac:dyDescent="0.2">
      <c r="A303" s="43">
        <v>5366</v>
      </c>
      <c r="B303" s="44" t="s">
        <v>12092</v>
      </c>
      <c r="C303" s="45" t="s">
        <v>11899</v>
      </c>
      <c r="D303" s="46">
        <v>4.21</v>
      </c>
    </row>
    <row r="304" spans="1:4" ht="22.5" x14ac:dyDescent="0.2">
      <c r="A304" s="43">
        <v>5367</v>
      </c>
      <c r="B304" s="44" t="s">
        <v>12093</v>
      </c>
      <c r="C304" s="45" t="s">
        <v>11899</v>
      </c>
      <c r="D304" s="46">
        <v>4.4800000000000004</v>
      </c>
    </row>
    <row r="305" spans="1:4" ht="22.5" x14ac:dyDescent="0.2">
      <c r="A305" s="43">
        <v>5368</v>
      </c>
      <c r="B305" s="44" t="s">
        <v>12094</v>
      </c>
      <c r="C305" s="45" t="s">
        <v>11899</v>
      </c>
      <c r="D305" s="46">
        <v>4.79</v>
      </c>
    </row>
    <row r="306" spans="1:4" ht="22.5" x14ac:dyDescent="0.2">
      <c r="A306" s="43">
        <v>5369</v>
      </c>
      <c r="B306" s="44" t="s">
        <v>12095</v>
      </c>
      <c r="C306" s="45" t="s">
        <v>11899</v>
      </c>
      <c r="D306" s="46">
        <v>5.55</v>
      </c>
    </row>
    <row r="307" spans="1:4" ht="22.5" x14ac:dyDescent="0.2">
      <c r="A307" s="43">
        <v>5370</v>
      </c>
      <c r="B307" s="44" t="s">
        <v>12096</v>
      </c>
      <c r="C307" s="45" t="s">
        <v>11899</v>
      </c>
      <c r="D307" s="46">
        <v>6.4</v>
      </c>
    </row>
    <row r="308" spans="1:4" ht="22.5" x14ac:dyDescent="0.2">
      <c r="A308" s="43">
        <v>5300</v>
      </c>
      <c r="B308" s="44" t="s">
        <v>12097</v>
      </c>
      <c r="C308" s="45" t="s">
        <v>11899</v>
      </c>
      <c r="D308" s="46">
        <v>2.4</v>
      </c>
    </row>
    <row r="309" spans="1:4" ht="22.5" x14ac:dyDescent="0.2">
      <c r="A309" s="43">
        <v>5301</v>
      </c>
      <c r="B309" s="44" t="s">
        <v>12098</v>
      </c>
      <c r="C309" s="45" t="s">
        <v>11899</v>
      </c>
      <c r="D309" s="46">
        <v>2.6</v>
      </c>
    </row>
    <row r="310" spans="1:4" ht="22.5" x14ac:dyDescent="0.2">
      <c r="A310" s="43">
        <v>5302</v>
      </c>
      <c r="B310" s="44" t="s">
        <v>12099</v>
      </c>
      <c r="C310" s="45" t="s">
        <v>11899</v>
      </c>
      <c r="D310" s="46">
        <v>4.3099999999999996</v>
      </c>
    </row>
    <row r="311" spans="1:4" ht="22.5" x14ac:dyDescent="0.2">
      <c r="A311" s="43">
        <v>5303</v>
      </c>
      <c r="B311" s="44" t="s">
        <v>12100</v>
      </c>
      <c r="C311" s="45" t="s">
        <v>11899</v>
      </c>
      <c r="D311" s="46">
        <v>4.5599999999999996</v>
      </c>
    </row>
    <row r="312" spans="1:4" ht="22.5" x14ac:dyDescent="0.2">
      <c r="A312" s="43">
        <v>5304</v>
      </c>
      <c r="B312" s="44" t="s">
        <v>12101</v>
      </c>
      <c r="C312" s="45" t="s">
        <v>11899</v>
      </c>
      <c r="D312" s="46">
        <v>4.88</v>
      </c>
    </row>
    <row r="313" spans="1:4" ht="22.5" x14ac:dyDescent="0.2">
      <c r="A313" s="43">
        <v>5321</v>
      </c>
      <c r="B313" s="44" t="s">
        <v>12102</v>
      </c>
      <c r="C313" s="45" t="s">
        <v>11899</v>
      </c>
      <c r="D313" s="46">
        <v>2.12</v>
      </c>
    </row>
    <row r="314" spans="1:4" ht="22.5" x14ac:dyDescent="0.2">
      <c r="A314" s="43">
        <v>5322</v>
      </c>
      <c r="B314" s="44" t="s">
        <v>12103</v>
      </c>
      <c r="C314" s="45" t="s">
        <v>11899</v>
      </c>
      <c r="D314" s="46">
        <v>2.44</v>
      </c>
    </row>
    <row r="315" spans="1:4" ht="22.5" x14ac:dyDescent="0.2">
      <c r="A315" s="43">
        <v>5323</v>
      </c>
      <c r="B315" s="44" t="s">
        <v>12104</v>
      </c>
      <c r="C315" s="45" t="s">
        <v>11899</v>
      </c>
      <c r="D315" s="46">
        <v>4.42</v>
      </c>
    </row>
    <row r="316" spans="1:4" ht="22.5" x14ac:dyDescent="0.2">
      <c r="A316" s="43">
        <v>5324</v>
      </c>
      <c r="B316" s="44" t="s">
        <v>12105</v>
      </c>
      <c r="C316" s="45" t="s">
        <v>11899</v>
      </c>
      <c r="D316" s="46">
        <v>5.72</v>
      </c>
    </row>
    <row r="317" spans="1:4" ht="22.5" x14ac:dyDescent="0.2">
      <c r="A317" s="43">
        <v>5325</v>
      </c>
      <c r="B317" s="44" t="s">
        <v>12106</v>
      </c>
      <c r="C317" s="45" t="s">
        <v>11899</v>
      </c>
      <c r="D317" s="46">
        <v>6.73</v>
      </c>
    </row>
    <row r="318" spans="1:4" ht="22.5" x14ac:dyDescent="0.2">
      <c r="A318" s="43">
        <v>5326</v>
      </c>
      <c r="B318" s="44" t="s">
        <v>12107</v>
      </c>
      <c r="C318" s="45" t="s">
        <v>11899</v>
      </c>
      <c r="D318" s="46">
        <v>7.4</v>
      </c>
    </row>
    <row r="319" spans="1:4" ht="22.5" x14ac:dyDescent="0.2">
      <c r="A319" s="43">
        <v>5327</v>
      </c>
      <c r="B319" s="44" t="s">
        <v>12108</v>
      </c>
      <c r="C319" s="45" t="s">
        <v>11899</v>
      </c>
      <c r="D319" s="46">
        <v>8.5299999999999994</v>
      </c>
    </row>
    <row r="320" spans="1:4" ht="22.5" x14ac:dyDescent="0.2">
      <c r="A320" s="43">
        <v>5328</v>
      </c>
      <c r="B320" s="44" t="s">
        <v>12109</v>
      </c>
      <c r="C320" s="45" t="s">
        <v>11899</v>
      </c>
      <c r="D320" s="46">
        <v>9.59</v>
      </c>
    </row>
    <row r="321" spans="1:4" ht="22.5" x14ac:dyDescent="0.2">
      <c r="A321" s="43">
        <v>5329</v>
      </c>
      <c r="B321" s="44" t="s">
        <v>12110</v>
      </c>
      <c r="C321" s="45" t="s">
        <v>11899</v>
      </c>
      <c r="D321" s="46">
        <v>10.59</v>
      </c>
    </row>
    <row r="322" spans="1:4" x14ac:dyDescent="0.2">
      <c r="A322" s="43">
        <v>5330</v>
      </c>
      <c r="C322" s="45" t="s">
        <v>11899</v>
      </c>
      <c r="D322" s="46">
        <v>11.5</v>
      </c>
    </row>
    <row r="323" spans="1:4" ht="22.5" x14ac:dyDescent="0.2">
      <c r="B323" s="44" t="s">
        <v>12111</v>
      </c>
    </row>
    <row r="324" spans="1:4" ht="22.5" x14ac:dyDescent="0.2">
      <c r="A324" s="43">
        <v>5331</v>
      </c>
      <c r="B324" s="44" t="s">
        <v>12112</v>
      </c>
      <c r="C324" s="45" t="s">
        <v>11899</v>
      </c>
      <c r="D324" s="46">
        <v>13.41</v>
      </c>
    </row>
    <row r="325" spans="1:4" ht="22.5" x14ac:dyDescent="0.2">
      <c r="A325" s="43">
        <v>5332</v>
      </c>
      <c r="B325" s="44" t="s">
        <v>12113</v>
      </c>
      <c r="C325" s="45" t="s">
        <v>11899</v>
      </c>
      <c r="D325" s="46">
        <v>17.07</v>
      </c>
    </row>
    <row r="326" spans="1:4" ht="22.5" x14ac:dyDescent="0.2">
      <c r="A326" s="43">
        <v>5333</v>
      </c>
      <c r="B326" s="44" t="s">
        <v>12114</v>
      </c>
      <c r="C326" s="45" t="s">
        <v>11899</v>
      </c>
      <c r="D326" s="46">
        <v>18.989999999999998</v>
      </c>
    </row>
    <row r="327" spans="1:4" ht="22.5" x14ac:dyDescent="0.2">
      <c r="A327" s="43">
        <v>5334</v>
      </c>
      <c r="B327" s="44" t="s">
        <v>12115</v>
      </c>
      <c r="C327" s="45" t="s">
        <v>11899</v>
      </c>
      <c r="D327" s="46">
        <v>24.68</v>
      </c>
    </row>
    <row r="328" spans="1:4" ht="22.5" x14ac:dyDescent="0.2">
      <c r="A328" s="43">
        <v>5335</v>
      </c>
      <c r="B328" s="44" t="s">
        <v>12116</v>
      </c>
      <c r="C328" s="45" t="s">
        <v>11899</v>
      </c>
      <c r="D328" s="46">
        <v>25.46</v>
      </c>
    </row>
    <row r="329" spans="1:4" ht="22.5" x14ac:dyDescent="0.2">
      <c r="A329" s="43">
        <v>5336</v>
      </c>
      <c r="B329" s="44" t="s">
        <v>12117</v>
      </c>
      <c r="C329" s="45" t="s">
        <v>11899</v>
      </c>
      <c r="D329" s="46">
        <v>36.68</v>
      </c>
    </row>
    <row r="330" spans="1:4" ht="22.5" x14ac:dyDescent="0.2">
      <c r="A330" s="43">
        <v>5337</v>
      </c>
      <c r="B330" s="44" t="s">
        <v>12118</v>
      </c>
      <c r="C330" s="45" t="s">
        <v>11899</v>
      </c>
      <c r="D330" s="46">
        <v>5.25</v>
      </c>
    </row>
    <row r="331" spans="1:4" ht="22.5" x14ac:dyDescent="0.2">
      <c r="A331" s="43">
        <v>5338</v>
      </c>
      <c r="B331" s="44" t="s">
        <v>12119</v>
      </c>
      <c r="C331" s="45" t="s">
        <v>11899</v>
      </c>
      <c r="D331" s="46">
        <v>6.42</v>
      </c>
    </row>
    <row r="332" spans="1:4" ht="22.5" x14ac:dyDescent="0.2">
      <c r="A332" s="43">
        <v>5339</v>
      </c>
      <c r="B332" s="44" t="s">
        <v>12120</v>
      </c>
      <c r="C332" s="45" t="s">
        <v>11899</v>
      </c>
      <c r="D332" s="46">
        <v>10.19</v>
      </c>
    </row>
    <row r="333" spans="1:4" ht="22.5" x14ac:dyDescent="0.2">
      <c r="A333" s="43">
        <v>5234</v>
      </c>
      <c r="B333" s="44" t="s">
        <v>12121</v>
      </c>
      <c r="C333" s="45" t="s">
        <v>11899</v>
      </c>
      <c r="D333" s="46">
        <v>14.21</v>
      </c>
    </row>
    <row r="334" spans="1:4" ht="22.5" x14ac:dyDescent="0.2">
      <c r="A334" s="43">
        <v>5235</v>
      </c>
      <c r="B334" s="44" t="s">
        <v>12122</v>
      </c>
      <c r="C334" s="45" t="s">
        <v>11899</v>
      </c>
      <c r="D334" s="46">
        <v>19.100000000000001</v>
      </c>
    </row>
    <row r="335" spans="1:4" ht="22.5" x14ac:dyDescent="0.2">
      <c r="A335" s="43">
        <v>5236</v>
      </c>
      <c r="B335" s="44" t="s">
        <v>12123</v>
      </c>
      <c r="C335" s="45" t="s">
        <v>11899</v>
      </c>
      <c r="D335" s="46">
        <v>21.05</v>
      </c>
    </row>
    <row r="336" spans="1:4" ht="22.5" x14ac:dyDescent="0.2">
      <c r="A336" s="43">
        <v>5237</v>
      </c>
      <c r="B336" s="44" t="s">
        <v>12124</v>
      </c>
      <c r="C336" s="45" t="s">
        <v>11899</v>
      </c>
      <c r="D336" s="46">
        <v>24.92</v>
      </c>
    </row>
    <row r="337" spans="1:4" ht="22.5" x14ac:dyDescent="0.2">
      <c r="A337" s="43">
        <v>5238</v>
      </c>
      <c r="B337" s="44" t="s">
        <v>12125</v>
      </c>
      <c r="C337" s="45" t="s">
        <v>11899</v>
      </c>
      <c r="D337" s="46">
        <v>26.23</v>
      </c>
    </row>
    <row r="338" spans="1:4" ht="22.5" x14ac:dyDescent="0.2">
      <c r="A338" s="43">
        <v>5239</v>
      </c>
      <c r="B338" s="44" t="s">
        <v>12126</v>
      </c>
      <c r="C338" s="45" t="s">
        <v>11899</v>
      </c>
      <c r="D338" s="46">
        <v>30.16</v>
      </c>
    </row>
    <row r="339" spans="1:4" ht="22.5" x14ac:dyDescent="0.2">
      <c r="A339" s="43">
        <v>5340</v>
      </c>
      <c r="B339" s="44" t="s">
        <v>12127</v>
      </c>
      <c r="C339" s="45" t="s">
        <v>11899</v>
      </c>
      <c r="D339" s="46">
        <v>32.590000000000003</v>
      </c>
    </row>
    <row r="340" spans="1:4" ht="22.5" x14ac:dyDescent="0.2">
      <c r="A340" s="43">
        <v>5341</v>
      </c>
      <c r="B340" s="44" t="s">
        <v>12128</v>
      </c>
      <c r="C340" s="45" t="s">
        <v>11899</v>
      </c>
      <c r="D340" s="46">
        <v>50.01</v>
      </c>
    </row>
    <row r="341" spans="1:4" ht="22.5" x14ac:dyDescent="0.2">
      <c r="A341" s="43">
        <v>5342</v>
      </c>
      <c r="B341" s="44" t="s">
        <v>12129</v>
      </c>
      <c r="C341" s="45" t="s">
        <v>11899</v>
      </c>
      <c r="D341" s="46">
        <v>61.67</v>
      </c>
    </row>
    <row r="342" spans="1:4" ht="22.5" x14ac:dyDescent="0.2">
      <c r="A342" s="43">
        <v>5343</v>
      </c>
      <c r="B342" s="44" t="s">
        <v>12130</v>
      </c>
      <c r="C342" s="45" t="s">
        <v>11899</v>
      </c>
      <c r="D342" s="46">
        <v>74.790000000000006</v>
      </c>
    </row>
    <row r="343" spans="1:4" ht="22.5" x14ac:dyDescent="0.2">
      <c r="A343" s="43">
        <v>5344</v>
      </c>
      <c r="B343" s="44" t="s">
        <v>12131</v>
      </c>
      <c r="C343" s="45" t="s">
        <v>11899</v>
      </c>
      <c r="D343" s="46">
        <v>106.2</v>
      </c>
    </row>
    <row r="344" spans="1:4" ht="22.5" x14ac:dyDescent="0.2">
      <c r="A344" s="43">
        <v>5345</v>
      </c>
      <c r="B344" s="44" t="s">
        <v>12132</v>
      </c>
      <c r="C344" s="45" t="s">
        <v>11899</v>
      </c>
      <c r="D344" s="46">
        <v>157.21</v>
      </c>
    </row>
    <row r="345" spans="1:4" ht="22.5" x14ac:dyDescent="0.2">
      <c r="A345" s="43">
        <v>5346</v>
      </c>
      <c r="B345" s="44" t="s">
        <v>12133</v>
      </c>
      <c r="C345" s="45" t="s">
        <v>11899</v>
      </c>
      <c r="D345" s="46">
        <v>257.08999999999997</v>
      </c>
    </row>
    <row r="346" spans="1:4" ht="22.5" x14ac:dyDescent="0.2">
      <c r="A346" s="43">
        <v>5347</v>
      </c>
      <c r="B346" s="44" t="s">
        <v>12134</v>
      </c>
      <c r="C346" s="45" t="s">
        <v>11899</v>
      </c>
      <c r="D346" s="46">
        <v>21.91</v>
      </c>
    </row>
    <row r="347" spans="1:4" ht="22.5" x14ac:dyDescent="0.2">
      <c r="A347" s="43">
        <v>5348</v>
      </c>
      <c r="B347" s="44" t="s">
        <v>12135</v>
      </c>
      <c r="C347" s="45" t="s">
        <v>11899</v>
      </c>
      <c r="D347" s="46">
        <v>23.06</v>
      </c>
    </row>
    <row r="348" spans="1:4" ht="22.5" x14ac:dyDescent="0.2">
      <c r="A348" s="43">
        <v>5349</v>
      </c>
      <c r="B348" s="44" t="s">
        <v>12136</v>
      </c>
      <c r="C348" s="45" t="s">
        <v>11899</v>
      </c>
      <c r="D348" s="46">
        <v>24.21</v>
      </c>
    </row>
    <row r="349" spans="1:4" ht="22.5" x14ac:dyDescent="0.2">
      <c r="A349" s="43">
        <v>5350</v>
      </c>
      <c r="B349" s="44" t="s">
        <v>12137</v>
      </c>
      <c r="C349" s="45" t="s">
        <v>11899</v>
      </c>
      <c r="D349" s="46">
        <v>28.5</v>
      </c>
    </row>
    <row r="350" spans="1:4" ht="22.5" x14ac:dyDescent="0.2">
      <c r="A350" s="43">
        <v>5351</v>
      </c>
      <c r="B350" s="44" t="s">
        <v>12138</v>
      </c>
      <c r="C350" s="45" t="s">
        <v>11899</v>
      </c>
      <c r="D350" s="46">
        <v>30.88</v>
      </c>
    </row>
    <row r="351" spans="1:4" ht="22.5" x14ac:dyDescent="0.2">
      <c r="A351" s="43">
        <v>5352</v>
      </c>
      <c r="B351" s="44" t="s">
        <v>12139</v>
      </c>
      <c r="C351" s="45" t="s">
        <v>11899</v>
      </c>
      <c r="D351" s="46">
        <v>37.81</v>
      </c>
    </row>
    <row r="352" spans="1:4" ht="22.5" x14ac:dyDescent="0.2">
      <c r="A352" s="43">
        <v>5353</v>
      </c>
      <c r="B352" s="44" t="s">
        <v>12140</v>
      </c>
      <c r="C352" s="45" t="s">
        <v>11899</v>
      </c>
      <c r="D352" s="46">
        <v>65.5</v>
      </c>
    </row>
    <row r="353" spans="1:4" ht="22.5" x14ac:dyDescent="0.2">
      <c r="A353" s="43">
        <v>5354</v>
      </c>
      <c r="B353" s="44" t="s">
        <v>12141</v>
      </c>
      <c r="C353" s="45" t="s">
        <v>11899</v>
      </c>
      <c r="D353" s="46">
        <v>81.13</v>
      </c>
    </row>
    <row r="354" spans="1:4" ht="22.5" x14ac:dyDescent="0.2">
      <c r="A354" s="43">
        <v>5355</v>
      </c>
      <c r="B354" s="44" t="s">
        <v>12142</v>
      </c>
      <c r="C354" s="45" t="s">
        <v>11899</v>
      </c>
      <c r="D354" s="46">
        <v>84.76</v>
      </c>
    </row>
    <row r="355" spans="1:4" ht="22.5" x14ac:dyDescent="0.2">
      <c r="A355" s="43">
        <v>5356</v>
      </c>
      <c r="B355" s="44" t="s">
        <v>12143</v>
      </c>
      <c r="C355" s="45" t="s">
        <v>11899</v>
      </c>
      <c r="D355" s="46">
        <v>133.94</v>
      </c>
    </row>
    <row r="356" spans="1:4" ht="22.5" x14ac:dyDescent="0.2">
      <c r="A356" s="43">
        <v>5357</v>
      </c>
      <c r="B356" s="44" t="s">
        <v>12144</v>
      </c>
      <c r="C356" s="45" t="s">
        <v>11899</v>
      </c>
      <c r="D356" s="46">
        <v>227.88</v>
      </c>
    </row>
    <row r="357" spans="1:4" ht="22.5" x14ac:dyDescent="0.2">
      <c r="A357" s="43">
        <v>5358</v>
      </c>
      <c r="B357" s="44" t="s">
        <v>12145</v>
      </c>
      <c r="C357" s="45" t="s">
        <v>11899</v>
      </c>
      <c r="D357" s="46">
        <v>2.44</v>
      </c>
    </row>
    <row r="358" spans="1:4" ht="22.5" x14ac:dyDescent="0.2">
      <c r="A358" s="43">
        <v>5359</v>
      </c>
      <c r="B358" s="44" t="s">
        <v>12146</v>
      </c>
      <c r="C358" s="45" t="s">
        <v>11899</v>
      </c>
      <c r="D358" s="46">
        <v>2.76</v>
      </c>
    </row>
    <row r="359" spans="1:4" ht="22.5" x14ac:dyDescent="0.2">
      <c r="A359" s="43">
        <v>5360</v>
      </c>
      <c r="B359" s="44" t="s">
        <v>12147</v>
      </c>
      <c r="C359" s="45" t="s">
        <v>11899</v>
      </c>
      <c r="D359" s="46">
        <v>6.29</v>
      </c>
    </row>
    <row r="360" spans="1:4" ht="22.5" x14ac:dyDescent="0.2">
      <c r="A360" s="43">
        <v>5361</v>
      </c>
      <c r="B360" s="44" t="s">
        <v>12148</v>
      </c>
      <c r="C360" s="45" t="s">
        <v>11899</v>
      </c>
      <c r="D360" s="46">
        <v>8.11</v>
      </c>
    </row>
    <row r="361" spans="1:4" ht="22.5" x14ac:dyDescent="0.2">
      <c r="A361" s="43">
        <v>5362</v>
      </c>
      <c r="B361" s="44" t="s">
        <v>12149</v>
      </c>
      <c r="C361" s="45" t="s">
        <v>11899</v>
      </c>
      <c r="D361" s="46">
        <v>9.1</v>
      </c>
    </row>
    <row r="362" spans="1:4" ht="22.5" x14ac:dyDescent="0.2">
      <c r="A362" s="43">
        <v>5363</v>
      </c>
      <c r="B362" s="44" t="s">
        <v>12150</v>
      </c>
      <c r="C362" s="45" t="s">
        <v>11899</v>
      </c>
      <c r="D362" s="46">
        <v>10.68</v>
      </c>
    </row>
    <row r="363" spans="1:4" ht="22.5" x14ac:dyDescent="0.2">
      <c r="A363" s="43">
        <v>10539</v>
      </c>
      <c r="B363" s="44" t="s">
        <v>12151</v>
      </c>
      <c r="C363" s="45" t="s">
        <v>11899</v>
      </c>
      <c r="D363" s="46">
        <v>6.34</v>
      </c>
    </row>
    <row r="364" spans="1:4" ht="22.5" x14ac:dyDescent="0.2">
      <c r="A364" s="43">
        <v>10538</v>
      </c>
      <c r="B364" s="44" t="s">
        <v>12152</v>
      </c>
      <c r="C364" s="45" t="s">
        <v>11899</v>
      </c>
      <c r="D364" s="46">
        <v>13.51</v>
      </c>
    </row>
    <row r="365" spans="1:4" ht="22.5" x14ac:dyDescent="0.2">
      <c r="A365" s="43">
        <v>10537</v>
      </c>
      <c r="B365" s="44" t="s">
        <v>12153</v>
      </c>
      <c r="C365" s="45" t="s">
        <v>11899</v>
      </c>
      <c r="D365" s="46">
        <v>21.19</v>
      </c>
    </row>
    <row r="366" spans="1:4" ht="22.5" x14ac:dyDescent="0.2">
      <c r="A366" s="43">
        <v>5216</v>
      </c>
      <c r="B366" s="44" t="s">
        <v>12154</v>
      </c>
      <c r="C366" s="45" t="s">
        <v>31</v>
      </c>
      <c r="D366" s="46">
        <v>4.4400000000000004</v>
      </c>
    </row>
    <row r="367" spans="1:4" ht="22.5" x14ac:dyDescent="0.2">
      <c r="A367" s="43">
        <v>5217</v>
      </c>
      <c r="B367" s="44" t="s">
        <v>12155</v>
      </c>
      <c r="C367" s="45" t="s">
        <v>31</v>
      </c>
      <c r="D367" s="46">
        <v>5.09</v>
      </c>
    </row>
    <row r="368" spans="1:4" x14ac:dyDescent="0.2">
      <c r="A368" s="43">
        <v>5218</v>
      </c>
      <c r="B368" s="44" t="s">
        <v>12156</v>
      </c>
      <c r="C368" s="45" t="s">
        <v>31</v>
      </c>
      <c r="D368" s="46">
        <v>5.84</v>
      </c>
    </row>
    <row r="369" spans="1:4" x14ac:dyDescent="0.2">
      <c r="A369" s="43">
        <v>5219</v>
      </c>
      <c r="B369" s="44" t="s">
        <v>12157</v>
      </c>
      <c r="C369" s="45" t="s">
        <v>31</v>
      </c>
      <c r="D369" s="46">
        <v>11</v>
      </c>
    </row>
    <row r="370" spans="1:4" x14ac:dyDescent="0.2">
      <c r="A370" s="43">
        <v>5220</v>
      </c>
      <c r="B370" s="44" t="s">
        <v>12158</v>
      </c>
      <c r="C370" s="45" t="s">
        <v>31</v>
      </c>
      <c r="D370" s="46">
        <v>16.11</v>
      </c>
    </row>
    <row r="371" spans="1:4" x14ac:dyDescent="0.2">
      <c r="A371" s="43">
        <v>5221</v>
      </c>
      <c r="B371" s="44" t="s">
        <v>12159</v>
      </c>
      <c r="C371" s="45" t="s">
        <v>31</v>
      </c>
      <c r="D371" s="46">
        <v>21.3</v>
      </c>
    </row>
    <row r="372" spans="1:4" x14ac:dyDescent="0.2">
      <c r="A372" s="43">
        <v>5222</v>
      </c>
      <c r="B372" s="44" t="s">
        <v>12160</v>
      </c>
      <c r="C372" s="45" t="s">
        <v>31</v>
      </c>
      <c r="D372" s="46">
        <v>28.83</v>
      </c>
    </row>
    <row r="373" spans="1:4" x14ac:dyDescent="0.2">
      <c r="A373" s="43">
        <v>5223</v>
      </c>
      <c r="B373" s="44" t="s">
        <v>12161</v>
      </c>
      <c r="C373" s="45" t="s">
        <v>31</v>
      </c>
      <c r="D373" s="46">
        <v>28.71</v>
      </c>
    </row>
    <row r="374" spans="1:4" x14ac:dyDescent="0.2">
      <c r="A374" s="43">
        <v>5224</v>
      </c>
      <c r="B374" s="44" t="s">
        <v>12162</v>
      </c>
      <c r="C374" s="45" t="s">
        <v>31</v>
      </c>
      <c r="D374" s="46">
        <v>29.27</v>
      </c>
    </row>
    <row r="375" spans="1:4" x14ac:dyDescent="0.2">
      <c r="A375" s="43">
        <v>5225</v>
      </c>
      <c r="B375" s="44" t="s">
        <v>12163</v>
      </c>
      <c r="C375" s="45" t="s">
        <v>31</v>
      </c>
      <c r="D375" s="46">
        <v>33.840000000000003</v>
      </c>
    </row>
    <row r="376" spans="1:4" x14ac:dyDescent="0.2">
      <c r="A376" s="43">
        <v>5226</v>
      </c>
      <c r="B376" s="44" t="s">
        <v>12164</v>
      </c>
      <c r="C376" s="45" t="s">
        <v>31</v>
      </c>
      <c r="D376" s="46">
        <v>36.450000000000003</v>
      </c>
    </row>
    <row r="377" spans="1:4" x14ac:dyDescent="0.2">
      <c r="A377" s="43">
        <v>5227</v>
      </c>
      <c r="B377" s="44" t="s">
        <v>12165</v>
      </c>
      <c r="C377" s="45" t="s">
        <v>31</v>
      </c>
      <c r="D377" s="46">
        <v>42.3</v>
      </c>
    </row>
    <row r="378" spans="1:4" x14ac:dyDescent="0.2">
      <c r="A378" s="43">
        <v>5228</v>
      </c>
      <c r="B378" s="44" t="s">
        <v>12166</v>
      </c>
      <c r="C378" s="45" t="s">
        <v>31</v>
      </c>
      <c r="D378" s="46">
        <v>73.67</v>
      </c>
    </row>
    <row r="379" spans="1:4" x14ac:dyDescent="0.2">
      <c r="A379" s="43">
        <v>5229</v>
      </c>
      <c r="B379" s="44" t="s">
        <v>12167</v>
      </c>
      <c r="C379" s="45" t="s">
        <v>31</v>
      </c>
      <c r="D379" s="46">
        <v>86.68</v>
      </c>
    </row>
    <row r="380" spans="1:4" x14ac:dyDescent="0.2">
      <c r="A380" s="43">
        <v>5230</v>
      </c>
      <c r="B380" s="44" t="s">
        <v>12168</v>
      </c>
      <c r="C380" s="45" t="s">
        <v>31</v>
      </c>
      <c r="D380" s="46">
        <v>138.53</v>
      </c>
    </row>
    <row r="381" spans="1:4" x14ac:dyDescent="0.2">
      <c r="A381" s="43">
        <v>5240</v>
      </c>
      <c r="B381" s="44" t="s">
        <v>12169</v>
      </c>
      <c r="C381" s="45" t="s">
        <v>31</v>
      </c>
      <c r="D381" s="46">
        <v>184.03</v>
      </c>
    </row>
    <row r="382" spans="1:4" x14ac:dyDescent="0.2">
      <c r="A382" s="43">
        <v>5241</v>
      </c>
      <c r="B382" s="44" t="s">
        <v>12170</v>
      </c>
      <c r="C382" s="45" t="s">
        <v>31</v>
      </c>
      <c r="D382" s="46">
        <v>307.7</v>
      </c>
    </row>
    <row r="383" spans="1:4" ht="22.5" x14ac:dyDescent="0.2">
      <c r="A383" s="43">
        <v>11554</v>
      </c>
      <c r="B383" s="44" t="s">
        <v>12171</v>
      </c>
      <c r="C383" s="45" t="s">
        <v>31</v>
      </c>
      <c r="D383" s="46">
        <v>9.58</v>
      </c>
    </row>
    <row r="384" spans="1:4" ht="22.5" x14ac:dyDescent="0.2">
      <c r="A384" s="43">
        <v>5305</v>
      </c>
      <c r="B384" s="44" t="s">
        <v>12172</v>
      </c>
      <c r="C384" s="45" t="s">
        <v>31</v>
      </c>
      <c r="D384" s="46">
        <v>9.58</v>
      </c>
    </row>
    <row r="385" spans="1:4" ht="22.5" x14ac:dyDescent="0.2">
      <c r="A385" s="43">
        <v>5306</v>
      </c>
      <c r="B385" s="44" t="s">
        <v>12173</v>
      </c>
      <c r="C385" s="45" t="s">
        <v>31</v>
      </c>
      <c r="D385" s="46">
        <v>18.739999999999998</v>
      </c>
    </row>
    <row r="386" spans="1:4" ht="22.5" x14ac:dyDescent="0.2">
      <c r="A386" s="43">
        <v>5307</v>
      </c>
      <c r="B386" s="44" t="s">
        <v>12174</v>
      </c>
      <c r="C386" s="45" t="s">
        <v>31</v>
      </c>
      <c r="D386" s="46">
        <v>27.02</v>
      </c>
    </row>
    <row r="387" spans="1:4" ht="22.5" x14ac:dyDescent="0.2">
      <c r="A387" s="43">
        <v>11319</v>
      </c>
      <c r="B387" s="44" t="s">
        <v>12175</v>
      </c>
      <c r="C387" s="45" t="s">
        <v>31</v>
      </c>
      <c r="D387" s="46">
        <v>2.5499999999999998</v>
      </c>
    </row>
    <row r="388" spans="1:4" ht="22.5" x14ac:dyDescent="0.2">
      <c r="A388" s="43">
        <v>11318</v>
      </c>
      <c r="B388" s="44" t="s">
        <v>12176</v>
      </c>
      <c r="C388" s="45" t="s">
        <v>31</v>
      </c>
      <c r="D388" s="46">
        <v>10.45</v>
      </c>
    </row>
    <row r="389" spans="1:4" ht="22.5" x14ac:dyDescent="0.2">
      <c r="A389" s="43">
        <v>5308</v>
      </c>
      <c r="B389" s="44" t="s">
        <v>12177</v>
      </c>
      <c r="C389" s="45" t="s">
        <v>31</v>
      </c>
      <c r="D389" s="46">
        <v>11.65</v>
      </c>
    </row>
    <row r="390" spans="1:4" ht="22.5" x14ac:dyDescent="0.2">
      <c r="A390" s="43">
        <v>5309</v>
      </c>
      <c r="B390" s="44" t="s">
        <v>12178</v>
      </c>
      <c r="C390" s="45" t="s">
        <v>31</v>
      </c>
      <c r="D390" s="46">
        <v>22.87</v>
      </c>
    </row>
    <row r="391" spans="1:4" ht="22.5" x14ac:dyDescent="0.2">
      <c r="A391" s="43">
        <v>5310</v>
      </c>
      <c r="B391" s="44" t="s">
        <v>12179</v>
      </c>
      <c r="C391" s="45" t="s">
        <v>31</v>
      </c>
      <c r="D391" s="46">
        <v>32.93</v>
      </c>
    </row>
    <row r="392" spans="1:4" ht="22.5" x14ac:dyDescent="0.2">
      <c r="A392" s="43">
        <v>5311</v>
      </c>
      <c r="B392" s="44" t="s">
        <v>12180</v>
      </c>
      <c r="C392" s="45" t="s">
        <v>31</v>
      </c>
      <c r="D392" s="46">
        <v>18.21</v>
      </c>
    </row>
    <row r="393" spans="1:4" ht="22.5" x14ac:dyDescent="0.2">
      <c r="A393" s="43">
        <v>5312</v>
      </c>
      <c r="B393" s="44" t="s">
        <v>12181</v>
      </c>
      <c r="C393" s="45" t="s">
        <v>31</v>
      </c>
      <c r="D393" s="46">
        <v>36</v>
      </c>
    </row>
    <row r="394" spans="1:4" ht="22.5" x14ac:dyDescent="0.2">
      <c r="A394" s="43">
        <v>5313</v>
      </c>
      <c r="B394" s="44" t="s">
        <v>12182</v>
      </c>
      <c r="C394" s="45" t="s">
        <v>31</v>
      </c>
      <c r="D394" s="46">
        <v>51.97</v>
      </c>
    </row>
    <row r="395" spans="1:4" ht="22.5" x14ac:dyDescent="0.2">
      <c r="A395" s="43">
        <v>5314</v>
      </c>
      <c r="B395" s="44" t="s">
        <v>12183</v>
      </c>
      <c r="C395" s="45" t="s">
        <v>31</v>
      </c>
      <c r="D395" s="46">
        <v>25.13</v>
      </c>
    </row>
    <row r="396" spans="1:4" ht="22.5" x14ac:dyDescent="0.2">
      <c r="A396" s="43">
        <v>5315</v>
      </c>
      <c r="B396" s="44" t="s">
        <v>12184</v>
      </c>
      <c r="C396" s="45" t="s">
        <v>31</v>
      </c>
      <c r="D396" s="46">
        <v>49.86</v>
      </c>
    </row>
    <row r="397" spans="1:4" ht="22.5" x14ac:dyDescent="0.2">
      <c r="A397" s="43">
        <v>5316</v>
      </c>
      <c r="B397" s="44" t="s">
        <v>12185</v>
      </c>
      <c r="C397" s="45" t="s">
        <v>31</v>
      </c>
      <c r="D397" s="46">
        <v>72.12</v>
      </c>
    </row>
    <row r="398" spans="1:4" ht="22.5" x14ac:dyDescent="0.2">
      <c r="A398" s="43">
        <v>5317</v>
      </c>
      <c r="B398" s="44" t="s">
        <v>12186</v>
      </c>
      <c r="C398" s="45" t="s">
        <v>31</v>
      </c>
      <c r="D398" s="46">
        <v>33.65</v>
      </c>
    </row>
    <row r="399" spans="1:4" ht="22.5" x14ac:dyDescent="0.2">
      <c r="A399" s="43">
        <v>5318</v>
      </c>
      <c r="B399" s="44" t="s">
        <v>12187</v>
      </c>
      <c r="C399" s="45" t="s">
        <v>31</v>
      </c>
      <c r="D399" s="46">
        <v>66.930000000000007</v>
      </c>
    </row>
    <row r="400" spans="1:4" ht="22.5" x14ac:dyDescent="0.2">
      <c r="A400" s="43">
        <v>5319</v>
      </c>
      <c r="B400" s="44" t="s">
        <v>12188</v>
      </c>
      <c r="C400" s="45" t="s">
        <v>31</v>
      </c>
      <c r="D400" s="46">
        <v>96.86</v>
      </c>
    </row>
    <row r="401" spans="1:4" ht="22.5" x14ac:dyDescent="0.2">
      <c r="A401" s="43">
        <v>5320</v>
      </c>
      <c r="B401" s="44" t="s">
        <v>12189</v>
      </c>
      <c r="C401" s="45" t="s">
        <v>31</v>
      </c>
      <c r="D401" s="46">
        <v>38.01</v>
      </c>
    </row>
    <row r="402" spans="1:4" ht="22.5" x14ac:dyDescent="0.2">
      <c r="A402" s="43">
        <v>5371</v>
      </c>
      <c r="B402" s="44" t="s">
        <v>12190</v>
      </c>
      <c r="C402" s="45" t="s">
        <v>31</v>
      </c>
      <c r="D402" s="46">
        <v>75.56</v>
      </c>
    </row>
    <row r="403" spans="1:4" ht="22.5" x14ac:dyDescent="0.2">
      <c r="A403" s="43">
        <v>5372</v>
      </c>
      <c r="B403" s="44" t="s">
        <v>12191</v>
      </c>
      <c r="C403" s="45" t="s">
        <v>31</v>
      </c>
      <c r="D403" s="46">
        <v>109.4</v>
      </c>
    </row>
    <row r="404" spans="1:4" ht="22.5" x14ac:dyDescent="0.2">
      <c r="A404" s="43">
        <v>5373</v>
      </c>
      <c r="B404" s="44" t="s">
        <v>12192</v>
      </c>
      <c r="C404" s="45" t="s">
        <v>31</v>
      </c>
      <c r="D404" s="46">
        <v>43.91</v>
      </c>
    </row>
    <row r="405" spans="1:4" ht="22.5" x14ac:dyDescent="0.2">
      <c r="A405" s="43">
        <v>5374</v>
      </c>
      <c r="B405" s="44" t="s">
        <v>12193</v>
      </c>
      <c r="C405" s="45" t="s">
        <v>31</v>
      </c>
      <c r="D405" s="46">
        <v>87.3</v>
      </c>
    </row>
    <row r="406" spans="1:4" ht="22.5" x14ac:dyDescent="0.2">
      <c r="A406" s="43">
        <v>5375</v>
      </c>
      <c r="B406" s="44" t="s">
        <v>12194</v>
      </c>
      <c r="C406" s="45" t="s">
        <v>31</v>
      </c>
      <c r="D406" s="46">
        <v>126.43</v>
      </c>
    </row>
    <row r="407" spans="1:4" ht="22.5" x14ac:dyDescent="0.2">
      <c r="A407" s="43">
        <v>5376</v>
      </c>
      <c r="B407" s="44" t="s">
        <v>12195</v>
      </c>
      <c r="C407" s="45" t="s">
        <v>31</v>
      </c>
      <c r="D407" s="46">
        <v>46.51</v>
      </c>
    </row>
    <row r="408" spans="1:4" ht="22.5" x14ac:dyDescent="0.2">
      <c r="A408" s="43">
        <v>5377</v>
      </c>
      <c r="B408" s="44" t="s">
        <v>12196</v>
      </c>
      <c r="C408" s="45" t="s">
        <v>31</v>
      </c>
      <c r="D408" s="46">
        <v>92.5</v>
      </c>
    </row>
    <row r="409" spans="1:4" ht="22.5" x14ac:dyDescent="0.2">
      <c r="A409" s="43">
        <v>5378</v>
      </c>
      <c r="B409" s="44" t="s">
        <v>12197</v>
      </c>
      <c r="C409" s="45" t="s">
        <v>31</v>
      </c>
      <c r="D409" s="46">
        <v>133.91999999999999</v>
      </c>
    </row>
    <row r="410" spans="1:4" ht="22.5" x14ac:dyDescent="0.2">
      <c r="A410" s="43">
        <v>5379</v>
      </c>
      <c r="B410" s="44" t="s">
        <v>12198</v>
      </c>
      <c r="C410" s="45" t="s">
        <v>31</v>
      </c>
      <c r="D410" s="46">
        <v>53.48</v>
      </c>
    </row>
    <row r="411" spans="1:4" ht="22.5" x14ac:dyDescent="0.2">
      <c r="A411" s="43">
        <v>5380</v>
      </c>
      <c r="B411" s="44" t="s">
        <v>12199</v>
      </c>
      <c r="C411" s="45" t="s">
        <v>31</v>
      </c>
      <c r="D411" s="46">
        <v>106.51</v>
      </c>
    </row>
    <row r="412" spans="1:4" ht="22.5" x14ac:dyDescent="0.2">
      <c r="A412" s="43">
        <v>5381</v>
      </c>
      <c r="B412" s="44" t="s">
        <v>12200</v>
      </c>
      <c r="C412" s="45" t="s">
        <v>31</v>
      </c>
      <c r="D412" s="46">
        <v>154.34</v>
      </c>
    </row>
    <row r="413" spans="1:4" ht="22.5" x14ac:dyDescent="0.2">
      <c r="A413" s="43">
        <v>5382</v>
      </c>
      <c r="B413" s="44" t="s">
        <v>12201</v>
      </c>
      <c r="C413" s="45" t="s">
        <v>31</v>
      </c>
      <c r="D413" s="46">
        <v>58.59</v>
      </c>
    </row>
    <row r="414" spans="1:4" ht="22.5" x14ac:dyDescent="0.2">
      <c r="A414" s="43">
        <v>5383</v>
      </c>
      <c r="B414" s="44" t="s">
        <v>12202</v>
      </c>
      <c r="C414" s="45" t="s">
        <v>31</v>
      </c>
      <c r="D414" s="46">
        <v>116.82</v>
      </c>
    </row>
    <row r="415" spans="1:4" ht="22.5" x14ac:dyDescent="0.2">
      <c r="A415" s="43">
        <v>5384</v>
      </c>
      <c r="B415" s="44" t="s">
        <v>12203</v>
      </c>
      <c r="C415" s="45" t="s">
        <v>31</v>
      </c>
      <c r="D415" s="46">
        <v>169.17</v>
      </c>
    </row>
    <row r="416" spans="1:4" ht="22.5" x14ac:dyDescent="0.2">
      <c r="A416" s="43">
        <v>5385</v>
      </c>
      <c r="B416" s="44" t="s">
        <v>12204</v>
      </c>
      <c r="C416" s="45" t="s">
        <v>31</v>
      </c>
      <c r="D416" s="46">
        <v>69.33</v>
      </c>
    </row>
    <row r="417" spans="1:4" ht="22.5" x14ac:dyDescent="0.2">
      <c r="A417" s="43">
        <v>5386</v>
      </c>
      <c r="B417" s="44" t="s">
        <v>12205</v>
      </c>
      <c r="C417" s="45" t="s">
        <v>31</v>
      </c>
      <c r="D417" s="46">
        <v>138.12</v>
      </c>
    </row>
    <row r="418" spans="1:4" ht="22.5" x14ac:dyDescent="0.2">
      <c r="A418" s="43">
        <v>5387</v>
      </c>
      <c r="B418" s="44" t="s">
        <v>12206</v>
      </c>
      <c r="C418" s="45" t="s">
        <v>31</v>
      </c>
      <c r="D418" s="46">
        <v>200.16</v>
      </c>
    </row>
    <row r="419" spans="1:4" ht="22.5" x14ac:dyDescent="0.2">
      <c r="A419" s="43">
        <v>5388</v>
      </c>
      <c r="B419" s="44" t="s">
        <v>12207</v>
      </c>
      <c r="C419" s="45" t="s">
        <v>31</v>
      </c>
      <c r="D419" s="46">
        <v>114.37</v>
      </c>
    </row>
    <row r="420" spans="1:4" ht="22.5" x14ac:dyDescent="0.2">
      <c r="A420" s="43">
        <v>5389</v>
      </c>
      <c r="B420" s="44" t="s">
        <v>12208</v>
      </c>
      <c r="C420" s="45" t="s">
        <v>31</v>
      </c>
      <c r="D420" s="46">
        <v>228.34</v>
      </c>
    </row>
    <row r="421" spans="1:4" ht="22.5" x14ac:dyDescent="0.2">
      <c r="A421" s="43">
        <v>5390</v>
      </c>
      <c r="B421" s="44" t="s">
        <v>12209</v>
      </c>
      <c r="C421" s="45" t="s">
        <v>31</v>
      </c>
      <c r="D421" s="46">
        <v>330.85</v>
      </c>
    </row>
    <row r="422" spans="1:4" ht="22.5" x14ac:dyDescent="0.2">
      <c r="A422" s="43">
        <v>5391</v>
      </c>
      <c r="B422" s="44" t="s">
        <v>12210</v>
      </c>
      <c r="C422" s="45" t="s">
        <v>31</v>
      </c>
      <c r="D422" s="46">
        <v>134.79</v>
      </c>
    </row>
    <row r="423" spans="1:4" ht="22.5" x14ac:dyDescent="0.2">
      <c r="A423" s="43">
        <v>5392</v>
      </c>
      <c r="B423" s="44" t="s">
        <v>12211</v>
      </c>
      <c r="C423" s="45" t="s">
        <v>31</v>
      </c>
      <c r="D423" s="46">
        <v>269.12</v>
      </c>
    </row>
    <row r="424" spans="1:4" ht="22.5" x14ac:dyDescent="0.2">
      <c r="A424" s="43">
        <v>5393</v>
      </c>
      <c r="B424" s="44" t="s">
        <v>12212</v>
      </c>
      <c r="C424" s="45" t="s">
        <v>31</v>
      </c>
      <c r="D424" s="46">
        <v>389.99</v>
      </c>
    </row>
    <row r="425" spans="1:4" ht="22.5" x14ac:dyDescent="0.2">
      <c r="A425" s="43">
        <v>5394</v>
      </c>
      <c r="B425" s="44" t="s">
        <v>12213</v>
      </c>
      <c r="C425" s="45" t="s">
        <v>31</v>
      </c>
      <c r="D425" s="46">
        <v>145.88</v>
      </c>
    </row>
    <row r="426" spans="1:4" ht="22.5" x14ac:dyDescent="0.2">
      <c r="A426" s="43">
        <v>5395</v>
      </c>
      <c r="B426" s="44" t="s">
        <v>12214</v>
      </c>
      <c r="C426" s="45" t="s">
        <v>31</v>
      </c>
      <c r="D426" s="46">
        <v>291.41000000000003</v>
      </c>
    </row>
    <row r="427" spans="1:4" ht="22.5" x14ac:dyDescent="0.2">
      <c r="A427" s="43">
        <v>5396</v>
      </c>
      <c r="B427" s="44" t="s">
        <v>12215</v>
      </c>
      <c r="C427" s="45" t="s">
        <v>31</v>
      </c>
      <c r="D427" s="46">
        <v>422.31</v>
      </c>
    </row>
    <row r="428" spans="1:4" ht="22.5" x14ac:dyDescent="0.2">
      <c r="A428" s="43">
        <v>5397</v>
      </c>
      <c r="B428" s="44" t="s">
        <v>12216</v>
      </c>
      <c r="C428" s="45" t="s">
        <v>31</v>
      </c>
      <c r="D428" s="46">
        <v>193.75</v>
      </c>
    </row>
    <row r="429" spans="1:4" ht="22.5" x14ac:dyDescent="0.2">
      <c r="A429" s="43">
        <v>5398</v>
      </c>
      <c r="B429" s="44" t="s">
        <v>12217</v>
      </c>
      <c r="C429" s="45" t="s">
        <v>31</v>
      </c>
      <c r="D429" s="46">
        <v>387.11</v>
      </c>
    </row>
    <row r="430" spans="1:4" ht="22.5" x14ac:dyDescent="0.2">
      <c r="A430" s="43">
        <v>5399</v>
      </c>
      <c r="B430" s="44" t="s">
        <v>12218</v>
      </c>
      <c r="C430" s="45" t="s">
        <v>31</v>
      </c>
      <c r="D430" s="46">
        <v>561.07000000000005</v>
      </c>
    </row>
    <row r="431" spans="1:4" ht="22.5" x14ac:dyDescent="0.2">
      <c r="A431" s="43">
        <v>5400</v>
      </c>
      <c r="B431" s="44" t="s">
        <v>12219</v>
      </c>
      <c r="C431" s="45" t="s">
        <v>31</v>
      </c>
      <c r="D431" s="46">
        <v>294.02999999999997</v>
      </c>
    </row>
    <row r="432" spans="1:4" ht="22.5" x14ac:dyDescent="0.2">
      <c r="A432" s="43">
        <v>5401</v>
      </c>
      <c r="B432" s="44" t="s">
        <v>12220</v>
      </c>
      <c r="C432" s="45" t="s">
        <v>31</v>
      </c>
      <c r="D432" s="46">
        <v>587.58000000000004</v>
      </c>
    </row>
    <row r="433" spans="1:4" ht="22.5" x14ac:dyDescent="0.2">
      <c r="A433" s="43">
        <v>5402</v>
      </c>
      <c r="B433" s="44" t="s">
        <v>12221</v>
      </c>
      <c r="C433" s="45" t="s">
        <v>31</v>
      </c>
      <c r="D433" s="46">
        <v>851.75</v>
      </c>
    </row>
    <row r="434" spans="1:4" ht="22.5" x14ac:dyDescent="0.2">
      <c r="A434" s="43">
        <v>508</v>
      </c>
      <c r="B434" s="44" t="s">
        <v>12222</v>
      </c>
      <c r="C434" s="45" t="s">
        <v>31</v>
      </c>
      <c r="D434" s="46">
        <v>223.24</v>
      </c>
    </row>
    <row r="435" spans="1:4" ht="22.5" x14ac:dyDescent="0.2">
      <c r="A435" s="43">
        <v>770</v>
      </c>
      <c r="B435" s="44" t="s">
        <v>12223</v>
      </c>
      <c r="C435" s="45" t="s">
        <v>31</v>
      </c>
      <c r="D435" s="46">
        <v>543.26</v>
      </c>
    </row>
    <row r="436" spans="1:4" ht="22.5" x14ac:dyDescent="0.2">
      <c r="A436" s="43">
        <v>5110</v>
      </c>
      <c r="B436" s="44" t="s">
        <v>12224</v>
      </c>
      <c r="C436" s="45" t="s">
        <v>11899</v>
      </c>
      <c r="D436" s="46">
        <v>1.59</v>
      </c>
    </row>
    <row r="437" spans="1:4" ht="22.5" x14ac:dyDescent="0.2">
      <c r="A437" s="43">
        <v>5111</v>
      </c>
      <c r="B437" s="44" t="s">
        <v>12225</v>
      </c>
      <c r="C437" s="45" t="s">
        <v>11899</v>
      </c>
      <c r="D437" s="46">
        <v>4.09</v>
      </c>
    </row>
    <row r="438" spans="1:4" ht="22.5" x14ac:dyDescent="0.2">
      <c r="A438" s="43">
        <v>5112</v>
      </c>
      <c r="B438" s="44" t="s">
        <v>12226</v>
      </c>
      <c r="C438" s="45" t="s">
        <v>11899</v>
      </c>
      <c r="D438" s="46">
        <v>4.5</v>
      </c>
    </row>
    <row r="439" spans="1:4" ht="22.5" x14ac:dyDescent="0.2">
      <c r="A439" s="43">
        <v>5126</v>
      </c>
      <c r="B439" s="44" t="s">
        <v>12227</v>
      </c>
      <c r="C439" s="45" t="s">
        <v>11899</v>
      </c>
      <c r="D439" s="46">
        <v>5.19</v>
      </c>
    </row>
    <row r="440" spans="1:4" ht="22.5" x14ac:dyDescent="0.2">
      <c r="A440" s="43">
        <v>5113</v>
      </c>
      <c r="B440" s="44" t="s">
        <v>12228</v>
      </c>
      <c r="C440" s="45" t="s">
        <v>11899</v>
      </c>
      <c r="D440" s="46">
        <v>18.71</v>
      </c>
    </row>
    <row r="441" spans="1:4" ht="22.5" x14ac:dyDescent="0.2">
      <c r="A441" s="43">
        <v>5114</v>
      </c>
      <c r="B441" s="44" t="s">
        <v>12229</v>
      </c>
      <c r="C441" s="45" t="s">
        <v>11899</v>
      </c>
      <c r="D441" s="46">
        <v>20.79</v>
      </c>
    </row>
    <row r="442" spans="1:4" ht="22.5" x14ac:dyDescent="0.2">
      <c r="A442" s="43">
        <v>5115</v>
      </c>
      <c r="B442" s="44" t="s">
        <v>12230</v>
      </c>
      <c r="C442" s="45" t="s">
        <v>11899</v>
      </c>
      <c r="D442" s="46">
        <v>22.71</v>
      </c>
    </row>
    <row r="443" spans="1:4" ht="22.5" x14ac:dyDescent="0.2">
      <c r="A443" s="43">
        <v>5116</v>
      </c>
      <c r="B443" s="44" t="s">
        <v>12231</v>
      </c>
      <c r="C443" s="45" t="s">
        <v>11899</v>
      </c>
      <c r="D443" s="46">
        <v>24.96</v>
      </c>
    </row>
    <row r="444" spans="1:4" ht="22.5" x14ac:dyDescent="0.2">
      <c r="A444" s="43">
        <v>5117</v>
      </c>
      <c r="B444" s="44" t="s">
        <v>12232</v>
      </c>
      <c r="C444" s="45" t="s">
        <v>11899</v>
      </c>
      <c r="D444" s="46">
        <v>27.24</v>
      </c>
    </row>
    <row r="445" spans="1:4" ht="22.5" x14ac:dyDescent="0.2">
      <c r="A445" s="43">
        <v>5118</v>
      </c>
      <c r="B445" s="44" t="s">
        <v>12233</v>
      </c>
      <c r="C445" s="45" t="s">
        <v>11899</v>
      </c>
      <c r="D445" s="46">
        <v>31.22</v>
      </c>
    </row>
    <row r="446" spans="1:4" ht="22.5" x14ac:dyDescent="0.2">
      <c r="A446" s="43">
        <v>5119</v>
      </c>
      <c r="B446" s="44" t="s">
        <v>12234</v>
      </c>
      <c r="C446" s="45" t="s">
        <v>11899</v>
      </c>
      <c r="D446" s="46">
        <v>36.28</v>
      </c>
    </row>
    <row r="447" spans="1:4" ht="22.5" x14ac:dyDescent="0.2">
      <c r="A447" s="43">
        <v>5120</v>
      </c>
      <c r="B447" s="44" t="s">
        <v>12235</v>
      </c>
      <c r="C447" s="45" t="s">
        <v>11899</v>
      </c>
      <c r="D447" s="46">
        <v>41.07</v>
      </c>
    </row>
    <row r="448" spans="1:4" ht="22.5" x14ac:dyDescent="0.2">
      <c r="A448" s="43">
        <v>5121</v>
      </c>
      <c r="B448" s="44" t="s">
        <v>12236</v>
      </c>
      <c r="C448" s="45" t="s">
        <v>11899</v>
      </c>
      <c r="D448" s="46">
        <v>56</v>
      </c>
    </row>
    <row r="449" spans="1:4" ht="22.5" x14ac:dyDescent="0.2">
      <c r="A449" s="43">
        <v>5122</v>
      </c>
      <c r="B449" s="44" t="s">
        <v>12237</v>
      </c>
      <c r="C449" s="45" t="s">
        <v>11899</v>
      </c>
      <c r="D449" s="46">
        <v>63.72</v>
      </c>
    </row>
    <row r="450" spans="1:4" ht="22.5" x14ac:dyDescent="0.2">
      <c r="A450" s="43">
        <v>5123</v>
      </c>
      <c r="B450" s="44" t="s">
        <v>12238</v>
      </c>
      <c r="C450" s="45" t="s">
        <v>11899</v>
      </c>
      <c r="D450" s="46">
        <v>47.84</v>
      </c>
    </row>
    <row r="451" spans="1:4" x14ac:dyDescent="0.2">
      <c r="A451" s="43">
        <v>5124</v>
      </c>
      <c r="B451" s="44" t="s">
        <v>12239</v>
      </c>
      <c r="C451" s="45" t="s">
        <v>11899</v>
      </c>
      <c r="D451" s="46">
        <v>59.79</v>
      </c>
    </row>
    <row r="452" spans="1:4" x14ac:dyDescent="0.2">
      <c r="A452" s="43">
        <v>5125</v>
      </c>
      <c r="B452" s="44" t="s">
        <v>12240</v>
      </c>
      <c r="C452" s="45" t="s">
        <v>11899</v>
      </c>
      <c r="D452" s="46">
        <v>79.73</v>
      </c>
    </row>
    <row r="453" spans="1:4" ht="22.5" x14ac:dyDescent="0.2">
      <c r="A453" s="43">
        <v>5127</v>
      </c>
      <c r="B453" s="44" t="s">
        <v>12241</v>
      </c>
      <c r="C453" s="45" t="s">
        <v>11899</v>
      </c>
      <c r="D453" s="46">
        <v>2.79</v>
      </c>
    </row>
    <row r="454" spans="1:4" ht="22.5" x14ac:dyDescent="0.2">
      <c r="A454" s="43">
        <v>5128</v>
      </c>
      <c r="B454" s="44" t="s">
        <v>12242</v>
      </c>
      <c r="C454" s="45" t="s">
        <v>11899</v>
      </c>
      <c r="D454" s="46">
        <v>3.15</v>
      </c>
    </row>
    <row r="455" spans="1:4" ht="22.5" x14ac:dyDescent="0.2">
      <c r="A455" s="43">
        <v>5129</v>
      </c>
      <c r="B455" s="44" t="s">
        <v>12243</v>
      </c>
      <c r="C455" s="45" t="s">
        <v>11899</v>
      </c>
      <c r="D455" s="46">
        <v>5.6</v>
      </c>
    </row>
    <row r="456" spans="1:4" ht="22.5" x14ac:dyDescent="0.2">
      <c r="A456" s="43">
        <v>5130</v>
      </c>
      <c r="B456" s="44" t="s">
        <v>12244</v>
      </c>
      <c r="C456" s="45" t="s">
        <v>11899</v>
      </c>
      <c r="D456" s="46">
        <v>6.72</v>
      </c>
    </row>
    <row r="457" spans="1:4" ht="22.5" x14ac:dyDescent="0.2">
      <c r="A457" s="43">
        <v>5131</v>
      </c>
      <c r="B457" s="44" t="s">
        <v>12245</v>
      </c>
      <c r="C457" s="45" t="s">
        <v>11899</v>
      </c>
      <c r="D457" s="46">
        <v>7.33</v>
      </c>
    </row>
    <row r="458" spans="1:4" ht="22.5" x14ac:dyDescent="0.2">
      <c r="A458" s="43">
        <v>5132</v>
      </c>
      <c r="B458" s="44" t="s">
        <v>12246</v>
      </c>
      <c r="C458" s="45" t="s">
        <v>11899</v>
      </c>
      <c r="D458" s="46">
        <v>8.4499999999999993</v>
      </c>
    </row>
    <row r="459" spans="1:4" ht="22.5" x14ac:dyDescent="0.2">
      <c r="A459" s="43">
        <v>5133</v>
      </c>
      <c r="B459" s="44" t="s">
        <v>12247</v>
      </c>
      <c r="C459" s="45" t="s">
        <v>11899</v>
      </c>
      <c r="D459" s="46">
        <v>9.89</v>
      </c>
    </row>
    <row r="460" spans="1:4" ht="22.5" x14ac:dyDescent="0.2">
      <c r="A460" s="43">
        <v>5134</v>
      </c>
      <c r="B460" s="44" t="s">
        <v>12248</v>
      </c>
      <c r="C460" s="45" t="s">
        <v>11899</v>
      </c>
      <c r="D460" s="46">
        <v>11.26</v>
      </c>
    </row>
    <row r="461" spans="1:4" ht="22.5" x14ac:dyDescent="0.2">
      <c r="A461" s="43">
        <v>5135</v>
      </c>
      <c r="B461" s="44" t="s">
        <v>12249</v>
      </c>
      <c r="C461" s="45" t="s">
        <v>11899</v>
      </c>
      <c r="D461" s="46">
        <v>14.63</v>
      </c>
    </row>
    <row r="462" spans="1:4" ht="22.5" x14ac:dyDescent="0.2">
      <c r="A462" s="43">
        <v>5136</v>
      </c>
      <c r="B462" s="44" t="s">
        <v>12250</v>
      </c>
      <c r="C462" s="45" t="s">
        <v>11899</v>
      </c>
      <c r="D462" s="46">
        <v>16.27</v>
      </c>
    </row>
    <row r="463" spans="1:4" ht="22.5" x14ac:dyDescent="0.2">
      <c r="A463" s="43">
        <v>5137</v>
      </c>
      <c r="B463" s="44" t="s">
        <v>12251</v>
      </c>
      <c r="C463" s="45" t="s">
        <v>11899</v>
      </c>
      <c r="D463" s="46">
        <v>18.7</v>
      </c>
    </row>
    <row r="464" spans="1:4" ht="22.5" x14ac:dyDescent="0.2">
      <c r="A464" s="43">
        <v>5138</v>
      </c>
      <c r="B464" s="44" t="s">
        <v>12252</v>
      </c>
      <c r="C464" s="45" t="s">
        <v>11899</v>
      </c>
      <c r="D464" s="46">
        <v>28.5</v>
      </c>
    </row>
    <row r="465" spans="1:4" ht="22.5" x14ac:dyDescent="0.2">
      <c r="A465" s="43">
        <v>5139</v>
      </c>
      <c r="B465" s="44" t="s">
        <v>12253</v>
      </c>
      <c r="C465" s="45" t="s">
        <v>11899</v>
      </c>
      <c r="D465" s="46">
        <v>2.95</v>
      </c>
    </row>
    <row r="466" spans="1:4" ht="22.5" x14ac:dyDescent="0.2">
      <c r="A466" s="43">
        <v>5140</v>
      </c>
      <c r="B466" s="44" t="s">
        <v>12254</v>
      </c>
      <c r="C466" s="45" t="s">
        <v>11899</v>
      </c>
      <c r="D466" s="46">
        <v>32.54</v>
      </c>
    </row>
    <row r="467" spans="1:4" ht="22.5" x14ac:dyDescent="0.2">
      <c r="A467" s="43">
        <v>5141</v>
      </c>
      <c r="B467" s="44" t="s">
        <v>12255</v>
      </c>
      <c r="C467" s="45" t="s">
        <v>11899</v>
      </c>
      <c r="D467" s="46">
        <v>41.2</v>
      </c>
    </row>
    <row r="468" spans="1:4" ht="22.5" x14ac:dyDescent="0.2">
      <c r="A468" s="43">
        <v>5142</v>
      </c>
      <c r="B468" s="44" t="s">
        <v>12256</v>
      </c>
      <c r="C468" s="45" t="s">
        <v>11899</v>
      </c>
      <c r="D468" s="46">
        <v>49.47</v>
      </c>
    </row>
    <row r="469" spans="1:4" ht="22.5" x14ac:dyDescent="0.2">
      <c r="A469" s="43">
        <v>5143</v>
      </c>
      <c r="B469" s="44" t="s">
        <v>12257</v>
      </c>
      <c r="C469" s="45" t="s">
        <v>11899</v>
      </c>
      <c r="D469" s="46">
        <v>61.74</v>
      </c>
    </row>
    <row r="470" spans="1:4" x14ac:dyDescent="0.2">
      <c r="A470" s="43">
        <v>5144</v>
      </c>
      <c r="B470" s="44" t="s">
        <v>12258</v>
      </c>
      <c r="C470" s="45" t="s">
        <v>11899</v>
      </c>
      <c r="D470" s="46">
        <v>1.37</v>
      </c>
    </row>
    <row r="471" spans="1:4" x14ac:dyDescent="0.2">
      <c r="A471" s="43">
        <v>5145</v>
      </c>
      <c r="B471" s="44" t="s">
        <v>12259</v>
      </c>
      <c r="C471" s="45" t="s">
        <v>11899</v>
      </c>
      <c r="D471" s="46">
        <v>1.46</v>
      </c>
    </row>
    <row r="472" spans="1:4" x14ac:dyDescent="0.2">
      <c r="A472" s="43">
        <v>5146</v>
      </c>
      <c r="B472" s="44" t="s">
        <v>12260</v>
      </c>
      <c r="C472" s="45" t="s">
        <v>11899</v>
      </c>
      <c r="D472" s="46">
        <v>1.58</v>
      </c>
    </row>
    <row r="473" spans="1:4" x14ac:dyDescent="0.2">
      <c r="A473" s="43">
        <v>5147</v>
      </c>
      <c r="B473" s="44" t="s">
        <v>12261</v>
      </c>
      <c r="C473" s="45" t="s">
        <v>11899</v>
      </c>
      <c r="D473" s="46">
        <v>1.68</v>
      </c>
    </row>
    <row r="474" spans="1:4" x14ac:dyDescent="0.2">
      <c r="A474" s="43">
        <v>5148</v>
      </c>
      <c r="B474" s="44" t="s">
        <v>12262</v>
      </c>
      <c r="C474" s="45" t="s">
        <v>11899</v>
      </c>
      <c r="D474" s="46">
        <v>2.11</v>
      </c>
    </row>
    <row r="475" spans="1:4" x14ac:dyDescent="0.2">
      <c r="A475" s="43">
        <v>5149</v>
      </c>
      <c r="B475" s="44" t="s">
        <v>12263</v>
      </c>
      <c r="C475" s="45" t="s">
        <v>11899</v>
      </c>
      <c r="D475" s="46">
        <v>0.87</v>
      </c>
    </row>
    <row r="476" spans="1:4" x14ac:dyDescent="0.2">
      <c r="A476" s="43">
        <v>5150</v>
      </c>
      <c r="B476" s="44" t="s">
        <v>12264</v>
      </c>
      <c r="C476" s="45" t="s">
        <v>11899</v>
      </c>
      <c r="D476" s="46">
        <v>0.97</v>
      </c>
    </row>
    <row r="477" spans="1:4" x14ac:dyDescent="0.2">
      <c r="A477" s="43">
        <v>5151</v>
      </c>
      <c r="B477" s="44" t="s">
        <v>12265</v>
      </c>
      <c r="C477" s="45" t="s">
        <v>11899</v>
      </c>
      <c r="D477" s="46">
        <v>1.1000000000000001</v>
      </c>
    </row>
    <row r="478" spans="1:4" x14ac:dyDescent="0.2">
      <c r="A478" s="43">
        <v>5968</v>
      </c>
      <c r="B478" s="44" t="s">
        <v>12266</v>
      </c>
      <c r="C478" s="45" t="s">
        <v>31</v>
      </c>
      <c r="D478" s="46">
        <v>1567.98</v>
      </c>
    </row>
    <row r="479" spans="1:4" x14ac:dyDescent="0.2">
      <c r="A479" s="43">
        <v>5970</v>
      </c>
      <c r="B479" s="44" t="s">
        <v>12267</v>
      </c>
      <c r="C479" s="45" t="s">
        <v>31</v>
      </c>
      <c r="D479" s="46">
        <v>886.28</v>
      </c>
    </row>
    <row r="480" spans="1:4" x14ac:dyDescent="0.2">
      <c r="A480" s="43">
        <v>5957</v>
      </c>
      <c r="B480" s="44" t="s">
        <v>12268</v>
      </c>
      <c r="C480" s="45" t="s">
        <v>31</v>
      </c>
      <c r="D480" s="46">
        <v>864.49</v>
      </c>
    </row>
    <row r="481" spans="1:4" x14ac:dyDescent="0.2">
      <c r="A481" s="43">
        <v>5958</v>
      </c>
      <c r="B481" s="44" t="s">
        <v>12269</v>
      </c>
      <c r="C481" s="45" t="s">
        <v>31</v>
      </c>
      <c r="D481" s="46">
        <v>1256.24</v>
      </c>
    </row>
    <row r="482" spans="1:4" x14ac:dyDescent="0.2">
      <c r="A482" s="43">
        <v>5959</v>
      </c>
      <c r="B482" s="44" t="s">
        <v>12270</v>
      </c>
      <c r="C482" s="45" t="s">
        <v>31</v>
      </c>
      <c r="D482" s="46">
        <v>2015.15</v>
      </c>
    </row>
    <row r="483" spans="1:4" x14ac:dyDescent="0.2">
      <c r="A483" s="43">
        <v>5960</v>
      </c>
      <c r="B483" s="44" t="s">
        <v>12271</v>
      </c>
      <c r="C483" s="45" t="s">
        <v>31</v>
      </c>
      <c r="D483" s="46">
        <v>2525.75</v>
      </c>
    </row>
    <row r="484" spans="1:4" x14ac:dyDescent="0.2">
      <c r="A484" s="43">
        <v>5961</v>
      </c>
      <c r="B484" s="44" t="s">
        <v>12272</v>
      </c>
      <c r="C484" s="45" t="s">
        <v>31</v>
      </c>
      <c r="D484" s="46">
        <v>3098.57</v>
      </c>
    </row>
    <row r="485" spans="1:4" x14ac:dyDescent="0.2">
      <c r="A485" s="43">
        <v>5962</v>
      </c>
      <c r="B485" s="44" t="s">
        <v>12273</v>
      </c>
      <c r="C485" s="45" t="s">
        <v>31</v>
      </c>
      <c r="D485" s="46">
        <v>864.49</v>
      </c>
    </row>
    <row r="486" spans="1:4" x14ac:dyDescent="0.2">
      <c r="A486" s="43">
        <v>5967</v>
      </c>
      <c r="B486" s="44" t="s">
        <v>12274</v>
      </c>
      <c r="C486" s="45" t="s">
        <v>31</v>
      </c>
      <c r="D486" s="46">
        <v>2110.9299999999998</v>
      </c>
    </row>
    <row r="487" spans="1:4" x14ac:dyDescent="0.2">
      <c r="A487" s="43">
        <v>5966</v>
      </c>
      <c r="B487" s="44" t="s">
        <v>12275</v>
      </c>
      <c r="C487" s="45" t="s">
        <v>31</v>
      </c>
      <c r="D487" s="46">
        <v>2769.99</v>
      </c>
    </row>
    <row r="488" spans="1:4" x14ac:dyDescent="0.2">
      <c r="A488" s="43">
        <v>5969</v>
      </c>
      <c r="B488" s="44" t="s">
        <v>12276</v>
      </c>
      <c r="C488" s="45" t="s">
        <v>31</v>
      </c>
      <c r="D488" s="46">
        <v>1242.0899999999999</v>
      </c>
    </row>
    <row r="489" spans="1:4" ht="22.5" x14ac:dyDescent="0.2">
      <c r="A489" s="43">
        <v>5963</v>
      </c>
      <c r="B489" s="44" t="s">
        <v>12277</v>
      </c>
      <c r="C489" s="45" t="s">
        <v>31</v>
      </c>
      <c r="D489" s="46">
        <v>339.41</v>
      </c>
    </row>
    <row r="490" spans="1:4" ht="22.5" x14ac:dyDescent="0.2">
      <c r="A490" s="43">
        <v>5964</v>
      </c>
      <c r="B490" s="44" t="s">
        <v>12278</v>
      </c>
      <c r="C490" s="45" t="s">
        <v>31</v>
      </c>
      <c r="D490" s="46">
        <v>409.79</v>
      </c>
    </row>
    <row r="491" spans="1:4" ht="22.5" x14ac:dyDescent="0.2">
      <c r="A491" s="43">
        <v>5965</v>
      </c>
      <c r="B491" s="44" t="s">
        <v>12279</v>
      </c>
      <c r="C491" s="45" t="s">
        <v>31</v>
      </c>
      <c r="D491" s="46">
        <v>540.85</v>
      </c>
    </row>
    <row r="492" spans="1:4" ht="22.5" x14ac:dyDescent="0.2">
      <c r="A492" s="43">
        <v>5976</v>
      </c>
      <c r="B492" s="44" t="s">
        <v>12280</v>
      </c>
      <c r="C492" s="45" t="s">
        <v>31</v>
      </c>
      <c r="D492" s="46">
        <v>9.77</v>
      </c>
    </row>
    <row r="493" spans="1:4" ht="22.5" x14ac:dyDescent="0.2">
      <c r="A493" s="43">
        <v>5977</v>
      </c>
      <c r="B493" s="44" t="s">
        <v>12281</v>
      </c>
      <c r="C493" s="45" t="s">
        <v>31</v>
      </c>
      <c r="D493" s="46">
        <v>13.05</v>
      </c>
    </row>
    <row r="494" spans="1:4" ht="22.5" x14ac:dyDescent="0.2">
      <c r="A494" s="43">
        <v>5978</v>
      </c>
      <c r="B494" s="44" t="s">
        <v>12282</v>
      </c>
      <c r="C494" s="45" t="s">
        <v>31</v>
      </c>
      <c r="D494" s="46">
        <v>16.3</v>
      </c>
    </row>
    <row r="495" spans="1:4" ht="22.5" x14ac:dyDescent="0.2">
      <c r="A495" s="43">
        <v>5979</v>
      </c>
      <c r="B495" s="44" t="s">
        <v>12283</v>
      </c>
      <c r="C495" s="45" t="s">
        <v>31</v>
      </c>
      <c r="D495" s="46">
        <v>19.59</v>
      </c>
    </row>
    <row r="496" spans="1:4" ht="22.5" x14ac:dyDescent="0.2">
      <c r="A496" s="43">
        <v>5975</v>
      </c>
      <c r="B496" s="44" t="s">
        <v>12284</v>
      </c>
      <c r="C496" s="45" t="s">
        <v>11899</v>
      </c>
      <c r="D496" s="46">
        <v>100.94</v>
      </c>
    </row>
    <row r="497" spans="1:4" ht="22.5" x14ac:dyDescent="0.2">
      <c r="A497" s="43">
        <v>5971</v>
      </c>
      <c r="B497" s="44" t="s">
        <v>12285</v>
      </c>
      <c r="C497" s="45" t="s">
        <v>31</v>
      </c>
      <c r="D497" s="46">
        <v>321.17</v>
      </c>
    </row>
    <row r="498" spans="1:4" ht="22.5" x14ac:dyDescent="0.2">
      <c r="A498" s="43">
        <v>2637</v>
      </c>
      <c r="B498" s="44" t="s">
        <v>12286</v>
      </c>
      <c r="C498" s="45" t="s">
        <v>31</v>
      </c>
      <c r="D498" s="46">
        <v>678.69</v>
      </c>
    </row>
    <row r="499" spans="1:4" ht="22.5" x14ac:dyDescent="0.2">
      <c r="A499" s="43">
        <v>2638</v>
      </c>
      <c r="B499" s="44" t="s">
        <v>12287</v>
      </c>
      <c r="C499" s="45" t="s">
        <v>31</v>
      </c>
      <c r="D499" s="46">
        <v>903.81</v>
      </c>
    </row>
    <row r="500" spans="1:4" ht="22.5" x14ac:dyDescent="0.2">
      <c r="A500" s="43">
        <v>2636</v>
      </c>
      <c r="B500" s="44" t="s">
        <v>12288</v>
      </c>
      <c r="C500" s="45" t="s">
        <v>31</v>
      </c>
      <c r="D500" s="46">
        <v>761.41</v>
      </c>
    </row>
    <row r="501" spans="1:4" ht="22.5" x14ac:dyDescent="0.2">
      <c r="A501" s="43">
        <v>2639</v>
      </c>
      <c r="B501" s="44" t="s">
        <v>12289</v>
      </c>
      <c r="C501" s="45" t="s">
        <v>31</v>
      </c>
      <c r="D501" s="46">
        <v>1337.9</v>
      </c>
    </row>
    <row r="502" spans="1:4" ht="22.5" x14ac:dyDescent="0.2">
      <c r="A502" s="43">
        <v>2640</v>
      </c>
      <c r="B502" s="44" t="s">
        <v>12290</v>
      </c>
      <c r="C502" s="45" t="s">
        <v>31</v>
      </c>
      <c r="D502" s="46">
        <v>1688.51</v>
      </c>
    </row>
    <row r="503" spans="1:4" ht="33.75" x14ac:dyDescent="0.2">
      <c r="A503" s="43">
        <v>5974</v>
      </c>
      <c r="B503" s="44" t="s">
        <v>12291</v>
      </c>
      <c r="C503" s="45" t="s">
        <v>31</v>
      </c>
      <c r="D503" s="46">
        <v>479.24</v>
      </c>
    </row>
    <row r="504" spans="1:4" ht="22.5" x14ac:dyDescent="0.2">
      <c r="A504" s="43">
        <v>5972</v>
      </c>
      <c r="B504" s="44" t="s">
        <v>12292</v>
      </c>
      <c r="C504" s="45" t="s">
        <v>31</v>
      </c>
      <c r="D504" s="46">
        <v>353.89</v>
      </c>
    </row>
    <row r="505" spans="1:4" ht="22.5" x14ac:dyDescent="0.2">
      <c r="A505" s="43">
        <v>5973</v>
      </c>
      <c r="B505" s="44" t="s">
        <v>12293</v>
      </c>
      <c r="C505" s="45" t="s">
        <v>31</v>
      </c>
      <c r="D505" s="46">
        <v>308.06</v>
      </c>
    </row>
    <row r="506" spans="1:4" ht="22.5" x14ac:dyDescent="0.2">
      <c r="A506" s="43">
        <v>5579</v>
      </c>
      <c r="B506" s="44" t="s">
        <v>12294</v>
      </c>
      <c r="C506" s="45" t="s">
        <v>31</v>
      </c>
      <c r="D506" s="46">
        <v>1213.05</v>
      </c>
    </row>
    <row r="507" spans="1:4" ht="22.5" x14ac:dyDescent="0.2">
      <c r="A507" s="43">
        <v>5436</v>
      </c>
      <c r="B507" s="44" t="s">
        <v>12295</v>
      </c>
      <c r="C507" s="45" t="s">
        <v>31</v>
      </c>
      <c r="D507" s="46">
        <v>130.02000000000001</v>
      </c>
    </row>
    <row r="508" spans="1:4" ht="22.5" x14ac:dyDescent="0.2">
      <c r="A508" s="43">
        <v>5437</v>
      </c>
      <c r="B508" s="44" t="s">
        <v>12296</v>
      </c>
      <c r="C508" s="45" t="s">
        <v>31</v>
      </c>
      <c r="D508" s="46">
        <v>180.16</v>
      </c>
    </row>
    <row r="509" spans="1:4" ht="22.5" x14ac:dyDescent="0.2">
      <c r="A509" s="43">
        <v>11310</v>
      </c>
      <c r="B509" s="44" t="s">
        <v>12297</v>
      </c>
      <c r="C509" s="45" t="s">
        <v>31</v>
      </c>
      <c r="D509" s="46">
        <v>554.53</v>
      </c>
    </row>
    <row r="510" spans="1:4" ht="22.5" x14ac:dyDescent="0.2">
      <c r="A510" s="43">
        <v>5463</v>
      </c>
      <c r="B510" s="44" t="s">
        <v>12298</v>
      </c>
      <c r="C510" s="45" t="s">
        <v>31</v>
      </c>
      <c r="D510" s="46">
        <v>224.17</v>
      </c>
    </row>
    <row r="511" spans="1:4" ht="22.5" x14ac:dyDescent="0.2">
      <c r="A511" s="43">
        <v>5467</v>
      </c>
      <c r="B511" s="44" t="s">
        <v>12299</v>
      </c>
      <c r="C511" s="45" t="s">
        <v>31</v>
      </c>
      <c r="D511" s="46">
        <v>614.62</v>
      </c>
    </row>
    <row r="512" spans="1:4" ht="22.5" x14ac:dyDescent="0.2">
      <c r="A512" s="43">
        <v>5472</v>
      </c>
      <c r="B512" s="44" t="s">
        <v>12300</v>
      </c>
      <c r="C512" s="45" t="s">
        <v>31</v>
      </c>
      <c r="D512" s="46">
        <v>223.09</v>
      </c>
    </row>
    <row r="513" spans="1:4" ht="22.5" x14ac:dyDescent="0.2">
      <c r="A513" s="43">
        <v>11312</v>
      </c>
      <c r="B513" s="44" t="s">
        <v>12301</v>
      </c>
      <c r="C513" s="45" t="s">
        <v>31</v>
      </c>
      <c r="D513" s="46">
        <v>579.97</v>
      </c>
    </row>
    <row r="514" spans="1:4" ht="22.5" x14ac:dyDescent="0.2">
      <c r="A514" s="43">
        <v>5476</v>
      </c>
      <c r="B514" s="44" t="s">
        <v>12302</v>
      </c>
      <c r="C514" s="45" t="s">
        <v>31</v>
      </c>
      <c r="D514" s="46">
        <v>675.8</v>
      </c>
    </row>
    <row r="515" spans="1:4" ht="22.5" x14ac:dyDescent="0.2">
      <c r="A515" s="43">
        <v>5480</v>
      </c>
      <c r="B515" s="44" t="s">
        <v>12303</v>
      </c>
      <c r="C515" s="45" t="s">
        <v>31</v>
      </c>
      <c r="D515" s="46">
        <v>180.39</v>
      </c>
    </row>
    <row r="516" spans="1:4" ht="22.5" x14ac:dyDescent="0.2">
      <c r="A516" s="43">
        <v>5481</v>
      </c>
      <c r="B516" s="44" t="s">
        <v>12304</v>
      </c>
      <c r="C516" s="45" t="s">
        <v>31</v>
      </c>
      <c r="D516" s="46">
        <v>238.03</v>
      </c>
    </row>
    <row r="517" spans="1:4" ht="22.5" x14ac:dyDescent="0.2">
      <c r="A517" s="43">
        <v>5483</v>
      </c>
      <c r="B517" s="44" t="s">
        <v>12305</v>
      </c>
      <c r="C517" s="45" t="s">
        <v>31</v>
      </c>
      <c r="D517" s="46">
        <v>465.85</v>
      </c>
    </row>
    <row r="518" spans="1:4" ht="22.5" x14ac:dyDescent="0.2">
      <c r="A518" s="43">
        <v>5484</v>
      </c>
      <c r="B518" s="44" t="s">
        <v>12306</v>
      </c>
      <c r="C518" s="45" t="s">
        <v>31</v>
      </c>
      <c r="D518" s="46">
        <v>594.57000000000005</v>
      </c>
    </row>
    <row r="519" spans="1:4" ht="22.5" x14ac:dyDescent="0.2">
      <c r="A519" s="43">
        <v>5485</v>
      </c>
      <c r="B519" s="44" t="s">
        <v>12307</v>
      </c>
      <c r="C519" s="45" t="s">
        <v>31</v>
      </c>
      <c r="D519" s="46">
        <v>928.87</v>
      </c>
    </row>
    <row r="520" spans="1:4" ht="22.5" x14ac:dyDescent="0.2">
      <c r="A520" s="43">
        <v>11555</v>
      </c>
      <c r="B520" s="44" t="s">
        <v>12308</v>
      </c>
      <c r="C520" s="45" t="s">
        <v>31</v>
      </c>
      <c r="D520" s="46">
        <v>140.41999999999999</v>
      </c>
    </row>
    <row r="521" spans="1:4" ht="22.5" x14ac:dyDescent="0.2">
      <c r="A521" s="43">
        <v>5487</v>
      </c>
      <c r="B521" s="44" t="s">
        <v>12309</v>
      </c>
      <c r="C521" s="45" t="s">
        <v>31</v>
      </c>
      <c r="D521" s="46">
        <v>258.62</v>
      </c>
    </row>
    <row r="522" spans="1:4" ht="22.5" x14ac:dyDescent="0.2">
      <c r="A522" s="43">
        <v>5491</v>
      </c>
      <c r="B522" s="44" t="s">
        <v>12310</v>
      </c>
      <c r="C522" s="45" t="s">
        <v>31</v>
      </c>
      <c r="D522" s="46">
        <v>1235.47</v>
      </c>
    </row>
    <row r="523" spans="1:4" ht="22.5" x14ac:dyDescent="0.2">
      <c r="A523" s="43">
        <v>5495</v>
      </c>
      <c r="B523" s="44" t="s">
        <v>12311</v>
      </c>
      <c r="C523" s="45" t="s">
        <v>31</v>
      </c>
      <c r="D523" s="46">
        <v>158.94999999999999</v>
      </c>
    </row>
    <row r="524" spans="1:4" ht="22.5" x14ac:dyDescent="0.2">
      <c r="A524" s="43">
        <v>5496</v>
      </c>
      <c r="B524" s="44" t="s">
        <v>12312</v>
      </c>
      <c r="C524" s="45" t="s">
        <v>31</v>
      </c>
      <c r="D524" s="46">
        <v>220.75</v>
      </c>
    </row>
    <row r="525" spans="1:4" ht="22.5" x14ac:dyDescent="0.2">
      <c r="A525" s="43">
        <v>5497</v>
      </c>
      <c r="B525" s="44" t="s">
        <v>12313</v>
      </c>
      <c r="C525" s="45" t="s">
        <v>31</v>
      </c>
      <c r="D525" s="46">
        <v>299.95</v>
      </c>
    </row>
    <row r="526" spans="1:4" ht="22.5" x14ac:dyDescent="0.2">
      <c r="A526" s="43">
        <v>5498</v>
      </c>
      <c r="B526" s="44" t="s">
        <v>12314</v>
      </c>
      <c r="C526" s="45" t="s">
        <v>31</v>
      </c>
      <c r="D526" s="46">
        <v>387.61</v>
      </c>
    </row>
    <row r="527" spans="1:4" ht="22.5" x14ac:dyDescent="0.2">
      <c r="A527" s="43">
        <v>5499</v>
      </c>
      <c r="B527" s="44" t="s">
        <v>12315</v>
      </c>
      <c r="C527" s="45" t="s">
        <v>31</v>
      </c>
      <c r="D527" s="46">
        <v>689.07</v>
      </c>
    </row>
    <row r="528" spans="1:4" ht="22.5" x14ac:dyDescent="0.2">
      <c r="A528" s="43">
        <v>5500</v>
      </c>
      <c r="B528" s="44" t="s">
        <v>12316</v>
      </c>
      <c r="C528" s="45" t="s">
        <v>31</v>
      </c>
      <c r="D528" s="46">
        <v>830.53</v>
      </c>
    </row>
    <row r="529" spans="1:4" ht="22.5" x14ac:dyDescent="0.2">
      <c r="A529" s="43">
        <v>5503</v>
      </c>
      <c r="B529" s="44" t="s">
        <v>12317</v>
      </c>
      <c r="C529" s="45" t="s">
        <v>31</v>
      </c>
      <c r="D529" s="46">
        <v>169.86</v>
      </c>
    </row>
    <row r="530" spans="1:4" ht="22.5" x14ac:dyDescent="0.2">
      <c r="A530" s="43">
        <v>5505</v>
      </c>
      <c r="B530" s="44" t="s">
        <v>12318</v>
      </c>
      <c r="C530" s="45" t="s">
        <v>31</v>
      </c>
      <c r="D530" s="46">
        <v>258.27</v>
      </c>
    </row>
    <row r="531" spans="1:4" ht="22.5" x14ac:dyDescent="0.2">
      <c r="A531" s="43">
        <v>5506</v>
      </c>
      <c r="B531" s="44" t="s">
        <v>12319</v>
      </c>
      <c r="C531" s="45" t="s">
        <v>31</v>
      </c>
      <c r="D531" s="46">
        <v>257.56</v>
      </c>
    </row>
    <row r="532" spans="1:4" ht="22.5" x14ac:dyDescent="0.2">
      <c r="A532" s="43">
        <v>5508</v>
      </c>
      <c r="B532" s="44" t="s">
        <v>12320</v>
      </c>
      <c r="C532" s="45" t="s">
        <v>31</v>
      </c>
      <c r="D532" s="46">
        <v>298.27</v>
      </c>
    </row>
    <row r="533" spans="1:4" ht="22.5" x14ac:dyDescent="0.2">
      <c r="A533" s="43">
        <v>5509</v>
      </c>
      <c r="B533" s="44" t="s">
        <v>12321</v>
      </c>
      <c r="C533" s="45" t="s">
        <v>31</v>
      </c>
      <c r="D533" s="46">
        <v>347.48</v>
      </c>
    </row>
    <row r="534" spans="1:4" ht="22.5" x14ac:dyDescent="0.2">
      <c r="A534" s="43">
        <v>5513</v>
      </c>
      <c r="B534" s="44" t="s">
        <v>12322</v>
      </c>
      <c r="C534" s="45" t="s">
        <v>31</v>
      </c>
      <c r="D534" s="46">
        <v>585.6</v>
      </c>
    </row>
    <row r="535" spans="1:4" ht="22.5" x14ac:dyDescent="0.2">
      <c r="A535" s="43">
        <v>5544</v>
      </c>
      <c r="B535" s="44" t="s">
        <v>12323</v>
      </c>
      <c r="C535" s="45" t="s">
        <v>31</v>
      </c>
      <c r="D535" s="46">
        <v>1414.5</v>
      </c>
    </row>
    <row r="536" spans="1:4" ht="22.5" x14ac:dyDescent="0.2">
      <c r="A536" s="43">
        <v>5515</v>
      </c>
      <c r="B536" s="44" t="s">
        <v>12324</v>
      </c>
      <c r="C536" s="45" t="s">
        <v>31</v>
      </c>
      <c r="D536" s="46">
        <v>265.45999999999998</v>
      </c>
    </row>
    <row r="537" spans="1:4" ht="22.5" x14ac:dyDescent="0.2">
      <c r="A537" s="43">
        <v>5516</v>
      </c>
      <c r="B537" s="44" t="s">
        <v>12325</v>
      </c>
      <c r="C537" s="45" t="s">
        <v>31</v>
      </c>
      <c r="D537" s="46">
        <v>346.09</v>
      </c>
    </row>
    <row r="538" spans="1:4" ht="22.5" x14ac:dyDescent="0.2">
      <c r="A538" s="43">
        <v>5517</v>
      </c>
      <c r="B538" s="44" t="s">
        <v>12326</v>
      </c>
      <c r="C538" s="45" t="s">
        <v>31</v>
      </c>
      <c r="D538" s="46">
        <v>299.02</v>
      </c>
    </row>
    <row r="539" spans="1:4" ht="22.5" x14ac:dyDescent="0.2">
      <c r="A539" s="43">
        <v>5520</v>
      </c>
      <c r="B539" s="44" t="s">
        <v>12327</v>
      </c>
      <c r="C539" s="45" t="s">
        <v>31</v>
      </c>
      <c r="D539" s="46">
        <v>401.66</v>
      </c>
    </row>
    <row r="540" spans="1:4" ht="22.5" x14ac:dyDescent="0.2">
      <c r="A540" s="43">
        <v>5521</v>
      </c>
      <c r="B540" s="44" t="s">
        <v>12328</v>
      </c>
      <c r="C540" s="45" t="s">
        <v>31</v>
      </c>
      <c r="D540" s="46">
        <v>421.49</v>
      </c>
    </row>
    <row r="541" spans="1:4" ht="22.5" x14ac:dyDescent="0.2">
      <c r="A541" s="43">
        <v>5522</v>
      </c>
      <c r="B541" s="44" t="s">
        <v>12329</v>
      </c>
      <c r="C541" s="45" t="s">
        <v>31</v>
      </c>
      <c r="D541" s="46">
        <v>465.13</v>
      </c>
    </row>
    <row r="542" spans="1:4" ht="22.5" x14ac:dyDescent="0.2">
      <c r="A542" s="43">
        <v>5526</v>
      </c>
      <c r="B542" s="44" t="s">
        <v>12330</v>
      </c>
      <c r="C542" s="45" t="s">
        <v>31</v>
      </c>
      <c r="D542" s="46">
        <v>607.05999999999995</v>
      </c>
    </row>
    <row r="543" spans="1:4" ht="22.5" x14ac:dyDescent="0.2">
      <c r="A543" s="43">
        <v>5527</v>
      </c>
      <c r="B543" s="44" t="s">
        <v>12331</v>
      </c>
      <c r="C543" s="45" t="s">
        <v>31</v>
      </c>
      <c r="D543" s="46">
        <v>773.17</v>
      </c>
    </row>
    <row r="544" spans="1:4" ht="22.5" x14ac:dyDescent="0.2">
      <c r="A544" s="43">
        <v>5528</v>
      </c>
      <c r="B544" s="44" t="s">
        <v>12332</v>
      </c>
      <c r="C544" s="45" t="s">
        <v>31</v>
      </c>
      <c r="D544" s="46">
        <v>635.41</v>
      </c>
    </row>
    <row r="545" spans="1:4" ht="22.5" x14ac:dyDescent="0.2">
      <c r="A545" s="43">
        <v>5532</v>
      </c>
      <c r="B545" s="44" t="s">
        <v>12333</v>
      </c>
      <c r="C545" s="45" t="s">
        <v>31</v>
      </c>
      <c r="D545" s="46">
        <v>1255.21</v>
      </c>
    </row>
    <row r="546" spans="1:4" ht="22.5" x14ac:dyDescent="0.2">
      <c r="A546" s="43">
        <v>5537</v>
      </c>
      <c r="B546" s="44" t="s">
        <v>12334</v>
      </c>
      <c r="C546" s="45" t="s">
        <v>31</v>
      </c>
      <c r="D546" s="46">
        <v>1950.51</v>
      </c>
    </row>
    <row r="547" spans="1:4" ht="22.5" x14ac:dyDescent="0.2">
      <c r="A547" s="43">
        <v>5538</v>
      </c>
      <c r="B547" s="44" t="s">
        <v>12335</v>
      </c>
      <c r="C547" s="45" t="s">
        <v>31</v>
      </c>
      <c r="D547" s="46">
        <v>1379.1</v>
      </c>
    </row>
    <row r="548" spans="1:4" ht="22.5" x14ac:dyDescent="0.2">
      <c r="A548" s="43">
        <v>11311</v>
      </c>
      <c r="B548" s="44" t="s">
        <v>12336</v>
      </c>
      <c r="C548" s="45" t="s">
        <v>31</v>
      </c>
      <c r="D548" s="46">
        <v>870.28</v>
      </c>
    </row>
    <row r="549" spans="1:4" ht="22.5" x14ac:dyDescent="0.2">
      <c r="A549" s="43">
        <v>5586</v>
      </c>
      <c r="B549" s="44" t="s">
        <v>12337</v>
      </c>
      <c r="C549" s="45" t="s">
        <v>31</v>
      </c>
      <c r="D549" s="46">
        <v>399.26</v>
      </c>
    </row>
    <row r="550" spans="1:4" ht="22.5" x14ac:dyDescent="0.2">
      <c r="A550" s="43">
        <v>5590</v>
      </c>
      <c r="B550" s="44" t="s">
        <v>12338</v>
      </c>
      <c r="C550" s="45" t="s">
        <v>31</v>
      </c>
      <c r="D550" s="46">
        <v>1401.76</v>
      </c>
    </row>
    <row r="551" spans="1:4" ht="22.5" x14ac:dyDescent="0.2">
      <c r="A551" s="43">
        <v>5591</v>
      </c>
      <c r="B551" s="44" t="s">
        <v>12339</v>
      </c>
      <c r="C551" s="45" t="s">
        <v>31</v>
      </c>
      <c r="D551" s="46">
        <v>358.22</v>
      </c>
    </row>
    <row r="552" spans="1:4" ht="22.5" x14ac:dyDescent="0.2">
      <c r="A552" s="43">
        <v>5592</v>
      </c>
      <c r="B552" s="44" t="s">
        <v>12340</v>
      </c>
      <c r="C552" s="45" t="s">
        <v>31</v>
      </c>
      <c r="D552" s="46">
        <v>397.85</v>
      </c>
    </row>
    <row r="553" spans="1:4" ht="22.5" x14ac:dyDescent="0.2">
      <c r="A553" s="43">
        <v>5596</v>
      </c>
      <c r="B553" s="44" t="s">
        <v>12341</v>
      </c>
      <c r="C553" s="45" t="s">
        <v>31</v>
      </c>
      <c r="D553" s="46">
        <v>1635.78</v>
      </c>
    </row>
    <row r="554" spans="1:4" ht="22.5" x14ac:dyDescent="0.2">
      <c r="A554" s="43">
        <v>5597</v>
      </c>
      <c r="B554" s="44" t="s">
        <v>12342</v>
      </c>
      <c r="C554" s="45" t="s">
        <v>31</v>
      </c>
      <c r="D554" s="46">
        <v>349.61</v>
      </c>
    </row>
    <row r="555" spans="1:4" ht="22.5" x14ac:dyDescent="0.2">
      <c r="A555" s="43">
        <v>5598</v>
      </c>
      <c r="B555" s="44" t="s">
        <v>12343</v>
      </c>
      <c r="C555" s="45" t="s">
        <v>31</v>
      </c>
      <c r="D555" s="46">
        <v>477.44</v>
      </c>
    </row>
    <row r="556" spans="1:4" ht="22.5" x14ac:dyDescent="0.2">
      <c r="A556" s="43">
        <v>5599</v>
      </c>
      <c r="B556" s="44" t="s">
        <v>12344</v>
      </c>
      <c r="C556" s="45" t="s">
        <v>31</v>
      </c>
      <c r="D556" s="46">
        <v>635.03</v>
      </c>
    </row>
    <row r="557" spans="1:4" ht="22.5" x14ac:dyDescent="0.2">
      <c r="A557" s="43">
        <v>5600</v>
      </c>
      <c r="B557" s="44" t="s">
        <v>12345</v>
      </c>
      <c r="C557" s="45" t="s">
        <v>31</v>
      </c>
      <c r="D557" s="46">
        <v>768.98</v>
      </c>
    </row>
    <row r="558" spans="1:4" ht="22.5" x14ac:dyDescent="0.2">
      <c r="A558" s="43">
        <v>5601</v>
      </c>
      <c r="B558" s="44" t="s">
        <v>12346</v>
      </c>
      <c r="C558" s="45" t="s">
        <v>31</v>
      </c>
      <c r="D558" s="46">
        <v>2078.6999999999998</v>
      </c>
    </row>
    <row r="559" spans="1:4" ht="22.5" x14ac:dyDescent="0.2">
      <c r="A559" s="43">
        <v>5602</v>
      </c>
      <c r="B559" s="44" t="s">
        <v>12347</v>
      </c>
      <c r="C559" s="45" t="s">
        <v>31</v>
      </c>
      <c r="D559" s="46">
        <v>2535.64</v>
      </c>
    </row>
    <row r="560" spans="1:4" ht="22.5" x14ac:dyDescent="0.2">
      <c r="A560" s="43">
        <v>5609</v>
      </c>
      <c r="B560" s="44" t="s">
        <v>12348</v>
      </c>
      <c r="C560" s="45" t="s">
        <v>31</v>
      </c>
      <c r="D560" s="46">
        <v>363.11</v>
      </c>
    </row>
    <row r="561" spans="1:4" ht="22.5" x14ac:dyDescent="0.2">
      <c r="A561" s="43">
        <v>5610</v>
      </c>
      <c r="B561" s="44" t="s">
        <v>12349</v>
      </c>
      <c r="C561" s="45" t="s">
        <v>31</v>
      </c>
      <c r="D561" s="46">
        <v>443.34</v>
      </c>
    </row>
    <row r="562" spans="1:4" ht="22.5" x14ac:dyDescent="0.2">
      <c r="A562" s="43">
        <v>5611</v>
      </c>
      <c r="B562" s="44" t="s">
        <v>12350</v>
      </c>
      <c r="C562" s="45" t="s">
        <v>31</v>
      </c>
      <c r="D562" s="46">
        <v>660.05</v>
      </c>
    </row>
    <row r="563" spans="1:4" ht="22.5" x14ac:dyDescent="0.2">
      <c r="A563" s="43">
        <v>5612</v>
      </c>
      <c r="B563" s="44" t="s">
        <v>12351</v>
      </c>
      <c r="C563" s="45" t="s">
        <v>31</v>
      </c>
      <c r="D563" s="46">
        <v>823.09</v>
      </c>
    </row>
    <row r="564" spans="1:4" ht="22.5" x14ac:dyDescent="0.2">
      <c r="A564" s="43">
        <v>5613</v>
      </c>
      <c r="B564" s="44" t="s">
        <v>12352</v>
      </c>
      <c r="C564" s="45" t="s">
        <v>31</v>
      </c>
      <c r="D564" s="46">
        <v>1473.9</v>
      </c>
    </row>
    <row r="565" spans="1:4" ht="22.5" x14ac:dyDescent="0.2">
      <c r="A565" s="43">
        <v>5615</v>
      </c>
      <c r="B565" s="44" t="s">
        <v>12353</v>
      </c>
      <c r="C565" s="45" t="s">
        <v>31</v>
      </c>
      <c r="D565" s="46">
        <v>268.45999999999998</v>
      </c>
    </row>
    <row r="566" spans="1:4" ht="22.5" x14ac:dyDescent="0.2">
      <c r="A566" s="43">
        <v>5616</v>
      </c>
      <c r="B566" s="44" t="s">
        <v>12354</v>
      </c>
      <c r="C566" s="45" t="s">
        <v>31</v>
      </c>
      <c r="D566" s="46">
        <v>294.04000000000002</v>
      </c>
    </row>
    <row r="567" spans="1:4" ht="22.5" x14ac:dyDescent="0.2">
      <c r="A567" s="43">
        <v>5618</v>
      </c>
      <c r="B567" s="44" t="s">
        <v>12355</v>
      </c>
      <c r="C567" s="45" t="s">
        <v>31</v>
      </c>
      <c r="D567" s="46">
        <v>520.13</v>
      </c>
    </row>
    <row r="568" spans="1:4" ht="22.5" x14ac:dyDescent="0.2">
      <c r="A568" s="43">
        <v>5619</v>
      </c>
      <c r="B568" s="44" t="s">
        <v>12356</v>
      </c>
      <c r="C568" s="45" t="s">
        <v>31</v>
      </c>
      <c r="D568" s="46">
        <v>766.83</v>
      </c>
    </row>
    <row r="569" spans="1:4" ht="22.5" x14ac:dyDescent="0.2">
      <c r="A569" s="43">
        <v>5620</v>
      </c>
      <c r="B569" s="44" t="s">
        <v>12357</v>
      </c>
      <c r="C569" s="45" t="s">
        <v>31</v>
      </c>
      <c r="D569" s="46">
        <v>917.79</v>
      </c>
    </row>
    <row r="570" spans="1:4" ht="22.5" x14ac:dyDescent="0.2">
      <c r="A570" s="43">
        <v>5623</v>
      </c>
      <c r="B570" s="44" t="s">
        <v>12358</v>
      </c>
      <c r="C570" s="45" t="s">
        <v>31</v>
      </c>
      <c r="D570" s="46">
        <v>505.46</v>
      </c>
    </row>
    <row r="571" spans="1:4" ht="22.5" x14ac:dyDescent="0.2">
      <c r="A571" s="43">
        <v>5624</v>
      </c>
      <c r="B571" s="44" t="s">
        <v>12359</v>
      </c>
      <c r="C571" s="45" t="s">
        <v>31</v>
      </c>
      <c r="D571" s="46">
        <v>745.97</v>
      </c>
    </row>
    <row r="572" spans="1:4" ht="22.5" x14ac:dyDescent="0.2">
      <c r="A572" s="43">
        <v>5625</v>
      </c>
      <c r="B572" s="44" t="s">
        <v>12360</v>
      </c>
      <c r="C572" s="45" t="s">
        <v>31</v>
      </c>
      <c r="D572" s="46">
        <v>970.47</v>
      </c>
    </row>
    <row r="573" spans="1:4" ht="22.5" x14ac:dyDescent="0.2">
      <c r="A573" s="43">
        <v>5626</v>
      </c>
      <c r="B573" s="44" t="s">
        <v>12361</v>
      </c>
      <c r="C573" s="45" t="s">
        <v>31</v>
      </c>
      <c r="D573" s="46">
        <v>1799.39</v>
      </c>
    </row>
    <row r="574" spans="1:4" ht="22.5" x14ac:dyDescent="0.2">
      <c r="A574" s="43">
        <v>5627</v>
      </c>
      <c r="B574" s="44" t="s">
        <v>12362</v>
      </c>
      <c r="C574" s="45" t="s">
        <v>31</v>
      </c>
      <c r="D574" s="46">
        <v>2191.3200000000002</v>
      </c>
    </row>
    <row r="575" spans="1:4" ht="33.75" x14ac:dyDescent="0.2">
      <c r="A575" s="43">
        <v>5628</v>
      </c>
      <c r="B575" s="44" t="s">
        <v>12363</v>
      </c>
      <c r="C575" s="45" t="s">
        <v>31</v>
      </c>
      <c r="D575" s="46">
        <v>238.42</v>
      </c>
    </row>
    <row r="576" spans="1:4" ht="33.75" x14ac:dyDescent="0.2">
      <c r="A576" s="43">
        <v>5629</v>
      </c>
      <c r="B576" s="44" t="s">
        <v>12364</v>
      </c>
      <c r="C576" s="45" t="s">
        <v>31</v>
      </c>
      <c r="D576" s="46">
        <v>263.25</v>
      </c>
    </row>
    <row r="577" spans="1:4" ht="33.75" x14ac:dyDescent="0.2">
      <c r="A577" s="43">
        <v>5633</v>
      </c>
      <c r="B577" s="44" t="s">
        <v>12365</v>
      </c>
      <c r="C577" s="45" t="s">
        <v>31</v>
      </c>
      <c r="D577" s="46">
        <v>919.65</v>
      </c>
    </row>
    <row r="578" spans="1:4" ht="22.5" x14ac:dyDescent="0.2">
      <c r="A578" s="43">
        <v>5634</v>
      </c>
      <c r="B578" s="44" t="s">
        <v>12366</v>
      </c>
      <c r="C578" s="45" t="s">
        <v>31</v>
      </c>
      <c r="D578" s="46">
        <v>361.91</v>
      </c>
    </row>
    <row r="579" spans="1:4" ht="22.5" x14ac:dyDescent="0.2">
      <c r="A579" s="43">
        <v>5635</v>
      </c>
      <c r="B579" s="44" t="s">
        <v>12367</v>
      </c>
      <c r="C579" s="45" t="s">
        <v>31</v>
      </c>
      <c r="D579" s="46">
        <v>434.44</v>
      </c>
    </row>
    <row r="580" spans="1:4" ht="22.5" x14ac:dyDescent="0.2">
      <c r="A580" s="43">
        <v>5637</v>
      </c>
      <c r="B580" s="44" t="s">
        <v>12368</v>
      </c>
      <c r="C580" s="45" t="s">
        <v>31</v>
      </c>
      <c r="D580" s="46">
        <v>199.05</v>
      </c>
    </row>
    <row r="581" spans="1:4" ht="22.5" x14ac:dyDescent="0.2">
      <c r="A581" s="43">
        <v>5638</v>
      </c>
      <c r="B581" s="44" t="s">
        <v>12369</v>
      </c>
      <c r="C581" s="45" t="s">
        <v>31</v>
      </c>
      <c r="D581" s="46">
        <v>235.2</v>
      </c>
    </row>
    <row r="582" spans="1:4" ht="22.5" x14ac:dyDescent="0.2">
      <c r="A582" s="43">
        <v>5639</v>
      </c>
      <c r="B582" s="44" t="s">
        <v>12370</v>
      </c>
      <c r="C582" s="45" t="s">
        <v>31</v>
      </c>
      <c r="D582" s="46">
        <v>316.02999999999997</v>
      </c>
    </row>
    <row r="583" spans="1:4" ht="22.5" x14ac:dyDescent="0.2">
      <c r="A583" s="43">
        <v>5640</v>
      </c>
      <c r="B583" s="44" t="s">
        <v>12371</v>
      </c>
      <c r="C583" s="45" t="s">
        <v>31</v>
      </c>
      <c r="D583" s="46">
        <v>347.03</v>
      </c>
    </row>
    <row r="584" spans="1:4" ht="22.5" x14ac:dyDescent="0.2">
      <c r="A584" s="43">
        <v>5641</v>
      </c>
      <c r="B584" s="44" t="s">
        <v>12372</v>
      </c>
      <c r="C584" s="45" t="s">
        <v>31</v>
      </c>
      <c r="D584" s="46">
        <v>464.97</v>
      </c>
    </row>
    <row r="585" spans="1:4" ht="22.5" x14ac:dyDescent="0.2">
      <c r="A585" s="43">
        <v>10803</v>
      </c>
      <c r="B585" s="44" t="s">
        <v>12373</v>
      </c>
      <c r="C585" s="45" t="s">
        <v>31</v>
      </c>
      <c r="D585" s="46">
        <v>6579.14</v>
      </c>
    </row>
    <row r="586" spans="1:4" ht="22.5" x14ac:dyDescent="0.2">
      <c r="A586" s="43">
        <v>5643</v>
      </c>
      <c r="B586" s="44" t="s">
        <v>12374</v>
      </c>
      <c r="C586" s="45" t="s">
        <v>31</v>
      </c>
      <c r="D586" s="46">
        <v>609.86</v>
      </c>
    </row>
    <row r="587" spans="1:4" ht="22.5" x14ac:dyDescent="0.2">
      <c r="A587" s="43">
        <v>5644</v>
      </c>
      <c r="B587" s="44" t="s">
        <v>12375</v>
      </c>
      <c r="C587" s="45" t="s">
        <v>31</v>
      </c>
      <c r="D587" s="46">
        <v>673.82</v>
      </c>
    </row>
    <row r="588" spans="1:4" ht="22.5" x14ac:dyDescent="0.2">
      <c r="A588" s="43">
        <v>5646</v>
      </c>
      <c r="B588" s="44" t="s">
        <v>12376</v>
      </c>
      <c r="C588" s="45" t="s">
        <v>31</v>
      </c>
      <c r="D588" s="46">
        <v>1100.79</v>
      </c>
    </row>
    <row r="589" spans="1:4" ht="22.5" x14ac:dyDescent="0.2">
      <c r="A589" s="43">
        <v>5652</v>
      </c>
      <c r="B589" s="44" t="s">
        <v>12377</v>
      </c>
      <c r="C589" s="45" t="s">
        <v>31</v>
      </c>
      <c r="D589" s="46">
        <v>2926.05</v>
      </c>
    </row>
    <row r="590" spans="1:4" ht="22.5" x14ac:dyDescent="0.2">
      <c r="A590" s="43">
        <v>5658</v>
      </c>
      <c r="B590" s="44" t="s">
        <v>12378</v>
      </c>
      <c r="C590" s="45" t="s">
        <v>31</v>
      </c>
      <c r="D590" s="46">
        <v>579.84</v>
      </c>
    </row>
    <row r="591" spans="1:4" ht="22.5" x14ac:dyDescent="0.2">
      <c r="A591" s="43">
        <v>5659</v>
      </c>
      <c r="B591" s="44" t="s">
        <v>12379</v>
      </c>
      <c r="C591" s="45" t="s">
        <v>31</v>
      </c>
      <c r="D591" s="46">
        <v>519.96</v>
      </c>
    </row>
    <row r="592" spans="1:4" ht="22.5" x14ac:dyDescent="0.2">
      <c r="A592" s="43">
        <v>5660</v>
      </c>
      <c r="B592" s="44" t="s">
        <v>12380</v>
      </c>
      <c r="C592" s="45" t="s">
        <v>31</v>
      </c>
      <c r="D592" s="46">
        <v>803.1</v>
      </c>
    </row>
    <row r="593" spans="1:4" ht="22.5" x14ac:dyDescent="0.2">
      <c r="A593" s="43">
        <v>5661</v>
      </c>
      <c r="B593" s="44" t="s">
        <v>12381</v>
      </c>
      <c r="C593" s="45" t="s">
        <v>31</v>
      </c>
      <c r="D593" s="46">
        <v>671.14</v>
      </c>
    </row>
    <row r="594" spans="1:4" ht="22.5" x14ac:dyDescent="0.2">
      <c r="A594" s="43">
        <v>11315</v>
      </c>
      <c r="B594" s="44" t="s">
        <v>12382</v>
      </c>
      <c r="C594" s="45" t="s">
        <v>31</v>
      </c>
      <c r="D594" s="46">
        <v>572.4</v>
      </c>
    </row>
    <row r="595" spans="1:4" ht="22.5" x14ac:dyDescent="0.2">
      <c r="A595" s="43">
        <v>5667</v>
      </c>
      <c r="B595" s="44" t="s">
        <v>12383</v>
      </c>
      <c r="C595" s="45" t="s">
        <v>31</v>
      </c>
      <c r="D595" s="46">
        <v>493.58</v>
      </c>
    </row>
    <row r="596" spans="1:4" ht="22.5" x14ac:dyDescent="0.2">
      <c r="A596" s="43">
        <v>5668</v>
      </c>
      <c r="B596" s="44" t="s">
        <v>12384</v>
      </c>
      <c r="C596" s="45" t="s">
        <v>31</v>
      </c>
      <c r="D596" s="46">
        <v>535.4</v>
      </c>
    </row>
    <row r="597" spans="1:4" ht="22.5" x14ac:dyDescent="0.2">
      <c r="A597" s="43">
        <v>5669</v>
      </c>
      <c r="B597" s="44" t="s">
        <v>12385</v>
      </c>
      <c r="C597" s="45" t="s">
        <v>31</v>
      </c>
      <c r="D597" s="46">
        <v>579.5</v>
      </c>
    </row>
    <row r="598" spans="1:4" ht="22.5" x14ac:dyDescent="0.2">
      <c r="A598" s="43">
        <v>5670</v>
      </c>
      <c r="B598" s="44" t="s">
        <v>12386</v>
      </c>
      <c r="C598" s="45" t="s">
        <v>31</v>
      </c>
      <c r="D598" s="46">
        <v>810.93</v>
      </c>
    </row>
    <row r="599" spans="1:4" ht="22.5" x14ac:dyDescent="0.2">
      <c r="A599" s="43">
        <v>5677</v>
      </c>
      <c r="B599" s="44" t="s">
        <v>12387</v>
      </c>
      <c r="C599" s="45" t="s">
        <v>31</v>
      </c>
      <c r="D599" s="46">
        <v>520.39</v>
      </c>
    </row>
    <row r="600" spans="1:4" ht="22.5" x14ac:dyDescent="0.2">
      <c r="A600" s="43">
        <v>5678</v>
      </c>
      <c r="B600" s="44" t="s">
        <v>12388</v>
      </c>
      <c r="C600" s="45" t="s">
        <v>31</v>
      </c>
      <c r="D600" s="46">
        <v>561.71</v>
      </c>
    </row>
    <row r="601" spans="1:4" ht="22.5" x14ac:dyDescent="0.2">
      <c r="A601" s="43">
        <v>5679</v>
      </c>
      <c r="B601" s="44" t="s">
        <v>12389</v>
      </c>
      <c r="C601" s="45" t="s">
        <v>31</v>
      </c>
      <c r="D601" s="46">
        <v>632.5</v>
      </c>
    </row>
    <row r="602" spans="1:4" ht="22.5" x14ac:dyDescent="0.2">
      <c r="A602" s="43">
        <v>5680</v>
      </c>
      <c r="B602" s="44" t="s">
        <v>12390</v>
      </c>
      <c r="C602" s="45" t="s">
        <v>31</v>
      </c>
      <c r="D602" s="46">
        <v>638.4</v>
      </c>
    </row>
    <row r="603" spans="1:4" ht="22.5" x14ac:dyDescent="0.2">
      <c r="A603" s="43">
        <v>5682</v>
      </c>
      <c r="B603" s="44" t="s">
        <v>12391</v>
      </c>
      <c r="C603" s="45" t="s">
        <v>31</v>
      </c>
      <c r="D603" s="46">
        <v>809.23</v>
      </c>
    </row>
    <row r="604" spans="1:4" ht="22.5" x14ac:dyDescent="0.2">
      <c r="A604" s="43">
        <v>5683</v>
      </c>
      <c r="B604" s="44" t="s">
        <v>12392</v>
      </c>
      <c r="C604" s="45" t="s">
        <v>31</v>
      </c>
      <c r="D604" s="46">
        <v>891.98</v>
      </c>
    </row>
    <row r="605" spans="1:4" ht="22.5" x14ac:dyDescent="0.2">
      <c r="A605" s="43">
        <v>5684</v>
      </c>
      <c r="B605" s="44" t="s">
        <v>12393</v>
      </c>
      <c r="C605" s="45" t="s">
        <v>31</v>
      </c>
      <c r="D605" s="46">
        <v>1012.22</v>
      </c>
    </row>
    <row r="606" spans="1:4" ht="22.5" x14ac:dyDescent="0.2">
      <c r="A606" s="43">
        <v>5685</v>
      </c>
      <c r="B606" s="44" t="s">
        <v>12394</v>
      </c>
      <c r="C606" s="45" t="s">
        <v>31</v>
      </c>
      <c r="D606" s="46">
        <v>1037.01</v>
      </c>
    </row>
    <row r="607" spans="1:4" ht="22.5" x14ac:dyDescent="0.2">
      <c r="A607" s="43">
        <v>5687</v>
      </c>
      <c r="B607" s="44" t="s">
        <v>12395</v>
      </c>
      <c r="C607" s="45" t="s">
        <v>31</v>
      </c>
      <c r="D607" s="46">
        <v>1163.07</v>
      </c>
    </row>
    <row r="608" spans="1:4" ht="22.5" x14ac:dyDescent="0.2">
      <c r="A608" s="43">
        <v>5691</v>
      </c>
      <c r="B608" s="44" t="s">
        <v>12396</v>
      </c>
      <c r="C608" s="45" t="s">
        <v>31</v>
      </c>
      <c r="D608" s="46">
        <v>2042.66</v>
      </c>
    </row>
    <row r="609" spans="1:4" ht="22.5" x14ac:dyDescent="0.2">
      <c r="A609" s="43">
        <v>5695</v>
      </c>
      <c r="B609" s="44" t="s">
        <v>12397</v>
      </c>
      <c r="C609" s="45" t="s">
        <v>31</v>
      </c>
      <c r="D609" s="46">
        <v>605.88</v>
      </c>
    </row>
    <row r="610" spans="1:4" ht="22.5" x14ac:dyDescent="0.2">
      <c r="A610" s="43">
        <v>5696</v>
      </c>
      <c r="B610" s="44" t="s">
        <v>12398</v>
      </c>
      <c r="C610" s="45" t="s">
        <v>31</v>
      </c>
      <c r="D610" s="46">
        <v>650.07000000000005</v>
      </c>
    </row>
    <row r="611" spans="1:4" ht="22.5" x14ac:dyDescent="0.2">
      <c r="A611" s="43">
        <v>5697</v>
      </c>
      <c r="B611" s="44" t="s">
        <v>12399</v>
      </c>
      <c r="C611" s="45" t="s">
        <v>31</v>
      </c>
      <c r="D611" s="46">
        <v>942.93</v>
      </c>
    </row>
    <row r="612" spans="1:4" ht="22.5" x14ac:dyDescent="0.2">
      <c r="A612" s="43">
        <v>5701</v>
      </c>
      <c r="B612" s="44" t="s">
        <v>12400</v>
      </c>
      <c r="C612" s="45" t="s">
        <v>31</v>
      </c>
      <c r="D612" s="46">
        <v>457.48</v>
      </c>
    </row>
    <row r="613" spans="1:4" ht="22.5" x14ac:dyDescent="0.2">
      <c r="A613" s="43">
        <v>5704</v>
      </c>
      <c r="B613" s="44" t="s">
        <v>12401</v>
      </c>
      <c r="C613" s="45" t="s">
        <v>31</v>
      </c>
      <c r="D613" s="46">
        <v>653.70000000000005</v>
      </c>
    </row>
    <row r="614" spans="1:4" ht="22.5" x14ac:dyDescent="0.2">
      <c r="A614" s="43">
        <v>5702</v>
      </c>
      <c r="B614" s="44" t="s">
        <v>12402</v>
      </c>
      <c r="C614" s="45" t="s">
        <v>31</v>
      </c>
      <c r="D614" s="46">
        <v>499.87</v>
      </c>
    </row>
    <row r="615" spans="1:4" ht="22.5" x14ac:dyDescent="0.2">
      <c r="A615" s="43">
        <v>5705</v>
      </c>
      <c r="B615" s="44" t="s">
        <v>12403</v>
      </c>
      <c r="C615" s="45" t="s">
        <v>31</v>
      </c>
      <c r="D615" s="46">
        <v>544.77</v>
      </c>
    </row>
    <row r="616" spans="1:4" ht="22.5" x14ac:dyDescent="0.2">
      <c r="A616" s="43">
        <v>5706</v>
      </c>
      <c r="B616" s="44" t="s">
        <v>12404</v>
      </c>
      <c r="C616" s="45" t="s">
        <v>31</v>
      </c>
      <c r="D616" s="46">
        <v>748.75</v>
      </c>
    </row>
    <row r="617" spans="1:4" ht="22.5" x14ac:dyDescent="0.2">
      <c r="A617" s="43">
        <v>5707</v>
      </c>
      <c r="B617" s="44" t="s">
        <v>12405</v>
      </c>
      <c r="C617" s="45" t="s">
        <v>31</v>
      </c>
      <c r="D617" s="46">
        <v>789.18</v>
      </c>
    </row>
    <row r="618" spans="1:4" ht="22.5" x14ac:dyDescent="0.2">
      <c r="A618" s="43">
        <v>5708</v>
      </c>
      <c r="B618" s="44" t="s">
        <v>12406</v>
      </c>
      <c r="C618" s="45" t="s">
        <v>31</v>
      </c>
      <c r="D618" s="46">
        <v>1212.44</v>
      </c>
    </row>
    <row r="619" spans="1:4" ht="22.5" x14ac:dyDescent="0.2">
      <c r="A619" s="43">
        <v>5710</v>
      </c>
      <c r="B619" s="44" t="s">
        <v>12407</v>
      </c>
      <c r="C619" s="45" t="s">
        <v>31</v>
      </c>
      <c r="D619" s="46">
        <v>878.38</v>
      </c>
    </row>
    <row r="620" spans="1:4" ht="22.5" x14ac:dyDescent="0.2">
      <c r="A620" s="43">
        <v>10800</v>
      </c>
      <c r="B620" s="44" t="s">
        <v>12408</v>
      </c>
      <c r="C620" s="45" t="s">
        <v>31</v>
      </c>
      <c r="D620" s="46">
        <v>7314.53</v>
      </c>
    </row>
    <row r="621" spans="1:4" ht="22.5" x14ac:dyDescent="0.2">
      <c r="A621" s="43">
        <v>5802</v>
      </c>
      <c r="B621" s="44" t="s">
        <v>12409</v>
      </c>
      <c r="C621" s="45" t="s">
        <v>31</v>
      </c>
      <c r="D621" s="46">
        <v>492.74</v>
      </c>
    </row>
    <row r="622" spans="1:4" ht="22.5" x14ac:dyDescent="0.2">
      <c r="A622" s="43">
        <v>5803</v>
      </c>
      <c r="B622" s="44" t="s">
        <v>12410</v>
      </c>
      <c r="C622" s="45" t="s">
        <v>31</v>
      </c>
      <c r="D622" s="46">
        <v>788.31</v>
      </c>
    </row>
    <row r="623" spans="1:4" ht="22.5" x14ac:dyDescent="0.2">
      <c r="A623" s="43">
        <v>5804</v>
      </c>
      <c r="B623" s="44" t="s">
        <v>12411</v>
      </c>
      <c r="C623" s="45" t="s">
        <v>31</v>
      </c>
      <c r="D623" s="46">
        <v>1139.25</v>
      </c>
    </row>
    <row r="624" spans="1:4" ht="22.5" x14ac:dyDescent="0.2">
      <c r="A624" s="43">
        <v>5805</v>
      </c>
      <c r="B624" s="44" t="s">
        <v>12412</v>
      </c>
      <c r="C624" s="45" t="s">
        <v>31</v>
      </c>
      <c r="D624" s="46">
        <v>1818.3</v>
      </c>
    </row>
    <row r="625" spans="1:4" ht="22.5" x14ac:dyDescent="0.2">
      <c r="A625" s="43">
        <v>5806</v>
      </c>
      <c r="B625" s="44" t="s">
        <v>12413</v>
      </c>
      <c r="C625" s="45" t="s">
        <v>31</v>
      </c>
      <c r="D625" s="46">
        <v>2631.71</v>
      </c>
    </row>
    <row r="626" spans="1:4" ht="22.5" x14ac:dyDescent="0.2">
      <c r="A626" s="43">
        <v>5821</v>
      </c>
      <c r="B626" s="44" t="s">
        <v>12414</v>
      </c>
      <c r="C626" s="45" t="s">
        <v>31</v>
      </c>
      <c r="D626" s="46">
        <v>2700.13</v>
      </c>
    </row>
    <row r="627" spans="1:4" ht="22.5" x14ac:dyDescent="0.2">
      <c r="A627" s="43">
        <v>5841</v>
      </c>
      <c r="B627" s="44" t="s">
        <v>12415</v>
      </c>
      <c r="C627" s="45" t="s">
        <v>31</v>
      </c>
      <c r="D627" s="46">
        <v>223.81</v>
      </c>
    </row>
    <row r="628" spans="1:4" ht="22.5" x14ac:dyDescent="0.2">
      <c r="A628" s="43">
        <v>5842</v>
      </c>
      <c r="B628" s="44" t="s">
        <v>12416</v>
      </c>
      <c r="C628" s="45" t="s">
        <v>31</v>
      </c>
      <c r="D628" s="46">
        <v>371.59</v>
      </c>
    </row>
    <row r="629" spans="1:4" ht="22.5" x14ac:dyDescent="0.2">
      <c r="A629" s="43">
        <v>5881</v>
      </c>
      <c r="B629" s="44" t="s">
        <v>12417</v>
      </c>
      <c r="C629" s="45" t="s">
        <v>31</v>
      </c>
      <c r="D629" s="46">
        <v>1724.12</v>
      </c>
    </row>
    <row r="630" spans="1:4" ht="22.5" x14ac:dyDescent="0.2">
      <c r="A630" s="43">
        <v>5891</v>
      </c>
      <c r="B630" s="44" t="s">
        <v>12418</v>
      </c>
      <c r="C630" s="45" t="s">
        <v>31</v>
      </c>
      <c r="D630" s="46">
        <v>2121.2399999999998</v>
      </c>
    </row>
    <row r="631" spans="1:4" ht="22.5" x14ac:dyDescent="0.2">
      <c r="A631" s="43">
        <v>5894</v>
      </c>
      <c r="B631" s="44" t="s">
        <v>12419</v>
      </c>
      <c r="C631" s="45" t="s">
        <v>31</v>
      </c>
      <c r="D631" s="46">
        <v>475.24</v>
      </c>
    </row>
    <row r="632" spans="1:4" ht="22.5" x14ac:dyDescent="0.2">
      <c r="A632" s="43">
        <v>5408</v>
      </c>
      <c r="B632" s="44" t="s">
        <v>12420</v>
      </c>
      <c r="C632" s="45" t="s">
        <v>31</v>
      </c>
      <c r="D632" s="46">
        <v>37.08</v>
      </c>
    </row>
    <row r="633" spans="1:4" ht="22.5" x14ac:dyDescent="0.2">
      <c r="A633" s="43">
        <v>5409</v>
      </c>
      <c r="B633" s="44" t="s">
        <v>12421</v>
      </c>
      <c r="C633" s="45" t="s">
        <v>31</v>
      </c>
      <c r="D633" s="46">
        <v>81.849999999999994</v>
      </c>
    </row>
    <row r="634" spans="1:4" ht="22.5" x14ac:dyDescent="0.2">
      <c r="A634" s="43">
        <v>5410</v>
      </c>
      <c r="B634" s="44" t="s">
        <v>12422</v>
      </c>
      <c r="C634" s="45" t="s">
        <v>31</v>
      </c>
      <c r="D634" s="46">
        <v>146</v>
      </c>
    </row>
    <row r="635" spans="1:4" ht="22.5" x14ac:dyDescent="0.2">
      <c r="A635" s="43">
        <v>5411</v>
      </c>
      <c r="B635" s="44" t="s">
        <v>12423</v>
      </c>
      <c r="C635" s="45" t="s">
        <v>31</v>
      </c>
      <c r="D635" s="46">
        <v>265.93</v>
      </c>
    </row>
    <row r="636" spans="1:4" ht="22.5" x14ac:dyDescent="0.2">
      <c r="A636" s="43">
        <v>5412</v>
      </c>
      <c r="B636" s="44" t="s">
        <v>12424</v>
      </c>
      <c r="C636" s="45" t="s">
        <v>31</v>
      </c>
      <c r="D636" s="46">
        <v>364.99</v>
      </c>
    </row>
    <row r="637" spans="1:4" ht="22.5" x14ac:dyDescent="0.2">
      <c r="A637" s="43">
        <v>5168</v>
      </c>
      <c r="B637" s="44" t="s">
        <v>12425</v>
      </c>
      <c r="C637" s="45" t="s">
        <v>31</v>
      </c>
      <c r="D637" s="46">
        <v>21.5</v>
      </c>
    </row>
    <row r="638" spans="1:4" ht="22.5" x14ac:dyDescent="0.2">
      <c r="A638" s="43">
        <v>5169</v>
      </c>
      <c r="B638" s="44" t="s">
        <v>12426</v>
      </c>
      <c r="C638" s="45" t="s">
        <v>31</v>
      </c>
      <c r="D638" s="46">
        <v>49.04</v>
      </c>
    </row>
    <row r="639" spans="1:4" ht="22.5" x14ac:dyDescent="0.2">
      <c r="A639" s="43">
        <v>5170</v>
      </c>
      <c r="B639" s="44" t="s">
        <v>12427</v>
      </c>
      <c r="C639" s="45" t="s">
        <v>31</v>
      </c>
      <c r="D639" s="46">
        <v>91.71</v>
      </c>
    </row>
    <row r="640" spans="1:4" ht="22.5" x14ac:dyDescent="0.2">
      <c r="A640" s="43">
        <v>5171</v>
      </c>
      <c r="B640" s="44" t="s">
        <v>12428</v>
      </c>
      <c r="C640" s="45" t="s">
        <v>31</v>
      </c>
      <c r="D640" s="46">
        <v>23.54</v>
      </c>
    </row>
    <row r="641" spans="1:4" ht="22.5" x14ac:dyDescent="0.2">
      <c r="A641" s="43">
        <v>5172</v>
      </c>
      <c r="B641" s="44" t="s">
        <v>12429</v>
      </c>
      <c r="C641" s="45" t="s">
        <v>31</v>
      </c>
      <c r="D641" s="46">
        <v>51.87</v>
      </c>
    </row>
    <row r="642" spans="1:4" ht="22.5" x14ac:dyDescent="0.2">
      <c r="A642" s="43">
        <v>5173</v>
      </c>
      <c r="B642" s="44" t="s">
        <v>12430</v>
      </c>
      <c r="C642" s="45" t="s">
        <v>31</v>
      </c>
      <c r="D642" s="46">
        <v>79.38</v>
      </c>
    </row>
    <row r="643" spans="1:4" ht="22.5" x14ac:dyDescent="0.2">
      <c r="A643" s="43">
        <v>5174</v>
      </c>
      <c r="B643" s="44" t="s">
        <v>12431</v>
      </c>
      <c r="C643" s="45" t="s">
        <v>31</v>
      </c>
      <c r="D643" s="46">
        <v>15.28</v>
      </c>
    </row>
    <row r="644" spans="1:4" ht="22.5" x14ac:dyDescent="0.2">
      <c r="A644" s="43">
        <v>5175</v>
      </c>
      <c r="B644" s="44" t="s">
        <v>12432</v>
      </c>
      <c r="C644" s="45" t="s">
        <v>31</v>
      </c>
      <c r="D644" s="46">
        <v>34.58</v>
      </c>
    </row>
    <row r="645" spans="1:4" ht="22.5" x14ac:dyDescent="0.2">
      <c r="A645" s="43">
        <v>5176</v>
      </c>
      <c r="B645" s="44" t="s">
        <v>12433</v>
      </c>
      <c r="C645" s="45" t="s">
        <v>31</v>
      </c>
      <c r="D645" s="46">
        <v>57.29</v>
      </c>
    </row>
    <row r="646" spans="1:4" x14ac:dyDescent="0.2">
      <c r="A646" s="43">
        <v>4284</v>
      </c>
      <c r="B646" s="44" t="s">
        <v>12434</v>
      </c>
      <c r="C646" s="45" t="s">
        <v>31</v>
      </c>
      <c r="D646" s="46">
        <v>35.75</v>
      </c>
    </row>
    <row r="647" spans="1:4" x14ac:dyDescent="0.2">
      <c r="A647" s="43">
        <v>5179</v>
      </c>
      <c r="B647" s="44" t="s">
        <v>12435</v>
      </c>
      <c r="C647" s="45" t="s">
        <v>31</v>
      </c>
      <c r="D647" s="46">
        <v>6.41</v>
      </c>
    </row>
    <row r="648" spans="1:4" x14ac:dyDescent="0.2">
      <c r="A648" s="43">
        <v>5180</v>
      </c>
      <c r="B648" s="44" t="s">
        <v>12436</v>
      </c>
      <c r="C648" s="45" t="s">
        <v>31</v>
      </c>
      <c r="D648" s="46">
        <v>16.78</v>
      </c>
    </row>
    <row r="649" spans="1:4" x14ac:dyDescent="0.2">
      <c r="A649" s="43">
        <v>5181</v>
      </c>
      <c r="B649" s="44" t="s">
        <v>12437</v>
      </c>
      <c r="C649" s="45" t="s">
        <v>31</v>
      </c>
      <c r="D649" s="46">
        <v>24.17</v>
      </c>
    </row>
    <row r="650" spans="1:4" ht="22.5" x14ac:dyDescent="0.2">
      <c r="A650" s="43">
        <v>5182</v>
      </c>
      <c r="B650" s="44" t="s">
        <v>12438</v>
      </c>
      <c r="C650" s="45" t="s">
        <v>31</v>
      </c>
      <c r="D650" s="46">
        <v>15.75</v>
      </c>
    </row>
    <row r="651" spans="1:4" ht="22.5" x14ac:dyDescent="0.2">
      <c r="A651" s="43">
        <v>5183</v>
      </c>
      <c r="B651" s="44" t="s">
        <v>12439</v>
      </c>
      <c r="C651" s="45" t="s">
        <v>31</v>
      </c>
      <c r="D651" s="46">
        <v>39.53</v>
      </c>
    </row>
    <row r="652" spans="1:4" ht="22.5" x14ac:dyDescent="0.2">
      <c r="A652" s="43">
        <v>5184</v>
      </c>
      <c r="B652" s="44" t="s">
        <v>12440</v>
      </c>
      <c r="C652" s="45" t="s">
        <v>31</v>
      </c>
      <c r="D652" s="46">
        <v>50.91</v>
      </c>
    </row>
    <row r="653" spans="1:4" ht="22.5" x14ac:dyDescent="0.2">
      <c r="A653" s="43">
        <v>7779</v>
      </c>
      <c r="B653" s="44" t="s">
        <v>12441</v>
      </c>
      <c r="C653" s="45" t="s">
        <v>31</v>
      </c>
      <c r="D653" s="46">
        <v>74.44</v>
      </c>
    </row>
    <row r="654" spans="1:4" ht="22.5" x14ac:dyDescent="0.2">
      <c r="A654" s="43">
        <v>5186</v>
      </c>
      <c r="B654" s="44" t="s">
        <v>12442</v>
      </c>
      <c r="C654" s="45" t="s">
        <v>31</v>
      </c>
      <c r="D654" s="46">
        <v>21.24</v>
      </c>
    </row>
    <row r="655" spans="1:4" ht="22.5" x14ac:dyDescent="0.2">
      <c r="A655" s="43">
        <v>5187</v>
      </c>
      <c r="B655" s="44" t="s">
        <v>12443</v>
      </c>
      <c r="C655" s="45" t="s">
        <v>31</v>
      </c>
      <c r="D655" s="46">
        <v>41.58</v>
      </c>
    </row>
    <row r="656" spans="1:4" ht="22.5" x14ac:dyDescent="0.2">
      <c r="A656" s="43">
        <v>5188</v>
      </c>
      <c r="B656" s="44" t="s">
        <v>12444</v>
      </c>
      <c r="C656" s="45" t="s">
        <v>31</v>
      </c>
      <c r="D656" s="46">
        <v>98.05</v>
      </c>
    </row>
    <row r="657" spans="1:4" ht="22.5" x14ac:dyDescent="0.2">
      <c r="A657" s="43">
        <v>5189</v>
      </c>
      <c r="B657" s="44" t="s">
        <v>12445</v>
      </c>
      <c r="C657" s="45" t="s">
        <v>31</v>
      </c>
      <c r="D657" s="46">
        <v>21.59</v>
      </c>
    </row>
    <row r="658" spans="1:4" ht="22.5" x14ac:dyDescent="0.2">
      <c r="A658" s="43">
        <v>5190</v>
      </c>
      <c r="B658" s="44" t="s">
        <v>12446</v>
      </c>
      <c r="C658" s="45" t="s">
        <v>31</v>
      </c>
      <c r="D658" s="46">
        <v>53.44</v>
      </c>
    </row>
    <row r="659" spans="1:4" ht="22.5" x14ac:dyDescent="0.2">
      <c r="A659" s="43">
        <v>5191</v>
      </c>
      <c r="B659" s="44" t="s">
        <v>12447</v>
      </c>
      <c r="C659" s="45" t="s">
        <v>31</v>
      </c>
      <c r="D659" s="46">
        <v>97.11</v>
      </c>
    </row>
    <row r="660" spans="1:4" ht="22.5" x14ac:dyDescent="0.2">
      <c r="A660" s="43">
        <v>5192</v>
      </c>
      <c r="B660" s="44" t="s">
        <v>12448</v>
      </c>
      <c r="C660" s="45" t="s">
        <v>31</v>
      </c>
      <c r="D660" s="46">
        <v>26.89</v>
      </c>
    </row>
    <row r="661" spans="1:4" ht="22.5" x14ac:dyDescent="0.2">
      <c r="A661" s="43">
        <v>5193</v>
      </c>
      <c r="B661" s="44" t="s">
        <v>12449</v>
      </c>
      <c r="C661" s="45" t="s">
        <v>31</v>
      </c>
      <c r="D661" s="46">
        <v>63.72</v>
      </c>
    </row>
    <row r="662" spans="1:4" ht="22.5" x14ac:dyDescent="0.2">
      <c r="A662" s="43">
        <v>5194</v>
      </c>
      <c r="B662" s="44" t="s">
        <v>12450</v>
      </c>
      <c r="C662" s="45" t="s">
        <v>31</v>
      </c>
      <c r="D662" s="46">
        <v>118.24</v>
      </c>
    </row>
    <row r="663" spans="1:4" ht="22.5" x14ac:dyDescent="0.2">
      <c r="A663" s="43">
        <v>5195</v>
      </c>
      <c r="B663" s="44" t="s">
        <v>12451</v>
      </c>
      <c r="C663" s="45" t="s">
        <v>31</v>
      </c>
      <c r="D663" s="46">
        <v>166.75</v>
      </c>
    </row>
    <row r="664" spans="1:4" ht="22.5" x14ac:dyDescent="0.2">
      <c r="A664" s="43">
        <v>5196</v>
      </c>
      <c r="B664" s="44" t="s">
        <v>12452</v>
      </c>
      <c r="C664" s="45" t="s">
        <v>31</v>
      </c>
      <c r="D664" s="46">
        <v>229.5</v>
      </c>
    </row>
    <row r="665" spans="1:4" ht="22.5" x14ac:dyDescent="0.2">
      <c r="A665" s="43">
        <v>5197</v>
      </c>
      <c r="B665" s="44" t="s">
        <v>12453</v>
      </c>
      <c r="C665" s="45" t="s">
        <v>31</v>
      </c>
      <c r="D665" s="46">
        <v>148.47999999999999</v>
      </c>
    </row>
    <row r="666" spans="1:4" ht="22.5" x14ac:dyDescent="0.2">
      <c r="A666" s="43">
        <v>5198</v>
      </c>
      <c r="B666" s="44" t="s">
        <v>12454</v>
      </c>
      <c r="C666" s="45" t="s">
        <v>31</v>
      </c>
      <c r="D666" s="46">
        <v>203.22</v>
      </c>
    </row>
    <row r="667" spans="1:4" ht="22.5" x14ac:dyDescent="0.2">
      <c r="A667" s="43">
        <v>5200</v>
      </c>
      <c r="B667" s="44" t="s">
        <v>12455</v>
      </c>
      <c r="C667" s="45" t="s">
        <v>31</v>
      </c>
      <c r="D667" s="46">
        <v>11.88</v>
      </c>
    </row>
    <row r="668" spans="1:4" ht="22.5" x14ac:dyDescent="0.2">
      <c r="A668" s="43">
        <v>5201</v>
      </c>
      <c r="B668" s="44" t="s">
        <v>12456</v>
      </c>
      <c r="C668" s="45" t="s">
        <v>31</v>
      </c>
      <c r="D668" s="46">
        <v>26.66</v>
      </c>
    </row>
    <row r="669" spans="1:4" ht="22.5" x14ac:dyDescent="0.2">
      <c r="A669" s="43">
        <v>5202</v>
      </c>
      <c r="B669" s="44" t="s">
        <v>12457</v>
      </c>
      <c r="C669" s="45" t="s">
        <v>31</v>
      </c>
      <c r="D669" s="46">
        <v>39.18</v>
      </c>
    </row>
    <row r="670" spans="1:4" x14ac:dyDescent="0.2">
      <c r="A670" s="43">
        <v>5203</v>
      </c>
      <c r="B670" s="44" t="s">
        <v>12458</v>
      </c>
      <c r="C670" s="45" t="s">
        <v>31</v>
      </c>
      <c r="D670" s="46">
        <v>12.32</v>
      </c>
    </row>
    <row r="671" spans="1:4" x14ac:dyDescent="0.2">
      <c r="A671" s="43">
        <v>5204</v>
      </c>
      <c r="B671" s="44" t="s">
        <v>12459</v>
      </c>
      <c r="C671" s="45" t="s">
        <v>31</v>
      </c>
      <c r="D671" s="46">
        <v>24.28</v>
      </c>
    </row>
    <row r="672" spans="1:4" x14ac:dyDescent="0.2">
      <c r="A672" s="43">
        <v>5205</v>
      </c>
      <c r="B672" s="44" t="s">
        <v>12460</v>
      </c>
      <c r="C672" s="45" t="s">
        <v>31</v>
      </c>
      <c r="D672" s="46">
        <v>33.130000000000003</v>
      </c>
    </row>
    <row r="673" spans="1:4" ht="22.5" x14ac:dyDescent="0.2">
      <c r="A673" s="43">
        <v>5206</v>
      </c>
      <c r="B673" s="44" t="s">
        <v>12461</v>
      </c>
      <c r="C673" s="45" t="s">
        <v>31</v>
      </c>
      <c r="D673" s="46">
        <v>14.2</v>
      </c>
    </row>
    <row r="674" spans="1:4" ht="22.5" x14ac:dyDescent="0.2">
      <c r="A674" s="43">
        <v>5207</v>
      </c>
      <c r="B674" s="44" t="s">
        <v>12462</v>
      </c>
      <c r="C674" s="45" t="s">
        <v>31</v>
      </c>
      <c r="D674" s="46">
        <v>21.41</v>
      </c>
    </row>
    <row r="675" spans="1:4" ht="22.5" x14ac:dyDescent="0.2">
      <c r="A675" s="43">
        <v>5208</v>
      </c>
      <c r="B675" s="44" t="s">
        <v>12463</v>
      </c>
      <c r="C675" s="45" t="s">
        <v>31</v>
      </c>
      <c r="D675" s="46">
        <v>47.96</v>
      </c>
    </row>
    <row r="676" spans="1:4" ht="22.5" x14ac:dyDescent="0.2">
      <c r="A676" s="43">
        <v>5209</v>
      </c>
      <c r="B676" s="44" t="s">
        <v>12464</v>
      </c>
      <c r="C676" s="45" t="s">
        <v>31</v>
      </c>
      <c r="D676" s="46">
        <v>25.65</v>
      </c>
    </row>
    <row r="677" spans="1:4" ht="22.5" x14ac:dyDescent="0.2">
      <c r="A677" s="43">
        <v>5210</v>
      </c>
      <c r="B677" s="44" t="s">
        <v>12465</v>
      </c>
      <c r="C677" s="45" t="s">
        <v>31</v>
      </c>
      <c r="D677" s="46">
        <v>19.59</v>
      </c>
    </row>
    <row r="678" spans="1:4" ht="22.5" x14ac:dyDescent="0.2">
      <c r="A678" s="43">
        <v>5211</v>
      </c>
      <c r="B678" s="44" t="s">
        <v>12466</v>
      </c>
      <c r="C678" s="45" t="s">
        <v>31</v>
      </c>
      <c r="D678" s="46">
        <v>43.88</v>
      </c>
    </row>
    <row r="679" spans="1:4" ht="22.5" x14ac:dyDescent="0.2">
      <c r="A679" s="43">
        <v>5212</v>
      </c>
      <c r="B679" s="44" t="s">
        <v>12467</v>
      </c>
      <c r="C679" s="45" t="s">
        <v>31</v>
      </c>
      <c r="D679" s="46">
        <v>85.3</v>
      </c>
    </row>
    <row r="680" spans="1:4" ht="22.5" x14ac:dyDescent="0.2">
      <c r="A680" s="43">
        <v>5213</v>
      </c>
      <c r="B680" s="44" t="s">
        <v>12468</v>
      </c>
      <c r="C680" s="45" t="s">
        <v>31</v>
      </c>
      <c r="D680" s="46">
        <v>35.840000000000003</v>
      </c>
    </row>
    <row r="681" spans="1:4" ht="22.5" x14ac:dyDescent="0.2">
      <c r="A681" s="43">
        <v>5214</v>
      </c>
      <c r="B681" s="44" t="s">
        <v>12469</v>
      </c>
      <c r="C681" s="45" t="s">
        <v>31</v>
      </c>
      <c r="D681" s="46">
        <v>67.97</v>
      </c>
    </row>
    <row r="682" spans="1:4" ht="22.5" x14ac:dyDescent="0.2">
      <c r="A682" s="43">
        <v>5215</v>
      </c>
      <c r="B682" s="44" t="s">
        <v>12470</v>
      </c>
      <c r="C682" s="45" t="s">
        <v>31</v>
      </c>
      <c r="D682" s="46">
        <v>59.03</v>
      </c>
    </row>
    <row r="683" spans="1:4" ht="22.5" x14ac:dyDescent="0.2">
      <c r="A683" s="43">
        <v>4213</v>
      </c>
      <c r="B683" s="44" t="s">
        <v>12471</v>
      </c>
      <c r="C683" s="45" t="s">
        <v>31</v>
      </c>
      <c r="D683" s="46">
        <v>14.04</v>
      </c>
    </row>
    <row r="684" spans="1:4" ht="22.5" x14ac:dyDescent="0.2">
      <c r="A684" s="43">
        <v>4214</v>
      </c>
      <c r="B684" s="44" t="s">
        <v>12472</v>
      </c>
      <c r="C684" s="45" t="s">
        <v>31</v>
      </c>
      <c r="D684" s="46">
        <v>19.43</v>
      </c>
    </row>
    <row r="685" spans="1:4" ht="22.5" x14ac:dyDescent="0.2">
      <c r="A685" s="43">
        <v>4215</v>
      </c>
      <c r="B685" s="44" t="s">
        <v>12473</v>
      </c>
      <c r="C685" s="45" t="s">
        <v>31</v>
      </c>
      <c r="D685" s="46">
        <v>23.94</v>
      </c>
    </row>
    <row r="686" spans="1:4" ht="22.5" x14ac:dyDescent="0.2">
      <c r="A686" s="43">
        <v>4216</v>
      </c>
      <c r="B686" s="44" t="s">
        <v>12474</v>
      </c>
      <c r="C686" s="45" t="s">
        <v>31</v>
      </c>
      <c r="D686" s="46">
        <v>37.9</v>
      </c>
    </row>
    <row r="687" spans="1:4" ht="22.5" x14ac:dyDescent="0.2">
      <c r="A687" s="43">
        <v>4217</v>
      </c>
      <c r="B687" s="44" t="s">
        <v>12475</v>
      </c>
      <c r="C687" s="45" t="s">
        <v>31</v>
      </c>
      <c r="D687" s="46">
        <v>64.78</v>
      </c>
    </row>
    <row r="688" spans="1:4" x14ac:dyDescent="0.2">
      <c r="A688" s="43">
        <v>5905</v>
      </c>
      <c r="B688" s="44" t="s">
        <v>12476</v>
      </c>
      <c r="C688" s="45" t="s">
        <v>31</v>
      </c>
      <c r="D688" s="46">
        <v>223.46</v>
      </c>
    </row>
    <row r="689" spans="1:4" x14ac:dyDescent="0.2">
      <c r="A689" s="43">
        <v>5906</v>
      </c>
      <c r="B689" s="44" t="s">
        <v>12477</v>
      </c>
      <c r="C689" s="45" t="s">
        <v>31</v>
      </c>
      <c r="D689" s="46">
        <v>241.83</v>
      </c>
    </row>
    <row r="690" spans="1:4" x14ac:dyDescent="0.2">
      <c r="A690" s="43">
        <v>5907</v>
      </c>
      <c r="B690" s="44" t="s">
        <v>12478</v>
      </c>
      <c r="C690" s="45" t="s">
        <v>31</v>
      </c>
      <c r="D690" s="46">
        <v>264.58</v>
      </c>
    </row>
    <row r="691" spans="1:4" x14ac:dyDescent="0.2">
      <c r="A691" s="43">
        <v>5908</v>
      </c>
      <c r="B691" s="44" t="s">
        <v>12479</v>
      </c>
      <c r="C691" s="45" t="s">
        <v>31</v>
      </c>
      <c r="D691" s="46">
        <v>418.1</v>
      </c>
    </row>
    <row r="692" spans="1:4" x14ac:dyDescent="0.2">
      <c r="A692" s="43">
        <v>5909</v>
      </c>
      <c r="B692" s="44" t="s">
        <v>12480</v>
      </c>
      <c r="C692" s="45" t="s">
        <v>31</v>
      </c>
      <c r="D692" s="46">
        <v>510.1</v>
      </c>
    </row>
    <row r="693" spans="1:4" x14ac:dyDescent="0.2">
      <c r="A693" s="43">
        <v>5910</v>
      </c>
      <c r="B693" s="44" t="s">
        <v>12481</v>
      </c>
      <c r="C693" s="45" t="s">
        <v>31</v>
      </c>
      <c r="D693" s="46">
        <v>693.6</v>
      </c>
    </row>
    <row r="694" spans="1:4" x14ac:dyDescent="0.2">
      <c r="A694" s="43">
        <v>5911</v>
      </c>
      <c r="B694" s="44" t="s">
        <v>12482</v>
      </c>
      <c r="C694" s="45" t="s">
        <v>31</v>
      </c>
      <c r="D694" s="46">
        <v>799.1</v>
      </c>
    </row>
    <row r="695" spans="1:4" x14ac:dyDescent="0.2">
      <c r="A695" s="43">
        <v>6010</v>
      </c>
      <c r="B695" s="44" t="s">
        <v>12483</v>
      </c>
      <c r="C695" s="45" t="s">
        <v>31</v>
      </c>
      <c r="D695" s="46">
        <v>1251.33</v>
      </c>
    </row>
    <row r="696" spans="1:4" ht="33.75" x14ac:dyDescent="0.2">
      <c r="A696" s="43">
        <v>5980</v>
      </c>
      <c r="B696" s="44" t="s">
        <v>12484</v>
      </c>
      <c r="C696" s="45" t="s">
        <v>31</v>
      </c>
      <c r="D696" s="46">
        <v>390.66</v>
      </c>
    </row>
    <row r="697" spans="1:4" ht="33.75" x14ac:dyDescent="0.2">
      <c r="A697" s="43">
        <v>5981</v>
      </c>
      <c r="B697" s="44" t="s">
        <v>12485</v>
      </c>
      <c r="C697" s="45" t="s">
        <v>31</v>
      </c>
      <c r="D697" s="46">
        <v>474.03</v>
      </c>
    </row>
    <row r="698" spans="1:4" ht="33.75" x14ac:dyDescent="0.2">
      <c r="A698" s="43">
        <v>5982</v>
      </c>
      <c r="B698" s="44" t="s">
        <v>12486</v>
      </c>
      <c r="C698" s="45" t="s">
        <v>31</v>
      </c>
      <c r="D698" s="46">
        <v>752.08</v>
      </c>
    </row>
    <row r="699" spans="1:4" ht="33.75" x14ac:dyDescent="0.2">
      <c r="A699" s="43">
        <v>5983</v>
      </c>
      <c r="B699" s="44" t="s">
        <v>12487</v>
      </c>
      <c r="C699" s="45" t="s">
        <v>31</v>
      </c>
      <c r="D699" s="46">
        <v>1526.92</v>
      </c>
    </row>
    <row r="700" spans="1:4" ht="33.75" x14ac:dyDescent="0.2">
      <c r="A700" s="43">
        <v>5984</v>
      </c>
      <c r="B700" s="44" t="s">
        <v>12488</v>
      </c>
      <c r="C700" s="45" t="s">
        <v>31</v>
      </c>
      <c r="D700" s="46">
        <v>1804.43</v>
      </c>
    </row>
    <row r="701" spans="1:4" ht="33.75" x14ac:dyDescent="0.2">
      <c r="A701" s="43">
        <v>5985</v>
      </c>
      <c r="B701" s="44" t="s">
        <v>12489</v>
      </c>
      <c r="C701" s="45" t="s">
        <v>31</v>
      </c>
      <c r="D701" s="46">
        <v>3915.81</v>
      </c>
    </row>
    <row r="702" spans="1:4" ht="33.75" x14ac:dyDescent="0.2">
      <c r="A702" s="43">
        <v>5992</v>
      </c>
      <c r="B702" s="44" t="s">
        <v>12490</v>
      </c>
      <c r="C702" s="45" t="s">
        <v>31</v>
      </c>
      <c r="D702" s="46">
        <v>314.32</v>
      </c>
    </row>
    <row r="703" spans="1:4" ht="33.75" x14ac:dyDescent="0.2">
      <c r="A703" s="43">
        <v>5993</v>
      </c>
      <c r="B703" s="44" t="s">
        <v>12491</v>
      </c>
      <c r="C703" s="45" t="s">
        <v>31</v>
      </c>
      <c r="D703" s="46">
        <v>401.69</v>
      </c>
    </row>
    <row r="704" spans="1:4" ht="33.75" x14ac:dyDescent="0.2">
      <c r="A704" s="43">
        <v>5994</v>
      </c>
      <c r="B704" s="44" t="s">
        <v>12492</v>
      </c>
      <c r="C704" s="45" t="s">
        <v>31</v>
      </c>
      <c r="D704" s="46">
        <v>477.37</v>
      </c>
    </row>
    <row r="705" spans="1:4" ht="33.75" x14ac:dyDescent="0.2">
      <c r="A705" s="43">
        <v>5995</v>
      </c>
      <c r="B705" s="44" t="s">
        <v>12493</v>
      </c>
      <c r="C705" s="45" t="s">
        <v>31</v>
      </c>
      <c r="D705" s="46">
        <v>348.86</v>
      </c>
    </row>
    <row r="706" spans="1:4" ht="33.75" x14ac:dyDescent="0.2">
      <c r="A706" s="43">
        <v>5996</v>
      </c>
      <c r="B706" s="44" t="s">
        <v>12494</v>
      </c>
      <c r="C706" s="45" t="s">
        <v>31</v>
      </c>
      <c r="D706" s="46">
        <v>436.19</v>
      </c>
    </row>
    <row r="707" spans="1:4" ht="33.75" x14ac:dyDescent="0.2">
      <c r="A707" s="43">
        <v>5997</v>
      </c>
      <c r="B707" s="44" t="s">
        <v>12495</v>
      </c>
      <c r="C707" s="45" t="s">
        <v>31</v>
      </c>
      <c r="D707" s="46">
        <v>524.36</v>
      </c>
    </row>
    <row r="708" spans="1:4" ht="33.75" x14ac:dyDescent="0.2">
      <c r="A708" s="43">
        <v>5998</v>
      </c>
      <c r="B708" s="44" t="s">
        <v>12496</v>
      </c>
      <c r="C708" s="45" t="s">
        <v>31</v>
      </c>
      <c r="D708" s="46">
        <v>1773.3</v>
      </c>
    </row>
    <row r="709" spans="1:4" ht="33.75" x14ac:dyDescent="0.2">
      <c r="A709" s="43">
        <v>6000</v>
      </c>
      <c r="B709" s="44" t="s">
        <v>12497</v>
      </c>
      <c r="C709" s="45" t="s">
        <v>31</v>
      </c>
      <c r="D709" s="46">
        <v>4606.3900000000003</v>
      </c>
    </row>
    <row r="710" spans="1:4" ht="33.75" x14ac:dyDescent="0.2">
      <c r="A710" s="43">
        <v>6002</v>
      </c>
      <c r="B710" s="44" t="s">
        <v>12498</v>
      </c>
      <c r="C710" s="45" t="s">
        <v>31</v>
      </c>
      <c r="D710" s="46">
        <v>2470.35</v>
      </c>
    </row>
    <row r="711" spans="1:4" ht="22.5" x14ac:dyDescent="0.2">
      <c r="A711" s="43">
        <v>5419</v>
      </c>
      <c r="B711" s="44" t="s">
        <v>12499</v>
      </c>
      <c r="C711" s="45" t="s">
        <v>11899</v>
      </c>
      <c r="D711" s="46">
        <v>366.51</v>
      </c>
    </row>
    <row r="712" spans="1:4" ht="22.5" x14ac:dyDescent="0.2">
      <c r="A712" s="43">
        <v>5420</v>
      </c>
      <c r="B712" s="44" t="s">
        <v>12500</v>
      </c>
      <c r="C712" s="45" t="s">
        <v>11899</v>
      </c>
      <c r="D712" s="46">
        <v>448.5</v>
      </c>
    </row>
    <row r="713" spans="1:4" ht="22.5" x14ac:dyDescent="0.2">
      <c r="A713" s="43">
        <v>5421</v>
      </c>
      <c r="B713" s="44" t="s">
        <v>12501</v>
      </c>
      <c r="C713" s="45" t="s">
        <v>11899</v>
      </c>
      <c r="D713" s="46">
        <v>541.29</v>
      </c>
    </row>
    <row r="714" spans="1:4" ht="22.5" x14ac:dyDescent="0.2">
      <c r="A714" s="43">
        <v>5422</v>
      </c>
      <c r="B714" s="44" t="s">
        <v>12502</v>
      </c>
      <c r="C714" s="45" t="s">
        <v>11899</v>
      </c>
      <c r="D714" s="46">
        <v>628.1</v>
      </c>
    </row>
    <row r="715" spans="1:4" ht="22.5" x14ac:dyDescent="0.2">
      <c r="A715" s="43">
        <v>5423</v>
      </c>
      <c r="B715" s="44" t="s">
        <v>12503</v>
      </c>
      <c r="C715" s="45" t="s">
        <v>11899</v>
      </c>
      <c r="D715" s="46">
        <v>894.95</v>
      </c>
    </row>
    <row r="716" spans="1:4" ht="22.5" x14ac:dyDescent="0.2">
      <c r="A716" s="43">
        <v>5424</v>
      </c>
      <c r="B716" s="44" t="s">
        <v>12504</v>
      </c>
      <c r="C716" s="45" t="s">
        <v>11899</v>
      </c>
      <c r="D716" s="46">
        <v>1175.3900000000001</v>
      </c>
    </row>
    <row r="717" spans="1:4" ht="22.5" x14ac:dyDescent="0.2">
      <c r="A717" s="43">
        <v>5425</v>
      </c>
      <c r="B717" s="44" t="s">
        <v>12505</v>
      </c>
      <c r="C717" s="45" t="s">
        <v>11899</v>
      </c>
      <c r="D717" s="46">
        <v>1560.09</v>
      </c>
    </row>
    <row r="718" spans="1:4" ht="22.5" x14ac:dyDescent="0.2">
      <c r="A718" s="43">
        <v>5426</v>
      </c>
      <c r="B718" s="44" t="s">
        <v>12506</v>
      </c>
      <c r="C718" s="45" t="s">
        <v>11899</v>
      </c>
      <c r="D718" s="46">
        <v>335.04</v>
      </c>
    </row>
    <row r="719" spans="1:4" ht="22.5" x14ac:dyDescent="0.2">
      <c r="A719" s="43">
        <v>5427</v>
      </c>
      <c r="B719" s="44" t="s">
        <v>12507</v>
      </c>
      <c r="C719" s="45" t="s">
        <v>11899</v>
      </c>
      <c r="D719" s="46">
        <v>328.57</v>
      </c>
    </row>
    <row r="720" spans="1:4" ht="22.5" x14ac:dyDescent="0.2">
      <c r="A720" s="43">
        <v>5428</v>
      </c>
      <c r="B720" s="44" t="s">
        <v>12508</v>
      </c>
      <c r="C720" s="45" t="s">
        <v>11899</v>
      </c>
      <c r="D720" s="46">
        <v>393.82</v>
      </c>
    </row>
    <row r="721" spans="1:4" ht="22.5" x14ac:dyDescent="0.2">
      <c r="A721" s="43">
        <v>5429</v>
      </c>
      <c r="B721" s="44" t="s">
        <v>12509</v>
      </c>
      <c r="C721" s="45" t="s">
        <v>11899</v>
      </c>
      <c r="D721" s="46">
        <v>478.97</v>
      </c>
    </row>
    <row r="722" spans="1:4" ht="22.5" x14ac:dyDescent="0.2">
      <c r="A722" s="43">
        <v>5430</v>
      </c>
      <c r="B722" s="44" t="s">
        <v>12510</v>
      </c>
      <c r="C722" s="45" t="s">
        <v>11899</v>
      </c>
      <c r="D722" s="46">
        <v>600.54999999999995</v>
      </c>
    </row>
    <row r="723" spans="1:4" ht="22.5" x14ac:dyDescent="0.2">
      <c r="A723" s="43">
        <v>5431</v>
      </c>
      <c r="B723" s="44" t="s">
        <v>12511</v>
      </c>
      <c r="C723" s="45" t="s">
        <v>11899</v>
      </c>
      <c r="D723" s="46">
        <v>701.48</v>
      </c>
    </row>
    <row r="724" spans="1:4" ht="22.5" x14ac:dyDescent="0.2">
      <c r="A724" s="43">
        <v>5945</v>
      </c>
      <c r="B724" s="44" t="s">
        <v>12512</v>
      </c>
      <c r="C724" s="45" t="s">
        <v>11899</v>
      </c>
      <c r="D724" s="46">
        <v>19.440000000000001</v>
      </c>
    </row>
    <row r="725" spans="1:4" ht="22.5" x14ac:dyDescent="0.2">
      <c r="A725" s="43">
        <v>5947</v>
      </c>
      <c r="B725" s="44" t="s">
        <v>12513</v>
      </c>
      <c r="C725" s="45" t="s">
        <v>11899</v>
      </c>
      <c r="D725" s="46">
        <v>43.49</v>
      </c>
    </row>
    <row r="726" spans="1:4" ht="22.5" x14ac:dyDescent="0.2">
      <c r="A726" s="43">
        <v>5949</v>
      </c>
      <c r="B726" s="44" t="s">
        <v>12514</v>
      </c>
      <c r="C726" s="45" t="s">
        <v>11899</v>
      </c>
      <c r="D726" s="46">
        <v>91.28</v>
      </c>
    </row>
    <row r="727" spans="1:4" ht="22.5" x14ac:dyDescent="0.2">
      <c r="A727" s="43">
        <v>8944</v>
      </c>
      <c r="B727" s="44" t="s">
        <v>12515</v>
      </c>
      <c r="C727" s="45" t="s">
        <v>11899</v>
      </c>
      <c r="D727" s="46">
        <v>195.93</v>
      </c>
    </row>
    <row r="728" spans="1:4" ht="22.5" x14ac:dyDescent="0.2">
      <c r="A728" s="43">
        <v>5942</v>
      </c>
      <c r="B728" s="44" t="s">
        <v>12516</v>
      </c>
      <c r="C728" s="45" t="s">
        <v>11899</v>
      </c>
      <c r="D728" s="46">
        <v>3.79</v>
      </c>
    </row>
    <row r="729" spans="1:4" ht="22.5" x14ac:dyDescent="0.2">
      <c r="A729" s="43">
        <v>5944</v>
      </c>
      <c r="B729" s="44" t="s">
        <v>12517</v>
      </c>
      <c r="C729" s="45" t="s">
        <v>11899</v>
      </c>
      <c r="D729" s="46">
        <v>7.48</v>
      </c>
    </row>
    <row r="730" spans="1:4" ht="22.5" x14ac:dyDescent="0.2">
      <c r="A730" s="43">
        <v>1349</v>
      </c>
      <c r="B730" s="44" t="s">
        <v>12518</v>
      </c>
      <c r="C730" s="45" t="s">
        <v>11899</v>
      </c>
      <c r="D730" s="46">
        <v>12.83</v>
      </c>
    </row>
    <row r="731" spans="1:4" x14ac:dyDescent="0.2">
      <c r="A731" s="43">
        <v>12157</v>
      </c>
      <c r="B731" s="44" t="s">
        <v>12519</v>
      </c>
      <c r="C731" s="45" t="s">
        <v>11899</v>
      </c>
      <c r="D731" s="46">
        <v>12.31</v>
      </c>
    </row>
    <row r="732" spans="1:4" ht="22.5" x14ac:dyDescent="0.2">
      <c r="A732" s="43">
        <v>5403</v>
      </c>
      <c r="B732" s="44" t="s">
        <v>12520</v>
      </c>
      <c r="C732" s="45" t="s">
        <v>11899</v>
      </c>
      <c r="D732" s="46">
        <v>33.78</v>
      </c>
    </row>
    <row r="733" spans="1:4" ht="22.5" x14ac:dyDescent="0.2">
      <c r="A733" s="43">
        <v>5404</v>
      </c>
      <c r="B733" s="44" t="s">
        <v>12521</v>
      </c>
      <c r="C733" s="45" t="s">
        <v>11899</v>
      </c>
      <c r="D733" s="46">
        <v>91.36</v>
      </c>
    </row>
    <row r="734" spans="1:4" ht="22.5" x14ac:dyDescent="0.2">
      <c r="A734" s="43">
        <v>5405</v>
      </c>
      <c r="B734" s="44" t="s">
        <v>12522</v>
      </c>
      <c r="C734" s="45" t="s">
        <v>11899</v>
      </c>
      <c r="D734" s="46">
        <v>155.59</v>
      </c>
    </row>
    <row r="735" spans="1:4" ht="22.5" x14ac:dyDescent="0.2">
      <c r="A735" s="43">
        <v>5406</v>
      </c>
      <c r="B735" s="44" t="s">
        <v>12523</v>
      </c>
      <c r="C735" s="45" t="s">
        <v>11899</v>
      </c>
      <c r="D735" s="46">
        <v>237.09</v>
      </c>
    </row>
    <row r="736" spans="1:4" ht="22.5" x14ac:dyDescent="0.2">
      <c r="A736" s="43">
        <v>5407</v>
      </c>
      <c r="B736" s="44" t="s">
        <v>12524</v>
      </c>
      <c r="C736" s="45" t="s">
        <v>11899</v>
      </c>
      <c r="D736" s="46">
        <v>337.98</v>
      </c>
    </row>
    <row r="737" spans="1:4" ht="22.5" x14ac:dyDescent="0.2">
      <c r="A737" s="43">
        <v>5159</v>
      </c>
      <c r="B737" s="44" t="s">
        <v>12525</v>
      </c>
      <c r="C737" s="45" t="s">
        <v>11899</v>
      </c>
      <c r="D737" s="46">
        <v>11.91</v>
      </c>
    </row>
    <row r="738" spans="1:4" ht="22.5" x14ac:dyDescent="0.2">
      <c r="A738" s="43">
        <v>5160</v>
      </c>
      <c r="B738" s="44" t="s">
        <v>12526</v>
      </c>
      <c r="C738" s="45" t="s">
        <v>11899</v>
      </c>
      <c r="D738" s="46">
        <v>24.84</v>
      </c>
    </row>
    <row r="739" spans="1:4" ht="22.5" x14ac:dyDescent="0.2">
      <c r="A739" s="43">
        <v>5161</v>
      </c>
      <c r="B739" s="44" t="s">
        <v>12527</v>
      </c>
      <c r="C739" s="45" t="s">
        <v>11899</v>
      </c>
      <c r="D739" s="46">
        <v>40.520000000000003</v>
      </c>
    </row>
    <row r="740" spans="1:4" ht="22.5" x14ac:dyDescent="0.2">
      <c r="A740" s="43">
        <v>5162</v>
      </c>
      <c r="B740" s="44" t="s">
        <v>12528</v>
      </c>
      <c r="C740" s="45" t="s">
        <v>11899</v>
      </c>
      <c r="D740" s="46">
        <v>14.7</v>
      </c>
    </row>
    <row r="741" spans="1:4" ht="22.5" x14ac:dyDescent="0.2">
      <c r="A741" s="43">
        <v>5163</v>
      </c>
      <c r="B741" s="44" t="s">
        <v>12529</v>
      </c>
      <c r="C741" s="45" t="s">
        <v>11899</v>
      </c>
      <c r="D741" s="46">
        <v>28.98</v>
      </c>
    </row>
    <row r="742" spans="1:4" ht="22.5" x14ac:dyDescent="0.2">
      <c r="A742" s="43">
        <v>5164</v>
      </c>
      <c r="B742" s="44" t="s">
        <v>12530</v>
      </c>
      <c r="C742" s="45" t="s">
        <v>11899</v>
      </c>
      <c r="D742" s="46">
        <v>48.62</v>
      </c>
    </row>
    <row r="743" spans="1:4" ht="22.5" x14ac:dyDescent="0.2">
      <c r="A743" s="43">
        <v>5165</v>
      </c>
      <c r="B743" s="44" t="s">
        <v>12531</v>
      </c>
      <c r="C743" s="45" t="s">
        <v>11899</v>
      </c>
      <c r="D743" s="46">
        <v>18.07</v>
      </c>
    </row>
    <row r="744" spans="1:4" ht="22.5" x14ac:dyDescent="0.2">
      <c r="A744" s="43">
        <v>5166</v>
      </c>
      <c r="B744" s="44" t="s">
        <v>12532</v>
      </c>
      <c r="C744" s="45" t="s">
        <v>11899</v>
      </c>
      <c r="D744" s="46">
        <v>36.57</v>
      </c>
    </row>
    <row r="745" spans="1:4" ht="22.5" x14ac:dyDescent="0.2">
      <c r="A745" s="43">
        <v>5167</v>
      </c>
      <c r="B745" s="44" t="s">
        <v>12533</v>
      </c>
      <c r="C745" s="45" t="s">
        <v>11899</v>
      </c>
      <c r="D745" s="46">
        <v>60.79</v>
      </c>
    </row>
    <row r="746" spans="1:4" ht="22.5" x14ac:dyDescent="0.2">
      <c r="A746" s="43">
        <v>4167</v>
      </c>
      <c r="B746" s="44" t="s">
        <v>12534</v>
      </c>
      <c r="C746" s="45" t="s">
        <v>11844</v>
      </c>
      <c r="D746" s="46">
        <v>775.09</v>
      </c>
    </row>
    <row r="747" spans="1:4" ht="22.5" x14ac:dyDescent="0.2">
      <c r="A747" s="43">
        <v>4158</v>
      </c>
      <c r="B747" s="44" t="s">
        <v>12535</v>
      </c>
      <c r="C747" s="45" t="s">
        <v>11844</v>
      </c>
      <c r="D747" s="46">
        <v>189.62</v>
      </c>
    </row>
    <row r="748" spans="1:4" ht="22.5" x14ac:dyDescent="0.2">
      <c r="A748" s="43">
        <v>4156</v>
      </c>
      <c r="B748" s="44" t="s">
        <v>12536</v>
      </c>
      <c r="C748" s="45" t="s">
        <v>11844</v>
      </c>
      <c r="D748" s="46">
        <v>332.19</v>
      </c>
    </row>
    <row r="749" spans="1:4" ht="22.5" x14ac:dyDescent="0.2">
      <c r="A749" s="43">
        <v>4159</v>
      </c>
      <c r="B749" s="44" t="s">
        <v>12537</v>
      </c>
      <c r="C749" s="45" t="s">
        <v>11844</v>
      </c>
      <c r="D749" s="46">
        <v>431.83</v>
      </c>
    </row>
    <row r="750" spans="1:4" ht="22.5" x14ac:dyDescent="0.2">
      <c r="A750" s="43">
        <v>4160</v>
      </c>
      <c r="B750" s="44" t="s">
        <v>12538</v>
      </c>
      <c r="C750" s="45" t="s">
        <v>11844</v>
      </c>
      <c r="D750" s="46">
        <v>631.14</v>
      </c>
    </row>
    <row r="751" spans="1:4" ht="22.5" x14ac:dyDescent="0.2">
      <c r="A751" s="43">
        <v>4157</v>
      </c>
      <c r="B751" s="44" t="s">
        <v>12539</v>
      </c>
      <c r="C751" s="45" t="s">
        <v>11844</v>
      </c>
      <c r="D751" s="46">
        <v>1079.5899999999999</v>
      </c>
    </row>
    <row r="752" spans="1:4" ht="22.5" x14ac:dyDescent="0.2">
      <c r="A752" s="43">
        <v>4161</v>
      </c>
      <c r="B752" s="44" t="s">
        <v>12540</v>
      </c>
      <c r="C752" s="45" t="s">
        <v>11844</v>
      </c>
      <c r="D752" s="46">
        <v>1091.3</v>
      </c>
    </row>
    <row r="753" spans="1:4" ht="22.5" x14ac:dyDescent="0.2">
      <c r="A753" s="43">
        <v>10671</v>
      </c>
      <c r="B753" s="44" t="s">
        <v>12541</v>
      </c>
      <c r="C753" s="45" t="s">
        <v>11844</v>
      </c>
      <c r="D753" s="46">
        <v>287.3</v>
      </c>
    </row>
    <row r="754" spans="1:4" ht="22.5" x14ac:dyDescent="0.2">
      <c r="A754" s="43">
        <v>10672</v>
      </c>
      <c r="B754" s="44" t="s">
        <v>12542</v>
      </c>
      <c r="C754" s="45" t="s">
        <v>11844</v>
      </c>
      <c r="D754" s="46">
        <v>458.79</v>
      </c>
    </row>
    <row r="755" spans="1:4" x14ac:dyDescent="0.2">
      <c r="A755" s="43">
        <v>4162</v>
      </c>
      <c r="B755" s="44" t="s">
        <v>12543</v>
      </c>
      <c r="C755" s="45" t="s">
        <v>11844</v>
      </c>
      <c r="D755" s="46">
        <v>1004.84</v>
      </c>
    </row>
    <row r="756" spans="1:4" x14ac:dyDescent="0.2">
      <c r="A756" s="43">
        <v>4163</v>
      </c>
      <c r="B756" s="44" t="s">
        <v>12544</v>
      </c>
      <c r="C756" s="45" t="s">
        <v>11844</v>
      </c>
      <c r="D756" s="46">
        <v>1332.88</v>
      </c>
    </row>
    <row r="757" spans="1:4" x14ac:dyDescent="0.2">
      <c r="A757" s="43">
        <v>4164</v>
      </c>
      <c r="B757" s="44" t="s">
        <v>12545</v>
      </c>
      <c r="C757" s="45" t="s">
        <v>11844</v>
      </c>
      <c r="D757" s="46">
        <v>2369.5500000000002</v>
      </c>
    </row>
    <row r="758" spans="1:4" x14ac:dyDescent="0.2">
      <c r="A758" s="43">
        <v>4165</v>
      </c>
      <c r="B758" s="44" t="s">
        <v>12546</v>
      </c>
      <c r="C758" s="45" t="s">
        <v>11844</v>
      </c>
      <c r="D758" s="46">
        <v>2481.67</v>
      </c>
    </row>
    <row r="759" spans="1:4" ht="22.5" x14ac:dyDescent="0.2">
      <c r="A759" s="43">
        <v>4166</v>
      </c>
      <c r="B759" s="44" t="s">
        <v>12547</v>
      </c>
      <c r="C759" s="45" t="s">
        <v>11844</v>
      </c>
      <c r="D759" s="46">
        <v>3273.36</v>
      </c>
    </row>
    <row r="760" spans="1:4" ht="22.5" x14ac:dyDescent="0.2">
      <c r="A760" s="43">
        <v>4174</v>
      </c>
      <c r="B760" s="44" t="s">
        <v>12548</v>
      </c>
      <c r="C760" s="45" t="s">
        <v>11844</v>
      </c>
      <c r="D760" s="46">
        <v>403.2</v>
      </c>
    </row>
    <row r="761" spans="1:4" ht="22.5" x14ac:dyDescent="0.2">
      <c r="A761" s="43">
        <v>4168</v>
      </c>
      <c r="B761" s="44" t="s">
        <v>12549</v>
      </c>
      <c r="C761" s="45" t="s">
        <v>11844</v>
      </c>
      <c r="D761" s="46">
        <v>1627.69</v>
      </c>
    </row>
    <row r="762" spans="1:4" x14ac:dyDescent="0.2">
      <c r="A762" s="43">
        <v>6020</v>
      </c>
      <c r="B762" s="44" t="s">
        <v>12550</v>
      </c>
      <c r="C762" s="45" t="s">
        <v>31</v>
      </c>
      <c r="D762" s="46">
        <v>82.59</v>
      </c>
    </row>
    <row r="763" spans="1:4" x14ac:dyDescent="0.2">
      <c r="A763" s="43">
        <v>6021</v>
      </c>
      <c r="B763" s="44" t="s">
        <v>12551</v>
      </c>
      <c r="C763" s="45" t="s">
        <v>31</v>
      </c>
      <c r="D763" s="46">
        <v>93.37</v>
      </c>
    </row>
    <row r="764" spans="1:4" ht="22.5" x14ac:dyDescent="0.2">
      <c r="A764" s="43">
        <v>6960</v>
      </c>
      <c r="B764" s="44" t="s">
        <v>12552</v>
      </c>
      <c r="C764" s="45" t="s">
        <v>31</v>
      </c>
      <c r="D764" s="46">
        <v>336.66</v>
      </c>
    </row>
    <row r="765" spans="1:4" ht="22.5" x14ac:dyDescent="0.2">
      <c r="A765" s="43">
        <v>6976</v>
      </c>
      <c r="B765" s="44" t="s">
        <v>12553</v>
      </c>
      <c r="C765" s="45" t="s">
        <v>31</v>
      </c>
      <c r="D765" s="46">
        <v>536.07000000000005</v>
      </c>
    </row>
    <row r="766" spans="1:4" ht="33.75" x14ac:dyDescent="0.2">
      <c r="A766" s="43">
        <v>6975</v>
      </c>
      <c r="B766" s="44" t="s">
        <v>12554</v>
      </c>
      <c r="C766" s="45" t="s">
        <v>31</v>
      </c>
      <c r="D766" s="46">
        <v>702.57</v>
      </c>
    </row>
    <row r="767" spans="1:4" ht="22.5" x14ac:dyDescent="0.2">
      <c r="A767" s="43">
        <v>6979</v>
      </c>
      <c r="B767" s="44" t="s">
        <v>12555</v>
      </c>
      <c r="C767" s="45" t="s">
        <v>11899</v>
      </c>
      <c r="D767" s="46">
        <v>42.13</v>
      </c>
    </row>
    <row r="768" spans="1:4" x14ac:dyDescent="0.2">
      <c r="A768" s="43">
        <v>2642</v>
      </c>
      <c r="B768" s="44" t="s">
        <v>12556</v>
      </c>
      <c r="C768" s="45" t="s">
        <v>11899</v>
      </c>
      <c r="D768" s="46">
        <v>237.04</v>
      </c>
    </row>
    <row r="769" spans="1:4" x14ac:dyDescent="0.2">
      <c r="A769" s="43">
        <v>5153</v>
      </c>
      <c r="B769" s="44" t="s">
        <v>12557</v>
      </c>
      <c r="C769" s="45" t="s">
        <v>11796</v>
      </c>
      <c r="D769" s="46">
        <v>51.32</v>
      </c>
    </row>
    <row r="770" spans="1:4" x14ac:dyDescent="0.2">
      <c r="A770" s="43">
        <v>5154</v>
      </c>
      <c r="B770" s="44" t="s">
        <v>12558</v>
      </c>
      <c r="C770" s="45" t="s">
        <v>11796</v>
      </c>
      <c r="D770" s="46">
        <v>68.56</v>
      </c>
    </row>
    <row r="771" spans="1:4" ht="45" x14ac:dyDescent="0.2">
      <c r="A771" s="43">
        <v>3959</v>
      </c>
      <c r="B771" s="44" t="s">
        <v>12559</v>
      </c>
      <c r="C771" s="45" t="s">
        <v>11796</v>
      </c>
      <c r="D771" s="46">
        <v>13.1</v>
      </c>
    </row>
    <row r="772" spans="1:4" ht="33.75" x14ac:dyDescent="0.2">
      <c r="A772" s="43">
        <v>3957</v>
      </c>
      <c r="B772" s="44" t="s">
        <v>12560</v>
      </c>
      <c r="C772" s="45" t="s">
        <v>11796</v>
      </c>
      <c r="D772" s="46">
        <v>11.91</v>
      </c>
    </row>
    <row r="773" spans="1:4" ht="33.75" x14ac:dyDescent="0.2">
      <c r="A773" s="43">
        <v>3948</v>
      </c>
      <c r="B773" s="44" t="s">
        <v>12561</v>
      </c>
      <c r="C773" s="45" t="s">
        <v>11796</v>
      </c>
      <c r="D773" s="46">
        <v>7.54</v>
      </c>
    </row>
    <row r="774" spans="1:4" ht="33.75" x14ac:dyDescent="0.2">
      <c r="A774" s="43">
        <v>3949</v>
      </c>
      <c r="B774" s="44" t="s">
        <v>12562</v>
      </c>
      <c r="C774" s="45" t="s">
        <v>11796</v>
      </c>
      <c r="D774" s="46">
        <v>5.36</v>
      </c>
    </row>
    <row r="775" spans="1:4" ht="33.75" x14ac:dyDescent="0.2">
      <c r="A775" s="43">
        <v>3950</v>
      </c>
      <c r="B775" s="44" t="s">
        <v>12563</v>
      </c>
      <c r="C775" s="45" t="s">
        <v>11796</v>
      </c>
      <c r="D775" s="46">
        <v>4.58</v>
      </c>
    </row>
    <row r="776" spans="1:4" ht="33.75" x14ac:dyDescent="0.2">
      <c r="A776" s="43">
        <v>3951</v>
      </c>
      <c r="B776" s="44" t="s">
        <v>12564</v>
      </c>
      <c r="C776" s="45" t="s">
        <v>11796</v>
      </c>
      <c r="D776" s="46">
        <v>4.2699999999999996</v>
      </c>
    </row>
    <row r="777" spans="1:4" ht="33.75" x14ac:dyDescent="0.2">
      <c r="A777" s="43">
        <v>3952</v>
      </c>
      <c r="B777" s="44" t="s">
        <v>12565</v>
      </c>
      <c r="C777" s="45" t="s">
        <v>11796</v>
      </c>
      <c r="D777" s="46">
        <v>4.05</v>
      </c>
    </row>
    <row r="778" spans="1:4" x14ac:dyDescent="0.2">
      <c r="A778" s="43">
        <v>5152</v>
      </c>
      <c r="B778" s="44" t="s">
        <v>12566</v>
      </c>
      <c r="C778" s="45" t="s">
        <v>31</v>
      </c>
      <c r="D778" s="46">
        <v>13.25</v>
      </c>
    </row>
    <row r="779" spans="1:4" x14ac:dyDescent="0.2">
      <c r="A779" s="43">
        <v>5157</v>
      </c>
      <c r="B779" s="44" t="s">
        <v>12567</v>
      </c>
      <c r="C779" s="45" t="s">
        <v>11899</v>
      </c>
      <c r="D779" s="46">
        <v>2.4900000000000002</v>
      </c>
    </row>
    <row r="780" spans="1:4" x14ac:dyDescent="0.2">
      <c r="A780" s="43">
        <v>5158</v>
      </c>
      <c r="B780" s="44" t="s">
        <v>12568</v>
      </c>
      <c r="C780" s="45" t="s">
        <v>11899</v>
      </c>
      <c r="D780" s="46">
        <v>3.05</v>
      </c>
    </row>
    <row r="781" spans="1:4" ht="22.5" x14ac:dyDescent="0.2">
      <c r="A781" s="43">
        <v>5156</v>
      </c>
      <c r="B781" s="44" t="s">
        <v>12569</v>
      </c>
      <c r="C781" s="45" t="s">
        <v>11899</v>
      </c>
      <c r="D781" s="46">
        <v>2.2000000000000002</v>
      </c>
    </row>
    <row r="782" spans="1:4" ht="22.5" x14ac:dyDescent="0.2">
      <c r="A782" s="43">
        <v>5155</v>
      </c>
      <c r="B782" s="44" t="s">
        <v>12570</v>
      </c>
      <c r="C782" s="45" t="s">
        <v>11899</v>
      </c>
      <c r="D782" s="46">
        <v>17.14</v>
      </c>
    </row>
    <row r="783" spans="1:4" ht="22.5" x14ac:dyDescent="0.2">
      <c r="A783" s="43">
        <v>6189</v>
      </c>
      <c r="B783" s="44" t="s">
        <v>12571</v>
      </c>
      <c r="C783" s="45" t="s">
        <v>31</v>
      </c>
      <c r="D783" s="46">
        <v>217.75</v>
      </c>
    </row>
    <row r="784" spans="1:4" ht="22.5" x14ac:dyDescent="0.2">
      <c r="A784" s="43">
        <v>7078</v>
      </c>
      <c r="B784" s="44" t="s">
        <v>12572</v>
      </c>
      <c r="C784" s="45" t="s">
        <v>31</v>
      </c>
      <c r="D784" s="46">
        <v>393.1</v>
      </c>
    </row>
    <row r="785" spans="1:4" ht="22.5" x14ac:dyDescent="0.2">
      <c r="A785" s="43">
        <v>6978</v>
      </c>
      <c r="B785" s="44" t="s">
        <v>12573</v>
      </c>
      <c r="C785" s="45" t="s">
        <v>31</v>
      </c>
      <c r="D785" s="46">
        <v>294.31</v>
      </c>
    </row>
    <row r="786" spans="1:4" ht="22.5" x14ac:dyDescent="0.2">
      <c r="A786" s="43">
        <v>6977</v>
      </c>
      <c r="B786" s="44" t="s">
        <v>12574</v>
      </c>
      <c r="C786" s="45" t="s">
        <v>31</v>
      </c>
      <c r="D786" s="46">
        <v>386.98</v>
      </c>
    </row>
    <row r="787" spans="1:4" x14ac:dyDescent="0.2">
      <c r="A787" s="43">
        <v>6175</v>
      </c>
      <c r="B787" s="44" t="s">
        <v>12575</v>
      </c>
      <c r="C787" s="45" t="s">
        <v>31</v>
      </c>
      <c r="D787" s="46">
        <v>130.18</v>
      </c>
    </row>
    <row r="788" spans="1:4" x14ac:dyDescent="0.2">
      <c r="A788" s="43">
        <v>5109</v>
      </c>
      <c r="B788" s="44" t="s">
        <v>12576</v>
      </c>
      <c r="C788" s="45" t="s">
        <v>11899</v>
      </c>
      <c r="D788" s="46">
        <v>1.1499999999999999</v>
      </c>
    </row>
    <row r="789" spans="1:4" ht="22.5" x14ac:dyDescent="0.2">
      <c r="A789" s="43">
        <v>5105</v>
      </c>
      <c r="B789" s="44" t="s">
        <v>12577</v>
      </c>
      <c r="C789" s="45" t="s">
        <v>31</v>
      </c>
      <c r="D789" s="46">
        <v>289.05</v>
      </c>
    </row>
    <row r="790" spans="1:4" ht="22.5" x14ac:dyDescent="0.2">
      <c r="A790" s="43">
        <v>5108</v>
      </c>
      <c r="B790" s="44" t="s">
        <v>12578</v>
      </c>
      <c r="C790" s="45" t="s">
        <v>31</v>
      </c>
      <c r="D790" s="46">
        <v>326.89999999999998</v>
      </c>
    </row>
    <row r="791" spans="1:4" ht="22.5" x14ac:dyDescent="0.2">
      <c r="A791" s="43">
        <v>5106</v>
      </c>
      <c r="B791" s="44" t="s">
        <v>12579</v>
      </c>
      <c r="C791" s="45" t="s">
        <v>31</v>
      </c>
      <c r="D791" s="46">
        <v>267.63</v>
      </c>
    </row>
    <row r="792" spans="1:4" ht="22.5" x14ac:dyDescent="0.2">
      <c r="A792" s="43">
        <v>5107</v>
      </c>
      <c r="B792" s="44" t="s">
        <v>12580</v>
      </c>
      <c r="C792" s="45" t="s">
        <v>31</v>
      </c>
      <c r="D792" s="46">
        <v>237.48</v>
      </c>
    </row>
    <row r="793" spans="1:4" x14ac:dyDescent="0.2">
      <c r="A793" s="43">
        <v>2847</v>
      </c>
      <c r="B793" s="44" t="s">
        <v>12581</v>
      </c>
      <c r="C793" s="45" t="s">
        <v>12582</v>
      </c>
      <c r="D793" s="46">
        <v>17.03</v>
      </c>
    </row>
    <row r="794" spans="1:4" x14ac:dyDescent="0.2">
      <c r="A794" s="43">
        <v>2848</v>
      </c>
      <c r="B794" s="44" t="s">
        <v>12583</v>
      </c>
      <c r="C794" s="45" t="s">
        <v>12582</v>
      </c>
      <c r="D794" s="46">
        <v>17.3</v>
      </c>
    </row>
    <row r="795" spans="1:4" x14ac:dyDescent="0.2">
      <c r="A795" s="43">
        <v>2851</v>
      </c>
      <c r="B795" s="44" t="s">
        <v>12584</v>
      </c>
      <c r="C795" s="45" t="s">
        <v>12582</v>
      </c>
      <c r="D795" s="46">
        <v>29.48</v>
      </c>
    </row>
    <row r="796" spans="1:4" x14ac:dyDescent="0.2">
      <c r="A796" s="43">
        <v>2849</v>
      </c>
      <c r="B796" s="44" t="s">
        <v>12585</v>
      </c>
      <c r="C796" s="45" t="s">
        <v>12582</v>
      </c>
      <c r="D796" s="46">
        <v>18.97</v>
      </c>
    </row>
    <row r="797" spans="1:4" x14ac:dyDescent="0.2">
      <c r="A797" s="43">
        <v>2850</v>
      </c>
      <c r="B797" s="44" t="s">
        <v>12586</v>
      </c>
      <c r="C797" s="45" t="s">
        <v>12582</v>
      </c>
      <c r="D797" s="46">
        <v>20.260000000000002</v>
      </c>
    </row>
    <row r="798" spans="1:4" x14ac:dyDescent="0.2">
      <c r="A798" s="43">
        <v>2852</v>
      </c>
      <c r="B798" s="44" t="s">
        <v>12587</v>
      </c>
      <c r="C798" s="45" t="s">
        <v>12582</v>
      </c>
      <c r="D798" s="46">
        <v>21.34</v>
      </c>
    </row>
    <row r="799" spans="1:4" x14ac:dyDescent="0.2">
      <c r="A799" s="43">
        <v>4289</v>
      </c>
      <c r="B799" s="44" t="s">
        <v>12588</v>
      </c>
      <c r="C799" s="45" t="s">
        <v>31</v>
      </c>
      <c r="D799" s="46">
        <v>1000.04</v>
      </c>
    </row>
    <row r="800" spans="1:4" x14ac:dyDescent="0.2">
      <c r="A800" s="43">
        <v>8257</v>
      </c>
      <c r="B800" s="44" t="s">
        <v>12589</v>
      </c>
      <c r="C800" s="45" t="s">
        <v>31</v>
      </c>
      <c r="D800" s="46">
        <v>1100.93</v>
      </c>
    </row>
    <row r="801" spans="1:4" x14ac:dyDescent="0.2">
      <c r="A801" s="43">
        <v>2976</v>
      </c>
      <c r="B801" s="44" t="s">
        <v>12590</v>
      </c>
      <c r="C801" s="45" t="s">
        <v>31</v>
      </c>
      <c r="D801" s="46">
        <v>1036.18</v>
      </c>
    </row>
    <row r="802" spans="1:4" ht="22.5" x14ac:dyDescent="0.2">
      <c r="A802" s="43">
        <v>7904</v>
      </c>
      <c r="B802" s="44" t="s">
        <v>12591</v>
      </c>
      <c r="C802" s="45" t="s">
        <v>31</v>
      </c>
      <c r="D802" s="46">
        <v>7.53</v>
      </c>
    </row>
    <row r="803" spans="1:4" x14ac:dyDescent="0.2">
      <c r="A803" s="43">
        <v>8389</v>
      </c>
      <c r="B803" s="44" t="s">
        <v>12592</v>
      </c>
      <c r="C803" s="45" t="s">
        <v>31</v>
      </c>
      <c r="D803" s="46">
        <v>7.61</v>
      </c>
    </row>
    <row r="804" spans="1:4" x14ac:dyDescent="0.2">
      <c r="A804" s="43">
        <v>11379</v>
      </c>
      <c r="B804" s="44" t="s">
        <v>12593</v>
      </c>
      <c r="C804" s="45" t="s">
        <v>31</v>
      </c>
      <c r="D804" s="46">
        <v>64.540000000000006</v>
      </c>
    </row>
    <row r="805" spans="1:4" ht="33.75" x14ac:dyDescent="0.2">
      <c r="A805" s="43">
        <v>9045</v>
      </c>
      <c r="B805" s="44" t="s">
        <v>12594</v>
      </c>
      <c r="C805" s="45" t="s">
        <v>11899</v>
      </c>
      <c r="D805" s="46">
        <v>12.88</v>
      </c>
    </row>
    <row r="806" spans="1:4" ht="33.75" x14ac:dyDescent="0.2">
      <c r="A806" s="43">
        <v>3770</v>
      </c>
      <c r="B806" s="44" t="s">
        <v>12595</v>
      </c>
      <c r="C806" s="45" t="s">
        <v>11899</v>
      </c>
      <c r="D806" s="46">
        <v>11.16</v>
      </c>
    </row>
    <row r="807" spans="1:4" ht="22.5" x14ac:dyDescent="0.2">
      <c r="A807" s="43">
        <v>3767</v>
      </c>
      <c r="B807" s="44" t="s">
        <v>12596</v>
      </c>
      <c r="C807" s="45" t="s">
        <v>11899</v>
      </c>
      <c r="D807" s="46">
        <v>11.17</v>
      </c>
    </row>
    <row r="808" spans="1:4" ht="22.5" x14ac:dyDescent="0.2">
      <c r="A808" s="43">
        <v>3771</v>
      </c>
      <c r="B808" s="44" t="s">
        <v>12597</v>
      </c>
      <c r="C808" s="45" t="s">
        <v>11899</v>
      </c>
      <c r="D808" s="46">
        <v>13.29</v>
      </c>
    </row>
    <row r="809" spans="1:4" x14ac:dyDescent="0.2">
      <c r="A809" s="43">
        <v>2834</v>
      </c>
      <c r="B809" s="44" t="s">
        <v>12598</v>
      </c>
      <c r="C809" s="45" t="s">
        <v>31</v>
      </c>
      <c r="D809" s="46">
        <v>10.99</v>
      </c>
    </row>
    <row r="810" spans="1:4" x14ac:dyDescent="0.2">
      <c r="A810" s="43">
        <v>2835</v>
      </c>
      <c r="B810" s="44" t="s">
        <v>12599</v>
      </c>
      <c r="C810" s="45" t="s">
        <v>31</v>
      </c>
      <c r="D810" s="46">
        <v>7.3</v>
      </c>
    </row>
    <row r="811" spans="1:4" x14ac:dyDescent="0.2">
      <c r="A811" s="43">
        <v>2837</v>
      </c>
      <c r="B811" s="44" t="s">
        <v>12600</v>
      </c>
      <c r="C811" s="45" t="s">
        <v>31</v>
      </c>
      <c r="D811" s="46">
        <v>11.88</v>
      </c>
    </row>
    <row r="812" spans="1:4" x14ac:dyDescent="0.2">
      <c r="A812" s="43">
        <v>2838</v>
      </c>
      <c r="B812" s="44" t="s">
        <v>12601</v>
      </c>
      <c r="C812" s="45" t="s">
        <v>31</v>
      </c>
      <c r="D812" s="46">
        <v>11.88</v>
      </c>
    </row>
    <row r="813" spans="1:4" x14ac:dyDescent="0.2">
      <c r="A813" s="43">
        <v>2832</v>
      </c>
      <c r="B813" s="44" t="s">
        <v>12602</v>
      </c>
      <c r="C813" s="45" t="s">
        <v>31</v>
      </c>
      <c r="D813" s="46">
        <v>6.16</v>
      </c>
    </row>
    <row r="814" spans="1:4" x14ac:dyDescent="0.2">
      <c r="A814" s="43">
        <v>2833</v>
      </c>
      <c r="B814" s="44" t="s">
        <v>12603</v>
      </c>
      <c r="C814" s="45" t="s">
        <v>31</v>
      </c>
      <c r="D814" s="46">
        <v>11.88</v>
      </c>
    </row>
    <row r="815" spans="1:4" x14ac:dyDescent="0.2">
      <c r="A815" s="43">
        <v>2841</v>
      </c>
      <c r="B815" s="44" t="s">
        <v>12604</v>
      </c>
      <c r="C815" s="45" t="s">
        <v>12582</v>
      </c>
      <c r="D815" s="46">
        <v>12.12</v>
      </c>
    </row>
    <row r="816" spans="1:4" x14ac:dyDescent="0.2">
      <c r="A816" s="43">
        <v>2842</v>
      </c>
      <c r="B816" s="44" t="s">
        <v>12605</v>
      </c>
      <c r="C816" s="45" t="s">
        <v>31</v>
      </c>
      <c r="D816" s="46">
        <v>19.47</v>
      </c>
    </row>
    <row r="817" spans="1:4" x14ac:dyDescent="0.2">
      <c r="A817" s="43">
        <v>2843</v>
      </c>
      <c r="B817" s="44" t="s">
        <v>12606</v>
      </c>
      <c r="C817" s="45" t="s">
        <v>31</v>
      </c>
      <c r="D817" s="46">
        <v>22.4</v>
      </c>
    </row>
    <row r="818" spans="1:4" x14ac:dyDescent="0.2">
      <c r="A818" s="43">
        <v>2844</v>
      </c>
      <c r="B818" s="44" t="s">
        <v>12607</v>
      </c>
      <c r="C818" s="45" t="s">
        <v>31</v>
      </c>
      <c r="D818" s="46">
        <v>0.74</v>
      </c>
    </row>
    <row r="819" spans="1:4" x14ac:dyDescent="0.2">
      <c r="A819" s="43">
        <v>2845</v>
      </c>
      <c r="B819" s="44" t="s">
        <v>12608</v>
      </c>
      <c r="C819" s="45" t="s">
        <v>31</v>
      </c>
      <c r="D819" s="46">
        <v>1.04</v>
      </c>
    </row>
    <row r="820" spans="1:4" x14ac:dyDescent="0.2">
      <c r="A820" s="43">
        <v>2854</v>
      </c>
      <c r="B820" s="44" t="s">
        <v>12609</v>
      </c>
      <c r="C820" s="45" t="s">
        <v>12582</v>
      </c>
      <c r="D820" s="46">
        <v>6.45</v>
      </c>
    </row>
    <row r="821" spans="1:4" x14ac:dyDescent="0.2">
      <c r="A821" s="43">
        <v>2855</v>
      </c>
      <c r="B821" s="44" t="s">
        <v>12610</v>
      </c>
      <c r="C821" s="45" t="s">
        <v>12582</v>
      </c>
      <c r="D821" s="46">
        <v>11.72</v>
      </c>
    </row>
    <row r="822" spans="1:4" x14ac:dyDescent="0.2">
      <c r="A822" s="43">
        <v>2840</v>
      </c>
      <c r="B822" s="44" t="s">
        <v>12611</v>
      </c>
      <c r="C822" s="45" t="s">
        <v>12582</v>
      </c>
      <c r="D822" s="46">
        <v>60.5</v>
      </c>
    </row>
    <row r="823" spans="1:4" x14ac:dyDescent="0.2">
      <c r="A823" s="43">
        <v>2856</v>
      </c>
      <c r="B823" s="44" t="s">
        <v>12612</v>
      </c>
      <c r="C823" s="45" t="s">
        <v>11899</v>
      </c>
      <c r="D823" s="46">
        <v>9.92</v>
      </c>
    </row>
    <row r="824" spans="1:4" x14ac:dyDescent="0.2">
      <c r="A824" s="43">
        <v>2970</v>
      </c>
      <c r="B824" s="44" t="s">
        <v>12613</v>
      </c>
      <c r="C824" s="45" t="s">
        <v>31</v>
      </c>
      <c r="D824" s="46">
        <v>15.2</v>
      </c>
    </row>
    <row r="825" spans="1:4" x14ac:dyDescent="0.2">
      <c r="A825" s="43">
        <v>2969</v>
      </c>
      <c r="B825" s="44" t="s">
        <v>12614</v>
      </c>
      <c r="C825" s="45" t="s">
        <v>31</v>
      </c>
      <c r="D825" s="46">
        <v>5.7</v>
      </c>
    </row>
    <row r="826" spans="1:4" x14ac:dyDescent="0.2">
      <c r="A826" s="43">
        <v>9953</v>
      </c>
      <c r="B826" s="44" t="s">
        <v>12615</v>
      </c>
      <c r="C826" s="45" t="s">
        <v>31</v>
      </c>
      <c r="D826" s="46">
        <v>20</v>
      </c>
    </row>
    <row r="827" spans="1:4" x14ac:dyDescent="0.2">
      <c r="A827" s="43">
        <v>10426</v>
      </c>
      <c r="B827" s="44" t="s">
        <v>12616</v>
      </c>
      <c r="C827" s="45" t="s">
        <v>31</v>
      </c>
      <c r="D827" s="46">
        <v>31</v>
      </c>
    </row>
    <row r="828" spans="1:4" x14ac:dyDescent="0.2">
      <c r="A828" s="43">
        <v>9509</v>
      </c>
      <c r="B828" s="44" t="s">
        <v>12617</v>
      </c>
      <c r="C828" s="45" t="s">
        <v>31</v>
      </c>
      <c r="D828" s="46">
        <v>20</v>
      </c>
    </row>
    <row r="829" spans="1:4" x14ac:dyDescent="0.2">
      <c r="A829" s="43">
        <v>10428</v>
      </c>
      <c r="B829" s="44" t="s">
        <v>12618</v>
      </c>
      <c r="C829" s="45" t="s">
        <v>31</v>
      </c>
      <c r="D829" s="46">
        <v>11</v>
      </c>
    </row>
    <row r="830" spans="1:4" x14ac:dyDescent="0.2">
      <c r="A830" s="43">
        <v>11131</v>
      </c>
      <c r="B830" s="44" t="s">
        <v>12619</v>
      </c>
      <c r="C830" s="45" t="s">
        <v>31</v>
      </c>
      <c r="D830" s="46">
        <v>11.97</v>
      </c>
    </row>
    <row r="831" spans="1:4" x14ac:dyDescent="0.2">
      <c r="A831" s="43">
        <v>11730</v>
      </c>
      <c r="B831" s="44" t="s">
        <v>12620</v>
      </c>
      <c r="C831" s="45" t="s">
        <v>31</v>
      </c>
      <c r="D831" s="46">
        <v>28.46</v>
      </c>
    </row>
    <row r="832" spans="1:4" x14ac:dyDescent="0.2">
      <c r="A832" s="43">
        <v>10427</v>
      </c>
      <c r="B832" s="44" t="s">
        <v>12621</v>
      </c>
      <c r="C832" s="45" t="s">
        <v>31</v>
      </c>
      <c r="D832" s="46">
        <v>20</v>
      </c>
    </row>
    <row r="833" spans="1:4" x14ac:dyDescent="0.2">
      <c r="A833" s="43">
        <v>2857</v>
      </c>
      <c r="B833" s="44" t="s">
        <v>12622</v>
      </c>
      <c r="C833" s="45" t="s">
        <v>31</v>
      </c>
      <c r="D833" s="46">
        <v>7.37</v>
      </c>
    </row>
    <row r="834" spans="1:4" x14ac:dyDescent="0.2">
      <c r="A834" s="43">
        <v>2858</v>
      </c>
      <c r="B834" s="44" t="s">
        <v>12623</v>
      </c>
      <c r="C834" s="45" t="s">
        <v>31</v>
      </c>
      <c r="D834" s="46">
        <v>390</v>
      </c>
    </row>
    <row r="835" spans="1:4" x14ac:dyDescent="0.2">
      <c r="A835" s="43">
        <v>2967</v>
      </c>
      <c r="B835" s="44" t="s">
        <v>12624</v>
      </c>
      <c r="C835" s="45" t="s">
        <v>31</v>
      </c>
      <c r="D835" s="46">
        <v>5.54</v>
      </c>
    </row>
    <row r="836" spans="1:4" x14ac:dyDescent="0.2">
      <c r="A836" s="43">
        <v>2968</v>
      </c>
      <c r="B836" s="44" t="s">
        <v>12625</v>
      </c>
      <c r="C836" s="45" t="s">
        <v>31</v>
      </c>
      <c r="D836" s="46">
        <v>5.54</v>
      </c>
    </row>
    <row r="837" spans="1:4" x14ac:dyDescent="0.2">
      <c r="A837" s="43">
        <v>2860</v>
      </c>
      <c r="B837" s="44" t="s">
        <v>12626</v>
      </c>
      <c r="C837" s="45" t="s">
        <v>31</v>
      </c>
      <c r="D837" s="46">
        <v>32</v>
      </c>
    </row>
    <row r="838" spans="1:4" x14ac:dyDescent="0.2">
      <c r="A838" s="43">
        <v>2966</v>
      </c>
      <c r="B838" s="44" t="s">
        <v>12627</v>
      </c>
      <c r="C838" s="45" t="s">
        <v>31</v>
      </c>
      <c r="D838" s="46">
        <v>12.5</v>
      </c>
    </row>
    <row r="839" spans="1:4" x14ac:dyDescent="0.2">
      <c r="A839" s="43">
        <v>2965</v>
      </c>
      <c r="B839" s="44" t="s">
        <v>12628</v>
      </c>
      <c r="C839" s="45" t="s">
        <v>31</v>
      </c>
      <c r="D839" s="46">
        <v>12.5</v>
      </c>
    </row>
    <row r="840" spans="1:4" x14ac:dyDescent="0.2">
      <c r="A840" s="43">
        <v>2964</v>
      </c>
      <c r="B840" s="44" t="s">
        <v>12629</v>
      </c>
      <c r="C840" s="45" t="s">
        <v>31</v>
      </c>
      <c r="D840" s="46">
        <v>28.35</v>
      </c>
    </row>
    <row r="841" spans="1:4" x14ac:dyDescent="0.2">
      <c r="A841" s="43">
        <v>2963</v>
      </c>
      <c r="B841" s="44" t="s">
        <v>12630</v>
      </c>
      <c r="C841" s="45" t="s">
        <v>31</v>
      </c>
      <c r="D841" s="46">
        <v>17.95</v>
      </c>
    </row>
    <row r="842" spans="1:4" x14ac:dyDescent="0.2">
      <c r="A842" s="43">
        <v>2962</v>
      </c>
      <c r="B842" s="44" t="s">
        <v>12631</v>
      </c>
      <c r="C842" s="45" t="s">
        <v>31</v>
      </c>
      <c r="D842" s="46">
        <v>17.95</v>
      </c>
    </row>
    <row r="843" spans="1:4" x14ac:dyDescent="0.2">
      <c r="A843" s="43">
        <v>2862</v>
      </c>
      <c r="B843" s="44" t="s">
        <v>12632</v>
      </c>
      <c r="C843" s="45" t="s">
        <v>31</v>
      </c>
      <c r="D843" s="46">
        <v>140.80000000000001</v>
      </c>
    </row>
    <row r="844" spans="1:4" x14ac:dyDescent="0.2">
      <c r="A844" s="43">
        <v>2861</v>
      </c>
      <c r="B844" s="44" t="s">
        <v>12633</v>
      </c>
      <c r="C844" s="45" t="s">
        <v>31</v>
      </c>
      <c r="D844" s="46">
        <v>168.96</v>
      </c>
    </row>
    <row r="845" spans="1:4" x14ac:dyDescent="0.2">
      <c r="A845" s="43">
        <v>2863</v>
      </c>
      <c r="B845" s="44" t="s">
        <v>12634</v>
      </c>
      <c r="C845" s="45" t="s">
        <v>31</v>
      </c>
      <c r="D845" s="46">
        <v>153.5</v>
      </c>
    </row>
    <row r="846" spans="1:4" x14ac:dyDescent="0.2">
      <c r="A846" s="43">
        <v>2864</v>
      </c>
      <c r="B846" s="44" t="s">
        <v>12635</v>
      </c>
      <c r="C846" s="45" t="s">
        <v>31</v>
      </c>
      <c r="D846" s="46">
        <v>128</v>
      </c>
    </row>
    <row r="847" spans="1:4" x14ac:dyDescent="0.2">
      <c r="A847" s="43">
        <v>2867</v>
      </c>
      <c r="B847" s="44" t="s">
        <v>12636</v>
      </c>
      <c r="C847" s="45" t="s">
        <v>31</v>
      </c>
      <c r="D847" s="46">
        <v>8.15</v>
      </c>
    </row>
    <row r="848" spans="1:4" x14ac:dyDescent="0.2">
      <c r="A848" s="43">
        <v>2868</v>
      </c>
      <c r="B848" s="44" t="s">
        <v>12637</v>
      </c>
      <c r="C848" s="45" t="s">
        <v>31</v>
      </c>
      <c r="D848" s="46">
        <v>8.1</v>
      </c>
    </row>
    <row r="849" spans="1:4" x14ac:dyDescent="0.2">
      <c r="A849" s="43">
        <v>2869</v>
      </c>
      <c r="B849" s="44" t="s">
        <v>12638</v>
      </c>
      <c r="C849" s="45" t="s">
        <v>31</v>
      </c>
      <c r="D849" s="46">
        <v>8.15</v>
      </c>
    </row>
    <row r="850" spans="1:4" x14ac:dyDescent="0.2">
      <c r="A850" s="43">
        <v>2870</v>
      </c>
      <c r="B850" s="44" t="s">
        <v>12639</v>
      </c>
      <c r="C850" s="45" t="s">
        <v>31</v>
      </c>
      <c r="D850" s="46">
        <v>7.26</v>
      </c>
    </row>
    <row r="851" spans="1:4" x14ac:dyDescent="0.2">
      <c r="A851" s="43">
        <v>2871</v>
      </c>
      <c r="B851" s="44" t="s">
        <v>12640</v>
      </c>
      <c r="C851" s="45" t="s">
        <v>31</v>
      </c>
      <c r="D851" s="46">
        <v>7.59</v>
      </c>
    </row>
    <row r="852" spans="1:4" x14ac:dyDescent="0.2">
      <c r="A852" s="43">
        <v>2872</v>
      </c>
      <c r="B852" s="44" t="s">
        <v>12641</v>
      </c>
      <c r="C852" s="45" t="s">
        <v>31</v>
      </c>
      <c r="D852" s="46">
        <v>13.42</v>
      </c>
    </row>
    <row r="853" spans="1:4" x14ac:dyDescent="0.2">
      <c r="A853" s="43">
        <v>2873</v>
      </c>
      <c r="B853" s="44" t="s">
        <v>12642</v>
      </c>
      <c r="C853" s="45" t="s">
        <v>31</v>
      </c>
      <c r="D853" s="46">
        <v>7.98</v>
      </c>
    </row>
    <row r="854" spans="1:4" x14ac:dyDescent="0.2">
      <c r="A854" s="43">
        <v>2874</v>
      </c>
      <c r="B854" s="44" t="s">
        <v>12643</v>
      </c>
      <c r="C854" s="45" t="s">
        <v>31</v>
      </c>
      <c r="D854" s="46">
        <v>4.95</v>
      </c>
    </row>
    <row r="855" spans="1:4" x14ac:dyDescent="0.2">
      <c r="A855" s="43">
        <v>2875</v>
      </c>
      <c r="B855" s="44" t="s">
        <v>12644</v>
      </c>
      <c r="C855" s="45" t="s">
        <v>31</v>
      </c>
      <c r="D855" s="46">
        <v>46.2</v>
      </c>
    </row>
    <row r="856" spans="1:4" x14ac:dyDescent="0.2">
      <c r="A856" s="43">
        <v>2971</v>
      </c>
      <c r="B856" s="44" t="s">
        <v>12645</v>
      </c>
      <c r="C856" s="45" t="s">
        <v>31</v>
      </c>
      <c r="D856" s="46">
        <v>35.380000000000003</v>
      </c>
    </row>
    <row r="857" spans="1:4" x14ac:dyDescent="0.2">
      <c r="A857" s="43">
        <v>2876</v>
      </c>
      <c r="B857" s="44" t="s">
        <v>12646</v>
      </c>
      <c r="C857" s="45" t="s">
        <v>12582</v>
      </c>
      <c r="D857" s="46">
        <v>17.3</v>
      </c>
    </row>
    <row r="858" spans="1:4" x14ac:dyDescent="0.2">
      <c r="A858" s="43">
        <v>2877</v>
      </c>
      <c r="B858" s="44" t="s">
        <v>12647</v>
      </c>
      <c r="C858" s="45" t="s">
        <v>11899</v>
      </c>
      <c r="D858" s="46">
        <v>0.73</v>
      </c>
    </row>
    <row r="859" spans="1:4" x14ac:dyDescent="0.2">
      <c r="A859" s="43">
        <v>2878</v>
      </c>
      <c r="B859" s="44" t="s">
        <v>12648</v>
      </c>
      <c r="C859" s="45" t="s">
        <v>11899</v>
      </c>
      <c r="D859" s="46">
        <v>2</v>
      </c>
    </row>
    <row r="860" spans="1:4" x14ac:dyDescent="0.2">
      <c r="A860" s="43">
        <v>2879</v>
      </c>
      <c r="B860" s="44" t="s">
        <v>12649</v>
      </c>
      <c r="C860" s="45" t="s">
        <v>11899</v>
      </c>
      <c r="D860" s="46">
        <v>2.76</v>
      </c>
    </row>
    <row r="861" spans="1:4" x14ac:dyDescent="0.2">
      <c r="A861" s="43">
        <v>2880</v>
      </c>
      <c r="B861" s="44" t="s">
        <v>12650</v>
      </c>
      <c r="C861" s="45" t="s">
        <v>12582</v>
      </c>
      <c r="D861" s="46">
        <v>11.16</v>
      </c>
    </row>
    <row r="862" spans="1:4" x14ac:dyDescent="0.2">
      <c r="A862" s="43">
        <v>2881</v>
      </c>
      <c r="B862" s="44" t="s">
        <v>12651</v>
      </c>
      <c r="C862" s="45" t="s">
        <v>12582</v>
      </c>
      <c r="D862" s="46">
        <v>60</v>
      </c>
    </row>
    <row r="863" spans="1:4" x14ac:dyDescent="0.2">
      <c r="A863" s="43">
        <v>2882</v>
      </c>
      <c r="B863" s="44" t="s">
        <v>12652</v>
      </c>
      <c r="C863" s="45" t="s">
        <v>12582</v>
      </c>
      <c r="D863" s="46">
        <v>60</v>
      </c>
    </row>
    <row r="864" spans="1:4" x14ac:dyDescent="0.2">
      <c r="A864" s="43">
        <v>9306</v>
      </c>
      <c r="B864" s="44" t="s">
        <v>12653</v>
      </c>
      <c r="C864" s="45" t="s">
        <v>31</v>
      </c>
      <c r="D864" s="46">
        <v>12.25</v>
      </c>
    </row>
    <row r="865" spans="1:4" x14ac:dyDescent="0.2">
      <c r="A865" s="43">
        <v>2883</v>
      </c>
      <c r="B865" s="44" t="s">
        <v>12654</v>
      </c>
      <c r="C865" s="45" t="s">
        <v>12582</v>
      </c>
      <c r="D865" s="46">
        <v>39.479999999999997</v>
      </c>
    </row>
    <row r="866" spans="1:4" x14ac:dyDescent="0.2">
      <c r="A866" s="43">
        <v>2884</v>
      </c>
      <c r="B866" s="44" t="s">
        <v>12655</v>
      </c>
      <c r="C866" s="45" t="s">
        <v>31</v>
      </c>
      <c r="D866" s="46">
        <v>10.99</v>
      </c>
    </row>
    <row r="867" spans="1:4" x14ac:dyDescent="0.2">
      <c r="A867" s="43">
        <v>2885</v>
      </c>
      <c r="B867" s="44" t="s">
        <v>12656</v>
      </c>
      <c r="C867" s="45" t="s">
        <v>31</v>
      </c>
      <c r="D867" s="46">
        <v>13.18</v>
      </c>
    </row>
    <row r="868" spans="1:4" x14ac:dyDescent="0.2">
      <c r="A868" s="43">
        <v>2886</v>
      </c>
      <c r="B868" s="44" t="s">
        <v>12657</v>
      </c>
      <c r="C868" s="45" t="s">
        <v>31</v>
      </c>
      <c r="D868" s="46">
        <v>41.8</v>
      </c>
    </row>
    <row r="869" spans="1:4" ht="22.5" x14ac:dyDescent="0.2">
      <c r="A869" s="43">
        <v>2887</v>
      </c>
      <c r="B869" s="44" t="s">
        <v>12658</v>
      </c>
      <c r="C869" s="45" t="s">
        <v>31</v>
      </c>
      <c r="D869" s="46">
        <v>37.75</v>
      </c>
    </row>
    <row r="870" spans="1:4" x14ac:dyDescent="0.2">
      <c r="A870" s="43">
        <v>2888</v>
      </c>
      <c r="B870" s="44" t="s">
        <v>12659</v>
      </c>
      <c r="C870" s="45" t="s">
        <v>31</v>
      </c>
      <c r="D870" s="46">
        <v>27.47</v>
      </c>
    </row>
    <row r="871" spans="1:4" x14ac:dyDescent="0.2">
      <c r="A871" s="43">
        <v>2889</v>
      </c>
      <c r="B871" s="44" t="s">
        <v>12660</v>
      </c>
      <c r="C871" s="45" t="s">
        <v>31</v>
      </c>
      <c r="D871" s="46">
        <v>19.62</v>
      </c>
    </row>
    <row r="872" spans="1:4" x14ac:dyDescent="0.2">
      <c r="A872" s="43">
        <v>2890</v>
      </c>
      <c r="B872" s="44" t="s">
        <v>12661</v>
      </c>
      <c r="C872" s="45" t="s">
        <v>31</v>
      </c>
      <c r="D872" s="46">
        <v>60.5</v>
      </c>
    </row>
    <row r="873" spans="1:4" x14ac:dyDescent="0.2">
      <c r="A873" s="43">
        <v>2891</v>
      </c>
      <c r="B873" s="44" t="s">
        <v>12662</v>
      </c>
      <c r="C873" s="45" t="s">
        <v>31</v>
      </c>
      <c r="D873" s="46">
        <v>4.5599999999999996</v>
      </c>
    </row>
    <row r="874" spans="1:4" x14ac:dyDescent="0.2">
      <c r="A874" s="43">
        <v>2892</v>
      </c>
      <c r="B874" s="44" t="s">
        <v>12663</v>
      </c>
      <c r="C874" s="45" t="s">
        <v>31</v>
      </c>
      <c r="D874" s="46">
        <v>3.93</v>
      </c>
    </row>
    <row r="875" spans="1:4" x14ac:dyDescent="0.2">
      <c r="A875" s="43">
        <v>2894</v>
      </c>
      <c r="B875" s="44" t="s">
        <v>12664</v>
      </c>
      <c r="C875" s="45" t="s">
        <v>31</v>
      </c>
      <c r="D875" s="46">
        <v>17.22</v>
      </c>
    </row>
    <row r="876" spans="1:4" x14ac:dyDescent="0.2">
      <c r="A876" s="43">
        <v>2895</v>
      </c>
      <c r="B876" s="44" t="s">
        <v>12665</v>
      </c>
      <c r="C876" s="45" t="s">
        <v>31</v>
      </c>
      <c r="D876" s="46">
        <v>30.7</v>
      </c>
    </row>
    <row r="877" spans="1:4" x14ac:dyDescent="0.2">
      <c r="A877" s="43">
        <v>2893</v>
      </c>
      <c r="B877" s="44" t="s">
        <v>12666</v>
      </c>
      <c r="C877" s="45" t="s">
        <v>31</v>
      </c>
      <c r="D877" s="46">
        <v>9.75</v>
      </c>
    </row>
    <row r="878" spans="1:4" x14ac:dyDescent="0.2">
      <c r="A878" s="43">
        <v>2897</v>
      </c>
      <c r="B878" s="44" t="s">
        <v>12667</v>
      </c>
      <c r="C878" s="45" t="s">
        <v>31</v>
      </c>
      <c r="D878" s="46">
        <v>10.85</v>
      </c>
    </row>
    <row r="879" spans="1:4" x14ac:dyDescent="0.2">
      <c r="A879" s="43">
        <v>2899</v>
      </c>
      <c r="B879" s="44" t="s">
        <v>12668</v>
      </c>
      <c r="C879" s="45" t="s">
        <v>31</v>
      </c>
      <c r="D879" s="46">
        <v>15.1</v>
      </c>
    </row>
    <row r="880" spans="1:4" x14ac:dyDescent="0.2">
      <c r="A880" s="43">
        <v>2898</v>
      </c>
      <c r="B880" s="44" t="s">
        <v>12669</v>
      </c>
      <c r="C880" s="45" t="s">
        <v>31</v>
      </c>
      <c r="D880" s="46">
        <v>11.83</v>
      </c>
    </row>
    <row r="881" spans="1:4" x14ac:dyDescent="0.2">
      <c r="A881" s="43">
        <v>2903</v>
      </c>
      <c r="B881" s="44" t="s">
        <v>12670</v>
      </c>
      <c r="C881" s="45" t="s">
        <v>31</v>
      </c>
      <c r="D881" s="46">
        <v>7.46</v>
      </c>
    </row>
    <row r="882" spans="1:4" x14ac:dyDescent="0.2">
      <c r="A882" s="43">
        <v>2904</v>
      </c>
      <c r="B882" s="44" t="s">
        <v>12671</v>
      </c>
      <c r="C882" s="45" t="s">
        <v>31</v>
      </c>
      <c r="D882" s="46">
        <v>7.46</v>
      </c>
    </row>
    <row r="883" spans="1:4" x14ac:dyDescent="0.2">
      <c r="A883" s="43">
        <v>2905</v>
      </c>
      <c r="B883" s="44" t="s">
        <v>12672</v>
      </c>
      <c r="C883" s="45" t="s">
        <v>31</v>
      </c>
      <c r="D883" s="46">
        <v>7.46</v>
      </c>
    </row>
    <row r="884" spans="1:4" x14ac:dyDescent="0.2">
      <c r="A884" s="43">
        <v>9511</v>
      </c>
      <c r="B884" s="44" t="s">
        <v>12673</v>
      </c>
      <c r="C884" s="45" t="s">
        <v>31</v>
      </c>
      <c r="D884" s="46">
        <v>131.97</v>
      </c>
    </row>
    <row r="885" spans="1:4" x14ac:dyDescent="0.2">
      <c r="A885" s="43">
        <v>10916</v>
      </c>
      <c r="B885" s="44" t="s">
        <v>12674</v>
      </c>
      <c r="C885" s="45" t="s">
        <v>31</v>
      </c>
      <c r="D885" s="46">
        <v>141.62</v>
      </c>
    </row>
    <row r="886" spans="1:4" x14ac:dyDescent="0.2">
      <c r="A886" s="43">
        <v>9901</v>
      </c>
      <c r="B886" s="44" t="s">
        <v>12675</v>
      </c>
      <c r="C886" s="45" t="s">
        <v>31</v>
      </c>
      <c r="D886" s="46">
        <v>131.97</v>
      </c>
    </row>
    <row r="887" spans="1:4" x14ac:dyDescent="0.2">
      <c r="A887" s="43">
        <v>9902</v>
      </c>
      <c r="B887" s="44" t="s">
        <v>12676</v>
      </c>
      <c r="C887" s="45" t="s">
        <v>31</v>
      </c>
      <c r="D887" s="46">
        <v>214.09</v>
      </c>
    </row>
    <row r="888" spans="1:4" x14ac:dyDescent="0.2">
      <c r="A888" s="43">
        <v>2906</v>
      </c>
      <c r="B888" s="44" t="s">
        <v>12677</v>
      </c>
      <c r="C888" s="45" t="s">
        <v>31</v>
      </c>
      <c r="D888" s="46">
        <v>6.24</v>
      </c>
    </row>
    <row r="889" spans="1:4" x14ac:dyDescent="0.2">
      <c r="A889" s="43">
        <v>2907</v>
      </c>
      <c r="B889" s="44" t="s">
        <v>12678</v>
      </c>
      <c r="C889" s="45" t="s">
        <v>31</v>
      </c>
      <c r="D889" s="46">
        <v>7.45</v>
      </c>
    </row>
    <row r="890" spans="1:4" x14ac:dyDescent="0.2">
      <c r="A890" s="43">
        <v>2908</v>
      </c>
      <c r="B890" s="44" t="s">
        <v>12679</v>
      </c>
      <c r="C890" s="45" t="s">
        <v>31</v>
      </c>
      <c r="D890" s="46">
        <v>6.85</v>
      </c>
    </row>
    <row r="891" spans="1:4" x14ac:dyDescent="0.2">
      <c r="A891" s="43">
        <v>2909</v>
      </c>
      <c r="B891" s="44" t="s">
        <v>12680</v>
      </c>
      <c r="C891" s="45" t="s">
        <v>31</v>
      </c>
      <c r="D891" s="46">
        <v>3.69</v>
      </c>
    </row>
    <row r="892" spans="1:4" x14ac:dyDescent="0.2">
      <c r="A892" s="43">
        <v>2910</v>
      </c>
      <c r="B892" s="44" t="s">
        <v>12681</v>
      </c>
      <c r="C892" s="45" t="s">
        <v>31</v>
      </c>
      <c r="D892" s="46">
        <v>9.5399999999999991</v>
      </c>
    </row>
    <row r="893" spans="1:4" x14ac:dyDescent="0.2">
      <c r="A893" s="43">
        <v>2911</v>
      </c>
      <c r="B893" s="44" t="s">
        <v>12682</v>
      </c>
      <c r="C893" s="45" t="s">
        <v>31</v>
      </c>
      <c r="D893" s="46">
        <v>5.5</v>
      </c>
    </row>
    <row r="894" spans="1:4" x14ac:dyDescent="0.2">
      <c r="A894" s="43">
        <v>2912</v>
      </c>
      <c r="B894" s="44" t="s">
        <v>12683</v>
      </c>
      <c r="C894" s="45" t="s">
        <v>31</v>
      </c>
      <c r="D894" s="46">
        <v>5.5</v>
      </c>
    </row>
    <row r="895" spans="1:4" x14ac:dyDescent="0.2">
      <c r="A895" s="43">
        <v>2913</v>
      </c>
      <c r="B895" s="44" t="s">
        <v>12684</v>
      </c>
      <c r="C895" s="45" t="s">
        <v>31</v>
      </c>
      <c r="D895" s="46">
        <v>7.45</v>
      </c>
    </row>
    <row r="896" spans="1:4" x14ac:dyDescent="0.2">
      <c r="A896" s="43">
        <v>2914</v>
      </c>
      <c r="B896" s="44" t="s">
        <v>12685</v>
      </c>
      <c r="C896" s="45" t="s">
        <v>31</v>
      </c>
      <c r="D896" s="46">
        <v>8.99</v>
      </c>
    </row>
    <row r="897" spans="1:4" x14ac:dyDescent="0.2">
      <c r="A897" s="43">
        <v>2915</v>
      </c>
      <c r="B897" s="44" t="s">
        <v>12686</v>
      </c>
      <c r="C897" s="45" t="s">
        <v>31</v>
      </c>
      <c r="D897" s="46">
        <v>9.41</v>
      </c>
    </row>
    <row r="898" spans="1:4" x14ac:dyDescent="0.2">
      <c r="A898" s="43">
        <v>2916</v>
      </c>
      <c r="B898" s="44" t="s">
        <v>12687</v>
      </c>
      <c r="C898" s="45" t="s">
        <v>31</v>
      </c>
      <c r="D898" s="46">
        <v>12.5</v>
      </c>
    </row>
    <row r="899" spans="1:4" x14ac:dyDescent="0.2">
      <c r="A899" s="43">
        <v>2917</v>
      </c>
      <c r="B899" s="44" t="s">
        <v>12688</v>
      </c>
      <c r="C899" s="45" t="s">
        <v>31</v>
      </c>
      <c r="D899" s="46">
        <v>15.8</v>
      </c>
    </row>
    <row r="900" spans="1:4" x14ac:dyDescent="0.2">
      <c r="A900" s="43">
        <v>2918</v>
      </c>
      <c r="B900" s="44" t="s">
        <v>12689</v>
      </c>
      <c r="C900" s="45" t="s">
        <v>31</v>
      </c>
      <c r="D900" s="46">
        <v>16.899999999999999</v>
      </c>
    </row>
    <row r="901" spans="1:4" x14ac:dyDescent="0.2">
      <c r="A901" s="43">
        <v>2919</v>
      </c>
      <c r="B901" s="44" t="s">
        <v>12690</v>
      </c>
      <c r="C901" s="45" t="s">
        <v>31</v>
      </c>
      <c r="D901" s="46">
        <v>16.899999999999999</v>
      </c>
    </row>
    <row r="902" spans="1:4" x14ac:dyDescent="0.2">
      <c r="A902" s="43">
        <v>2920</v>
      </c>
      <c r="B902" s="44" t="s">
        <v>12691</v>
      </c>
      <c r="C902" s="45" t="s">
        <v>31</v>
      </c>
      <c r="D902" s="46">
        <v>17.55</v>
      </c>
    </row>
    <row r="903" spans="1:4" x14ac:dyDescent="0.2">
      <c r="A903" s="43">
        <v>2921</v>
      </c>
      <c r="B903" s="44" t="s">
        <v>12692</v>
      </c>
      <c r="C903" s="45" t="s">
        <v>31</v>
      </c>
      <c r="D903" s="46">
        <v>9.5</v>
      </c>
    </row>
    <row r="904" spans="1:4" x14ac:dyDescent="0.2">
      <c r="A904" s="43">
        <v>2922</v>
      </c>
      <c r="B904" s="44" t="s">
        <v>12693</v>
      </c>
      <c r="C904" s="45" t="s">
        <v>31</v>
      </c>
      <c r="D904" s="46">
        <v>10.15</v>
      </c>
    </row>
    <row r="905" spans="1:4" x14ac:dyDescent="0.2">
      <c r="A905" s="43">
        <v>2923</v>
      </c>
      <c r="B905" s="44" t="s">
        <v>12694</v>
      </c>
      <c r="C905" s="45" t="s">
        <v>31</v>
      </c>
      <c r="D905" s="46">
        <v>11.04</v>
      </c>
    </row>
    <row r="906" spans="1:4" x14ac:dyDescent="0.2">
      <c r="A906" s="43">
        <v>2924</v>
      </c>
      <c r="B906" s="44" t="s">
        <v>12695</v>
      </c>
      <c r="C906" s="45" t="s">
        <v>31</v>
      </c>
      <c r="D906" s="46">
        <v>13.7</v>
      </c>
    </row>
    <row r="907" spans="1:4" x14ac:dyDescent="0.2">
      <c r="A907" s="43">
        <v>2925</v>
      </c>
      <c r="B907" s="44" t="s">
        <v>12696</v>
      </c>
      <c r="C907" s="45" t="s">
        <v>31</v>
      </c>
      <c r="D907" s="46">
        <v>14.59</v>
      </c>
    </row>
    <row r="908" spans="1:4" x14ac:dyDescent="0.2">
      <c r="A908" s="43">
        <v>2926</v>
      </c>
      <c r="B908" s="44" t="s">
        <v>12697</v>
      </c>
      <c r="C908" s="45" t="s">
        <v>31</v>
      </c>
      <c r="D908" s="46">
        <v>16.55</v>
      </c>
    </row>
    <row r="909" spans="1:4" x14ac:dyDescent="0.2">
      <c r="A909" s="43">
        <v>2927</v>
      </c>
      <c r="B909" s="44" t="s">
        <v>12698</v>
      </c>
      <c r="C909" s="45" t="s">
        <v>31</v>
      </c>
      <c r="D909" s="46">
        <v>17.05</v>
      </c>
    </row>
    <row r="910" spans="1:4" x14ac:dyDescent="0.2">
      <c r="A910" s="43">
        <v>2928</v>
      </c>
      <c r="B910" s="44" t="s">
        <v>12699</v>
      </c>
      <c r="C910" s="45" t="s">
        <v>31</v>
      </c>
      <c r="D910" s="46">
        <v>17.05</v>
      </c>
    </row>
    <row r="911" spans="1:4" x14ac:dyDescent="0.2">
      <c r="A911" s="43">
        <v>2929</v>
      </c>
      <c r="B911" s="44" t="s">
        <v>12700</v>
      </c>
      <c r="C911" s="45" t="s">
        <v>31</v>
      </c>
      <c r="D911" s="46">
        <v>35.61</v>
      </c>
    </row>
    <row r="912" spans="1:4" x14ac:dyDescent="0.2">
      <c r="A912" s="43">
        <v>8239</v>
      </c>
      <c r="B912" s="44" t="s">
        <v>12701</v>
      </c>
      <c r="C912" s="45" t="s">
        <v>31</v>
      </c>
      <c r="D912" s="46">
        <v>208</v>
      </c>
    </row>
    <row r="913" spans="1:4" ht="22.5" x14ac:dyDescent="0.2">
      <c r="A913" s="43">
        <v>2930</v>
      </c>
      <c r="B913" s="44" t="s">
        <v>12702</v>
      </c>
      <c r="C913" s="45" t="s">
        <v>31</v>
      </c>
      <c r="D913" s="46">
        <v>208</v>
      </c>
    </row>
    <row r="914" spans="1:4" x14ac:dyDescent="0.2">
      <c r="A914" s="43">
        <v>2932</v>
      </c>
      <c r="B914" s="44" t="s">
        <v>12703</v>
      </c>
      <c r="C914" s="45" t="s">
        <v>31</v>
      </c>
      <c r="D914" s="46">
        <v>13.97</v>
      </c>
    </row>
    <row r="915" spans="1:4" x14ac:dyDescent="0.2">
      <c r="A915" s="43">
        <v>2931</v>
      </c>
      <c r="B915" s="44" t="s">
        <v>12704</v>
      </c>
      <c r="C915" s="45" t="s">
        <v>31</v>
      </c>
      <c r="D915" s="46">
        <v>17.82</v>
      </c>
    </row>
    <row r="916" spans="1:4" x14ac:dyDescent="0.2">
      <c r="A916" s="43">
        <v>2933</v>
      </c>
      <c r="B916" s="44" t="s">
        <v>12705</v>
      </c>
      <c r="C916" s="45" t="s">
        <v>31</v>
      </c>
      <c r="D916" s="46">
        <v>17.920000000000002</v>
      </c>
    </row>
    <row r="917" spans="1:4" x14ac:dyDescent="0.2">
      <c r="A917" s="43">
        <v>2934</v>
      </c>
      <c r="B917" s="44" t="s">
        <v>12706</v>
      </c>
      <c r="C917" s="45" t="s">
        <v>31</v>
      </c>
      <c r="D917" s="46">
        <v>10.87</v>
      </c>
    </row>
    <row r="918" spans="1:4" ht="22.5" x14ac:dyDescent="0.2">
      <c r="A918" s="43">
        <v>2950</v>
      </c>
      <c r="B918" s="44" t="s">
        <v>12707</v>
      </c>
      <c r="C918" s="45" t="s">
        <v>31</v>
      </c>
      <c r="D918" s="46">
        <v>52.76</v>
      </c>
    </row>
    <row r="919" spans="1:4" ht="22.5" x14ac:dyDescent="0.2">
      <c r="A919" s="43">
        <v>2951</v>
      </c>
      <c r="B919" s="44" t="s">
        <v>12708</v>
      </c>
      <c r="C919" s="45" t="s">
        <v>31</v>
      </c>
      <c r="D919" s="46">
        <v>115.12</v>
      </c>
    </row>
    <row r="920" spans="1:4" ht="22.5" x14ac:dyDescent="0.2">
      <c r="A920" s="43">
        <v>2949</v>
      </c>
      <c r="B920" s="44" t="s">
        <v>12709</v>
      </c>
      <c r="C920" s="45" t="s">
        <v>31</v>
      </c>
      <c r="D920" s="46">
        <v>44.15</v>
      </c>
    </row>
    <row r="921" spans="1:4" x14ac:dyDescent="0.2">
      <c r="A921" s="43">
        <v>2952</v>
      </c>
      <c r="B921" s="44" t="s">
        <v>12710</v>
      </c>
      <c r="C921" s="45" t="s">
        <v>31</v>
      </c>
      <c r="D921" s="46">
        <v>21.97</v>
      </c>
    </row>
    <row r="922" spans="1:4" x14ac:dyDescent="0.2">
      <c r="A922" s="43">
        <v>2953</v>
      </c>
      <c r="B922" s="44" t="s">
        <v>12711</v>
      </c>
      <c r="C922" s="45" t="s">
        <v>31</v>
      </c>
      <c r="D922" s="46">
        <v>1.99</v>
      </c>
    </row>
    <row r="923" spans="1:4" x14ac:dyDescent="0.2">
      <c r="A923" s="43">
        <v>2954</v>
      </c>
      <c r="B923" s="44" t="s">
        <v>12712</v>
      </c>
      <c r="C923" s="45" t="s">
        <v>31</v>
      </c>
      <c r="D923" s="46">
        <v>47.3</v>
      </c>
    </row>
    <row r="924" spans="1:4" x14ac:dyDescent="0.2">
      <c r="A924" s="43">
        <v>2955</v>
      </c>
      <c r="B924" s="44" t="s">
        <v>12713</v>
      </c>
      <c r="C924" s="45" t="s">
        <v>31</v>
      </c>
      <c r="D924" s="46">
        <v>105.5</v>
      </c>
    </row>
    <row r="925" spans="1:4" ht="22.5" x14ac:dyDescent="0.2">
      <c r="A925" s="43">
        <v>2956</v>
      </c>
      <c r="B925" s="44" t="s">
        <v>12714</v>
      </c>
      <c r="C925" s="45" t="s">
        <v>31</v>
      </c>
      <c r="D925" s="46">
        <v>3718.83</v>
      </c>
    </row>
    <row r="926" spans="1:4" ht="22.5" x14ac:dyDescent="0.2">
      <c r="A926" s="43">
        <v>2960</v>
      </c>
      <c r="B926" s="44" t="s">
        <v>12715</v>
      </c>
      <c r="C926" s="45" t="s">
        <v>31</v>
      </c>
      <c r="D926" s="46">
        <v>8491.23</v>
      </c>
    </row>
    <row r="927" spans="1:4" ht="22.5" x14ac:dyDescent="0.2">
      <c r="A927" s="43">
        <v>2961</v>
      </c>
      <c r="B927" s="44" t="s">
        <v>12716</v>
      </c>
      <c r="C927" s="45" t="s">
        <v>31</v>
      </c>
      <c r="D927" s="46">
        <v>3895.06</v>
      </c>
    </row>
    <row r="928" spans="1:4" ht="22.5" x14ac:dyDescent="0.2">
      <c r="A928" s="43">
        <v>2957</v>
      </c>
      <c r="B928" s="44" t="s">
        <v>12717</v>
      </c>
      <c r="C928" s="45" t="s">
        <v>31</v>
      </c>
      <c r="D928" s="46">
        <v>4757.53</v>
      </c>
    </row>
    <row r="929" spans="1:4" ht="22.5" x14ac:dyDescent="0.2">
      <c r="A929" s="43">
        <v>2958</v>
      </c>
      <c r="B929" s="44" t="s">
        <v>12718</v>
      </c>
      <c r="C929" s="45" t="s">
        <v>31</v>
      </c>
      <c r="D929" s="46">
        <v>5313.97</v>
      </c>
    </row>
    <row r="930" spans="1:4" ht="22.5" x14ac:dyDescent="0.2">
      <c r="A930" s="43">
        <v>2959</v>
      </c>
      <c r="B930" s="44" t="s">
        <v>12719</v>
      </c>
      <c r="C930" s="45" t="s">
        <v>31</v>
      </c>
      <c r="D930" s="46">
        <v>6872</v>
      </c>
    </row>
    <row r="931" spans="1:4" x14ac:dyDescent="0.2">
      <c r="A931" s="43">
        <v>2975</v>
      </c>
      <c r="B931" s="44" t="s">
        <v>12720</v>
      </c>
      <c r="C931" s="45" t="s">
        <v>31</v>
      </c>
      <c r="D931" s="46">
        <v>59.06</v>
      </c>
    </row>
    <row r="932" spans="1:4" ht="22.5" x14ac:dyDescent="0.2">
      <c r="A932" s="43">
        <v>9913</v>
      </c>
      <c r="B932" s="44" t="s">
        <v>12721</v>
      </c>
      <c r="C932" s="45" t="s">
        <v>31</v>
      </c>
      <c r="D932" s="46">
        <v>1997.46</v>
      </c>
    </row>
    <row r="933" spans="1:4" ht="22.5" x14ac:dyDescent="0.2">
      <c r="A933" s="43">
        <v>10433</v>
      </c>
      <c r="B933" s="44" t="s">
        <v>12722</v>
      </c>
      <c r="C933" s="45" t="s">
        <v>31</v>
      </c>
      <c r="D933" s="46">
        <v>2183.75</v>
      </c>
    </row>
    <row r="934" spans="1:4" x14ac:dyDescent="0.2">
      <c r="A934" s="43">
        <v>3769</v>
      </c>
      <c r="B934" s="44" t="s">
        <v>12723</v>
      </c>
      <c r="C934" s="45" t="s">
        <v>31</v>
      </c>
      <c r="D934" s="46">
        <v>10.64</v>
      </c>
    </row>
    <row r="935" spans="1:4" x14ac:dyDescent="0.2">
      <c r="A935" s="43">
        <v>2972</v>
      </c>
      <c r="B935" s="44" t="s">
        <v>12724</v>
      </c>
      <c r="C935" s="45" t="s">
        <v>31</v>
      </c>
      <c r="D935" s="46">
        <v>11047.68</v>
      </c>
    </row>
    <row r="936" spans="1:4" ht="22.5" x14ac:dyDescent="0.2">
      <c r="A936" s="43">
        <v>3766</v>
      </c>
      <c r="B936" s="44" t="s">
        <v>12725</v>
      </c>
      <c r="C936" s="45" t="s">
        <v>31</v>
      </c>
      <c r="D936" s="46">
        <v>67.709999999999994</v>
      </c>
    </row>
    <row r="937" spans="1:4" ht="22.5" x14ac:dyDescent="0.2">
      <c r="A937" s="43">
        <v>7903</v>
      </c>
      <c r="B937" s="44" t="s">
        <v>12726</v>
      </c>
      <c r="C937" s="45" t="s">
        <v>31</v>
      </c>
      <c r="D937" s="46">
        <v>50.99</v>
      </c>
    </row>
    <row r="938" spans="1:4" x14ac:dyDescent="0.2">
      <c r="A938" s="43">
        <v>3775</v>
      </c>
      <c r="B938" s="44" t="s">
        <v>12727</v>
      </c>
      <c r="C938" s="45" t="s">
        <v>31</v>
      </c>
      <c r="D938" s="46">
        <v>88.22</v>
      </c>
    </row>
    <row r="939" spans="1:4" ht="22.5" x14ac:dyDescent="0.2">
      <c r="A939" s="43">
        <v>9915</v>
      </c>
      <c r="B939" s="44" t="s">
        <v>12728</v>
      </c>
      <c r="C939" s="45" t="s">
        <v>31</v>
      </c>
      <c r="D939" s="46">
        <v>224.96</v>
      </c>
    </row>
    <row r="940" spans="1:4" ht="22.5" x14ac:dyDescent="0.2">
      <c r="A940" s="43">
        <v>3768</v>
      </c>
      <c r="B940" s="44" t="s">
        <v>12729</v>
      </c>
      <c r="C940" s="45" t="s">
        <v>31</v>
      </c>
      <c r="D940" s="46">
        <v>48.88</v>
      </c>
    </row>
    <row r="941" spans="1:4" x14ac:dyDescent="0.2">
      <c r="A941" s="43">
        <v>3774</v>
      </c>
      <c r="B941" s="44" t="s">
        <v>12730</v>
      </c>
      <c r="C941" s="45" t="s">
        <v>31</v>
      </c>
      <c r="D941" s="46">
        <v>20.36</v>
      </c>
    </row>
    <row r="942" spans="1:4" x14ac:dyDescent="0.2">
      <c r="A942" s="43">
        <v>11378</v>
      </c>
      <c r="B942" s="44" t="s">
        <v>12731</v>
      </c>
      <c r="C942" s="45" t="s">
        <v>31</v>
      </c>
      <c r="D942" s="46">
        <v>54.76</v>
      </c>
    </row>
    <row r="943" spans="1:4" x14ac:dyDescent="0.2">
      <c r="A943" s="43">
        <v>4820</v>
      </c>
      <c r="B943" s="44" t="s">
        <v>12732</v>
      </c>
      <c r="C943" s="45" t="s">
        <v>31</v>
      </c>
      <c r="D943" s="46">
        <v>98.41</v>
      </c>
    </row>
    <row r="944" spans="1:4" x14ac:dyDescent="0.2">
      <c r="A944" s="43">
        <v>2974</v>
      </c>
      <c r="C944" s="45" t="s">
        <v>31</v>
      </c>
      <c r="D944" s="46">
        <v>104.94</v>
      </c>
    </row>
    <row r="945" spans="1:4" ht="22.5" x14ac:dyDescent="0.2">
      <c r="B945" s="44" t="s">
        <v>12733</v>
      </c>
    </row>
    <row r="946" spans="1:4" ht="22.5" x14ac:dyDescent="0.2">
      <c r="A946" s="43">
        <v>2973</v>
      </c>
      <c r="B946" s="44" t="s">
        <v>12734</v>
      </c>
      <c r="C946" s="45" t="s">
        <v>31</v>
      </c>
      <c r="D946" s="46">
        <v>104.94</v>
      </c>
    </row>
    <row r="947" spans="1:4" ht="45" x14ac:dyDescent="0.2">
      <c r="A947" s="43">
        <v>8386</v>
      </c>
      <c r="B947" s="44" t="s">
        <v>12735</v>
      </c>
      <c r="C947" s="45" t="s">
        <v>31</v>
      </c>
      <c r="D947" s="46">
        <v>1578.3</v>
      </c>
    </row>
    <row r="948" spans="1:4" ht="45" x14ac:dyDescent="0.2">
      <c r="A948" s="43">
        <v>8383</v>
      </c>
      <c r="B948" s="44" t="s">
        <v>12736</v>
      </c>
      <c r="C948" s="45" t="s">
        <v>31</v>
      </c>
      <c r="D948" s="46">
        <v>2672.44</v>
      </c>
    </row>
    <row r="949" spans="1:4" ht="33.75" x14ac:dyDescent="0.2">
      <c r="A949" s="43">
        <v>3773</v>
      </c>
      <c r="B949" s="44" t="s">
        <v>12737</v>
      </c>
      <c r="C949" s="45" t="s">
        <v>31</v>
      </c>
      <c r="D949" s="46">
        <v>6134.25</v>
      </c>
    </row>
    <row r="950" spans="1:4" ht="33.75" x14ac:dyDescent="0.2">
      <c r="A950" s="43">
        <v>3772</v>
      </c>
      <c r="B950" s="44" t="s">
        <v>12738</v>
      </c>
      <c r="C950" s="45" t="s">
        <v>31</v>
      </c>
      <c r="D950" s="46">
        <v>10241.51</v>
      </c>
    </row>
    <row r="951" spans="1:4" x14ac:dyDescent="0.2">
      <c r="A951" s="43">
        <v>4822</v>
      </c>
      <c r="B951" s="44" t="s">
        <v>12739</v>
      </c>
      <c r="C951" s="45" t="s">
        <v>31</v>
      </c>
      <c r="D951" s="46">
        <v>89.78</v>
      </c>
    </row>
    <row r="952" spans="1:4" x14ac:dyDescent="0.2">
      <c r="A952" s="43">
        <v>4823</v>
      </c>
      <c r="B952" s="44" t="s">
        <v>12740</v>
      </c>
      <c r="C952" s="45" t="s">
        <v>31</v>
      </c>
      <c r="D952" s="46">
        <v>89.78</v>
      </c>
    </row>
    <row r="953" spans="1:4" x14ac:dyDescent="0.2">
      <c r="A953" s="43">
        <v>4825</v>
      </c>
      <c r="B953" s="44" t="s">
        <v>12741</v>
      </c>
      <c r="C953" s="45" t="s">
        <v>31</v>
      </c>
      <c r="D953" s="46">
        <v>109.31</v>
      </c>
    </row>
    <row r="954" spans="1:4" x14ac:dyDescent="0.2">
      <c r="A954" s="43">
        <v>4824</v>
      </c>
      <c r="B954" s="44" t="s">
        <v>12742</v>
      </c>
      <c r="C954" s="45" t="s">
        <v>31</v>
      </c>
      <c r="D954" s="46">
        <v>99.17</v>
      </c>
    </row>
    <row r="955" spans="1:4" x14ac:dyDescent="0.2">
      <c r="A955" s="43">
        <v>4821</v>
      </c>
      <c r="B955" s="44" t="s">
        <v>12743</v>
      </c>
      <c r="C955" s="45" t="s">
        <v>31</v>
      </c>
      <c r="D955" s="46">
        <v>378.5</v>
      </c>
    </row>
    <row r="956" spans="1:4" x14ac:dyDescent="0.2">
      <c r="A956" s="43">
        <v>2948</v>
      </c>
      <c r="B956" s="44" t="s">
        <v>12744</v>
      </c>
      <c r="C956" s="45" t="s">
        <v>31</v>
      </c>
      <c r="D956" s="46">
        <v>508.73</v>
      </c>
    </row>
    <row r="957" spans="1:4" x14ac:dyDescent="0.2">
      <c r="A957" s="43">
        <v>2946</v>
      </c>
      <c r="B957" s="44" t="s">
        <v>12745</v>
      </c>
      <c r="C957" s="45" t="s">
        <v>31</v>
      </c>
      <c r="D957" s="46">
        <v>536</v>
      </c>
    </row>
    <row r="958" spans="1:4" x14ac:dyDescent="0.2">
      <c r="A958" s="43">
        <v>2947</v>
      </c>
      <c r="B958" s="44" t="s">
        <v>12746</v>
      </c>
      <c r="C958" s="45" t="s">
        <v>31</v>
      </c>
      <c r="D958" s="46">
        <v>761.69</v>
      </c>
    </row>
    <row r="959" spans="1:4" x14ac:dyDescent="0.2">
      <c r="A959" s="43">
        <v>2935</v>
      </c>
      <c r="B959" s="44" t="s">
        <v>12747</v>
      </c>
      <c r="C959" s="45" t="s">
        <v>31</v>
      </c>
      <c r="D959" s="46">
        <v>1063.73</v>
      </c>
    </row>
    <row r="960" spans="1:4" x14ac:dyDescent="0.2">
      <c r="A960" s="43">
        <v>2938</v>
      </c>
      <c r="B960" s="44" t="s">
        <v>12748</v>
      </c>
      <c r="C960" s="45" t="s">
        <v>31</v>
      </c>
      <c r="D960" s="46">
        <v>1146</v>
      </c>
    </row>
    <row r="961" spans="1:4" x14ac:dyDescent="0.2">
      <c r="A961" s="43">
        <v>2936</v>
      </c>
      <c r="B961" s="44" t="s">
        <v>12749</v>
      </c>
      <c r="C961" s="45" t="s">
        <v>31</v>
      </c>
      <c r="D961" s="46">
        <v>645.66</v>
      </c>
    </row>
    <row r="962" spans="1:4" x14ac:dyDescent="0.2">
      <c r="A962" s="43">
        <v>2937</v>
      </c>
      <c r="B962" s="44" t="s">
        <v>12750</v>
      </c>
      <c r="C962" s="45" t="s">
        <v>31</v>
      </c>
      <c r="D962" s="46">
        <v>812.46</v>
      </c>
    </row>
    <row r="963" spans="1:4" x14ac:dyDescent="0.2">
      <c r="A963" s="43">
        <v>2941</v>
      </c>
      <c r="B963" s="44" t="s">
        <v>12751</v>
      </c>
      <c r="C963" s="45" t="s">
        <v>31</v>
      </c>
      <c r="D963" s="46">
        <v>1490</v>
      </c>
    </row>
    <row r="964" spans="1:4" x14ac:dyDescent="0.2">
      <c r="A964" s="43">
        <v>2942</v>
      </c>
      <c r="B964" s="44" t="s">
        <v>12752</v>
      </c>
      <c r="C964" s="45" t="s">
        <v>31</v>
      </c>
      <c r="D964" s="46">
        <v>863.26</v>
      </c>
    </row>
    <row r="965" spans="1:4" x14ac:dyDescent="0.2">
      <c r="A965" s="43">
        <v>2943</v>
      </c>
      <c r="B965" s="44" t="s">
        <v>12753</v>
      </c>
      <c r="C965" s="45" t="s">
        <v>31</v>
      </c>
      <c r="D965" s="46">
        <v>1664.97</v>
      </c>
    </row>
    <row r="966" spans="1:4" x14ac:dyDescent="0.2">
      <c r="A966" s="43">
        <v>2944</v>
      </c>
      <c r="B966" s="44" t="s">
        <v>12754</v>
      </c>
      <c r="C966" s="45" t="s">
        <v>31</v>
      </c>
      <c r="D966" s="46">
        <v>855.78</v>
      </c>
    </row>
    <row r="967" spans="1:4" x14ac:dyDescent="0.2">
      <c r="A967" s="43">
        <v>2945</v>
      </c>
      <c r="B967" s="44" t="s">
        <v>12755</v>
      </c>
      <c r="C967" s="45" t="s">
        <v>31</v>
      </c>
      <c r="D967" s="46">
        <v>985.12</v>
      </c>
    </row>
    <row r="968" spans="1:4" ht="22.5" x14ac:dyDescent="0.2">
      <c r="A968" s="43">
        <v>3160</v>
      </c>
      <c r="B968" s="44" t="s">
        <v>12756</v>
      </c>
      <c r="C968" s="45" t="s">
        <v>31</v>
      </c>
      <c r="D968" s="46">
        <v>5319.33</v>
      </c>
    </row>
    <row r="969" spans="1:4" x14ac:dyDescent="0.2">
      <c r="A969" s="43">
        <v>8736</v>
      </c>
      <c r="B969" s="44" t="s">
        <v>12757</v>
      </c>
      <c r="C969" s="45" t="s">
        <v>31</v>
      </c>
      <c r="D969" s="46">
        <v>154.13</v>
      </c>
    </row>
    <row r="970" spans="1:4" x14ac:dyDescent="0.2">
      <c r="A970" s="43">
        <v>4844</v>
      </c>
      <c r="B970" s="44" t="s">
        <v>12758</v>
      </c>
      <c r="C970" s="45" t="s">
        <v>31</v>
      </c>
      <c r="D970" s="46">
        <v>376.99</v>
      </c>
    </row>
    <row r="971" spans="1:4" x14ac:dyDescent="0.2">
      <c r="A971" s="43">
        <v>4843</v>
      </c>
      <c r="B971" s="44" t="s">
        <v>12759</v>
      </c>
      <c r="C971" s="45" t="s">
        <v>31</v>
      </c>
      <c r="D971" s="46">
        <v>219.98</v>
      </c>
    </row>
    <row r="972" spans="1:4" x14ac:dyDescent="0.2">
      <c r="A972" s="43">
        <v>3052</v>
      </c>
      <c r="B972" s="44" t="s">
        <v>12760</v>
      </c>
      <c r="C972" s="45" t="s">
        <v>31</v>
      </c>
      <c r="D972" s="46">
        <v>89.63</v>
      </c>
    </row>
    <row r="973" spans="1:4" x14ac:dyDescent="0.2">
      <c r="A973" s="43">
        <v>3048</v>
      </c>
      <c r="B973" s="44" t="s">
        <v>12761</v>
      </c>
      <c r="C973" s="45" t="s">
        <v>31</v>
      </c>
      <c r="D973" s="46">
        <v>81.760000000000005</v>
      </c>
    </row>
    <row r="974" spans="1:4" x14ac:dyDescent="0.2">
      <c r="A974" s="43">
        <v>3047</v>
      </c>
      <c r="B974" s="44" t="s">
        <v>12762</v>
      </c>
      <c r="C974" s="45" t="s">
        <v>31</v>
      </c>
      <c r="D974" s="46">
        <v>81.760000000000005</v>
      </c>
    </row>
    <row r="975" spans="1:4" x14ac:dyDescent="0.2">
      <c r="A975" s="43">
        <v>3050</v>
      </c>
      <c r="B975" s="44" t="s">
        <v>12763</v>
      </c>
      <c r="C975" s="45" t="s">
        <v>31</v>
      </c>
      <c r="D975" s="46">
        <v>540.79999999999995</v>
      </c>
    </row>
    <row r="976" spans="1:4" x14ac:dyDescent="0.2">
      <c r="A976" s="43">
        <v>3049</v>
      </c>
      <c r="B976" s="44" t="s">
        <v>12764</v>
      </c>
      <c r="C976" s="45" t="s">
        <v>31</v>
      </c>
      <c r="D976" s="46">
        <v>540.79999999999995</v>
      </c>
    </row>
    <row r="977" spans="1:4" x14ac:dyDescent="0.2">
      <c r="A977" s="43">
        <v>3059</v>
      </c>
      <c r="B977" s="44" t="s">
        <v>12765</v>
      </c>
      <c r="C977" s="45" t="s">
        <v>31</v>
      </c>
      <c r="D977" s="46">
        <v>0.61</v>
      </c>
    </row>
    <row r="978" spans="1:4" x14ac:dyDescent="0.2">
      <c r="A978" s="43">
        <v>3057</v>
      </c>
      <c r="B978" s="44" t="s">
        <v>12766</v>
      </c>
      <c r="C978" s="45" t="s">
        <v>31</v>
      </c>
      <c r="D978" s="46">
        <v>157.46</v>
      </c>
    </row>
    <row r="979" spans="1:4" x14ac:dyDescent="0.2">
      <c r="A979" s="43">
        <v>3058</v>
      </c>
      <c r="B979" s="44" t="s">
        <v>12767</v>
      </c>
      <c r="C979" s="45" t="s">
        <v>31</v>
      </c>
      <c r="D979" s="46">
        <v>134.44</v>
      </c>
    </row>
    <row r="980" spans="1:4" x14ac:dyDescent="0.2">
      <c r="A980" s="43">
        <v>3040</v>
      </c>
      <c r="B980" s="44" t="s">
        <v>12768</v>
      </c>
      <c r="C980" s="45" t="s">
        <v>31</v>
      </c>
      <c r="D980" s="46">
        <v>43.6</v>
      </c>
    </row>
    <row r="981" spans="1:4" x14ac:dyDescent="0.2">
      <c r="A981" s="43">
        <v>3036</v>
      </c>
      <c r="B981" s="44" t="s">
        <v>12768</v>
      </c>
      <c r="C981" s="45" t="s">
        <v>31</v>
      </c>
      <c r="D981" s="46">
        <v>99.47</v>
      </c>
    </row>
    <row r="982" spans="1:4" x14ac:dyDescent="0.2">
      <c r="A982" s="43">
        <v>3037</v>
      </c>
      <c r="B982" s="44" t="s">
        <v>12769</v>
      </c>
      <c r="C982" s="45" t="s">
        <v>31</v>
      </c>
      <c r="D982" s="46">
        <v>143.53</v>
      </c>
    </row>
    <row r="983" spans="1:4" x14ac:dyDescent="0.2">
      <c r="A983" s="43">
        <v>3041</v>
      </c>
      <c r="B983" s="44" t="s">
        <v>12769</v>
      </c>
      <c r="C983" s="45" t="s">
        <v>31</v>
      </c>
      <c r="D983" s="46">
        <v>87.21</v>
      </c>
    </row>
    <row r="984" spans="1:4" x14ac:dyDescent="0.2">
      <c r="A984" s="43">
        <v>3042</v>
      </c>
      <c r="B984" s="44" t="s">
        <v>12770</v>
      </c>
      <c r="C984" s="45" t="s">
        <v>31</v>
      </c>
      <c r="D984" s="46">
        <v>87.21</v>
      </c>
    </row>
    <row r="985" spans="1:4" x14ac:dyDescent="0.2">
      <c r="A985" s="43">
        <v>3038</v>
      </c>
      <c r="B985" s="44" t="s">
        <v>12770</v>
      </c>
      <c r="C985" s="45" t="s">
        <v>31</v>
      </c>
      <c r="D985" s="46">
        <v>143.53</v>
      </c>
    </row>
    <row r="986" spans="1:4" x14ac:dyDescent="0.2">
      <c r="A986" s="43">
        <v>3039</v>
      </c>
      <c r="B986" s="44" t="s">
        <v>12771</v>
      </c>
      <c r="C986" s="45" t="s">
        <v>31</v>
      </c>
      <c r="D986" s="46">
        <v>158.66999999999999</v>
      </c>
    </row>
    <row r="987" spans="1:4" x14ac:dyDescent="0.2">
      <c r="A987" s="43">
        <v>3043</v>
      </c>
      <c r="B987" s="44" t="s">
        <v>12771</v>
      </c>
      <c r="C987" s="45" t="s">
        <v>31</v>
      </c>
      <c r="D987" s="46">
        <v>130.81</v>
      </c>
    </row>
    <row r="988" spans="1:4" x14ac:dyDescent="0.2">
      <c r="A988" s="43">
        <v>3044</v>
      </c>
      <c r="B988" s="44" t="s">
        <v>12772</v>
      </c>
      <c r="C988" s="45" t="s">
        <v>31</v>
      </c>
      <c r="D988" s="46">
        <v>174.41</v>
      </c>
    </row>
    <row r="989" spans="1:4" x14ac:dyDescent="0.2">
      <c r="A989" s="43">
        <v>3031</v>
      </c>
      <c r="B989" s="44" t="s">
        <v>12773</v>
      </c>
      <c r="C989" s="45" t="s">
        <v>31</v>
      </c>
      <c r="D989" s="46">
        <v>99.47</v>
      </c>
    </row>
    <row r="990" spans="1:4" x14ac:dyDescent="0.2">
      <c r="A990" s="43">
        <v>3032</v>
      </c>
      <c r="B990" s="44" t="s">
        <v>12774</v>
      </c>
      <c r="C990" s="45" t="s">
        <v>31</v>
      </c>
      <c r="D990" s="46">
        <v>143.53</v>
      </c>
    </row>
    <row r="991" spans="1:4" x14ac:dyDescent="0.2">
      <c r="A991" s="43">
        <v>3033</v>
      </c>
      <c r="B991" s="44" t="s">
        <v>12775</v>
      </c>
      <c r="C991" s="45" t="s">
        <v>31</v>
      </c>
      <c r="D991" s="46">
        <v>143.53</v>
      </c>
    </row>
    <row r="992" spans="1:4" x14ac:dyDescent="0.2">
      <c r="A992" s="43">
        <v>3035</v>
      </c>
      <c r="B992" s="44" t="s">
        <v>12776</v>
      </c>
      <c r="C992" s="45" t="s">
        <v>31</v>
      </c>
      <c r="D992" s="46">
        <v>174.87</v>
      </c>
    </row>
    <row r="993" spans="1:4" x14ac:dyDescent="0.2">
      <c r="A993" s="43">
        <v>3034</v>
      </c>
      <c r="B993" s="44" t="s">
        <v>12777</v>
      </c>
      <c r="C993" s="45" t="s">
        <v>31</v>
      </c>
      <c r="D993" s="46">
        <v>158.66999999999999</v>
      </c>
    </row>
    <row r="994" spans="1:4" ht="22.5" x14ac:dyDescent="0.2">
      <c r="A994" s="43">
        <v>3055</v>
      </c>
      <c r="B994" s="44" t="s">
        <v>12778</v>
      </c>
      <c r="C994" s="45" t="s">
        <v>31</v>
      </c>
      <c r="D994" s="46">
        <v>68.430000000000007</v>
      </c>
    </row>
    <row r="995" spans="1:4" x14ac:dyDescent="0.2">
      <c r="A995" s="43">
        <v>3060</v>
      </c>
      <c r="B995" s="44" t="s">
        <v>12779</v>
      </c>
      <c r="C995" s="45" t="s">
        <v>31</v>
      </c>
      <c r="D995" s="46">
        <v>44.98</v>
      </c>
    </row>
    <row r="996" spans="1:4" x14ac:dyDescent="0.2">
      <c r="A996" s="43">
        <v>3051</v>
      </c>
      <c r="B996" s="44" t="s">
        <v>12780</v>
      </c>
      <c r="C996" s="45" t="s">
        <v>31</v>
      </c>
      <c r="D996" s="46">
        <v>81.760000000000005</v>
      </c>
    </row>
    <row r="997" spans="1:4" ht="22.5" x14ac:dyDescent="0.2">
      <c r="A997" s="43">
        <v>3053</v>
      </c>
      <c r="B997" s="44" t="s">
        <v>12781</v>
      </c>
      <c r="C997" s="45" t="s">
        <v>31</v>
      </c>
      <c r="D997" s="46">
        <v>484.48</v>
      </c>
    </row>
    <row r="998" spans="1:4" x14ac:dyDescent="0.2">
      <c r="A998" s="43">
        <v>3056</v>
      </c>
      <c r="B998" s="44" t="s">
        <v>12782</v>
      </c>
      <c r="C998" s="45" t="s">
        <v>31</v>
      </c>
      <c r="D998" s="46">
        <v>59.35</v>
      </c>
    </row>
    <row r="999" spans="1:4" x14ac:dyDescent="0.2">
      <c r="A999" s="43">
        <v>3045</v>
      </c>
      <c r="B999" s="44" t="s">
        <v>12783</v>
      </c>
      <c r="C999" s="45" t="s">
        <v>31</v>
      </c>
      <c r="D999" s="46">
        <v>570.92999999999995</v>
      </c>
    </row>
    <row r="1000" spans="1:4" x14ac:dyDescent="0.2">
      <c r="A1000" s="43">
        <v>3046</v>
      </c>
      <c r="B1000" s="44" t="s">
        <v>12784</v>
      </c>
      <c r="C1000" s="45" t="s">
        <v>31</v>
      </c>
      <c r="D1000" s="46">
        <v>719.6</v>
      </c>
    </row>
    <row r="1001" spans="1:4" x14ac:dyDescent="0.2">
      <c r="A1001" s="43">
        <v>3065</v>
      </c>
      <c r="B1001" s="44" t="s">
        <v>12785</v>
      </c>
      <c r="C1001" s="45" t="s">
        <v>11899</v>
      </c>
      <c r="D1001" s="46">
        <v>16.5</v>
      </c>
    </row>
    <row r="1002" spans="1:4" x14ac:dyDescent="0.2">
      <c r="A1002" s="43">
        <v>3066</v>
      </c>
      <c r="B1002" s="44" t="s">
        <v>12786</v>
      </c>
      <c r="C1002" s="45" t="s">
        <v>31</v>
      </c>
      <c r="D1002" s="46">
        <v>65.900000000000006</v>
      </c>
    </row>
    <row r="1003" spans="1:4" x14ac:dyDescent="0.2">
      <c r="A1003" s="43">
        <v>3765</v>
      </c>
      <c r="B1003" s="44" t="s">
        <v>12787</v>
      </c>
      <c r="C1003" s="45" t="s">
        <v>31</v>
      </c>
      <c r="D1003" s="46">
        <v>306.95999999999998</v>
      </c>
    </row>
    <row r="1004" spans="1:4" x14ac:dyDescent="0.2">
      <c r="A1004" s="43">
        <v>3061</v>
      </c>
      <c r="B1004" s="44" t="s">
        <v>12788</v>
      </c>
      <c r="C1004" s="45" t="s">
        <v>31</v>
      </c>
      <c r="D1004" s="46">
        <v>104.94</v>
      </c>
    </row>
    <row r="1005" spans="1:4" x14ac:dyDescent="0.2">
      <c r="A1005" s="43">
        <v>3001</v>
      </c>
      <c r="B1005" s="44" t="s">
        <v>12789</v>
      </c>
      <c r="C1005" s="45" t="s">
        <v>31</v>
      </c>
      <c r="D1005" s="46">
        <v>84.03</v>
      </c>
    </row>
    <row r="1006" spans="1:4" x14ac:dyDescent="0.2">
      <c r="A1006" s="43">
        <v>2982</v>
      </c>
      <c r="B1006" s="44" t="s">
        <v>12790</v>
      </c>
      <c r="C1006" s="45" t="s">
        <v>31</v>
      </c>
      <c r="D1006" s="46">
        <v>62.23</v>
      </c>
    </row>
    <row r="1007" spans="1:4" x14ac:dyDescent="0.2">
      <c r="A1007" s="43">
        <v>2983</v>
      </c>
      <c r="B1007" s="44" t="s">
        <v>12791</v>
      </c>
      <c r="C1007" s="45" t="s">
        <v>31</v>
      </c>
      <c r="D1007" s="46">
        <v>89.78</v>
      </c>
    </row>
    <row r="1008" spans="1:4" x14ac:dyDescent="0.2">
      <c r="A1008" s="43">
        <v>2984</v>
      </c>
      <c r="B1008" s="44" t="s">
        <v>12792</v>
      </c>
      <c r="C1008" s="45" t="s">
        <v>31</v>
      </c>
      <c r="D1008" s="46">
        <v>89.78</v>
      </c>
    </row>
    <row r="1009" spans="1:4" x14ac:dyDescent="0.2">
      <c r="A1009" s="43">
        <v>2985</v>
      </c>
      <c r="B1009" s="44" t="s">
        <v>12793</v>
      </c>
      <c r="C1009" s="45" t="s">
        <v>31</v>
      </c>
      <c r="D1009" s="46">
        <v>99.17</v>
      </c>
    </row>
    <row r="1010" spans="1:4" x14ac:dyDescent="0.2">
      <c r="A1010" s="43">
        <v>2988</v>
      </c>
      <c r="B1010" s="44" t="s">
        <v>12794</v>
      </c>
      <c r="C1010" s="45" t="s">
        <v>31</v>
      </c>
      <c r="D1010" s="46">
        <v>109.01</v>
      </c>
    </row>
    <row r="1011" spans="1:4" x14ac:dyDescent="0.2">
      <c r="A1011" s="43">
        <v>2977</v>
      </c>
      <c r="B1011" s="44" t="s">
        <v>12795</v>
      </c>
      <c r="C1011" s="45" t="s">
        <v>31</v>
      </c>
      <c r="D1011" s="46">
        <v>62.23</v>
      </c>
    </row>
    <row r="1012" spans="1:4" x14ac:dyDescent="0.2">
      <c r="A1012" s="43">
        <v>2978</v>
      </c>
      <c r="B1012" s="44" t="s">
        <v>12796</v>
      </c>
      <c r="C1012" s="45" t="s">
        <v>31</v>
      </c>
      <c r="D1012" s="46">
        <v>89.78</v>
      </c>
    </row>
    <row r="1013" spans="1:4" x14ac:dyDescent="0.2">
      <c r="A1013" s="43">
        <v>2979</v>
      </c>
      <c r="B1013" s="44" t="s">
        <v>12797</v>
      </c>
      <c r="C1013" s="45" t="s">
        <v>31</v>
      </c>
      <c r="D1013" s="46">
        <v>89.78</v>
      </c>
    </row>
    <row r="1014" spans="1:4" x14ac:dyDescent="0.2">
      <c r="A1014" s="43">
        <v>2981</v>
      </c>
      <c r="B1014" s="44" t="s">
        <v>12798</v>
      </c>
      <c r="C1014" s="45" t="s">
        <v>31</v>
      </c>
      <c r="D1014" s="46">
        <v>109.31</v>
      </c>
    </row>
    <row r="1015" spans="1:4" x14ac:dyDescent="0.2">
      <c r="A1015" s="43">
        <v>2980</v>
      </c>
      <c r="B1015" s="44" t="s">
        <v>12799</v>
      </c>
      <c r="C1015" s="45" t="s">
        <v>31</v>
      </c>
      <c r="D1015" s="46">
        <v>99.17</v>
      </c>
    </row>
    <row r="1016" spans="1:4" ht="22.5" x14ac:dyDescent="0.2">
      <c r="A1016" s="43">
        <v>2997</v>
      </c>
      <c r="B1016" s="44" t="s">
        <v>12800</v>
      </c>
      <c r="C1016" s="45" t="s">
        <v>31</v>
      </c>
      <c r="D1016" s="46">
        <v>302.8</v>
      </c>
    </row>
    <row r="1017" spans="1:4" x14ac:dyDescent="0.2">
      <c r="A1017" s="43">
        <v>3063</v>
      </c>
      <c r="B1017" s="44" t="s">
        <v>12801</v>
      </c>
      <c r="C1017" s="45" t="s">
        <v>11899</v>
      </c>
      <c r="D1017" s="46">
        <v>4.22</v>
      </c>
    </row>
    <row r="1018" spans="1:4" x14ac:dyDescent="0.2">
      <c r="A1018" s="43">
        <v>3002</v>
      </c>
      <c r="B1018" s="44" t="s">
        <v>12802</v>
      </c>
      <c r="C1018" s="45" t="s">
        <v>31</v>
      </c>
      <c r="D1018" s="46">
        <v>0.45</v>
      </c>
    </row>
    <row r="1019" spans="1:4" ht="22.5" x14ac:dyDescent="0.2">
      <c r="A1019" s="43">
        <v>2998</v>
      </c>
      <c r="B1019" s="44" t="s">
        <v>12803</v>
      </c>
      <c r="C1019" s="45" t="s">
        <v>12804</v>
      </c>
      <c r="D1019" s="46">
        <v>0.76</v>
      </c>
    </row>
    <row r="1020" spans="1:4" ht="22.5" x14ac:dyDescent="0.2">
      <c r="A1020" s="43">
        <v>2999</v>
      </c>
      <c r="B1020" s="44" t="s">
        <v>12805</v>
      </c>
      <c r="C1020" s="45" t="s">
        <v>31</v>
      </c>
      <c r="D1020" s="46">
        <v>42.85</v>
      </c>
    </row>
    <row r="1021" spans="1:4" x14ac:dyDescent="0.2">
      <c r="A1021" s="43">
        <v>2996</v>
      </c>
      <c r="B1021" s="44" t="s">
        <v>12806</v>
      </c>
      <c r="C1021" s="45" t="s">
        <v>31</v>
      </c>
      <c r="D1021" s="46">
        <v>56.02</v>
      </c>
    </row>
    <row r="1022" spans="1:4" x14ac:dyDescent="0.2">
      <c r="A1022" s="43">
        <v>4834</v>
      </c>
      <c r="B1022" s="44" t="s">
        <v>12807</v>
      </c>
      <c r="C1022" s="45" t="s">
        <v>31</v>
      </c>
      <c r="D1022" s="46">
        <v>56.02</v>
      </c>
    </row>
    <row r="1023" spans="1:4" x14ac:dyDescent="0.2">
      <c r="A1023" s="43">
        <v>4838</v>
      </c>
      <c r="B1023" s="44" t="s">
        <v>12808</v>
      </c>
      <c r="C1023" s="45" t="s">
        <v>31</v>
      </c>
      <c r="D1023" s="46">
        <v>336.56</v>
      </c>
    </row>
    <row r="1024" spans="1:4" x14ac:dyDescent="0.2">
      <c r="A1024" s="43">
        <v>4837</v>
      </c>
      <c r="B1024" s="44" t="s">
        <v>12809</v>
      </c>
      <c r="C1024" s="45" t="s">
        <v>31</v>
      </c>
      <c r="D1024" s="46">
        <v>16.96</v>
      </c>
    </row>
    <row r="1025" spans="1:4" x14ac:dyDescent="0.2">
      <c r="A1025" s="43">
        <v>4839</v>
      </c>
      <c r="B1025" s="44" t="s">
        <v>12810</v>
      </c>
      <c r="C1025" s="45" t="s">
        <v>31</v>
      </c>
      <c r="D1025" s="46">
        <v>16.96</v>
      </c>
    </row>
    <row r="1026" spans="1:4" x14ac:dyDescent="0.2">
      <c r="A1026" s="43">
        <v>2992</v>
      </c>
      <c r="B1026" s="44" t="s">
        <v>12811</v>
      </c>
      <c r="C1026" s="45" t="s">
        <v>31</v>
      </c>
      <c r="D1026" s="46">
        <v>16.96</v>
      </c>
    </row>
    <row r="1027" spans="1:4" x14ac:dyDescent="0.2">
      <c r="A1027" s="43">
        <v>2991</v>
      </c>
      <c r="B1027" s="44" t="s">
        <v>12812</v>
      </c>
      <c r="C1027" s="45" t="s">
        <v>31</v>
      </c>
      <c r="D1027" s="46">
        <v>16.96</v>
      </c>
    </row>
    <row r="1028" spans="1:4" ht="22.5" x14ac:dyDescent="0.2">
      <c r="A1028" s="43">
        <v>2994</v>
      </c>
      <c r="B1028" s="44" t="s">
        <v>12813</v>
      </c>
      <c r="C1028" s="45" t="s">
        <v>31</v>
      </c>
      <c r="D1028" s="46">
        <v>338.08</v>
      </c>
    </row>
    <row r="1029" spans="1:4" ht="22.5" x14ac:dyDescent="0.2">
      <c r="A1029" s="43">
        <v>2993</v>
      </c>
      <c r="B1029" s="44" t="s">
        <v>12814</v>
      </c>
      <c r="C1029" s="45" t="s">
        <v>31</v>
      </c>
      <c r="D1029" s="46">
        <v>338.08</v>
      </c>
    </row>
    <row r="1030" spans="1:4" x14ac:dyDescent="0.2">
      <c r="A1030" s="43">
        <v>2986</v>
      </c>
      <c r="B1030" s="44" t="s">
        <v>12815</v>
      </c>
      <c r="C1030" s="45" t="s">
        <v>31</v>
      </c>
      <c r="D1030" s="46">
        <v>62.23</v>
      </c>
    </row>
    <row r="1031" spans="1:4" x14ac:dyDescent="0.2">
      <c r="A1031" s="43">
        <v>4827</v>
      </c>
      <c r="B1031" s="44" t="s">
        <v>12816</v>
      </c>
      <c r="C1031" s="45" t="s">
        <v>31</v>
      </c>
      <c r="D1031" s="46">
        <v>89.78</v>
      </c>
    </row>
    <row r="1032" spans="1:4" x14ac:dyDescent="0.2">
      <c r="A1032" s="43">
        <v>2987</v>
      </c>
      <c r="B1032" s="44" t="s">
        <v>12817</v>
      </c>
      <c r="C1032" s="45" t="s">
        <v>31</v>
      </c>
      <c r="D1032" s="46">
        <v>89.78</v>
      </c>
    </row>
    <row r="1033" spans="1:4" x14ac:dyDescent="0.2">
      <c r="A1033" s="43">
        <v>4830</v>
      </c>
      <c r="B1033" s="44" t="s">
        <v>12818</v>
      </c>
      <c r="C1033" s="45" t="s">
        <v>31</v>
      </c>
      <c r="D1033" s="46">
        <v>109.31</v>
      </c>
    </row>
    <row r="1034" spans="1:4" x14ac:dyDescent="0.2">
      <c r="A1034" s="43">
        <v>4829</v>
      </c>
      <c r="B1034" s="44" t="s">
        <v>12819</v>
      </c>
      <c r="C1034" s="45" t="s">
        <v>31</v>
      </c>
      <c r="D1034" s="46">
        <v>99.17</v>
      </c>
    </row>
    <row r="1035" spans="1:4" x14ac:dyDescent="0.2">
      <c r="A1035" s="43">
        <v>8878</v>
      </c>
      <c r="B1035" s="44" t="s">
        <v>12820</v>
      </c>
      <c r="C1035" s="45" t="s">
        <v>31</v>
      </c>
      <c r="D1035" s="46">
        <v>13.63</v>
      </c>
    </row>
    <row r="1036" spans="1:4" x14ac:dyDescent="0.2">
      <c r="A1036" s="43">
        <v>8879</v>
      </c>
      <c r="B1036" s="44" t="s">
        <v>12821</v>
      </c>
      <c r="C1036" s="45" t="s">
        <v>31</v>
      </c>
      <c r="D1036" s="46">
        <v>13.63</v>
      </c>
    </row>
    <row r="1037" spans="1:4" x14ac:dyDescent="0.2">
      <c r="A1037" s="43">
        <v>8880</v>
      </c>
      <c r="B1037" s="44" t="s">
        <v>12822</v>
      </c>
      <c r="C1037" s="45" t="s">
        <v>31</v>
      </c>
      <c r="D1037" s="46">
        <v>27.25</v>
      </c>
    </row>
    <row r="1038" spans="1:4" x14ac:dyDescent="0.2">
      <c r="A1038" s="43">
        <v>8882</v>
      </c>
      <c r="B1038" s="44" t="s">
        <v>12823</v>
      </c>
      <c r="C1038" s="45" t="s">
        <v>31</v>
      </c>
      <c r="D1038" s="46">
        <v>27.25</v>
      </c>
    </row>
    <row r="1039" spans="1:4" x14ac:dyDescent="0.2">
      <c r="A1039" s="43">
        <v>8881</v>
      </c>
      <c r="B1039" s="44" t="s">
        <v>12824</v>
      </c>
      <c r="C1039" s="45" t="s">
        <v>31</v>
      </c>
      <c r="D1039" s="46">
        <v>27.25</v>
      </c>
    </row>
    <row r="1040" spans="1:4" x14ac:dyDescent="0.2">
      <c r="A1040" s="43">
        <v>8883</v>
      </c>
      <c r="B1040" s="44" t="s">
        <v>12825</v>
      </c>
      <c r="C1040" s="45" t="s">
        <v>31</v>
      </c>
      <c r="D1040" s="46">
        <v>27.25</v>
      </c>
    </row>
    <row r="1041" spans="1:4" x14ac:dyDescent="0.2">
      <c r="A1041" s="43">
        <v>8872</v>
      </c>
      <c r="B1041" s="44" t="s">
        <v>12826</v>
      </c>
      <c r="C1041" s="45" t="s">
        <v>31</v>
      </c>
      <c r="D1041" s="46">
        <v>99.17</v>
      </c>
    </row>
    <row r="1042" spans="1:4" x14ac:dyDescent="0.2">
      <c r="A1042" s="43">
        <v>4826</v>
      </c>
      <c r="B1042" s="44" t="s">
        <v>12827</v>
      </c>
      <c r="C1042" s="45" t="s">
        <v>31</v>
      </c>
      <c r="D1042" s="46">
        <v>62.23</v>
      </c>
    </row>
    <row r="1043" spans="1:4" x14ac:dyDescent="0.2">
      <c r="A1043" s="43">
        <v>8873</v>
      </c>
      <c r="B1043" s="44" t="s">
        <v>12828</v>
      </c>
      <c r="C1043" s="45" t="s">
        <v>31</v>
      </c>
      <c r="D1043" s="46">
        <v>27.25</v>
      </c>
    </row>
    <row r="1044" spans="1:4" x14ac:dyDescent="0.2">
      <c r="A1044" s="43">
        <v>8874</v>
      </c>
      <c r="B1044" s="44" t="s">
        <v>12829</v>
      </c>
      <c r="C1044" s="45" t="s">
        <v>31</v>
      </c>
      <c r="D1044" s="46">
        <v>54.5</v>
      </c>
    </row>
    <row r="1045" spans="1:4" x14ac:dyDescent="0.2">
      <c r="A1045" s="43">
        <v>8875</v>
      </c>
      <c r="B1045" s="44" t="s">
        <v>12830</v>
      </c>
      <c r="C1045" s="45" t="s">
        <v>31</v>
      </c>
      <c r="D1045" s="46">
        <v>54.5</v>
      </c>
    </row>
    <row r="1046" spans="1:4" x14ac:dyDescent="0.2">
      <c r="A1046" s="43">
        <v>8876</v>
      </c>
      <c r="B1046" s="44" t="s">
        <v>12831</v>
      </c>
      <c r="C1046" s="45" t="s">
        <v>31</v>
      </c>
      <c r="D1046" s="46">
        <v>81.760000000000005</v>
      </c>
    </row>
    <row r="1047" spans="1:4" x14ac:dyDescent="0.2">
      <c r="A1047" s="43">
        <v>4828</v>
      </c>
      <c r="B1047" s="44" t="s">
        <v>12832</v>
      </c>
      <c r="C1047" s="45" t="s">
        <v>31</v>
      </c>
      <c r="D1047" s="46">
        <v>82.97</v>
      </c>
    </row>
    <row r="1048" spans="1:4" x14ac:dyDescent="0.2">
      <c r="A1048" s="43">
        <v>8867</v>
      </c>
      <c r="B1048" s="44" t="s">
        <v>12833</v>
      </c>
      <c r="C1048" s="45" t="s">
        <v>31</v>
      </c>
      <c r="D1048" s="46">
        <v>92.05</v>
      </c>
    </row>
    <row r="1049" spans="1:4" x14ac:dyDescent="0.2">
      <c r="A1049" s="43">
        <v>8869</v>
      </c>
      <c r="B1049" s="44" t="s">
        <v>12834</v>
      </c>
      <c r="C1049" s="45" t="s">
        <v>31</v>
      </c>
      <c r="D1049" s="46">
        <v>119.61</v>
      </c>
    </row>
    <row r="1050" spans="1:4" x14ac:dyDescent="0.2">
      <c r="A1050" s="43">
        <v>8870</v>
      </c>
      <c r="B1050" s="44" t="s">
        <v>12835</v>
      </c>
      <c r="C1050" s="45" t="s">
        <v>31</v>
      </c>
      <c r="D1050" s="46">
        <v>99.17</v>
      </c>
    </row>
    <row r="1051" spans="1:4" x14ac:dyDescent="0.2">
      <c r="A1051" s="43">
        <v>8871</v>
      </c>
      <c r="B1051" s="44" t="s">
        <v>12836</v>
      </c>
      <c r="C1051" s="45" t="s">
        <v>31</v>
      </c>
      <c r="D1051" s="46">
        <v>99.17</v>
      </c>
    </row>
    <row r="1052" spans="1:4" x14ac:dyDescent="0.2">
      <c r="A1052" s="43">
        <v>8866</v>
      </c>
      <c r="B1052" s="44" t="s">
        <v>12837</v>
      </c>
      <c r="C1052" s="45" t="s">
        <v>31</v>
      </c>
      <c r="D1052" s="46">
        <v>82.97</v>
      </c>
    </row>
    <row r="1053" spans="1:4" x14ac:dyDescent="0.2">
      <c r="A1053" s="43">
        <v>8868</v>
      </c>
      <c r="B1053" s="44" t="s">
        <v>12838</v>
      </c>
      <c r="C1053" s="45" t="s">
        <v>31</v>
      </c>
      <c r="D1053" s="46">
        <v>92.05</v>
      </c>
    </row>
    <row r="1054" spans="1:4" x14ac:dyDescent="0.2">
      <c r="A1054" s="43">
        <v>4845</v>
      </c>
      <c r="B1054" s="44" t="s">
        <v>12839</v>
      </c>
      <c r="C1054" s="45" t="s">
        <v>31</v>
      </c>
      <c r="D1054" s="46">
        <v>20.74</v>
      </c>
    </row>
    <row r="1055" spans="1:4" x14ac:dyDescent="0.2">
      <c r="A1055" s="43">
        <v>4846</v>
      </c>
      <c r="B1055" s="44" t="s">
        <v>12840</v>
      </c>
      <c r="C1055" s="45" t="s">
        <v>31</v>
      </c>
      <c r="D1055" s="46">
        <v>29.83</v>
      </c>
    </row>
    <row r="1056" spans="1:4" x14ac:dyDescent="0.2">
      <c r="A1056" s="43">
        <v>4847</v>
      </c>
      <c r="B1056" s="44" t="s">
        <v>12841</v>
      </c>
      <c r="C1056" s="45" t="s">
        <v>31</v>
      </c>
      <c r="D1056" s="46">
        <v>29.83</v>
      </c>
    </row>
    <row r="1057" spans="1:4" x14ac:dyDescent="0.2">
      <c r="A1057" s="43">
        <v>4848</v>
      </c>
      <c r="B1057" s="44" t="s">
        <v>12842</v>
      </c>
      <c r="C1057" s="45" t="s">
        <v>31</v>
      </c>
      <c r="D1057" s="46">
        <v>32.85</v>
      </c>
    </row>
    <row r="1058" spans="1:4" x14ac:dyDescent="0.2">
      <c r="A1058" s="43">
        <v>4841</v>
      </c>
      <c r="B1058" s="44" t="s">
        <v>12843</v>
      </c>
      <c r="C1058" s="45" t="s">
        <v>31</v>
      </c>
      <c r="D1058" s="46">
        <v>79.94</v>
      </c>
    </row>
    <row r="1059" spans="1:4" x14ac:dyDescent="0.2">
      <c r="A1059" s="43">
        <v>4840</v>
      </c>
      <c r="B1059" s="44" t="s">
        <v>12844</v>
      </c>
      <c r="C1059" s="45" t="s">
        <v>31</v>
      </c>
      <c r="D1059" s="46">
        <v>16.96</v>
      </c>
    </row>
    <row r="1060" spans="1:4" x14ac:dyDescent="0.2">
      <c r="A1060" s="43">
        <v>4833</v>
      </c>
      <c r="B1060" s="44" t="s">
        <v>12845</v>
      </c>
      <c r="C1060" s="45" t="s">
        <v>31</v>
      </c>
      <c r="D1060" s="46">
        <v>363.36</v>
      </c>
    </row>
    <row r="1061" spans="1:4" x14ac:dyDescent="0.2">
      <c r="A1061" s="43">
        <v>4832</v>
      </c>
      <c r="B1061" s="44" t="s">
        <v>12846</v>
      </c>
      <c r="C1061" s="45" t="s">
        <v>31</v>
      </c>
      <c r="D1061" s="46">
        <v>363.36</v>
      </c>
    </row>
    <row r="1062" spans="1:4" x14ac:dyDescent="0.2">
      <c r="A1062" s="43">
        <v>4831</v>
      </c>
      <c r="B1062" s="44" t="s">
        <v>12847</v>
      </c>
      <c r="C1062" s="45" t="s">
        <v>31</v>
      </c>
      <c r="D1062" s="46">
        <v>242.24</v>
      </c>
    </row>
    <row r="1063" spans="1:4" ht="22.5" x14ac:dyDescent="0.2">
      <c r="A1063" s="43">
        <v>3000</v>
      </c>
      <c r="B1063" s="44" t="s">
        <v>12848</v>
      </c>
      <c r="C1063" s="45" t="s">
        <v>31</v>
      </c>
      <c r="D1063" s="46">
        <v>37.090000000000003</v>
      </c>
    </row>
    <row r="1064" spans="1:4" x14ac:dyDescent="0.2">
      <c r="A1064" s="43">
        <v>4836</v>
      </c>
      <c r="B1064" s="44" t="s">
        <v>12849</v>
      </c>
      <c r="C1064" s="45" t="s">
        <v>31</v>
      </c>
      <c r="D1064" s="46">
        <v>356.85</v>
      </c>
    </row>
    <row r="1065" spans="1:4" ht="22.5" x14ac:dyDescent="0.2">
      <c r="A1065" s="43">
        <v>2989</v>
      </c>
      <c r="B1065" s="44" t="s">
        <v>12850</v>
      </c>
      <c r="C1065" s="45" t="s">
        <v>31</v>
      </c>
      <c r="D1065" s="46">
        <v>356.85</v>
      </c>
    </row>
    <row r="1066" spans="1:4" x14ac:dyDescent="0.2">
      <c r="A1066" s="43">
        <v>4835</v>
      </c>
      <c r="B1066" s="44" t="s">
        <v>12851</v>
      </c>
      <c r="C1066" s="45" t="s">
        <v>31</v>
      </c>
      <c r="D1066" s="46">
        <v>449.81</v>
      </c>
    </row>
    <row r="1067" spans="1:4" ht="22.5" x14ac:dyDescent="0.2">
      <c r="A1067" s="43">
        <v>2990</v>
      </c>
      <c r="B1067" s="44" t="s">
        <v>12852</v>
      </c>
      <c r="C1067" s="45" t="s">
        <v>31</v>
      </c>
      <c r="D1067" s="46">
        <v>449.81</v>
      </c>
    </row>
    <row r="1068" spans="1:4" x14ac:dyDescent="0.2">
      <c r="A1068" s="43">
        <v>2995</v>
      </c>
      <c r="B1068" s="44" t="s">
        <v>12853</v>
      </c>
      <c r="C1068" s="45" t="s">
        <v>31</v>
      </c>
      <c r="D1068" s="46">
        <v>16.96</v>
      </c>
    </row>
    <row r="1069" spans="1:4" x14ac:dyDescent="0.2">
      <c r="A1069" s="43">
        <v>3064</v>
      </c>
      <c r="B1069" s="44" t="s">
        <v>12854</v>
      </c>
      <c r="C1069" s="45" t="s">
        <v>31</v>
      </c>
      <c r="D1069" s="46">
        <v>3322.41</v>
      </c>
    </row>
    <row r="1070" spans="1:4" ht="22.5" x14ac:dyDescent="0.2">
      <c r="A1070" s="43">
        <v>7941</v>
      </c>
      <c r="B1070" s="44" t="s">
        <v>12855</v>
      </c>
      <c r="C1070" s="45" t="s">
        <v>31</v>
      </c>
      <c r="D1070" s="46">
        <v>5682.06</v>
      </c>
    </row>
    <row r="1071" spans="1:4" x14ac:dyDescent="0.2">
      <c r="A1071" s="43">
        <v>3024</v>
      </c>
      <c r="B1071" s="44" t="s">
        <v>12856</v>
      </c>
      <c r="C1071" s="45" t="s">
        <v>31</v>
      </c>
      <c r="D1071" s="46">
        <v>33.61</v>
      </c>
    </row>
    <row r="1072" spans="1:4" x14ac:dyDescent="0.2">
      <c r="A1072" s="43">
        <v>3020</v>
      </c>
      <c r="B1072" s="44" t="s">
        <v>12857</v>
      </c>
      <c r="C1072" s="45" t="s">
        <v>31</v>
      </c>
      <c r="D1072" s="46">
        <v>30.58</v>
      </c>
    </row>
    <row r="1073" spans="1:4" x14ac:dyDescent="0.2">
      <c r="A1073" s="43">
        <v>3019</v>
      </c>
      <c r="B1073" s="44" t="s">
        <v>12858</v>
      </c>
      <c r="C1073" s="45" t="s">
        <v>31</v>
      </c>
      <c r="D1073" s="46">
        <v>30.58</v>
      </c>
    </row>
    <row r="1074" spans="1:4" x14ac:dyDescent="0.2">
      <c r="A1074" s="43">
        <v>3022</v>
      </c>
      <c r="B1074" s="44" t="s">
        <v>12859</v>
      </c>
      <c r="C1074" s="45" t="s">
        <v>31</v>
      </c>
      <c r="D1074" s="46">
        <v>202.72</v>
      </c>
    </row>
    <row r="1075" spans="1:4" x14ac:dyDescent="0.2">
      <c r="A1075" s="43">
        <v>3021</v>
      </c>
      <c r="B1075" s="44" t="s">
        <v>12860</v>
      </c>
      <c r="C1075" s="45" t="s">
        <v>31</v>
      </c>
      <c r="D1075" s="46">
        <v>205.75</v>
      </c>
    </row>
    <row r="1076" spans="1:4" x14ac:dyDescent="0.2">
      <c r="A1076" s="43">
        <v>3030</v>
      </c>
      <c r="B1076" s="44" t="s">
        <v>12861</v>
      </c>
      <c r="C1076" s="45" t="s">
        <v>31</v>
      </c>
      <c r="D1076" s="46">
        <v>0.3</v>
      </c>
    </row>
    <row r="1077" spans="1:4" x14ac:dyDescent="0.2">
      <c r="A1077" s="43">
        <v>3028</v>
      </c>
      <c r="B1077" s="44" t="s">
        <v>12862</v>
      </c>
      <c r="C1077" s="45" t="s">
        <v>31</v>
      </c>
      <c r="D1077" s="46">
        <v>59.05</v>
      </c>
    </row>
    <row r="1078" spans="1:4" x14ac:dyDescent="0.2">
      <c r="A1078" s="43">
        <v>3029</v>
      </c>
      <c r="B1078" s="44" t="s">
        <v>12863</v>
      </c>
      <c r="C1078" s="45" t="s">
        <v>31</v>
      </c>
      <c r="D1078" s="46">
        <v>50.42</v>
      </c>
    </row>
    <row r="1079" spans="1:4" x14ac:dyDescent="0.2">
      <c r="A1079" s="43">
        <v>3012</v>
      </c>
      <c r="B1079" s="44" t="s">
        <v>12864</v>
      </c>
      <c r="C1079" s="45" t="s">
        <v>31</v>
      </c>
      <c r="D1079" s="46">
        <v>15.59</v>
      </c>
    </row>
    <row r="1080" spans="1:4" x14ac:dyDescent="0.2">
      <c r="A1080" s="43">
        <v>3008</v>
      </c>
      <c r="B1080" s="44" t="s">
        <v>12864</v>
      </c>
      <c r="C1080" s="45" t="s">
        <v>31</v>
      </c>
      <c r="D1080" s="46">
        <v>37.24</v>
      </c>
    </row>
    <row r="1081" spans="1:4" x14ac:dyDescent="0.2">
      <c r="A1081" s="43">
        <v>3009</v>
      </c>
      <c r="B1081" s="44" t="s">
        <v>12865</v>
      </c>
      <c r="C1081" s="45" t="s">
        <v>31</v>
      </c>
      <c r="D1081" s="46">
        <v>53.75</v>
      </c>
    </row>
    <row r="1082" spans="1:4" x14ac:dyDescent="0.2">
      <c r="A1082" s="43">
        <v>3013</v>
      </c>
      <c r="B1082" s="44" t="s">
        <v>12865</v>
      </c>
      <c r="C1082" s="45" t="s">
        <v>31</v>
      </c>
      <c r="D1082" s="46">
        <v>32.700000000000003</v>
      </c>
    </row>
    <row r="1083" spans="1:4" x14ac:dyDescent="0.2">
      <c r="A1083" s="43">
        <v>3014</v>
      </c>
      <c r="B1083" s="44" t="s">
        <v>12866</v>
      </c>
      <c r="C1083" s="45" t="s">
        <v>31</v>
      </c>
      <c r="D1083" s="46">
        <v>32.700000000000003</v>
      </c>
    </row>
    <row r="1084" spans="1:4" x14ac:dyDescent="0.2">
      <c r="A1084" s="43">
        <v>3010</v>
      </c>
      <c r="B1084" s="44" t="s">
        <v>12866</v>
      </c>
      <c r="C1084" s="45" t="s">
        <v>31</v>
      </c>
      <c r="D1084" s="46">
        <v>53.75</v>
      </c>
    </row>
    <row r="1085" spans="1:4" x14ac:dyDescent="0.2">
      <c r="A1085" s="43">
        <v>3011</v>
      </c>
      <c r="B1085" s="44" t="s">
        <v>12867</v>
      </c>
      <c r="C1085" s="45" t="s">
        <v>31</v>
      </c>
      <c r="D1085" s="46">
        <v>59.5</v>
      </c>
    </row>
    <row r="1086" spans="1:4" x14ac:dyDescent="0.2">
      <c r="A1086" s="43">
        <v>3015</v>
      </c>
      <c r="B1086" s="44" t="s">
        <v>12867</v>
      </c>
      <c r="C1086" s="45" t="s">
        <v>31</v>
      </c>
      <c r="D1086" s="46">
        <v>49.05</v>
      </c>
    </row>
    <row r="1087" spans="1:4" x14ac:dyDescent="0.2">
      <c r="A1087" s="43">
        <v>3016</v>
      </c>
      <c r="B1087" s="44" t="s">
        <v>12868</v>
      </c>
      <c r="C1087" s="45" t="s">
        <v>31</v>
      </c>
      <c r="D1087" s="46">
        <v>65.400000000000006</v>
      </c>
    </row>
    <row r="1088" spans="1:4" x14ac:dyDescent="0.2">
      <c r="A1088" s="43">
        <v>3003</v>
      </c>
      <c r="B1088" s="44" t="s">
        <v>12869</v>
      </c>
      <c r="C1088" s="45" t="s">
        <v>31</v>
      </c>
      <c r="D1088" s="46">
        <v>37.24</v>
      </c>
    </row>
    <row r="1089" spans="1:4" x14ac:dyDescent="0.2">
      <c r="A1089" s="43">
        <v>3004</v>
      </c>
      <c r="B1089" s="44" t="s">
        <v>12870</v>
      </c>
      <c r="C1089" s="45" t="s">
        <v>31</v>
      </c>
      <c r="D1089" s="46">
        <v>53.75</v>
      </c>
    </row>
    <row r="1090" spans="1:4" x14ac:dyDescent="0.2">
      <c r="A1090" s="43">
        <v>3005</v>
      </c>
      <c r="B1090" s="44" t="s">
        <v>12871</v>
      </c>
      <c r="C1090" s="45" t="s">
        <v>31</v>
      </c>
      <c r="D1090" s="46">
        <v>53.75</v>
      </c>
    </row>
    <row r="1091" spans="1:4" x14ac:dyDescent="0.2">
      <c r="A1091" s="43">
        <v>3007</v>
      </c>
      <c r="B1091" s="44" t="s">
        <v>12872</v>
      </c>
      <c r="C1091" s="45" t="s">
        <v>31</v>
      </c>
      <c r="D1091" s="46">
        <v>65.56</v>
      </c>
    </row>
    <row r="1092" spans="1:4" x14ac:dyDescent="0.2">
      <c r="A1092" s="43">
        <v>3006</v>
      </c>
      <c r="B1092" s="44" t="s">
        <v>12873</v>
      </c>
      <c r="C1092" s="45" t="s">
        <v>31</v>
      </c>
      <c r="D1092" s="46">
        <v>59.5</v>
      </c>
    </row>
    <row r="1093" spans="1:4" ht="22.5" x14ac:dyDescent="0.2">
      <c r="A1093" s="43">
        <v>3026</v>
      </c>
      <c r="B1093" s="44" t="s">
        <v>12874</v>
      </c>
      <c r="C1093" s="45" t="s">
        <v>31</v>
      </c>
      <c r="D1093" s="46">
        <v>25.59</v>
      </c>
    </row>
    <row r="1094" spans="1:4" x14ac:dyDescent="0.2">
      <c r="A1094" s="43">
        <v>3023</v>
      </c>
      <c r="B1094" s="44" t="s">
        <v>12875</v>
      </c>
      <c r="C1094" s="45" t="s">
        <v>31</v>
      </c>
      <c r="D1094" s="46">
        <v>30.58</v>
      </c>
    </row>
    <row r="1095" spans="1:4" x14ac:dyDescent="0.2">
      <c r="A1095" s="43">
        <v>3027</v>
      </c>
      <c r="B1095" s="44" t="s">
        <v>12876</v>
      </c>
      <c r="C1095" s="45" t="s">
        <v>31</v>
      </c>
      <c r="D1095" s="46">
        <v>22.26</v>
      </c>
    </row>
    <row r="1096" spans="1:4" x14ac:dyDescent="0.2">
      <c r="A1096" s="43">
        <v>3017</v>
      </c>
      <c r="B1096" s="44" t="s">
        <v>12877</v>
      </c>
      <c r="C1096" s="45" t="s">
        <v>31</v>
      </c>
      <c r="D1096" s="46">
        <v>214.08</v>
      </c>
    </row>
    <row r="1097" spans="1:4" x14ac:dyDescent="0.2">
      <c r="A1097" s="43">
        <v>12010</v>
      </c>
      <c r="B1097" s="44" t="s">
        <v>12878</v>
      </c>
      <c r="C1097" s="45" t="s">
        <v>31</v>
      </c>
      <c r="D1097" s="46">
        <v>269.79000000000002</v>
      </c>
    </row>
    <row r="1098" spans="1:4" x14ac:dyDescent="0.2">
      <c r="A1098" s="43">
        <v>3018</v>
      </c>
      <c r="B1098" s="44" t="s">
        <v>12879</v>
      </c>
      <c r="C1098" s="45" t="s">
        <v>31</v>
      </c>
      <c r="D1098" s="46">
        <v>269.79000000000002</v>
      </c>
    </row>
    <row r="1099" spans="1:4" x14ac:dyDescent="0.2">
      <c r="A1099" s="43">
        <v>3025</v>
      </c>
      <c r="B1099" s="44" t="s">
        <v>12880</v>
      </c>
      <c r="C1099" s="45" t="s">
        <v>12804</v>
      </c>
      <c r="D1099" s="46">
        <v>0.45</v>
      </c>
    </row>
    <row r="1100" spans="1:4" ht="22.5" x14ac:dyDescent="0.2">
      <c r="A1100" s="43">
        <v>3054</v>
      </c>
      <c r="B1100" s="44" t="s">
        <v>12881</v>
      </c>
      <c r="C1100" s="45" t="s">
        <v>12804</v>
      </c>
      <c r="D1100" s="46">
        <v>1.21</v>
      </c>
    </row>
    <row r="1101" spans="1:4" x14ac:dyDescent="0.2">
      <c r="A1101" s="43">
        <v>4842</v>
      </c>
      <c r="B1101" s="44" t="s">
        <v>12882</v>
      </c>
      <c r="C1101" s="45" t="s">
        <v>31</v>
      </c>
      <c r="D1101" s="46">
        <v>188.49</v>
      </c>
    </row>
    <row r="1102" spans="1:4" ht="33.75" x14ac:dyDescent="0.2">
      <c r="A1102" s="43">
        <v>12830</v>
      </c>
      <c r="B1102" s="44" t="s">
        <v>12883</v>
      </c>
      <c r="C1102" s="45" t="s">
        <v>31</v>
      </c>
      <c r="D1102" s="46">
        <v>22376.48</v>
      </c>
    </row>
    <row r="1103" spans="1:4" ht="22.5" x14ac:dyDescent="0.2">
      <c r="A1103" s="43">
        <v>7150</v>
      </c>
      <c r="B1103" s="44" t="s">
        <v>12884</v>
      </c>
      <c r="C1103" s="45" t="s">
        <v>11899</v>
      </c>
      <c r="D1103" s="46">
        <v>57.65</v>
      </c>
    </row>
    <row r="1104" spans="1:4" ht="22.5" x14ac:dyDescent="0.2">
      <c r="A1104" s="43">
        <v>7151</v>
      </c>
      <c r="B1104" s="44" t="s">
        <v>12885</v>
      </c>
      <c r="C1104" s="45" t="s">
        <v>11899</v>
      </c>
      <c r="D1104" s="46">
        <v>84.13</v>
      </c>
    </row>
    <row r="1105" spans="1:4" ht="22.5" x14ac:dyDescent="0.2">
      <c r="A1105" s="43">
        <v>7152</v>
      </c>
      <c r="B1105" s="44" t="s">
        <v>12886</v>
      </c>
      <c r="C1105" s="45" t="s">
        <v>11899</v>
      </c>
      <c r="D1105" s="46">
        <v>121.67</v>
      </c>
    </row>
    <row r="1106" spans="1:4" x14ac:dyDescent="0.2">
      <c r="A1106" s="43">
        <v>2831</v>
      </c>
      <c r="B1106" s="44" t="s">
        <v>12887</v>
      </c>
      <c r="C1106" s="45" t="s">
        <v>11899</v>
      </c>
      <c r="D1106" s="46">
        <v>1.45</v>
      </c>
    </row>
    <row r="1107" spans="1:4" ht="22.5" x14ac:dyDescent="0.2">
      <c r="A1107" s="43">
        <v>2822</v>
      </c>
      <c r="B1107" s="44" t="s">
        <v>12888</v>
      </c>
      <c r="C1107" s="45" t="s">
        <v>31</v>
      </c>
      <c r="D1107" s="46">
        <v>2142.25</v>
      </c>
    </row>
    <row r="1108" spans="1:4" ht="22.5" x14ac:dyDescent="0.2">
      <c r="A1108" s="43">
        <v>2823</v>
      </c>
      <c r="B1108" s="44" t="s">
        <v>12889</v>
      </c>
      <c r="C1108" s="45" t="s">
        <v>31</v>
      </c>
      <c r="D1108" s="46">
        <v>2597.04</v>
      </c>
    </row>
    <row r="1109" spans="1:4" ht="22.5" x14ac:dyDescent="0.2">
      <c r="A1109" s="43">
        <v>2824</v>
      </c>
      <c r="B1109" s="44" t="s">
        <v>12890</v>
      </c>
      <c r="C1109" s="45" t="s">
        <v>31</v>
      </c>
      <c r="D1109" s="46">
        <v>3056.23</v>
      </c>
    </row>
    <row r="1110" spans="1:4" ht="22.5" x14ac:dyDescent="0.2">
      <c r="A1110" s="43">
        <v>2825</v>
      </c>
      <c r="B1110" s="44" t="s">
        <v>12891</v>
      </c>
      <c r="C1110" s="45" t="s">
        <v>31</v>
      </c>
      <c r="D1110" s="46">
        <v>3948.11</v>
      </c>
    </row>
    <row r="1111" spans="1:4" ht="22.5" x14ac:dyDescent="0.2">
      <c r="A1111" s="43">
        <v>2826</v>
      </c>
      <c r="B1111" s="44" t="s">
        <v>12892</v>
      </c>
      <c r="C1111" s="45" t="s">
        <v>31</v>
      </c>
      <c r="D1111" s="46">
        <v>4406.25</v>
      </c>
    </row>
    <row r="1112" spans="1:4" ht="22.5" x14ac:dyDescent="0.2">
      <c r="A1112" s="43">
        <v>2817</v>
      </c>
      <c r="B1112" s="44" t="s">
        <v>12893</v>
      </c>
      <c r="C1112" s="45" t="s">
        <v>31</v>
      </c>
      <c r="D1112" s="46">
        <v>1167.5899999999999</v>
      </c>
    </row>
    <row r="1113" spans="1:4" ht="22.5" x14ac:dyDescent="0.2">
      <c r="A1113" s="43">
        <v>2818</v>
      </c>
      <c r="B1113" s="44" t="s">
        <v>12894</v>
      </c>
      <c r="C1113" s="45" t="s">
        <v>31</v>
      </c>
      <c r="D1113" s="46">
        <v>1445.18</v>
      </c>
    </row>
    <row r="1114" spans="1:4" ht="22.5" x14ac:dyDescent="0.2">
      <c r="A1114" s="43">
        <v>2819</v>
      </c>
      <c r="B1114" s="44" t="s">
        <v>12895</v>
      </c>
      <c r="C1114" s="45" t="s">
        <v>31</v>
      </c>
      <c r="D1114" s="46">
        <v>1723.03</v>
      </c>
    </row>
    <row r="1115" spans="1:4" x14ac:dyDescent="0.2">
      <c r="D1115" s="46">
        <v>2264.0700000000002</v>
      </c>
    </row>
    <row r="1116" spans="1:4" ht="22.5" x14ac:dyDescent="0.2">
      <c r="A1116" s="43">
        <v>2820</v>
      </c>
      <c r="B1116" s="44" t="s">
        <v>12896</v>
      </c>
      <c r="C1116" s="45" t="s">
        <v>31</v>
      </c>
    </row>
    <row r="1117" spans="1:4" ht="22.5" x14ac:dyDescent="0.2">
      <c r="A1117" s="43">
        <v>2821</v>
      </c>
      <c r="B1117" s="44" t="s">
        <v>12897</v>
      </c>
      <c r="C1117" s="45" t="s">
        <v>31</v>
      </c>
      <c r="D1117" s="46">
        <v>2540.92</v>
      </c>
    </row>
    <row r="1118" spans="1:4" x14ac:dyDescent="0.2">
      <c r="A1118" s="43">
        <v>11757</v>
      </c>
      <c r="B1118" s="44" t="s">
        <v>12898</v>
      </c>
      <c r="C1118" s="45" t="s">
        <v>12899</v>
      </c>
      <c r="D1118" s="46">
        <v>132.69</v>
      </c>
    </row>
    <row r="1119" spans="1:4" ht="22.5" x14ac:dyDescent="0.2">
      <c r="A1119" s="43">
        <v>4962</v>
      </c>
      <c r="B1119" s="44" t="s">
        <v>12900</v>
      </c>
      <c r="C1119" s="45" t="s">
        <v>31</v>
      </c>
      <c r="D1119" s="46">
        <v>65.19</v>
      </c>
    </row>
    <row r="1120" spans="1:4" x14ac:dyDescent="0.2">
      <c r="A1120" s="43">
        <v>2827</v>
      </c>
      <c r="B1120" s="44" t="s">
        <v>12901</v>
      </c>
      <c r="C1120" s="45" t="s">
        <v>31</v>
      </c>
      <c r="D1120" s="46">
        <v>79.37</v>
      </c>
    </row>
    <row r="1121" spans="1:4" x14ac:dyDescent="0.2">
      <c r="A1121" s="43">
        <v>9919</v>
      </c>
      <c r="B1121" s="44" t="s">
        <v>12902</v>
      </c>
      <c r="C1121" s="45" t="s">
        <v>31</v>
      </c>
      <c r="D1121" s="46">
        <v>34.08</v>
      </c>
    </row>
    <row r="1122" spans="1:4" x14ac:dyDescent="0.2">
      <c r="A1122" s="43">
        <v>8559</v>
      </c>
      <c r="B1122" s="44" t="s">
        <v>12903</v>
      </c>
      <c r="C1122" s="45" t="s">
        <v>11899</v>
      </c>
      <c r="D1122" s="46">
        <v>27.28</v>
      </c>
    </row>
    <row r="1123" spans="1:4" x14ac:dyDescent="0.2">
      <c r="A1123" s="43">
        <v>8561</v>
      </c>
      <c r="B1123" s="44" t="s">
        <v>12904</v>
      </c>
      <c r="C1123" s="45" t="s">
        <v>11899</v>
      </c>
      <c r="D1123" s="46">
        <v>26.54</v>
      </c>
    </row>
    <row r="1124" spans="1:4" x14ac:dyDescent="0.2">
      <c r="A1124" s="43">
        <v>8563</v>
      </c>
      <c r="B1124" s="44" t="s">
        <v>12905</v>
      </c>
      <c r="C1124" s="45" t="s">
        <v>11899</v>
      </c>
      <c r="D1124" s="46">
        <v>41.08</v>
      </c>
    </row>
    <row r="1125" spans="1:4" x14ac:dyDescent="0.2">
      <c r="A1125" s="43">
        <v>8565</v>
      </c>
      <c r="B1125" s="44" t="s">
        <v>12906</v>
      </c>
      <c r="C1125" s="45" t="s">
        <v>11899</v>
      </c>
      <c r="D1125" s="46">
        <v>67.510000000000005</v>
      </c>
    </row>
    <row r="1126" spans="1:4" x14ac:dyDescent="0.2">
      <c r="A1126" s="43">
        <v>8567</v>
      </c>
      <c r="B1126" s="44" t="s">
        <v>12907</v>
      </c>
      <c r="C1126" s="45" t="s">
        <v>11899</v>
      </c>
      <c r="D1126" s="46">
        <v>102.43</v>
      </c>
    </row>
    <row r="1127" spans="1:4" x14ac:dyDescent="0.2">
      <c r="A1127" s="43">
        <v>8569</v>
      </c>
      <c r="B1127" s="44" t="s">
        <v>12908</v>
      </c>
      <c r="C1127" s="45" t="s">
        <v>11899</v>
      </c>
      <c r="D1127" s="46">
        <v>27.28</v>
      </c>
    </row>
    <row r="1128" spans="1:4" x14ac:dyDescent="0.2">
      <c r="A1128" s="43">
        <v>8571</v>
      </c>
      <c r="B1128" s="44" t="s">
        <v>12909</v>
      </c>
      <c r="C1128" s="45" t="s">
        <v>11899</v>
      </c>
      <c r="D1128" s="46">
        <v>26.54</v>
      </c>
    </row>
    <row r="1129" spans="1:4" x14ac:dyDescent="0.2">
      <c r="A1129" s="43">
        <v>8573</v>
      </c>
      <c r="B1129" s="44" t="s">
        <v>12910</v>
      </c>
      <c r="C1129" s="45" t="s">
        <v>11899</v>
      </c>
      <c r="D1129" s="46">
        <v>41.08</v>
      </c>
    </row>
    <row r="1130" spans="1:4" x14ac:dyDescent="0.2">
      <c r="A1130" s="43">
        <v>8575</v>
      </c>
      <c r="B1130" s="44" t="s">
        <v>12911</v>
      </c>
      <c r="C1130" s="45" t="s">
        <v>11899</v>
      </c>
      <c r="D1130" s="46">
        <v>67.510000000000005</v>
      </c>
    </row>
    <row r="1131" spans="1:4" x14ac:dyDescent="0.2">
      <c r="A1131" s="43">
        <v>8577</v>
      </c>
      <c r="B1131" s="44" t="s">
        <v>12912</v>
      </c>
      <c r="C1131" s="45" t="s">
        <v>11899</v>
      </c>
      <c r="D1131" s="46">
        <v>102.43</v>
      </c>
    </row>
    <row r="1132" spans="1:4" x14ac:dyDescent="0.2">
      <c r="A1132" s="43">
        <v>8555</v>
      </c>
      <c r="B1132" s="44" t="s">
        <v>12913</v>
      </c>
      <c r="C1132" s="45" t="s">
        <v>11899</v>
      </c>
      <c r="D1132" s="46">
        <v>16.61</v>
      </c>
    </row>
    <row r="1133" spans="1:4" x14ac:dyDescent="0.2">
      <c r="A1133" s="43">
        <v>8557</v>
      </c>
      <c r="B1133" s="44" t="s">
        <v>12914</v>
      </c>
      <c r="C1133" s="45" t="s">
        <v>11899</v>
      </c>
      <c r="D1133" s="46">
        <v>21.16</v>
      </c>
    </row>
    <row r="1134" spans="1:4" x14ac:dyDescent="0.2">
      <c r="A1134" s="43">
        <v>8558</v>
      </c>
      <c r="B1134" s="44" t="s">
        <v>12915</v>
      </c>
      <c r="C1134" s="45" t="s">
        <v>11899</v>
      </c>
      <c r="D1134" s="46">
        <v>58.38</v>
      </c>
    </row>
    <row r="1135" spans="1:4" x14ac:dyDescent="0.2">
      <c r="A1135" s="43">
        <v>8560</v>
      </c>
      <c r="B1135" s="44" t="s">
        <v>12916</v>
      </c>
      <c r="C1135" s="45" t="s">
        <v>11899</v>
      </c>
      <c r="D1135" s="46">
        <v>102</v>
      </c>
    </row>
    <row r="1136" spans="1:4" x14ac:dyDescent="0.2">
      <c r="A1136" s="43">
        <v>8562</v>
      </c>
      <c r="B1136" s="44" t="s">
        <v>12917</v>
      </c>
      <c r="C1136" s="45" t="s">
        <v>11899</v>
      </c>
      <c r="D1136" s="46">
        <v>162.35</v>
      </c>
    </row>
    <row r="1137" spans="1:4" x14ac:dyDescent="0.2">
      <c r="A1137" s="43">
        <v>8566</v>
      </c>
      <c r="B1137" s="44" t="s">
        <v>12918</v>
      </c>
      <c r="C1137" s="45" t="s">
        <v>11899</v>
      </c>
      <c r="D1137" s="46">
        <v>315.82</v>
      </c>
    </row>
    <row r="1138" spans="1:4" x14ac:dyDescent="0.2">
      <c r="A1138" s="43">
        <v>8568</v>
      </c>
      <c r="B1138" s="44" t="s">
        <v>12919</v>
      </c>
      <c r="C1138" s="45" t="s">
        <v>11899</v>
      </c>
      <c r="D1138" s="46">
        <v>61.76</v>
      </c>
    </row>
    <row r="1139" spans="1:4" x14ac:dyDescent="0.2">
      <c r="A1139" s="43">
        <v>8570</v>
      </c>
      <c r="B1139" s="44" t="s">
        <v>12920</v>
      </c>
      <c r="C1139" s="45" t="s">
        <v>11899</v>
      </c>
      <c r="D1139" s="46">
        <v>97.88</v>
      </c>
    </row>
    <row r="1140" spans="1:4" x14ac:dyDescent="0.2">
      <c r="A1140" s="43">
        <v>8572</v>
      </c>
      <c r="B1140" s="44" t="s">
        <v>12921</v>
      </c>
      <c r="C1140" s="45" t="s">
        <v>11899</v>
      </c>
      <c r="D1140" s="46">
        <v>168.2</v>
      </c>
    </row>
    <row r="1141" spans="1:4" x14ac:dyDescent="0.2">
      <c r="A1141" s="43">
        <v>8574</v>
      </c>
      <c r="B1141" s="44" t="s">
        <v>12922</v>
      </c>
      <c r="C1141" s="45" t="s">
        <v>11899</v>
      </c>
      <c r="D1141" s="46">
        <v>246.11</v>
      </c>
    </row>
    <row r="1142" spans="1:4" x14ac:dyDescent="0.2">
      <c r="A1142" s="43">
        <v>8576</v>
      </c>
      <c r="B1142" s="44" t="s">
        <v>12923</v>
      </c>
      <c r="C1142" s="45" t="s">
        <v>11899</v>
      </c>
      <c r="D1142" s="46">
        <v>357.93</v>
      </c>
    </row>
    <row r="1143" spans="1:4" x14ac:dyDescent="0.2">
      <c r="A1143" s="43">
        <v>8556</v>
      </c>
      <c r="B1143" s="44" t="s">
        <v>12924</v>
      </c>
      <c r="C1143" s="45" t="s">
        <v>11899</v>
      </c>
      <c r="D1143" s="46">
        <v>40.799999999999997</v>
      </c>
    </row>
    <row r="1144" spans="1:4" x14ac:dyDescent="0.2">
      <c r="A1144" s="43">
        <v>2670</v>
      </c>
      <c r="B1144" s="44" t="s">
        <v>12925</v>
      </c>
      <c r="C1144" s="45" t="s">
        <v>11899</v>
      </c>
      <c r="D1144" s="46">
        <v>85.66</v>
      </c>
    </row>
    <row r="1145" spans="1:4" x14ac:dyDescent="0.2">
      <c r="A1145" s="43">
        <v>2671</v>
      </c>
      <c r="B1145" s="44" t="s">
        <v>12926</v>
      </c>
      <c r="C1145" s="45" t="s">
        <v>11899</v>
      </c>
      <c r="D1145" s="46">
        <v>128.54</v>
      </c>
    </row>
    <row r="1146" spans="1:4" x14ac:dyDescent="0.2">
      <c r="A1146" s="43">
        <v>2672</v>
      </c>
      <c r="B1146" s="44" t="s">
        <v>12927</v>
      </c>
      <c r="C1146" s="45" t="s">
        <v>11899</v>
      </c>
      <c r="D1146" s="46">
        <v>203.43</v>
      </c>
    </row>
    <row r="1147" spans="1:4" x14ac:dyDescent="0.2">
      <c r="A1147" s="43">
        <v>2673</v>
      </c>
      <c r="B1147" s="44" t="s">
        <v>12928</v>
      </c>
      <c r="C1147" s="45" t="s">
        <v>11899</v>
      </c>
      <c r="D1147" s="46">
        <v>290.36</v>
      </c>
    </row>
    <row r="1148" spans="1:4" x14ac:dyDescent="0.2">
      <c r="A1148" s="43">
        <v>2674</v>
      </c>
      <c r="B1148" s="44" t="s">
        <v>12929</v>
      </c>
      <c r="C1148" s="45" t="s">
        <v>11899</v>
      </c>
      <c r="D1148" s="46">
        <v>418.25</v>
      </c>
    </row>
    <row r="1149" spans="1:4" x14ac:dyDescent="0.2">
      <c r="A1149" s="43">
        <v>2675</v>
      </c>
      <c r="B1149" s="44" t="s">
        <v>12930</v>
      </c>
      <c r="C1149" s="45" t="s">
        <v>11899</v>
      </c>
      <c r="D1149" s="46">
        <v>89.04</v>
      </c>
    </row>
    <row r="1150" spans="1:4" x14ac:dyDescent="0.2">
      <c r="A1150" s="43">
        <v>2676</v>
      </c>
      <c r="B1150" s="44" t="s">
        <v>12931</v>
      </c>
      <c r="C1150" s="45" t="s">
        <v>11899</v>
      </c>
      <c r="D1150" s="46">
        <v>124.42</v>
      </c>
    </row>
    <row r="1151" spans="1:4" x14ac:dyDescent="0.2">
      <c r="A1151" s="43">
        <v>2677</v>
      </c>
      <c r="B1151" s="44" t="s">
        <v>12932</v>
      </c>
      <c r="C1151" s="45" t="s">
        <v>11899</v>
      </c>
      <c r="D1151" s="46">
        <v>209.28</v>
      </c>
    </row>
    <row r="1152" spans="1:4" x14ac:dyDescent="0.2">
      <c r="A1152" s="43">
        <v>2678</v>
      </c>
      <c r="B1152" s="44" t="s">
        <v>12933</v>
      </c>
      <c r="C1152" s="45" t="s">
        <v>11899</v>
      </c>
      <c r="D1152" s="46">
        <v>313.62</v>
      </c>
    </row>
    <row r="1153" spans="1:4" x14ac:dyDescent="0.2">
      <c r="A1153" s="43">
        <v>2679</v>
      </c>
      <c r="B1153" s="44" t="s">
        <v>12934</v>
      </c>
      <c r="C1153" s="45" t="s">
        <v>11899</v>
      </c>
      <c r="D1153" s="46">
        <v>460.36</v>
      </c>
    </row>
    <row r="1154" spans="1:4" x14ac:dyDescent="0.2">
      <c r="A1154" s="43">
        <v>2668</v>
      </c>
      <c r="B1154" s="44" t="s">
        <v>12935</v>
      </c>
      <c r="C1154" s="45" t="s">
        <v>11899</v>
      </c>
      <c r="D1154" s="46">
        <v>50.49</v>
      </c>
    </row>
    <row r="1155" spans="1:4" x14ac:dyDescent="0.2">
      <c r="A1155" s="43">
        <v>2669</v>
      </c>
      <c r="B1155" s="44" t="s">
        <v>12936</v>
      </c>
      <c r="C1155" s="45" t="s">
        <v>11899</v>
      </c>
      <c r="D1155" s="46">
        <v>61.96</v>
      </c>
    </row>
    <row r="1156" spans="1:4" x14ac:dyDescent="0.2">
      <c r="A1156" s="43">
        <v>7778</v>
      </c>
      <c r="B1156" s="44" t="s">
        <v>12937</v>
      </c>
      <c r="C1156" s="45" t="s">
        <v>11899</v>
      </c>
      <c r="D1156" s="46">
        <v>75.099999999999994</v>
      </c>
    </row>
    <row r="1157" spans="1:4" ht="22.5" x14ac:dyDescent="0.2">
      <c r="A1157" s="43">
        <v>11323</v>
      </c>
      <c r="B1157" s="44" t="s">
        <v>12938</v>
      </c>
      <c r="C1157" s="45" t="s">
        <v>31</v>
      </c>
      <c r="D1157" s="46">
        <v>19.54</v>
      </c>
    </row>
    <row r="1158" spans="1:4" x14ac:dyDescent="0.2">
      <c r="A1158" s="43">
        <v>8564</v>
      </c>
      <c r="B1158" s="44" t="s">
        <v>12939</v>
      </c>
      <c r="C1158" s="45" t="s">
        <v>11899</v>
      </c>
      <c r="D1158" s="46">
        <v>222.85</v>
      </c>
    </row>
    <row r="1159" spans="1:4" x14ac:dyDescent="0.2">
      <c r="A1159" s="43">
        <v>8554</v>
      </c>
      <c r="B1159" s="44" t="s">
        <v>12940</v>
      </c>
      <c r="C1159" s="45" t="s">
        <v>11899</v>
      </c>
      <c r="D1159" s="46">
        <v>33.880000000000003</v>
      </c>
    </row>
    <row r="1160" spans="1:4" ht="33.75" x14ac:dyDescent="0.2">
      <c r="A1160" s="43">
        <v>10302</v>
      </c>
      <c r="B1160" s="44" t="s">
        <v>12941</v>
      </c>
      <c r="C1160" s="45" t="s">
        <v>31</v>
      </c>
      <c r="D1160" s="46">
        <v>1693.43</v>
      </c>
    </row>
    <row r="1161" spans="1:4" ht="33.75" x14ac:dyDescent="0.2">
      <c r="A1161" s="43">
        <v>10284</v>
      </c>
      <c r="B1161" s="44" t="s">
        <v>12942</v>
      </c>
      <c r="C1161" s="45" t="s">
        <v>31</v>
      </c>
      <c r="D1161" s="46">
        <v>1703.75</v>
      </c>
    </row>
    <row r="1162" spans="1:4" ht="22.5" x14ac:dyDescent="0.2">
      <c r="A1162" s="43">
        <v>10301</v>
      </c>
      <c r="B1162" s="44" t="s">
        <v>12943</v>
      </c>
      <c r="C1162" s="45" t="s">
        <v>31</v>
      </c>
      <c r="D1162" s="46">
        <v>1309.04</v>
      </c>
    </row>
    <row r="1163" spans="1:4" ht="22.5" x14ac:dyDescent="0.2">
      <c r="A1163" s="43">
        <v>10283</v>
      </c>
      <c r="B1163" s="44" t="s">
        <v>12944</v>
      </c>
      <c r="C1163" s="45" t="s">
        <v>31</v>
      </c>
      <c r="D1163" s="46">
        <v>1320.43</v>
      </c>
    </row>
    <row r="1164" spans="1:4" ht="33.75" x14ac:dyDescent="0.2">
      <c r="A1164" s="43">
        <v>10346</v>
      </c>
      <c r="B1164" s="44" t="s">
        <v>12945</v>
      </c>
      <c r="C1164" s="45" t="s">
        <v>11899</v>
      </c>
      <c r="D1164" s="46">
        <v>772.26</v>
      </c>
    </row>
    <row r="1165" spans="1:4" x14ac:dyDescent="0.2">
      <c r="A1165" s="43">
        <v>11675</v>
      </c>
      <c r="B1165" s="44" t="s">
        <v>12946</v>
      </c>
      <c r="C1165" s="45" t="s">
        <v>11899</v>
      </c>
      <c r="D1165" s="46">
        <v>1.42</v>
      </c>
    </row>
    <row r="1166" spans="1:4" x14ac:dyDescent="0.2">
      <c r="A1166" s="43">
        <v>11335</v>
      </c>
      <c r="B1166" s="44" t="s">
        <v>12947</v>
      </c>
      <c r="C1166" s="45" t="s">
        <v>31</v>
      </c>
      <c r="D1166" s="46">
        <v>442.53</v>
      </c>
    </row>
    <row r="1167" spans="1:4" x14ac:dyDescent="0.2">
      <c r="A1167" s="43">
        <v>9375</v>
      </c>
      <c r="B1167" s="44" t="s">
        <v>12948</v>
      </c>
      <c r="C1167" s="45" t="s">
        <v>31</v>
      </c>
      <c r="D1167" s="46">
        <v>473.73</v>
      </c>
    </row>
    <row r="1168" spans="1:4" x14ac:dyDescent="0.2">
      <c r="A1168" s="43">
        <v>11334</v>
      </c>
      <c r="B1168" s="44" t="s">
        <v>12949</v>
      </c>
      <c r="C1168" s="45" t="s">
        <v>31</v>
      </c>
      <c r="D1168" s="46">
        <v>442.53</v>
      </c>
    </row>
    <row r="1169" spans="1:4" ht="22.5" x14ac:dyDescent="0.2">
      <c r="A1169" s="43">
        <v>8780</v>
      </c>
      <c r="B1169" s="44" t="s">
        <v>12950</v>
      </c>
      <c r="C1169" s="45" t="s">
        <v>31</v>
      </c>
      <c r="D1169" s="46">
        <v>992.53</v>
      </c>
    </row>
    <row r="1170" spans="1:4" ht="22.5" x14ac:dyDescent="0.2">
      <c r="A1170" s="43">
        <v>10745</v>
      </c>
      <c r="B1170" s="44" t="s">
        <v>12951</v>
      </c>
      <c r="C1170" s="45" t="s">
        <v>31</v>
      </c>
      <c r="D1170" s="46">
        <v>516.9</v>
      </c>
    </row>
    <row r="1171" spans="1:4" x14ac:dyDescent="0.2">
      <c r="A1171" s="43">
        <v>4429</v>
      </c>
      <c r="B1171" s="44" t="s">
        <v>12952</v>
      </c>
      <c r="C1171" s="45" t="s">
        <v>31</v>
      </c>
      <c r="D1171" s="46">
        <v>106.1</v>
      </c>
    </row>
    <row r="1172" spans="1:4" x14ac:dyDescent="0.2">
      <c r="A1172" s="43">
        <v>4883</v>
      </c>
      <c r="B1172" s="44" t="s">
        <v>12953</v>
      </c>
      <c r="C1172" s="45" t="s">
        <v>31</v>
      </c>
      <c r="D1172" s="46">
        <v>442.53</v>
      </c>
    </row>
    <row r="1173" spans="1:4" ht="22.5" x14ac:dyDescent="0.2">
      <c r="A1173" s="43">
        <v>2816</v>
      </c>
      <c r="B1173" s="44" t="s">
        <v>12954</v>
      </c>
      <c r="C1173" s="45" t="s">
        <v>31</v>
      </c>
      <c r="D1173" s="46">
        <v>609.95000000000005</v>
      </c>
    </row>
    <row r="1174" spans="1:4" ht="22.5" x14ac:dyDescent="0.2">
      <c r="A1174" s="43">
        <v>8075</v>
      </c>
      <c r="B1174" s="44" t="s">
        <v>12955</v>
      </c>
      <c r="C1174" s="45" t="s">
        <v>31</v>
      </c>
      <c r="D1174" s="46">
        <v>90.76</v>
      </c>
    </row>
    <row r="1175" spans="1:4" ht="22.5" x14ac:dyDescent="0.2">
      <c r="A1175" s="43">
        <v>2815</v>
      </c>
      <c r="B1175" s="44" t="s">
        <v>12956</v>
      </c>
      <c r="C1175" s="45" t="s">
        <v>31</v>
      </c>
      <c r="D1175" s="46">
        <v>106.1</v>
      </c>
    </row>
    <row r="1176" spans="1:4" ht="22.5" x14ac:dyDescent="0.2">
      <c r="A1176" s="43">
        <v>4404</v>
      </c>
      <c r="B1176" s="44" t="s">
        <v>12957</v>
      </c>
      <c r="C1176" s="45" t="s">
        <v>31</v>
      </c>
      <c r="D1176" s="46">
        <v>122.66</v>
      </c>
    </row>
    <row r="1177" spans="1:4" ht="22.5" x14ac:dyDescent="0.2">
      <c r="A1177" s="43">
        <v>4292</v>
      </c>
      <c r="B1177" s="44" t="s">
        <v>12958</v>
      </c>
      <c r="C1177" s="45" t="s">
        <v>31</v>
      </c>
      <c r="D1177" s="46">
        <v>372.95</v>
      </c>
    </row>
    <row r="1178" spans="1:4" ht="33.75" x14ac:dyDescent="0.2">
      <c r="A1178" s="43">
        <v>11083</v>
      </c>
      <c r="B1178" s="44" t="s">
        <v>12959</v>
      </c>
      <c r="C1178" s="45" t="s">
        <v>31</v>
      </c>
      <c r="D1178" s="46">
        <v>227.13</v>
      </c>
    </row>
    <row r="1179" spans="1:4" ht="22.5" x14ac:dyDescent="0.2">
      <c r="A1179" s="43">
        <v>7237</v>
      </c>
      <c r="B1179" s="44" t="s">
        <v>12960</v>
      </c>
      <c r="C1179" s="45" t="s">
        <v>31</v>
      </c>
      <c r="D1179" s="46">
        <v>160.30000000000001</v>
      </c>
    </row>
    <row r="1180" spans="1:4" ht="22.5" x14ac:dyDescent="0.2">
      <c r="A1180" s="43">
        <v>2794</v>
      </c>
      <c r="B1180" s="44" t="s">
        <v>12961</v>
      </c>
      <c r="C1180" s="45" t="s">
        <v>31</v>
      </c>
      <c r="D1180" s="46">
        <v>184.84</v>
      </c>
    </row>
    <row r="1181" spans="1:4" ht="22.5" x14ac:dyDescent="0.2">
      <c r="A1181" s="43">
        <v>8076</v>
      </c>
      <c r="B1181" s="44" t="s">
        <v>12962</v>
      </c>
      <c r="C1181" s="45" t="s">
        <v>31</v>
      </c>
      <c r="D1181" s="46">
        <v>217.72</v>
      </c>
    </row>
    <row r="1182" spans="1:4" ht="22.5" x14ac:dyDescent="0.2">
      <c r="A1182" s="43">
        <v>2795</v>
      </c>
      <c r="B1182" s="44" t="s">
        <v>12963</v>
      </c>
      <c r="C1182" s="45" t="s">
        <v>31</v>
      </c>
      <c r="D1182" s="46">
        <v>243.72</v>
      </c>
    </row>
    <row r="1183" spans="1:4" ht="22.5" x14ac:dyDescent="0.2">
      <c r="A1183" s="43">
        <v>2796</v>
      </c>
      <c r="B1183" s="44" t="s">
        <v>12964</v>
      </c>
      <c r="C1183" s="45" t="s">
        <v>31</v>
      </c>
      <c r="D1183" s="46">
        <v>294.3</v>
      </c>
    </row>
    <row r="1184" spans="1:4" ht="22.5" x14ac:dyDescent="0.2">
      <c r="A1184" s="43">
        <v>7238</v>
      </c>
      <c r="B1184" s="44" t="s">
        <v>12965</v>
      </c>
      <c r="C1184" s="45" t="s">
        <v>31</v>
      </c>
      <c r="D1184" s="46">
        <v>153.82</v>
      </c>
    </row>
    <row r="1185" spans="1:4" ht="22.5" x14ac:dyDescent="0.2">
      <c r="A1185" s="43">
        <v>5027</v>
      </c>
      <c r="B1185" s="44" t="s">
        <v>12966</v>
      </c>
      <c r="C1185" s="45" t="s">
        <v>31</v>
      </c>
      <c r="D1185" s="46">
        <v>252.98</v>
      </c>
    </row>
    <row r="1186" spans="1:4" ht="22.5" x14ac:dyDescent="0.2">
      <c r="A1186" s="43">
        <v>2797</v>
      </c>
      <c r="B1186" s="44" t="s">
        <v>12967</v>
      </c>
      <c r="C1186" s="45" t="s">
        <v>31</v>
      </c>
      <c r="D1186" s="46">
        <v>298.8</v>
      </c>
    </row>
    <row r="1187" spans="1:4" ht="22.5" x14ac:dyDescent="0.2">
      <c r="A1187" s="43">
        <v>2798</v>
      </c>
      <c r="B1187" s="44" t="s">
        <v>12968</v>
      </c>
      <c r="C1187" s="45" t="s">
        <v>31</v>
      </c>
      <c r="D1187" s="46">
        <v>358.62</v>
      </c>
    </row>
    <row r="1188" spans="1:4" ht="22.5" x14ac:dyDescent="0.2">
      <c r="A1188" s="43">
        <v>2799</v>
      </c>
      <c r="B1188" s="44" t="s">
        <v>12969</v>
      </c>
      <c r="C1188" s="45" t="s">
        <v>31</v>
      </c>
      <c r="D1188" s="46">
        <v>418.37</v>
      </c>
    </row>
    <row r="1189" spans="1:4" ht="22.5" x14ac:dyDescent="0.2">
      <c r="A1189" s="43">
        <v>8343</v>
      </c>
      <c r="B1189" s="44" t="s">
        <v>12970</v>
      </c>
      <c r="C1189" s="45" t="s">
        <v>31</v>
      </c>
      <c r="D1189" s="46">
        <v>416.59</v>
      </c>
    </row>
    <row r="1190" spans="1:4" ht="22.5" x14ac:dyDescent="0.2">
      <c r="A1190" s="43">
        <v>11533</v>
      </c>
      <c r="B1190" s="44" t="s">
        <v>12971</v>
      </c>
      <c r="C1190" s="45" t="s">
        <v>31</v>
      </c>
      <c r="D1190" s="46">
        <v>666.17</v>
      </c>
    </row>
    <row r="1191" spans="1:4" ht="22.5" x14ac:dyDescent="0.2">
      <c r="A1191" s="43">
        <v>11534</v>
      </c>
      <c r="B1191" s="44" t="s">
        <v>12972</v>
      </c>
      <c r="C1191" s="45" t="s">
        <v>31</v>
      </c>
      <c r="D1191" s="46">
        <v>812.7</v>
      </c>
    </row>
    <row r="1192" spans="1:4" ht="22.5" x14ac:dyDescent="0.2">
      <c r="A1192" s="43">
        <v>7863</v>
      </c>
      <c r="B1192" s="44" t="s">
        <v>12973</v>
      </c>
      <c r="C1192" s="45" t="s">
        <v>31</v>
      </c>
      <c r="D1192" s="46">
        <v>292.22000000000003</v>
      </c>
    </row>
    <row r="1193" spans="1:4" ht="22.5" x14ac:dyDescent="0.2">
      <c r="A1193" s="43">
        <v>9030</v>
      </c>
      <c r="B1193" s="44" t="s">
        <v>12974</v>
      </c>
      <c r="C1193" s="45" t="s">
        <v>31</v>
      </c>
      <c r="D1193" s="46">
        <v>345.11</v>
      </c>
    </row>
    <row r="1194" spans="1:4" ht="22.5" x14ac:dyDescent="0.2">
      <c r="A1194" s="43">
        <v>9853</v>
      </c>
      <c r="B1194" s="44" t="s">
        <v>12975</v>
      </c>
      <c r="C1194" s="45" t="s">
        <v>31</v>
      </c>
      <c r="D1194" s="46">
        <v>721.3</v>
      </c>
    </row>
    <row r="1195" spans="1:4" ht="22.5" x14ac:dyDescent="0.2">
      <c r="A1195" s="43">
        <v>2801</v>
      </c>
      <c r="B1195" s="44" t="s">
        <v>12976</v>
      </c>
      <c r="C1195" s="45" t="s">
        <v>31</v>
      </c>
      <c r="D1195" s="46">
        <v>1096.1099999999999</v>
      </c>
    </row>
    <row r="1196" spans="1:4" ht="22.5" x14ac:dyDescent="0.2">
      <c r="A1196" s="43">
        <v>2802</v>
      </c>
      <c r="B1196" s="44" t="s">
        <v>12977</v>
      </c>
      <c r="C1196" s="45" t="s">
        <v>31</v>
      </c>
      <c r="D1196" s="46">
        <v>1219.25</v>
      </c>
    </row>
    <row r="1197" spans="1:4" ht="22.5" x14ac:dyDescent="0.2">
      <c r="A1197" s="43">
        <v>2800</v>
      </c>
      <c r="B1197" s="44" t="s">
        <v>12978</v>
      </c>
      <c r="C1197" s="45" t="s">
        <v>31</v>
      </c>
      <c r="D1197" s="46">
        <v>972.9</v>
      </c>
    </row>
    <row r="1198" spans="1:4" ht="22.5" x14ac:dyDescent="0.2">
      <c r="A1198" s="43">
        <v>2803</v>
      </c>
      <c r="B1198" s="44" t="s">
        <v>12979</v>
      </c>
      <c r="C1198" s="45" t="s">
        <v>31</v>
      </c>
      <c r="D1198" s="46">
        <v>1342.54</v>
      </c>
    </row>
    <row r="1199" spans="1:4" ht="22.5" x14ac:dyDescent="0.2">
      <c r="A1199" s="43">
        <v>5028</v>
      </c>
      <c r="B1199" s="44" t="s">
        <v>12980</v>
      </c>
      <c r="C1199" s="45" t="s">
        <v>31</v>
      </c>
      <c r="D1199" s="46">
        <v>904.12</v>
      </c>
    </row>
    <row r="1200" spans="1:4" ht="22.5" x14ac:dyDescent="0.2">
      <c r="A1200" s="43">
        <v>2804</v>
      </c>
      <c r="B1200" s="44" t="s">
        <v>12981</v>
      </c>
      <c r="C1200" s="45" t="s">
        <v>31</v>
      </c>
      <c r="D1200" s="46">
        <v>1243.3900000000001</v>
      </c>
    </row>
    <row r="1201" spans="1:4" ht="22.5" x14ac:dyDescent="0.2">
      <c r="A1201" s="43">
        <v>2805</v>
      </c>
      <c r="B1201" s="44" t="s">
        <v>12982</v>
      </c>
      <c r="C1201" s="45" t="s">
        <v>31</v>
      </c>
      <c r="D1201" s="46">
        <v>1393.26</v>
      </c>
    </row>
    <row r="1202" spans="1:4" ht="22.5" x14ac:dyDescent="0.2">
      <c r="A1202" s="43">
        <v>2806</v>
      </c>
      <c r="B1202" s="44" t="s">
        <v>12983</v>
      </c>
      <c r="C1202" s="45" t="s">
        <v>31</v>
      </c>
      <c r="D1202" s="46">
        <v>1543.3</v>
      </c>
    </row>
    <row r="1203" spans="1:4" ht="22.5" x14ac:dyDescent="0.2">
      <c r="A1203" s="43">
        <v>2807</v>
      </c>
      <c r="B1203" s="44" t="s">
        <v>12984</v>
      </c>
      <c r="C1203" s="45" t="s">
        <v>31</v>
      </c>
      <c r="D1203" s="46">
        <v>1693.14</v>
      </c>
    </row>
    <row r="1204" spans="1:4" ht="22.5" x14ac:dyDescent="0.2">
      <c r="A1204" s="43">
        <v>2808</v>
      </c>
      <c r="B1204" s="44" t="s">
        <v>12985</v>
      </c>
      <c r="C1204" s="45" t="s">
        <v>31</v>
      </c>
      <c r="D1204" s="46">
        <v>1843.04</v>
      </c>
    </row>
    <row r="1205" spans="1:4" ht="22.5" x14ac:dyDescent="0.2">
      <c r="A1205" s="43">
        <v>4418</v>
      </c>
      <c r="B1205" s="44" t="s">
        <v>12986</v>
      </c>
      <c r="C1205" s="45" t="s">
        <v>31</v>
      </c>
      <c r="D1205" s="46">
        <v>1205.71</v>
      </c>
    </row>
    <row r="1206" spans="1:4" ht="22.5" x14ac:dyDescent="0.2">
      <c r="A1206" s="43">
        <v>2809</v>
      </c>
      <c r="B1206" s="44" t="s">
        <v>12987</v>
      </c>
      <c r="C1206" s="45" t="s">
        <v>31</v>
      </c>
      <c r="D1206" s="46">
        <v>1803.21</v>
      </c>
    </row>
    <row r="1207" spans="1:4" ht="22.5" x14ac:dyDescent="0.2">
      <c r="A1207" s="43">
        <v>2810</v>
      </c>
      <c r="B1207" s="44" t="s">
        <v>12988</v>
      </c>
      <c r="C1207" s="45" t="s">
        <v>31</v>
      </c>
      <c r="D1207" s="46">
        <v>1985.35</v>
      </c>
    </row>
    <row r="1208" spans="1:4" x14ac:dyDescent="0.2">
      <c r="A1208" s="43">
        <v>2811</v>
      </c>
      <c r="C1208" s="45" t="s">
        <v>31</v>
      </c>
      <c r="D1208" s="46">
        <v>2167.44</v>
      </c>
    </row>
    <row r="1209" spans="1:4" ht="22.5" x14ac:dyDescent="0.2">
      <c r="B1209" s="44" t="s">
        <v>12989</v>
      </c>
    </row>
    <row r="1210" spans="1:4" ht="22.5" x14ac:dyDescent="0.2">
      <c r="A1210" s="43">
        <v>2812</v>
      </c>
      <c r="B1210" s="44" t="s">
        <v>12990</v>
      </c>
      <c r="C1210" s="45" t="s">
        <v>31</v>
      </c>
      <c r="D1210" s="46">
        <v>2349.52</v>
      </c>
    </row>
    <row r="1211" spans="1:4" ht="22.5" x14ac:dyDescent="0.2">
      <c r="A1211" s="43">
        <v>11339</v>
      </c>
      <c r="B1211" s="44" t="s">
        <v>12991</v>
      </c>
      <c r="C1211" s="45" t="s">
        <v>31</v>
      </c>
      <c r="D1211" s="46">
        <v>2771.29</v>
      </c>
    </row>
    <row r="1212" spans="1:4" ht="22.5" x14ac:dyDescent="0.2">
      <c r="A1212" s="43">
        <v>11340</v>
      </c>
      <c r="B1212" s="44" t="s">
        <v>12992</v>
      </c>
      <c r="C1212" s="45" t="s">
        <v>31</v>
      </c>
      <c r="D1212" s="46">
        <v>3003.96</v>
      </c>
    </row>
    <row r="1213" spans="1:4" ht="22.5" x14ac:dyDescent="0.2">
      <c r="A1213" s="43">
        <v>2813</v>
      </c>
      <c r="B1213" s="44" t="s">
        <v>12993</v>
      </c>
      <c r="C1213" s="45" t="s">
        <v>31</v>
      </c>
      <c r="D1213" s="46">
        <v>2584.64</v>
      </c>
    </row>
    <row r="1214" spans="1:4" ht="22.5" x14ac:dyDescent="0.2">
      <c r="A1214" s="43">
        <v>2814</v>
      </c>
      <c r="B1214" s="44" t="s">
        <v>12994</v>
      </c>
      <c r="C1214" s="45" t="s">
        <v>31</v>
      </c>
      <c r="D1214" s="46">
        <v>2793.51</v>
      </c>
    </row>
    <row r="1215" spans="1:4" ht="22.5" x14ac:dyDescent="0.2">
      <c r="A1215" s="43">
        <v>8615</v>
      </c>
      <c r="B1215" s="44" t="s">
        <v>12995</v>
      </c>
      <c r="C1215" s="45" t="s">
        <v>31</v>
      </c>
      <c r="D1215" s="46">
        <v>276.99</v>
      </c>
    </row>
    <row r="1216" spans="1:4" ht="22.5" x14ac:dyDescent="0.2">
      <c r="A1216" s="43">
        <v>8616</v>
      </c>
      <c r="B1216" s="44" t="s">
        <v>12996</v>
      </c>
      <c r="C1216" s="45" t="s">
        <v>31</v>
      </c>
      <c r="D1216" s="46">
        <v>650.72</v>
      </c>
    </row>
    <row r="1217" spans="1:4" ht="33.75" x14ac:dyDescent="0.2">
      <c r="A1217" s="43">
        <v>10223</v>
      </c>
      <c r="B1217" s="44" t="s">
        <v>12997</v>
      </c>
      <c r="C1217" s="45" t="s">
        <v>11899</v>
      </c>
      <c r="D1217" s="46">
        <v>385.41</v>
      </c>
    </row>
    <row r="1218" spans="1:4" ht="33.75" x14ac:dyDescent="0.2">
      <c r="A1218" s="43">
        <v>10273</v>
      </c>
      <c r="B1218" s="44" t="s">
        <v>12998</v>
      </c>
      <c r="C1218" s="45" t="s">
        <v>11899</v>
      </c>
      <c r="D1218" s="46">
        <v>236.77</v>
      </c>
    </row>
    <row r="1219" spans="1:4" ht="22.5" x14ac:dyDescent="0.2">
      <c r="A1219" s="43">
        <v>10225</v>
      </c>
      <c r="B1219" s="44" t="s">
        <v>12999</v>
      </c>
      <c r="C1219" s="45" t="s">
        <v>11899</v>
      </c>
      <c r="D1219" s="46">
        <v>192.8</v>
      </c>
    </row>
    <row r="1220" spans="1:4" ht="22.5" x14ac:dyDescent="0.2">
      <c r="A1220" s="43">
        <v>10224</v>
      </c>
      <c r="B1220" s="44" t="s">
        <v>13000</v>
      </c>
      <c r="C1220" s="45" t="s">
        <v>11899</v>
      </c>
      <c r="D1220" s="46">
        <v>337.51</v>
      </c>
    </row>
    <row r="1221" spans="1:4" ht="22.5" x14ac:dyDescent="0.2">
      <c r="A1221" s="43">
        <v>11673</v>
      </c>
      <c r="B1221" s="44" t="s">
        <v>13001</v>
      </c>
      <c r="C1221" s="45" t="s">
        <v>11899</v>
      </c>
      <c r="D1221" s="46">
        <v>316.16000000000003</v>
      </c>
    </row>
    <row r="1222" spans="1:4" x14ac:dyDescent="0.2">
      <c r="A1222" s="43">
        <v>8579</v>
      </c>
      <c r="B1222" s="44" t="s">
        <v>13002</v>
      </c>
      <c r="C1222" s="45" t="s">
        <v>11899</v>
      </c>
      <c r="D1222" s="46">
        <v>8.41</v>
      </c>
    </row>
    <row r="1223" spans="1:4" x14ac:dyDescent="0.2">
      <c r="A1223" s="43">
        <v>8581</v>
      </c>
      <c r="B1223" s="44" t="s">
        <v>13003</v>
      </c>
      <c r="C1223" s="45" t="s">
        <v>11899</v>
      </c>
      <c r="D1223" s="46">
        <v>12.66</v>
      </c>
    </row>
    <row r="1224" spans="1:4" ht="22.5" x14ac:dyDescent="0.2">
      <c r="A1224" s="43">
        <v>10548</v>
      </c>
      <c r="B1224" s="44" t="s">
        <v>13004</v>
      </c>
      <c r="C1224" s="45" t="s">
        <v>11899</v>
      </c>
      <c r="D1224" s="46">
        <v>22.29</v>
      </c>
    </row>
    <row r="1225" spans="1:4" ht="22.5" x14ac:dyDescent="0.2">
      <c r="A1225" s="43">
        <v>9748</v>
      </c>
      <c r="B1225" s="44" t="s">
        <v>13005</v>
      </c>
      <c r="C1225" s="45" t="s">
        <v>11796</v>
      </c>
      <c r="D1225" s="46">
        <v>301.81</v>
      </c>
    </row>
    <row r="1226" spans="1:4" x14ac:dyDescent="0.2">
      <c r="A1226" s="43">
        <v>2775</v>
      </c>
      <c r="B1226" s="44" t="s">
        <v>13006</v>
      </c>
      <c r="C1226" s="45" t="s">
        <v>11899</v>
      </c>
      <c r="D1226" s="46">
        <v>48.88</v>
      </c>
    </row>
    <row r="1227" spans="1:4" x14ac:dyDescent="0.2">
      <c r="A1227" s="43">
        <v>2776</v>
      </c>
      <c r="B1227" s="44" t="s">
        <v>13007</v>
      </c>
      <c r="C1227" s="45" t="s">
        <v>11899</v>
      </c>
      <c r="D1227" s="46">
        <v>65.87</v>
      </c>
    </row>
    <row r="1228" spans="1:4" x14ac:dyDescent="0.2">
      <c r="A1228" s="43">
        <v>2777</v>
      </c>
      <c r="B1228" s="44" t="s">
        <v>13008</v>
      </c>
      <c r="C1228" s="45" t="s">
        <v>11899</v>
      </c>
      <c r="D1228" s="46">
        <v>22.96</v>
      </c>
    </row>
    <row r="1229" spans="1:4" x14ac:dyDescent="0.2">
      <c r="A1229" s="43">
        <v>2778</v>
      </c>
      <c r="B1229" s="44" t="s">
        <v>13009</v>
      </c>
      <c r="C1229" s="45" t="s">
        <v>11899</v>
      </c>
      <c r="D1229" s="46">
        <v>7.38</v>
      </c>
    </row>
    <row r="1230" spans="1:4" x14ac:dyDescent="0.2">
      <c r="A1230" s="43">
        <v>2779</v>
      </c>
      <c r="B1230" s="44" t="s">
        <v>13010</v>
      </c>
      <c r="C1230" s="45" t="s">
        <v>11899</v>
      </c>
      <c r="D1230" s="46">
        <v>48.88</v>
      </c>
    </row>
    <row r="1231" spans="1:4" x14ac:dyDescent="0.2">
      <c r="A1231" s="43">
        <v>2767</v>
      </c>
      <c r="B1231" s="44" t="s">
        <v>13011</v>
      </c>
      <c r="C1231" s="45" t="s">
        <v>11899</v>
      </c>
      <c r="D1231" s="46">
        <v>53.79</v>
      </c>
    </row>
    <row r="1232" spans="1:4" x14ac:dyDescent="0.2">
      <c r="A1232" s="43">
        <v>2768</v>
      </c>
      <c r="B1232" s="44" t="s">
        <v>13012</v>
      </c>
      <c r="C1232" s="45" t="s">
        <v>11899</v>
      </c>
      <c r="D1232" s="46">
        <v>52.25</v>
      </c>
    </row>
    <row r="1233" spans="1:4" x14ac:dyDescent="0.2">
      <c r="A1233" s="43">
        <v>2769</v>
      </c>
      <c r="B1233" s="44" t="s">
        <v>13013</v>
      </c>
      <c r="C1233" s="45" t="s">
        <v>11899</v>
      </c>
      <c r="D1233" s="46">
        <v>73.08</v>
      </c>
    </row>
    <row r="1234" spans="1:4" x14ac:dyDescent="0.2">
      <c r="A1234" s="43">
        <v>2770</v>
      </c>
      <c r="B1234" s="44" t="s">
        <v>13014</v>
      </c>
      <c r="C1234" s="45" t="s">
        <v>11899</v>
      </c>
      <c r="D1234" s="46">
        <v>71.23</v>
      </c>
    </row>
    <row r="1235" spans="1:4" x14ac:dyDescent="0.2">
      <c r="A1235" s="43">
        <v>2771</v>
      </c>
      <c r="B1235" s="44" t="s">
        <v>13015</v>
      </c>
      <c r="C1235" s="45" t="s">
        <v>11899</v>
      </c>
      <c r="D1235" s="46">
        <v>40.090000000000003</v>
      </c>
    </row>
    <row r="1236" spans="1:4" x14ac:dyDescent="0.2">
      <c r="A1236" s="43">
        <v>2772</v>
      </c>
      <c r="B1236" s="44" t="s">
        <v>13016</v>
      </c>
      <c r="C1236" s="45" t="s">
        <v>11899</v>
      </c>
      <c r="D1236" s="46">
        <v>42.9</v>
      </c>
    </row>
    <row r="1237" spans="1:4" x14ac:dyDescent="0.2">
      <c r="A1237" s="43">
        <v>2773</v>
      </c>
      <c r="B1237" s="44" t="s">
        <v>13017</v>
      </c>
      <c r="C1237" s="45" t="s">
        <v>11899</v>
      </c>
      <c r="D1237" s="46">
        <v>83.88</v>
      </c>
    </row>
    <row r="1238" spans="1:4" x14ac:dyDescent="0.2">
      <c r="A1238" s="43">
        <v>2774</v>
      </c>
      <c r="B1238" s="44" t="s">
        <v>13018</v>
      </c>
      <c r="C1238" s="45" t="s">
        <v>11899</v>
      </c>
      <c r="D1238" s="46">
        <v>86.69</v>
      </c>
    </row>
    <row r="1239" spans="1:4" ht="22.5" x14ac:dyDescent="0.2">
      <c r="A1239" s="43">
        <v>2790</v>
      </c>
      <c r="B1239" s="44" t="s">
        <v>13019</v>
      </c>
      <c r="C1239" s="45" t="s">
        <v>11899</v>
      </c>
      <c r="D1239" s="46">
        <v>52.81</v>
      </c>
    </row>
    <row r="1240" spans="1:4" ht="22.5" x14ac:dyDescent="0.2">
      <c r="A1240" s="43">
        <v>2791</v>
      </c>
      <c r="B1240" s="44" t="s">
        <v>13020</v>
      </c>
      <c r="C1240" s="45" t="s">
        <v>11899</v>
      </c>
      <c r="D1240" s="46">
        <v>64.97</v>
      </c>
    </row>
    <row r="1241" spans="1:4" ht="22.5" x14ac:dyDescent="0.2">
      <c r="A1241" s="43">
        <v>2786</v>
      </c>
      <c r="B1241" s="44" t="s">
        <v>13021</v>
      </c>
      <c r="C1241" s="45" t="s">
        <v>11899</v>
      </c>
      <c r="D1241" s="46">
        <v>52.81</v>
      </c>
    </row>
    <row r="1242" spans="1:4" ht="22.5" x14ac:dyDescent="0.2">
      <c r="A1242" s="43">
        <v>2787</v>
      </c>
      <c r="B1242" s="44" t="s">
        <v>13022</v>
      </c>
      <c r="C1242" s="45" t="s">
        <v>11899</v>
      </c>
      <c r="D1242" s="46">
        <v>44.52</v>
      </c>
    </row>
    <row r="1243" spans="1:4" ht="22.5" x14ac:dyDescent="0.2">
      <c r="A1243" s="43">
        <v>2788</v>
      </c>
      <c r="B1243" s="44" t="s">
        <v>13023</v>
      </c>
      <c r="C1243" s="45" t="s">
        <v>11899</v>
      </c>
      <c r="D1243" s="46">
        <v>95.9</v>
      </c>
    </row>
    <row r="1244" spans="1:4" ht="22.5" x14ac:dyDescent="0.2">
      <c r="A1244" s="43">
        <v>9980</v>
      </c>
      <c r="B1244" s="44" t="s">
        <v>13024</v>
      </c>
      <c r="C1244" s="45" t="s">
        <v>11899</v>
      </c>
      <c r="D1244" s="46">
        <v>80.72</v>
      </c>
    </row>
    <row r="1245" spans="1:4" x14ac:dyDescent="0.2">
      <c r="A1245" s="43">
        <v>10654</v>
      </c>
      <c r="B1245" s="44" t="s">
        <v>13025</v>
      </c>
      <c r="C1245" s="45" t="s">
        <v>11899</v>
      </c>
      <c r="D1245" s="46">
        <v>69.42</v>
      </c>
    </row>
    <row r="1246" spans="1:4" x14ac:dyDescent="0.2">
      <c r="A1246" s="43">
        <v>10655</v>
      </c>
      <c r="B1246" s="44" t="s">
        <v>13026</v>
      </c>
      <c r="C1246" s="45" t="s">
        <v>11899</v>
      </c>
      <c r="D1246" s="46">
        <v>67.45</v>
      </c>
    </row>
    <row r="1247" spans="1:4" ht="22.5" x14ac:dyDescent="0.2">
      <c r="A1247" s="43">
        <v>2789</v>
      </c>
      <c r="B1247" s="44" t="s">
        <v>13027</v>
      </c>
      <c r="C1247" s="45" t="s">
        <v>11899</v>
      </c>
      <c r="D1247" s="46">
        <v>101.83</v>
      </c>
    </row>
    <row r="1248" spans="1:4" ht="33.75" x14ac:dyDescent="0.2">
      <c r="A1248" s="43">
        <v>2793</v>
      </c>
      <c r="B1248" s="44" t="s">
        <v>13028</v>
      </c>
      <c r="C1248" s="45" t="s">
        <v>11899</v>
      </c>
      <c r="D1248" s="46">
        <v>227.72</v>
      </c>
    </row>
    <row r="1249" spans="1:4" x14ac:dyDescent="0.2">
      <c r="A1249" s="43">
        <v>2780</v>
      </c>
      <c r="B1249" s="44" t="s">
        <v>13029</v>
      </c>
      <c r="C1249" s="45" t="s">
        <v>11899</v>
      </c>
      <c r="D1249" s="46">
        <v>51.01</v>
      </c>
    </row>
    <row r="1250" spans="1:4" x14ac:dyDescent="0.2">
      <c r="A1250" s="43">
        <v>2781</v>
      </c>
      <c r="B1250" s="44" t="s">
        <v>13030</v>
      </c>
      <c r="C1250" s="45" t="s">
        <v>11899</v>
      </c>
      <c r="D1250" s="46">
        <v>20.67</v>
      </c>
    </row>
    <row r="1251" spans="1:4" x14ac:dyDescent="0.2">
      <c r="A1251" s="43">
        <v>2782</v>
      </c>
      <c r="B1251" s="44" t="s">
        <v>13031</v>
      </c>
      <c r="C1251" s="45" t="s">
        <v>11899</v>
      </c>
      <c r="D1251" s="46">
        <v>3.06</v>
      </c>
    </row>
    <row r="1252" spans="1:4" x14ac:dyDescent="0.2">
      <c r="A1252" s="43">
        <v>2783</v>
      </c>
      <c r="B1252" s="44" t="s">
        <v>13032</v>
      </c>
      <c r="C1252" s="45" t="s">
        <v>11899</v>
      </c>
      <c r="D1252" s="46">
        <v>26.31</v>
      </c>
    </row>
    <row r="1253" spans="1:4" x14ac:dyDescent="0.2">
      <c r="A1253" s="43">
        <v>8578</v>
      </c>
      <c r="B1253" s="44" t="s">
        <v>13033</v>
      </c>
      <c r="C1253" s="45" t="s">
        <v>11899</v>
      </c>
      <c r="D1253" s="46">
        <v>31.86</v>
      </c>
    </row>
    <row r="1254" spans="1:4" x14ac:dyDescent="0.2">
      <c r="A1254" s="43">
        <v>8580</v>
      </c>
      <c r="B1254" s="44" t="s">
        <v>13034</v>
      </c>
      <c r="C1254" s="45" t="s">
        <v>11899</v>
      </c>
      <c r="D1254" s="46">
        <v>30.66</v>
      </c>
    </row>
    <row r="1255" spans="1:4" ht="22.5" x14ac:dyDescent="0.2">
      <c r="A1255" s="43">
        <v>10996</v>
      </c>
      <c r="B1255" s="44" t="s">
        <v>13035</v>
      </c>
      <c r="C1255" s="45" t="s">
        <v>11899</v>
      </c>
      <c r="D1255" s="46">
        <v>108.21</v>
      </c>
    </row>
    <row r="1256" spans="1:4" x14ac:dyDescent="0.2">
      <c r="A1256" s="43">
        <v>10997</v>
      </c>
      <c r="C1256" s="45" t="s">
        <v>11899</v>
      </c>
      <c r="D1256" s="46">
        <v>156.11000000000001</v>
      </c>
    </row>
    <row r="1257" spans="1:4" ht="22.5" x14ac:dyDescent="0.2">
      <c r="B1257" s="44" t="s">
        <v>13036</v>
      </c>
    </row>
    <row r="1258" spans="1:4" ht="22.5" x14ac:dyDescent="0.2">
      <c r="A1258" s="43">
        <v>10998</v>
      </c>
      <c r="B1258" s="44" t="s">
        <v>13037</v>
      </c>
      <c r="C1258" s="45" t="s">
        <v>11899</v>
      </c>
      <c r="D1258" s="46">
        <v>177.92</v>
      </c>
    </row>
    <row r="1259" spans="1:4" ht="22.5" x14ac:dyDescent="0.2">
      <c r="A1259" s="43">
        <v>10048</v>
      </c>
      <c r="B1259" s="44" t="s">
        <v>13038</v>
      </c>
      <c r="C1259" s="45" t="s">
        <v>11899</v>
      </c>
      <c r="D1259" s="46">
        <v>347.91</v>
      </c>
    </row>
    <row r="1260" spans="1:4" ht="22.5" x14ac:dyDescent="0.2">
      <c r="A1260" s="43">
        <v>10049</v>
      </c>
      <c r="B1260" s="44" t="s">
        <v>13039</v>
      </c>
      <c r="C1260" s="45" t="s">
        <v>11899</v>
      </c>
      <c r="D1260" s="46">
        <v>355.9</v>
      </c>
    </row>
    <row r="1261" spans="1:4" ht="22.5" x14ac:dyDescent="0.2">
      <c r="A1261" s="43">
        <v>10050</v>
      </c>
      <c r="B1261" s="44" t="s">
        <v>13040</v>
      </c>
      <c r="C1261" s="45" t="s">
        <v>11899</v>
      </c>
      <c r="D1261" s="46">
        <v>526.66999999999996</v>
      </c>
    </row>
    <row r="1262" spans="1:4" ht="22.5" x14ac:dyDescent="0.2">
      <c r="A1262" s="43">
        <v>10051</v>
      </c>
      <c r="B1262" s="44" t="s">
        <v>13041</v>
      </c>
      <c r="C1262" s="45" t="s">
        <v>11899</v>
      </c>
      <c r="D1262" s="46">
        <v>899.74</v>
      </c>
    </row>
    <row r="1263" spans="1:4" ht="22.5" x14ac:dyDescent="0.2">
      <c r="A1263" s="43">
        <v>10052</v>
      </c>
      <c r="B1263" s="44" t="s">
        <v>13042</v>
      </c>
      <c r="C1263" s="45" t="s">
        <v>11899</v>
      </c>
      <c r="D1263" s="46">
        <v>898.91</v>
      </c>
    </row>
    <row r="1264" spans="1:4" ht="33.75" x14ac:dyDescent="0.2">
      <c r="A1264" s="43">
        <v>10158</v>
      </c>
      <c r="B1264" s="44" t="s">
        <v>13043</v>
      </c>
      <c r="C1264" s="45" t="s">
        <v>11899</v>
      </c>
      <c r="D1264" s="46">
        <v>1210.27</v>
      </c>
    </row>
    <row r="1265" spans="1:4" ht="22.5" x14ac:dyDescent="0.2">
      <c r="A1265" s="43">
        <v>10053</v>
      </c>
      <c r="B1265" s="44" t="s">
        <v>13044</v>
      </c>
      <c r="C1265" s="45" t="s">
        <v>11899</v>
      </c>
      <c r="D1265" s="46">
        <v>1210.27</v>
      </c>
    </row>
    <row r="1266" spans="1:4" ht="22.5" x14ac:dyDescent="0.2">
      <c r="A1266" s="43">
        <v>10054</v>
      </c>
      <c r="B1266" s="44" t="s">
        <v>13045</v>
      </c>
      <c r="C1266" s="45" t="s">
        <v>11899</v>
      </c>
      <c r="D1266" s="46">
        <v>1853.82</v>
      </c>
    </row>
    <row r="1267" spans="1:4" ht="22.5" x14ac:dyDescent="0.2">
      <c r="A1267" s="43">
        <v>10055</v>
      </c>
      <c r="B1267" s="44" t="s">
        <v>13046</v>
      </c>
      <c r="C1267" s="45" t="s">
        <v>11899</v>
      </c>
      <c r="D1267" s="46">
        <v>2060.2600000000002</v>
      </c>
    </row>
    <row r="1268" spans="1:4" ht="22.5" x14ac:dyDescent="0.2">
      <c r="A1268" s="43">
        <v>10995</v>
      </c>
      <c r="B1268" s="44" t="s">
        <v>13047</v>
      </c>
      <c r="C1268" s="45" t="s">
        <v>11899</v>
      </c>
      <c r="D1268" s="46">
        <v>2133.35</v>
      </c>
    </row>
    <row r="1269" spans="1:4" x14ac:dyDescent="0.2">
      <c r="A1269" s="43">
        <v>2784</v>
      </c>
      <c r="B1269" s="44" t="s">
        <v>13048</v>
      </c>
      <c r="C1269" s="45" t="s">
        <v>11899</v>
      </c>
      <c r="D1269" s="46">
        <v>40.270000000000003</v>
      </c>
    </row>
    <row r="1270" spans="1:4" x14ac:dyDescent="0.2">
      <c r="A1270" s="43">
        <v>2785</v>
      </c>
      <c r="B1270" s="44" t="s">
        <v>13049</v>
      </c>
      <c r="C1270" s="45" t="s">
        <v>11899</v>
      </c>
      <c r="D1270" s="46">
        <v>43.32</v>
      </c>
    </row>
    <row r="1271" spans="1:4" ht="22.5" x14ac:dyDescent="0.2">
      <c r="A1271" s="43">
        <v>9479</v>
      </c>
      <c r="B1271" s="44" t="s">
        <v>13050</v>
      </c>
      <c r="C1271" s="45" t="s">
        <v>11899</v>
      </c>
      <c r="D1271" s="46">
        <v>17.8</v>
      </c>
    </row>
    <row r="1272" spans="1:4" ht="22.5" x14ac:dyDescent="0.2">
      <c r="A1272" s="43">
        <v>2792</v>
      </c>
      <c r="B1272" s="44" t="s">
        <v>13051</v>
      </c>
      <c r="C1272" s="45" t="s">
        <v>11899</v>
      </c>
      <c r="D1272" s="46">
        <v>20.6</v>
      </c>
    </row>
    <row r="1273" spans="1:4" ht="22.5" x14ac:dyDescent="0.2">
      <c r="A1273" s="43">
        <v>4869</v>
      </c>
      <c r="B1273" s="44" t="s">
        <v>13052</v>
      </c>
      <c r="C1273" s="45" t="s">
        <v>11899</v>
      </c>
      <c r="D1273" s="46">
        <v>20.6</v>
      </c>
    </row>
    <row r="1274" spans="1:4" ht="22.5" x14ac:dyDescent="0.2">
      <c r="A1274" s="43">
        <v>4870</v>
      </c>
      <c r="B1274" s="44" t="s">
        <v>13053</v>
      </c>
      <c r="C1274" s="45" t="s">
        <v>11899</v>
      </c>
      <c r="D1274" s="46">
        <v>21.46</v>
      </c>
    </row>
    <row r="1275" spans="1:4" ht="22.5" x14ac:dyDescent="0.2">
      <c r="A1275" s="43">
        <v>4871</v>
      </c>
      <c r="B1275" s="44" t="s">
        <v>13054</v>
      </c>
      <c r="C1275" s="45" t="s">
        <v>11899</v>
      </c>
      <c r="D1275" s="46">
        <v>26.54</v>
      </c>
    </row>
    <row r="1276" spans="1:4" ht="22.5" x14ac:dyDescent="0.2">
      <c r="A1276" s="43">
        <v>7232</v>
      </c>
      <c r="B1276" s="44" t="s">
        <v>13055</v>
      </c>
      <c r="C1276" s="45" t="s">
        <v>11899</v>
      </c>
      <c r="D1276" s="46">
        <v>33.619999999999997</v>
      </c>
    </row>
    <row r="1277" spans="1:4" ht="33.75" x14ac:dyDescent="0.2">
      <c r="A1277" s="43">
        <v>8769</v>
      </c>
      <c r="B1277" s="44" t="s">
        <v>13056</v>
      </c>
      <c r="C1277" s="45" t="s">
        <v>31</v>
      </c>
      <c r="D1277" s="46">
        <v>145.61000000000001</v>
      </c>
    </row>
    <row r="1278" spans="1:4" ht="33.75" x14ac:dyDescent="0.2">
      <c r="A1278" s="43">
        <v>8767</v>
      </c>
      <c r="B1278" s="44" t="s">
        <v>13057</v>
      </c>
      <c r="C1278" s="45" t="s">
        <v>31</v>
      </c>
      <c r="D1278" s="46">
        <v>187.22</v>
      </c>
    </row>
    <row r="1279" spans="1:4" ht="33.75" x14ac:dyDescent="0.2">
      <c r="A1279" s="43">
        <v>8770</v>
      </c>
      <c r="B1279" s="44" t="s">
        <v>13058</v>
      </c>
      <c r="C1279" s="45" t="s">
        <v>31</v>
      </c>
      <c r="D1279" s="46">
        <v>302.27999999999997</v>
      </c>
    </row>
    <row r="1280" spans="1:4" ht="33.75" x14ac:dyDescent="0.2">
      <c r="A1280" s="43">
        <v>8768</v>
      </c>
      <c r="B1280" s="44" t="s">
        <v>13059</v>
      </c>
      <c r="C1280" s="45" t="s">
        <v>31</v>
      </c>
      <c r="D1280" s="46">
        <v>240.17</v>
      </c>
    </row>
    <row r="1281" spans="1:4" ht="22.5" x14ac:dyDescent="0.2">
      <c r="A1281" s="43">
        <v>8229</v>
      </c>
      <c r="B1281" s="44" t="s">
        <v>13060</v>
      </c>
      <c r="C1281" s="45" t="s">
        <v>11899</v>
      </c>
      <c r="D1281" s="46">
        <v>169.56</v>
      </c>
    </row>
    <row r="1282" spans="1:4" x14ac:dyDescent="0.2">
      <c r="A1282" s="43">
        <v>12646</v>
      </c>
      <c r="B1282" s="44" t="s">
        <v>13061</v>
      </c>
      <c r="C1282" s="45" t="s">
        <v>31</v>
      </c>
      <c r="D1282" s="46">
        <v>2991.31</v>
      </c>
    </row>
    <row r="1283" spans="1:4" x14ac:dyDescent="0.2">
      <c r="A1283" s="43">
        <v>12648</v>
      </c>
      <c r="B1283" s="44" t="s">
        <v>13062</v>
      </c>
      <c r="C1283" s="45" t="s">
        <v>31</v>
      </c>
      <c r="D1283" s="46">
        <v>5259.63</v>
      </c>
    </row>
    <row r="1284" spans="1:4" ht="22.5" x14ac:dyDescent="0.2">
      <c r="A1284" s="43">
        <v>12701</v>
      </c>
      <c r="B1284" s="44" t="s">
        <v>13063</v>
      </c>
      <c r="C1284" s="45" t="s">
        <v>31</v>
      </c>
      <c r="D1284" s="46">
        <v>12048.65</v>
      </c>
    </row>
    <row r="1285" spans="1:4" x14ac:dyDescent="0.2">
      <c r="A1285" s="43">
        <v>12702</v>
      </c>
      <c r="B1285" s="44" t="s">
        <v>13064</v>
      </c>
      <c r="C1285" s="45" t="s">
        <v>31</v>
      </c>
      <c r="D1285" s="46">
        <v>16315.27</v>
      </c>
    </row>
    <row r="1286" spans="1:4" x14ac:dyDescent="0.2">
      <c r="A1286" s="43">
        <v>2667</v>
      </c>
      <c r="B1286" s="44" t="s">
        <v>13065</v>
      </c>
      <c r="C1286" s="45" t="s">
        <v>11899</v>
      </c>
      <c r="D1286" s="46">
        <v>54.32</v>
      </c>
    </row>
    <row r="1287" spans="1:4" x14ac:dyDescent="0.2">
      <c r="A1287" s="43">
        <v>10014</v>
      </c>
      <c r="B1287" s="44" t="s">
        <v>13066</v>
      </c>
      <c r="C1287" s="45" t="s">
        <v>11899</v>
      </c>
      <c r="D1287" s="46">
        <v>87.09</v>
      </c>
    </row>
    <row r="1288" spans="1:4" x14ac:dyDescent="0.2">
      <c r="A1288" s="43">
        <v>10015</v>
      </c>
      <c r="B1288" s="44" t="s">
        <v>13067</v>
      </c>
      <c r="C1288" s="45" t="s">
        <v>11899</v>
      </c>
      <c r="D1288" s="46">
        <v>127.5</v>
      </c>
    </row>
    <row r="1289" spans="1:4" ht="22.5" x14ac:dyDescent="0.2">
      <c r="A1289" s="43">
        <v>12643</v>
      </c>
      <c r="B1289" s="44" t="s">
        <v>13068</v>
      </c>
      <c r="C1289" s="45" t="s">
        <v>12582</v>
      </c>
      <c r="D1289" s="46">
        <v>28.99</v>
      </c>
    </row>
    <row r="1290" spans="1:4" ht="22.5" x14ac:dyDescent="0.2">
      <c r="A1290" s="43">
        <v>12647</v>
      </c>
      <c r="B1290" s="44" t="s">
        <v>13069</v>
      </c>
      <c r="C1290" s="45" t="s">
        <v>12582</v>
      </c>
      <c r="D1290" s="46">
        <v>28.99</v>
      </c>
    </row>
    <row r="1291" spans="1:4" x14ac:dyDescent="0.2">
      <c r="A1291" s="43">
        <v>2665</v>
      </c>
      <c r="B1291" s="44" t="s">
        <v>13070</v>
      </c>
      <c r="C1291" s="45" t="s">
        <v>31</v>
      </c>
      <c r="D1291" s="46">
        <v>40.4</v>
      </c>
    </row>
    <row r="1292" spans="1:4" x14ac:dyDescent="0.2">
      <c r="A1292" s="43">
        <v>2666</v>
      </c>
      <c r="B1292" s="44" t="s">
        <v>13071</v>
      </c>
      <c r="C1292" s="45" t="s">
        <v>31</v>
      </c>
      <c r="D1292" s="46">
        <v>49.6</v>
      </c>
    </row>
    <row r="1293" spans="1:4" x14ac:dyDescent="0.2">
      <c r="A1293" s="43">
        <v>12644</v>
      </c>
      <c r="B1293" s="44" t="s">
        <v>13072</v>
      </c>
      <c r="C1293" s="45" t="s">
        <v>11899</v>
      </c>
      <c r="D1293" s="46">
        <v>69.45</v>
      </c>
    </row>
    <row r="1294" spans="1:4" x14ac:dyDescent="0.2">
      <c r="A1294" s="43">
        <v>12645</v>
      </c>
      <c r="B1294" s="44" t="s">
        <v>13073</v>
      </c>
      <c r="C1294" s="45" t="s">
        <v>11899</v>
      </c>
      <c r="D1294" s="46">
        <v>39.06</v>
      </c>
    </row>
    <row r="1295" spans="1:4" ht="22.5" x14ac:dyDescent="0.2">
      <c r="A1295" s="43">
        <v>2764</v>
      </c>
      <c r="B1295" s="44" t="s">
        <v>13074</v>
      </c>
      <c r="C1295" s="45" t="s">
        <v>11899</v>
      </c>
      <c r="D1295" s="46">
        <v>206.12</v>
      </c>
    </row>
    <row r="1296" spans="1:4" ht="22.5" x14ac:dyDescent="0.2">
      <c r="A1296" s="43">
        <v>2765</v>
      </c>
      <c r="B1296" s="44" t="s">
        <v>13075</v>
      </c>
      <c r="C1296" s="45" t="s">
        <v>11899</v>
      </c>
      <c r="D1296" s="46">
        <v>316.87</v>
      </c>
    </row>
    <row r="1297" spans="1:4" ht="22.5" x14ac:dyDescent="0.2">
      <c r="A1297" s="43">
        <v>9296</v>
      </c>
      <c r="B1297" s="44" t="s">
        <v>13076</v>
      </c>
      <c r="C1297" s="45" t="s">
        <v>11899</v>
      </c>
      <c r="D1297" s="46">
        <v>365.9</v>
      </c>
    </row>
    <row r="1298" spans="1:4" ht="22.5" x14ac:dyDescent="0.2">
      <c r="A1298" s="43">
        <v>10853</v>
      </c>
      <c r="B1298" s="44" t="s">
        <v>13077</v>
      </c>
      <c r="C1298" s="45" t="s">
        <v>11899</v>
      </c>
      <c r="D1298" s="46">
        <v>80.319999999999993</v>
      </c>
    </row>
    <row r="1299" spans="1:4" x14ac:dyDescent="0.2">
      <c r="A1299" s="43">
        <v>7751</v>
      </c>
      <c r="B1299" s="44" t="s">
        <v>13078</v>
      </c>
      <c r="C1299" s="45" t="s">
        <v>11899</v>
      </c>
      <c r="D1299" s="46">
        <v>111.41</v>
      </c>
    </row>
    <row r="1300" spans="1:4" x14ac:dyDescent="0.2">
      <c r="A1300" s="43">
        <v>8255</v>
      </c>
      <c r="B1300" s="44" t="s">
        <v>13079</v>
      </c>
      <c r="C1300" s="45" t="s">
        <v>11899</v>
      </c>
      <c r="D1300" s="46">
        <v>167.07</v>
      </c>
    </row>
    <row r="1301" spans="1:4" x14ac:dyDescent="0.2">
      <c r="A1301" s="43">
        <v>4736</v>
      </c>
      <c r="B1301" s="44" t="s">
        <v>13080</v>
      </c>
      <c r="C1301" s="45" t="s">
        <v>11899</v>
      </c>
      <c r="D1301" s="46">
        <v>177.22</v>
      </c>
    </row>
    <row r="1302" spans="1:4" ht="22.5" x14ac:dyDescent="0.2">
      <c r="A1302" s="43">
        <v>10625</v>
      </c>
      <c r="B1302" s="44" t="s">
        <v>13081</v>
      </c>
      <c r="C1302" s="45" t="s">
        <v>11899</v>
      </c>
      <c r="D1302" s="46">
        <v>154.55000000000001</v>
      </c>
    </row>
    <row r="1303" spans="1:4" x14ac:dyDescent="0.2">
      <c r="A1303" s="43">
        <v>2766</v>
      </c>
      <c r="B1303" s="44" t="s">
        <v>13082</v>
      </c>
      <c r="C1303" s="45" t="s">
        <v>11899</v>
      </c>
      <c r="D1303" s="46">
        <v>41.59</v>
      </c>
    </row>
    <row r="1304" spans="1:4" x14ac:dyDescent="0.2">
      <c r="A1304" s="43">
        <v>12664</v>
      </c>
      <c r="B1304" s="44" t="s">
        <v>13083</v>
      </c>
      <c r="C1304" s="45" t="s">
        <v>11899</v>
      </c>
      <c r="D1304" s="46">
        <v>425.99</v>
      </c>
    </row>
    <row r="1305" spans="1:4" x14ac:dyDescent="0.2">
      <c r="A1305" s="43">
        <v>12665</v>
      </c>
      <c r="B1305" s="44" t="s">
        <v>13084</v>
      </c>
      <c r="C1305" s="45" t="s">
        <v>11899</v>
      </c>
      <c r="D1305" s="46">
        <v>597.42999999999995</v>
      </c>
    </row>
    <row r="1306" spans="1:4" x14ac:dyDescent="0.2">
      <c r="A1306" s="43">
        <v>12660</v>
      </c>
      <c r="B1306" s="44" t="s">
        <v>13085</v>
      </c>
      <c r="C1306" s="45" t="s">
        <v>31</v>
      </c>
      <c r="D1306" s="46">
        <v>22.21</v>
      </c>
    </row>
    <row r="1307" spans="1:4" x14ac:dyDescent="0.2">
      <c r="A1307" s="43">
        <v>12709</v>
      </c>
      <c r="B1307" s="44" t="s">
        <v>13086</v>
      </c>
      <c r="C1307" s="45" t="s">
        <v>31</v>
      </c>
      <c r="D1307" s="46">
        <v>25.55</v>
      </c>
    </row>
    <row r="1308" spans="1:4" x14ac:dyDescent="0.2">
      <c r="A1308" s="43">
        <v>12654</v>
      </c>
      <c r="B1308" s="44" t="s">
        <v>13087</v>
      </c>
      <c r="C1308" s="45" t="s">
        <v>11899</v>
      </c>
      <c r="D1308" s="46">
        <v>113.35</v>
      </c>
    </row>
    <row r="1309" spans="1:4" x14ac:dyDescent="0.2">
      <c r="A1309" s="43">
        <v>11737</v>
      </c>
      <c r="B1309" s="44" t="s">
        <v>13088</v>
      </c>
      <c r="C1309" s="45" t="s">
        <v>11899</v>
      </c>
      <c r="D1309" s="46">
        <v>344.66</v>
      </c>
    </row>
    <row r="1310" spans="1:4" x14ac:dyDescent="0.2">
      <c r="A1310" s="43">
        <v>11738</v>
      </c>
      <c r="B1310" s="44" t="s">
        <v>13089</v>
      </c>
      <c r="C1310" s="45" t="s">
        <v>11899</v>
      </c>
      <c r="D1310" s="46">
        <v>344.66</v>
      </c>
    </row>
    <row r="1311" spans="1:4" x14ac:dyDescent="0.2">
      <c r="A1311" s="43">
        <v>11739</v>
      </c>
      <c r="B1311" s="44" t="s">
        <v>13090</v>
      </c>
      <c r="C1311" s="45" t="s">
        <v>11899</v>
      </c>
      <c r="D1311" s="46">
        <v>554.07000000000005</v>
      </c>
    </row>
    <row r="1312" spans="1:4" x14ac:dyDescent="0.2">
      <c r="A1312" s="43">
        <v>11740</v>
      </c>
      <c r="B1312" s="44" t="s">
        <v>13091</v>
      </c>
      <c r="C1312" s="45" t="s">
        <v>11899</v>
      </c>
      <c r="D1312" s="46">
        <v>551.02</v>
      </c>
    </row>
    <row r="1313" spans="1:4" x14ac:dyDescent="0.2">
      <c r="A1313" s="43">
        <v>12661</v>
      </c>
      <c r="B1313" s="44" t="s">
        <v>13092</v>
      </c>
      <c r="C1313" s="45" t="s">
        <v>31</v>
      </c>
      <c r="D1313" s="46">
        <v>367.48</v>
      </c>
    </row>
    <row r="1314" spans="1:4" x14ac:dyDescent="0.2">
      <c r="A1314" s="43">
        <v>12662</v>
      </c>
      <c r="B1314" s="44" t="s">
        <v>13093</v>
      </c>
      <c r="C1314" s="45" t="s">
        <v>31</v>
      </c>
      <c r="D1314" s="46">
        <v>4105.76</v>
      </c>
    </row>
    <row r="1315" spans="1:4" x14ac:dyDescent="0.2">
      <c r="A1315" s="43">
        <v>2759</v>
      </c>
      <c r="B1315" s="44" t="s">
        <v>13094</v>
      </c>
      <c r="C1315" s="45" t="s">
        <v>31</v>
      </c>
      <c r="D1315" s="46">
        <v>304.76</v>
      </c>
    </row>
    <row r="1316" spans="1:4" x14ac:dyDescent="0.2">
      <c r="A1316" s="43">
        <v>2760</v>
      </c>
      <c r="B1316" s="44" t="s">
        <v>13095</v>
      </c>
      <c r="C1316" s="45" t="s">
        <v>31</v>
      </c>
      <c r="D1316" s="46">
        <v>362.53</v>
      </c>
    </row>
    <row r="1317" spans="1:4" x14ac:dyDescent="0.2">
      <c r="A1317" s="43">
        <v>2761</v>
      </c>
      <c r="B1317" s="44" t="s">
        <v>13096</v>
      </c>
      <c r="C1317" s="45" t="s">
        <v>31</v>
      </c>
      <c r="D1317" s="46">
        <v>432.01</v>
      </c>
    </row>
    <row r="1318" spans="1:4" x14ac:dyDescent="0.2">
      <c r="A1318" s="43">
        <v>2762</v>
      </c>
      <c r="B1318" s="44" t="s">
        <v>13097</v>
      </c>
      <c r="C1318" s="45" t="s">
        <v>31</v>
      </c>
      <c r="D1318" s="46">
        <v>528.26</v>
      </c>
    </row>
    <row r="1319" spans="1:4" x14ac:dyDescent="0.2">
      <c r="A1319" s="43">
        <v>12708</v>
      </c>
      <c r="B1319" s="44" t="s">
        <v>13098</v>
      </c>
      <c r="C1319" s="45" t="s">
        <v>11899</v>
      </c>
      <c r="D1319" s="46">
        <v>66.41</v>
      </c>
    </row>
    <row r="1320" spans="1:4" x14ac:dyDescent="0.2">
      <c r="A1320" s="43">
        <v>2830</v>
      </c>
      <c r="B1320" s="44" t="s">
        <v>13099</v>
      </c>
      <c r="C1320" s="45" t="s">
        <v>11899</v>
      </c>
      <c r="D1320" s="46">
        <v>1.96</v>
      </c>
    </row>
    <row r="1321" spans="1:4" x14ac:dyDescent="0.2">
      <c r="A1321" s="43">
        <v>2829</v>
      </c>
      <c r="B1321" s="44" t="s">
        <v>13100</v>
      </c>
      <c r="C1321" s="45" t="s">
        <v>11899</v>
      </c>
      <c r="D1321" s="46">
        <v>2.0299999999999998</v>
      </c>
    </row>
    <row r="1322" spans="1:4" x14ac:dyDescent="0.2">
      <c r="A1322" s="43">
        <v>7308</v>
      </c>
      <c r="B1322" s="44" t="s">
        <v>13101</v>
      </c>
      <c r="C1322" s="45" t="s">
        <v>31</v>
      </c>
      <c r="D1322" s="46">
        <v>7.93</v>
      </c>
    </row>
    <row r="1323" spans="1:4" ht="33.75" x14ac:dyDescent="0.2">
      <c r="A1323" s="43">
        <v>11525</v>
      </c>
      <c r="B1323" s="44" t="s">
        <v>13102</v>
      </c>
      <c r="C1323" s="45" t="s">
        <v>31</v>
      </c>
      <c r="D1323" s="46">
        <v>4526.7</v>
      </c>
    </row>
    <row r="1324" spans="1:4" ht="33.75" x14ac:dyDescent="0.2">
      <c r="A1324" s="43">
        <v>11536</v>
      </c>
      <c r="B1324" s="44" t="s">
        <v>13103</v>
      </c>
      <c r="C1324" s="45" t="s">
        <v>31</v>
      </c>
      <c r="D1324" s="46">
        <v>5066.62</v>
      </c>
    </row>
    <row r="1325" spans="1:4" ht="33.75" x14ac:dyDescent="0.2">
      <c r="A1325" s="43">
        <v>11537</v>
      </c>
      <c r="B1325" s="44" t="s">
        <v>13104</v>
      </c>
      <c r="C1325" s="45" t="s">
        <v>31</v>
      </c>
      <c r="D1325" s="46">
        <v>5825.24</v>
      </c>
    </row>
    <row r="1326" spans="1:4" ht="33.75" x14ac:dyDescent="0.2">
      <c r="A1326" s="43">
        <v>11538</v>
      </c>
      <c r="B1326" s="44" t="s">
        <v>13105</v>
      </c>
      <c r="C1326" s="45" t="s">
        <v>31</v>
      </c>
      <c r="D1326" s="46">
        <v>6686.41</v>
      </c>
    </row>
    <row r="1327" spans="1:4" ht="33.75" x14ac:dyDescent="0.2">
      <c r="A1327" s="43">
        <v>11526</v>
      </c>
      <c r="B1327" s="44" t="s">
        <v>13106</v>
      </c>
      <c r="C1327" s="45" t="s">
        <v>31</v>
      </c>
      <c r="D1327" s="46">
        <v>7226.28</v>
      </c>
    </row>
    <row r="1328" spans="1:4" ht="33.75" x14ac:dyDescent="0.2">
      <c r="A1328" s="43">
        <v>11539</v>
      </c>
      <c r="B1328" s="44" t="s">
        <v>13107</v>
      </c>
      <c r="C1328" s="45" t="s">
        <v>31</v>
      </c>
      <c r="D1328" s="46">
        <v>7766.32</v>
      </c>
    </row>
    <row r="1329" spans="1:4" ht="33.75" x14ac:dyDescent="0.2">
      <c r="A1329" s="43">
        <v>11527</v>
      </c>
      <c r="B1329" s="44" t="s">
        <v>13108</v>
      </c>
      <c r="C1329" s="45" t="s">
        <v>31</v>
      </c>
      <c r="D1329" s="46">
        <v>7889.43</v>
      </c>
    </row>
    <row r="1330" spans="1:4" ht="33.75" x14ac:dyDescent="0.2">
      <c r="A1330" s="43">
        <v>11540</v>
      </c>
      <c r="B1330" s="44" t="s">
        <v>13109</v>
      </c>
      <c r="C1330" s="45" t="s">
        <v>31</v>
      </c>
      <c r="D1330" s="46">
        <v>8846.2099999999991</v>
      </c>
    </row>
    <row r="1331" spans="1:4" ht="33.75" x14ac:dyDescent="0.2">
      <c r="A1331" s="43">
        <v>11528</v>
      </c>
      <c r="B1331" s="44" t="s">
        <v>13110</v>
      </c>
      <c r="C1331" s="45" t="s">
        <v>31</v>
      </c>
      <c r="D1331" s="46">
        <v>9926</v>
      </c>
    </row>
    <row r="1332" spans="1:4" ht="22.5" x14ac:dyDescent="0.2">
      <c r="A1332" s="43">
        <v>9469</v>
      </c>
      <c r="B1332" s="44" t="s">
        <v>13111</v>
      </c>
      <c r="C1332" s="45" t="s">
        <v>31</v>
      </c>
      <c r="D1332" s="46">
        <v>1436.43</v>
      </c>
    </row>
    <row r="1333" spans="1:4" ht="22.5" x14ac:dyDescent="0.2">
      <c r="A1333" s="43">
        <v>11237</v>
      </c>
      <c r="B1333" s="44" t="s">
        <v>13112</v>
      </c>
      <c r="C1333" s="45" t="s">
        <v>31</v>
      </c>
      <c r="D1333" s="46">
        <v>2095.62</v>
      </c>
    </row>
    <row r="1334" spans="1:4" ht="22.5" x14ac:dyDescent="0.2">
      <c r="A1334" s="43">
        <v>11238</v>
      </c>
      <c r="B1334" s="44" t="s">
        <v>13113</v>
      </c>
      <c r="C1334" s="45" t="s">
        <v>31</v>
      </c>
      <c r="D1334" s="46">
        <v>2834.41</v>
      </c>
    </row>
    <row r="1335" spans="1:4" ht="22.5" x14ac:dyDescent="0.2">
      <c r="A1335" s="43">
        <v>11239</v>
      </c>
      <c r="B1335" s="44" t="s">
        <v>13114</v>
      </c>
      <c r="C1335" s="45" t="s">
        <v>31</v>
      </c>
      <c r="D1335" s="46">
        <v>3065.35</v>
      </c>
    </row>
    <row r="1336" spans="1:4" ht="22.5" x14ac:dyDescent="0.2">
      <c r="A1336" s="43">
        <v>2739</v>
      </c>
      <c r="B1336" s="44" t="s">
        <v>13115</v>
      </c>
      <c r="C1336" s="45" t="s">
        <v>31</v>
      </c>
      <c r="D1336" s="46">
        <v>2918.06</v>
      </c>
    </row>
    <row r="1337" spans="1:4" ht="22.5" x14ac:dyDescent="0.2">
      <c r="A1337" s="43">
        <v>2740</v>
      </c>
      <c r="B1337" s="44" t="s">
        <v>13116</v>
      </c>
      <c r="C1337" s="45" t="s">
        <v>31</v>
      </c>
      <c r="D1337" s="46">
        <v>3256.26</v>
      </c>
    </row>
    <row r="1338" spans="1:4" ht="22.5" x14ac:dyDescent="0.2">
      <c r="A1338" s="43">
        <v>2741</v>
      </c>
      <c r="B1338" s="44" t="s">
        <v>13117</v>
      </c>
      <c r="C1338" s="45" t="s">
        <v>31</v>
      </c>
      <c r="D1338" s="46">
        <v>3611.43</v>
      </c>
    </row>
    <row r="1339" spans="1:4" ht="22.5" x14ac:dyDescent="0.2">
      <c r="A1339" s="43">
        <v>2742</v>
      </c>
      <c r="B1339" s="44" t="s">
        <v>13118</v>
      </c>
      <c r="C1339" s="45" t="s">
        <v>31</v>
      </c>
      <c r="D1339" s="46">
        <v>3949.61</v>
      </c>
    </row>
    <row r="1340" spans="1:4" ht="22.5" x14ac:dyDescent="0.2">
      <c r="A1340" s="43">
        <v>2743</v>
      </c>
      <c r="B1340" s="44" t="s">
        <v>13119</v>
      </c>
      <c r="C1340" s="45" t="s">
        <v>31</v>
      </c>
      <c r="D1340" s="46">
        <v>4287.6899999999996</v>
      </c>
    </row>
    <row r="1341" spans="1:4" ht="22.5" x14ac:dyDescent="0.2">
      <c r="A1341" s="43">
        <v>2744</v>
      </c>
      <c r="B1341" s="44" t="s">
        <v>13120</v>
      </c>
      <c r="C1341" s="45" t="s">
        <v>31</v>
      </c>
      <c r="D1341" s="46">
        <v>4625.8900000000003</v>
      </c>
    </row>
    <row r="1342" spans="1:4" ht="22.5" x14ac:dyDescent="0.2">
      <c r="A1342" s="43">
        <v>11240</v>
      </c>
      <c r="B1342" s="44" t="s">
        <v>13121</v>
      </c>
      <c r="C1342" s="45" t="s">
        <v>31</v>
      </c>
      <c r="D1342" s="46">
        <v>6113.38</v>
      </c>
    </row>
    <row r="1343" spans="1:4" ht="22.5" x14ac:dyDescent="0.2">
      <c r="A1343" s="43">
        <v>11275</v>
      </c>
      <c r="B1343" s="44" t="s">
        <v>13122</v>
      </c>
      <c r="C1343" s="45" t="s">
        <v>31</v>
      </c>
      <c r="D1343" s="46">
        <v>6477.05</v>
      </c>
    </row>
    <row r="1344" spans="1:4" ht="22.5" x14ac:dyDescent="0.2">
      <c r="A1344" s="43">
        <v>11535</v>
      </c>
      <c r="B1344" s="44" t="s">
        <v>13123</v>
      </c>
      <c r="C1344" s="45" t="s">
        <v>31</v>
      </c>
      <c r="D1344" s="46">
        <v>2690.87</v>
      </c>
    </row>
    <row r="1345" spans="1:4" ht="22.5" x14ac:dyDescent="0.2">
      <c r="A1345" s="43">
        <v>11523</v>
      </c>
      <c r="B1345" s="44" t="s">
        <v>13124</v>
      </c>
      <c r="C1345" s="45" t="s">
        <v>31</v>
      </c>
      <c r="D1345" s="46">
        <v>3046.59</v>
      </c>
    </row>
    <row r="1346" spans="1:4" ht="22.5" x14ac:dyDescent="0.2">
      <c r="A1346" s="43">
        <v>2745</v>
      </c>
      <c r="B1346" s="44" t="s">
        <v>13125</v>
      </c>
      <c r="C1346" s="45" t="s">
        <v>31</v>
      </c>
      <c r="D1346" s="46">
        <v>3516.58</v>
      </c>
    </row>
    <row r="1347" spans="1:4" ht="22.5" x14ac:dyDescent="0.2">
      <c r="A1347" s="43">
        <v>2746</v>
      </c>
      <c r="B1347" s="44" t="s">
        <v>13126</v>
      </c>
      <c r="C1347" s="45" t="s">
        <v>31</v>
      </c>
      <c r="D1347" s="46">
        <v>3906.09</v>
      </c>
    </row>
    <row r="1348" spans="1:4" ht="22.5" x14ac:dyDescent="0.2">
      <c r="A1348" s="43">
        <v>11524</v>
      </c>
      <c r="B1348" s="44" t="s">
        <v>13127</v>
      </c>
      <c r="C1348" s="45" t="s">
        <v>31</v>
      </c>
      <c r="D1348" s="46">
        <v>4111.78</v>
      </c>
    </row>
    <row r="1349" spans="1:4" ht="22.5" x14ac:dyDescent="0.2">
      <c r="A1349" s="43">
        <v>2747</v>
      </c>
      <c r="B1349" s="44" t="s">
        <v>13128</v>
      </c>
      <c r="C1349" s="45" t="s">
        <v>31</v>
      </c>
      <c r="D1349" s="46">
        <v>4295.58</v>
      </c>
    </row>
    <row r="1350" spans="1:4" ht="22.5" x14ac:dyDescent="0.2">
      <c r="A1350" s="43">
        <v>2748</v>
      </c>
      <c r="B1350" s="44" t="s">
        <v>13129</v>
      </c>
      <c r="C1350" s="45" t="s">
        <v>31</v>
      </c>
      <c r="D1350" s="46">
        <v>4855.97</v>
      </c>
    </row>
    <row r="1351" spans="1:4" ht="22.5" x14ac:dyDescent="0.2">
      <c r="A1351" s="43">
        <v>2749</v>
      </c>
      <c r="B1351" s="44" t="s">
        <v>13130</v>
      </c>
      <c r="C1351" s="45" t="s">
        <v>31</v>
      </c>
      <c r="D1351" s="46">
        <v>5091.49</v>
      </c>
    </row>
    <row r="1352" spans="1:4" ht="22.5" x14ac:dyDescent="0.2">
      <c r="A1352" s="43">
        <v>2750</v>
      </c>
      <c r="B1352" s="44" t="s">
        <v>13131</v>
      </c>
      <c r="C1352" s="45" t="s">
        <v>31</v>
      </c>
      <c r="D1352" s="46">
        <v>5480.96</v>
      </c>
    </row>
    <row r="1353" spans="1:4" ht="22.5" x14ac:dyDescent="0.2">
      <c r="A1353" s="43">
        <v>2751</v>
      </c>
      <c r="B1353" s="44" t="s">
        <v>13132</v>
      </c>
      <c r="C1353" s="45" t="s">
        <v>31</v>
      </c>
      <c r="D1353" s="46">
        <v>5870.23</v>
      </c>
    </row>
    <row r="1354" spans="1:4" ht="22.5" x14ac:dyDescent="0.2">
      <c r="A1354" s="43">
        <v>2754</v>
      </c>
      <c r="B1354" s="44" t="s">
        <v>13133</v>
      </c>
      <c r="C1354" s="45" t="s">
        <v>31</v>
      </c>
      <c r="D1354" s="46">
        <v>5028.6400000000003</v>
      </c>
    </row>
    <row r="1355" spans="1:4" ht="22.5" x14ac:dyDescent="0.2">
      <c r="A1355" s="43">
        <v>4403</v>
      </c>
      <c r="B1355" s="44" t="s">
        <v>13134</v>
      </c>
      <c r="C1355" s="45" t="s">
        <v>31</v>
      </c>
      <c r="D1355" s="46">
        <v>4243.29</v>
      </c>
    </row>
    <row r="1356" spans="1:4" ht="22.5" x14ac:dyDescent="0.2">
      <c r="A1356" s="43">
        <v>10185</v>
      </c>
      <c r="B1356" s="44" t="s">
        <v>13135</v>
      </c>
      <c r="C1356" s="45" t="s">
        <v>31</v>
      </c>
      <c r="D1356" s="46">
        <v>5813.65</v>
      </c>
    </row>
    <row r="1357" spans="1:4" ht="22.5" x14ac:dyDescent="0.2">
      <c r="A1357" s="43">
        <v>2753</v>
      </c>
      <c r="B1357" s="44" t="s">
        <v>13136</v>
      </c>
      <c r="C1357" s="45" t="s">
        <v>31</v>
      </c>
      <c r="D1357" s="46">
        <v>7536.95</v>
      </c>
    </row>
    <row r="1358" spans="1:4" ht="22.5" x14ac:dyDescent="0.2">
      <c r="A1358" s="43">
        <v>2726</v>
      </c>
      <c r="B1358" s="44" t="s">
        <v>13137</v>
      </c>
      <c r="C1358" s="45" t="s">
        <v>31</v>
      </c>
      <c r="D1358" s="46">
        <v>342.54</v>
      </c>
    </row>
    <row r="1359" spans="1:4" ht="22.5" x14ac:dyDescent="0.2">
      <c r="A1359" s="43">
        <v>2725</v>
      </c>
      <c r="B1359" s="44" t="s">
        <v>13138</v>
      </c>
      <c r="C1359" s="45" t="s">
        <v>11796</v>
      </c>
      <c r="D1359" s="46">
        <v>157.75</v>
      </c>
    </row>
    <row r="1360" spans="1:4" ht="22.5" x14ac:dyDescent="0.2">
      <c r="A1360" s="43">
        <v>12817</v>
      </c>
      <c r="B1360" s="44" t="s">
        <v>13139</v>
      </c>
      <c r="C1360" s="45" t="s">
        <v>31</v>
      </c>
      <c r="D1360" s="46">
        <v>1446.16</v>
      </c>
    </row>
    <row r="1361" spans="1:4" ht="22.5" x14ac:dyDescent="0.2">
      <c r="A1361" s="43">
        <v>12818</v>
      </c>
      <c r="B1361" s="44" t="s">
        <v>13140</v>
      </c>
      <c r="C1361" s="45" t="s">
        <v>31</v>
      </c>
      <c r="D1361" s="46">
        <v>1921.85</v>
      </c>
    </row>
    <row r="1362" spans="1:4" ht="22.5" x14ac:dyDescent="0.2">
      <c r="A1362" s="43">
        <v>12819</v>
      </c>
      <c r="B1362" s="44" t="s">
        <v>13141</v>
      </c>
      <c r="C1362" s="45" t="s">
        <v>31</v>
      </c>
      <c r="D1362" s="46">
        <v>2114.23</v>
      </c>
    </row>
    <row r="1363" spans="1:4" ht="22.5" x14ac:dyDescent="0.2">
      <c r="A1363" s="43">
        <v>12820</v>
      </c>
      <c r="B1363" s="44" t="s">
        <v>13142</v>
      </c>
      <c r="C1363" s="45" t="s">
        <v>31</v>
      </c>
      <c r="D1363" s="46">
        <v>4471.49</v>
      </c>
    </row>
    <row r="1364" spans="1:4" ht="22.5" x14ac:dyDescent="0.2">
      <c r="A1364" s="43">
        <v>12821</v>
      </c>
      <c r="B1364" s="44" t="s">
        <v>13143</v>
      </c>
      <c r="C1364" s="45" t="s">
        <v>31</v>
      </c>
      <c r="D1364" s="46">
        <v>5121.59</v>
      </c>
    </row>
    <row r="1365" spans="1:4" ht="22.5" x14ac:dyDescent="0.2">
      <c r="A1365" s="43">
        <v>12822</v>
      </c>
      <c r="B1365" s="44" t="s">
        <v>13144</v>
      </c>
      <c r="C1365" s="45" t="s">
        <v>31</v>
      </c>
      <c r="D1365" s="46">
        <v>6543.35</v>
      </c>
    </row>
    <row r="1366" spans="1:4" ht="22.5" x14ac:dyDescent="0.2">
      <c r="A1366" s="43">
        <v>12823</v>
      </c>
      <c r="B1366" s="44" t="s">
        <v>13145</v>
      </c>
      <c r="C1366" s="45" t="s">
        <v>31</v>
      </c>
      <c r="D1366" s="46">
        <v>8643.73</v>
      </c>
    </row>
    <row r="1367" spans="1:4" ht="33.75" x14ac:dyDescent="0.2">
      <c r="A1367" s="43">
        <v>2680</v>
      </c>
      <c r="B1367" s="44" t="s">
        <v>13146</v>
      </c>
      <c r="C1367" s="45" t="s">
        <v>31</v>
      </c>
      <c r="D1367" s="46">
        <v>1766.51</v>
      </c>
    </row>
    <row r="1368" spans="1:4" ht="33.75" x14ac:dyDescent="0.2">
      <c r="A1368" s="43">
        <v>2681</v>
      </c>
      <c r="B1368" s="44" t="s">
        <v>13147</v>
      </c>
      <c r="C1368" s="45" t="s">
        <v>31</v>
      </c>
      <c r="D1368" s="46">
        <v>1918.06</v>
      </c>
    </row>
    <row r="1369" spans="1:4" ht="33.75" x14ac:dyDescent="0.2">
      <c r="A1369" s="43">
        <v>11473</v>
      </c>
      <c r="B1369" s="44" t="s">
        <v>13148</v>
      </c>
      <c r="C1369" s="45" t="s">
        <v>31</v>
      </c>
      <c r="D1369" s="46">
        <v>1993.95</v>
      </c>
    </row>
    <row r="1370" spans="1:4" ht="33.75" x14ac:dyDescent="0.2">
      <c r="A1370" s="43">
        <v>2682</v>
      </c>
      <c r="B1370" s="44" t="s">
        <v>13149</v>
      </c>
      <c r="C1370" s="45" t="s">
        <v>31</v>
      </c>
      <c r="D1370" s="46">
        <v>2069.73</v>
      </c>
    </row>
    <row r="1371" spans="1:4" ht="33.75" x14ac:dyDescent="0.2">
      <c r="A1371" s="43">
        <v>11474</v>
      </c>
      <c r="B1371" s="44" t="s">
        <v>13150</v>
      </c>
      <c r="C1371" s="45" t="s">
        <v>31</v>
      </c>
      <c r="D1371" s="46">
        <v>2145.6</v>
      </c>
    </row>
    <row r="1372" spans="1:4" ht="33.75" x14ac:dyDescent="0.2">
      <c r="A1372" s="43">
        <v>2683</v>
      </c>
      <c r="B1372" s="44" t="s">
        <v>13151</v>
      </c>
      <c r="C1372" s="45" t="s">
        <v>31</v>
      </c>
      <c r="D1372" s="46">
        <v>2221.4299999999998</v>
      </c>
    </row>
    <row r="1373" spans="1:4" ht="33.75" x14ac:dyDescent="0.2">
      <c r="A1373" s="43">
        <v>2684</v>
      </c>
      <c r="B1373" s="44" t="s">
        <v>13152</v>
      </c>
      <c r="C1373" s="45" t="s">
        <v>31</v>
      </c>
      <c r="D1373" s="46">
        <v>2373.0500000000002</v>
      </c>
    </row>
    <row r="1374" spans="1:4" ht="33.75" x14ac:dyDescent="0.2">
      <c r="A1374" s="43">
        <v>2704</v>
      </c>
      <c r="B1374" s="44" t="s">
        <v>13153</v>
      </c>
      <c r="C1374" s="45" t="s">
        <v>31</v>
      </c>
      <c r="D1374" s="46">
        <v>3318.44</v>
      </c>
    </row>
    <row r="1375" spans="1:4" ht="33.75" x14ac:dyDescent="0.2">
      <c r="A1375" s="43">
        <v>2685</v>
      </c>
      <c r="B1375" s="44" t="s">
        <v>13154</v>
      </c>
      <c r="C1375" s="45" t="s">
        <v>31</v>
      </c>
      <c r="D1375" s="46">
        <v>2524.7199999999998</v>
      </c>
    </row>
    <row r="1376" spans="1:4" ht="33.75" x14ac:dyDescent="0.2">
      <c r="A1376" s="43">
        <v>2686</v>
      </c>
      <c r="B1376" s="44" t="s">
        <v>13155</v>
      </c>
      <c r="C1376" s="45" t="s">
        <v>31</v>
      </c>
      <c r="D1376" s="46">
        <v>2676.24</v>
      </c>
    </row>
    <row r="1377" spans="1:4" ht="33.75" x14ac:dyDescent="0.2">
      <c r="A1377" s="43">
        <v>2687</v>
      </c>
      <c r="B1377" s="44" t="s">
        <v>13156</v>
      </c>
      <c r="C1377" s="45" t="s">
        <v>31</v>
      </c>
      <c r="D1377" s="46">
        <v>2828.04</v>
      </c>
    </row>
    <row r="1378" spans="1:4" ht="33.75" x14ac:dyDescent="0.2">
      <c r="A1378" s="43">
        <v>2688</v>
      </c>
      <c r="B1378" s="44" t="s">
        <v>13157</v>
      </c>
      <c r="C1378" s="45" t="s">
        <v>31</v>
      </c>
      <c r="D1378" s="46">
        <v>2903.8</v>
      </c>
    </row>
    <row r="1379" spans="1:4" ht="33.75" x14ac:dyDescent="0.2">
      <c r="A1379" s="43">
        <v>9695</v>
      </c>
      <c r="B1379" s="44" t="s">
        <v>13158</v>
      </c>
      <c r="C1379" s="45" t="s">
        <v>31</v>
      </c>
      <c r="D1379" s="46">
        <v>1433.76</v>
      </c>
    </row>
    <row r="1380" spans="1:4" ht="33.75" x14ac:dyDescent="0.2">
      <c r="A1380" s="43">
        <v>2689</v>
      </c>
      <c r="B1380" s="44" t="s">
        <v>13159</v>
      </c>
      <c r="C1380" s="45" t="s">
        <v>31</v>
      </c>
      <c r="D1380" s="46">
        <v>2034.66</v>
      </c>
    </row>
    <row r="1381" spans="1:4" ht="33.75" x14ac:dyDescent="0.2">
      <c r="A1381" s="43">
        <v>2690</v>
      </c>
      <c r="B1381" s="44" t="s">
        <v>13160</v>
      </c>
      <c r="C1381" s="45" t="s">
        <v>31</v>
      </c>
      <c r="D1381" s="46">
        <v>2212.23</v>
      </c>
    </row>
    <row r="1382" spans="1:4" ht="33.75" x14ac:dyDescent="0.2">
      <c r="A1382" s="43">
        <v>2691</v>
      </c>
      <c r="B1382" s="44" t="s">
        <v>13161</v>
      </c>
      <c r="C1382" s="45" t="s">
        <v>31</v>
      </c>
      <c r="D1382" s="46">
        <v>2389.9</v>
      </c>
    </row>
    <row r="1383" spans="1:4" ht="33.75" x14ac:dyDescent="0.2">
      <c r="A1383" s="43">
        <v>2692</v>
      </c>
      <c r="B1383" s="44" t="s">
        <v>13162</v>
      </c>
      <c r="C1383" s="45" t="s">
        <v>31</v>
      </c>
      <c r="D1383" s="46">
        <v>2567.4299999999998</v>
      </c>
    </row>
    <row r="1384" spans="1:4" ht="33.75" x14ac:dyDescent="0.2">
      <c r="A1384" s="43">
        <v>2693</v>
      </c>
      <c r="B1384" s="44" t="s">
        <v>13163</v>
      </c>
      <c r="C1384" s="45" t="s">
        <v>31</v>
      </c>
      <c r="D1384" s="46">
        <v>2744.98</v>
      </c>
    </row>
    <row r="1385" spans="1:4" ht="33.75" x14ac:dyDescent="0.2">
      <c r="A1385" s="43">
        <v>2694</v>
      </c>
      <c r="B1385" s="44" t="s">
        <v>13164</v>
      </c>
      <c r="C1385" s="45" t="s">
        <v>31</v>
      </c>
      <c r="D1385" s="46">
        <v>2922.52</v>
      </c>
    </row>
    <row r="1386" spans="1:4" ht="33.75" x14ac:dyDescent="0.2">
      <c r="A1386" s="43">
        <v>2695</v>
      </c>
      <c r="B1386" s="44" t="s">
        <v>13165</v>
      </c>
      <c r="C1386" s="45" t="s">
        <v>31</v>
      </c>
      <c r="D1386" s="46">
        <v>3100.15</v>
      </c>
    </row>
    <row r="1387" spans="1:4" ht="33.75" x14ac:dyDescent="0.2">
      <c r="A1387" s="43">
        <v>2696</v>
      </c>
      <c r="B1387" s="44" t="s">
        <v>13166</v>
      </c>
      <c r="C1387" s="45" t="s">
        <v>31</v>
      </c>
      <c r="D1387" s="46">
        <v>3277.75</v>
      </c>
    </row>
    <row r="1388" spans="1:4" ht="33.75" x14ac:dyDescent="0.2">
      <c r="A1388" s="43">
        <v>2697</v>
      </c>
      <c r="B1388" s="44" t="s">
        <v>13167</v>
      </c>
      <c r="C1388" s="45" t="s">
        <v>31</v>
      </c>
      <c r="D1388" s="46">
        <v>3365.5</v>
      </c>
    </row>
    <row r="1389" spans="1:4" ht="33.75" x14ac:dyDescent="0.2">
      <c r="A1389" s="43">
        <v>2698</v>
      </c>
      <c r="B1389" s="44" t="s">
        <v>13168</v>
      </c>
      <c r="C1389" s="45" t="s">
        <v>31</v>
      </c>
      <c r="D1389" s="46">
        <v>2175.16</v>
      </c>
    </row>
    <row r="1390" spans="1:4" ht="33.75" x14ac:dyDescent="0.2">
      <c r="A1390" s="43">
        <v>2699</v>
      </c>
      <c r="B1390" s="44" t="s">
        <v>13169</v>
      </c>
      <c r="C1390" s="45" t="s">
        <v>31</v>
      </c>
      <c r="D1390" s="46">
        <v>2365.73</v>
      </c>
    </row>
    <row r="1391" spans="1:4" ht="33.75" x14ac:dyDescent="0.2">
      <c r="A1391" s="43">
        <v>2700</v>
      </c>
      <c r="B1391" s="44" t="s">
        <v>13170</v>
      </c>
      <c r="C1391" s="45" t="s">
        <v>31</v>
      </c>
      <c r="D1391" s="46">
        <v>2556.25</v>
      </c>
    </row>
    <row r="1392" spans="1:4" ht="33.75" x14ac:dyDescent="0.2">
      <c r="A1392" s="43">
        <v>2701</v>
      </c>
      <c r="B1392" s="44" t="s">
        <v>13171</v>
      </c>
      <c r="C1392" s="45" t="s">
        <v>31</v>
      </c>
      <c r="D1392" s="46">
        <v>2746.81</v>
      </c>
    </row>
    <row r="1393" spans="1:4" ht="33.75" x14ac:dyDescent="0.2">
      <c r="A1393" s="43">
        <v>2703</v>
      </c>
      <c r="B1393" s="44" t="s">
        <v>13172</v>
      </c>
      <c r="C1393" s="45" t="s">
        <v>31</v>
      </c>
      <c r="D1393" s="46">
        <v>3127.92</v>
      </c>
    </row>
    <row r="1394" spans="1:4" ht="33.75" x14ac:dyDescent="0.2">
      <c r="A1394" s="43">
        <v>2705</v>
      </c>
      <c r="B1394" s="44" t="s">
        <v>13173</v>
      </c>
      <c r="C1394" s="45" t="s">
        <v>31</v>
      </c>
      <c r="D1394" s="46">
        <v>3508.98</v>
      </c>
    </row>
    <row r="1395" spans="1:4" ht="33.75" x14ac:dyDescent="0.2">
      <c r="A1395" s="43">
        <v>2706</v>
      </c>
      <c r="B1395" s="44" t="s">
        <v>13174</v>
      </c>
      <c r="C1395" s="45" t="s">
        <v>31</v>
      </c>
      <c r="D1395" s="46">
        <v>3604.22</v>
      </c>
    </row>
    <row r="1396" spans="1:4" ht="33.75" x14ac:dyDescent="0.2">
      <c r="A1396" s="43">
        <v>2707</v>
      </c>
      <c r="B1396" s="44" t="s">
        <v>13175</v>
      </c>
      <c r="C1396" s="45" t="s">
        <v>31</v>
      </c>
      <c r="D1396" s="46">
        <v>2319.75</v>
      </c>
    </row>
    <row r="1397" spans="1:4" ht="33.75" x14ac:dyDescent="0.2">
      <c r="A1397" s="43">
        <v>2708</v>
      </c>
      <c r="B1397" s="44" t="s">
        <v>13176</v>
      </c>
      <c r="C1397" s="45" t="s">
        <v>31</v>
      </c>
      <c r="D1397" s="46">
        <v>2523.3000000000002</v>
      </c>
    </row>
    <row r="1398" spans="1:4" ht="33.75" x14ac:dyDescent="0.2">
      <c r="A1398" s="43">
        <v>2709</v>
      </c>
      <c r="B1398" s="44" t="s">
        <v>13177</v>
      </c>
      <c r="C1398" s="45" t="s">
        <v>31</v>
      </c>
      <c r="D1398" s="46">
        <v>2726.72</v>
      </c>
    </row>
    <row r="1399" spans="1:4" ht="33.75" x14ac:dyDescent="0.2">
      <c r="A1399" s="43">
        <v>9696</v>
      </c>
      <c r="B1399" s="44" t="s">
        <v>13178</v>
      </c>
      <c r="C1399" s="45" t="s">
        <v>31</v>
      </c>
      <c r="D1399" s="46">
        <v>2365.25</v>
      </c>
    </row>
    <row r="1400" spans="1:4" ht="33.75" x14ac:dyDescent="0.2">
      <c r="A1400" s="43">
        <v>2710</v>
      </c>
      <c r="B1400" s="44" t="s">
        <v>13179</v>
      </c>
      <c r="C1400" s="45" t="s">
        <v>31</v>
      </c>
      <c r="D1400" s="46">
        <v>2930.31</v>
      </c>
    </row>
    <row r="1401" spans="1:4" ht="33.75" x14ac:dyDescent="0.2">
      <c r="A1401" s="43">
        <v>2711</v>
      </c>
      <c r="B1401" s="44" t="s">
        <v>13180</v>
      </c>
      <c r="C1401" s="45" t="s">
        <v>31</v>
      </c>
      <c r="D1401" s="46">
        <v>3133.81</v>
      </c>
    </row>
    <row r="1402" spans="1:4" ht="33.75" x14ac:dyDescent="0.2">
      <c r="A1402" s="43">
        <v>2712</v>
      </c>
      <c r="B1402" s="44" t="s">
        <v>13181</v>
      </c>
      <c r="C1402" s="45" t="s">
        <v>31</v>
      </c>
      <c r="D1402" s="46">
        <v>3337.33</v>
      </c>
    </row>
    <row r="1403" spans="1:4" ht="33.75" x14ac:dyDescent="0.2">
      <c r="A1403" s="43">
        <v>2713</v>
      </c>
      <c r="B1403" s="44" t="s">
        <v>13182</v>
      </c>
      <c r="C1403" s="45" t="s">
        <v>31</v>
      </c>
      <c r="D1403" s="46">
        <v>3540.85</v>
      </c>
    </row>
    <row r="1404" spans="1:4" ht="33.75" x14ac:dyDescent="0.2">
      <c r="A1404" s="43">
        <v>2714</v>
      </c>
      <c r="B1404" s="44" t="s">
        <v>13183</v>
      </c>
      <c r="C1404" s="45" t="s">
        <v>31</v>
      </c>
      <c r="D1404" s="46">
        <v>3744.27</v>
      </c>
    </row>
    <row r="1405" spans="1:4" ht="33.75" x14ac:dyDescent="0.2">
      <c r="A1405" s="43">
        <v>2715</v>
      </c>
      <c r="B1405" s="44" t="s">
        <v>13184</v>
      </c>
      <c r="C1405" s="45" t="s">
        <v>31</v>
      </c>
      <c r="D1405" s="46">
        <v>3846.1</v>
      </c>
    </row>
    <row r="1406" spans="1:4" ht="33.75" x14ac:dyDescent="0.2">
      <c r="A1406" s="43">
        <v>2716</v>
      </c>
      <c r="B1406" s="44" t="s">
        <v>13185</v>
      </c>
      <c r="C1406" s="45" t="s">
        <v>31</v>
      </c>
      <c r="D1406" s="46">
        <v>2468.38</v>
      </c>
    </row>
    <row r="1407" spans="1:4" ht="33.75" x14ac:dyDescent="0.2">
      <c r="A1407" s="43">
        <v>2717</v>
      </c>
      <c r="B1407" s="44" t="s">
        <v>13186</v>
      </c>
      <c r="C1407" s="45" t="s">
        <v>31</v>
      </c>
      <c r="D1407" s="46">
        <v>2684.88</v>
      </c>
    </row>
    <row r="1408" spans="1:4" ht="33.75" x14ac:dyDescent="0.2">
      <c r="A1408" s="43">
        <v>2718</v>
      </c>
      <c r="B1408" s="44" t="s">
        <v>13187</v>
      </c>
      <c r="C1408" s="45" t="s">
        <v>31</v>
      </c>
      <c r="D1408" s="46">
        <v>2901.37</v>
      </c>
    </row>
    <row r="1409" spans="1:4" ht="33.75" x14ac:dyDescent="0.2">
      <c r="A1409" s="43">
        <v>2719</v>
      </c>
      <c r="B1409" s="44" t="s">
        <v>13188</v>
      </c>
      <c r="C1409" s="45" t="s">
        <v>31</v>
      </c>
      <c r="D1409" s="46">
        <v>3117.86</v>
      </c>
    </row>
    <row r="1410" spans="1:4" ht="33.75" x14ac:dyDescent="0.2">
      <c r="A1410" s="43">
        <v>2720</v>
      </c>
      <c r="B1410" s="44" t="s">
        <v>13189</v>
      </c>
      <c r="C1410" s="45" t="s">
        <v>31</v>
      </c>
      <c r="D1410" s="46">
        <v>3334.28</v>
      </c>
    </row>
    <row r="1411" spans="1:4" ht="33.75" x14ac:dyDescent="0.2">
      <c r="A1411" s="43">
        <v>2721</v>
      </c>
      <c r="B1411" s="44" t="s">
        <v>13190</v>
      </c>
      <c r="C1411" s="45" t="s">
        <v>31</v>
      </c>
      <c r="D1411" s="46">
        <v>3550.76</v>
      </c>
    </row>
    <row r="1412" spans="1:4" ht="33.75" x14ac:dyDescent="0.2">
      <c r="A1412" s="43">
        <v>2723</v>
      </c>
      <c r="B1412" s="44" t="s">
        <v>13191</v>
      </c>
      <c r="C1412" s="45" t="s">
        <v>31</v>
      </c>
      <c r="D1412" s="46">
        <v>3983.71</v>
      </c>
    </row>
    <row r="1413" spans="1:4" ht="33.75" x14ac:dyDescent="0.2">
      <c r="A1413" s="43">
        <v>2724</v>
      </c>
      <c r="B1413" s="44" t="s">
        <v>13192</v>
      </c>
      <c r="C1413" s="45" t="s">
        <v>31</v>
      </c>
      <c r="D1413" s="46">
        <v>4092.02</v>
      </c>
    </row>
    <row r="1414" spans="1:4" ht="33.75" x14ac:dyDescent="0.2">
      <c r="A1414" s="43">
        <v>9693</v>
      </c>
      <c r="B1414" s="44" t="s">
        <v>13193</v>
      </c>
      <c r="C1414" s="45" t="s">
        <v>31</v>
      </c>
      <c r="D1414" s="46">
        <v>2865.9</v>
      </c>
    </row>
    <row r="1415" spans="1:4" ht="33.75" x14ac:dyDescent="0.2">
      <c r="A1415" s="43">
        <v>9694</v>
      </c>
      <c r="B1415" s="44" t="s">
        <v>13194</v>
      </c>
      <c r="C1415" s="45" t="s">
        <v>31</v>
      </c>
      <c r="D1415" s="46">
        <v>3985.82</v>
      </c>
    </row>
    <row r="1416" spans="1:4" ht="33.75" x14ac:dyDescent="0.2">
      <c r="A1416" s="43">
        <v>2738</v>
      </c>
      <c r="B1416" s="44" t="s">
        <v>13195</v>
      </c>
      <c r="C1416" s="45" t="s">
        <v>31</v>
      </c>
      <c r="D1416" s="46">
        <v>2144.7600000000002</v>
      </c>
    </row>
    <row r="1417" spans="1:4" ht="33.75" x14ac:dyDescent="0.2">
      <c r="A1417" s="43">
        <v>2737</v>
      </c>
      <c r="B1417" s="44" t="s">
        <v>13196</v>
      </c>
      <c r="C1417" s="45" t="s">
        <v>31</v>
      </c>
      <c r="D1417" s="46">
        <v>2011.9</v>
      </c>
    </row>
    <row r="1418" spans="1:4" ht="33.75" x14ac:dyDescent="0.2">
      <c r="A1418" s="43">
        <v>2736</v>
      </c>
      <c r="B1418" s="44" t="s">
        <v>13197</v>
      </c>
      <c r="C1418" s="45" t="s">
        <v>31</v>
      </c>
      <c r="D1418" s="46">
        <v>3148.88</v>
      </c>
    </row>
    <row r="1419" spans="1:4" ht="33.75" x14ac:dyDescent="0.2">
      <c r="A1419" s="43">
        <v>2733</v>
      </c>
      <c r="B1419" s="44" t="s">
        <v>13198</v>
      </c>
      <c r="C1419" s="45" t="s">
        <v>31</v>
      </c>
      <c r="D1419" s="46">
        <v>3947.8</v>
      </c>
    </row>
    <row r="1420" spans="1:4" ht="33.75" x14ac:dyDescent="0.2">
      <c r="A1420" s="43">
        <v>2734</v>
      </c>
      <c r="B1420" s="44" t="s">
        <v>13199</v>
      </c>
      <c r="C1420" s="45" t="s">
        <v>31</v>
      </c>
      <c r="D1420" s="46">
        <v>4151.33</v>
      </c>
    </row>
    <row r="1421" spans="1:4" ht="33.75" x14ac:dyDescent="0.2">
      <c r="A1421" s="43">
        <v>2729</v>
      </c>
      <c r="B1421" s="44" t="s">
        <v>13200</v>
      </c>
      <c r="C1421" s="45" t="s">
        <v>31</v>
      </c>
      <c r="D1421" s="46">
        <v>1583.66</v>
      </c>
    </row>
    <row r="1422" spans="1:4" ht="33.75" x14ac:dyDescent="0.2">
      <c r="A1422" s="43">
        <v>2702</v>
      </c>
      <c r="B1422" s="44" t="s">
        <v>13201</v>
      </c>
      <c r="C1422" s="45" t="s">
        <v>31</v>
      </c>
      <c r="D1422" s="46">
        <v>2937.39</v>
      </c>
    </row>
    <row r="1423" spans="1:4" ht="33.75" x14ac:dyDescent="0.2">
      <c r="A1423" s="43">
        <v>2722</v>
      </c>
      <c r="B1423" s="44" t="s">
        <v>13202</v>
      </c>
      <c r="C1423" s="45" t="s">
        <v>31</v>
      </c>
      <c r="D1423" s="46">
        <v>3767.27</v>
      </c>
    </row>
    <row r="1424" spans="1:4" ht="22.5" x14ac:dyDescent="0.2">
      <c r="A1424" s="43">
        <v>2727</v>
      </c>
      <c r="B1424" s="44" t="s">
        <v>13203</v>
      </c>
      <c r="C1424" s="45" t="s">
        <v>31</v>
      </c>
      <c r="D1424" s="46">
        <v>2968.74</v>
      </c>
    </row>
    <row r="1425" spans="1:4" ht="33.75" x14ac:dyDescent="0.2">
      <c r="A1425" s="43">
        <v>2732</v>
      </c>
      <c r="B1425" s="44" t="s">
        <v>13204</v>
      </c>
      <c r="C1425" s="45" t="s">
        <v>31</v>
      </c>
      <c r="D1425" s="46">
        <v>1747.84</v>
      </c>
    </row>
    <row r="1426" spans="1:4" ht="33.75" x14ac:dyDescent="0.2">
      <c r="A1426" s="43">
        <v>2731</v>
      </c>
      <c r="B1426" s="44" t="s">
        <v>13205</v>
      </c>
      <c r="C1426" s="45" t="s">
        <v>31</v>
      </c>
      <c r="D1426" s="46">
        <v>3947.8</v>
      </c>
    </row>
    <row r="1427" spans="1:4" ht="33.75" x14ac:dyDescent="0.2">
      <c r="A1427" s="43">
        <v>4524</v>
      </c>
      <c r="B1427" s="44" t="s">
        <v>13206</v>
      </c>
      <c r="C1427" s="45" t="s">
        <v>31</v>
      </c>
      <c r="D1427" s="46">
        <v>4354.7700000000004</v>
      </c>
    </row>
    <row r="1428" spans="1:4" ht="33.75" x14ac:dyDescent="0.2">
      <c r="A1428" s="43">
        <v>2735</v>
      </c>
      <c r="B1428" s="44" t="s">
        <v>13207</v>
      </c>
      <c r="C1428" s="45" t="s">
        <v>31</v>
      </c>
      <c r="D1428" s="46">
        <v>4354.7700000000004</v>
      </c>
    </row>
    <row r="1429" spans="1:4" ht="33.75" x14ac:dyDescent="0.2">
      <c r="A1429" s="43">
        <v>2728</v>
      </c>
      <c r="B1429" s="44" t="s">
        <v>13208</v>
      </c>
      <c r="C1429" s="45" t="s">
        <v>31</v>
      </c>
      <c r="D1429" s="46">
        <v>1488.53</v>
      </c>
    </row>
    <row r="1430" spans="1:4" ht="33.75" x14ac:dyDescent="0.2">
      <c r="A1430" s="43">
        <v>2730</v>
      </c>
      <c r="B1430" s="44" t="s">
        <v>13209</v>
      </c>
      <c r="C1430" s="45" t="s">
        <v>31</v>
      </c>
      <c r="D1430" s="46">
        <v>1747.84</v>
      </c>
    </row>
    <row r="1431" spans="1:4" ht="22.5" x14ac:dyDescent="0.2">
      <c r="A1431" s="43">
        <v>4525</v>
      </c>
      <c r="B1431" s="44" t="s">
        <v>13210</v>
      </c>
      <c r="C1431" s="45" t="s">
        <v>31</v>
      </c>
      <c r="D1431" s="46">
        <v>2693.23</v>
      </c>
    </row>
    <row r="1432" spans="1:4" x14ac:dyDescent="0.2">
      <c r="A1432" s="43">
        <v>2664</v>
      </c>
      <c r="B1432" s="44" t="s">
        <v>13211</v>
      </c>
      <c r="C1432" s="45" t="s">
        <v>11899</v>
      </c>
      <c r="D1432" s="46">
        <v>38</v>
      </c>
    </row>
    <row r="1433" spans="1:4" x14ac:dyDescent="0.2">
      <c r="A1433" s="43">
        <v>3713</v>
      </c>
      <c r="B1433" s="44" t="s">
        <v>13212</v>
      </c>
      <c r="C1433" s="45" t="s">
        <v>11899</v>
      </c>
      <c r="D1433" s="46">
        <v>1.62</v>
      </c>
    </row>
    <row r="1434" spans="1:4" x14ac:dyDescent="0.2">
      <c r="A1434" s="43">
        <v>2663</v>
      </c>
      <c r="B1434" s="44" t="s">
        <v>13213</v>
      </c>
      <c r="C1434" s="45" t="s">
        <v>11899</v>
      </c>
      <c r="D1434" s="46">
        <v>1.65</v>
      </c>
    </row>
    <row r="1435" spans="1:4" ht="22.5" x14ac:dyDescent="0.2">
      <c r="A1435" s="43">
        <v>2661</v>
      </c>
      <c r="B1435" s="44" t="s">
        <v>13214</v>
      </c>
      <c r="C1435" s="45" t="s">
        <v>11899</v>
      </c>
      <c r="D1435" s="46">
        <v>3.37</v>
      </c>
    </row>
    <row r="1436" spans="1:4" ht="22.5" x14ac:dyDescent="0.2">
      <c r="A1436" s="43">
        <v>7129</v>
      </c>
      <c r="B1436" s="44" t="s">
        <v>13215</v>
      </c>
      <c r="C1436" s="45" t="s">
        <v>11899</v>
      </c>
      <c r="D1436" s="46">
        <v>182.13</v>
      </c>
    </row>
    <row r="1437" spans="1:4" ht="22.5" x14ac:dyDescent="0.2">
      <c r="A1437" s="43">
        <v>7130</v>
      </c>
      <c r="B1437" s="44" t="s">
        <v>13216</v>
      </c>
      <c r="C1437" s="45" t="s">
        <v>31</v>
      </c>
      <c r="D1437" s="46">
        <v>387.01</v>
      </c>
    </row>
    <row r="1438" spans="1:4" x14ac:dyDescent="0.2">
      <c r="A1438" s="43">
        <v>11676</v>
      </c>
      <c r="B1438" s="44" t="s">
        <v>13217</v>
      </c>
      <c r="C1438" s="45" t="s">
        <v>11899</v>
      </c>
      <c r="D1438" s="46">
        <v>1.42</v>
      </c>
    </row>
    <row r="1439" spans="1:4" x14ac:dyDescent="0.2">
      <c r="A1439" s="43">
        <v>10801</v>
      </c>
      <c r="B1439" s="44" t="s">
        <v>13218</v>
      </c>
      <c r="C1439" s="45" t="s">
        <v>31</v>
      </c>
      <c r="D1439" s="46">
        <v>12246.38</v>
      </c>
    </row>
    <row r="1440" spans="1:4" x14ac:dyDescent="0.2">
      <c r="A1440" s="43">
        <v>10799</v>
      </c>
      <c r="B1440" s="44" t="s">
        <v>13219</v>
      </c>
      <c r="C1440" s="45" t="s">
        <v>31</v>
      </c>
      <c r="D1440" s="46">
        <v>15784.68</v>
      </c>
    </row>
    <row r="1441" spans="1:4" ht="22.5" x14ac:dyDescent="0.2">
      <c r="A1441" s="43">
        <v>7098</v>
      </c>
      <c r="B1441" s="44" t="s">
        <v>13220</v>
      </c>
      <c r="C1441" s="45" t="s">
        <v>31</v>
      </c>
      <c r="D1441" s="46">
        <v>21.48</v>
      </c>
    </row>
    <row r="1442" spans="1:4" ht="22.5" x14ac:dyDescent="0.2">
      <c r="A1442" s="43">
        <v>7099</v>
      </c>
      <c r="B1442" s="44" t="s">
        <v>13221</v>
      </c>
      <c r="C1442" s="45" t="s">
        <v>31</v>
      </c>
      <c r="D1442" s="46">
        <v>79.19</v>
      </c>
    </row>
    <row r="1443" spans="1:4" ht="22.5" x14ac:dyDescent="0.2">
      <c r="A1443" s="43">
        <v>7093</v>
      </c>
      <c r="B1443" s="44" t="s">
        <v>13222</v>
      </c>
      <c r="C1443" s="45" t="s">
        <v>31</v>
      </c>
      <c r="D1443" s="46">
        <v>31.17</v>
      </c>
    </row>
    <row r="1444" spans="1:4" ht="22.5" x14ac:dyDescent="0.2">
      <c r="A1444" s="43">
        <v>7094</v>
      </c>
      <c r="B1444" s="44" t="s">
        <v>13223</v>
      </c>
      <c r="C1444" s="45" t="s">
        <v>31</v>
      </c>
      <c r="D1444" s="46">
        <v>113.71</v>
      </c>
    </row>
    <row r="1445" spans="1:4" ht="22.5" x14ac:dyDescent="0.2">
      <c r="A1445" s="43">
        <v>7115</v>
      </c>
      <c r="B1445" s="44" t="s">
        <v>13224</v>
      </c>
      <c r="C1445" s="45" t="s">
        <v>31</v>
      </c>
      <c r="D1445" s="46">
        <v>60.76</v>
      </c>
    </row>
    <row r="1446" spans="1:4" ht="22.5" x14ac:dyDescent="0.2">
      <c r="A1446" s="43">
        <v>7089</v>
      </c>
      <c r="B1446" s="44" t="s">
        <v>13225</v>
      </c>
      <c r="C1446" s="45" t="s">
        <v>31</v>
      </c>
      <c r="D1446" s="46">
        <v>17.260000000000002</v>
      </c>
    </row>
    <row r="1447" spans="1:4" ht="22.5" x14ac:dyDescent="0.2">
      <c r="A1447" s="43">
        <v>7103</v>
      </c>
      <c r="B1447" s="44" t="s">
        <v>13226</v>
      </c>
      <c r="C1447" s="45" t="s">
        <v>31</v>
      </c>
      <c r="D1447" s="46">
        <v>35.450000000000003</v>
      </c>
    </row>
    <row r="1448" spans="1:4" ht="22.5" x14ac:dyDescent="0.2">
      <c r="A1448" s="43">
        <v>7104</v>
      </c>
      <c r="B1448" s="44" t="s">
        <v>13227</v>
      </c>
      <c r="C1448" s="45" t="s">
        <v>31</v>
      </c>
      <c r="D1448" s="46">
        <v>78.67</v>
      </c>
    </row>
    <row r="1449" spans="1:4" ht="22.5" x14ac:dyDescent="0.2">
      <c r="A1449" s="43">
        <v>7105</v>
      </c>
      <c r="B1449" s="44" t="s">
        <v>13228</v>
      </c>
      <c r="C1449" s="45" t="s">
        <v>31</v>
      </c>
      <c r="D1449" s="46">
        <v>112.66</v>
      </c>
    </row>
    <row r="1450" spans="1:4" ht="22.5" x14ac:dyDescent="0.2">
      <c r="A1450" s="43">
        <v>7106</v>
      </c>
      <c r="B1450" s="44" t="s">
        <v>13229</v>
      </c>
      <c r="C1450" s="45" t="s">
        <v>31</v>
      </c>
      <c r="D1450" s="46">
        <v>1082.58</v>
      </c>
    </row>
    <row r="1451" spans="1:4" ht="22.5" x14ac:dyDescent="0.2">
      <c r="A1451" s="43">
        <v>7107</v>
      </c>
      <c r="B1451" s="44" t="s">
        <v>13230</v>
      </c>
      <c r="C1451" s="45" t="s">
        <v>31</v>
      </c>
      <c r="D1451" s="46">
        <v>1347.47</v>
      </c>
    </row>
    <row r="1452" spans="1:4" ht="22.5" x14ac:dyDescent="0.2">
      <c r="A1452" s="43">
        <v>7123</v>
      </c>
      <c r="B1452" s="44" t="s">
        <v>13231</v>
      </c>
      <c r="C1452" s="45" t="s">
        <v>31</v>
      </c>
      <c r="D1452" s="46">
        <v>329.08</v>
      </c>
    </row>
    <row r="1453" spans="1:4" ht="22.5" x14ac:dyDescent="0.2">
      <c r="A1453" s="43">
        <v>10802</v>
      </c>
      <c r="B1453" s="44" t="s">
        <v>13232</v>
      </c>
      <c r="C1453" s="45" t="s">
        <v>31</v>
      </c>
      <c r="D1453" s="46">
        <v>17579.48</v>
      </c>
    </row>
    <row r="1454" spans="1:4" x14ac:dyDescent="0.2">
      <c r="A1454" s="43">
        <v>10798</v>
      </c>
      <c r="B1454" s="44" t="s">
        <v>13233</v>
      </c>
      <c r="C1454" s="45" t="s">
        <v>11899</v>
      </c>
      <c r="D1454" s="46">
        <v>2220.71</v>
      </c>
    </row>
    <row r="1455" spans="1:4" ht="22.5" x14ac:dyDescent="0.2">
      <c r="A1455" s="43">
        <v>10154</v>
      </c>
      <c r="B1455" s="44" t="s">
        <v>13234</v>
      </c>
      <c r="C1455" s="45" t="s">
        <v>11899</v>
      </c>
      <c r="D1455" s="46">
        <v>336.5</v>
      </c>
    </row>
    <row r="1456" spans="1:4" ht="22.5" x14ac:dyDescent="0.2">
      <c r="A1456" s="43">
        <v>10155</v>
      </c>
      <c r="B1456" s="44" t="s">
        <v>13235</v>
      </c>
      <c r="C1456" s="45" t="s">
        <v>11899</v>
      </c>
      <c r="D1456" s="46">
        <v>641.69000000000005</v>
      </c>
    </row>
    <row r="1457" spans="1:4" ht="22.5" x14ac:dyDescent="0.2">
      <c r="A1457" s="43">
        <v>10156</v>
      </c>
      <c r="B1457" s="44" t="s">
        <v>13236</v>
      </c>
      <c r="C1457" s="45" t="s">
        <v>11899</v>
      </c>
      <c r="D1457" s="46">
        <v>746.19</v>
      </c>
    </row>
    <row r="1458" spans="1:4" ht="22.5" x14ac:dyDescent="0.2">
      <c r="A1458" s="43">
        <v>10157</v>
      </c>
      <c r="B1458" s="44" t="s">
        <v>13237</v>
      </c>
      <c r="C1458" s="45" t="s">
        <v>11899</v>
      </c>
      <c r="D1458" s="46">
        <v>896.14</v>
      </c>
    </row>
    <row r="1459" spans="1:4" ht="33.75" x14ac:dyDescent="0.2">
      <c r="A1459" s="43">
        <v>10159</v>
      </c>
      <c r="B1459" s="44" t="s">
        <v>13238</v>
      </c>
      <c r="C1459" s="45" t="s">
        <v>11899</v>
      </c>
      <c r="D1459" s="46">
        <v>1853.82</v>
      </c>
    </row>
    <row r="1460" spans="1:4" x14ac:dyDescent="0.2">
      <c r="A1460" s="43">
        <v>10681</v>
      </c>
      <c r="B1460" s="44" t="s">
        <v>13239</v>
      </c>
      <c r="C1460" s="45" t="s">
        <v>11899</v>
      </c>
      <c r="D1460" s="46">
        <v>925.4</v>
      </c>
    </row>
    <row r="1461" spans="1:4" x14ac:dyDescent="0.2">
      <c r="A1461" s="43">
        <v>12651</v>
      </c>
      <c r="B1461" s="44" t="s">
        <v>13240</v>
      </c>
      <c r="C1461" s="45" t="s">
        <v>11806</v>
      </c>
      <c r="D1461" s="46">
        <v>19.48</v>
      </c>
    </row>
    <row r="1462" spans="1:4" x14ac:dyDescent="0.2">
      <c r="A1462" s="43">
        <v>2660</v>
      </c>
      <c r="B1462" s="44" t="s">
        <v>13241</v>
      </c>
      <c r="C1462" s="45" t="s">
        <v>11796</v>
      </c>
      <c r="D1462" s="46">
        <v>19.59</v>
      </c>
    </row>
    <row r="1463" spans="1:4" x14ac:dyDescent="0.2">
      <c r="A1463" s="43">
        <v>10179</v>
      </c>
      <c r="B1463" s="44" t="s">
        <v>13242</v>
      </c>
      <c r="C1463" s="45" t="s">
        <v>11806</v>
      </c>
      <c r="D1463" s="46">
        <v>133.38999999999999</v>
      </c>
    </row>
    <row r="1464" spans="1:4" x14ac:dyDescent="0.2">
      <c r="A1464" s="43">
        <v>2656</v>
      </c>
      <c r="B1464" s="44" t="s">
        <v>13243</v>
      </c>
      <c r="C1464" s="45" t="s">
        <v>11806</v>
      </c>
      <c r="D1464" s="46">
        <v>110.13</v>
      </c>
    </row>
    <row r="1465" spans="1:4" x14ac:dyDescent="0.2">
      <c r="A1465" s="43">
        <v>2657</v>
      </c>
      <c r="B1465" s="44" t="s">
        <v>13244</v>
      </c>
      <c r="C1465" s="45" t="s">
        <v>11806</v>
      </c>
      <c r="D1465" s="46">
        <v>110.13</v>
      </c>
    </row>
    <row r="1466" spans="1:4" x14ac:dyDescent="0.2">
      <c r="A1466" s="43">
        <v>2658</v>
      </c>
      <c r="B1466" s="44" t="s">
        <v>13245</v>
      </c>
      <c r="C1466" s="45" t="s">
        <v>11806</v>
      </c>
      <c r="D1466" s="46">
        <v>110.13</v>
      </c>
    </row>
    <row r="1467" spans="1:4" x14ac:dyDescent="0.2">
      <c r="A1467" s="43">
        <v>2659</v>
      </c>
      <c r="B1467" s="44" t="s">
        <v>13246</v>
      </c>
      <c r="C1467" s="45" t="s">
        <v>11806</v>
      </c>
      <c r="D1467" s="46">
        <v>117.78</v>
      </c>
    </row>
    <row r="1468" spans="1:4" x14ac:dyDescent="0.2">
      <c r="A1468" s="43">
        <v>9962</v>
      </c>
      <c r="B1468" s="44" t="s">
        <v>13247</v>
      </c>
      <c r="C1468" s="45" t="s">
        <v>11796</v>
      </c>
      <c r="D1468" s="46">
        <v>20.05</v>
      </c>
    </row>
    <row r="1469" spans="1:4" ht="22.5" x14ac:dyDescent="0.2">
      <c r="A1469" s="43">
        <v>7116</v>
      </c>
      <c r="B1469" s="44" t="s">
        <v>13248</v>
      </c>
      <c r="C1469" s="45" t="s">
        <v>31</v>
      </c>
      <c r="D1469" s="46">
        <v>147.29</v>
      </c>
    </row>
    <row r="1470" spans="1:4" ht="22.5" x14ac:dyDescent="0.2">
      <c r="A1470" s="43">
        <v>7124</v>
      </c>
      <c r="B1470" s="44" t="s">
        <v>13249</v>
      </c>
      <c r="C1470" s="45" t="s">
        <v>31</v>
      </c>
      <c r="D1470" s="46">
        <v>39.79</v>
      </c>
    </row>
    <row r="1471" spans="1:4" ht="22.5" x14ac:dyDescent="0.2">
      <c r="A1471" s="43">
        <v>7125</v>
      </c>
      <c r="B1471" s="44" t="s">
        <v>13250</v>
      </c>
      <c r="C1471" s="45" t="s">
        <v>31</v>
      </c>
      <c r="D1471" s="46">
        <v>204.15</v>
      </c>
    </row>
    <row r="1472" spans="1:4" ht="22.5" x14ac:dyDescent="0.2">
      <c r="A1472" s="43">
        <v>7126</v>
      </c>
      <c r="B1472" s="44" t="s">
        <v>13251</v>
      </c>
      <c r="C1472" s="45" t="s">
        <v>31</v>
      </c>
      <c r="D1472" s="46">
        <v>421.95</v>
      </c>
    </row>
    <row r="1473" spans="1:4" ht="22.5" x14ac:dyDescent="0.2">
      <c r="A1473" s="43">
        <v>2662</v>
      </c>
      <c r="B1473" s="44" t="s">
        <v>13252</v>
      </c>
      <c r="C1473" s="45" t="s">
        <v>31</v>
      </c>
      <c r="D1473" s="46">
        <v>518.17999999999995</v>
      </c>
    </row>
    <row r="1474" spans="1:4" x14ac:dyDescent="0.2">
      <c r="A1474" s="43">
        <v>6974</v>
      </c>
      <c r="B1474" s="44" t="s">
        <v>13253</v>
      </c>
      <c r="C1474" s="45" t="s">
        <v>31</v>
      </c>
      <c r="D1474" s="46">
        <v>1099.8599999999999</v>
      </c>
    </row>
    <row r="1475" spans="1:4" x14ac:dyDescent="0.2">
      <c r="A1475" s="43">
        <v>6973</v>
      </c>
      <c r="B1475" s="44" t="s">
        <v>13254</v>
      </c>
      <c r="C1475" s="45" t="s">
        <v>11888</v>
      </c>
      <c r="D1475" s="46">
        <v>1724.69</v>
      </c>
    </row>
    <row r="1476" spans="1:4" ht="33.75" x14ac:dyDescent="0.2">
      <c r="A1476" s="43">
        <v>7127</v>
      </c>
      <c r="B1476" s="44" t="s">
        <v>13255</v>
      </c>
      <c r="C1476" s="45" t="s">
        <v>31</v>
      </c>
      <c r="D1476" s="46">
        <v>4059.82</v>
      </c>
    </row>
    <row r="1477" spans="1:4" ht="22.5" x14ac:dyDescent="0.2">
      <c r="A1477" s="43">
        <v>7128</v>
      </c>
      <c r="B1477" s="44" t="s">
        <v>13256</v>
      </c>
      <c r="C1477" s="45" t="s">
        <v>31</v>
      </c>
      <c r="D1477" s="46">
        <v>4197.6400000000003</v>
      </c>
    </row>
    <row r="1478" spans="1:4" ht="33.75" x14ac:dyDescent="0.2">
      <c r="A1478" s="43">
        <v>7312</v>
      </c>
      <c r="B1478" s="44" t="s">
        <v>13257</v>
      </c>
      <c r="C1478" s="45" t="s">
        <v>31</v>
      </c>
      <c r="D1478" s="46">
        <v>7872.43</v>
      </c>
    </row>
    <row r="1479" spans="1:4" ht="22.5" x14ac:dyDescent="0.2">
      <c r="A1479" s="43">
        <v>7118</v>
      </c>
      <c r="B1479" s="44" t="s">
        <v>13258</v>
      </c>
      <c r="C1479" s="45" t="s">
        <v>11899</v>
      </c>
      <c r="D1479" s="46">
        <v>35.409999999999997</v>
      </c>
    </row>
    <row r="1480" spans="1:4" ht="22.5" x14ac:dyDescent="0.2">
      <c r="A1480" s="43">
        <v>7119</v>
      </c>
      <c r="B1480" s="44" t="s">
        <v>13259</v>
      </c>
      <c r="C1480" s="45" t="s">
        <v>11899</v>
      </c>
      <c r="D1480" s="46">
        <v>51.87</v>
      </c>
    </row>
    <row r="1481" spans="1:4" ht="22.5" x14ac:dyDescent="0.2">
      <c r="A1481" s="43">
        <v>7120</v>
      </c>
      <c r="B1481" s="44" t="s">
        <v>13260</v>
      </c>
      <c r="C1481" s="45" t="s">
        <v>11899</v>
      </c>
      <c r="D1481" s="46">
        <v>184.06</v>
      </c>
    </row>
    <row r="1482" spans="1:4" ht="22.5" x14ac:dyDescent="0.2">
      <c r="A1482" s="43">
        <v>7121</v>
      </c>
      <c r="B1482" s="44" t="s">
        <v>13261</v>
      </c>
      <c r="C1482" s="45" t="s">
        <v>11899</v>
      </c>
      <c r="D1482" s="46">
        <v>262.13</v>
      </c>
    </row>
    <row r="1483" spans="1:4" ht="22.5" x14ac:dyDescent="0.2">
      <c r="A1483" s="43">
        <v>11277</v>
      </c>
      <c r="B1483" s="44" t="s">
        <v>13262</v>
      </c>
      <c r="C1483" s="45" t="s">
        <v>11899</v>
      </c>
      <c r="D1483" s="46">
        <v>367.17</v>
      </c>
    </row>
    <row r="1484" spans="1:4" ht="22.5" x14ac:dyDescent="0.2">
      <c r="A1484" s="43">
        <v>7299</v>
      </c>
      <c r="B1484" s="44" t="s">
        <v>13263</v>
      </c>
      <c r="C1484" s="45" t="s">
        <v>11899</v>
      </c>
      <c r="D1484" s="46">
        <v>127.28</v>
      </c>
    </row>
    <row r="1485" spans="1:4" ht="22.5" x14ac:dyDescent="0.2">
      <c r="A1485" s="43">
        <v>7131</v>
      </c>
      <c r="B1485" s="44" t="s">
        <v>13264</v>
      </c>
      <c r="C1485" s="45" t="s">
        <v>11899</v>
      </c>
      <c r="D1485" s="46">
        <v>144</v>
      </c>
    </row>
    <row r="1486" spans="1:4" x14ac:dyDescent="0.2">
      <c r="A1486" s="43">
        <v>12323</v>
      </c>
      <c r="B1486" s="44" t="s">
        <v>13265</v>
      </c>
      <c r="C1486" s="45" t="s">
        <v>31</v>
      </c>
      <c r="D1486" s="46">
        <v>5.12</v>
      </c>
    </row>
    <row r="1487" spans="1:4" x14ac:dyDescent="0.2">
      <c r="A1487" s="43">
        <v>11260</v>
      </c>
      <c r="B1487" s="44" t="s">
        <v>13266</v>
      </c>
      <c r="C1487" s="45" t="s">
        <v>31</v>
      </c>
      <c r="D1487" s="46">
        <v>15.19</v>
      </c>
    </row>
    <row r="1488" spans="1:4" x14ac:dyDescent="0.2">
      <c r="A1488" s="43">
        <v>11251</v>
      </c>
      <c r="B1488" s="44" t="s">
        <v>13267</v>
      </c>
      <c r="C1488" s="45" t="s">
        <v>31</v>
      </c>
      <c r="D1488" s="46">
        <v>14.13</v>
      </c>
    </row>
    <row r="1489" spans="1:4" x14ac:dyDescent="0.2">
      <c r="A1489" s="43">
        <v>11252</v>
      </c>
      <c r="B1489" s="44" t="s">
        <v>13268</v>
      </c>
      <c r="C1489" s="45" t="s">
        <v>31</v>
      </c>
      <c r="D1489" s="46">
        <v>14.13</v>
      </c>
    </row>
    <row r="1490" spans="1:4" x14ac:dyDescent="0.2">
      <c r="A1490" s="43">
        <v>11253</v>
      </c>
      <c r="B1490" s="44" t="s">
        <v>13269</v>
      </c>
      <c r="C1490" s="45" t="s">
        <v>31</v>
      </c>
      <c r="D1490" s="46">
        <v>14.13</v>
      </c>
    </row>
    <row r="1491" spans="1:4" x14ac:dyDescent="0.2">
      <c r="A1491" s="43">
        <v>11254</v>
      </c>
      <c r="B1491" s="44" t="s">
        <v>13270</v>
      </c>
      <c r="C1491" s="45" t="s">
        <v>31</v>
      </c>
      <c r="D1491" s="46">
        <v>14.13</v>
      </c>
    </row>
    <row r="1492" spans="1:4" x14ac:dyDescent="0.2">
      <c r="A1492" s="43">
        <v>11255</v>
      </c>
      <c r="B1492" s="44" t="s">
        <v>13271</v>
      </c>
      <c r="C1492" s="45" t="s">
        <v>31</v>
      </c>
      <c r="D1492" s="46">
        <v>14.13</v>
      </c>
    </row>
    <row r="1493" spans="1:4" x14ac:dyDescent="0.2">
      <c r="A1493" s="43">
        <v>11256</v>
      </c>
      <c r="B1493" s="44" t="s">
        <v>13272</v>
      </c>
      <c r="C1493" s="45" t="s">
        <v>31</v>
      </c>
      <c r="D1493" s="46">
        <v>14.13</v>
      </c>
    </row>
    <row r="1494" spans="1:4" x14ac:dyDescent="0.2">
      <c r="A1494" s="43">
        <v>11257</v>
      </c>
      <c r="B1494" s="44" t="s">
        <v>13273</v>
      </c>
      <c r="C1494" s="45" t="s">
        <v>31</v>
      </c>
      <c r="D1494" s="46">
        <v>14.13</v>
      </c>
    </row>
    <row r="1495" spans="1:4" x14ac:dyDescent="0.2">
      <c r="A1495" s="43">
        <v>11258</v>
      </c>
      <c r="B1495" s="44" t="s">
        <v>13274</v>
      </c>
      <c r="C1495" s="45" t="s">
        <v>31</v>
      </c>
      <c r="D1495" s="46">
        <v>14.13</v>
      </c>
    </row>
    <row r="1496" spans="1:4" x14ac:dyDescent="0.2">
      <c r="A1496" s="43">
        <v>11259</v>
      </c>
      <c r="B1496" s="44" t="s">
        <v>13275</v>
      </c>
      <c r="C1496" s="45" t="s">
        <v>31</v>
      </c>
      <c r="D1496" s="46">
        <v>14.13</v>
      </c>
    </row>
    <row r="1497" spans="1:4" x14ac:dyDescent="0.2">
      <c r="A1497" s="43">
        <v>11246</v>
      </c>
      <c r="B1497" s="44" t="s">
        <v>13276</v>
      </c>
      <c r="C1497" s="45" t="s">
        <v>31</v>
      </c>
      <c r="D1497" s="46">
        <v>14.13</v>
      </c>
    </row>
    <row r="1498" spans="1:4" x14ac:dyDescent="0.2">
      <c r="A1498" s="43">
        <v>11247</v>
      </c>
      <c r="B1498" s="44" t="s">
        <v>13277</v>
      </c>
      <c r="C1498" s="45" t="s">
        <v>31</v>
      </c>
      <c r="D1498" s="46">
        <v>14.13</v>
      </c>
    </row>
    <row r="1499" spans="1:4" x14ac:dyDescent="0.2">
      <c r="A1499" s="43">
        <v>11248</v>
      </c>
      <c r="B1499" s="44" t="s">
        <v>13278</v>
      </c>
      <c r="C1499" s="45" t="s">
        <v>31</v>
      </c>
      <c r="D1499" s="46">
        <v>14.13</v>
      </c>
    </row>
    <row r="1500" spans="1:4" x14ac:dyDescent="0.2">
      <c r="A1500" s="43">
        <v>11249</v>
      </c>
      <c r="B1500" s="44" t="s">
        <v>13279</v>
      </c>
      <c r="C1500" s="45" t="s">
        <v>31</v>
      </c>
      <c r="D1500" s="46">
        <v>14.13</v>
      </c>
    </row>
    <row r="1501" spans="1:4" x14ac:dyDescent="0.2">
      <c r="A1501" s="43">
        <v>11250</v>
      </c>
      <c r="B1501" s="44" t="s">
        <v>13280</v>
      </c>
      <c r="C1501" s="45" t="s">
        <v>31</v>
      </c>
      <c r="D1501" s="46">
        <v>14.13</v>
      </c>
    </row>
    <row r="1502" spans="1:4" x14ac:dyDescent="0.2">
      <c r="A1502" s="43">
        <v>12319</v>
      </c>
      <c r="B1502" s="44" t="s">
        <v>13281</v>
      </c>
      <c r="C1502" s="45" t="s">
        <v>31</v>
      </c>
      <c r="D1502" s="46">
        <v>57.78</v>
      </c>
    </row>
    <row r="1503" spans="1:4" x14ac:dyDescent="0.2">
      <c r="A1503" s="43">
        <v>12320</v>
      </c>
      <c r="B1503" s="44" t="s">
        <v>13282</v>
      </c>
      <c r="C1503" s="45" t="s">
        <v>31</v>
      </c>
      <c r="D1503" s="46">
        <v>38.96</v>
      </c>
    </row>
    <row r="1504" spans="1:4" x14ac:dyDescent="0.2">
      <c r="A1504" s="43">
        <v>12321</v>
      </c>
      <c r="B1504" s="44" t="s">
        <v>13283</v>
      </c>
      <c r="C1504" s="45" t="s">
        <v>31</v>
      </c>
      <c r="D1504" s="46">
        <v>57.78</v>
      </c>
    </row>
    <row r="1505" spans="1:4" x14ac:dyDescent="0.2">
      <c r="A1505" s="43">
        <v>12322</v>
      </c>
      <c r="B1505" s="44" t="s">
        <v>13284</v>
      </c>
      <c r="C1505" s="45" t="s">
        <v>31</v>
      </c>
      <c r="D1505" s="46">
        <v>38.96</v>
      </c>
    </row>
    <row r="1506" spans="1:4" ht="22.5" x14ac:dyDescent="0.2">
      <c r="A1506" s="43">
        <v>9250</v>
      </c>
      <c r="B1506" s="44" t="s">
        <v>13285</v>
      </c>
      <c r="C1506" s="45" t="s">
        <v>31</v>
      </c>
      <c r="D1506" s="46">
        <v>33.39</v>
      </c>
    </row>
    <row r="1507" spans="1:4" ht="22.5" x14ac:dyDescent="0.2">
      <c r="A1507" s="43">
        <v>9461</v>
      </c>
      <c r="B1507" s="44" t="s">
        <v>13286</v>
      </c>
      <c r="C1507" s="45" t="s">
        <v>31</v>
      </c>
      <c r="D1507" s="46">
        <v>354.18</v>
      </c>
    </row>
    <row r="1508" spans="1:4" x14ac:dyDescent="0.2">
      <c r="A1508" s="43">
        <v>8975</v>
      </c>
      <c r="B1508" s="44" t="s">
        <v>13287</v>
      </c>
      <c r="C1508" s="45" t="s">
        <v>31</v>
      </c>
      <c r="D1508" s="46">
        <v>52.79</v>
      </c>
    </row>
    <row r="1509" spans="1:4" x14ac:dyDescent="0.2">
      <c r="A1509" s="43">
        <v>9815</v>
      </c>
      <c r="B1509" s="44" t="s">
        <v>13288</v>
      </c>
      <c r="C1509" s="45" t="s">
        <v>31</v>
      </c>
      <c r="D1509" s="46">
        <v>363.3</v>
      </c>
    </row>
    <row r="1510" spans="1:4" x14ac:dyDescent="0.2">
      <c r="A1510" s="43">
        <v>12324</v>
      </c>
      <c r="B1510" s="44" t="s">
        <v>13289</v>
      </c>
      <c r="C1510" s="45" t="s">
        <v>31</v>
      </c>
      <c r="D1510" s="46">
        <v>79.16</v>
      </c>
    </row>
    <row r="1511" spans="1:4" ht="22.5" x14ac:dyDescent="0.2">
      <c r="A1511" s="43">
        <v>8982</v>
      </c>
      <c r="B1511" s="44" t="s">
        <v>13290</v>
      </c>
      <c r="C1511" s="45" t="s">
        <v>31</v>
      </c>
      <c r="D1511" s="46">
        <v>71.25</v>
      </c>
    </row>
    <row r="1512" spans="1:4" ht="22.5" x14ac:dyDescent="0.2">
      <c r="A1512" s="43">
        <v>8981</v>
      </c>
      <c r="B1512" s="44" t="s">
        <v>13291</v>
      </c>
      <c r="C1512" s="45" t="s">
        <v>31</v>
      </c>
      <c r="D1512" s="46">
        <v>136.46</v>
      </c>
    </row>
    <row r="1513" spans="1:4" ht="22.5" x14ac:dyDescent="0.2">
      <c r="A1513" s="43">
        <v>8987</v>
      </c>
      <c r="B1513" s="44" t="s">
        <v>13292</v>
      </c>
      <c r="C1513" s="45" t="s">
        <v>31</v>
      </c>
      <c r="D1513" s="46">
        <v>42.06</v>
      </c>
    </row>
    <row r="1514" spans="1:4" ht="22.5" x14ac:dyDescent="0.2">
      <c r="A1514" s="43">
        <v>8992</v>
      </c>
      <c r="B1514" s="44" t="s">
        <v>13293</v>
      </c>
      <c r="C1514" s="45" t="s">
        <v>31</v>
      </c>
      <c r="D1514" s="46">
        <v>1035.28</v>
      </c>
    </row>
    <row r="1515" spans="1:4" x14ac:dyDescent="0.2">
      <c r="A1515" s="43">
        <v>9813</v>
      </c>
      <c r="B1515" s="44" t="s">
        <v>13294</v>
      </c>
      <c r="C1515" s="45" t="s">
        <v>31</v>
      </c>
      <c r="D1515" s="46">
        <v>212.97</v>
      </c>
    </row>
    <row r="1516" spans="1:4" x14ac:dyDescent="0.2">
      <c r="A1516" s="43">
        <v>12325</v>
      </c>
      <c r="B1516" s="44" t="s">
        <v>13295</v>
      </c>
      <c r="C1516" s="45" t="s">
        <v>31</v>
      </c>
      <c r="D1516" s="46">
        <v>649.95000000000005</v>
      </c>
    </row>
    <row r="1517" spans="1:4" ht="22.5" x14ac:dyDescent="0.2">
      <c r="A1517" s="43">
        <v>8985</v>
      </c>
      <c r="B1517" s="44" t="s">
        <v>13296</v>
      </c>
      <c r="C1517" s="45" t="s">
        <v>31</v>
      </c>
      <c r="D1517" s="46">
        <v>302.95999999999998</v>
      </c>
    </row>
    <row r="1518" spans="1:4" x14ac:dyDescent="0.2">
      <c r="A1518" s="43">
        <v>12326</v>
      </c>
      <c r="B1518" s="44" t="s">
        <v>13297</v>
      </c>
      <c r="C1518" s="45" t="s">
        <v>31</v>
      </c>
      <c r="D1518" s="46">
        <v>1103.01</v>
      </c>
    </row>
    <row r="1519" spans="1:4" ht="22.5" x14ac:dyDescent="0.2">
      <c r="A1519" s="43">
        <v>9814</v>
      </c>
      <c r="B1519" s="44" t="s">
        <v>13298</v>
      </c>
      <c r="C1519" s="45" t="s">
        <v>31</v>
      </c>
      <c r="D1519" s="46">
        <v>709.3</v>
      </c>
    </row>
    <row r="1520" spans="1:4" ht="22.5" x14ac:dyDescent="0.2">
      <c r="A1520" s="43">
        <v>8983</v>
      </c>
      <c r="B1520" s="44" t="s">
        <v>13299</v>
      </c>
      <c r="C1520" s="45" t="s">
        <v>31</v>
      </c>
      <c r="D1520" s="46">
        <v>312.73</v>
      </c>
    </row>
    <row r="1521" spans="1:4" ht="22.5" x14ac:dyDescent="0.2">
      <c r="A1521" s="43">
        <v>8984</v>
      </c>
      <c r="B1521" s="44" t="s">
        <v>13300</v>
      </c>
      <c r="C1521" s="45" t="s">
        <v>31</v>
      </c>
      <c r="D1521" s="46">
        <v>199.66</v>
      </c>
    </row>
    <row r="1522" spans="1:4" x14ac:dyDescent="0.2">
      <c r="A1522" s="43">
        <v>12328</v>
      </c>
      <c r="B1522" s="44" t="s">
        <v>13301</v>
      </c>
      <c r="C1522" s="45" t="s">
        <v>31</v>
      </c>
      <c r="D1522" s="46">
        <v>45.58</v>
      </c>
    </row>
    <row r="1523" spans="1:4" ht="33.75" x14ac:dyDescent="0.2">
      <c r="A1523" s="43">
        <v>7950</v>
      </c>
      <c r="B1523" s="44" t="s">
        <v>13302</v>
      </c>
      <c r="C1523" s="45" t="s">
        <v>11899</v>
      </c>
      <c r="D1523" s="46">
        <v>0.99</v>
      </c>
    </row>
    <row r="1524" spans="1:4" x14ac:dyDescent="0.2">
      <c r="A1524" s="43">
        <v>3068</v>
      </c>
      <c r="B1524" s="44" t="s">
        <v>13303</v>
      </c>
      <c r="C1524" s="45" t="s">
        <v>31</v>
      </c>
      <c r="D1524" s="46">
        <v>4833.08</v>
      </c>
    </row>
    <row r="1525" spans="1:4" x14ac:dyDescent="0.2">
      <c r="A1525" s="43">
        <v>3069</v>
      </c>
      <c r="B1525" s="44" t="s">
        <v>13304</v>
      </c>
      <c r="C1525" s="45" t="s">
        <v>31</v>
      </c>
      <c r="D1525" s="46">
        <v>5248.77</v>
      </c>
    </row>
    <row r="1526" spans="1:4" x14ac:dyDescent="0.2">
      <c r="A1526" s="43">
        <v>3070</v>
      </c>
      <c r="B1526" s="44" t="s">
        <v>13305</v>
      </c>
      <c r="C1526" s="45" t="s">
        <v>31</v>
      </c>
      <c r="D1526" s="46">
        <v>5552.09</v>
      </c>
    </row>
    <row r="1527" spans="1:4" x14ac:dyDescent="0.2">
      <c r="A1527" s="43">
        <v>3071</v>
      </c>
      <c r="B1527" s="44" t="s">
        <v>13306</v>
      </c>
      <c r="C1527" s="45" t="s">
        <v>31</v>
      </c>
      <c r="D1527" s="46">
        <v>6326.98</v>
      </c>
    </row>
    <row r="1528" spans="1:4" x14ac:dyDescent="0.2">
      <c r="A1528" s="43">
        <v>3072</v>
      </c>
      <c r="B1528" s="44" t="s">
        <v>13307</v>
      </c>
      <c r="C1528" s="45" t="s">
        <v>31</v>
      </c>
      <c r="D1528" s="46">
        <v>6750.19</v>
      </c>
    </row>
    <row r="1529" spans="1:4" x14ac:dyDescent="0.2">
      <c r="A1529" s="43">
        <v>3073</v>
      </c>
      <c r="B1529" s="44" t="s">
        <v>13308</v>
      </c>
      <c r="C1529" s="45" t="s">
        <v>31</v>
      </c>
      <c r="D1529" s="46">
        <v>3542.29</v>
      </c>
    </row>
    <row r="1530" spans="1:4" x14ac:dyDescent="0.2">
      <c r="A1530" s="43">
        <v>3074</v>
      </c>
      <c r="B1530" s="44" t="s">
        <v>13309</v>
      </c>
      <c r="C1530" s="45" t="s">
        <v>31</v>
      </c>
      <c r="D1530" s="46">
        <v>2843.59</v>
      </c>
    </row>
    <row r="1531" spans="1:4" x14ac:dyDescent="0.2">
      <c r="A1531" s="43">
        <v>3075</v>
      </c>
      <c r="B1531" s="44" t="s">
        <v>13310</v>
      </c>
      <c r="C1531" s="45" t="s">
        <v>31</v>
      </c>
      <c r="D1531" s="46">
        <v>7081.63</v>
      </c>
    </row>
    <row r="1532" spans="1:4" x14ac:dyDescent="0.2">
      <c r="A1532" s="43">
        <v>3067</v>
      </c>
      <c r="B1532" s="44" t="s">
        <v>13311</v>
      </c>
      <c r="C1532" s="45" t="s">
        <v>11899</v>
      </c>
      <c r="D1532" s="46">
        <v>1.45</v>
      </c>
    </row>
    <row r="1533" spans="1:4" x14ac:dyDescent="0.2">
      <c r="A1533" s="43">
        <v>3095</v>
      </c>
      <c r="B1533" s="44" t="s">
        <v>13312</v>
      </c>
      <c r="C1533" s="45" t="s">
        <v>11819</v>
      </c>
      <c r="D1533" s="46">
        <v>143.04</v>
      </c>
    </row>
    <row r="1534" spans="1:4" x14ac:dyDescent="0.2">
      <c r="A1534" s="43">
        <v>3098</v>
      </c>
      <c r="B1534" s="44" t="s">
        <v>13313</v>
      </c>
      <c r="C1534" s="45" t="s">
        <v>11819</v>
      </c>
      <c r="D1534" s="46">
        <v>56.07</v>
      </c>
    </row>
    <row r="1535" spans="1:4" x14ac:dyDescent="0.2">
      <c r="A1535" s="43">
        <v>3094</v>
      </c>
      <c r="B1535" s="44" t="s">
        <v>13314</v>
      </c>
      <c r="C1535" s="45" t="s">
        <v>11819</v>
      </c>
      <c r="D1535" s="46">
        <v>65.61</v>
      </c>
    </row>
    <row r="1536" spans="1:4" x14ac:dyDescent="0.2">
      <c r="A1536" s="43">
        <v>3096</v>
      </c>
      <c r="B1536" s="44" t="s">
        <v>13315</v>
      </c>
      <c r="C1536" s="45" t="s">
        <v>11819</v>
      </c>
      <c r="D1536" s="46">
        <v>131.83000000000001</v>
      </c>
    </row>
    <row r="1537" spans="1:4" x14ac:dyDescent="0.2">
      <c r="A1537" s="43">
        <v>3097</v>
      </c>
      <c r="B1537" s="44" t="s">
        <v>13316</v>
      </c>
      <c r="C1537" s="45" t="s">
        <v>13317</v>
      </c>
      <c r="D1537" s="46">
        <v>15.14</v>
      </c>
    </row>
    <row r="1538" spans="1:4" ht="22.5" x14ac:dyDescent="0.2">
      <c r="A1538" s="43">
        <v>10804</v>
      </c>
      <c r="B1538" s="44" t="s">
        <v>13318</v>
      </c>
      <c r="C1538" s="45" t="s">
        <v>11899</v>
      </c>
      <c r="D1538" s="46">
        <v>145</v>
      </c>
    </row>
    <row r="1539" spans="1:4" ht="22.5" x14ac:dyDescent="0.2">
      <c r="A1539" s="43">
        <v>7122</v>
      </c>
      <c r="B1539" s="44" t="s">
        <v>13319</v>
      </c>
      <c r="C1539" s="45" t="s">
        <v>12582</v>
      </c>
      <c r="D1539" s="46">
        <v>9.27</v>
      </c>
    </row>
    <row r="1540" spans="1:4" x14ac:dyDescent="0.2">
      <c r="A1540" s="43">
        <v>10668</v>
      </c>
      <c r="B1540" s="44" t="s">
        <v>13320</v>
      </c>
      <c r="C1540" s="45" t="s">
        <v>31</v>
      </c>
      <c r="D1540" s="46">
        <v>3.52</v>
      </c>
    </row>
    <row r="1541" spans="1:4" x14ac:dyDescent="0.2">
      <c r="A1541" s="43">
        <v>10670</v>
      </c>
      <c r="B1541" s="44" t="s">
        <v>13321</v>
      </c>
      <c r="C1541" s="45" t="s">
        <v>31</v>
      </c>
      <c r="D1541" s="46">
        <v>1.41</v>
      </c>
    </row>
    <row r="1542" spans="1:4" x14ac:dyDescent="0.2">
      <c r="A1542" s="43">
        <v>10669</v>
      </c>
      <c r="B1542" s="44" t="s">
        <v>13322</v>
      </c>
      <c r="C1542" s="45" t="s">
        <v>31</v>
      </c>
      <c r="D1542" s="46">
        <v>2.62</v>
      </c>
    </row>
    <row r="1543" spans="1:4" x14ac:dyDescent="0.2">
      <c r="A1543" s="43">
        <v>3107</v>
      </c>
      <c r="B1543" s="44" t="s">
        <v>13323</v>
      </c>
      <c r="C1543" s="45" t="s">
        <v>31</v>
      </c>
      <c r="D1543" s="46">
        <v>10.07</v>
      </c>
    </row>
    <row r="1544" spans="1:4" x14ac:dyDescent="0.2">
      <c r="A1544" s="43">
        <v>3108</v>
      </c>
      <c r="B1544" s="44" t="s">
        <v>13324</v>
      </c>
      <c r="C1544" s="45" t="s">
        <v>31</v>
      </c>
      <c r="D1544" s="46">
        <v>12.69</v>
      </c>
    </row>
    <row r="1545" spans="1:4" x14ac:dyDescent="0.2">
      <c r="A1545" s="43">
        <v>3109</v>
      </c>
      <c r="B1545" s="44" t="s">
        <v>13325</v>
      </c>
      <c r="C1545" s="45" t="s">
        <v>31</v>
      </c>
      <c r="D1545" s="46">
        <v>15.93</v>
      </c>
    </row>
    <row r="1546" spans="1:4" x14ac:dyDescent="0.2">
      <c r="A1546" s="43">
        <v>3110</v>
      </c>
      <c r="B1546" s="44" t="s">
        <v>13326</v>
      </c>
      <c r="C1546" s="45" t="s">
        <v>31</v>
      </c>
      <c r="D1546" s="46">
        <v>19.97</v>
      </c>
    </row>
    <row r="1547" spans="1:4" x14ac:dyDescent="0.2">
      <c r="A1547" s="43">
        <v>3111</v>
      </c>
      <c r="B1547" s="44" t="s">
        <v>13327</v>
      </c>
      <c r="C1547" s="45" t="s">
        <v>31</v>
      </c>
      <c r="D1547" s="46">
        <v>28.42</v>
      </c>
    </row>
    <row r="1548" spans="1:4" x14ac:dyDescent="0.2">
      <c r="A1548" s="43">
        <v>3112</v>
      </c>
      <c r="B1548" s="44" t="s">
        <v>13328</v>
      </c>
      <c r="C1548" s="45" t="s">
        <v>31</v>
      </c>
      <c r="D1548" s="46">
        <v>36.15</v>
      </c>
    </row>
    <row r="1549" spans="1:4" x14ac:dyDescent="0.2">
      <c r="A1549" s="43">
        <v>3113</v>
      </c>
      <c r="B1549" s="44" t="s">
        <v>13329</v>
      </c>
      <c r="C1549" s="45" t="s">
        <v>31</v>
      </c>
      <c r="D1549" s="46">
        <v>45.75</v>
      </c>
    </row>
    <row r="1550" spans="1:4" x14ac:dyDescent="0.2">
      <c r="A1550" s="43">
        <v>3114</v>
      </c>
      <c r="B1550" s="44" t="s">
        <v>13330</v>
      </c>
      <c r="C1550" s="45" t="s">
        <v>31</v>
      </c>
      <c r="D1550" s="46">
        <v>49.44</v>
      </c>
    </row>
    <row r="1551" spans="1:4" x14ac:dyDescent="0.2">
      <c r="A1551" s="43">
        <v>3115</v>
      </c>
      <c r="B1551" s="44" t="s">
        <v>13331</v>
      </c>
      <c r="C1551" s="45" t="s">
        <v>31</v>
      </c>
      <c r="D1551" s="46">
        <v>58.64</v>
      </c>
    </row>
    <row r="1552" spans="1:4" x14ac:dyDescent="0.2">
      <c r="A1552" s="43">
        <v>3116</v>
      </c>
      <c r="B1552" s="44" t="s">
        <v>13332</v>
      </c>
      <c r="C1552" s="45" t="s">
        <v>31</v>
      </c>
      <c r="D1552" s="46">
        <v>74.17</v>
      </c>
    </row>
    <row r="1553" spans="1:4" x14ac:dyDescent="0.2">
      <c r="A1553" s="43">
        <v>3117</v>
      </c>
      <c r="B1553" s="44" t="s">
        <v>13333</v>
      </c>
      <c r="C1553" s="45" t="s">
        <v>31</v>
      </c>
      <c r="D1553" s="46">
        <v>88.73</v>
      </c>
    </row>
    <row r="1554" spans="1:4" x14ac:dyDescent="0.2">
      <c r="A1554" s="43">
        <v>3118</v>
      </c>
      <c r="B1554" s="44" t="s">
        <v>13334</v>
      </c>
      <c r="C1554" s="45" t="s">
        <v>31</v>
      </c>
      <c r="D1554" s="46">
        <v>105.92</v>
      </c>
    </row>
    <row r="1555" spans="1:4" x14ac:dyDescent="0.2">
      <c r="A1555" s="43">
        <v>3119</v>
      </c>
      <c r="B1555" s="44" t="s">
        <v>13335</v>
      </c>
      <c r="C1555" s="45" t="s">
        <v>31</v>
      </c>
      <c r="D1555" s="46">
        <v>119.75</v>
      </c>
    </row>
    <row r="1556" spans="1:4" x14ac:dyDescent="0.2">
      <c r="A1556" s="43">
        <v>3120</v>
      </c>
      <c r="B1556" s="44" t="s">
        <v>13336</v>
      </c>
      <c r="C1556" s="45" t="s">
        <v>31</v>
      </c>
      <c r="D1556" s="46">
        <v>141.35</v>
      </c>
    </row>
    <row r="1557" spans="1:4" x14ac:dyDescent="0.2">
      <c r="A1557" s="43">
        <v>3121</v>
      </c>
      <c r="B1557" s="44" t="s">
        <v>13337</v>
      </c>
      <c r="C1557" s="45" t="s">
        <v>31</v>
      </c>
      <c r="D1557" s="46">
        <v>167.19</v>
      </c>
    </row>
    <row r="1558" spans="1:4" x14ac:dyDescent="0.2">
      <c r="A1558" s="43">
        <v>3122</v>
      </c>
      <c r="B1558" s="44" t="s">
        <v>13338</v>
      </c>
      <c r="C1558" s="45" t="s">
        <v>31</v>
      </c>
      <c r="D1558" s="46">
        <v>185.2</v>
      </c>
    </row>
    <row r="1559" spans="1:4" x14ac:dyDescent="0.2">
      <c r="A1559" s="43">
        <v>3123</v>
      </c>
      <c r="B1559" s="44" t="s">
        <v>13339</v>
      </c>
      <c r="C1559" s="45" t="s">
        <v>31</v>
      </c>
      <c r="D1559" s="46">
        <v>204.22</v>
      </c>
    </row>
    <row r="1560" spans="1:4" x14ac:dyDescent="0.2">
      <c r="A1560" s="43">
        <v>3124</v>
      </c>
      <c r="B1560" s="44" t="s">
        <v>13340</v>
      </c>
      <c r="C1560" s="45" t="s">
        <v>31</v>
      </c>
      <c r="D1560" s="46">
        <v>243.93</v>
      </c>
    </row>
    <row r="1561" spans="1:4" x14ac:dyDescent="0.2">
      <c r="A1561" s="43">
        <v>3100</v>
      </c>
      <c r="B1561" s="44" t="s">
        <v>13341</v>
      </c>
      <c r="C1561" s="45" t="s">
        <v>11885</v>
      </c>
      <c r="D1561" s="46">
        <v>1395.79</v>
      </c>
    </row>
    <row r="1562" spans="1:4" x14ac:dyDescent="0.2">
      <c r="A1562" s="43">
        <v>3101</v>
      </c>
      <c r="B1562" s="44" t="s">
        <v>13342</v>
      </c>
      <c r="C1562" s="45" t="s">
        <v>11885</v>
      </c>
      <c r="D1562" s="46">
        <v>930.58</v>
      </c>
    </row>
    <row r="1563" spans="1:4" x14ac:dyDescent="0.2">
      <c r="A1563" s="43">
        <v>3102</v>
      </c>
      <c r="B1563" s="44" t="s">
        <v>13343</v>
      </c>
      <c r="C1563" s="45" t="s">
        <v>11885</v>
      </c>
      <c r="D1563" s="46">
        <v>624.9</v>
      </c>
    </row>
    <row r="1564" spans="1:4" x14ac:dyDescent="0.2">
      <c r="A1564" s="43">
        <v>3103</v>
      </c>
      <c r="B1564" s="44" t="s">
        <v>13344</v>
      </c>
      <c r="C1564" s="45" t="s">
        <v>11885</v>
      </c>
      <c r="D1564" s="46">
        <v>809.16</v>
      </c>
    </row>
    <row r="1565" spans="1:4" x14ac:dyDescent="0.2">
      <c r="A1565" s="43">
        <v>3104</v>
      </c>
      <c r="B1565" s="44" t="s">
        <v>13345</v>
      </c>
      <c r="C1565" s="45" t="s">
        <v>11885</v>
      </c>
      <c r="D1565" s="46">
        <v>723.19</v>
      </c>
    </row>
    <row r="1566" spans="1:4" x14ac:dyDescent="0.2">
      <c r="A1566" s="43">
        <v>3105</v>
      </c>
      <c r="B1566" s="44" t="s">
        <v>13346</v>
      </c>
      <c r="C1566" s="45" t="s">
        <v>11885</v>
      </c>
      <c r="D1566" s="46">
        <v>750.11</v>
      </c>
    </row>
    <row r="1567" spans="1:4" x14ac:dyDescent="0.2">
      <c r="A1567" s="43">
        <v>3106</v>
      </c>
      <c r="B1567" s="44" t="s">
        <v>13347</v>
      </c>
      <c r="C1567" s="45" t="s">
        <v>11885</v>
      </c>
      <c r="D1567" s="46">
        <v>1455.57</v>
      </c>
    </row>
    <row r="1568" spans="1:4" x14ac:dyDescent="0.2">
      <c r="A1568" s="43">
        <v>7082</v>
      </c>
      <c r="B1568" s="44" t="s">
        <v>13348</v>
      </c>
      <c r="C1568" s="45" t="s">
        <v>13349</v>
      </c>
      <c r="D1568" s="46">
        <v>2.7</v>
      </c>
    </row>
    <row r="1569" spans="1:4" x14ac:dyDescent="0.2">
      <c r="A1569" s="43">
        <v>2509</v>
      </c>
      <c r="B1569" s="44" t="s">
        <v>13350</v>
      </c>
      <c r="C1569" s="45" t="s">
        <v>11806</v>
      </c>
      <c r="D1569" s="46">
        <v>7.8</v>
      </c>
    </row>
    <row r="1570" spans="1:4" x14ac:dyDescent="0.2">
      <c r="A1570" s="43">
        <v>2510</v>
      </c>
      <c r="B1570" s="44" t="s">
        <v>13351</v>
      </c>
      <c r="C1570" s="45" t="s">
        <v>11806</v>
      </c>
      <c r="D1570" s="46">
        <v>10.42</v>
      </c>
    </row>
    <row r="1571" spans="1:4" x14ac:dyDescent="0.2">
      <c r="A1571" s="43">
        <v>2511</v>
      </c>
      <c r="B1571" s="44" t="s">
        <v>13352</v>
      </c>
      <c r="C1571" s="45" t="s">
        <v>11806</v>
      </c>
      <c r="D1571" s="46">
        <v>13.05</v>
      </c>
    </row>
    <row r="1572" spans="1:4" x14ac:dyDescent="0.2">
      <c r="A1572" s="43">
        <v>4986</v>
      </c>
      <c r="B1572" s="44" t="s">
        <v>13353</v>
      </c>
      <c r="C1572" s="45" t="s">
        <v>11806</v>
      </c>
      <c r="D1572" s="46">
        <v>0.71</v>
      </c>
    </row>
    <row r="1573" spans="1:4" x14ac:dyDescent="0.2">
      <c r="A1573" s="43">
        <v>2507</v>
      </c>
      <c r="B1573" s="44" t="s">
        <v>13354</v>
      </c>
      <c r="C1573" s="45" t="s">
        <v>11806</v>
      </c>
      <c r="D1573" s="46">
        <v>2.2200000000000002</v>
      </c>
    </row>
    <row r="1574" spans="1:4" x14ac:dyDescent="0.2">
      <c r="A1574" s="43">
        <v>2508</v>
      </c>
      <c r="B1574" s="44" t="s">
        <v>13355</v>
      </c>
      <c r="C1574" s="45" t="s">
        <v>11806</v>
      </c>
      <c r="D1574" s="46">
        <v>3.17</v>
      </c>
    </row>
    <row r="1575" spans="1:4" x14ac:dyDescent="0.2">
      <c r="A1575" s="43">
        <v>2494</v>
      </c>
      <c r="B1575" s="44" t="s">
        <v>13356</v>
      </c>
      <c r="C1575" s="45" t="s">
        <v>11796</v>
      </c>
      <c r="D1575" s="46">
        <v>0.2</v>
      </c>
    </row>
    <row r="1576" spans="1:4" ht="22.5" x14ac:dyDescent="0.2">
      <c r="A1576" s="43">
        <v>2491</v>
      </c>
      <c r="B1576" s="44" t="s">
        <v>13357</v>
      </c>
      <c r="C1576" s="45" t="s">
        <v>11796</v>
      </c>
      <c r="D1576" s="46">
        <v>0.44</v>
      </c>
    </row>
    <row r="1577" spans="1:4" x14ac:dyDescent="0.2">
      <c r="A1577" s="43">
        <v>2492</v>
      </c>
      <c r="B1577" s="44" t="s">
        <v>13358</v>
      </c>
      <c r="C1577" s="45" t="s">
        <v>31</v>
      </c>
      <c r="D1577" s="46">
        <v>27.83</v>
      </c>
    </row>
    <row r="1578" spans="1:4" ht="22.5" x14ac:dyDescent="0.2">
      <c r="A1578" s="43">
        <v>5029</v>
      </c>
      <c r="B1578" s="44" t="s">
        <v>13359</v>
      </c>
      <c r="C1578" s="45" t="s">
        <v>31</v>
      </c>
      <c r="D1578" s="46">
        <v>161.84</v>
      </c>
    </row>
    <row r="1579" spans="1:4" x14ac:dyDescent="0.2">
      <c r="A1579" s="43">
        <v>2493</v>
      </c>
      <c r="B1579" s="44" t="s">
        <v>13360</v>
      </c>
      <c r="C1579" s="45" t="s">
        <v>31</v>
      </c>
      <c r="D1579" s="46">
        <v>69.55</v>
      </c>
    </row>
    <row r="1580" spans="1:4" x14ac:dyDescent="0.2">
      <c r="A1580" s="43">
        <v>9898</v>
      </c>
      <c r="B1580" s="44" t="s">
        <v>13361</v>
      </c>
      <c r="C1580" s="45" t="s">
        <v>11806</v>
      </c>
      <c r="D1580" s="46">
        <v>7.67</v>
      </c>
    </row>
    <row r="1581" spans="1:4" x14ac:dyDescent="0.2">
      <c r="A1581" s="43">
        <v>9897</v>
      </c>
      <c r="B1581" s="44" t="s">
        <v>13362</v>
      </c>
      <c r="C1581" s="45" t="s">
        <v>11796</v>
      </c>
      <c r="D1581" s="46">
        <v>1.43</v>
      </c>
    </row>
    <row r="1582" spans="1:4" ht="22.5" x14ac:dyDescent="0.2">
      <c r="A1582" s="43">
        <v>2497</v>
      </c>
      <c r="B1582" s="44" t="s">
        <v>13363</v>
      </c>
      <c r="C1582" s="45" t="s">
        <v>11806</v>
      </c>
      <c r="D1582" s="46">
        <v>39.159999999999997</v>
      </c>
    </row>
    <row r="1583" spans="1:4" ht="22.5" x14ac:dyDescent="0.2">
      <c r="A1583" s="43">
        <v>2498</v>
      </c>
      <c r="B1583" s="44" t="s">
        <v>13364</v>
      </c>
      <c r="C1583" s="45" t="s">
        <v>11806</v>
      </c>
      <c r="D1583" s="46">
        <v>58.73</v>
      </c>
    </row>
    <row r="1584" spans="1:4" ht="22.5" x14ac:dyDescent="0.2">
      <c r="A1584" s="43">
        <v>2502</v>
      </c>
      <c r="B1584" s="44" t="s">
        <v>13365</v>
      </c>
      <c r="C1584" s="45" t="s">
        <v>11806</v>
      </c>
      <c r="D1584" s="46">
        <v>58.73</v>
      </c>
    </row>
    <row r="1585" spans="1:4" ht="22.5" x14ac:dyDescent="0.2">
      <c r="A1585" s="43">
        <v>2499</v>
      </c>
      <c r="B1585" s="44" t="s">
        <v>13366</v>
      </c>
      <c r="C1585" s="45" t="s">
        <v>11806</v>
      </c>
      <c r="D1585" s="46">
        <v>65.260000000000005</v>
      </c>
    </row>
    <row r="1586" spans="1:4" ht="22.5" x14ac:dyDescent="0.2">
      <c r="A1586" s="43">
        <v>2500</v>
      </c>
      <c r="B1586" s="44" t="s">
        <v>13367</v>
      </c>
      <c r="C1586" s="45" t="s">
        <v>11806</v>
      </c>
      <c r="D1586" s="46">
        <v>78.319999999999993</v>
      </c>
    </row>
    <row r="1587" spans="1:4" ht="22.5" x14ac:dyDescent="0.2">
      <c r="A1587" s="43">
        <v>2501</v>
      </c>
      <c r="B1587" s="44" t="s">
        <v>13368</v>
      </c>
      <c r="C1587" s="45" t="s">
        <v>11806</v>
      </c>
      <c r="D1587" s="46">
        <v>91.36</v>
      </c>
    </row>
    <row r="1588" spans="1:4" ht="22.5" x14ac:dyDescent="0.2">
      <c r="A1588" s="43">
        <v>7300</v>
      </c>
      <c r="B1588" s="44" t="s">
        <v>13369</v>
      </c>
      <c r="C1588" s="45" t="s">
        <v>11806</v>
      </c>
      <c r="D1588" s="46">
        <v>65.260000000000005</v>
      </c>
    </row>
    <row r="1589" spans="1:4" ht="22.5" x14ac:dyDescent="0.2">
      <c r="A1589" s="43">
        <v>2503</v>
      </c>
      <c r="B1589" s="44" t="s">
        <v>13370</v>
      </c>
      <c r="C1589" s="45" t="s">
        <v>11806</v>
      </c>
      <c r="D1589" s="46">
        <v>7.34</v>
      </c>
    </row>
    <row r="1590" spans="1:4" ht="22.5" x14ac:dyDescent="0.2">
      <c r="A1590" s="43">
        <v>2504</v>
      </c>
      <c r="B1590" s="44" t="s">
        <v>13371</v>
      </c>
      <c r="C1590" s="45" t="s">
        <v>11806</v>
      </c>
      <c r="D1590" s="46">
        <v>8.27</v>
      </c>
    </row>
    <row r="1591" spans="1:4" ht="22.5" x14ac:dyDescent="0.2">
      <c r="A1591" s="43">
        <v>2506</v>
      </c>
      <c r="B1591" s="44" t="s">
        <v>13372</v>
      </c>
      <c r="C1591" s="45" t="s">
        <v>11806</v>
      </c>
      <c r="D1591" s="46">
        <v>9.9499999999999993</v>
      </c>
    </row>
    <row r="1592" spans="1:4" ht="22.5" x14ac:dyDescent="0.2">
      <c r="A1592" s="43">
        <v>2505</v>
      </c>
      <c r="B1592" s="44" t="s">
        <v>13373</v>
      </c>
      <c r="C1592" s="45" t="s">
        <v>11806</v>
      </c>
      <c r="D1592" s="46">
        <v>12.42</v>
      </c>
    </row>
    <row r="1593" spans="1:4" ht="22.5" x14ac:dyDescent="0.2">
      <c r="A1593" s="43">
        <v>9927</v>
      </c>
      <c r="B1593" s="44" t="s">
        <v>13374</v>
      </c>
      <c r="C1593" s="45" t="s">
        <v>11806</v>
      </c>
      <c r="D1593" s="46">
        <v>6.23</v>
      </c>
    </row>
    <row r="1594" spans="1:4" ht="22.5" x14ac:dyDescent="0.2">
      <c r="A1594" s="43">
        <v>9659</v>
      </c>
      <c r="B1594" s="44" t="s">
        <v>13375</v>
      </c>
      <c r="C1594" s="45" t="s">
        <v>11806</v>
      </c>
      <c r="D1594" s="46">
        <v>38.479999999999997</v>
      </c>
    </row>
    <row r="1595" spans="1:4" ht="22.5" x14ac:dyDescent="0.2">
      <c r="A1595" s="43">
        <v>4547</v>
      </c>
      <c r="B1595" s="44" t="s">
        <v>13376</v>
      </c>
      <c r="C1595" s="45" t="s">
        <v>11806</v>
      </c>
      <c r="D1595" s="46">
        <v>3.44</v>
      </c>
    </row>
    <row r="1596" spans="1:4" ht="22.5" x14ac:dyDescent="0.2">
      <c r="A1596" s="43">
        <v>4550</v>
      </c>
      <c r="B1596" s="44" t="s">
        <v>13377</v>
      </c>
      <c r="C1596" s="45" t="s">
        <v>11806</v>
      </c>
      <c r="D1596" s="46">
        <v>4.82</v>
      </c>
    </row>
    <row r="1597" spans="1:4" ht="22.5" x14ac:dyDescent="0.2">
      <c r="A1597" s="43">
        <v>4546</v>
      </c>
      <c r="B1597" s="44" t="s">
        <v>13378</v>
      </c>
      <c r="C1597" s="45" t="s">
        <v>11806</v>
      </c>
      <c r="D1597" s="46">
        <v>3.17</v>
      </c>
    </row>
    <row r="1598" spans="1:4" ht="22.5" x14ac:dyDescent="0.2">
      <c r="A1598" s="43">
        <v>4549</v>
      </c>
      <c r="B1598" s="44" t="s">
        <v>13379</v>
      </c>
      <c r="C1598" s="45" t="s">
        <v>11806</v>
      </c>
      <c r="D1598" s="46">
        <v>3.98</v>
      </c>
    </row>
    <row r="1599" spans="1:4" ht="22.5" x14ac:dyDescent="0.2">
      <c r="A1599" s="43">
        <v>4548</v>
      </c>
      <c r="B1599" s="44" t="s">
        <v>13380</v>
      </c>
      <c r="C1599" s="45" t="s">
        <v>11806</v>
      </c>
      <c r="D1599" s="46">
        <v>4.01</v>
      </c>
    </row>
    <row r="1600" spans="1:4" ht="22.5" x14ac:dyDescent="0.2">
      <c r="A1600" s="43">
        <v>4551</v>
      </c>
      <c r="B1600" s="44" t="s">
        <v>13381</v>
      </c>
      <c r="C1600" s="45" t="s">
        <v>11806</v>
      </c>
      <c r="D1600" s="46">
        <v>6.03</v>
      </c>
    </row>
    <row r="1601" spans="1:4" x14ac:dyDescent="0.2">
      <c r="A1601" s="43">
        <v>9899</v>
      </c>
      <c r="B1601" s="44" t="s">
        <v>13382</v>
      </c>
      <c r="C1601" s="45" t="s">
        <v>11806</v>
      </c>
      <c r="D1601" s="46">
        <v>10.89</v>
      </c>
    </row>
    <row r="1602" spans="1:4" x14ac:dyDescent="0.2">
      <c r="A1602" s="43">
        <v>10019</v>
      </c>
      <c r="B1602" s="44" t="s">
        <v>13383</v>
      </c>
      <c r="C1602" s="45" t="s">
        <v>11806</v>
      </c>
      <c r="D1602" s="46">
        <v>10.89</v>
      </c>
    </row>
    <row r="1603" spans="1:4" ht="22.5" x14ac:dyDescent="0.2">
      <c r="A1603" s="43">
        <v>2523</v>
      </c>
      <c r="B1603" s="44" t="s">
        <v>13384</v>
      </c>
      <c r="C1603" s="45" t="s">
        <v>11806</v>
      </c>
      <c r="D1603" s="46">
        <v>114.19</v>
      </c>
    </row>
    <row r="1604" spans="1:4" ht="22.5" x14ac:dyDescent="0.2">
      <c r="A1604" s="43">
        <v>2530</v>
      </c>
      <c r="B1604" s="44" t="s">
        <v>13385</v>
      </c>
      <c r="C1604" s="45" t="s">
        <v>11808</v>
      </c>
      <c r="D1604" s="46">
        <v>96.66</v>
      </c>
    </row>
    <row r="1605" spans="1:4" ht="22.5" x14ac:dyDescent="0.2">
      <c r="A1605" s="43">
        <v>2531</v>
      </c>
      <c r="B1605" s="44" t="s">
        <v>13386</v>
      </c>
      <c r="C1605" s="45" t="s">
        <v>11806</v>
      </c>
      <c r="D1605" s="46">
        <v>11.87</v>
      </c>
    </row>
    <row r="1606" spans="1:4" ht="22.5" x14ac:dyDescent="0.2">
      <c r="B1606" s="44" t="s">
        <v>13387</v>
      </c>
      <c r="D1606" s="46">
        <v>11.69</v>
      </c>
    </row>
    <row r="1607" spans="1:4" x14ac:dyDescent="0.2">
      <c r="A1607" s="43">
        <v>2517</v>
      </c>
      <c r="C1607" s="45" t="s">
        <v>11806</v>
      </c>
    </row>
    <row r="1608" spans="1:4" ht="22.5" x14ac:dyDescent="0.2">
      <c r="A1608" s="43">
        <v>2518</v>
      </c>
      <c r="B1608" s="44" t="s">
        <v>13388</v>
      </c>
      <c r="C1608" s="45" t="s">
        <v>11806</v>
      </c>
      <c r="D1608" s="46">
        <v>31.18</v>
      </c>
    </row>
    <row r="1609" spans="1:4" x14ac:dyDescent="0.2">
      <c r="A1609" s="43">
        <v>9662</v>
      </c>
      <c r="B1609" s="44" t="s">
        <v>13389</v>
      </c>
      <c r="C1609" s="45" t="s">
        <v>11808</v>
      </c>
      <c r="D1609" s="46">
        <v>17.440000000000001</v>
      </c>
    </row>
    <row r="1610" spans="1:4" ht="22.5" x14ac:dyDescent="0.2">
      <c r="A1610" s="43">
        <v>2522</v>
      </c>
      <c r="B1610" s="44" t="s">
        <v>13390</v>
      </c>
      <c r="C1610" s="45" t="s">
        <v>11806</v>
      </c>
      <c r="D1610" s="46">
        <v>3.17</v>
      </c>
    </row>
    <row r="1611" spans="1:4" ht="22.5" x14ac:dyDescent="0.2">
      <c r="A1611" s="43">
        <v>2521</v>
      </c>
      <c r="B1611" s="44" t="s">
        <v>13391</v>
      </c>
      <c r="C1611" s="45" t="s">
        <v>11806</v>
      </c>
      <c r="D1611" s="46">
        <v>2.74</v>
      </c>
    </row>
    <row r="1612" spans="1:4" ht="22.5" x14ac:dyDescent="0.2">
      <c r="A1612" s="43">
        <v>4635</v>
      </c>
      <c r="B1612" s="44" t="s">
        <v>13392</v>
      </c>
      <c r="C1612" s="45" t="s">
        <v>11806</v>
      </c>
      <c r="D1612" s="46">
        <v>2.11</v>
      </c>
    </row>
    <row r="1613" spans="1:4" ht="22.5" x14ac:dyDescent="0.2">
      <c r="A1613" s="43">
        <v>11447</v>
      </c>
      <c r="B1613" s="44" t="s">
        <v>13393</v>
      </c>
      <c r="C1613" s="45" t="s">
        <v>11806</v>
      </c>
      <c r="D1613" s="46">
        <v>8.84</v>
      </c>
    </row>
    <row r="1614" spans="1:4" x14ac:dyDescent="0.2">
      <c r="A1614" s="43">
        <v>8303</v>
      </c>
      <c r="B1614" s="44" t="s">
        <v>13394</v>
      </c>
      <c r="C1614" s="45" t="s">
        <v>11808</v>
      </c>
      <c r="D1614" s="46">
        <v>387.4</v>
      </c>
    </row>
    <row r="1615" spans="1:4" x14ac:dyDescent="0.2">
      <c r="A1615" s="43">
        <v>4357</v>
      </c>
      <c r="B1615" s="44" t="s">
        <v>13395</v>
      </c>
      <c r="C1615" s="45" t="s">
        <v>11806</v>
      </c>
      <c r="D1615" s="46">
        <v>85.94</v>
      </c>
    </row>
    <row r="1616" spans="1:4" ht="22.5" x14ac:dyDescent="0.2">
      <c r="A1616" s="43">
        <v>2513</v>
      </c>
      <c r="B1616" s="44" t="s">
        <v>13396</v>
      </c>
      <c r="C1616" s="45" t="s">
        <v>11806</v>
      </c>
      <c r="D1616" s="46">
        <v>2.71</v>
      </c>
    </row>
    <row r="1617" spans="1:4" ht="22.5" x14ac:dyDescent="0.2">
      <c r="A1617" s="43">
        <v>2512</v>
      </c>
      <c r="B1617" s="44" t="s">
        <v>13397</v>
      </c>
      <c r="C1617" s="45" t="s">
        <v>11806</v>
      </c>
      <c r="D1617" s="46">
        <v>1.96</v>
      </c>
    </row>
    <row r="1618" spans="1:4" ht="22.5" x14ac:dyDescent="0.2">
      <c r="A1618" s="43">
        <v>2524</v>
      </c>
      <c r="B1618" s="44" t="s">
        <v>13398</v>
      </c>
      <c r="C1618" s="45" t="s">
        <v>11806</v>
      </c>
      <c r="D1618" s="46">
        <v>4.42</v>
      </c>
    </row>
    <row r="1619" spans="1:4" ht="22.5" x14ac:dyDescent="0.2">
      <c r="A1619" s="43">
        <v>2514</v>
      </c>
      <c r="B1619" s="44" t="s">
        <v>13399</v>
      </c>
      <c r="C1619" s="45" t="s">
        <v>11806</v>
      </c>
      <c r="D1619" s="46">
        <v>5.95</v>
      </c>
    </row>
    <row r="1620" spans="1:4" ht="22.5" x14ac:dyDescent="0.2">
      <c r="A1620" s="43">
        <v>4581</v>
      </c>
      <c r="B1620" s="44" t="s">
        <v>13400</v>
      </c>
      <c r="C1620" s="45" t="s">
        <v>11806</v>
      </c>
      <c r="D1620" s="46">
        <v>6.03</v>
      </c>
    </row>
    <row r="1621" spans="1:4" ht="22.5" x14ac:dyDescent="0.2">
      <c r="A1621" s="43">
        <v>4582</v>
      </c>
      <c r="B1621" s="44" t="s">
        <v>13401</v>
      </c>
      <c r="C1621" s="45" t="s">
        <v>11806</v>
      </c>
      <c r="D1621" s="46">
        <v>6.4</v>
      </c>
    </row>
    <row r="1622" spans="1:4" ht="22.5" x14ac:dyDescent="0.2">
      <c r="A1622" s="43">
        <v>4583</v>
      </c>
      <c r="B1622" s="44" t="s">
        <v>13402</v>
      </c>
      <c r="C1622" s="45" t="s">
        <v>11806</v>
      </c>
      <c r="D1622" s="46">
        <v>6.67</v>
      </c>
    </row>
    <row r="1623" spans="1:4" ht="22.5" x14ac:dyDescent="0.2">
      <c r="A1623" s="43">
        <v>4584</v>
      </c>
      <c r="B1623" s="44" t="s">
        <v>13403</v>
      </c>
      <c r="C1623" s="45" t="s">
        <v>11806</v>
      </c>
      <c r="D1623" s="46">
        <v>6.82</v>
      </c>
    </row>
    <row r="1624" spans="1:4" ht="22.5" x14ac:dyDescent="0.2">
      <c r="A1624" s="43">
        <v>4585</v>
      </c>
      <c r="B1624" s="44" t="s">
        <v>13404</v>
      </c>
      <c r="C1624" s="45" t="s">
        <v>11806</v>
      </c>
      <c r="D1624" s="46">
        <v>7.3</v>
      </c>
    </row>
    <row r="1625" spans="1:4" ht="22.5" x14ac:dyDescent="0.2">
      <c r="A1625" s="43">
        <v>4586</v>
      </c>
      <c r="B1625" s="44" t="s">
        <v>13405</v>
      </c>
      <c r="C1625" s="45" t="s">
        <v>11806</v>
      </c>
      <c r="D1625" s="46">
        <v>8.24</v>
      </c>
    </row>
    <row r="1626" spans="1:4" ht="22.5" x14ac:dyDescent="0.2">
      <c r="A1626" s="43">
        <v>4577</v>
      </c>
      <c r="B1626" s="44" t="s">
        <v>13406</v>
      </c>
      <c r="C1626" s="45" t="s">
        <v>11806</v>
      </c>
      <c r="D1626" s="46">
        <v>4.63</v>
      </c>
    </row>
    <row r="1627" spans="1:4" ht="22.5" x14ac:dyDescent="0.2">
      <c r="A1627" s="43">
        <v>4587</v>
      </c>
      <c r="B1627" s="44" t="s">
        <v>13407</v>
      </c>
      <c r="C1627" s="45" t="s">
        <v>11806</v>
      </c>
      <c r="D1627" s="46">
        <v>11.15</v>
      </c>
    </row>
    <row r="1628" spans="1:4" ht="22.5" x14ac:dyDescent="0.2">
      <c r="A1628" s="43">
        <v>4578</v>
      </c>
      <c r="B1628" s="44" t="s">
        <v>13408</v>
      </c>
      <c r="C1628" s="45" t="s">
        <v>11806</v>
      </c>
      <c r="D1628" s="46">
        <v>4.9800000000000004</v>
      </c>
    </row>
    <row r="1629" spans="1:4" ht="22.5" x14ac:dyDescent="0.2">
      <c r="A1629" s="43">
        <v>4576</v>
      </c>
      <c r="B1629" s="44" t="s">
        <v>13409</v>
      </c>
      <c r="C1629" s="45" t="s">
        <v>11806</v>
      </c>
      <c r="D1629" s="46">
        <v>4.21</v>
      </c>
    </row>
    <row r="1630" spans="1:4" ht="22.5" x14ac:dyDescent="0.2">
      <c r="A1630" s="43">
        <v>4579</v>
      </c>
      <c r="B1630" s="44" t="s">
        <v>13410</v>
      </c>
      <c r="C1630" s="45" t="s">
        <v>11806</v>
      </c>
      <c r="D1630" s="46">
        <v>5.38</v>
      </c>
    </row>
    <row r="1631" spans="1:4" ht="22.5" x14ac:dyDescent="0.2">
      <c r="A1631" s="43">
        <v>4580</v>
      </c>
      <c r="B1631" s="44" t="s">
        <v>13411</v>
      </c>
      <c r="C1631" s="45" t="s">
        <v>11806</v>
      </c>
      <c r="D1631" s="46">
        <v>6.29</v>
      </c>
    </row>
    <row r="1632" spans="1:4" ht="22.5" x14ac:dyDescent="0.2">
      <c r="A1632" s="43">
        <v>4562</v>
      </c>
      <c r="B1632" s="44" t="s">
        <v>13412</v>
      </c>
      <c r="C1632" s="45" t="s">
        <v>11806</v>
      </c>
      <c r="D1632" s="46">
        <v>13.62</v>
      </c>
    </row>
    <row r="1633" spans="1:4" ht="22.5" x14ac:dyDescent="0.2">
      <c r="A1633" s="43">
        <v>4563</v>
      </c>
      <c r="B1633" s="44" t="s">
        <v>13413</v>
      </c>
      <c r="C1633" s="45" t="s">
        <v>11806</v>
      </c>
      <c r="D1633" s="46">
        <v>15.41</v>
      </c>
    </row>
    <row r="1634" spans="1:4" ht="22.5" x14ac:dyDescent="0.2">
      <c r="A1634" s="43">
        <v>4558</v>
      </c>
      <c r="B1634" s="44" t="s">
        <v>13414</v>
      </c>
      <c r="C1634" s="45" t="s">
        <v>11806</v>
      </c>
      <c r="D1634" s="46">
        <v>7.4</v>
      </c>
    </row>
    <row r="1635" spans="1:4" ht="22.5" x14ac:dyDescent="0.2">
      <c r="A1635" s="43">
        <v>4559</v>
      </c>
      <c r="B1635" s="44" t="s">
        <v>13415</v>
      </c>
      <c r="C1635" s="45" t="s">
        <v>11806</v>
      </c>
      <c r="D1635" s="46">
        <v>8.94</v>
      </c>
    </row>
    <row r="1636" spans="1:4" ht="22.5" x14ac:dyDescent="0.2">
      <c r="A1636" s="43">
        <v>4557</v>
      </c>
      <c r="B1636" s="44" t="s">
        <v>13416</v>
      </c>
      <c r="C1636" s="45" t="s">
        <v>11806</v>
      </c>
      <c r="D1636" s="46">
        <v>5.86</v>
      </c>
    </row>
    <row r="1637" spans="1:4" ht="22.5" x14ac:dyDescent="0.2">
      <c r="A1637" s="43">
        <v>4560</v>
      </c>
      <c r="B1637" s="44" t="s">
        <v>13417</v>
      </c>
      <c r="C1637" s="45" t="s">
        <v>11806</v>
      </c>
      <c r="D1637" s="46">
        <v>10.35</v>
      </c>
    </row>
    <row r="1638" spans="1:4" ht="22.5" x14ac:dyDescent="0.2">
      <c r="A1638" s="43">
        <v>4561</v>
      </c>
      <c r="B1638" s="44" t="s">
        <v>13418</v>
      </c>
      <c r="C1638" s="45" t="s">
        <v>11806</v>
      </c>
      <c r="D1638" s="46">
        <v>11.95</v>
      </c>
    </row>
    <row r="1639" spans="1:4" ht="22.5" x14ac:dyDescent="0.2">
      <c r="A1639" s="43">
        <v>4570</v>
      </c>
      <c r="B1639" s="44" t="s">
        <v>13419</v>
      </c>
      <c r="C1639" s="45" t="s">
        <v>11806</v>
      </c>
      <c r="D1639" s="46">
        <v>7.95</v>
      </c>
    </row>
    <row r="1640" spans="1:4" ht="22.5" x14ac:dyDescent="0.2">
      <c r="A1640" s="43">
        <v>4569</v>
      </c>
      <c r="B1640" s="44" t="s">
        <v>13420</v>
      </c>
      <c r="C1640" s="45" t="s">
        <v>11806</v>
      </c>
      <c r="D1640" s="46">
        <v>7.68</v>
      </c>
    </row>
    <row r="1641" spans="1:4" ht="22.5" x14ac:dyDescent="0.2">
      <c r="A1641" s="43">
        <v>4571</v>
      </c>
      <c r="B1641" s="44" t="s">
        <v>13421</v>
      </c>
      <c r="C1641" s="45" t="s">
        <v>11806</v>
      </c>
      <c r="D1641" s="46">
        <v>8.2799999999999994</v>
      </c>
    </row>
    <row r="1642" spans="1:4" ht="22.5" x14ac:dyDescent="0.2">
      <c r="A1642" s="43">
        <v>4572</v>
      </c>
      <c r="B1642" s="44" t="s">
        <v>13422</v>
      </c>
      <c r="C1642" s="45" t="s">
        <v>11806</v>
      </c>
      <c r="D1642" s="46">
        <v>8.43</v>
      </c>
    </row>
    <row r="1643" spans="1:4" ht="22.5" x14ac:dyDescent="0.2">
      <c r="A1643" s="43">
        <v>4573</v>
      </c>
      <c r="B1643" s="44" t="s">
        <v>13423</v>
      </c>
      <c r="C1643" s="45" t="s">
        <v>11806</v>
      </c>
      <c r="D1643" s="46">
        <v>8.9499999999999993</v>
      </c>
    </row>
    <row r="1644" spans="1:4" ht="22.5" x14ac:dyDescent="0.2">
      <c r="A1644" s="43">
        <v>4574</v>
      </c>
      <c r="B1644" s="44" t="s">
        <v>13424</v>
      </c>
      <c r="C1644" s="45" t="s">
        <v>11806</v>
      </c>
      <c r="D1644" s="46">
        <v>9.94</v>
      </c>
    </row>
    <row r="1645" spans="1:4" ht="22.5" x14ac:dyDescent="0.2">
      <c r="A1645" s="43">
        <v>4565</v>
      </c>
      <c r="B1645" s="44" t="s">
        <v>13425</v>
      </c>
      <c r="C1645" s="45" t="s">
        <v>11806</v>
      </c>
      <c r="D1645" s="46">
        <v>6.31</v>
      </c>
    </row>
    <row r="1646" spans="1:4" ht="22.5" x14ac:dyDescent="0.2">
      <c r="A1646" s="43">
        <v>4575</v>
      </c>
      <c r="B1646" s="44" t="s">
        <v>13426</v>
      </c>
      <c r="C1646" s="45" t="s">
        <v>11806</v>
      </c>
      <c r="D1646" s="46">
        <v>12.66</v>
      </c>
    </row>
    <row r="1647" spans="1:4" ht="22.5" x14ac:dyDescent="0.2">
      <c r="A1647" s="43">
        <v>4566</v>
      </c>
      <c r="B1647" s="44" t="s">
        <v>13427</v>
      </c>
      <c r="C1647" s="45" t="s">
        <v>11806</v>
      </c>
      <c r="D1647" s="46">
        <v>6.61</v>
      </c>
    </row>
    <row r="1648" spans="1:4" ht="22.5" x14ac:dyDescent="0.2">
      <c r="A1648" s="43">
        <v>4564</v>
      </c>
      <c r="B1648" s="44" t="s">
        <v>13428</v>
      </c>
      <c r="C1648" s="45" t="s">
        <v>11806</v>
      </c>
      <c r="D1648" s="46">
        <v>5.82</v>
      </c>
    </row>
    <row r="1649" spans="1:4" ht="22.5" x14ac:dyDescent="0.2">
      <c r="A1649" s="43">
        <v>4567</v>
      </c>
      <c r="B1649" s="44" t="s">
        <v>13429</v>
      </c>
      <c r="C1649" s="45" t="s">
        <v>11806</v>
      </c>
      <c r="D1649" s="46">
        <v>6.92</v>
      </c>
    </row>
    <row r="1650" spans="1:4" ht="22.5" x14ac:dyDescent="0.2">
      <c r="A1650" s="43">
        <v>4568</v>
      </c>
      <c r="B1650" s="44" t="s">
        <v>13430</v>
      </c>
      <c r="C1650" s="45" t="s">
        <v>11806</v>
      </c>
      <c r="D1650" s="46">
        <v>7.36</v>
      </c>
    </row>
    <row r="1651" spans="1:4" ht="22.5" x14ac:dyDescent="0.2">
      <c r="A1651" s="43">
        <v>2515</v>
      </c>
      <c r="B1651" s="44" t="s">
        <v>13431</v>
      </c>
      <c r="C1651" s="45" t="s">
        <v>11806</v>
      </c>
      <c r="D1651" s="46">
        <v>1.43</v>
      </c>
    </row>
    <row r="1652" spans="1:4" ht="22.5" x14ac:dyDescent="0.2">
      <c r="A1652" s="43">
        <v>4612</v>
      </c>
      <c r="B1652" s="44" t="s">
        <v>13432</v>
      </c>
      <c r="C1652" s="45" t="s">
        <v>11806</v>
      </c>
      <c r="D1652" s="46">
        <v>8.18</v>
      </c>
    </row>
    <row r="1653" spans="1:4" ht="22.5" x14ac:dyDescent="0.2">
      <c r="A1653" s="43">
        <v>4613</v>
      </c>
      <c r="B1653" s="44" t="s">
        <v>13433</v>
      </c>
      <c r="C1653" s="45" t="s">
        <v>11806</v>
      </c>
      <c r="D1653" s="46">
        <v>8.56</v>
      </c>
    </row>
    <row r="1654" spans="1:4" ht="22.5" x14ac:dyDescent="0.2">
      <c r="A1654" s="43">
        <v>4614</v>
      </c>
      <c r="B1654" s="44" t="s">
        <v>13434</v>
      </c>
      <c r="C1654" s="45" t="s">
        <v>11806</v>
      </c>
      <c r="D1654" s="46">
        <v>8.85</v>
      </c>
    </row>
    <row r="1655" spans="1:4" ht="22.5" x14ac:dyDescent="0.2">
      <c r="A1655" s="43">
        <v>4615</v>
      </c>
      <c r="B1655" s="44" t="s">
        <v>13435</v>
      </c>
      <c r="C1655" s="45" t="s">
        <v>11806</v>
      </c>
      <c r="D1655" s="46">
        <v>9.0399999999999991</v>
      </c>
    </row>
    <row r="1656" spans="1:4" ht="22.5" x14ac:dyDescent="0.2">
      <c r="A1656" s="43">
        <v>4616</v>
      </c>
      <c r="B1656" s="44" t="s">
        <v>13436</v>
      </c>
      <c r="C1656" s="45" t="s">
        <v>11806</v>
      </c>
      <c r="D1656" s="46">
        <v>9.5500000000000007</v>
      </c>
    </row>
    <row r="1657" spans="1:4" ht="22.5" x14ac:dyDescent="0.2">
      <c r="A1657" s="43">
        <v>4617</v>
      </c>
      <c r="B1657" s="44" t="s">
        <v>13437</v>
      </c>
      <c r="C1657" s="45" t="s">
        <v>11806</v>
      </c>
      <c r="D1657" s="46">
        <v>10.65</v>
      </c>
    </row>
    <row r="1658" spans="1:4" ht="22.5" x14ac:dyDescent="0.2">
      <c r="A1658" s="43">
        <v>4608</v>
      </c>
      <c r="B1658" s="44" t="s">
        <v>13438</v>
      </c>
      <c r="C1658" s="45" t="s">
        <v>11806</v>
      </c>
      <c r="D1658" s="46">
        <v>6.33</v>
      </c>
    </row>
    <row r="1659" spans="1:4" ht="22.5" x14ac:dyDescent="0.2">
      <c r="A1659" s="43">
        <v>4618</v>
      </c>
      <c r="B1659" s="44" t="s">
        <v>13439</v>
      </c>
      <c r="C1659" s="45" t="s">
        <v>11806</v>
      </c>
      <c r="D1659" s="46">
        <v>14.15</v>
      </c>
    </row>
    <row r="1660" spans="1:4" ht="22.5" x14ac:dyDescent="0.2">
      <c r="A1660" s="43">
        <v>4609</v>
      </c>
      <c r="B1660" s="44" t="s">
        <v>13440</v>
      </c>
      <c r="C1660" s="45" t="s">
        <v>11806</v>
      </c>
      <c r="D1660" s="46">
        <v>6.74</v>
      </c>
    </row>
    <row r="1661" spans="1:4" ht="22.5" x14ac:dyDescent="0.2">
      <c r="A1661" s="43">
        <v>4607</v>
      </c>
      <c r="B1661" s="44" t="s">
        <v>13441</v>
      </c>
      <c r="C1661" s="45" t="s">
        <v>11806</v>
      </c>
      <c r="D1661" s="46">
        <v>5.77</v>
      </c>
    </row>
    <row r="1662" spans="1:4" ht="22.5" x14ac:dyDescent="0.2">
      <c r="A1662" s="43">
        <v>4610</v>
      </c>
      <c r="B1662" s="44" t="s">
        <v>13442</v>
      </c>
      <c r="C1662" s="45" t="s">
        <v>11806</v>
      </c>
      <c r="D1662" s="46">
        <v>7.07</v>
      </c>
    </row>
    <row r="1663" spans="1:4" ht="22.5" x14ac:dyDescent="0.2">
      <c r="A1663" s="43">
        <v>4611</v>
      </c>
      <c r="B1663" s="44" t="s">
        <v>13443</v>
      </c>
      <c r="C1663" s="45" t="s">
        <v>11806</v>
      </c>
      <c r="D1663" s="46">
        <v>7.69</v>
      </c>
    </row>
    <row r="1664" spans="1:4" ht="22.5" x14ac:dyDescent="0.2">
      <c r="A1664" s="43">
        <v>4600</v>
      </c>
      <c r="B1664" s="44" t="s">
        <v>13444</v>
      </c>
      <c r="C1664" s="45" t="s">
        <v>11806</v>
      </c>
      <c r="D1664" s="46">
        <v>11.39</v>
      </c>
    </row>
    <row r="1665" spans="1:4" ht="22.5" x14ac:dyDescent="0.2">
      <c r="A1665" s="43">
        <v>4601</v>
      </c>
      <c r="B1665" s="44" t="s">
        <v>13445</v>
      </c>
      <c r="C1665" s="45" t="s">
        <v>11806</v>
      </c>
      <c r="D1665" s="46">
        <v>11.76</v>
      </c>
    </row>
    <row r="1666" spans="1:4" ht="22.5" x14ac:dyDescent="0.2">
      <c r="A1666" s="43">
        <v>4602</v>
      </c>
      <c r="B1666" s="44" t="s">
        <v>13446</v>
      </c>
      <c r="C1666" s="45" t="s">
        <v>11806</v>
      </c>
      <c r="D1666" s="46">
        <v>12.07</v>
      </c>
    </row>
    <row r="1667" spans="1:4" ht="22.5" x14ac:dyDescent="0.2">
      <c r="A1667" s="43">
        <v>4603</v>
      </c>
      <c r="B1667" s="44" t="s">
        <v>13447</v>
      </c>
      <c r="C1667" s="45" t="s">
        <v>11806</v>
      </c>
      <c r="D1667" s="46">
        <v>12.25</v>
      </c>
    </row>
    <row r="1668" spans="1:4" ht="22.5" x14ac:dyDescent="0.2">
      <c r="A1668" s="43">
        <v>4604</v>
      </c>
      <c r="B1668" s="44" t="s">
        <v>13448</v>
      </c>
      <c r="C1668" s="45" t="s">
        <v>11806</v>
      </c>
      <c r="D1668" s="46">
        <v>12.78</v>
      </c>
    </row>
    <row r="1669" spans="1:4" ht="22.5" x14ac:dyDescent="0.2">
      <c r="A1669" s="43">
        <v>4605</v>
      </c>
      <c r="B1669" s="44" t="s">
        <v>13449</v>
      </c>
      <c r="C1669" s="45" t="s">
        <v>11806</v>
      </c>
      <c r="D1669" s="46">
        <v>13.91</v>
      </c>
    </row>
    <row r="1670" spans="1:4" ht="22.5" x14ac:dyDescent="0.2">
      <c r="A1670" s="43">
        <v>4596</v>
      </c>
      <c r="B1670" s="44" t="s">
        <v>13450</v>
      </c>
      <c r="C1670" s="45" t="s">
        <v>11806</v>
      </c>
      <c r="D1670" s="46">
        <v>9.5399999999999991</v>
      </c>
    </row>
    <row r="1671" spans="1:4" ht="22.5" x14ac:dyDescent="0.2">
      <c r="A1671" s="43">
        <v>4606</v>
      </c>
      <c r="B1671" s="44" t="s">
        <v>13451</v>
      </c>
      <c r="C1671" s="45" t="s">
        <v>11806</v>
      </c>
      <c r="D1671" s="46">
        <v>17.57</v>
      </c>
    </row>
    <row r="1672" spans="1:4" ht="22.5" x14ac:dyDescent="0.2">
      <c r="A1672" s="43">
        <v>4597</v>
      </c>
      <c r="B1672" s="44" t="s">
        <v>13452</v>
      </c>
      <c r="C1672" s="45" t="s">
        <v>11806</v>
      </c>
      <c r="D1672" s="46">
        <v>10.01</v>
      </c>
    </row>
    <row r="1673" spans="1:4" ht="22.5" x14ac:dyDescent="0.2">
      <c r="A1673" s="43">
        <v>4595</v>
      </c>
      <c r="B1673" s="44" t="s">
        <v>13453</v>
      </c>
      <c r="C1673" s="45" t="s">
        <v>11806</v>
      </c>
      <c r="D1673" s="46">
        <v>9.06</v>
      </c>
    </row>
    <row r="1674" spans="1:4" ht="22.5" x14ac:dyDescent="0.2">
      <c r="A1674" s="43">
        <v>4598</v>
      </c>
      <c r="B1674" s="44" t="s">
        <v>13454</v>
      </c>
      <c r="C1674" s="45" t="s">
        <v>11806</v>
      </c>
      <c r="D1674" s="46">
        <v>10.53</v>
      </c>
    </row>
    <row r="1675" spans="1:4" ht="22.5" x14ac:dyDescent="0.2">
      <c r="A1675" s="43">
        <v>4599</v>
      </c>
      <c r="B1675" s="44" t="s">
        <v>13455</v>
      </c>
      <c r="C1675" s="45" t="s">
        <v>11806</v>
      </c>
      <c r="D1675" s="46">
        <v>10.88</v>
      </c>
    </row>
    <row r="1676" spans="1:4" ht="22.5" x14ac:dyDescent="0.2">
      <c r="A1676" s="43">
        <v>2516</v>
      </c>
      <c r="B1676" s="44" t="s">
        <v>13456</v>
      </c>
      <c r="C1676" s="45" t="s">
        <v>11806</v>
      </c>
      <c r="D1676" s="46">
        <v>5.27</v>
      </c>
    </row>
    <row r="1677" spans="1:4" ht="22.5" x14ac:dyDescent="0.2">
      <c r="A1677" s="43">
        <v>4626</v>
      </c>
      <c r="B1677" s="44" t="s">
        <v>13457</v>
      </c>
      <c r="C1677" s="45" t="s">
        <v>11806</v>
      </c>
      <c r="D1677" s="46">
        <v>40.99</v>
      </c>
    </row>
    <row r="1678" spans="1:4" ht="22.5" x14ac:dyDescent="0.2">
      <c r="A1678" s="43">
        <v>4621</v>
      </c>
      <c r="B1678" s="44" t="s">
        <v>13458</v>
      </c>
      <c r="C1678" s="45" t="s">
        <v>11806</v>
      </c>
      <c r="D1678" s="46">
        <v>38.51</v>
      </c>
    </row>
    <row r="1679" spans="1:4" ht="22.5" x14ac:dyDescent="0.2">
      <c r="A1679" s="43">
        <v>4622</v>
      </c>
      <c r="B1679" s="44" t="s">
        <v>13459</v>
      </c>
      <c r="C1679" s="45" t="s">
        <v>11806</v>
      </c>
      <c r="D1679" s="46">
        <v>39.17</v>
      </c>
    </row>
    <row r="1680" spans="1:4" ht="22.5" x14ac:dyDescent="0.2">
      <c r="A1680" s="43">
        <v>4619</v>
      </c>
      <c r="B1680" s="44" t="s">
        <v>13460</v>
      </c>
      <c r="C1680" s="45" t="s">
        <v>11806</v>
      </c>
      <c r="D1680" s="46">
        <v>34.03</v>
      </c>
    </row>
    <row r="1681" spans="1:4" ht="22.5" x14ac:dyDescent="0.2">
      <c r="A1681" s="43">
        <v>4620</v>
      </c>
      <c r="B1681" s="44" t="s">
        <v>13461</v>
      </c>
      <c r="C1681" s="45" t="s">
        <v>11806</v>
      </c>
      <c r="D1681" s="46">
        <v>37.75</v>
      </c>
    </row>
    <row r="1682" spans="1:4" ht="22.5" x14ac:dyDescent="0.2">
      <c r="A1682" s="43">
        <v>4623</v>
      </c>
      <c r="B1682" s="44" t="s">
        <v>13462</v>
      </c>
      <c r="C1682" s="45" t="s">
        <v>11806</v>
      </c>
      <c r="D1682" s="46">
        <v>39.9</v>
      </c>
    </row>
    <row r="1683" spans="1:4" ht="22.5" x14ac:dyDescent="0.2">
      <c r="A1683" s="43">
        <v>4625</v>
      </c>
      <c r="B1683" s="44" t="s">
        <v>13463</v>
      </c>
      <c r="C1683" s="45" t="s">
        <v>11806</v>
      </c>
      <c r="D1683" s="46">
        <v>40.659999999999997</v>
      </c>
    </row>
    <row r="1684" spans="1:4" ht="22.5" x14ac:dyDescent="0.2">
      <c r="A1684" s="43">
        <v>4630</v>
      </c>
      <c r="B1684" s="44" t="s">
        <v>13464</v>
      </c>
      <c r="C1684" s="45" t="s">
        <v>11806</v>
      </c>
      <c r="D1684" s="46">
        <v>16.64</v>
      </c>
    </row>
    <row r="1685" spans="1:4" ht="22.5" x14ac:dyDescent="0.2">
      <c r="A1685" s="43">
        <v>4631</v>
      </c>
      <c r="B1685" s="44" t="s">
        <v>13465</v>
      </c>
      <c r="C1685" s="45" t="s">
        <v>11806</v>
      </c>
      <c r="D1685" s="46">
        <v>18.440000000000001</v>
      </c>
    </row>
    <row r="1686" spans="1:4" ht="22.5" x14ac:dyDescent="0.2">
      <c r="A1686" s="43">
        <v>4632</v>
      </c>
      <c r="B1686" s="44" t="s">
        <v>13466</v>
      </c>
      <c r="C1686" s="45" t="s">
        <v>11806</v>
      </c>
      <c r="D1686" s="46">
        <v>19.23</v>
      </c>
    </row>
    <row r="1687" spans="1:4" ht="22.5" x14ac:dyDescent="0.2">
      <c r="A1687" s="43">
        <v>4633</v>
      </c>
      <c r="B1687" s="44" t="s">
        <v>13467</v>
      </c>
      <c r="C1687" s="45" t="s">
        <v>11806</v>
      </c>
      <c r="D1687" s="46">
        <v>20.13</v>
      </c>
    </row>
    <row r="1688" spans="1:4" ht="22.5" x14ac:dyDescent="0.2">
      <c r="A1688" s="43">
        <v>4634</v>
      </c>
      <c r="B1688" s="44" t="s">
        <v>13468</v>
      </c>
      <c r="C1688" s="45" t="s">
        <v>11806</v>
      </c>
      <c r="D1688" s="46">
        <v>21.21</v>
      </c>
    </row>
    <row r="1689" spans="1:4" ht="22.5" x14ac:dyDescent="0.2">
      <c r="A1689" s="43">
        <v>2533</v>
      </c>
      <c r="B1689" s="44" t="s">
        <v>13469</v>
      </c>
      <c r="C1689" s="45" t="s">
        <v>11806</v>
      </c>
      <c r="D1689" s="46">
        <v>0.36</v>
      </c>
    </row>
    <row r="1690" spans="1:4" ht="22.5" x14ac:dyDescent="0.2">
      <c r="A1690" s="43">
        <v>10389</v>
      </c>
      <c r="B1690" s="44" t="s">
        <v>13470</v>
      </c>
      <c r="C1690" s="45" t="s">
        <v>11806</v>
      </c>
      <c r="D1690" s="46">
        <v>1.45</v>
      </c>
    </row>
    <row r="1691" spans="1:4" x14ac:dyDescent="0.2">
      <c r="A1691" s="43">
        <v>2529</v>
      </c>
      <c r="B1691" s="44" t="s">
        <v>13471</v>
      </c>
      <c r="C1691" s="45" t="s">
        <v>11806</v>
      </c>
      <c r="D1691" s="46">
        <v>5.44</v>
      </c>
    </row>
    <row r="1692" spans="1:4" ht="22.5" x14ac:dyDescent="0.2">
      <c r="A1692" s="43">
        <v>11725</v>
      </c>
      <c r="B1692" s="44" t="s">
        <v>13472</v>
      </c>
      <c r="C1692" s="45" t="s">
        <v>11806</v>
      </c>
      <c r="D1692" s="46">
        <v>14.39</v>
      </c>
    </row>
    <row r="1693" spans="1:4" ht="22.5" x14ac:dyDescent="0.2">
      <c r="A1693" s="43">
        <v>11726</v>
      </c>
      <c r="B1693" s="44" t="s">
        <v>13473</v>
      </c>
      <c r="C1693" s="45" t="s">
        <v>11806</v>
      </c>
      <c r="D1693" s="46">
        <v>13.89</v>
      </c>
    </row>
    <row r="1694" spans="1:4" ht="33.75" x14ac:dyDescent="0.2">
      <c r="A1694" s="43">
        <v>11710</v>
      </c>
      <c r="B1694" s="44" t="s">
        <v>13474</v>
      </c>
      <c r="C1694" s="45" t="s">
        <v>11806</v>
      </c>
      <c r="D1694" s="46">
        <v>9.26</v>
      </c>
    </row>
    <row r="1695" spans="1:4" ht="22.5" x14ac:dyDescent="0.2">
      <c r="A1695" s="43">
        <v>11723</v>
      </c>
      <c r="B1695" s="44" t="s">
        <v>13475</v>
      </c>
      <c r="C1695" s="45" t="s">
        <v>11806</v>
      </c>
      <c r="D1695" s="46">
        <v>9.69</v>
      </c>
    </row>
    <row r="1696" spans="1:4" ht="22.5" x14ac:dyDescent="0.2">
      <c r="A1696" s="43">
        <v>11722</v>
      </c>
      <c r="B1696" s="44" t="s">
        <v>13476</v>
      </c>
      <c r="C1696" s="45" t="s">
        <v>11806</v>
      </c>
      <c r="D1696" s="46">
        <v>9.69</v>
      </c>
    </row>
    <row r="1697" spans="1:4" ht="33.75" x14ac:dyDescent="0.2">
      <c r="A1697" s="43">
        <v>2519</v>
      </c>
      <c r="B1697" s="44" t="s">
        <v>13477</v>
      </c>
      <c r="C1697" s="45" t="s">
        <v>11806</v>
      </c>
      <c r="D1697" s="46">
        <v>12.13</v>
      </c>
    </row>
    <row r="1698" spans="1:4" x14ac:dyDescent="0.2">
      <c r="A1698" s="43">
        <v>5103</v>
      </c>
      <c r="B1698" s="44" t="s">
        <v>13478</v>
      </c>
      <c r="C1698" s="45" t="s">
        <v>11796</v>
      </c>
      <c r="D1698" s="46">
        <v>3.91</v>
      </c>
    </row>
    <row r="1699" spans="1:4" x14ac:dyDescent="0.2">
      <c r="A1699" s="43">
        <v>11472</v>
      </c>
      <c r="B1699" s="44" t="s">
        <v>13479</v>
      </c>
      <c r="C1699" s="45" t="s">
        <v>11796</v>
      </c>
      <c r="D1699" s="46">
        <v>5.16</v>
      </c>
    </row>
    <row r="1700" spans="1:4" ht="22.5" x14ac:dyDescent="0.2">
      <c r="A1700" s="43">
        <v>10196</v>
      </c>
      <c r="B1700" s="44" t="s">
        <v>13480</v>
      </c>
      <c r="C1700" s="45" t="s">
        <v>11796</v>
      </c>
      <c r="D1700" s="46">
        <v>3.91</v>
      </c>
    </row>
    <row r="1701" spans="1:4" ht="22.5" x14ac:dyDescent="0.2">
      <c r="A1701" s="43">
        <v>2525</v>
      </c>
      <c r="B1701" s="44" t="s">
        <v>13481</v>
      </c>
      <c r="C1701" s="45" t="s">
        <v>11806</v>
      </c>
      <c r="D1701" s="46">
        <v>15.44</v>
      </c>
    </row>
    <row r="1702" spans="1:4" x14ac:dyDescent="0.2">
      <c r="A1702" s="43">
        <v>4674</v>
      </c>
      <c r="B1702" s="44" t="s">
        <v>13482</v>
      </c>
      <c r="C1702" s="45" t="s">
        <v>13483</v>
      </c>
      <c r="D1702" s="46">
        <v>230.77</v>
      </c>
    </row>
    <row r="1703" spans="1:4" x14ac:dyDescent="0.2">
      <c r="A1703" s="43">
        <v>4673</v>
      </c>
      <c r="B1703" s="44" t="s">
        <v>13484</v>
      </c>
      <c r="C1703" s="45" t="s">
        <v>13483</v>
      </c>
      <c r="D1703" s="46">
        <v>2460</v>
      </c>
    </row>
    <row r="1704" spans="1:4" x14ac:dyDescent="0.2">
      <c r="A1704" s="43">
        <v>4672</v>
      </c>
      <c r="B1704" s="44" t="s">
        <v>13485</v>
      </c>
      <c r="C1704" s="45" t="s">
        <v>13486</v>
      </c>
      <c r="D1704" s="46">
        <v>46.15</v>
      </c>
    </row>
    <row r="1705" spans="1:4" ht="33.75" x14ac:dyDescent="0.2">
      <c r="A1705" s="43">
        <v>9471</v>
      </c>
      <c r="B1705" s="44" t="s">
        <v>13487</v>
      </c>
      <c r="C1705" s="45" t="s">
        <v>13488</v>
      </c>
      <c r="D1705" s="46">
        <v>2.99</v>
      </c>
    </row>
    <row r="1706" spans="1:4" x14ac:dyDescent="0.2">
      <c r="A1706" s="43">
        <v>4687</v>
      </c>
      <c r="B1706" s="44" t="s">
        <v>13489</v>
      </c>
      <c r="C1706" s="45" t="s">
        <v>31</v>
      </c>
      <c r="D1706" s="46">
        <v>33.32</v>
      </c>
    </row>
    <row r="1707" spans="1:4" x14ac:dyDescent="0.2">
      <c r="A1707" s="43">
        <v>4688</v>
      </c>
      <c r="B1707" s="44" t="s">
        <v>13490</v>
      </c>
      <c r="C1707" s="45" t="s">
        <v>31</v>
      </c>
      <c r="D1707" s="46">
        <v>171.36</v>
      </c>
    </row>
    <row r="1708" spans="1:4" x14ac:dyDescent="0.2">
      <c r="A1708" s="43">
        <v>4693</v>
      </c>
      <c r="B1708" s="44" t="s">
        <v>13491</v>
      </c>
      <c r="C1708" s="45" t="s">
        <v>31</v>
      </c>
      <c r="D1708" s="46">
        <v>119</v>
      </c>
    </row>
    <row r="1709" spans="1:4" x14ac:dyDescent="0.2">
      <c r="A1709" s="43">
        <v>4689</v>
      </c>
      <c r="B1709" s="44" t="s">
        <v>13492</v>
      </c>
      <c r="C1709" s="45" t="s">
        <v>31</v>
      </c>
      <c r="D1709" s="46">
        <v>81.45</v>
      </c>
    </row>
    <row r="1710" spans="1:4" ht="22.5" x14ac:dyDescent="0.2">
      <c r="A1710" s="43">
        <v>4685</v>
      </c>
      <c r="B1710" s="44" t="s">
        <v>13493</v>
      </c>
      <c r="C1710" s="45" t="s">
        <v>31</v>
      </c>
      <c r="D1710" s="46">
        <v>180</v>
      </c>
    </row>
    <row r="1711" spans="1:4" x14ac:dyDescent="0.2">
      <c r="A1711" s="43">
        <v>4682</v>
      </c>
      <c r="B1711" s="44" t="s">
        <v>13494</v>
      </c>
      <c r="C1711" s="45" t="s">
        <v>31</v>
      </c>
      <c r="D1711" s="46">
        <v>125</v>
      </c>
    </row>
    <row r="1712" spans="1:4" x14ac:dyDescent="0.2">
      <c r="A1712" s="43">
        <v>4692</v>
      </c>
      <c r="B1712" s="44" t="s">
        <v>13495</v>
      </c>
      <c r="C1712" s="45" t="s">
        <v>31</v>
      </c>
      <c r="D1712" s="46">
        <v>153.85</v>
      </c>
    </row>
    <row r="1713" spans="1:4" x14ac:dyDescent="0.2">
      <c r="A1713" s="43">
        <v>4690</v>
      </c>
      <c r="B1713" s="44" t="s">
        <v>13496</v>
      </c>
      <c r="C1713" s="45" t="s">
        <v>31</v>
      </c>
      <c r="D1713" s="46">
        <v>230.77</v>
      </c>
    </row>
    <row r="1714" spans="1:4" x14ac:dyDescent="0.2">
      <c r="A1714" s="43">
        <v>4683</v>
      </c>
      <c r="B1714" s="44" t="s">
        <v>13497</v>
      </c>
      <c r="C1714" s="45" t="s">
        <v>31</v>
      </c>
      <c r="D1714" s="46">
        <v>125</v>
      </c>
    </row>
    <row r="1715" spans="1:4" x14ac:dyDescent="0.2">
      <c r="A1715" s="43">
        <v>4684</v>
      </c>
      <c r="B1715" s="44" t="s">
        <v>13498</v>
      </c>
      <c r="C1715" s="45" t="s">
        <v>31</v>
      </c>
      <c r="D1715" s="46">
        <v>125</v>
      </c>
    </row>
    <row r="1716" spans="1:4" x14ac:dyDescent="0.2">
      <c r="A1716" s="43">
        <v>4691</v>
      </c>
      <c r="B1716" s="44" t="s">
        <v>13499</v>
      </c>
      <c r="C1716" s="45" t="s">
        <v>31</v>
      </c>
      <c r="D1716" s="46">
        <v>380</v>
      </c>
    </row>
    <row r="1717" spans="1:4" x14ac:dyDescent="0.2">
      <c r="A1717" s="43">
        <v>4694</v>
      </c>
      <c r="B1717" s="44" t="s">
        <v>13500</v>
      </c>
      <c r="C1717" s="45" t="s">
        <v>31</v>
      </c>
      <c r="D1717" s="46">
        <v>342.72</v>
      </c>
    </row>
    <row r="1718" spans="1:4" x14ac:dyDescent="0.2">
      <c r="A1718" s="43">
        <v>9252</v>
      </c>
      <c r="B1718" s="44" t="s">
        <v>13501</v>
      </c>
      <c r="C1718" s="45" t="s">
        <v>13502</v>
      </c>
      <c r="D1718" s="46">
        <v>17627.25</v>
      </c>
    </row>
    <row r="1719" spans="1:4" ht="22.5" x14ac:dyDescent="0.2">
      <c r="A1719" s="43">
        <v>3099</v>
      </c>
      <c r="B1719" s="44" t="s">
        <v>13503</v>
      </c>
      <c r="C1719" s="45" t="s">
        <v>11888</v>
      </c>
      <c r="D1719" s="46">
        <v>586.99</v>
      </c>
    </row>
    <row r="1720" spans="1:4" ht="22.5" x14ac:dyDescent="0.2">
      <c r="A1720" s="43">
        <v>4686</v>
      </c>
      <c r="B1720" s="44" t="s">
        <v>13504</v>
      </c>
      <c r="C1720" s="45" t="s">
        <v>31</v>
      </c>
      <c r="D1720" s="46">
        <v>53.56</v>
      </c>
    </row>
    <row r="1721" spans="1:4" x14ac:dyDescent="0.2">
      <c r="A1721" s="43">
        <v>4707</v>
      </c>
      <c r="B1721" s="44" t="s">
        <v>13505</v>
      </c>
      <c r="C1721" s="45" t="s">
        <v>31</v>
      </c>
      <c r="D1721" s="46">
        <v>47.5</v>
      </c>
    </row>
    <row r="1722" spans="1:4" x14ac:dyDescent="0.2">
      <c r="A1722" s="43">
        <v>9346</v>
      </c>
      <c r="B1722" s="44" t="s">
        <v>13506</v>
      </c>
      <c r="C1722" s="45" t="s">
        <v>13488</v>
      </c>
      <c r="D1722" s="46">
        <v>0.33</v>
      </c>
    </row>
    <row r="1723" spans="1:4" ht="22.5" x14ac:dyDescent="0.2">
      <c r="A1723" s="43">
        <v>9345</v>
      </c>
      <c r="B1723" s="44" t="s">
        <v>13507</v>
      </c>
      <c r="C1723" s="45" t="s">
        <v>11899</v>
      </c>
      <c r="D1723" s="46">
        <v>2.66</v>
      </c>
    </row>
    <row r="1724" spans="1:4" x14ac:dyDescent="0.2">
      <c r="A1724" s="43">
        <v>2548</v>
      </c>
      <c r="B1724" s="44" t="s">
        <v>13508</v>
      </c>
      <c r="C1724" s="45" t="s">
        <v>11796</v>
      </c>
      <c r="D1724" s="46">
        <v>1.34</v>
      </c>
    </row>
    <row r="1725" spans="1:4" ht="22.5" x14ac:dyDescent="0.2">
      <c r="A1725" s="43">
        <v>9164</v>
      </c>
      <c r="B1725" s="44" t="s">
        <v>13509</v>
      </c>
      <c r="C1725" s="45" t="s">
        <v>11899</v>
      </c>
      <c r="D1725" s="46">
        <v>4.6500000000000004</v>
      </c>
    </row>
    <row r="1726" spans="1:4" x14ac:dyDescent="0.2">
      <c r="A1726" s="43">
        <v>4680</v>
      </c>
      <c r="B1726" s="44" t="s">
        <v>13510</v>
      </c>
      <c r="C1726" s="45" t="s">
        <v>11899</v>
      </c>
      <c r="D1726" s="46">
        <v>30.77</v>
      </c>
    </row>
    <row r="1727" spans="1:4" x14ac:dyDescent="0.2">
      <c r="A1727" s="43">
        <v>4681</v>
      </c>
      <c r="B1727" s="44" t="s">
        <v>13510</v>
      </c>
      <c r="C1727" s="45" t="s">
        <v>11899</v>
      </c>
      <c r="D1727" s="46">
        <v>30.77</v>
      </c>
    </row>
    <row r="1728" spans="1:4" x14ac:dyDescent="0.2">
      <c r="A1728" s="43">
        <v>4679</v>
      </c>
      <c r="B1728" s="44" t="s">
        <v>13511</v>
      </c>
      <c r="C1728" s="45" t="s">
        <v>11899</v>
      </c>
      <c r="D1728" s="46">
        <v>61.54</v>
      </c>
    </row>
    <row r="1729" spans="1:4" x14ac:dyDescent="0.2">
      <c r="A1729" s="43">
        <v>4706</v>
      </c>
      <c r="B1729" s="44" t="s">
        <v>13512</v>
      </c>
      <c r="C1729" s="45" t="s">
        <v>12804</v>
      </c>
      <c r="D1729" s="46">
        <v>1185</v>
      </c>
    </row>
    <row r="1730" spans="1:4" x14ac:dyDescent="0.2">
      <c r="A1730" s="43">
        <v>9343</v>
      </c>
      <c r="B1730" s="44" t="s">
        <v>13513</v>
      </c>
      <c r="C1730" s="45" t="s">
        <v>11899</v>
      </c>
      <c r="D1730" s="46">
        <v>1.31</v>
      </c>
    </row>
    <row r="1731" spans="1:4" x14ac:dyDescent="0.2">
      <c r="A1731" s="43">
        <v>9344</v>
      </c>
      <c r="B1731" s="44" t="s">
        <v>13514</v>
      </c>
      <c r="C1731" s="45" t="s">
        <v>11899</v>
      </c>
      <c r="D1731" s="46">
        <v>1.31</v>
      </c>
    </row>
    <row r="1732" spans="1:4" x14ac:dyDescent="0.2">
      <c r="A1732" s="43">
        <v>2496</v>
      </c>
      <c r="B1732" s="44" t="s">
        <v>13515</v>
      </c>
      <c r="C1732" s="45" t="s">
        <v>11796</v>
      </c>
      <c r="D1732" s="46">
        <v>0.68</v>
      </c>
    </row>
    <row r="1733" spans="1:4" ht="22.5" x14ac:dyDescent="0.2">
      <c r="A1733" s="43">
        <v>5065</v>
      </c>
      <c r="B1733" s="44" t="s">
        <v>13516</v>
      </c>
      <c r="C1733" s="45" t="s">
        <v>13349</v>
      </c>
      <c r="D1733" s="46">
        <v>0.78</v>
      </c>
    </row>
    <row r="1734" spans="1:4" ht="22.5" x14ac:dyDescent="0.2">
      <c r="A1734" s="43">
        <v>5074</v>
      </c>
      <c r="B1734" s="44" t="s">
        <v>13517</v>
      </c>
      <c r="C1734" s="45" t="s">
        <v>13349</v>
      </c>
      <c r="D1734" s="46">
        <v>0.52</v>
      </c>
    </row>
    <row r="1735" spans="1:4" ht="22.5" x14ac:dyDescent="0.2">
      <c r="A1735" s="43">
        <v>2540</v>
      </c>
      <c r="B1735" s="44" t="s">
        <v>13518</v>
      </c>
      <c r="C1735" s="45" t="s">
        <v>11885</v>
      </c>
      <c r="D1735" s="46">
        <v>3.94</v>
      </c>
    </row>
    <row r="1736" spans="1:4" ht="22.5" x14ac:dyDescent="0.2">
      <c r="A1736" s="43">
        <v>2541</v>
      </c>
      <c r="B1736" s="44" t="s">
        <v>13519</v>
      </c>
      <c r="C1736" s="45" t="s">
        <v>11885</v>
      </c>
      <c r="D1736" s="46">
        <v>4.3600000000000003</v>
      </c>
    </row>
    <row r="1737" spans="1:4" ht="22.5" x14ac:dyDescent="0.2">
      <c r="A1737" s="43">
        <v>2542</v>
      </c>
      <c r="B1737" s="44" t="s">
        <v>13520</v>
      </c>
      <c r="C1737" s="45" t="s">
        <v>11885</v>
      </c>
      <c r="D1737" s="46">
        <v>4.79</v>
      </c>
    </row>
    <row r="1738" spans="1:4" ht="22.5" x14ac:dyDescent="0.2">
      <c r="A1738" s="43">
        <v>2543</v>
      </c>
      <c r="B1738" s="44" t="s">
        <v>13521</v>
      </c>
      <c r="C1738" s="45" t="s">
        <v>11885</v>
      </c>
      <c r="D1738" s="46">
        <v>5.22</v>
      </c>
    </row>
    <row r="1739" spans="1:4" ht="22.5" x14ac:dyDescent="0.2">
      <c r="A1739" s="43">
        <v>2544</v>
      </c>
      <c r="B1739" s="44" t="s">
        <v>13522</v>
      </c>
      <c r="C1739" s="45" t="s">
        <v>11885</v>
      </c>
      <c r="D1739" s="46">
        <v>5.66</v>
      </c>
    </row>
    <row r="1740" spans="1:4" ht="22.5" x14ac:dyDescent="0.2">
      <c r="A1740" s="43">
        <v>2545</v>
      </c>
      <c r="B1740" s="44" t="s">
        <v>13523</v>
      </c>
      <c r="C1740" s="45" t="s">
        <v>11885</v>
      </c>
      <c r="D1740" s="46">
        <v>7.82</v>
      </c>
    </row>
    <row r="1741" spans="1:4" ht="22.5" x14ac:dyDescent="0.2">
      <c r="A1741" s="43">
        <v>2536</v>
      </c>
      <c r="B1741" s="44" t="s">
        <v>13524</v>
      </c>
      <c r="C1741" s="45" t="s">
        <v>11885</v>
      </c>
      <c r="D1741" s="46">
        <v>2.21</v>
      </c>
    </row>
    <row r="1742" spans="1:4" ht="22.5" x14ac:dyDescent="0.2">
      <c r="A1742" s="43">
        <v>2537</v>
      </c>
      <c r="B1742" s="44" t="s">
        <v>13525</v>
      </c>
      <c r="C1742" s="45" t="s">
        <v>11885</v>
      </c>
      <c r="D1742" s="46">
        <v>2.64</v>
      </c>
    </row>
    <row r="1743" spans="1:4" ht="22.5" x14ac:dyDescent="0.2">
      <c r="A1743" s="43">
        <v>2535</v>
      </c>
      <c r="B1743" s="44" t="s">
        <v>13526</v>
      </c>
      <c r="C1743" s="45" t="s">
        <v>11885</v>
      </c>
      <c r="D1743" s="46">
        <v>1.78</v>
      </c>
    </row>
    <row r="1744" spans="1:4" ht="22.5" x14ac:dyDescent="0.2">
      <c r="A1744" s="43">
        <v>2538</v>
      </c>
      <c r="B1744" s="44" t="s">
        <v>13527</v>
      </c>
      <c r="C1744" s="45" t="s">
        <v>11885</v>
      </c>
      <c r="D1744" s="46">
        <v>3.06</v>
      </c>
    </row>
    <row r="1745" spans="1:4" ht="22.5" x14ac:dyDescent="0.2">
      <c r="A1745" s="43">
        <v>2539</v>
      </c>
      <c r="B1745" s="44" t="s">
        <v>13528</v>
      </c>
      <c r="C1745" s="45" t="s">
        <v>11885</v>
      </c>
      <c r="D1745" s="46">
        <v>3.51</v>
      </c>
    </row>
    <row r="1746" spans="1:4" ht="22.5" x14ac:dyDescent="0.2">
      <c r="A1746" s="43">
        <v>2534</v>
      </c>
      <c r="B1746" s="44" t="s">
        <v>13529</v>
      </c>
      <c r="C1746" s="45" t="s">
        <v>11885</v>
      </c>
      <c r="D1746" s="46">
        <v>1.45</v>
      </c>
    </row>
    <row r="1747" spans="1:4" ht="22.5" x14ac:dyDescent="0.2">
      <c r="A1747" s="43">
        <v>5068</v>
      </c>
      <c r="B1747" s="44" t="s">
        <v>13530</v>
      </c>
      <c r="C1747" s="45" t="s">
        <v>13349</v>
      </c>
      <c r="D1747" s="46">
        <v>1.02</v>
      </c>
    </row>
    <row r="1748" spans="1:4" ht="22.5" x14ac:dyDescent="0.2">
      <c r="A1748" s="43">
        <v>5069</v>
      </c>
      <c r="B1748" s="44" t="s">
        <v>13531</v>
      </c>
      <c r="C1748" s="45" t="s">
        <v>13349</v>
      </c>
      <c r="D1748" s="46">
        <v>0.99</v>
      </c>
    </row>
    <row r="1749" spans="1:4" ht="22.5" x14ac:dyDescent="0.2">
      <c r="A1749" s="43">
        <v>5073</v>
      </c>
      <c r="B1749" s="44" t="s">
        <v>13532</v>
      </c>
      <c r="C1749" s="45" t="s">
        <v>13349</v>
      </c>
      <c r="D1749" s="46">
        <v>0.8</v>
      </c>
    </row>
    <row r="1750" spans="1:4" ht="22.5" x14ac:dyDescent="0.2">
      <c r="A1750" s="43">
        <v>5072</v>
      </c>
      <c r="B1750" s="44" t="s">
        <v>13533</v>
      </c>
      <c r="C1750" s="45" t="s">
        <v>13349</v>
      </c>
      <c r="D1750" s="46">
        <v>0.78</v>
      </c>
    </row>
    <row r="1751" spans="1:4" ht="22.5" x14ac:dyDescent="0.2">
      <c r="A1751" s="43">
        <v>2550</v>
      </c>
      <c r="B1751" s="44" t="s">
        <v>13534</v>
      </c>
      <c r="C1751" s="45" t="s">
        <v>31</v>
      </c>
      <c r="D1751" s="46">
        <v>17.809999999999999</v>
      </c>
    </row>
    <row r="1752" spans="1:4" ht="22.5" x14ac:dyDescent="0.2">
      <c r="A1752" s="43">
        <v>2549</v>
      </c>
      <c r="B1752" s="44" t="s">
        <v>13535</v>
      </c>
      <c r="C1752" s="45" t="s">
        <v>31</v>
      </c>
      <c r="D1752" s="46">
        <v>7.12</v>
      </c>
    </row>
    <row r="1753" spans="1:4" x14ac:dyDescent="0.2">
      <c r="A1753" s="43">
        <v>4175</v>
      </c>
      <c r="B1753" s="44" t="s">
        <v>13536</v>
      </c>
      <c r="C1753" s="45" t="s">
        <v>526</v>
      </c>
      <c r="D1753" s="46">
        <v>0.56999999999999995</v>
      </c>
    </row>
    <row r="1754" spans="1:4" x14ac:dyDescent="0.2">
      <c r="A1754" s="43">
        <v>10713</v>
      </c>
      <c r="B1754" s="44" t="s">
        <v>13537</v>
      </c>
      <c r="C1754" s="45" t="s">
        <v>31</v>
      </c>
      <c r="D1754" s="46">
        <v>52</v>
      </c>
    </row>
    <row r="1755" spans="1:4" ht="22.5" x14ac:dyDescent="0.2">
      <c r="A1755" s="43">
        <v>11690</v>
      </c>
      <c r="B1755" s="44" t="s">
        <v>13538</v>
      </c>
      <c r="C1755" s="45" t="s">
        <v>11796</v>
      </c>
      <c r="D1755" s="46">
        <v>18.420000000000002</v>
      </c>
    </row>
    <row r="1756" spans="1:4" x14ac:dyDescent="0.2">
      <c r="A1756" s="43">
        <v>7184</v>
      </c>
      <c r="B1756" s="44" t="s">
        <v>13539</v>
      </c>
      <c r="C1756" s="45" t="s">
        <v>13488</v>
      </c>
      <c r="D1756" s="46">
        <v>67.25</v>
      </c>
    </row>
    <row r="1757" spans="1:4" ht="22.5" x14ac:dyDescent="0.2">
      <c r="A1757" s="43">
        <v>2461</v>
      </c>
      <c r="B1757" s="44" t="s">
        <v>13540</v>
      </c>
      <c r="C1757" s="45" t="s">
        <v>11899</v>
      </c>
      <c r="D1757" s="46">
        <v>11.56</v>
      </c>
    </row>
    <row r="1758" spans="1:4" ht="22.5" x14ac:dyDescent="0.2">
      <c r="A1758" s="43">
        <v>11674</v>
      </c>
      <c r="B1758" s="44" t="s">
        <v>13541</v>
      </c>
      <c r="C1758" s="45" t="s">
        <v>13542</v>
      </c>
      <c r="D1758" s="46">
        <v>5.73</v>
      </c>
    </row>
    <row r="1759" spans="1:4" ht="22.5" x14ac:dyDescent="0.2">
      <c r="A1759" s="43">
        <v>11688</v>
      </c>
      <c r="B1759" s="44" t="s">
        <v>13543</v>
      </c>
      <c r="C1759" s="45" t="s">
        <v>11796</v>
      </c>
      <c r="D1759" s="46">
        <v>18.760000000000002</v>
      </c>
    </row>
    <row r="1760" spans="1:4" ht="22.5" x14ac:dyDescent="0.2">
      <c r="A1760" s="43">
        <v>3727</v>
      </c>
      <c r="B1760" s="44" t="s">
        <v>13544</v>
      </c>
      <c r="C1760" s="45" t="s">
        <v>31</v>
      </c>
      <c r="D1760" s="46">
        <v>248.26</v>
      </c>
    </row>
    <row r="1761" spans="1:4" ht="22.5" x14ac:dyDescent="0.2">
      <c r="A1761" s="43">
        <v>3726</v>
      </c>
      <c r="B1761" s="44" t="s">
        <v>13545</v>
      </c>
      <c r="C1761" s="45" t="s">
        <v>31</v>
      </c>
      <c r="D1761" s="46">
        <v>78.5</v>
      </c>
    </row>
    <row r="1762" spans="1:4" ht="22.5" x14ac:dyDescent="0.2">
      <c r="A1762" s="43">
        <v>3725</v>
      </c>
      <c r="B1762" s="44" t="s">
        <v>13546</v>
      </c>
      <c r="C1762" s="45" t="s">
        <v>31</v>
      </c>
      <c r="D1762" s="46">
        <v>20.63</v>
      </c>
    </row>
    <row r="1763" spans="1:4" ht="22.5" x14ac:dyDescent="0.2">
      <c r="A1763" s="43">
        <v>9186</v>
      </c>
      <c r="B1763" s="44" t="s">
        <v>13547</v>
      </c>
      <c r="C1763" s="45" t="s">
        <v>11796</v>
      </c>
      <c r="D1763" s="46">
        <v>351.98</v>
      </c>
    </row>
    <row r="1764" spans="1:4" x14ac:dyDescent="0.2">
      <c r="A1764" s="43">
        <v>10712</v>
      </c>
      <c r="B1764" s="44" t="s">
        <v>13548</v>
      </c>
      <c r="C1764" s="45" t="s">
        <v>11796</v>
      </c>
      <c r="D1764" s="46">
        <v>304.83999999999997</v>
      </c>
    </row>
    <row r="1765" spans="1:4" x14ac:dyDescent="0.2">
      <c r="A1765" s="43">
        <v>10808</v>
      </c>
      <c r="B1765" s="44" t="s">
        <v>13549</v>
      </c>
      <c r="C1765" s="45" t="s">
        <v>31</v>
      </c>
      <c r="D1765" s="46">
        <v>104.51</v>
      </c>
    </row>
    <row r="1766" spans="1:4" ht="45" x14ac:dyDescent="0.2">
      <c r="A1766" s="43">
        <v>4249</v>
      </c>
      <c r="B1766" s="44" t="s">
        <v>13550</v>
      </c>
      <c r="C1766" s="45" t="s">
        <v>11844</v>
      </c>
      <c r="D1766" s="46">
        <v>125</v>
      </c>
    </row>
    <row r="1767" spans="1:4" ht="45" x14ac:dyDescent="0.2">
      <c r="A1767" s="43">
        <v>4250</v>
      </c>
      <c r="B1767" s="44" t="s">
        <v>13551</v>
      </c>
      <c r="C1767" s="45" t="s">
        <v>11844</v>
      </c>
      <c r="D1767" s="46">
        <v>148</v>
      </c>
    </row>
    <row r="1768" spans="1:4" ht="45" x14ac:dyDescent="0.2">
      <c r="A1768" s="43">
        <v>4251</v>
      </c>
      <c r="B1768" s="44" t="s">
        <v>13552</v>
      </c>
      <c r="C1768" s="45" t="s">
        <v>11844</v>
      </c>
      <c r="D1768" s="46">
        <v>145</v>
      </c>
    </row>
    <row r="1769" spans="1:4" x14ac:dyDescent="0.2">
      <c r="A1769" s="43">
        <v>9293</v>
      </c>
      <c r="C1769" s="45" t="s">
        <v>11899</v>
      </c>
      <c r="D1769" s="46">
        <v>350.8</v>
      </c>
    </row>
    <row r="1770" spans="1:4" ht="22.5" x14ac:dyDescent="0.2">
      <c r="B1770" s="44" t="s">
        <v>13553</v>
      </c>
    </row>
    <row r="1771" spans="1:4" ht="22.5" x14ac:dyDescent="0.2">
      <c r="A1771" s="43">
        <v>12106</v>
      </c>
      <c r="B1771" s="44" t="s">
        <v>13554</v>
      </c>
      <c r="C1771" s="45" t="s">
        <v>31</v>
      </c>
      <c r="D1771" s="46">
        <v>1128.55</v>
      </c>
    </row>
    <row r="1772" spans="1:4" x14ac:dyDescent="0.2">
      <c r="A1772" s="43">
        <v>2556</v>
      </c>
      <c r="B1772" s="44" t="s">
        <v>13555</v>
      </c>
      <c r="C1772" s="45" t="s">
        <v>31</v>
      </c>
      <c r="D1772" s="46">
        <v>26.6</v>
      </c>
    </row>
    <row r="1773" spans="1:4" x14ac:dyDescent="0.2">
      <c r="A1773" s="43">
        <v>2555</v>
      </c>
      <c r="B1773" s="44" t="s">
        <v>13556</v>
      </c>
      <c r="C1773" s="45" t="s">
        <v>31</v>
      </c>
      <c r="D1773" s="46">
        <v>72.010000000000005</v>
      </c>
    </row>
    <row r="1774" spans="1:4" x14ac:dyDescent="0.2">
      <c r="A1774" s="43">
        <v>12845</v>
      </c>
      <c r="B1774" s="44" t="s">
        <v>13557</v>
      </c>
      <c r="C1774" s="45" t="s">
        <v>31</v>
      </c>
      <c r="D1774" s="46">
        <v>30.34</v>
      </c>
    </row>
    <row r="1775" spans="1:4" ht="22.5" x14ac:dyDescent="0.2">
      <c r="A1775" s="43">
        <v>7721</v>
      </c>
      <c r="B1775" s="44" t="s">
        <v>13558</v>
      </c>
      <c r="C1775" s="45" t="s">
        <v>31</v>
      </c>
      <c r="D1775" s="46">
        <v>146.80000000000001</v>
      </c>
    </row>
    <row r="1776" spans="1:4" x14ac:dyDescent="0.2">
      <c r="A1776" s="43">
        <v>10303</v>
      </c>
      <c r="B1776" s="44" t="s">
        <v>13559</v>
      </c>
      <c r="C1776" s="45" t="s">
        <v>11844</v>
      </c>
      <c r="D1776" s="46">
        <v>71.069999999999993</v>
      </c>
    </row>
    <row r="1777" spans="1:4" x14ac:dyDescent="0.2">
      <c r="A1777" s="43">
        <v>12138</v>
      </c>
      <c r="B1777" s="44" t="s">
        <v>13560</v>
      </c>
      <c r="C1777" s="45" t="s">
        <v>11844</v>
      </c>
      <c r="D1777" s="46">
        <v>18.690000000000001</v>
      </c>
    </row>
    <row r="1778" spans="1:4" ht="22.5" x14ac:dyDescent="0.2">
      <c r="A1778" s="43">
        <v>10719</v>
      </c>
      <c r="B1778" s="44" t="s">
        <v>13561</v>
      </c>
      <c r="C1778" s="45" t="s">
        <v>11844</v>
      </c>
      <c r="D1778" s="46">
        <v>40.369999999999997</v>
      </c>
    </row>
    <row r="1779" spans="1:4" ht="22.5" x14ac:dyDescent="0.2">
      <c r="A1779" s="43">
        <v>10718</v>
      </c>
      <c r="B1779" s="44" t="s">
        <v>13562</v>
      </c>
      <c r="C1779" s="45" t="s">
        <v>11844</v>
      </c>
      <c r="D1779" s="46">
        <v>25.04</v>
      </c>
    </row>
    <row r="1780" spans="1:4" ht="22.5" x14ac:dyDescent="0.2">
      <c r="A1780" s="43">
        <v>10720</v>
      </c>
      <c r="B1780" s="44" t="s">
        <v>13563</v>
      </c>
      <c r="C1780" s="45" t="s">
        <v>11844</v>
      </c>
      <c r="D1780" s="46">
        <v>153.91</v>
      </c>
    </row>
    <row r="1781" spans="1:4" x14ac:dyDescent="0.2">
      <c r="A1781" s="43">
        <v>10304</v>
      </c>
      <c r="B1781" s="44" t="s">
        <v>13564</v>
      </c>
      <c r="C1781" s="45" t="s">
        <v>11844</v>
      </c>
      <c r="D1781" s="46">
        <v>71.069999999999993</v>
      </c>
    </row>
    <row r="1782" spans="1:4" x14ac:dyDescent="0.2">
      <c r="A1782" s="43">
        <v>4275</v>
      </c>
      <c r="B1782" s="44" t="s">
        <v>13565</v>
      </c>
      <c r="C1782" s="45" t="s">
        <v>11844</v>
      </c>
      <c r="D1782" s="46">
        <v>39.89</v>
      </c>
    </row>
    <row r="1783" spans="1:4" ht="33.75" x14ac:dyDescent="0.2">
      <c r="A1783" s="43">
        <v>12137</v>
      </c>
      <c r="B1783" s="44" t="s">
        <v>13566</v>
      </c>
      <c r="C1783" s="45" t="s">
        <v>11844</v>
      </c>
      <c r="D1783" s="46">
        <v>24.99</v>
      </c>
    </row>
    <row r="1784" spans="1:4" ht="33.75" x14ac:dyDescent="0.2">
      <c r="A1784" s="43">
        <v>11852</v>
      </c>
      <c r="B1784" s="44" t="s">
        <v>13567</v>
      </c>
      <c r="C1784" s="45" t="s">
        <v>11844</v>
      </c>
      <c r="D1784" s="46">
        <v>27.46</v>
      </c>
    </row>
    <row r="1785" spans="1:4" ht="33.75" x14ac:dyDescent="0.2">
      <c r="A1785" s="43">
        <v>11853</v>
      </c>
      <c r="B1785" s="44" t="s">
        <v>13568</v>
      </c>
      <c r="C1785" s="45" t="s">
        <v>11844</v>
      </c>
      <c r="D1785" s="46">
        <v>36.090000000000003</v>
      </c>
    </row>
    <row r="1786" spans="1:4" x14ac:dyDescent="0.2">
      <c r="A1786" s="43">
        <v>10363</v>
      </c>
      <c r="B1786" s="44" t="s">
        <v>13569</v>
      </c>
      <c r="C1786" s="45" t="s">
        <v>31</v>
      </c>
      <c r="D1786" s="46">
        <v>21.21</v>
      </c>
    </row>
    <row r="1787" spans="1:4" ht="33.75" x14ac:dyDescent="0.2">
      <c r="A1787" s="43">
        <v>8993</v>
      </c>
      <c r="B1787" s="44" t="s">
        <v>13570</v>
      </c>
      <c r="C1787" s="45" t="s">
        <v>11844</v>
      </c>
      <c r="D1787" s="46">
        <v>772.07</v>
      </c>
    </row>
    <row r="1788" spans="1:4" ht="22.5" x14ac:dyDescent="0.2">
      <c r="A1788" s="43">
        <v>12432</v>
      </c>
      <c r="B1788" s="44" t="s">
        <v>13571</v>
      </c>
      <c r="C1788" s="45" t="s">
        <v>31</v>
      </c>
      <c r="D1788" s="46">
        <v>78.02</v>
      </c>
    </row>
    <row r="1789" spans="1:4" ht="22.5" x14ac:dyDescent="0.2">
      <c r="A1789" s="43">
        <v>12431</v>
      </c>
      <c r="B1789" s="44" t="s">
        <v>13572</v>
      </c>
      <c r="C1789" s="45" t="s">
        <v>31</v>
      </c>
      <c r="D1789" s="46">
        <v>39.89</v>
      </c>
    </row>
    <row r="1790" spans="1:4" ht="33.75" x14ac:dyDescent="0.2">
      <c r="A1790" s="43">
        <v>12308</v>
      </c>
      <c r="B1790" s="44" t="s">
        <v>13573</v>
      </c>
      <c r="C1790" s="45" t="s">
        <v>11796</v>
      </c>
      <c r="D1790" s="46">
        <v>1419.57</v>
      </c>
    </row>
    <row r="1791" spans="1:4" ht="22.5" x14ac:dyDescent="0.2">
      <c r="A1791" s="43">
        <v>4526</v>
      </c>
      <c r="B1791" s="44" t="s">
        <v>13574</v>
      </c>
      <c r="C1791" s="45" t="s">
        <v>31</v>
      </c>
      <c r="D1791" s="46">
        <v>423.2</v>
      </c>
    </row>
    <row r="1792" spans="1:4" ht="33.75" x14ac:dyDescent="0.2">
      <c r="A1792" s="43">
        <v>4650</v>
      </c>
      <c r="B1792" s="44" t="s">
        <v>13575</v>
      </c>
      <c r="C1792" s="45" t="s">
        <v>31</v>
      </c>
      <c r="D1792" s="46">
        <v>494.82</v>
      </c>
    </row>
    <row r="1793" spans="1:4" ht="33.75" x14ac:dyDescent="0.2">
      <c r="A1793" s="43">
        <v>2553</v>
      </c>
      <c r="B1793" s="44" t="s">
        <v>13576</v>
      </c>
      <c r="C1793" s="45" t="s">
        <v>31</v>
      </c>
      <c r="D1793" s="46">
        <v>1080.44</v>
      </c>
    </row>
    <row r="1794" spans="1:4" ht="33.75" x14ac:dyDescent="0.2">
      <c r="A1794" s="43">
        <v>2554</v>
      </c>
      <c r="B1794" s="44" t="s">
        <v>13577</v>
      </c>
      <c r="C1794" s="45" t="s">
        <v>31</v>
      </c>
      <c r="D1794" s="46">
        <v>1246.67</v>
      </c>
    </row>
    <row r="1795" spans="1:4" ht="33.75" x14ac:dyDescent="0.2">
      <c r="A1795" s="43">
        <v>4649</v>
      </c>
      <c r="B1795" s="44" t="s">
        <v>13578</v>
      </c>
      <c r="C1795" s="45" t="s">
        <v>31</v>
      </c>
      <c r="D1795" s="46">
        <v>470.69</v>
      </c>
    </row>
    <row r="1796" spans="1:4" ht="33.75" x14ac:dyDescent="0.2">
      <c r="A1796" s="43">
        <v>2552</v>
      </c>
      <c r="B1796" s="44" t="s">
        <v>13579</v>
      </c>
      <c r="C1796" s="45" t="s">
        <v>31</v>
      </c>
      <c r="D1796" s="46">
        <v>935.03</v>
      </c>
    </row>
    <row r="1797" spans="1:4" ht="33.75" x14ac:dyDescent="0.2">
      <c r="A1797" s="43">
        <v>4648</v>
      </c>
      <c r="B1797" s="44" t="s">
        <v>13580</v>
      </c>
      <c r="C1797" s="45" t="s">
        <v>31</v>
      </c>
      <c r="D1797" s="46">
        <v>470.69</v>
      </c>
    </row>
    <row r="1798" spans="1:4" ht="33.75" x14ac:dyDescent="0.2">
      <c r="A1798" s="43">
        <v>2551</v>
      </c>
      <c r="B1798" s="44" t="s">
        <v>13581</v>
      </c>
      <c r="C1798" s="45" t="s">
        <v>31</v>
      </c>
      <c r="D1798" s="46">
        <v>1101.21</v>
      </c>
    </row>
    <row r="1799" spans="1:4" ht="22.5" x14ac:dyDescent="0.2">
      <c r="A1799" s="43">
        <v>9294</v>
      </c>
      <c r="B1799" s="44" t="s">
        <v>13582</v>
      </c>
      <c r="C1799" s="45" t="s">
        <v>31</v>
      </c>
      <c r="D1799" s="46">
        <v>380.29</v>
      </c>
    </row>
    <row r="1800" spans="1:4" x14ac:dyDescent="0.2">
      <c r="A1800" s="43">
        <v>10025</v>
      </c>
      <c r="B1800" s="44" t="s">
        <v>13583</v>
      </c>
      <c r="C1800" s="45" t="s">
        <v>31</v>
      </c>
      <c r="D1800" s="46">
        <v>7.68</v>
      </c>
    </row>
    <row r="1801" spans="1:4" x14ac:dyDescent="0.2">
      <c r="A1801" s="43">
        <v>10898</v>
      </c>
      <c r="B1801" s="44" t="s">
        <v>13584</v>
      </c>
      <c r="C1801" s="45" t="s">
        <v>11796</v>
      </c>
      <c r="D1801" s="46">
        <v>300</v>
      </c>
    </row>
    <row r="1802" spans="1:4" ht="22.5" x14ac:dyDescent="0.2">
      <c r="A1802" s="43">
        <v>298</v>
      </c>
      <c r="B1802" s="44" t="s">
        <v>13585</v>
      </c>
      <c r="C1802" s="45" t="s">
        <v>11796</v>
      </c>
      <c r="D1802" s="46">
        <v>163.4</v>
      </c>
    </row>
    <row r="1803" spans="1:4" ht="22.5" x14ac:dyDescent="0.2">
      <c r="A1803" s="43">
        <v>9965</v>
      </c>
      <c r="B1803" s="44" t="s">
        <v>13586</v>
      </c>
      <c r="C1803" s="45" t="s">
        <v>11899</v>
      </c>
      <c r="D1803" s="46">
        <v>81.78</v>
      </c>
    </row>
    <row r="1804" spans="1:4" ht="22.5" x14ac:dyDescent="0.2">
      <c r="A1804" s="43">
        <v>310</v>
      </c>
      <c r="B1804" s="44" t="s">
        <v>13587</v>
      </c>
      <c r="C1804" s="45" t="s">
        <v>11899</v>
      </c>
      <c r="D1804" s="46">
        <v>80.180000000000007</v>
      </c>
    </row>
    <row r="1805" spans="1:4" ht="22.5" x14ac:dyDescent="0.2">
      <c r="A1805" s="43">
        <v>305</v>
      </c>
      <c r="B1805" s="44" t="s">
        <v>13588</v>
      </c>
      <c r="C1805" s="45" t="s">
        <v>11899</v>
      </c>
      <c r="D1805" s="46">
        <v>84.5</v>
      </c>
    </row>
    <row r="1806" spans="1:4" ht="22.5" x14ac:dyDescent="0.2">
      <c r="A1806" s="43">
        <v>8266</v>
      </c>
      <c r="B1806" s="44" t="s">
        <v>13589</v>
      </c>
      <c r="C1806" s="45" t="s">
        <v>11899</v>
      </c>
      <c r="D1806" s="46">
        <v>92.15</v>
      </c>
    </row>
    <row r="1807" spans="1:4" ht="22.5" x14ac:dyDescent="0.2">
      <c r="A1807" s="43">
        <v>8268</v>
      </c>
      <c r="B1807" s="44" t="s">
        <v>13590</v>
      </c>
      <c r="C1807" s="45" t="s">
        <v>11899</v>
      </c>
      <c r="D1807" s="46">
        <v>95.62</v>
      </c>
    </row>
    <row r="1808" spans="1:4" x14ac:dyDescent="0.2">
      <c r="A1808" s="43">
        <v>8269</v>
      </c>
      <c r="C1808" s="45" t="s">
        <v>11899</v>
      </c>
      <c r="D1808" s="46">
        <v>101.09</v>
      </c>
    </row>
    <row r="1809" spans="1:4" ht="22.5" x14ac:dyDescent="0.2">
      <c r="B1809" s="44" t="s">
        <v>13591</v>
      </c>
    </row>
    <row r="1810" spans="1:4" x14ac:dyDescent="0.2">
      <c r="A1810" s="43">
        <v>3850</v>
      </c>
      <c r="B1810" s="44" t="s">
        <v>13592</v>
      </c>
      <c r="C1810" s="45" t="s">
        <v>11796</v>
      </c>
      <c r="D1810" s="46">
        <v>64.400000000000006</v>
      </c>
    </row>
    <row r="1811" spans="1:4" x14ac:dyDescent="0.2">
      <c r="A1811" s="43">
        <v>9079</v>
      </c>
      <c r="B1811" s="44" t="s">
        <v>13593</v>
      </c>
      <c r="C1811" s="45" t="s">
        <v>11899</v>
      </c>
      <c r="D1811" s="46">
        <v>173.57</v>
      </c>
    </row>
    <row r="1812" spans="1:4" x14ac:dyDescent="0.2">
      <c r="A1812" s="43">
        <v>9078</v>
      </c>
      <c r="B1812" s="44" t="s">
        <v>13594</v>
      </c>
      <c r="C1812" s="45" t="s">
        <v>11899</v>
      </c>
      <c r="D1812" s="46">
        <v>99.09</v>
      </c>
    </row>
    <row r="1813" spans="1:4" x14ac:dyDescent="0.2">
      <c r="A1813" s="43">
        <v>9101</v>
      </c>
      <c r="B1813" s="44" t="s">
        <v>13595</v>
      </c>
      <c r="C1813" s="45" t="s">
        <v>11899</v>
      </c>
      <c r="D1813" s="46">
        <v>103.3</v>
      </c>
    </row>
    <row r="1814" spans="1:4" ht="22.5" x14ac:dyDescent="0.2">
      <c r="A1814" s="43">
        <v>9550</v>
      </c>
      <c r="B1814" s="44" t="s">
        <v>13596</v>
      </c>
      <c r="C1814" s="45" t="s">
        <v>11899</v>
      </c>
      <c r="D1814" s="46">
        <v>130.91999999999999</v>
      </c>
    </row>
    <row r="1815" spans="1:4" x14ac:dyDescent="0.2">
      <c r="A1815" s="43">
        <v>10330</v>
      </c>
      <c r="B1815" s="44" t="s">
        <v>13597</v>
      </c>
      <c r="C1815" s="45" t="s">
        <v>11796</v>
      </c>
      <c r="D1815" s="46">
        <v>140</v>
      </c>
    </row>
    <row r="1816" spans="1:4" x14ac:dyDescent="0.2">
      <c r="A1816" s="43">
        <v>9563</v>
      </c>
      <c r="B1816" s="44" t="s">
        <v>13598</v>
      </c>
      <c r="C1816" s="45" t="s">
        <v>11899</v>
      </c>
      <c r="D1816" s="46">
        <v>80.180000000000007</v>
      </c>
    </row>
    <row r="1817" spans="1:4" x14ac:dyDescent="0.2">
      <c r="A1817" s="43">
        <v>9076</v>
      </c>
      <c r="B1817" s="44" t="s">
        <v>13599</v>
      </c>
      <c r="C1817" s="45" t="s">
        <v>11796</v>
      </c>
      <c r="D1817" s="46">
        <v>109.11</v>
      </c>
    </row>
    <row r="1818" spans="1:4" x14ac:dyDescent="0.2">
      <c r="A1818" s="43">
        <v>10674</v>
      </c>
      <c r="B1818" s="44" t="s">
        <v>13600</v>
      </c>
      <c r="C1818" s="45" t="s">
        <v>11796</v>
      </c>
      <c r="D1818" s="46">
        <v>246.95</v>
      </c>
    </row>
    <row r="1819" spans="1:4" ht="22.5" x14ac:dyDescent="0.2">
      <c r="A1819" s="43">
        <v>11371</v>
      </c>
      <c r="B1819" s="44" t="s">
        <v>13601</v>
      </c>
      <c r="C1819" s="45" t="s">
        <v>11796</v>
      </c>
      <c r="D1819" s="46">
        <v>631.45000000000005</v>
      </c>
    </row>
    <row r="1820" spans="1:4" x14ac:dyDescent="0.2">
      <c r="A1820" s="43">
        <v>302</v>
      </c>
      <c r="B1820" s="44" t="s">
        <v>13602</v>
      </c>
      <c r="C1820" s="45" t="s">
        <v>11796</v>
      </c>
      <c r="D1820" s="46">
        <v>110</v>
      </c>
    </row>
    <row r="1821" spans="1:4" x14ac:dyDescent="0.2">
      <c r="A1821" s="43">
        <v>4872</v>
      </c>
      <c r="B1821" s="44" t="s">
        <v>13603</v>
      </c>
      <c r="C1821" s="45" t="s">
        <v>11899</v>
      </c>
      <c r="D1821" s="46">
        <v>10.44</v>
      </c>
    </row>
    <row r="1822" spans="1:4" ht="22.5" x14ac:dyDescent="0.2">
      <c r="A1822" s="43">
        <v>4378</v>
      </c>
      <c r="B1822" s="44" t="s">
        <v>13604</v>
      </c>
      <c r="C1822" s="45" t="s">
        <v>11899</v>
      </c>
      <c r="D1822" s="46">
        <v>86.74</v>
      </c>
    </row>
    <row r="1823" spans="1:4" x14ac:dyDescent="0.2">
      <c r="A1823" s="43">
        <v>299</v>
      </c>
      <c r="B1823" s="44" t="s">
        <v>13605</v>
      </c>
      <c r="C1823" s="45" t="s">
        <v>11899</v>
      </c>
      <c r="D1823" s="46">
        <v>33.78</v>
      </c>
    </row>
    <row r="1824" spans="1:4" x14ac:dyDescent="0.2">
      <c r="A1824" s="43">
        <v>9966</v>
      </c>
      <c r="B1824" s="44" t="s">
        <v>13606</v>
      </c>
      <c r="C1824" s="45" t="s">
        <v>11899</v>
      </c>
      <c r="D1824" s="46">
        <v>57.6</v>
      </c>
    </row>
    <row r="1825" spans="1:4" x14ac:dyDescent="0.2">
      <c r="A1825" s="43">
        <v>301</v>
      </c>
      <c r="B1825" s="44" t="s">
        <v>13607</v>
      </c>
      <c r="C1825" s="45" t="s">
        <v>11796</v>
      </c>
      <c r="D1825" s="46">
        <v>551.77</v>
      </c>
    </row>
    <row r="1826" spans="1:4" x14ac:dyDescent="0.2">
      <c r="A1826" s="43">
        <v>300</v>
      </c>
      <c r="B1826" s="44" t="s">
        <v>13608</v>
      </c>
      <c r="C1826" s="45" t="s">
        <v>11796</v>
      </c>
      <c r="D1826" s="46">
        <v>302.02</v>
      </c>
    </row>
    <row r="1827" spans="1:4" x14ac:dyDescent="0.2">
      <c r="A1827" s="43">
        <v>294</v>
      </c>
      <c r="B1827" s="44" t="s">
        <v>13609</v>
      </c>
      <c r="C1827" s="45" t="s">
        <v>11899</v>
      </c>
      <c r="D1827" s="46">
        <v>7.32</v>
      </c>
    </row>
    <row r="1828" spans="1:4" ht="22.5" x14ac:dyDescent="0.2">
      <c r="A1828" s="43">
        <v>9436</v>
      </c>
      <c r="B1828" s="44" t="s">
        <v>13610</v>
      </c>
      <c r="C1828" s="45" t="s">
        <v>11899</v>
      </c>
      <c r="D1828" s="46">
        <v>26.45</v>
      </c>
    </row>
    <row r="1829" spans="1:4" x14ac:dyDescent="0.2">
      <c r="A1829" s="43">
        <v>12842</v>
      </c>
      <c r="B1829" s="44" t="s">
        <v>13611</v>
      </c>
      <c r="C1829" s="45" t="s">
        <v>11796</v>
      </c>
      <c r="D1829" s="46">
        <v>11.23</v>
      </c>
    </row>
    <row r="1830" spans="1:4" ht="22.5" x14ac:dyDescent="0.2">
      <c r="A1830" s="43">
        <v>12841</v>
      </c>
      <c r="B1830" s="44" t="s">
        <v>13612</v>
      </c>
      <c r="C1830" s="45" t="s">
        <v>11796</v>
      </c>
      <c r="D1830" s="46">
        <v>23.57</v>
      </c>
    </row>
    <row r="1831" spans="1:4" ht="22.5" x14ac:dyDescent="0.2">
      <c r="A1831" s="43">
        <v>4372</v>
      </c>
      <c r="B1831" s="44" t="s">
        <v>13613</v>
      </c>
      <c r="C1831" s="45" t="s">
        <v>11796</v>
      </c>
      <c r="D1831" s="46">
        <v>17.25</v>
      </c>
    </row>
    <row r="1832" spans="1:4" ht="22.5" x14ac:dyDescent="0.2">
      <c r="A1832" s="43">
        <v>3787</v>
      </c>
      <c r="B1832" s="44" t="s">
        <v>13614</v>
      </c>
      <c r="C1832" s="45" t="s">
        <v>12582</v>
      </c>
      <c r="D1832" s="46">
        <v>21.43</v>
      </c>
    </row>
    <row r="1833" spans="1:4" x14ac:dyDescent="0.2">
      <c r="A1833" s="43">
        <v>304</v>
      </c>
      <c r="B1833" s="44" t="s">
        <v>13615</v>
      </c>
      <c r="C1833" s="45" t="s">
        <v>11899</v>
      </c>
      <c r="D1833" s="46">
        <v>25.54</v>
      </c>
    </row>
    <row r="1834" spans="1:4" x14ac:dyDescent="0.2">
      <c r="A1834" s="43">
        <v>9433</v>
      </c>
      <c r="B1834" s="44" t="s">
        <v>13616</v>
      </c>
      <c r="C1834" s="45" t="s">
        <v>11899</v>
      </c>
      <c r="D1834" s="46">
        <v>22.66</v>
      </c>
    </row>
    <row r="1835" spans="1:4" x14ac:dyDescent="0.2">
      <c r="A1835" s="43">
        <v>9434</v>
      </c>
      <c r="B1835" s="44" t="s">
        <v>13617</v>
      </c>
      <c r="C1835" s="45" t="s">
        <v>11899</v>
      </c>
      <c r="D1835" s="46">
        <v>21.55</v>
      </c>
    </row>
    <row r="1836" spans="1:4" ht="22.5" x14ac:dyDescent="0.2">
      <c r="A1836" s="43">
        <v>9435</v>
      </c>
      <c r="B1836" s="44" t="s">
        <v>13618</v>
      </c>
      <c r="C1836" s="45" t="s">
        <v>11899</v>
      </c>
      <c r="D1836" s="46">
        <v>29.71</v>
      </c>
    </row>
    <row r="1837" spans="1:4" x14ac:dyDescent="0.2">
      <c r="A1837" s="43">
        <v>11909</v>
      </c>
      <c r="B1837" s="44" t="s">
        <v>13619</v>
      </c>
      <c r="C1837" s="45" t="s">
        <v>11899</v>
      </c>
      <c r="D1837" s="46">
        <v>418.29</v>
      </c>
    </row>
    <row r="1838" spans="1:4" x14ac:dyDescent="0.2">
      <c r="A1838" s="43">
        <v>290</v>
      </c>
      <c r="B1838" s="44" t="s">
        <v>13620</v>
      </c>
      <c r="C1838" s="45" t="s">
        <v>11899</v>
      </c>
      <c r="D1838" s="46">
        <v>66.19</v>
      </c>
    </row>
    <row r="1839" spans="1:4" x14ac:dyDescent="0.2">
      <c r="A1839" s="43">
        <v>293</v>
      </c>
      <c r="B1839" s="44" t="s">
        <v>13621</v>
      </c>
      <c r="C1839" s="45" t="s">
        <v>11899</v>
      </c>
      <c r="D1839" s="46">
        <v>21.48</v>
      </c>
    </row>
    <row r="1840" spans="1:4" x14ac:dyDescent="0.2">
      <c r="A1840" s="43">
        <v>291</v>
      </c>
      <c r="B1840" s="44" t="s">
        <v>13622</v>
      </c>
      <c r="C1840" s="45" t="s">
        <v>11899</v>
      </c>
      <c r="D1840" s="46">
        <v>48.95</v>
      </c>
    </row>
    <row r="1841" spans="1:4" x14ac:dyDescent="0.2">
      <c r="A1841" s="43">
        <v>9081</v>
      </c>
      <c r="B1841" s="44" t="s">
        <v>13623</v>
      </c>
      <c r="C1841" s="45" t="s">
        <v>11899</v>
      </c>
      <c r="D1841" s="46">
        <v>118.77</v>
      </c>
    </row>
    <row r="1842" spans="1:4" x14ac:dyDescent="0.2">
      <c r="A1842" s="43">
        <v>9080</v>
      </c>
      <c r="B1842" s="44" t="s">
        <v>13624</v>
      </c>
      <c r="C1842" s="45" t="s">
        <v>11899</v>
      </c>
      <c r="D1842" s="46">
        <v>41.41</v>
      </c>
    </row>
    <row r="1843" spans="1:4" x14ac:dyDescent="0.2">
      <c r="A1843" s="43">
        <v>9098</v>
      </c>
      <c r="B1843" s="44" t="s">
        <v>13625</v>
      </c>
      <c r="C1843" s="45" t="s">
        <v>11899</v>
      </c>
      <c r="D1843" s="46">
        <v>50.53</v>
      </c>
    </row>
    <row r="1844" spans="1:4" x14ac:dyDescent="0.2">
      <c r="A1844" s="43">
        <v>9099</v>
      </c>
      <c r="B1844" s="44" t="s">
        <v>13626</v>
      </c>
      <c r="C1844" s="45" t="s">
        <v>11899</v>
      </c>
      <c r="D1844" s="46">
        <v>55.67</v>
      </c>
    </row>
    <row r="1845" spans="1:4" x14ac:dyDescent="0.2">
      <c r="A1845" s="43">
        <v>9100</v>
      </c>
      <c r="B1845" s="44" t="s">
        <v>13627</v>
      </c>
      <c r="C1845" s="45" t="s">
        <v>11899</v>
      </c>
      <c r="D1845" s="46">
        <v>69.67</v>
      </c>
    </row>
    <row r="1846" spans="1:4" ht="22.5" x14ac:dyDescent="0.2">
      <c r="A1846" s="43">
        <v>11154</v>
      </c>
      <c r="B1846" s="44" t="s">
        <v>13628</v>
      </c>
      <c r="C1846" s="45" t="s">
        <v>11899</v>
      </c>
      <c r="D1846" s="46">
        <v>67.8</v>
      </c>
    </row>
    <row r="1847" spans="1:4" ht="22.5" x14ac:dyDescent="0.2">
      <c r="A1847" s="43">
        <v>306</v>
      </c>
      <c r="B1847" s="44" t="s">
        <v>13629</v>
      </c>
      <c r="C1847" s="45" t="s">
        <v>11796</v>
      </c>
      <c r="D1847" s="46">
        <v>109.57</v>
      </c>
    </row>
    <row r="1848" spans="1:4" ht="45" x14ac:dyDescent="0.2">
      <c r="A1848" s="43">
        <v>7944</v>
      </c>
      <c r="B1848" s="44" t="s">
        <v>13630</v>
      </c>
      <c r="C1848" s="45" t="s">
        <v>31</v>
      </c>
      <c r="D1848" s="46">
        <v>9800</v>
      </c>
    </row>
    <row r="1849" spans="1:4" x14ac:dyDescent="0.2">
      <c r="A1849" s="43">
        <v>3923</v>
      </c>
      <c r="B1849" s="44" t="s">
        <v>13631</v>
      </c>
      <c r="C1849" s="45" t="s">
        <v>11899</v>
      </c>
      <c r="D1849" s="46">
        <v>11.07</v>
      </c>
    </row>
    <row r="1850" spans="1:4" x14ac:dyDescent="0.2">
      <c r="A1850" s="43">
        <v>3848</v>
      </c>
      <c r="B1850" s="44" t="s">
        <v>13632</v>
      </c>
      <c r="C1850" s="45" t="s">
        <v>11899</v>
      </c>
      <c r="D1850" s="46">
        <v>29.12</v>
      </c>
    </row>
    <row r="1851" spans="1:4" x14ac:dyDescent="0.2">
      <c r="A1851" s="43">
        <v>9979</v>
      </c>
      <c r="B1851" s="44" t="s">
        <v>13633</v>
      </c>
      <c r="C1851" s="45" t="s">
        <v>11899</v>
      </c>
      <c r="D1851" s="46">
        <v>14.54</v>
      </c>
    </row>
    <row r="1852" spans="1:4" ht="22.5" x14ac:dyDescent="0.2">
      <c r="A1852" s="43">
        <v>11900</v>
      </c>
      <c r="B1852" s="44" t="s">
        <v>13634</v>
      </c>
      <c r="C1852" s="45" t="s">
        <v>12582</v>
      </c>
      <c r="D1852" s="46">
        <v>180</v>
      </c>
    </row>
    <row r="1853" spans="1:4" x14ac:dyDescent="0.2">
      <c r="A1853" s="43">
        <v>226</v>
      </c>
      <c r="B1853" s="44" t="s">
        <v>13635</v>
      </c>
      <c r="C1853" s="45" t="s">
        <v>12582</v>
      </c>
      <c r="D1853" s="46">
        <v>6.41</v>
      </c>
    </row>
    <row r="1854" spans="1:4" ht="45" x14ac:dyDescent="0.2">
      <c r="A1854" s="43">
        <v>12411</v>
      </c>
      <c r="B1854" s="44" t="s">
        <v>13636</v>
      </c>
      <c r="C1854" s="45" t="s">
        <v>11899</v>
      </c>
      <c r="D1854" s="46">
        <v>335.53</v>
      </c>
    </row>
    <row r="1855" spans="1:4" ht="45" x14ac:dyDescent="0.2">
      <c r="A1855" s="43">
        <v>12412</v>
      </c>
      <c r="B1855" s="44" t="s">
        <v>13637</v>
      </c>
      <c r="C1855" s="45" t="s">
        <v>11899</v>
      </c>
      <c r="D1855" s="46">
        <v>358.68</v>
      </c>
    </row>
    <row r="1856" spans="1:4" ht="45" x14ac:dyDescent="0.2">
      <c r="A1856" s="43">
        <v>12410</v>
      </c>
      <c r="B1856" s="44" t="s">
        <v>13638</v>
      </c>
      <c r="C1856" s="45" t="s">
        <v>11899</v>
      </c>
      <c r="D1856" s="46">
        <v>270.85000000000002</v>
      </c>
    </row>
    <row r="1857" spans="1:4" x14ac:dyDescent="0.2">
      <c r="A1857" s="43">
        <v>4340</v>
      </c>
      <c r="C1857" s="45" t="s">
        <v>12582</v>
      </c>
      <c r="D1857" s="46">
        <v>22.24</v>
      </c>
    </row>
    <row r="1858" spans="1:4" ht="33.75" x14ac:dyDescent="0.2">
      <c r="B1858" s="44" t="s">
        <v>13639</v>
      </c>
    </row>
    <row r="1859" spans="1:4" x14ac:dyDescent="0.2">
      <c r="A1859" s="43">
        <v>3846</v>
      </c>
      <c r="B1859" s="44" t="s">
        <v>13640</v>
      </c>
      <c r="C1859" s="45" t="s">
        <v>13641</v>
      </c>
      <c r="D1859" s="46">
        <v>0.5</v>
      </c>
    </row>
    <row r="1860" spans="1:4" ht="22.5" x14ac:dyDescent="0.2">
      <c r="A1860" s="43">
        <v>8344</v>
      </c>
      <c r="B1860" s="44" t="s">
        <v>13642</v>
      </c>
      <c r="C1860" s="45" t="s">
        <v>11796</v>
      </c>
      <c r="D1860" s="46">
        <v>6.48</v>
      </c>
    </row>
    <row r="1861" spans="1:4" ht="22.5" x14ac:dyDescent="0.2">
      <c r="A1861" s="43">
        <v>12518</v>
      </c>
      <c r="B1861" s="44" t="s">
        <v>13643</v>
      </c>
      <c r="C1861" s="45" t="s">
        <v>13644</v>
      </c>
      <c r="D1861" s="46">
        <v>0.42</v>
      </c>
    </row>
    <row r="1862" spans="1:4" ht="45" x14ac:dyDescent="0.2">
      <c r="A1862" s="43">
        <v>12373</v>
      </c>
      <c r="B1862" s="44" t="s">
        <v>13645</v>
      </c>
      <c r="C1862" s="45" t="s">
        <v>11796</v>
      </c>
      <c r="D1862" s="46">
        <v>689.46</v>
      </c>
    </row>
    <row r="1863" spans="1:4" ht="45" x14ac:dyDescent="0.2">
      <c r="A1863" s="43">
        <v>12371</v>
      </c>
      <c r="B1863" s="44" t="s">
        <v>13646</v>
      </c>
      <c r="C1863" s="45" t="s">
        <v>11796</v>
      </c>
      <c r="D1863" s="46">
        <v>496.56</v>
      </c>
    </row>
    <row r="1864" spans="1:4" ht="45" x14ac:dyDescent="0.2">
      <c r="A1864" s="43">
        <v>12372</v>
      </c>
      <c r="B1864" s="44" t="s">
        <v>13647</v>
      </c>
      <c r="C1864" s="45" t="s">
        <v>11796</v>
      </c>
      <c r="D1864" s="46">
        <v>582.6</v>
      </c>
    </row>
    <row r="1865" spans="1:4" ht="45" x14ac:dyDescent="0.2">
      <c r="A1865" s="43">
        <v>12374</v>
      </c>
      <c r="B1865" s="44" t="s">
        <v>13648</v>
      </c>
      <c r="C1865" s="45" t="s">
        <v>11796</v>
      </c>
      <c r="D1865" s="46">
        <v>226.91</v>
      </c>
    </row>
    <row r="1866" spans="1:4" ht="45" x14ac:dyDescent="0.2">
      <c r="A1866" s="43">
        <v>12401</v>
      </c>
      <c r="B1866" s="44" t="s">
        <v>13648</v>
      </c>
      <c r="C1866" s="45" t="s">
        <v>12582</v>
      </c>
      <c r="D1866" s="46">
        <v>9.31</v>
      </c>
    </row>
    <row r="1867" spans="1:4" ht="45" x14ac:dyDescent="0.2">
      <c r="A1867" s="43">
        <v>12402</v>
      </c>
      <c r="B1867" s="44" t="s">
        <v>13649</v>
      </c>
      <c r="C1867" s="45" t="s">
        <v>12582</v>
      </c>
      <c r="D1867" s="46">
        <v>11.2</v>
      </c>
    </row>
    <row r="1868" spans="1:4" ht="45" x14ac:dyDescent="0.2">
      <c r="A1868" s="43">
        <v>12377</v>
      </c>
      <c r="B1868" s="44" t="s">
        <v>13649</v>
      </c>
      <c r="C1868" s="45" t="s">
        <v>11796</v>
      </c>
      <c r="D1868" s="46">
        <v>296.77</v>
      </c>
    </row>
    <row r="1869" spans="1:4" ht="45" x14ac:dyDescent="0.2">
      <c r="A1869" s="43">
        <v>12405</v>
      </c>
      <c r="B1869" s="44" t="s">
        <v>13650</v>
      </c>
      <c r="C1869" s="45" t="s">
        <v>12582</v>
      </c>
      <c r="D1869" s="46">
        <v>12.91</v>
      </c>
    </row>
    <row r="1870" spans="1:4" ht="45" x14ac:dyDescent="0.2">
      <c r="A1870" s="43">
        <v>12399</v>
      </c>
      <c r="B1870" s="44" t="s">
        <v>13651</v>
      </c>
      <c r="C1870" s="45" t="s">
        <v>11796</v>
      </c>
      <c r="D1870" s="46">
        <v>182.33</v>
      </c>
    </row>
    <row r="1871" spans="1:4" ht="45" x14ac:dyDescent="0.2">
      <c r="A1871" s="43">
        <v>12400</v>
      </c>
      <c r="B1871" s="44" t="s">
        <v>13652</v>
      </c>
      <c r="C1871" s="45" t="s">
        <v>11796</v>
      </c>
      <c r="D1871" s="46">
        <v>168.93</v>
      </c>
    </row>
    <row r="1872" spans="1:4" ht="45" x14ac:dyDescent="0.2">
      <c r="A1872" s="43">
        <v>12406</v>
      </c>
      <c r="B1872" s="44" t="s">
        <v>13653</v>
      </c>
      <c r="C1872" s="45" t="s">
        <v>12582</v>
      </c>
      <c r="D1872" s="46">
        <v>13.3</v>
      </c>
    </row>
    <row r="1873" spans="1:4" ht="45" x14ac:dyDescent="0.2">
      <c r="A1873" s="43">
        <v>12404</v>
      </c>
      <c r="B1873" s="44" t="s">
        <v>13654</v>
      </c>
      <c r="C1873" s="45" t="s">
        <v>12582</v>
      </c>
      <c r="D1873" s="46">
        <v>14.03</v>
      </c>
    </row>
    <row r="1874" spans="1:4" ht="45" x14ac:dyDescent="0.2">
      <c r="A1874" s="43">
        <v>12398</v>
      </c>
      <c r="B1874" s="44" t="s">
        <v>13655</v>
      </c>
      <c r="C1874" s="45" t="s">
        <v>11796</v>
      </c>
      <c r="D1874" s="46">
        <v>245.27</v>
      </c>
    </row>
    <row r="1875" spans="1:4" ht="45" x14ac:dyDescent="0.2">
      <c r="A1875" s="43">
        <v>12509</v>
      </c>
      <c r="B1875" s="44" t="s">
        <v>13656</v>
      </c>
      <c r="C1875" s="45" t="s">
        <v>11796</v>
      </c>
      <c r="D1875" s="46">
        <v>112.46</v>
      </c>
    </row>
    <row r="1876" spans="1:4" ht="45" x14ac:dyDescent="0.2">
      <c r="A1876" s="43">
        <v>12510</v>
      </c>
      <c r="B1876" s="44" t="s">
        <v>13657</v>
      </c>
      <c r="C1876" s="45" t="s">
        <v>11796</v>
      </c>
      <c r="D1876" s="46">
        <v>112.9</v>
      </c>
    </row>
    <row r="1877" spans="1:4" ht="45" x14ac:dyDescent="0.2">
      <c r="A1877" s="43">
        <v>12508</v>
      </c>
      <c r="B1877" s="44" t="s">
        <v>13658</v>
      </c>
      <c r="C1877" s="45" t="s">
        <v>11796</v>
      </c>
      <c r="D1877" s="46">
        <v>114.11</v>
      </c>
    </row>
    <row r="1878" spans="1:4" ht="33.75" x14ac:dyDescent="0.2">
      <c r="A1878" s="43">
        <v>12367</v>
      </c>
      <c r="B1878" s="44" t="s">
        <v>13659</v>
      </c>
      <c r="C1878" s="45" t="s">
        <v>12582</v>
      </c>
      <c r="D1878" s="46">
        <v>48.94</v>
      </c>
    </row>
    <row r="1879" spans="1:4" ht="22.5" x14ac:dyDescent="0.2">
      <c r="A1879" s="43">
        <v>12649</v>
      </c>
      <c r="B1879" s="44" t="s">
        <v>13660</v>
      </c>
      <c r="C1879" s="45" t="s">
        <v>11796</v>
      </c>
      <c r="D1879" s="46">
        <v>18.600000000000001</v>
      </c>
    </row>
    <row r="1880" spans="1:4" ht="33.75" x14ac:dyDescent="0.2">
      <c r="A1880" s="43">
        <v>11349</v>
      </c>
      <c r="B1880" s="44" t="s">
        <v>13661</v>
      </c>
      <c r="C1880" s="45" t="s">
        <v>11796</v>
      </c>
      <c r="D1880" s="46">
        <v>271.62</v>
      </c>
    </row>
    <row r="1881" spans="1:4" ht="22.5" x14ac:dyDescent="0.2">
      <c r="A1881" s="43">
        <v>11445</v>
      </c>
      <c r="B1881" s="44" t="s">
        <v>13662</v>
      </c>
      <c r="C1881" s="45" t="s">
        <v>11796</v>
      </c>
      <c r="D1881" s="46">
        <v>306.47000000000003</v>
      </c>
    </row>
    <row r="1882" spans="1:4" ht="22.5" x14ac:dyDescent="0.2">
      <c r="A1882" s="43">
        <v>12520</v>
      </c>
      <c r="B1882" s="44" t="s">
        <v>13663</v>
      </c>
      <c r="C1882" s="45" t="s">
        <v>31</v>
      </c>
      <c r="D1882" s="46">
        <v>16.62</v>
      </c>
    </row>
    <row r="1883" spans="1:4" x14ac:dyDescent="0.2">
      <c r="D1883" s="46">
        <v>119.52</v>
      </c>
    </row>
    <row r="1884" spans="1:4" ht="22.5" x14ac:dyDescent="0.2">
      <c r="A1884" s="43">
        <v>12522</v>
      </c>
      <c r="B1884" s="44" t="s">
        <v>13664</v>
      </c>
      <c r="C1884" s="45" t="s">
        <v>31</v>
      </c>
    </row>
    <row r="1885" spans="1:4" ht="22.5" x14ac:dyDescent="0.2">
      <c r="A1885" s="43">
        <v>12521</v>
      </c>
      <c r="B1885" s="44" t="s">
        <v>13665</v>
      </c>
      <c r="C1885" s="45" t="s">
        <v>31</v>
      </c>
      <c r="D1885" s="46">
        <v>13.13</v>
      </c>
    </row>
    <row r="1886" spans="1:4" ht="33.75" x14ac:dyDescent="0.2">
      <c r="A1886" s="43">
        <v>11898</v>
      </c>
      <c r="B1886" s="44" t="s">
        <v>13666</v>
      </c>
      <c r="C1886" s="45" t="s">
        <v>12582</v>
      </c>
      <c r="D1886" s="46">
        <v>18.850000000000001</v>
      </c>
    </row>
    <row r="1887" spans="1:4" ht="45" x14ac:dyDescent="0.2">
      <c r="A1887" s="43">
        <v>12451</v>
      </c>
      <c r="B1887" s="44" t="s">
        <v>13667</v>
      </c>
      <c r="C1887" s="45" t="s">
        <v>11796</v>
      </c>
      <c r="D1887" s="46">
        <v>31.33</v>
      </c>
    </row>
    <row r="1888" spans="1:4" ht="45" x14ac:dyDescent="0.2">
      <c r="A1888" s="43">
        <v>12450</v>
      </c>
      <c r="B1888" s="44" t="s">
        <v>13668</v>
      </c>
      <c r="C1888" s="45" t="s">
        <v>11796</v>
      </c>
      <c r="D1888" s="46">
        <v>47.02</v>
      </c>
    </row>
    <row r="1889" spans="1:4" ht="45" x14ac:dyDescent="0.2">
      <c r="A1889" s="43">
        <v>10691</v>
      </c>
      <c r="B1889" s="44" t="s">
        <v>13669</v>
      </c>
      <c r="C1889" s="45" t="s">
        <v>31</v>
      </c>
      <c r="D1889" s="46">
        <v>113000</v>
      </c>
    </row>
    <row r="1890" spans="1:4" ht="45" x14ac:dyDescent="0.2">
      <c r="A1890" s="43">
        <v>11896</v>
      </c>
      <c r="B1890" s="44" t="s">
        <v>13670</v>
      </c>
      <c r="C1890" s="45" t="s">
        <v>12582</v>
      </c>
      <c r="D1890" s="46">
        <v>58</v>
      </c>
    </row>
    <row r="1891" spans="1:4" ht="22.5" x14ac:dyDescent="0.2">
      <c r="A1891" s="43">
        <v>227</v>
      </c>
      <c r="B1891" s="44" t="s">
        <v>13671</v>
      </c>
      <c r="C1891" s="45" t="s">
        <v>13488</v>
      </c>
      <c r="D1891" s="46">
        <v>39.159999999999997</v>
      </c>
    </row>
    <row r="1892" spans="1:4" ht="22.5" x14ac:dyDescent="0.2">
      <c r="A1892" s="43">
        <v>228</v>
      </c>
      <c r="B1892" s="44" t="s">
        <v>13672</v>
      </c>
      <c r="C1892" s="45" t="s">
        <v>13488</v>
      </c>
      <c r="D1892" s="46">
        <v>39.869999999999997</v>
      </c>
    </row>
    <row r="1893" spans="1:4" x14ac:dyDescent="0.2">
      <c r="A1893" s="43">
        <v>12683</v>
      </c>
      <c r="B1893" s="44" t="s">
        <v>13673</v>
      </c>
      <c r="C1893" s="45" t="s">
        <v>13674</v>
      </c>
      <c r="D1893" s="46">
        <v>0.04</v>
      </c>
    </row>
    <row r="1894" spans="1:4" x14ac:dyDescent="0.2">
      <c r="A1894" s="43">
        <v>3919</v>
      </c>
      <c r="B1894" s="44" t="s">
        <v>13675</v>
      </c>
      <c r="C1894" s="45" t="s">
        <v>11796</v>
      </c>
      <c r="D1894" s="46">
        <v>69.56</v>
      </c>
    </row>
    <row r="1895" spans="1:4" x14ac:dyDescent="0.2">
      <c r="A1895" s="43">
        <v>3847</v>
      </c>
      <c r="B1895" s="44" t="s">
        <v>13676</v>
      </c>
      <c r="C1895" s="45" t="s">
        <v>11796</v>
      </c>
      <c r="D1895" s="46">
        <v>38.700000000000003</v>
      </c>
    </row>
    <row r="1896" spans="1:4" x14ac:dyDescent="0.2">
      <c r="A1896" s="43">
        <v>12309</v>
      </c>
      <c r="B1896" s="44" t="s">
        <v>13676</v>
      </c>
      <c r="C1896" s="45" t="s">
        <v>11796</v>
      </c>
      <c r="D1896" s="46">
        <v>30.39</v>
      </c>
    </row>
    <row r="1897" spans="1:4" ht="22.5" x14ac:dyDescent="0.2">
      <c r="A1897" s="43">
        <v>12248</v>
      </c>
      <c r="B1897" s="44" t="s">
        <v>13677</v>
      </c>
      <c r="C1897" s="45" t="s">
        <v>11796</v>
      </c>
      <c r="D1897" s="46">
        <v>85.47</v>
      </c>
    </row>
    <row r="1898" spans="1:4" ht="22.5" x14ac:dyDescent="0.2">
      <c r="A1898" s="43">
        <v>4539</v>
      </c>
      <c r="B1898" s="44" t="s">
        <v>13678</v>
      </c>
      <c r="C1898" s="45" t="s">
        <v>31</v>
      </c>
      <c r="D1898" s="46">
        <v>94.19</v>
      </c>
    </row>
    <row r="1899" spans="1:4" ht="33.75" x14ac:dyDescent="0.2">
      <c r="A1899" s="43">
        <v>12729</v>
      </c>
      <c r="B1899" s="44" t="s">
        <v>13679</v>
      </c>
      <c r="C1899" s="45" t="s">
        <v>11796</v>
      </c>
      <c r="D1899" s="46">
        <v>110.61</v>
      </c>
    </row>
    <row r="1900" spans="1:4" ht="33.75" x14ac:dyDescent="0.2">
      <c r="A1900" s="43">
        <v>12732</v>
      </c>
      <c r="B1900" s="44" t="s">
        <v>13680</v>
      </c>
      <c r="C1900" s="45" t="s">
        <v>11796</v>
      </c>
      <c r="D1900" s="46">
        <v>164.04</v>
      </c>
    </row>
    <row r="1901" spans="1:4" ht="33.75" x14ac:dyDescent="0.2">
      <c r="A1901" s="43">
        <v>12730</v>
      </c>
      <c r="B1901" s="44" t="s">
        <v>13681</v>
      </c>
      <c r="C1901" s="45" t="s">
        <v>11796</v>
      </c>
      <c r="D1901" s="46">
        <v>119.42</v>
      </c>
    </row>
    <row r="1902" spans="1:4" ht="33.75" x14ac:dyDescent="0.2">
      <c r="A1902" s="43">
        <v>12733</v>
      </c>
      <c r="B1902" s="44" t="s">
        <v>13682</v>
      </c>
      <c r="C1902" s="45" t="s">
        <v>11796</v>
      </c>
      <c r="D1902" s="46">
        <v>172.79</v>
      </c>
    </row>
    <row r="1903" spans="1:4" ht="33.75" x14ac:dyDescent="0.2">
      <c r="A1903" s="43">
        <v>12731</v>
      </c>
      <c r="B1903" s="44" t="s">
        <v>13683</v>
      </c>
      <c r="C1903" s="45" t="s">
        <v>11796</v>
      </c>
      <c r="D1903" s="46">
        <v>134.88</v>
      </c>
    </row>
    <row r="1904" spans="1:4" ht="33.75" x14ac:dyDescent="0.2">
      <c r="A1904" s="43">
        <v>12734</v>
      </c>
      <c r="B1904" s="44" t="s">
        <v>13684</v>
      </c>
      <c r="C1904" s="45" t="s">
        <v>11796</v>
      </c>
      <c r="D1904" s="46">
        <v>184.1</v>
      </c>
    </row>
    <row r="1905" spans="1:4" ht="22.5" x14ac:dyDescent="0.2">
      <c r="A1905" s="43">
        <v>12719</v>
      </c>
      <c r="B1905" s="44" t="s">
        <v>13685</v>
      </c>
      <c r="C1905" s="45" t="s">
        <v>11796</v>
      </c>
      <c r="D1905" s="46">
        <v>50.16</v>
      </c>
    </row>
    <row r="1906" spans="1:4" ht="22.5" x14ac:dyDescent="0.2">
      <c r="A1906" s="43">
        <v>12720</v>
      </c>
      <c r="B1906" s="44" t="s">
        <v>13686</v>
      </c>
      <c r="C1906" s="45" t="s">
        <v>11796</v>
      </c>
      <c r="D1906" s="46">
        <v>55.26</v>
      </c>
    </row>
    <row r="1907" spans="1:4" ht="22.5" x14ac:dyDescent="0.2">
      <c r="A1907" s="43">
        <v>12721</v>
      </c>
      <c r="B1907" s="44" t="s">
        <v>13687</v>
      </c>
      <c r="C1907" s="45" t="s">
        <v>11796</v>
      </c>
      <c r="D1907" s="46">
        <v>89.9</v>
      </c>
    </row>
    <row r="1908" spans="1:4" ht="22.5" x14ac:dyDescent="0.2">
      <c r="A1908" s="43">
        <v>12726</v>
      </c>
      <c r="B1908" s="44" t="s">
        <v>13688</v>
      </c>
      <c r="C1908" s="45" t="s">
        <v>11796</v>
      </c>
      <c r="D1908" s="46">
        <v>54.25</v>
      </c>
    </row>
    <row r="1909" spans="1:4" ht="22.5" x14ac:dyDescent="0.2">
      <c r="A1909" s="43">
        <v>12727</v>
      </c>
      <c r="B1909" s="44" t="s">
        <v>13689</v>
      </c>
      <c r="C1909" s="45" t="s">
        <v>11796</v>
      </c>
      <c r="D1909" s="46">
        <v>58.55</v>
      </c>
    </row>
    <row r="1910" spans="1:4" ht="22.5" x14ac:dyDescent="0.2">
      <c r="A1910" s="43">
        <v>12728</v>
      </c>
      <c r="B1910" s="44" t="s">
        <v>13690</v>
      </c>
      <c r="C1910" s="45" t="s">
        <v>11796</v>
      </c>
      <c r="D1910" s="46">
        <v>94.97</v>
      </c>
    </row>
    <row r="1911" spans="1:4" ht="22.5" x14ac:dyDescent="0.2">
      <c r="A1911" s="43">
        <v>12718</v>
      </c>
      <c r="B1911" s="44" t="s">
        <v>13691</v>
      </c>
      <c r="C1911" s="45" t="s">
        <v>11796</v>
      </c>
      <c r="D1911" s="46">
        <v>62.46</v>
      </c>
    </row>
    <row r="1912" spans="1:4" ht="22.5" x14ac:dyDescent="0.2">
      <c r="A1912" s="43">
        <v>12716</v>
      </c>
      <c r="B1912" s="44" t="s">
        <v>13692</v>
      </c>
      <c r="C1912" s="45" t="s">
        <v>11796</v>
      </c>
      <c r="D1912" s="46">
        <v>63.62</v>
      </c>
    </row>
    <row r="1913" spans="1:4" ht="22.5" x14ac:dyDescent="0.2">
      <c r="A1913" s="43">
        <v>12717</v>
      </c>
      <c r="B1913" s="44" t="s">
        <v>13693</v>
      </c>
      <c r="C1913" s="45" t="s">
        <v>11796</v>
      </c>
      <c r="D1913" s="46">
        <v>94.23</v>
      </c>
    </row>
    <row r="1914" spans="1:4" ht="22.5" x14ac:dyDescent="0.2">
      <c r="A1914" s="43">
        <v>12723</v>
      </c>
      <c r="B1914" s="44" t="s">
        <v>13694</v>
      </c>
      <c r="C1914" s="45" t="s">
        <v>11796</v>
      </c>
      <c r="D1914" s="46">
        <v>62.46</v>
      </c>
    </row>
    <row r="1915" spans="1:4" ht="22.5" x14ac:dyDescent="0.2">
      <c r="A1915" s="43">
        <v>12724</v>
      </c>
      <c r="B1915" s="44" t="s">
        <v>13695</v>
      </c>
      <c r="C1915" s="45" t="s">
        <v>11796</v>
      </c>
      <c r="D1915" s="46">
        <v>67.34</v>
      </c>
    </row>
    <row r="1916" spans="1:4" ht="22.5" x14ac:dyDescent="0.2">
      <c r="A1916" s="43">
        <v>12725</v>
      </c>
      <c r="B1916" s="44" t="s">
        <v>13696</v>
      </c>
      <c r="C1916" s="45" t="s">
        <v>11796</v>
      </c>
      <c r="D1916" s="46">
        <v>98.92</v>
      </c>
    </row>
    <row r="1917" spans="1:4" ht="33.75" x14ac:dyDescent="0.2">
      <c r="A1917" s="43">
        <v>12414</v>
      </c>
      <c r="B1917" s="44" t="s">
        <v>13697</v>
      </c>
      <c r="C1917" s="45" t="s">
        <v>11899</v>
      </c>
      <c r="D1917" s="46">
        <v>45.64</v>
      </c>
    </row>
    <row r="1918" spans="1:4" ht="22.5" x14ac:dyDescent="0.2">
      <c r="A1918" s="43">
        <v>9337</v>
      </c>
      <c r="B1918" s="44" t="s">
        <v>13698</v>
      </c>
      <c r="C1918" s="45" t="s">
        <v>12582</v>
      </c>
      <c r="D1918" s="46">
        <v>0.28999999999999998</v>
      </c>
    </row>
    <row r="1919" spans="1:4" x14ac:dyDescent="0.2">
      <c r="A1919" s="43">
        <v>12408</v>
      </c>
      <c r="C1919" s="45" t="s">
        <v>12582</v>
      </c>
      <c r="D1919" s="46">
        <v>10.61</v>
      </c>
    </row>
    <row r="1920" spans="1:4" ht="45" x14ac:dyDescent="0.2">
      <c r="B1920" s="44" t="s">
        <v>13699</v>
      </c>
    </row>
    <row r="1921" spans="1:4" ht="45" x14ac:dyDescent="0.2">
      <c r="A1921" s="43">
        <v>12386</v>
      </c>
      <c r="B1921" s="44" t="s">
        <v>13700</v>
      </c>
      <c r="C1921" s="45" t="s">
        <v>11899</v>
      </c>
      <c r="D1921" s="46">
        <v>237.92</v>
      </c>
    </row>
    <row r="1922" spans="1:4" ht="45" x14ac:dyDescent="0.2">
      <c r="A1922" s="43">
        <v>12409</v>
      </c>
      <c r="B1922" s="44" t="s">
        <v>13701</v>
      </c>
      <c r="C1922" s="45" t="s">
        <v>12582</v>
      </c>
      <c r="D1922" s="46">
        <v>11.75</v>
      </c>
    </row>
    <row r="1923" spans="1:4" ht="45" x14ac:dyDescent="0.2">
      <c r="A1923" s="43">
        <v>12387</v>
      </c>
      <c r="B1923" s="44" t="s">
        <v>13702</v>
      </c>
      <c r="C1923" s="45" t="s">
        <v>11899</v>
      </c>
      <c r="D1923" s="46">
        <v>243.01</v>
      </c>
    </row>
    <row r="1924" spans="1:4" ht="45" x14ac:dyDescent="0.2">
      <c r="A1924" s="43">
        <v>12407</v>
      </c>
      <c r="B1924" s="44" t="s">
        <v>13703</v>
      </c>
      <c r="C1924" s="45" t="s">
        <v>12582</v>
      </c>
      <c r="D1924" s="46">
        <v>11.83</v>
      </c>
    </row>
    <row r="1925" spans="1:4" ht="45" x14ac:dyDescent="0.2">
      <c r="A1925" s="43">
        <v>12384</v>
      </c>
      <c r="B1925" s="44" t="s">
        <v>13704</v>
      </c>
      <c r="C1925" s="45" t="s">
        <v>11899</v>
      </c>
      <c r="D1925" s="46">
        <v>206.01</v>
      </c>
    </row>
    <row r="1926" spans="1:4" ht="33.75" x14ac:dyDescent="0.2">
      <c r="A1926" s="43">
        <v>12834</v>
      </c>
      <c r="B1926" s="44" t="s">
        <v>13705</v>
      </c>
      <c r="C1926" s="45" t="s">
        <v>11899</v>
      </c>
      <c r="D1926" s="46">
        <v>427.06</v>
      </c>
    </row>
    <row r="1927" spans="1:4" ht="33.75" x14ac:dyDescent="0.2">
      <c r="A1927" s="43">
        <v>12415</v>
      </c>
      <c r="B1927" s="44" t="s">
        <v>13706</v>
      </c>
      <c r="C1927" s="45" t="s">
        <v>11899</v>
      </c>
      <c r="D1927" s="46">
        <v>45.17</v>
      </c>
    </row>
    <row r="1928" spans="1:4" x14ac:dyDescent="0.2">
      <c r="A1928" s="43">
        <v>225</v>
      </c>
      <c r="B1928" s="44" t="s">
        <v>13707</v>
      </c>
      <c r="C1928" s="45" t="s">
        <v>12582</v>
      </c>
      <c r="D1928" s="46">
        <v>5.2</v>
      </c>
    </row>
    <row r="1929" spans="1:4" x14ac:dyDescent="0.2">
      <c r="A1929" s="43">
        <v>222</v>
      </c>
      <c r="B1929" s="44" t="s">
        <v>13708</v>
      </c>
      <c r="C1929" s="45" t="s">
        <v>12582</v>
      </c>
      <c r="D1929" s="46">
        <v>5.2</v>
      </c>
    </row>
    <row r="1930" spans="1:4" x14ac:dyDescent="0.2">
      <c r="A1930" s="43">
        <v>223</v>
      </c>
      <c r="B1930" s="44" t="s">
        <v>13709</v>
      </c>
      <c r="C1930" s="45" t="s">
        <v>12582</v>
      </c>
      <c r="D1930" s="46">
        <v>5.2</v>
      </c>
    </row>
    <row r="1931" spans="1:4" x14ac:dyDescent="0.2">
      <c r="A1931" s="43">
        <v>224</v>
      </c>
      <c r="B1931" s="44" t="s">
        <v>13710</v>
      </c>
      <c r="C1931" s="45" t="s">
        <v>12582</v>
      </c>
      <c r="D1931" s="46">
        <v>5.2</v>
      </c>
    </row>
    <row r="1932" spans="1:4" ht="22.5" x14ac:dyDescent="0.2">
      <c r="A1932" s="43">
        <v>9858</v>
      </c>
      <c r="B1932" s="44" t="s">
        <v>13711</v>
      </c>
      <c r="C1932" s="45" t="s">
        <v>11899</v>
      </c>
      <c r="D1932" s="46">
        <v>12.58</v>
      </c>
    </row>
    <row r="1933" spans="1:4" ht="22.5" x14ac:dyDescent="0.2">
      <c r="A1933" s="43">
        <v>9856</v>
      </c>
      <c r="B1933" s="44" t="s">
        <v>13712</v>
      </c>
      <c r="C1933" s="45" t="s">
        <v>11899</v>
      </c>
      <c r="D1933" s="46">
        <v>18</v>
      </c>
    </row>
    <row r="1934" spans="1:4" ht="22.5" x14ac:dyDescent="0.2">
      <c r="A1934" s="43">
        <v>10666</v>
      </c>
      <c r="B1934" s="44" t="s">
        <v>13713</v>
      </c>
      <c r="C1934" s="45" t="s">
        <v>11899</v>
      </c>
      <c r="D1934" s="46">
        <v>22.25</v>
      </c>
    </row>
    <row r="1935" spans="1:4" ht="22.5" x14ac:dyDescent="0.2">
      <c r="A1935" s="43">
        <v>9857</v>
      </c>
      <c r="B1935" s="44" t="s">
        <v>13714</v>
      </c>
      <c r="C1935" s="45" t="s">
        <v>11899</v>
      </c>
      <c r="D1935" s="46">
        <v>25.26</v>
      </c>
    </row>
    <row r="1936" spans="1:4" ht="22.5" x14ac:dyDescent="0.2">
      <c r="A1936" s="43">
        <v>9859</v>
      </c>
      <c r="B1936" s="44" t="s">
        <v>13715</v>
      </c>
      <c r="C1936" s="45" t="s">
        <v>11899</v>
      </c>
      <c r="D1936" s="46">
        <v>8.93</v>
      </c>
    </row>
    <row r="1937" spans="1:4" ht="22.5" x14ac:dyDescent="0.2">
      <c r="A1937" s="43">
        <v>12839</v>
      </c>
      <c r="B1937" s="44" t="s">
        <v>13716</v>
      </c>
      <c r="C1937" s="45" t="s">
        <v>11796</v>
      </c>
      <c r="D1937" s="46">
        <v>133.11000000000001</v>
      </c>
    </row>
    <row r="1938" spans="1:4" ht="22.5" x14ac:dyDescent="0.2">
      <c r="A1938" s="43">
        <v>5005</v>
      </c>
      <c r="B1938" s="44" t="s">
        <v>13717</v>
      </c>
      <c r="C1938" s="45" t="s">
        <v>11796</v>
      </c>
      <c r="D1938" s="46">
        <v>30.02</v>
      </c>
    </row>
    <row r="1939" spans="1:4" ht="22.5" x14ac:dyDescent="0.2">
      <c r="A1939" s="43">
        <v>4494</v>
      </c>
      <c r="B1939" s="44" t="s">
        <v>13718</v>
      </c>
      <c r="C1939" s="45" t="s">
        <v>11899</v>
      </c>
      <c r="D1939" s="46">
        <v>18</v>
      </c>
    </row>
    <row r="1940" spans="1:4" x14ac:dyDescent="0.2">
      <c r="A1940" s="43">
        <v>4489</v>
      </c>
      <c r="B1940" s="44" t="s">
        <v>13719</v>
      </c>
      <c r="C1940" s="45" t="s">
        <v>31</v>
      </c>
      <c r="D1940" s="46">
        <v>239.74</v>
      </c>
    </row>
    <row r="1941" spans="1:4" x14ac:dyDescent="0.2">
      <c r="A1941" s="43">
        <v>4812</v>
      </c>
      <c r="B1941" s="44" t="s">
        <v>13720</v>
      </c>
      <c r="C1941" s="45" t="s">
        <v>31</v>
      </c>
      <c r="D1941" s="46">
        <v>92.72</v>
      </c>
    </row>
    <row r="1942" spans="1:4" ht="33.75" x14ac:dyDescent="0.2">
      <c r="A1942" s="43">
        <v>4709</v>
      </c>
      <c r="B1942" s="44" t="s">
        <v>13721</v>
      </c>
      <c r="C1942" s="45" t="s">
        <v>11796</v>
      </c>
      <c r="D1942" s="46">
        <v>36.020000000000003</v>
      </c>
    </row>
    <row r="1943" spans="1:4" ht="22.5" x14ac:dyDescent="0.2">
      <c r="A1943" s="43">
        <v>207</v>
      </c>
      <c r="B1943" s="44" t="s">
        <v>13722</v>
      </c>
      <c r="C1943" s="45" t="s">
        <v>11899</v>
      </c>
      <c r="D1943" s="46">
        <v>20.190000000000001</v>
      </c>
    </row>
    <row r="1944" spans="1:4" ht="22.5" x14ac:dyDescent="0.2">
      <c r="A1944" s="43">
        <v>3784</v>
      </c>
      <c r="B1944" s="44" t="s">
        <v>13723</v>
      </c>
      <c r="C1944" s="45" t="s">
        <v>11899</v>
      </c>
      <c r="D1944" s="46">
        <v>20.56</v>
      </c>
    </row>
    <row r="1945" spans="1:4" x14ac:dyDescent="0.2">
      <c r="A1945" s="43">
        <v>4749</v>
      </c>
      <c r="B1945" s="44" t="s">
        <v>13724</v>
      </c>
      <c r="C1945" s="45" t="s">
        <v>13488</v>
      </c>
      <c r="D1945" s="46">
        <v>33.270000000000003</v>
      </c>
    </row>
    <row r="1946" spans="1:4" ht="22.5" x14ac:dyDescent="0.2">
      <c r="A1946" s="43">
        <v>11115</v>
      </c>
      <c r="B1946" s="44" t="s">
        <v>13725</v>
      </c>
      <c r="C1946" s="45" t="s">
        <v>11899</v>
      </c>
      <c r="D1946" s="46">
        <v>59.28</v>
      </c>
    </row>
    <row r="1947" spans="1:4" ht="22.5" x14ac:dyDescent="0.2">
      <c r="A1947" s="43">
        <v>11116</v>
      </c>
      <c r="B1947" s="44" t="s">
        <v>13726</v>
      </c>
      <c r="C1947" s="45" t="s">
        <v>11899</v>
      </c>
      <c r="D1947" s="46">
        <v>255.26</v>
      </c>
    </row>
    <row r="1948" spans="1:4" ht="22.5" x14ac:dyDescent="0.2">
      <c r="A1948" s="43">
        <v>11114</v>
      </c>
      <c r="B1948" s="44" t="s">
        <v>13727</v>
      </c>
      <c r="C1948" s="45" t="s">
        <v>11899</v>
      </c>
      <c r="D1948" s="46">
        <v>30.29</v>
      </c>
    </row>
    <row r="1949" spans="1:4" x14ac:dyDescent="0.2">
      <c r="A1949" s="43">
        <v>9643</v>
      </c>
      <c r="B1949" s="44" t="s">
        <v>13728</v>
      </c>
      <c r="C1949" s="45" t="s">
        <v>11899</v>
      </c>
      <c r="D1949" s="46">
        <v>8.9499999999999993</v>
      </c>
    </row>
    <row r="1950" spans="1:4" x14ac:dyDescent="0.2">
      <c r="A1950" s="43">
        <v>10222</v>
      </c>
      <c r="B1950" s="44" t="s">
        <v>13729</v>
      </c>
      <c r="C1950" s="45" t="s">
        <v>11899</v>
      </c>
      <c r="D1950" s="46">
        <v>5.03</v>
      </c>
    </row>
    <row r="1951" spans="1:4" x14ac:dyDescent="0.2">
      <c r="A1951" s="43">
        <v>9415</v>
      </c>
      <c r="B1951" s="44" t="s">
        <v>13730</v>
      </c>
      <c r="C1951" s="45" t="s">
        <v>11899</v>
      </c>
      <c r="D1951" s="46">
        <v>4.99</v>
      </c>
    </row>
    <row r="1952" spans="1:4" ht="22.5" x14ac:dyDescent="0.2">
      <c r="A1952" s="43">
        <v>208</v>
      </c>
      <c r="B1952" s="44" t="s">
        <v>13731</v>
      </c>
      <c r="C1952" s="45" t="s">
        <v>11796</v>
      </c>
      <c r="D1952" s="46">
        <v>8.8699999999999992</v>
      </c>
    </row>
    <row r="1953" spans="1:4" ht="22.5" x14ac:dyDescent="0.2">
      <c r="A1953" s="43">
        <v>3602</v>
      </c>
      <c r="B1953" s="44" t="s">
        <v>13732</v>
      </c>
      <c r="C1953" s="45" t="s">
        <v>11806</v>
      </c>
      <c r="D1953" s="46">
        <v>3016.87</v>
      </c>
    </row>
    <row r="1954" spans="1:4" x14ac:dyDescent="0.2">
      <c r="A1954" s="43">
        <v>200</v>
      </c>
      <c r="B1954" s="44" t="s">
        <v>13733</v>
      </c>
      <c r="C1954" s="45" t="s">
        <v>11796</v>
      </c>
      <c r="D1954" s="46">
        <v>45.37</v>
      </c>
    </row>
    <row r="1955" spans="1:4" x14ac:dyDescent="0.2">
      <c r="A1955" s="43">
        <v>3144</v>
      </c>
      <c r="B1955" s="44" t="s">
        <v>13734</v>
      </c>
      <c r="C1955" s="45" t="s">
        <v>11899</v>
      </c>
      <c r="D1955" s="46">
        <v>33.159999999999997</v>
      </c>
    </row>
    <row r="1956" spans="1:4" ht="22.5" x14ac:dyDescent="0.2">
      <c r="A1956" s="43">
        <v>4810</v>
      </c>
      <c r="B1956" s="44" t="s">
        <v>13735</v>
      </c>
      <c r="C1956" s="45" t="s">
        <v>11899</v>
      </c>
      <c r="D1956" s="46">
        <v>197.06</v>
      </c>
    </row>
    <row r="1957" spans="1:4" ht="22.5" x14ac:dyDescent="0.2">
      <c r="A1957" s="43">
        <v>4809</v>
      </c>
      <c r="B1957" s="44" t="s">
        <v>13736</v>
      </c>
      <c r="C1957" s="45" t="s">
        <v>11899</v>
      </c>
      <c r="D1957" s="46">
        <v>110.09</v>
      </c>
    </row>
    <row r="1958" spans="1:4" ht="22.5" x14ac:dyDescent="0.2">
      <c r="A1958" s="43">
        <v>9299</v>
      </c>
      <c r="B1958" s="44" t="s">
        <v>13737</v>
      </c>
      <c r="C1958" s="45" t="s">
        <v>11899</v>
      </c>
      <c r="D1958" s="46">
        <v>176.18</v>
      </c>
    </row>
    <row r="1959" spans="1:4" x14ac:dyDescent="0.2">
      <c r="A1959" s="43">
        <v>9893</v>
      </c>
      <c r="C1959" s="45" t="s">
        <v>11899</v>
      </c>
      <c r="D1959" s="46">
        <v>191.78</v>
      </c>
    </row>
    <row r="1960" spans="1:4" ht="22.5" x14ac:dyDescent="0.2">
      <c r="B1960" s="44" t="s">
        <v>13738</v>
      </c>
    </row>
    <row r="1961" spans="1:4" ht="22.5" x14ac:dyDescent="0.2">
      <c r="A1961" s="43">
        <v>4808</v>
      </c>
      <c r="B1961" s="44" t="s">
        <v>13739</v>
      </c>
      <c r="C1961" s="45" t="s">
        <v>11899</v>
      </c>
      <c r="D1961" s="46">
        <v>65.16</v>
      </c>
    </row>
    <row r="1962" spans="1:4" ht="33.75" x14ac:dyDescent="0.2">
      <c r="A1962" s="43">
        <v>214</v>
      </c>
      <c r="B1962" s="44" t="s">
        <v>13740</v>
      </c>
      <c r="C1962" s="45" t="s">
        <v>11796</v>
      </c>
      <c r="D1962" s="46">
        <v>49.45</v>
      </c>
    </row>
    <row r="1963" spans="1:4" ht="22.5" x14ac:dyDescent="0.2">
      <c r="A1963" s="43">
        <v>9642</v>
      </c>
      <c r="B1963" s="44" t="s">
        <v>13741</v>
      </c>
      <c r="C1963" s="45" t="s">
        <v>11796</v>
      </c>
      <c r="D1963" s="46">
        <v>73.02</v>
      </c>
    </row>
    <row r="1964" spans="1:4" ht="22.5" x14ac:dyDescent="0.2">
      <c r="A1964" s="43">
        <v>197</v>
      </c>
      <c r="B1964" s="44" t="s">
        <v>13742</v>
      </c>
      <c r="C1964" s="45" t="s">
        <v>11796</v>
      </c>
      <c r="D1964" s="46">
        <v>78.62</v>
      </c>
    </row>
    <row r="1965" spans="1:4" ht="33.75" x14ac:dyDescent="0.2">
      <c r="A1965" s="43">
        <v>4860</v>
      </c>
      <c r="B1965" s="44" t="s">
        <v>13743</v>
      </c>
      <c r="C1965" s="45" t="s">
        <v>11796</v>
      </c>
      <c r="D1965" s="46">
        <v>80.040000000000006</v>
      </c>
    </row>
    <row r="1966" spans="1:4" ht="22.5" x14ac:dyDescent="0.2">
      <c r="A1966" s="43">
        <v>198</v>
      </c>
      <c r="B1966" s="44" t="s">
        <v>13744</v>
      </c>
      <c r="C1966" s="45" t="s">
        <v>11796</v>
      </c>
      <c r="D1966" s="46">
        <v>73.22</v>
      </c>
    </row>
    <row r="1967" spans="1:4" ht="22.5" x14ac:dyDescent="0.2">
      <c r="A1967" s="43">
        <v>9189</v>
      </c>
      <c r="B1967" s="44" t="s">
        <v>13745</v>
      </c>
      <c r="C1967" s="45" t="s">
        <v>11796</v>
      </c>
      <c r="D1967" s="46">
        <v>67.83</v>
      </c>
    </row>
    <row r="1968" spans="1:4" ht="22.5" x14ac:dyDescent="0.2">
      <c r="A1968" s="43">
        <v>196</v>
      </c>
      <c r="B1968" s="44" t="s">
        <v>13746</v>
      </c>
      <c r="C1968" s="45" t="s">
        <v>11796</v>
      </c>
      <c r="D1968" s="46">
        <v>69.150000000000006</v>
      </c>
    </row>
    <row r="1969" spans="1:4" ht="22.5" x14ac:dyDescent="0.2">
      <c r="A1969" s="43">
        <v>10215</v>
      </c>
      <c r="B1969" s="44" t="s">
        <v>13747</v>
      </c>
      <c r="C1969" s="45" t="s">
        <v>11796</v>
      </c>
      <c r="D1969" s="46">
        <v>74.75</v>
      </c>
    </row>
    <row r="1970" spans="1:4" ht="22.5" x14ac:dyDescent="0.2">
      <c r="A1970" s="43">
        <v>9903</v>
      </c>
      <c r="B1970" s="44" t="s">
        <v>13748</v>
      </c>
      <c r="C1970" s="45" t="s">
        <v>11796</v>
      </c>
      <c r="D1970" s="46">
        <v>84.4</v>
      </c>
    </row>
    <row r="1971" spans="1:4" ht="33.75" x14ac:dyDescent="0.2">
      <c r="A1971" s="43">
        <v>3751</v>
      </c>
      <c r="B1971" s="44" t="s">
        <v>13749</v>
      </c>
      <c r="C1971" s="45" t="s">
        <v>11796</v>
      </c>
      <c r="D1971" s="46">
        <v>81.84</v>
      </c>
    </row>
    <row r="1972" spans="1:4" ht="22.5" x14ac:dyDescent="0.2">
      <c r="A1972" s="43">
        <v>195</v>
      </c>
      <c r="B1972" s="44" t="s">
        <v>13750</v>
      </c>
      <c r="C1972" s="45" t="s">
        <v>11796</v>
      </c>
      <c r="D1972" s="46">
        <v>74.55</v>
      </c>
    </row>
    <row r="1973" spans="1:4" ht="33.75" x14ac:dyDescent="0.2">
      <c r="A1973" s="43">
        <v>10819</v>
      </c>
      <c r="B1973" s="44" t="s">
        <v>13751</v>
      </c>
      <c r="C1973" s="45" t="s">
        <v>11796</v>
      </c>
      <c r="D1973" s="46">
        <v>92.72</v>
      </c>
    </row>
    <row r="1974" spans="1:4" ht="22.5" x14ac:dyDescent="0.2">
      <c r="A1974" s="43">
        <v>7833</v>
      </c>
      <c r="B1974" s="44" t="s">
        <v>13752</v>
      </c>
      <c r="C1974" s="45" t="s">
        <v>11796</v>
      </c>
      <c r="D1974" s="46">
        <v>42.79</v>
      </c>
    </row>
    <row r="1975" spans="1:4" ht="22.5" x14ac:dyDescent="0.2">
      <c r="A1975" s="43">
        <v>206</v>
      </c>
      <c r="B1975" s="44" t="s">
        <v>13753</v>
      </c>
      <c r="C1975" s="45" t="s">
        <v>11899</v>
      </c>
      <c r="D1975" s="46">
        <v>24.15</v>
      </c>
    </row>
    <row r="1976" spans="1:4" ht="22.5" x14ac:dyDescent="0.2">
      <c r="A1976" s="43">
        <v>4748</v>
      </c>
      <c r="B1976" s="44" t="s">
        <v>13754</v>
      </c>
      <c r="C1976" s="45" t="s">
        <v>11899</v>
      </c>
      <c r="D1976" s="46">
        <v>104.78</v>
      </c>
    </row>
    <row r="1977" spans="1:4" ht="22.5" x14ac:dyDescent="0.2">
      <c r="A1977" s="43">
        <v>4851</v>
      </c>
      <c r="B1977" s="44" t="s">
        <v>13755</v>
      </c>
      <c r="C1977" s="45" t="s">
        <v>11899</v>
      </c>
      <c r="D1977" s="46">
        <v>124.78</v>
      </c>
    </row>
    <row r="1978" spans="1:4" ht="22.5" x14ac:dyDescent="0.2">
      <c r="A1978" s="43">
        <v>202</v>
      </c>
      <c r="B1978" s="44" t="s">
        <v>13756</v>
      </c>
      <c r="C1978" s="45" t="s">
        <v>11899</v>
      </c>
      <c r="D1978" s="46">
        <v>35.409999999999997</v>
      </c>
    </row>
    <row r="1979" spans="1:4" ht="22.5" x14ac:dyDescent="0.2">
      <c r="A1979" s="43">
        <v>3649</v>
      </c>
      <c r="B1979" s="44" t="s">
        <v>13757</v>
      </c>
      <c r="C1979" s="45" t="s">
        <v>11796</v>
      </c>
      <c r="D1979" s="46">
        <v>25.43</v>
      </c>
    </row>
    <row r="1980" spans="1:4" ht="22.5" x14ac:dyDescent="0.2">
      <c r="A1980" s="43">
        <v>3648</v>
      </c>
      <c r="B1980" s="44" t="s">
        <v>13758</v>
      </c>
      <c r="C1980" s="45" t="s">
        <v>11796</v>
      </c>
      <c r="D1980" s="46">
        <v>21.88</v>
      </c>
    </row>
    <row r="1981" spans="1:4" ht="22.5" x14ac:dyDescent="0.2">
      <c r="A1981" s="43">
        <v>201</v>
      </c>
      <c r="B1981" s="44" t="s">
        <v>13759</v>
      </c>
      <c r="C1981" s="45" t="s">
        <v>11899</v>
      </c>
      <c r="D1981" s="46">
        <v>41.43</v>
      </c>
    </row>
    <row r="1982" spans="1:4" ht="22.5" x14ac:dyDescent="0.2">
      <c r="A1982" s="43">
        <v>4732</v>
      </c>
      <c r="B1982" s="44" t="s">
        <v>13760</v>
      </c>
      <c r="C1982" s="45" t="s">
        <v>11796</v>
      </c>
      <c r="D1982" s="46">
        <v>29.76</v>
      </c>
    </row>
    <row r="1983" spans="1:4" ht="22.5" x14ac:dyDescent="0.2">
      <c r="A1983" s="43">
        <v>10439</v>
      </c>
      <c r="B1983" s="44" t="s">
        <v>13761</v>
      </c>
      <c r="C1983" s="45" t="s">
        <v>11899</v>
      </c>
      <c r="D1983" s="46">
        <v>49.4</v>
      </c>
    </row>
    <row r="1984" spans="1:4" ht="22.5" x14ac:dyDescent="0.2">
      <c r="A1984" s="43">
        <v>8367</v>
      </c>
      <c r="B1984" s="44" t="s">
        <v>13762</v>
      </c>
      <c r="C1984" s="45" t="s">
        <v>11899</v>
      </c>
      <c r="D1984" s="46">
        <v>49.4</v>
      </c>
    </row>
    <row r="1985" spans="1:4" ht="22.5" x14ac:dyDescent="0.2">
      <c r="A1985" s="43">
        <v>10438</v>
      </c>
      <c r="B1985" s="44" t="s">
        <v>13763</v>
      </c>
      <c r="C1985" s="45" t="s">
        <v>11899</v>
      </c>
      <c r="D1985" s="46">
        <v>57.39</v>
      </c>
    </row>
    <row r="1986" spans="1:4" ht="22.5" x14ac:dyDescent="0.2">
      <c r="A1986" s="43">
        <v>203</v>
      </c>
      <c r="B1986" s="44" t="s">
        <v>13764</v>
      </c>
      <c r="C1986" s="45" t="s">
        <v>11899</v>
      </c>
      <c r="D1986" s="46">
        <v>31.41</v>
      </c>
    </row>
    <row r="1987" spans="1:4" ht="22.5" x14ac:dyDescent="0.2">
      <c r="A1987" s="43">
        <v>213</v>
      </c>
      <c r="B1987" s="44" t="s">
        <v>13765</v>
      </c>
      <c r="C1987" s="45" t="s">
        <v>11899</v>
      </c>
      <c r="D1987" s="46">
        <v>75.430000000000007</v>
      </c>
    </row>
    <row r="1988" spans="1:4" ht="22.5" x14ac:dyDescent="0.2">
      <c r="A1988" s="43">
        <v>8582</v>
      </c>
      <c r="B1988" s="44" t="s">
        <v>13766</v>
      </c>
      <c r="C1988" s="45" t="s">
        <v>11899</v>
      </c>
      <c r="D1988" s="46">
        <v>82.63</v>
      </c>
    </row>
    <row r="1989" spans="1:4" ht="22.5" x14ac:dyDescent="0.2">
      <c r="A1989" s="43">
        <v>10453</v>
      </c>
      <c r="B1989" s="44" t="s">
        <v>13767</v>
      </c>
      <c r="C1989" s="45" t="s">
        <v>11899</v>
      </c>
      <c r="D1989" s="46">
        <v>99.43</v>
      </c>
    </row>
    <row r="1990" spans="1:4" ht="22.5" x14ac:dyDescent="0.2">
      <c r="A1990" s="43">
        <v>9887</v>
      </c>
      <c r="B1990" s="44" t="s">
        <v>13768</v>
      </c>
      <c r="C1990" s="45" t="s">
        <v>11899</v>
      </c>
      <c r="D1990" s="46">
        <v>68.41</v>
      </c>
    </row>
    <row r="1991" spans="1:4" ht="22.5" x14ac:dyDescent="0.2">
      <c r="A1991" s="43">
        <v>3854</v>
      </c>
      <c r="B1991" s="44" t="s">
        <v>13769</v>
      </c>
      <c r="C1991" s="45" t="s">
        <v>11899</v>
      </c>
      <c r="D1991" s="46">
        <v>39.08</v>
      </c>
    </row>
    <row r="1992" spans="1:4" ht="22.5" x14ac:dyDescent="0.2">
      <c r="A1992" s="43">
        <v>3853</v>
      </c>
      <c r="B1992" s="44" t="s">
        <v>13770</v>
      </c>
      <c r="C1992" s="45" t="s">
        <v>11899</v>
      </c>
      <c r="D1992" s="46">
        <v>53.07</v>
      </c>
    </row>
    <row r="1993" spans="1:4" ht="22.5" x14ac:dyDescent="0.2">
      <c r="A1993" s="43">
        <v>199</v>
      </c>
      <c r="B1993" s="44" t="s">
        <v>13771</v>
      </c>
      <c r="C1993" s="45" t="s">
        <v>11796</v>
      </c>
      <c r="D1993" s="46">
        <v>33.64</v>
      </c>
    </row>
    <row r="1994" spans="1:4" x14ac:dyDescent="0.2">
      <c r="A1994" s="43">
        <v>7796</v>
      </c>
      <c r="B1994" s="44" t="s">
        <v>13772</v>
      </c>
      <c r="C1994" s="45" t="s">
        <v>11899</v>
      </c>
      <c r="D1994" s="46">
        <v>14.97</v>
      </c>
    </row>
    <row r="1995" spans="1:4" ht="22.5" x14ac:dyDescent="0.2">
      <c r="A1995" s="43">
        <v>212</v>
      </c>
      <c r="B1995" s="44" t="s">
        <v>13773</v>
      </c>
      <c r="C1995" s="45" t="s">
        <v>31</v>
      </c>
      <c r="D1995" s="46">
        <v>1235.46</v>
      </c>
    </row>
    <row r="1996" spans="1:4" ht="22.5" x14ac:dyDescent="0.2">
      <c r="A1996" s="43">
        <v>10435</v>
      </c>
      <c r="B1996" s="44" t="s">
        <v>13774</v>
      </c>
      <c r="C1996" s="45" t="s">
        <v>31</v>
      </c>
      <c r="D1996" s="46">
        <v>1879.55</v>
      </c>
    </row>
    <row r="1997" spans="1:4" x14ac:dyDescent="0.2">
      <c r="A1997" s="43">
        <v>10434</v>
      </c>
      <c r="C1997" s="45" t="s">
        <v>31</v>
      </c>
      <c r="D1997" s="46">
        <v>3065.93</v>
      </c>
    </row>
    <row r="1998" spans="1:4" ht="22.5" x14ac:dyDescent="0.2">
      <c r="B1998" s="44" t="s">
        <v>13775</v>
      </c>
    </row>
    <row r="1999" spans="1:4" ht="22.5" x14ac:dyDescent="0.2">
      <c r="A1999" s="43">
        <v>10436</v>
      </c>
      <c r="B1999" s="44" t="s">
        <v>13776</v>
      </c>
      <c r="C1999" s="45" t="s">
        <v>31</v>
      </c>
      <c r="D1999" s="46">
        <v>3041.38</v>
      </c>
    </row>
    <row r="2000" spans="1:4" ht="22.5" x14ac:dyDescent="0.2">
      <c r="A2000" s="43">
        <v>4371</v>
      </c>
      <c r="B2000" s="44" t="s">
        <v>13777</v>
      </c>
      <c r="C2000" s="45" t="s">
        <v>31</v>
      </c>
      <c r="D2000" s="46">
        <v>1425.53</v>
      </c>
    </row>
    <row r="2001" spans="1:4" ht="22.5" x14ac:dyDescent="0.2">
      <c r="A2001" s="43">
        <v>10437</v>
      </c>
      <c r="B2001" s="44" t="s">
        <v>13778</v>
      </c>
      <c r="C2001" s="45" t="s">
        <v>31</v>
      </c>
      <c r="D2001" s="46">
        <v>4280.6000000000004</v>
      </c>
    </row>
    <row r="2002" spans="1:4" ht="22.5" x14ac:dyDescent="0.2">
      <c r="A2002" s="43">
        <v>209</v>
      </c>
      <c r="B2002" s="44" t="s">
        <v>13779</v>
      </c>
      <c r="C2002" s="45" t="s">
        <v>31</v>
      </c>
      <c r="D2002" s="46">
        <v>806.29</v>
      </c>
    </row>
    <row r="2003" spans="1:4" ht="22.5" x14ac:dyDescent="0.2">
      <c r="A2003" s="43">
        <v>210</v>
      </c>
      <c r="B2003" s="44" t="s">
        <v>13780</v>
      </c>
      <c r="C2003" s="45" t="s">
        <v>31</v>
      </c>
      <c r="D2003" s="46">
        <v>949.35</v>
      </c>
    </row>
    <row r="2004" spans="1:4" ht="22.5" x14ac:dyDescent="0.2">
      <c r="A2004" s="43">
        <v>211</v>
      </c>
      <c r="B2004" s="44" t="s">
        <v>13781</v>
      </c>
      <c r="C2004" s="45" t="s">
        <v>31</v>
      </c>
      <c r="D2004" s="46">
        <v>1092.4100000000001</v>
      </c>
    </row>
    <row r="2005" spans="1:4" ht="22.5" x14ac:dyDescent="0.2">
      <c r="A2005" s="43">
        <v>5084</v>
      </c>
      <c r="B2005" s="44" t="s">
        <v>13782</v>
      </c>
      <c r="C2005" s="45" t="s">
        <v>31</v>
      </c>
      <c r="D2005" s="46">
        <v>3083.84</v>
      </c>
    </row>
    <row r="2006" spans="1:4" ht="22.5" x14ac:dyDescent="0.2">
      <c r="A2006" s="43">
        <v>9920</v>
      </c>
      <c r="B2006" s="44" t="s">
        <v>13783</v>
      </c>
      <c r="C2006" s="45" t="s">
        <v>31</v>
      </c>
      <c r="D2006" s="46">
        <v>439.29</v>
      </c>
    </row>
    <row r="2007" spans="1:4" x14ac:dyDescent="0.2">
      <c r="A2007" s="43">
        <v>204</v>
      </c>
      <c r="B2007" s="44" t="s">
        <v>13784</v>
      </c>
      <c r="C2007" s="45" t="s">
        <v>11899</v>
      </c>
      <c r="D2007" s="46">
        <v>90.46</v>
      </c>
    </row>
    <row r="2008" spans="1:4" x14ac:dyDescent="0.2">
      <c r="A2008" s="43">
        <v>205</v>
      </c>
      <c r="B2008" s="44" t="s">
        <v>13785</v>
      </c>
      <c r="C2008" s="45" t="s">
        <v>11899</v>
      </c>
      <c r="D2008" s="46">
        <v>36.83</v>
      </c>
    </row>
    <row r="2009" spans="1:4" x14ac:dyDescent="0.2">
      <c r="A2009" s="43">
        <v>10442</v>
      </c>
      <c r="B2009" s="44" t="s">
        <v>13786</v>
      </c>
      <c r="C2009" s="45" t="s">
        <v>31</v>
      </c>
      <c r="D2009" s="46">
        <v>73.180000000000007</v>
      </c>
    </row>
    <row r="2010" spans="1:4" x14ac:dyDescent="0.2">
      <c r="A2010" s="43">
        <v>10440</v>
      </c>
      <c r="B2010" s="44" t="s">
        <v>13787</v>
      </c>
      <c r="C2010" s="45" t="s">
        <v>31</v>
      </c>
      <c r="D2010" s="46">
        <v>110.55</v>
      </c>
    </row>
    <row r="2011" spans="1:4" x14ac:dyDescent="0.2">
      <c r="A2011" s="43">
        <v>10443</v>
      </c>
      <c r="B2011" s="44" t="s">
        <v>13788</v>
      </c>
      <c r="C2011" s="45" t="s">
        <v>31</v>
      </c>
      <c r="D2011" s="46">
        <v>130.93</v>
      </c>
    </row>
    <row r="2012" spans="1:4" x14ac:dyDescent="0.2">
      <c r="A2012" s="43">
        <v>10441</v>
      </c>
      <c r="B2012" s="44" t="s">
        <v>13789</v>
      </c>
      <c r="C2012" s="45" t="s">
        <v>31</v>
      </c>
      <c r="D2012" s="46">
        <v>90.16</v>
      </c>
    </row>
    <row r="2013" spans="1:4" ht="22.5" x14ac:dyDescent="0.2">
      <c r="A2013" s="43">
        <v>12840</v>
      </c>
      <c r="B2013" s="44" t="s">
        <v>13790</v>
      </c>
      <c r="C2013" s="45" t="s">
        <v>11796</v>
      </c>
      <c r="D2013" s="46">
        <v>14.96</v>
      </c>
    </row>
    <row r="2014" spans="1:4" ht="22.5" x14ac:dyDescent="0.2">
      <c r="A2014" s="43">
        <v>12835</v>
      </c>
      <c r="B2014" s="44" t="s">
        <v>13791</v>
      </c>
      <c r="C2014" s="45" t="s">
        <v>11796</v>
      </c>
      <c r="D2014" s="46">
        <v>12</v>
      </c>
    </row>
    <row r="2015" spans="1:4" x14ac:dyDescent="0.2">
      <c r="A2015" s="43">
        <v>9744</v>
      </c>
      <c r="B2015" s="44" t="s">
        <v>13792</v>
      </c>
      <c r="C2015" s="45" t="s">
        <v>11899</v>
      </c>
      <c r="D2015" s="46">
        <v>9.3699999999999992</v>
      </c>
    </row>
    <row r="2016" spans="1:4" x14ac:dyDescent="0.2">
      <c r="A2016" s="43">
        <v>8243</v>
      </c>
      <c r="B2016" s="44" t="s">
        <v>13793</v>
      </c>
      <c r="C2016" s="45" t="s">
        <v>11899</v>
      </c>
      <c r="D2016" s="46">
        <v>6.54</v>
      </c>
    </row>
    <row r="2017" spans="1:4" x14ac:dyDescent="0.2">
      <c r="A2017" s="43">
        <v>4486</v>
      </c>
      <c r="B2017" s="44" t="s">
        <v>13794</v>
      </c>
      <c r="C2017" s="45" t="s">
        <v>11899</v>
      </c>
      <c r="D2017" s="46">
        <v>9.5</v>
      </c>
    </row>
    <row r="2018" spans="1:4" ht="22.5" x14ac:dyDescent="0.2">
      <c r="A2018" s="43">
        <v>9644</v>
      </c>
      <c r="B2018" s="44" t="s">
        <v>13795</v>
      </c>
      <c r="C2018" s="45" t="s">
        <v>11899</v>
      </c>
      <c r="D2018" s="46">
        <v>12.97</v>
      </c>
    </row>
    <row r="2019" spans="1:4" ht="22.5" x14ac:dyDescent="0.2">
      <c r="A2019" s="43">
        <v>4506</v>
      </c>
      <c r="B2019" s="44" t="s">
        <v>13796</v>
      </c>
      <c r="C2019" s="45" t="s">
        <v>11899</v>
      </c>
      <c r="D2019" s="46">
        <v>14.65</v>
      </c>
    </row>
    <row r="2020" spans="1:4" ht="22.5" x14ac:dyDescent="0.2">
      <c r="A2020" s="43">
        <v>4487</v>
      </c>
      <c r="B2020" s="44" t="s">
        <v>13797</v>
      </c>
      <c r="C2020" s="45" t="s">
        <v>11899</v>
      </c>
      <c r="D2020" s="46">
        <v>6.58</v>
      </c>
    </row>
    <row r="2021" spans="1:4" ht="22.5" x14ac:dyDescent="0.2">
      <c r="A2021" s="43">
        <v>4488</v>
      </c>
      <c r="B2021" s="44" t="s">
        <v>13798</v>
      </c>
      <c r="C2021" s="45" t="s">
        <v>11899</v>
      </c>
      <c r="D2021" s="46">
        <v>10.52</v>
      </c>
    </row>
    <row r="2022" spans="1:4" ht="22.5" x14ac:dyDescent="0.2">
      <c r="A2022" s="43">
        <v>9910</v>
      </c>
      <c r="B2022" s="44" t="s">
        <v>13799</v>
      </c>
      <c r="C2022" s="45" t="s">
        <v>11899</v>
      </c>
      <c r="D2022" s="46">
        <v>24.78</v>
      </c>
    </row>
    <row r="2023" spans="1:4" ht="22.5" x14ac:dyDescent="0.2">
      <c r="A2023" s="43">
        <v>12650</v>
      </c>
      <c r="B2023" s="44" t="s">
        <v>13800</v>
      </c>
      <c r="C2023" s="45" t="s">
        <v>11796</v>
      </c>
      <c r="D2023" s="46">
        <v>16.309999999999999</v>
      </c>
    </row>
    <row r="2024" spans="1:4" ht="22.5" x14ac:dyDescent="0.2">
      <c r="A2024" s="43">
        <v>4861</v>
      </c>
      <c r="B2024" s="44" t="s">
        <v>13801</v>
      </c>
      <c r="C2024" s="45" t="s">
        <v>11796</v>
      </c>
      <c r="D2024" s="46">
        <v>38.590000000000003</v>
      </c>
    </row>
    <row r="2025" spans="1:4" ht="22.5" x14ac:dyDescent="0.2">
      <c r="A2025" s="43">
        <v>12696</v>
      </c>
      <c r="B2025" s="44" t="s">
        <v>13802</v>
      </c>
      <c r="C2025" s="45" t="s">
        <v>31</v>
      </c>
      <c r="D2025" s="46">
        <v>3061.23</v>
      </c>
    </row>
    <row r="2026" spans="1:4" x14ac:dyDescent="0.2">
      <c r="A2026" s="43">
        <v>246</v>
      </c>
      <c r="B2026" s="44" t="s">
        <v>13803</v>
      </c>
      <c r="C2026" s="45" t="s">
        <v>11796</v>
      </c>
      <c r="D2026" s="46">
        <v>213.18</v>
      </c>
    </row>
    <row r="2027" spans="1:4" ht="33.75" x14ac:dyDescent="0.2">
      <c r="A2027" s="43">
        <v>10864</v>
      </c>
      <c r="B2027" s="44" t="s">
        <v>13804</v>
      </c>
      <c r="C2027" s="45" t="s">
        <v>31</v>
      </c>
      <c r="D2027" s="46">
        <v>6500</v>
      </c>
    </row>
    <row r="2028" spans="1:4" x14ac:dyDescent="0.2">
      <c r="A2028" s="43">
        <v>4873</v>
      </c>
      <c r="B2028" s="44" t="s">
        <v>13805</v>
      </c>
      <c r="C2028" s="45" t="s">
        <v>11796</v>
      </c>
      <c r="D2028" s="46">
        <v>21.5</v>
      </c>
    </row>
    <row r="2029" spans="1:4" x14ac:dyDescent="0.2">
      <c r="A2029" s="43">
        <v>254</v>
      </c>
      <c r="B2029" s="44" t="s">
        <v>13806</v>
      </c>
      <c r="C2029" s="45" t="s">
        <v>11899</v>
      </c>
      <c r="D2029" s="46">
        <v>49.83</v>
      </c>
    </row>
    <row r="2030" spans="1:4" x14ac:dyDescent="0.2">
      <c r="A2030" s="43">
        <v>252</v>
      </c>
      <c r="B2030" s="44" t="s">
        <v>13807</v>
      </c>
      <c r="C2030" s="45" t="s">
        <v>11899</v>
      </c>
      <c r="D2030" s="46">
        <v>68.42</v>
      </c>
    </row>
    <row r="2031" spans="1:4" x14ac:dyDescent="0.2">
      <c r="A2031" s="43">
        <v>253</v>
      </c>
      <c r="B2031" s="44" t="s">
        <v>13808</v>
      </c>
      <c r="C2031" s="45" t="s">
        <v>11899</v>
      </c>
      <c r="D2031" s="46">
        <v>114.73</v>
      </c>
    </row>
    <row r="2032" spans="1:4" x14ac:dyDescent="0.2">
      <c r="A2032" s="43">
        <v>249</v>
      </c>
      <c r="B2032" s="44" t="s">
        <v>13809</v>
      </c>
      <c r="C2032" s="45" t="s">
        <v>11899</v>
      </c>
      <c r="D2032" s="46">
        <v>63.8</v>
      </c>
    </row>
    <row r="2033" spans="1:4" x14ac:dyDescent="0.2">
      <c r="A2033" s="43">
        <v>250</v>
      </c>
      <c r="B2033" s="44" t="s">
        <v>13810</v>
      </c>
      <c r="C2033" s="45" t="s">
        <v>11899</v>
      </c>
      <c r="D2033" s="46">
        <v>36.99</v>
      </c>
    </row>
    <row r="2034" spans="1:4" x14ac:dyDescent="0.2">
      <c r="A2034" s="43">
        <v>251</v>
      </c>
      <c r="B2034" s="44" t="s">
        <v>13811</v>
      </c>
      <c r="C2034" s="45" t="s">
        <v>11899</v>
      </c>
      <c r="D2034" s="46">
        <v>76.2</v>
      </c>
    </row>
    <row r="2035" spans="1:4" x14ac:dyDescent="0.2">
      <c r="A2035" s="43">
        <v>280</v>
      </c>
      <c r="B2035" s="44" t="s">
        <v>13812</v>
      </c>
      <c r="C2035" s="45" t="s">
        <v>11899</v>
      </c>
      <c r="D2035" s="46">
        <v>50.63</v>
      </c>
    </row>
    <row r="2036" spans="1:4" ht="22.5" x14ac:dyDescent="0.2">
      <c r="A2036" s="43">
        <v>10821</v>
      </c>
      <c r="B2036" s="44" t="s">
        <v>13813</v>
      </c>
      <c r="C2036" s="45" t="s">
        <v>11899</v>
      </c>
      <c r="D2036" s="46">
        <v>39.96</v>
      </c>
    </row>
    <row r="2037" spans="1:4" x14ac:dyDescent="0.2">
      <c r="A2037" s="43">
        <v>289</v>
      </c>
      <c r="B2037" s="44" t="s">
        <v>13814</v>
      </c>
      <c r="C2037" s="45" t="s">
        <v>11899</v>
      </c>
      <c r="D2037" s="46">
        <v>37.119999999999997</v>
      </c>
    </row>
    <row r="2038" spans="1:4" x14ac:dyDescent="0.2">
      <c r="A2038" s="43">
        <v>9077</v>
      </c>
      <c r="B2038" s="44" t="s">
        <v>13815</v>
      </c>
      <c r="C2038" s="45" t="s">
        <v>11899</v>
      </c>
      <c r="D2038" s="46">
        <v>66.63</v>
      </c>
    </row>
    <row r="2039" spans="1:4" ht="22.5" x14ac:dyDescent="0.2">
      <c r="A2039" s="43">
        <v>4495</v>
      </c>
      <c r="B2039" s="44" t="s">
        <v>13816</v>
      </c>
      <c r="C2039" s="45" t="s">
        <v>11796</v>
      </c>
      <c r="D2039" s="46">
        <v>18.96</v>
      </c>
    </row>
    <row r="2040" spans="1:4" x14ac:dyDescent="0.2">
      <c r="A2040" s="43">
        <v>248</v>
      </c>
      <c r="B2040" s="44" t="s">
        <v>13817</v>
      </c>
      <c r="C2040" s="45" t="s">
        <v>11899</v>
      </c>
      <c r="D2040" s="46">
        <v>5.65</v>
      </c>
    </row>
    <row r="2041" spans="1:4" x14ac:dyDescent="0.2">
      <c r="A2041" s="43">
        <v>247</v>
      </c>
      <c r="B2041" s="44" t="s">
        <v>13818</v>
      </c>
      <c r="C2041" s="45" t="s">
        <v>11899</v>
      </c>
      <c r="D2041" s="46">
        <v>20.45</v>
      </c>
    </row>
    <row r="2042" spans="1:4" ht="22.5" x14ac:dyDescent="0.2">
      <c r="A2042" s="43">
        <v>9836</v>
      </c>
      <c r="B2042" s="44" t="s">
        <v>13819</v>
      </c>
      <c r="C2042" s="45" t="s">
        <v>11796</v>
      </c>
      <c r="D2042" s="46">
        <v>130.38</v>
      </c>
    </row>
    <row r="2043" spans="1:4" ht="33.75" x14ac:dyDescent="0.2">
      <c r="A2043" s="43">
        <v>10627</v>
      </c>
      <c r="B2043" s="44" t="s">
        <v>13820</v>
      </c>
      <c r="C2043" s="45" t="s">
        <v>11796</v>
      </c>
      <c r="D2043" s="46">
        <v>109.04</v>
      </c>
    </row>
    <row r="2044" spans="1:4" ht="22.5" x14ac:dyDescent="0.2">
      <c r="A2044" s="43">
        <v>3835</v>
      </c>
      <c r="B2044" s="44" t="s">
        <v>13821</v>
      </c>
      <c r="C2044" s="45" t="s">
        <v>11796</v>
      </c>
      <c r="D2044" s="46">
        <v>269.92</v>
      </c>
    </row>
    <row r="2045" spans="1:4" x14ac:dyDescent="0.2">
      <c r="A2045" s="43">
        <v>4774</v>
      </c>
      <c r="B2045" s="44" t="s">
        <v>13822</v>
      </c>
      <c r="C2045" s="45" t="s">
        <v>11796</v>
      </c>
      <c r="D2045" s="46">
        <v>23.24</v>
      </c>
    </row>
    <row r="2046" spans="1:4" x14ac:dyDescent="0.2">
      <c r="A2046" s="43">
        <v>278</v>
      </c>
      <c r="B2046" s="44" t="s">
        <v>13823</v>
      </c>
      <c r="C2046" s="45" t="s">
        <v>11796</v>
      </c>
      <c r="D2046" s="46">
        <v>2.6</v>
      </c>
    </row>
    <row r="2047" spans="1:4" x14ac:dyDescent="0.2">
      <c r="A2047" s="43">
        <v>257</v>
      </c>
      <c r="B2047" s="44" t="s">
        <v>13824</v>
      </c>
      <c r="C2047" s="45" t="s">
        <v>31</v>
      </c>
      <c r="D2047" s="46">
        <v>7</v>
      </c>
    </row>
    <row r="2048" spans="1:4" x14ac:dyDescent="0.2">
      <c r="A2048" s="43">
        <v>258</v>
      </c>
      <c r="B2048" s="44" t="s">
        <v>13825</v>
      </c>
      <c r="C2048" s="45" t="s">
        <v>31</v>
      </c>
      <c r="D2048" s="46">
        <v>11.96</v>
      </c>
    </row>
    <row r="2049" spans="1:4" x14ac:dyDescent="0.2">
      <c r="A2049" s="43">
        <v>4074</v>
      </c>
      <c r="B2049" s="44" t="s">
        <v>13826</v>
      </c>
      <c r="C2049" s="45" t="s">
        <v>11796</v>
      </c>
      <c r="D2049" s="46">
        <v>6.6</v>
      </c>
    </row>
    <row r="2050" spans="1:4" ht="45" x14ac:dyDescent="0.2">
      <c r="A2050" s="43">
        <v>5058</v>
      </c>
      <c r="B2050" s="44" t="s">
        <v>13827</v>
      </c>
      <c r="C2050" s="45" t="s">
        <v>11796</v>
      </c>
      <c r="D2050" s="46">
        <v>64.209999999999994</v>
      </c>
    </row>
    <row r="2051" spans="1:4" x14ac:dyDescent="0.2">
      <c r="A2051" s="43">
        <v>4484</v>
      </c>
      <c r="B2051" s="44" t="s">
        <v>13828</v>
      </c>
      <c r="C2051" s="45" t="s">
        <v>11796</v>
      </c>
      <c r="D2051" s="46">
        <v>32.99</v>
      </c>
    </row>
    <row r="2052" spans="1:4" ht="33.75" x14ac:dyDescent="0.2">
      <c r="A2052" s="43">
        <v>4370</v>
      </c>
      <c r="B2052" s="44" t="s">
        <v>13829</v>
      </c>
      <c r="C2052" s="45" t="s">
        <v>11796</v>
      </c>
      <c r="D2052" s="46">
        <v>53.71</v>
      </c>
    </row>
    <row r="2053" spans="1:4" ht="33.75" x14ac:dyDescent="0.2">
      <c r="A2053" s="43">
        <v>11618</v>
      </c>
      <c r="B2053" s="44" t="s">
        <v>13830</v>
      </c>
      <c r="C2053" s="45" t="s">
        <v>11796</v>
      </c>
      <c r="D2053" s="46">
        <v>44.63</v>
      </c>
    </row>
    <row r="2054" spans="1:4" ht="22.5" x14ac:dyDescent="0.2">
      <c r="A2054" s="43">
        <v>3747</v>
      </c>
      <c r="B2054" s="44" t="s">
        <v>13831</v>
      </c>
      <c r="C2054" s="45" t="s">
        <v>11796</v>
      </c>
      <c r="D2054" s="46">
        <v>42.04</v>
      </c>
    </row>
    <row r="2055" spans="1:4" ht="45" x14ac:dyDescent="0.2">
      <c r="A2055" s="43">
        <v>8628</v>
      </c>
      <c r="B2055" s="44" t="s">
        <v>13832</v>
      </c>
      <c r="C2055" s="45" t="s">
        <v>11899</v>
      </c>
      <c r="D2055" s="46">
        <v>38.56</v>
      </c>
    </row>
    <row r="2056" spans="1:4" ht="45" x14ac:dyDescent="0.2">
      <c r="A2056" s="43">
        <v>8626</v>
      </c>
      <c r="B2056" s="44" t="s">
        <v>13833</v>
      </c>
      <c r="C2056" s="45" t="s">
        <v>11899</v>
      </c>
      <c r="D2056" s="46">
        <v>23.3</v>
      </c>
    </row>
    <row r="2057" spans="1:4" ht="33.75" x14ac:dyDescent="0.2">
      <c r="A2057" s="43">
        <v>9747</v>
      </c>
      <c r="B2057" s="44" t="s">
        <v>13834</v>
      </c>
      <c r="C2057" s="45" t="s">
        <v>11796</v>
      </c>
      <c r="D2057" s="46">
        <v>49.54</v>
      </c>
    </row>
    <row r="2058" spans="1:4" ht="33.75" x14ac:dyDescent="0.2">
      <c r="A2058" s="43">
        <v>5043</v>
      </c>
      <c r="B2058" s="44" t="s">
        <v>13835</v>
      </c>
      <c r="C2058" s="45" t="s">
        <v>11796</v>
      </c>
      <c r="D2058" s="46">
        <v>54.56</v>
      </c>
    </row>
    <row r="2059" spans="1:4" ht="22.5" x14ac:dyDescent="0.2">
      <c r="A2059" s="43">
        <v>10002</v>
      </c>
      <c r="B2059" s="44" t="s">
        <v>13836</v>
      </c>
      <c r="C2059" s="45" t="s">
        <v>11796</v>
      </c>
      <c r="D2059" s="46">
        <v>8.49</v>
      </c>
    </row>
    <row r="2060" spans="1:4" ht="22.5" x14ac:dyDescent="0.2">
      <c r="A2060" s="43">
        <v>12625</v>
      </c>
      <c r="B2060" s="44" t="s">
        <v>13837</v>
      </c>
      <c r="C2060" s="45" t="s">
        <v>11796</v>
      </c>
      <c r="D2060" s="46">
        <v>7.89</v>
      </c>
    </row>
    <row r="2061" spans="1:4" x14ac:dyDescent="0.2">
      <c r="A2061" s="43">
        <v>4297</v>
      </c>
      <c r="B2061" s="44" t="s">
        <v>13838</v>
      </c>
      <c r="C2061" s="45" t="s">
        <v>11796</v>
      </c>
      <c r="D2061" s="46">
        <v>60.73</v>
      </c>
    </row>
    <row r="2062" spans="1:4" ht="22.5" x14ac:dyDescent="0.2">
      <c r="A2062" s="43">
        <v>267</v>
      </c>
      <c r="B2062" s="44" t="s">
        <v>13839</v>
      </c>
      <c r="C2062" s="45" t="s">
        <v>11796</v>
      </c>
      <c r="D2062" s="46">
        <v>37.9</v>
      </c>
    </row>
    <row r="2063" spans="1:4" ht="22.5" x14ac:dyDescent="0.2">
      <c r="A2063" s="43">
        <v>263</v>
      </c>
      <c r="B2063" s="44" t="s">
        <v>13840</v>
      </c>
      <c r="C2063" s="45" t="s">
        <v>11796</v>
      </c>
      <c r="D2063" s="46">
        <v>43.17</v>
      </c>
    </row>
    <row r="2064" spans="1:4" ht="22.5" x14ac:dyDescent="0.2">
      <c r="A2064" s="43">
        <v>276</v>
      </c>
      <c r="B2064" s="44" t="s">
        <v>13841</v>
      </c>
      <c r="C2064" s="45" t="s">
        <v>11796</v>
      </c>
      <c r="D2064" s="46">
        <v>53.39</v>
      </c>
    </row>
    <row r="2065" spans="1:4" ht="22.5" x14ac:dyDescent="0.2">
      <c r="A2065" s="43">
        <v>277</v>
      </c>
      <c r="B2065" s="44" t="s">
        <v>13842</v>
      </c>
      <c r="C2065" s="45" t="s">
        <v>11796</v>
      </c>
      <c r="D2065" s="46">
        <v>63.62</v>
      </c>
    </row>
    <row r="2066" spans="1:4" ht="22.5" x14ac:dyDescent="0.2">
      <c r="A2066" s="43">
        <v>9210</v>
      </c>
      <c r="B2066" s="44" t="s">
        <v>13843</v>
      </c>
      <c r="C2066" s="45" t="s">
        <v>11796</v>
      </c>
      <c r="D2066" s="46">
        <v>83.22</v>
      </c>
    </row>
    <row r="2067" spans="1:4" ht="22.5" x14ac:dyDescent="0.2">
      <c r="A2067" s="43">
        <v>260</v>
      </c>
      <c r="B2067" s="44" t="s">
        <v>13844</v>
      </c>
      <c r="C2067" s="45" t="s">
        <v>11796</v>
      </c>
      <c r="D2067" s="46">
        <v>43.17</v>
      </c>
    </row>
    <row r="2068" spans="1:4" ht="22.5" x14ac:dyDescent="0.2">
      <c r="A2068" s="43">
        <v>270</v>
      </c>
      <c r="B2068" s="44" t="s">
        <v>13845</v>
      </c>
      <c r="C2068" s="45" t="s">
        <v>11796</v>
      </c>
      <c r="D2068" s="46">
        <v>53.39</v>
      </c>
    </row>
    <row r="2069" spans="1:4" ht="22.5" x14ac:dyDescent="0.2">
      <c r="A2069" s="43">
        <v>273</v>
      </c>
      <c r="B2069" s="44" t="s">
        <v>13846</v>
      </c>
      <c r="C2069" s="45" t="s">
        <v>11796</v>
      </c>
      <c r="D2069" s="46">
        <v>63.62</v>
      </c>
    </row>
    <row r="2070" spans="1:4" ht="22.5" x14ac:dyDescent="0.2">
      <c r="A2070" s="43">
        <v>9211</v>
      </c>
      <c r="B2070" s="44" t="s">
        <v>13847</v>
      </c>
      <c r="C2070" s="45" t="s">
        <v>11796</v>
      </c>
      <c r="D2070" s="46">
        <v>83.22</v>
      </c>
    </row>
    <row r="2071" spans="1:4" ht="33.75" x14ac:dyDescent="0.2">
      <c r="A2071" s="43">
        <v>261</v>
      </c>
      <c r="B2071" s="44" t="s">
        <v>13848</v>
      </c>
      <c r="C2071" s="45" t="s">
        <v>11796</v>
      </c>
      <c r="D2071" s="46">
        <v>44.67</v>
      </c>
    </row>
    <row r="2072" spans="1:4" ht="33.75" x14ac:dyDescent="0.2">
      <c r="A2072" s="43">
        <v>272</v>
      </c>
      <c r="B2072" s="44" t="s">
        <v>13849</v>
      </c>
      <c r="C2072" s="45" t="s">
        <v>11796</v>
      </c>
      <c r="D2072" s="46">
        <v>58.2</v>
      </c>
    </row>
    <row r="2073" spans="1:4" ht="33.75" x14ac:dyDescent="0.2">
      <c r="A2073" s="43">
        <v>271</v>
      </c>
      <c r="B2073" s="44" t="s">
        <v>13850</v>
      </c>
      <c r="C2073" s="45" t="s">
        <v>11796</v>
      </c>
      <c r="D2073" s="46">
        <v>73.92</v>
      </c>
    </row>
    <row r="2074" spans="1:4" ht="33.75" x14ac:dyDescent="0.2">
      <c r="A2074" s="43">
        <v>9212</v>
      </c>
      <c r="B2074" s="44" t="s">
        <v>13851</v>
      </c>
      <c r="C2074" s="45" t="s">
        <v>11796</v>
      </c>
      <c r="D2074" s="46">
        <v>96.35</v>
      </c>
    </row>
    <row r="2075" spans="1:4" ht="22.5" x14ac:dyDescent="0.2">
      <c r="A2075" s="43">
        <v>262</v>
      </c>
      <c r="B2075" s="44" t="s">
        <v>13852</v>
      </c>
      <c r="C2075" s="45" t="s">
        <v>11796</v>
      </c>
      <c r="D2075" s="46">
        <v>49.15</v>
      </c>
    </row>
    <row r="2076" spans="1:4" ht="22.5" x14ac:dyDescent="0.2">
      <c r="A2076" s="43">
        <v>274</v>
      </c>
      <c r="B2076" s="44" t="s">
        <v>13853</v>
      </c>
      <c r="C2076" s="45" t="s">
        <v>11796</v>
      </c>
      <c r="D2076" s="46">
        <v>65.36</v>
      </c>
    </row>
    <row r="2077" spans="1:4" ht="22.5" x14ac:dyDescent="0.2">
      <c r="A2077" s="43">
        <v>275</v>
      </c>
      <c r="B2077" s="44" t="s">
        <v>13854</v>
      </c>
      <c r="C2077" s="45" t="s">
        <v>11796</v>
      </c>
      <c r="D2077" s="46">
        <v>81.569999999999993</v>
      </c>
    </row>
    <row r="2078" spans="1:4" ht="22.5" x14ac:dyDescent="0.2">
      <c r="A2078" s="43">
        <v>9214</v>
      </c>
      <c r="B2078" s="44" t="s">
        <v>13855</v>
      </c>
      <c r="C2078" s="45" t="s">
        <v>11796</v>
      </c>
      <c r="D2078" s="46">
        <v>108.35</v>
      </c>
    </row>
    <row r="2079" spans="1:4" x14ac:dyDescent="0.2">
      <c r="A2079" s="43">
        <v>264</v>
      </c>
      <c r="B2079" s="44" t="s">
        <v>13856</v>
      </c>
      <c r="C2079" s="45" t="s">
        <v>11796</v>
      </c>
      <c r="D2079" s="46">
        <v>12.56</v>
      </c>
    </row>
    <row r="2080" spans="1:4" x14ac:dyDescent="0.2">
      <c r="A2080" s="43">
        <v>265</v>
      </c>
      <c r="B2080" s="44" t="s">
        <v>13857</v>
      </c>
      <c r="C2080" s="45" t="s">
        <v>11796</v>
      </c>
      <c r="D2080" s="46">
        <v>14.84</v>
      </c>
    </row>
    <row r="2081" spans="1:4" ht="22.5" x14ac:dyDescent="0.2">
      <c r="A2081" s="43">
        <v>9896</v>
      </c>
      <c r="B2081" s="44" t="s">
        <v>13858</v>
      </c>
      <c r="C2081" s="45" t="s">
        <v>11796</v>
      </c>
      <c r="D2081" s="46">
        <v>15.85</v>
      </c>
    </row>
    <row r="2082" spans="1:4" x14ac:dyDescent="0.2">
      <c r="A2082" s="43">
        <v>266</v>
      </c>
      <c r="B2082" s="44" t="s">
        <v>13859</v>
      </c>
      <c r="C2082" s="45" t="s">
        <v>11796</v>
      </c>
      <c r="D2082" s="46">
        <v>16.940000000000001</v>
      </c>
    </row>
    <row r="2083" spans="1:4" ht="22.5" x14ac:dyDescent="0.2">
      <c r="A2083" s="43">
        <v>279</v>
      </c>
      <c r="B2083" s="44" t="s">
        <v>13860</v>
      </c>
      <c r="C2083" s="45" t="s">
        <v>11796</v>
      </c>
      <c r="D2083" s="46">
        <v>20.83</v>
      </c>
    </row>
    <row r="2084" spans="1:4" ht="22.5" x14ac:dyDescent="0.2">
      <c r="A2084" s="43">
        <v>8242</v>
      </c>
      <c r="B2084" s="44" t="s">
        <v>13861</v>
      </c>
      <c r="C2084" s="45" t="s">
        <v>11796</v>
      </c>
      <c r="D2084" s="46">
        <v>1.27</v>
      </c>
    </row>
    <row r="2085" spans="1:4" x14ac:dyDescent="0.2">
      <c r="A2085" s="43">
        <v>5083</v>
      </c>
      <c r="B2085" s="44" t="s">
        <v>13862</v>
      </c>
      <c r="C2085" s="45" t="s">
        <v>11899</v>
      </c>
      <c r="D2085" s="46">
        <v>28.75</v>
      </c>
    </row>
    <row r="2086" spans="1:4" x14ac:dyDescent="0.2">
      <c r="A2086" s="43">
        <v>255</v>
      </c>
      <c r="B2086" s="44" t="s">
        <v>13863</v>
      </c>
      <c r="C2086" s="45" t="s">
        <v>31</v>
      </c>
      <c r="D2086" s="46">
        <v>18.510000000000002</v>
      </c>
    </row>
    <row r="2087" spans="1:4" x14ac:dyDescent="0.2">
      <c r="A2087" s="43">
        <v>256</v>
      </c>
      <c r="B2087" s="44" t="s">
        <v>13864</v>
      </c>
      <c r="C2087" s="45" t="s">
        <v>31</v>
      </c>
      <c r="D2087" s="46">
        <v>26.4</v>
      </c>
    </row>
    <row r="2088" spans="1:4" ht="22.5" x14ac:dyDescent="0.2">
      <c r="A2088" s="43">
        <v>11962</v>
      </c>
      <c r="B2088" s="44" t="s">
        <v>13865</v>
      </c>
      <c r="C2088" s="45" t="s">
        <v>11796</v>
      </c>
      <c r="D2088" s="46">
        <v>55.48</v>
      </c>
    </row>
    <row r="2089" spans="1:4" ht="22.5" x14ac:dyDescent="0.2">
      <c r="A2089" s="43">
        <v>232</v>
      </c>
      <c r="B2089" s="44" t="s">
        <v>13866</v>
      </c>
      <c r="C2089" s="45" t="s">
        <v>11796</v>
      </c>
      <c r="D2089" s="46">
        <v>34.24</v>
      </c>
    </row>
    <row r="2090" spans="1:4" ht="22.5" x14ac:dyDescent="0.2">
      <c r="A2090" s="43">
        <v>230</v>
      </c>
      <c r="B2090" s="44" t="s">
        <v>13867</v>
      </c>
      <c r="C2090" s="45" t="s">
        <v>11796</v>
      </c>
      <c r="D2090" s="46">
        <v>60.5</v>
      </c>
    </row>
    <row r="2091" spans="1:4" ht="22.5" x14ac:dyDescent="0.2">
      <c r="A2091" s="43">
        <v>10820</v>
      </c>
      <c r="B2091" s="44" t="s">
        <v>13868</v>
      </c>
      <c r="C2091" s="45" t="s">
        <v>11796</v>
      </c>
      <c r="D2091" s="46">
        <v>101.36</v>
      </c>
    </row>
    <row r="2092" spans="1:4" ht="22.5" x14ac:dyDescent="0.2">
      <c r="A2092" s="43">
        <v>231</v>
      </c>
      <c r="B2092" s="44" t="s">
        <v>13869</v>
      </c>
      <c r="C2092" s="45" t="s">
        <v>11796</v>
      </c>
      <c r="D2092" s="46">
        <v>84.5</v>
      </c>
    </row>
    <row r="2093" spans="1:4" ht="22.5" x14ac:dyDescent="0.2">
      <c r="A2093" s="43">
        <v>283</v>
      </c>
      <c r="B2093" s="44" t="s">
        <v>13870</v>
      </c>
      <c r="C2093" s="45" t="s">
        <v>11796</v>
      </c>
      <c r="D2093" s="46">
        <v>50.23</v>
      </c>
    </row>
    <row r="2094" spans="1:4" ht="22.5" x14ac:dyDescent="0.2">
      <c r="A2094" s="43">
        <v>4722</v>
      </c>
      <c r="B2094" s="44" t="s">
        <v>13871</v>
      </c>
      <c r="C2094" s="45" t="s">
        <v>11796</v>
      </c>
      <c r="D2094" s="46">
        <v>25.97</v>
      </c>
    </row>
    <row r="2095" spans="1:4" ht="22.5" x14ac:dyDescent="0.2">
      <c r="A2095" s="43">
        <v>10013</v>
      </c>
      <c r="B2095" s="44" t="s">
        <v>13872</v>
      </c>
      <c r="C2095" s="45" t="s">
        <v>11796</v>
      </c>
      <c r="D2095" s="46">
        <v>100.31</v>
      </c>
    </row>
    <row r="2096" spans="1:4" ht="22.5" x14ac:dyDescent="0.2">
      <c r="A2096" s="43">
        <v>233</v>
      </c>
      <c r="B2096" s="44" t="s">
        <v>13873</v>
      </c>
      <c r="C2096" s="45" t="s">
        <v>11796</v>
      </c>
      <c r="D2096" s="46">
        <v>209.06</v>
      </c>
    </row>
    <row r="2097" spans="1:4" ht="22.5" x14ac:dyDescent="0.2">
      <c r="A2097" s="43">
        <v>10018</v>
      </c>
      <c r="B2097" s="44" t="s">
        <v>13874</v>
      </c>
      <c r="C2097" s="45" t="s">
        <v>11796</v>
      </c>
      <c r="D2097" s="46">
        <v>341.9</v>
      </c>
    </row>
    <row r="2098" spans="1:4" x14ac:dyDescent="0.2">
      <c r="A2098" s="43">
        <v>234</v>
      </c>
      <c r="B2098" s="44" t="s">
        <v>13875</v>
      </c>
      <c r="C2098" s="45" t="s">
        <v>11796</v>
      </c>
      <c r="D2098" s="46">
        <v>22.86</v>
      </c>
    </row>
    <row r="2099" spans="1:4" ht="22.5" x14ac:dyDescent="0.2">
      <c r="A2099" s="43">
        <v>12215</v>
      </c>
      <c r="B2099" s="44" t="s">
        <v>13876</v>
      </c>
      <c r="C2099" s="45" t="s">
        <v>11796</v>
      </c>
      <c r="D2099" s="46">
        <v>34.11</v>
      </c>
    </row>
    <row r="2100" spans="1:4" ht="22.5" x14ac:dyDescent="0.2">
      <c r="A2100" s="43">
        <v>235</v>
      </c>
      <c r="B2100" s="44" t="s">
        <v>13877</v>
      </c>
      <c r="C2100" s="45" t="s">
        <v>11796</v>
      </c>
      <c r="D2100" s="46">
        <v>31.99</v>
      </c>
    </row>
    <row r="2101" spans="1:4" x14ac:dyDescent="0.2">
      <c r="A2101" s="43">
        <v>236</v>
      </c>
      <c r="B2101" s="44" t="s">
        <v>13878</v>
      </c>
      <c r="C2101" s="45" t="s">
        <v>11796</v>
      </c>
      <c r="D2101" s="46">
        <v>42.22</v>
      </c>
    </row>
    <row r="2102" spans="1:4" ht="22.5" x14ac:dyDescent="0.2">
      <c r="A2102" s="43">
        <v>237</v>
      </c>
      <c r="B2102" s="44" t="s">
        <v>13879</v>
      </c>
      <c r="C2102" s="45" t="s">
        <v>11796</v>
      </c>
      <c r="D2102" s="46">
        <v>123.43</v>
      </c>
    </row>
    <row r="2103" spans="1:4" ht="22.5" x14ac:dyDescent="0.2">
      <c r="A2103" s="43">
        <v>8407</v>
      </c>
      <c r="B2103" s="44" t="s">
        <v>13880</v>
      </c>
      <c r="C2103" s="45" t="s">
        <v>11796</v>
      </c>
      <c r="D2103" s="46">
        <v>37.78</v>
      </c>
    </row>
    <row r="2104" spans="1:4" ht="22.5" x14ac:dyDescent="0.2">
      <c r="A2104" s="43">
        <v>238</v>
      </c>
      <c r="B2104" s="44" t="s">
        <v>13881</v>
      </c>
      <c r="C2104" s="45" t="s">
        <v>11796</v>
      </c>
      <c r="D2104" s="46">
        <v>117.2</v>
      </c>
    </row>
    <row r="2105" spans="1:4" x14ac:dyDescent="0.2">
      <c r="A2105" s="43">
        <v>11001</v>
      </c>
      <c r="B2105" s="44" t="s">
        <v>13882</v>
      </c>
      <c r="C2105" s="45" t="s">
        <v>11796</v>
      </c>
      <c r="D2105" s="46">
        <v>1105.6600000000001</v>
      </c>
    </row>
    <row r="2106" spans="1:4" x14ac:dyDescent="0.2">
      <c r="A2106" s="43">
        <v>245</v>
      </c>
      <c r="B2106" s="44" t="s">
        <v>13883</v>
      </c>
      <c r="C2106" s="45" t="s">
        <v>11796</v>
      </c>
      <c r="D2106" s="46">
        <v>742.94</v>
      </c>
    </row>
    <row r="2107" spans="1:4" ht="22.5" x14ac:dyDescent="0.2">
      <c r="A2107" s="43">
        <v>5034</v>
      </c>
      <c r="B2107" s="44" t="s">
        <v>13884</v>
      </c>
      <c r="C2107" s="45" t="s">
        <v>11796</v>
      </c>
      <c r="D2107" s="46">
        <v>177.99</v>
      </c>
    </row>
    <row r="2108" spans="1:4" ht="22.5" x14ac:dyDescent="0.2">
      <c r="A2108" s="43">
        <v>9180</v>
      </c>
      <c r="B2108" s="44" t="s">
        <v>13885</v>
      </c>
      <c r="C2108" s="45" t="s">
        <v>11796</v>
      </c>
      <c r="D2108" s="46">
        <v>137.32</v>
      </c>
    </row>
    <row r="2109" spans="1:4" ht="22.5" x14ac:dyDescent="0.2">
      <c r="A2109" s="43">
        <v>12736</v>
      </c>
      <c r="B2109" s="44" t="s">
        <v>13886</v>
      </c>
      <c r="C2109" s="45" t="s">
        <v>11796</v>
      </c>
      <c r="D2109" s="46">
        <v>45.18</v>
      </c>
    </row>
    <row r="2110" spans="1:4" ht="22.5" x14ac:dyDescent="0.2">
      <c r="A2110" s="43">
        <v>284</v>
      </c>
      <c r="B2110" s="44" t="s">
        <v>13887</v>
      </c>
      <c r="C2110" s="45" t="s">
        <v>11796</v>
      </c>
      <c r="D2110" s="46">
        <v>57.56</v>
      </c>
    </row>
    <row r="2111" spans="1:4" ht="22.5" x14ac:dyDescent="0.2">
      <c r="A2111" s="43">
        <v>9075</v>
      </c>
      <c r="B2111" s="44" t="s">
        <v>13888</v>
      </c>
      <c r="C2111" s="45" t="s">
        <v>11796</v>
      </c>
      <c r="D2111" s="46">
        <v>121.76</v>
      </c>
    </row>
    <row r="2112" spans="1:4" ht="22.5" x14ac:dyDescent="0.2">
      <c r="A2112" s="43">
        <v>7938</v>
      </c>
      <c r="B2112" s="44" t="s">
        <v>13889</v>
      </c>
      <c r="C2112" s="45" t="s">
        <v>11796</v>
      </c>
      <c r="D2112" s="46">
        <v>58.19</v>
      </c>
    </row>
    <row r="2113" spans="1:4" ht="22.5" x14ac:dyDescent="0.2">
      <c r="A2113" s="43">
        <v>9961</v>
      </c>
      <c r="B2113" s="44" t="s">
        <v>13890</v>
      </c>
      <c r="C2113" s="45" t="s">
        <v>13488</v>
      </c>
      <c r="D2113" s="46">
        <v>51.17</v>
      </c>
    </row>
    <row r="2114" spans="1:4" ht="22.5" x14ac:dyDescent="0.2">
      <c r="A2114" s="43">
        <v>244</v>
      </c>
      <c r="B2114" s="44" t="s">
        <v>13891</v>
      </c>
      <c r="C2114" s="45" t="s">
        <v>11796</v>
      </c>
      <c r="D2114" s="46">
        <v>49</v>
      </c>
    </row>
    <row r="2115" spans="1:4" x14ac:dyDescent="0.2">
      <c r="A2115" s="43">
        <v>8625</v>
      </c>
      <c r="B2115" s="44" t="s">
        <v>13892</v>
      </c>
      <c r="C2115" s="45" t="s">
        <v>11796</v>
      </c>
      <c r="D2115" s="46">
        <v>93.78</v>
      </c>
    </row>
    <row r="2116" spans="1:4" x14ac:dyDescent="0.2">
      <c r="A2116" s="43">
        <v>6386</v>
      </c>
      <c r="B2116" s="44" t="s">
        <v>13893</v>
      </c>
      <c r="C2116" s="45" t="s">
        <v>31</v>
      </c>
      <c r="D2116" s="46">
        <v>215.45</v>
      </c>
    </row>
    <row r="2117" spans="1:4" x14ac:dyDescent="0.2">
      <c r="A2117" s="43">
        <v>6387</v>
      </c>
      <c r="B2117" s="44" t="s">
        <v>13894</v>
      </c>
      <c r="C2117" s="45" t="s">
        <v>31</v>
      </c>
      <c r="D2117" s="46">
        <v>370.62</v>
      </c>
    </row>
    <row r="2118" spans="1:4" x14ac:dyDescent="0.2">
      <c r="A2118" s="43">
        <v>6388</v>
      </c>
      <c r="B2118" s="44" t="s">
        <v>13895</v>
      </c>
      <c r="C2118" s="45" t="s">
        <v>31</v>
      </c>
      <c r="D2118" s="46">
        <v>432.33</v>
      </c>
    </row>
    <row r="2119" spans="1:4" ht="22.5" x14ac:dyDescent="0.2">
      <c r="A2119" s="43">
        <v>6408</v>
      </c>
      <c r="B2119" s="44" t="s">
        <v>13896</v>
      </c>
      <c r="C2119" s="45" t="s">
        <v>31</v>
      </c>
      <c r="D2119" s="46">
        <v>129.30000000000001</v>
      </c>
    </row>
    <row r="2120" spans="1:4" ht="22.5" x14ac:dyDescent="0.2">
      <c r="A2120" s="43">
        <v>6409</v>
      </c>
      <c r="B2120" s="44" t="s">
        <v>13897</v>
      </c>
      <c r="C2120" s="45" t="s">
        <v>31</v>
      </c>
      <c r="D2120" s="46">
        <v>310.97000000000003</v>
      </c>
    </row>
    <row r="2121" spans="1:4" ht="22.5" x14ac:dyDescent="0.2">
      <c r="A2121" s="43">
        <v>6412</v>
      </c>
      <c r="B2121" s="44" t="s">
        <v>13898</v>
      </c>
      <c r="C2121" s="45" t="s">
        <v>31</v>
      </c>
      <c r="D2121" s="46">
        <v>78.31</v>
      </c>
    </row>
    <row r="2122" spans="1:4" ht="22.5" x14ac:dyDescent="0.2">
      <c r="A2122" s="43">
        <v>6413</v>
      </c>
      <c r="B2122" s="44" t="s">
        <v>13899</v>
      </c>
      <c r="C2122" s="45" t="s">
        <v>31</v>
      </c>
      <c r="D2122" s="46">
        <v>180.2</v>
      </c>
    </row>
    <row r="2123" spans="1:4" ht="22.5" x14ac:dyDescent="0.2">
      <c r="A2123" s="43">
        <v>6414</v>
      </c>
      <c r="B2123" s="44" t="s">
        <v>13900</v>
      </c>
      <c r="C2123" s="45" t="s">
        <v>31</v>
      </c>
      <c r="D2123" s="46">
        <v>400.99</v>
      </c>
    </row>
    <row r="2124" spans="1:4" x14ac:dyDescent="0.2">
      <c r="A2124" s="43">
        <v>8741</v>
      </c>
      <c r="B2124" s="44" t="s">
        <v>13901</v>
      </c>
      <c r="C2124" s="45" t="s">
        <v>31</v>
      </c>
      <c r="D2124" s="46">
        <v>3.84</v>
      </c>
    </row>
    <row r="2125" spans="1:4" x14ac:dyDescent="0.2">
      <c r="A2125" s="43">
        <v>6198</v>
      </c>
      <c r="B2125" s="44" t="s">
        <v>13902</v>
      </c>
      <c r="C2125" s="45" t="s">
        <v>31</v>
      </c>
      <c r="D2125" s="46">
        <v>1208.8800000000001</v>
      </c>
    </row>
    <row r="2126" spans="1:4" x14ac:dyDescent="0.2">
      <c r="A2126" s="43">
        <v>6197</v>
      </c>
      <c r="B2126" s="44" t="s">
        <v>13903</v>
      </c>
      <c r="C2126" s="45" t="s">
        <v>31</v>
      </c>
      <c r="D2126" s="46">
        <v>2518.52</v>
      </c>
    </row>
    <row r="2127" spans="1:4" x14ac:dyDescent="0.2">
      <c r="A2127" s="43">
        <v>6196</v>
      </c>
      <c r="B2127" s="44" t="s">
        <v>13904</v>
      </c>
      <c r="C2127" s="45" t="s">
        <v>31</v>
      </c>
      <c r="D2127" s="46">
        <v>2799.52</v>
      </c>
    </row>
    <row r="2128" spans="1:4" ht="33.75" x14ac:dyDescent="0.2">
      <c r="A2128" s="43">
        <v>4302</v>
      </c>
      <c r="B2128" s="44" t="s">
        <v>13905</v>
      </c>
      <c r="C2128" s="45" t="s">
        <v>11899</v>
      </c>
      <c r="D2128" s="46">
        <v>176.8</v>
      </c>
    </row>
    <row r="2129" spans="1:4" ht="33.75" x14ac:dyDescent="0.2">
      <c r="A2129" s="43">
        <v>4353</v>
      </c>
      <c r="B2129" s="44" t="s">
        <v>13906</v>
      </c>
      <c r="C2129" s="45" t="s">
        <v>11899</v>
      </c>
      <c r="D2129" s="46">
        <v>84.41</v>
      </c>
    </row>
    <row r="2130" spans="1:4" ht="45" x14ac:dyDescent="0.2">
      <c r="A2130" s="43">
        <v>3413</v>
      </c>
      <c r="B2130" s="44" t="s">
        <v>13907</v>
      </c>
      <c r="C2130" s="45" t="s">
        <v>11899</v>
      </c>
      <c r="D2130" s="46">
        <v>1147.73</v>
      </c>
    </row>
    <row r="2131" spans="1:4" ht="22.5" x14ac:dyDescent="0.2">
      <c r="A2131" s="43">
        <v>10928</v>
      </c>
      <c r="B2131" s="44" t="s">
        <v>13908</v>
      </c>
      <c r="C2131" s="45" t="s">
        <v>13488</v>
      </c>
      <c r="D2131" s="46">
        <v>75.31</v>
      </c>
    </row>
    <row r="2132" spans="1:4" ht="22.5" x14ac:dyDescent="0.2">
      <c r="A2132" s="43">
        <v>10927</v>
      </c>
      <c r="B2132" s="44" t="s">
        <v>13909</v>
      </c>
      <c r="C2132" s="45" t="s">
        <v>13488</v>
      </c>
      <c r="D2132" s="46">
        <v>74.5</v>
      </c>
    </row>
    <row r="2133" spans="1:4" ht="22.5" x14ac:dyDescent="0.2">
      <c r="A2133" s="43">
        <v>10925</v>
      </c>
      <c r="B2133" s="44" t="s">
        <v>13910</v>
      </c>
      <c r="C2133" s="45" t="s">
        <v>13488</v>
      </c>
      <c r="D2133" s="46">
        <v>68.959999999999994</v>
      </c>
    </row>
    <row r="2134" spans="1:4" ht="33.75" x14ac:dyDescent="0.2">
      <c r="A2134" s="43">
        <v>12688</v>
      </c>
      <c r="B2134" s="44" t="s">
        <v>13911</v>
      </c>
      <c r="C2134" s="45" t="s">
        <v>13488</v>
      </c>
      <c r="D2134" s="46">
        <v>140.11000000000001</v>
      </c>
    </row>
    <row r="2135" spans="1:4" x14ac:dyDescent="0.2">
      <c r="A2135" s="43">
        <v>6313</v>
      </c>
      <c r="B2135" s="44" t="s">
        <v>13912</v>
      </c>
      <c r="C2135" s="45" t="s">
        <v>31</v>
      </c>
      <c r="D2135" s="46">
        <v>33.229999999999997</v>
      </c>
    </row>
    <row r="2136" spans="1:4" x14ac:dyDescent="0.2">
      <c r="A2136" s="43">
        <v>6312</v>
      </c>
      <c r="B2136" s="44" t="s">
        <v>13913</v>
      </c>
      <c r="C2136" s="45" t="s">
        <v>31</v>
      </c>
      <c r="D2136" s="46">
        <v>537.05999999999995</v>
      </c>
    </row>
    <row r="2137" spans="1:4" x14ac:dyDescent="0.2">
      <c r="A2137" s="43">
        <v>3404</v>
      </c>
      <c r="B2137" s="44" t="s">
        <v>13914</v>
      </c>
      <c r="C2137" s="45" t="s">
        <v>31</v>
      </c>
      <c r="D2137" s="46">
        <v>2.96</v>
      </c>
    </row>
    <row r="2138" spans="1:4" x14ac:dyDescent="0.2">
      <c r="A2138" s="43">
        <v>3256</v>
      </c>
      <c r="B2138" s="44" t="s">
        <v>13915</v>
      </c>
      <c r="C2138" s="45" t="s">
        <v>11899</v>
      </c>
      <c r="D2138" s="46">
        <v>10.97</v>
      </c>
    </row>
    <row r="2139" spans="1:4" x14ac:dyDescent="0.2">
      <c r="A2139" s="43">
        <v>12356</v>
      </c>
      <c r="B2139" s="44" t="s">
        <v>13916</v>
      </c>
      <c r="C2139" s="45" t="s">
        <v>11806</v>
      </c>
      <c r="D2139" s="46">
        <v>336.87</v>
      </c>
    </row>
    <row r="2140" spans="1:4" x14ac:dyDescent="0.2">
      <c r="A2140" s="43">
        <v>12032</v>
      </c>
      <c r="B2140" s="44" t="s">
        <v>13917</v>
      </c>
      <c r="C2140" s="45" t="s">
        <v>11806</v>
      </c>
      <c r="D2140" s="46">
        <v>236.21</v>
      </c>
    </row>
    <row r="2141" spans="1:4" ht="33.75" x14ac:dyDescent="0.2">
      <c r="A2141" s="43">
        <v>4996</v>
      </c>
      <c r="B2141" s="44" t="s">
        <v>13918</v>
      </c>
      <c r="C2141" s="45" t="s">
        <v>11806</v>
      </c>
      <c r="D2141" s="46">
        <v>235.04</v>
      </c>
    </row>
    <row r="2142" spans="1:4" ht="33.75" x14ac:dyDescent="0.2">
      <c r="A2142" s="43">
        <v>3309</v>
      </c>
      <c r="B2142" s="44" t="s">
        <v>13919</v>
      </c>
      <c r="C2142" s="45" t="s">
        <v>11806</v>
      </c>
      <c r="D2142" s="46">
        <v>306.72000000000003</v>
      </c>
    </row>
    <row r="2143" spans="1:4" ht="22.5" x14ac:dyDescent="0.2">
      <c r="A2143" s="43">
        <v>12031</v>
      </c>
      <c r="B2143" s="44" t="s">
        <v>13920</v>
      </c>
      <c r="C2143" s="45" t="s">
        <v>11806</v>
      </c>
      <c r="D2143" s="46">
        <v>260.26</v>
      </c>
    </row>
    <row r="2144" spans="1:4" ht="33.75" x14ac:dyDescent="0.2">
      <c r="A2144" s="43">
        <v>10956</v>
      </c>
      <c r="B2144" s="44" t="s">
        <v>13921</v>
      </c>
      <c r="C2144" s="45" t="s">
        <v>12582</v>
      </c>
      <c r="D2144" s="46">
        <v>0.19</v>
      </c>
    </row>
    <row r="2145" spans="1:4" ht="33.75" x14ac:dyDescent="0.2">
      <c r="A2145" s="43">
        <v>3308</v>
      </c>
      <c r="B2145" s="44" t="s">
        <v>13922</v>
      </c>
      <c r="C2145" s="45" t="s">
        <v>11806</v>
      </c>
      <c r="D2145" s="46">
        <v>342.42</v>
      </c>
    </row>
    <row r="2146" spans="1:4" x14ac:dyDescent="0.2">
      <c r="A2146" s="43">
        <v>6058</v>
      </c>
      <c r="B2146" s="44" t="s">
        <v>13923</v>
      </c>
      <c r="C2146" s="45" t="s">
        <v>31</v>
      </c>
      <c r="D2146" s="46">
        <v>10.78</v>
      </c>
    </row>
    <row r="2147" spans="1:4" x14ac:dyDescent="0.2">
      <c r="A2147" s="43">
        <v>6124</v>
      </c>
      <c r="B2147" s="44" t="s">
        <v>13924</v>
      </c>
      <c r="C2147" s="45" t="s">
        <v>31</v>
      </c>
      <c r="D2147" s="46">
        <v>14.24</v>
      </c>
    </row>
    <row r="2148" spans="1:4" ht="22.5" x14ac:dyDescent="0.2">
      <c r="A2148" s="43">
        <v>6472</v>
      </c>
      <c r="B2148" s="44" t="s">
        <v>13925</v>
      </c>
      <c r="C2148" s="45" t="s">
        <v>31</v>
      </c>
      <c r="D2148" s="46">
        <v>16.03</v>
      </c>
    </row>
    <row r="2149" spans="1:4" x14ac:dyDescent="0.2">
      <c r="A2149" s="43">
        <v>5011</v>
      </c>
      <c r="B2149" s="44" t="s">
        <v>13926</v>
      </c>
      <c r="C2149" s="45" t="s">
        <v>11796</v>
      </c>
      <c r="D2149" s="46">
        <v>26.85</v>
      </c>
    </row>
    <row r="2150" spans="1:4" ht="22.5" x14ac:dyDescent="0.2">
      <c r="A2150" s="43">
        <v>6349</v>
      </c>
      <c r="B2150" s="44" t="s">
        <v>13927</v>
      </c>
      <c r="C2150" s="45" t="s">
        <v>31</v>
      </c>
      <c r="D2150" s="46">
        <v>2.4700000000000002</v>
      </c>
    </row>
    <row r="2151" spans="1:4" ht="22.5" x14ac:dyDescent="0.2">
      <c r="A2151" s="43">
        <v>6350</v>
      </c>
      <c r="B2151" s="44" t="s">
        <v>13928</v>
      </c>
      <c r="C2151" s="45" t="s">
        <v>31</v>
      </c>
      <c r="D2151" s="46">
        <v>2.4700000000000002</v>
      </c>
    </row>
    <row r="2152" spans="1:4" ht="22.5" x14ac:dyDescent="0.2">
      <c r="A2152" s="43">
        <v>6351</v>
      </c>
      <c r="B2152" s="44" t="s">
        <v>13929</v>
      </c>
      <c r="C2152" s="45" t="s">
        <v>31</v>
      </c>
      <c r="D2152" s="46">
        <v>4.01</v>
      </c>
    </row>
    <row r="2153" spans="1:4" ht="22.5" x14ac:dyDescent="0.2">
      <c r="A2153" s="43">
        <v>6352</v>
      </c>
      <c r="B2153" s="44" t="s">
        <v>13930</v>
      </c>
      <c r="C2153" s="45" t="s">
        <v>31</v>
      </c>
      <c r="D2153" s="46">
        <v>4.01</v>
      </c>
    </row>
    <row r="2154" spans="1:4" ht="22.5" x14ac:dyDescent="0.2">
      <c r="A2154" s="43">
        <v>6348</v>
      </c>
      <c r="B2154" s="44" t="s">
        <v>13931</v>
      </c>
      <c r="C2154" s="45" t="s">
        <v>31</v>
      </c>
      <c r="D2154" s="46">
        <v>1.48</v>
      </c>
    </row>
    <row r="2155" spans="1:4" x14ac:dyDescent="0.2">
      <c r="A2155" s="43">
        <v>3255</v>
      </c>
      <c r="B2155" s="44" t="s">
        <v>13932</v>
      </c>
      <c r="C2155" s="45" t="s">
        <v>11796</v>
      </c>
      <c r="D2155" s="46">
        <v>25.33</v>
      </c>
    </row>
    <row r="2156" spans="1:4" x14ac:dyDescent="0.2">
      <c r="A2156" s="43">
        <v>6059</v>
      </c>
      <c r="B2156" s="44" t="s">
        <v>13933</v>
      </c>
      <c r="C2156" s="45" t="s">
        <v>31</v>
      </c>
      <c r="D2156" s="46">
        <v>10.78</v>
      </c>
    </row>
    <row r="2157" spans="1:4" x14ac:dyDescent="0.2">
      <c r="A2157" s="43">
        <v>3243</v>
      </c>
      <c r="B2157" s="44" t="s">
        <v>13934</v>
      </c>
      <c r="C2157" s="45" t="s">
        <v>31</v>
      </c>
      <c r="D2157" s="46">
        <v>445.53</v>
      </c>
    </row>
    <row r="2158" spans="1:4" ht="22.5" x14ac:dyDescent="0.2">
      <c r="A2158" s="43">
        <v>6353</v>
      </c>
      <c r="B2158" s="44" t="s">
        <v>13935</v>
      </c>
      <c r="C2158" s="45" t="s">
        <v>31</v>
      </c>
      <c r="D2158" s="46">
        <v>7.49</v>
      </c>
    </row>
    <row r="2159" spans="1:4" ht="22.5" x14ac:dyDescent="0.2">
      <c r="A2159" s="43">
        <v>6384</v>
      </c>
      <c r="B2159" s="44" t="s">
        <v>13936</v>
      </c>
      <c r="C2159" s="45" t="s">
        <v>31</v>
      </c>
      <c r="D2159" s="46">
        <v>19.98</v>
      </c>
    </row>
    <row r="2160" spans="1:4" ht="33.75" x14ac:dyDescent="0.2">
      <c r="A2160" s="43">
        <v>11899</v>
      </c>
      <c r="B2160" s="44" t="s">
        <v>13937</v>
      </c>
      <c r="C2160" s="45" t="s">
        <v>11796</v>
      </c>
      <c r="D2160" s="46">
        <v>7.13</v>
      </c>
    </row>
    <row r="2161" spans="1:4" x14ac:dyDescent="0.2">
      <c r="A2161" s="43">
        <v>7117</v>
      </c>
      <c r="B2161" s="44" t="s">
        <v>13938</v>
      </c>
      <c r="C2161" s="45" t="s">
        <v>31</v>
      </c>
      <c r="D2161" s="46">
        <v>7.98</v>
      </c>
    </row>
    <row r="2162" spans="1:4" ht="33.75" x14ac:dyDescent="0.2">
      <c r="A2162" s="43">
        <v>6354</v>
      </c>
      <c r="B2162" s="44" t="s">
        <v>13939</v>
      </c>
      <c r="C2162" s="45" t="s">
        <v>31</v>
      </c>
      <c r="D2162" s="46">
        <v>7.49</v>
      </c>
    </row>
    <row r="2163" spans="1:4" ht="33.75" x14ac:dyDescent="0.2">
      <c r="A2163" s="43">
        <v>6355</v>
      </c>
      <c r="B2163" s="44" t="s">
        <v>13940</v>
      </c>
      <c r="C2163" s="45" t="s">
        <v>31</v>
      </c>
      <c r="D2163" s="46">
        <v>7.49</v>
      </c>
    </row>
    <row r="2164" spans="1:4" ht="33.75" x14ac:dyDescent="0.2">
      <c r="A2164" s="43">
        <v>6357</v>
      </c>
      <c r="B2164" s="44" t="s">
        <v>13941</v>
      </c>
      <c r="C2164" s="45" t="s">
        <v>31</v>
      </c>
      <c r="D2164" s="46">
        <v>7.49</v>
      </c>
    </row>
    <row r="2165" spans="1:4" ht="33.75" x14ac:dyDescent="0.2">
      <c r="A2165" s="43">
        <v>6356</v>
      </c>
      <c r="B2165" s="44" t="s">
        <v>13942</v>
      </c>
      <c r="C2165" s="45" t="s">
        <v>31</v>
      </c>
      <c r="D2165" s="46">
        <v>7.49</v>
      </c>
    </row>
    <row r="2166" spans="1:4" ht="22.5" x14ac:dyDescent="0.2">
      <c r="A2166" s="43">
        <v>6363</v>
      </c>
      <c r="B2166" s="44" t="s">
        <v>13943</v>
      </c>
      <c r="C2166" s="45" t="s">
        <v>11899</v>
      </c>
      <c r="D2166" s="46">
        <v>103.29</v>
      </c>
    </row>
    <row r="2167" spans="1:4" ht="22.5" x14ac:dyDescent="0.2">
      <c r="A2167" s="43">
        <v>6364</v>
      </c>
      <c r="B2167" s="44" t="s">
        <v>13944</v>
      </c>
      <c r="C2167" s="45" t="s">
        <v>11899</v>
      </c>
      <c r="D2167" s="46">
        <v>133.74</v>
      </c>
    </row>
    <row r="2168" spans="1:4" ht="22.5" x14ac:dyDescent="0.2">
      <c r="A2168" s="43">
        <v>6365</v>
      </c>
      <c r="B2168" s="44" t="s">
        <v>13945</v>
      </c>
      <c r="C2168" s="45" t="s">
        <v>11899</v>
      </c>
      <c r="D2168" s="46">
        <v>191.19</v>
      </c>
    </row>
    <row r="2169" spans="1:4" ht="22.5" x14ac:dyDescent="0.2">
      <c r="A2169" s="43">
        <v>6366</v>
      </c>
      <c r="B2169" s="44" t="s">
        <v>13946</v>
      </c>
      <c r="C2169" s="45" t="s">
        <v>11899</v>
      </c>
      <c r="D2169" s="46">
        <v>260.77999999999997</v>
      </c>
    </row>
    <row r="2170" spans="1:4" ht="22.5" x14ac:dyDescent="0.2">
      <c r="A2170" s="43">
        <v>6358</v>
      </c>
      <c r="B2170" s="44" t="s">
        <v>13947</v>
      </c>
      <c r="C2170" s="45" t="s">
        <v>11899</v>
      </c>
      <c r="D2170" s="46">
        <v>31.81</v>
      </c>
    </row>
    <row r="2171" spans="1:4" x14ac:dyDescent="0.2">
      <c r="A2171" s="43">
        <v>6467</v>
      </c>
      <c r="C2171" s="45" t="s">
        <v>11899</v>
      </c>
      <c r="D2171" s="46">
        <v>39.75</v>
      </c>
    </row>
    <row r="2172" spans="1:4" ht="22.5" x14ac:dyDescent="0.2">
      <c r="B2172" s="44" t="s">
        <v>13948</v>
      </c>
    </row>
    <row r="2173" spans="1:4" ht="22.5" x14ac:dyDescent="0.2">
      <c r="A2173" s="43">
        <v>6359</v>
      </c>
      <c r="B2173" s="44" t="s">
        <v>13949</v>
      </c>
      <c r="C2173" s="45" t="s">
        <v>11899</v>
      </c>
      <c r="D2173" s="46">
        <v>51.41</v>
      </c>
    </row>
    <row r="2174" spans="1:4" ht="22.5" x14ac:dyDescent="0.2">
      <c r="A2174" s="43">
        <v>6360</v>
      </c>
      <c r="B2174" s="44" t="s">
        <v>13950</v>
      </c>
      <c r="C2174" s="45" t="s">
        <v>11899</v>
      </c>
      <c r="D2174" s="46">
        <v>58.25</v>
      </c>
    </row>
    <row r="2175" spans="1:4" ht="22.5" x14ac:dyDescent="0.2">
      <c r="A2175" s="43">
        <v>6361</v>
      </c>
      <c r="B2175" s="44" t="s">
        <v>13951</v>
      </c>
      <c r="C2175" s="45" t="s">
        <v>11899</v>
      </c>
      <c r="D2175" s="46">
        <v>70.95</v>
      </c>
    </row>
    <row r="2176" spans="1:4" ht="22.5" x14ac:dyDescent="0.2">
      <c r="A2176" s="43">
        <v>6362</v>
      </c>
      <c r="B2176" s="44" t="s">
        <v>13952</v>
      </c>
      <c r="C2176" s="45" t="s">
        <v>11899</v>
      </c>
      <c r="D2176" s="46">
        <v>83.72</v>
      </c>
    </row>
    <row r="2177" spans="1:4" ht="22.5" x14ac:dyDescent="0.2">
      <c r="A2177" s="43">
        <v>6341</v>
      </c>
      <c r="B2177" s="44" t="s">
        <v>13953</v>
      </c>
      <c r="C2177" s="45" t="s">
        <v>11899</v>
      </c>
      <c r="D2177" s="46">
        <v>3.71</v>
      </c>
    </row>
    <row r="2178" spans="1:4" ht="22.5" x14ac:dyDescent="0.2">
      <c r="A2178" s="43">
        <v>6342</v>
      </c>
      <c r="B2178" s="44" t="s">
        <v>13954</v>
      </c>
      <c r="C2178" s="45" t="s">
        <v>11899</v>
      </c>
      <c r="D2178" s="46">
        <v>4.0599999999999996</v>
      </c>
    </row>
    <row r="2179" spans="1:4" ht="22.5" x14ac:dyDescent="0.2">
      <c r="A2179" s="43">
        <v>6343</v>
      </c>
      <c r="B2179" s="44" t="s">
        <v>13955</v>
      </c>
      <c r="C2179" s="45" t="s">
        <v>11899</v>
      </c>
      <c r="D2179" s="46">
        <v>4.72</v>
      </c>
    </row>
    <row r="2180" spans="1:4" ht="22.5" x14ac:dyDescent="0.2">
      <c r="A2180" s="43">
        <v>6344</v>
      </c>
      <c r="B2180" s="44" t="s">
        <v>13956</v>
      </c>
      <c r="C2180" s="45" t="s">
        <v>11899</v>
      </c>
      <c r="D2180" s="46">
        <v>5.22</v>
      </c>
    </row>
    <row r="2181" spans="1:4" ht="22.5" x14ac:dyDescent="0.2">
      <c r="A2181" s="43">
        <v>6345</v>
      </c>
      <c r="B2181" s="44" t="s">
        <v>13957</v>
      </c>
      <c r="C2181" s="45" t="s">
        <v>11899</v>
      </c>
      <c r="D2181" s="46">
        <v>5.83</v>
      </c>
    </row>
    <row r="2182" spans="1:4" ht="22.5" x14ac:dyDescent="0.2">
      <c r="A2182" s="43">
        <v>6346</v>
      </c>
      <c r="B2182" s="44" t="s">
        <v>13958</v>
      </c>
      <c r="C2182" s="45" t="s">
        <v>11899</v>
      </c>
      <c r="D2182" s="46">
        <v>6.95</v>
      </c>
    </row>
    <row r="2183" spans="1:4" ht="22.5" x14ac:dyDescent="0.2">
      <c r="A2183" s="43">
        <v>6347</v>
      </c>
      <c r="B2183" s="44" t="s">
        <v>13959</v>
      </c>
      <c r="C2183" s="45" t="s">
        <v>11899</v>
      </c>
      <c r="D2183" s="46">
        <v>10.98</v>
      </c>
    </row>
    <row r="2184" spans="1:4" x14ac:dyDescent="0.2">
      <c r="A2184" s="43">
        <v>6420</v>
      </c>
      <c r="B2184" s="44" t="s">
        <v>13960</v>
      </c>
      <c r="C2184" s="45" t="s">
        <v>11899</v>
      </c>
      <c r="D2184" s="46">
        <v>2.36</v>
      </c>
    </row>
    <row r="2185" spans="1:4" x14ac:dyDescent="0.2">
      <c r="A2185" s="43">
        <v>6421</v>
      </c>
      <c r="B2185" s="44" t="s">
        <v>13961</v>
      </c>
      <c r="C2185" s="45" t="s">
        <v>11899</v>
      </c>
      <c r="D2185" s="46">
        <v>2.54</v>
      </c>
    </row>
    <row r="2186" spans="1:4" x14ac:dyDescent="0.2">
      <c r="A2186" s="43">
        <v>6422</v>
      </c>
      <c r="B2186" s="44" t="s">
        <v>13962</v>
      </c>
      <c r="C2186" s="45" t="s">
        <v>11899</v>
      </c>
      <c r="D2186" s="46">
        <v>4.21</v>
      </c>
    </row>
    <row r="2187" spans="1:4" x14ac:dyDescent="0.2">
      <c r="A2187" s="43">
        <v>6423</v>
      </c>
      <c r="B2187" s="44" t="s">
        <v>13963</v>
      </c>
      <c r="C2187" s="45" t="s">
        <v>11899</v>
      </c>
      <c r="D2187" s="46">
        <v>4.4800000000000004</v>
      </c>
    </row>
    <row r="2188" spans="1:4" x14ac:dyDescent="0.2">
      <c r="A2188" s="43">
        <v>6424</v>
      </c>
      <c r="B2188" s="44" t="s">
        <v>13964</v>
      </c>
      <c r="C2188" s="45" t="s">
        <v>11899</v>
      </c>
      <c r="D2188" s="46">
        <v>4.79</v>
      </c>
    </row>
    <row r="2189" spans="1:4" x14ac:dyDescent="0.2">
      <c r="A2189" s="43">
        <v>6425</v>
      </c>
      <c r="B2189" s="44" t="s">
        <v>13965</v>
      </c>
      <c r="C2189" s="45" t="s">
        <v>11899</v>
      </c>
      <c r="D2189" s="46">
        <v>5.19</v>
      </c>
    </row>
    <row r="2190" spans="1:4" x14ac:dyDescent="0.2">
      <c r="A2190" s="43">
        <v>6426</v>
      </c>
      <c r="B2190" s="44" t="s">
        <v>13966</v>
      </c>
      <c r="C2190" s="45" t="s">
        <v>11899</v>
      </c>
      <c r="D2190" s="46">
        <v>5.55</v>
      </c>
    </row>
    <row r="2191" spans="1:4" x14ac:dyDescent="0.2">
      <c r="A2191" s="43">
        <v>6427</v>
      </c>
      <c r="B2191" s="44" t="s">
        <v>13967</v>
      </c>
      <c r="C2191" s="45" t="s">
        <v>11899</v>
      </c>
      <c r="D2191" s="46">
        <v>6.01</v>
      </c>
    </row>
    <row r="2192" spans="1:4" x14ac:dyDescent="0.2">
      <c r="A2192" s="43">
        <v>6428</v>
      </c>
      <c r="B2192" s="44" t="s">
        <v>13968</v>
      </c>
      <c r="C2192" s="45" t="s">
        <v>11899</v>
      </c>
      <c r="D2192" s="46">
        <v>6.4</v>
      </c>
    </row>
    <row r="2193" spans="1:4" x14ac:dyDescent="0.2">
      <c r="A2193" s="43">
        <v>6429</v>
      </c>
      <c r="B2193" s="44" t="s">
        <v>13969</v>
      </c>
      <c r="C2193" s="45" t="s">
        <v>11899</v>
      </c>
      <c r="D2193" s="46">
        <v>7.23</v>
      </c>
    </row>
    <row r="2194" spans="1:4" x14ac:dyDescent="0.2">
      <c r="A2194" s="43">
        <v>6430</v>
      </c>
      <c r="B2194" s="44" t="s">
        <v>13970</v>
      </c>
      <c r="C2194" s="45" t="s">
        <v>11899</v>
      </c>
      <c r="D2194" s="46">
        <v>7.36</v>
      </c>
    </row>
    <row r="2195" spans="1:4" ht="22.5" x14ac:dyDescent="0.2">
      <c r="A2195" s="43">
        <v>6040</v>
      </c>
      <c r="B2195" s="44" t="s">
        <v>13971</v>
      </c>
      <c r="C2195" s="45" t="s">
        <v>31</v>
      </c>
      <c r="D2195" s="46">
        <v>10.78</v>
      </c>
    </row>
    <row r="2196" spans="1:4" ht="22.5" x14ac:dyDescent="0.2">
      <c r="A2196" s="43">
        <v>6041</v>
      </c>
      <c r="B2196" s="44" t="s">
        <v>13972</v>
      </c>
      <c r="C2196" s="45" t="s">
        <v>31</v>
      </c>
      <c r="D2196" s="46">
        <v>28.61</v>
      </c>
    </row>
    <row r="2197" spans="1:4" ht="22.5" x14ac:dyDescent="0.2">
      <c r="A2197" s="43">
        <v>6042</v>
      </c>
      <c r="B2197" s="44" t="s">
        <v>13973</v>
      </c>
      <c r="C2197" s="45" t="s">
        <v>31</v>
      </c>
      <c r="D2197" s="46">
        <v>33.619999999999997</v>
      </c>
    </row>
    <row r="2198" spans="1:4" ht="22.5" x14ac:dyDescent="0.2">
      <c r="A2198" s="43">
        <v>6043</v>
      </c>
      <c r="B2198" s="44" t="s">
        <v>13974</v>
      </c>
      <c r="C2198" s="45" t="s">
        <v>31</v>
      </c>
      <c r="D2198" s="46">
        <v>73.45</v>
      </c>
    </row>
    <row r="2199" spans="1:4" ht="22.5" x14ac:dyDescent="0.2">
      <c r="A2199" s="43">
        <v>6044</v>
      </c>
      <c r="B2199" s="44" t="s">
        <v>13975</v>
      </c>
      <c r="C2199" s="45" t="s">
        <v>31</v>
      </c>
      <c r="D2199" s="46">
        <v>307.48</v>
      </c>
    </row>
    <row r="2200" spans="1:4" ht="22.5" x14ac:dyDescent="0.2">
      <c r="A2200" s="43">
        <v>6046</v>
      </c>
      <c r="B2200" s="44" t="s">
        <v>13976</v>
      </c>
      <c r="C2200" s="45" t="s">
        <v>31</v>
      </c>
      <c r="D2200" s="46">
        <v>10.78</v>
      </c>
    </row>
    <row r="2201" spans="1:4" ht="22.5" x14ac:dyDescent="0.2">
      <c r="A2201" s="43">
        <v>6047</v>
      </c>
      <c r="B2201" s="44" t="s">
        <v>13977</v>
      </c>
      <c r="C2201" s="45" t="s">
        <v>31</v>
      </c>
      <c r="D2201" s="46">
        <v>28.61</v>
      </c>
    </row>
    <row r="2202" spans="1:4" ht="22.5" x14ac:dyDescent="0.2">
      <c r="A2202" s="43">
        <v>6045</v>
      </c>
      <c r="B2202" s="44" t="s">
        <v>13978</v>
      </c>
      <c r="C2202" s="45" t="s">
        <v>31</v>
      </c>
      <c r="D2202" s="46">
        <v>33.619999999999997</v>
      </c>
    </row>
    <row r="2203" spans="1:4" ht="22.5" x14ac:dyDescent="0.2">
      <c r="A2203" s="43">
        <v>6048</v>
      </c>
      <c r="B2203" s="44" t="s">
        <v>13979</v>
      </c>
      <c r="C2203" s="45" t="s">
        <v>31</v>
      </c>
      <c r="D2203" s="46">
        <v>73.45</v>
      </c>
    </row>
    <row r="2204" spans="1:4" ht="22.5" x14ac:dyDescent="0.2">
      <c r="A2204" s="43">
        <v>6049</v>
      </c>
      <c r="B2204" s="44" t="s">
        <v>13980</v>
      </c>
      <c r="C2204" s="45" t="s">
        <v>31</v>
      </c>
      <c r="D2204" s="46">
        <v>10.78</v>
      </c>
    </row>
    <row r="2205" spans="1:4" ht="22.5" x14ac:dyDescent="0.2">
      <c r="A2205" s="43">
        <v>6050</v>
      </c>
      <c r="B2205" s="44" t="s">
        <v>13981</v>
      </c>
      <c r="C2205" s="45" t="s">
        <v>31</v>
      </c>
      <c r="D2205" s="46">
        <v>28.61</v>
      </c>
    </row>
    <row r="2206" spans="1:4" ht="22.5" x14ac:dyDescent="0.2">
      <c r="A2206" s="43">
        <v>6051</v>
      </c>
      <c r="B2206" s="44" t="s">
        <v>13982</v>
      </c>
      <c r="C2206" s="45" t="s">
        <v>31</v>
      </c>
      <c r="D2206" s="46">
        <v>33.619999999999997</v>
      </c>
    </row>
    <row r="2207" spans="1:4" ht="22.5" x14ac:dyDescent="0.2">
      <c r="A2207" s="43">
        <v>6052</v>
      </c>
      <c r="B2207" s="44" t="s">
        <v>13983</v>
      </c>
      <c r="C2207" s="45" t="s">
        <v>31</v>
      </c>
      <c r="D2207" s="46">
        <v>73.45</v>
      </c>
    </row>
    <row r="2208" spans="1:4" ht="22.5" x14ac:dyDescent="0.2">
      <c r="A2208" s="43">
        <v>6053</v>
      </c>
      <c r="B2208" s="44" t="s">
        <v>13984</v>
      </c>
      <c r="C2208" s="45" t="s">
        <v>31</v>
      </c>
      <c r="D2208" s="46">
        <v>5.83</v>
      </c>
    </row>
    <row r="2209" spans="1:4" ht="22.5" x14ac:dyDescent="0.2">
      <c r="A2209" s="43">
        <v>6054</v>
      </c>
      <c r="B2209" s="44" t="s">
        <v>13985</v>
      </c>
      <c r="C2209" s="45" t="s">
        <v>31</v>
      </c>
      <c r="D2209" s="46">
        <v>11.41</v>
      </c>
    </row>
    <row r="2210" spans="1:4" ht="22.5" x14ac:dyDescent="0.2">
      <c r="A2210" s="43">
        <v>6055</v>
      </c>
      <c r="B2210" s="44" t="s">
        <v>13986</v>
      </c>
      <c r="C2210" s="45" t="s">
        <v>31</v>
      </c>
      <c r="D2210" s="46">
        <v>14.39</v>
      </c>
    </row>
    <row r="2211" spans="1:4" ht="22.5" x14ac:dyDescent="0.2">
      <c r="A2211" s="43">
        <v>6056</v>
      </c>
      <c r="B2211" s="44" t="s">
        <v>13987</v>
      </c>
      <c r="C2211" s="45" t="s">
        <v>31</v>
      </c>
      <c r="D2211" s="46">
        <v>22.07</v>
      </c>
    </row>
    <row r="2212" spans="1:4" x14ac:dyDescent="0.2">
      <c r="A2212" s="43">
        <v>6036</v>
      </c>
      <c r="B2212" s="44" t="s">
        <v>13988</v>
      </c>
      <c r="C2212" s="45" t="s">
        <v>31</v>
      </c>
      <c r="D2212" s="46">
        <v>10.78</v>
      </c>
    </row>
    <row r="2213" spans="1:4" x14ac:dyDescent="0.2">
      <c r="A2213" s="43">
        <v>6037</v>
      </c>
      <c r="B2213" s="44" t="s">
        <v>13989</v>
      </c>
      <c r="C2213" s="45" t="s">
        <v>31</v>
      </c>
      <c r="D2213" s="46">
        <v>28.64</v>
      </c>
    </row>
    <row r="2214" spans="1:4" x14ac:dyDescent="0.2">
      <c r="A2214" s="43">
        <v>6038</v>
      </c>
      <c r="B2214" s="44" t="s">
        <v>13990</v>
      </c>
      <c r="C2214" s="45" t="s">
        <v>31</v>
      </c>
      <c r="D2214" s="46">
        <v>33.619999999999997</v>
      </c>
    </row>
    <row r="2215" spans="1:4" x14ac:dyDescent="0.2">
      <c r="A2215" s="43">
        <v>6039</v>
      </c>
      <c r="B2215" s="44" t="s">
        <v>13991</v>
      </c>
      <c r="C2215" s="45" t="s">
        <v>31</v>
      </c>
      <c r="D2215" s="46">
        <v>73.45</v>
      </c>
    </row>
    <row r="2216" spans="1:4" ht="22.5" x14ac:dyDescent="0.2">
      <c r="A2216" s="43">
        <v>6060</v>
      </c>
      <c r="B2216" s="44" t="s">
        <v>13992</v>
      </c>
      <c r="C2216" s="45" t="s">
        <v>31</v>
      </c>
      <c r="D2216" s="46">
        <v>10.78</v>
      </c>
    </row>
    <row r="2217" spans="1:4" ht="22.5" x14ac:dyDescent="0.2">
      <c r="A2217" s="43">
        <v>6061</v>
      </c>
      <c r="B2217" s="44" t="s">
        <v>13993</v>
      </c>
      <c r="C2217" s="45" t="s">
        <v>31</v>
      </c>
      <c r="D2217" s="46">
        <v>28.61</v>
      </c>
    </row>
    <row r="2218" spans="1:4" x14ac:dyDescent="0.2">
      <c r="A2218" s="43">
        <v>6062</v>
      </c>
      <c r="C2218" s="45" t="s">
        <v>31</v>
      </c>
      <c r="D2218" s="46">
        <v>7.88</v>
      </c>
    </row>
    <row r="2219" spans="1:4" ht="22.5" x14ac:dyDescent="0.2">
      <c r="B2219" s="44" t="s">
        <v>13994</v>
      </c>
    </row>
    <row r="2220" spans="1:4" ht="22.5" x14ac:dyDescent="0.2">
      <c r="A2220" s="43">
        <v>12689</v>
      </c>
      <c r="B2220" s="44" t="s">
        <v>13995</v>
      </c>
      <c r="C2220" s="45" t="s">
        <v>31</v>
      </c>
      <c r="D2220" s="46">
        <v>338.87</v>
      </c>
    </row>
    <row r="2221" spans="1:4" ht="22.5" x14ac:dyDescent="0.2">
      <c r="A2221" s="43">
        <v>3291</v>
      </c>
      <c r="B2221" s="44" t="s">
        <v>13996</v>
      </c>
      <c r="C2221" s="45" t="s">
        <v>31</v>
      </c>
      <c r="D2221" s="46">
        <v>160.78</v>
      </c>
    </row>
    <row r="2222" spans="1:4" ht="22.5" x14ac:dyDescent="0.2">
      <c r="A2222" s="43">
        <v>11568</v>
      </c>
      <c r="B2222" s="44" t="s">
        <v>13997</v>
      </c>
      <c r="C2222" s="45" t="s">
        <v>31</v>
      </c>
      <c r="D2222" s="46">
        <v>231.28</v>
      </c>
    </row>
    <row r="2223" spans="1:4" ht="22.5" x14ac:dyDescent="0.2">
      <c r="A2223" s="43">
        <v>11569</v>
      </c>
      <c r="B2223" s="44" t="s">
        <v>13998</v>
      </c>
      <c r="C2223" s="45" t="s">
        <v>31</v>
      </c>
      <c r="D2223" s="46">
        <v>148.78</v>
      </c>
    </row>
    <row r="2224" spans="1:4" ht="22.5" x14ac:dyDescent="0.2">
      <c r="A2224" s="43">
        <v>11567</v>
      </c>
      <c r="B2224" s="44" t="s">
        <v>13999</v>
      </c>
      <c r="C2224" s="45" t="s">
        <v>31</v>
      </c>
      <c r="D2224" s="46">
        <v>331</v>
      </c>
    </row>
    <row r="2225" spans="1:4" ht="22.5" x14ac:dyDescent="0.2">
      <c r="A2225" s="43">
        <v>11566</v>
      </c>
      <c r="B2225" s="44" t="s">
        <v>14000</v>
      </c>
      <c r="C2225" s="45" t="s">
        <v>31</v>
      </c>
      <c r="D2225" s="46">
        <v>397.36</v>
      </c>
    </row>
    <row r="2226" spans="1:4" ht="22.5" x14ac:dyDescent="0.2">
      <c r="A2226" s="43">
        <v>3290</v>
      </c>
      <c r="B2226" s="44" t="s">
        <v>14001</v>
      </c>
      <c r="C2226" s="45" t="s">
        <v>31</v>
      </c>
      <c r="D2226" s="46">
        <v>73.86</v>
      </c>
    </row>
    <row r="2227" spans="1:4" x14ac:dyDescent="0.2">
      <c r="A2227" s="43">
        <v>6519</v>
      </c>
      <c r="B2227" s="44" t="s">
        <v>14002</v>
      </c>
      <c r="C2227" s="45" t="s">
        <v>11819</v>
      </c>
      <c r="D2227" s="46">
        <v>14.49</v>
      </c>
    </row>
    <row r="2228" spans="1:4" x14ac:dyDescent="0.2">
      <c r="A2228" s="43">
        <v>11736</v>
      </c>
      <c r="B2228" s="44" t="s">
        <v>14003</v>
      </c>
      <c r="C2228" s="45" t="s">
        <v>11796</v>
      </c>
      <c r="D2228" s="46">
        <v>346</v>
      </c>
    </row>
    <row r="2229" spans="1:4" ht="22.5" x14ac:dyDescent="0.2">
      <c r="A2229" s="43">
        <v>7689</v>
      </c>
      <c r="B2229" s="44" t="s">
        <v>14004</v>
      </c>
      <c r="C2229" s="45" t="s">
        <v>11899</v>
      </c>
      <c r="D2229" s="46">
        <v>579.65</v>
      </c>
    </row>
    <row r="2230" spans="1:4" x14ac:dyDescent="0.2">
      <c r="A2230" s="43">
        <v>10759</v>
      </c>
      <c r="B2230" s="44" t="s">
        <v>14005</v>
      </c>
      <c r="C2230" s="45" t="s">
        <v>11796</v>
      </c>
      <c r="D2230" s="46">
        <v>271.42</v>
      </c>
    </row>
    <row r="2231" spans="1:4" x14ac:dyDescent="0.2">
      <c r="A2231" s="43">
        <v>11150</v>
      </c>
      <c r="B2231" s="44" t="s">
        <v>14006</v>
      </c>
      <c r="C2231" s="45" t="s">
        <v>11796</v>
      </c>
      <c r="D2231" s="46">
        <v>396.02</v>
      </c>
    </row>
    <row r="2232" spans="1:4" ht="22.5" x14ac:dyDescent="0.2">
      <c r="A2232" s="43">
        <v>10777</v>
      </c>
      <c r="B2232" s="44" t="s">
        <v>14007</v>
      </c>
      <c r="C2232" s="45" t="s">
        <v>11796</v>
      </c>
      <c r="D2232" s="46">
        <v>396.02</v>
      </c>
    </row>
    <row r="2233" spans="1:4" ht="22.5" x14ac:dyDescent="0.2">
      <c r="A2233" s="43">
        <v>10750</v>
      </c>
      <c r="B2233" s="44" t="s">
        <v>14008</v>
      </c>
      <c r="C2233" s="45" t="s">
        <v>31</v>
      </c>
      <c r="D2233" s="46">
        <v>609.26</v>
      </c>
    </row>
    <row r="2234" spans="1:4" ht="33.75" x14ac:dyDescent="0.2">
      <c r="A2234" s="43">
        <v>4420</v>
      </c>
      <c r="B2234" s="44" t="s">
        <v>14009</v>
      </c>
      <c r="C2234" s="45" t="s">
        <v>11899</v>
      </c>
      <c r="D2234" s="46">
        <v>166.31</v>
      </c>
    </row>
    <row r="2235" spans="1:4" ht="22.5" x14ac:dyDescent="0.2">
      <c r="A2235" s="43">
        <v>3226</v>
      </c>
      <c r="B2235" s="44" t="s">
        <v>14010</v>
      </c>
      <c r="C2235" s="45" t="s">
        <v>11899</v>
      </c>
      <c r="D2235" s="46">
        <v>131.56</v>
      </c>
    </row>
    <row r="2236" spans="1:4" x14ac:dyDescent="0.2">
      <c r="A2236" s="43">
        <v>3223</v>
      </c>
      <c r="B2236" s="44" t="s">
        <v>14011</v>
      </c>
      <c r="C2236" s="45" t="s">
        <v>31</v>
      </c>
      <c r="D2236" s="46">
        <v>682.52</v>
      </c>
    </row>
    <row r="2237" spans="1:4" ht="22.5" x14ac:dyDescent="0.2">
      <c r="A2237" s="43">
        <v>3224</v>
      </c>
      <c r="B2237" s="44" t="s">
        <v>14012</v>
      </c>
      <c r="C2237" s="45" t="s">
        <v>31</v>
      </c>
      <c r="D2237" s="46">
        <v>447.46</v>
      </c>
    </row>
    <row r="2238" spans="1:4" x14ac:dyDescent="0.2">
      <c r="A2238" s="43">
        <v>10908</v>
      </c>
      <c r="B2238" s="44" t="s">
        <v>14013</v>
      </c>
      <c r="C2238" s="45" t="s">
        <v>31</v>
      </c>
      <c r="D2238" s="46">
        <v>37.36</v>
      </c>
    </row>
    <row r="2239" spans="1:4" ht="22.5" x14ac:dyDescent="0.2">
      <c r="A2239" s="43">
        <v>3236</v>
      </c>
      <c r="B2239" s="44" t="s">
        <v>14014</v>
      </c>
      <c r="C2239" s="45" t="s">
        <v>31</v>
      </c>
      <c r="D2239" s="46">
        <v>972.17</v>
      </c>
    </row>
    <row r="2240" spans="1:4" x14ac:dyDescent="0.2">
      <c r="A2240" s="43">
        <v>3448</v>
      </c>
      <c r="B2240" s="44" t="s">
        <v>14015</v>
      </c>
      <c r="C2240" s="45" t="s">
        <v>31</v>
      </c>
      <c r="D2240" s="46">
        <v>866.14</v>
      </c>
    </row>
    <row r="2241" spans="1:4" x14ac:dyDescent="0.2">
      <c r="A2241" s="43">
        <v>6417</v>
      </c>
      <c r="B2241" s="44" t="s">
        <v>14016</v>
      </c>
      <c r="C2241" s="45" t="s">
        <v>1171</v>
      </c>
      <c r="D2241" s="46">
        <v>1.37</v>
      </c>
    </row>
    <row r="2242" spans="1:4" x14ac:dyDescent="0.2">
      <c r="A2242" s="43">
        <v>7081</v>
      </c>
      <c r="B2242" s="44" t="s">
        <v>14017</v>
      </c>
      <c r="C2242" s="45" t="s">
        <v>1171</v>
      </c>
      <c r="D2242" s="46">
        <v>18.25</v>
      </c>
    </row>
    <row r="2243" spans="1:4" x14ac:dyDescent="0.2">
      <c r="A2243" s="43">
        <v>3215</v>
      </c>
      <c r="B2243" s="44" t="s">
        <v>14018</v>
      </c>
      <c r="C2243" s="45" t="s">
        <v>31</v>
      </c>
      <c r="D2243" s="46">
        <v>212.77</v>
      </c>
    </row>
    <row r="2244" spans="1:4" x14ac:dyDescent="0.2">
      <c r="A2244" s="43">
        <v>8074</v>
      </c>
      <c r="B2244" s="44" t="s">
        <v>14019</v>
      </c>
      <c r="C2244" s="45" t="s">
        <v>12582</v>
      </c>
      <c r="D2244" s="46">
        <v>52.01</v>
      </c>
    </row>
    <row r="2245" spans="1:4" x14ac:dyDescent="0.2">
      <c r="A2245" s="43">
        <v>3324</v>
      </c>
      <c r="B2245" s="44" t="s">
        <v>14020</v>
      </c>
      <c r="C2245" s="45" t="s">
        <v>12582</v>
      </c>
      <c r="D2245" s="46">
        <v>50.27</v>
      </c>
    </row>
    <row r="2246" spans="1:4" x14ac:dyDescent="0.2">
      <c r="A2246" s="43">
        <v>3414</v>
      </c>
      <c r="B2246" s="44" t="s">
        <v>14021</v>
      </c>
      <c r="C2246" s="45" t="s">
        <v>12582</v>
      </c>
      <c r="D2246" s="46">
        <v>50.07</v>
      </c>
    </row>
    <row r="2247" spans="1:4" x14ac:dyDescent="0.2">
      <c r="A2247" s="43">
        <v>6098</v>
      </c>
      <c r="B2247" s="44" t="s">
        <v>14022</v>
      </c>
      <c r="C2247" s="45" t="s">
        <v>11899</v>
      </c>
      <c r="D2247" s="46">
        <v>1.42</v>
      </c>
    </row>
    <row r="2248" spans="1:4" x14ac:dyDescent="0.2">
      <c r="A2248" s="43">
        <v>6392</v>
      </c>
      <c r="B2248" s="44" t="s">
        <v>14023</v>
      </c>
      <c r="C2248" s="45" t="s">
        <v>31</v>
      </c>
      <c r="D2248" s="46">
        <v>819.61</v>
      </c>
    </row>
    <row r="2249" spans="1:4" x14ac:dyDescent="0.2">
      <c r="A2249" s="43">
        <v>4719</v>
      </c>
      <c r="B2249" s="44" t="s">
        <v>14024</v>
      </c>
      <c r="C2249" s="45" t="s">
        <v>31</v>
      </c>
      <c r="D2249" s="46">
        <v>249.42</v>
      </c>
    </row>
    <row r="2250" spans="1:4" x14ac:dyDescent="0.2">
      <c r="A2250" s="43">
        <v>6393</v>
      </c>
      <c r="B2250" s="44" t="s">
        <v>14025</v>
      </c>
      <c r="C2250" s="45" t="s">
        <v>31</v>
      </c>
      <c r="D2250" s="46">
        <v>2878.73</v>
      </c>
    </row>
    <row r="2251" spans="1:4" ht="22.5" x14ac:dyDescent="0.2">
      <c r="A2251" s="43">
        <v>11085</v>
      </c>
      <c r="B2251" s="44" t="s">
        <v>14026</v>
      </c>
      <c r="C2251" s="45" t="s">
        <v>31</v>
      </c>
      <c r="D2251" s="46">
        <v>319.70999999999998</v>
      </c>
    </row>
    <row r="2252" spans="1:4" x14ac:dyDescent="0.2">
      <c r="A2252" s="43">
        <v>4717</v>
      </c>
      <c r="B2252" s="44" t="s">
        <v>14027</v>
      </c>
      <c r="C2252" s="45" t="s">
        <v>31</v>
      </c>
      <c r="D2252" s="46">
        <v>310.92</v>
      </c>
    </row>
    <row r="2253" spans="1:4" x14ac:dyDescent="0.2">
      <c r="A2253" s="43">
        <v>3162</v>
      </c>
      <c r="B2253" s="44" t="s">
        <v>14028</v>
      </c>
      <c r="C2253" s="45" t="s">
        <v>31</v>
      </c>
      <c r="D2253" s="46">
        <v>134.21</v>
      </c>
    </row>
    <row r="2254" spans="1:4" x14ac:dyDescent="0.2">
      <c r="A2254" s="43">
        <v>4718</v>
      </c>
      <c r="B2254" s="44" t="s">
        <v>14029</v>
      </c>
      <c r="C2254" s="45" t="s">
        <v>31</v>
      </c>
      <c r="D2254" s="46">
        <v>345.98</v>
      </c>
    </row>
    <row r="2255" spans="1:4" ht="22.5" x14ac:dyDescent="0.2">
      <c r="A2255" s="43">
        <v>6389</v>
      </c>
      <c r="B2255" s="44" t="s">
        <v>14030</v>
      </c>
      <c r="C2255" s="45" t="s">
        <v>31</v>
      </c>
      <c r="D2255" s="46">
        <v>494.5</v>
      </c>
    </row>
    <row r="2256" spans="1:4" ht="22.5" x14ac:dyDescent="0.2">
      <c r="A2256" s="43">
        <v>3232</v>
      </c>
      <c r="B2256" s="44" t="s">
        <v>14031</v>
      </c>
      <c r="C2256" s="45" t="s">
        <v>31</v>
      </c>
      <c r="D2256" s="46">
        <v>197.75</v>
      </c>
    </row>
    <row r="2257" spans="1:4" ht="22.5" x14ac:dyDescent="0.2">
      <c r="A2257" s="43">
        <v>3233</v>
      </c>
      <c r="B2257" s="44" t="s">
        <v>14032</v>
      </c>
      <c r="C2257" s="45" t="s">
        <v>31</v>
      </c>
      <c r="D2257" s="46">
        <v>329.2</v>
      </c>
    </row>
    <row r="2258" spans="1:4" ht="33.75" x14ac:dyDescent="0.2">
      <c r="A2258" s="43">
        <v>4538</v>
      </c>
      <c r="B2258" s="44" t="s">
        <v>14033</v>
      </c>
      <c r="C2258" s="45" t="s">
        <v>31</v>
      </c>
      <c r="D2258" s="46">
        <v>346.13</v>
      </c>
    </row>
    <row r="2259" spans="1:4" ht="22.5" x14ac:dyDescent="0.2">
      <c r="A2259" s="43">
        <v>3234</v>
      </c>
      <c r="B2259" s="44" t="s">
        <v>14034</v>
      </c>
      <c r="C2259" s="45" t="s">
        <v>31</v>
      </c>
      <c r="D2259" s="46">
        <v>331.29</v>
      </c>
    </row>
    <row r="2260" spans="1:4" ht="22.5" x14ac:dyDescent="0.2">
      <c r="A2260" s="43">
        <v>12597</v>
      </c>
      <c r="B2260" s="44" t="s">
        <v>14035</v>
      </c>
      <c r="C2260" s="45" t="s">
        <v>31</v>
      </c>
      <c r="D2260" s="46">
        <v>10.26</v>
      </c>
    </row>
    <row r="2261" spans="1:4" ht="22.5" x14ac:dyDescent="0.2">
      <c r="A2261" s="43">
        <v>6093</v>
      </c>
      <c r="B2261" s="44" t="s">
        <v>14036</v>
      </c>
      <c r="C2261" s="45" t="s">
        <v>31</v>
      </c>
      <c r="D2261" s="46">
        <v>376.16</v>
      </c>
    </row>
    <row r="2262" spans="1:4" ht="22.5" x14ac:dyDescent="0.2">
      <c r="A2262" s="43">
        <v>6092</v>
      </c>
      <c r="B2262" s="44" t="s">
        <v>14037</v>
      </c>
      <c r="C2262" s="45" t="s">
        <v>31</v>
      </c>
      <c r="D2262" s="46">
        <v>618.02</v>
      </c>
    </row>
    <row r="2263" spans="1:4" ht="22.5" x14ac:dyDescent="0.2">
      <c r="A2263" s="43">
        <v>11084</v>
      </c>
      <c r="B2263" s="44" t="s">
        <v>14038</v>
      </c>
      <c r="C2263" s="45" t="s">
        <v>31</v>
      </c>
      <c r="D2263" s="46">
        <v>319.70999999999998</v>
      </c>
    </row>
    <row r="2264" spans="1:4" ht="22.5" x14ac:dyDescent="0.2">
      <c r="A2264" s="43">
        <v>3230</v>
      </c>
      <c r="B2264" s="44" t="s">
        <v>14039</v>
      </c>
      <c r="C2264" s="45" t="s">
        <v>11899</v>
      </c>
      <c r="D2264" s="46">
        <v>200.99</v>
      </c>
    </row>
    <row r="2265" spans="1:4" ht="22.5" x14ac:dyDescent="0.2">
      <c r="A2265" s="43">
        <v>3231</v>
      </c>
      <c r="B2265" s="44" t="s">
        <v>14040</v>
      </c>
      <c r="C2265" s="45" t="s">
        <v>11899</v>
      </c>
      <c r="D2265" s="46">
        <v>221.95</v>
      </c>
    </row>
    <row r="2266" spans="1:4" x14ac:dyDescent="0.2">
      <c r="A2266" s="43">
        <v>12764</v>
      </c>
      <c r="B2266" s="44" t="s">
        <v>14041</v>
      </c>
      <c r="C2266" s="45" t="s">
        <v>11806</v>
      </c>
      <c r="D2266" s="46">
        <v>100.59</v>
      </c>
    </row>
    <row r="2267" spans="1:4" ht="22.5" x14ac:dyDescent="0.2">
      <c r="A2267" s="43">
        <v>4421</v>
      </c>
      <c r="B2267" s="44" t="s">
        <v>14042</v>
      </c>
      <c r="C2267" s="45" t="s">
        <v>11899</v>
      </c>
      <c r="D2267" s="46">
        <v>196.05</v>
      </c>
    </row>
    <row r="2268" spans="1:4" ht="22.5" x14ac:dyDescent="0.2">
      <c r="A2268" s="43">
        <v>11769</v>
      </c>
      <c r="B2268" s="44" t="s">
        <v>14043</v>
      </c>
      <c r="C2268" s="45" t="s">
        <v>11899</v>
      </c>
      <c r="D2268" s="46">
        <v>753.26</v>
      </c>
    </row>
    <row r="2269" spans="1:4" ht="22.5" x14ac:dyDescent="0.2">
      <c r="A2269" s="43">
        <v>9559</v>
      </c>
      <c r="B2269" s="44" t="s">
        <v>14044</v>
      </c>
      <c r="C2269" s="45" t="s">
        <v>11899</v>
      </c>
      <c r="D2269" s="46">
        <v>95.33</v>
      </c>
    </row>
    <row r="2270" spans="1:4" ht="22.5" x14ac:dyDescent="0.2">
      <c r="A2270" s="43">
        <v>5049</v>
      </c>
      <c r="B2270" s="44" t="s">
        <v>14045</v>
      </c>
      <c r="C2270" s="45" t="s">
        <v>11899</v>
      </c>
      <c r="D2270" s="46">
        <v>32.43</v>
      </c>
    </row>
    <row r="2271" spans="1:4" ht="22.5" x14ac:dyDescent="0.2">
      <c r="A2271" s="43">
        <v>3142</v>
      </c>
      <c r="B2271" s="44" t="s">
        <v>14046</v>
      </c>
      <c r="C2271" s="45" t="s">
        <v>11899</v>
      </c>
      <c r="D2271" s="46">
        <v>7.28</v>
      </c>
    </row>
    <row r="2272" spans="1:4" x14ac:dyDescent="0.2">
      <c r="A2272" s="43">
        <v>6108</v>
      </c>
      <c r="B2272" s="44" t="s">
        <v>14047</v>
      </c>
      <c r="C2272" s="45" t="s">
        <v>11899</v>
      </c>
      <c r="D2272" s="46">
        <v>1.46</v>
      </c>
    </row>
    <row r="2273" spans="1:4" x14ac:dyDescent="0.2">
      <c r="A2273" s="43">
        <v>6109</v>
      </c>
      <c r="B2273" s="44" t="s">
        <v>14048</v>
      </c>
      <c r="C2273" s="45" t="s">
        <v>11899</v>
      </c>
      <c r="D2273" s="46">
        <v>1.63</v>
      </c>
    </row>
    <row r="2274" spans="1:4" x14ac:dyDescent="0.2">
      <c r="A2274" s="43">
        <v>6110</v>
      </c>
      <c r="B2274" s="44" t="s">
        <v>14049</v>
      </c>
      <c r="C2274" s="45" t="s">
        <v>11899</v>
      </c>
      <c r="D2274" s="46">
        <v>2.4700000000000002</v>
      </c>
    </row>
    <row r="2275" spans="1:4" x14ac:dyDescent="0.2">
      <c r="A2275" s="43">
        <v>6111</v>
      </c>
      <c r="B2275" s="44" t="s">
        <v>14050</v>
      </c>
      <c r="C2275" s="45" t="s">
        <v>11899</v>
      </c>
      <c r="D2275" s="46">
        <v>4.8499999999999996</v>
      </c>
    </row>
    <row r="2276" spans="1:4" x14ac:dyDescent="0.2">
      <c r="A2276" s="43">
        <v>6112</v>
      </c>
      <c r="B2276" s="44" t="s">
        <v>14051</v>
      </c>
      <c r="C2276" s="45" t="s">
        <v>11899</v>
      </c>
      <c r="D2276" s="46">
        <v>6.69</v>
      </c>
    </row>
    <row r="2277" spans="1:4" x14ac:dyDescent="0.2">
      <c r="A2277" s="43">
        <v>6113</v>
      </c>
      <c r="B2277" s="44" t="s">
        <v>14052</v>
      </c>
      <c r="C2277" s="45" t="s">
        <v>11899</v>
      </c>
      <c r="D2277" s="46">
        <v>8.33</v>
      </c>
    </row>
    <row r="2278" spans="1:4" x14ac:dyDescent="0.2">
      <c r="A2278" s="43">
        <v>6114</v>
      </c>
      <c r="B2278" s="44" t="s">
        <v>14053</v>
      </c>
      <c r="C2278" s="45" t="s">
        <v>11899</v>
      </c>
      <c r="D2278" s="46">
        <v>8.9600000000000009</v>
      </c>
    </row>
    <row r="2279" spans="1:4" x14ac:dyDescent="0.2">
      <c r="A2279" s="43">
        <v>6115</v>
      </c>
      <c r="B2279" s="44" t="s">
        <v>14054</v>
      </c>
      <c r="C2279" s="45" t="s">
        <v>11899</v>
      </c>
      <c r="D2279" s="46">
        <v>9.6</v>
      </c>
    </row>
    <row r="2280" spans="1:4" x14ac:dyDescent="0.2">
      <c r="A2280" s="43">
        <v>6116</v>
      </c>
      <c r="B2280" s="44" t="s">
        <v>14055</v>
      </c>
      <c r="C2280" s="45" t="s">
        <v>11899</v>
      </c>
      <c r="D2280" s="46">
        <v>10.36</v>
      </c>
    </row>
    <row r="2281" spans="1:4" x14ac:dyDescent="0.2">
      <c r="A2281" s="43">
        <v>6117</v>
      </c>
      <c r="B2281" s="44" t="s">
        <v>14056</v>
      </c>
      <c r="C2281" s="45" t="s">
        <v>11899</v>
      </c>
      <c r="D2281" s="46">
        <v>11.23</v>
      </c>
    </row>
    <row r="2282" spans="1:4" x14ac:dyDescent="0.2">
      <c r="A2282" s="43">
        <v>6118</v>
      </c>
      <c r="B2282" s="44" t="s">
        <v>14057</v>
      </c>
      <c r="C2282" s="45" t="s">
        <v>11899</v>
      </c>
      <c r="D2282" s="46">
        <v>14.61</v>
      </c>
    </row>
    <row r="2283" spans="1:4" x14ac:dyDescent="0.2">
      <c r="A2283" s="43">
        <v>6119</v>
      </c>
      <c r="B2283" s="44" t="s">
        <v>14058</v>
      </c>
      <c r="C2283" s="45" t="s">
        <v>11899</v>
      </c>
      <c r="D2283" s="46">
        <v>16.04</v>
      </c>
    </row>
    <row r="2284" spans="1:4" x14ac:dyDescent="0.2">
      <c r="A2284" s="43">
        <v>6120</v>
      </c>
      <c r="B2284" s="44" t="s">
        <v>14059</v>
      </c>
      <c r="C2284" s="45" t="s">
        <v>11899</v>
      </c>
      <c r="D2284" s="46">
        <v>17.82</v>
      </c>
    </row>
    <row r="2285" spans="1:4" x14ac:dyDescent="0.2">
      <c r="A2285" s="43">
        <v>6121</v>
      </c>
      <c r="B2285" s="44" t="s">
        <v>14060</v>
      </c>
      <c r="C2285" s="45" t="s">
        <v>11899</v>
      </c>
      <c r="D2285" s="46">
        <v>22.76</v>
      </c>
    </row>
    <row r="2286" spans="1:4" x14ac:dyDescent="0.2">
      <c r="A2286" s="43">
        <v>6122</v>
      </c>
      <c r="B2286" s="44" t="s">
        <v>14061</v>
      </c>
      <c r="C2286" s="45" t="s">
        <v>11899</v>
      </c>
      <c r="D2286" s="46">
        <v>30.16</v>
      </c>
    </row>
    <row r="2287" spans="1:4" x14ac:dyDescent="0.2">
      <c r="A2287" s="43">
        <v>6123</v>
      </c>
      <c r="B2287" s="44" t="s">
        <v>14062</v>
      </c>
      <c r="C2287" s="45" t="s">
        <v>11899</v>
      </c>
      <c r="D2287" s="46">
        <v>45.36</v>
      </c>
    </row>
    <row r="2288" spans="1:4" x14ac:dyDescent="0.2">
      <c r="A2288" s="43">
        <v>6101</v>
      </c>
      <c r="B2288" s="44" t="s">
        <v>14063</v>
      </c>
      <c r="C2288" s="45" t="s">
        <v>11899</v>
      </c>
      <c r="D2288" s="46">
        <v>0.39</v>
      </c>
    </row>
    <row r="2289" spans="1:4" x14ac:dyDescent="0.2">
      <c r="A2289" s="43">
        <v>6102</v>
      </c>
      <c r="B2289" s="44" t="s">
        <v>14064</v>
      </c>
      <c r="C2289" s="45" t="s">
        <v>11899</v>
      </c>
      <c r="D2289" s="46">
        <v>0.56000000000000005</v>
      </c>
    </row>
    <row r="2290" spans="1:4" x14ac:dyDescent="0.2">
      <c r="A2290" s="43">
        <v>6103</v>
      </c>
      <c r="B2290" s="44" t="s">
        <v>14065</v>
      </c>
      <c r="C2290" s="45" t="s">
        <v>11899</v>
      </c>
      <c r="D2290" s="46">
        <v>0.75</v>
      </c>
    </row>
    <row r="2291" spans="1:4" x14ac:dyDescent="0.2">
      <c r="A2291" s="43">
        <v>6104</v>
      </c>
      <c r="B2291" s="44" t="s">
        <v>14066</v>
      </c>
      <c r="C2291" s="45" t="s">
        <v>11899</v>
      </c>
      <c r="D2291" s="46">
        <v>0.98</v>
      </c>
    </row>
    <row r="2292" spans="1:4" x14ac:dyDescent="0.2">
      <c r="A2292" s="43">
        <v>6105</v>
      </c>
      <c r="B2292" s="44" t="s">
        <v>14067</v>
      </c>
      <c r="C2292" s="45" t="s">
        <v>11899</v>
      </c>
      <c r="D2292" s="46">
        <v>1.1599999999999999</v>
      </c>
    </row>
    <row r="2293" spans="1:4" x14ac:dyDescent="0.2">
      <c r="A2293" s="43">
        <v>6106</v>
      </c>
      <c r="B2293" s="44" t="s">
        <v>14068</v>
      </c>
      <c r="C2293" s="45" t="s">
        <v>11899</v>
      </c>
      <c r="D2293" s="46">
        <v>2.14</v>
      </c>
    </row>
    <row r="2294" spans="1:4" x14ac:dyDescent="0.2">
      <c r="A2294" s="43">
        <v>6107</v>
      </c>
      <c r="B2294" s="44" t="s">
        <v>14069</v>
      </c>
      <c r="C2294" s="45" t="s">
        <v>11899</v>
      </c>
      <c r="D2294" s="46">
        <v>2.4300000000000002</v>
      </c>
    </row>
    <row r="2295" spans="1:4" x14ac:dyDescent="0.2">
      <c r="A2295" s="43">
        <v>6099</v>
      </c>
      <c r="B2295" s="44" t="s">
        <v>14070</v>
      </c>
      <c r="C2295" s="45" t="s">
        <v>11899</v>
      </c>
      <c r="D2295" s="46">
        <v>0.15</v>
      </c>
    </row>
    <row r="2296" spans="1:4" x14ac:dyDescent="0.2">
      <c r="A2296" s="43">
        <v>6100</v>
      </c>
      <c r="B2296" s="44" t="s">
        <v>14071</v>
      </c>
      <c r="C2296" s="45" t="s">
        <v>11899</v>
      </c>
      <c r="D2296" s="46">
        <v>0.36</v>
      </c>
    </row>
    <row r="2297" spans="1:4" x14ac:dyDescent="0.2">
      <c r="A2297" s="43">
        <v>6277</v>
      </c>
      <c r="B2297" s="44" t="s">
        <v>14072</v>
      </c>
      <c r="C2297" s="45" t="s">
        <v>31</v>
      </c>
      <c r="D2297" s="46">
        <v>83.27</v>
      </c>
    </row>
    <row r="2298" spans="1:4" x14ac:dyDescent="0.2">
      <c r="A2298" s="43">
        <v>6279</v>
      </c>
      <c r="B2298" s="44" t="s">
        <v>14073</v>
      </c>
      <c r="C2298" s="45" t="s">
        <v>31</v>
      </c>
      <c r="D2298" s="46">
        <v>158.57</v>
      </c>
    </row>
    <row r="2299" spans="1:4" x14ac:dyDescent="0.2">
      <c r="A2299" s="43">
        <v>6278</v>
      </c>
      <c r="B2299" s="44" t="s">
        <v>14074</v>
      </c>
      <c r="C2299" s="45" t="s">
        <v>31</v>
      </c>
      <c r="D2299" s="46">
        <v>158.57</v>
      </c>
    </row>
    <row r="2300" spans="1:4" ht="22.5" x14ac:dyDescent="0.2">
      <c r="A2300" s="43">
        <v>3139</v>
      </c>
      <c r="B2300" s="44" t="s">
        <v>14075</v>
      </c>
      <c r="C2300" s="45" t="s">
        <v>11899</v>
      </c>
      <c r="D2300" s="46">
        <v>73.78</v>
      </c>
    </row>
    <row r="2301" spans="1:4" ht="33.75" x14ac:dyDescent="0.2">
      <c r="A2301" s="43">
        <v>3481</v>
      </c>
      <c r="B2301" s="44" t="s">
        <v>14076</v>
      </c>
      <c r="C2301" s="45" t="s">
        <v>11899</v>
      </c>
      <c r="D2301" s="46">
        <v>63.65</v>
      </c>
    </row>
    <row r="2302" spans="1:4" ht="33.75" x14ac:dyDescent="0.2">
      <c r="A2302" s="43">
        <v>3480</v>
      </c>
      <c r="B2302" s="44" t="s">
        <v>14077</v>
      </c>
      <c r="C2302" s="45" t="s">
        <v>11899</v>
      </c>
      <c r="D2302" s="46">
        <v>53.02</v>
      </c>
    </row>
    <row r="2303" spans="1:4" ht="33.75" x14ac:dyDescent="0.2">
      <c r="A2303" s="43">
        <v>3483</v>
      </c>
      <c r="B2303" s="44" t="s">
        <v>14078</v>
      </c>
      <c r="C2303" s="45" t="s">
        <v>11899</v>
      </c>
      <c r="D2303" s="46">
        <v>79.709999999999994</v>
      </c>
    </row>
    <row r="2304" spans="1:4" ht="33.75" x14ac:dyDescent="0.2">
      <c r="A2304" s="43">
        <v>3482</v>
      </c>
      <c r="B2304" s="44" t="s">
        <v>14079</v>
      </c>
      <c r="C2304" s="45" t="s">
        <v>11899</v>
      </c>
      <c r="D2304" s="46">
        <v>61.89</v>
      </c>
    </row>
    <row r="2305" spans="1:4" ht="45" x14ac:dyDescent="0.2">
      <c r="A2305" s="43">
        <v>4054</v>
      </c>
      <c r="B2305" s="44" t="s">
        <v>14080</v>
      </c>
      <c r="C2305" s="45" t="s">
        <v>11899</v>
      </c>
      <c r="D2305" s="46">
        <v>175.6</v>
      </c>
    </row>
    <row r="2306" spans="1:4" ht="45" x14ac:dyDescent="0.2">
      <c r="A2306" s="43">
        <v>3755</v>
      </c>
      <c r="B2306" s="44" t="s">
        <v>14081</v>
      </c>
      <c r="C2306" s="45" t="s">
        <v>11899</v>
      </c>
      <c r="D2306" s="46">
        <v>167.08</v>
      </c>
    </row>
    <row r="2307" spans="1:4" ht="33.75" x14ac:dyDescent="0.2">
      <c r="A2307" s="43">
        <v>3484</v>
      </c>
      <c r="B2307" s="44" t="s">
        <v>14082</v>
      </c>
      <c r="C2307" s="45" t="s">
        <v>11899</v>
      </c>
      <c r="D2307" s="46">
        <v>73.180000000000007</v>
      </c>
    </row>
    <row r="2308" spans="1:4" ht="33.75" x14ac:dyDescent="0.2">
      <c r="A2308" s="43">
        <v>3485</v>
      </c>
      <c r="B2308" s="44" t="s">
        <v>14083</v>
      </c>
      <c r="C2308" s="45" t="s">
        <v>11899</v>
      </c>
      <c r="D2308" s="46">
        <v>96.14</v>
      </c>
    </row>
    <row r="2309" spans="1:4" x14ac:dyDescent="0.2">
      <c r="A2309" s="43">
        <v>3487</v>
      </c>
      <c r="C2309" s="45" t="s">
        <v>11899</v>
      </c>
      <c r="D2309" s="46">
        <v>112.55</v>
      </c>
    </row>
    <row r="2310" spans="1:4" ht="45" x14ac:dyDescent="0.2">
      <c r="B2310" s="44" t="s">
        <v>14084</v>
      </c>
    </row>
    <row r="2311" spans="1:4" ht="33.75" x14ac:dyDescent="0.2">
      <c r="A2311" s="43">
        <v>3486</v>
      </c>
      <c r="B2311" s="44" t="s">
        <v>14085</v>
      </c>
      <c r="C2311" s="45" t="s">
        <v>11899</v>
      </c>
      <c r="D2311" s="46">
        <v>81.78</v>
      </c>
    </row>
    <row r="2312" spans="1:4" ht="33.75" x14ac:dyDescent="0.2">
      <c r="A2312" s="43">
        <v>4349</v>
      </c>
      <c r="B2312" s="44" t="s">
        <v>14086</v>
      </c>
      <c r="C2312" s="45" t="s">
        <v>11899</v>
      </c>
      <c r="D2312" s="46">
        <v>76.099999999999994</v>
      </c>
    </row>
    <row r="2313" spans="1:4" x14ac:dyDescent="0.2">
      <c r="A2313" s="43">
        <v>3421</v>
      </c>
      <c r="B2313" s="44" t="s">
        <v>14087</v>
      </c>
      <c r="C2313" s="45" t="s">
        <v>11796</v>
      </c>
      <c r="D2313" s="46">
        <v>3583.62</v>
      </c>
    </row>
    <row r="2314" spans="1:4" x14ac:dyDescent="0.2">
      <c r="A2314" s="43">
        <v>3418</v>
      </c>
      <c r="B2314" s="44" t="s">
        <v>14088</v>
      </c>
      <c r="C2314" s="45" t="s">
        <v>11796</v>
      </c>
      <c r="D2314" s="46">
        <v>1353.4</v>
      </c>
    </row>
    <row r="2315" spans="1:4" x14ac:dyDescent="0.2">
      <c r="A2315" s="43">
        <v>3419</v>
      </c>
      <c r="B2315" s="44" t="s">
        <v>14089</v>
      </c>
      <c r="C2315" s="45" t="s">
        <v>11796</v>
      </c>
      <c r="D2315" s="46">
        <v>1381.73</v>
      </c>
    </row>
    <row r="2316" spans="1:4" ht="22.5" x14ac:dyDescent="0.2">
      <c r="A2316" s="43">
        <v>3310</v>
      </c>
      <c r="B2316" s="44" t="s">
        <v>14090</v>
      </c>
      <c r="C2316" s="45" t="s">
        <v>11796</v>
      </c>
      <c r="D2316" s="46">
        <v>4.68</v>
      </c>
    </row>
    <row r="2317" spans="1:4" ht="22.5" x14ac:dyDescent="0.2">
      <c r="A2317" s="43">
        <v>3311</v>
      </c>
      <c r="B2317" s="44" t="s">
        <v>14091</v>
      </c>
      <c r="C2317" s="45" t="s">
        <v>11796</v>
      </c>
      <c r="D2317" s="46">
        <v>7.84</v>
      </c>
    </row>
    <row r="2318" spans="1:4" ht="22.5" x14ac:dyDescent="0.2">
      <c r="A2318" s="43">
        <v>3312</v>
      </c>
      <c r="B2318" s="44" t="s">
        <v>14092</v>
      </c>
      <c r="C2318" s="45" t="s">
        <v>11796</v>
      </c>
      <c r="D2318" s="46">
        <v>9.17</v>
      </c>
    </row>
    <row r="2319" spans="1:4" ht="22.5" x14ac:dyDescent="0.2">
      <c r="A2319" s="43">
        <v>3313</v>
      </c>
      <c r="B2319" s="44" t="s">
        <v>14093</v>
      </c>
      <c r="C2319" s="45" t="s">
        <v>11796</v>
      </c>
      <c r="D2319" s="46">
        <v>12.33</v>
      </c>
    </row>
    <row r="2320" spans="1:4" x14ac:dyDescent="0.2">
      <c r="A2320" s="43">
        <v>6184</v>
      </c>
      <c r="B2320" s="44" t="s">
        <v>14094</v>
      </c>
      <c r="C2320" s="45" t="s">
        <v>31</v>
      </c>
      <c r="D2320" s="46">
        <v>11.06</v>
      </c>
    </row>
    <row r="2321" spans="1:4" x14ac:dyDescent="0.2">
      <c r="A2321" s="43">
        <v>3424</v>
      </c>
      <c r="B2321" s="44" t="s">
        <v>14095</v>
      </c>
      <c r="C2321" s="45" t="s">
        <v>31</v>
      </c>
      <c r="D2321" s="46">
        <v>118.46</v>
      </c>
    </row>
    <row r="2322" spans="1:4" x14ac:dyDescent="0.2">
      <c r="A2322" s="43">
        <v>6297</v>
      </c>
      <c r="B2322" s="44" t="s">
        <v>14096</v>
      </c>
      <c r="C2322" s="45" t="s">
        <v>11899</v>
      </c>
      <c r="D2322" s="46">
        <v>31.48</v>
      </c>
    </row>
    <row r="2323" spans="1:4" x14ac:dyDescent="0.2">
      <c r="A2323" s="43">
        <v>8465</v>
      </c>
      <c r="B2323" s="44" t="s">
        <v>14097</v>
      </c>
      <c r="C2323" s="45" t="s">
        <v>11796</v>
      </c>
      <c r="D2323" s="46">
        <v>8.81</v>
      </c>
    </row>
    <row r="2324" spans="1:4" ht="22.5" x14ac:dyDescent="0.2">
      <c r="A2324" s="43">
        <v>3272</v>
      </c>
      <c r="B2324" s="44" t="s">
        <v>14098</v>
      </c>
      <c r="C2324" s="45" t="s">
        <v>11899</v>
      </c>
      <c r="D2324" s="46">
        <v>22.46</v>
      </c>
    </row>
    <row r="2325" spans="1:4" ht="22.5" x14ac:dyDescent="0.2">
      <c r="A2325" s="43">
        <v>9215</v>
      </c>
      <c r="B2325" s="44" t="s">
        <v>14099</v>
      </c>
      <c r="C2325" s="45" t="s">
        <v>11796</v>
      </c>
      <c r="D2325" s="46">
        <v>295.45</v>
      </c>
    </row>
    <row r="2326" spans="1:4" x14ac:dyDescent="0.2">
      <c r="A2326" s="43">
        <v>3212</v>
      </c>
      <c r="B2326" s="44" t="s">
        <v>14100</v>
      </c>
      <c r="C2326" s="45" t="s">
        <v>11806</v>
      </c>
      <c r="D2326" s="46">
        <v>83.61</v>
      </c>
    </row>
    <row r="2327" spans="1:4" ht="33.75" x14ac:dyDescent="0.2">
      <c r="A2327" s="43">
        <v>4713</v>
      </c>
      <c r="B2327" s="44" t="s">
        <v>14101</v>
      </c>
      <c r="C2327" s="45" t="s">
        <v>11899</v>
      </c>
      <c r="D2327" s="46">
        <v>32</v>
      </c>
    </row>
    <row r="2328" spans="1:4" ht="33.75" x14ac:dyDescent="0.2">
      <c r="A2328" s="43">
        <v>4714</v>
      </c>
      <c r="B2328" s="44" t="s">
        <v>14102</v>
      </c>
      <c r="C2328" s="45" t="s">
        <v>11899</v>
      </c>
      <c r="D2328" s="46">
        <v>35</v>
      </c>
    </row>
    <row r="2329" spans="1:4" ht="33.75" x14ac:dyDescent="0.2">
      <c r="A2329" s="43">
        <v>3463</v>
      </c>
      <c r="B2329" s="44" t="s">
        <v>14103</v>
      </c>
      <c r="C2329" s="45" t="s">
        <v>11899</v>
      </c>
      <c r="D2329" s="46">
        <v>42</v>
      </c>
    </row>
    <row r="2330" spans="1:4" ht="33.75" x14ac:dyDescent="0.2">
      <c r="A2330" s="43">
        <v>3462</v>
      </c>
      <c r="B2330" s="44" t="s">
        <v>14104</v>
      </c>
      <c r="C2330" s="45" t="s">
        <v>11899</v>
      </c>
      <c r="D2330" s="46">
        <v>38</v>
      </c>
    </row>
    <row r="2331" spans="1:4" ht="33.75" x14ac:dyDescent="0.2">
      <c r="A2331" s="43">
        <v>6457</v>
      </c>
      <c r="B2331" s="44" t="s">
        <v>14105</v>
      </c>
      <c r="C2331" s="45" t="s">
        <v>11806</v>
      </c>
      <c r="D2331" s="46">
        <v>1592.72</v>
      </c>
    </row>
    <row r="2332" spans="1:4" ht="33.75" x14ac:dyDescent="0.2">
      <c r="A2332" s="43">
        <v>6456</v>
      </c>
      <c r="B2332" s="44" t="s">
        <v>14106</v>
      </c>
      <c r="C2332" s="45" t="s">
        <v>11806</v>
      </c>
      <c r="D2332" s="46">
        <v>1531.32</v>
      </c>
    </row>
    <row r="2333" spans="1:4" ht="33.75" x14ac:dyDescent="0.2">
      <c r="A2333" s="43">
        <v>7369</v>
      </c>
      <c r="B2333" s="44" t="s">
        <v>14107</v>
      </c>
      <c r="C2333" s="45" t="s">
        <v>11806</v>
      </c>
      <c r="D2333" s="46">
        <v>1552.85</v>
      </c>
    </row>
    <row r="2334" spans="1:4" ht="22.5" x14ac:dyDescent="0.2">
      <c r="A2334" s="43">
        <v>3346</v>
      </c>
      <c r="B2334" s="44" t="s">
        <v>14108</v>
      </c>
      <c r="C2334" s="45" t="s">
        <v>11806</v>
      </c>
      <c r="D2334" s="46">
        <v>342.45</v>
      </c>
    </row>
    <row r="2335" spans="1:4" ht="22.5" x14ac:dyDescent="0.2">
      <c r="A2335" s="43">
        <v>11486</v>
      </c>
      <c r="B2335" s="44" t="s">
        <v>14109</v>
      </c>
      <c r="C2335" s="45" t="s">
        <v>11806</v>
      </c>
      <c r="D2335" s="46">
        <v>328.13</v>
      </c>
    </row>
    <row r="2336" spans="1:4" ht="22.5" x14ac:dyDescent="0.2">
      <c r="A2336" s="43">
        <v>3345</v>
      </c>
      <c r="B2336" s="44" t="s">
        <v>14110</v>
      </c>
      <c r="C2336" s="45" t="s">
        <v>11806</v>
      </c>
      <c r="D2336" s="46">
        <v>366.98</v>
      </c>
    </row>
    <row r="2337" spans="1:4" ht="22.5" x14ac:dyDescent="0.2">
      <c r="A2337" s="43">
        <v>11485</v>
      </c>
      <c r="B2337" s="44" t="s">
        <v>14111</v>
      </c>
      <c r="C2337" s="45" t="s">
        <v>11806</v>
      </c>
      <c r="D2337" s="46">
        <v>352.66</v>
      </c>
    </row>
    <row r="2338" spans="1:4" ht="22.5" x14ac:dyDescent="0.2">
      <c r="A2338" s="43">
        <v>8288</v>
      </c>
      <c r="B2338" s="44" t="s">
        <v>14112</v>
      </c>
      <c r="C2338" s="45" t="s">
        <v>11806</v>
      </c>
      <c r="D2338" s="46">
        <v>473.92</v>
      </c>
    </row>
    <row r="2339" spans="1:4" ht="22.5" x14ac:dyDescent="0.2">
      <c r="A2339" s="43">
        <v>11487</v>
      </c>
      <c r="B2339" s="44" t="s">
        <v>14113</v>
      </c>
      <c r="C2339" s="45" t="s">
        <v>11806</v>
      </c>
      <c r="D2339" s="46">
        <v>459.6</v>
      </c>
    </row>
    <row r="2340" spans="1:4" x14ac:dyDescent="0.2">
      <c r="A2340" s="43">
        <v>6406</v>
      </c>
      <c r="B2340" s="44" t="s">
        <v>14114</v>
      </c>
      <c r="C2340" s="45" t="s">
        <v>31</v>
      </c>
      <c r="D2340" s="46">
        <v>140.02000000000001</v>
      </c>
    </row>
    <row r="2341" spans="1:4" ht="22.5" x14ac:dyDescent="0.2">
      <c r="A2341" s="43">
        <v>12635</v>
      </c>
      <c r="B2341" s="44" t="s">
        <v>14115</v>
      </c>
      <c r="C2341" s="45" t="s">
        <v>31</v>
      </c>
      <c r="D2341" s="46">
        <v>207.65</v>
      </c>
    </row>
    <row r="2342" spans="1:4" x14ac:dyDescent="0.2">
      <c r="A2342" s="43">
        <v>6407</v>
      </c>
      <c r="B2342" s="44" t="s">
        <v>14116</v>
      </c>
      <c r="C2342" s="45" t="s">
        <v>31</v>
      </c>
      <c r="D2342" s="46">
        <v>106.35</v>
      </c>
    </row>
    <row r="2343" spans="1:4" x14ac:dyDescent="0.2">
      <c r="A2343" s="43">
        <v>6382</v>
      </c>
      <c r="B2343" s="44" t="s">
        <v>14117</v>
      </c>
      <c r="C2343" s="45" t="s">
        <v>31</v>
      </c>
      <c r="D2343" s="46">
        <v>304.22000000000003</v>
      </c>
    </row>
    <row r="2344" spans="1:4" x14ac:dyDescent="0.2">
      <c r="A2344" s="43">
        <v>6125</v>
      </c>
      <c r="B2344" s="44" t="s">
        <v>14118</v>
      </c>
      <c r="C2344" s="45" t="s">
        <v>31</v>
      </c>
      <c r="D2344" s="46">
        <v>24.28</v>
      </c>
    </row>
    <row r="2345" spans="1:4" ht="22.5" x14ac:dyDescent="0.2">
      <c r="A2345" s="43">
        <v>6495</v>
      </c>
      <c r="B2345" s="44" t="s">
        <v>14119</v>
      </c>
      <c r="C2345" s="45" t="s">
        <v>31</v>
      </c>
      <c r="D2345" s="46">
        <v>695.3</v>
      </c>
    </row>
    <row r="2346" spans="1:4" ht="22.5" x14ac:dyDescent="0.2">
      <c r="A2346" s="43">
        <v>6496</v>
      </c>
      <c r="B2346" s="44" t="s">
        <v>14120</v>
      </c>
      <c r="C2346" s="45" t="s">
        <v>31</v>
      </c>
      <c r="D2346" s="46">
        <v>805.26</v>
      </c>
    </row>
    <row r="2347" spans="1:4" ht="22.5" x14ac:dyDescent="0.2">
      <c r="A2347" s="43">
        <v>6497</v>
      </c>
      <c r="B2347" s="44" t="s">
        <v>14121</v>
      </c>
      <c r="C2347" s="45" t="s">
        <v>31</v>
      </c>
      <c r="D2347" s="46">
        <v>829.99</v>
      </c>
    </row>
    <row r="2348" spans="1:4" ht="22.5" x14ac:dyDescent="0.2">
      <c r="A2348" s="43">
        <v>6498</v>
      </c>
      <c r="B2348" s="44" t="s">
        <v>14122</v>
      </c>
      <c r="C2348" s="45" t="s">
        <v>31</v>
      </c>
      <c r="D2348" s="46">
        <v>726.33</v>
      </c>
    </row>
    <row r="2349" spans="1:4" ht="22.5" x14ac:dyDescent="0.2">
      <c r="A2349" s="43">
        <v>6523</v>
      </c>
      <c r="B2349" s="44" t="s">
        <v>14123</v>
      </c>
      <c r="C2349" s="45" t="s">
        <v>31</v>
      </c>
      <c r="D2349" s="46">
        <v>701.56</v>
      </c>
    </row>
    <row r="2350" spans="1:4" ht="22.5" x14ac:dyDescent="0.2">
      <c r="A2350" s="43">
        <v>6499</v>
      </c>
      <c r="B2350" s="44" t="s">
        <v>14124</v>
      </c>
      <c r="C2350" s="45" t="s">
        <v>31</v>
      </c>
      <c r="D2350" s="46">
        <v>814.02</v>
      </c>
    </row>
    <row r="2351" spans="1:4" x14ac:dyDescent="0.2">
      <c r="D2351" s="46">
        <v>926.64</v>
      </c>
    </row>
    <row r="2352" spans="1:4" ht="22.5" x14ac:dyDescent="0.2">
      <c r="A2352" s="43">
        <v>6500</v>
      </c>
      <c r="B2352" s="44" t="s">
        <v>14125</v>
      </c>
      <c r="C2352" s="45" t="s">
        <v>31</v>
      </c>
    </row>
    <row r="2353" spans="1:4" ht="22.5" x14ac:dyDescent="0.2">
      <c r="A2353" s="43">
        <v>6501</v>
      </c>
      <c r="B2353" s="44" t="s">
        <v>14126</v>
      </c>
      <c r="C2353" s="45" t="s">
        <v>31</v>
      </c>
      <c r="D2353" s="46">
        <v>952.39</v>
      </c>
    </row>
    <row r="2354" spans="1:4" ht="22.5" x14ac:dyDescent="0.2">
      <c r="A2354" s="43">
        <v>6502</v>
      </c>
      <c r="B2354" s="44" t="s">
        <v>14127</v>
      </c>
      <c r="C2354" s="45" t="s">
        <v>31</v>
      </c>
      <c r="D2354" s="46">
        <v>846.31</v>
      </c>
    </row>
    <row r="2355" spans="1:4" ht="22.5" x14ac:dyDescent="0.2">
      <c r="A2355" s="43">
        <v>6524</v>
      </c>
      <c r="B2355" s="44" t="s">
        <v>14128</v>
      </c>
      <c r="C2355" s="45" t="s">
        <v>31</v>
      </c>
      <c r="D2355" s="46">
        <v>820.54</v>
      </c>
    </row>
    <row r="2356" spans="1:4" ht="22.5" x14ac:dyDescent="0.2">
      <c r="A2356" s="43">
        <v>6503</v>
      </c>
      <c r="B2356" s="44" t="s">
        <v>14129</v>
      </c>
      <c r="C2356" s="45" t="s">
        <v>31</v>
      </c>
      <c r="D2356" s="46">
        <v>1036.94</v>
      </c>
    </row>
    <row r="2357" spans="1:4" ht="22.5" x14ac:dyDescent="0.2">
      <c r="A2357" s="43">
        <v>6504</v>
      </c>
      <c r="B2357" s="44" t="s">
        <v>14130</v>
      </c>
      <c r="C2357" s="45" t="s">
        <v>31</v>
      </c>
      <c r="D2357" s="46">
        <v>1156.21</v>
      </c>
    </row>
    <row r="2358" spans="1:4" ht="22.5" x14ac:dyDescent="0.2">
      <c r="A2358" s="43">
        <v>6505</v>
      </c>
      <c r="B2358" s="44" t="s">
        <v>14131</v>
      </c>
      <c r="C2358" s="45" t="s">
        <v>31</v>
      </c>
      <c r="D2358" s="46">
        <v>1184.55</v>
      </c>
    </row>
    <row r="2359" spans="1:4" ht="22.5" x14ac:dyDescent="0.2">
      <c r="A2359" s="43">
        <v>6506</v>
      </c>
      <c r="B2359" s="44" t="s">
        <v>14132</v>
      </c>
      <c r="C2359" s="45" t="s">
        <v>31</v>
      </c>
      <c r="D2359" s="46">
        <v>1072.46</v>
      </c>
    </row>
    <row r="2360" spans="1:4" ht="22.5" x14ac:dyDescent="0.2">
      <c r="A2360" s="43">
        <v>6525</v>
      </c>
      <c r="B2360" s="44" t="s">
        <v>14133</v>
      </c>
      <c r="C2360" s="45" t="s">
        <v>31</v>
      </c>
      <c r="D2360" s="46">
        <v>1044.1099999999999</v>
      </c>
    </row>
    <row r="2361" spans="1:4" ht="22.5" x14ac:dyDescent="0.2">
      <c r="A2361" s="43">
        <v>6507</v>
      </c>
      <c r="B2361" s="44" t="s">
        <v>14134</v>
      </c>
      <c r="C2361" s="45" t="s">
        <v>31</v>
      </c>
      <c r="D2361" s="46">
        <v>1307.5999999999999</v>
      </c>
    </row>
    <row r="2362" spans="1:4" ht="22.5" x14ac:dyDescent="0.2">
      <c r="A2362" s="43">
        <v>6508</v>
      </c>
      <c r="B2362" s="44" t="s">
        <v>14135</v>
      </c>
      <c r="C2362" s="45" t="s">
        <v>31</v>
      </c>
      <c r="D2362" s="46">
        <v>1433.58</v>
      </c>
    </row>
    <row r="2363" spans="1:4" ht="22.5" x14ac:dyDescent="0.2">
      <c r="A2363" s="43">
        <v>6509</v>
      </c>
      <c r="B2363" s="44" t="s">
        <v>14136</v>
      </c>
      <c r="C2363" s="45" t="s">
        <v>31</v>
      </c>
      <c r="D2363" s="46">
        <v>1464.48</v>
      </c>
    </row>
    <row r="2364" spans="1:4" ht="22.5" x14ac:dyDescent="0.2">
      <c r="A2364" s="43">
        <v>6510</v>
      </c>
      <c r="B2364" s="44" t="s">
        <v>14137</v>
      </c>
      <c r="C2364" s="45" t="s">
        <v>31</v>
      </c>
      <c r="D2364" s="46">
        <v>1346.36</v>
      </c>
    </row>
    <row r="2365" spans="1:4" ht="22.5" x14ac:dyDescent="0.2">
      <c r="A2365" s="43">
        <v>6526</v>
      </c>
      <c r="B2365" s="44" t="s">
        <v>14138</v>
      </c>
      <c r="C2365" s="45" t="s">
        <v>31</v>
      </c>
      <c r="D2365" s="46">
        <v>1315.47</v>
      </c>
    </row>
    <row r="2366" spans="1:4" ht="22.5" x14ac:dyDescent="0.2">
      <c r="A2366" s="43">
        <v>6511</v>
      </c>
      <c r="B2366" s="44" t="s">
        <v>14139</v>
      </c>
      <c r="C2366" s="45" t="s">
        <v>31</v>
      </c>
      <c r="D2366" s="46">
        <v>2011.47</v>
      </c>
    </row>
    <row r="2367" spans="1:4" ht="22.5" x14ac:dyDescent="0.2">
      <c r="A2367" s="43">
        <v>6512</v>
      </c>
      <c r="B2367" s="44" t="s">
        <v>14140</v>
      </c>
      <c r="C2367" s="45" t="s">
        <v>31</v>
      </c>
      <c r="D2367" s="46">
        <v>2144.08</v>
      </c>
    </row>
    <row r="2368" spans="1:4" ht="22.5" x14ac:dyDescent="0.2">
      <c r="A2368" s="43">
        <v>6513</v>
      </c>
      <c r="B2368" s="44" t="s">
        <v>14141</v>
      </c>
      <c r="C2368" s="45" t="s">
        <v>31</v>
      </c>
      <c r="D2368" s="46">
        <v>2177.5700000000002</v>
      </c>
    </row>
    <row r="2369" spans="1:4" ht="22.5" x14ac:dyDescent="0.2">
      <c r="A2369" s="43">
        <v>6514</v>
      </c>
      <c r="B2369" s="44" t="s">
        <v>14142</v>
      </c>
      <c r="C2369" s="45" t="s">
        <v>31</v>
      </c>
      <c r="D2369" s="46">
        <v>2052.6999999999998</v>
      </c>
    </row>
    <row r="2370" spans="1:4" ht="22.5" x14ac:dyDescent="0.2">
      <c r="A2370" s="43">
        <v>6527</v>
      </c>
      <c r="B2370" s="44" t="s">
        <v>14143</v>
      </c>
      <c r="C2370" s="45" t="s">
        <v>31</v>
      </c>
      <c r="D2370" s="46">
        <v>2019.98</v>
      </c>
    </row>
    <row r="2371" spans="1:4" ht="22.5" x14ac:dyDescent="0.2">
      <c r="A2371" s="43">
        <v>6515</v>
      </c>
      <c r="B2371" s="44" t="s">
        <v>14144</v>
      </c>
      <c r="C2371" s="45" t="s">
        <v>31</v>
      </c>
      <c r="D2371" s="46">
        <v>2400.9699999999998</v>
      </c>
    </row>
    <row r="2372" spans="1:4" ht="22.5" x14ac:dyDescent="0.2">
      <c r="A2372" s="43">
        <v>6516</v>
      </c>
      <c r="B2372" s="44" t="s">
        <v>14145</v>
      </c>
      <c r="C2372" s="45" t="s">
        <v>31</v>
      </c>
      <c r="D2372" s="46">
        <v>2540.34</v>
      </c>
    </row>
    <row r="2373" spans="1:4" ht="22.5" x14ac:dyDescent="0.2">
      <c r="A2373" s="43">
        <v>6517</v>
      </c>
      <c r="B2373" s="44" t="s">
        <v>14146</v>
      </c>
      <c r="C2373" s="45" t="s">
        <v>31</v>
      </c>
      <c r="D2373" s="46">
        <v>2576.4</v>
      </c>
    </row>
    <row r="2374" spans="1:4" ht="22.5" x14ac:dyDescent="0.2">
      <c r="A2374" s="43">
        <v>6518</v>
      </c>
      <c r="B2374" s="44" t="s">
        <v>14147</v>
      </c>
      <c r="C2374" s="45" t="s">
        <v>31</v>
      </c>
      <c r="D2374" s="46">
        <v>2446.25</v>
      </c>
    </row>
    <row r="2375" spans="1:4" ht="22.5" x14ac:dyDescent="0.2">
      <c r="A2375" s="43">
        <v>6528</v>
      </c>
      <c r="B2375" s="44" t="s">
        <v>14148</v>
      </c>
      <c r="C2375" s="45" t="s">
        <v>31</v>
      </c>
      <c r="D2375" s="46">
        <v>2410.1799999999998</v>
      </c>
    </row>
    <row r="2376" spans="1:4" ht="22.5" x14ac:dyDescent="0.2">
      <c r="A2376" s="43">
        <v>6140</v>
      </c>
      <c r="B2376" s="44" t="s">
        <v>14149</v>
      </c>
      <c r="C2376" s="45" t="s">
        <v>31</v>
      </c>
      <c r="D2376" s="46">
        <v>151.38999999999999</v>
      </c>
    </row>
    <row r="2377" spans="1:4" ht="22.5" x14ac:dyDescent="0.2">
      <c r="A2377" s="43">
        <v>6145</v>
      </c>
      <c r="B2377" s="44" t="s">
        <v>14150</v>
      </c>
      <c r="C2377" s="45" t="s">
        <v>31</v>
      </c>
      <c r="D2377" s="46">
        <v>122.78</v>
      </c>
    </row>
    <row r="2378" spans="1:4" ht="22.5" x14ac:dyDescent="0.2">
      <c r="A2378" s="43">
        <v>6126</v>
      </c>
      <c r="B2378" s="44" t="s">
        <v>14151</v>
      </c>
      <c r="C2378" s="45" t="s">
        <v>31</v>
      </c>
      <c r="D2378" s="46">
        <v>160.37</v>
      </c>
    </row>
    <row r="2379" spans="1:4" ht="22.5" x14ac:dyDescent="0.2">
      <c r="A2379" s="43">
        <v>6127</v>
      </c>
      <c r="B2379" s="44" t="s">
        <v>14152</v>
      </c>
      <c r="C2379" s="45" t="s">
        <v>31</v>
      </c>
      <c r="D2379" s="46">
        <v>272.99</v>
      </c>
    </row>
    <row r="2380" spans="1:4" ht="22.5" x14ac:dyDescent="0.2">
      <c r="A2380" s="43">
        <v>6128</v>
      </c>
      <c r="B2380" s="44" t="s">
        <v>14153</v>
      </c>
      <c r="C2380" s="45" t="s">
        <v>31</v>
      </c>
      <c r="D2380" s="46">
        <v>298.74</v>
      </c>
    </row>
    <row r="2381" spans="1:4" ht="22.5" x14ac:dyDescent="0.2">
      <c r="A2381" s="43">
        <v>6129</v>
      </c>
      <c r="B2381" s="44" t="s">
        <v>14154</v>
      </c>
      <c r="C2381" s="45" t="s">
        <v>31</v>
      </c>
      <c r="D2381" s="46">
        <v>192.66</v>
      </c>
    </row>
    <row r="2382" spans="1:4" ht="22.5" x14ac:dyDescent="0.2">
      <c r="A2382" s="43">
        <v>6130</v>
      </c>
      <c r="B2382" s="44" t="s">
        <v>14155</v>
      </c>
      <c r="C2382" s="45" t="s">
        <v>31</v>
      </c>
      <c r="D2382" s="46">
        <v>166.9</v>
      </c>
    </row>
    <row r="2383" spans="1:4" ht="22.5" x14ac:dyDescent="0.2">
      <c r="A2383" s="43">
        <v>6131</v>
      </c>
      <c r="B2383" s="44" t="s">
        <v>14156</v>
      </c>
      <c r="C2383" s="45" t="s">
        <v>31</v>
      </c>
      <c r="D2383" s="46">
        <v>352.24</v>
      </c>
    </row>
    <row r="2384" spans="1:4" ht="22.5" x14ac:dyDescent="0.2">
      <c r="A2384" s="43">
        <v>6132</v>
      </c>
      <c r="B2384" s="44" t="s">
        <v>14157</v>
      </c>
      <c r="C2384" s="45" t="s">
        <v>31</v>
      </c>
      <c r="D2384" s="46">
        <v>471.52</v>
      </c>
    </row>
    <row r="2385" spans="1:4" ht="22.5" x14ac:dyDescent="0.2">
      <c r="A2385" s="43">
        <v>6133</v>
      </c>
      <c r="B2385" s="44" t="s">
        <v>14158</v>
      </c>
      <c r="C2385" s="45" t="s">
        <v>31</v>
      </c>
      <c r="D2385" s="46">
        <v>499.85</v>
      </c>
    </row>
    <row r="2386" spans="1:4" ht="22.5" x14ac:dyDescent="0.2">
      <c r="A2386" s="43">
        <v>6134</v>
      </c>
      <c r="B2386" s="44" t="s">
        <v>14159</v>
      </c>
      <c r="C2386" s="45" t="s">
        <v>31</v>
      </c>
      <c r="D2386" s="46">
        <v>387.75</v>
      </c>
    </row>
    <row r="2387" spans="1:4" ht="22.5" x14ac:dyDescent="0.2">
      <c r="A2387" s="43">
        <v>6135</v>
      </c>
      <c r="B2387" s="44" t="s">
        <v>14160</v>
      </c>
      <c r="C2387" s="45" t="s">
        <v>31</v>
      </c>
      <c r="D2387" s="46">
        <v>359.42</v>
      </c>
    </row>
    <row r="2388" spans="1:4" ht="22.5" x14ac:dyDescent="0.2">
      <c r="A2388" s="43">
        <v>6483</v>
      </c>
      <c r="B2388" s="44" t="s">
        <v>14161</v>
      </c>
      <c r="C2388" s="45" t="s">
        <v>31</v>
      </c>
      <c r="D2388" s="46">
        <v>593.32000000000005</v>
      </c>
    </row>
    <row r="2389" spans="1:4" ht="22.5" x14ac:dyDescent="0.2">
      <c r="A2389" s="43">
        <v>6484</v>
      </c>
      <c r="B2389" s="44" t="s">
        <v>14162</v>
      </c>
      <c r="C2389" s="45" t="s">
        <v>31</v>
      </c>
      <c r="D2389" s="46">
        <v>719.26</v>
      </c>
    </row>
    <row r="2390" spans="1:4" ht="22.5" x14ac:dyDescent="0.2">
      <c r="A2390" s="43">
        <v>6485</v>
      </c>
      <c r="B2390" s="44" t="s">
        <v>14163</v>
      </c>
      <c r="C2390" s="45" t="s">
        <v>31</v>
      </c>
      <c r="D2390" s="46">
        <v>750.17</v>
      </c>
    </row>
    <row r="2391" spans="1:4" ht="22.5" x14ac:dyDescent="0.2">
      <c r="A2391" s="43">
        <v>6486</v>
      </c>
      <c r="B2391" s="44" t="s">
        <v>14164</v>
      </c>
      <c r="C2391" s="45" t="s">
        <v>31</v>
      </c>
      <c r="D2391" s="46">
        <v>632.04</v>
      </c>
    </row>
    <row r="2392" spans="1:4" ht="22.5" x14ac:dyDescent="0.2">
      <c r="A2392" s="43">
        <v>6520</v>
      </c>
      <c r="B2392" s="44" t="s">
        <v>14165</v>
      </c>
      <c r="C2392" s="45" t="s">
        <v>31</v>
      </c>
      <c r="D2392" s="46">
        <v>601.15</v>
      </c>
    </row>
    <row r="2393" spans="1:4" ht="22.5" x14ac:dyDescent="0.2">
      <c r="A2393" s="43">
        <v>6487</v>
      </c>
      <c r="B2393" s="44" t="s">
        <v>14166</v>
      </c>
      <c r="C2393" s="45" t="s">
        <v>31</v>
      </c>
      <c r="D2393" s="46">
        <v>1127.1500000000001</v>
      </c>
    </row>
    <row r="2394" spans="1:4" ht="22.5" x14ac:dyDescent="0.2">
      <c r="A2394" s="43">
        <v>6488</v>
      </c>
      <c r="B2394" s="44" t="s">
        <v>14167</v>
      </c>
      <c r="C2394" s="45" t="s">
        <v>31</v>
      </c>
      <c r="D2394" s="46">
        <v>1259.78</v>
      </c>
    </row>
    <row r="2395" spans="1:4" ht="22.5" x14ac:dyDescent="0.2">
      <c r="A2395" s="43">
        <v>6489</v>
      </c>
      <c r="B2395" s="44" t="s">
        <v>14168</v>
      </c>
      <c r="C2395" s="45" t="s">
        <v>31</v>
      </c>
      <c r="D2395" s="46">
        <v>1293.28</v>
      </c>
    </row>
    <row r="2396" spans="1:4" ht="22.5" x14ac:dyDescent="0.2">
      <c r="A2396" s="43">
        <v>6490</v>
      </c>
      <c r="B2396" s="44" t="s">
        <v>14169</v>
      </c>
      <c r="C2396" s="45" t="s">
        <v>31</v>
      </c>
      <c r="D2396" s="46">
        <v>1169.17</v>
      </c>
    </row>
    <row r="2397" spans="1:4" ht="22.5" x14ac:dyDescent="0.2">
      <c r="A2397" s="43">
        <v>6521</v>
      </c>
      <c r="B2397" s="44" t="s">
        <v>14170</v>
      </c>
      <c r="C2397" s="45" t="s">
        <v>31</v>
      </c>
      <c r="D2397" s="46">
        <v>1135.6300000000001</v>
      </c>
    </row>
    <row r="2398" spans="1:4" ht="22.5" x14ac:dyDescent="0.2">
      <c r="A2398" s="43">
        <v>6491</v>
      </c>
      <c r="B2398" s="44" t="s">
        <v>14171</v>
      </c>
      <c r="C2398" s="45" t="s">
        <v>31</v>
      </c>
      <c r="D2398" s="46">
        <v>1593</v>
      </c>
    </row>
    <row r="2399" spans="1:4" ht="22.5" x14ac:dyDescent="0.2">
      <c r="A2399" s="43">
        <v>6492</v>
      </c>
      <c r="B2399" s="44" t="s">
        <v>14172</v>
      </c>
      <c r="C2399" s="45" t="s">
        <v>31</v>
      </c>
      <c r="D2399" s="46">
        <v>1732.33</v>
      </c>
    </row>
    <row r="2400" spans="1:4" ht="22.5" x14ac:dyDescent="0.2">
      <c r="A2400" s="43">
        <v>6493</v>
      </c>
      <c r="B2400" s="44" t="s">
        <v>14173</v>
      </c>
      <c r="C2400" s="45" t="s">
        <v>31</v>
      </c>
      <c r="D2400" s="46">
        <v>1768.41</v>
      </c>
    </row>
    <row r="2401" spans="1:4" ht="22.5" x14ac:dyDescent="0.2">
      <c r="A2401" s="43">
        <v>6494</v>
      </c>
      <c r="B2401" s="44" t="s">
        <v>14174</v>
      </c>
      <c r="C2401" s="45" t="s">
        <v>31</v>
      </c>
      <c r="D2401" s="46">
        <v>1636.42</v>
      </c>
    </row>
    <row r="2402" spans="1:4" ht="22.5" x14ac:dyDescent="0.2">
      <c r="A2402" s="43">
        <v>6522</v>
      </c>
      <c r="B2402" s="44" t="s">
        <v>14175</v>
      </c>
      <c r="C2402" s="45" t="s">
        <v>31</v>
      </c>
      <c r="D2402" s="46">
        <v>1600.35</v>
      </c>
    </row>
    <row r="2403" spans="1:4" ht="22.5" x14ac:dyDescent="0.2">
      <c r="A2403" s="43">
        <v>6136</v>
      </c>
      <c r="B2403" s="44" t="s">
        <v>14176</v>
      </c>
      <c r="C2403" s="45" t="s">
        <v>31</v>
      </c>
      <c r="D2403" s="46">
        <v>113.01</v>
      </c>
    </row>
    <row r="2404" spans="1:4" ht="22.5" x14ac:dyDescent="0.2">
      <c r="A2404" s="43">
        <v>6137</v>
      </c>
      <c r="B2404" s="44" t="s">
        <v>14177</v>
      </c>
      <c r="C2404" s="45" t="s">
        <v>31</v>
      </c>
      <c r="D2404" s="46">
        <v>252.36</v>
      </c>
    </row>
    <row r="2405" spans="1:4" ht="22.5" x14ac:dyDescent="0.2">
      <c r="A2405" s="43">
        <v>6138</v>
      </c>
      <c r="B2405" s="44" t="s">
        <v>14178</v>
      </c>
      <c r="C2405" s="45" t="s">
        <v>31</v>
      </c>
      <c r="D2405" s="46">
        <v>262.86</v>
      </c>
    </row>
    <row r="2406" spans="1:4" ht="22.5" x14ac:dyDescent="0.2">
      <c r="A2406" s="43">
        <v>6139</v>
      </c>
      <c r="B2406" s="44" t="s">
        <v>14179</v>
      </c>
      <c r="C2406" s="45" t="s">
        <v>31</v>
      </c>
      <c r="D2406" s="46">
        <v>145.33000000000001</v>
      </c>
    </row>
    <row r="2407" spans="1:4" ht="22.5" x14ac:dyDescent="0.2">
      <c r="A2407" s="43">
        <v>6141</v>
      </c>
      <c r="B2407" s="44" t="s">
        <v>14180</v>
      </c>
      <c r="C2407" s="45" t="s">
        <v>31</v>
      </c>
      <c r="D2407" s="46">
        <v>116.6</v>
      </c>
    </row>
    <row r="2408" spans="1:4" ht="22.5" x14ac:dyDescent="0.2">
      <c r="A2408" s="43">
        <v>6142</v>
      </c>
      <c r="B2408" s="44" t="s">
        <v>14181</v>
      </c>
      <c r="C2408" s="45" t="s">
        <v>31</v>
      </c>
      <c r="D2408" s="46">
        <v>225.84</v>
      </c>
    </row>
    <row r="2409" spans="1:4" ht="22.5" x14ac:dyDescent="0.2">
      <c r="A2409" s="43">
        <v>6143</v>
      </c>
      <c r="B2409" s="44" t="s">
        <v>14182</v>
      </c>
      <c r="C2409" s="45" t="s">
        <v>31</v>
      </c>
      <c r="D2409" s="46">
        <v>250.33</v>
      </c>
    </row>
    <row r="2410" spans="1:4" ht="22.5" x14ac:dyDescent="0.2">
      <c r="A2410" s="43">
        <v>6144</v>
      </c>
      <c r="B2410" s="44" t="s">
        <v>14183</v>
      </c>
      <c r="C2410" s="45" t="s">
        <v>31</v>
      </c>
      <c r="D2410" s="46">
        <v>145.04</v>
      </c>
    </row>
    <row r="2411" spans="1:4" ht="22.5" x14ac:dyDescent="0.2">
      <c r="A2411" s="43">
        <v>6146</v>
      </c>
      <c r="B2411" s="44" t="s">
        <v>14184</v>
      </c>
      <c r="C2411" s="45" t="s">
        <v>31</v>
      </c>
      <c r="D2411" s="46">
        <v>96.2</v>
      </c>
    </row>
    <row r="2412" spans="1:4" ht="22.5" x14ac:dyDescent="0.2">
      <c r="A2412" s="43">
        <v>6147</v>
      </c>
      <c r="B2412" s="44" t="s">
        <v>14185</v>
      </c>
      <c r="C2412" s="45" t="s">
        <v>31</v>
      </c>
      <c r="D2412" s="46">
        <v>235.55</v>
      </c>
    </row>
    <row r="2413" spans="1:4" ht="22.5" x14ac:dyDescent="0.2">
      <c r="A2413" s="43">
        <v>6148</v>
      </c>
      <c r="B2413" s="44" t="s">
        <v>14186</v>
      </c>
      <c r="C2413" s="45" t="s">
        <v>31</v>
      </c>
      <c r="D2413" s="46">
        <v>246.05</v>
      </c>
    </row>
    <row r="2414" spans="1:4" ht="22.5" x14ac:dyDescent="0.2">
      <c r="A2414" s="43">
        <v>6149</v>
      </c>
      <c r="B2414" s="44" t="s">
        <v>14187</v>
      </c>
      <c r="C2414" s="45" t="s">
        <v>31</v>
      </c>
      <c r="D2414" s="46">
        <v>134.44999999999999</v>
      </c>
    </row>
    <row r="2415" spans="1:4" ht="22.5" x14ac:dyDescent="0.2">
      <c r="A2415" s="43">
        <v>6150</v>
      </c>
      <c r="B2415" s="44" t="s">
        <v>14188</v>
      </c>
      <c r="C2415" s="45" t="s">
        <v>31</v>
      </c>
      <c r="D2415" s="46">
        <v>129.96</v>
      </c>
    </row>
    <row r="2416" spans="1:4" ht="22.5" x14ac:dyDescent="0.2">
      <c r="A2416" s="43">
        <v>6151</v>
      </c>
      <c r="B2416" s="44" t="s">
        <v>14189</v>
      </c>
      <c r="C2416" s="45" t="s">
        <v>31</v>
      </c>
      <c r="D2416" s="46">
        <v>145.82</v>
      </c>
    </row>
    <row r="2417" spans="1:4" ht="22.5" x14ac:dyDescent="0.2">
      <c r="A2417" s="43">
        <v>6152</v>
      </c>
      <c r="B2417" s="44" t="s">
        <v>14190</v>
      </c>
      <c r="C2417" s="45" t="s">
        <v>31</v>
      </c>
      <c r="D2417" s="46">
        <v>128.52000000000001</v>
      </c>
    </row>
    <row r="2418" spans="1:4" ht="22.5" x14ac:dyDescent="0.2">
      <c r="A2418" s="43">
        <v>6153</v>
      </c>
      <c r="B2418" s="44" t="s">
        <v>14191</v>
      </c>
      <c r="C2418" s="45" t="s">
        <v>31</v>
      </c>
      <c r="D2418" s="46">
        <v>134.63999999999999</v>
      </c>
    </row>
    <row r="2419" spans="1:4" ht="22.5" x14ac:dyDescent="0.2">
      <c r="A2419" s="43">
        <v>6154</v>
      </c>
      <c r="B2419" s="44" t="s">
        <v>14192</v>
      </c>
      <c r="C2419" s="45" t="s">
        <v>31</v>
      </c>
      <c r="D2419" s="46">
        <v>114.72</v>
      </c>
    </row>
    <row r="2420" spans="1:4" ht="22.5" x14ac:dyDescent="0.2">
      <c r="A2420" s="43">
        <v>6188</v>
      </c>
      <c r="B2420" s="44" t="s">
        <v>14193</v>
      </c>
      <c r="C2420" s="45" t="s">
        <v>31</v>
      </c>
      <c r="D2420" s="46">
        <v>113.01</v>
      </c>
    </row>
    <row r="2421" spans="1:4" ht="22.5" x14ac:dyDescent="0.2">
      <c r="A2421" s="43">
        <v>6187</v>
      </c>
      <c r="B2421" s="44" t="s">
        <v>14194</v>
      </c>
      <c r="C2421" s="45" t="s">
        <v>31</v>
      </c>
      <c r="D2421" s="46">
        <v>132.37</v>
      </c>
    </row>
    <row r="2422" spans="1:4" ht="22.5" x14ac:dyDescent="0.2">
      <c r="A2422" s="43">
        <v>6186</v>
      </c>
      <c r="B2422" s="44" t="s">
        <v>14195</v>
      </c>
      <c r="C2422" s="45" t="s">
        <v>31</v>
      </c>
      <c r="D2422" s="46">
        <v>154.91</v>
      </c>
    </row>
    <row r="2423" spans="1:4" x14ac:dyDescent="0.2">
      <c r="A2423" s="43">
        <v>3422</v>
      </c>
      <c r="B2423" s="44" t="s">
        <v>14196</v>
      </c>
      <c r="C2423" s="45" t="s">
        <v>11899</v>
      </c>
      <c r="D2423" s="46">
        <v>834.54</v>
      </c>
    </row>
    <row r="2424" spans="1:4" x14ac:dyDescent="0.2">
      <c r="A2424" s="43">
        <v>3608</v>
      </c>
      <c r="B2424" s="44" t="s">
        <v>14197</v>
      </c>
      <c r="C2424" s="45" t="s">
        <v>11899</v>
      </c>
      <c r="D2424" s="46">
        <v>361.23</v>
      </c>
    </row>
    <row r="2425" spans="1:4" x14ac:dyDescent="0.2">
      <c r="A2425" s="43">
        <v>6157</v>
      </c>
      <c r="B2425" s="44" t="s">
        <v>14198</v>
      </c>
      <c r="C2425" s="45" t="s">
        <v>31</v>
      </c>
      <c r="D2425" s="46">
        <v>10.5</v>
      </c>
    </row>
    <row r="2426" spans="1:4" ht="22.5" x14ac:dyDescent="0.2">
      <c r="A2426" s="43">
        <v>6155</v>
      </c>
      <c r="B2426" s="44" t="s">
        <v>14199</v>
      </c>
      <c r="C2426" s="45" t="s">
        <v>31</v>
      </c>
      <c r="D2426" s="46">
        <v>61.6</v>
      </c>
    </row>
    <row r="2427" spans="1:4" x14ac:dyDescent="0.2">
      <c r="A2427" s="43">
        <v>6156</v>
      </c>
      <c r="B2427" s="44" t="s">
        <v>14200</v>
      </c>
      <c r="C2427" s="45" t="s">
        <v>31</v>
      </c>
      <c r="D2427" s="46">
        <v>160.71</v>
      </c>
    </row>
    <row r="2428" spans="1:4" x14ac:dyDescent="0.2">
      <c r="A2428" s="43">
        <v>6158</v>
      </c>
      <c r="B2428" s="44" t="s">
        <v>14201</v>
      </c>
      <c r="C2428" s="45" t="s">
        <v>31</v>
      </c>
      <c r="D2428" s="46">
        <v>67.150000000000006</v>
      </c>
    </row>
    <row r="2429" spans="1:4" x14ac:dyDescent="0.2">
      <c r="A2429" s="43">
        <v>6159</v>
      </c>
      <c r="B2429" s="44" t="s">
        <v>14202</v>
      </c>
      <c r="C2429" s="45" t="s">
        <v>31</v>
      </c>
      <c r="D2429" s="46">
        <v>44.17</v>
      </c>
    </row>
    <row r="2430" spans="1:4" x14ac:dyDescent="0.2">
      <c r="A2430" s="43">
        <v>3240</v>
      </c>
      <c r="B2430" s="44" t="s">
        <v>14203</v>
      </c>
      <c r="C2430" s="45" t="s">
        <v>11796</v>
      </c>
      <c r="D2430" s="46">
        <v>14.71</v>
      </c>
    </row>
    <row r="2431" spans="1:4" x14ac:dyDescent="0.2">
      <c r="A2431" s="43">
        <v>3258</v>
      </c>
      <c r="B2431" s="44" t="s">
        <v>14204</v>
      </c>
      <c r="C2431" s="45" t="s">
        <v>11796</v>
      </c>
      <c r="D2431" s="46">
        <v>9.5</v>
      </c>
    </row>
    <row r="2432" spans="1:4" x14ac:dyDescent="0.2">
      <c r="A2432" s="43">
        <v>6307</v>
      </c>
      <c r="B2432" s="44" t="s">
        <v>14205</v>
      </c>
      <c r="C2432" s="45" t="s">
        <v>11819</v>
      </c>
      <c r="D2432" s="46">
        <v>127.38</v>
      </c>
    </row>
    <row r="2433" spans="1:4" x14ac:dyDescent="0.2">
      <c r="A2433" s="43">
        <v>6306</v>
      </c>
      <c r="B2433" s="44" t="s">
        <v>14206</v>
      </c>
      <c r="C2433" s="45" t="s">
        <v>11819</v>
      </c>
      <c r="D2433" s="46">
        <v>133.69</v>
      </c>
    </row>
    <row r="2434" spans="1:4" x14ac:dyDescent="0.2">
      <c r="A2434" s="43">
        <v>6305</v>
      </c>
      <c r="B2434" s="44" t="s">
        <v>14207</v>
      </c>
      <c r="C2434" s="45" t="s">
        <v>11819</v>
      </c>
      <c r="D2434" s="46">
        <v>244.18</v>
      </c>
    </row>
    <row r="2435" spans="1:4" x14ac:dyDescent="0.2">
      <c r="A2435" s="43">
        <v>6304</v>
      </c>
      <c r="B2435" s="44" t="s">
        <v>14208</v>
      </c>
      <c r="C2435" s="45" t="s">
        <v>11819</v>
      </c>
      <c r="D2435" s="46">
        <v>127.38</v>
      </c>
    </row>
    <row r="2436" spans="1:4" x14ac:dyDescent="0.2">
      <c r="A2436" s="43">
        <v>6097</v>
      </c>
      <c r="B2436" s="44" t="s">
        <v>14209</v>
      </c>
      <c r="C2436" s="45" t="s">
        <v>11806</v>
      </c>
      <c r="D2436" s="46">
        <v>123.56</v>
      </c>
    </row>
    <row r="2437" spans="1:4" x14ac:dyDescent="0.2">
      <c r="A2437" s="43">
        <v>6161</v>
      </c>
      <c r="B2437" s="44" t="s">
        <v>14210</v>
      </c>
      <c r="C2437" s="45" t="s">
        <v>31</v>
      </c>
      <c r="D2437" s="46">
        <v>9.2799999999999994</v>
      </c>
    </row>
    <row r="2438" spans="1:4" x14ac:dyDescent="0.2">
      <c r="A2438" s="43">
        <v>6454</v>
      </c>
      <c r="B2438" s="44" t="s">
        <v>14211</v>
      </c>
      <c r="C2438" s="45" t="s">
        <v>31</v>
      </c>
      <c r="D2438" s="46">
        <v>16.91</v>
      </c>
    </row>
    <row r="2439" spans="1:4" x14ac:dyDescent="0.2">
      <c r="A2439" s="43">
        <v>6404</v>
      </c>
      <c r="B2439" s="44" t="s">
        <v>14212</v>
      </c>
      <c r="C2439" s="45" t="s">
        <v>11899</v>
      </c>
      <c r="D2439" s="46">
        <v>5.37</v>
      </c>
    </row>
    <row r="2440" spans="1:4" ht="22.5" x14ac:dyDescent="0.2">
      <c r="A2440" s="43">
        <v>6390</v>
      </c>
      <c r="B2440" s="44" t="s">
        <v>14213</v>
      </c>
      <c r="C2440" s="45" t="s">
        <v>11899</v>
      </c>
      <c r="D2440" s="46">
        <v>13.89</v>
      </c>
    </row>
    <row r="2441" spans="1:4" ht="22.5" x14ac:dyDescent="0.2">
      <c r="A2441" s="43">
        <v>6391</v>
      </c>
      <c r="B2441" s="44" t="s">
        <v>14214</v>
      </c>
      <c r="C2441" s="45" t="s">
        <v>11899</v>
      </c>
      <c r="D2441" s="46">
        <v>13.89</v>
      </c>
    </row>
    <row r="2442" spans="1:4" x14ac:dyDescent="0.2">
      <c r="A2442" s="43">
        <v>6403</v>
      </c>
      <c r="B2442" s="44" t="s">
        <v>14215</v>
      </c>
      <c r="C2442" s="45" t="s">
        <v>11899</v>
      </c>
      <c r="D2442" s="46">
        <v>4.2</v>
      </c>
    </row>
    <row r="2443" spans="1:4" ht="22.5" x14ac:dyDescent="0.2">
      <c r="A2443" s="43">
        <v>6455</v>
      </c>
      <c r="B2443" s="44" t="s">
        <v>14216</v>
      </c>
      <c r="C2443" s="45" t="s">
        <v>31</v>
      </c>
      <c r="D2443" s="46">
        <v>96.2</v>
      </c>
    </row>
    <row r="2444" spans="1:4" ht="22.5" x14ac:dyDescent="0.2">
      <c r="A2444" s="43">
        <v>3417</v>
      </c>
      <c r="B2444" s="44" t="s">
        <v>14217</v>
      </c>
      <c r="C2444" s="45" t="s">
        <v>11796</v>
      </c>
      <c r="D2444" s="46">
        <v>120</v>
      </c>
    </row>
    <row r="2445" spans="1:4" ht="45" x14ac:dyDescent="0.2">
      <c r="A2445" s="43">
        <v>12825</v>
      </c>
      <c r="B2445" s="44" t="s">
        <v>14218</v>
      </c>
      <c r="C2445" s="45" t="s">
        <v>31</v>
      </c>
      <c r="D2445" s="46">
        <v>848.81</v>
      </c>
    </row>
    <row r="2446" spans="1:4" ht="33.75" x14ac:dyDescent="0.2">
      <c r="A2446" s="43">
        <v>12824</v>
      </c>
      <c r="B2446" s="44" t="s">
        <v>14219</v>
      </c>
      <c r="C2446" s="45" t="s">
        <v>31</v>
      </c>
      <c r="D2446" s="46">
        <v>628.32000000000005</v>
      </c>
    </row>
    <row r="2447" spans="1:4" x14ac:dyDescent="0.2">
      <c r="A2447" s="43">
        <v>3405</v>
      </c>
      <c r="B2447" s="44" t="s">
        <v>14220</v>
      </c>
      <c r="C2447" s="45" t="s">
        <v>11796</v>
      </c>
      <c r="D2447" s="46">
        <v>18.36</v>
      </c>
    </row>
    <row r="2448" spans="1:4" x14ac:dyDescent="0.2">
      <c r="A2448" s="43">
        <v>6314</v>
      </c>
      <c r="B2448" s="44" t="s">
        <v>14221</v>
      </c>
      <c r="C2448" s="45" t="s">
        <v>11819</v>
      </c>
      <c r="D2448" s="46">
        <v>369.5</v>
      </c>
    </row>
    <row r="2449" spans="1:4" x14ac:dyDescent="0.2">
      <c r="A2449" s="43">
        <v>6311</v>
      </c>
      <c r="B2449" s="44" t="s">
        <v>14222</v>
      </c>
      <c r="C2449" s="45" t="s">
        <v>11819</v>
      </c>
      <c r="D2449" s="46">
        <v>157.81</v>
      </c>
    </row>
    <row r="2450" spans="1:4" x14ac:dyDescent="0.2">
      <c r="A2450" s="43">
        <v>6310</v>
      </c>
      <c r="B2450" s="44" t="s">
        <v>14223</v>
      </c>
      <c r="C2450" s="45" t="s">
        <v>11819</v>
      </c>
      <c r="D2450" s="46">
        <v>133.69</v>
      </c>
    </row>
    <row r="2451" spans="1:4" x14ac:dyDescent="0.2">
      <c r="A2451" s="43">
        <v>6309</v>
      </c>
      <c r="B2451" s="44" t="s">
        <v>14224</v>
      </c>
      <c r="C2451" s="45" t="s">
        <v>11819</v>
      </c>
      <c r="D2451" s="46">
        <v>244.18</v>
      </c>
    </row>
    <row r="2452" spans="1:4" x14ac:dyDescent="0.2">
      <c r="A2452" s="43">
        <v>3222</v>
      </c>
      <c r="B2452" s="44" t="s">
        <v>14225</v>
      </c>
      <c r="C2452" s="45" t="s">
        <v>31</v>
      </c>
      <c r="D2452" s="46">
        <v>1155.3</v>
      </c>
    </row>
    <row r="2453" spans="1:4" x14ac:dyDescent="0.2">
      <c r="A2453" s="43">
        <v>3213</v>
      </c>
      <c r="B2453" s="44" t="s">
        <v>14226</v>
      </c>
      <c r="C2453" s="45" t="s">
        <v>31</v>
      </c>
      <c r="D2453" s="46">
        <v>2159.35</v>
      </c>
    </row>
    <row r="2454" spans="1:4" x14ac:dyDescent="0.2">
      <c r="A2454" s="43">
        <v>6068</v>
      </c>
      <c r="B2454" s="44" t="s">
        <v>14227</v>
      </c>
      <c r="C2454" s="45" t="s">
        <v>11899</v>
      </c>
      <c r="D2454" s="46">
        <v>140.41</v>
      </c>
    </row>
    <row r="2455" spans="1:4" ht="33.75" x14ac:dyDescent="0.2">
      <c r="A2455" s="43">
        <v>8539</v>
      </c>
      <c r="B2455" s="44" t="s">
        <v>14228</v>
      </c>
      <c r="C2455" s="45" t="s">
        <v>11899</v>
      </c>
      <c r="D2455" s="46">
        <v>313</v>
      </c>
    </row>
    <row r="2456" spans="1:4" ht="22.5" x14ac:dyDescent="0.2">
      <c r="A2456" s="43">
        <v>3658</v>
      </c>
      <c r="B2456" s="44" t="s">
        <v>14229</v>
      </c>
      <c r="C2456" s="45" t="s">
        <v>11806</v>
      </c>
      <c r="D2456" s="46">
        <v>4.41</v>
      </c>
    </row>
    <row r="2457" spans="1:4" ht="22.5" x14ac:dyDescent="0.2">
      <c r="A2457" s="43">
        <v>3426</v>
      </c>
      <c r="B2457" s="44" t="s">
        <v>14230</v>
      </c>
      <c r="C2457" s="45" t="s">
        <v>11806</v>
      </c>
      <c r="D2457" s="46">
        <v>1.31</v>
      </c>
    </row>
    <row r="2458" spans="1:4" x14ac:dyDescent="0.2">
      <c r="A2458" s="43">
        <v>3218</v>
      </c>
      <c r="B2458" s="44" t="s">
        <v>14231</v>
      </c>
      <c r="C2458" s="45" t="s">
        <v>31</v>
      </c>
      <c r="D2458" s="46">
        <v>3272.79</v>
      </c>
    </row>
    <row r="2459" spans="1:4" x14ac:dyDescent="0.2">
      <c r="A2459" s="43">
        <v>6466</v>
      </c>
      <c r="B2459" s="44" t="s">
        <v>14232</v>
      </c>
      <c r="C2459" s="45" t="s">
        <v>11796</v>
      </c>
      <c r="D2459" s="46">
        <v>105.7</v>
      </c>
    </row>
    <row r="2460" spans="1:4" ht="22.5" x14ac:dyDescent="0.2">
      <c r="A2460" s="43">
        <v>3450</v>
      </c>
      <c r="B2460" s="44" t="s">
        <v>14233</v>
      </c>
      <c r="C2460" s="45" t="s">
        <v>31</v>
      </c>
      <c r="D2460" s="46">
        <v>10251.36</v>
      </c>
    </row>
    <row r="2461" spans="1:4" ht="22.5" x14ac:dyDescent="0.2">
      <c r="A2461" s="43">
        <v>11685</v>
      </c>
      <c r="B2461" s="44" t="s">
        <v>14234</v>
      </c>
      <c r="C2461" s="45" t="s">
        <v>11899</v>
      </c>
      <c r="D2461" s="46">
        <v>30.67</v>
      </c>
    </row>
    <row r="2462" spans="1:4" x14ac:dyDescent="0.2">
      <c r="A2462" s="43">
        <v>3156</v>
      </c>
      <c r="B2462" s="44" t="s">
        <v>14235</v>
      </c>
      <c r="C2462" s="45" t="s">
        <v>11899</v>
      </c>
      <c r="D2462" s="46">
        <v>13.69</v>
      </c>
    </row>
    <row r="2463" spans="1:4" x14ac:dyDescent="0.2">
      <c r="A2463" s="43">
        <v>3431</v>
      </c>
      <c r="B2463" s="44" t="s">
        <v>14236</v>
      </c>
      <c r="C2463" s="45" t="s">
        <v>11899</v>
      </c>
      <c r="D2463" s="46">
        <v>6.36</v>
      </c>
    </row>
    <row r="2464" spans="1:4" x14ac:dyDescent="0.2">
      <c r="A2464" s="43">
        <v>9277</v>
      </c>
      <c r="B2464" s="44" t="s">
        <v>14237</v>
      </c>
      <c r="C2464" s="45" t="s">
        <v>11899</v>
      </c>
      <c r="D2464" s="46">
        <v>48.04</v>
      </c>
    </row>
    <row r="2465" spans="1:4" x14ac:dyDescent="0.2">
      <c r="A2465" s="43">
        <v>12595</v>
      </c>
      <c r="B2465" s="44" t="s">
        <v>14238</v>
      </c>
      <c r="C2465" s="45" t="s">
        <v>13542</v>
      </c>
      <c r="D2465" s="46">
        <v>28.03</v>
      </c>
    </row>
    <row r="2466" spans="1:4" ht="22.5" x14ac:dyDescent="0.2">
      <c r="A2466" s="43">
        <v>3350</v>
      </c>
      <c r="B2466" s="44" t="s">
        <v>14239</v>
      </c>
      <c r="C2466" s="45" t="s">
        <v>11796</v>
      </c>
      <c r="D2466" s="46">
        <v>97.04</v>
      </c>
    </row>
    <row r="2467" spans="1:4" ht="22.5" x14ac:dyDescent="0.2">
      <c r="A2467" s="43">
        <v>3351</v>
      </c>
      <c r="B2467" s="44" t="s">
        <v>14240</v>
      </c>
      <c r="C2467" s="45" t="s">
        <v>11796</v>
      </c>
      <c r="D2467" s="46">
        <v>80.73</v>
      </c>
    </row>
    <row r="2468" spans="1:4" ht="22.5" x14ac:dyDescent="0.2">
      <c r="A2468" s="43">
        <v>3378</v>
      </c>
      <c r="B2468" s="44" t="s">
        <v>14241</v>
      </c>
      <c r="C2468" s="45" t="s">
        <v>11796</v>
      </c>
      <c r="D2468" s="46">
        <v>72.510000000000005</v>
      </c>
    </row>
    <row r="2469" spans="1:4" ht="22.5" x14ac:dyDescent="0.2">
      <c r="A2469" s="43">
        <v>3352</v>
      </c>
      <c r="B2469" s="44" t="s">
        <v>14242</v>
      </c>
      <c r="C2469" s="45" t="s">
        <v>11796</v>
      </c>
      <c r="D2469" s="46">
        <v>66.98</v>
      </c>
    </row>
    <row r="2470" spans="1:4" ht="22.5" x14ac:dyDescent="0.2">
      <c r="A2470" s="43">
        <v>3379</v>
      </c>
      <c r="B2470" s="44" t="s">
        <v>14243</v>
      </c>
      <c r="C2470" s="45" t="s">
        <v>11796</v>
      </c>
      <c r="D2470" s="46">
        <v>60.8</v>
      </c>
    </row>
    <row r="2471" spans="1:4" ht="22.5" x14ac:dyDescent="0.2">
      <c r="A2471" s="43">
        <v>3356</v>
      </c>
      <c r="B2471" s="44" t="s">
        <v>14244</v>
      </c>
      <c r="C2471" s="45" t="s">
        <v>11796</v>
      </c>
      <c r="D2471" s="46">
        <v>148.47</v>
      </c>
    </row>
    <row r="2472" spans="1:4" ht="22.5" x14ac:dyDescent="0.2">
      <c r="A2472" s="43">
        <v>3357</v>
      </c>
      <c r="B2472" s="44" t="s">
        <v>14245</v>
      </c>
      <c r="C2472" s="45" t="s">
        <v>11796</v>
      </c>
      <c r="D2472" s="46">
        <v>96.05</v>
      </c>
    </row>
    <row r="2473" spans="1:4" ht="22.5" x14ac:dyDescent="0.2">
      <c r="A2473" s="43">
        <v>3358</v>
      </c>
      <c r="B2473" s="44" t="s">
        <v>14246</v>
      </c>
      <c r="C2473" s="45" t="s">
        <v>11796</v>
      </c>
      <c r="D2473" s="46">
        <v>80.06</v>
      </c>
    </row>
    <row r="2474" spans="1:4" ht="22.5" x14ac:dyDescent="0.2">
      <c r="A2474" s="43">
        <v>3380</v>
      </c>
      <c r="B2474" s="44" t="s">
        <v>14247</v>
      </c>
      <c r="C2474" s="45" t="s">
        <v>11796</v>
      </c>
      <c r="D2474" s="46">
        <v>72.02</v>
      </c>
    </row>
    <row r="2475" spans="1:4" ht="22.5" x14ac:dyDescent="0.2">
      <c r="A2475" s="43">
        <v>3359</v>
      </c>
      <c r="B2475" s="44" t="s">
        <v>14248</v>
      </c>
      <c r="C2475" s="45" t="s">
        <v>11796</v>
      </c>
      <c r="D2475" s="46">
        <v>66.58</v>
      </c>
    </row>
    <row r="2476" spans="1:4" ht="22.5" x14ac:dyDescent="0.2">
      <c r="A2476" s="43">
        <v>3381</v>
      </c>
      <c r="B2476" s="44" t="s">
        <v>14249</v>
      </c>
      <c r="C2476" s="45" t="s">
        <v>11796</v>
      </c>
      <c r="D2476" s="46">
        <v>60.53</v>
      </c>
    </row>
    <row r="2477" spans="1:4" ht="22.5" x14ac:dyDescent="0.2">
      <c r="A2477" s="43">
        <v>3353</v>
      </c>
      <c r="B2477" s="44" t="s">
        <v>14250</v>
      </c>
      <c r="C2477" s="45" t="s">
        <v>11796</v>
      </c>
      <c r="D2477" s="46">
        <v>144.91</v>
      </c>
    </row>
    <row r="2478" spans="1:4" ht="22.5" x14ac:dyDescent="0.2">
      <c r="A2478" s="43">
        <v>3354</v>
      </c>
      <c r="B2478" s="44" t="s">
        <v>14251</v>
      </c>
      <c r="C2478" s="45" t="s">
        <v>11796</v>
      </c>
      <c r="D2478" s="46">
        <v>78.849999999999994</v>
      </c>
    </row>
    <row r="2479" spans="1:4" ht="22.5" x14ac:dyDescent="0.2">
      <c r="A2479" s="43">
        <v>3382</v>
      </c>
      <c r="B2479" s="44" t="s">
        <v>14252</v>
      </c>
      <c r="C2479" s="45" t="s">
        <v>11796</v>
      </c>
      <c r="D2479" s="46">
        <v>71.12</v>
      </c>
    </row>
    <row r="2480" spans="1:4" x14ac:dyDescent="0.2">
      <c r="A2480" s="43">
        <v>3355</v>
      </c>
      <c r="C2480" s="45" t="s">
        <v>11796</v>
      </c>
      <c r="D2480" s="46">
        <v>65.87</v>
      </c>
    </row>
    <row r="2481" spans="1:4" ht="22.5" x14ac:dyDescent="0.2">
      <c r="B2481" s="44" t="s">
        <v>14253</v>
      </c>
    </row>
    <row r="2482" spans="1:4" ht="22.5" x14ac:dyDescent="0.2">
      <c r="A2482" s="43">
        <v>3383</v>
      </c>
      <c r="B2482" s="44" t="s">
        <v>14254</v>
      </c>
      <c r="C2482" s="45" t="s">
        <v>11796</v>
      </c>
      <c r="D2482" s="46">
        <v>60.64</v>
      </c>
    </row>
    <row r="2483" spans="1:4" ht="22.5" x14ac:dyDescent="0.2">
      <c r="A2483" s="43">
        <v>11639</v>
      </c>
      <c r="B2483" s="44" t="s">
        <v>14255</v>
      </c>
      <c r="C2483" s="45" t="s">
        <v>11796</v>
      </c>
      <c r="D2483" s="46">
        <v>129.49</v>
      </c>
    </row>
    <row r="2484" spans="1:4" ht="22.5" x14ac:dyDescent="0.2">
      <c r="A2484" s="43">
        <v>11640</v>
      </c>
      <c r="B2484" s="44" t="s">
        <v>14256</v>
      </c>
      <c r="C2484" s="45" t="s">
        <v>11796</v>
      </c>
      <c r="D2484" s="46">
        <v>73.900000000000006</v>
      </c>
    </row>
    <row r="2485" spans="1:4" ht="22.5" x14ac:dyDescent="0.2">
      <c r="A2485" s="43">
        <v>11641</v>
      </c>
      <c r="B2485" s="44" t="s">
        <v>14257</v>
      </c>
      <c r="C2485" s="45" t="s">
        <v>11796</v>
      </c>
      <c r="D2485" s="46">
        <v>55.43</v>
      </c>
    </row>
    <row r="2486" spans="1:4" ht="22.5" x14ac:dyDescent="0.2">
      <c r="A2486" s="43">
        <v>11651</v>
      </c>
      <c r="B2486" s="44" t="s">
        <v>14258</v>
      </c>
      <c r="C2486" s="45" t="s">
        <v>11796</v>
      </c>
      <c r="D2486" s="46">
        <v>46.16</v>
      </c>
    </row>
    <row r="2487" spans="1:4" ht="22.5" x14ac:dyDescent="0.2">
      <c r="A2487" s="43">
        <v>3175</v>
      </c>
      <c r="B2487" s="44" t="s">
        <v>14259</v>
      </c>
      <c r="C2487" s="45" t="s">
        <v>11796</v>
      </c>
      <c r="D2487" s="46">
        <v>44.95</v>
      </c>
    </row>
    <row r="2488" spans="1:4" ht="22.5" x14ac:dyDescent="0.2">
      <c r="A2488" s="43">
        <v>11652</v>
      </c>
      <c r="B2488" s="44" t="s">
        <v>14260</v>
      </c>
      <c r="C2488" s="45" t="s">
        <v>11796</v>
      </c>
      <c r="D2488" s="46">
        <v>34.26</v>
      </c>
    </row>
    <row r="2489" spans="1:4" ht="22.5" x14ac:dyDescent="0.2">
      <c r="A2489" s="43">
        <v>11666</v>
      </c>
      <c r="B2489" s="44" t="s">
        <v>14261</v>
      </c>
      <c r="C2489" s="45" t="s">
        <v>11796</v>
      </c>
      <c r="D2489" s="46">
        <v>103.21</v>
      </c>
    </row>
    <row r="2490" spans="1:4" ht="22.5" x14ac:dyDescent="0.2">
      <c r="A2490" s="43">
        <v>3176</v>
      </c>
      <c r="B2490" s="44" t="s">
        <v>14262</v>
      </c>
      <c r="C2490" s="45" t="s">
        <v>11796</v>
      </c>
      <c r="D2490" s="46">
        <v>149.31</v>
      </c>
    </row>
    <row r="2491" spans="1:4" ht="22.5" x14ac:dyDescent="0.2">
      <c r="A2491" s="43">
        <v>11244</v>
      </c>
      <c r="B2491" s="44" t="s">
        <v>14263</v>
      </c>
      <c r="C2491" s="45" t="s">
        <v>11796</v>
      </c>
      <c r="D2491" s="46">
        <v>55.42</v>
      </c>
    </row>
    <row r="2492" spans="1:4" ht="22.5" x14ac:dyDescent="0.2">
      <c r="A2492" s="43">
        <v>3177</v>
      </c>
      <c r="B2492" s="44" t="s">
        <v>14264</v>
      </c>
      <c r="C2492" s="45" t="s">
        <v>11796</v>
      </c>
      <c r="D2492" s="46">
        <v>76.23</v>
      </c>
    </row>
    <row r="2493" spans="1:4" ht="22.5" x14ac:dyDescent="0.2">
      <c r="A2493" s="43">
        <v>11245</v>
      </c>
      <c r="B2493" s="44" t="s">
        <v>14265</v>
      </c>
      <c r="C2493" s="45" t="s">
        <v>11796</v>
      </c>
      <c r="D2493" s="46">
        <v>54.84</v>
      </c>
    </row>
    <row r="2494" spans="1:4" ht="22.5" x14ac:dyDescent="0.2">
      <c r="A2494" s="43">
        <v>3178</v>
      </c>
      <c r="B2494" s="44" t="s">
        <v>14266</v>
      </c>
      <c r="C2494" s="45" t="s">
        <v>11796</v>
      </c>
      <c r="D2494" s="46">
        <v>71.55</v>
      </c>
    </row>
    <row r="2495" spans="1:4" ht="22.5" x14ac:dyDescent="0.2">
      <c r="A2495" s="43">
        <v>11667</v>
      </c>
      <c r="B2495" s="44" t="s">
        <v>14267</v>
      </c>
      <c r="C2495" s="45" t="s">
        <v>11796</v>
      </c>
      <c r="D2495" s="46">
        <v>33.520000000000003</v>
      </c>
    </row>
    <row r="2496" spans="1:4" ht="22.5" x14ac:dyDescent="0.2">
      <c r="A2496" s="43">
        <v>3365</v>
      </c>
      <c r="B2496" s="44" t="s">
        <v>14268</v>
      </c>
      <c r="C2496" s="45" t="s">
        <v>11796</v>
      </c>
      <c r="D2496" s="46">
        <v>51.59</v>
      </c>
    </row>
    <row r="2497" spans="1:4" ht="22.5" x14ac:dyDescent="0.2">
      <c r="A2497" s="43">
        <v>11668</v>
      </c>
      <c r="B2497" s="44" t="s">
        <v>14269</v>
      </c>
      <c r="C2497" s="45" t="s">
        <v>11796</v>
      </c>
      <c r="D2497" s="46">
        <v>31.35</v>
      </c>
    </row>
    <row r="2498" spans="1:4" ht="22.5" x14ac:dyDescent="0.2">
      <c r="A2498" s="43">
        <v>11644</v>
      </c>
      <c r="B2498" s="44" t="s">
        <v>14270</v>
      </c>
      <c r="C2498" s="45" t="s">
        <v>11796</v>
      </c>
      <c r="D2498" s="46">
        <v>56</v>
      </c>
    </row>
    <row r="2499" spans="1:4" ht="22.5" x14ac:dyDescent="0.2">
      <c r="A2499" s="43">
        <v>3366</v>
      </c>
      <c r="B2499" s="44" t="s">
        <v>14271</v>
      </c>
      <c r="C2499" s="45" t="s">
        <v>11796</v>
      </c>
      <c r="D2499" s="46">
        <v>39.26</v>
      </c>
    </row>
    <row r="2500" spans="1:4" ht="22.5" x14ac:dyDescent="0.2">
      <c r="A2500" s="43">
        <v>10889</v>
      </c>
      <c r="B2500" s="44" t="s">
        <v>14272</v>
      </c>
      <c r="C2500" s="45" t="s">
        <v>11796</v>
      </c>
      <c r="D2500" s="46">
        <v>29.96</v>
      </c>
    </row>
    <row r="2501" spans="1:4" ht="22.5" x14ac:dyDescent="0.2">
      <c r="A2501" s="43">
        <v>3739</v>
      </c>
      <c r="B2501" s="44" t="s">
        <v>14273</v>
      </c>
      <c r="C2501" s="45" t="s">
        <v>11796</v>
      </c>
      <c r="D2501" s="46">
        <v>28.05</v>
      </c>
    </row>
    <row r="2502" spans="1:4" ht="22.5" x14ac:dyDescent="0.2">
      <c r="A2502" s="43">
        <v>11653</v>
      </c>
      <c r="B2502" s="44" t="s">
        <v>14274</v>
      </c>
      <c r="C2502" s="45" t="s">
        <v>11796</v>
      </c>
      <c r="D2502" s="46">
        <v>46.3</v>
      </c>
    </row>
    <row r="2503" spans="1:4" ht="22.5" x14ac:dyDescent="0.2">
      <c r="A2503" s="43">
        <v>11648</v>
      </c>
      <c r="B2503" s="44" t="s">
        <v>14275</v>
      </c>
      <c r="C2503" s="45" t="s">
        <v>11796</v>
      </c>
      <c r="D2503" s="46">
        <v>34.31</v>
      </c>
    </row>
    <row r="2504" spans="1:4" ht="22.5" x14ac:dyDescent="0.2">
      <c r="A2504" s="43">
        <v>11665</v>
      </c>
      <c r="B2504" s="44" t="s">
        <v>14276</v>
      </c>
      <c r="C2504" s="45" t="s">
        <v>11796</v>
      </c>
      <c r="D2504" s="46">
        <v>29.53</v>
      </c>
    </row>
    <row r="2505" spans="1:4" ht="22.5" x14ac:dyDescent="0.2">
      <c r="A2505" s="43">
        <v>11663</v>
      </c>
      <c r="B2505" s="44" t="s">
        <v>14277</v>
      </c>
      <c r="C2505" s="45" t="s">
        <v>11796</v>
      </c>
      <c r="D2505" s="46">
        <v>28.55</v>
      </c>
    </row>
    <row r="2506" spans="1:4" ht="22.5" x14ac:dyDescent="0.2">
      <c r="A2506" s="43">
        <v>11669</v>
      </c>
      <c r="B2506" s="44" t="s">
        <v>14278</v>
      </c>
      <c r="C2506" s="45" t="s">
        <v>11796</v>
      </c>
      <c r="D2506" s="46">
        <v>173.44</v>
      </c>
    </row>
    <row r="2507" spans="1:4" ht="22.5" x14ac:dyDescent="0.2">
      <c r="A2507" s="43">
        <v>11645</v>
      </c>
      <c r="B2507" s="44" t="s">
        <v>14279</v>
      </c>
      <c r="C2507" s="45" t="s">
        <v>11796</v>
      </c>
      <c r="D2507" s="46">
        <v>87.96</v>
      </c>
    </row>
    <row r="2508" spans="1:4" ht="22.5" x14ac:dyDescent="0.2">
      <c r="A2508" s="43">
        <v>11646</v>
      </c>
      <c r="B2508" s="44" t="s">
        <v>14280</v>
      </c>
      <c r="C2508" s="45" t="s">
        <v>11796</v>
      </c>
      <c r="D2508" s="46">
        <v>67.900000000000006</v>
      </c>
    </row>
    <row r="2509" spans="1:4" ht="22.5" x14ac:dyDescent="0.2">
      <c r="A2509" s="43">
        <v>11654</v>
      </c>
      <c r="B2509" s="44" t="s">
        <v>14281</v>
      </c>
      <c r="C2509" s="45" t="s">
        <v>11796</v>
      </c>
      <c r="D2509" s="46">
        <v>55.64</v>
      </c>
    </row>
    <row r="2510" spans="1:4" ht="22.5" x14ac:dyDescent="0.2">
      <c r="A2510" s="43">
        <v>11647</v>
      </c>
      <c r="B2510" s="44" t="s">
        <v>14282</v>
      </c>
      <c r="C2510" s="45" t="s">
        <v>11796</v>
      </c>
      <c r="D2510" s="46">
        <v>46.26</v>
      </c>
    </row>
    <row r="2511" spans="1:4" ht="22.5" x14ac:dyDescent="0.2">
      <c r="A2511" s="43">
        <v>11649</v>
      </c>
      <c r="B2511" s="44" t="s">
        <v>14283</v>
      </c>
      <c r="C2511" s="45" t="s">
        <v>11796</v>
      </c>
      <c r="D2511" s="46">
        <v>38.270000000000003</v>
      </c>
    </row>
    <row r="2512" spans="1:4" ht="22.5" x14ac:dyDescent="0.2">
      <c r="A2512" s="43">
        <v>11650</v>
      </c>
      <c r="B2512" s="44" t="s">
        <v>14284</v>
      </c>
      <c r="C2512" s="45" t="s">
        <v>11796</v>
      </c>
      <c r="D2512" s="46">
        <v>32.31</v>
      </c>
    </row>
    <row r="2513" spans="1:4" ht="22.5" x14ac:dyDescent="0.2">
      <c r="A2513" s="43">
        <v>3369</v>
      </c>
      <c r="B2513" s="44" t="s">
        <v>14285</v>
      </c>
      <c r="C2513" s="45" t="s">
        <v>11796</v>
      </c>
      <c r="D2513" s="46">
        <v>30.01</v>
      </c>
    </row>
    <row r="2514" spans="1:4" ht="22.5" x14ac:dyDescent="0.2">
      <c r="A2514" s="43">
        <v>3168</v>
      </c>
      <c r="B2514" s="44" t="s">
        <v>14286</v>
      </c>
      <c r="C2514" s="45" t="s">
        <v>11796</v>
      </c>
      <c r="D2514" s="46">
        <v>127.39</v>
      </c>
    </row>
    <row r="2515" spans="1:4" ht="22.5" x14ac:dyDescent="0.2">
      <c r="A2515" s="43">
        <v>11636</v>
      </c>
      <c r="B2515" s="44" t="s">
        <v>14287</v>
      </c>
      <c r="C2515" s="45" t="s">
        <v>11796</v>
      </c>
      <c r="D2515" s="46">
        <v>72.849999999999994</v>
      </c>
    </row>
    <row r="2516" spans="1:4" ht="22.5" x14ac:dyDescent="0.2">
      <c r="A2516" s="43">
        <v>3170</v>
      </c>
      <c r="B2516" s="44" t="s">
        <v>14288</v>
      </c>
      <c r="C2516" s="45" t="s">
        <v>11796</v>
      </c>
      <c r="D2516" s="46">
        <v>54.73</v>
      </c>
    </row>
    <row r="2517" spans="1:4" ht="22.5" x14ac:dyDescent="0.2">
      <c r="A2517" s="43">
        <v>11656</v>
      </c>
      <c r="B2517" s="44" t="s">
        <v>14289</v>
      </c>
      <c r="C2517" s="45" t="s">
        <v>11796</v>
      </c>
      <c r="D2517" s="46">
        <v>45.63</v>
      </c>
    </row>
    <row r="2518" spans="1:4" ht="22.5" x14ac:dyDescent="0.2">
      <c r="A2518" s="43">
        <v>11638</v>
      </c>
      <c r="B2518" s="44" t="s">
        <v>14290</v>
      </c>
      <c r="C2518" s="45" t="s">
        <v>11796</v>
      </c>
      <c r="D2518" s="46">
        <v>40.21</v>
      </c>
    </row>
    <row r="2519" spans="1:4" ht="22.5" x14ac:dyDescent="0.2">
      <c r="A2519" s="43">
        <v>3171</v>
      </c>
      <c r="B2519" s="44" t="s">
        <v>14290</v>
      </c>
      <c r="C2519" s="45" t="s">
        <v>11796</v>
      </c>
      <c r="D2519" s="46">
        <v>40.21</v>
      </c>
    </row>
    <row r="2520" spans="1:4" ht="22.5" x14ac:dyDescent="0.2">
      <c r="A2520" s="43">
        <v>11657</v>
      </c>
      <c r="B2520" s="44" t="s">
        <v>14291</v>
      </c>
      <c r="C2520" s="45" t="s">
        <v>11796</v>
      </c>
      <c r="D2520" s="46">
        <v>33.96</v>
      </c>
    </row>
    <row r="2521" spans="1:4" ht="22.5" x14ac:dyDescent="0.2">
      <c r="A2521" s="43">
        <v>11658</v>
      </c>
      <c r="B2521" s="44" t="s">
        <v>14292</v>
      </c>
      <c r="C2521" s="45" t="s">
        <v>11796</v>
      </c>
      <c r="D2521" s="46">
        <v>47.12</v>
      </c>
    </row>
    <row r="2522" spans="1:4" ht="22.5" x14ac:dyDescent="0.2">
      <c r="A2522" s="43">
        <v>11659</v>
      </c>
      <c r="B2522" s="44" t="s">
        <v>14293</v>
      </c>
      <c r="C2522" s="45" t="s">
        <v>11796</v>
      </c>
      <c r="D2522" s="46">
        <v>48.81</v>
      </c>
    </row>
    <row r="2523" spans="1:4" ht="22.5" x14ac:dyDescent="0.2">
      <c r="A2523" s="43">
        <v>11660</v>
      </c>
      <c r="B2523" s="44" t="s">
        <v>14294</v>
      </c>
      <c r="C2523" s="45" t="s">
        <v>11796</v>
      </c>
      <c r="D2523" s="46">
        <v>46.37</v>
      </c>
    </row>
    <row r="2524" spans="1:4" ht="22.5" x14ac:dyDescent="0.2">
      <c r="A2524" s="43">
        <v>11661</v>
      </c>
      <c r="B2524" s="44" t="s">
        <v>14295</v>
      </c>
      <c r="C2524" s="45" t="s">
        <v>11796</v>
      </c>
      <c r="D2524" s="46">
        <v>34.380000000000003</v>
      </c>
    </row>
    <row r="2525" spans="1:4" ht="22.5" x14ac:dyDescent="0.2">
      <c r="A2525" s="43">
        <v>3376</v>
      </c>
      <c r="B2525" s="44" t="s">
        <v>14296</v>
      </c>
      <c r="C2525" s="45" t="s">
        <v>11796</v>
      </c>
      <c r="D2525" s="46">
        <v>59.49</v>
      </c>
    </row>
    <row r="2526" spans="1:4" ht="22.5" x14ac:dyDescent="0.2">
      <c r="A2526" s="43">
        <v>3377</v>
      </c>
      <c r="B2526" s="44" t="s">
        <v>14297</v>
      </c>
      <c r="C2526" s="45" t="s">
        <v>11796</v>
      </c>
      <c r="D2526" s="46">
        <v>51.15</v>
      </c>
    </row>
    <row r="2527" spans="1:4" x14ac:dyDescent="0.2">
      <c r="A2527" s="43">
        <v>3252</v>
      </c>
      <c r="B2527" s="44" t="s">
        <v>14298</v>
      </c>
      <c r="C2527" s="45" t="s">
        <v>31</v>
      </c>
      <c r="D2527" s="46">
        <v>0.77</v>
      </c>
    </row>
    <row r="2528" spans="1:4" x14ac:dyDescent="0.2">
      <c r="A2528" s="43">
        <v>3253</v>
      </c>
      <c r="B2528" s="44" t="s">
        <v>14299</v>
      </c>
      <c r="C2528" s="45" t="s">
        <v>31</v>
      </c>
      <c r="D2528" s="46">
        <v>0.74</v>
      </c>
    </row>
    <row r="2529" spans="1:4" x14ac:dyDescent="0.2">
      <c r="A2529" s="43">
        <v>3336</v>
      </c>
      <c r="B2529" s="44" t="s">
        <v>14300</v>
      </c>
      <c r="C2529" s="45" t="s">
        <v>31</v>
      </c>
      <c r="D2529" s="46">
        <v>3.34</v>
      </c>
    </row>
    <row r="2530" spans="1:4" x14ac:dyDescent="0.2">
      <c r="A2530" s="43">
        <v>3269</v>
      </c>
      <c r="B2530" s="44" t="s">
        <v>14301</v>
      </c>
      <c r="C2530" s="45" t="s">
        <v>31</v>
      </c>
      <c r="D2530" s="46">
        <v>7.3</v>
      </c>
    </row>
    <row r="2531" spans="1:4" x14ac:dyDescent="0.2">
      <c r="A2531" s="43">
        <v>3268</v>
      </c>
      <c r="B2531" s="44" t="s">
        <v>14302</v>
      </c>
      <c r="C2531" s="45" t="s">
        <v>31</v>
      </c>
      <c r="D2531" s="46">
        <v>6.58</v>
      </c>
    </row>
    <row r="2532" spans="1:4" x14ac:dyDescent="0.2">
      <c r="A2532" s="43">
        <v>3337</v>
      </c>
      <c r="B2532" s="44" t="s">
        <v>14303</v>
      </c>
      <c r="C2532" s="45" t="s">
        <v>31</v>
      </c>
      <c r="D2532" s="46">
        <v>7.45</v>
      </c>
    </row>
    <row r="2533" spans="1:4" x14ac:dyDescent="0.2">
      <c r="A2533" s="43">
        <v>3335</v>
      </c>
      <c r="B2533" s="44" t="s">
        <v>14304</v>
      </c>
      <c r="C2533" s="45" t="s">
        <v>31</v>
      </c>
      <c r="D2533" s="46">
        <v>8.49</v>
      </c>
    </row>
    <row r="2534" spans="1:4" x14ac:dyDescent="0.2">
      <c r="A2534" s="43">
        <v>8452</v>
      </c>
      <c r="B2534" s="44" t="s">
        <v>14305</v>
      </c>
      <c r="C2534" s="45" t="s">
        <v>31</v>
      </c>
      <c r="D2534" s="46">
        <v>7.24</v>
      </c>
    </row>
    <row r="2535" spans="1:4" x14ac:dyDescent="0.2">
      <c r="A2535" s="43">
        <v>3270</v>
      </c>
      <c r="B2535" s="44" t="s">
        <v>14306</v>
      </c>
      <c r="C2535" s="45" t="s">
        <v>31</v>
      </c>
      <c r="D2535" s="46">
        <v>2.1</v>
      </c>
    </row>
    <row r="2536" spans="1:4" x14ac:dyDescent="0.2">
      <c r="A2536" s="43">
        <v>3334</v>
      </c>
      <c r="B2536" s="44" t="s">
        <v>14307</v>
      </c>
      <c r="C2536" s="45" t="s">
        <v>31</v>
      </c>
      <c r="D2536" s="46">
        <v>11.88</v>
      </c>
    </row>
    <row r="2537" spans="1:4" x14ac:dyDescent="0.2">
      <c r="A2537" s="43">
        <v>3271</v>
      </c>
      <c r="B2537" s="44" t="s">
        <v>14308</v>
      </c>
      <c r="C2537" s="45" t="s">
        <v>31</v>
      </c>
      <c r="D2537" s="46">
        <v>0.74</v>
      </c>
    </row>
    <row r="2538" spans="1:4" x14ac:dyDescent="0.2">
      <c r="A2538" s="43">
        <v>3244</v>
      </c>
      <c r="B2538" s="44" t="s">
        <v>14309</v>
      </c>
      <c r="C2538" s="45" t="s">
        <v>31</v>
      </c>
      <c r="D2538" s="46">
        <v>5.99</v>
      </c>
    </row>
    <row r="2539" spans="1:4" x14ac:dyDescent="0.2">
      <c r="A2539" s="43">
        <v>3245</v>
      </c>
      <c r="B2539" s="44" t="s">
        <v>14310</v>
      </c>
      <c r="C2539" s="45" t="s">
        <v>31</v>
      </c>
      <c r="D2539" s="46">
        <v>255.03</v>
      </c>
    </row>
    <row r="2540" spans="1:4" ht="22.5" x14ac:dyDescent="0.2">
      <c r="A2540" s="43">
        <v>3246</v>
      </c>
      <c r="B2540" s="44" t="s">
        <v>14311</v>
      </c>
      <c r="C2540" s="45" t="s">
        <v>31</v>
      </c>
      <c r="D2540" s="46">
        <v>33.5</v>
      </c>
    </row>
    <row r="2541" spans="1:4" x14ac:dyDescent="0.2">
      <c r="A2541" s="43">
        <v>3323</v>
      </c>
      <c r="B2541" s="44" t="s">
        <v>14312</v>
      </c>
      <c r="C2541" s="45" t="s">
        <v>11899</v>
      </c>
      <c r="D2541" s="46">
        <v>18.3</v>
      </c>
    </row>
    <row r="2542" spans="1:4" x14ac:dyDescent="0.2">
      <c r="A2542" s="43">
        <v>3341</v>
      </c>
      <c r="B2542" s="44" t="s">
        <v>14313</v>
      </c>
      <c r="C2542" s="45" t="s">
        <v>11899</v>
      </c>
      <c r="D2542" s="46">
        <v>3.2</v>
      </c>
    </row>
    <row r="2543" spans="1:4" x14ac:dyDescent="0.2">
      <c r="A2543" s="43">
        <v>3342</v>
      </c>
      <c r="B2543" s="44" t="s">
        <v>14314</v>
      </c>
      <c r="C2543" s="45" t="s">
        <v>11899</v>
      </c>
      <c r="D2543" s="46">
        <v>5.26</v>
      </c>
    </row>
    <row r="2544" spans="1:4" x14ac:dyDescent="0.2">
      <c r="A2544" s="43">
        <v>3344</v>
      </c>
      <c r="B2544" s="44" t="s">
        <v>14315</v>
      </c>
      <c r="C2544" s="45" t="s">
        <v>11899</v>
      </c>
      <c r="D2544" s="46">
        <v>7.03</v>
      </c>
    </row>
    <row r="2545" spans="1:4" x14ac:dyDescent="0.2">
      <c r="A2545" s="43">
        <v>3343</v>
      </c>
      <c r="B2545" s="44" t="s">
        <v>14316</v>
      </c>
      <c r="C2545" s="45" t="s">
        <v>11899</v>
      </c>
      <c r="D2545" s="46">
        <v>10.74</v>
      </c>
    </row>
    <row r="2546" spans="1:4" x14ac:dyDescent="0.2">
      <c r="A2546" s="43">
        <v>3340</v>
      </c>
      <c r="B2546" s="44" t="s">
        <v>14317</v>
      </c>
      <c r="C2546" s="45" t="s">
        <v>11899</v>
      </c>
      <c r="D2546" s="46">
        <v>28.84</v>
      </c>
    </row>
    <row r="2547" spans="1:4" ht="22.5" x14ac:dyDescent="0.2">
      <c r="A2547" s="43">
        <v>3307</v>
      </c>
      <c r="B2547" s="44" t="s">
        <v>14318</v>
      </c>
      <c r="C2547" s="45" t="s">
        <v>31</v>
      </c>
      <c r="D2547" s="46">
        <v>5.9</v>
      </c>
    </row>
    <row r="2548" spans="1:4" ht="22.5" x14ac:dyDescent="0.2">
      <c r="A2548" s="43">
        <v>6088</v>
      </c>
      <c r="B2548" s="44" t="s">
        <v>14319</v>
      </c>
      <c r="C2548" s="45" t="s">
        <v>31</v>
      </c>
      <c r="D2548" s="46">
        <v>8.89</v>
      </c>
    </row>
    <row r="2549" spans="1:4" ht="22.5" x14ac:dyDescent="0.2">
      <c r="A2549" s="43">
        <v>6087</v>
      </c>
      <c r="B2549" s="44" t="s">
        <v>14320</v>
      </c>
      <c r="C2549" s="45" t="s">
        <v>31</v>
      </c>
      <c r="D2549" s="46">
        <v>13.51</v>
      </c>
    </row>
    <row r="2550" spans="1:4" x14ac:dyDescent="0.2">
      <c r="A2550" s="43">
        <v>3326</v>
      </c>
      <c r="B2550" s="44" t="s">
        <v>14321</v>
      </c>
      <c r="C2550" s="45" t="s">
        <v>31</v>
      </c>
      <c r="D2550" s="46">
        <v>28.35</v>
      </c>
    </row>
    <row r="2551" spans="1:4" x14ac:dyDescent="0.2">
      <c r="A2551" s="43">
        <v>3338</v>
      </c>
      <c r="B2551" s="44" t="s">
        <v>14322</v>
      </c>
      <c r="C2551" s="45" t="s">
        <v>31</v>
      </c>
      <c r="D2551" s="46">
        <v>21.99</v>
      </c>
    </row>
    <row r="2552" spans="1:4" x14ac:dyDescent="0.2">
      <c r="A2552" s="43">
        <v>3325</v>
      </c>
      <c r="B2552" s="44" t="s">
        <v>14323</v>
      </c>
      <c r="C2552" s="45" t="s">
        <v>31</v>
      </c>
      <c r="D2552" s="46">
        <v>11.35</v>
      </c>
    </row>
    <row r="2553" spans="1:4" x14ac:dyDescent="0.2">
      <c r="A2553" s="43">
        <v>3306</v>
      </c>
      <c r="B2553" s="44" t="s">
        <v>14324</v>
      </c>
      <c r="C2553" s="45" t="s">
        <v>31</v>
      </c>
      <c r="D2553" s="46">
        <v>4.45</v>
      </c>
    </row>
    <row r="2554" spans="1:4" x14ac:dyDescent="0.2">
      <c r="A2554" s="43">
        <v>3327</v>
      </c>
      <c r="B2554" s="44" t="s">
        <v>14325</v>
      </c>
      <c r="C2554" s="45" t="s">
        <v>31</v>
      </c>
      <c r="D2554" s="46">
        <v>7.59</v>
      </c>
    </row>
    <row r="2555" spans="1:4" x14ac:dyDescent="0.2">
      <c r="A2555" s="43">
        <v>3339</v>
      </c>
      <c r="B2555" s="44" t="s">
        <v>14326</v>
      </c>
      <c r="C2555" s="45" t="s">
        <v>31</v>
      </c>
      <c r="D2555" s="46">
        <v>7.59</v>
      </c>
    </row>
    <row r="2556" spans="1:4" x14ac:dyDescent="0.2">
      <c r="A2556" s="43">
        <v>3328</v>
      </c>
      <c r="B2556" s="44" t="s">
        <v>14327</v>
      </c>
      <c r="C2556" s="45" t="s">
        <v>31</v>
      </c>
      <c r="D2556" s="46">
        <v>21.99</v>
      </c>
    </row>
    <row r="2557" spans="1:4" x14ac:dyDescent="0.2">
      <c r="A2557" s="43">
        <v>3329</v>
      </c>
      <c r="B2557" s="44" t="s">
        <v>14328</v>
      </c>
      <c r="C2557" s="45" t="s">
        <v>31</v>
      </c>
      <c r="D2557" s="46">
        <v>12.6</v>
      </c>
    </row>
    <row r="2558" spans="1:4" x14ac:dyDescent="0.2">
      <c r="A2558" s="43">
        <v>3330</v>
      </c>
      <c r="B2558" s="44" t="s">
        <v>14329</v>
      </c>
      <c r="C2558" s="45" t="s">
        <v>31</v>
      </c>
      <c r="D2558" s="46">
        <v>6.97</v>
      </c>
    </row>
    <row r="2559" spans="1:4" x14ac:dyDescent="0.2">
      <c r="A2559" s="43">
        <v>6071</v>
      </c>
      <c r="B2559" s="44" t="s">
        <v>14330</v>
      </c>
      <c r="C2559" s="45" t="s">
        <v>31</v>
      </c>
      <c r="D2559" s="46">
        <v>749.03</v>
      </c>
    </row>
    <row r="2560" spans="1:4" x14ac:dyDescent="0.2">
      <c r="A2560" s="43">
        <v>6072</v>
      </c>
      <c r="B2560" s="44" t="s">
        <v>14331</v>
      </c>
      <c r="C2560" s="45" t="s">
        <v>31</v>
      </c>
      <c r="D2560" s="46">
        <v>450.69</v>
      </c>
    </row>
    <row r="2561" spans="1:4" x14ac:dyDescent="0.2">
      <c r="A2561" s="43">
        <v>6074</v>
      </c>
      <c r="B2561" s="44" t="s">
        <v>14332</v>
      </c>
      <c r="C2561" s="45" t="s">
        <v>31</v>
      </c>
      <c r="D2561" s="46">
        <v>86.33</v>
      </c>
    </row>
    <row r="2562" spans="1:4" x14ac:dyDescent="0.2">
      <c r="A2562" s="43">
        <v>6075</v>
      </c>
      <c r="B2562" s="44" t="s">
        <v>14333</v>
      </c>
      <c r="C2562" s="45" t="s">
        <v>31</v>
      </c>
      <c r="D2562" s="46">
        <v>92.67</v>
      </c>
    </row>
    <row r="2563" spans="1:4" x14ac:dyDescent="0.2">
      <c r="A2563" s="43">
        <v>6077</v>
      </c>
      <c r="B2563" s="44" t="s">
        <v>14334</v>
      </c>
      <c r="C2563" s="45" t="s">
        <v>31</v>
      </c>
      <c r="D2563" s="46">
        <v>86.33</v>
      </c>
    </row>
    <row r="2564" spans="1:4" x14ac:dyDescent="0.2">
      <c r="A2564" s="43">
        <v>6078</v>
      </c>
      <c r="B2564" s="44" t="s">
        <v>14335</v>
      </c>
      <c r="C2564" s="45" t="s">
        <v>31</v>
      </c>
      <c r="D2564" s="46">
        <v>114.26</v>
      </c>
    </row>
    <row r="2565" spans="1:4" x14ac:dyDescent="0.2">
      <c r="A2565" s="43">
        <v>11500</v>
      </c>
      <c r="B2565" s="44" t="s">
        <v>14336</v>
      </c>
      <c r="C2565" s="45" t="s">
        <v>31</v>
      </c>
      <c r="D2565" s="46">
        <v>222.71</v>
      </c>
    </row>
    <row r="2566" spans="1:4" x14ac:dyDescent="0.2">
      <c r="A2566" s="43">
        <v>3331</v>
      </c>
      <c r="B2566" s="44" t="s">
        <v>14337</v>
      </c>
      <c r="C2566" s="45" t="s">
        <v>31</v>
      </c>
      <c r="D2566" s="46">
        <v>13.47</v>
      </c>
    </row>
    <row r="2567" spans="1:4" ht="22.5" x14ac:dyDescent="0.2">
      <c r="A2567" s="43">
        <v>3305</v>
      </c>
      <c r="B2567" s="44" t="s">
        <v>14338</v>
      </c>
      <c r="C2567" s="45" t="s">
        <v>31</v>
      </c>
      <c r="D2567" s="46">
        <v>3.68</v>
      </c>
    </row>
    <row r="2568" spans="1:4" x14ac:dyDescent="0.2">
      <c r="A2568" s="43">
        <v>6057</v>
      </c>
      <c r="B2568" s="44" t="s">
        <v>14339</v>
      </c>
      <c r="C2568" s="45" t="s">
        <v>31</v>
      </c>
      <c r="D2568" s="46">
        <v>1830.37</v>
      </c>
    </row>
    <row r="2569" spans="1:4" x14ac:dyDescent="0.2">
      <c r="A2569" s="43">
        <v>3332</v>
      </c>
      <c r="B2569" s="44" t="s">
        <v>14340</v>
      </c>
      <c r="C2569" s="45" t="s">
        <v>31</v>
      </c>
      <c r="D2569" s="46">
        <v>9.99</v>
      </c>
    </row>
    <row r="2570" spans="1:4" ht="22.5" x14ac:dyDescent="0.2">
      <c r="A2570" s="43">
        <v>6035</v>
      </c>
      <c r="B2570" s="44" t="s">
        <v>14341</v>
      </c>
      <c r="C2570" s="45" t="s">
        <v>31</v>
      </c>
      <c r="D2570" s="46">
        <v>2517.34</v>
      </c>
    </row>
    <row r="2571" spans="1:4" ht="22.5" x14ac:dyDescent="0.2">
      <c r="A2571" s="43">
        <v>6162</v>
      </c>
      <c r="B2571" s="44" t="s">
        <v>14342</v>
      </c>
      <c r="C2571" s="45" t="s">
        <v>31</v>
      </c>
      <c r="D2571" s="46">
        <v>14.36</v>
      </c>
    </row>
    <row r="2572" spans="1:4" x14ac:dyDescent="0.2">
      <c r="A2572" s="43">
        <v>6023</v>
      </c>
      <c r="B2572" s="44" t="s">
        <v>14343</v>
      </c>
      <c r="C2572" s="45" t="s">
        <v>31</v>
      </c>
      <c r="D2572" s="46">
        <v>228.77</v>
      </c>
    </row>
    <row r="2573" spans="1:4" x14ac:dyDescent="0.2">
      <c r="A2573" s="43">
        <v>6022</v>
      </c>
      <c r="B2573" s="44" t="s">
        <v>14344</v>
      </c>
      <c r="C2573" s="45" t="s">
        <v>31</v>
      </c>
      <c r="D2573" s="46">
        <v>476.68</v>
      </c>
    </row>
    <row r="2574" spans="1:4" x14ac:dyDescent="0.2">
      <c r="A2574" s="43">
        <v>3333</v>
      </c>
      <c r="B2574" s="44" t="s">
        <v>14345</v>
      </c>
      <c r="C2574" s="45" t="s">
        <v>31</v>
      </c>
      <c r="D2574" s="46">
        <v>16.670000000000002</v>
      </c>
    </row>
    <row r="2575" spans="1:4" ht="22.5" x14ac:dyDescent="0.2">
      <c r="A2575" s="43">
        <v>7091</v>
      </c>
      <c r="B2575" s="44" t="s">
        <v>14346</v>
      </c>
      <c r="C2575" s="45" t="s">
        <v>31</v>
      </c>
      <c r="D2575" s="46">
        <v>49.21</v>
      </c>
    </row>
    <row r="2576" spans="1:4" x14ac:dyDescent="0.2">
      <c r="A2576" s="43">
        <v>6192</v>
      </c>
      <c r="B2576" s="44" t="s">
        <v>14347</v>
      </c>
      <c r="C2576" s="45" t="s">
        <v>31</v>
      </c>
      <c r="D2576" s="46">
        <v>111.8</v>
      </c>
    </row>
    <row r="2577" spans="1:4" ht="22.5" x14ac:dyDescent="0.2">
      <c r="A2577" s="43">
        <v>3301</v>
      </c>
      <c r="B2577" s="44" t="s">
        <v>14348</v>
      </c>
      <c r="C2577" s="45" t="s">
        <v>31</v>
      </c>
      <c r="D2577" s="46">
        <v>0.24</v>
      </c>
    </row>
    <row r="2578" spans="1:4" ht="22.5" x14ac:dyDescent="0.2">
      <c r="A2578" s="43">
        <v>3302</v>
      </c>
      <c r="B2578" s="44" t="s">
        <v>14349</v>
      </c>
      <c r="C2578" s="45" t="s">
        <v>31</v>
      </c>
      <c r="D2578" s="46">
        <v>0.56999999999999995</v>
      </c>
    </row>
    <row r="2579" spans="1:4" ht="22.5" x14ac:dyDescent="0.2">
      <c r="A2579" s="43">
        <v>6334</v>
      </c>
      <c r="B2579" s="44" t="s">
        <v>14350</v>
      </c>
      <c r="C2579" s="45" t="s">
        <v>11899</v>
      </c>
      <c r="D2579" s="46">
        <v>19.14</v>
      </c>
    </row>
    <row r="2580" spans="1:4" ht="22.5" x14ac:dyDescent="0.2">
      <c r="A2580" s="43">
        <v>6336</v>
      </c>
      <c r="B2580" s="44" t="s">
        <v>14351</v>
      </c>
      <c r="C2580" s="45" t="s">
        <v>11899</v>
      </c>
      <c r="D2580" s="46">
        <v>41.27</v>
      </c>
    </row>
    <row r="2581" spans="1:4" ht="22.5" x14ac:dyDescent="0.2">
      <c r="A2581" s="43">
        <v>6337</v>
      </c>
      <c r="B2581" s="44" t="s">
        <v>14352</v>
      </c>
      <c r="C2581" s="45" t="s">
        <v>11899</v>
      </c>
      <c r="D2581" s="46">
        <v>61.96</v>
      </c>
    </row>
    <row r="2582" spans="1:4" ht="22.5" x14ac:dyDescent="0.2">
      <c r="A2582" s="43">
        <v>6338</v>
      </c>
      <c r="B2582" s="44" t="s">
        <v>14353</v>
      </c>
      <c r="C2582" s="45" t="s">
        <v>11899</v>
      </c>
      <c r="D2582" s="46">
        <v>105.65</v>
      </c>
    </row>
    <row r="2583" spans="1:4" ht="22.5" x14ac:dyDescent="0.2">
      <c r="A2583" s="43">
        <v>6339</v>
      </c>
      <c r="B2583" s="44" t="s">
        <v>14354</v>
      </c>
      <c r="C2583" s="45" t="s">
        <v>11899</v>
      </c>
      <c r="D2583" s="46">
        <v>170.65</v>
      </c>
    </row>
    <row r="2584" spans="1:4" ht="22.5" x14ac:dyDescent="0.2">
      <c r="A2584" s="43">
        <v>7113</v>
      </c>
      <c r="B2584" s="44" t="s">
        <v>14355</v>
      </c>
      <c r="C2584" s="45" t="s">
        <v>11899</v>
      </c>
      <c r="D2584" s="46">
        <v>273.75</v>
      </c>
    </row>
    <row r="2585" spans="1:4" ht="22.5" x14ac:dyDescent="0.2">
      <c r="A2585" s="43">
        <v>6531</v>
      </c>
      <c r="B2585" s="44" t="s">
        <v>14356</v>
      </c>
      <c r="C2585" s="45" t="s">
        <v>31</v>
      </c>
      <c r="D2585" s="46">
        <v>2084.79</v>
      </c>
    </row>
    <row r="2586" spans="1:4" ht="22.5" x14ac:dyDescent="0.2">
      <c r="A2586" s="43">
        <v>6532</v>
      </c>
      <c r="B2586" s="44" t="s">
        <v>14357</v>
      </c>
      <c r="C2586" s="45" t="s">
        <v>31</v>
      </c>
      <c r="D2586" s="46">
        <v>2117.4899999999998</v>
      </c>
    </row>
    <row r="2587" spans="1:4" ht="22.5" x14ac:dyDescent="0.2">
      <c r="A2587" s="43">
        <v>11314</v>
      </c>
      <c r="B2587" s="44" t="s">
        <v>14358</v>
      </c>
      <c r="C2587" s="45" t="s">
        <v>31</v>
      </c>
      <c r="D2587" s="46">
        <v>839.73</v>
      </c>
    </row>
    <row r="2588" spans="1:4" ht="22.5" x14ac:dyDescent="0.2">
      <c r="A2588" s="43">
        <v>6537</v>
      </c>
      <c r="B2588" s="44" t="s">
        <v>14359</v>
      </c>
      <c r="C2588" s="45" t="s">
        <v>31</v>
      </c>
      <c r="D2588" s="46">
        <v>1511.8</v>
      </c>
    </row>
    <row r="2589" spans="1:4" ht="22.5" x14ac:dyDescent="0.2">
      <c r="A2589" s="43">
        <v>11313</v>
      </c>
      <c r="B2589" s="44" t="s">
        <v>14360</v>
      </c>
      <c r="C2589" s="45" t="s">
        <v>31</v>
      </c>
      <c r="D2589" s="46">
        <v>1049.6400000000001</v>
      </c>
    </row>
    <row r="2590" spans="1:4" ht="22.5" x14ac:dyDescent="0.2">
      <c r="A2590" s="43">
        <v>6680</v>
      </c>
      <c r="B2590" s="44" t="s">
        <v>14361</v>
      </c>
      <c r="C2590" s="45" t="s">
        <v>31</v>
      </c>
      <c r="D2590" s="46">
        <v>1922.11</v>
      </c>
    </row>
    <row r="2591" spans="1:4" ht="22.5" x14ac:dyDescent="0.2">
      <c r="A2591" s="43">
        <v>6688</v>
      </c>
      <c r="B2591" s="44" t="s">
        <v>14362</v>
      </c>
      <c r="C2591" s="45" t="s">
        <v>31</v>
      </c>
      <c r="D2591" s="46">
        <v>3387.58</v>
      </c>
    </row>
    <row r="2592" spans="1:4" ht="22.5" x14ac:dyDescent="0.2">
      <c r="A2592" s="43">
        <v>6538</v>
      </c>
      <c r="B2592" s="44" t="s">
        <v>14363</v>
      </c>
      <c r="C2592" s="45" t="s">
        <v>31</v>
      </c>
      <c r="D2592" s="46">
        <v>1917.62</v>
      </c>
    </row>
    <row r="2593" spans="1:4" ht="22.5" x14ac:dyDescent="0.2">
      <c r="A2593" s="43">
        <v>6690</v>
      </c>
      <c r="B2593" s="44" t="s">
        <v>14364</v>
      </c>
      <c r="C2593" s="45" t="s">
        <v>31</v>
      </c>
      <c r="D2593" s="46">
        <v>2440.6</v>
      </c>
    </row>
    <row r="2594" spans="1:4" ht="22.5" x14ac:dyDescent="0.2">
      <c r="A2594" s="43">
        <v>6698</v>
      </c>
      <c r="B2594" s="44" t="s">
        <v>14365</v>
      </c>
      <c r="C2594" s="45" t="s">
        <v>31</v>
      </c>
      <c r="D2594" s="46">
        <v>4349.42</v>
      </c>
    </row>
    <row r="2595" spans="1:4" ht="22.5" x14ac:dyDescent="0.2">
      <c r="A2595" s="43">
        <v>6539</v>
      </c>
      <c r="B2595" s="44" t="s">
        <v>14366</v>
      </c>
      <c r="C2595" s="45" t="s">
        <v>31</v>
      </c>
      <c r="D2595" s="46">
        <v>2296.37</v>
      </c>
    </row>
    <row r="2596" spans="1:4" ht="22.5" x14ac:dyDescent="0.2">
      <c r="A2596" s="43">
        <v>6700</v>
      </c>
      <c r="B2596" s="44" t="s">
        <v>14367</v>
      </c>
      <c r="C2596" s="45" t="s">
        <v>31</v>
      </c>
      <c r="D2596" s="46">
        <v>2981.32</v>
      </c>
    </row>
    <row r="2597" spans="1:4" ht="22.5" x14ac:dyDescent="0.2">
      <c r="A2597" s="43">
        <v>6708</v>
      </c>
      <c r="B2597" s="44" t="s">
        <v>14368</v>
      </c>
      <c r="C2597" s="45" t="s">
        <v>31</v>
      </c>
      <c r="D2597" s="46">
        <v>5468.18</v>
      </c>
    </row>
    <row r="2598" spans="1:4" ht="22.5" x14ac:dyDescent="0.2">
      <c r="A2598" s="43">
        <v>6540</v>
      </c>
      <c r="B2598" s="44" t="s">
        <v>14369</v>
      </c>
      <c r="C2598" s="45" t="s">
        <v>31</v>
      </c>
      <c r="D2598" s="46">
        <v>2790.48</v>
      </c>
    </row>
    <row r="2599" spans="1:4" ht="22.5" x14ac:dyDescent="0.2">
      <c r="A2599" s="43">
        <v>6710</v>
      </c>
      <c r="B2599" s="44" t="s">
        <v>14370</v>
      </c>
      <c r="C2599" s="45" t="s">
        <v>31</v>
      </c>
      <c r="D2599" s="46">
        <v>3672.85</v>
      </c>
    </row>
    <row r="2600" spans="1:4" ht="22.5" x14ac:dyDescent="0.2">
      <c r="A2600" s="43">
        <v>6718</v>
      </c>
      <c r="B2600" s="44" t="s">
        <v>14371</v>
      </c>
      <c r="C2600" s="45" t="s">
        <v>31</v>
      </c>
      <c r="D2600" s="46">
        <v>6847.73</v>
      </c>
    </row>
    <row r="2601" spans="1:4" ht="22.5" x14ac:dyDescent="0.2">
      <c r="A2601" s="43">
        <v>6541</v>
      </c>
      <c r="B2601" s="44" t="s">
        <v>14372</v>
      </c>
      <c r="C2601" s="45" t="s">
        <v>31</v>
      </c>
      <c r="D2601" s="46">
        <v>3420.24</v>
      </c>
    </row>
    <row r="2602" spans="1:4" ht="22.5" x14ac:dyDescent="0.2">
      <c r="A2602" s="43">
        <v>6720</v>
      </c>
      <c r="B2602" s="44" t="s">
        <v>14373</v>
      </c>
      <c r="C2602" s="45" t="s">
        <v>31</v>
      </c>
      <c r="D2602" s="46">
        <v>4474.37</v>
      </c>
    </row>
    <row r="2603" spans="1:4" ht="22.5" x14ac:dyDescent="0.2">
      <c r="A2603" s="43">
        <v>6728</v>
      </c>
      <c r="B2603" s="44" t="s">
        <v>14374</v>
      </c>
      <c r="C2603" s="45" t="s">
        <v>31</v>
      </c>
      <c r="D2603" s="46">
        <v>8299.42</v>
      </c>
    </row>
    <row r="2604" spans="1:4" ht="22.5" x14ac:dyDescent="0.2">
      <c r="A2604" s="43">
        <v>6542</v>
      </c>
      <c r="B2604" s="44" t="s">
        <v>14375</v>
      </c>
      <c r="C2604" s="45" t="s">
        <v>31</v>
      </c>
      <c r="D2604" s="46">
        <v>2321.5500000000002</v>
      </c>
    </row>
    <row r="2605" spans="1:4" ht="22.5" x14ac:dyDescent="0.2">
      <c r="A2605" s="43">
        <v>6543</v>
      </c>
      <c r="B2605" s="44" t="s">
        <v>14376</v>
      </c>
      <c r="C2605" s="45" t="s">
        <v>31</v>
      </c>
      <c r="D2605" s="46">
        <v>2855.81</v>
      </c>
    </row>
    <row r="2606" spans="1:4" ht="22.5" x14ac:dyDescent="0.2">
      <c r="A2606" s="43">
        <v>6544</v>
      </c>
      <c r="B2606" s="44" t="s">
        <v>14377</v>
      </c>
      <c r="C2606" s="45" t="s">
        <v>31</v>
      </c>
      <c r="D2606" s="46">
        <v>3462.02</v>
      </c>
    </row>
    <row r="2607" spans="1:4" ht="22.5" x14ac:dyDescent="0.2">
      <c r="A2607" s="43">
        <v>6548</v>
      </c>
      <c r="B2607" s="44" t="s">
        <v>14378</v>
      </c>
      <c r="C2607" s="45" t="s">
        <v>31</v>
      </c>
      <c r="D2607" s="46">
        <v>1038.9100000000001</v>
      </c>
    </row>
    <row r="2608" spans="1:4" ht="22.5" x14ac:dyDescent="0.2">
      <c r="A2608" s="43">
        <v>6549</v>
      </c>
      <c r="B2608" s="44" t="s">
        <v>14379</v>
      </c>
      <c r="C2608" s="45" t="s">
        <v>31</v>
      </c>
      <c r="D2608" s="46">
        <v>1304.0999999999999</v>
      </c>
    </row>
    <row r="2609" spans="1:4" ht="22.5" x14ac:dyDescent="0.2">
      <c r="A2609" s="43">
        <v>6550</v>
      </c>
      <c r="B2609" s="44" t="s">
        <v>14380</v>
      </c>
      <c r="C2609" s="45" t="s">
        <v>31</v>
      </c>
      <c r="D2609" s="46">
        <v>1584.66</v>
      </c>
    </row>
    <row r="2610" spans="1:4" ht="22.5" x14ac:dyDescent="0.2">
      <c r="A2610" s="43">
        <v>6551</v>
      </c>
      <c r="B2610" s="44" t="s">
        <v>14381</v>
      </c>
      <c r="C2610" s="45" t="s">
        <v>31</v>
      </c>
      <c r="D2610" s="46">
        <v>1932.38</v>
      </c>
    </row>
    <row r="2611" spans="1:4" ht="22.5" x14ac:dyDescent="0.2">
      <c r="A2611" s="43">
        <v>6552</v>
      </c>
      <c r="B2611" s="44" t="s">
        <v>14382</v>
      </c>
      <c r="C2611" s="45" t="s">
        <v>31</v>
      </c>
      <c r="D2611" s="46">
        <v>2333.21</v>
      </c>
    </row>
    <row r="2612" spans="1:4" ht="22.5" x14ac:dyDescent="0.2">
      <c r="A2612" s="43">
        <v>6553</v>
      </c>
      <c r="B2612" s="44" t="s">
        <v>14383</v>
      </c>
      <c r="C2612" s="45" t="s">
        <v>31</v>
      </c>
      <c r="D2612" s="46">
        <v>1597.25</v>
      </c>
    </row>
    <row r="2613" spans="1:4" ht="22.5" x14ac:dyDescent="0.2">
      <c r="A2613" s="43">
        <v>6554</v>
      </c>
      <c r="B2613" s="44" t="s">
        <v>14384</v>
      </c>
      <c r="C2613" s="45" t="s">
        <v>31</v>
      </c>
      <c r="D2613" s="46">
        <v>1965.12</v>
      </c>
    </row>
    <row r="2614" spans="1:4" ht="22.5" x14ac:dyDescent="0.2">
      <c r="A2614" s="43">
        <v>6555</v>
      </c>
      <c r="B2614" s="44" t="s">
        <v>14385</v>
      </c>
      <c r="C2614" s="45" t="s">
        <v>31</v>
      </c>
      <c r="D2614" s="46">
        <v>2354.11</v>
      </c>
    </row>
    <row r="2615" spans="1:4" ht="22.5" x14ac:dyDescent="0.2">
      <c r="A2615" s="43">
        <v>6940</v>
      </c>
      <c r="B2615" s="44" t="s">
        <v>14386</v>
      </c>
      <c r="C2615" s="45" t="s">
        <v>31</v>
      </c>
      <c r="D2615" s="46">
        <v>960.25</v>
      </c>
    </row>
    <row r="2616" spans="1:4" ht="22.5" x14ac:dyDescent="0.2">
      <c r="A2616" s="43">
        <v>6929</v>
      </c>
      <c r="B2616" s="44" t="s">
        <v>14387</v>
      </c>
      <c r="C2616" s="45" t="s">
        <v>31</v>
      </c>
      <c r="D2616" s="46">
        <v>1296.57</v>
      </c>
    </row>
    <row r="2617" spans="1:4" ht="22.5" x14ac:dyDescent="0.2">
      <c r="A2617" s="43">
        <v>6931</v>
      </c>
      <c r="B2617" s="44" t="s">
        <v>14388</v>
      </c>
      <c r="C2617" s="45" t="s">
        <v>31</v>
      </c>
      <c r="D2617" s="46">
        <v>1689.05</v>
      </c>
    </row>
    <row r="2618" spans="1:4" ht="22.5" x14ac:dyDescent="0.2">
      <c r="A2618" s="43">
        <v>6939</v>
      </c>
      <c r="B2618" s="44" t="s">
        <v>14389</v>
      </c>
      <c r="C2618" s="45" t="s">
        <v>31</v>
      </c>
      <c r="D2618" s="46">
        <v>3074.16</v>
      </c>
    </row>
    <row r="2619" spans="1:4" ht="22.5" x14ac:dyDescent="0.2">
      <c r="A2619" s="43">
        <v>6927</v>
      </c>
      <c r="B2619" s="44" t="s">
        <v>14390</v>
      </c>
      <c r="C2619" s="45" t="s">
        <v>31</v>
      </c>
      <c r="D2619" s="46">
        <v>846.3</v>
      </c>
    </row>
    <row r="2620" spans="1:4" x14ac:dyDescent="0.2">
      <c r="A2620" s="43">
        <v>6952</v>
      </c>
      <c r="B2620" s="44" t="s">
        <v>14391</v>
      </c>
      <c r="C2620" s="45" t="s">
        <v>31</v>
      </c>
      <c r="D2620" s="46">
        <v>2902.72</v>
      </c>
    </row>
    <row r="2621" spans="1:4" x14ac:dyDescent="0.2">
      <c r="A2621" s="43">
        <v>6452</v>
      </c>
      <c r="B2621" s="44" t="s">
        <v>14392</v>
      </c>
      <c r="C2621" s="45" t="s">
        <v>31</v>
      </c>
      <c r="D2621" s="46">
        <v>5782.25</v>
      </c>
    </row>
    <row r="2622" spans="1:4" x14ac:dyDescent="0.2">
      <c r="A2622" s="43">
        <v>6451</v>
      </c>
      <c r="B2622" s="44" t="s">
        <v>14393</v>
      </c>
      <c r="C2622" s="45" t="s">
        <v>31</v>
      </c>
      <c r="D2622" s="46">
        <v>6393.76</v>
      </c>
    </row>
    <row r="2623" spans="1:4" x14ac:dyDescent="0.2">
      <c r="A2623" s="43">
        <v>6453</v>
      </c>
      <c r="B2623" s="44" t="s">
        <v>14394</v>
      </c>
      <c r="C2623" s="45" t="s">
        <v>31</v>
      </c>
      <c r="D2623" s="46">
        <v>7966.71</v>
      </c>
    </row>
    <row r="2624" spans="1:4" ht="22.5" x14ac:dyDescent="0.2">
      <c r="A2624" s="43">
        <v>3195</v>
      </c>
      <c r="B2624" s="44" t="s">
        <v>14395</v>
      </c>
      <c r="C2624" s="45" t="s">
        <v>31</v>
      </c>
      <c r="D2624" s="46">
        <v>25.42</v>
      </c>
    </row>
    <row r="2625" spans="1:4" ht="22.5" x14ac:dyDescent="0.2">
      <c r="A2625" s="43">
        <v>3194</v>
      </c>
      <c r="B2625" s="44" t="s">
        <v>14396</v>
      </c>
      <c r="C2625" s="45" t="s">
        <v>31</v>
      </c>
      <c r="D2625" s="46">
        <v>18.510000000000002</v>
      </c>
    </row>
    <row r="2626" spans="1:4" ht="22.5" x14ac:dyDescent="0.2">
      <c r="A2626" s="43">
        <v>3193</v>
      </c>
      <c r="B2626" s="44" t="s">
        <v>14397</v>
      </c>
      <c r="C2626" s="45" t="s">
        <v>31</v>
      </c>
      <c r="D2626" s="46">
        <v>30</v>
      </c>
    </row>
    <row r="2627" spans="1:4" ht="22.5" x14ac:dyDescent="0.2">
      <c r="A2627" s="43">
        <v>3197</v>
      </c>
      <c r="B2627" s="44" t="s">
        <v>14398</v>
      </c>
      <c r="C2627" s="45" t="s">
        <v>31</v>
      </c>
      <c r="D2627" s="46">
        <v>29.59</v>
      </c>
    </row>
    <row r="2628" spans="1:4" ht="22.5" x14ac:dyDescent="0.2">
      <c r="A2628" s="43">
        <v>3196</v>
      </c>
      <c r="B2628" s="44" t="s">
        <v>14399</v>
      </c>
      <c r="C2628" s="45" t="s">
        <v>31</v>
      </c>
      <c r="D2628" s="46">
        <v>29.59</v>
      </c>
    </row>
    <row r="2629" spans="1:4" ht="22.5" x14ac:dyDescent="0.2">
      <c r="A2629" s="43">
        <v>3198</v>
      </c>
      <c r="B2629" s="44" t="s">
        <v>14400</v>
      </c>
      <c r="C2629" s="45" t="s">
        <v>31</v>
      </c>
      <c r="D2629" s="46">
        <v>54.64</v>
      </c>
    </row>
    <row r="2630" spans="1:4" ht="22.5" x14ac:dyDescent="0.2">
      <c r="A2630" s="43">
        <v>3192</v>
      </c>
      <c r="B2630" s="44" t="s">
        <v>14401</v>
      </c>
      <c r="C2630" s="45" t="s">
        <v>31</v>
      </c>
      <c r="D2630" s="46">
        <v>46.08</v>
      </c>
    </row>
    <row r="2631" spans="1:4" ht="22.5" x14ac:dyDescent="0.2">
      <c r="A2631" s="43">
        <v>3191</v>
      </c>
      <c r="B2631" s="44" t="s">
        <v>14402</v>
      </c>
      <c r="C2631" s="45" t="s">
        <v>31</v>
      </c>
      <c r="D2631" s="46">
        <v>54.64</v>
      </c>
    </row>
    <row r="2632" spans="1:4" ht="22.5" x14ac:dyDescent="0.2">
      <c r="A2632" s="43">
        <v>6471</v>
      </c>
      <c r="B2632" s="44" t="s">
        <v>14403</v>
      </c>
      <c r="C2632" s="45" t="s">
        <v>31</v>
      </c>
      <c r="D2632" s="46">
        <v>84</v>
      </c>
    </row>
    <row r="2633" spans="1:4" ht="22.5" x14ac:dyDescent="0.2">
      <c r="A2633" s="43">
        <v>3267</v>
      </c>
      <c r="B2633" s="44" t="s">
        <v>14404</v>
      </c>
      <c r="C2633" s="45" t="s">
        <v>11899</v>
      </c>
      <c r="D2633" s="46">
        <v>358.19</v>
      </c>
    </row>
    <row r="2634" spans="1:4" x14ac:dyDescent="0.2">
      <c r="A2634" s="43">
        <v>6163</v>
      </c>
      <c r="B2634" s="44" t="s">
        <v>14405</v>
      </c>
      <c r="C2634" s="45" t="s">
        <v>31</v>
      </c>
      <c r="D2634" s="46">
        <v>111.8</v>
      </c>
    </row>
    <row r="2635" spans="1:4" ht="22.5" x14ac:dyDescent="0.2">
      <c r="A2635" s="43">
        <v>12250</v>
      </c>
      <c r="B2635" s="44" t="s">
        <v>14406</v>
      </c>
      <c r="C2635" s="45" t="s">
        <v>31</v>
      </c>
      <c r="D2635" s="46">
        <v>129.32</v>
      </c>
    </row>
    <row r="2636" spans="1:4" ht="22.5" x14ac:dyDescent="0.2">
      <c r="A2636" s="43">
        <v>6380</v>
      </c>
      <c r="B2636" s="44" t="s">
        <v>14407</v>
      </c>
      <c r="C2636" s="45" t="s">
        <v>31</v>
      </c>
      <c r="D2636" s="46">
        <v>518.17999999999995</v>
      </c>
    </row>
    <row r="2637" spans="1:4" ht="45" x14ac:dyDescent="0.2">
      <c r="A2637" s="43">
        <v>10547</v>
      </c>
      <c r="B2637" s="44" t="s">
        <v>14408</v>
      </c>
      <c r="C2637" s="45" t="s">
        <v>31</v>
      </c>
      <c r="D2637" s="46">
        <v>7258.01</v>
      </c>
    </row>
    <row r="2638" spans="1:4" ht="45" x14ac:dyDescent="0.2">
      <c r="A2638" s="43">
        <v>10535</v>
      </c>
      <c r="B2638" s="44" t="s">
        <v>14408</v>
      </c>
      <c r="C2638" s="45" t="s">
        <v>31</v>
      </c>
      <c r="D2638" s="46">
        <v>1523.4</v>
      </c>
    </row>
    <row r="2639" spans="1:4" ht="33.75" x14ac:dyDescent="0.2">
      <c r="A2639" s="43">
        <v>3140</v>
      </c>
      <c r="B2639" s="44" t="s">
        <v>14409</v>
      </c>
      <c r="C2639" s="45" t="s">
        <v>31</v>
      </c>
      <c r="D2639" s="46">
        <v>7103.26</v>
      </c>
    </row>
    <row r="2640" spans="1:4" ht="33.75" x14ac:dyDescent="0.2">
      <c r="A2640" s="43">
        <v>10534</v>
      </c>
      <c r="B2640" s="44" t="s">
        <v>14410</v>
      </c>
      <c r="C2640" s="45" t="s">
        <v>31</v>
      </c>
      <c r="D2640" s="46">
        <v>935.23</v>
      </c>
    </row>
    <row r="2641" spans="1:4" ht="22.5" x14ac:dyDescent="0.2">
      <c r="A2641" s="43">
        <v>8384</v>
      </c>
      <c r="B2641" s="44" t="s">
        <v>14411</v>
      </c>
      <c r="C2641" s="45" t="s">
        <v>31</v>
      </c>
      <c r="D2641" s="46">
        <v>946.66</v>
      </c>
    </row>
    <row r="2642" spans="1:4" ht="22.5" x14ac:dyDescent="0.2">
      <c r="A2642" s="43">
        <v>7647</v>
      </c>
      <c r="B2642" s="44" t="s">
        <v>14412</v>
      </c>
      <c r="C2642" s="45" t="s">
        <v>31</v>
      </c>
      <c r="D2642" s="46">
        <v>63.67</v>
      </c>
    </row>
    <row r="2643" spans="1:4" ht="22.5" x14ac:dyDescent="0.2">
      <c r="A2643" s="43">
        <v>7383</v>
      </c>
      <c r="B2643" s="44" t="s">
        <v>14413</v>
      </c>
      <c r="C2643" s="45" t="s">
        <v>11899</v>
      </c>
      <c r="D2643" s="46">
        <v>109.65</v>
      </c>
    </row>
    <row r="2644" spans="1:4" ht="22.5" x14ac:dyDescent="0.2">
      <c r="A2644" s="43">
        <v>3400</v>
      </c>
      <c r="B2644" s="44" t="s">
        <v>14414</v>
      </c>
      <c r="C2644" s="45" t="s">
        <v>11899</v>
      </c>
      <c r="D2644" s="46">
        <v>31.61</v>
      </c>
    </row>
    <row r="2645" spans="1:4" ht="22.5" x14ac:dyDescent="0.2">
      <c r="A2645" s="43">
        <v>3399</v>
      </c>
      <c r="B2645" s="44" t="s">
        <v>14415</v>
      </c>
      <c r="C2645" s="45" t="s">
        <v>11899</v>
      </c>
      <c r="D2645" s="46">
        <v>55.81</v>
      </c>
    </row>
    <row r="2646" spans="1:4" ht="22.5" x14ac:dyDescent="0.2">
      <c r="A2646" s="43">
        <v>6195</v>
      </c>
      <c r="B2646" s="44" t="s">
        <v>14416</v>
      </c>
      <c r="C2646" s="45" t="s">
        <v>31</v>
      </c>
      <c r="D2646" s="46">
        <v>2054.39</v>
      </c>
    </row>
    <row r="2647" spans="1:4" ht="22.5" x14ac:dyDescent="0.2">
      <c r="A2647" s="43">
        <v>6193</v>
      </c>
      <c r="B2647" s="44" t="s">
        <v>14417</v>
      </c>
      <c r="C2647" s="45" t="s">
        <v>31</v>
      </c>
      <c r="D2647" s="46">
        <v>3415.84</v>
      </c>
    </row>
    <row r="2648" spans="1:4" ht="33.75" x14ac:dyDescent="0.2">
      <c r="A2648" s="43">
        <v>6194</v>
      </c>
      <c r="B2648" s="44" t="s">
        <v>14418</v>
      </c>
      <c r="C2648" s="45" t="s">
        <v>31</v>
      </c>
      <c r="D2648" s="46">
        <v>4187.54</v>
      </c>
    </row>
    <row r="2649" spans="1:4" ht="22.5" x14ac:dyDescent="0.2">
      <c r="A2649" s="43">
        <v>3432</v>
      </c>
      <c r="B2649" s="44" t="s">
        <v>14419</v>
      </c>
      <c r="C2649" s="45" t="s">
        <v>31</v>
      </c>
      <c r="D2649" s="46">
        <v>52.21</v>
      </c>
    </row>
    <row r="2650" spans="1:4" x14ac:dyDescent="0.2">
      <c r="A2650" s="43">
        <v>3146</v>
      </c>
      <c r="B2650" s="44" t="s">
        <v>14420</v>
      </c>
      <c r="C2650" s="45" t="s">
        <v>31</v>
      </c>
      <c r="D2650" s="46">
        <v>9.36</v>
      </c>
    </row>
    <row r="2651" spans="1:4" ht="22.5" x14ac:dyDescent="0.2">
      <c r="A2651" s="43">
        <v>7222</v>
      </c>
      <c r="B2651" s="44" t="s">
        <v>14421</v>
      </c>
      <c r="C2651" s="45" t="s">
        <v>31</v>
      </c>
      <c r="D2651" s="46">
        <v>287.31</v>
      </c>
    </row>
    <row r="2652" spans="1:4" ht="22.5" x14ac:dyDescent="0.2">
      <c r="A2652" s="43">
        <v>3260</v>
      </c>
      <c r="B2652" s="44" t="s">
        <v>14422</v>
      </c>
      <c r="C2652" s="45" t="s">
        <v>31</v>
      </c>
      <c r="D2652" s="46">
        <v>233.76</v>
      </c>
    </row>
    <row r="2653" spans="1:4" ht="22.5" x14ac:dyDescent="0.2">
      <c r="A2653" s="43">
        <v>3259</v>
      </c>
      <c r="B2653" s="44" t="s">
        <v>14423</v>
      </c>
      <c r="C2653" s="45" t="s">
        <v>31</v>
      </c>
      <c r="D2653" s="46">
        <v>223.54</v>
      </c>
    </row>
    <row r="2654" spans="1:4" ht="22.5" x14ac:dyDescent="0.2">
      <c r="A2654" s="43">
        <v>3467</v>
      </c>
      <c r="B2654" s="44" t="s">
        <v>14424</v>
      </c>
      <c r="C2654" s="45" t="s">
        <v>31</v>
      </c>
      <c r="D2654" s="46">
        <v>63.04</v>
      </c>
    </row>
    <row r="2655" spans="1:4" ht="22.5" x14ac:dyDescent="0.2">
      <c r="A2655" s="43">
        <v>6063</v>
      </c>
      <c r="B2655" s="44" t="s">
        <v>14425</v>
      </c>
      <c r="C2655" s="45" t="s">
        <v>11806</v>
      </c>
      <c r="D2655" s="46">
        <v>1365.87</v>
      </c>
    </row>
    <row r="2656" spans="1:4" ht="22.5" x14ac:dyDescent="0.2">
      <c r="A2656" s="43">
        <v>6064</v>
      </c>
      <c r="B2656" s="44" t="s">
        <v>14426</v>
      </c>
      <c r="C2656" s="45" t="s">
        <v>11806</v>
      </c>
      <c r="D2656" s="46">
        <v>467.52</v>
      </c>
    </row>
    <row r="2657" spans="1:4" ht="22.5" x14ac:dyDescent="0.2">
      <c r="A2657" s="43">
        <v>6065</v>
      </c>
      <c r="B2657" s="44" t="s">
        <v>14427</v>
      </c>
      <c r="C2657" s="45" t="s">
        <v>11806</v>
      </c>
      <c r="D2657" s="46">
        <v>382.34</v>
      </c>
    </row>
    <row r="2658" spans="1:4" x14ac:dyDescent="0.2">
      <c r="A2658" s="43">
        <v>3321</v>
      </c>
      <c r="B2658" s="44" t="s">
        <v>14428</v>
      </c>
      <c r="C2658" s="45" t="s">
        <v>31</v>
      </c>
      <c r="D2658" s="46">
        <v>39.799999999999997</v>
      </c>
    </row>
    <row r="2659" spans="1:4" x14ac:dyDescent="0.2">
      <c r="A2659" s="43">
        <v>3322</v>
      </c>
      <c r="B2659" s="44" t="s">
        <v>14429</v>
      </c>
      <c r="C2659" s="45" t="s">
        <v>31</v>
      </c>
      <c r="D2659" s="46">
        <v>2.9</v>
      </c>
    </row>
    <row r="2660" spans="1:4" x14ac:dyDescent="0.2">
      <c r="A2660" s="43">
        <v>3319</v>
      </c>
      <c r="B2660" s="44" t="s">
        <v>14430</v>
      </c>
      <c r="C2660" s="45" t="s">
        <v>31</v>
      </c>
      <c r="D2660" s="46">
        <v>2.35</v>
      </c>
    </row>
    <row r="2661" spans="1:4" x14ac:dyDescent="0.2">
      <c r="A2661" s="43">
        <v>3320</v>
      </c>
      <c r="B2661" s="44" t="s">
        <v>14431</v>
      </c>
      <c r="C2661" s="45" t="s">
        <v>31</v>
      </c>
      <c r="D2661" s="46">
        <v>5.13</v>
      </c>
    </row>
    <row r="2662" spans="1:4" ht="22.5" x14ac:dyDescent="0.2">
      <c r="A2662" s="43">
        <v>3447</v>
      </c>
      <c r="B2662" s="44" t="s">
        <v>14432</v>
      </c>
      <c r="C2662" s="45" t="s">
        <v>11899</v>
      </c>
      <c r="D2662" s="46">
        <v>1296.07</v>
      </c>
    </row>
    <row r="2663" spans="1:4" ht="22.5" x14ac:dyDescent="0.2">
      <c r="A2663" s="43">
        <v>3445</v>
      </c>
      <c r="B2663" s="44" t="s">
        <v>14433</v>
      </c>
      <c r="C2663" s="45" t="s">
        <v>11899</v>
      </c>
      <c r="D2663" s="46">
        <v>629.53</v>
      </c>
    </row>
    <row r="2664" spans="1:4" ht="22.5" x14ac:dyDescent="0.2">
      <c r="A2664" s="43">
        <v>3446</v>
      </c>
      <c r="B2664" s="44" t="s">
        <v>14434</v>
      </c>
      <c r="C2664" s="45" t="s">
        <v>11899</v>
      </c>
      <c r="D2664" s="46">
        <v>715.25</v>
      </c>
    </row>
    <row r="2665" spans="1:4" x14ac:dyDescent="0.2">
      <c r="A2665" s="43">
        <v>3216</v>
      </c>
      <c r="B2665" s="44" t="s">
        <v>14435</v>
      </c>
      <c r="C2665" s="45" t="s">
        <v>31</v>
      </c>
      <c r="D2665" s="46">
        <v>508</v>
      </c>
    </row>
    <row r="2666" spans="1:4" x14ac:dyDescent="0.2">
      <c r="A2666" s="43">
        <v>10331</v>
      </c>
      <c r="B2666" s="44" t="s">
        <v>14436</v>
      </c>
      <c r="C2666" s="45" t="s">
        <v>31</v>
      </c>
      <c r="D2666" s="46">
        <v>1524.46</v>
      </c>
    </row>
    <row r="2667" spans="1:4" x14ac:dyDescent="0.2">
      <c r="A2667" s="43">
        <v>3199</v>
      </c>
      <c r="B2667" s="44" t="s">
        <v>14437</v>
      </c>
      <c r="C2667" s="45" t="s">
        <v>31</v>
      </c>
      <c r="D2667" s="46">
        <v>92.1</v>
      </c>
    </row>
    <row r="2668" spans="1:4" ht="22.5" x14ac:dyDescent="0.2">
      <c r="A2668" s="43">
        <v>10738</v>
      </c>
      <c r="B2668" s="44" t="s">
        <v>14438</v>
      </c>
      <c r="C2668" s="45" t="s">
        <v>11796</v>
      </c>
      <c r="D2668" s="46">
        <v>449.24</v>
      </c>
    </row>
    <row r="2669" spans="1:4" ht="33.75" x14ac:dyDescent="0.2">
      <c r="A2669" s="43">
        <v>11086</v>
      </c>
      <c r="B2669" s="44" t="s">
        <v>14439</v>
      </c>
      <c r="C2669" s="45" t="s">
        <v>11796</v>
      </c>
      <c r="D2669" s="46">
        <v>368.77</v>
      </c>
    </row>
    <row r="2670" spans="1:4" x14ac:dyDescent="0.2">
      <c r="A2670" s="43">
        <v>6069</v>
      </c>
      <c r="B2670" s="44" t="s">
        <v>14440</v>
      </c>
      <c r="C2670" s="45" t="s">
        <v>11899</v>
      </c>
      <c r="D2670" s="46">
        <v>148.51</v>
      </c>
    </row>
    <row r="2671" spans="1:4" x14ac:dyDescent="0.2">
      <c r="A2671" s="43">
        <v>9379</v>
      </c>
      <c r="B2671" s="44" t="s">
        <v>14441</v>
      </c>
      <c r="C2671" s="45" t="s">
        <v>31</v>
      </c>
      <c r="D2671" s="46">
        <v>33.93</v>
      </c>
    </row>
    <row r="2672" spans="1:4" ht="33.75" x14ac:dyDescent="0.2">
      <c r="A2672" s="43">
        <v>11894</v>
      </c>
      <c r="B2672" s="44" t="s">
        <v>14442</v>
      </c>
      <c r="C2672" s="45" t="s">
        <v>31</v>
      </c>
      <c r="D2672" s="46">
        <v>532.95000000000005</v>
      </c>
    </row>
    <row r="2673" spans="1:4" ht="22.5" x14ac:dyDescent="0.2">
      <c r="A2673" s="43">
        <v>3443</v>
      </c>
      <c r="B2673" s="44" t="s">
        <v>14443</v>
      </c>
      <c r="C2673" s="45" t="s">
        <v>11796</v>
      </c>
      <c r="D2673" s="46">
        <v>0.36</v>
      </c>
    </row>
    <row r="2674" spans="1:4" ht="22.5" x14ac:dyDescent="0.2">
      <c r="A2674" s="43">
        <v>3428</v>
      </c>
      <c r="B2674" s="44" t="s">
        <v>14444</v>
      </c>
      <c r="C2674" s="45" t="s">
        <v>11796</v>
      </c>
      <c r="D2674" s="46">
        <v>0.21</v>
      </c>
    </row>
    <row r="2675" spans="1:4" x14ac:dyDescent="0.2">
      <c r="A2675" s="43">
        <v>6210</v>
      </c>
      <c r="B2675" s="44" t="s">
        <v>14445</v>
      </c>
      <c r="C2675" s="45" t="s">
        <v>31</v>
      </c>
      <c r="D2675" s="46">
        <v>437.69</v>
      </c>
    </row>
    <row r="2676" spans="1:4" x14ac:dyDescent="0.2">
      <c r="A2676" s="43">
        <v>6209</v>
      </c>
      <c r="B2676" s="44" t="s">
        <v>14446</v>
      </c>
      <c r="C2676" s="45" t="s">
        <v>31</v>
      </c>
      <c r="D2676" s="46">
        <v>604.46</v>
      </c>
    </row>
    <row r="2677" spans="1:4" x14ac:dyDescent="0.2">
      <c r="A2677" s="43">
        <v>6208</v>
      </c>
      <c r="B2677" s="44" t="s">
        <v>14447</v>
      </c>
      <c r="C2677" s="45" t="s">
        <v>31</v>
      </c>
      <c r="D2677" s="46">
        <v>847.83</v>
      </c>
    </row>
    <row r="2678" spans="1:4" x14ac:dyDescent="0.2">
      <c r="A2678" s="43">
        <v>3251</v>
      </c>
      <c r="B2678" s="44" t="s">
        <v>14448</v>
      </c>
      <c r="C2678" s="45" t="s">
        <v>31</v>
      </c>
      <c r="D2678" s="46">
        <v>16.91</v>
      </c>
    </row>
    <row r="2679" spans="1:4" x14ac:dyDescent="0.2">
      <c r="A2679" s="43">
        <v>3401</v>
      </c>
      <c r="B2679" s="44" t="s">
        <v>14449</v>
      </c>
      <c r="C2679" s="45" t="s">
        <v>31</v>
      </c>
      <c r="D2679" s="46">
        <v>6.37</v>
      </c>
    </row>
    <row r="2680" spans="1:4" x14ac:dyDescent="0.2">
      <c r="A2680" s="43">
        <v>3402</v>
      </c>
      <c r="B2680" s="44" t="s">
        <v>14450</v>
      </c>
      <c r="C2680" s="45" t="s">
        <v>31</v>
      </c>
      <c r="D2680" s="46">
        <v>10.73</v>
      </c>
    </row>
    <row r="2681" spans="1:4" x14ac:dyDescent="0.2">
      <c r="A2681" s="43">
        <v>3403</v>
      </c>
      <c r="B2681" s="44" t="s">
        <v>14451</v>
      </c>
      <c r="C2681" s="45" t="s">
        <v>31</v>
      </c>
      <c r="D2681" s="46">
        <v>9</v>
      </c>
    </row>
    <row r="2682" spans="1:4" ht="45" x14ac:dyDescent="0.2">
      <c r="A2682" s="43">
        <v>4266</v>
      </c>
      <c r="B2682" s="44" t="s">
        <v>14452</v>
      </c>
      <c r="C2682" s="45" t="s">
        <v>11899</v>
      </c>
      <c r="D2682" s="46">
        <v>48.84</v>
      </c>
    </row>
    <row r="2683" spans="1:4" ht="33.75" x14ac:dyDescent="0.2">
      <c r="A2683" s="43">
        <v>3437</v>
      </c>
      <c r="B2683" s="44" t="s">
        <v>14453</v>
      </c>
      <c r="C2683" s="45" t="s">
        <v>31</v>
      </c>
      <c r="D2683" s="46">
        <v>52.39</v>
      </c>
    </row>
    <row r="2684" spans="1:4" ht="33.75" x14ac:dyDescent="0.2">
      <c r="A2684" s="43">
        <v>3436</v>
      </c>
      <c r="B2684" s="44" t="s">
        <v>14454</v>
      </c>
      <c r="C2684" s="45" t="s">
        <v>11899</v>
      </c>
      <c r="D2684" s="46">
        <v>63.51</v>
      </c>
    </row>
    <row r="2685" spans="1:4" ht="33.75" x14ac:dyDescent="0.2">
      <c r="A2685" s="43">
        <v>3438</v>
      </c>
      <c r="B2685" s="44" t="s">
        <v>14455</v>
      </c>
      <c r="C2685" s="45" t="s">
        <v>31</v>
      </c>
      <c r="D2685" s="46">
        <v>79.73</v>
      </c>
    </row>
    <row r="2686" spans="1:4" ht="22.5" x14ac:dyDescent="0.2">
      <c r="A2686" s="43">
        <v>11682</v>
      </c>
      <c r="B2686" s="44" t="s">
        <v>14456</v>
      </c>
      <c r="C2686" s="45" t="s">
        <v>11806</v>
      </c>
      <c r="D2686" s="46">
        <v>390.98</v>
      </c>
    </row>
    <row r="2687" spans="1:4" x14ac:dyDescent="0.2">
      <c r="A2687" s="43">
        <v>6330</v>
      </c>
      <c r="B2687" s="44" t="s">
        <v>14457</v>
      </c>
      <c r="C2687" s="45" t="s">
        <v>11899</v>
      </c>
      <c r="D2687" s="46">
        <v>231.25</v>
      </c>
    </row>
    <row r="2688" spans="1:4" x14ac:dyDescent="0.2">
      <c r="A2688" s="43">
        <v>6331</v>
      </c>
      <c r="B2688" s="44" t="s">
        <v>14458</v>
      </c>
      <c r="C2688" s="45" t="s">
        <v>11899</v>
      </c>
      <c r="D2688" s="46">
        <v>309.54000000000002</v>
      </c>
    </row>
    <row r="2689" spans="1:4" x14ac:dyDescent="0.2">
      <c r="A2689" s="43">
        <v>6332</v>
      </c>
      <c r="B2689" s="44" t="s">
        <v>14459</v>
      </c>
      <c r="C2689" s="45" t="s">
        <v>11899</v>
      </c>
      <c r="D2689" s="46">
        <v>380.51</v>
      </c>
    </row>
    <row r="2690" spans="1:4" x14ac:dyDescent="0.2">
      <c r="A2690" s="43">
        <v>6321</v>
      </c>
      <c r="B2690" s="44" t="s">
        <v>14460</v>
      </c>
      <c r="C2690" s="45" t="s">
        <v>11899</v>
      </c>
      <c r="D2690" s="46">
        <v>47.94</v>
      </c>
    </row>
    <row r="2691" spans="1:4" x14ac:dyDescent="0.2">
      <c r="A2691" s="43">
        <v>6322</v>
      </c>
      <c r="B2691" s="44" t="s">
        <v>14461</v>
      </c>
      <c r="C2691" s="45" t="s">
        <v>11899</v>
      </c>
      <c r="D2691" s="46">
        <v>56.49</v>
      </c>
    </row>
    <row r="2692" spans="1:4" x14ac:dyDescent="0.2">
      <c r="A2692" s="43">
        <v>6323</v>
      </c>
      <c r="B2692" s="44" t="s">
        <v>14462</v>
      </c>
      <c r="C2692" s="45" t="s">
        <v>11899</v>
      </c>
      <c r="D2692" s="46">
        <v>59.1</v>
      </c>
    </row>
    <row r="2693" spans="1:4" x14ac:dyDescent="0.2">
      <c r="A2693" s="43">
        <v>6324</v>
      </c>
      <c r="B2693" s="44" t="s">
        <v>14463</v>
      </c>
      <c r="C2693" s="45" t="s">
        <v>11899</v>
      </c>
      <c r="D2693" s="46">
        <v>59.85</v>
      </c>
    </row>
    <row r="2694" spans="1:4" x14ac:dyDescent="0.2">
      <c r="A2694" s="43">
        <v>6325</v>
      </c>
      <c r="B2694" s="44" t="s">
        <v>14464</v>
      </c>
      <c r="C2694" s="45" t="s">
        <v>11899</v>
      </c>
      <c r="D2694" s="46">
        <v>75.7</v>
      </c>
    </row>
    <row r="2695" spans="1:4" x14ac:dyDescent="0.2">
      <c r="A2695" s="43">
        <v>6326</v>
      </c>
      <c r="B2695" s="44" t="s">
        <v>14465</v>
      </c>
      <c r="C2695" s="45" t="s">
        <v>11899</v>
      </c>
      <c r="D2695" s="46">
        <v>117.53</v>
      </c>
    </row>
    <row r="2696" spans="1:4" x14ac:dyDescent="0.2">
      <c r="A2696" s="43">
        <v>6327</v>
      </c>
      <c r="B2696" s="44" t="s">
        <v>14466</v>
      </c>
      <c r="C2696" s="45" t="s">
        <v>11899</v>
      </c>
      <c r="D2696" s="46">
        <v>139.18</v>
      </c>
    </row>
    <row r="2697" spans="1:4" x14ac:dyDescent="0.2">
      <c r="A2697" s="43">
        <v>6328</v>
      </c>
      <c r="B2697" s="44" t="s">
        <v>14467</v>
      </c>
      <c r="C2697" s="45" t="s">
        <v>11899</v>
      </c>
      <c r="D2697" s="46">
        <v>150.72</v>
      </c>
    </row>
    <row r="2698" spans="1:4" x14ac:dyDescent="0.2">
      <c r="A2698" s="43">
        <v>6329</v>
      </c>
      <c r="B2698" s="44" t="s">
        <v>14468</v>
      </c>
      <c r="C2698" s="45" t="s">
        <v>11899</v>
      </c>
      <c r="D2698" s="46">
        <v>170.73</v>
      </c>
    </row>
    <row r="2699" spans="1:4" x14ac:dyDescent="0.2">
      <c r="A2699" s="43">
        <v>6316</v>
      </c>
      <c r="B2699" s="44" t="s">
        <v>14469</v>
      </c>
      <c r="C2699" s="45" t="s">
        <v>11806</v>
      </c>
      <c r="D2699" s="46">
        <v>110.72</v>
      </c>
    </row>
    <row r="2700" spans="1:4" x14ac:dyDescent="0.2">
      <c r="A2700" s="43">
        <v>3227</v>
      </c>
      <c r="B2700" s="44" t="s">
        <v>14470</v>
      </c>
      <c r="C2700" s="45" t="s">
        <v>31</v>
      </c>
      <c r="D2700" s="46">
        <v>107.31</v>
      </c>
    </row>
    <row r="2701" spans="1:4" x14ac:dyDescent="0.2">
      <c r="A2701" s="43">
        <v>7842</v>
      </c>
      <c r="B2701" s="44" t="s">
        <v>14471</v>
      </c>
      <c r="C2701" s="45" t="s">
        <v>31</v>
      </c>
      <c r="D2701" s="46">
        <v>171.75</v>
      </c>
    </row>
    <row r="2702" spans="1:4" x14ac:dyDescent="0.2">
      <c r="A2702" s="43">
        <v>6468</v>
      </c>
      <c r="B2702" s="44" t="s">
        <v>14472</v>
      </c>
      <c r="C2702" s="45" t="s">
        <v>31</v>
      </c>
      <c r="D2702" s="46">
        <v>13.58</v>
      </c>
    </row>
    <row r="2703" spans="1:4" ht="22.5" x14ac:dyDescent="0.2">
      <c r="A2703" s="43">
        <v>6082</v>
      </c>
      <c r="B2703" s="44" t="s">
        <v>14473</v>
      </c>
      <c r="C2703" s="45" t="s">
        <v>31</v>
      </c>
      <c r="D2703" s="46">
        <v>261.24</v>
      </c>
    </row>
    <row r="2704" spans="1:4" ht="22.5" x14ac:dyDescent="0.2">
      <c r="A2704" s="43">
        <v>6084</v>
      </c>
      <c r="B2704" s="44" t="s">
        <v>14474</v>
      </c>
      <c r="C2704" s="45" t="s">
        <v>31</v>
      </c>
      <c r="D2704" s="46">
        <v>170.25</v>
      </c>
    </row>
    <row r="2705" spans="1:4" ht="33.75" x14ac:dyDescent="0.2">
      <c r="A2705" s="43">
        <v>6096</v>
      </c>
      <c r="B2705" s="44" t="s">
        <v>14475</v>
      </c>
      <c r="C2705" s="45" t="s">
        <v>204</v>
      </c>
      <c r="D2705" s="46">
        <v>429.33</v>
      </c>
    </row>
    <row r="2706" spans="1:4" ht="22.5" x14ac:dyDescent="0.2">
      <c r="A2706" s="43">
        <v>6085</v>
      </c>
      <c r="B2706" s="44" t="s">
        <v>14476</v>
      </c>
      <c r="C2706" s="45" t="s">
        <v>31</v>
      </c>
      <c r="D2706" s="46">
        <v>274.61</v>
      </c>
    </row>
    <row r="2707" spans="1:4" ht="22.5" x14ac:dyDescent="0.2">
      <c r="A2707" s="43">
        <v>6086</v>
      </c>
      <c r="B2707" s="44" t="s">
        <v>14477</v>
      </c>
      <c r="C2707" s="45" t="s">
        <v>31</v>
      </c>
      <c r="D2707" s="46">
        <v>362.95</v>
      </c>
    </row>
    <row r="2708" spans="1:4" ht="22.5" x14ac:dyDescent="0.2">
      <c r="A2708" s="43">
        <v>6079</v>
      </c>
      <c r="B2708" s="44" t="s">
        <v>14478</v>
      </c>
      <c r="C2708" s="45" t="s">
        <v>31</v>
      </c>
      <c r="D2708" s="46">
        <v>322.12</v>
      </c>
    </row>
    <row r="2709" spans="1:4" ht="33.75" x14ac:dyDescent="0.2">
      <c r="A2709" s="43">
        <v>6090</v>
      </c>
      <c r="B2709" s="44" t="s">
        <v>14479</v>
      </c>
      <c r="C2709" s="45" t="s">
        <v>31</v>
      </c>
      <c r="D2709" s="46">
        <v>1066.8599999999999</v>
      </c>
    </row>
    <row r="2710" spans="1:4" ht="22.5" x14ac:dyDescent="0.2">
      <c r="A2710" s="43">
        <v>6080</v>
      </c>
      <c r="B2710" s="44" t="s">
        <v>14480</v>
      </c>
      <c r="C2710" s="45" t="s">
        <v>31</v>
      </c>
      <c r="D2710" s="46">
        <v>229.45</v>
      </c>
    </row>
    <row r="2711" spans="1:4" x14ac:dyDescent="0.2">
      <c r="A2711" s="43">
        <v>6458</v>
      </c>
      <c r="B2711" s="44" t="s">
        <v>14481</v>
      </c>
      <c r="C2711" s="45" t="s">
        <v>31</v>
      </c>
      <c r="D2711" s="46">
        <v>19.3</v>
      </c>
    </row>
    <row r="2712" spans="1:4" ht="22.5" x14ac:dyDescent="0.2">
      <c r="A2712" s="43">
        <v>6459</v>
      </c>
      <c r="B2712" s="44" t="s">
        <v>14482</v>
      </c>
      <c r="C2712" s="45" t="s">
        <v>31</v>
      </c>
      <c r="D2712" s="46">
        <v>344.1</v>
      </c>
    </row>
    <row r="2713" spans="1:4" x14ac:dyDescent="0.2">
      <c r="A2713" s="43">
        <v>6461</v>
      </c>
      <c r="B2713" s="44" t="s">
        <v>14483</v>
      </c>
      <c r="C2713" s="45" t="s">
        <v>31</v>
      </c>
      <c r="D2713" s="46">
        <v>271.5</v>
      </c>
    </row>
    <row r="2714" spans="1:4" x14ac:dyDescent="0.2">
      <c r="A2714" s="43">
        <v>6462</v>
      </c>
      <c r="B2714" s="44" t="s">
        <v>14484</v>
      </c>
      <c r="C2714" s="45" t="s">
        <v>31</v>
      </c>
      <c r="D2714" s="46">
        <v>968.6</v>
      </c>
    </row>
    <row r="2715" spans="1:4" x14ac:dyDescent="0.2">
      <c r="A2715" s="43">
        <v>6460</v>
      </c>
      <c r="B2715" s="44" t="s">
        <v>14485</v>
      </c>
      <c r="C2715" s="45" t="s">
        <v>31</v>
      </c>
      <c r="D2715" s="46">
        <v>1393.7</v>
      </c>
    </row>
    <row r="2716" spans="1:4" x14ac:dyDescent="0.2">
      <c r="A2716" s="43">
        <v>4865</v>
      </c>
      <c r="B2716" s="44" t="s">
        <v>14486</v>
      </c>
      <c r="C2716" s="45" t="s">
        <v>11899</v>
      </c>
      <c r="D2716" s="46">
        <v>13.05</v>
      </c>
    </row>
    <row r="2717" spans="1:4" ht="22.5" x14ac:dyDescent="0.2">
      <c r="A2717" s="43">
        <v>4116</v>
      </c>
      <c r="B2717" s="44" t="s">
        <v>14487</v>
      </c>
      <c r="C2717" s="45" t="s">
        <v>11806</v>
      </c>
      <c r="D2717" s="46">
        <v>13.54</v>
      </c>
    </row>
    <row r="2718" spans="1:4" x14ac:dyDescent="0.2">
      <c r="A2718" s="43">
        <v>6191</v>
      </c>
      <c r="B2718" s="44" t="s">
        <v>14488</v>
      </c>
      <c r="C2718" s="45" t="s">
        <v>13488</v>
      </c>
      <c r="D2718" s="46">
        <v>0.4</v>
      </c>
    </row>
    <row r="2719" spans="1:4" ht="22.5" x14ac:dyDescent="0.2">
      <c r="A2719" s="43">
        <v>11514</v>
      </c>
      <c r="B2719" s="44" t="s">
        <v>14489</v>
      </c>
      <c r="C2719" s="45" t="s">
        <v>11796</v>
      </c>
      <c r="D2719" s="46">
        <v>20.95</v>
      </c>
    </row>
    <row r="2720" spans="1:4" x14ac:dyDescent="0.2">
      <c r="A2720" s="43">
        <v>3266</v>
      </c>
      <c r="B2720" s="44" t="s">
        <v>14490</v>
      </c>
      <c r="C2720" s="45" t="s">
        <v>11899</v>
      </c>
      <c r="D2720" s="46">
        <v>13.05</v>
      </c>
    </row>
    <row r="2721" spans="1:4" x14ac:dyDescent="0.2">
      <c r="A2721" s="43">
        <v>6315</v>
      </c>
      <c r="B2721" s="44" t="s">
        <v>14491</v>
      </c>
      <c r="C2721" s="45" t="s">
        <v>11899</v>
      </c>
      <c r="D2721" s="46">
        <v>1.65</v>
      </c>
    </row>
    <row r="2722" spans="1:4" x14ac:dyDescent="0.2">
      <c r="A2722" s="43">
        <v>6028</v>
      </c>
      <c r="B2722" s="44" t="s">
        <v>14492</v>
      </c>
      <c r="C2722" s="45" t="s">
        <v>31</v>
      </c>
      <c r="D2722" s="46">
        <v>1032.98</v>
      </c>
    </row>
    <row r="2723" spans="1:4" x14ac:dyDescent="0.2">
      <c r="A2723" s="43">
        <v>6029</v>
      </c>
      <c r="B2723" s="44" t="s">
        <v>14493</v>
      </c>
      <c r="C2723" s="45" t="s">
        <v>31</v>
      </c>
      <c r="D2723" s="46">
        <v>712.85</v>
      </c>
    </row>
    <row r="2724" spans="1:4" ht="22.5" x14ac:dyDescent="0.2">
      <c r="A2724" s="43">
        <v>3456</v>
      </c>
      <c r="B2724" s="44" t="s">
        <v>14494</v>
      </c>
      <c r="C2724" s="45" t="s">
        <v>31</v>
      </c>
      <c r="D2724" s="46">
        <v>499.1</v>
      </c>
    </row>
    <row r="2725" spans="1:4" ht="45" x14ac:dyDescent="0.2">
      <c r="A2725" s="43">
        <v>8068</v>
      </c>
      <c r="B2725" s="44" t="s">
        <v>14495</v>
      </c>
      <c r="C2725" s="45" t="s">
        <v>31</v>
      </c>
      <c r="D2725" s="46">
        <v>404.79</v>
      </c>
    </row>
    <row r="2726" spans="1:4" ht="33.75" x14ac:dyDescent="0.2">
      <c r="A2726" s="43">
        <v>3476</v>
      </c>
      <c r="B2726" s="44" t="s">
        <v>14496</v>
      </c>
      <c r="C2726" s="45" t="s">
        <v>31</v>
      </c>
      <c r="D2726" s="46">
        <v>192.41</v>
      </c>
    </row>
    <row r="2727" spans="1:4" ht="22.5" x14ac:dyDescent="0.2">
      <c r="A2727" s="43">
        <v>4485</v>
      </c>
      <c r="B2727" s="44" t="s">
        <v>14497</v>
      </c>
      <c r="C2727" s="45" t="s">
        <v>11899</v>
      </c>
      <c r="D2727" s="46">
        <v>97.41</v>
      </c>
    </row>
    <row r="2728" spans="1:4" ht="22.5" x14ac:dyDescent="0.2">
      <c r="A2728" s="43">
        <v>3855</v>
      </c>
      <c r="B2728" s="44" t="s">
        <v>14498</v>
      </c>
      <c r="C2728" s="45" t="s">
        <v>11899</v>
      </c>
      <c r="D2728" s="46">
        <v>32.909999999999997</v>
      </c>
    </row>
    <row r="2729" spans="1:4" ht="22.5" x14ac:dyDescent="0.2">
      <c r="A2729" s="43">
        <v>3458</v>
      </c>
      <c r="B2729" s="44" t="s">
        <v>14499</v>
      </c>
      <c r="C2729" s="45" t="s">
        <v>11899</v>
      </c>
      <c r="D2729" s="46">
        <v>41.46</v>
      </c>
    </row>
    <row r="2730" spans="1:4" x14ac:dyDescent="0.2">
      <c r="A2730" s="43">
        <v>3388</v>
      </c>
      <c r="B2730" s="44" t="s">
        <v>14500</v>
      </c>
      <c r="C2730" s="45" t="s">
        <v>11806</v>
      </c>
      <c r="D2730" s="46">
        <v>7764.96</v>
      </c>
    </row>
    <row r="2731" spans="1:4" ht="22.5" x14ac:dyDescent="0.2">
      <c r="A2731" s="43">
        <v>6030</v>
      </c>
      <c r="B2731" s="44" t="s">
        <v>14501</v>
      </c>
      <c r="C2731" s="45" t="s">
        <v>11796</v>
      </c>
      <c r="D2731" s="46">
        <v>23.81</v>
      </c>
    </row>
    <row r="2732" spans="1:4" x14ac:dyDescent="0.2">
      <c r="A2732" s="43">
        <v>6081</v>
      </c>
      <c r="B2732" s="44" t="s">
        <v>14502</v>
      </c>
      <c r="C2732" s="45" t="s">
        <v>31</v>
      </c>
      <c r="D2732" s="46">
        <v>123.73</v>
      </c>
    </row>
    <row r="2733" spans="1:4" x14ac:dyDescent="0.2">
      <c r="A2733" s="43">
        <v>3225</v>
      </c>
      <c r="B2733" s="44" t="s">
        <v>14503</v>
      </c>
      <c r="C2733" s="45" t="s">
        <v>31</v>
      </c>
      <c r="D2733" s="46">
        <v>694.89</v>
      </c>
    </row>
    <row r="2734" spans="1:4" ht="22.5" x14ac:dyDescent="0.2">
      <c r="A2734" s="43">
        <v>3461</v>
      </c>
      <c r="B2734" s="44" t="s">
        <v>14504</v>
      </c>
      <c r="C2734" s="45" t="s">
        <v>31</v>
      </c>
      <c r="D2734" s="46">
        <v>697.06</v>
      </c>
    </row>
    <row r="2735" spans="1:4" ht="22.5" x14ac:dyDescent="0.2">
      <c r="A2735" s="43">
        <v>8209</v>
      </c>
      <c r="B2735" s="44" t="s">
        <v>14505</v>
      </c>
      <c r="C2735" s="45" t="s">
        <v>31</v>
      </c>
      <c r="D2735" s="46">
        <v>168.1</v>
      </c>
    </row>
    <row r="2736" spans="1:4" x14ac:dyDescent="0.2">
      <c r="A2736" s="43">
        <v>3386</v>
      </c>
      <c r="B2736" s="44" t="s">
        <v>14506</v>
      </c>
      <c r="C2736" s="45" t="s">
        <v>13488</v>
      </c>
      <c r="D2736" s="46">
        <v>11.34</v>
      </c>
    </row>
    <row r="2737" spans="1:4" x14ac:dyDescent="0.2">
      <c r="A2737" s="43">
        <v>6165</v>
      </c>
      <c r="B2737" s="44" t="s">
        <v>14507</v>
      </c>
      <c r="C2737" s="45" t="s">
        <v>31</v>
      </c>
      <c r="D2737" s="46">
        <v>47.97</v>
      </c>
    </row>
    <row r="2738" spans="1:4" x14ac:dyDescent="0.2">
      <c r="A2738" s="43">
        <v>6083</v>
      </c>
      <c r="B2738" s="44" t="s">
        <v>14508</v>
      </c>
      <c r="C2738" s="45" t="s">
        <v>31</v>
      </c>
      <c r="D2738" s="46">
        <v>168.05</v>
      </c>
    </row>
    <row r="2739" spans="1:4" x14ac:dyDescent="0.2">
      <c r="A2739" s="43">
        <v>6463</v>
      </c>
      <c r="B2739" s="44" t="s">
        <v>14509</v>
      </c>
      <c r="C2739" s="45" t="s">
        <v>11806</v>
      </c>
      <c r="D2739" s="46">
        <v>774.52</v>
      </c>
    </row>
    <row r="2740" spans="1:4" ht="33.75" x14ac:dyDescent="0.2">
      <c r="A2740" s="43">
        <v>10829</v>
      </c>
      <c r="B2740" s="44" t="s">
        <v>14510</v>
      </c>
      <c r="C2740" s="45" t="s">
        <v>11796</v>
      </c>
      <c r="D2740" s="46">
        <v>151.30000000000001</v>
      </c>
    </row>
    <row r="2741" spans="1:4" ht="45" x14ac:dyDescent="0.2">
      <c r="A2741" s="43">
        <v>7206</v>
      </c>
      <c r="B2741" s="44" t="s">
        <v>14511</v>
      </c>
      <c r="C2741" s="45" t="s">
        <v>11796</v>
      </c>
      <c r="D2741" s="46">
        <v>267.27</v>
      </c>
    </row>
    <row r="2742" spans="1:4" ht="33.75" x14ac:dyDescent="0.2">
      <c r="A2742" s="43">
        <v>3655</v>
      </c>
      <c r="B2742" s="44" t="s">
        <v>14512</v>
      </c>
      <c r="C2742" s="45" t="s">
        <v>11796</v>
      </c>
      <c r="D2742" s="46">
        <v>151.30000000000001</v>
      </c>
    </row>
    <row r="2743" spans="1:4" x14ac:dyDescent="0.2">
      <c r="A2743" s="43">
        <v>3652</v>
      </c>
      <c r="C2743" s="45" t="s">
        <v>11796</v>
      </c>
      <c r="D2743" s="46">
        <v>144.09</v>
      </c>
    </row>
    <row r="2744" spans="1:4" ht="33.75" x14ac:dyDescent="0.2">
      <c r="B2744" s="44" t="s">
        <v>14513</v>
      </c>
    </row>
    <row r="2745" spans="1:4" ht="33.75" x14ac:dyDescent="0.2">
      <c r="A2745" s="43">
        <v>3654</v>
      </c>
      <c r="B2745" s="44" t="s">
        <v>14514</v>
      </c>
      <c r="C2745" s="45" t="s">
        <v>11796</v>
      </c>
      <c r="D2745" s="46">
        <v>151.30000000000001</v>
      </c>
    </row>
    <row r="2746" spans="1:4" ht="33.75" x14ac:dyDescent="0.2">
      <c r="A2746" s="43">
        <v>3653</v>
      </c>
      <c r="B2746" s="44" t="s">
        <v>14515</v>
      </c>
      <c r="C2746" s="45" t="s">
        <v>11796</v>
      </c>
      <c r="D2746" s="46">
        <v>73</v>
      </c>
    </row>
    <row r="2747" spans="1:4" ht="45" x14ac:dyDescent="0.2">
      <c r="A2747" s="43">
        <v>7207</v>
      </c>
      <c r="B2747" s="44" t="s">
        <v>14516</v>
      </c>
      <c r="C2747" s="45" t="s">
        <v>11796</v>
      </c>
      <c r="D2747" s="46">
        <v>151.44</v>
      </c>
    </row>
    <row r="2748" spans="1:4" ht="33.75" x14ac:dyDescent="0.2">
      <c r="A2748" s="43">
        <v>3408</v>
      </c>
      <c r="B2748" s="44" t="s">
        <v>14517</v>
      </c>
      <c r="C2748" s="45" t="s">
        <v>11796</v>
      </c>
      <c r="D2748" s="46">
        <v>386.7</v>
      </c>
    </row>
    <row r="2749" spans="1:4" ht="33.75" x14ac:dyDescent="0.2">
      <c r="A2749" s="43">
        <v>3409</v>
      </c>
      <c r="B2749" s="44" t="s">
        <v>14518</v>
      </c>
      <c r="C2749" s="45" t="s">
        <v>11796</v>
      </c>
      <c r="D2749" s="46">
        <v>638.25</v>
      </c>
    </row>
    <row r="2750" spans="1:4" x14ac:dyDescent="0.2">
      <c r="A2750" s="43">
        <v>3410</v>
      </c>
      <c r="B2750" s="44" t="s">
        <v>14519</v>
      </c>
      <c r="C2750" s="45" t="s">
        <v>11899</v>
      </c>
      <c r="D2750" s="46">
        <v>34.1</v>
      </c>
    </row>
    <row r="2751" spans="1:4" x14ac:dyDescent="0.2">
      <c r="A2751" s="43">
        <v>3149</v>
      </c>
      <c r="B2751" s="44" t="s">
        <v>14520</v>
      </c>
      <c r="C2751" s="45" t="s">
        <v>11796</v>
      </c>
      <c r="D2751" s="46">
        <v>33.25</v>
      </c>
    </row>
    <row r="2752" spans="1:4" x14ac:dyDescent="0.2">
      <c r="A2752" s="43">
        <v>6230</v>
      </c>
      <c r="B2752" s="44" t="s">
        <v>14521</v>
      </c>
      <c r="C2752" s="45" t="s">
        <v>11899</v>
      </c>
      <c r="D2752" s="46">
        <v>120.09</v>
      </c>
    </row>
    <row r="2753" spans="1:4" x14ac:dyDescent="0.2">
      <c r="A2753" s="43">
        <v>6229</v>
      </c>
      <c r="B2753" s="44" t="s">
        <v>14522</v>
      </c>
      <c r="C2753" s="45" t="s">
        <v>11899</v>
      </c>
      <c r="D2753" s="46">
        <v>146.49</v>
      </c>
    </row>
    <row r="2754" spans="1:4" x14ac:dyDescent="0.2">
      <c r="A2754" s="43">
        <v>6232</v>
      </c>
      <c r="B2754" s="44" t="s">
        <v>14523</v>
      </c>
      <c r="C2754" s="45" t="s">
        <v>11899</v>
      </c>
      <c r="D2754" s="46">
        <v>80.97</v>
      </c>
    </row>
    <row r="2755" spans="1:4" x14ac:dyDescent="0.2">
      <c r="A2755" s="43">
        <v>6231</v>
      </c>
      <c r="B2755" s="44" t="s">
        <v>14524</v>
      </c>
      <c r="C2755" s="45" t="s">
        <v>11899</v>
      </c>
      <c r="D2755" s="46">
        <v>94.22</v>
      </c>
    </row>
    <row r="2756" spans="1:4" ht="22.5" x14ac:dyDescent="0.2">
      <c r="A2756" s="43">
        <v>6237</v>
      </c>
      <c r="B2756" s="44" t="s">
        <v>14525</v>
      </c>
      <c r="C2756" s="45" t="s">
        <v>11899</v>
      </c>
      <c r="D2756" s="46">
        <v>74.37</v>
      </c>
    </row>
    <row r="2757" spans="1:4" ht="22.5" x14ac:dyDescent="0.2">
      <c r="A2757" s="43">
        <v>6236</v>
      </c>
      <c r="B2757" s="44" t="s">
        <v>14526</v>
      </c>
      <c r="C2757" s="45" t="s">
        <v>11899</v>
      </c>
      <c r="D2757" s="46">
        <v>93.56</v>
      </c>
    </row>
    <row r="2758" spans="1:4" x14ac:dyDescent="0.2">
      <c r="A2758" s="43">
        <v>6228</v>
      </c>
      <c r="B2758" s="44" t="s">
        <v>14527</v>
      </c>
      <c r="C2758" s="45" t="s">
        <v>11899</v>
      </c>
      <c r="D2758" s="46">
        <v>161.85</v>
      </c>
    </row>
    <row r="2759" spans="1:4" x14ac:dyDescent="0.2">
      <c r="A2759" s="43">
        <v>6227</v>
      </c>
      <c r="B2759" s="44" t="s">
        <v>14528</v>
      </c>
      <c r="C2759" s="45" t="s">
        <v>11899</v>
      </c>
      <c r="D2759" s="46">
        <v>125.04</v>
      </c>
    </row>
    <row r="2760" spans="1:4" x14ac:dyDescent="0.2">
      <c r="A2760" s="43">
        <v>6239</v>
      </c>
      <c r="B2760" s="44" t="s">
        <v>14529</v>
      </c>
      <c r="C2760" s="45" t="s">
        <v>11899</v>
      </c>
      <c r="D2760" s="46">
        <v>170.79</v>
      </c>
    </row>
    <row r="2761" spans="1:4" ht="22.5" x14ac:dyDescent="0.2">
      <c r="A2761" s="43">
        <v>6225</v>
      </c>
      <c r="B2761" s="44" t="s">
        <v>14530</v>
      </c>
      <c r="C2761" s="45" t="s">
        <v>11899</v>
      </c>
      <c r="D2761" s="46">
        <v>147.09</v>
      </c>
    </row>
    <row r="2762" spans="1:4" ht="22.5" x14ac:dyDescent="0.2">
      <c r="A2762" s="43">
        <v>6224</v>
      </c>
      <c r="B2762" s="44" t="s">
        <v>14531</v>
      </c>
      <c r="C2762" s="45" t="s">
        <v>11899</v>
      </c>
      <c r="D2762" s="46">
        <v>189.22</v>
      </c>
    </row>
    <row r="2763" spans="1:4" ht="22.5" x14ac:dyDescent="0.2">
      <c r="A2763" s="43">
        <v>6223</v>
      </c>
      <c r="B2763" s="44" t="s">
        <v>14532</v>
      </c>
      <c r="C2763" s="45" t="s">
        <v>11899</v>
      </c>
      <c r="D2763" s="46">
        <v>169.11</v>
      </c>
    </row>
    <row r="2764" spans="1:4" ht="22.5" x14ac:dyDescent="0.2">
      <c r="A2764" s="43">
        <v>6217</v>
      </c>
      <c r="B2764" s="44" t="s">
        <v>14533</v>
      </c>
      <c r="C2764" s="45" t="s">
        <v>11899</v>
      </c>
      <c r="D2764" s="46">
        <v>221.62</v>
      </c>
    </row>
    <row r="2765" spans="1:4" ht="22.5" x14ac:dyDescent="0.2">
      <c r="A2765" s="43">
        <v>6214</v>
      </c>
      <c r="B2765" s="44" t="s">
        <v>14534</v>
      </c>
      <c r="C2765" s="45" t="s">
        <v>11899</v>
      </c>
      <c r="D2765" s="46">
        <v>212.17</v>
      </c>
    </row>
    <row r="2766" spans="1:4" ht="22.5" x14ac:dyDescent="0.2">
      <c r="A2766" s="43">
        <v>6222</v>
      </c>
      <c r="B2766" s="44" t="s">
        <v>14535</v>
      </c>
      <c r="C2766" s="45" t="s">
        <v>11899</v>
      </c>
      <c r="D2766" s="46">
        <v>207.86</v>
      </c>
    </row>
    <row r="2767" spans="1:4" ht="22.5" x14ac:dyDescent="0.2">
      <c r="A2767" s="43">
        <v>6216</v>
      </c>
      <c r="B2767" s="44" t="s">
        <v>14536</v>
      </c>
      <c r="C2767" s="45" t="s">
        <v>11899</v>
      </c>
      <c r="D2767" s="46">
        <v>269.72000000000003</v>
      </c>
    </row>
    <row r="2768" spans="1:4" ht="22.5" x14ac:dyDescent="0.2">
      <c r="A2768" s="43">
        <v>6213</v>
      </c>
      <c r="B2768" s="44" t="s">
        <v>14537</v>
      </c>
      <c r="C2768" s="45" t="s">
        <v>11899</v>
      </c>
      <c r="D2768" s="46">
        <v>249.52</v>
      </c>
    </row>
    <row r="2769" spans="1:4" ht="22.5" x14ac:dyDescent="0.2">
      <c r="A2769" s="43">
        <v>6221</v>
      </c>
      <c r="B2769" s="44" t="s">
        <v>14538</v>
      </c>
      <c r="C2769" s="45" t="s">
        <v>11899</v>
      </c>
      <c r="D2769" s="46">
        <v>227.08</v>
      </c>
    </row>
    <row r="2770" spans="1:4" ht="22.5" x14ac:dyDescent="0.2">
      <c r="A2770" s="43">
        <v>6220</v>
      </c>
      <c r="B2770" s="44" t="s">
        <v>14539</v>
      </c>
      <c r="C2770" s="45" t="s">
        <v>11899</v>
      </c>
      <c r="D2770" s="46">
        <v>249.79</v>
      </c>
    </row>
    <row r="2771" spans="1:4" ht="22.5" x14ac:dyDescent="0.2">
      <c r="A2771" s="43">
        <v>6219</v>
      </c>
      <c r="B2771" s="44" t="s">
        <v>14540</v>
      </c>
      <c r="C2771" s="45" t="s">
        <v>11899</v>
      </c>
      <c r="D2771" s="46">
        <v>261.68</v>
      </c>
    </row>
    <row r="2772" spans="1:4" ht="22.5" x14ac:dyDescent="0.2">
      <c r="A2772" s="43">
        <v>6218</v>
      </c>
      <c r="B2772" s="44" t="s">
        <v>14541</v>
      </c>
      <c r="C2772" s="45" t="s">
        <v>11899</v>
      </c>
      <c r="D2772" s="46">
        <v>299.72000000000003</v>
      </c>
    </row>
    <row r="2773" spans="1:4" ht="22.5" x14ac:dyDescent="0.2">
      <c r="A2773" s="43">
        <v>6215</v>
      </c>
      <c r="B2773" s="44" t="s">
        <v>14542</v>
      </c>
      <c r="C2773" s="45" t="s">
        <v>11899</v>
      </c>
      <c r="D2773" s="46">
        <v>324.70999999999998</v>
      </c>
    </row>
    <row r="2774" spans="1:4" ht="22.5" x14ac:dyDescent="0.2">
      <c r="A2774" s="43">
        <v>6212</v>
      </c>
      <c r="B2774" s="44" t="s">
        <v>14543</v>
      </c>
      <c r="C2774" s="45" t="s">
        <v>11899</v>
      </c>
      <c r="D2774" s="46">
        <v>349.69</v>
      </c>
    </row>
    <row r="2775" spans="1:4" ht="22.5" x14ac:dyDescent="0.2">
      <c r="A2775" s="43">
        <v>6240</v>
      </c>
      <c r="B2775" s="44" t="s">
        <v>14544</v>
      </c>
      <c r="C2775" s="45" t="s">
        <v>11899</v>
      </c>
      <c r="D2775" s="46">
        <v>145.85</v>
      </c>
    </row>
    <row r="2776" spans="1:4" x14ac:dyDescent="0.2">
      <c r="A2776" s="43">
        <v>6226</v>
      </c>
      <c r="B2776" s="44" t="s">
        <v>14545</v>
      </c>
      <c r="C2776" s="45" t="s">
        <v>11899</v>
      </c>
      <c r="D2776" s="46">
        <v>117.86</v>
      </c>
    </row>
    <row r="2777" spans="1:4" x14ac:dyDescent="0.2">
      <c r="A2777" s="43">
        <v>6233</v>
      </c>
      <c r="B2777" s="44" t="s">
        <v>14546</v>
      </c>
      <c r="C2777" s="45" t="s">
        <v>11899</v>
      </c>
      <c r="D2777" s="46">
        <v>127.46</v>
      </c>
    </row>
    <row r="2778" spans="1:4" x14ac:dyDescent="0.2">
      <c r="A2778" s="43">
        <v>6235</v>
      </c>
      <c r="B2778" s="44" t="s">
        <v>14547</v>
      </c>
      <c r="C2778" s="45" t="s">
        <v>11899</v>
      </c>
      <c r="D2778" s="46">
        <v>92.82</v>
      </c>
    </row>
    <row r="2779" spans="1:4" x14ac:dyDescent="0.2">
      <c r="A2779" s="43">
        <v>6234</v>
      </c>
      <c r="B2779" s="44" t="s">
        <v>14548</v>
      </c>
      <c r="C2779" s="45" t="s">
        <v>11899</v>
      </c>
      <c r="D2779" s="46">
        <v>109.13</v>
      </c>
    </row>
    <row r="2780" spans="1:4" ht="33.75" x14ac:dyDescent="0.2">
      <c r="A2780" s="43">
        <v>12287</v>
      </c>
      <c r="B2780" s="44" t="s">
        <v>14549</v>
      </c>
      <c r="C2780" s="45" t="s">
        <v>31</v>
      </c>
      <c r="D2780" s="46">
        <v>1527.62</v>
      </c>
    </row>
    <row r="2781" spans="1:4" x14ac:dyDescent="0.2">
      <c r="A2781" s="43">
        <v>12467</v>
      </c>
      <c r="B2781" s="44" t="s">
        <v>14550</v>
      </c>
      <c r="C2781" s="45" t="s">
        <v>11899</v>
      </c>
      <c r="D2781" s="46">
        <v>2.88</v>
      </c>
    </row>
    <row r="2782" spans="1:4" ht="45" x14ac:dyDescent="0.2">
      <c r="A2782" s="43">
        <v>11512</v>
      </c>
      <c r="B2782" s="44" t="s">
        <v>14551</v>
      </c>
      <c r="C2782" s="45" t="s">
        <v>11796</v>
      </c>
      <c r="D2782" s="46">
        <v>18.87</v>
      </c>
    </row>
    <row r="2783" spans="1:4" ht="33.75" x14ac:dyDescent="0.2">
      <c r="A2783" s="43">
        <v>3411</v>
      </c>
      <c r="B2783" s="44" t="s">
        <v>14552</v>
      </c>
      <c r="C2783" s="45" t="s">
        <v>11796</v>
      </c>
      <c r="D2783" s="46">
        <v>19.8</v>
      </c>
    </row>
    <row r="2784" spans="1:4" ht="33.75" x14ac:dyDescent="0.2">
      <c r="A2784" s="43">
        <v>5039</v>
      </c>
      <c r="B2784" s="44" t="s">
        <v>14553</v>
      </c>
      <c r="C2784" s="45" t="s">
        <v>11796</v>
      </c>
      <c r="D2784" s="46">
        <v>18.350000000000001</v>
      </c>
    </row>
    <row r="2785" spans="1:4" ht="33.75" x14ac:dyDescent="0.2">
      <c r="A2785" s="43">
        <v>5056</v>
      </c>
      <c r="B2785" s="44" t="s">
        <v>14554</v>
      </c>
      <c r="C2785" s="45" t="s">
        <v>11796</v>
      </c>
      <c r="D2785" s="46">
        <v>35.31</v>
      </c>
    </row>
    <row r="2786" spans="1:4" x14ac:dyDescent="0.2">
      <c r="A2786" s="43">
        <v>11513</v>
      </c>
      <c r="C2786" s="45" t="s">
        <v>11796</v>
      </c>
      <c r="D2786" s="46">
        <v>39.840000000000003</v>
      </c>
    </row>
    <row r="2787" spans="1:4" ht="45" x14ac:dyDescent="0.2">
      <c r="B2787" s="44" t="s">
        <v>14555</v>
      </c>
    </row>
    <row r="2788" spans="1:4" ht="45" x14ac:dyDescent="0.2">
      <c r="A2788" s="43">
        <v>11515</v>
      </c>
      <c r="B2788" s="44" t="s">
        <v>14556</v>
      </c>
      <c r="C2788" s="45" t="s">
        <v>11796</v>
      </c>
      <c r="D2788" s="46">
        <v>58.21</v>
      </c>
    </row>
    <row r="2789" spans="1:4" ht="33.75" x14ac:dyDescent="0.2">
      <c r="A2789" s="43">
        <v>3137</v>
      </c>
      <c r="B2789" s="44" t="s">
        <v>14557</v>
      </c>
      <c r="C2789" s="45" t="s">
        <v>11796</v>
      </c>
      <c r="D2789" s="46">
        <v>48.99</v>
      </c>
    </row>
    <row r="2790" spans="1:4" ht="33.75" x14ac:dyDescent="0.2">
      <c r="A2790" s="43">
        <v>3138</v>
      </c>
      <c r="B2790" s="44" t="s">
        <v>14558</v>
      </c>
      <c r="C2790" s="45" t="s">
        <v>13488</v>
      </c>
      <c r="D2790" s="46">
        <v>60.21</v>
      </c>
    </row>
    <row r="2791" spans="1:4" x14ac:dyDescent="0.2">
      <c r="A2791" s="43">
        <v>7306</v>
      </c>
      <c r="B2791" s="44" t="s">
        <v>14559</v>
      </c>
      <c r="C2791" s="45" t="s">
        <v>11796</v>
      </c>
      <c r="D2791" s="46">
        <v>18.48</v>
      </c>
    </row>
    <row r="2792" spans="1:4" x14ac:dyDescent="0.2">
      <c r="A2792" s="43">
        <v>3239</v>
      </c>
      <c r="B2792" s="44" t="s">
        <v>14560</v>
      </c>
      <c r="C2792" s="45" t="s">
        <v>31</v>
      </c>
      <c r="D2792" s="46">
        <v>208.53</v>
      </c>
    </row>
    <row r="2793" spans="1:4" x14ac:dyDescent="0.2">
      <c r="A2793" s="43">
        <v>3167</v>
      </c>
      <c r="B2793" s="44" t="s">
        <v>14561</v>
      </c>
      <c r="C2793" s="45" t="s">
        <v>31</v>
      </c>
      <c r="D2793" s="46">
        <v>1461.51</v>
      </c>
    </row>
    <row r="2794" spans="1:4" ht="22.5" x14ac:dyDescent="0.2">
      <c r="A2794" s="43">
        <v>11986</v>
      </c>
      <c r="B2794" s="44" t="s">
        <v>14562</v>
      </c>
      <c r="C2794" s="45" t="s">
        <v>31</v>
      </c>
      <c r="D2794" s="46">
        <v>952.03</v>
      </c>
    </row>
    <row r="2795" spans="1:4" ht="45" x14ac:dyDescent="0.2">
      <c r="A2795" s="43">
        <v>12449</v>
      </c>
      <c r="B2795" s="44" t="s">
        <v>14563</v>
      </c>
      <c r="C2795" s="45" t="s">
        <v>31</v>
      </c>
      <c r="D2795" s="46">
        <v>1606.01</v>
      </c>
    </row>
    <row r="2796" spans="1:4" ht="45" x14ac:dyDescent="0.2">
      <c r="A2796" s="43">
        <v>11400</v>
      </c>
      <c r="B2796" s="44" t="s">
        <v>14564</v>
      </c>
      <c r="C2796" s="45" t="s">
        <v>31</v>
      </c>
      <c r="D2796" s="46">
        <v>2035.78</v>
      </c>
    </row>
    <row r="2797" spans="1:4" ht="45" x14ac:dyDescent="0.2">
      <c r="A2797" s="43">
        <v>11735</v>
      </c>
      <c r="B2797" s="44" t="s">
        <v>14565</v>
      </c>
      <c r="C2797" s="45" t="s">
        <v>31</v>
      </c>
      <c r="D2797" s="46">
        <v>6322.88</v>
      </c>
    </row>
    <row r="2798" spans="1:4" ht="22.5" x14ac:dyDescent="0.2">
      <c r="A2798" s="43">
        <v>12566</v>
      </c>
      <c r="B2798" s="44" t="s">
        <v>14566</v>
      </c>
      <c r="C2798" s="45" t="s">
        <v>14567</v>
      </c>
      <c r="D2798" s="46">
        <v>9.76</v>
      </c>
    </row>
    <row r="2799" spans="1:4" ht="22.5" x14ac:dyDescent="0.2">
      <c r="A2799" s="43">
        <v>3229</v>
      </c>
      <c r="B2799" s="44" t="s">
        <v>14568</v>
      </c>
      <c r="C2799" s="45" t="s">
        <v>31</v>
      </c>
      <c r="D2799" s="46">
        <v>1759.41</v>
      </c>
    </row>
    <row r="2800" spans="1:4" ht="22.5" x14ac:dyDescent="0.2">
      <c r="A2800" s="43">
        <v>6367</v>
      </c>
      <c r="B2800" s="44" t="s">
        <v>14569</v>
      </c>
      <c r="C2800" s="45" t="s">
        <v>31</v>
      </c>
      <c r="D2800" s="46">
        <v>895.2</v>
      </c>
    </row>
    <row r="2801" spans="1:4" ht="22.5" x14ac:dyDescent="0.2">
      <c r="A2801" s="43">
        <v>6368</v>
      </c>
      <c r="B2801" s="44" t="s">
        <v>14570</v>
      </c>
      <c r="C2801" s="45" t="s">
        <v>31</v>
      </c>
      <c r="D2801" s="46">
        <v>1288.43</v>
      </c>
    </row>
    <row r="2802" spans="1:4" ht="22.5" x14ac:dyDescent="0.2">
      <c r="A2802" s="43">
        <v>6369</v>
      </c>
      <c r="B2802" s="44" t="s">
        <v>14571</v>
      </c>
      <c r="C2802" s="45" t="s">
        <v>31</v>
      </c>
      <c r="D2802" s="46">
        <v>1447.64</v>
      </c>
    </row>
    <row r="2803" spans="1:4" ht="22.5" x14ac:dyDescent="0.2">
      <c r="A2803" s="43">
        <v>6370</v>
      </c>
      <c r="B2803" s="44" t="s">
        <v>14572</v>
      </c>
      <c r="C2803" s="45" t="s">
        <v>31</v>
      </c>
      <c r="D2803" s="46">
        <v>1882.07</v>
      </c>
    </row>
    <row r="2804" spans="1:4" ht="22.5" x14ac:dyDescent="0.2">
      <c r="A2804" s="43">
        <v>6371</v>
      </c>
      <c r="B2804" s="44" t="s">
        <v>14573</v>
      </c>
      <c r="C2804" s="45" t="s">
        <v>31</v>
      </c>
      <c r="D2804" s="46">
        <v>2202.81</v>
      </c>
    </row>
    <row r="2805" spans="1:4" ht="22.5" x14ac:dyDescent="0.2">
      <c r="A2805" s="43">
        <v>6372</v>
      </c>
      <c r="B2805" s="44" t="s">
        <v>14574</v>
      </c>
      <c r="C2805" s="45" t="s">
        <v>31</v>
      </c>
      <c r="D2805" s="46">
        <v>2571.16</v>
      </c>
    </row>
    <row r="2806" spans="1:4" ht="22.5" x14ac:dyDescent="0.2">
      <c r="A2806" s="43">
        <v>6373</v>
      </c>
      <c r="B2806" s="44" t="s">
        <v>14575</v>
      </c>
      <c r="C2806" s="45" t="s">
        <v>31</v>
      </c>
      <c r="D2806" s="46">
        <v>1678.74</v>
      </c>
    </row>
    <row r="2807" spans="1:4" ht="22.5" x14ac:dyDescent="0.2">
      <c r="A2807" s="43">
        <v>6374</v>
      </c>
      <c r="B2807" s="44" t="s">
        <v>14576</v>
      </c>
      <c r="C2807" s="45" t="s">
        <v>31</v>
      </c>
      <c r="D2807" s="46">
        <v>1880.3</v>
      </c>
    </row>
    <row r="2808" spans="1:4" ht="22.5" x14ac:dyDescent="0.2">
      <c r="A2808" s="43">
        <v>6375</v>
      </c>
      <c r="B2808" s="44" t="s">
        <v>14577</v>
      </c>
      <c r="C2808" s="45" t="s">
        <v>31</v>
      </c>
      <c r="D2808" s="46">
        <v>2277.0500000000002</v>
      </c>
    </row>
    <row r="2809" spans="1:4" ht="22.5" x14ac:dyDescent="0.2">
      <c r="A2809" s="43">
        <v>6376</v>
      </c>
      <c r="B2809" s="44" t="s">
        <v>14578</v>
      </c>
      <c r="C2809" s="45" t="s">
        <v>31</v>
      </c>
      <c r="D2809" s="46">
        <v>2620.35</v>
      </c>
    </row>
    <row r="2810" spans="1:4" ht="22.5" x14ac:dyDescent="0.2">
      <c r="A2810" s="43">
        <v>6377</v>
      </c>
      <c r="B2810" s="44" t="s">
        <v>14579</v>
      </c>
      <c r="C2810" s="45" t="s">
        <v>31</v>
      </c>
      <c r="D2810" s="46">
        <v>3076.59</v>
      </c>
    </row>
    <row r="2811" spans="1:4" ht="22.5" x14ac:dyDescent="0.2">
      <c r="A2811" s="43">
        <v>6378</v>
      </c>
      <c r="B2811" s="44" t="s">
        <v>14580</v>
      </c>
      <c r="C2811" s="45" t="s">
        <v>31</v>
      </c>
      <c r="D2811" s="46">
        <v>3532.48</v>
      </c>
    </row>
    <row r="2812" spans="1:4" ht="22.5" x14ac:dyDescent="0.2">
      <c r="A2812" s="43">
        <v>6379</v>
      </c>
      <c r="B2812" s="44" t="s">
        <v>14581</v>
      </c>
      <c r="C2812" s="45" t="s">
        <v>31</v>
      </c>
      <c r="D2812" s="46">
        <v>3988.7</v>
      </c>
    </row>
    <row r="2813" spans="1:4" ht="22.5" x14ac:dyDescent="0.2">
      <c r="A2813" s="43">
        <v>3444</v>
      </c>
      <c r="B2813" s="44" t="s">
        <v>14582</v>
      </c>
      <c r="C2813" s="45" t="s">
        <v>31</v>
      </c>
      <c r="D2813" s="46">
        <v>1323</v>
      </c>
    </row>
    <row r="2814" spans="1:4" ht="22.5" x14ac:dyDescent="0.2">
      <c r="A2814" s="43">
        <v>3613</v>
      </c>
      <c r="B2814" s="44" t="s">
        <v>14583</v>
      </c>
      <c r="C2814" s="45" t="s">
        <v>31</v>
      </c>
      <c r="D2814" s="46">
        <v>2371.41</v>
      </c>
    </row>
    <row r="2815" spans="1:4" ht="22.5" x14ac:dyDescent="0.2">
      <c r="A2815" s="43">
        <v>3612</v>
      </c>
      <c r="B2815" s="44" t="s">
        <v>14584</v>
      </c>
      <c r="C2815" s="45" t="s">
        <v>31</v>
      </c>
      <c r="D2815" s="46">
        <v>3823.69</v>
      </c>
    </row>
    <row r="2816" spans="1:4" x14ac:dyDescent="0.2">
      <c r="A2816" s="43">
        <v>3449</v>
      </c>
      <c r="B2816" s="44" t="s">
        <v>14585</v>
      </c>
      <c r="C2816" s="45" t="s">
        <v>31</v>
      </c>
      <c r="D2816" s="46">
        <v>9166.44</v>
      </c>
    </row>
    <row r="2817" spans="1:4" ht="22.5" x14ac:dyDescent="0.2">
      <c r="A2817" s="43">
        <v>3276</v>
      </c>
      <c r="B2817" s="44" t="s">
        <v>14586</v>
      </c>
      <c r="C2817" s="45" t="s">
        <v>14567</v>
      </c>
      <c r="D2817" s="46">
        <v>214.72</v>
      </c>
    </row>
    <row r="2818" spans="1:4" x14ac:dyDescent="0.2">
      <c r="A2818" s="43">
        <v>7210</v>
      </c>
      <c r="B2818" s="44" t="s">
        <v>14587</v>
      </c>
      <c r="C2818" s="45" t="s">
        <v>14567</v>
      </c>
      <c r="D2818" s="46">
        <v>50.27</v>
      </c>
    </row>
    <row r="2819" spans="1:4" ht="22.5" x14ac:dyDescent="0.2">
      <c r="A2819" s="43">
        <v>3278</v>
      </c>
      <c r="B2819" s="44" t="s">
        <v>14588</v>
      </c>
      <c r="C2819" s="45" t="s">
        <v>14567</v>
      </c>
      <c r="D2819" s="46">
        <v>135.55000000000001</v>
      </c>
    </row>
    <row r="2820" spans="1:4" ht="22.5" x14ac:dyDescent="0.2">
      <c r="A2820" s="43">
        <v>3275</v>
      </c>
      <c r="B2820" s="44" t="s">
        <v>14589</v>
      </c>
      <c r="C2820" s="45" t="s">
        <v>14567</v>
      </c>
      <c r="D2820" s="46">
        <v>173.36</v>
      </c>
    </row>
    <row r="2821" spans="1:4" ht="22.5" x14ac:dyDescent="0.2">
      <c r="A2821" s="43">
        <v>3288</v>
      </c>
      <c r="B2821" s="44" t="s">
        <v>14590</v>
      </c>
      <c r="C2821" s="45" t="s">
        <v>14567</v>
      </c>
      <c r="D2821" s="46">
        <v>223.94</v>
      </c>
    </row>
    <row r="2822" spans="1:4" ht="22.5" x14ac:dyDescent="0.2">
      <c r="A2822" s="43">
        <v>3287</v>
      </c>
      <c r="B2822" s="44" t="s">
        <v>14591</v>
      </c>
      <c r="C2822" s="45" t="s">
        <v>14567</v>
      </c>
      <c r="D2822" s="46">
        <v>144.77000000000001</v>
      </c>
    </row>
    <row r="2823" spans="1:4" x14ac:dyDescent="0.2">
      <c r="A2823" s="43">
        <v>3274</v>
      </c>
      <c r="C2823" s="45" t="s">
        <v>14567</v>
      </c>
      <c r="D2823" s="46">
        <v>182.58</v>
      </c>
    </row>
    <row r="2824" spans="1:4" ht="22.5" x14ac:dyDescent="0.2">
      <c r="B2824" s="44" t="s">
        <v>14592</v>
      </c>
    </row>
    <row r="2825" spans="1:4" ht="22.5" x14ac:dyDescent="0.2">
      <c r="A2825" s="43">
        <v>3289</v>
      </c>
      <c r="B2825" s="44" t="s">
        <v>14593</v>
      </c>
      <c r="C2825" s="45" t="s">
        <v>14567</v>
      </c>
      <c r="D2825" s="46">
        <v>186.76</v>
      </c>
    </row>
    <row r="2826" spans="1:4" ht="22.5" x14ac:dyDescent="0.2">
      <c r="A2826" s="43">
        <v>3280</v>
      </c>
      <c r="B2826" s="44" t="s">
        <v>14594</v>
      </c>
      <c r="C2826" s="45" t="s">
        <v>14567</v>
      </c>
      <c r="D2826" s="46">
        <v>217.52</v>
      </c>
    </row>
    <row r="2827" spans="1:4" ht="22.5" x14ac:dyDescent="0.2">
      <c r="A2827" s="43">
        <v>3281</v>
      </c>
      <c r="B2827" s="44" t="s">
        <v>14595</v>
      </c>
      <c r="C2827" s="45" t="s">
        <v>14567</v>
      </c>
      <c r="D2827" s="46">
        <v>138.35</v>
      </c>
    </row>
    <row r="2828" spans="1:4" ht="22.5" x14ac:dyDescent="0.2">
      <c r="A2828" s="43">
        <v>3282</v>
      </c>
      <c r="B2828" s="44" t="s">
        <v>14596</v>
      </c>
      <c r="C2828" s="45" t="s">
        <v>14567</v>
      </c>
      <c r="D2828" s="46">
        <v>176.16</v>
      </c>
    </row>
    <row r="2829" spans="1:4" ht="22.5" x14ac:dyDescent="0.2">
      <c r="A2829" s="43">
        <v>3279</v>
      </c>
      <c r="B2829" s="44" t="s">
        <v>14597</v>
      </c>
      <c r="C2829" s="45" t="s">
        <v>14567</v>
      </c>
      <c r="D2829" s="46">
        <v>179.64</v>
      </c>
    </row>
    <row r="2830" spans="1:4" ht="22.5" x14ac:dyDescent="0.2">
      <c r="A2830" s="43">
        <v>3284</v>
      </c>
      <c r="B2830" s="44" t="s">
        <v>14598</v>
      </c>
      <c r="C2830" s="45" t="s">
        <v>14567</v>
      </c>
      <c r="D2830" s="46">
        <v>214.32</v>
      </c>
    </row>
    <row r="2831" spans="1:4" ht="22.5" x14ac:dyDescent="0.2">
      <c r="A2831" s="43">
        <v>3285</v>
      </c>
      <c r="B2831" s="44" t="s">
        <v>14599</v>
      </c>
      <c r="C2831" s="45" t="s">
        <v>14567</v>
      </c>
      <c r="D2831" s="46">
        <v>135.15</v>
      </c>
    </row>
    <row r="2832" spans="1:4" ht="22.5" x14ac:dyDescent="0.2">
      <c r="A2832" s="43">
        <v>3286</v>
      </c>
      <c r="B2832" s="44" t="s">
        <v>14600</v>
      </c>
      <c r="C2832" s="45" t="s">
        <v>14567</v>
      </c>
      <c r="D2832" s="46">
        <v>172.96</v>
      </c>
    </row>
    <row r="2833" spans="1:4" ht="22.5" x14ac:dyDescent="0.2">
      <c r="A2833" s="43">
        <v>3283</v>
      </c>
      <c r="B2833" s="44" t="s">
        <v>14601</v>
      </c>
      <c r="C2833" s="45" t="s">
        <v>14567</v>
      </c>
      <c r="D2833" s="46">
        <v>180.64</v>
      </c>
    </row>
    <row r="2834" spans="1:4" ht="22.5" x14ac:dyDescent="0.2">
      <c r="A2834" s="43">
        <v>7797</v>
      </c>
      <c r="B2834" s="44" t="s">
        <v>14602</v>
      </c>
      <c r="C2834" s="45" t="s">
        <v>14567</v>
      </c>
      <c r="D2834" s="46">
        <v>216.04</v>
      </c>
    </row>
    <row r="2835" spans="1:4" ht="22.5" x14ac:dyDescent="0.2">
      <c r="A2835" s="43">
        <v>3395</v>
      </c>
      <c r="B2835" s="44" t="s">
        <v>14603</v>
      </c>
      <c r="C2835" s="45" t="s">
        <v>31</v>
      </c>
      <c r="D2835" s="46">
        <v>190.52</v>
      </c>
    </row>
    <row r="2836" spans="1:4" ht="33.75" x14ac:dyDescent="0.2">
      <c r="A2836" s="43">
        <v>3398</v>
      </c>
      <c r="B2836" s="44" t="s">
        <v>14604</v>
      </c>
      <c r="C2836" s="45" t="s">
        <v>14567</v>
      </c>
      <c r="D2836" s="46">
        <v>177.45</v>
      </c>
    </row>
    <row r="2837" spans="1:4" ht="22.5" x14ac:dyDescent="0.2">
      <c r="A2837" s="43">
        <v>3296</v>
      </c>
      <c r="B2837" s="44" t="s">
        <v>14605</v>
      </c>
      <c r="C2837" s="45" t="s">
        <v>14567</v>
      </c>
      <c r="D2837" s="46">
        <v>215.26</v>
      </c>
    </row>
    <row r="2838" spans="1:4" ht="33.75" x14ac:dyDescent="0.2">
      <c r="A2838" s="43">
        <v>3300</v>
      </c>
      <c r="B2838" s="44" t="s">
        <v>14606</v>
      </c>
      <c r="C2838" s="45" t="s">
        <v>14567</v>
      </c>
      <c r="D2838" s="46">
        <v>224.64</v>
      </c>
    </row>
    <row r="2839" spans="1:4" ht="33.75" x14ac:dyDescent="0.2">
      <c r="A2839" s="43">
        <v>3298</v>
      </c>
      <c r="B2839" s="44" t="s">
        <v>14607</v>
      </c>
      <c r="C2839" s="45" t="s">
        <v>14567</v>
      </c>
      <c r="D2839" s="46">
        <v>145.47</v>
      </c>
    </row>
    <row r="2840" spans="1:4" ht="33.75" x14ac:dyDescent="0.2">
      <c r="A2840" s="43">
        <v>8244</v>
      </c>
      <c r="B2840" s="44" t="s">
        <v>14608</v>
      </c>
      <c r="C2840" s="45" t="s">
        <v>14567</v>
      </c>
      <c r="D2840" s="46">
        <v>160.41</v>
      </c>
    </row>
    <row r="2841" spans="1:4" ht="33.75" x14ac:dyDescent="0.2">
      <c r="A2841" s="43">
        <v>3297</v>
      </c>
      <c r="B2841" s="44" t="s">
        <v>14609</v>
      </c>
      <c r="C2841" s="45" t="s">
        <v>14567</v>
      </c>
      <c r="D2841" s="46">
        <v>183.28</v>
      </c>
    </row>
    <row r="2842" spans="1:4" ht="33.75" x14ac:dyDescent="0.2">
      <c r="A2842" s="43">
        <v>3293</v>
      </c>
      <c r="B2842" s="44" t="s">
        <v>14610</v>
      </c>
      <c r="C2842" s="45" t="s">
        <v>14567</v>
      </c>
      <c r="D2842" s="46">
        <v>257.08</v>
      </c>
    </row>
    <row r="2843" spans="1:4" ht="33.75" x14ac:dyDescent="0.2">
      <c r="A2843" s="43">
        <v>3397</v>
      </c>
      <c r="B2843" s="44" t="s">
        <v>14611</v>
      </c>
      <c r="C2843" s="45" t="s">
        <v>14567</v>
      </c>
      <c r="D2843" s="46">
        <v>173.46</v>
      </c>
    </row>
    <row r="2844" spans="1:4" ht="33.75" x14ac:dyDescent="0.2">
      <c r="A2844" s="43">
        <v>3292</v>
      </c>
      <c r="B2844" s="44" t="s">
        <v>14612</v>
      </c>
      <c r="C2844" s="45" t="s">
        <v>14567</v>
      </c>
      <c r="D2844" s="46">
        <v>215.2</v>
      </c>
    </row>
    <row r="2845" spans="1:4" ht="33.75" x14ac:dyDescent="0.2">
      <c r="A2845" s="43">
        <v>3396</v>
      </c>
      <c r="B2845" s="44" t="s">
        <v>14613</v>
      </c>
      <c r="C2845" s="45" t="s">
        <v>14567</v>
      </c>
      <c r="D2845" s="46">
        <v>166.93</v>
      </c>
    </row>
    <row r="2846" spans="1:4" ht="22.5" x14ac:dyDescent="0.2">
      <c r="A2846" s="43">
        <v>3295</v>
      </c>
      <c r="B2846" s="44" t="s">
        <v>14614</v>
      </c>
      <c r="C2846" s="45" t="s">
        <v>14567</v>
      </c>
      <c r="D2846" s="46">
        <v>208.67</v>
      </c>
    </row>
    <row r="2847" spans="1:4" x14ac:dyDescent="0.2">
      <c r="A2847" s="43">
        <v>3247</v>
      </c>
      <c r="B2847" s="44" t="s">
        <v>14615</v>
      </c>
      <c r="C2847" s="45" t="s">
        <v>14567</v>
      </c>
      <c r="D2847" s="46">
        <v>41.87</v>
      </c>
    </row>
    <row r="2848" spans="1:4" ht="22.5" x14ac:dyDescent="0.2">
      <c r="A2848" s="43">
        <v>3545</v>
      </c>
      <c r="B2848" s="44" t="s">
        <v>14616</v>
      </c>
      <c r="C2848" s="45" t="s">
        <v>31</v>
      </c>
      <c r="D2848" s="46">
        <v>505.02</v>
      </c>
    </row>
    <row r="2849" spans="1:4" ht="33.75" x14ac:dyDescent="0.2">
      <c r="A2849" s="43">
        <v>3624</v>
      </c>
      <c r="B2849" s="44" t="s">
        <v>14617</v>
      </c>
      <c r="C2849" s="45" t="s">
        <v>31</v>
      </c>
      <c r="D2849" s="46">
        <v>709.03</v>
      </c>
    </row>
    <row r="2850" spans="1:4" ht="22.5" x14ac:dyDescent="0.2">
      <c r="A2850" s="43">
        <v>3546</v>
      </c>
      <c r="B2850" s="44" t="s">
        <v>14618</v>
      </c>
      <c r="C2850" s="45" t="s">
        <v>31</v>
      </c>
      <c r="D2850" s="46">
        <v>483.15</v>
      </c>
    </row>
    <row r="2851" spans="1:4" ht="22.5" x14ac:dyDescent="0.2">
      <c r="A2851" s="43">
        <v>3547</v>
      </c>
      <c r="B2851" s="44" t="s">
        <v>14619</v>
      </c>
      <c r="C2851" s="45" t="s">
        <v>31</v>
      </c>
      <c r="D2851" s="46">
        <v>476.99</v>
      </c>
    </row>
    <row r="2852" spans="1:4" ht="22.5" x14ac:dyDescent="0.2">
      <c r="A2852" s="43">
        <v>9931</v>
      </c>
      <c r="B2852" s="44" t="s">
        <v>14620</v>
      </c>
      <c r="C2852" s="45" t="s">
        <v>31</v>
      </c>
      <c r="D2852" s="46">
        <v>464.16</v>
      </c>
    </row>
    <row r="2853" spans="1:4" ht="22.5" x14ac:dyDescent="0.2">
      <c r="A2853" s="43">
        <v>8197</v>
      </c>
      <c r="B2853" s="44" t="s">
        <v>14621</v>
      </c>
      <c r="C2853" s="45" t="s">
        <v>31</v>
      </c>
      <c r="D2853" s="46">
        <v>496.83</v>
      </c>
    </row>
    <row r="2854" spans="1:4" ht="22.5" x14ac:dyDescent="0.2">
      <c r="A2854" s="43">
        <v>3628</v>
      </c>
      <c r="B2854" s="44" t="s">
        <v>14622</v>
      </c>
      <c r="C2854" s="45" t="s">
        <v>31</v>
      </c>
      <c r="D2854" s="46">
        <v>487.63</v>
      </c>
    </row>
    <row r="2855" spans="1:4" ht="22.5" x14ac:dyDescent="0.2">
      <c r="A2855" s="43">
        <v>3629</v>
      </c>
      <c r="B2855" s="44" t="s">
        <v>14623</v>
      </c>
      <c r="C2855" s="45" t="s">
        <v>31</v>
      </c>
      <c r="D2855" s="46">
        <v>523.92999999999995</v>
      </c>
    </row>
    <row r="2856" spans="1:4" ht="22.5" x14ac:dyDescent="0.2">
      <c r="A2856" s="43">
        <v>8482</v>
      </c>
      <c r="B2856" s="44" t="s">
        <v>14624</v>
      </c>
      <c r="C2856" s="45" t="s">
        <v>31</v>
      </c>
      <c r="D2856" s="46">
        <v>328.04</v>
      </c>
    </row>
    <row r="2857" spans="1:4" ht="22.5" x14ac:dyDescent="0.2">
      <c r="A2857" s="43">
        <v>7149</v>
      </c>
      <c r="B2857" s="44" t="s">
        <v>14625</v>
      </c>
      <c r="C2857" s="45" t="s">
        <v>31</v>
      </c>
      <c r="D2857" s="46">
        <v>1039.24</v>
      </c>
    </row>
    <row r="2858" spans="1:4" ht="22.5" x14ac:dyDescent="0.2">
      <c r="A2858" s="43">
        <v>11901</v>
      </c>
      <c r="B2858" s="44" t="s">
        <v>14626</v>
      </c>
      <c r="C2858" s="45" t="s">
        <v>31</v>
      </c>
      <c r="D2858" s="46">
        <v>775.91</v>
      </c>
    </row>
    <row r="2859" spans="1:4" ht="22.5" x14ac:dyDescent="0.2">
      <c r="A2859" s="43">
        <v>8202</v>
      </c>
      <c r="B2859" s="44" t="s">
        <v>14627</v>
      </c>
      <c r="C2859" s="45" t="s">
        <v>31</v>
      </c>
      <c r="D2859" s="46">
        <v>714.04</v>
      </c>
    </row>
    <row r="2860" spans="1:4" ht="22.5" x14ac:dyDescent="0.2">
      <c r="A2860" s="43">
        <v>12065</v>
      </c>
      <c r="B2860" s="44" t="s">
        <v>14628</v>
      </c>
      <c r="C2860" s="45" t="s">
        <v>31</v>
      </c>
      <c r="D2860" s="46">
        <v>784.87</v>
      </c>
    </row>
    <row r="2861" spans="1:4" ht="22.5" x14ac:dyDescent="0.2">
      <c r="A2861" s="43">
        <v>7148</v>
      </c>
      <c r="B2861" s="44" t="s">
        <v>14629</v>
      </c>
      <c r="C2861" s="45" t="s">
        <v>31</v>
      </c>
      <c r="D2861" s="46">
        <v>764.46</v>
      </c>
    </row>
    <row r="2862" spans="1:4" ht="22.5" x14ac:dyDescent="0.2">
      <c r="A2862" s="43">
        <v>3542</v>
      </c>
      <c r="B2862" s="44" t="s">
        <v>14630</v>
      </c>
      <c r="C2862" s="45" t="s">
        <v>31</v>
      </c>
      <c r="D2862" s="46">
        <v>469.89</v>
      </c>
    </row>
    <row r="2863" spans="1:4" ht="22.5" x14ac:dyDescent="0.2">
      <c r="A2863" s="43">
        <v>3543</v>
      </c>
      <c r="B2863" s="44" t="s">
        <v>14631</v>
      </c>
      <c r="C2863" s="45" t="s">
        <v>31</v>
      </c>
      <c r="D2863" s="46">
        <v>488.49</v>
      </c>
    </row>
    <row r="2864" spans="1:4" ht="22.5" x14ac:dyDescent="0.2">
      <c r="A2864" s="43">
        <v>3544</v>
      </c>
      <c r="B2864" s="44" t="s">
        <v>14632</v>
      </c>
      <c r="C2864" s="45" t="s">
        <v>31</v>
      </c>
      <c r="D2864" s="46">
        <v>482.33</v>
      </c>
    </row>
    <row r="2865" spans="1:4" ht="22.5" x14ac:dyDescent="0.2">
      <c r="A2865" s="43">
        <v>3539</v>
      </c>
      <c r="B2865" s="44" t="s">
        <v>14633</v>
      </c>
      <c r="C2865" s="45" t="s">
        <v>31</v>
      </c>
      <c r="D2865" s="46">
        <v>918.53</v>
      </c>
    </row>
    <row r="2866" spans="1:4" ht="22.5" x14ac:dyDescent="0.2">
      <c r="A2866" s="43">
        <v>3540</v>
      </c>
      <c r="B2866" s="44" t="s">
        <v>14634</v>
      </c>
      <c r="C2866" s="45" t="s">
        <v>31</v>
      </c>
      <c r="D2866" s="46">
        <v>1044.27</v>
      </c>
    </row>
    <row r="2867" spans="1:4" ht="22.5" x14ac:dyDescent="0.2">
      <c r="A2867" s="43">
        <v>3541</v>
      </c>
      <c r="B2867" s="44" t="s">
        <v>14635</v>
      </c>
      <c r="C2867" s="45" t="s">
        <v>31</v>
      </c>
      <c r="D2867" s="46">
        <v>1110.8599999999999</v>
      </c>
    </row>
    <row r="2868" spans="1:4" ht="22.5" x14ac:dyDescent="0.2">
      <c r="A2868" s="43">
        <v>8965</v>
      </c>
      <c r="B2868" s="44" t="s">
        <v>14636</v>
      </c>
      <c r="C2868" s="45" t="s">
        <v>31</v>
      </c>
      <c r="D2868" s="46">
        <v>1364.73</v>
      </c>
    </row>
    <row r="2869" spans="1:4" ht="22.5" x14ac:dyDescent="0.2">
      <c r="A2869" s="43">
        <v>3623</v>
      </c>
      <c r="B2869" s="44" t="s">
        <v>14637</v>
      </c>
      <c r="C2869" s="45" t="s">
        <v>31</v>
      </c>
      <c r="D2869" s="46">
        <v>1093.6600000000001</v>
      </c>
    </row>
    <row r="2870" spans="1:4" ht="45" x14ac:dyDescent="0.2">
      <c r="A2870" s="43">
        <v>12082</v>
      </c>
      <c r="B2870" s="44" t="s">
        <v>14638</v>
      </c>
      <c r="C2870" s="45" t="s">
        <v>31</v>
      </c>
      <c r="D2870" s="46">
        <v>4114.75</v>
      </c>
    </row>
    <row r="2871" spans="1:4" ht="22.5" x14ac:dyDescent="0.2">
      <c r="A2871" s="43">
        <v>6024</v>
      </c>
      <c r="B2871" s="44" t="s">
        <v>14639</v>
      </c>
      <c r="C2871" s="45" t="s">
        <v>31</v>
      </c>
      <c r="D2871" s="46">
        <v>870.5</v>
      </c>
    </row>
    <row r="2872" spans="1:4" ht="22.5" x14ac:dyDescent="0.2">
      <c r="A2872" s="43">
        <v>6025</v>
      </c>
      <c r="B2872" s="44" t="s">
        <v>14640</v>
      </c>
      <c r="C2872" s="45" t="s">
        <v>31</v>
      </c>
      <c r="D2872" s="46">
        <v>973.14</v>
      </c>
    </row>
    <row r="2873" spans="1:4" ht="22.5" x14ac:dyDescent="0.2">
      <c r="A2873" s="43">
        <v>6026</v>
      </c>
      <c r="B2873" s="44" t="s">
        <v>14641</v>
      </c>
      <c r="C2873" s="45" t="s">
        <v>31</v>
      </c>
      <c r="D2873" s="46">
        <v>1683.23</v>
      </c>
    </row>
    <row r="2874" spans="1:4" ht="22.5" x14ac:dyDescent="0.2">
      <c r="A2874" s="43">
        <v>6027</v>
      </c>
      <c r="B2874" s="44" t="s">
        <v>14642</v>
      </c>
      <c r="C2874" s="45" t="s">
        <v>31</v>
      </c>
      <c r="D2874" s="46">
        <v>1935.38</v>
      </c>
    </row>
    <row r="2875" spans="1:4" ht="22.5" x14ac:dyDescent="0.2">
      <c r="A2875" s="43">
        <v>6211</v>
      </c>
      <c r="B2875" s="44" t="s">
        <v>14643</v>
      </c>
      <c r="C2875" s="45" t="s">
        <v>31</v>
      </c>
      <c r="D2875" s="46">
        <v>5536.2</v>
      </c>
    </row>
    <row r="2876" spans="1:4" ht="22.5" x14ac:dyDescent="0.2">
      <c r="A2876" s="43">
        <v>9163</v>
      </c>
      <c r="B2876" s="44" t="s">
        <v>14644</v>
      </c>
      <c r="C2876" s="45" t="s">
        <v>31</v>
      </c>
      <c r="D2876" s="46">
        <v>469.81</v>
      </c>
    </row>
    <row r="2877" spans="1:4" x14ac:dyDescent="0.2">
      <c r="A2877" s="43">
        <v>3185</v>
      </c>
      <c r="B2877" s="44" t="s">
        <v>14645</v>
      </c>
      <c r="C2877" s="45" t="s">
        <v>31</v>
      </c>
      <c r="D2877" s="46">
        <v>1940.61</v>
      </c>
    </row>
    <row r="2878" spans="1:4" x14ac:dyDescent="0.2">
      <c r="A2878" s="43">
        <v>3164</v>
      </c>
      <c r="B2878" s="44" t="s">
        <v>14646</v>
      </c>
      <c r="C2878" s="45" t="s">
        <v>31</v>
      </c>
      <c r="D2878" s="46">
        <v>1863.45</v>
      </c>
    </row>
    <row r="2879" spans="1:4" ht="33.75" x14ac:dyDescent="0.2">
      <c r="A2879" s="43">
        <v>8926</v>
      </c>
      <c r="B2879" s="44" t="s">
        <v>14647</v>
      </c>
      <c r="C2879" s="45" t="s">
        <v>31</v>
      </c>
      <c r="D2879" s="46">
        <v>21626.66</v>
      </c>
    </row>
    <row r="2880" spans="1:4" ht="33.75" x14ac:dyDescent="0.2">
      <c r="A2880" s="43">
        <v>8927</v>
      </c>
      <c r="B2880" s="44" t="s">
        <v>14648</v>
      </c>
      <c r="C2880" s="45" t="s">
        <v>31</v>
      </c>
      <c r="D2880" s="46">
        <v>1941.49</v>
      </c>
    </row>
    <row r="2881" spans="1:4" x14ac:dyDescent="0.2">
      <c r="A2881" s="43">
        <v>6296</v>
      </c>
      <c r="B2881" s="44" t="s">
        <v>14649</v>
      </c>
      <c r="C2881" s="45" t="s">
        <v>11806</v>
      </c>
      <c r="D2881" s="46">
        <v>836.35</v>
      </c>
    </row>
    <row r="2882" spans="1:4" x14ac:dyDescent="0.2">
      <c r="A2882" s="43">
        <v>6295</v>
      </c>
      <c r="B2882" s="44" t="s">
        <v>14650</v>
      </c>
      <c r="C2882" s="45" t="s">
        <v>11806</v>
      </c>
      <c r="D2882" s="46">
        <v>541.12</v>
      </c>
    </row>
    <row r="2883" spans="1:4" ht="45" x14ac:dyDescent="0.2">
      <c r="A2883" s="43">
        <v>8271</v>
      </c>
      <c r="B2883" s="44" t="s">
        <v>14651</v>
      </c>
      <c r="C2883" s="45" t="s">
        <v>31</v>
      </c>
      <c r="D2883" s="46">
        <v>690.79</v>
      </c>
    </row>
    <row r="2884" spans="1:4" ht="22.5" x14ac:dyDescent="0.2">
      <c r="A2884" s="43">
        <v>3237</v>
      </c>
      <c r="B2884" s="44" t="s">
        <v>14652</v>
      </c>
      <c r="C2884" s="45" t="s">
        <v>31</v>
      </c>
      <c r="D2884" s="46">
        <v>1774.55</v>
      </c>
    </row>
    <row r="2885" spans="1:4" ht="33.75" x14ac:dyDescent="0.2">
      <c r="A2885" s="43">
        <v>10920</v>
      </c>
      <c r="B2885" s="44" t="s">
        <v>14653</v>
      </c>
      <c r="C2885" s="45" t="s">
        <v>31</v>
      </c>
      <c r="D2885" s="46">
        <v>4610.82</v>
      </c>
    </row>
    <row r="2886" spans="1:4" ht="45" x14ac:dyDescent="0.2">
      <c r="A2886" s="43">
        <v>9400</v>
      </c>
      <c r="B2886" s="44" t="s">
        <v>14654</v>
      </c>
      <c r="C2886" s="45" t="s">
        <v>31</v>
      </c>
      <c r="D2886" s="46">
        <v>46362.16</v>
      </c>
    </row>
    <row r="2887" spans="1:4" ht="22.5" x14ac:dyDescent="0.2">
      <c r="A2887" s="43">
        <v>12222</v>
      </c>
      <c r="B2887" s="44" t="s">
        <v>14655</v>
      </c>
      <c r="C2887" s="45" t="s">
        <v>31</v>
      </c>
      <c r="D2887" s="46">
        <v>92.23</v>
      </c>
    </row>
    <row r="2888" spans="1:4" ht="22.5" x14ac:dyDescent="0.2">
      <c r="A2888" s="43">
        <v>12223</v>
      </c>
      <c r="B2888" s="44" t="s">
        <v>14656</v>
      </c>
      <c r="C2888" s="45" t="s">
        <v>31</v>
      </c>
      <c r="D2888" s="46">
        <v>263.16000000000003</v>
      </c>
    </row>
    <row r="2889" spans="1:4" ht="22.5" x14ac:dyDescent="0.2">
      <c r="A2889" s="43">
        <v>12224</v>
      </c>
      <c r="B2889" s="44" t="s">
        <v>14657</v>
      </c>
      <c r="C2889" s="45" t="s">
        <v>31</v>
      </c>
      <c r="D2889" s="46">
        <v>170.87</v>
      </c>
    </row>
    <row r="2890" spans="1:4" ht="22.5" x14ac:dyDescent="0.2">
      <c r="A2890" s="43">
        <v>12225</v>
      </c>
      <c r="B2890" s="44" t="s">
        <v>14658</v>
      </c>
      <c r="C2890" s="45" t="s">
        <v>31</v>
      </c>
      <c r="D2890" s="46">
        <v>397.24</v>
      </c>
    </row>
    <row r="2891" spans="1:4" ht="22.5" x14ac:dyDescent="0.2">
      <c r="A2891" s="43">
        <v>12226</v>
      </c>
      <c r="B2891" s="44" t="s">
        <v>14659</v>
      </c>
      <c r="C2891" s="45" t="s">
        <v>31</v>
      </c>
      <c r="D2891" s="46">
        <v>446.09</v>
      </c>
    </row>
    <row r="2892" spans="1:4" ht="22.5" x14ac:dyDescent="0.2">
      <c r="A2892" s="43">
        <v>12227</v>
      </c>
      <c r="B2892" s="44" t="s">
        <v>14660</v>
      </c>
      <c r="C2892" s="45" t="s">
        <v>31</v>
      </c>
      <c r="D2892" s="46">
        <v>522.62</v>
      </c>
    </row>
    <row r="2893" spans="1:4" ht="22.5" x14ac:dyDescent="0.2">
      <c r="A2893" s="43">
        <v>12228</v>
      </c>
      <c r="B2893" s="44" t="s">
        <v>14661</v>
      </c>
      <c r="C2893" s="45" t="s">
        <v>31</v>
      </c>
      <c r="D2893" s="46">
        <v>461.27</v>
      </c>
    </row>
    <row r="2894" spans="1:4" ht="22.5" x14ac:dyDescent="0.2">
      <c r="A2894" s="43">
        <v>12229</v>
      </c>
      <c r="B2894" s="44" t="s">
        <v>14662</v>
      </c>
      <c r="C2894" s="45" t="s">
        <v>31</v>
      </c>
      <c r="D2894" s="46">
        <v>556.38</v>
      </c>
    </row>
    <row r="2895" spans="1:4" ht="22.5" x14ac:dyDescent="0.2">
      <c r="A2895" s="43">
        <v>12230</v>
      </c>
      <c r="B2895" s="44" t="s">
        <v>14663</v>
      </c>
      <c r="C2895" s="45" t="s">
        <v>31</v>
      </c>
      <c r="D2895" s="46">
        <v>744.85</v>
      </c>
    </row>
    <row r="2896" spans="1:4" ht="22.5" x14ac:dyDescent="0.2">
      <c r="A2896" s="43">
        <v>12231</v>
      </c>
      <c r="B2896" s="44" t="s">
        <v>14664</v>
      </c>
      <c r="C2896" s="45" t="s">
        <v>31</v>
      </c>
      <c r="D2896" s="46">
        <v>876.82</v>
      </c>
    </row>
    <row r="2897" spans="1:4" ht="22.5" x14ac:dyDescent="0.2">
      <c r="A2897" s="43">
        <v>12232</v>
      </c>
      <c r="B2897" s="44" t="s">
        <v>14665</v>
      </c>
      <c r="C2897" s="45" t="s">
        <v>31</v>
      </c>
      <c r="D2897" s="46">
        <v>1698.27</v>
      </c>
    </row>
    <row r="2898" spans="1:4" ht="22.5" x14ac:dyDescent="0.2">
      <c r="A2898" s="43">
        <v>12233</v>
      </c>
      <c r="B2898" s="44" t="s">
        <v>14666</v>
      </c>
      <c r="C2898" s="45" t="s">
        <v>31</v>
      </c>
      <c r="D2898" s="46">
        <v>1072.43</v>
      </c>
    </row>
    <row r="2899" spans="1:4" ht="33.75" x14ac:dyDescent="0.2">
      <c r="A2899" s="43">
        <v>12238</v>
      </c>
      <c r="B2899" s="44" t="s">
        <v>14667</v>
      </c>
      <c r="C2899" s="45" t="s">
        <v>31</v>
      </c>
      <c r="D2899" s="46">
        <v>39.700000000000003</v>
      </c>
    </row>
    <row r="2900" spans="1:4" ht="33.75" x14ac:dyDescent="0.2">
      <c r="A2900" s="43">
        <v>12235</v>
      </c>
      <c r="B2900" s="44" t="s">
        <v>14668</v>
      </c>
      <c r="C2900" s="45" t="s">
        <v>31</v>
      </c>
      <c r="D2900" s="46">
        <v>360.08</v>
      </c>
    </row>
    <row r="2901" spans="1:4" ht="33.75" x14ac:dyDescent="0.2">
      <c r="A2901" s="43">
        <v>12236</v>
      </c>
      <c r="B2901" s="44" t="s">
        <v>14669</v>
      </c>
      <c r="C2901" s="45" t="s">
        <v>31</v>
      </c>
      <c r="D2901" s="46">
        <v>492.93</v>
      </c>
    </row>
    <row r="2902" spans="1:4" ht="33.75" x14ac:dyDescent="0.2">
      <c r="A2902" s="43">
        <v>12305</v>
      </c>
      <c r="B2902" s="44" t="s">
        <v>14670</v>
      </c>
      <c r="C2902" s="45" t="s">
        <v>31</v>
      </c>
      <c r="D2902" s="46">
        <v>404.96</v>
      </c>
    </row>
    <row r="2903" spans="1:4" ht="33.75" x14ac:dyDescent="0.2">
      <c r="A2903" s="43">
        <v>12239</v>
      </c>
      <c r="B2903" s="44" t="s">
        <v>14671</v>
      </c>
      <c r="C2903" s="45" t="s">
        <v>31</v>
      </c>
      <c r="D2903" s="46">
        <v>70.03</v>
      </c>
    </row>
    <row r="2904" spans="1:4" ht="33.75" x14ac:dyDescent="0.2">
      <c r="A2904" s="43">
        <v>12240</v>
      </c>
      <c r="B2904" s="44" t="s">
        <v>14672</v>
      </c>
      <c r="C2904" s="45" t="s">
        <v>31</v>
      </c>
      <c r="D2904" s="46">
        <v>313.64999999999998</v>
      </c>
    </row>
    <row r="2905" spans="1:4" ht="33.75" x14ac:dyDescent="0.2">
      <c r="A2905" s="43">
        <v>12241</v>
      </c>
      <c r="B2905" s="44" t="s">
        <v>14673</v>
      </c>
      <c r="C2905" s="45" t="s">
        <v>31</v>
      </c>
      <c r="D2905" s="46">
        <v>244.67</v>
      </c>
    </row>
    <row r="2906" spans="1:4" ht="33.75" x14ac:dyDescent="0.2">
      <c r="A2906" s="43">
        <v>12242</v>
      </c>
      <c r="B2906" s="44" t="s">
        <v>14674</v>
      </c>
      <c r="C2906" s="45" t="s">
        <v>31</v>
      </c>
      <c r="D2906" s="46">
        <v>464.91</v>
      </c>
    </row>
    <row r="2907" spans="1:4" ht="22.5" x14ac:dyDescent="0.2">
      <c r="A2907" s="43">
        <v>3188</v>
      </c>
      <c r="B2907" s="44" t="s">
        <v>14675</v>
      </c>
      <c r="C2907" s="45" t="s">
        <v>31</v>
      </c>
      <c r="D2907" s="46">
        <v>1845.56</v>
      </c>
    </row>
    <row r="2908" spans="1:4" x14ac:dyDescent="0.2">
      <c r="A2908" s="43">
        <v>11381</v>
      </c>
      <c r="B2908" s="44" t="s">
        <v>14676</v>
      </c>
      <c r="C2908" s="45" t="s">
        <v>31</v>
      </c>
      <c r="D2908" s="46">
        <v>1788.93</v>
      </c>
    </row>
    <row r="2909" spans="1:4" ht="33.75" x14ac:dyDescent="0.2">
      <c r="A2909" s="43">
        <v>9423</v>
      </c>
      <c r="B2909" s="44" t="s">
        <v>14677</v>
      </c>
      <c r="C2909" s="45" t="s">
        <v>31</v>
      </c>
      <c r="D2909" s="46">
        <v>34806.550000000003</v>
      </c>
    </row>
    <row r="2910" spans="1:4" ht="45" x14ac:dyDescent="0.2">
      <c r="A2910" s="43">
        <v>9155</v>
      </c>
      <c r="B2910" s="44" t="s">
        <v>14678</v>
      </c>
      <c r="C2910" s="45" t="s">
        <v>31</v>
      </c>
      <c r="D2910" s="46">
        <v>9614.94</v>
      </c>
    </row>
    <row r="2911" spans="1:4" ht="33.75" x14ac:dyDescent="0.2">
      <c r="A2911" s="43">
        <v>12468</v>
      </c>
      <c r="B2911" s="44" t="s">
        <v>14679</v>
      </c>
      <c r="C2911" s="45" t="s">
        <v>31</v>
      </c>
      <c r="D2911" s="46">
        <v>5353.51</v>
      </c>
    </row>
    <row r="2912" spans="1:4" ht="33.75" x14ac:dyDescent="0.2">
      <c r="A2912" s="43">
        <v>12469</v>
      </c>
      <c r="B2912" s="44" t="s">
        <v>14680</v>
      </c>
      <c r="C2912" s="45" t="s">
        <v>31</v>
      </c>
      <c r="D2912" s="46">
        <v>5353.51</v>
      </c>
    </row>
    <row r="2913" spans="1:4" ht="33.75" x14ac:dyDescent="0.2">
      <c r="A2913" s="43">
        <v>12009</v>
      </c>
      <c r="B2913" s="44" t="s">
        <v>14681</v>
      </c>
      <c r="C2913" s="45" t="s">
        <v>31</v>
      </c>
      <c r="D2913" s="46">
        <v>14921.88</v>
      </c>
    </row>
    <row r="2914" spans="1:4" ht="22.5" x14ac:dyDescent="0.2">
      <c r="A2914" s="43">
        <v>11377</v>
      </c>
      <c r="B2914" s="44" t="s">
        <v>14682</v>
      </c>
      <c r="C2914" s="45" t="s">
        <v>31</v>
      </c>
      <c r="D2914" s="46">
        <v>2048.8200000000002</v>
      </c>
    </row>
    <row r="2915" spans="1:4" ht="22.5" x14ac:dyDescent="0.2">
      <c r="A2915" s="43">
        <v>11336</v>
      </c>
      <c r="B2915" s="44" t="s">
        <v>14683</v>
      </c>
      <c r="C2915" s="45" t="s">
        <v>31</v>
      </c>
      <c r="D2915" s="46">
        <v>2356.64</v>
      </c>
    </row>
    <row r="2916" spans="1:4" ht="22.5" x14ac:dyDescent="0.2">
      <c r="A2916" s="43">
        <v>11337</v>
      </c>
      <c r="B2916" s="44" t="s">
        <v>14684</v>
      </c>
      <c r="C2916" s="45" t="s">
        <v>31</v>
      </c>
      <c r="D2916" s="46">
        <v>2830.88</v>
      </c>
    </row>
    <row r="2917" spans="1:4" ht="22.5" x14ac:dyDescent="0.2">
      <c r="A2917" s="43">
        <v>11376</v>
      </c>
      <c r="B2917" s="44" t="s">
        <v>14685</v>
      </c>
      <c r="C2917" s="45" t="s">
        <v>31</v>
      </c>
      <c r="D2917" s="46">
        <v>2590.4299999999998</v>
      </c>
    </row>
    <row r="2918" spans="1:4" ht="22.5" x14ac:dyDescent="0.2">
      <c r="A2918" s="43">
        <v>11338</v>
      </c>
      <c r="B2918" s="44" t="s">
        <v>14686</v>
      </c>
      <c r="C2918" s="45" t="s">
        <v>31</v>
      </c>
      <c r="D2918" s="46">
        <v>1778.56</v>
      </c>
    </row>
    <row r="2919" spans="1:4" ht="33.75" x14ac:dyDescent="0.2">
      <c r="A2919" s="43">
        <v>11374</v>
      </c>
      <c r="B2919" s="44" t="s">
        <v>14687</v>
      </c>
      <c r="C2919" s="45" t="s">
        <v>31</v>
      </c>
      <c r="D2919" s="46">
        <v>4671.08</v>
      </c>
    </row>
    <row r="2920" spans="1:4" ht="22.5" x14ac:dyDescent="0.2">
      <c r="A2920" s="43">
        <v>11112</v>
      </c>
      <c r="B2920" s="44" t="s">
        <v>14688</v>
      </c>
      <c r="C2920" s="45" t="s">
        <v>31</v>
      </c>
      <c r="D2920" s="46">
        <v>7138.1</v>
      </c>
    </row>
    <row r="2921" spans="1:4" ht="33.75" x14ac:dyDescent="0.2">
      <c r="A2921" s="43">
        <v>3143</v>
      </c>
      <c r="B2921" s="44" t="s">
        <v>14689</v>
      </c>
      <c r="C2921" s="45" t="s">
        <v>31</v>
      </c>
      <c r="D2921" s="46">
        <v>4566.78</v>
      </c>
    </row>
    <row r="2922" spans="1:4" x14ac:dyDescent="0.2">
      <c r="A2922" s="43">
        <v>9630</v>
      </c>
      <c r="B2922" s="44" t="s">
        <v>14690</v>
      </c>
      <c r="C2922" s="45" t="s">
        <v>31</v>
      </c>
      <c r="D2922" s="46">
        <v>120.72</v>
      </c>
    </row>
    <row r="2923" spans="1:4" ht="22.5" x14ac:dyDescent="0.2">
      <c r="A2923" s="43">
        <v>5037</v>
      </c>
      <c r="B2923" s="44" t="s">
        <v>14691</v>
      </c>
      <c r="C2923" s="45" t="s">
        <v>11796</v>
      </c>
      <c r="D2923" s="46">
        <v>19.62</v>
      </c>
    </row>
    <row r="2924" spans="1:4" x14ac:dyDescent="0.2">
      <c r="A2924" s="43">
        <v>9978</v>
      </c>
      <c r="B2924" s="44" t="s">
        <v>14692</v>
      </c>
      <c r="C2924" s="45" t="s">
        <v>14693</v>
      </c>
      <c r="D2924" s="46">
        <v>14.12</v>
      </c>
    </row>
    <row r="2925" spans="1:4" ht="22.5" x14ac:dyDescent="0.2">
      <c r="A2925" s="43">
        <v>6418</v>
      </c>
      <c r="B2925" s="44" t="s">
        <v>14694</v>
      </c>
      <c r="C2925" s="45" t="s">
        <v>11899</v>
      </c>
      <c r="D2925" s="46">
        <v>27.19</v>
      </c>
    </row>
    <row r="2926" spans="1:4" ht="22.5" x14ac:dyDescent="0.2">
      <c r="A2926" s="43">
        <v>3317</v>
      </c>
      <c r="B2926" s="44" t="s">
        <v>14695</v>
      </c>
      <c r="C2926" s="45" t="s">
        <v>11796</v>
      </c>
      <c r="D2926" s="46">
        <v>24.81</v>
      </c>
    </row>
    <row r="2927" spans="1:4" ht="22.5" x14ac:dyDescent="0.2">
      <c r="A2927" s="43">
        <v>3318</v>
      </c>
      <c r="B2927" s="44" t="s">
        <v>14696</v>
      </c>
      <c r="C2927" s="45" t="s">
        <v>11796</v>
      </c>
      <c r="D2927" s="46">
        <v>27.07</v>
      </c>
    </row>
    <row r="2928" spans="1:4" ht="22.5" x14ac:dyDescent="0.2">
      <c r="A2928" s="43">
        <v>3316</v>
      </c>
      <c r="B2928" s="44" t="s">
        <v>14697</v>
      </c>
      <c r="C2928" s="45" t="s">
        <v>11796</v>
      </c>
      <c r="D2928" s="46">
        <v>26.53</v>
      </c>
    </row>
    <row r="2929" spans="1:4" ht="33.75" x14ac:dyDescent="0.2">
      <c r="A2929" s="43">
        <v>11733</v>
      </c>
      <c r="B2929" s="44" t="s">
        <v>14698</v>
      </c>
      <c r="C2929" s="45" t="s">
        <v>11796</v>
      </c>
      <c r="D2929" s="46">
        <v>53.25</v>
      </c>
    </row>
    <row r="2930" spans="1:4" ht="22.5" x14ac:dyDescent="0.2">
      <c r="A2930" s="43">
        <v>3314</v>
      </c>
      <c r="B2930" s="44" t="s">
        <v>14699</v>
      </c>
      <c r="C2930" s="45" t="s">
        <v>11796</v>
      </c>
      <c r="D2930" s="46">
        <v>22.58</v>
      </c>
    </row>
    <row r="2931" spans="1:4" ht="22.5" x14ac:dyDescent="0.2">
      <c r="A2931" s="43">
        <v>7602</v>
      </c>
      <c r="B2931" s="44" t="s">
        <v>14700</v>
      </c>
      <c r="C2931" s="45" t="s">
        <v>11796</v>
      </c>
      <c r="D2931" s="46">
        <v>27.14</v>
      </c>
    </row>
    <row r="2932" spans="1:4" ht="22.5" x14ac:dyDescent="0.2">
      <c r="A2932" s="43">
        <v>3315</v>
      </c>
      <c r="B2932" s="44" t="s">
        <v>14701</v>
      </c>
      <c r="C2932" s="45" t="s">
        <v>11796</v>
      </c>
      <c r="D2932" s="46">
        <v>25.6</v>
      </c>
    </row>
    <row r="2933" spans="1:4" x14ac:dyDescent="0.2">
      <c r="A2933" s="43">
        <v>6302</v>
      </c>
      <c r="B2933" s="44" t="s">
        <v>14702</v>
      </c>
      <c r="C2933" s="45" t="s">
        <v>31</v>
      </c>
      <c r="D2933" s="46">
        <v>298.19</v>
      </c>
    </row>
    <row r="2934" spans="1:4" x14ac:dyDescent="0.2">
      <c r="A2934" s="43">
        <v>6271</v>
      </c>
      <c r="B2934" s="44" t="s">
        <v>14703</v>
      </c>
      <c r="C2934" s="45" t="s">
        <v>31</v>
      </c>
      <c r="D2934" s="46">
        <v>300.87</v>
      </c>
    </row>
    <row r="2935" spans="1:4" x14ac:dyDescent="0.2">
      <c r="A2935" s="43">
        <v>6303</v>
      </c>
      <c r="B2935" s="44" t="s">
        <v>14704</v>
      </c>
      <c r="C2935" s="45" t="s">
        <v>31</v>
      </c>
      <c r="D2935" s="46">
        <v>326.77</v>
      </c>
    </row>
    <row r="2936" spans="1:4" x14ac:dyDescent="0.2">
      <c r="A2936" s="43">
        <v>6276</v>
      </c>
      <c r="B2936" s="44" t="s">
        <v>14705</v>
      </c>
      <c r="C2936" s="45" t="s">
        <v>31</v>
      </c>
      <c r="D2936" s="46">
        <v>239.72</v>
      </c>
    </row>
    <row r="2937" spans="1:4" x14ac:dyDescent="0.2">
      <c r="A2937" s="43">
        <v>6274</v>
      </c>
      <c r="B2937" s="44" t="s">
        <v>14706</v>
      </c>
      <c r="C2937" s="45" t="s">
        <v>31</v>
      </c>
      <c r="D2937" s="46">
        <v>280.89</v>
      </c>
    </row>
    <row r="2938" spans="1:4" x14ac:dyDescent="0.2">
      <c r="A2938" s="43">
        <v>6275</v>
      </c>
      <c r="B2938" s="44" t="s">
        <v>14707</v>
      </c>
      <c r="C2938" s="45" t="s">
        <v>31</v>
      </c>
      <c r="D2938" s="46">
        <v>278.79000000000002</v>
      </c>
    </row>
    <row r="2939" spans="1:4" x14ac:dyDescent="0.2">
      <c r="A2939" s="43">
        <v>6273</v>
      </c>
      <c r="B2939" s="44" t="s">
        <v>14708</v>
      </c>
      <c r="C2939" s="45" t="s">
        <v>31</v>
      </c>
      <c r="D2939" s="46">
        <v>550.41999999999996</v>
      </c>
    </row>
    <row r="2940" spans="1:4" x14ac:dyDescent="0.2">
      <c r="A2940" s="43">
        <v>6272</v>
      </c>
      <c r="B2940" s="44" t="s">
        <v>14709</v>
      </c>
      <c r="C2940" s="45" t="s">
        <v>31</v>
      </c>
      <c r="D2940" s="46">
        <v>240.69</v>
      </c>
    </row>
    <row r="2941" spans="1:4" x14ac:dyDescent="0.2">
      <c r="A2941" s="43">
        <v>3203</v>
      </c>
      <c r="B2941" s="44" t="s">
        <v>14710</v>
      </c>
      <c r="C2941" s="45" t="s">
        <v>31</v>
      </c>
      <c r="D2941" s="46">
        <v>45.29</v>
      </c>
    </row>
    <row r="2942" spans="1:4" x14ac:dyDescent="0.2">
      <c r="A2942" s="43">
        <v>3202</v>
      </c>
      <c r="B2942" s="44" t="s">
        <v>14711</v>
      </c>
      <c r="C2942" s="45" t="s">
        <v>31</v>
      </c>
      <c r="D2942" s="46">
        <v>34.54</v>
      </c>
    </row>
    <row r="2943" spans="1:4" x14ac:dyDescent="0.2">
      <c r="A2943" s="43">
        <v>3204</v>
      </c>
      <c r="B2943" s="44" t="s">
        <v>14712</v>
      </c>
      <c r="C2943" s="45" t="s">
        <v>31</v>
      </c>
      <c r="D2943" s="46">
        <v>62.66</v>
      </c>
    </row>
    <row r="2944" spans="1:4" x14ac:dyDescent="0.2">
      <c r="A2944" s="43">
        <v>3205</v>
      </c>
      <c r="B2944" s="44" t="s">
        <v>14713</v>
      </c>
      <c r="C2944" s="45" t="s">
        <v>31</v>
      </c>
      <c r="D2944" s="46">
        <v>133.83000000000001</v>
      </c>
    </row>
    <row r="2945" spans="1:4" x14ac:dyDescent="0.2">
      <c r="A2945" s="43">
        <v>9033</v>
      </c>
      <c r="B2945" s="44" t="s">
        <v>14714</v>
      </c>
      <c r="C2945" s="45" t="s">
        <v>31</v>
      </c>
      <c r="D2945" s="46">
        <v>353.28</v>
      </c>
    </row>
    <row r="2946" spans="1:4" x14ac:dyDescent="0.2">
      <c r="A2946" s="43">
        <v>3206</v>
      </c>
      <c r="B2946" s="44" t="s">
        <v>14715</v>
      </c>
      <c r="C2946" s="45" t="s">
        <v>31</v>
      </c>
      <c r="D2946" s="46">
        <v>17.079999999999998</v>
      </c>
    </row>
    <row r="2947" spans="1:4" x14ac:dyDescent="0.2">
      <c r="A2947" s="43">
        <v>3201</v>
      </c>
      <c r="B2947" s="44" t="s">
        <v>14716</v>
      </c>
      <c r="C2947" s="45" t="s">
        <v>31</v>
      </c>
      <c r="D2947" s="46">
        <v>21.61</v>
      </c>
    </row>
    <row r="2948" spans="1:4" ht="22.5" x14ac:dyDescent="0.2">
      <c r="A2948" s="43">
        <v>6166</v>
      </c>
      <c r="B2948" s="44" t="s">
        <v>14717</v>
      </c>
      <c r="C2948" s="45" t="s">
        <v>31</v>
      </c>
      <c r="D2948" s="46">
        <v>46.12</v>
      </c>
    </row>
    <row r="2949" spans="1:4" ht="22.5" x14ac:dyDescent="0.2">
      <c r="A2949" s="43">
        <v>6167</v>
      </c>
      <c r="B2949" s="44" t="s">
        <v>14718</v>
      </c>
      <c r="C2949" s="45" t="s">
        <v>31</v>
      </c>
      <c r="D2949" s="46">
        <v>29.97</v>
      </c>
    </row>
    <row r="2950" spans="1:4" ht="22.5" x14ac:dyDescent="0.2">
      <c r="A2950" s="43">
        <v>6168</v>
      </c>
      <c r="B2950" s="44" t="s">
        <v>14719</v>
      </c>
      <c r="C2950" s="45" t="s">
        <v>31</v>
      </c>
      <c r="D2950" s="46">
        <v>56.8</v>
      </c>
    </row>
    <row r="2951" spans="1:4" ht="22.5" x14ac:dyDescent="0.2">
      <c r="A2951" s="43">
        <v>6169</v>
      </c>
      <c r="B2951" s="44" t="s">
        <v>14720</v>
      </c>
      <c r="C2951" s="45" t="s">
        <v>31</v>
      </c>
      <c r="D2951" s="46">
        <v>40.65</v>
      </c>
    </row>
    <row r="2952" spans="1:4" x14ac:dyDescent="0.2">
      <c r="A2952" s="43">
        <v>6171</v>
      </c>
      <c r="B2952" s="44" t="s">
        <v>14721</v>
      </c>
      <c r="C2952" s="45" t="s">
        <v>31</v>
      </c>
      <c r="D2952" s="46">
        <v>27.94</v>
      </c>
    </row>
    <row r="2953" spans="1:4" ht="22.5" x14ac:dyDescent="0.2">
      <c r="A2953" s="43">
        <v>6172</v>
      </c>
      <c r="B2953" s="44" t="s">
        <v>14722</v>
      </c>
      <c r="C2953" s="45" t="s">
        <v>31</v>
      </c>
      <c r="D2953" s="46">
        <v>8.9</v>
      </c>
    </row>
    <row r="2954" spans="1:4" ht="22.5" x14ac:dyDescent="0.2">
      <c r="A2954" s="43">
        <v>6173</v>
      </c>
      <c r="B2954" s="44" t="s">
        <v>14723</v>
      </c>
      <c r="C2954" s="45" t="s">
        <v>31</v>
      </c>
      <c r="D2954" s="46">
        <v>19.71</v>
      </c>
    </row>
    <row r="2955" spans="1:4" x14ac:dyDescent="0.2">
      <c r="A2955" s="43">
        <v>6174</v>
      </c>
      <c r="B2955" s="44" t="s">
        <v>14724</v>
      </c>
      <c r="C2955" s="45" t="s">
        <v>31</v>
      </c>
      <c r="D2955" s="46">
        <v>113.52</v>
      </c>
    </row>
    <row r="2956" spans="1:4" x14ac:dyDescent="0.2">
      <c r="A2956" s="43">
        <v>6170</v>
      </c>
      <c r="B2956" s="44" t="s">
        <v>14725</v>
      </c>
      <c r="C2956" s="45" t="s">
        <v>31</v>
      </c>
      <c r="D2956" s="46">
        <v>76.17</v>
      </c>
    </row>
    <row r="2957" spans="1:4" x14ac:dyDescent="0.2">
      <c r="A2957" s="43">
        <v>6478</v>
      </c>
      <c r="B2957" s="44" t="s">
        <v>14726</v>
      </c>
      <c r="C2957" s="45" t="s">
        <v>31</v>
      </c>
      <c r="D2957" s="46">
        <v>196.06</v>
      </c>
    </row>
    <row r="2958" spans="1:4" x14ac:dyDescent="0.2">
      <c r="A2958" s="43">
        <v>6477</v>
      </c>
      <c r="B2958" s="44" t="s">
        <v>14727</v>
      </c>
      <c r="C2958" s="45" t="s">
        <v>31</v>
      </c>
      <c r="D2958" s="46">
        <v>164.68</v>
      </c>
    </row>
    <row r="2959" spans="1:4" x14ac:dyDescent="0.2">
      <c r="A2959" s="43">
        <v>6474</v>
      </c>
      <c r="B2959" s="44" t="s">
        <v>14728</v>
      </c>
      <c r="C2959" s="45" t="s">
        <v>31</v>
      </c>
      <c r="D2959" s="46">
        <v>189.66</v>
      </c>
    </row>
    <row r="2960" spans="1:4" x14ac:dyDescent="0.2">
      <c r="A2960" s="43">
        <v>6473</v>
      </c>
      <c r="B2960" s="44" t="s">
        <v>14729</v>
      </c>
      <c r="C2960" s="45" t="s">
        <v>31</v>
      </c>
      <c r="D2960" s="46">
        <v>158.28</v>
      </c>
    </row>
    <row r="2961" spans="1:4" x14ac:dyDescent="0.2">
      <c r="A2961" s="43">
        <v>6176</v>
      </c>
      <c r="B2961" s="44" t="s">
        <v>14730</v>
      </c>
      <c r="C2961" s="45" t="s">
        <v>31</v>
      </c>
      <c r="D2961" s="46">
        <v>123.78</v>
      </c>
    </row>
    <row r="2962" spans="1:4" x14ac:dyDescent="0.2">
      <c r="A2962" s="43">
        <v>6476</v>
      </c>
      <c r="B2962" s="44" t="s">
        <v>14731</v>
      </c>
      <c r="C2962" s="45" t="s">
        <v>31</v>
      </c>
      <c r="D2962" s="46">
        <v>191.44</v>
      </c>
    </row>
    <row r="2963" spans="1:4" x14ac:dyDescent="0.2">
      <c r="A2963" s="43">
        <v>6475</v>
      </c>
      <c r="B2963" s="44" t="s">
        <v>14732</v>
      </c>
      <c r="C2963" s="45" t="s">
        <v>31</v>
      </c>
      <c r="D2963" s="46">
        <v>160.06</v>
      </c>
    </row>
    <row r="2964" spans="1:4" x14ac:dyDescent="0.2">
      <c r="A2964" s="43">
        <v>6177</v>
      </c>
      <c r="B2964" s="44" t="s">
        <v>14733</v>
      </c>
      <c r="C2964" s="45" t="s">
        <v>31</v>
      </c>
      <c r="D2964" s="46">
        <v>125.56</v>
      </c>
    </row>
    <row r="2965" spans="1:4" x14ac:dyDescent="0.2">
      <c r="A2965" s="43">
        <v>3264</v>
      </c>
      <c r="B2965" s="44" t="s">
        <v>14734</v>
      </c>
      <c r="C2965" s="45" t="s">
        <v>31</v>
      </c>
      <c r="D2965" s="46">
        <v>15.01</v>
      </c>
    </row>
    <row r="2966" spans="1:4" x14ac:dyDescent="0.2">
      <c r="A2966" s="43">
        <v>3141</v>
      </c>
      <c r="B2966" s="44" t="s">
        <v>14735</v>
      </c>
      <c r="C2966" s="45" t="s">
        <v>31</v>
      </c>
      <c r="D2966" s="46">
        <v>6</v>
      </c>
    </row>
    <row r="2967" spans="1:4" x14ac:dyDescent="0.2">
      <c r="A2967" s="43">
        <v>8857</v>
      </c>
      <c r="B2967" s="44" t="s">
        <v>14736</v>
      </c>
      <c r="C2967" s="45" t="s">
        <v>31</v>
      </c>
      <c r="D2967" s="46">
        <v>27.24</v>
      </c>
    </row>
    <row r="2968" spans="1:4" x14ac:dyDescent="0.2">
      <c r="A2968" s="43">
        <v>9420</v>
      </c>
      <c r="B2968" s="44" t="s">
        <v>14737</v>
      </c>
      <c r="C2968" s="45" t="s">
        <v>31</v>
      </c>
      <c r="D2968" s="46">
        <v>1.96</v>
      </c>
    </row>
    <row r="2969" spans="1:4" x14ac:dyDescent="0.2">
      <c r="A2969" s="43">
        <v>3248</v>
      </c>
      <c r="B2969" s="44" t="s">
        <v>14738</v>
      </c>
      <c r="C2969" s="45" t="s">
        <v>31</v>
      </c>
      <c r="D2969" s="46">
        <v>3.36</v>
      </c>
    </row>
    <row r="2970" spans="1:4" x14ac:dyDescent="0.2">
      <c r="A2970" s="43">
        <v>3262</v>
      </c>
      <c r="B2970" s="44" t="s">
        <v>14739</v>
      </c>
      <c r="C2970" s="45" t="s">
        <v>31</v>
      </c>
      <c r="D2970" s="46">
        <v>9.49</v>
      </c>
    </row>
    <row r="2971" spans="1:4" ht="22.5" x14ac:dyDescent="0.2">
      <c r="A2971" s="43">
        <v>3242</v>
      </c>
      <c r="B2971" s="44" t="s">
        <v>14740</v>
      </c>
      <c r="C2971" s="45" t="s">
        <v>31</v>
      </c>
      <c r="D2971" s="46">
        <v>158.74</v>
      </c>
    </row>
    <row r="2972" spans="1:4" ht="22.5" x14ac:dyDescent="0.2">
      <c r="A2972" s="43">
        <v>6395</v>
      </c>
      <c r="B2972" s="44" t="s">
        <v>14741</v>
      </c>
      <c r="C2972" s="45" t="s">
        <v>11899</v>
      </c>
      <c r="D2972" s="46">
        <v>1.84</v>
      </c>
    </row>
    <row r="2973" spans="1:4" ht="22.5" x14ac:dyDescent="0.2">
      <c r="A2973" s="43">
        <v>6396</v>
      </c>
      <c r="B2973" s="44" t="s">
        <v>14742</v>
      </c>
      <c r="C2973" s="45" t="s">
        <v>11899</v>
      </c>
      <c r="D2973" s="46">
        <v>2.12</v>
      </c>
    </row>
    <row r="2974" spans="1:4" ht="22.5" x14ac:dyDescent="0.2">
      <c r="A2974" s="43">
        <v>6397</v>
      </c>
      <c r="B2974" s="44" t="s">
        <v>14743</v>
      </c>
      <c r="C2974" s="45" t="s">
        <v>11899</v>
      </c>
      <c r="D2974" s="46">
        <v>2.33</v>
      </c>
    </row>
    <row r="2975" spans="1:4" ht="22.5" x14ac:dyDescent="0.2">
      <c r="A2975" s="43">
        <v>6398</v>
      </c>
      <c r="B2975" s="44" t="s">
        <v>14744</v>
      </c>
      <c r="C2975" s="45" t="s">
        <v>11899</v>
      </c>
      <c r="D2975" s="46">
        <v>2.63</v>
      </c>
    </row>
    <row r="2976" spans="1:4" ht="22.5" x14ac:dyDescent="0.2">
      <c r="A2976" s="43">
        <v>6399</v>
      </c>
      <c r="B2976" s="44" t="s">
        <v>14745</v>
      </c>
      <c r="C2976" s="45" t="s">
        <v>11899</v>
      </c>
      <c r="D2976" s="46">
        <v>2.98</v>
      </c>
    </row>
    <row r="2977" spans="1:4" ht="22.5" x14ac:dyDescent="0.2">
      <c r="A2977" s="43">
        <v>6400</v>
      </c>
      <c r="B2977" s="44" t="s">
        <v>14746</v>
      </c>
      <c r="C2977" s="45" t="s">
        <v>11899</v>
      </c>
      <c r="D2977" s="46">
        <v>3.28</v>
      </c>
    </row>
    <row r="2978" spans="1:4" ht="22.5" x14ac:dyDescent="0.2">
      <c r="A2978" s="43">
        <v>6401</v>
      </c>
      <c r="B2978" s="44" t="s">
        <v>14747</v>
      </c>
      <c r="C2978" s="45" t="s">
        <v>11899</v>
      </c>
      <c r="D2978" s="46">
        <v>3.71</v>
      </c>
    </row>
    <row r="2979" spans="1:4" ht="22.5" x14ac:dyDescent="0.2">
      <c r="A2979" s="43">
        <v>6402</v>
      </c>
      <c r="B2979" s="44" t="s">
        <v>14748</v>
      </c>
      <c r="C2979" s="45" t="s">
        <v>11899</v>
      </c>
      <c r="D2979" s="46">
        <v>4.09</v>
      </c>
    </row>
    <row r="2980" spans="1:4" x14ac:dyDescent="0.2">
      <c r="A2980" s="43">
        <v>3265</v>
      </c>
      <c r="B2980" s="44" t="s">
        <v>14749</v>
      </c>
      <c r="C2980" s="45" t="s">
        <v>31</v>
      </c>
      <c r="D2980" s="46">
        <v>3.66</v>
      </c>
    </row>
    <row r="2981" spans="1:4" x14ac:dyDescent="0.2">
      <c r="A2981" s="43">
        <v>3254</v>
      </c>
      <c r="B2981" s="44" t="s">
        <v>14750</v>
      </c>
      <c r="C2981" s="45" t="s">
        <v>31</v>
      </c>
      <c r="D2981" s="46">
        <v>87.13</v>
      </c>
    </row>
    <row r="2982" spans="1:4" x14ac:dyDescent="0.2">
      <c r="A2982" s="43">
        <v>3250</v>
      </c>
      <c r="B2982" s="44" t="s">
        <v>14751</v>
      </c>
      <c r="C2982" s="45" t="s">
        <v>31</v>
      </c>
      <c r="D2982" s="46">
        <v>3.26</v>
      </c>
    </row>
    <row r="2983" spans="1:4" x14ac:dyDescent="0.2">
      <c r="A2983" s="43">
        <v>3261</v>
      </c>
      <c r="B2983" s="44" t="s">
        <v>14752</v>
      </c>
      <c r="C2983" s="45" t="s">
        <v>31</v>
      </c>
      <c r="D2983" s="46">
        <v>90.14</v>
      </c>
    </row>
    <row r="2984" spans="1:4" ht="22.5" x14ac:dyDescent="0.2">
      <c r="A2984" s="43">
        <v>4979</v>
      </c>
      <c r="B2984" s="44" t="s">
        <v>14753</v>
      </c>
      <c r="C2984" s="45" t="s">
        <v>11796</v>
      </c>
      <c r="D2984" s="46">
        <v>13.21</v>
      </c>
    </row>
    <row r="2985" spans="1:4" x14ac:dyDescent="0.2">
      <c r="A2985" s="43">
        <v>3145</v>
      </c>
      <c r="B2985" s="44" t="s">
        <v>14754</v>
      </c>
      <c r="C2985" s="45" t="s">
        <v>11796</v>
      </c>
      <c r="D2985" s="46">
        <v>21.5</v>
      </c>
    </row>
    <row r="2986" spans="1:4" x14ac:dyDescent="0.2">
      <c r="A2986" s="43">
        <v>4866</v>
      </c>
      <c r="B2986" s="44" t="s">
        <v>14755</v>
      </c>
      <c r="C2986" s="45" t="s">
        <v>11796</v>
      </c>
      <c r="D2986" s="46">
        <v>30.01</v>
      </c>
    </row>
    <row r="2987" spans="1:4" x14ac:dyDescent="0.2">
      <c r="A2987" s="43">
        <v>4988</v>
      </c>
      <c r="B2987" s="44" t="s">
        <v>14756</v>
      </c>
      <c r="C2987" s="45" t="s">
        <v>31</v>
      </c>
      <c r="D2987" s="46">
        <v>45.72</v>
      </c>
    </row>
    <row r="2988" spans="1:4" x14ac:dyDescent="0.2">
      <c r="A2988" s="43">
        <v>4989</v>
      </c>
      <c r="B2988" s="44" t="s">
        <v>14757</v>
      </c>
      <c r="C2988" s="45" t="s">
        <v>31</v>
      </c>
      <c r="D2988" s="46">
        <v>50.87</v>
      </c>
    </row>
    <row r="2989" spans="1:4" x14ac:dyDescent="0.2">
      <c r="A2989" s="43">
        <v>6482</v>
      </c>
      <c r="B2989" s="44" t="s">
        <v>14758</v>
      </c>
      <c r="C2989" s="45" t="s">
        <v>31</v>
      </c>
      <c r="D2989" s="46">
        <v>9.41</v>
      </c>
    </row>
    <row r="2990" spans="1:4" ht="33.75" x14ac:dyDescent="0.2">
      <c r="A2990" s="43">
        <v>6185</v>
      </c>
      <c r="B2990" s="44" t="s">
        <v>14759</v>
      </c>
      <c r="C2990" s="45" t="s">
        <v>11796</v>
      </c>
      <c r="D2990" s="46">
        <v>50.07</v>
      </c>
    </row>
    <row r="2991" spans="1:4" ht="33.75" x14ac:dyDescent="0.2">
      <c r="A2991" s="43">
        <v>3455</v>
      </c>
      <c r="B2991" s="44" t="s">
        <v>14760</v>
      </c>
      <c r="C2991" s="45" t="s">
        <v>11796</v>
      </c>
      <c r="D2991" s="46">
        <v>24.96</v>
      </c>
    </row>
    <row r="2992" spans="1:4" x14ac:dyDescent="0.2">
      <c r="A2992" s="43">
        <v>6481</v>
      </c>
      <c r="B2992" s="44" t="s">
        <v>14761</v>
      </c>
      <c r="C2992" s="45" t="s">
        <v>31</v>
      </c>
      <c r="D2992" s="46">
        <v>19.72</v>
      </c>
    </row>
    <row r="2993" spans="1:4" x14ac:dyDescent="0.2">
      <c r="A2993" s="43">
        <v>6405</v>
      </c>
      <c r="B2993" s="44" t="s">
        <v>14762</v>
      </c>
      <c r="C2993" s="45" t="s">
        <v>11806</v>
      </c>
      <c r="D2993" s="46">
        <v>52.82</v>
      </c>
    </row>
    <row r="2994" spans="1:4" x14ac:dyDescent="0.2">
      <c r="A2994" s="43">
        <v>6300</v>
      </c>
      <c r="B2994" s="44" t="s">
        <v>14763</v>
      </c>
      <c r="C2994" s="45" t="s">
        <v>11899</v>
      </c>
      <c r="D2994" s="46">
        <v>328.07</v>
      </c>
    </row>
    <row r="2995" spans="1:4" x14ac:dyDescent="0.2">
      <c r="A2995" s="43">
        <v>6301</v>
      </c>
      <c r="B2995" s="44" t="s">
        <v>14764</v>
      </c>
      <c r="C2995" s="45" t="s">
        <v>11899</v>
      </c>
      <c r="D2995" s="46">
        <v>29.44</v>
      </c>
    </row>
    <row r="2996" spans="1:4" ht="45" x14ac:dyDescent="0.2">
      <c r="A2996" s="43">
        <v>7593</v>
      </c>
      <c r="B2996" s="44" t="s">
        <v>14765</v>
      </c>
      <c r="C2996" s="45" t="s">
        <v>11796</v>
      </c>
      <c r="D2996" s="46">
        <v>40.72</v>
      </c>
    </row>
    <row r="2997" spans="1:4" x14ac:dyDescent="0.2">
      <c r="A2997" s="43">
        <v>6262</v>
      </c>
      <c r="B2997" s="44" t="s">
        <v>14766</v>
      </c>
      <c r="C2997" s="45" t="s">
        <v>11899</v>
      </c>
      <c r="D2997" s="46">
        <v>361.58</v>
      </c>
    </row>
    <row r="2998" spans="1:4" x14ac:dyDescent="0.2">
      <c r="A2998" s="43">
        <v>6263</v>
      </c>
      <c r="B2998" s="44" t="s">
        <v>14767</v>
      </c>
      <c r="C2998" s="45" t="s">
        <v>11899</v>
      </c>
      <c r="D2998" s="46">
        <v>301.38</v>
      </c>
    </row>
    <row r="2999" spans="1:4" x14ac:dyDescent="0.2">
      <c r="A2999" s="43">
        <v>6264</v>
      </c>
      <c r="B2999" s="44" t="s">
        <v>14768</v>
      </c>
      <c r="C2999" s="45" t="s">
        <v>11899</v>
      </c>
      <c r="D2999" s="46">
        <v>262.01</v>
      </c>
    </row>
    <row r="3000" spans="1:4" x14ac:dyDescent="0.2">
      <c r="A3000" s="43">
        <v>6259</v>
      </c>
      <c r="B3000" s="44" t="s">
        <v>14769</v>
      </c>
      <c r="C3000" s="45" t="s">
        <v>11899</v>
      </c>
      <c r="D3000" s="46">
        <v>761.35</v>
      </c>
    </row>
    <row r="3001" spans="1:4" x14ac:dyDescent="0.2">
      <c r="A3001" s="43">
        <v>6261</v>
      </c>
      <c r="B3001" s="44" t="s">
        <v>14770</v>
      </c>
      <c r="C3001" s="45" t="s">
        <v>11899</v>
      </c>
      <c r="D3001" s="46">
        <v>445.12</v>
      </c>
    </row>
    <row r="3002" spans="1:4" x14ac:dyDescent="0.2">
      <c r="A3002" s="43">
        <v>6260</v>
      </c>
      <c r="B3002" s="44" t="s">
        <v>14771</v>
      </c>
      <c r="C3002" s="45" t="s">
        <v>11899</v>
      </c>
      <c r="D3002" s="46">
        <v>496.85</v>
      </c>
    </row>
    <row r="3003" spans="1:4" x14ac:dyDescent="0.2">
      <c r="A3003" s="43">
        <v>6270</v>
      </c>
      <c r="B3003" s="44" t="s">
        <v>14772</v>
      </c>
      <c r="C3003" s="45" t="s">
        <v>11899</v>
      </c>
      <c r="D3003" s="46">
        <v>119.42</v>
      </c>
    </row>
    <row r="3004" spans="1:4" x14ac:dyDescent="0.2">
      <c r="A3004" s="43">
        <v>6268</v>
      </c>
      <c r="B3004" s="44" t="s">
        <v>14773</v>
      </c>
      <c r="C3004" s="45" t="s">
        <v>11899</v>
      </c>
      <c r="D3004" s="46">
        <v>241.32</v>
      </c>
    </row>
    <row r="3005" spans="1:4" x14ac:dyDescent="0.2">
      <c r="A3005" s="43">
        <v>6266</v>
      </c>
      <c r="B3005" s="44" t="s">
        <v>14774</v>
      </c>
      <c r="C3005" s="45" t="s">
        <v>11899</v>
      </c>
      <c r="D3005" s="46">
        <v>167.33</v>
      </c>
    </row>
    <row r="3006" spans="1:4" x14ac:dyDescent="0.2">
      <c r="A3006" s="43">
        <v>6269</v>
      </c>
      <c r="B3006" s="44" t="s">
        <v>14775</v>
      </c>
      <c r="C3006" s="45" t="s">
        <v>11899</v>
      </c>
      <c r="D3006" s="46">
        <v>135.22</v>
      </c>
    </row>
    <row r="3007" spans="1:4" x14ac:dyDescent="0.2">
      <c r="A3007" s="43">
        <v>6267</v>
      </c>
      <c r="B3007" s="44" t="s">
        <v>14776</v>
      </c>
      <c r="C3007" s="45" t="s">
        <v>11899</v>
      </c>
      <c r="D3007" s="46">
        <v>127.13</v>
      </c>
    </row>
    <row r="3008" spans="1:4" x14ac:dyDescent="0.2">
      <c r="A3008" s="43">
        <v>6265</v>
      </c>
      <c r="B3008" s="44" t="s">
        <v>14777</v>
      </c>
      <c r="C3008" s="45" t="s">
        <v>11899</v>
      </c>
      <c r="D3008" s="46">
        <v>212.63</v>
      </c>
    </row>
    <row r="3009" spans="1:4" x14ac:dyDescent="0.2">
      <c r="A3009" s="43">
        <v>6252</v>
      </c>
      <c r="B3009" s="44" t="s">
        <v>14778</v>
      </c>
      <c r="C3009" s="45" t="s">
        <v>11899</v>
      </c>
      <c r="D3009" s="46">
        <v>270.35000000000002</v>
      </c>
    </row>
    <row r="3010" spans="1:4" x14ac:dyDescent="0.2">
      <c r="A3010" s="43">
        <v>6251</v>
      </c>
      <c r="B3010" s="44" t="s">
        <v>14779</v>
      </c>
      <c r="C3010" s="45" t="s">
        <v>11899</v>
      </c>
      <c r="D3010" s="46">
        <v>315.33</v>
      </c>
    </row>
    <row r="3011" spans="1:4" x14ac:dyDescent="0.2">
      <c r="A3011" s="43">
        <v>6245</v>
      </c>
      <c r="B3011" s="44" t="s">
        <v>14780</v>
      </c>
      <c r="C3011" s="45" t="s">
        <v>11899</v>
      </c>
      <c r="D3011" s="46">
        <v>157.19999999999999</v>
      </c>
    </row>
    <row r="3012" spans="1:4" x14ac:dyDescent="0.2">
      <c r="A3012" s="43">
        <v>6244</v>
      </c>
      <c r="B3012" s="44" t="s">
        <v>14781</v>
      </c>
      <c r="C3012" s="45" t="s">
        <v>11899</v>
      </c>
      <c r="D3012" s="46">
        <v>538.20000000000005</v>
      </c>
    </row>
    <row r="3013" spans="1:4" x14ac:dyDescent="0.2">
      <c r="A3013" s="43">
        <v>6243</v>
      </c>
      <c r="B3013" s="44" t="s">
        <v>14782</v>
      </c>
      <c r="C3013" s="45" t="s">
        <v>11899</v>
      </c>
      <c r="D3013" s="46">
        <v>952.88</v>
      </c>
    </row>
    <row r="3014" spans="1:4" x14ac:dyDescent="0.2">
      <c r="A3014" s="43">
        <v>6242</v>
      </c>
      <c r="B3014" s="44" t="s">
        <v>14783</v>
      </c>
      <c r="C3014" s="45" t="s">
        <v>11899</v>
      </c>
      <c r="D3014" s="46">
        <v>685.11</v>
      </c>
    </row>
    <row r="3015" spans="1:4" x14ac:dyDescent="0.2">
      <c r="A3015" s="43">
        <v>6241</v>
      </c>
      <c r="B3015" s="44" t="s">
        <v>14784</v>
      </c>
      <c r="C3015" s="45" t="s">
        <v>11899</v>
      </c>
      <c r="D3015" s="46">
        <v>789.93</v>
      </c>
    </row>
    <row r="3016" spans="1:4" x14ac:dyDescent="0.2">
      <c r="A3016" s="43">
        <v>6250</v>
      </c>
      <c r="B3016" s="44" t="s">
        <v>14785</v>
      </c>
      <c r="C3016" s="45" t="s">
        <v>11899</v>
      </c>
      <c r="D3016" s="46">
        <v>606.27</v>
      </c>
    </row>
    <row r="3017" spans="1:4" x14ac:dyDescent="0.2">
      <c r="A3017" s="43">
        <v>6249</v>
      </c>
      <c r="B3017" s="44" t="s">
        <v>14786</v>
      </c>
      <c r="C3017" s="45" t="s">
        <v>11899</v>
      </c>
      <c r="D3017" s="46">
        <v>315.33</v>
      </c>
    </row>
    <row r="3018" spans="1:4" x14ac:dyDescent="0.2">
      <c r="A3018" s="43">
        <v>6246</v>
      </c>
      <c r="B3018" s="44" t="s">
        <v>14787</v>
      </c>
      <c r="C3018" s="45" t="s">
        <v>11899</v>
      </c>
      <c r="D3018" s="46">
        <v>515.97</v>
      </c>
    </row>
    <row r="3019" spans="1:4" x14ac:dyDescent="0.2">
      <c r="A3019" s="43">
        <v>6248</v>
      </c>
      <c r="B3019" s="44" t="s">
        <v>14788</v>
      </c>
      <c r="C3019" s="45" t="s">
        <v>11899</v>
      </c>
      <c r="D3019" s="46">
        <v>270.35000000000002</v>
      </c>
    </row>
    <row r="3020" spans="1:4" x14ac:dyDescent="0.2">
      <c r="A3020" s="43">
        <v>6247</v>
      </c>
      <c r="B3020" s="44" t="s">
        <v>14789</v>
      </c>
      <c r="C3020" s="45" t="s">
        <v>11899</v>
      </c>
      <c r="D3020" s="46">
        <v>97.71</v>
      </c>
    </row>
    <row r="3021" spans="1:4" x14ac:dyDescent="0.2">
      <c r="A3021" s="43">
        <v>6256</v>
      </c>
      <c r="B3021" s="44" t="s">
        <v>14790</v>
      </c>
      <c r="C3021" s="45" t="s">
        <v>11899</v>
      </c>
      <c r="D3021" s="46">
        <v>95.5</v>
      </c>
    </row>
    <row r="3022" spans="1:4" x14ac:dyDescent="0.2">
      <c r="A3022" s="43">
        <v>6254</v>
      </c>
      <c r="B3022" s="44" t="s">
        <v>14791</v>
      </c>
      <c r="C3022" s="45" t="s">
        <v>11899</v>
      </c>
      <c r="D3022" s="46">
        <v>169.83</v>
      </c>
    </row>
    <row r="3023" spans="1:4" x14ac:dyDescent="0.2">
      <c r="A3023" s="43">
        <v>6257</v>
      </c>
      <c r="B3023" s="44" t="s">
        <v>14792</v>
      </c>
      <c r="C3023" s="45" t="s">
        <v>11899</v>
      </c>
      <c r="D3023" s="46">
        <v>74.41</v>
      </c>
    </row>
    <row r="3024" spans="1:4" x14ac:dyDescent="0.2">
      <c r="A3024" s="43">
        <v>6255</v>
      </c>
      <c r="B3024" s="44" t="s">
        <v>14793</v>
      </c>
      <c r="C3024" s="45" t="s">
        <v>11899</v>
      </c>
      <c r="D3024" s="46">
        <v>129.03</v>
      </c>
    </row>
    <row r="3025" spans="1:4" x14ac:dyDescent="0.2">
      <c r="A3025" s="43">
        <v>6253</v>
      </c>
      <c r="B3025" s="44" t="s">
        <v>14794</v>
      </c>
      <c r="C3025" s="45" t="s">
        <v>11899</v>
      </c>
      <c r="D3025" s="46">
        <v>215.81</v>
      </c>
    </row>
    <row r="3026" spans="1:4" x14ac:dyDescent="0.2">
      <c r="A3026" s="43">
        <v>6178</v>
      </c>
      <c r="B3026" s="44" t="s">
        <v>14795</v>
      </c>
      <c r="C3026" s="45" t="s">
        <v>31</v>
      </c>
      <c r="D3026" s="46">
        <v>46.41</v>
      </c>
    </row>
    <row r="3027" spans="1:4" x14ac:dyDescent="0.2">
      <c r="A3027" s="43">
        <v>6179</v>
      </c>
      <c r="B3027" s="44" t="s">
        <v>14796</v>
      </c>
      <c r="C3027" s="45" t="s">
        <v>31</v>
      </c>
      <c r="D3027" s="46">
        <v>6.43</v>
      </c>
    </row>
    <row r="3028" spans="1:4" ht="22.5" x14ac:dyDescent="0.2">
      <c r="A3028" s="43">
        <v>11345</v>
      </c>
      <c r="B3028" s="44" t="s">
        <v>14797</v>
      </c>
      <c r="C3028" s="45" t="s">
        <v>31</v>
      </c>
      <c r="D3028" s="46">
        <v>473.52</v>
      </c>
    </row>
    <row r="3029" spans="1:4" ht="22.5" x14ac:dyDescent="0.2">
      <c r="A3029" s="43">
        <v>4647</v>
      </c>
      <c r="B3029" s="44" t="s">
        <v>14798</v>
      </c>
      <c r="C3029" s="45" t="s">
        <v>31</v>
      </c>
      <c r="D3029" s="46">
        <v>426.15</v>
      </c>
    </row>
    <row r="3030" spans="1:4" ht="22.5" x14ac:dyDescent="0.2">
      <c r="A3030" s="43">
        <v>3466</v>
      </c>
      <c r="B3030" s="44" t="s">
        <v>14799</v>
      </c>
      <c r="C3030" s="45" t="s">
        <v>31</v>
      </c>
      <c r="D3030" s="46">
        <v>768.77</v>
      </c>
    </row>
    <row r="3031" spans="1:4" x14ac:dyDescent="0.2">
      <c r="A3031" s="43">
        <v>7942</v>
      </c>
      <c r="B3031" s="44" t="s">
        <v>14800</v>
      </c>
      <c r="C3031" s="45" t="s">
        <v>31</v>
      </c>
      <c r="D3031" s="46">
        <v>220.93</v>
      </c>
    </row>
    <row r="3032" spans="1:4" ht="22.5" x14ac:dyDescent="0.2">
      <c r="A3032" s="43">
        <v>3477</v>
      </c>
      <c r="B3032" s="44" t="s">
        <v>14801</v>
      </c>
      <c r="C3032" s="45" t="s">
        <v>31</v>
      </c>
      <c r="D3032" s="46">
        <v>84.25</v>
      </c>
    </row>
    <row r="3033" spans="1:4" ht="45" x14ac:dyDescent="0.2">
      <c r="A3033" s="43">
        <v>10761</v>
      </c>
      <c r="B3033" s="44" t="s">
        <v>14802</v>
      </c>
      <c r="C3033" s="45" t="s">
        <v>31</v>
      </c>
      <c r="D3033" s="46">
        <v>222.93</v>
      </c>
    </row>
    <row r="3034" spans="1:4" ht="22.5" x14ac:dyDescent="0.2">
      <c r="A3034" s="43">
        <v>11356</v>
      </c>
      <c r="B3034" s="44" t="s">
        <v>14803</v>
      </c>
      <c r="C3034" s="45" t="s">
        <v>11806</v>
      </c>
      <c r="D3034" s="46">
        <v>224.72</v>
      </c>
    </row>
    <row r="3035" spans="1:4" ht="22.5" x14ac:dyDescent="0.2">
      <c r="A3035" s="43">
        <v>8267</v>
      </c>
      <c r="B3035" s="44" t="s">
        <v>14804</v>
      </c>
      <c r="C3035" s="45" t="s">
        <v>11806</v>
      </c>
      <c r="D3035" s="46">
        <v>221.04</v>
      </c>
    </row>
    <row r="3036" spans="1:4" x14ac:dyDescent="0.2">
      <c r="A3036" s="43">
        <v>6971</v>
      </c>
      <c r="B3036" s="44" t="s">
        <v>14805</v>
      </c>
      <c r="C3036" s="45" t="s">
        <v>31</v>
      </c>
      <c r="D3036" s="46">
        <v>31.94</v>
      </c>
    </row>
    <row r="3037" spans="1:4" ht="22.5" x14ac:dyDescent="0.2">
      <c r="A3037" s="43">
        <v>6965</v>
      </c>
      <c r="B3037" s="44" t="s">
        <v>14806</v>
      </c>
      <c r="C3037" s="45" t="s">
        <v>31</v>
      </c>
      <c r="D3037" s="46">
        <v>74.75</v>
      </c>
    </row>
    <row r="3038" spans="1:4" ht="22.5" x14ac:dyDescent="0.2">
      <c r="A3038" s="43">
        <v>6967</v>
      </c>
      <c r="B3038" s="44" t="s">
        <v>14807</v>
      </c>
      <c r="C3038" s="45" t="s">
        <v>31</v>
      </c>
      <c r="D3038" s="46">
        <v>102.48</v>
      </c>
    </row>
    <row r="3039" spans="1:4" ht="22.5" x14ac:dyDescent="0.2">
      <c r="A3039" s="43">
        <v>6969</v>
      </c>
      <c r="B3039" s="44" t="s">
        <v>14808</v>
      </c>
      <c r="C3039" s="45" t="s">
        <v>31</v>
      </c>
      <c r="D3039" s="46">
        <v>62.94</v>
      </c>
    </row>
    <row r="3040" spans="1:4" x14ac:dyDescent="0.2">
      <c r="A3040" s="43">
        <v>6180</v>
      </c>
      <c r="B3040" s="44" t="s">
        <v>14809</v>
      </c>
      <c r="C3040" s="45" t="s">
        <v>31</v>
      </c>
      <c r="D3040" s="46">
        <v>9.1</v>
      </c>
    </row>
    <row r="3041" spans="1:4" ht="22.5" x14ac:dyDescent="0.2">
      <c r="A3041" s="43">
        <v>6963</v>
      </c>
      <c r="B3041" s="44" t="s">
        <v>14810</v>
      </c>
      <c r="C3041" s="45" t="s">
        <v>31</v>
      </c>
      <c r="D3041" s="46">
        <v>25.98</v>
      </c>
    </row>
    <row r="3042" spans="1:4" ht="22.5" x14ac:dyDescent="0.2">
      <c r="A3042" s="43">
        <v>6183</v>
      </c>
      <c r="B3042" s="44" t="s">
        <v>14811</v>
      </c>
      <c r="C3042" s="45" t="s">
        <v>31</v>
      </c>
      <c r="D3042" s="46">
        <v>21.85</v>
      </c>
    </row>
    <row r="3043" spans="1:4" ht="22.5" x14ac:dyDescent="0.2">
      <c r="A3043" s="43">
        <v>6964</v>
      </c>
      <c r="B3043" s="44" t="s">
        <v>14812</v>
      </c>
      <c r="C3043" s="45" t="s">
        <v>31</v>
      </c>
      <c r="D3043" s="46">
        <v>30.77</v>
      </c>
    </row>
    <row r="3044" spans="1:4" x14ac:dyDescent="0.2">
      <c r="A3044" s="43">
        <v>6972</v>
      </c>
      <c r="B3044" s="44" t="s">
        <v>14813</v>
      </c>
      <c r="C3044" s="45" t="s">
        <v>31</v>
      </c>
      <c r="D3044" s="46">
        <v>39.85</v>
      </c>
    </row>
    <row r="3045" spans="1:4" ht="22.5" x14ac:dyDescent="0.2">
      <c r="A3045" s="43">
        <v>6966</v>
      </c>
      <c r="B3045" s="44" t="s">
        <v>14814</v>
      </c>
      <c r="C3045" s="45" t="s">
        <v>31</v>
      </c>
      <c r="D3045" s="46">
        <v>174.22</v>
      </c>
    </row>
    <row r="3046" spans="1:4" ht="22.5" x14ac:dyDescent="0.2">
      <c r="A3046" s="43">
        <v>6968</v>
      </c>
      <c r="B3046" s="44" t="s">
        <v>14815</v>
      </c>
      <c r="C3046" s="45" t="s">
        <v>31</v>
      </c>
      <c r="D3046" s="46">
        <v>197.26</v>
      </c>
    </row>
    <row r="3047" spans="1:4" ht="22.5" x14ac:dyDescent="0.2">
      <c r="A3047" s="43">
        <v>6970</v>
      </c>
      <c r="B3047" s="44" t="s">
        <v>14816</v>
      </c>
      <c r="C3047" s="45" t="s">
        <v>31</v>
      </c>
      <c r="D3047" s="46">
        <v>132.9</v>
      </c>
    </row>
    <row r="3048" spans="1:4" ht="22.5" x14ac:dyDescent="0.2">
      <c r="A3048" s="43">
        <v>6383</v>
      </c>
      <c r="B3048" s="44" t="s">
        <v>14817</v>
      </c>
      <c r="C3048" s="45" t="s">
        <v>31</v>
      </c>
      <c r="D3048" s="46">
        <v>49.29</v>
      </c>
    </row>
    <row r="3049" spans="1:4" x14ac:dyDescent="0.2">
      <c r="A3049" s="43">
        <v>7882</v>
      </c>
      <c r="B3049" s="44" t="s">
        <v>14818</v>
      </c>
      <c r="C3049" s="45" t="s">
        <v>31</v>
      </c>
      <c r="D3049" s="46">
        <v>4.3600000000000003</v>
      </c>
    </row>
    <row r="3050" spans="1:4" x14ac:dyDescent="0.2">
      <c r="A3050" s="43">
        <v>4389</v>
      </c>
      <c r="B3050" s="44" t="s">
        <v>14819</v>
      </c>
      <c r="C3050" s="45" t="s">
        <v>31</v>
      </c>
      <c r="D3050" s="46">
        <v>24.7</v>
      </c>
    </row>
    <row r="3051" spans="1:4" x14ac:dyDescent="0.2">
      <c r="A3051" s="43">
        <v>3435</v>
      </c>
      <c r="B3051" s="44" t="s">
        <v>14820</v>
      </c>
      <c r="C3051" s="45" t="s">
        <v>11899</v>
      </c>
      <c r="D3051" s="46">
        <v>14.59</v>
      </c>
    </row>
    <row r="3052" spans="1:4" x14ac:dyDescent="0.2">
      <c r="A3052" s="43">
        <v>6181</v>
      </c>
      <c r="B3052" s="44" t="s">
        <v>14821</v>
      </c>
      <c r="C3052" s="45" t="s">
        <v>31</v>
      </c>
      <c r="D3052" s="46">
        <v>28.38</v>
      </c>
    </row>
    <row r="3053" spans="1:4" x14ac:dyDescent="0.2">
      <c r="A3053" s="43">
        <v>6410</v>
      </c>
      <c r="B3053" s="44" t="s">
        <v>14822</v>
      </c>
      <c r="C3053" s="45" t="s">
        <v>31</v>
      </c>
      <c r="D3053" s="46">
        <v>17.12</v>
      </c>
    </row>
    <row r="3054" spans="1:4" x14ac:dyDescent="0.2">
      <c r="A3054" s="43">
        <v>6411</v>
      </c>
      <c r="B3054" s="44" t="s">
        <v>14823</v>
      </c>
      <c r="C3054" s="45" t="s">
        <v>31</v>
      </c>
      <c r="D3054" s="46">
        <v>38.53</v>
      </c>
    </row>
    <row r="3055" spans="1:4" x14ac:dyDescent="0.2">
      <c r="A3055" s="43">
        <v>10431</v>
      </c>
      <c r="B3055" s="44" t="s">
        <v>14824</v>
      </c>
      <c r="C3055" s="45" t="s">
        <v>31</v>
      </c>
      <c r="D3055" s="46">
        <v>52.5</v>
      </c>
    </row>
    <row r="3056" spans="1:4" x14ac:dyDescent="0.2">
      <c r="A3056" s="43">
        <v>6415</v>
      </c>
      <c r="B3056" s="44" t="s">
        <v>14825</v>
      </c>
      <c r="C3056" s="45" t="s">
        <v>31</v>
      </c>
      <c r="D3056" s="46">
        <v>68.56</v>
      </c>
    </row>
    <row r="3057" spans="1:4" x14ac:dyDescent="0.2">
      <c r="A3057" s="43">
        <v>6416</v>
      </c>
      <c r="B3057" s="44" t="s">
        <v>14826</v>
      </c>
      <c r="C3057" s="45" t="s">
        <v>31</v>
      </c>
      <c r="D3057" s="46">
        <v>107.23</v>
      </c>
    </row>
    <row r="3058" spans="1:4" x14ac:dyDescent="0.2">
      <c r="A3058" s="43">
        <v>6293</v>
      </c>
      <c r="B3058" s="44" t="s">
        <v>14827</v>
      </c>
      <c r="C3058" s="45" t="s">
        <v>31</v>
      </c>
      <c r="D3058" s="46">
        <v>202.22</v>
      </c>
    </row>
    <row r="3059" spans="1:4" x14ac:dyDescent="0.2">
      <c r="A3059" s="43">
        <v>6291</v>
      </c>
      <c r="B3059" s="44" t="s">
        <v>14828</v>
      </c>
      <c r="C3059" s="45" t="s">
        <v>31</v>
      </c>
      <c r="D3059" s="46">
        <v>116.87</v>
      </c>
    </row>
    <row r="3060" spans="1:4" x14ac:dyDescent="0.2">
      <c r="A3060" s="43">
        <v>6294</v>
      </c>
      <c r="B3060" s="44" t="s">
        <v>14829</v>
      </c>
      <c r="C3060" s="45" t="s">
        <v>31</v>
      </c>
      <c r="D3060" s="46">
        <v>202.23</v>
      </c>
    </row>
    <row r="3061" spans="1:4" x14ac:dyDescent="0.2">
      <c r="A3061" s="43">
        <v>6292</v>
      </c>
      <c r="B3061" s="44" t="s">
        <v>14830</v>
      </c>
      <c r="C3061" s="45" t="s">
        <v>31</v>
      </c>
      <c r="D3061" s="46">
        <v>104.23</v>
      </c>
    </row>
    <row r="3062" spans="1:4" x14ac:dyDescent="0.2">
      <c r="A3062" s="43">
        <v>6470</v>
      </c>
      <c r="B3062" s="44" t="s">
        <v>14831</v>
      </c>
      <c r="C3062" s="45" t="s">
        <v>31</v>
      </c>
      <c r="D3062" s="46">
        <v>53.96</v>
      </c>
    </row>
    <row r="3063" spans="1:4" x14ac:dyDescent="0.2">
      <c r="A3063" s="43">
        <v>6290</v>
      </c>
      <c r="B3063" s="44" t="s">
        <v>14832</v>
      </c>
      <c r="C3063" s="45" t="s">
        <v>31</v>
      </c>
      <c r="D3063" s="46">
        <v>205.32</v>
      </c>
    </row>
    <row r="3064" spans="1:4" x14ac:dyDescent="0.2">
      <c r="A3064" s="43">
        <v>6289</v>
      </c>
      <c r="B3064" s="44" t="s">
        <v>14833</v>
      </c>
      <c r="C3064" s="45" t="s">
        <v>31</v>
      </c>
      <c r="D3064" s="46">
        <v>273.79000000000002</v>
      </c>
    </row>
    <row r="3065" spans="1:4" x14ac:dyDescent="0.2">
      <c r="A3065" s="43">
        <v>6288</v>
      </c>
      <c r="B3065" s="44" t="s">
        <v>14834</v>
      </c>
      <c r="C3065" s="45" t="s">
        <v>31</v>
      </c>
      <c r="D3065" s="46">
        <v>44.52</v>
      </c>
    </row>
    <row r="3066" spans="1:4" x14ac:dyDescent="0.2">
      <c r="A3066" s="43">
        <v>6285</v>
      </c>
      <c r="B3066" s="44" t="s">
        <v>14835</v>
      </c>
      <c r="C3066" s="45" t="s">
        <v>31</v>
      </c>
      <c r="D3066" s="46">
        <v>202.23</v>
      </c>
    </row>
    <row r="3067" spans="1:4" x14ac:dyDescent="0.2">
      <c r="A3067" s="43">
        <v>6284</v>
      </c>
      <c r="B3067" s="44" t="s">
        <v>14836</v>
      </c>
      <c r="C3067" s="45" t="s">
        <v>31</v>
      </c>
      <c r="D3067" s="46">
        <v>237.89</v>
      </c>
    </row>
    <row r="3068" spans="1:4" x14ac:dyDescent="0.2">
      <c r="A3068" s="43">
        <v>6287</v>
      </c>
      <c r="B3068" s="44" t="s">
        <v>14837</v>
      </c>
      <c r="C3068" s="45" t="s">
        <v>31</v>
      </c>
      <c r="D3068" s="46">
        <v>202.23</v>
      </c>
    </row>
    <row r="3069" spans="1:4" x14ac:dyDescent="0.2">
      <c r="A3069" s="43">
        <v>6286</v>
      </c>
      <c r="B3069" s="44" t="s">
        <v>14838</v>
      </c>
      <c r="C3069" s="45" t="s">
        <v>31</v>
      </c>
      <c r="D3069" s="46">
        <v>112.35</v>
      </c>
    </row>
    <row r="3070" spans="1:4" x14ac:dyDescent="0.2">
      <c r="A3070" s="43">
        <v>6283</v>
      </c>
      <c r="B3070" s="44" t="s">
        <v>14839</v>
      </c>
      <c r="C3070" s="45" t="s">
        <v>31</v>
      </c>
      <c r="D3070" s="46">
        <v>145.61000000000001</v>
      </c>
    </row>
    <row r="3071" spans="1:4" x14ac:dyDescent="0.2">
      <c r="A3071" s="43">
        <v>6280</v>
      </c>
      <c r="B3071" s="44" t="s">
        <v>14840</v>
      </c>
      <c r="C3071" s="45" t="s">
        <v>31</v>
      </c>
      <c r="D3071" s="46">
        <v>84.99</v>
      </c>
    </row>
    <row r="3072" spans="1:4" x14ac:dyDescent="0.2">
      <c r="A3072" s="43">
        <v>6282</v>
      </c>
      <c r="B3072" s="44" t="s">
        <v>14841</v>
      </c>
      <c r="C3072" s="45" t="s">
        <v>31</v>
      </c>
      <c r="D3072" s="46">
        <v>63.74</v>
      </c>
    </row>
    <row r="3073" spans="1:4" x14ac:dyDescent="0.2">
      <c r="A3073" s="43">
        <v>6281</v>
      </c>
      <c r="B3073" s="44" t="s">
        <v>14842</v>
      </c>
      <c r="C3073" s="45" t="s">
        <v>31</v>
      </c>
      <c r="D3073" s="46">
        <v>67.959999999999994</v>
      </c>
    </row>
    <row r="3074" spans="1:4" ht="22.5" x14ac:dyDescent="0.2">
      <c r="A3074" s="43">
        <v>6032</v>
      </c>
      <c r="B3074" s="44" t="s">
        <v>14843</v>
      </c>
      <c r="C3074" s="45" t="s">
        <v>31</v>
      </c>
      <c r="D3074" s="46">
        <v>388.92</v>
      </c>
    </row>
    <row r="3075" spans="1:4" ht="22.5" x14ac:dyDescent="0.2">
      <c r="A3075" s="43">
        <v>6033</v>
      </c>
      <c r="B3075" s="44" t="s">
        <v>14844</v>
      </c>
      <c r="C3075" s="45" t="s">
        <v>31</v>
      </c>
      <c r="D3075" s="46">
        <v>732.96</v>
      </c>
    </row>
    <row r="3076" spans="1:4" ht="22.5" x14ac:dyDescent="0.2">
      <c r="A3076" s="43">
        <v>6034</v>
      </c>
      <c r="B3076" s="44" t="s">
        <v>14845</v>
      </c>
      <c r="C3076" s="45" t="s">
        <v>31</v>
      </c>
      <c r="D3076" s="46">
        <v>788.13</v>
      </c>
    </row>
    <row r="3077" spans="1:4" x14ac:dyDescent="0.2">
      <c r="A3077" s="43">
        <v>3163</v>
      </c>
      <c r="B3077" s="44" t="s">
        <v>14846</v>
      </c>
      <c r="C3077" s="45" t="s">
        <v>11796</v>
      </c>
      <c r="D3077" s="46">
        <v>268.22000000000003</v>
      </c>
    </row>
    <row r="3078" spans="1:4" x14ac:dyDescent="0.2">
      <c r="A3078" s="43">
        <v>9595</v>
      </c>
      <c r="B3078" s="44" t="s">
        <v>14847</v>
      </c>
      <c r="C3078" s="45" t="s">
        <v>11796</v>
      </c>
      <c r="D3078" s="46">
        <v>903.54</v>
      </c>
    </row>
    <row r="3079" spans="1:4" x14ac:dyDescent="0.2">
      <c r="A3079" s="43">
        <v>12492</v>
      </c>
      <c r="B3079" s="44" t="s">
        <v>14848</v>
      </c>
      <c r="C3079" s="45" t="s">
        <v>11796</v>
      </c>
      <c r="D3079" s="46">
        <v>358.67</v>
      </c>
    </row>
    <row r="3080" spans="1:4" x14ac:dyDescent="0.2">
      <c r="A3080" s="43">
        <v>3147</v>
      </c>
      <c r="B3080" s="44" t="s">
        <v>14849</v>
      </c>
      <c r="C3080" s="45" t="s">
        <v>31</v>
      </c>
      <c r="D3080" s="46">
        <v>15.12</v>
      </c>
    </row>
    <row r="3081" spans="1:4" ht="22.5" x14ac:dyDescent="0.2">
      <c r="A3081" s="43">
        <v>3241</v>
      </c>
      <c r="B3081" s="44" t="s">
        <v>14850</v>
      </c>
      <c r="C3081" s="45" t="s">
        <v>11796</v>
      </c>
      <c r="D3081" s="46">
        <v>34.24</v>
      </c>
    </row>
    <row r="3082" spans="1:4" x14ac:dyDescent="0.2">
      <c r="A3082" s="43">
        <v>9632</v>
      </c>
      <c r="B3082" s="44" t="s">
        <v>14851</v>
      </c>
      <c r="C3082" s="45" t="s">
        <v>11796</v>
      </c>
      <c r="D3082" s="46">
        <v>108.86</v>
      </c>
    </row>
    <row r="3083" spans="1:4" ht="22.5" x14ac:dyDescent="0.2">
      <c r="A3083" s="43">
        <v>9918</v>
      </c>
      <c r="B3083" s="44" t="s">
        <v>14852</v>
      </c>
      <c r="C3083" s="45" t="s">
        <v>11796</v>
      </c>
      <c r="D3083" s="46">
        <v>161.71</v>
      </c>
    </row>
    <row r="3084" spans="1:4" ht="22.5" x14ac:dyDescent="0.2">
      <c r="A3084" s="43">
        <v>12737</v>
      </c>
      <c r="B3084" s="44" t="s">
        <v>14853</v>
      </c>
      <c r="C3084" s="45" t="s">
        <v>11796</v>
      </c>
      <c r="D3084" s="46">
        <v>53.71</v>
      </c>
    </row>
    <row r="3085" spans="1:4" ht="22.5" x14ac:dyDescent="0.2">
      <c r="A3085" s="43">
        <v>12738</v>
      </c>
      <c r="B3085" s="44" t="s">
        <v>14854</v>
      </c>
      <c r="C3085" s="45" t="s">
        <v>11796</v>
      </c>
      <c r="D3085" s="46">
        <v>60.18</v>
      </c>
    </row>
    <row r="3086" spans="1:4" ht="22.5" x14ac:dyDescent="0.2">
      <c r="A3086" s="43">
        <v>4984</v>
      </c>
      <c r="B3086" s="44" t="s">
        <v>14855</v>
      </c>
      <c r="C3086" s="45" t="s">
        <v>11796</v>
      </c>
      <c r="D3086" s="46">
        <v>79.48</v>
      </c>
    </row>
    <row r="3087" spans="1:4" ht="22.5" x14ac:dyDescent="0.2">
      <c r="A3087" s="43">
        <v>4786</v>
      </c>
      <c r="B3087" s="44" t="s">
        <v>14856</v>
      </c>
      <c r="C3087" s="45" t="s">
        <v>11796</v>
      </c>
      <c r="D3087" s="46">
        <v>99.97</v>
      </c>
    </row>
    <row r="3088" spans="1:4" x14ac:dyDescent="0.2">
      <c r="A3088" s="43">
        <v>3303</v>
      </c>
      <c r="B3088" s="44" t="s">
        <v>14857</v>
      </c>
      <c r="C3088" s="45" t="s">
        <v>31</v>
      </c>
      <c r="D3088" s="46">
        <v>1.78</v>
      </c>
    </row>
    <row r="3089" spans="1:4" x14ac:dyDescent="0.2">
      <c r="A3089" s="43">
        <v>3304</v>
      </c>
      <c r="B3089" s="44" t="s">
        <v>14858</v>
      </c>
      <c r="C3089" s="45" t="s">
        <v>31</v>
      </c>
      <c r="D3089" s="46">
        <v>2</v>
      </c>
    </row>
    <row r="3090" spans="1:4" x14ac:dyDescent="0.2">
      <c r="A3090" s="43">
        <v>6465</v>
      </c>
      <c r="B3090" s="44" t="s">
        <v>14859</v>
      </c>
      <c r="C3090" s="45" t="s">
        <v>11899</v>
      </c>
      <c r="D3090" s="46">
        <v>0.37</v>
      </c>
    </row>
    <row r="3091" spans="1:4" x14ac:dyDescent="0.2">
      <c r="A3091" s="43">
        <v>9552</v>
      </c>
      <c r="B3091" s="44" t="s">
        <v>14860</v>
      </c>
      <c r="C3091" s="45" t="s">
        <v>11796</v>
      </c>
      <c r="D3091" s="46">
        <v>143.85</v>
      </c>
    </row>
    <row r="3092" spans="1:4" ht="22.5" x14ac:dyDescent="0.2">
      <c r="A3092" s="43">
        <v>6203</v>
      </c>
      <c r="B3092" s="44" t="s">
        <v>14861</v>
      </c>
      <c r="C3092" s="45" t="s">
        <v>31</v>
      </c>
      <c r="D3092" s="46">
        <v>1538.58</v>
      </c>
    </row>
    <row r="3093" spans="1:4" ht="22.5" x14ac:dyDescent="0.2">
      <c r="A3093" s="43">
        <v>3464</v>
      </c>
      <c r="B3093" s="44" t="s">
        <v>14862</v>
      </c>
      <c r="C3093" s="45" t="s">
        <v>12804</v>
      </c>
      <c r="D3093" s="46">
        <v>3</v>
      </c>
    </row>
    <row r="3094" spans="1:4" ht="22.5" x14ac:dyDescent="0.2">
      <c r="A3094" s="43">
        <v>9203</v>
      </c>
      <c r="B3094" s="44" t="s">
        <v>14863</v>
      </c>
      <c r="C3094" s="45" t="s">
        <v>13349</v>
      </c>
      <c r="D3094" s="46">
        <v>0.5</v>
      </c>
    </row>
    <row r="3095" spans="1:4" ht="33.75" x14ac:dyDescent="0.2">
      <c r="A3095" s="43">
        <v>3715</v>
      </c>
      <c r="B3095" s="44" t="s">
        <v>14864</v>
      </c>
      <c r="C3095" s="45" t="s">
        <v>11796</v>
      </c>
      <c r="D3095" s="46">
        <v>93.68</v>
      </c>
    </row>
    <row r="3096" spans="1:4" ht="33.75" x14ac:dyDescent="0.2">
      <c r="A3096" s="43">
        <v>12034</v>
      </c>
      <c r="B3096" s="44" t="s">
        <v>14865</v>
      </c>
      <c r="C3096" s="45" t="s">
        <v>11796</v>
      </c>
      <c r="D3096" s="46">
        <v>230.46</v>
      </c>
    </row>
    <row r="3097" spans="1:4" ht="33.75" x14ac:dyDescent="0.2">
      <c r="A3097" s="43">
        <v>3665</v>
      </c>
      <c r="B3097" s="44" t="s">
        <v>14866</v>
      </c>
      <c r="C3097" s="45" t="s">
        <v>11796</v>
      </c>
      <c r="D3097" s="46">
        <v>131.46</v>
      </c>
    </row>
    <row r="3098" spans="1:4" ht="33.75" x14ac:dyDescent="0.2">
      <c r="A3098" s="43">
        <v>12037</v>
      </c>
      <c r="B3098" s="44" t="s">
        <v>14867</v>
      </c>
      <c r="C3098" s="45" t="s">
        <v>11796</v>
      </c>
      <c r="D3098" s="46">
        <v>182.54</v>
      </c>
    </row>
    <row r="3099" spans="1:4" ht="33.75" x14ac:dyDescent="0.2">
      <c r="A3099" s="43">
        <v>4118</v>
      </c>
      <c r="B3099" s="44" t="s">
        <v>14868</v>
      </c>
      <c r="C3099" s="45" t="s">
        <v>11796</v>
      </c>
      <c r="D3099" s="46">
        <v>170.64</v>
      </c>
    </row>
    <row r="3100" spans="1:4" ht="45" x14ac:dyDescent="0.2">
      <c r="A3100" s="43">
        <v>8281</v>
      </c>
      <c r="B3100" s="44" t="s">
        <v>14869</v>
      </c>
      <c r="C3100" s="45" t="s">
        <v>11899</v>
      </c>
      <c r="D3100" s="46">
        <v>216.96</v>
      </c>
    </row>
    <row r="3101" spans="1:4" ht="33.75" x14ac:dyDescent="0.2">
      <c r="A3101" s="43">
        <v>2384</v>
      </c>
      <c r="B3101" s="44" t="s">
        <v>14870</v>
      </c>
      <c r="C3101" s="45" t="s">
        <v>11796</v>
      </c>
      <c r="D3101" s="46">
        <v>150.81</v>
      </c>
    </row>
    <row r="3102" spans="1:4" ht="33.75" x14ac:dyDescent="0.2">
      <c r="A3102" s="43">
        <v>3549</v>
      </c>
      <c r="B3102" s="44" t="s">
        <v>14871</v>
      </c>
      <c r="C3102" s="45" t="s">
        <v>11796</v>
      </c>
      <c r="D3102" s="46">
        <v>241.31</v>
      </c>
    </row>
    <row r="3103" spans="1:4" ht="33.75" x14ac:dyDescent="0.2">
      <c r="A3103" s="43">
        <v>3548</v>
      </c>
      <c r="B3103" s="44" t="s">
        <v>14872</v>
      </c>
      <c r="C3103" s="45" t="s">
        <v>11796</v>
      </c>
      <c r="D3103" s="46">
        <v>258.63</v>
      </c>
    </row>
    <row r="3104" spans="1:4" ht="33.75" x14ac:dyDescent="0.2">
      <c r="A3104" s="43">
        <v>3491</v>
      </c>
      <c r="B3104" s="44" t="s">
        <v>14873</v>
      </c>
      <c r="C3104" s="45" t="s">
        <v>11796</v>
      </c>
      <c r="D3104" s="46">
        <v>186.84</v>
      </c>
    </row>
    <row r="3105" spans="1:4" ht="33.75" x14ac:dyDescent="0.2">
      <c r="A3105" s="43">
        <v>3490</v>
      </c>
      <c r="B3105" s="44" t="s">
        <v>14874</v>
      </c>
      <c r="C3105" s="45" t="s">
        <v>11796</v>
      </c>
      <c r="D3105" s="46">
        <v>155.37</v>
      </c>
    </row>
    <row r="3106" spans="1:4" ht="45" x14ac:dyDescent="0.2">
      <c r="A3106" s="43">
        <v>3489</v>
      </c>
      <c r="B3106" s="44" t="s">
        <v>14875</v>
      </c>
      <c r="C3106" s="45" t="s">
        <v>11796</v>
      </c>
      <c r="D3106" s="46">
        <v>106.97</v>
      </c>
    </row>
    <row r="3107" spans="1:4" ht="45" x14ac:dyDescent="0.2">
      <c r="A3107" s="43">
        <v>12775</v>
      </c>
      <c r="B3107" s="44" t="s">
        <v>14876</v>
      </c>
      <c r="C3107" s="45" t="s">
        <v>11796</v>
      </c>
      <c r="D3107" s="46">
        <v>90.4</v>
      </c>
    </row>
    <row r="3108" spans="1:4" ht="33.75" x14ac:dyDescent="0.2">
      <c r="A3108" s="43">
        <v>4256</v>
      </c>
      <c r="B3108" s="44" t="s">
        <v>14877</v>
      </c>
      <c r="C3108" s="45" t="s">
        <v>11796</v>
      </c>
      <c r="D3108" s="46">
        <v>131.46</v>
      </c>
    </row>
    <row r="3109" spans="1:4" ht="56.25" x14ac:dyDescent="0.2">
      <c r="A3109" s="43">
        <v>7764</v>
      </c>
      <c r="B3109" s="44" t="s">
        <v>14878</v>
      </c>
      <c r="C3109" s="45" t="s">
        <v>11796</v>
      </c>
      <c r="D3109" s="46">
        <v>175.87</v>
      </c>
    </row>
    <row r="3110" spans="1:4" ht="22.5" x14ac:dyDescent="0.2">
      <c r="A3110" s="43">
        <v>3492</v>
      </c>
      <c r="B3110" s="44" t="s">
        <v>14879</v>
      </c>
      <c r="C3110" s="45" t="s">
        <v>11796</v>
      </c>
      <c r="D3110" s="46">
        <v>140.16999999999999</v>
      </c>
    </row>
    <row r="3111" spans="1:4" ht="33.75" x14ac:dyDescent="0.2">
      <c r="A3111" s="43">
        <v>3792</v>
      </c>
      <c r="B3111" s="44" t="s">
        <v>14880</v>
      </c>
      <c r="C3111" s="45" t="s">
        <v>11796</v>
      </c>
      <c r="D3111" s="46">
        <v>417.28</v>
      </c>
    </row>
    <row r="3112" spans="1:4" ht="22.5" x14ac:dyDescent="0.2">
      <c r="A3112" s="43">
        <v>9801</v>
      </c>
      <c r="B3112" s="44" t="s">
        <v>14881</v>
      </c>
      <c r="C3112" s="45" t="s">
        <v>11796</v>
      </c>
      <c r="D3112" s="46">
        <v>90.81</v>
      </c>
    </row>
    <row r="3113" spans="1:4" ht="22.5" x14ac:dyDescent="0.2">
      <c r="A3113" s="43">
        <v>7760</v>
      </c>
      <c r="B3113" s="44" t="s">
        <v>14882</v>
      </c>
      <c r="C3113" s="45" t="s">
        <v>31</v>
      </c>
      <c r="D3113" s="46">
        <v>655.53</v>
      </c>
    </row>
    <row r="3114" spans="1:4" ht="22.5" x14ac:dyDescent="0.2">
      <c r="A3114" s="43">
        <v>4274</v>
      </c>
      <c r="B3114" s="44" t="s">
        <v>14883</v>
      </c>
      <c r="C3114" s="45" t="s">
        <v>11899</v>
      </c>
      <c r="D3114" s="46">
        <v>80.349999999999994</v>
      </c>
    </row>
    <row r="3115" spans="1:4" ht="22.5" x14ac:dyDescent="0.2">
      <c r="A3115" s="43">
        <v>12177</v>
      </c>
      <c r="B3115" s="44" t="s">
        <v>14884</v>
      </c>
      <c r="C3115" s="45" t="s">
        <v>11899</v>
      </c>
      <c r="D3115" s="46">
        <v>86.96</v>
      </c>
    </row>
    <row r="3116" spans="1:4" ht="22.5" x14ac:dyDescent="0.2">
      <c r="A3116" s="43">
        <v>12125</v>
      </c>
      <c r="B3116" s="44" t="s">
        <v>14885</v>
      </c>
      <c r="C3116" s="45" t="s">
        <v>31</v>
      </c>
      <c r="D3116" s="46">
        <v>916.66</v>
      </c>
    </row>
    <row r="3117" spans="1:4" ht="22.5" x14ac:dyDescent="0.2">
      <c r="A3117" s="43">
        <v>12124</v>
      </c>
      <c r="B3117" s="44" t="s">
        <v>14886</v>
      </c>
      <c r="C3117" s="45" t="s">
        <v>31</v>
      </c>
      <c r="D3117" s="46">
        <v>156.56</v>
      </c>
    </row>
    <row r="3118" spans="1:4" ht="22.5" x14ac:dyDescent="0.2">
      <c r="A3118" s="43">
        <v>12126</v>
      </c>
      <c r="B3118" s="44" t="s">
        <v>14887</v>
      </c>
      <c r="C3118" s="45" t="s">
        <v>31</v>
      </c>
      <c r="D3118" s="46">
        <v>155.25</v>
      </c>
    </row>
    <row r="3119" spans="1:4" ht="22.5" x14ac:dyDescent="0.2">
      <c r="A3119" s="43">
        <v>12127</v>
      </c>
      <c r="B3119" s="44" t="s">
        <v>14888</v>
      </c>
      <c r="C3119" s="45" t="s">
        <v>31</v>
      </c>
      <c r="D3119" s="46">
        <v>348.08</v>
      </c>
    </row>
    <row r="3120" spans="1:4" ht="22.5" x14ac:dyDescent="0.2">
      <c r="A3120" s="43">
        <v>12128</v>
      </c>
      <c r="B3120" s="44" t="s">
        <v>14889</v>
      </c>
      <c r="C3120" s="45" t="s">
        <v>14890</v>
      </c>
      <c r="D3120" s="46">
        <v>464.18</v>
      </c>
    </row>
    <row r="3121" spans="1:4" ht="33.75" x14ac:dyDescent="0.2">
      <c r="A3121" s="43">
        <v>12132</v>
      </c>
      <c r="B3121" s="44" t="s">
        <v>14891</v>
      </c>
      <c r="C3121" s="45" t="s">
        <v>31</v>
      </c>
      <c r="D3121" s="46">
        <v>338.55</v>
      </c>
    </row>
    <row r="3122" spans="1:4" ht="22.5" x14ac:dyDescent="0.2">
      <c r="A3122" s="43">
        <v>12131</v>
      </c>
      <c r="B3122" s="44" t="s">
        <v>14892</v>
      </c>
      <c r="C3122" s="45" t="s">
        <v>31</v>
      </c>
      <c r="D3122" s="46">
        <v>365.89</v>
      </c>
    </row>
    <row r="3123" spans="1:4" ht="22.5" x14ac:dyDescent="0.2">
      <c r="A3123" s="43">
        <v>12129</v>
      </c>
      <c r="B3123" s="44" t="s">
        <v>14893</v>
      </c>
      <c r="C3123" s="45" t="s">
        <v>31</v>
      </c>
      <c r="D3123" s="46">
        <v>642.83000000000004</v>
      </c>
    </row>
    <row r="3124" spans="1:4" ht="22.5" x14ac:dyDescent="0.2">
      <c r="A3124" s="43">
        <v>12123</v>
      </c>
      <c r="B3124" s="44" t="s">
        <v>14894</v>
      </c>
      <c r="C3124" s="45" t="s">
        <v>31</v>
      </c>
      <c r="D3124" s="46">
        <v>123.1</v>
      </c>
    </row>
    <row r="3125" spans="1:4" ht="22.5" x14ac:dyDescent="0.2">
      <c r="A3125" s="43">
        <v>12122</v>
      </c>
      <c r="B3125" s="44" t="s">
        <v>14895</v>
      </c>
      <c r="C3125" s="45" t="s">
        <v>31</v>
      </c>
      <c r="D3125" s="46">
        <v>109.96</v>
      </c>
    </row>
    <row r="3126" spans="1:4" ht="22.5" x14ac:dyDescent="0.2">
      <c r="A3126" s="43">
        <v>12121</v>
      </c>
      <c r="B3126" s="44" t="s">
        <v>14896</v>
      </c>
      <c r="C3126" s="45" t="s">
        <v>31</v>
      </c>
      <c r="D3126" s="46">
        <v>134.96</v>
      </c>
    </row>
    <row r="3127" spans="1:4" ht="22.5" x14ac:dyDescent="0.2">
      <c r="A3127" s="43">
        <v>12133</v>
      </c>
      <c r="B3127" s="44" t="s">
        <v>14897</v>
      </c>
      <c r="C3127" s="45" t="s">
        <v>31</v>
      </c>
      <c r="D3127" s="46">
        <v>147.13999999999999</v>
      </c>
    </row>
    <row r="3128" spans="1:4" ht="22.5" x14ac:dyDescent="0.2">
      <c r="A3128" s="43">
        <v>8492</v>
      </c>
      <c r="B3128" s="44" t="s">
        <v>14898</v>
      </c>
      <c r="C3128" s="45" t="s">
        <v>31</v>
      </c>
      <c r="D3128" s="46">
        <v>156.56</v>
      </c>
    </row>
    <row r="3129" spans="1:4" ht="22.5" x14ac:dyDescent="0.2">
      <c r="A3129" s="43">
        <v>2390</v>
      </c>
      <c r="B3129" s="44" t="s">
        <v>14899</v>
      </c>
      <c r="C3129" s="45" t="s">
        <v>31</v>
      </c>
      <c r="D3129" s="46">
        <v>178.51</v>
      </c>
    </row>
    <row r="3130" spans="1:4" ht="22.5" x14ac:dyDescent="0.2">
      <c r="A3130" s="43">
        <v>8279</v>
      </c>
      <c r="B3130" s="44" t="s">
        <v>14900</v>
      </c>
      <c r="C3130" s="45" t="s">
        <v>11899</v>
      </c>
      <c r="D3130" s="46">
        <v>623.36</v>
      </c>
    </row>
    <row r="3131" spans="1:4" ht="22.5" x14ac:dyDescent="0.2">
      <c r="A3131" s="43">
        <v>8278</v>
      </c>
      <c r="B3131" s="44" t="s">
        <v>14901</v>
      </c>
      <c r="C3131" s="45" t="s">
        <v>11899</v>
      </c>
      <c r="D3131" s="46">
        <v>1250.3499999999999</v>
      </c>
    </row>
    <row r="3132" spans="1:4" ht="22.5" x14ac:dyDescent="0.2">
      <c r="A3132" s="43">
        <v>8280</v>
      </c>
      <c r="B3132" s="44" t="s">
        <v>14902</v>
      </c>
      <c r="C3132" s="45" t="s">
        <v>11899</v>
      </c>
      <c r="D3132" s="46">
        <v>562.62</v>
      </c>
    </row>
    <row r="3133" spans="1:4" ht="22.5" x14ac:dyDescent="0.2">
      <c r="A3133" s="43">
        <v>8442</v>
      </c>
      <c r="B3133" s="44" t="s">
        <v>14903</v>
      </c>
      <c r="C3133" s="45" t="s">
        <v>11899</v>
      </c>
      <c r="D3133" s="46">
        <v>1136.3499999999999</v>
      </c>
    </row>
    <row r="3134" spans="1:4" ht="33.75" x14ac:dyDescent="0.2">
      <c r="A3134" s="43">
        <v>3778</v>
      </c>
      <c r="B3134" s="44" t="s">
        <v>14904</v>
      </c>
      <c r="C3134" s="45" t="s">
        <v>11899</v>
      </c>
      <c r="D3134" s="46">
        <v>663.95</v>
      </c>
    </row>
    <row r="3135" spans="1:4" ht="45" x14ac:dyDescent="0.2">
      <c r="A3135" s="43">
        <v>3924</v>
      </c>
      <c r="B3135" s="44" t="s">
        <v>14905</v>
      </c>
      <c r="C3135" s="45" t="s">
        <v>11899</v>
      </c>
      <c r="D3135" s="46">
        <v>586.14</v>
      </c>
    </row>
    <row r="3136" spans="1:4" ht="45" x14ac:dyDescent="0.2">
      <c r="A3136" s="43">
        <v>7985</v>
      </c>
      <c r="B3136" s="44" t="s">
        <v>14906</v>
      </c>
      <c r="C3136" s="45" t="s">
        <v>11899</v>
      </c>
      <c r="D3136" s="46">
        <v>1326.39</v>
      </c>
    </row>
    <row r="3137" spans="1:4" ht="45" x14ac:dyDescent="0.2">
      <c r="A3137" s="43">
        <v>7907</v>
      </c>
      <c r="B3137" s="44" t="s">
        <v>14907</v>
      </c>
      <c r="C3137" s="45" t="s">
        <v>11899</v>
      </c>
      <c r="D3137" s="46">
        <v>1247.04</v>
      </c>
    </row>
    <row r="3138" spans="1:4" x14ac:dyDescent="0.2">
      <c r="A3138" s="43">
        <v>5031</v>
      </c>
      <c r="B3138" s="44" t="s">
        <v>14908</v>
      </c>
      <c r="C3138" s="45" t="s">
        <v>13488</v>
      </c>
      <c r="D3138" s="46">
        <v>45.07</v>
      </c>
    </row>
    <row r="3139" spans="1:4" ht="22.5" x14ac:dyDescent="0.2">
      <c r="A3139" s="43">
        <v>4350</v>
      </c>
      <c r="B3139" s="44" t="s">
        <v>14909</v>
      </c>
      <c r="C3139" s="45" t="s">
        <v>13488</v>
      </c>
      <c r="D3139" s="46">
        <v>18.59</v>
      </c>
    </row>
    <row r="3140" spans="1:4" ht="22.5" x14ac:dyDescent="0.2">
      <c r="A3140" s="43">
        <v>9834</v>
      </c>
      <c r="B3140" s="44" t="s">
        <v>14910</v>
      </c>
      <c r="C3140" s="45" t="s">
        <v>11796</v>
      </c>
      <c r="D3140" s="46">
        <v>56.29</v>
      </c>
    </row>
    <row r="3141" spans="1:4" x14ac:dyDescent="0.2">
      <c r="A3141" s="43">
        <v>9977</v>
      </c>
      <c r="B3141" s="44" t="s">
        <v>14911</v>
      </c>
      <c r="C3141" s="45" t="s">
        <v>31</v>
      </c>
      <c r="D3141" s="46">
        <v>9.42</v>
      </c>
    </row>
    <row r="3142" spans="1:4" ht="33.75" x14ac:dyDescent="0.2">
      <c r="A3142" s="43">
        <v>9603</v>
      </c>
      <c r="B3142" s="44" t="s">
        <v>14912</v>
      </c>
      <c r="C3142" s="45" t="s">
        <v>11796</v>
      </c>
      <c r="D3142" s="46">
        <v>93.2</v>
      </c>
    </row>
    <row r="3143" spans="1:4" ht="45" x14ac:dyDescent="0.2">
      <c r="A3143" s="43">
        <v>9926</v>
      </c>
      <c r="B3143" s="44" t="s">
        <v>14913</v>
      </c>
      <c r="C3143" s="45" t="s">
        <v>11796</v>
      </c>
      <c r="D3143" s="46">
        <v>896.27</v>
      </c>
    </row>
    <row r="3144" spans="1:4" ht="22.5" x14ac:dyDescent="0.2">
      <c r="A3144" s="43">
        <v>1900</v>
      </c>
      <c r="B3144" s="44" t="s">
        <v>14914</v>
      </c>
      <c r="C3144" s="45" t="s">
        <v>13488</v>
      </c>
      <c r="D3144" s="46">
        <v>15</v>
      </c>
    </row>
    <row r="3145" spans="1:4" ht="22.5" x14ac:dyDescent="0.2">
      <c r="A3145" s="43">
        <v>4863</v>
      </c>
      <c r="B3145" s="44" t="s">
        <v>14915</v>
      </c>
      <c r="C3145" s="45" t="s">
        <v>13488</v>
      </c>
      <c r="D3145" s="46">
        <v>25</v>
      </c>
    </row>
    <row r="3146" spans="1:4" ht="22.5" x14ac:dyDescent="0.2">
      <c r="A3146" s="43">
        <v>11111</v>
      </c>
      <c r="B3146" s="44" t="s">
        <v>14916</v>
      </c>
      <c r="C3146" s="45" t="s">
        <v>11796</v>
      </c>
      <c r="D3146" s="46">
        <v>398.68</v>
      </c>
    </row>
    <row r="3147" spans="1:4" ht="22.5" x14ac:dyDescent="0.2">
      <c r="A3147" s="43">
        <v>7858</v>
      </c>
      <c r="B3147" s="44" t="s">
        <v>14917</v>
      </c>
      <c r="C3147" s="45" t="s">
        <v>11796</v>
      </c>
      <c r="D3147" s="46">
        <v>470.61</v>
      </c>
    </row>
    <row r="3148" spans="1:4" ht="22.5" x14ac:dyDescent="0.2">
      <c r="A3148" s="43">
        <v>3666</v>
      </c>
      <c r="B3148" s="44" t="s">
        <v>14918</v>
      </c>
      <c r="C3148" s="45" t="s">
        <v>13488</v>
      </c>
      <c r="D3148" s="46">
        <v>434.56</v>
      </c>
    </row>
    <row r="3149" spans="1:4" ht="33.75" x14ac:dyDescent="0.2">
      <c r="A3149" s="43">
        <v>7640</v>
      </c>
      <c r="B3149" s="44" t="s">
        <v>14919</v>
      </c>
      <c r="C3149" s="45" t="s">
        <v>11796</v>
      </c>
      <c r="D3149" s="46">
        <v>461.99</v>
      </c>
    </row>
    <row r="3150" spans="1:4" ht="33.75" x14ac:dyDescent="0.2">
      <c r="A3150" s="43">
        <v>3946</v>
      </c>
      <c r="B3150" s="44" t="s">
        <v>14920</v>
      </c>
      <c r="C3150" s="45" t="s">
        <v>11796</v>
      </c>
      <c r="D3150" s="46">
        <v>261.13</v>
      </c>
    </row>
    <row r="3151" spans="1:4" ht="45" x14ac:dyDescent="0.2">
      <c r="A3151" s="43">
        <v>7763</v>
      </c>
      <c r="B3151" s="44" t="s">
        <v>14921</v>
      </c>
      <c r="C3151" s="45" t="s">
        <v>11796</v>
      </c>
      <c r="D3151" s="46">
        <v>462.38</v>
      </c>
    </row>
    <row r="3152" spans="1:4" ht="22.5" x14ac:dyDescent="0.2">
      <c r="A3152" s="43">
        <v>8238</v>
      </c>
      <c r="B3152" s="44" t="s">
        <v>14922</v>
      </c>
      <c r="C3152" s="45" t="s">
        <v>13488</v>
      </c>
      <c r="D3152" s="46">
        <v>299.36</v>
      </c>
    </row>
    <row r="3153" spans="1:4" ht="33.75" x14ac:dyDescent="0.2">
      <c r="A3153" s="43">
        <v>9035</v>
      </c>
      <c r="B3153" s="44" t="s">
        <v>14923</v>
      </c>
      <c r="C3153" s="45" t="s">
        <v>13488</v>
      </c>
      <c r="D3153" s="46">
        <v>221.28</v>
      </c>
    </row>
    <row r="3154" spans="1:4" ht="22.5" x14ac:dyDescent="0.2">
      <c r="A3154" s="43">
        <v>10812</v>
      </c>
      <c r="B3154" s="44" t="s">
        <v>14924</v>
      </c>
      <c r="C3154" s="45" t="s">
        <v>13488</v>
      </c>
      <c r="D3154" s="46">
        <v>227.33</v>
      </c>
    </row>
    <row r="3155" spans="1:4" x14ac:dyDescent="0.2">
      <c r="A3155" s="43">
        <v>5032</v>
      </c>
      <c r="B3155" s="44" t="s">
        <v>14925</v>
      </c>
      <c r="C3155" s="45" t="s">
        <v>13488</v>
      </c>
      <c r="D3155" s="46">
        <v>12</v>
      </c>
    </row>
    <row r="3156" spans="1:4" ht="22.5" x14ac:dyDescent="0.2">
      <c r="A3156" s="43">
        <v>8670</v>
      </c>
      <c r="B3156" s="44" t="s">
        <v>14926</v>
      </c>
      <c r="C3156" s="45" t="s">
        <v>11796</v>
      </c>
      <c r="D3156" s="46">
        <v>210.77</v>
      </c>
    </row>
    <row r="3157" spans="1:4" ht="22.5" x14ac:dyDescent="0.2">
      <c r="A3157" s="43">
        <v>10000</v>
      </c>
      <c r="B3157" s="44" t="s">
        <v>14927</v>
      </c>
      <c r="C3157" s="45" t="s">
        <v>11796</v>
      </c>
      <c r="D3157" s="46">
        <v>334.93</v>
      </c>
    </row>
    <row r="3158" spans="1:4" ht="22.5" x14ac:dyDescent="0.2">
      <c r="A3158" s="43">
        <v>4332</v>
      </c>
      <c r="B3158" s="44" t="s">
        <v>14928</v>
      </c>
      <c r="C3158" s="45" t="s">
        <v>11796</v>
      </c>
      <c r="D3158" s="46">
        <v>112.28</v>
      </c>
    </row>
    <row r="3159" spans="1:4" ht="22.5" x14ac:dyDescent="0.2">
      <c r="A3159" s="43">
        <v>10217</v>
      </c>
      <c r="B3159" s="44" t="s">
        <v>14929</v>
      </c>
      <c r="C3159" s="45" t="s">
        <v>11796</v>
      </c>
      <c r="D3159" s="46">
        <v>108.07</v>
      </c>
    </row>
    <row r="3160" spans="1:4" ht="22.5" x14ac:dyDescent="0.2">
      <c r="A3160" s="43">
        <v>8179</v>
      </c>
      <c r="B3160" s="44" t="s">
        <v>14930</v>
      </c>
      <c r="C3160" s="45" t="s">
        <v>11796</v>
      </c>
      <c r="D3160" s="46">
        <v>128.97999999999999</v>
      </c>
    </row>
    <row r="3161" spans="1:4" ht="22.5" x14ac:dyDescent="0.2">
      <c r="A3161" s="43">
        <v>7986</v>
      </c>
      <c r="B3161" s="44" t="s">
        <v>14931</v>
      </c>
      <c r="C3161" s="45" t="s">
        <v>11796</v>
      </c>
      <c r="D3161" s="46">
        <v>155.44999999999999</v>
      </c>
    </row>
    <row r="3162" spans="1:4" ht="22.5" x14ac:dyDescent="0.2">
      <c r="A3162" s="43">
        <v>2393</v>
      </c>
      <c r="B3162" s="44" t="s">
        <v>14932</v>
      </c>
      <c r="C3162" s="45" t="s">
        <v>11796</v>
      </c>
      <c r="D3162" s="46">
        <v>140.97</v>
      </c>
    </row>
    <row r="3163" spans="1:4" x14ac:dyDescent="0.2">
      <c r="A3163" s="43">
        <v>2387</v>
      </c>
      <c r="B3163" s="44" t="s">
        <v>14933</v>
      </c>
      <c r="C3163" s="45" t="s">
        <v>11796</v>
      </c>
      <c r="D3163" s="46">
        <v>267.66000000000003</v>
      </c>
    </row>
    <row r="3164" spans="1:4" ht="22.5" x14ac:dyDescent="0.2">
      <c r="A3164" s="43">
        <v>12329</v>
      </c>
      <c r="B3164" s="44" t="s">
        <v>14934</v>
      </c>
      <c r="C3164" s="45" t="s">
        <v>11796</v>
      </c>
      <c r="D3164" s="46">
        <v>217.87</v>
      </c>
    </row>
    <row r="3165" spans="1:4" x14ac:dyDescent="0.2">
      <c r="A3165" s="43">
        <v>8669</v>
      </c>
      <c r="B3165" s="44" t="s">
        <v>14935</v>
      </c>
      <c r="C3165" s="45" t="s">
        <v>13488</v>
      </c>
      <c r="D3165" s="46">
        <v>21.14</v>
      </c>
    </row>
    <row r="3166" spans="1:4" ht="22.5" x14ac:dyDescent="0.2">
      <c r="A3166" s="43">
        <v>8181</v>
      </c>
      <c r="B3166" s="44" t="s">
        <v>14936</v>
      </c>
      <c r="C3166" s="45" t="s">
        <v>11796</v>
      </c>
      <c r="D3166" s="46">
        <v>118.19</v>
      </c>
    </row>
    <row r="3167" spans="1:4" x14ac:dyDescent="0.2">
      <c r="A3167" s="43">
        <v>4461</v>
      </c>
      <c r="C3167" s="45" t="s">
        <v>11796</v>
      </c>
      <c r="D3167" s="46">
        <v>57.71</v>
      </c>
    </row>
    <row r="3168" spans="1:4" ht="22.5" x14ac:dyDescent="0.2">
      <c r="B3168" s="44" t="s">
        <v>14937</v>
      </c>
    </row>
    <row r="3169" spans="1:4" ht="22.5" x14ac:dyDescent="0.2">
      <c r="A3169" s="43">
        <v>3920</v>
      </c>
      <c r="B3169" s="44" t="s">
        <v>14938</v>
      </c>
      <c r="C3169" s="45" t="s">
        <v>13488</v>
      </c>
      <c r="D3169" s="46">
        <v>53.36</v>
      </c>
    </row>
    <row r="3170" spans="1:4" ht="22.5" x14ac:dyDescent="0.2">
      <c r="A3170" s="43">
        <v>3922</v>
      </c>
      <c r="B3170" s="44" t="s">
        <v>14939</v>
      </c>
      <c r="C3170" s="45" t="s">
        <v>13488</v>
      </c>
      <c r="D3170" s="46">
        <v>44.27</v>
      </c>
    </row>
    <row r="3171" spans="1:4" x14ac:dyDescent="0.2">
      <c r="A3171" s="43">
        <v>2389</v>
      </c>
      <c r="B3171" s="44" t="s">
        <v>14940</v>
      </c>
      <c r="C3171" s="45" t="s">
        <v>13488</v>
      </c>
      <c r="D3171" s="46">
        <v>41.61</v>
      </c>
    </row>
    <row r="3172" spans="1:4" x14ac:dyDescent="0.2">
      <c r="A3172" s="43">
        <v>3921</v>
      </c>
      <c r="B3172" s="44" t="s">
        <v>14941</v>
      </c>
      <c r="C3172" s="45" t="s">
        <v>11796</v>
      </c>
      <c r="D3172" s="46">
        <v>29.29</v>
      </c>
    </row>
    <row r="3173" spans="1:4" ht="33.75" x14ac:dyDescent="0.2">
      <c r="A3173" s="43">
        <v>4460</v>
      </c>
      <c r="B3173" s="44" t="s">
        <v>14942</v>
      </c>
      <c r="C3173" s="45" t="s">
        <v>11796</v>
      </c>
      <c r="D3173" s="46">
        <v>115.21</v>
      </c>
    </row>
    <row r="3174" spans="1:4" x14ac:dyDescent="0.2">
      <c r="A3174" s="43">
        <v>4386</v>
      </c>
      <c r="B3174" s="44" t="s">
        <v>14943</v>
      </c>
      <c r="C3174" s="45" t="s">
        <v>11796</v>
      </c>
      <c r="D3174" s="46">
        <v>88.7</v>
      </c>
    </row>
    <row r="3175" spans="1:4" ht="22.5" x14ac:dyDescent="0.2">
      <c r="A3175" s="43">
        <v>4385</v>
      </c>
      <c r="B3175" s="44" t="s">
        <v>14944</v>
      </c>
      <c r="C3175" s="45" t="s">
        <v>11796</v>
      </c>
      <c r="D3175" s="46">
        <v>88.7</v>
      </c>
    </row>
    <row r="3176" spans="1:4" ht="22.5" x14ac:dyDescent="0.2">
      <c r="A3176" s="43">
        <v>11000</v>
      </c>
      <c r="B3176" s="44" t="s">
        <v>14945</v>
      </c>
      <c r="C3176" s="45" t="s">
        <v>11796</v>
      </c>
      <c r="D3176" s="46">
        <v>200.44</v>
      </c>
    </row>
    <row r="3177" spans="1:4" ht="22.5" x14ac:dyDescent="0.2">
      <c r="A3177" s="43">
        <v>8668</v>
      </c>
      <c r="B3177" s="44" t="s">
        <v>14946</v>
      </c>
      <c r="C3177" s="45" t="s">
        <v>11796</v>
      </c>
      <c r="D3177" s="46">
        <v>231.43</v>
      </c>
    </row>
    <row r="3178" spans="1:4" ht="22.5" x14ac:dyDescent="0.2">
      <c r="A3178" s="43">
        <v>4740</v>
      </c>
      <c r="B3178" s="44" t="s">
        <v>14947</v>
      </c>
      <c r="C3178" s="45" t="s">
        <v>14948</v>
      </c>
      <c r="D3178" s="46">
        <v>7.03</v>
      </c>
    </row>
    <row r="3179" spans="1:4" x14ac:dyDescent="0.2">
      <c r="A3179" s="43">
        <v>2454</v>
      </c>
      <c r="B3179" s="44" t="s">
        <v>14949</v>
      </c>
      <c r="C3179" s="45" t="s">
        <v>14950</v>
      </c>
      <c r="D3179" s="46">
        <v>0.44</v>
      </c>
    </row>
    <row r="3180" spans="1:4" x14ac:dyDescent="0.2">
      <c r="A3180" s="43">
        <v>4738</v>
      </c>
      <c r="B3180" s="44" t="s">
        <v>14951</v>
      </c>
      <c r="C3180" s="45" t="s">
        <v>14952</v>
      </c>
      <c r="D3180" s="46">
        <v>3.6</v>
      </c>
    </row>
    <row r="3181" spans="1:4" ht="45" x14ac:dyDescent="0.2">
      <c r="A3181" s="43">
        <v>7639</v>
      </c>
      <c r="B3181" s="44" t="s">
        <v>14953</v>
      </c>
      <c r="C3181" s="45" t="s">
        <v>11808</v>
      </c>
      <c r="D3181" s="46">
        <v>23.41</v>
      </c>
    </row>
    <row r="3182" spans="1:4" ht="22.5" x14ac:dyDescent="0.2">
      <c r="A3182" s="43">
        <v>2380</v>
      </c>
      <c r="B3182" s="44" t="s">
        <v>14954</v>
      </c>
      <c r="C3182" s="45" t="s">
        <v>11899</v>
      </c>
      <c r="D3182" s="46">
        <v>31.83</v>
      </c>
    </row>
    <row r="3183" spans="1:4" ht="22.5" x14ac:dyDescent="0.2">
      <c r="A3183" s="43">
        <v>3753</v>
      </c>
      <c r="B3183" s="44" t="s">
        <v>14955</v>
      </c>
      <c r="C3183" s="45" t="s">
        <v>11899</v>
      </c>
      <c r="D3183" s="46">
        <v>19.36</v>
      </c>
    </row>
    <row r="3184" spans="1:4" ht="22.5" x14ac:dyDescent="0.2">
      <c r="A3184" s="43">
        <v>2379</v>
      </c>
      <c r="B3184" s="44" t="s">
        <v>14956</v>
      </c>
      <c r="C3184" s="45" t="s">
        <v>11899</v>
      </c>
      <c r="D3184" s="46">
        <v>24.29</v>
      </c>
    </row>
    <row r="3185" spans="1:4" ht="22.5" x14ac:dyDescent="0.2">
      <c r="A3185" s="43">
        <v>3752</v>
      </c>
      <c r="B3185" s="44" t="s">
        <v>14957</v>
      </c>
      <c r="C3185" s="45" t="s">
        <v>11899</v>
      </c>
      <c r="D3185" s="46">
        <v>23.47</v>
      </c>
    </row>
    <row r="3186" spans="1:4" ht="22.5" x14ac:dyDescent="0.2">
      <c r="A3186" s="43">
        <v>2381</v>
      </c>
      <c r="B3186" s="44" t="s">
        <v>14958</v>
      </c>
      <c r="C3186" s="45" t="s">
        <v>11899</v>
      </c>
      <c r="D3186" s="46">
        <v>39.42</v>
      </c>
    </row>
    <row r="3187" spans="1:4" ht="22.5" x14ac:dyDescent="0.2">
      <c r="A3187" s="43">
        <v>4911</v>
      </c>
      <c r="B3187" s="44" t="s">
        <v>14959</v>
      </c>
      <c r="C3187" s="45" t="s">
        <v>11899</v>
      </c>
      <c r="D3187" s="46">
        <v>19.899999999999999</v>
      </c>
    </row>
    <row r="3188" spans="1:4" ht="45" x14ac:dyDescent="0.2">
      <c r="A3188" s="43">
        <v>4666</v>
      </c>
      <c r="B3188" s="44" t="s">
        <v>14960</v>
      </c>
      <c r="C3188" s="45" t="s">
        <v>11899</v>
      </c>
      <c r="D3188" s="46">
        <v>145.41999999999999</v>
      </c>
    </row>
    <row r="3189" spans="1:4" ht="45" x14ac:dyDescent="0.2">
      <c r="A3189" s="43">
        <v>3762</v>
      </c>
      <c r="B3189" s="44" t="s">
        <v>14961</v>
      </c>
      <c r="C3189" s="45" t="s">
        <v>11899</v>
      </c>
      <c r="D3189" s="46">
        <v>175.06</v>
      </c>
    </row>
    <row r="3190" spans="1:4" ht="45" x14ac:dyDescent="0.2">
      <c r="A3190" s="43">
        <v>10031</v>
      </c>
      <c r="B3190" s="44" t="s">
        <v>14962</v>
      </c>
      <c r="C3190" s="45" t="s">
        <v>11899</v>
      </c>
      <c r="D3190" s="46">
        <v>163.96</v>
      </c>
    </row>
    <row r="3191" spans="1:4" ht="22.5" x14ac:dyDescent="0.2">
      <c r="A3191" s="43">
        <v>3210</v>
      </c>
      <c r="B3191" s="44" t="s">
        <v>14963</v>
      </c>
      <c r="C3191" s="45" t="s">
        <v>11899</v>
      </c>
      <c r="D3191" s="46">
        <v>439.99</v>
      </c>
    </row>
    <row r="3192" spans="1:4" ht="22.5" x14ac:dyDescent="0.2">
      <c r="A3192" s="43">
        <v>4628</v>
      </c>
      <c r="B3192" s="44" t="s">
        <v>14964</v>
      </c>
      <c r="C3192" s="45" t="s">
        <v>11899</v>
      </c>
      <c r="D3192" s="46">
        <v>14.67</v>
      </c>
    </row>
    <row r="3193" spans="1:4" ht="22.5" x14ac:dyDescent="0.2">
      <c r="A3193" s="43">
        <v>11758</v>
      </c>
      <c r="B3193" s="44" t="s">
        <v>14965</v>
      </c>
      <c r="C3193" s="45" t="s">
        <v>11899</v>
      </c>
      <c r="D3193" s="46">
        <v>127.2</v>
      </c>
    </row>
    <row r="3194" spans="1:4" ht="22.5" x14ac:dyDescent="0.2">
      <c r="A3194" s="43">
        <v>4818</v>
      </c>
      <c r="B3194" s="44" t="s">
        <v>14966</v>
      </c>
      <c r="C3194" s="45" t="s">
        <v>31</v>
      </c>
      <c r="D3194" s="46">
        <v>70.540000000000006</v>
      </c>
    </row>
    <row r="3195" spans="1:4" ht="33.75" x14ac:dyDescent="0.2">
      <c r="A3195" s="43">
        <v>5033</v>
      </c>
      <c r="B3195" s="44" t="s">
        <v>14967</v>
      </c>
      <c r="C3195" s="45" t="s">
        <v>31</v>
      </c>
      <c r="D3195" s="46">
        <v>56.7</v>
      </c>
    </row>
    <row r="3196" spans="1:4" ht="22.5" x14ac:dyDescent="0.2">
      <c r="A3196" s="43">
        <v>3211</v>
      </c>
      <c r="B3196" s="44" t="s">
        <v>14968</v>
      </c>
      <c r="C3196" s="45" t="s">
        <v>11796</v>
      </c>
      <c r="D3196" s="46">
        <v>379.26</v>
      </c>
    </row>
    <row r="3197" spans="1:4" x14ac:dyDescent="0.2">
      <c r="A3197" s="43">
        <v>2382</v>
      </c>
      <c r="B3197" s="44" t="s">
        <v>14969</v>
      </c>
      <c r="C3197" s="45" t="s">
        <v>11899</v>
      </c>
      <c r="D3197" s="46">
        <v>21.01</v>
      </c>
    </row>
    <row r="3198" spans="1:4" ht="33.75" x14ac:dyDescent="0.2">
      <c r="A3198" s="43">
        <v>7220</v>
      </c>
      <c r="B3198" s="44" t="s">
        <v>14970</v>
      </c>
      <c r="C3198" s="45" t="s">
        <v>11899</v>
      </c>
      <c r="D3198" s="46">
        <v>210.85</v>
      </c>
    </row>
    <row r="3199" spans="1:4" ht="33.75" x14ac:dyDescent="0.2">
      <c r="A3199" s="43">
        <v>9909</v>
      </c>
      <c r="B3199" s="44" t="s">
        <v>14971</v>
      </c>
      <c r="C3199" s="45" t="s">
        <v>11899</v>
      </c>
      <c r="D3199" s="46">
        <v>151.27000000000001</v>
      </c>
    </row>
    <row r="3200" spans="1:4" ht="33.75" x14ac:dyDescent="0.2">
      <c r="A3200" s="43">
        <v>2383</v>
      </c>
      <c r="B3200" s="44" t="s">
        <v>14972</v>
      </c>
      <c r="C3200" s="45" t="s">
        <v>11899</v>
      </c>
      <c r="D3200" s="46">
        <v>27.43</v>
      </c>
    </row>
    <row r="3201" spans="1:4" x14ac:dyDescent="0.2">
      <c r="A3201" s="43">
        <v>8864</v>
      </c>
      <c r="B3201" s="44" t="s">
        <v>14973</v>
      </c>
      <c r="C3201" s="45" t="s">
        <v>31</v>
      </c>
      <c r="D3201" s="46">
        <v>5912.23</v>
      </c>
    </row>
    <row r="3202" spans="1:4" ht="22.5" x14ac:dyDescent="0.2">
      <c r="A3202" s="43">
        <v>4259</v>
      </c>
      <c r="B3202" s="44" t="s">
        <v>14974</v>
      </c>
      <c r="C3202" s="45" t="s">
        <v>11819</v>
      </c>
      <c r="D3202" s="46">
        <v>6.46</v>
      </c>
    </row>
    <row r="3203" spans="1:4" ht="22.5" x14ac:dyDescent="0.2">
      <c r="A3203" s="43">
        <v>4258</v>
      </c>
      <c r="B3203" s="44" t="s">
        <v>14975</v>
      </c>
      <c r="C3203" s="45" t="s">
        <v>11819</v>
      </c>
      <c r="D3203" s="46">
        <v>55.88</v>
      </c>
    </row>
    <row r="3204" spans="1:4" x14ac:dyDescent="0.2">
      <c r="A3204" s="43">
        <v>12396</v>
      </c>
      <c r="B3204" s="44" t="s">
        <v>14976</v>
      </c>
      <c r="C3204" s="45" t="s">
        <v>31</v>
      </c>
      <c r="D3204" s="46">
        <v>3151.58</v>
      </c>
    </row>
    <row r="3205" spans="1:4" x14ac:dyDescent="0.2">
      <c r="D3205" s="46">
        <v>224.02</v>
      </c>
    </row>
    <row r="3206" spans="1:4" ht="22.5" x14ac:dyDescent="0.2">
      <c r="A3206" s="43">
        <v>10205</v>
      </c>
      <c r="B3206" s="44" t="s">
        <v>14977</v>
      </c>
      <c r="C3206" s="45" t="s">
        <v>31</v>
      </c>
    </row>
    <row r="3207" spans="1:4" ht="33.75" x14ac:dyDescent="0.2">
      <c r="A3207" s="43">
        <v>10289</v>
      </c>
      <c r="B3207" s="44" t="s">
        <v>14978</v>
      </c>
      <c r="C3207" s="45" t="s">
        <v>31</v>
      </c>
      <c r="D3207" s="46">
        <v>1822.21</v>
      </c>
    </row>
    <row r="3208" spans="1:4" x14ac:dyDescent="0.2">
      <c r="A3208" s="43">
        <v>8658</v>
      </c>
      <c r="B3208" s="44" t="s">
        <v>14979</v>
      </c>
      <c r="C3208" s="45" t="s">
        <v>31</v>
      </c>
      <c r="D3208" s="46">
        <v>1087.51</v>
      </c>
    </row>
    <row r="3209" spans="1:4" x14ac:dyDescent="0.2">
      <c r="A3209" s="43">
        <v>10832</v>
      </c>
      <c r="B3209" s="44" t="s">
        <v>14980</v>
      </c>
      <c r="C3209" s="45" t="s">
        <v>11796</v>
      </c>
      <c r="D3209" s="46">
        <v>0.53</v>
      </c>
    </row>
    <row r="3210" spans="1:4" ht="33.75" x14ac:dyDescent="0.2">
      <c r="A3210" s="43">
        <v>12512</v>
      </c>
      <c r="B3210" s="44" t="s">
        <v>14981</v>
      </c>
      <c r="C3210" s="45" t="s">
        <v>31</v>
      </c>
      <c r="D3210" s="46">
        <v>6529.98</v>
      </c>
    </row>
    <row r="3211" spans="1:4" x14ac:dyDescent="0.2">
      <c r="A3211" s="43">
        <v>10388</v>
      </c>
      <c r="B3211" s="44" t="s">
        <v>14982</v>
      </c>
      <c r="C3211" s="45" t="s">
        <v>31</v>
      </c>
      <c r="D3211" s="46">
        <v>1044.77</v>
      </c>
    </row>
    <row r="3212" spans="1:4" ht="22.5" x14ac:dyDescent="0.2">
      <c r="A3212" s="43">
        <v>8541</v>
      </c>
      <c r="B3212" s="44" t="s">
        <v>14983</v>
      </c>
      <c r="C3212" s="45" t="s">
        <v>11899</v>
      </c>
      <c r="D3212" s="46">
        <v>59.73</v>
      </c>
    </row>
    <row r="3213" spans="1:4" ht="22.5" x14ac:dyDescent="0.2">
      <c r="A3213" s="43">
        <v>10288</v>
      </c>
      <c r="B3213" s="44" t="s">
        <v>14984</v>
      </c>
      <c r="C3213" s="45" t="s">
        <v>31</v>
      </c>
      <c r="D3213" s="46">
        <v>449.48</v>
      </c>
    </row>
    <row r="3214" spans="1:4" ht="22.5" x14ac:dyDescent="0.2">
      <c r="A3214" s="43">
        <v>12697</v>
      </c>
      <c r="B3214" s="44" t="s">
        <v>14985</v>
      </c>
      <c r="C3214" s="45" t="s">
        <v>31</v>
      </c>
      <c r="D3214" s="46">
        <v>54.06</v>
      </c>
    </row>
    <row r="3215" spans="1:4" ht="22.5" x14ac:dyDescent="0.2">
      <c r="A3215" s="43">
        <v>12698</v>
      </c>
      <c r="B3215" s="44" t="s">
        <v>14986</v>
      </c>
      <c r="C3215" s="45" t="s">
        <v>31</v>
      </c>
      <c r="D3215" s="46">
        <v>160.22999999999999</v>
      </c>
    </row>
    <row r="3216" spans="1:4" ht="22.5" x14ac:dyDescent="0.2">
      <c r="A3216" s="43">
        <v>12699</v>
      </c>
      <c r="B3216" s="44" t="s">
        <v>14987</v>
      </c>
      <c r="C3216" s="45" t="s">
        <v>31</v>
      </c>
      <c r="D3216" s="46">
        <v>236.7</v>
      </c>
    </row>
    <row r="3217" spans="1:4" ht="22.5" x14ac:dyDescent="0.2">
      <c r="A3217" s="43">
        <v>12666</v>
      </c>
      <c r="B3217" s="44" t="s">
        <v>14988</v>
      </c>
      <c r="C3217" s="45" t="s">
        <v>31</v>
      </c>
      <c r="D3217" s="46">
        <v>23.15</v>
      </c>
    </row>
    <row r="3218" spans="1:4" x14ac:dyDescent="0.2">
      <c r="A3218" s="43">
        <v>11235</v>
      </c>
      <c r="B3218" s="44" t="s">
        <v>14989</v>
      </c>
      <c r="C3218" s="45" t="s">
        <v>31</v>
      </c>
      <c r="D3218" s="46">
        <v>176.97</v>
      </c>
    </row>
    <row r="3219" spans="1:4" ht="22.5" x14ac:dyDescent="0.2">
      <c r="A3219" s="43">
        <v>7868</v>
      </c>
      <c r="B3219" s="44" t="s">
        <v>14990</v>
      </c>
      <c r="C3219" s="45" t="s">
        <v>11844</v>
      </c>
      <c r="D3219" s="46">
        <v>3940.25</v>
      </c>
    </row>
    <row r="3220" spans="1:4" ht="22.5" x14ac:dyDescent="0.2">
      <c r="A3220" s="43">
        <v>11100</v>
      </c>
      <c r="B3220" s="44" t="s">
        <v>14991</v>
      </c>
      <c r="C3220" s="45" t="s">
        <v>31</v>
      </c>
      <c r="D3220" s="46">
        <v>11222.38</v>
      </c>
    </row>
    <row r="3221" spans="1:4" x14ac:dyDescent="0.2">
      <c r="A3221" s="43">
        <v>2463</v>
      </c>
      <c r="B3221" s="44" t="s">
        <v>14992</v>
      </c>
      <c r="C3221" s="45" t="s">
        <v>31</v>
      </c>
      <c r="D3221" s="46">
        <v>5841.58</v>
      </c>
    </row>
    <row r="3222" spans="1:4" x14ac:dyDescent="0.2">
      <c r="A3222" s="43">
        <v>4439</v>
      </c>
      <c r="B3222" s="44" t="s">
        <v>14993</v>
      </c>
      <c r="C3222" s="45" t="s">
        <v>31</v>
      </c>
      <c r="D3222" s="46">
        <v>20.74</v>
      </c>
    </row>
    <row r="3223" spans="1:4" ht="33.75" x14ac:dyDescent="0.2">
      <c r="A3223" s="43">
        <v>9047</v>
      </c>
      <c r="B3223" s="44" t="s">
        <v>14994</v>
      </c>
      <c r="C3223" s="45" t="s">
        <v>31</v>
      </c>
      <c r="D3223" s="46">
        <v>498.93</v>
      </c>
    </row>
    <row r="3224" spans="1:4" x14ac:dyDescent="0.2">
      <c r="A3224" s="43">
        <v>8265</v>
      </c>
      <c r="B3224" s="44" t="s">
        <v>14995</v>
      </c>
      <c r="C3224" s="45" t="s">
        <v>11899</v>
      </c>
      <c r="D3224" s="46">
        <v>20.64</v>
      </c>
    </row>
    <row r="3225" spans="1:4" ht="22.5" x14ac:dyDescent="0.2">
      <c r="A3225" s="43">
        <v>12165</v>
      </c>
      <c r="B3225" s="44" t="s">
        <v>14996</v>
      </c>
      <c r="C3225" s="45" t="s">
        <v>31</v>
      </c>
      <c r="D3225" s="46">
        <v>336.73</v>
      </c>
    </row>
    <row r="3226" spans="1:4" ht="22.5" x14ac:dyDescent="0.2">
      <c r="A3226" s="43">
        <v>8663</v>
      </c>
      <c r="B3226" s="44" t="s">
        <v>14997</v>
      </c>
      <c r="C3226" s="45" t="s">
        <v>31</v>
      </c>
      <c r="D3226" s="46">
        <v>4455.42</v>
      </c>
    </row>
    <row r="3227" spans="1:4" x14ac:dyDescent="0.2">
      <c r="A3227" s="43">
        <v>11519</v>
      </c>
      <c r="B3227" s="44" t="s">
        <v>14998</v>
      </c>
      <c r="C3227" s="45" t="s">
        <v>31</v>
      </c>
      <c r="D3227" s="46">
        <v>3807.42</v>
      </c>
    </row>
    <row r="3228" spans="1:4" ht="22.5" x14ac:dyDescent="0.2">
      <c r="A3228" s="43">
        <v>8679</v>
      </c>
      <c r="B3228" s="44" t="s">
        <v>14999</v>
      </c>
      <c r="C3228" s="45" t="s">
        <v>31</v>
      </c>
      <c r="D3228" s="46">
        <v>30312.69</v>
      </c>
    </row>
    <row r="3229" spans="1:4" ht="22.5" x14ac:dyDescent="0.2">
      <c r="A3229" s="43">
        <v>11520</v>
      </c>
      <c r="B3229" s="44" t="s">
        <v>15000</v>
      </c>
      <c r="C3229" s="45" t="s">
        <v>31</v>
      </c>
      <c r="D3229" s="46">
        <v>541.32000000000005</v>
      </c>
    </row>
    <row r="3230" spans="1:4" ht="33.75" x14ac:dyDescent="0.2">
      <c r="A3230" s="43">
        <v>11701</v>
      </c>
      <c r="B3230" s="44" t="s">
        <v>15001</v>
      </c>
      <c r="C3230" s="45" t="s">
        <v>11899</v>
      </c>
      <c r="D3230" s="46">
        <v>109.32</v>
      </c>
    </row>
    <row r="3231" spans="1:4" ht="33.75" x14ac:dyDescent="0.2">
      <c r="A3231" s="43">
        <v>9800</v>
      </c>
      <c r="B3231" s="44" t="s">
        <v>15002</v>
      </c>
      <c r="C3231" s="45" t="s">
        <v>11899</v>
      </c>
      <c r="D3231" s="46">
        <v>35.53</v>
      </c>
    </row>
    <row r="3232" spans="1:4" x14ac:dyDescent="0.2">
      <c r="A3232" s="43">
        <v>9941</v>
      </c>
      <c r="B3232" s="44" t="s">
        <v>15003</v>
      </c>
      <c r="C3232" s="45" t="s">
        <v>11899</v>
      </c>
      <c r="D3232" s="46">
        <v>43.13</v>
      </c>
    </row>
    <row r="3233" spans="1:4" x14ac:dyDescent="0.2">
      <c r="A3233" s="43">
        <v>9942</v>
      </c>
      <c r="B3233" s="44" t="s">
        <v>15004</v>
      </c>
      <c r="C3233" s="45" t="s">
        <v>11899</v>
      </c>
      <c r="D3233" s="46">
        <v>131.65</v>
      </c>
    </row>
    <row r="3234" spans="1:4" x14ac:dyDescent="0.2">
      <c r="A3234" s="43">
        <v>4438</v>
      </c>
      <c r="B3234" s="44" t="s">
        <v>15005</v>
      </c>
      <c r="C3234" s="45" t="s">
        <v>31</v>
      </c>
      <c r="D3234" s="46">
        <v>934.44</v>
      </c>
    </row>
    <row r="3235" spans="1:4" x14ac:dyDescent="0.2">
      <c r="A3235" s="43">
        <v>8449</v>
      </c>
      <c r="B3235" s="44" t="s">
        <v>15006</v>
      </c>
      <c r="C3235" s="45" t="s">
        <v>31</v>
      </c>
      <c r="D3235" s="46">
        <v>863.01</v>
      </c>
    </row>
    <row r="3236" spans="1:4" x14ac:dyDescent="0.2">
      <c r="A3236" s="43">
        <v>12667</v>
      </c>
      <c r="B3236" s="44" t="s">
        <v>15007</v>
      </c>
      <c r="C3236" s="45" t="s">
        <v>31</v>
      </c>
      <c r="D3236" s="46">
        <v>18.739999999999998</v>
      </c>
    </row>
    <row r="3237" spans="1:4" ht="22.5" x14ac:dyDescent="0.2">
      <c r="A3237" s="43">
        <v>8250</v>
      </c>
      <c r="B3237" s="44" t="s">
        <v>15008</v>
      </c>
      <c r="C3237" s="45" t="s">
        <v>31</v>
      </c>
      <c r="D3237" s="46">
        <v>322.81</v>
      </c>
    </row>
    <row r="3238" spans="1:4" ht="22.5" x14ac:dyDescent="0.2">
      <c r="A3238" s="43">
        <v>9341</v>
      </c>
      <c r="B3238" s="44" t="s">
        <v>15009</v>
      </c>
      <c r="C3238" s="45" t="s">
        <v>31</v>
      </c>
      <c r="D3238" s="46">
        <v>1225.52</v>
      </c>
    </row>
    <row r="3239" spans="1:4" x14ac:dyDescent="0.2">
      <c r="A3239" s="43">
        <v>12642</v>
      </c>
      <c r="B3239" s="44" t="s">
        <v>15010</v>
      </c>
      <c r="C3239" s="45" t="s">
        <v>31</v>
      </c>
      <c r="D3239" s="46">
        <v>6.86</v>
      </c>
    </row>
    <row r="3240" spans="1:4" ht="33.75" x14ac:dyDescent="0.2">
      <c r="A3240" s="43">
        <v>12419</v>
      </c>
      <c r="B3240" s="44" t="s">
        <v>15011</v>
      </c>
      <c r="C3240" s="45" t="s">
        <v>31</v>
      </c>
      <c r="D3240" s="46">
        <v>8877.06</v>
      </c>
    </row>
    <row r="3241" spans="1:4" ht="22.5" x14ac:dyDescent="0.2">
      <c r="A3241" s="43">
        <v>9367</v>
      </c>
      <c r="B3241" s="44" t="s">
        <v>15012</v>
      </c>
      <c r="C3241" s="45" t="s">
        <v>31</v>
      </c>
      <c r="D3241" s="46">
        <v>392.28</v>
      </c>
    </row>
    <row r="3242" spans="1:4" ht="22.5" x14ac:dyDescent="0.2">
      <c r="A3242" s="43">
        <v>9368</v>
      </c>
      <c r="B3242" s="44" t="s">
        <v>15013</v>
      </c>
      <c r="C3242" s="45" t="s">
        <v>31</v>
      </c>
      <c r="D3242" s="46">
        <v>674.95</v>
      </c>
    </row>
    <row r="3243" spans="1:4" ht="22.5" x14ac:dyDescent="0.2">
      <c r="A3243" s="43">
        <v>9369</v>
      </c>
      <c r="B3243" s="44" t="s">
        <v>15014</v>
      </c>
      <c r="C3243" s="45" t="s">
        <v>31</v>
      </c>
      <c r="D3243" s="46">
        <v>1004.21</v>
      </c>
    </row>
    <row r="3244" spans="1:4" ht="22.5" x14ac:dyDescent="0.2">
      <c r="A3244" s="43">
        <v>9370</v>
      </c>
      <c r="B3244" s="44" t="s">
        <v>15015</v>
      </c>
      <c r="C3244" s="45" t="s">
        <v>31</v>
      </c>
      <c r="D3244" s="46">
        <v>1187.99</v>
      </c>
    </row>
    <row r="3245" spans="1:4" ht="22.5" x14ac:dyDescent="0.2">
      <c r="A3245" s="43">
        <v>8218</v>
      </c>
      <c r="B3245" s="44" t="s">
        <v>15016</v>
      </c>
      <c r="C3245" s="45" t="s">
        <v>11844</v>
      </c>
      <c r="D3245" s="46">
        <v>3181.01</v>
      </c>
    </row>
    <row r="3246" spans="1:4" ht="22.5" x14ac:dyDescent="0.2">
      <c r="A3246" s="43">
        <v>8612</v>
      </c>
      <c r="B3246" s="44" t="s">
        <v>15017</v>
      </c>
      <c r="C3246" s="45" t="s">
        <v>11844</v>
      </c>
      <c r="D3246" s="46">
        <v>3668.35</v>
      </c>
    </row>
    <row r="3247" spans="1:4" ht="22.5" x14ac:dyDescent="0.2">
      <c r="A3247" s="43">
        <v>10307</v>
      </c>
      <c r="B3247" s="44" t="s">
        <v>15018</v>
      </c>
      <c r="C3247" s="45" t="s">
        <v>11844</v>
      </c>
      <c r="D3247" s="46">
        <v>2977.87</v>
      </c>
    </row>
    <row r="3248" spans="1:4" x14ac:dyDescent="0.2">
      <c r="A3248" s="43">
        <v>9374</v>
      </c>
      <c r="B3248" s="44" t="s">
        <v>15019</v>
      </c>
      <c r="C3248" s="45" t="s">
        <v>31</v>
      </c>
      <c r="D3248" s="46">
        <v>1408</v>
      </c>
    </row>
    <row r="3249" spans="1:4" ht="22.5" x14ac:dyDescent="0.2">
      <c r="A3249" s="43">
        <v>7677</v>
      </c>
      <c r="B3249" s="44" t="s">
        <v>15020</v>
      </c>
      <c r="C3249" s="45" t="s">
        <v>31</v>
      </c>
      <c r="D3249" s="46">
        <v>1638</v>
      </c>
    </row>
    <row r="3250" spans="1:4" ht="22.5" x14ac:dyDescent="0.2">
      <c r="A3250" s="43">
        <v>7676</v>
      </c>
      <c r="B3250" s="44" t="s">
        <v>15021</v>
      </c>
      <c r="C3250" s="45" t="s">
        <v>31</v>
      </c>
      <c r="D3250" s="46">
        <v>893</v>
      </c>
    </row>
    <row r="3251" spans="1:4" ht="22.5" x14ac:dyDescent="0.2">
      <c r="A3251" s="43">
        <v>7650</v>
      </c>
      <c r="B3251" s="44" t="s">
        <v>15022</v>
      </c>
      <c r="C3251" s="45" t="s">
        <v>31</v>
      </c>
      <c r="D3251" s="46">
        <v>417.63</v>
      </c>
    </row>
    <row r="3252" spans="1:4" x14ac:dyDescent="0.2">
      <c r="A3252" s="43">
        <v>12313</v>
      </c>
      <c r="B3252" s="44" t="s">
        <v>15023</v>
      </c>
      <c r="C3252" s="45" t="s">
        <v>11899</v>
      </c>
      <c r="D3252" s="46">
        <v>22.95</v>
      </c>
    </row>
    <row r="3253" spans="1:4" x14ac:dyDescent="0.2">
      <c r="A3253" s="43">
        <v>4264</v>
      </c>
      <c r="B3253" s="44" t="s">
        <v>15024</v>
      </c>
      <c r="C3253" s="45" t="s">
        <v>11899</v>
      </c>
      <c r="D3253" s="46">
        <v>87.95</v>
      </c>
    </row>
    <row r="3254" spans="1:4" ht="33.75" x14ac:dyDescent="0.2">
      <c r="A3254" s="43">
        <v>9319</v>
      </c>
      <c r="B3254" s="44" t="s">
        <v>15025</v>
      </c>
      <c r="C3254" s="45" t="s">
        <v>31</v>
      </c>
      <c r="D3254" s="46">
        <v>6684.28</v>
      </c>
    </row>
    <row r="3255" spans="1:4" ht="22.5" x14ac:dyDescent="0.2">
      <c r="A3255" s="43">
        <v>12303</v>
      </c>
      <c r="B3255" s="44" t="s">
        <v>15026</v>
      </c>
      <c r="C3255" s="45" t="s">
        <v>15027</v>
      </c>
      <c r="D3255" s="46">
        <v>18200</v>
      </c>
    </row>
    <row r="3256" spans="1:4" ht="33.75" x14ac:dyDescent="0.2">
      <c r="A3256" s="43">
        <v>12302</v>
      </c>
      <c r="B3256" s="44" t="s">
        <v>15028</v>
      </c>
      <c r="C3256" s="45" t="s">
        <v>31</v>
      </c>
      <c r="D3256" s="46">
        <v>7500</v>
      </c>
    </row>
    <row r="3257" spans="1:4" ht="22.5" x14ac:dyDescent="0.2">
      <c r="A3257" s="43">
        <v>10183</v>
      </c>
      <c r="B3257" s="44" t="s">
        <v>15029</v>
      </c>
      <c r="C3257" s="45" t="s">
        <v>31</v>
      </c>
      <c r="D3257" s="46">
        <v>274.64999999999998</v>
      </c>
    </row>
    <row r="3258" spans="1:4" ht="22.5" x14ac:dyDescent="0.2">
      <c r="A3258" s="43">
        <v>10182</v>
      </c>
      <c r="B3258" s="44" t="s">
        <v>15030</v>
      </c>
      <c r="C3258" s="45" t="s">
        <v>31</v>
      </c>
      <c r="D3258" s="46">
        <v>478.14</v>
      </c>
    </row>
    <row r="3259" spans="1:4" x14ac:dyDescent="0.2">
      <c r="A3259" s="43">
        <v>8448</v>
      </c>
      <c r="B3259" s="44" t="s">
        <v>15031</v>
      </c>
      <c r="C3259" s="45" t="s">
        <v>31</v>
      </c>
      <c r="D3259" s="46">
        <v>221.68</v>
      </c>
    </row>
    <row r="3260" spans="1:4" ht="22.5" x14ac:dyDescent="0.2">
      <c r="A3260" s="43">
        <v>11348</v>
      </c>
      <c r="B3260" s="44" t="s">
        <v>15032</v>
      </c>
      <c r="C3260" s="45" t="s">
        <v>11796</v>
      </c>
      <c r="D3260" s="46">
        <v>330.01</v>
      </c>
    </row>
    <row r="3261" spans="1:4" ht="22.5" x14ac:dyDescent="0.2">
      <c r="A3261" s="43">
        <v>9086</v>
      </c>
      <c r="B3261" s="44" t="s">
        <v>15033</v>
      </c>
      <c r="C3261" s="45" t="s">
        <v>11899</v>
      </c>
      <c r="D3261" s="46">
        <v>35.92</v>
      </c>
    </row>
    <row r="3262" spans="1:4" x14ac:dyDescent="0.2">
      <c r="A3262" s="43">
        <v>2459</v>
      </c>
      <c r="B3262" s="44" t="s">
        <v>15034</v>
      </c>
      <c r="C3262" s="45" t="s">
        <v>11899</v>
      </c>
      <c r="D3262" s="46">
        <v>2.72</v>
      </c>
    </row>
    <row r="3263" spans="1:4" ht="22.5" x14ac:dyDescent="0.2">
      <c r="A3263" s="43">
        <v>12700</v>
      </c>
      <c r="B3263" s="44" t="s">
        <v>15035</v>
      </c>
      <c r="C3263" s="45" t="s">
        <v>11796</v>
      </c>
      <c r="D3263" s="46">
        <v>60.5</v>
      </c>
    </row>
    <row r="3264" spans="1:4" ht="22.5" x14ac:dyDescent="0.2">
      <c r="A3264" s="43">
        <v>12640</v>
      </c>
      <c r="B3264" s="44" t="s">
        <v>15036</v>
      </c>
      <c r="C3264" s="45" t="s">
        <v>11796</v>
      </c>
      <c r="D3264" s="46">
        <v>10.42</v>
      </c>
    </row>
    <row r="3265" spans="1:4" ht="22.5" x14ac:dyDescent="0.2">
      <c r="A3265" s="43">
        <v>12641</v>
      </c>
      <c r="B3265" s="44" t="s">
        <v>15037</v>
      </c>
      <c r="C3265" s="45" t="s">
        <v>11796</v>
      </c>
      <c r="D3265" s="46">
        <v>32.53</v>
      </c>
    </row>
    <row r="3266" spans="1:4" ht="22.5" x14ac:dyDescent="0.2">
      <c r="A3266" s="43">
        <v>3524</v>
      </c>
      <c r="B3266" s="44" t="s">
        <v>15038</v>
      </c>
      <c r="C3266" s="45" t="s">
        <v>31</v>
      </c>
      <c r="D3266" s="46">
        <v>42.29</v>
      </c>
    </row>
    <row r="3267" spans="1:4" ht="22.5" x14ac:dyDescent="0.2">
      <c r="A3267" s="43">
        <v>3526</v>
      </c>
      <c r="B3267" s="44" t="s">
        <v>15039</v>
      </c>
      <c r="C3267" s="45" t="s">
        <v>31</v>
      </c>
      <c r="D3267" s="46">
        <v>71.260000000000005</v>
      </c>
    </row>
    <row r="3268" spans="1:4" x14ac:dyDescent="0.2">
      <c r="A3268" s="43">
        <v>9895</v>
      </c>
      <c r="B3268" s="44" t="s">
        <v>15040</v>
      </c>
      <c r="C3268" s="45" t="s">
        <v>31</v>
      </c>
      <c r="D3268" s="46">
        <v>4606.3</v>
      </c>
    </row>
    <row r="3269" spans="1:4" ht="22.5" x14ac:dyDescent="0.2">
      <c r="A3269" s="43">
        <v>10180</v>
      </c>
      <c r="B3269" s="44" t="s">
        <v>15041</v>
      </c>
      <c r="C3269" s="45" t="s">
        <v>11899</v>
      </c>
      <c r="D3269" s="46">
        <v>270.05</v>
      </c>
    </row>
    <row r="3270" spans="1:4" ht="33.75" x14ac:dyDescent="0.2">
      <c r="A3270" s="43">
        <v>8946</v>
      </c>
      <c r="B3270" s="44" t="s">
        <v>15042</v>
      </c>
      <c r="C3270" s="45" t="s">
        <v>31</v>
      </c>
      <c r="D3270" s="46">
        <v>5540.97</v>
      </c>
    </row>
    <row r="3271" spans="1:4" ht="45" x14ac:dyDescent="0.2">
      <c r="A3271" s="43">
        <v>9713</v>
      </c>
      <c r="B3271" s="44" t="s">
        <v>15043</v>
      </c>
      <c r="C3271" s="45" t="s">
        <v>11899</v>
      </c>
      <c r="D3271" s="46">
        <v>1192.73</v>
      </c>
    </row>
    <row r="3272" spans="1:4" ht="45" x14ac:dyDescent="0.2">
      <c r="A3272" s="43">
        <v>9712</v>
      </c>
      <c r="B3272" s="44" t="s">
        <v>15044</v>
      </c>
      <c r="C3272" s="45" t="s">
        <v>11899</v>
      </c>
      <c r="D3272" s="46">
        <v>673.66</v>
      </c>
    </row>
    <row r="3273" spans="1:4" ht="22.5" x14ac:dyDescent="0.2">
      <c r="A3273" s="43">
        <v>9473</v>
      </c>
      <c r="B3273" s="44" t="s">
        <v>15045</v>
      </c>
      <c r="C3273" s="45" t="s">
        <v>31</v>
      </c>
      <c r="D3273" s="46">
        <v>6694.11</v>
      </c>
    </row>
    <row r="3274" spans="1:4" ht="45" x14ac:dyDescent="0.2">
      <c r="A3274" s="43">
        <v>12815</v>
      </c>
      <c r="B3274" s="44" t="s">
        <v>15046</v>
      </c>
      <c r="C3274" s="45" t="s">
        <v>31</v>
      </c>
      <c r="D3274" s="46">
        <v>15738.62</v>
      </c>
    </row>
    <row r="3275" spans="1:4" ht="22.5" x14ac:dyDescent="0.2">
      <c r="A3275" s="43">
        <v>10072</v>
      </c>
      <c r="B3275" s="44" t="s">
        <v>15047</v>
      </c>
      <c r="C3275" s="45" t="s">
        <v>31</v>
      </c>
      <c r="D3275" s="46">
        <v>1693.51</v>
      </c>
    </row>
    <row r="3276" spans="1:4" x14ac:dyDescent="0.2">
      <c r="A3276" s="43">
        <v>9572</v>
      </c>
      <c r="B3276" s="44" t="s">
        <v>15048</v>
      </c>
      <c r="C3276" s="45" t="s">
        <v>11796</v>
      </c>
      <c r="D3276" s="46">
        <v>278.39999999999998</v>
      </c>
    </row>
    <row r="3277" spans="1:4" ht="22.5" x14ac:dyDescent="0.2">
      <c r="A3277" s="43">
        <v>3522</v>
      </c>
      <c r="B3277" s="44" t="s">
        <v>15049</v>
      </c>
      <c r="C3277" s="45" t="s">
        <v>31</v>
      </c>
      <c r="D3277" s="46">
        <v>110.51</v>
      </c>
    </row>
    <row r="3278" spans="1:4" ht="22.5" x14ac:dyDescent="0.2">
      <c r="A3278" s="43">
        <v>3521</v>
      </c>
      <c r="B3278" s="44" t="s">
        <v>15050</v>
      </c>
      <c r="C3278" s="45" t="s">
        <v>31</v>
      </c>
      <c r="D3278" s="46">
        <v>108.57</v>
      </c>
    </row>
    <row r="3279" spans="1:4" ht="22.5" x14ac:dyDescent="0.2">
      <c r="A3279" s="43">
        <v>9706</v>
      </c>
      <c r="B3279" s="44" t="s">
        <v>15051</v>
      </c>
      <c r="C3279" s="45" t="s">
        <v>31</v>
      </c>
      <c r="D3279" s="46">
        <v>187.55</v>
      </c>
    </row>
    <row r="3280" spans="1:4" x14ac:dyDescent="0.2">
      <c r="A3280" s="43">
        <v>12639</v>
      </c>
      <c r="B3280" s="44" t="s">
        <v>15052</v>
      </c>
      <c r="C3280" s="45" t="s">
        <v>11899</v>
      </c>
      <c r="D3280" s="46">
        <v>0.14000000000000001</v>
      </c>
    </row>
    <row r="3281" spans="1:4" ht="22.5" x14ac:dyDescent="0.2">
      <c r="A3281" s="43">
        <v>10091</v>
      </c>
      <c r="B3281" s="44" t="s">
        <v>15053</v>
      </c>
      <c r="C3281" s="45" t="s">
        <v>31</v>
      </c>
      <c r="D3281" s="46">
        <v>1.38</v>
      </c>
    </row>
    <row r="3282" spans="1:4" x14ac:dyDescent="0.2">
      <c r="A3282" s="43">
        <v>9822</v>
      </c>
      <c r="B3282" s="44" t="s">
        <v>15054</v>
      </c>
      <c r="C3282" s="45" t="s">
        <v>12582</v>
      </c>
      <c r="D3282" s="46">
        <v>16.600000000000001</v>
      </c>
    </row>
    <row r="3283" spans="1:4" ht="22.5" x14ac:dyDescent="0.2">
      <c r="A3283" s="43">
        <v>2468</v>
      </c>
      <c r="B3283" s="44" t="s">
        <v>15055</v>
      </c>
      <c r="C3283" s="45" t="s">
        <v>31</v>
      </c>
      <c r="D3283" s="46">
        <v>14500</v>
      </c>
    </row>
    <row r="3284" spans="1:4" ht="22.5" x14ac:dyDescent="0.2">
      <c r="A3284" s="43">
        <v>2469</v>
      </c>
      <c r="B3284" s="44" t="s">
        <v>15056</v>
      </c>
      <c r="C3284" s="45" t="s">
        <v>31</v>
      </c>
      <c r="D3284" s="46">
        <v>14500</v>
      </c>
    </row>
    <row r="3285" spans="1:4" ht="22.5" x14ac:dyDescent="0.2">
      <c r="A3285" s="43">
        <v>2470</v>
      </c>
      <c r="B3285" s="44" t="s">
        <v>15057</v>
      </c>
      <c r="C3285" s="45" t="s">
        <v>31</v>
      </c>
      <c r="D3285" s="46">
        <v>14500</v>
      </c>
    </row>
    <row r="3286" spans="1:4" ht="22.5" x14ac:dyDescent="0.2">
      <c r="A3286" s="43">
        <v>2471</v>
      </c>
      <c r="B3286" s="44" t="s">
        <v>15058</v>
      </c>
      <c r="C3286" s="45" t="s">
        <v>31</v>
      </c>
      <c r="D3286" s="46">
        <v>14500</v>
      </c>
    </row>
    <row r="3287" spans="1:4" ht="22.5" x14ac:dyDescent="0.2">
      <c r="A3287" s="43">
        <v>2472</v>
      </c>
      <c r="B3287" s="44" t="s">
        <v>15059</v>
      </c>
      <c r="C3287" s="45" t="s">
        <v>31</v>
      </c>
      <c r="D3287" s="46">
        <v>16000</v>
      </c>
    </row>
    <row r="3288" spans="1:4" ht="22.5" x14ac:dyDescent="0.2">
      <c r="A3288" s="43">
        <v>2473</v>
      </c>
      <c r="B3288" s="44" t="s">
        <v>15060</v>
      </c>
      <c r="C3288" s="45" t="s">
        <v>31</v>
      </c>
      <c r="D3288" s="46">
        <v>16000</v>
      </c>
    </row>
    <row r="3289" spans="1:4" ht="22.5" x14ac:dyDescent="0.2">
      <c r="A3289" s="43">
        <v>2474</v>
      </c>
      <c r="B3289" s="44" t="s">
        <v>15061</v>
      </c>
      <c r="C3289" s="45" t="s">
        <v>31</v>
      </c>
      <c r="D3289" s="46">
        <v>17000</v>
      </c>
    </row>
    <row r="3290" spans="1:4" ht="22.5" x14ac:dyDescent="0.2">
      <c r="A3290" s="43">
        <v>2475</v>
      </c>
      <c r="B3290" s="44" t="s">
        <v>15062</v>
      </c>
      <c r="C3290" s="45" t="s">
        <v>31</v>
      </c>
      <c r="D3290" s="46">
        <v>17000</v>
      </c>
    </row>
    <row r="3291" spans="1:4" ht="22.5" x14ac:dyDescent="0.2">
      <c r="A3291" s="43">
        <v>2464</v>
      </c>
      <c r="B3291" s="44" t="s">
        <v>15063</v>
      </c>
      <c r="C3291" s="45" t="s">
        <v>31</v>
      </c>
      <c r="D3291" s="46">
        <v>8045.25</v>
      </c>
    </row>
    <row r="3292" spans="1:4" ht="22.5" x14ac:dyDescent="0.2">
      <c r="A3292" s="43">
        <v>2465</v>
      </c>
      <c r="B3292" s="44" t="s">
        <v>15064</v>
      </c>
      <c r="C3292" s="45" t="s">
        <v>31</v>
      </c>
      <c r="D3292" s="46">
        <v>10196.790000000001</v>
      </c>
    </row>
    <row r="3293" spans="1:4" ht="22.5" x14ac:dyDescent="0.2">
      <c r="A3293" s="43">
        <v>2466</v>
      </c>
      <c r="B3293" s="44" t="s">
        <v>15065</v>
      </c>
      <c r="C3293" s="45" t="s">
        <v>31</v>
      </c>
      <c r="D3293" s="46">
        <v>6326.6</v>
      </c>
    </row>
    <row r="3294" spans="1:4" ht="22.5" x14ac:dyDescent="0.2">
      <c r="A3294" s="43">
        <v>9574</v>
      </c>
      <c r="B3294" s="44" t="s">
        <v>15066</v>
      </c>
      <c r="C3294" s="45" t="s">
        <v>11899</v>
      </c>
      <c r="D3294" s="46">
        <v>570.61</v>
      </c>
    </row>
    <row r="3295" spans="1:4" ht="22.5" x14ac:dyDescent="0.2">
      <c r="A3295" s="43">
        <v>11580</v>
      </c>
      <c r="B3295" s="44" t="s">
        <v>15067</v>
      </c>
      <c r="C3295" s="45" t="s">
        <v>11899</v>
      </c>
      <c r="D3295" s="46">
        <v>411.6</v>
      </c>
    </row>
    <row r="3296" spans="1:4" ht="22.5" x14ac:dyDescent="0.2">
      <c r="A3296" s="43">
        <v>11530</v>
      </c>
      <c r="B3296" s="44" t="s">
        <v>15068</v>
      </c>
      <c r="C3296" s="45" t="s">
        <v>11899</v>
      </c>
      <c r="D3296" s="46">
        <v>619.91</v>
      </c>
    </row>
    <row r="3297" spans="1:4" x14ac:dyDescent="0.2">
      <c r="A3297" s="43">
        <v>2458</v>
      </c>
      <c r="B3297" s="44" t="s">
        <v>15069</v>
      </c>
      <c r="C3297" s="45" t="s">
        <v>31</v>
      </c>
      <c r="D3297" s="46">
        <v>26.66</v>
      </c>
    </row>
    <row r="3298" spans="1:4" x14ac:dyDescent="0.2">
      <c r="A3298" s="43">
        <v>2457</v>
      </c>
      <c r="B3298" s="44" t="s">
        <v>15070</v>
      </c>
      <c r="C3298" s="45" t="s">
        <v>31</v>
      </c>
      <c r="D3298" s="46">
        <v>69.8</v>
      </c>
    </row>
    <row r="3299" spans="1:4" ht="22.5" x14ac:dyDescent="0.2">
      <c r="A3299" s="43">
        <v>8885</v>
      </c>
      <c r="B3299" s="44" t="s">
        <v>15071</v>
      </c>
      <c r="C3299" s="45" t="s">
        <v>31</v>
      </c>
      <c r="D3299" s="46">
        <v>325.91000000000003</v>
      </c>
    </row>
    <row r="3300" spans="1:4" ht="22.5" x14ac:dyDescent="0.2">
      <c r="A3300" s="43">
        <v>8884</v>
      </c>
      <c r="B3300" s="44" t="s">
        <v>15072</v>
      </c>
      <c r="C3300" s="45" t="s">
        <v>31</v>
      </c>
      <c r="D3300" s="46">
        <v>368.02</v>
      </c>
    </row>
    <row r="3301" spans="1:4" ht="22.5" x14ac:dyDescent="0.2">
      <c r="A3301" s="43">
        <v>8811</v>
      </c>
      <c r="B3301" s="44" t="s">
        <v>15073</v>
      </c>
      <c r="C3301" s="45" t="s">
        <v>11899</v>
      </c>
      <c r="D3301" s="46">
        <v>59.17</v>
      </c>
    </row>
    <row r="3302" spans="1:4" x14ac:dyDescent="0.2">
      <c r="A3302" s="43">
        <v>9670</v>
      </c>
      <c r="B3302" s="44" t="s">
        <v>15074</v>
      </c>
      <c r="C3302" s="45" t="s">
        <v>31</v>
      </c>
      <c r="D3302" s="46">
        <v>167.56</v>
      </c>
    </row>
    <row r="3303" spans="1:4" ht="22.5" x14ac:dyDescent="0.2">
      <c r="A3303" s="43">
        <v>5014</v>
      </c>
      <c r="B3303" s="44" t="s">
        <v>15075</v>
      </c>
      <c r="C3303" s="45" t="s">
        <v>11796</v>
      </c>
      <c r="D3303" s="46">
        <v>95</v>
      </c>
    </row>
    <row r="3304" spans="1:4" ht="22.5" x14ac:dyDescent="0.2">
      <c r="A3304" s="43">
        <v>7223</v>
      </c>
      <c r="B3304" s="44" t="s">
        <v>15076</v>
      </c>
      <c r="C3304" s="45" t="s">
        <v>11796</v>
      </c>
      <c r="D3304" s="46">
        <v>120</v>
      </c>
    </row>
    <row r="3305" spans="1:4" x14ac:dyDescent="0.2">
      <c r="A3305" s="43">
        <v>7720</v>
      </c>
      <c r="B3305" s="44" t="s">
        <v>15077</v>
      </c>
      <c r="C3305" s="45" t="s">
        <v>11796</v>
      </c>
      <c r="D3305" s="46">
        <v>80</v>
      </c>
    </row>
    <row r="3306" spans="1:4" ht="45" x14ac:dyDescent="0.2">
      <c r="A3306" s="43">
        <v>10287</v>
      </c>
      <c r="B3306" s="44" t="s">
        <v>15078</v>
      </c>
      <c r="C3306" s="45" t="s">
        <v>31</v>
      </c>
      <c r="D3306" s="46">
        <v>19779.34</v>
      </c>
    </row>
    <row r="3307" spans="1:4" ht="22.5" x14ac:dyDescent="0.2">
      <c r="A3307" s="43">
        <v>4811</v>
      </c>
      <c r="B3307" s="44" t="s">
        <v>15079</v>
      </c>
      <c r="C3307" s="45" t="s">
        <v>31</v>
      </c>
      <c r="D3307" s="46">
        <v>7195</v>
      </c>
    </row>
    <row r="3308" spans="1:4" ht="22.5" x14ac:dyDescent="0.2">
      <c r="A3308" s="43">
        <v>11227</v>
      </c>
      <c r="B3308" s="44" t="s">
        <v>15080</v>
      </c>
      <c r="C3308" s="45" t="s">
        <v>31</v>
      </c>
      <c r="D3308" s="46">
        <v>1833.99</v>
      </c>
    </row>
    <row r="3309" spans="1:4" ht="22.5" x14ac:dyDescent="0.2">
      <c r="A3309" s="43">
        <v>10305</v>
      </c>
      <c r="B3309" s="44" t="s">
        <v>15081</v>
      </c>
      <c r="C3309" s="45" t="s">
        <v>31</v>
      </c>
      <c r="D3309" s="46">
        <v>2361.27</v>
      </c>
    </row>
    <row r="3310" spans="1:4" x14ac:dyDescent="0.2">
      <c r="A3310" s="43">
        <v>2467</v>
      </c>
      <c r="B3310" s="44" t="s">
        <v>15082</v>
      </c>
      <c r="C3310" s="45" t="s">
        <v>31</v>
      </c>
      <c r="D3310" s="46">
        <v>6729.7</v>
      </c>
    </row>
    <row r="3311" spans="1:4" ht="22.5" x14ac:dyDescent="0.2">
      <c r="A3311" s="43">
        <v>10150</v>
      </c>
      <c r="B3311" s="44" t="s">
        <v>15083</v>
      </c>
      <c r="C3311" s="45" t="s">
        <v>31</v>
      </c>
      <c r="D3311" s="46">
        <v>3267.34</v>
      </c>
    </row>
    <row r="3312" spans="1:4" ht="22.5" x14ac:dyDescent="0.2">
      <c r="A3312" s="43">
        <v>8174</v>
      </c>
      <c r="B3312" s="44" t="s">
        <v>15084</v>
      </c>
      <c r="C3312" s="45" t="s">
        <v>31</v>
      </c>
      <c r="D3312" s="46">
        <v>4.92</v>
      </c>
    </row>
    <row r="3313" spans="1:4" ht="22.5" x14ac:dyDescent="0.2">
      <c r="A3313" s="43">
        <v>12514</v>
      </c>
      <c r="B3313" s="44" t="s">
        <v>15085</v>
      </c>
      <c r="C3313" s="45" t="s">
        <v>31</v>
      </c>
      <c r="D3313" s="46">
        <v>682.3</v>
      </c>
    </row>
    <row r="3314" spans="1:4" ht="22.5" x14ac:dyDescent="0.2">
      <c r="A3314" s="43">
        <v>12513</v>
      </c>
      <c r="B3314" s="44" t="s">
        <v>15086</v>
      </c>
      <c r="C3314" s="45" t="s">
        <v>31</v>
      </c>
      <c r="D3314" s="46">
        <v>734.79</v>
      </c>
    </row>
    <row r="3315" spans="1:4" ht="45" x14ac:dyDescent="0.2">
      <c r="A3315" s="43">
        <v>12295</v>
      </c>
      <c r="B3315" s="44" t="s">
        <v>15087</v>
      </c>
      <c r="C3315" s="45" t="s">
        <v>31</v>
      </c>
      <c r="D3315" s="46">
        <v>3446.55</v>
      </c>
    </row>
    <row r="3316" spans="1:4" x14ac:dyDescent="0.2">
      <c r="A3316" s="43">
        <v>12041</v>
      </c>
      <c r="B3316" s="44" t="s">
        <v>15088</v>
      </c>
      <c r="C3316" s="45" t="s">
        <v>31</v>
      </c>
      <c r="D3316" s="46">
        <v>47.12</v>
      </c>
    </row>
    <row r="3317" spans="1:4" x14ac:dyDescent="0.2">
      <c r="A3317" s="43">
        <v>12042</v>
      </c>
      <c r="B3317" s="44" t="s">
        <v>15089</v>
      </c>
      <c r="C3317" s="45" t="s">
        <v>31</v>
      </c>
      <c r="D3317" s="46">
        <v>68.599999999999994</v>
      </c>
    </row>
    <row r="3318" spans="1:4" x14ac:dyDescent="0.2">
      <c r="A3318" s="43">
        <v>12043</v>
      </c>
      <c r="B3318" s="44" t="s">
        <v>15090</v>
      </c>
      <c r="C3318" s="45" t="s">
        <v>31</v>
      </c>
      <c r="D3318" s="46">
        <v>67.34</v>
      </c>
    </row>
    <row r="3319" spans="1:4" x14ac:dyDescent="0.2">
      <c r="A3319" s="43">
        <v>12044</v>
      </c>
      <c r="B3319" s="44" t="s">
        <v>15091</v>
      </c>
      <c r="C3319" s="45" t="s">
        <v>31</v>
      </c>
      <c r="D3319" s="46">
        <v>111.52</v>
      </c>
    </row>
    <row r="3320" spans="1:4" x14ac:dyDescent="0.2">
      <c r="A3320" s="43">
        <v>12045</v>
      </c>
      <c r="B3320" s="44" t="s">
        <v>15092</v>
      </c>
      <c r="C3320" s="45" t="s">
        <v>31</v>
      </c>
      <c r="D3320" s="46">
        <v>175.96</v>
      </c>
    </row>
    <row r="3321" spans="1:4" x14ac:dyDescent="0.2">
      <c r="A3321" s="43">
        <v>12046</v>
      </c>
      <c r="B3321" s="44" t="s">
        <v>15093</v>
      </c>
      <c r="C3321" s="45" t="s">
        <v>31</v>
      </c>
      <c r="D3321" s="46">
        <v>197.4</v>
      </c>
    </row>
    <row r="3322" spans="1:4" x14ac:dyDescent="0.2">
      <c r="A3322" s="43">
        <v>12047</v>
      </c>
      <c r="B3322" s="44" t="s">
        <v>15094</v>
      </c>
      <c r="C3322" s="45" t="s">
        <v>31</v>
      </c>
      <c r="D3322" s="46">
        <v>218.82</v>
      </c>
    </row>
    <row r="3323" spans="1:4" x14ac:dyDescent="0.2">
      <c r="A3323" s="43">
        <v>12048</v>
      </c>
      <c r="B3323" s="44" t="s">
        <v>15095</v>
      </c>
      <c r="C3323" s="45" t="s">
        <v>31</v>
      </c>
      <c r="D3323" s="46">
        <v>39.58</v>
      </c>
    </row>
    <row r="3324" spans="1:4" x14ac:dyDescent="0.2">
      <c r="A3324" s="43">
        <v>12053</v>
      </c>
      <c r="B3324" s="44" t="s">
        <v>15096</v>
      </c>
      <c r="C3324" s="45" t="s">
        <v>31</v>
      </c>
      <c r="D3324" s="46">
        <v>57.92</v>
      </c>
    </row>
    <row r="3325" spans="1:4" x14ac:dyDescent="0.2">
      <c r="A3325" s="43">
        <v>12054</v>
      </c>
      <c r="B3325" s="44" t="s">
        <v>15097</v>
      </c>
      <c r="C3325" s="45" t="s">
        <v>31</v>
      </c>
      <c r="D3325" s="46">
        <v>75.849999999999994</v>
      </c>
    </row>
    <row r="3326" spans="1:4" x14ac:dyDescent="0.2">
      <c r="A3326" s="43">
        <v>12055</v>
      </c>
      <c r="B3326" s="44" t="s">
        <v>15098</v>
      </c>
      <c r="C3326" s="45" t="s">
        <v>31</v>
      </c>
      <c r="D3326" s="46">
        <v>93.78</v>
      </c>
    </row>
    <row r="3327" spans="1:4" x14ac:dyDescent="0.2">
      <c r="A3327" s="43">
        <v>12056</v>
      </c>
      <c r="B3327" s="44" t="s">
        <v>15099</v>
      </c>
      <c r="C3327" s="45" t="s">
        <v>31</v>
      </c>
      <c r="D3327" s="46">
        <v>145.66999999999999</v>
      </c>
    </row>
    <row r="3328" spans="1:4" x14ac:dyDescent="0.2">
      <c r="A3328" s="43">
        <v>12057</v>
      </c>
      <c r="B3328" s="44" t="s">
        <v>15100</v>
      </c>
      <c r="C3328" s="45" t="s">
        <v>31</v>
      </c>
      <c r="D3328" s="46">
        <v>163.34</v>
      </c>
    </row>
    <row r="3329" spans="1:4" x14ac:dyDescent="0.2">
      <c r="A3329" s="43">
        <v>12058</v>
      </c>
      <c r="B3329" s="44" t="s">
        <v>15101</v>
      </c>
      <c r="C3329" s="45" t="s">
        <v>31</v>
      </c>
      <c r="D3329" s="46">
        <v>181.02</v>
      </c>
    </row>
    <row r="3330" spans="1:4" ht="33.75" x14ac:dyDescent="0.2">
      <c r="A3330" s="43">
        <v>10366</v>
      </c>
      <c r="B3330" s="44" t="s">
        <v>15102</v>
      </c>
      <c r="C3330" s="45" t="s">
        <v>31</v>
      </c>
      <c r="D3330" s="46">
        <v>138.29</v>
      </c>
    </row>
    <row r="3331" spans="1:4" x14ac:dyDescent="0.2">
      <c r="A3331" s="43">
        <v>10080</v>
      </c>
      <c r="B3331" s="44" t="s">
        <v>15103</v>
      </c>
      <c r="C3331" s="45" t="s">
        <v>31</v>
      </c>
      <c r="D3331" s="46">
        <v>17.420000000000002</v>
      </c>
    </row>
    <row r="3332" spans="1:4" ht="22.5" x14ac:dyDescent="0.2">
      <c r="A3332" s="43">
        <v>10709</v>
      </c>
      <c r="B3332" s="44" t="s">
        <v>15104</v>
      </c>
      <c r="C3332" s="45" t="s">
        <v>11899</v>
      </c>
      <c r="D3332" s="46">
        <v>65.569999999999993</v>
      </c>
    </row>
    <row r="3333" spans="1:4" x14ac:dyDescent="0.2">
      <c r="A3333" s="43">
        <v>9371</v>
      </c>
      <c r="B3333" s="44" t="s">
        <v>15105</v>
      </c>
      <c r="C3333" s="45" t="s">
        <v>31</v>
      </c>
      <c r="D3333" s="46">
        <v>24.99</v>
      </c>
    </row>
    <row r="3334" spans="1:4" x14ac:dyDescent="0.2">
      <c r="A3334" s="43">
        <v>9372</v>
      </c>
      <c r="B3334" s="44" t="s">
        <v>15106</v>
      </c>
      <c r="C3334" s="45" t="s">
        <v>31</v>
      </c>
      <c r="D3334" s="46">
        <v>39.25</v>
      </c>
    </row>
    <row r="3335" spans="1:4" ht="22.5" x14ac:dyDescent="0.2">
      <c r="A3335" s="43">
        <v>4375</v>
      </c>
      <c r="B3335" s="44" t="s">
        <v>15107</v>
      </c>
      <c r="C3335" s="45" t="s">
        <v>31</v>
      </c>
      <c r="D3335" s="46">
        <v>99.9</v>
      </c>
    </row>
    <row r="3336" spans="1:4" ht="22.5" x14ac:dyDescent="0.2">
      <c r="A3336" s="43">
        <v>10536</v>
      </c>
      <c r="B3336" s="44" t="s">
        <v>15108</v>
      </c>
      <c r="C3336" s="45" t="s">
        <v>31</v>
      </c>
      <c r="D3336" s="46">
        <v>326.39</v>
      </c>
    </row>
    <row r="3337" spans="1:4" ht="33.75" x14ac:dyDescent="0.2">
      <c r="A3337" s="43">
        <v>10769</v>
      </c>
      <c r="B3337" s="44" t="s">
        <v>15109</v>
      </c>
      <c r="C3337" s="45" t="s">
        <v>31</v>
      </c>
      <c r="D3337" s="46">
        <v>13490</v>
      </c>
    </row>
    <row r="3338" spans="1:4" ht="33.75" x14ac:dyDescent="0.2">
      <c r="A3338" s="43">
        <v>10770</v>
      </c>
      <c r="B3338" s="44" t="s">
        <v>15110</v>
      </c>
      <c r="C3338" s="45" t="s">
        <v>31</v>
      </c>
      <c r="D3338" s="46">
        <v>18930</v>
      </c>
    </row>
    <row r="3339" spans="1:4" ht="33.75" x14ac:dyDescent="0.2">
      <c r="A3339" s="43">
        <v>10768</v>
      </c>
      <c r="B3339" s="44" t="s">
        <v>15111</v>
      </c>
      <c r="C3339" s="45" t="s">
        <v>31</v>
      </c>
      <c r="D3339" s="46">
        <v>5950</v>
      </c>
    </row>
    <row r="3340" spans="1:4" ht="22.5" x14ac:dyDescent="0.2">
      <c r="A3340" s="43">
        <v>7859</v>
      </c>
      <c r="B3340" s="44" t="s">
        <v>15112</v>
      </c>
      <c r="C3340" s="45" t="s">
        <v>31</v>
      </c>
      <c r="D3340" s="46">
        <v>200.11</v>
      </c>
    </row>
    <row r="3341" spans="1:4" x14ac:dyDescent="0.2">
      <c r="A3341" s="43">
        <v>8980</v>
      </c>
      <c r="B3341" s="44" t="s">
        <v>15113</v>
      </c>
      <c r="C3341" s="45" t="s">
        <v>31</v>
      </c>
      <c r="D3341" s="46">
        <v>148.37</v>
      </c>
    </row>
    <row r="3342" spans="1:4" x14ac:dyDescent="0.2">
      <c r="A3342" s="43">
        <v>3972</v>
      </c>
      <c r="B3342" s="44" t="s">
        <v>15114</v>
      </c>
      <c r="C3342" s="45" t="s">
        <v>11819</v>
      </c>
      <c r="D3342" s="46">
        <v>16.899999999999999</v>
      </c>
    </row>
    <row r="3343" spans="1:4" x14ac:dyDescent="0.2">
      <c r="A3343" s="43">
        <v>3971</v>
      </c>
      <c r="B3343" s="44" t="s">
        <v>15115</v>
      </c>
      <c r="C3343" s="45" t="s">
        <v>11819</v>
      </c>
      <c r="D3343" s="46">
        <v>16.97</v>
      </c>
    </row>
    <row r="3344" spans="1:4" x14ac:dyDescent="0.2">
      <c r="A3344" s="43">
        <v>8845</v>
      </c>
      <c r="B3344" s="44" t="s">
        <v>15116</v>
      </c>
      <c r="C3344" s="45" t="s">
        <v>11819</v>
      </c>
      <c r="D3344" s="46">
        <v>31.52</v>
      </c>
    </row>
    <row r="3345" spans="1:4" x14ac:dyDescent="0.2">
      <c r="A3345" s="43">
        <v>8842</v>
      </c>
      <c r="B3345" s="44" t="s">
        <v>15117</v>
      </c>
      <c r="C3345" s="45" t="s">
        <v>11819</v>
      </c>
      <c r="D3345" s="46">
        <v>14.49</v>
      </c>
    </row>
    <row r="3346" spans="1:4" x14ac:dyDescent="0.2">
      <c r="A3346" s="43">
        <v>3973</v>
      </c>
      <c r="B3346" s="44" t="s">
        <v>15118</v>
      </c>
      <c r="C3346" s="45" t="s">
        <v>11819</v>
      </c>
      <c r="D3346" s="46">
        <v>16.91</v>
      </c>
    </row>
    <row r="3347" spans="1:4" x14ac:dyDescent="0.2">
      <c r="A3347" s="43">
        <v>3974</v>
      </c>
      <c r="B3347" s="44" t="s">
        <v>15119</v>
      </c>
      <c r="C3347" s="45" t="s">
        <v>11819</v>
      </c>
      <c r="D3347" s="46">
        <v>16.97</v>
      </c>
    </row>
    <row r="3348" spans="1:4" x14ac:dyDescent="0.2">
      <c r="A3348" s="43">
        <v>9172</v>
      </c>
      <c r="B3348" s="44" t="s">
        <v>15120</v>
      </c>
      <c r="C3348" s="45" t="s">
        <v>11819</v>
      </c>
      <c r="D3348" s="46">
        <v>19.48</v>
      </c>
    </row>
    <row r="3349" spans="1:4" x14ac:dyDescent="0.2">
      <c r="A3349" s="43">
        <v>7157</v>
      </c>
      <c r="B3349" s="44" t="s">
        <v>15121</v>
      </c>
      <c r="C3349" s="45" t="s">
        <v>11819</v>
      </c>
      <c r="D3349" s="46">
        <v>94.33</v>
      </c>
    </row>
    <row r="3350" spans="1:4" x14ac:dyDescent="0.2">
      <c r="A3350" s="43">
        <v>7155</v>
      </c>
      <c r="B3350" s="44" t="s">
        <v>15122</v>
      </c>
      <c r="C3350" s="45" t="s">
        <v>11819</v>
      </c>
      <c r="D3350" s="46">
        <v>108.47</v>
      </c>
    </row>
    <row r="3351" spans="1:4" x14ac:dyDescent="0.2">
      <c r="A3351" s="43">
        <v>7156</v>
      </c>
      <c r="B3351" s="44" t="s">
        <v>15123</v>
      </c>
      <c r="C3351" s="45" t="s">
        <v>11819</v>
      </c>
      <c r="D3351" s="46">
        <v>124.76</v>
      </c>
    </row>
    <row r="3352" spans="1:4" x14ac:dyDescent="0.2">
      <c r="A3352" s="43">
        <v>11166</v>
      </c>
      <c r="B3352" s="44" t="s">
        <v>15124</v>
      </c>
      <c r="C3352" s="45" t="s">
        <v>11819</v>
      </c>
      <c r="D3352" s="46">
        <v>16.57</v>
      </c>
    </row>
    <row r="3353" spans="1:4" x14ac:dyDescent="0.2">
      <c r="A3353" s="43">
        <v>8843</v>
      </c>
      <c r="B3353" s="44" t="s">
        <v>15125</v>
      </c>
      <c r="C3353" s="45" t="s">
        <v>11819</v>
      </c>
      <c r="D3353" s="46">
        <v>16.38</v>
      </c>
    </row>
    <row r="3354" spans="1:4" x14ac:dyDescent="0.2">
      <c r="A3354" s="43">
        <v>7161</v>
      </c>
      <c r="B3354" s="44" t="s">
        <v>15126</v>
      </c>
      <c r="C3354" s="45" t="s">
        <v>11819</v>
      </c>
      <c r="D3354" s="46">
        <v>23.28</v>
      </c>
    </row>
    <row r="3355" spans="1:4" x14ac:dyDescent="0.2">
      <c r="A3355" s="43">
        <v>3970</v>
      </c>
      <c r="B3355" s="44" t="s">
        <v>15127</v>
      </c>
      <c r="C3355" s="45" t="s">
        <v>11819</v>
      </c>
      <c r="D3355" s="46">
        <v>16.97</v>
      </c>
    </row>
    <row r="3356" spans="1:4" x14ac:dyDescent="0.2">
      <c r="A3356" s="43">
        <v>3975</v>
      </c>
      <c r="B3356" s="44" t="s">
        <v>15128</v>
      </c>
      <c r="C3356" s="45" t="s">
        <v>11819</v>
      </c>
      <c r="D3356" s="46">
        <v>17.13</v>
      </c>
    </row>
    <row r="3357" spans="1:4" x14ac:dyDescent="0.2">
      <c r="A3357" s="43">
        <v>3978</v>
      </c>
      <c r="B3357" s="44" t="s">
        <v>15129</v>
      </c>
      <c r="C3357" s="45" t="s">
        <v>11819</v>
      </c>
      <c r="D3357" s="46">
        <v>56.31</v>
      </c>
    </row>
    <row r="3358" spans="1:4" x14ac:dyDescent="0.2">
      <c r="A3358" s="43">
        <v>8841</v>
      </c>
      <c r="B3358" s="44" t="s">
        <v>15130</v>
      </c>
      <c r="C3358" s="45" t="s">
        <v>11819</v>
      </c>
      <c r="D3358" s="46">
        <v>10.199999999999999</v>
      </c>
    </row>
    <row r="3359" spans="1:4" x14ac:dyDescent="0.2">
      <c r="A3359" s="43">
        <v>7250</v>
      </c>
      <c r="B3359" s="44" t="s">
        <v>15131</v>
      </c>
      <c r="C3359" s="45" t="s">
        <v>11819</v>
      </c>
      <c r="D3359" s="46">
        <v>16.899999999999999</v>
      </c>
    </row>
    <row r="3360" spans="1:4" x14ac:dyDescent="0.2">
      <c r="A3360" s="43">
        <v>3969</v>
      </c>
      <c r="B3360" s="44" t="s">
        <v>15132</v>
      </c>
      <c r="C3360" s="45" t="s">
        <v>11819</v>
      </c>
      <c r="D3360" s="46">
        <v>13.05</v>
      </c>
    </row>
    <row r="3361" spans="1:4" x14ac:dyDescent="0.2">
      <c r="A3361" s="43">
        <v>3977</v>
      </c>
      <c r="B3361" s="44" t="s">
        <v>15133</v>
      </c>
      <c r="C3361" s="45" t="s">
        <v>11819</v>
      </c>
      <c r="D3361" s="46">
        <v>17.5</v>
      </c>
    </row>
    <row r="3362" spans="1:4" x14ac:dyDescent="0.2">
      <c r="A3362" s="43">
        <v>7159</v>
      </c>
      <c r="B3362" s="44" t="s">
        <v>15134</v>
      </c>
      <c r="C3362" s="45" t="s">
        <v>11819</v>
      </c>
      <c r="D3362" s="46">
        <v>31.16</v>
      </c>
    </row>
    <row r="3363" spans="1:4" x14ac:dyDescent="0.2">
      <c r="A3363" s="43">
        <v>7158</v>
      </c>
      <c r="B3363" s="44" t="s">
        <v>15135</v>
      </c>
      <c r="C3363" s="45" t="s">
        <v>11819</v>
      </c>
      <c r="D3363" s="46">
        <v>35.83</v>
      </c>
    </row>
    <row r="3364" spans="1:4" ht="33.75" x14ac:dyDescent="0.2">
      <c r="A3364" s="43">
        <v>8094</v>
      </c>
      <c r="B3364" s="44" t="s">
        <v>15136</v>
      </c>
      <c r="C3364" s="45" t="s">
        <v>31</v>
      </c>
      <c r="D3364" s="46">
        <v>4559.66</v>
      </c>
    </row>
    <row r="3365" spans="1:4" ht="33.75" x14ac:dyDescent="0.2">
      <c r="A3365" s="43">
        <v>8804</v>
      </c>
      <c r="B3365" s="44" t="s">
        <v>15137</v>
      </c>
      <c r="C3365" s="45" t="s">
        <v>31</v>
      </c>
      <c r="D3365" s="46">
        <v>2325.35</v>
      </c>
    </row>
    <row r="3366" spans="1:4" ht="33.75" x14ac:dyDescent="0.2">
      <c r="A3366" s="43">
        <v>9691</v>
      </c>
      <c r="B3366" s="44" t="s">
        <v>15138</v>
      </c>
      <c r="C3366" s="45" t="s">
        <v>31</v>
      </c>
      <c r="D3366" s="46">
        <v>4753.8900000000003</v>
      </c>
    </row>
    <row r="3367" spans="1:4" ht="33.75" x14ac:dyDescent="0.2">
      <c r="A3367" s="43">
        <v>10564</v>
      </c>
      <c r="B3367" s="44" t="s">
        <v>15139</v>
      </c>
      <c r="C3367" s="45" t="s">
        <v>31</v>
      </c>
      <c r="D3367" s="46">
        <v>2866.07</v>
      </c>
    </row>
    <row r="3368" spans="1:4" ht="33.75" x14ac:dyDescent="0.2">
      <c r="A3368" s="43">
        <v>11840</v>
      </c>
      <c r="B3368" s="44" t="s">
        <v>15140</v>
      </c>
      <c r="C3368" s="45" t="s">
        <v>31</v>
      </c>
      <c r="D3368" s="46">
        <v>2719.3</v>
      </c>
    </row>
    <row r="3369" spans="1:4" ht="33.75" x14ac:dyDescent="0.2">
      <c r="A3369" s="43">
        <v>11080</v>
      </c>
      <c r="B3369" s="44" t="s">
        <v>15141</v>
      </c>
      <c r="C3369" s="45" t="s">
        <v>31</v>
      </c>
      <c r="D3369" s="46">
        <v>2528.6799999999998</v>
      </c>
    </row>
    <row r="3370" spans="1:4" ht="33.75" x14ac:dyDescent="0.2">
      <c r="A3370" s="43">
        <v>10563</v>
      </c>
      <c r="B3370" s="44" t="s">
        <v>15142</v>
      </c>
      <c r="C3370" s="45" t="s">
        <v>31</v>
      </c>
      <c r="D3370" s="46">
        <v>3107.95</v>
      </c>
    </row>
    <row r="3371" spans="1:4" ht="22.5" x14ac:dyDescent="0.2">
      <c r="A3371" s="43">
        <v>12164</v>
      </c>
      <c r="B3371" s="44" t="s">
        <v>15143</v>
      </c>
      <c r="C3371" s="45" t="s">
        <v>31</v>
      </c>
      <c r="D3371" s="46">
        <v>2358.15</v>
      </c>
    </row>
    <row r="3372" spans="1:4" x14ac:dyDescent="0.2">
      <c r="A3372" s="43">
        <v>9824</v>
      </c>
      <c r="B3372" s="44" t="s">
        <v>15144</v>
      </c>
      <c r="C3372" s="45" t="s">
        <v>12582</v>
      </c>
      <c r="D3372" s="46">
        <v>23.63</v>
      </c>
    </row>
    <row r="3373" spans="1:4" x14ac:dyDescent="0.2">
      <c r="A3373" s="43">
        <v>12397</v>
      </c>
      <c r="B3373" s="44" t="s">
        <v>15145</v>
      </c>
      <c r="C3373" s="45" t="s">
        <v>31</v>
      </c>
      <c r="D3373" s="46">
        <v>922.13</v>
      </c>
    </row>
    <row r="3374" spans="1:4" ht="22.5" x14ac:dyDescent="0.2">
      <c r="A3374" s="43">
        <v>8618</v>
      </c>
      <c r="B3374" s="44" t="s">
        <v>15146</v>
      </c>
      <c r="C3374" s="45" t="s">
        <v>31</v>
      </c>
      <c r="D3374" s="46">
        <v>55.02</v>
      </c>
    </row>
    <row r="3375" spans="1:4" ht="22.5" x14ac:dyDescent="0.2">
      <c r="A3375" s="43">
        <v>3610</v>
      </c>
      <c r="B3375" s="44" t="s">
        <v>15146</v>
      </c>
      <c r="C3375" s="45" t="s">
        <v>31</v>
      </c>
      <c r="D3375" s="46">
        <v>55.02</v>
      </c>
    </row>
    <row r="3376" spans="1:4" ht="22.5" x14ac:dyDescent="0.2">
      <c r="A3376" s="43">
        <v>3845</v>
      </c>
      <c r="B3376" s="44" t="s">
        <v>15147</v>
      </c>
      <c r="C3376" s="45" t="s">
        <v>31</v>
      </c>
      <c r="D3376" s="46">
        <v>83.37</v>
      </c>
    </row>
    <row r="3377" spans="1:4" ht="22.5" x14ac:dyDescent="0.2">
      <c r="A3377" s="43">
        <v>11333</v>
      </c>
      <c r="B3377" s="44" t="s">
        <v>15148</v>
      </c>
      <c r="C3377" s="45" t="s">
        <v>11844</v>
      </c>
      <c r="D3377" s="46">
        <v>5366.01</v>
      </c>
    </row>
    <row r="3378" spans="1:4" ht="22.5" x14ac:dyDescent="0.2">
      <c r="A3378" s="43">
        <v>11332</v>
      </c>
      <c r="B3378" s="44" t="s">
        <v>15149</v>
      </c>
      <c r="C3378" s="45" t="s">
        <v>11844</v>
      </c>
      <c r="D3378" s="46">
        <v>7115.92</v>
      </c>
    </row>
    <row r="3379" spans="1:4" x14ac:dyDescent="0.2">
      <c r="A3379" s="43">
        <v>7755</v>
      </c>
      <c r="B3379" s="44" t="s">
        <v>15150</v>
      </c>
      <c r="C3379" s="45" t="s">
        <v>31</v>
      </c>
      <c r="D3379" s="46">
        <v>151.61000000000001</v>
      </c>
    </row>
    <row r="3380" spans="1:4" x14ac:dyDescent="0.2">
      <c r="A3380" s="43">
        <v>7754</v>
      </c>
      <c r="B3380" s="44" t="s">
        <v>15151</v>
      </c>
      <c r="C3380" s="45" t="s">
        <v>31</v>
      </c>
      <c r="D3380" s="46">
        <v>164.24</v>
      </c>
    </row>
    <row r="3381" spans="1:4" x14ac:dyDescent="0.2">
      <c r="A3381" s="43">
        <v>10621</v>
      </c>
      <c r="B3381" s="44" t="s">
        <v>15152</v>
      </c>
      <c r="C3381" s="45" t="s">
        <v>31</v>
      </c>
      <c r="D3381" s="46">
        <v>2.09</v>
      </c>
    </row>
    <row r="3382" spans="1:4" ht="22.5" x14ac:dyDescent="0.2">
      <c r="A3382" s="43">
        <v>11035</v>
      </c>
      <c r="B3382" s="44" t="s">
        <v>15153</v>
      </c>
      <c r="C3382" s="45" t="s">
        <v>31</v>
      </c>
      <c r="D3382" s="46">
        <v>1.95</v>
      </c>
    </row>
    <row r="3383" spans="1:4" ht="22.5" x14ac:dyDescent="0.2">
      <c r="A3383" s="43">
        <v>11034</v>
      </c>
      <c r="B3383" s="44" t="s">
        <v>15154</v>
      </c>
      <c r="C3383" s="45" t="s">
        <v>31</v>
      </c>
      <c r="D3383" s="46">
        <v>1.95</v>
      </c>
    </row>
    <row r="3384" spans="1:4" ht="22.5" x14ac:dyDescent="0.2">
      <c r="A3384" s="43">
        <v>11039</v>
      </c>
      <c r="B3384" s="44" t="s">
        <v>15155</v>
      </c>
      <c r="C3384" s="45" t="s">
        <v>31</v>
      </c>
      <c r="D3384" s="46">
        <v>0.54</v>
      </c>
    </row>
    <row r="3385" spans="1:4" ht="22.5" x14ac:dyDescent="0.2">
      <c r="A3385" s="43">
        <v>11036</v>
      </c>
      <c r="B3385" s="44" t="s">
        <v>15156</v>
      </c>
      <c r="C3385" s="45" t="s">
        <v>31</v>
      </c>
      <c r="D3385" s="46">
        <v>0.43</v>
      </c>
    </row>
    <row r="3386" spans="1:4" x14ac:dyDescent="0.2">
      <c r="A3386" s="43">
        <v>9831</v>
      </c>
      <c r="B3386" s="44" t="s">
        <v>15157</v>
      </c>
      <c r="C3386" s="45" t="s">
        <v>31</v>
      </c>
      <c r="D3386" s="46">
        <v>0.3</v>
      </c>
    </row>
    <row r="3387" spans="1:4" x14ac:dyDescent="0.2">
      <c r="A3387" s="43">
        <v>12559</v>
      </c>
      <c r="B3387" s="44" t="s">
        <v>15158</v>
      </c>
      <c r="C3387" s="45" t="s">
        <v>31</v>
      </c>
      <c r="D3387" s="46">
        <v>1.55</v>
      </c>
    </row>
    <row r="3388" spans="1:4" x14ac:dyDescent="0.2">
      <c r="A3388" s="43">
        <v>10620</v>
      </c>
      <c r="B3388" s="44" t="s">
        <v>15159</v>
      </c>
      <c r="C3388" s="45" t="s">
        <v>31</v>
      </c>
      <c r="D3388" s="46">
        <v>3.28</v>
      </c>
    </row>
    <row r="3389" spans="1:4" x14ac:dyDescent="0.2">
      <c r="A3389" s="43">
        <v>11414</v>
      </c>
      <c r="B3389" s="44" t="s">
        <v>15160</v>
      </c>
      <c r="C3389" s="45" t="s">
        <v>31</v>
      </c>
      <c r="D3389" s="46">
        <v>0.84</v>
      </c>
    </row>
    <row r="3390" spans="1:4" ht="45" x14ac:dyDescent="0.2">
      <c r="A3390" s="43">
        <v>9432</v>
      </c>
      <c r="B3390" s="44" t="s">
        <v>15161</v>
      </c>
      <c r="C3390" s="45" t="s">
        <v>31</v>
      </c>
      <c r="D3390" s="46">
        <v>14452.53</v>
      </c>
    </row>
    <row r="3391" spans="1:4" ht="45" x14ac:dyDescent="0.2">
      <c r="A3391" s="43">
        <v>9338</v>
      </c>
      <c r="B3391" s="44" t="s">
        <v>15162</v>
      </c>
      <c r="C3391" s="45" t="s">
        <v>31</v>
      </c>
      <c r="D3391" s="46">
        <v>3212.85</v>
      </c>
    </row>
    <row r="3392" spans="1:4" ht="33.75" x14ac:dyDescent="0.2">
      <c r="A3392" s="43">
        <v>11093</v>
      </c>
      <c r="B3392" s="44" t="s">
        <v>15163</v>
      </c>
      <c r="C3392" s="45" t="s">
        <v>31</v>
      </c>
      <c r="D3392" s="46">
        <v>1954.77</v>
      </c>
    </row>
    <row r="3393" spans="1:4" ht="33.75" x14ac:dyDescent="0.2">
      <c r="A3393" s="43">
        <v>12294</v>
      </c>
      <c r="B3393" s="44" t="s">
        <v>15164</v>
      </c>
      <c r="C3393" s="45" t="s">
        <v>31</v>
      </c>
      <c r="D3393" s="46">
        <v>2022.73</v>
      </c>
    </row>
    <row r="3394" spans="1:4" ht="33.75" x14ac:dyDescent="0.2">
      <c r="A3394" s="43">
        <v>12297</v>
      </c>
      <c r="B3394" s="44" t="s">
        <v>15165</v>
      </c>
      <c r="C3394" s="45" t="s">
        <v>31</v>
      </c>
      <c r="D3394" s="46">
        <v>2426.7600000000002</v>
      </c>
    </row>
    <row r="3395" spans="1:4" ht="33.75" x14ac:dyDescent="0.2">
      <c r="A3395" s="43">
        <v>12210</v>
      </c>
      <c r="B3395" s="44" t="s">
        <v>15166</v>
      </c>
      <c r="C3395" s="45" t="s">
        <v>31</v>
      </c>
      <c r="D3395" s="46">
        <v>941.78</v>
      </c>
    </row>
    <row r="3396" spans="1:4" ht="45" x14ac:dyDescent="0.2">
      <c r="A3396" s="43">
        <v>12690</v>
      </c>
      <c r="B3396" s="44" t="s">
        <v>15167</v>
      </c>
      <c r="C3396" s="45" t="s">
        <v>31</v>
      </c>
      <c r="D3396" s="46">
        <v>233.12</v>
      </c>
    </row>
    <row r="3397" spans="1:4" ht="45" x14ac:dyDescent="0.2">
      <c r="A3397" s="43">
        <v>12692</v>
      </c>
      <c r="B3397" s="44" t="s">
        <v>15168</v>
      </c>
      <c r="C3397" s="45" t="s">
        <v>31</v>
      </c>
      <c r="D3397" s="46">
        <v>182.93</v>
      </c>
    </row>
    <row r="3398" spans="1:4" ht="45" x14ac:dyDescent="0.2">
      <c r="A3398" s="43">
        <v>12691</v>
      </c>
      <c r="B3398" s="44" t="s">
        <v>15169</v>
      </c>
      <c r="C3398" s="45" t="s">
        <v>31</v>
      </c>
      <c r="D3398" s="46">
        <v>194.25</v>
      </c>
    </row>
    <row r="3399" spans="1:4" ht="45" x14ac:dyDescent="0.2">
      <c r="A3399" s="43">
        <v>12693</v>
      </c>
      <c r="B3399" s="44" t="s">
        <v>15170</v>
      </c>
      <c r="C3399" s="45" t="s">
        <v>31</v>
      </c>
      <c r="D3399" s="46">
        <v>182.93</v>
      </c>
    </row>
    <row r="3400" spans="1:4" ht="45" x14ac:dyDescent="0.2">
      <c r="A3400" s="43">
        <v>12694</v>
      </c>
      <c r="B3400" s="44" t="s">
        <v>15171</v>
      </c>
      <c r="C3400" s="45" t="s">
        <v>31</v>
      </c>
      <c r="D3400" s="46">
        <v>182.93</v>
      </c>
    </row>
    <row r="3401" spans="1:4" ht="45" x14ac:dyDescent="0.2">
      <c r="A3401" s="43">
        <v>12433</v>
      </c>
      <c r="B3401" s="44" t="s">
        <v>15172</v>
      </c>
      <c r="C3401" s="45" t="s">
        <v>31</v>
      </c>
      <c r="D3401" s="46">
        <v>671.15</v>
      </c>
    </row>
    <row r="3402" spans="1:4" ht="33.75" x14ac:dyDescent="0.2">
      <c r="A3402" s="43">
        <v>9183</v>
      </c>
      <c r="B3402" s="44" t="s">
        <v>15173</v>
      </c>
      <c r="C3402" s="45" t="s">
        <v>31</v>
      </c>
      <c r="D3402" s="46">
        <v>339.92</v>
      </c>
    </row>
    <row r="3403" spans="1:4" ht="33.75" x14ac:dyDescent="0.2">
      <c r="A3403" s="43">
        <v>12507</v>
      </c>
      <c r="B3403" s="44" t="s">
        <v>15174</v>
      </c>
      <c r="C3403" s="45" t="s">
        <v>31</v>
      </c>
      <c r="D3403" s="46">
        <v>174.33</v>
      </c>
    </row>
    <row r="3404" spans="1:4" ht="22.5" x14ac:dyDescent="0.2">
      <c r="A3404" s="43">
        <v>12434</v>
      </c>
      <c r="B3404" s="44" t="s">
        <v>15175</v>
      </c>
      <c r="C3404" s="45" t="s">
        <v>31</v>
      </c>
      <c r="D3404" s="46">
        <v>50.51</v>
      </c>
    </row>
    <row r="3405" spans="1:4" x14ac:dyDescent="0.2">
      <c r="A3405" s="43">
        <v>7153</v>
      </c>
      <c r="B3405" s="44" t="s">
        <v>15176</v>
      </c>
      <c r="C3405" s="45" t="s">
        <v>31</v>
      </c>
      <c r="D3405" s="46">
        <v>3213.31</v>
      </c>
    </row>
    <row r="3406" spans="1:4" ht="22.5" x14ac:dyDescent="0.2">
      <c r="A3406" s="43">
        <v>10760</v>
      </c>
      <c r="B3406" s="44" t="s">
        <v>15177</v>
      </c>
      <c r="C3406" s="45" t="s">
        <v>31</v>
      </c>
      <c r="D3406" s="46">
        <v>313.45</v>
      </c>
    </row>
    <row r="3407" spans="1:4" ht="22.5" x14ac:dyDescent="0.2">
      <c r="A3407" s="43">
        <v>7771</v>
      </c>
      <c r="B3407" s="44" t="s">
        <v>15178</v>
      </c>
      <c r="C3407" s="45" t="s">
        <v>11796</v>
      </c>
      <c r="D3407" s="46">
        <v>1261.6300000000001</v>
      </c>
    </row>
    <row r="3408" spans="1:4" ht="22.5" x14ac:dyDescent="0.2">
      <c r="A3408" s="43">
        <v>8592</v>
      </c>
      <c r="B3408" s="44" t="s">
        <v>15179</v>
      </c>
      <c r="C3408" s="45" t="s">
        <v>31</v>
      </c>
      <c r="D3408" s="46">
        <v>50.37</v>
      </c>
    </row>
    <row r="3409" spans="1:4" ht="22.5" x14ac:dyDescent="0.2">
      <c r="A3409" s="43">
        <v>8591</v>
      </c>
      <c r="B3409" s="44" t="s">
        <v>15180</v>
      </c>
      <c r="C3409" s="45" t="s">
        <v>31</v>
      </c>
      <c r="D3409" s="46">
        <v>68.47</v>
      </c>
    </row>
    <row r="3410" spans="1:4" ht="33.75" x14ac:dyDescent="0.2">
      <c r="A3410" s="43">
        <v>12695</v>
      </c>
      <c r="B3410" s="44" t="s">
        <v>15181</v>
      </c>
      <c r="C3410" s="45" t="s">
        <v>11796</v>
      </c>
      <c r="D3410" s="46">
        <v>647.53</v>
      </c>
    </row>
    <row r="3411" spans="1:4" ht="45" x14ac:dyDescent="0.2">
      <c r="A3411" s="43">
        <v>9657</v>
      </c>
      <c r="B3411" s="44" t="s">
        <v>15182</v>
      </c>
      <c r="C3411" s="45" t="s">
        <v>31</v>
      </c>
      <c r="D3411" s="46">
        <v>457327.14</v>
      </c>
    </row>
    <row r="3412" spans="1:4" ht="33.75" x14ac:dyDescent="0.2">
      <c r="A3412" s="43">
        <v>7889</v>
      </c>
      <c r="B3412" s="44" t="s">
        <v>15183</v>
      </c>
      <c r="C3412" s="45" t="s">
        <v>31</v>
      </c>
      <c r="D3412" s="46">
        <v>7990</v>
      </c>
    </row>
    <row r="3413" spans="1:4" ht="33.75" x14ac:dyDescent="0.2">
      <c r="A3413" s="43">
        <v>7890</v>
      </c>
      <c r="B3413" s="44" t="s">
        <v>15184</v>
      </c>
      <c r="C3413" s="45" t="s">
        <v>31</v>
      </c>
      <c r="D3413" s="46">
        <v>10000</v>
      </c>
    </row>
    <row r="3414" spans="1:4" ht="45" x14ac:dyDescent="0.2">
      <c r="A3414" s="43">
        <v>12304</v>
      </c>
      <c r="B3414" s="44" t="s">
        <v>15185</v>
      </c>
      <c r="C3414" s="45" t="s">
        <v>31</v>
      </c>
      <c r="D3414" s="46">
        <v>118100</v>
      </c>
    </row>
    <row r="3415" spans="1:4" ht="22.5" x14ac:dyDescent="0.2">
      <c r="A3415" s="43">
        <v>12301</v>
      </c>
      <c r="B3415" s="44" t="s">
        <v>15186</v>
      </c>
      <c r="C3415" s="45" t="s">
        <v>31</v>
      </c>
      <c r="D3415" s="46">
        <v>35000</v>
      </c>
    </row>
    <row r="3416" spans="1:4" ht="22.5" x14ac:dyDescent="0.2">
      <c r="A3416" s="43">
        <v>11274</v>
      </c>
      <c r="B3416" s="44" t="s">
        <v>15187</v>
      </c>
      <c r="C3416" s="45" t="s">
        <v>31</v>
      </c>
      <c r="D3416" s="46">
        <v>12848.63</v>
      </c>
    </row>
    <row r="3417" spans="1:4" x14ac:dyDescent="0.2">
      <c r="A3417" s="43">
        <v>10710</v>
      </c>
      <c r="B3417" s="44" t="s">
        <v>15188</v>
      </c>
      <c r="C3417" s="45" t="s">
        <v>11796</v>
      </c>
      <c r="D3417" s="46">
        <v>118.29</v>
      </c>
    </row>
    <row r="3418" spans="1:4" x14ac:dyDescent="0.2">
      <c r="A3418" s="43">
        <v>9742</v>
      </c>
      <c r="B3418" s="44" t="s">
        <v>15189</v>
      </c>
      <c r="C3418" s="45" t="s">
        <v>31</v>
      </c>
      <c r="D3418" s="46">
        <v>6330.14</v>
      </c>
    </row>
    <row r="3419" spans="1:4" x14ac:dyDescent="0.2">
      <c r="A3419" s="43">
        <v>4270</v>
      </c>
      <c r="B3419" s="44" t="s">
        <v>15190</v>
      </c>
      <c r="C3419" s="45" t="s">
        <v>11899</v>
      </c>
      <c r="D3419" s="46">
        <v>22.37</v>
      </c>
    </row>
    <row r="3420" spans="1:4" ht="22.5" x14ac:dyDescent="0.2">
      <c r="A3420" s="43">
        <v>7175</v>
      </c>
      <c r="B3420" s="44" t="s">
        <v>15191</v>
      </c>
      <c r="C3420" s="45" t="s">
        <v>31</v>
      </c>
      <c r="D3420" s="46">
        <v>19155.5</v>
      </c>
    </row>
    <row r="3421" spans="1:4" ht="22.5" x14ac:dyDescent="0.2">
      <c r="A3421" s="43">
        <v>11686</v>
      </c>
      <c r="B3421" s="44" t="s">
        <v>15192</v>
      </c>
      <c r="C3421" s="45" t="s">
        <v>31</v>
      </c>
      <c r="D3421" s="46">
        <v>23007.06</v>
      </c>
    </row>
    <row r="3422" spans="1:4" ht="22.5" x14ac:dyDescent="0.2">
      <c r="A3422" s="43">
        <v>8646</v>
      </c>
      <c r="B3422" s="44" t="s">
        <v>15193</v>
      </c>
      <c r="C3422" s="45" t="s">
        <v>31</v>
      </c>
      <c r="D3422" s="46">
        <v>267.23</v>
      </c>
    </row>
    <row r="3423" spans="1:4" x14ac:dyDescent="0.2">
      <c r="A3423" s="43">
        <v>7688</v>
      </c>
      <c r="B3423" s="44" t="s">
        <v>15194</v>
      </c>
      <c r="C3423" s="45" t="s">
        <v>11899</v>
      </c>
      <c r="D3423" s="46">
        <v>249.87</v>
      </c>
    </row>
    <row r="3424" spans="1:4" ht="22.5" x14ac:dyDescent="0.2">
      <c r="A3424" s="43">
        <v>11006</v>
      </c>
      <c r="B3424" s="44" t="s">
        <v>15195</v>
      </c>
      <c r="C3424" s="45" t="s">
        <v>31</v>
      </c>
      <c r="D3424" s="46">
        <v>1.41</v>
      </c>
    </row>
    <row r="3425" spans="1:4" ht="22.5" x14ac:dyDescent="0.2">
      <c r="A3425" s="43">
        <v>11132</v>
      </c>
      <c r="B3425" s="44" t="s">
        <v>15196</v>
      </c>
      <c r="C3425" s="45" t="s">
        <v>31</v>
      </c>
      <c r="D3425" s="46">
        <v>1.51</v>
      </c>
    </row>
    <row r="3426" spans="1:4" ht="22.5" x14ac:dyDescent="0.2">
      <c r="A3426" s="43">
        <v>10090</v>
      </c>
      <c r="B3426" s="44" t="s">
        <v>15197</v>
      </c>
      <c r="C3426" s="45" t="s">
        <v>31</v>
      </c>
      <c r="D3426" s="46">
        <v>1.77</v>
      </c>
    </row>
    <row r="3427" spans="1:4" ht="22.5" x14ac:dyDescent="0.2">
      <c r="A3427" s="43">
        <v>10607</v>
      </c>
      <c r="B3427" s="44" t="s">
        <v>15198</v>
      </c>
      <c r="C3427" s="45" t="s">
        <v>11899</v>
      </c>
      <c r="D3427" s="46">
        <v>34.51</v>
      </c>
    </row>
    <row r="3428" spans="1:4" x14ac:dyDescent="0.2">
      <c r="A3428" s="43">
        <v>9825</v>
      </c>
      <c r="B3428" s="44" t="s">
        <v>15199</v>
      </c>
      <c r="C3428" s="45" t="s">
        <v>31</v>
      </c>
      <c r="D3428" s="46">
        <v>0.1</v>
      </c>
    </row>
    <row r="3429" spans="1:4" ht="22.5" x14ac:dyDescent="0.2">
      <c r="A3429" s="43">
        <v>10390</v>
      </c>
      <c r="B3429" s="44" t="s">
        <v>15200</v>
      </c>
      <c r="C3429" s="45" t="s">
        <v>11899</v>
      </c>
      <c r="D3429" s="46">
        <v>30.27</v>
      </c>
    </row>
    <row r="3430" spans="1:4" x14ac:dyDescent="0.2">
      <c r="A3430" s="43">
        <v>4956</v>
      </c>
      <c r="B3430" s="44" t="s">
        <v>15201</v>
      </c>
      <c r="C3430" s="45" t="s">
        <v>31</v>
      </c>
      <c r="D3430" s="46">
        <v>909.94</v>
      </c>
    </row>
    <row r="3431" spans="1:4" x14ac:dyDescent="0.2">
      <c r="A3431" s="43">
        <v>2456</v>
      </c>
      <c r="B3431" s="44" t="s">
        <v>15202</v>
      </c>
      <c r="C3431" s="45" t="s">
        <v>13488</v>
      </c>
      <c r="D3431" s="46">
        <v>11.76</v>
      </c>
    </row>
    <row r="3432" spans="1:4" ht="45" x14ac:dyDescent="0.2">
      <c r="A3432" s="43">
        <v>10203</v>
      </c>
      <c r="B3432" s="44" t="s">
        <v>15203</v>
      </c>
      <c r="C3432" s="45" t="s">
        <v>31</v>
      </c>
      <c r="D3432" s="46">
        <v>8069.48</v>
      </c>
    </row>
    <row r="3433" spans="1:4" ht="45" x14ac:dyDescent="0.2">
      <c r="A3433" s="43">
        <v>12829</v>
      </c>
      <c r="B3433" s="44" t="s">
        <v>15204</v>
      </c>
      <c r="C3433" s="45" t="s">
        <v>31</v>
      </c>
      <c r="D3433" s="46">
        <v>16529.52</v>
      </c>
    </row>
    <row r="3434" spans="1:4" ht="33.75" x14ac:dyDescent="0.2">
      <c r="A3434" s="43">
        <v>10831</v>
      </c>
      <c r="B3434" s="44" t="s">
        <v>15205</v>
      </c>
      <c r="C3434" s="45" t="s">
        <v>11899</v>
      </c>
      <c r="D3434" s="46">
        <v>100.27</v>
      </c>
    </row>
    <row r="3435" spans="1:4" x14ac:dyDescent="0.2">
      <c r="A3435" s="43">
        <v>4369</v>
      </c>
      <c r="B3435" s="44" t="s">
        <v>15206</v>
      </c>
      <c r="C3435" s="45" t="s">
        <v>31</v>
      </c>
      <c r="D3435" s="46">
        <v>1.76</v>
      </c>
    </row>
    <row r="3436" spans="1:4" x14ac:dyDescent="0.2">
      <c r="A3436" s="43">
        <v>3939</v>
      </c>
      <c r="B3436" s="44" t="s">
        <v>15207</v>
      </c>
      <c r="C3436" s="45" t="s">
        <v>11796</v>
      </c>
      <c r="D3436" s="46">
        <v>457.79</v>
      </c>
    </row>
    <row r="3437" spans="1:4" x14ac:dyDescent="0.2">
      <c r="A3437" s="43">
        <v>11759</v>
      </c>
      <c r="B3437" s="44" t="s">
        <v>15208</v>
      </c>
      <c r="C3437" s="45" t="s">
        <v>11796</v>
      </c>
      <c r="D3437" s="46">
        <v>39.25</v>
      </c>
    </row>
    <row r="3438" spans="1:4" x14ac:dyDescent="0.2">
      <c r="A3438" s="43">
        <v>4059</v>
      </c>
      <c r="B3438" s="44" t="s">
        <v>15209</v>
      </c>
      <c r="C3438" s="45" t="s">
        <v>11796</v>
      </c>
      <c r="D3438" s="46">
        <v>40.57</v>
      </c>
    </row>
    <row r="3439" spans="1:4" x14ac:dyDescent="0.2">
      <c r="A3439" s="43">
        <v>3938</v>
      </c>
      <c r="B3439" s="44" t="s">
        <v>15210</v>
      </c>
      <c r="C3439" s="45" t="s">
        <v>11796</v>
      </c>
      <c r="D3439" s="46">
        <v>54.62</v>
      </c>
    </row>
    <row r="3440" spans="1:4" x14ac:dyDescent="0.2">
      <c r="A3440" s="43">
        <v>3905</v>
      </c>
      <c r="B3440" s="44" t="s">
        <v>15211</v>
      </c>
      <c r="C3440" s="45" t="s">
        <v>11796</v>
      </c>
      <c r="D3440" s="46">
        <v>49.49</v>
      </c>
    </row>
    <row r="3441" spans="1:4" x14ac:dyDescent="0.2">
      <c r="A3441" s="43">
        <v>4057</v>
      </c>
      <c r="B3441" s="44" t="s">
        <v>15212</v>
      </c>
      <c r="C3441" s="45" t="s">
        <v>11796</v>
      </c>
      <c r="D3441" s="46">
        <v>64.290000000000006</v>
      </c>
    </row>
    <row r="3442" spans="1:4" x14ac:dyDescent="0.2">
      <c r="A3442" s="43">
        <v>3936</v>
      </c>
      <c r="B3442" s="44" t="s">
        <v>15213</v>
      </c>
      <c r="C3442" s="45" t="s">
        <v>11796</v>
      </c>
      <c r="D3442" s="46">
        <v>125.02</v>
      </c>
    </row>
    <row r="3443" spans="1:4" ht="22.5" x14ac:dyDescent="0.2">
      <c r="A3443" s="43">
        <v>3915</v>
      </c>
      <c r="B3443" s="44" t="s">
        <v>15214</v>
      </c>
      <c r="C3443" s="45" t="s">
        <v>11796</v>
      </c>
      <c r="D3443" s="46">
        <v>28.07</v>
      </c>
    </row>
    <row r="3444" spans="1:4" ht="22.5" x14ac:dyDescent="0.2">
      <c r="A3444" s="43">
        <v>3937</v>
      </c>
      <c r="B3444" s="44" t="s">
        <v>15215</v>
      </c>
      <c r="C3444" s="45" t="s">
        <v>11796</v>
      </c>
      <c r="D3444" s="46">
        <v>52.23</v>
      </c>
    </row>
    <row r="3445" spans="1:4" ht="22.5" x14ac:dyDescent="0.2">
      <c r="A3445" s="43">
        <v>12347</v>
      </c>
      <c r="B3445" s="44" t="s">
        <v>15216</v>
      </c>
      <c r="C3445" s="45" t="s">
        <v>15217</v>
      </c>
      <c r="D3445" s="46">
        <v>44.99</v>
      </c>
    </row>
    <row r="3446" spans="1:4" ht="22.5" x14ac:dyDescent="0.2">
      <c r="A3446" s="43">
        <v>3913</v>
      </c>
      <c r="B3446" s="44" t="s">
        <v>15218</v>
      </c>
      <c r="C3446" s="45" t="s">
        <v>11796</v>
      </c>
      <c r="D3446" s="46">
        <v>157.97</v>
      </c>
    </row>
    <row r="3447" spans="1:4" ht="22.5" x14ac:dyDescent="0.2">
      <c r="A3447" s="43">
        <v>12393</v>
      </c>
      <c r="B3447" s="44" t="s">
        <v>15219</v>
      </c>
      <c r="C3447" s="45" t="s">
        <v>11796</v>
      </c>
      <c r="D3447" s="46">
        <v>174.45</v>
      </c>
    </row>
    <row r="3448" spans="1:4" ht="22.5" x14ac:dyDescent="0.2">
      <c r="A3448" s="43">
        <v>4363</v>
      </c>
      <c r="B3448" s="44" t="s">
        <v>15220</v>
      </c>
      <c r="C3448" s="45" t="s">
        <v>11796</v>
      </c>
      <c r="D3448" s="46">
        <v>88.23</v>
      </c>
    </row>
    <row r="3449" spans="1:4" x14ac:dyDescent="0.2">
      <c r="A3449" s="43">
        <v>3910</v>
      </c>
      <c r="B3449" s="44" t="s">
        <v>15221</v>
      </c>
      <c r="C3449" s="45" t="s">
        <v>11796</v>
      </c>
      <c r="D3449" s="46">
        <v>14.02</v>
      </c>
    </row>
    <row r="3450" spans="1:4" x14ac:dyDescent="0.2">
      <c r="A3450" s="43">
        <v>3935</v>
      </c>
      <c r="B3450" s="44" t="s">
        <v>15222</v>
      </c>
      <c r="C3450" s="45" t="s">
        <v>11796</v>
      </c>
      <c r="D3450" s="46">
        <v>98.21</v>
      </c>
    </row>
    <row r="3451" spans="1:4" x14ac:dyDescent="0.2">
      <c r="A3451" s="43">
        <v>3907</v>
      </c>
      <c r="B3451" s="44" t="s">
        <v>15223</v>
      </c>
      <c r="C3451" s="45" t="s">
        <v>11796</v>
      </c>
      <c r="D3451" s="46">
        <v>21.09</v>
      </c>
    </row>
    <row r="3452" spans="1:4" ht="22.5" x14ac:dyDescent="0.2">
      <c r="A3452" s="43">
        <v>12392</v>
      </c>
      <c r="B3452" s="44" t="s">
        <v>15224</v>
      </c>
      <c r="C3452" s="45" t="s">
        <v>11796</v>
      </c>
      <c r="D3452" s="46">
        <v>9.3000000000000007</v>
      </c>
    </row>
    <row r="3453" spans="1:4" x14ac:dyDescent="0.2">
      <c r="A3453" s="43">
        <v>3933</v>
      </c>
      <c r="B3453" s="44" t="s">
        <v>15225</v>
      </c>
      <c r="C3453" s="45" t="s">
        <v>11796</v>
      </c>
      <c r="D3453" s="46">
        <v>27.6</v>
      </c>
    </row>
    <row r="3454" spans="1:4" x14ac:dyDescent="0.2">
      <c r="A3454" s="43">
        <v>11763</v>
      </c>
      <c r="B3454" s="44" t="s">
        <v>15226</v>
      </c>
      <c r="C3454" s="45" t="s">
        <v>11796</v>
      </c>
      <c r="D3454" s="46">
        <v>49.39</v>
      </c>
    </row>
    <row r="3455" spans="1:4" ht="22.5" x14ac:dyDescent="0.2">
      <c r="A3455" s="43">
        <v>10033</v>
      </c>
      <c r="B3455" s="44" t="s">
        <v>15227</v>
      </c>
      <c r="C3455" s="45" t="s">
        <v>11806</v>
      </c>
      <c r="D3455" s="46">
        <v>46</v>
      </c>
    </row>
    <row r="3456" spans="1:4" x14ac:dyDescent="0.2">
      <c r="A3456" s="43">
        <v>9087</v>
      </c>
      <c r="B3456" s="44" t="s">
        <v>15228</v>
      </c>
      <c r="C3456" s="45" t="s">
        <v>11899</v>
      </c>
      <c r="D3456" s="46">
        <v>15.6</v>
      </c>
    </row>
    <row r="3457" spans="1:4" ht="22.5" x14ac:dyDescent="0.2">
      <c r="A3457" s="43">
        <v>8067</v>
      </c>
      <c r="B3457" s="44" t="s">
        <v>15229</v>
      </c>
      <c r="C3457" s="45" t="s">
        <v>11819</v>
      </c>
      <c r="D3457" s="46">
        <v>192.32</v>
      </c>
    </row>
    <row r="3458" spans="1:4" ht="22.5" x14ac:dyDescent="0.2">
      <c r="A3458" s="43">
        <v>8066</v>
      </c>
      <c r="B3458" s="44" t="s">
        <v>15230</v>
      </c>
      <c r="C3458" s="45" t="s">
        <v>11819</v>
      </c>
      <c r="D3458" s="46">
        <v>192.32</v>
      </c>
    </row>
    <row r="3459" spans="1:4" ht="22.5" x14ac:dyDescent="0.2">
      <c r="A3459" s="43">
        <v>7318</v>
      </c>
      <c r="B3459" s="44" t="s">
        <v>15231</v>
      </c>
      <c r="C3459" s="45" t="s">
        <v>31</v>
      </c>
      <c r="D3459" s="46">
        <v>35.159999999999997</v>
      </c>
    </row>
    <row r="3460" spans="1:4" ht="22.5" x14ac:dyDescent="0.2">
      <c r="A3460" s="43">
        <v>7322</v>
      </c>
      <c r="B3460" s="44" t="s">
        <v>15232</v>
      </c>
      <c r="C3460" s="45" t="s">
        <v>31</v>
      </c>
      <c r="D3460" s="46">
        <v>4.76</v>
      </c>
    </row>
    <row r="3461" spans="1:4" ht="22.5" x14ac:dyDescent="0.2">
      <c r="A3461" s="43">
        <v>10334</v>
      </c>
      <c r="B3461" s="44" t="s">
        <v>15233</v>
      </c>
      <c r="C3461" s="45" t="s">
        <v>31</v>
      </c>
      <c r="D3461" s="46">
        <v>80.53</v>
      </c>
    </row>
    <row r="3462" spans="1:4" ht="22.5" x14ac:dyDescent="0.2">
      <c r="A3462" s="43">
        <v>7320</v>
      </c>
      <c r="B3462" s="44" t="s">
        <v>15234</v>
      </c>
      <c r="C3462" s="45" t="s">
        <v>31</v>
      </c>
      <c r="D3462" s="46">
        <v>105.1</v>
      </c>
    </row>
    <row r="3463" spans="1:4" x14ac:dyDescent="0.2">
      <c r="A3463" s="43">
        <v>7321</v>
      </c>
      <c r="B3463" s="44" t="s">
        <v>15235</v>
      </c>
      <c r="C3463" s="45" t="s">
        <v>31</v>
      </c>
      <c r="D3463" s="46">
        <v>77.540000000000006</v>
      </c>
    </row>
    <row r="3464" spans="1:4" ht="22.5" x14ac:dyDescent="0.2">
      <c r="A3464" s="43">
        <v>7319</v>
      </c>
      <c r="B3464" s="44" t="s">
        <v>15236</v>
      </c>
      <c r="C3464" s="45" t="s">
        <v>31</v>
      </c>
      <c r="D3464" s="46">
        <v>259.98</v>
      </c>
    </row>
    <row r="3465" spans="1:4" ht="22.5" x14ac:dyDescent="0.2">
      <c r="A3465" s="43">
        <v>7317</v>
      </c>
      <c r="B3465" s="44" t="s">
        <v>15237</v>
      </c>
      <c r="C3465" s="45" t="s">
        <v>31</v>
      </c>
      <c r="D3465" s="46">
        <v>22.5</v>
      </c>
    </row>
    <row r="3466" spans="1:4" ht="33.75" x14ac:dyDescent="0.2">
      <c r="A3466" s="43">
        <v>10854</v>
      </c>
      <c r="B3466" s="44" t="s">
        <v>15238</v>
      </c>
      <c r="C3466" s="45" t="s">
        <v>31</v>
      </c>
      <c r="D3466" s="46">
        <v>316000</v>
      </c>
    </row>
    <row r="3467" spans="1:4" ht="22.5" x14ac:dyDescent="0.2">
      <c r="A3467" s="43">
        <v>8662</v>
      </c>
      <c r="B3467" s="44" t="s">
        <v>15239</v>
      </c>
      <c r="C3467" s="45" t="s">
        <v>31</v>
      </c>
      <c r="D3467" s="46">
        <v>8.4</v>
      </c>
    </row>
    <row r="3468" spans="1:4" x14ac:dyDescent="0.2">
      <c r="A3468" s="43">
        <v>8661</v>
      </c>
      <c r="B3468" s="44" t="s">
        <v>15240</v>
      </c>
      <c r="C3468" s="45" t="s">
        <v>31</v>
      </c>
      <c r="D3468" s="46">
        <v>384.09</v>
      </c>
    </row>
    <row r="3469" spans="1:4" x14ac:dyDescent="0.2">
      <c r="A3469" s="43">
        <v>11007</v>
      </c>
      <c r="C3469" s="45" t="s">
        <v>31</v>
      </c>
      <c r="D3469" s="46">
        <v>3.62</v>
      </c>
    </row>
    <row r="3470" spans="1:4" ht="22.5" x14ac:dyDescent="0.2">
      <c r="B3470" s="44" t="s">
        <v>15241</v>
      </c>
    </row>
    <row r="3471" spans="1:4" ht="22.5" x14ac:dyDescent="0.2">
      <c r="A3471" s="43">
        <v>11008</v>
      </c>
      <c r="B3471" s="44" t="s">
        <v>15242</v>
      </c>
      <c r="C3471" s="45" t="s">
        <v>31</v>
      </c>
      <c r="D3471" s="46">
        <v>6.29</v>
      </c>
    </row>
    <row r="3472" spans="1:4" ht="45" x14ac:dyDescent="0.2">
      <c r="A3472" s="43">
        <v>9301</v>
      </c>
      <c r="B3472" s="44" t="s">
        <v>15243</v>
      </c>
      <c r="C3472" s="45" t="s">
        <v>31</v>
      </c>
      <c r="D3472" s="46">
        <v>9938.76</v>
      </c>
    </row>
    <row r="3473" spans="1:4" ht="45" x14ac:dyDescent="0.2">
      <c r="A3473" s="43">
        <v>9300</v>
      </c>
      <c r="B3473" s="44" t="s">
        <v>15244</v>
      </c>
      <c r="C3473" s="45" t="s">
        <v>31</v>
      </c>
      <c r="D3473" s="46">
        <v>5622.41</v>
      </c>
    </row>
    <row r="3474" spans="1:4" x14ac:dyDescent="0.2">
      <c r="A3474" s="43">
        <v>9318</v>
      </c>
      <c r="B3474" s="44" t="s">
        <v>15245</v>
      </c>
      <c r="C3474" s="45" t="s">
        <v>31</v>
      </c>
      <c r="D3474" s="46">
        <v>200.34</v>
      </c>
    </row>
    <row r="3475" spans="1:4" ht="22.5" x14ac:dyDescent="0.2">
      <c r="A3475" s="43">
        <v>10207</v>
      </c>
      <c r="B3475" s="44" t="s">
        <v>15246</v>
      </c>
      <c r="C3475" s="45" t="s">
        <v>31</v>
      </c>
      <c r="D3475" s="46">
        <v>4518.84</v>
      </c>
    </row>
    <row r="3476" spans="1:4" x14ac:dyDescent="0.2">
      <c r="A3476" s="43">
        <v>10039</v>
      </c>
      <c r="B3476" s="44" t="s">
        <v>15247</v>
      </c>
      <c r="C3476" s="45" t="s">
        <v>11885</v>
      </c>
      <c r="D3476" s="46">
        <v>35</v>
      </c>
    </row>
    <row r="3477" spans="1:4" ht="33.75" x14ac:dyDescent="0.2">
      <c r="A3477" s="43">
        <v>12779</v>
      </c>
      <c r="B3477" s="44" t="s">
        <v>15248</v>
      </c>
      <c r="C3477" s="45" t="s">
        <v>31</v>
      </c>
      <c r="D3477" s="46">
        <v>1890</v>
      </c>
    </row>
    <row r="3478" spans="1:4" ht="22.5" x14ac:dyDescent="0.2">
      <c r="A3478" s="43">
        <v>4982</v>
      </c>
      <c r="B3478" s="44" t="s">
        <v>15249</v>
      </c>
      <c r="C3478" s="45" t="s">
        <v>31</v>
      </c>
      <c r="D3478" s="46">
        <v>182.65</v>
      </c>
    </row>
    <row r="3479" spans="1:4" x14ac:dyDescent="0.2">
      <c r="A3479" s="43">
        <v>2450</v>
      </c>
      <c r="B3479" s="44" t="s">
        <v>15250</v>
      </c>
      <c r="C3479" s="45" t="s">
        <v>11796</v>
      </c>
      <c r="D3479" s="46">
        <v>1.75</v>
      </c>
    </row>
    <row r="3480" spans="1:4" x14ac:dyDescent="0.2">
      <c r="A3480" s="43">
        <v>2451</v>
      </c>
      <c r="B3480" s="44" t="s">
        <v>15251</v>
      </c>
      <c r="C3480" s="45" t="s">
        <v>11796</v>
      </c>
      <c r="D3480" s="46">
        <v>7.69</v>
      </c>
    </row>
    <row r="3481" spans="1:4" ht="33.75" x14ac:dyDescent="0.2">
      <c r="A3481" s="43">
        <v>9997</v>
      </c>
      <c r="B3481" s="44" t="s">
        <v>15252</v>
      </c>
      <c r="C3481" s="45" t="s">
        <v>11796</v>
      </c>
      <c r="D3481" s="46">
        <v>1692.3</v>
      </c>
    </row>
    <row r="3482" spans="1:4" ht="22.5" x14ac:dyDescent="0.2">
      <c r="A3482" s="43">
        <v>9488</v>
      </c>
      <c r="B3482" s="44" t="s">
        <v>15253</v>
      </c>
      <c r="C3482" s="45" t="s">
        <v>31</v>
      </c>
      <c r="D3482" s="46">
        <v>526.12</v>
      </c>
    </row>
    <row r="3483" spans="1:4" ht="22.5" x14ac:dyDescent="0.2">
      <c r="A3483" s="43">
        <v>2412</v>
      </c>
      <c r="B3483" s="44" t="s">
        <v>15254</v>
      </c>
      <c r="C3483" s="45" t="s">
        <v>31</v>
      </c>
      <c r="D3483" s="46">
        <v>783.36</v>
      </c>
    </row>
    <row r="3484" spans="1:4" ht="22.5" x14ac:dyDescent="0.2">
      <c r="A3484" s="43">
        <v>7945</v>
      </c>
      <c r="B3484" s="44" t="s">
        <v>15255</v>
      </c>
      <c r="C3484" s="45" t="s">
        <v>31</v>
      </c>
      <c r="D3484" s="46">
        <v>4830</v>
      </c>
    </row>
    <row r="3485" spans="1:4" ht="45" x14ac:dyDescent="0.2">
      <c r="A3485" s="43">
        <v>12186</v>
      </c>
      <c r="B3485" s="44" t="s">
        <v>15256</v>
      </c>
      <c r="C3485" s="45" t="s">
        <v>31</v>
      </c>
      <c r="D3485" s="46">
        <v>1250</v>
      </c>
    </row>
    <row r="3486" spans="1:4" ht="33.75" x14ac:dyDescent="0.2">
      <c r="A3486" s="43">
        <v>12185</v>
      </c>
      <c r="B3486" s="44" t="s">
        <v>15257</v>
      </c>
      <c r="C3486" s="45" t="s">
        <v>31</v>
      </c>
      <c r="D3486" s="46">
        <v>238</v>
      </c>
    </row>
    <row r="3487" spans="1:4" ht="22.5" x14ac:dyDescent="0.2">
      <c r="A3487" s="43">
        <v>9649</v>
      </c>
      <c r="B3487" s="44" t="s">
        <v>15258</v>
      </c>
      <c r="C3487" s="45" t="s">
        <v>31</v>
      </c>
      <c r="D3487" s="46">
        <v>574.25</v>
      </c>
    </row>
    <row r="3488" spans="1:4" ht="45" x14ac:dyDescent="0.2">
      <c r="A3488" s="43">
        <v>12187</v>
      </c>
      <c r="B3488" s="44" t="s">
        <v>15259</v>
      </c>
      <c r="C3488" s="45" t="s">
        <v>31</v>
      </c>
      <c r="D3488" s="46">
        <v>485</v>
      </c>
    </row>
    <row r="3489" spans="1:4" ht="33.75" x14ac:dyDescent="0.2">
      <c r="A3489" s="43">
        <v>4377</v>
      </c>
      <c r="B3489" s="44" t="s">
        <v>15260</v>
      </c>
      <c r="C3489" s="45" t="s">
        <v>31</v>
      </c>
      <c r="D3489" s="46">
        <v>1322.28</v>
      </c>
    </row>
    <row r="3490" spans="1:4" ht="22.5" x14ac:dyDescent="0.2">
      <c r="A3490" s="43">
        <v>10328</v>
      </c>
      <c r="B3490" s="44" t="s">
        <v>15261</v>
      </c>
      <c r="C3490" s="45" t="s">
        <v>11796</v>
      </c>
      <c r="D3490" s="46">
        <v>89.34</v>
      </c>
    </row>
    <row r="3491" spans="1:4" ht="33.75" x14ac:dyDescent="0.2">
      <c r="A3491" s="43">
        <v>11516</v>
      </c>
      <c r="B3491" s="44" t="s">
        <v>15262</v>
      </c>
      <c r="C3491" s="45" t="s">
        <v>31</v>
      </c>
      <c r="D3491" s="46">
        <v>1245.95</v>
      </c>
    </row>
    <row r="3492" spans="1:4" x14ac:dyDescent="0.2">
      <c r="A3492" s="43">
        <v>7940</v>
      </c>
      <c r="B3492" s="44" t="s">
        <v>15263</v>
      </c>
      <c r="C3492" s="45" t="s">
        <v>31</v>
      </c>
      <c r="D3492" s="46">
        <v>36.01</v>
      </c>
    </row>
    <row r="3493" spans="1:4" x14ac:dyDescent="0.2">
      <c r="A3493" s="43">
        <v>2388</v>
      </c>
      <c r="B3493" s="44" t="s">
        <v>15264</v>
      </c>
      <c r="C3493" s="45" t="s">
        <v>11796</v>
      </c>
      <c r="D3493" s="46">
        <v>239.42</v>
      </c>
    </row>
    <row r="3494" spans="1:4" x14ac:dyDescent="0.2">
      <c r="A3494" s="43">
        <v>4983</v>
      </c>
      <c r="B3494" s="44" t="s">
        <v>15265</v>
      </c>
      <c r="C3494" s="45" t="s">
        <v>31</v>
      </c>
      <c r="D3494" s="46">
        <v>67.930000000000007</v>
      </c>
    </row>
    <row r="3495" spans="1:4" ht="45" x14ac:dyDescent="0.2">
      <c r="A3495" s="43">
        <v>10914</v>
      </c>
      <c r="B3495" s="44" t="s">
        <v>15266</v>
      </c>
      <c r="C3495" s="45" t="s">
        <v>31</v>
      </c>
      <c r="D3495" s="46">
        <v>1500</v>
      </c>
    </row>
    <row r="3496" spans="1:4" x14ac:dyDescent="0.2">
      <c r="A3496" s="43">
        <v>11774</v>
      </c>
      <c r="B3496" s="44" t="s">
        <v>15267</v>
      </c>
      <c r="C3496" s="45" t="s">
        <v>31</v>
      </c>
      <c r="D3496" s="46">
        <v>650.37</v>
      </c>
    </row>
    <row r="3497" spans="1:4" x14ac:dyDescent="0.2">
      <c r="A3497" s="43">
        <v>4419</v>
      </c>
      <c r="B3497" s="44" t="s">
        <v>15268</v>
      </c>
      <c r="C3497" s="45" t="s">
        <v>31</v>
      </c>
      <c r="D3497" s="46">
        <v>139.83000000000001</v>
      </c>
    </row>
    <row r="3498" spans="1:4" x14ac:dyDescent="0.2">
      <c r="A3498" s="43">
        <v>9174</v>
      </c>
      <c r="B3498" s="44" t="s">
        <v>15269</v>
      </c>
      <c r="C3498" s="45" t="s">
        <v>31</v>
      </c>
      <c r="D3498" s="46">
        <v>152.72999999999999</v>
      </c>
    </row>
    <row r="3499" spans="1:4" ht="22.5" x14ac:dyDescent="0.2">
      <c r="A3499" s="43">
        <v>2377</v>
      </c>
      <c r="B3499" s="44" t="s">
        <v>15270</v>
      </c>
      <c r="C3499" s="45" t="s">
        <v>11796</v>
      </c>
      <c r="D3499" s="46">
        <v>203.8</v>
      </c>
    </row>
    <row r="3500" spans="1:4" ht="33.75" x14ac:dyDescent="0.2">
      <c r="A3500" s="43">
        <v>2374</v>
      </c>
      <c r="B3500" s="44" t="s">
        <v>15271</v>
      </c>
      <c r="C3500" s="45" t="s">
        <v>11796</v>
      </c>
      <c r="D3500" s="46">
        <v>141.55000000000001</v>
      </c>
    </row>
    <row r="3501" spans="1:4" ht="45" x14ac:dyDescent="0.2">
      <c r="A3501" s="43">
        <v>2375</v>
      </c>
      <c r="B3501" s="44" t="s">
        <v>15272</v>
      </c>
      <c r="C3501" s="45" t="s">
        <v>11796</v>
      </c>
      <c r="D3501" s="46">
        <v>204.95</v>
      </c>
    </row>
    <row r="3502" spans="1:4" ht="45" x14ac:dyDescent="0.2">
      <c r="A3502" s="43">
        <v>11146</v>
      </c>
      <c r="B3502" s="44" t="s">
        <v>15273</v>
      </c>
      <c r="C3502" s="45" t="s">
        <v>11796</v>
      </c>
      <c r="D3502" s="46">
        <v>140.58000000000001</v>
      </c>
    </row>
    <row r="3503" spans="1:4" ht="33.75" x14ac:dyDescent="0.2">
      <c r="A3503" s="43">
        <v>8789</v>
      </c>
      <c r="B3503" s="44" t="s">
        <v>15274</v>
      </c>
      <c r="C3503" s="45" t="s">
        <v>11796</v>
      </c>
      <c r="D3503" s="46">
        <v>165.2</v>
      </c>
    </row>
    <row r="3504" spans="1:4" ht="45" x14ac:dyDescent="0.2">
      <c r="A3504" s="43">
        <v>8791</v>
      </c>
      <c r="B3504" s="44" t="s">
        <v>15275</v>
      </c>
      <c r="C3504" s="45" t="s">
        <v>11796</v>
      </c>
      <c r="D3504" s="46">
        <v>228.61</v>
      </c>
    </row>
    <row r="3505" spans="1:4" ht="56.25" x14ac:dyDescent="0.2">
      <c r="A3505" s="43">
        <v>2376</v>
      </c>
      <c r="B3505" s="44" t="s">
        <v>15276</v>
      </c>
      <c r="C3505" s="45" t="s">
        <v>11796</v>
      </c>
      <c r="D3505" s="46">
        <v>193.89</v>
      </c>
    </row>
    <row r="3506" spans="1:4" ht="22.5" x14ac:dyDescent="0.2">
      <c r="A3506" s="43">
        <v>12778</v>
      </c>
      <c r="B3506" s="44" t="s">
        <v>15277</v>
      </c>
      <c r="C3506" s="45" t="s">
        <v>11796</v>
      </c>
      <c r="D3506" s="46">
        <v>63.38</v>
      </c>
    </row>
    <row r="3507" spans="1:4" ht="33.75" x14ac:dyDescent="0.2">
      <c r="A3507" s="43">
        <v>2372</v>
      </c>
      <c r="B3507" s="44" t="s">
        <v>15278</v>
      </c>
      <c r="C3507" s="45" t="s">
        <v>11796</v>
      </c>
      <c r="D3507" s="46">
        <v>172.46</v>
      </c>
    </row>
    <row r="3508" spans="1:4" ht="33.75" x14ac:dyDescent="0.2">
      <c r="A3508" s="43">
        <v>2371</v>
      </c>
      <c r="B3508" s="44" t="s">
        <v>15279</v>
      </c>
      <c r="C3508" s="45" t="s">
        <v>11796</v>
      </c>
      <c r="D3508" s="46">
        <v>108.34</v>
      </c>
    </row>
    <row r="3509" spans="1:4" ht="33.75" x14ac:dyDescent="0.2">
      <c r="A3509" s="43">
        <v>11357</v>
      </c>
      <c r="B3509" s="44" t="s">
        <v>15280</v>
      </c>
      <c r="C3509" s="45" t="s">
        <v>11796</v>
      </c>
      <c r="D3509" s="46">
        <v>100.14</v>
      </c>
    </row>
    <row r="3510" spans="1:4" ht="45" x14ac:dyDescent="0.2">
      <c r="A3510" s="43">
        <v>2373</v>
      </c>
      <c r="B3510" s="44" t="s">
        <v>15281</v>
      </c>
      <c r="C3510" s="45" t="s">
        <v>11796</v>
      </c>
      <c r="D3510" s="46">
        <v>210.21</v>
      </c>
    </row>
    <row r="3511" spans="1:4" ht="22.5" x14ac:dyDescent="0.2">
      <c r="A3511" s="43">
        <v>12149</v>
      </c>
      <c r="B3511" s="44" t="s">
        <v>15282</v>
      </c>
      <c r="C3511" s="45" t="s">
        <v>15283</v>
      </c>
      <c r="D3511" s="46">
        <v>9552.34</v>
      </c>
    </row>
    <row r="3512" spans="1:4" x14ac:dyDescent="0.2">
      <c r="A3512" s="43">
        <v>10197</v>
      </c>
      <c r="B3512" s="44" t="s">
        <v>15284</v>
      </c>
      <c r="C3512" s="45" t="s">
        <v>13488</v>
      </c>
      <c r="D3512" s="46">
        <v>0.54</v>
      </c>
    </row>
    <row r="3513" spans="1:4" x14ac:dyDescent="0.2">
      <c r="A3513" s="43">
        <v>2403</v>
      </c>
      <c r="B3513" s="44" t="s">
        <v>15285</v>
      </c>
      <c r="C3513" s="45" t="s">
        <v>11796</v>
      </c>
      <c r="D3513" s="46">
        <v>2.81</v>
      </c>
    </row>
    <row r="3514" spans="1:4" x14ac:dyDescent="0.2">
      <c r="A3514" s="43">
        <v>9883</v>
      </c>
      <c r="B3514" s="44" t="s">
        <v>15286</v>
      </c>
      <c r="C3514" s="45" t="s">
        <v>15287</v>
      </c>
      <c r="D3514" s="46">
        <v>0.47</v>
      </c>
    </row>
    <row r="3515" spans="1:4" x14ac:dyDescent="0.2">
      <c r="A3515" s="43">
        <v>2404</v>
      </c>
      <c r="B3515" s="44" t="s">
        <v>15288</v>
      </c>
      <c r="C3515" s="45" t="s">
        <v>31</v>
      </c>
      <c r="D3515" s="46">
        <v>55.63</v>
      </c>
    </row>
    <row r="3516" spans="1:4" x14ac:dyDescent="0.2">
      <c r="A3516" s="43">
        <v>2398</v>
      </c>
      <c r="B3516" s="44" t="s">
        <v>15289</v>
      </c>
      <c r="C3516" s="45" t="s">
        <v>31</v>
      </c>
      <c r="D3516" s="46">
        <v>40</v>
      </c>
    </row>
    <row r="3517" spans="1:4" x14ac:dyDescent="0.2">
      <c r="A3517" s="43">
        <v>9882</v>
      </c>
      <c r="B3517" s="44" t="s">
        <v>15290</v>
      </c>
      <c r="C3517" s="45" t="s">
        <v>11806</v>
      </c>
      <c r="D3517" s="46">
        <v>44.76</v>
      </c>
    </row>
    <row r="3518" spans="1:4" x14ac:dyDescent="0.2">
      <c r="A3518" s="43">
        <v>8774</v>
      </c>
      <c r="B3518" s="44" t="s">
        <v>15291</v>
      </c>
      <c r="C3518" s="45" t="s">
        <v>12582</v>
      </c>
      <c r="D3518" s="46">
        <v>4.6900000000000004</v>
      </c>
    </row>
    <row r="3519" spans="1:4" ht="22.5" x14ac:dyDescent="0.2">
      <c r="A3519" s="43">
        <v>12147</v>
      </c>
      <c r="B3519" s="44" t="s">
        <v>15292</v>
      </c>
      <c r="C3519" s="45" t="s">
        <v>13502</v>
      </c>
      <c r="D3519" s="46">
        <v>3242.8</v>
      </c>
    </row>
    <row r="3520" spans="1:4" x14ac:dyDescent="0.2">
      <c r="A3520" s="43">
        <v>8905</v>
      </c>
      <c r="B3520" s="44" t="s">
        <v>15293</v>
      </c>
      <c r="C3520" s="45" t="s">
        <v>31</v>
      </c>
      <c r="D3520" s="46">
        <v>263.89999999999998</v>
      </c>
    </row>
    <row r="3521" spans="1:4" x14ac:dyDescent="0.2">
      <c r="A3521" s="43">
        <v>2394</v>
      </c>
      <c r="B3521" s="44" t="s">
        <v>15294</v>
      </c>
      <c r="C3521" s="45" t="s">
        <v>11806</v>
      </c>
      <c r="D3521" s="46">
        <v>62.86</v>
      </c>
    </row>
    <row r="3522" spans="1:4" ht="33.75" x14ac:dyDescent="0.2">
      <c r="A3522" s="43">
        <v>10042</v>
      </c>
      <c r="B3522" s="44" t="s">
        <v>15295</v>
      </c>
      <c r="C3522" s="45" t="s">
        <v>11796</v>
      </c>
      <c r="D3522" s="46">
        <v>61.9</v>
      </c>
    </row>
    <row r="3523" spans="1:4" x14ac:dyDescent="0.2">
      <c r="A3523" s="43">
        <v>2397</v>
      </c>
      <c r="B3523" s="44" t="s">
        <v>15296</v>
      </c>
      <c r="C3523" s="45" t="s">
        <v>31</v>
      </c>
      <c r="D3523" s="46">
        <v>49.49</v>
      </c>
    </row>
    <row r="3524" spans="1:4" ht="33.75" x14ac:dyDescent="0.2">
      <c r="A3524" s="43">
        <v>12151</v>
      </c>
      <c r="B3524" s="44" t="s">
        <v>15297</v>
      </c>
      <c r="C3524" s="45" t="s">
        <v>13542</v>
      </c>
      <c r="D3524" s="46">
        <v>12.51</v>
      </c>
    </row>
    <row r="3525" spans="1:4" x14ac:dyDescent="0.2">
      <c r="A3525" s="43">
        <v>2399</v>
      </c>
      <c r="B3525" s="44" t="s">
        <v>15298</v>
      </c>
      <c r="C3525" s="45" t="s">
        <v>31</v>
      </c>
      <c r="D3525" s="46">
        <v>2.6</v>
      </c>
    </row>
    <row r="3526" spans="1:4" x14ac:dyDescent="0.2">
      <c r="A3526" s="43">
        <v>8814</v>
      </c>
      <c r="B3526" s="44" t="s">
        <v>15299</v>
      </c>
      <c r="C3526" s="45" t="s">
        <v>31</v>
      </c>
      <c r="D3526" s="46">
        <v>88</v>
      </c>
    </row>
    <row r="3527" spans="1:4" x14ac:dyDescent="0.2">
      <c r="A3527" s="43">
        <v>4337</v>
      </c>
      <c r="B3527" s="44" t="s">
        <v>15300</v>
      </c>
      <c r="C3527" s="45" t="s">
        <v>31</v>
      </c>
      <c r="D3527" s="46">
        <v>70</v>
      </c>
    </row>
    <row r="3528" spans="1:4" x14ac:dyDescent="0.2">
      <c r="A3528" s="43">
        <v>8815</v>
      </c>
      <c r="B3528" s="44" t="s">
        <v>15301</v>
      </c>
      <c r="C3528" s="45" t="s">
        <v>31</v>
      </c>
      <c r="D3528" s="46">
        <v>659.13</v>
      </c>
    </row>
    <row r="3529" spans="1:4" ht="22.5" x14ac:dyDescent="0.2">
      <c r="A3529" s="43">
        <v>8904</v>
      </c>
      <c r="B3529" s="44" t="s">
        <v>15302</v>
      </c>
      <c r="C3529" s="45" t="s">
        <v>31</v>
      </c>
      <c r="D3529" s="46">
        <v>400</v>
      </c>
    </row>
    <row r="3530" spans="1:4" ht="22.5" x14ac:dyDescent="0.2">
      <c r="A3530" s="43">
        <v>3646</v>
      </c>
      <c r="B3530" s="44" t="s">
        <v>15303</v>
      </c>
      <c r="C3530" s="45" t="s">
        <v>31</v>
      </c>
      <c r="D3530" s="46">
        <v>2450</v>
      </c>
    </row>
    <row r="3531" spans="1:4" ht="22.5" x14ac:dyDescent="0.2">
      <c r="A3531" s="43">
        <v>2400</v>
      </c>
      <c r="B3531" s="44" t="s">
        <v>15304</v>
      </c>
      <c r="C3531" s="45" t="s">
        <v>31</v>
      </c>
      <c r="D3531" s="46">
        <v>750</v>
      </c>
    </row>
    <row r="3532" spans="1:4" ht="22.5" x14ac:dyDescent="0.2">
      <c r="A3532" s="43">
        <v>12150</v>
      </c>
      <c r="B3532" s="44" t="s">
        <v>15305</v>
      </c>
      <c r="C3532" s="45" t="s">
        <v>13542</v>
      </c>
      <c r="D3532" s="46">
        <v>3043.4</v>
      </c>
    </row>
    <row r="3533" spans="1:4" ht="22.5" x14ac:dyDescent="0.2">
      <c r="A3533" s="43">
        <v>4720</v>
      </c>
      <c r="B3533" s="44" t="s">
        <v>15306</v>
      </c>
      <c r="C3533" s="45" t="s">
        <v>31</v>
      </c>
      <c r="D3533" s="46">
        <v>3043.4</v>
      </c>
    </row>
    <row r="3534" spans="1:4" x14ac:dyDescent="0.2">
      <c r="A3534" s="43">
        <v>7616</v>
      </c>
      <c r="B3534" s="44" t="s">
        <v>15307</v>
      </c>
      <c r="C3534" s="45" t="s">
        <v>31</v>
      </c>
      <c r="D3534" s="46">
        <v>7.56</v>
      </c>
    </row>
    <row r="3535" spans="1:4" x14ac:dyDescent="0.2">
      <c r="A3535" s="43">
        <v>12135</v>
      </c>
      <c r="B3535" s="44" t="s">
        <v>15308</v>
      </c>
      <c r="C3535" s="45" t="s">
        <v>11796</v>
      </c>
      <c r="D3535" s="46">
        <v>11.54</v>
      </c>
    </row>
    <row r="3536" spans="1:4" x14ac:dyDescent="0.2">
      <c r="A3536" s="43">
        <v>2395</v>
      </c>
      <c r="B3536" s="44" t="s">
        <v>15309</v>
      </c>
      <c r="C3536" s="45" t="s">
        <v>11796</v>
      </c>
      <c r="D3536" s="46">
        <v>13.32</v>
      </c>
    </row>
    <row r="3537" spans="1:4" x14ac:dyDescent="0.2">
      <c r="A3537" s="43">
        <v>10234</v>
      </c>
      <c r="B3537" s="44" t="s">
        <v>15310</v>
      </c>
      <c r="C3537" s="45" t="s">
        <v>11796</v>
      </c>
      <c r="D3537" s="46">
        <v>13.83</v>
      </c>
    </row>
    <row r="3538" spans="1:4" ht="22.5" x14ac:dyDescent="0.2">
      <c r="A3538" s="43">
        <v>4405</v>
      </c>
      <c r="B3538" s="44" t="s">
        <v>15311</v>
      </c>
      <c r="C3538" s="45" t="s">
        <v>11796</v>
      </c>
      <c r="D3538" s="46">
        <v>10.97</v>
      </c>
    </row>
    <row r="3539" spans="1:4" x14ac:dyDescent="0.2">
      <c r="A3539" s="43">
        <v>9863</v>
      </c>
      <c r="B3539" s="44" t="s">
        <v>15312</v>
      </c>
      <c r="C3539" s="45" t="s">
        <v>11796</v>
      </c>
      <c r="D3539" s="46">
        <v>15.55</v>
      </c>
    </row>
    <row r="3540" spans="1:4" x14ac:dyDescent="0.2">
      <c r="A3540" s="43">
        <v>9835</v>
      </c>
      <c r="B3540" s="44" t="s">
        <v>15313</v>
      </c>
      <c r="C3540" s="45" t="s">
        <v>11796</v>
      </c>
      <c r="D3540" s="46">
        <v>25.35</v>
      </c>
    </row>
    <row r="3541" spans="1:4" x14ac:dyDescent="0.2">
      <c r="A3541" s="43">
        <v>10807</v>
      </c>
      <c r="B3541" s="44" t="s">
        <v>15314</v>
      </c>
      <c r="C3541" s="45" t="s">
        <v>11796</v>
      </c>
      <c r="D3541" s="46">
        <v>9.36</v>
      </c>
    </row>
    <row r="3542" spans="1:4" x14ac:dyDescent="0.2">
      <c r="A3542" s="43">
        <v>9251</v>
      </c>
      <c r="B3542" s="44" t="s">
        <v>15315</v>
      </c>
      <c r="C3542" s="45" t="s">
        <v>11796</v>
      </c>
      <c r="D3542" s="46">
        <v>1.62</v>
      </c>
    </row>
    <row r="3543" spans="1:4" x14ac:dyDescent="0.2">
      <c r="A3543" s="43">
        <v>2401</v>
      </c>
      <c r="B3543" s="44" t="s">
        <v>15316</v>
      </c>
      <c r="C3543" s="45" t="s">
        <v>15317</v>
      </c>
      <c r="D3543" s="46">
        <v>0.1</v>
      </c>
    </row>
    <row r="3544" spans="1:4" ht="22.5" x14ac:dyDescent="0.2">
      <c r="A3544" s="43">
        <v>12143</v>
      </c>
      <c r="B3544" s="44" t="s">
        <v>15318</v>
      </c>
      <c r="C3544" s="45" t="s">
        <v>13502</v>
      </c>
      <c r="D3544" s="46">
        <v>40407.550000000003</v>
      </c>
    </row>
    <row r="3545" spans="1:4" x14ac:dyDescent="0.2">
      <c r="A3545" s="43">
        <v>7657</v>
      </c>
      <c r="B3545" s="44" t="s">
        <v>15319</v>
      </c>
      <c r="C3545" s="45" t="s">
        <v>11899</v>
      </c>
      <c r="D3545" s="46">
        <v>11.43</v>
      </c>
    </row>
    <row r="3546" spans="1:4" ht="22.5" x14ac:dyDescent="0.2">
      <c r="A3546" s="43">
        <v>12153</v>
      </c>
      <c r="B3546" s="44" t="s">
        <v>15320</v>
      </c>
      <c r="C3546" s="45" t="s">
        <v>11819</v>
      </c>
      <c r="D3546" s="46">
        <v>61.18</v>
      </c>
    </row>
    <row r="3547" spans="1:4" ht="33.75" x14ac:dyDescent="0.2">
      <c r="A3547" s="43">
        <v>9482</v>
      </c>
      <c r="B3547" s="44" t="s">
        <v>15321</v>
      </c>
      <c r="C3547" s="45" t="s">
        <v>11841</v>
      </c>
      <c r="D3547" s="46">
        <v>11944.82</v>
      </c>
    </row>
    <row r="3548" spans="1:4" x14ac:dyDescent="0.2">
      <c r="A3548" s="43">
        <v>11802</v>
      </c>
      <c r="B3548" s="44" t="s">
        <v>15322</v>
      </c>
      <c r="C3548" s="45" t="s">
        <v>31</v>
      </c>
      <c r="D3548" s="46">
        <v>122.76</v>
      </c>
    </row>
    <row r="3549" spans="1:4" x14ac:dyDescent="0.2">
      <c r="A3549" s="43">
        <v>8763</v>
      </c>
      <c r="B3549" s="44" t="s">
        <v>15323</v>
      </c>
      <c r="C3549" s="45" t="s">
        <v>31</v>
      </c>
      <c r="D3549" s="46">
        <v>17.89</v>
      </c>
    </row>
    <row r="3550" spans="1:4" ht="22.5" x14ac:dyDescent="0.2">
      <c r="A3550" s="43">
        <v>11117</v>
      </c>
      <c r="B3550" s="44" t="s">
        <v>15324</v>
      </c>
      <c r="C3550" s="45" t="s">
        <v>31</v>
      </c>
      <c r="D3550" s="46">
        <v>13.91</v>
      </c>
    </row>
    <row r="3551" spans="1:4" ht="22.5" x14ac:dyDescent="0.2">
      <c r="A3551" s="43">
        <v>9122</v>
      </c>
      <c r="B3551" s="44" t="s">
        <v>15325</v>
      </c>
      <c r="C3551" s="45" t="s">
        <v>31</v>
      </c>
      <c r="D3551" s="46">
        <v>15.06</v>
      </c>
    </row>
    <row r="3552" spans="1:4" ht="22.5" x14ac:dyDescent="0.2">
      <c r="A3552" s="43">
        <v>11801</v>
      </c>
      <c r="B3552" s="44" t="s">
        <v>15326</v>
      </c>
      <c r="C3552" s="45" t="s">
        <v>31</v>
      </c>
      <c r="D3552" s="46">
        <v>57.85</v>
      </c>
    </row>
    <row r="3553" spans="1:4" x14ac:dyDescent="0.2">
      <c r="A3553" s="43">
        <v>7669</v>
      </c>
      <c r="B3553" s="44" t="s">
        <v>15327</v>
      </c>
      <c r="C3553" s="45" t="s">
        <v>31</v>
      </c>
      <c r="D3553" s="46">
        <v>32.340000000000003</v>
      </c>
    </row>
    <row r="3554" spans="1:4" x14ac:dyDescent="0.2">
      <c r="A3554" s="43">
        <v>7668</v>
      </c>
      <c r="B3554" s="44" t="s">
        <v>15328</v>
      </c>
      <c r="C3554" s="45" t="s">
        <v>31</v>
      </c>
      <c r="D3554" s="46">
        <v>77.040000000000006</v>
      </c>
    </row>
    <row r="3555" spans="1:4" ht="22.5" x14ac:dyDescent="0.2">
      <c r="A3555" s="43">
        <v>9794</v>
      </c>
      <c r="B3555" s="44" t="s">
        <v>15329</v>
      </c>
      <c r="C3555" s="45" t="s">
        <v>31</v>
      </c>
      <c r="D3555" s="46">
        <v>88.2</v>
      </c>
    </row>
    <row r="3556" spans="1:4" ht="22.5" x14ac:dyDescent="0.2">
      <c r="A3556" s="43">
        <v>7667</v>
      </c>
      <c r="B3556" s="44" t="s">
        <v>15330</v>
      </c>
      <c r="C3556" s="45" t="s">
        <v>31</v>
      </c>
      <c r="D3556" s="46">
        <v>12.81</v>
      </c>
    </row>
    <row r="3557" spans="1:4" ht="22.5" x14ac:dyDescent="0.2">
      <c r="A3557" s="43">
        <v>7732</v>
      </c>
      <c r="B3557" s="44" t="s">
        <v>15331</v>
      </c>
      <c r="C3557" s="45" t="s">
        <v>31</v>
      </c>
      <c r="D3557" s="46">
        <v>22.29</v>
      </c>
    </row>
    <row r="3558" spans="1:4" ht="22.5" x14ac:dyDescent="0.2">
      <c r="A3558" s="43">
        <v>9123</v>
      </c>
      <c r="B3558" s="44" t="s">
        <v>15332</v>
      </c>
      <c r="C3558" s="45" t="s">
        <v>31</v>
      </c>
      <c r="D3558" s="46">
        <v>61.14</v>
      </c>
    </row>
    <row r="3559" spans="1:4" ht="22.5" x14ac:dyDescent="0.2">
      <c r="A3559" s="43">
        <v>11157</v>
      </c>
      <c r="B3559" s="44" t="s">
        <v>15333</v>
      </c>
      <c r="C3559" s="45" t="s">
        <v>31</v>
      </c>
      <c r="D3559" s="46">
        <v>47.07</v>
      </c>
    </row>
    <row r="3560" spans="1:4" x14ac:dyDescent="0.2">
      <c r="A3560" s="43">
        <v>8912</v>
      </c>
      <c r="B3560" s="44" t="s">
        <v>15334</v>
      </c>
      <c r="C3560" s="45" t="s">
        <v>31</v>
      </c>
      <c r="D3560" s="46">
        <v>80.11</v>
      </c>
    </row>
    <row r="3561" spans="1:4" ht="22.5" x14ac:dyDescent="0.2">
      <c r="A3561" s="43">
        <v>9287</v>
      </c>
      <c r="B3561" s="44" t="s">
        <v>15335</v>
      </c>
      <c r="C3561" s="45" t="s">
        <v>31</v>
      </c>
      <c r="D3561" s="46">
        <v>80.11</v>
      </c>
    </row>
    <row r="3562" spans="1:4" ht="22.5" x14ac:dyDescent="0.2">
      <c r="A3562" s="43">
        <v>11804</v>
      </c>
      <c r="B3562" s="44" t="s">
        <v>15336</v>
      </c>
      <c r="C3562" s="45" t="s">
        <v>31</v>
      </c>
      <c r="D3562" s="46">
        <v>57.69</v>
      </c>
    </row>
    <row r="3563" spans="1:4" ht="22.5" x14ac:dyDescent="0.2">
      <c r="A3563" s="43">
        <v>9878</v>
      </c>
      <c r="B3563" s="44" t="s">
        <v>15337</v>
      </c>
      <c r="C3563" s="45" t="s">
        <v>31</v>
      </c>
      <c r="D3563" s="46">
        <v>61.14</v>
      </c>
    </row>
    <row r="3564" spans="1:4" ht="22.5" x14ac:dyDescent="0.2">
      <c r="A3564" s="43">
        <v>9865</v>
      </c>
      <c r="B3564" s="44" t="s">
        <v>15338</v>
      </c>
      <c r="C3564" s="45" t="s">
        <v>31</v>
      </c>
      <c r="D3564" s="46">
        <v>5.03</v>
      </c>
    </row>
    <row r="3565" spans="1:4" ht="22.5" x14ac:dyDescent="0.2">
      <c r="A3565" s="43">
        <v>8920</v>
      </c>
      <c r="B3565" s="44" t="s">
        <v>15339</v>
      </c>
      <c r="C3565" s="45" t="s">
        <v>31</v>
      </c>
      <c r="D3565" s="46">
        <v>64.48</v>
      </c>
    </row>
    <row r="3566" spans="1:4" x14ac:dyDescent="0.2">
      <c r="A3566" s="43">
        <v>7670</v>
      </c>
      <c r="B3566" s="44" t="s">
        <v>15340</v>
      </c>
      <c r="C3566" s="45" t="s">
        <v>31</v>
      </c>
      <c r="D3566" s="46">
        <v>8.33</v>
      </c>
    </row>
    <row r="3567" spans="1:4" x14ac:dyDescent="0.2">
      <c r="A3567" s="43">
        <v>7621</v>
      </c>
      <c r="B3567" s="44" t="s">
        <v>15341</v>
      </c>
      <c r="C3567" s="45" t="s">
        <v>31</v>
      </c>
      <c r="D3567" s="46">
        <v>11.68</v>
      </c>
    </row>
    <row r="3568" spans="1:4" x14ac:dyDescent="0.2">
      <c r="A3568" s="43">
        <v>7635</v>
      </c>
      <c r="B3568" s="44" t="s">
        <v>15342</v>
      </c>
      <c r="C3568" s="45" t="s">
        <v>31</v>
      </c>
      <c r="D3568" s="46">
        <v>461.07</v>
      </c>
    </row>
    <row r="3569" spans="1:4" x14ac:dyDescent="0.2">
      <c r="A3569" s="43">
        <v>9877</v>
      </c>
      <c r="B3569" s="44" t="s">
        <v>15343</v>
      </c>
      <c r="C3569" s="45" t="s">
        <v>31</v>
      </c>
      <c r="D3569" s="46">
        <v>61.14</v>
      </c>
    </row>
    <row r="3570" spans="1:4" x14ac:dyDescent="0.2">
      <c r="A3570" s="43">
        <v>9874</v>
      </c>
      <c r="B3570" s="44" t="s">
        <v>15344</v>
      </c>
      <c r="C3570" s="45" t="s">
        <v>31</v>
      </c>
      <c r="D3570" s="46">
        <v>61.14</v>
      </c>
    </row>
    <row r="3571" spans="1:4" ht="22.5" x14ac:dyDescent="0.2">
      <c r="A3571" s="43">
        <v>7659</v>
      </c>
      <c r="B3571" s="44" t="s">
        <v>15345</v>
      </c>
      <c r="C3571" s="45" t="s">
        <v>31</v>
      </c>
      <c r="D3571" s="46">
        <v>29</v>
      </c>
    </row>
    <row r="3572" spans="1:4" x14ac:dyDescent="0.2">
      <c r="A3572" s="43">
        <v>11207</v>
      </c>
      <c r="B3572" s="44" t="s">
        <v>15346</v>
      </c>
      <c r="C3572" s="45" t="s">
        <v>31</v>
      </c>
      <c r="D3572" s="46">
        <v>88.12</v>
      </c>
    </row>
    <row r="3573" spans="1:4" ht="22.5" x14ac:dyDescent="0.2">
      <c r="A3573" s="43">
        <v>9124</v>
      </c>
      <c r="B3573" s="44" t="s">
        <v>15347</v>
      </c>
      <c r="C3573" s="45" t="s">
        <v>31</v>
      </c>
      <c r="D3573" s="46">
        <v>61.14</v>
      </c>
    </row>
    <row r="3574" spans="1:4" x14ac:dyDescent="0.2">
      <c r="A3574" s="43">
        <v>9875</v>
      </c>
      <c r="B3574" s="44" t="s">
        <v>15348</v>
      </c>
      <c r="C3574" s="45" t="s">
        <v>31</v>
      </c>
      <c r="D3574" s="46">
        <v>61.14</v>
      </c>
    </row>
    <row r="3575" spans="1:4" x14ac:dyDescent="0.2">
      <c r="A3575" s="43">
        <v>7636</v>
      </c>
      <c r="B3575" s="44" t="s">
        <v>15349</v>
      </c>
      <c r="C3575" s="45" t="s">
        <v>31</v>
      </c>
      <c r="D3575" s="46">
        <v>61.14</v>
      </c>
    </row>
    <row r="3576" spans="1:4" x14ac:dyDescent="0.2">
      <c r="A3576" s="43">
        <v>8919</v>
      </c>
      <c r="B3576" s="44" t="s">
        <v>15350</v>
      </c>
      <c r="C3576" s="45" t="s">
        <v>31</v>
      </c>
      <c r="D3576" s="46">
        <v>61.14</v>
      </c>
    </row>
    <row r="3577" spans="1:4" ht="22.5" x14ac:dyDescent="0.2">
      <c r="A3577" s="43">
        <v>9881</v>
      </c>
      <c r="B3577" s="44" t="s">
        <v>15351</v>
      </c>
      <c r="C3577" s="45" t="s">
        <v>31</v>
      </c>
      <c r="D3577" s="46">
        <v>28.87</v>
      </c>
    </row>
    <row r="3578" spans="1:4" x14ac:dyDescent="0.2">
      <c r="A3578" s="43">
        <v>11203</v>
      </c>
      <c r="B3578" s="44" t="s">
        <v>15352</v>
      </c>
      <c r="C3578" s="45" t="s">
        <v>31</v>
      </c>
      <c r="D3578" s="46">
        <v>57.19</v>
      </c>
    </row>
    <row r="3579" spans="1:4" x14ac:dyDescent="0.2">
      <c r="A3579" s="43">
        <v>7627</v>
      </c>
      <c r="B3579" s="44" t="s">
        <v>15353</v>
      </c>
      <c r="C3579" s="45" t="s">
        <v>31</v>
      </c>
      <c r="D3579" s="46">
        <v>61.14</v>
      </c>
    </row>
    <row r="3580" spans="1:4" x14ac:dyDescent="0.2">
      <c r="A3580" s="43">
        <v>11204</v>
      </c>
      <c r="B3580" s="44" t="s">
        <v>15354</v>
      </c>
      <c r="C3580" s="45" t="s">
        <v>31</v>
      </c>
      <c r="D3580" s="46">
        <v>45.73</v>
      </c>
    </row>
    <row r="3581" spans="1:4" x14ac:dyDescent="0.2">
      <c r="A3581" s="43">
        <v>8914</v>
      </c>
      <c r="B3581" s="44" t="s">
        <v>15355</v>
      </c>
      <c r="C3581" s="45" t="s">
        <v>31</v>
      </c>
      <c r="D3581" s="46">
        <v>61.14</v>
      </c>
    </row>
    <row r="3582" spans="1:4" x14ac:dyDescent="0.2">
      <c r="A3582" s="43">
        <v>11118</v>
      </c>
      <c r="B3582" s="44" t="s">
        <v>15356</v>
      </c>
      <c r="C3582" s="45" t="s">
        <v>31</v>
      </c>
      <c r="D3582" s="46">
        <v>5.43</v>
      </c>
    </row>
    <row r="3583" spans="1:4" ht="22.5" x14ac:dyDescent="0.2">
      <c r="A3583" s="43">
        <v>9870</v>
      </c>
      <c r="B3583" s="44" t="s">
        <v>15357</v>
      </c>
      <c r="C3583" s="45" t="s">
        <v>31</v>
      </c>
      <c r="D3583" s="46">
        <v>12.29</v>
      </c>
    </row>
    <row r="3584" spans="1:4" ht="22.5" x14ac:dyDescent="0.2">
      <c r="A3584" s="43">
        <v>7617</v>
      </c>
      <c r="B3584" s="44" t="s">
        <v>15358</v>
      </c>
      <c r="C3584" s="45" t="s">
        <v>31</v>
      </c>
      <c r="D3584" s="46">
        <v>9.4499999999999993</v>
      </c>
    </row>
    <row r="3585" spans="1:4" ht="22.5" x14ac:dyDescent="0.2">
      <c r="A3585" s="43">
        <v>11795</v>
      </c>
      <c r="B3585" s="44" t="s">
        <v>15359</v>
      </c>
      <c r="C3585" s="45" t="s">
        <v>31</v>
      </c>
      <c r="D3585" s="46">
        <v>79.17</v>
      </c>
    </row>
    <row r="3586" spans="1:4" x14ac:dyDescent="0.2">
      <c r="A3586" s="43">
        <v>9879</v>
      </c>
      <c r="B3586" s="44" t="s">
        <v>15360</v>
      </c>
      <c r="C3586" s="45" t="s">
        <v>31</v>
      </c>
      <c r="D3586" s="46">
        <v>61.14</v>
      </c>
    </row>
    <row r="3587" spans="1:4" x14ac:dyDescent="0.2">
      <c r="A3587" s="43">
        <v>8817</v>
      </c>
      <c r="B3587" s="44" t="s">
        <v>15361</v>
      </c>
      <c r="C3587" s="45" t="s">
        <v>31</v>
      </c>
      <c r="D3587" s="46">
        <v>6.12</v>
      </c>
    </row>
    <row r="3588" spans="1:4" x14ac:dyDescent="0.2">
      <c r="A3588" s="43">
        <v>11797</v>
      </c>
      <c r="B3588" s="44" t="s">
        <v>15362</v>
      </c>
      <c r="C3588" s="45" t="s">
        <v>31</v>
      </c>
      <c r="D3588" s="46">
        <v>68.56</v>
      </c>
    </row>
    <row r="3589" spans="1:4" x14ac:dyDescent="0.2">
      <c r="A3589" s="43">
        <v>8820</v>
      </c>
      <c r="B3589" s="44" t="s">
        <v>15363</v>
      </c>
      <c r="C3589" s="45" t="s">
        <v>31</v>
      </c>
      <c r="D3589" s="46">
        <v>8.08</v>
      </c>
    </row>
    <row r="3590" spans="1:4" x14ac:dyDescent="0.2">
      <c r="A3590" s="43">
        <v>8762</v>
      </c>
      <c r="B3590" s="44" t="s">
        <v>15364</v>
      </c>
      <c r="C3590" s="45" t="s">
        <v>31</v>
      </c>
      <c r="D3590" s="46">
        <v>30.02</v>
      </c>
    </row>
    <row r="3591" spans="1:4" ht="22.5" x14ac:dyDescent="0.2">
      <c r="A3591" s="43">
        <v>8916</v>
      </c>
      <c r="B3591" s="44" t="s">
        <v>15365</v>
      </c>
      <c r="C3591" s="45" t="s">
        <v>31</v>
      </c>
      <c r="D3591" s="46">
        <v>47.07</v>
      </c>
    </row>
    <row r="3592" spans="1:4" ht="22.5" x14ac:dyDescent="0.2">
      <c r="A3592" s="43">
        <v>7620</v>
      </c>
      <c r="B3592" s="44" t="s">
        <v>15366</v>
      </c>
      <c r="C3592" s="45" t="s">
        <v>31</v>
      </c>
      <c r="D3592" s="46">
        <v>11.68</v>
      </c>
    </row>
    <row r="3593" spans="1:4" ht="22.5" x14ac:dyDescent="0.2">
      <c r="A3593" s="43">
        <v>7626</v>
      </c>
      <c r="B3593" s="44" t="s">
        <v>15367</v>
      </c>
      <c r="C3593" s="45" t="s">
        <v>31</v>
      </c>
      <c r="D3593" s="46">
        <v>65.599999999999994</v>
      </c>
    </row>
    <row r="3594" spans="1:4" x14ac:dyDescent="0.2">
      <c r="A3594" s="43">
        <v>11205</v>
      </c>
      <c r="B3594" s="44" t="s">
        <v>15368</v>
      </c>
      <c r="C3594" s="45" t="s">
        <v>31</v>
      </c>
      <c r="D3594" s="46">
        <v>42.28</v>
      </c>
    </row>
    <row r="3595" spans="1:4" ht="22.5" x14ac:dyDescent="0.2">
      <c r="A3595" s="43">
        <v>11796</v>
      </c>
      <c r="B3595" s="44" t="s">
        <v>15369</v>
      </c>
      <c r="C3595" s="45" t="s">
        <v>31</v>
      </c>
      <c r="D3595" s="46">
        <v>57.85</v>
      </c>
    </row>
    <row r="3596" spans="1:4" x14ac:dyDescent="0.2">
      <c r="A3596" s="43">
        <v>7628</v>
      </c>
      <c r="B3596" s="44" t="s">
        <v>15370</v>
      </c>
      <c r="C3596" s="45" t="s">
        <v>31</v>
      </c>
      <c r="D3596" s="46">
        <v>61.14</v>
      </c>
    </row>
    <row r="3597" spans="1:4" ht="22.5" x14ac:dyDescent="0.2">
      <c r="A3597" s="43">
        <v>8376</v>
      </c>
      <c r="B3597" s="44" t="s">
        <v>15371</v>
      </c>
      <c r="C3597" s="45" t="s">
        <v>31</v>
      </c>
      <c r="D3597" s="46">
        <v>193.7</v>
      </c>
    </row>
    <row r="3598" spans="1:4" ht="22.5" x14ac:dyDescent="0.2">
      <c r="A3598" s="43">
        <v>11799</v>
      </c>
      <c r="B3598" s="44" t="s">
        <v>15372</v>
      </c>
      <c r="C3598" s="45" t="s">
        <v>31</v>
      </c>
      <c r="D3598" s="46">
        <v>42.78</v>
      </c>
    </row>
    <row r="3599" spans="1:4" ht="22.5" x14ac:dyDescent="0.2">
      <c r="A3599" s="43">
        <v>11161</v>
      </c>
      <c r="B3599" s="44" t="s">
        <v>15373</v>
      </c>
      <c r="C3599" s="45" t="s">
        <v>31</v>
      </c>
      <c r="D3599" s="46">
        <v>53.16</v>
      </c>
    </row>
    <row r="3600" spans="1:4" x14ac:dyDescent="0.2">
      <c r="A3600" s="43">
        <v>7674</v>
      </c>
      <c r="B3600" s="44" t="s">
        <v>15374</v>
      </c>
      <c r="C3600" s="45" t="s">
        <v>31</v>
      </c>
      <c r="D3600" s="46">
        <v>327.01</v>
      </c>
    </row>
    <row r="3601" spans="1:4" x14ac:dyDescent="0.2">
      <c r="A3601" s="43">
        <v>9308</v>
      </c>
      <c r="B3601" s="44" t="s">
        <v>15375</v>
      </c>
      <c r="C3601" s="45" t="s">
        <v>31</v>
      </c>
      <c r="D3601" s="46">
        <v>70.09</v>
      </c>
    </row>
    <row r="3602" spans="1:4" ht="22.5" x14ac:dyDescent="0.2">
      <c r="A3602" s="43">
        <v>9125</v>
      </c>
      <c r="B3602" s="44" t="s">
        <v>15376</v>
      </c>
      <c r="C3602" s="45" t="s">
        <v>31</v>
      </c>
      <c r="D3602" s="46">
        <v>61.14</v>
      </c>
    </row>
    <row r="3603" spans="1:4" ht="22.5" x14ac:dyDescent="0.2">
      <c r="A3603" s="43">
        <v>7661</v>
      </c>
      <c r="B3603" s="44" t="s">
        <v>15377</v>
      </c>
      <c r="C3603" s="45" t="s">
        <v>31</v>
      </c>
      <c r="D3603" s="46">
        <v>29</v>
      </c>
    </row>
    <row r="3604" spans="1:4" x14ac:dyDescent="0.2">
      <c r="A3604" s="43">
        <v>9307</v>
      </c>
      <c r="B3604" s="44" t="s">
        <v>15378</v>
      </c>
      <c r="C3604" s="45" t="s">
        <v>31</v>
      </c>
      <c r="D3604" s="46">
        <v>43.55</v>
      </c>
    </row>
    <row r="3605" spans="1:4" ht="22.5" x14ac:dyDescent="0.2">
      <c r="A3605" s="43">
        <v>7775</v>
      </c>
      <c r="B3605" s="44" t="s">
        <v>15379</v>
      </c>
      <c r="C3605" s="45" t="s">
        <v>31</v>
      </c>
      <c r="D3605" s="46">
        <v>14.47</v>
      </c>
    </row>
    <row r="3606" spans="1:4" x14ac:dyDescent="0.2">
      <c r="A3606" s="43">
        <v>9288</v>
      </c>
      <c r="B3606" s="44" t="s">
        <v>15380</v>
      </c>
      <c r="C3606" s="45" t="s">
        <v>31</v>
      </c>
      <c r="D3606" s="46">
        <v>159.44999999999999</v>
      </c>
    </row>
    <row r="3607" spans="1:4" ht="22.5" x14ac:dyDescent="0.2">
      <c r="A3607" s="43">
        <v>7633</v>
      </c>
      <c r="B3607" s="44" t="s">
        <v>15381</v>
      </c>
      <c r="C3607" s="45" t="s">
        <v>31</v>
      </c>
      <c r="D3607" s="46">
        <v>49.95</v>
      </c>
    </row>
    <row r="3608" spans="1:4" ht="22.5" x14ac:dyDescent="0.2">
      <c r="A3608" s="43">
        <v>7634</v>
      </c>
      <c r="B3608" s="44" t="s">
        <v>15382</v>
      </c>
      <c r="C3608" s="45" t="s">
        <v>31</v>
      </c>
      <c r="D3608" s="46">
        <v>61.14</v>
      </c>
    </row>
    <row r="3609" spans="1:4" x14ac:dyDescent="0.2">
      <c r="A3609" s="43">
        <v>9126</v>
      </c>
      <c r="B3609" s="44" t="s">
        <v>15383</v>
      </c>
      <c r="C3609" s="45" t="s">
        <v>31</v>
      </c>
      <c r="D3609" s="46">
        <v>61.14</v>
      </c>
    </row>
    <row r="3610" spans="1:4" x14ac:dyDescent="0.2">
      <c r="A3610" s="43">
        <v>11206</v>
      </c>
      <c r="B3610" s="44" t="s">
        <v>15384</v>
      </c>
      <c r="C3610" s="45" t="s">
        <v>31</v>
      </c>
      <c r="D3610" s="46">
        <v>43.44</v>
      </c>
    </row>
    <row r="3611" spans="1:4" ht="22.5" x14ac:dyDescent="0.2">
      <c r="A3611" s="43">
        <v>9869</v>
      </c>
      <c r="B3611" s="44" t="s">
        <v>15385</v>
      </c>
      <c r="C3611" s="45" t="s">
        <v>31</v>
      </c>
      <c r="D3611" s="46">
        <v>13.36</v>
      </c>
    </row>
    <row r="3612" spans="1:4" x14ac:dyDescent="0.2">
      <c r="A3612" s="43">
        <v>9867</v>
      </c>
      <c r="B3612" s="44" t="s">
        <v>15386</v>
      </c>
      <c r="C3612" s="45" t="s">
        <v>31</v>
      </c>
      <c r="D3612" s="46">
        <v>13.36</v>
      </c>
    </row>
    <row r="3613" spans="1:4" ht="22.5" x14ac:dyDescent="0.2">
      <c r="A3613" s="43">
        <v>9868</v>
      </c>
      <c r="B3613" s="44" t="s">
        <v>15387</v>
      </c>
      <c r="C3613" s="45" t="s">
        <v>31</v>
      </c>
      <c r="D3613" s="46">
        <v>13.36</v>
      </c>
    </row>
    <row r="3614" spans="1:4" ht="22.5" x14ac:dyDescent="0.2">
      <c r="A3614" s="43">
        <v>9872</v>
      </c>
      <c r="B3614" s="44" t="s">
        <v>15388</v>
      </c>
      <c r="C3614" s="45" t="s">
        <v>31</v>
      </c>
      <c r="D3614" s="46">
        <v>472.25</v>
      </c>
    </row>
    <row r="3615" spans="1:4" x14ac:dyDescent="0.2">
      <c r="A3615" s="43">
        <v>9876</v>
      </c>
      <c r="B3615" s="44" t="s">
        <v>15389</v>
      </c>
      <c r="C3615" s="45" t="s">
        <v>31</v>
      </c>
      <c r="D3615" s="46">
        <v>38.79</v>
      </c>
    </row>
    <row r="3616" spans="1:4" ht="22.5" x14ac:dyDescent="0.2">
      <c r="A3616" s="43">
        <v>11162</v>
      </c>
      <c r="B3616" s="44" t="s">
        <v>15390</v>
      </c>
      <c r="C3616" s="45" t="s">
        <v>31</v>
      </c>
      <c r="D3616" s="46">
        <v>47.07</v>
      </c>
    </row>
    <row r="3617" spans="1:4" ht="22.5" x14ac:dyDescent="0.2">
      <c r="A3617" s="43">
        <v>8955</v>
      </c>
      <c r="B3617" s="44" t="s">
        <v>15391</v>
      </c>
      <c r="C3617" s="45" t="s">
        <v>31</v>
      </c>
      <c r="D3617" s="46">
        <v>461.07</v>
      </c>
    </row>
    <row r="3618" spans="1:4" x14ac:dyDescent="0.2">
      <c r="A3618" s="43">
        <v>7773</v>
      </c>
      <c r="B3618" s="44" t="s">
        <v>15392</v>
      </c>
      <c r="C3618" s="45" t="s">
        <v>31</v>
      </c>
      <c r="D3618" s="46">
        <v>8.33</v>
      </c>
    </row>
    <row r="3619" spans="1:4" x14ac:dyDescent="0.2">
      <c r="A3619" s="43">
        <v>11800</v>
      </c>
      <c r="B3619" s="44" t="s">
        <v>15393</v>
      </c>
      <c r="C3619" s="45" t="s">
        <v>31</v>
      </c>
      <c r="D3619" s="46">
        <v>8.17</v>
      </c>
    </row>
    <row r="3620" spans="1:4" ht="22.5" x14ac:dyDescent="0.2">
      <c r="A3620" s="43">
        <v>7619</v>
      </c>
      <c r="B3620" s="44" t="s">
        <v>15394</v>
      </c>
      <c r="C3620" s="45" t="s">
        <v>31</v>
      </c>
      <c r="D3620" s="46">
        <v>24.53</v>
      </c>
    </row>
    <row r="3621" spans="1:4" x14ac:dyDescent="0.2">
      <c r="A3621" s="43">
        <v>7662</v>
      </c>
      <c r="B3621" s="44" t="s">
        <v>15395</v>
      </c>
      <c r="C3621" s="45" t="s">
        <v>31</v>
      </c>
      <c r="D3621" s="46">
        <v>15.88</v>
      </c>
    </row>
    <row r="3622" spans="1:4" ht="22.5" x14ac:dyDescent="0.2">
      <c r="A3622" s="43">
        <v>7660</v>
      </c>
      <c r="B3622" s="44" t="s">
        <v>15396</v>
      </c>
      <c r="C3622" s="45" t="s">
        <v>31</v>
      </c>
      <c r="D3622" s="46">
        <v>36.82</v>
      </c>
    </row>
    <row r="3623" spans="1:4" ht="22.5" x14ac:dyDescent="0.2">
      <c r="A3623" s="43">
        <v>11120</v>
      </c>
      <c r="B3623" s="44" t="s">
        <v>15397</v>
      </c>
      <c r="C3623" s="45" t="s">
        <v>31</v>
      </c>
      <c r="D3623" s="46">
        <v>43.55</v>
      </c>
    </row>
    <row r="3624" spans="1:4" x14ac:dyDescent="0.2">
      <c r="A3624" s="43">
        <v>11355</v>
      </c>
      <c r="B3624" s="44" t="s">
        <v>15398</v>
      </c>
      <c r="C3624" s="45" t="s">
        <v>31</v>
      </c>
      <c r="D3624" s="46">
        <v>5.46</v>
      </c>
    </row>
    <row r="3625" spans="1:4" ht="22.5" x14ac:dyDescent="0.2">
      <c r="A3625" s="43">
        <v>11160</v>
      </c>
      <c r="B3625" s="44" t="s">
        <v>15399</v>
      </c>
      <c r="C3625" s="45" t="s">
        <v>31</v>
      </c>
      <c r="D3625" s="46">
        <v>47.07</v>
      </c>
    </row>
    <row r="3626" spans="1:4" x14ac:dyDescent="0.2">
      <c r="A3626" s="43">
        <v>11208</v>
      </c>
      <c r="B3626" s="44" t="s">
        <v>15400</v>
      </c>
      <c r="C3626" s="45" t="s">
        <v>31</v>
      </c>
      <c r="D3626" s="46">
        <v>76.680000000000007</v>
      </c>
    </row>
    <row r="3627" spans="1:4" ht="22.5" x14ac:dyDescent="0.2">
      <c r="A3627" s="43">
        <v>8956</v>
      </c>
      <c r="B3627" s="44" t="s">
        <v>15401</v>
      </c>
      <c r="C3627" s="45" t="s">
        <v>31</v>
      </c>
      <c r="D3627" s="46">
        <v>142.71</v>
      </c>
    </row>
    <row r="3628" spans="1:4" x14ac:dyDescent="0.2">
      <c r="A3628" s="43">
        <v>8917</v>
      </c>
      <c r="B3628" s="44" t="s">
        <v>15402</v>
      </c>
      <c r="C3628" s="45" t="s">
        <v>31</v>
      </c>
      <c r="D3628" s="46">
        <v>61.14</v>
      </c>
    </row>
    <row r="3629" spans="1:4" x14ac:dyDescent="0.2">
      <c r="A3629" s="43">
        <v>9873</v>
      </c>
      <c r="B3629" s="44" t="s">
        <v>15403</v>
      </c>
      <c r="C3629" s="45" t="s">
        <v>31</v>
      </c>
      <c r="D3629" s="46">
        <v>61.14</v>
      </c>
    </row>
    <row r="3630" spans="1:4" ht="22.5" x14ac:dyDescent="0.2">
      <c r="A3630" s="43">
        <v>9285</v>
      </c>
      <c r="B3630" s="44" t="s">
        <v>15404</v>
      </c>
      <c r="C3630" s="45" t="s">
        <v>31</v>
      </c>
      <c r="D3630" s="46">
        <v>58.04</v>
      </c>
    </row>
    <row r="3631" spans="1:4" ht="22.5" x14ac:dyDescent="0.2">
      <c r="A3631" s="43">
        <v>9284</v>
      </c>
      <c r="B3631" s="44" t="s">
        <v>15405</v>
      </c>
      <c r="C3631" s="45" t="s">
        <v>31</v>
      </c>
      <c r="D3631" s="46">
        <v>58.04</v>
      </c>
    </row>
    <row r="3632" spans="1:4" ht="22.5" x14ac:dyDescent="0.2">
      <c r="A3632" s="43">
        <v>11803</v>
      </c>
      <c r="B3632" s="44" t="s">
        <v>15406</v>
      </c>
      <c r="C3632" s="45" t="s">
        <v>31</v>
      </c>
      <c r="D3632" s="46">
        <v>8.17</v>
      </c>
    </row>
    <row r="3633" spans="1:4" ht="22.5" x14ac:dyDescent="0.2">
      <c r="A3633" s="43">
        <v>11104</v>
      </c>
      <c r="B3633" s="44" t="s">
        <v>15407</v>
      </c>
      <c r="C3633" s="45" t="s">
        <v>31</v>
      </c>
      <c r="D3633" s="46">
        <v>6.42</v>
      </c>
    </row>
    <row r="3634" spans="1:4" ht="22.5" x14ac:dyDescent="0.2">
      <c r="A3634" s="43">
        <v>11159</v>
      </c>
      <c r="B3634" s="44" t="s">
        <v>15408</v>
      </c>
      <c r="C3634" s="45" t="s">
        <v>31</v>
      </c>
      <c r="D3634" s="46">
        <v>47.07</v>
      </c>
    </row>
    <row r="3635" spans="1:4" x14ac:dyDescent="0.2">
      <c r="A3635" s="43">
        <v>7774</v>
      </c>
      <c r="B3635" s="44" t="s">
        <v>15409</v>
      </c>
      <c r="C3635" s="45" t="s">
        <v>31</v>
      </c>
      <c r="D3635" s="46">
        <v>29</v>
      </c>
    </row>
    <row r="3636" spans="1:4" x14ac:dyDescent="0.2">
      <c r="A3636" s="43">
        <v>7630</v>
      </c>
      <c r="B3636" s="44" t="s">
        <v>15410</v>
      </c>
      <c r="C3636" s="45" t="s">
        <v>31</v>
      </c>
      <c r="D3636" s="46">
        <v>80.11</v>
      </c>
    </row>
    <row r="3637" spans="1:4" ht="22.5" x14ac:dyDescent="0.2">
      <c r="A3637" s="43">
        <v>11156</v>
      </c>
      <c r="B3637" s="44" t="s">
        <v>15411</v>
      </c>
      <c r="C3637" s="45" t="s">
        <v>31</v>
      </c>
      <c r="D3637" s="46">
        <v>47.07</v>
      </c>
    </row>
    <row r="3638" spans="1:4" x14ac:dyDescent="0.2">
      <c r="A3638" s="43">
        <v>9871</v>
      </c>
      <c r="B3638" s="44" t="s">
        <v>15412</v>
      </c>
      <c r="C3638" s="45" t="s">
        <v>31</v>
      </c>
      <c r="D3638" s="46">
        <v>29.61</v>
      </c>
    </row>
    <row r="3639" spans="1:4" x14ac:dyDescent="0.2">
      <c r="A3639" s="43">
        <v>9127</v>
      </c>
      <c r="B3639" s="44" t="s">
        <v>15413</v>
      </c>
      <c r="C3639" s="45" t="s">
        <v>31</v>
      </c>
      <c r="D3639" s="46">
        <v>47.07</v>
      </c>
    </row>
    <row r="3640" spans="1:4" ht="22.5" x14ac:dyDescent="0.2">
      <c r="A3640" s="43">
        <v>9380</v>
      </c>
      <c r="B3640" s="44" t="s">
        <v>15414</v>
      </c>
      <c r="C3640" s="45" t="s">
        <v>31</v>
      </c>
      <c r="D3640" s="46">
        <v>304.69</v>
      </c>
    </row>
    <row r="3641" spans="1:4" ht="22.5" x14ac:dyDescent="0.2">
      <c r="A3641" s="43">
        <v>9381</v>
      </c>
      <c r="B3641" s="44" t="s">
        <v>15415</v>
      </c>
      <c r="C3641" s="45" t="s">
        <v>31</v>
      </c>
      <c r="D3641" s="46">
        <v>583.98</v>
      </c>
    </row>
    <row r="3642" spans="1:4" x14ac:dyDescent="0.2">
      <c r="A3642" s="43">
        <v>8760</v>
      </c>
      <c r="B3642" s="44" t="s">
        <v>15416</v>
      </c>
      <c r="C3642" s="45" t="s">
        <v>31</v>
      </c>
      <c r="D3642" s="46">
        <v>107.01</v>
      </c>
    </row>
    <row r="3643" spans="1:4" ht="22.5" x14ac:dyDescent="0.2">
      <c r="A3643" s="43">
        <v>9880</v>
      </c>
      <c r="B3643" s="44" t="s">
        <v>15417</v>
      </c>
      <c r="C3643" s="45" t="s">
        <v>31</v>
      </c>
      <c r="D3643" s="46">
        <v>353.59</v>
      </c>
    </row>
    <row r="3644" spans="1:4" ht="22.5" x14ac:dyDescent="0.2">
      <c r="A3644" s="43">
        <v>7782</v>
      </c>
      <c r="B3644" s="44" t="s">
        <v>15418</v>
      </c>
      <c r="C3644" s="45" t="s">
        <v>31</v>
      </c>
      <c r="D3644" s="46">
        <v>205.51</v>
      </c>
    </row>
    <row r="3645" spans="1:4" x14ac:dyDescent="0.2">
      <c r="A3645" s="43">
        <v>9260</v>
      </c>
      <c r="B3645" s="44" t="s">
        <v>15419</v>
      </c>
      <c r="C3645" s="45" t="s">
        <v>31</v>
      </c>
      <c r="D3645" s="46">
        <v>577.87</v>
      </c>
    </row>
    <row r="3646" spans="1:4" x14ac:dyDescent="0.2">
      <c r="A3646" s="43">
        <v>10746</v>
      </c>
      <c r="B3646" s="44" t="s">
        <v>15420</v>
      </c>
      <c r="C3646" s="45" t="s">
        <v>31</v>
      </c>
      <c r="D3646" s="46">
        <v>989.08</v>
      </c>
    </row>
    <row r="3647" spans="1:4" x14ac:dyDescent="0.2">
      <c r="A3647" s="43">
        <v>7769</v>
      </c>
      <c r="B3647" s="44" t="s">
        <v>15421</v>
      </c>
      <c r="C3647" s="45" t="s">
        <v>31</v>
      </c>
      <c r="D3647" s="46">
        <v>291.39</v>
      </c>
    </row>
    <row r="3648" spans="1:4" ht="22.5" x14ac:dyDescent="0.2">
      <c r="A3648" s="43">
        <v>11121</v>
      </c>
      <c r="B3648" s="44" t="s">
        <v>15422</v>
      </c>
      <c r="C3648" s="45" t="s">
        <v>31</v>
      </c>
      <c r="D3648" s="46">
        <v>416.41</v>
      </c>
    </row>
    <row r="3649" spans="1:4" x14ac:dyDescent="0.2">
      <c r="A3649" s="43">
        <v>9864</v>
      </c>
      <c r="B3649" s="44" t="s">
        <v>15423</v>
      </c>
      <c r="C3649" s="45" t="s">
        <v>31</v>
      </c>
      <c r="D3649" s="46">
        <v>77.040000000000006</v>
      </c>
    </row>
    <row r="3650" spans="1:4" ht="22.5" x14ac:dyDescent="0.2">
      <c r="A3650" s="43">
        <v>8851</v>
      </c>
      <c r="B3650" s="44" t="s">
        <v>15424</v>
      </c>
      <c r="C3650" s="45" t="s">
        <v>31</v>
      </c>
      <c r="D3650" s="46">
        <v>159.44999999999999</v>
      </c>
    </row>
    <row r="3651" spans="1:4" ht="22.5" x14ac:dyDescent="0.2">
      <c r="A3651" s="43">
        <v>9286</v>
      </c>
      <c r="B3651" s="44" t="s">
        <v>15425</v>
      </c>
      <c r="C3651" s="45" t="s">
        <v>31</v>
      </c>
      <c r="D3651" s="46">
        <v>198.54</v>
      </c>
    </row>
    <row r="3652" spans="1:4" x14ac:dyDescent="0.2">
      <c r="A3652" s="43">
        <v>8918</v>
      </c>
      <c r="B3652" s="44" t="s">
        <v>15426</v>
      </c>
      <c r="C3652" s="45" t="s">
        <v>31</v>
      </c>
      <c r="D3652" s="46">
        <v>61.14</v>
      </c>
    </row>
    <row r="3653" spans="1:4" ht="22.5" x14ac:dyDescent="0.2">
      <c r="A3653" s="43">
        <v>11158</v>
      </c>
      <c r="B3653" s="44" t="s">
        <v>15427</v>
      </c>
      <c r="C3653" s="45" t="s">
        <v>31</v>
      </c>
      <c r="D3653" s="46">
        <v>47.07</v>
      </c>
    </row>
    <row r="3654" spans="1:4" ht="22.5" x14ac:dyDescent="0.2">
      <c r="A3654" s="43">
        <v>7666</v>
      </c>
      <c r="B3654" s="44" t="s">
        <v>15428</v>
      </c>
      <c r="C3654" s="45" t="s">
        <v>31</v>
      </c>
      <c r="D3654" s="46">
        <v>61.14</v>
      </c>
    </row>
    <row r="3655" spans="1:4" ht="22.5" x14ac:dyDescent="0.2">
      <c r="A3655" s="43">
        <v>11155</v>
      </c>
      <c r="B3655" s="44" t="s">
        <v>15429</v>
      </c>
      <c r="C3655" s="45" t="s">
        <v>31</v>
      </c>
      <c r="D3655" s="46">
        <v>47.07</v>
      </c>
    </row>
    <row r="3656" spans="1:4" ht="22.5" x14ac:dyDescent="0.2">
      <c r="A3656" s="43">
        <v>7665</v>
      </c>
      <c r="B3656" s="44" t="s">
        <v>15430</v>
      </c>
      <c r="C3656" s="45" t="s">
        <v>31</v>
      </c>
      <c r="D3656" s="46">
        <v>170.62</v>
      </c>
    </row>
    <row r="3657" spans="1:4" ht="22.5" x14ac:dyDescent="0.2">
      <c r="A3657" s="43">
        <v>7673</v>
      </c>
      <c r="B3657" s="44" t="s">
        <v>15431</v>
      </c>
      <c r="C3657" s="45" t="s">
        <v>31</v>
      </c>
      <c r="D3657" s="46">
        <v>22.29</v>
      </c>
    </row>
    <row r="3658" spans="1:4" x14ac:dyDescent="0.2">
      <c r="A3658" s="43">
        <v>7618</v>
      </c>
      <c r="B3658" s="44" t="s">
        <v>15432</v>
      </c>
      <c r="C3658" s="45" t="s">
        <v>31</v>
      </c>
      <c r="D3658" s="46">
        <v>9.4499999999999993</v>
      </c>
    </row>
    <row r="3659" spans="1:4" x14ac:dyDescent="0.2">
      <c r="A3659" s="43">
        <v>7663</v>
      </c>
      <c r="B3659" s="44" t="s">
        <v>15433</v>
      </c>
      <c r="C3659" s="45" t="s">
        <v>31</v>
      </c>
      <c r="D3659" s="46">
        <v>9.4499999999999993</v>
      </c>
    </row>
    <row r="3660" spans="1:4" x14ac:dyDescent="0.2">
      <c r="A3660" s="43">
        <v>8761</v>
      </c>
      <c r="B3660" s="44" t="s">
        <v>15434</v>
      </c>
      <c r="C3660" s="45" t="s">
        <v>31</v>
      </c>
      <c r="D3660" s="46">
        <v>68.69</v>
      </c>
    </row>
    <row r="3661" spans="1:4" x14ac:dyDescent="0.2">
      <c r="A3661" s="43">
        <v>9128</v>
      </c>
      <c r="B3661" s="44" t="s">
        <v>15435</v>
      </c>
      <c r="C3661" s="45" t="s">
        <v>31</v>
      </c>
      <c r="D3661" s="46">
        <v>61.14</v>
      </c>
    </row>
    <row r="3662" spans="1:4" ht="22.5" x14ac:dyDescent="0.2">
      <c r="A3662" s="43">
        <v>7664</v>
      </c>
      <c r="B3662" s="44" t="s">
        <v>15436</v>
      </c>
      <c r="C3662" s="45" t="s">
        <v>31</v>
      </c>
      <c r="D3662" s="46">
        <v>61.14</v>
      </c>
    </row>
    <row r="3663" spans="1:4" ht="22.5" x14ac:dyDescent="0.2">
      <c r="A3663" s="43">
        <v>9129</v>
      </c>
      <c r="B3663" s="44" t="s">
        <v>15437</v>
      </c>
      <c r="C3663" s="45" t="s">
        <v>31</v>
      </c>
      <c r="D3663" s="46">
        <v>47.07</v>
      </c>
    </row>
    <row r="3664" spans="1:4" x14ac:dyDescent="0.2">
      <c r="A3664" s="43">
        <v>8915</v>
      </c>
      <c r="B3664" s="44" t="s">
        <v>15438</v>
      </c>
      <c r="C3664" s="45" t="s">
        <v>31</v>
      </c>
      <c r="D3664" s="46">
        <v>61.14</v>
      </c>
    </row>
    <row r="3665" spans="1:4" x14ac:dyDescent="0.2">
      <c r="B3665" s="44" t="s">
        <v>15439</v>
      </c>
    </row>
    <row r="3666" spans="1:4" x14ac:dyDescent="0.2">
      <c r="A3666" s="43">
        <v>9866</v>
      </c>
      <c r="C3666" s="45" t="s">
        <v>31</v>
      </c>
      <c r="D3666" s="46">
        <v>75.66</v>
      </c>
    </row>
    <row r="3667" spans="1:4" ht="22.5" x14ac:dyDescent="0.2">
      <c r="A3667" s="43">
        <v>9130</v>
      </c>
      <c r="B3667" s="44" t="s">
        <v>15440</v>
      </c>
      <c r="C3667" s="45" t="s">
        <v>31</v>
      </c>
      <c r="D3667" s="46">
        <v>61.14</v>
      </c>
    </row>
    <row r="3668" spans="1:4" ht="22.5" x14ac:dyDescent="0.2">
      <c r="A3668" s="43">
        <v>11119</v>
      </c>
      <c r="B3668" s="44" t="s">
        <v>15441</v>
      </c>
      <c r="C3668" s="45" t="s">
        <v>31</v>
      </c>
      <c r="D3668" s="46">
        <v>8.9</v>
      </c>
    </row>
    <row r="3669" spans="1:4" x14ac:dyDescent="0.2">
      <c r="A3669" s="43">
        <v>9131</v>
      </c>
      <c r="B3669" s="44" t="s">
        <v>15442</v>
      </c>
      <c r="C3669" s="45" t="s">
        <v>31</v>
      </c>
      <c r="D3669" s="46">
        <v>61.14</v>
      </c>
    </row>
    <row r="3670" spans="1:4" x14ac:dyDescent="0.2">
      <c r="A3670" s="43">
        <v>8913</v>
      </c>
      <c r="B3670" s="44" t="s">
        <v>15443</v>
      </c>
      <c r="C3670" s="45" t="s">
        <v>31</v>
      </c>
      <c r="D3670" s="46">
        <v>61.14</v>
      </c>
    </row>
    <row r="3671" spans="1:4" ht="22.5" x14ac:dyDescent="0.2">
      <c r="A3671" s="43">
        <v>8852</v>
      </c>
      <c r="B3671" s="44" t="s">
        <v>15444</v>
      </c>
      <c r="C3671" s="45" t="s">
        <v>31</v>
      </c>
      <c r="D3671" s="46">
        <v>8.81</v>
      </c>
    </row>
    <row r="3672" spans="1:4" ht="22.5" x14ac:dyDescent="0.2">
      <c r="A3672" s="43">
        <v>9998</v>
      </c>
      <c r="B3672" s="44" t="s">
        <v>15445</v>
      </c>
      <c r="C3672" s="45" t="s">
        <v>31</v>
      </c>
      <c r="D3672" s="46">
        <v>255.69</v>
      </c>
    </row>
    <row r="3673" spans="1:4" x14ac:dyDescent="0.2">
      <c r="A3673" s="43">
        <v>8921</v>
      </c>
      <c r="B3673" s="44" t="s">
        <v>15446</v>
      </c>
      <c r="C3673" s="45" t="s">
        <v>31</v>
      </c>
      <c r="D3673" s="46">
        <v>109.18</v>
      </c>
    </row>
    <row r="3674" spans="1:4" x14ac:dyDescent="0.2">
      <c r="A3674" s="43">
        <v>8277</v>
      </c>
      <c r="B3674" s="44" t="s">
        <v>15447</v>
      </c>
      <c r="C3674" s="45" t="s">
        <v>11796</v>
      </c>
      <c r="D3674" s="46">
        <v>2.35</v>
      </c>
    </row>
    <row r="3675" spans="1:4" x14ac:dyDescent="0.2">
      <c r="A3675" s="43">
        <v>10199</v>
      </c>
      <c r="B3675" s="44" t="s">
        <v>15448</v>
      </c>
      <c r="C3675" s="45" t="s">
        <v>11796</v>
      </c>
      <c r="D3675" s="46">
        <v>2.35</v>
      </c>
    </row>
    <row r="3676" spans="1:4" x14ac:dyDescent="0.2">
      <c r="A3676" s="43">
        <v>9320</v>
      </c>
      <c r="B3676" s="44" t="s">
        <v>15449</v>
      </c>
      <c r="C3676" s="45" t="s">
        <v>31</v>
      </c>
      <c r="D3676" s="46">
        <v>36.56</v>
      </c>
    </row>
    <row r="3677" spans="1:4" x14ac:dyDescent="0.2">
      <c r="A3677" s="43">
        <v>12144</v>
      </c>
      <c r="B3677" s="44" t="s">
        <v>15450</v>
      </c>
      <c r="C3677" s="45" t="s">
        <v>15451</v>
      </c>
      <c r="D3677" s="46">
        <v>3502.3</v>
      </c>
    </row>
    <row r="3678" spans="1:4" ht="22.5" x14ac:dyDescent="0.2">
      <c r="A3678" s="43">
        <v>8923</v>
      </c>
      <c r="B3678" s="44" t="s">
        <v>15452</v>
      </c>
      <c r="C3678" s="45" t="s">
        <v>31</v>
      </c>
      <c r="D3678" s="46">
        <v>112.83</v>
      </c>
    </row>
    <row r="3679" spans="1:4" ht="22.5" x14ac:dyDescent="0.2">
      <c r="A3679" s="43">
        <v>10035</v>
      </c>
      <c r="B3679" s="44" t="s">
        <v>15453</v>
      </c>
      <c r="C3679" s="45" t="s">
        <v>31</v>
      </c>
      <c r="D3679" s="46">
        <v>160.69999999999999</v>
      </c>
    </row>
    <row r="3680" spans="1:4" ht="22.5" x14ac:dyDescent="0.2">
      <c r="A3680" s="43">
        <v>12148</v>
      </c>
      <c r="B3680" s="44" t="s">
        <v>15454</v>
      </c>
      <c r="C3680" s="45" t="s">
        <v>15451</v>
      </c>
      <c r="D3680" s="46">
        <v>3619.64</v>
      </c>
    </row>
    <row r="3681" spans="1:4" ht="45" x14ac:dyDescent="0.2">
      <c r="A3681" s="43">
        <v>11705</v>
      </c>
      <c r="B3681" s="44" t="s">
        <v>15455</v>
      </c>
      <c r="C3681" s="45" t="s">
        <v>11841</v>
      </c>
      <c r="D3681" s="46">
        <v>3854.27</v>
      </c>
    </row>
    <row r="3682" spans="1:4" ht="22.5" x14ac:dyDescent="0.2">
      <c r="A3682" s="43">
        <v>12146</v>
      </c>
      <c r="B3682" s="44" t="s">
        <v>15456</v>
      </c>
      <c r="C3682" s="45" t="s">
        <v>15457</v>
      </c>
      <c r="D3682" s="46">
        <v>3502.3</v>
      </c>
    </row>
    <row r="3683" spans="1:4" ht="22.5" x14ac:dyDescent="0.2">
      <c r="A3683" s="43">
        <v>12145</v>
      </c>
      <c r="B3683" s="44" t="s">
        <v>15458</v>
      </c>
      <c r="C3683" s="45" t="s">
        <v>13502</v>
      </c>
      <c r="D3683" s="46">
        <v>16213.99</v>
      </c>
    </row>
    <row r="3684" spans="1:4" x14ac:dyDescent="0.2">
      <c r="A3684" s="43">
        <v>9892</v>
      </c>
      <c r="B3684" s="44" t="s">
        <v>15459</v>
      </c>
      <c r="C3684" s="45" t="s">
        <v>31</v>
      </c>
      <c r="D3684" s="46">
        <v>16.48</v>
      </c>
    </row>
    <row r="3685" spans="1:4" ht="22.5" x14ac:dyDescent="0.2">
      <c r="A3685" s="43">
        <v>12152</v>
      </c>
      <c r="B3685" s="44" t="s">
        <v>15460</v>
      </c>
      <c r="C3685" s="45" t="s">
        <v>13502</v>
      </c>
      <c r="D3685" s="46">
        <v>16180.99</v>
      </c>
    </row>
    <row r="3686" spans="1:4" ht="33.75" x14ac:dyDescent="0.2">
      <c r="A3686" s="43">
        <v>4780</v>
      </c>
      <c r="B3686" s="44" t="s">
        <v>15461</v>
      </c>
      <c r="C3686" s="45" t="s">
        <v>11796</v>
      </c>
      <c r="D3686" s="46">
        <v>52.12</v>
      </c>
    </row>
    <row r="3687" spans="1:4" x14ac:dyDescent="0.2">
      <c r="A3687" s="43">
        <v>4515</v>
      </c>
      <c r="B3687" s="44" t="s">
        <v>15462</v>
      </c>
      <c r="C3687" s="45" t="s">
        <v>13488</v>
      </c>
      <c r="D3687" s="46">
        <v>36.020000000000003</v>
      </c>
    </row>
    <row r="3688" spans="1:4" x14ac:dyDescent="0.2">
      <c r="A3688" s="43">
        <v>4517</v>
      </c>
      <c r="B3688" s="44" t="s">
        <v>15463</v>
      </c>
      <c r="C3688" s="45" t="s">
        <v>13488</v>
      </c>
      <c r="D3688" s="46">
        <v>42.78</v>
      </c>
    </row>
    <row r="3689" spans="1:4" x14ac:dyDescent="0.2">
      <c r="A3689" s="43">
        <v>8712</v>
      </c>
      <c r="B3689" s="44" t="s">
        <v>15464</v>
      </c>
      <c r="C3689" s="45" t="s">
        <v>11796</v>
      </c>
      <c r="D3689" s="46">
        <v>20.37</v>
      </c>
    </row>
    <row r="3690" spans="1:4" ht="22.5" x14ac:dyDescent="0.2">
      <c r="A3690" s="43">
        <v>12365</v>
      </c>
      <c r="B3690" s="44" t="s">
        <v>15465</v>
      </c>
      <c r="C3690" s="45" t="s">
        <v>11796</v>
      </c>
      <c r="D3690" s="46">
        <v>641.59</v>
      </c>
    </row>
    <row r="3691" spans="1:4" x14ac:dyDescent="0.2">
      <c r="A3691" s="43">
        <v>4062</v>
      </c>
      <c r="B3691" s="44" t="s">
        <v>15466</v>
      </c>
      <c r="C3691" s="45" t="s">
        <v>11796</v>
      </c>
      <c r="D3691" s="46">
        <v>43.08</v>
      </c>
    </row>
    <row r="3692" spans="1:4" ht="22.5" x14ac:dyDescent="0.2">
      <c r="A3692" s="43">
        <v>12033</v>
      </c>
      <c r="B3692" s="44" t="s">
        <v>15467</v>
      </c>
      <c r="C3692" s="45" t="s">
        <v>11796</v>
      </c>
      <c r="D3692" s="46">
        <v>13.52</v>
      </c>
    </row>
    <row r="3693" spans="1:4" ht="22.5" x14ac:dyDescent="0.2">
      <c r="A3693" s="43">
        <v>4056</v>
      </c>
      <c r="B3693" s="44" t="s">
        <v>15468</v>
      </c>
      <c r="C3693" s="45" t="s">
        <v>11796</v>
      </c>
      <c r="D3693" s="46">
        <v>43.37</v>
      </c>
    </row>
    <row r="3694" spans="1:4" x14ac:dyDescent="0.2">
      <c r="A3694" s="43">
        <v>10999</v>
      </c>
      <c r="B3694" s="44" t="s">
        <v>15469</v>
      </c>
      <c r="C3694" s="45" t="s">
        <v>13502</v>
      </c>
      <c r="D3694" s="46">
        <v>15994.77</v>
      </c>
    </row>
    <row r="3695" spans="1:4" x14ac:dyDescent="0.2">
      <c r="A3695" s="43">
        <v>8715</v>
      </c>
      <c r="B3695" s="44" t="s">
        <v>15470</v>
      </c>
      <c r="C3695" s="45" t="s">
        <v>11796</v>
      </c>
      <c r="D3695" s="46">
        <v>87.56</v>
      </c>
    </row>
    <row r="3696" spans="1:4" x14ac:dyDescent="0.2">
      <c r="A3696" s="43">
        <v>8721</v>
      </c>
      <c r="B3696" s="44" t="s">
        <v>15471</v>
      </c>
      <c r="C3696" s="45" t="s">
        <v>11796</v>
      </c>
      <c r="D3696" s="46">
        <v>2.69</v>
      </c>
    </row>
    <row r="3697" spans="1:4" ht="22.5" x14ac:dyDescent="0.2">
      <c r="A3697" s="43">
        <v>8744</v>
      </c>
      <c r="B3697" s="44" t="s">
        <v>15472</v>
      </c>
      <c r="C3697" s="45" t="s">
        <v>11796</v>
      </c>
      <c r="D3697" s="46">
        <v>559.54999999999995</v>
      </c>
    </row>
    <row r="3698" spans="1:4" ht="22.5" x14ac:dyDescent="0.2">
      <c r="A3698" s="43">
        <v>8745</v>
      </c>
      <c r="B3698" s="44" t="s">
        <v>15473</v>
      </c>
      <c r="C3698" s="45" t="s">
        <v>11796</v>
      </c>
      <c r="D3698" s="46">
        <v>373.64</v>
      </c>
    </row>
    <row r="3699" spans="1:4" ht="22.5" x14ac:dyDescent="0.2">
      <c r="A3699" s="43">
        <v>8746</v>
      </c>
      <c r="B3699" s="44" t="s">
        <v>15474</v>
      </c>
      <c r="C3699" s="45" t="s">
        <v>11796</v>
      </c>
      <c r="D3699" s="46">
        <v>260.44</v>
      </c>
    </row>
    <row r="3700" spans="1:4" ht="22.5" x14ac:dyDescent="0.2">
      <c r="A3700" s="43">
        <v>8747</v>
      </c>
      <c r="B3700" s="44" t="s">
        <v>15475</v>
      </c>
      <c r="C3700" s="45" t="s">
        <v>11796</v>
      </c>
      <c r="D3700" s="46">
        <v>222.53</v>
      </c>
    </row>
    <row r="3701" spans="1:4" ht="22.5" x14ac:dyDescent="0.2">
      <c r="A3701" s="43">
        <v>12359</v>
      </c>
      <c r="B3701" s="44" t="s">
        <v>15476</v>
      </c>
      <c r="C3701" s="45" t="s">
        <v>11796</v>
      </c>
      <c r="D3701" s="46">
        <v>408.21</v>
      </c>
    </row>
    <row r="3702" spans="1:4" x14ac:dyDescent="0.2">
      <c r="A3702" s="43">
        <v>8716</v>
      </c>
      <c r="B3702" s="44" t="s">
        <v>15477</v>
      </c>
      <c r="C3702" s="45" t="s">
        <v>11796</v>
      </c>
      <c r="D3702" s="46">
        <v>78.75</v>
      </c>
    </row>
    <row r="3703" spans="1:4" x14ac:dyDescent="0.2">
      <c r="A3703" s="43">
        <v>8723</v>
      </c>
      <c r="B3703" s="44" t="s">
        <v>15478</v>
      </c>
      <c r="C3703" s="45" t="s">
        <v>11796</v>
      </c>
      <c r="D3703" s="46">
        <v>134.41</v>
      </c>
    </row>
    <row r="3704" spans="1:4" ht="22.5" x14ac:dyDescent="0.2">
      <c r="A3704" s="43">
        <v>4366</v>
      </c>
      <c r="B3704" s="44" t="s">
        <v>15479</v>
      </c>
      <c r="C3704" s="45" t="s">
        <v>11796</v>
      </c>
      <c r="D3704" s="46">
        <v>16.940000000000001</v>
      </c>
    </row>
    <row r="3705" spans="1:4" ht="22.5" x14ac:dyDescent="0.2">
      <c r="A3705" s="43">
        <v>4520</v>
      </c>
      <c r="B3705" s="44" t="s">
        <v>15480</v>
      </c>
      <c r="C3705" s="45" t="s">
        <v>11796</v>
      </c>
      <c r="D3705" s="46">
        <v>24.73</v>
      </c>
    </row>
    <row r="3706" spans="1:4" x14ac:dyDescent="0.2">
      <c r="A3706" s="43">
        <v>4512</v>
      </c>
      <c r="B3706" s="44" t="s">
        <v>15481</v>
      </c>
      <c r="C3706" s="45" t="s">
        <v>11899</v>
      </c>
      <c r="D3706" s="46">
        <v>297.94</v>
      </c>
    </row>
    <row r="3707" spans="1:4" ht="22.5" x14ac:dyDescent="0.2">
      <c r="A3707" s="43">
        <v>7895</v>
      </c>
      <c r="B3707" s="44" t="s">
        <v>15482</v>
      </c>
      <c r="C3707" s="45" t="s">
        <v>11899</v>
      </c>
      <c r="D3707" s="46">
        <v>509.34</v>
      </c>
    </row>
    <row r="3708" spans="1:4" x14ac:dyDescent="0.2">
      <c r="A3708" s="43">
        <v>4408</v>
      </c>
      <c r="B3708" s="44" t="s">
        <v>15483</v>
      </c>
      <c r="C3708" s="45" t="s">
        <v>11796</v>
      </c>
      <c r="D3708" s="46">
        <v>3.34</v>
      </c>
    </row>
    <row r="3709" spans="1:4" ht="22.5" x14ac:dyDescent="0.2">
      <c r="A3709" s="43">
        <v>4513</v>
      </c>
      <c r="B3709" s="44" t="s">
        <v>15484</v>
      </c>
      <c r="C3709" s="45" t="s">
        <v>13488</v>
      </c>
      <c r="D3709" s="46">
        <v>14.13</v>
      </c>
    </row>
    <row r="3710" spans="1:4" ht="22.5" x14ac:dyDescent="0.2">
      <c r="A3710" s="43">
        <v>8711</v>
      </c>
      <c r="B3710" s="44" t="s">
        <v>15485</v>
      </c>
      <c r="C3710" s="45" t="s">
        <v>13502</v>
      </c>
      <c r="D3710" s="46">
        <v>661.67</v>
      </c>
    </row>
    <row r="3711" spans="1:4" x14ac:dyDescent="0.2">
      <c r="A3711" s="43">
        <v>4367</v>
      </c>
      <c r="B3711" s="44" t="s">
        <v>15486</v>
      </c>
      <c r="C3711" s="45" t="s">
        <v>31</v>
      </c>
      <c r="D3711" s="46">
        <v>3.23</v>
      </c>
    </row>
    <row r="3712" spans="1:4" x14ac:dyDescent="0.2">
      <c r="A3712" s="43">
        <v>3914</v>
      </c>
      <c r="B3712" s="44" t="s">
        <v>15487</v>
      </c>
      <c r="C3712" s="45" t="s">
        <v>11796</v>
      </c>
      <c r="D3712" s="46">
        <v>115.25</v>
      </c>
    </row>
    <row r="3713" spans="1:4" x14ac:dyDescent="0.2">
      <c r="A3713" s="43">
        <v>8717</v>
      </c>
      <c r="B3713" s="44" t="s">
        <v>15488</v>
      </c>
      <c r="C3713" s="45" t="s">
        <v>11796</v>
      </c>
      <c r="D3713" s="46">
        <v>6.15</v>
      </c>
    </row>
    <row r="3714" spans="1:4" x14ac:dyDescent="0.2">
      <c r="A3714" s="43">
        <v>4055</v>
      </c>
      <c r="B3714" s="44" t="s">
        <v>15489</v>
      </c>
      <c r="C3714" s="45" t="s">
        <v>11796</v>
      </c>
      <c r="D3714" s="46">
        <v>21.09</v>
      </c>
    </row>
    <row r="3715" spans="1:4" x14ac:dyDescent="0.2">
      <c r="A3715" s="43">
        <v>4368</v>
      </c>
      <c r="B3715" s="44" t="s">
        <v>15490</v>
      </c>
      <c r="C3715" s="45" t="s">
        <v>31</v>
      </c>
      <c r="D3715" s="46">
        <v>1.65</v>
      </c>
    </row>
    <row r="3716" spans="1:4" x14ac:dyDescent="0.2">
      <c r="A3716" s="43">
        <v>8748</v>
      </c>
      <c r="B3716" s="44" t="s">
        <v>15491</v>
      </c>
      <c r="C3716" s="45" t="s">
        <v>11796</v>
      </c>
      <c r="D3716" s="46">
        <v>6.96</v>
      </c>
    </row>
    <row r="3717" spans="1:4" ht="22.5" x14ac:dyDescent="0.2">
      <c r="A3717" s="43">
        <v>3901</v>
      </c>
      <c r="B3717" s="44" t="s">
        <v>15492</v>
      </c>
      <c r="C3717" s="45" t="s">
        <v>11796</v>
      </c>
      <c r="D3717" s="46">
        <v>83.98</v>
      </c>
    </row>
    <row r="3718" spans="1:4" ht="22.5" x14ac:dyDescent="0.2">
      <c r="A3718" s="43">
        <v>4042</v>
      </c>
      <c r="B3718" s="44" t="s">
        <v>15493</v>
      </c>
      <c r="C3718" s="45" t="s">
        <v>11796</v>
      </c>
      <c r="D3718" s="46">
        <v>65.94</v>
      </c>
    </row>
    <row r="3719" spans="1:4" ht="22.5" x14ac:dyDescent="0.2">
      <c r="A3719" s="43">
        <v>3932</v>
      </c>
      <c r="B3719" s="44" t="s">
        <v>15494</v>
      </c>
      <c r="C3719" s="45" t="s">
        <v>11796</v>
      </c>
      <c r="D3719" s="46">
        <v>88.81</v>
      </c>
    </row>
    <row r="3720" spans="1:4" x14ac:dyDescent="0.2">
      <c r="A3720" s="43">
        <v>4063</v>
      </c>
      <c r="B3720" s="44" t="s">
        <v>15495</v>
      </c>
      <c r="C3720" s="45" t="s">
        <v>11796</v>
      </c>
      <c r="D3720" s="46">
        <v>60.08</v>
      </c>
    </row>
    <row r="3721" spans="1:4" x14ac:dyDescent="0.2">
      <c r="A3721" s="43">
        <v>3903</v>
      </c>
      <c r="B3721" s="44" t="s">
        <v>15496</v>
      </c>
      <c r="C3721" s="45" t="s">
        <v>11796</v>
      </c>
      <c r="D3721" s="46">
        <v>144.59</v>
      </c>
    </row>
    <row r="3722" spans="1:4" x14ac:dyDescent="0.2">
      <c r="A3722" s="43">
        <v>3940</v>
      </c>
      <c r="B3722" s="44" t="s">
        <v>15497</v>
      </c>
      <c r="C3722" s="45" t="s">
        <v>11796</v>
      </c>
      <c r="D3722" s="46">
        <v>151.15</v>
      </c>
    </row>
    <row r="3723" spans="1:4" ht="22.5" x14ac:dyDescent="0.2">
      <c r="A3723" s="43">
        <v>4365</v>
      </c>
      <c r="B3723" s="44" t="s">
        <v>15498</v>
      </c>
      <c r="C3723" s="45" t="s">
        <v>11796</v>
      </c>
      <c r="D3723" s="46">
        <v>141.03</v>
      </c>
    </row>
    <row r="3724" spans="1:4" x14ac:dyDescent="0.2">
      <c r="A3724" s="43">
        <v>4514</v>
      </c>
      <c r="B3724" s="44" t="s">
        <v>15499</v>
      </c>
      <c r="C3724" s="45" t="s">
        <v>31</v>
      </c>
      <c r="D3724" s="46">
        <v>36.78</v>
      </c>
    </row>
    <row r="3725" spans="1:4" ht="22.5" x14ac:dyDescent="0.2">
      <c r="A3725" s="43">
        <v>12358</v>
      </c>
      <c r="B3725" s="44" t="s">
        <v>15500</v>
      </c>
      <c r="C3725" s="45" t="s">
        <v>11796</v>
      </c>
      <c r="D3725" s="46">
        <v>563.52</v>
      </c>
    </row>
    <row r="3726" spans="1:4" x14ac:dyDescent="0.2">
      <c r="A3726" s="43">
        <v>3906</v>
      </c>
      <c r="B3726" s="44" t="s">
        <v>15501</v>
      </c>
      <c r="C3726" s="45" t="s">
        <v>11796</v>
      </c>
      <c r="D3726" s="46">
        <v>10.52</v>
      </c>
    </row>
    <row r="3727" spans="1:4" x14ac:dyDescent="0.2">
      <c r="A3727" s="43">
        <v>4364</v>
      </c>
      <c r="B3727" s="44" t="s">
        <v>15502</v>
      </c>
      <c r="C3727" s="45" t="s">
        <v>11796</v>
      </c>
      <c r="D3727" s="46">
        <v>131.05000000000001</v>
      </c>
    </row>
    <row r="3728" spans="1:4" ht="22.5" x14ac:dyDescent="0.2">
      <c r="A3728" s="43">
        <v>4380</v>
      </c>
      <c r="B3728" s="44" t="s">
        <v>15503</v>
      </c>
      <c r="C3728" s="45" t="s">
        <v>31</v>
      </c>
      <c r="D3728" s="46">
        <v>47.2</v>
      </c>
    </row>
    <row r="3729" spans="1:4" x14ac:dyDescent="0.2">
      <c r="A3729" s="43">
        <v>4379</v>
      </c>
      <c r="B3729" s="44" t="s">
        <v>15504</v>
      </c>
      <c r="C3729" s="45" t="s">
        <v>31</v>
      </c>
      <c r="D3729" s="46">
        <v>42.39</v>
      </c>
    </row>
    <row r="3730" spans="1:4" ht="22.5" x14ac:dyDescent="0.2">
      <c r="A3730" s="43">
        <v>4052</v>
      </c>
      <c r="B3730" s="44" t="s">
        <v>15505</v>
      </c>
      <c r="C3730" s="45" t="s">
        <v>11796</v>
      </c>
      <c r="D3730" s="46">
        <v>106.32</v>
      </c>
    </row>
    <row r="3731" spans="1:4" ht="22.5" x14ac:dyDescent="0.2">
      <c r="A3731" s="43">
        <v>4044</v>
      </c>
      <c r="B3731" s="44" t="s">
        <v>15506</v>
      </c>
      <c r="C3731" s="45" t="s">
        <v>11796</v>
      </c>
      <c r="D3731" s="46">
        <v>517.64</v>
      </c>
    </row>
    <row r="3732" spans="1:4" x14ac:dyDescent="0.2">
      <c r="A3732" s="43">
        <v>3909</v>
      </c>
      <c r="B3732" s="44" t="s">
        <v>15507</v>
      </c>
      <c r="C3732" s="45" t="s">
        <v>11796</v>
      </c>
      <c r="D3732" s="46">
        <v>82.07</v>
      </c>
    </row>
    <row r="3733" spans="1:4" x14ac:dyDescent="0.2">
      <c r="A3733" s="43">
        <v>12391</v>
      </c>
      <c r="B3733" s="44" t="s">
        <v>15508</v>
      </c>
      <c r="C3733" s="45" t="s">
        <v>11796</v>
      </c>
      <c r="D3733" s="46">
        <v>101.23</v>
      </c>
    </row>
    <row r="3734" spans="1:4" x14ac:dyDescent="0.2">
      <c r="A3734" s="43">
        <v>3934</v>
      </c>
      <c r="B3734" s="44" t="s">
        <v>15509</v>
      </c>
      <c r="C3734" s="45" t="s">
        <v>11796</v>
      </c>
      <c r="D3734" s="46">
        <v>72.099999999999994</v>
      </c>
    </row>
    <row r="3735" spans="1:4" x14ac:dyDescent="0.2">
      <c r="A3735" s="43">
        <v>4060</v>
      </c>
      <c r="B3735" s="44" t="s">
        <v>15510</v>
      </c>
      <c r="C3735" s="45" t="s">
        <v>11796</v>
      </c>
      <c r="D3735" s="46">
        <v>91.57</v>
      </c>
    </row>
    <row r="3736" spans="1:4" ht="22.5" x14ac:dyDescent="0.2">
      <c r="A3736" s="43">
        <v>12357</v>
      </c>
      <c r="B3736" s="44" t="s">
        <v>15511</v>
      </c>
      <c r="C3736" s="45" t="s">
        <v>11796</v>
      </c>
      <c r="D3736" s="46">
        <v>311.37</v>
      </c>
    </row>
    <row r="3737" spans="1:4" ht="22.5" x14ac:dyDescent="0.2">
      <c r="A3737" s="43">
        <v>12389</v>
      </c>
      <c r="B3737" s="44" t="s">
        <v>15512</v>
      </c>
      <c r="C3737" s="45" t="s">
        <v>11796</v>
      </c>
      <c r="D3737" s="46">
        <v>88.65</v>
      </c>
    </row>
    <row r="3738" spans="1:4" ht="22.5" x14ac:dyDescent="0.2">
      <c r="A3738" s="43">
        <v>12351</v>
      </c>
      <c r="B3738" s="44" t="s">
        <v>15513</v>
      </c>
      <c r="C3738" s="45" t="s">
        <v>11796</v>
      </c>
      <c r="D3738" s="46">
        <v>242.82</v>
      </c>
    </row>
    <row r="3739" spans="1:4" ht="22.5" x14ac:dyDescent="0.2">
      <c r="A3739" s="43">
        <v>12350</v>
      </c>
      <c r="B3739" s="44" t="s">
        <v>15514</v>
      </c>
      <c r="C3739" s="45" t="s">
        <v>11796</v>
      </c>
      <c r="D3739" s="46">
        <v>267.97000000000003</v>
      </c>
    </row>
    <row r="3740" spans="1:4" ht="22.5" x14ac:dyDescent="0.2">
      <c r="A3740" s="43">
        <v>12349</v>
      </c>
      <c r="B3740" s="44" t="s">
        <v>15515</v>
      </c>
      <c r="C3740" s="45" t="s">
        <v>11796</v>
      </c>
      <c r="D3740" s="46">
        <v>290.72000000000003</v>
      </c>
    </row>
    <row r="3741" spans="1:4" ht="22.5" x14ac:dyDescent="0.2">
      <c r="A3741" s="43">
        <v>12348</v>
      </c>
      <c r="B3741" s="44" t="s">
        <v>15516</v>
      </c>
      <c r="C3741" s="45" t="s">
        <v>11796</v>
      </c>
      <c r="D3741" s="46">
        <v>331.17</v>
      </c>
    </row>
    <row r="3742" spans="1:4" ht="22.5" x14ac:dyDescent="0.2">
      <c r="A3742" s="43">
        <v>12366</v>
      </c>
      <c r="B3742" s="44" t="s">
        <v>15517</v>
      </c>
      <c r="C3742" s="45" t="s">
        <v>11796</v>
      </c>
      <c r="D3742" s="46">
        <v>272.58</v>
      </c>
    </row>
    <row r="3743" spans="1:4" x14ac:dyDescent="0.2">
      <c r="A3743" s="43">
        <v>4045</v>
      </c>
      <c r="B3743" s="44" t="s">
        <v>15518</v>
      </c>
      <c r="C3743" s="45" t="s">
        <v>11796</v>
      </c>
      <c r="D3743" s="46">
        <v>17.52</v>
      </c>
    </row>
    <row r="3744" spans="1:4" x14ac:dyDescent="0.2">
      <c r="A3744" s="43">
        <v>8719</v>
      </c>
      <c r="B3744" s="44" t="s">
        <v>15519</v>
      </c>
      <c r="C3744" s="45" t="s">
        <v>11796</v>
      </c>
      <c r="D3744" s="46">
        <v>13.82</v>
      </c>
    </row>
    <row r="3745" spans="1:4" ht="22.5" x14ac:dyDescent="0.2">
      <c r="A3745" s="43">
        <v>8259</v>
      </c>
      <c r="B3745" s="44" t="s">
        <v>15520</v>
      </c>
      <c r="C3745" s="45" t="s">
        <v>11796</v>
      </c>
      <c r="D3745" s="46">
        <v>64.400000000000006</v>
      </c>
    </row>
    <row r="3746" spans="1:4" x14ac:dyDescent="0.2">
      <c r="A3746" s="43">
        <v>4061</v>
      </c>
      <c r="B3746" s="44" t="s">
        <v>15521</v>
      </c>
      <c r="C3746" s="45" t="s">
        <v>11796</v>
      </c>
      <c r="D3746" s="46">
        <v>37.619999999999997</v>
      </c>
    </row>
    <row r="3747" spans="1:4" x14ac:dyDescent="0.2">
      <c r="A3747" s="43">
        <v>3943</v>
      </c>
      <c r="B3747" s="44" t="s">
        <v>15522</v>
      </c>
      <c r="C3747" s="45" t="s">
        <v>11796</v>
      </c>
      <c r="D3747" s="46">
        <v>151.83000000000001</v>
      </c>
    </row>
    <row r="3748" spans="1:4" x14ac:dyDescent="0.2">
      <c r="A3748" s="43">
        <v>4516</v>
      </c>
      <c r="B3748" s="44" t="s">
        <v>15523</v>
      </c>
      <c r="C3748" s="45" t="s">
        <v>13488</v>
      </c>
      <c r="D3748" s="46">
        <v>19.59</v>
      </c>
    </row>
    <row r="3749" spans="1:4" x14ac:dyDescent="0.2">
      <c r="A3749" s="43">
        <v>4046</v>
      </c>
      <c r="B3749" s="44" t="s">
        <v>15524</v>
      </c>
      <c r="C3749" s="45" t="s">
        <v>11796</v>
      </c>
      <c r="D3749" s="46">
        <v>26.87</v>
      </c>
    </row>
    <row r="3750" spans="1:4" x14ac:dyDescent="0.2">
      <c r="A3750" s="43">
        <v>4058</v>
      </c>
      <c r="B3750" s="44" t="s">
        <v>15525</v>
      </c>
      <c r="C3750" s="45" t="s">
        <v>11796</v>
      </c>
      <c r="D3750" s="46">
        <v>46.84</v>
      </c>
    </row>
    <row r="3751" spans="1:4" x14ac:dyDescent="0.2">
      <c r="A3751" s="43">
        <v>3942</v>
      </c>
      <c r="B3751" s="44" t="s">
        <v>15526</v>
      </c>
      <c r="C3751" s="45" t="s">
        <v>11796</v>
      </c>
      <c r="D3751" s="46">
        <v>174.6</v>
      </c>
    </row>
    <row r="3752" spans="1:4" x14ac:dyDescent="0.2">
      <c r="A3752" s="43">
        <v>3912</v>
      </c>
      <c r="B3752" s="44" t="s">
        <v>15527</v>
      </c>
      <c r="C3752" s="45" t="s">
        <v>11899</v>
      </c>
      <c r="D3752" s="46">
        <v>90.87</v>
      </c>
    </row>
    <row r="3753" spans="1:4" ht="22.5" x14ac:dyDescent="0.2">
      <c r="A3753" s="43">
        <v>3916</v>
      </c>
      <c r="B3753" s="44" t="s">
        <v>15528</v>
      </c>
      <c r="C3753" s="45" t="s">
        <v>11796</v>
      </c>
      <c r="D3753" s="46">
        <v>53.03</v>
      </c>
    </row>
    <row r="3754" spans="1:4" x14ac:dyDescent="0.2">
      <c r="A3754" s="43">
        <v>3908</v>
      </c>
      <c r="B3754" s="44" t="s">
        <v>15529</v>
      </c>
      <c r="C3754" s="45" t="s">
        <v>11796</v>
      </c>
      <c r="D3754" s="46">
        <v>95.67</v>
      </c>
    </row>
    <row r="3755" spans="1:4" x14ac:dyDescent="0.2">
      <c r="A3755" s="43">
        <v>3931</v>
      </c>
      <c r="B3755" s="44" t="s">
        <v>15530</v>
      </c>
      <c r="C3755" s="45" t="s">
        <v>11796</v>
      </c>
      <c r="D3755" s="46">
        <v>95.31</v>
      </c>
    </row>
    <row r="3756" spans="1:4" x14ac:dyDescent="0.2">
      <c r="A3756" s="43">
        <v>4043</v>
      </c>
      <c r="B3756" s="44" t="s">
        <v>15531</v>
      </c>
      <c r="C3756" s="45" t="s">
        <v>11796</v>
      </c>
      <c r="D3756" s="46">
        <v>53.72</v>
      </c>
    </row>
    <row r="3757" spans="1:4" ht="22.5" x14ac:dyDescent="0.2">
      <c r="A3757" s="43">
        <v>8727</v>
      </c>
      <c r="B3757" s="44" t="s">
        <v>15532</v>
      </c>
      <c r="C3757" s="45" t="s">
        <v>11899</v>
      </c>
      <c r="D3757" s="46">
        <v>4.68</v>
      </c>
    </row>
    <row r="3758" spans="1:4" ht="22.5" x14ac:dyDescent="0.2">
      <c r="A3758" s="43">
        <v>8728</v>
      </c>
      <c r="B3758" s="44" t="s">
        <v>15533</v>
      </c>
      <c r="C3758" s="45" t="s">
        <v>11899</v>
      </c>
      <c r="D3758" s="46">
        <v>13.56</v>
      </c>
    </row>
    <row r="3759" spans="1:4" ht="22.5" x14ac:dyDescent="0.2">
      <c r="A3759" s="43">
        <v>2448</v>
      </c>
      <c r="B3759" s="44" t="s">
        <v>15534</v>
      </c>
      <c r="C3759" s="45" t="s">
        <v>31</v>
      </c>
      <c r="D3759" s="46">
        <v>646.65</v>
      </c>
    </row>
    <row r="3760" spans="1:4" x14ac:dyDescent="0.2">
      <c r="A3760" s="43">
        <v>2405</v>
      </c>
      <c r="B3760" s="44" t="s">
        <v>15535</v>
      </c>
      <c r="C3760" s="45" t="s">
        <v>15027</v>
      </c>
      <c r="D3760" s="46">
        <v>492.98</v>
      </c>
    </row>
    <row r="3761" spans="1:4" ht="22.5" x14ac:dyDescent="0.2">
      <c r="A3761" s="43">
        <v>2406</v>
      </c>
      <c r="B3761" s="44" t="s">
        <v>15536</v>
      </c>
      <c r="C3761" s="45" t="s">
        <v>31</v>
      </c>
      <c r="D3761" s="46">
        <v>2250</v>
      </c>
    </row>
    <row r="3762" spans="1:4" ht="33.75" x14ac:dyDescent="0.2">
      <c r="A3762" s="43">
        <v>4868</v>
      </c>
      <c r="B3762" s="44" t="s">
        <v>15537</v>
      </c>
      <c r="C3762" s="45" t="s">
        <v>31</v>
      </c>
      <c r="D3762" s="46">
        <v>232.94</v>
      </c>
    </row>
    <row r="3763" spans="1:4" x14ac:dyDescent="0.2">
      <c r="A3763" s="43">
        <v>8396</v>
      </c>
      <c r="B3763" s="44" t="s">
        <v>15538</v>
      </c>
      <c r="C3763" s="45" t="s">
        <v>31</v>
      </c>
      <c r="D3763" s="46">
        <v>356.92</v>
      </c>
    </row>
    <row r="3764" spans="1:4" ht="22.5" x14ac:dyDescent="0.2">
      <c r="A3764" s="43">
        <v>2411</v>
      </c>
      <c r="B3764" s="44" t="s">
        <v>15539</v>
      </c>
      <c r="C3764" s="45" t="s">
        <v>31</v>
      </c>
      <c r="D3764" s="46">
        <v>750</v>
      </c>
    </row>
    <row r="3765" spans="1:4" x14ac:dyDescent="0.2">
      <c r="A3765" s="43">
        <v>4105</v>
      </c>
      <c r="C3765" s="45" t="s">
        <v>11844</v>
      </c>
      <c r="D3765" s="46">
        <v>869.11</v>
      </c>
    </row>
    <row r="3766" spans="1:4" ht="22.5" x14ac:dyDescent="0.2">
      <c r="B3766" s="44" t="s">
        <v>15540</v>
      </c>
    </row>
    <row r="3767" spans="1:4" ht="45" x14ac:dyDescent="0.2">
      <c r="A3767" s="43">
        <v>3742</v>
      </c>
      <c r="B3767" s="44" t="s">
        <v>15541</v>
      </c>
      <c r="C3767" s="45" t="s">
        <v>31</v>
      </c>
      <c r="D3767" s="46">
        <v>1945.2</v>
      </c>
    </row>
    <row r="3768" spans="1:4" x14ac:dyDescent="0.2">
      <c r="A3768" s="43">
        <v>2409</v>
      </c>
      <c r="B3768" s="44" t="s">
        <v>15542</v>
      </c>
      <c r="C3768" s="45" t="s">
        <v>31</v>
      </c>
      <c r="D3768" s="46">
        <v>175</v>
      </c>
    </row>
    <row r="3769" spans="1:4" ht="22.5" x14ac:dyDescent="0.2">
      <c r="A3769" s="43">
        <v>12857</v>
      </c>
      <c r="B3769" s="44" t="s">
        <v>15543</v>
      </c>
      <c r="C3769" s="45" t="s">
        <v>31</v>
      </c>
      <c r="D3769" s="46">
        <v>318.22000000000003</v>
      </c>
    </row>
    <row r="3770" spans="1:4" x14ac:dyDescent="0.2">
      <c r="A3770" s="43">
        <v>2410</v>
      </c>
      <c r="B3770" s="44" t="s">
        <v>15544</v>
      </c>
      <c r="C3770" s="45" t="s">
        <v>31</v>
      </c>
      <c r="D3770" s="46">
        <v>200</v>
      </c>
    </row>
    <row r="3771" spans="1:4" x14ac:dyDescent="0.2">
      <c r="A3771" s="43">
        <v>8464</v>
      </c>
      <c r="B3771" s="44" t="s">
        <v>15545</v>
      </c>
      <c r="C3771" s="45" t="s">
        <v>31</v>
      </c>
      <c r="D3771" s="46">
        <v>438.81</v>
      </c>
    </row>
    <row r="3772" spans="1:4" ht="33.75" x14ac:dyDescent="0.2">
      <c r="A3772" s="43">
        <v>10414</v>
      </c>
      <c r="B3772" s="44" t="s">
        <v>15546</v>
      </c>
      <c r="C3772" s="45" t="s">
        <v>31</v>
      </c>
      <c r="D3772" s="46">
        <v>2144.9499999999998</v>
      </c>
    </row>
    <row r="3773" spans="1:4" ht="22.5" x14ac:dyDescent="0.2">
      <c r="A3773" s="43">
        <v>2444</v>
      </c>
      <c r="B3773" s="44" t="s">
        <v>15547</v>
      </c>
      <c r="C3773" s="45" t="s">
        <v>31</v>
      </c>
      <c r="D3773" s="46">
        <v>53.26</v>
      </c>
    </row>
    <row r="3774" spans="1:4" x14ac:dyDescent="0.2">
      <c r="A3774" s="43">
        <v>2437</v>
      </c>
      <c r="B3774" s="44" t="s">
        <v>15548</v>
      </c>
      <c r="C3774" s="45" t="s">
        <v>31</v>
      </c>
      <c r="D3774" s="46">
        <v>515.27</v>
      </c>
    </row>
    <row r="3775" spans="1:4" ht="22.5" x14ac:dyDescent="0.2">
      <c r="A3775" s="43">
        <v>4629</v>
      </c>
      <c r="B3775" s="44" t="s">
        <v>15549</v>
      </c>
      <c r="C3775" s="45" t="s">
        <v>11899</v>
      </c>
      <c r="D3775" s="46">
        <v>132.66999999999999</v>
      </c>
    </row>
    <row r="3776" spans="1:4" ht="33.75" x14ac:dyDescent="0.2">
      <c r="A3776" s="43">
        <v>9165</v>
      </c>
      <c r="B3776" s="44" t="s">
        <v>15550</v>
      </c>
      <c r="C3776" s="45" t="s">
        <v>11844</v>
      </c>
      <c r="D3776" s="46">
        <v>3963.57</v>
      </c>
    </row>
    <row r="3777" spans="1:4" x14ac:dyDescent="0.2">
      <c r="A3777" s="43">
        <v>9157</v>
      </c>
      <c r="B3777" s="44" t="s">
        <v>15551</v>
      </c>
      <c r="C3777" s="45" t="s">
        <v>31</v>
      </c>
      <c r="D3777" s="46">
        <v>32.020000000000003</v>
      </c>
    </row>
    <row r="3778" spans="1:4" ht="22.5" x14ac:dyDescent="0.2">
      <c r="A3778" s="43">
        <v>9328</v>
      </c>
      <c r="B3778" s="44" t="s">
        <v>15552</v>
      </c>
      <c r="C3778" s="45" t="s">
        <v>31</v>
      </c>
      <c r="D3778" s="46">
        <v>1530</v>
      </c>
    </row>
    <row r="3779" spans="1:4" ht="33.75" x14ac:dyDescent="0.2">
      <c r="A3779" s="43">
        <v>9166</v>
      </c>
      <c r="B3779" s="44" t="s">
        <v>15553</v>
      </c>
      <c r="C3779" s="45" t="s">
        <v>31</v>
      </c>
      <c r="D3779" s="46">
        <v>2396.48</v>
      </c>
    </row>
    <row r="3780" spans="1:4" ht="22.5" x14ac:dyDescent="0.2">
      <c r="A3780" s="43">
        <v>11097</v>
      </c>
      <c r="B3780" s="44" t="s">
        <v>15554</v>
      </c>
      <c r="C3780" s="45" t="s">
        <v>31</v>
      </c>
      <c r="D3780" s="46">
        <v>4136.37</v>
      </c>
    </row>
    <row r="3781" spans="1:4" ht="22.5" x14ac:dyDescent="0.2">
      <c r="A3781" s="43">
        <v>9334</v>
      </c>
      <c r="B3781" s="44" t="s">
        <v>15555</v>
      </c>
      <c r="C3781" s="45" t="s">
        <v>31</v>
      </c>
      <c r="D3781" s="46">
        <v>1080</v>
      </c>
    </row>
    <row r="3782" spans="1:4" ht="22.5" x14ac:dyDescent="0.2">
      <c r="A3782" s="43">
        <v>9331</v>
      </c>
      <c r="B3782" s="44" t="s">
        <v>15556</v>
      </c>
      <c r="C3782" s="45" t="s">
        <v>31</v>
      </c>
      <c r="D3782" s="46">
        <v>1080</v>
      </c>
    </row>
    <row r="3783" spans="1:4" ht="22.5" x14ac:dyDescent="0.2">
      <c r="A3783" s="43">
        <v>9330</v>
      </c>
      <c r="B3783" s="44" t="s">
        <v>15557</v>
      </c>
      <c r="C3783" s="45" t="s">
        <v>31</v>
      </c>
      <c r="D3783" s="46">
        <v>1080</v>
      </c>
    </row>
    <row r="3784" spans="1:4" ht="22.5" x14ac:dyDescent="0.2">
      <c r="A3784" s="43">
        <v>9333</v>
      </c>
      <c r="B3784" s="44" t="s">
        <v>15558</v>
      </c>
      <c r="C3784" s="45" t="s">
        <v>31</v>
      </c>
      <c r="D3784" s="46">
        <v>1890</v>
      </c>
    </row>
    <row r="3785" spans="1:4" x14ac:dyDescent="0.2">
      <c r="A3785" s="43">
        <v>11704</v>
      </c>
      <c r="B3785" s="44" t="s">
        <v>15559</v>
      </c>
      <c r="C3785" s="45" t="s">
        <v>31</v>
      </c>
      <c r="D3785" s="46">
        <v>1782.97</v>
      </c>
    </row>
    <row r="3786" spans="1:4" x14ac:dyDescent="0.2">
      <c r="A3786" s="43">
        <v>11678</v>
      </c>
      <c r="B3786" s="44" t="s">
        <v>15559</v>
      </c>
      <c r="C3786" s="45" t="s">
        <v>31</v>
      </c>
      <c r="D3786" s="46">
        <v>1787.49</v>
      </c>
    </row>
    <row r="3787" spans="1:4" ht="22.5" x14ac:dyDescent="0.2">
      <c r="A3787" s="43">
        <v>12836</v>
      </c>
      <c r="B3787" s="44" t="s">
        <v>15560</v>
      </c>
      <c r="C3787" s="45" t="s">
        <v>31</v>
      </c>
      <c r="D3787" s="46">
        <v>2066.04</v>
      </c>
    </row>
    <row r="3788" spans="1:4" ht="22.5" x14ac:dyDescent="0.2">
      <c r="A3788" s="43">
        <v>11096</v>
      </c>
      <c r="B3788" s="44" t="s">
        <v>15561</v>
      </c>
      <c r="C3788" s="45" t="s">
        <v>31</v>
      </c>
      <c r="D3788" s="46">
        <v>3189.68</v>
      </c>
    </row>
    <row r="3789" spans="1:4" ht="33.75" x14ac:dyDescent="0.2">
      <c r="A3789" s="43">
        <v>9486</v>
      </c>
      <c r="B3789" s="44" t="s">
        <v>15562</v>
      </c>
      <c r="C3789" s="45" t="s">
        <v>31</v>
      </c>
      <c r="D3789" s="46">
        <v>3336.29</v>
      </c>
    </row>
    <row r="3790" spans="1:4" ht="22.5" x14ac:dyDescent="0.2">
      <c r="A3790" s="43">
        <v>9158</v>
      </c>
      <c r="B3790" s="44" t="s">
        <v>15563</v>
      </c>
      <c r="C3790" s="45" t="s">
        <v>31</v>
      </c>
      <c r="D3790" s="46">
        <v>5956.38</v>
      </c>
    </row>
    <row r="3791" spans="1:4" ht="22.5" x14ac:dyDescent="0.2">
      <c r="A3791" s="43">
        <v>9329</v>
      </c>
      <c r="B3791" s="44" t="s">
        <v>15564</v>
      </c>
      <c r="C3791" s="45" t="s">
        <v>31</v>
      </c>
      <c r="D3791" s="46">
        <v>1380</v>
      </c>
    </row>
    <row r="3792" spans="1:4" ht="22.5" x14ac:dyDescent="0.2">
      <c r="A3792" s="43">
        <v>9159</v>
      </c>
      <c r="B3792" s="44" t="s">
        <v>15565</v>
      </c>
      <c r="C3792" s="45" t="s">
        <v>31</v>
      </c>
      <c r="D3792" s="46">
        <v>3324.75</v>
      </c>
    </row>
    <row r="3793" spans="1:4" ht="22.5" x14ac:dyDescent="0.2">
      <c r="A3793" s="43">
        <v>9483</v>
      </c>
      <c r="B3793" s="44" t="s">
        <v>15566</v>
      </c>
      <c r="C3793" s="45" t="s">
        <v>31</v>
      </c>
      <c r="D3793" s="46">
        <v>1086.44</v>
      </c>
    </row>
    <row r="3794" spans="1:4" ht="33.75" x14ac:dyDescent="0.2">
      <c r="A3794" s="43">
        <v>9160</v>
      </c>
      <c r="B3794" s="44" t="s">
        <v>15567</v>
      </c>
      <c r="C3794" s="45" t="s">
        <v>31</v>
      </c>
      <c r="D3794" s="46">
        <v>3013.57</v>
      </c>
    </row>
    <row r="3795" spans="1:4" ht="22.5" x14ac:dyDescent="0.2">
      <c r="A3795" s="43">
        <v>9332</v>
      </c>
      <c r="B3795" s="44" t="s">
        <v>15568</v>
      </c>
      <c r="C3795" s="45" t="s">
        <v>31</v>
      </c>
      <c r="D3795" s="46">
        <v>1370</v>
      </c>
    </row>
    <row r="3796" spans="1:4" ht="22.5" x14ac:dyDescent="0.2">
      <c r="A3796" s="43">
        <v>9327</v>
      </c>
      <c r="B3796" s="44" t="s">
        <v>15569</v>
      </c>
      <c r="C3796" s="45" t="s">
        <v>31</v>
      </c>
      <c r="D3796" s="46">
        <v>3600</v>
      </c>
    </row>
    <row r="3797" spans="1:4" ht="22.5" x14ac:dyDescent="0.2">
      <c r="A3797" s="43">
        <v>9324</v>
      </c>
      <c r="B3797" s="44" t="s">
        <v>15570</v>
      </c>
      <c r="C3797" s="45" t="s">
        <v>31</v>
      </c>
      <c r="D3797" s="46">
        <v>115000</v>
      </c>
    </row>
    <row r="3798" spans="1:4" ht="22.5" x14ac:dyDescent="0.2">
      <c r="A3798" s="43">
        <v>9322</v>
      </c>
      <c r="B3798" s="44" t="s">
        <v>15571</v>
      </c>
      <c r="C3798" s="45" t="s">
        <v>31</v>
      </c>
      <c r="D3798" s="46">
        <v>31500</v>
      </c>
    </row>
    <row r="3799" spans="1:4" ht="22.5" x14ac:dyDescent="0.2">
      <c r="A3799" s="43">
        <v>11098</v>
      </c>
      <c r="B3799" s="44" t="s">
        <v>15572</v>
      </c>
      <c r="C3799" s="45" t="s">
        <v>31</v>
      </c>
      <c r="D3799" s="46">
        <v>12138.66</v>
      </c>
    </row>
    <row r="3800" spans="1:4" ht="22.5" x14ac:dyDescent="0.2">
      <c r="A3800" s="43">
        <v>9326</v>
      </c>
      <c r="B3800" s="44" t="s">
        <v>15573</v>
      </c>
      <c r="C3800" s="45" t="s">
        <v>31</v>
      </c>
      <c r="D3800" s="46">
        <v>12530</v>
      </c>
    </row>
    <row r="3801" spans="1:4" ht="22.5" x14ac:dyDescent="0.2">
      <c r="A3801" s="43">
        <v>9323</v>
      </c>
      <c r="B3801" s="44" t="s">
        <v>15574</v>
      </c>
      <c r="C3801" s="45" t="s">
        <v>31</v>
      </c>
      <c r="D3801" s="46">
        <v>19800</v>
      </c>
    </row>
    <row r="3802" spans="1:4" ht="22.5" x14ac:dyDescent="0.2">
      <c r="A3802" s="43">
        <v>9485</v>
      </c>
      <c r="B3802" s="44" t="s">
        <v>15575</v>
      </c>
      <c r="C3802" s="45" t="s">
        <v>31</v>
      </c>
      <c r="D3802" s="46">
        <v>3252.16</v>
      </c>
    </row>
    <row r="3803" spans="1:4" ht="22.5" x14ac:dyDescent="0.2">
      <c r="A3803" s="43">
        <v>9487</v>
      </c>
      <c r="B3803" s="44" t="s">
        <v>15576</v>
      </c>
      <c r="C3803" s="45" t="s">
        <v>31</v>
      </c>
      <c r="D3803" s="46">
        <v>2574.1799999999998</v>
      </c>
    </row>
    <row r="3804" spans="1:4" ht="22.5" x14ac:dyDescent="0.2">
      <c r="A3804" s="43">
        <v>9335</v>
      </c>
      <c r="B3804" s="44" t="s">
        <v>15577</v>
      </c>
      <c r="C3804" s="45" t="s">
        <v>31</v>
      </c>
      <c r="D3804" s="46">
        <v>1080</v>
      </c>
    </row>
    <row r="3805" spans="1:4" x14ac:dyDescent="0.2">
      <c r="A3805" s="43">
        <v>9325</v>
      </c>
      <c r="C3805" s="45" t="s">
        <v>31</v>
      </c>
      <c r="D3805" s="46">
        <v>16250</v>
      </c>
    </row>
    <row r="3806" spans="1:4" ht="22.5" x14ac:dyDescent="0.2">
      <c r="B3806" s="44" t="s">
        <v>15578</v>
      </c>
    </row>
    <row r="3807" spans="1:4" ht="22.5" x14ac:dyDescent="0.2">
      <c r="A3807" s="43">
        <v>7783</v>
      </c>
      <c r="B3807" s="44" t="s">
        <v>15579</v>
      </c>
      <c r="C3807" s="45" t="s">
        <v>31</v>
      </c>
      <c r="D3807" s="46">
        <v>5858.47</v>
      </c>
    </row>
    <row r="3808" spans="1:4" ht="33.75" x14ac:dyDescent="0.2">
      <c r="A3808" s="43">
        <v>7776</v>
      </c>
      <c r="B3808" s="44" t="s">
        <v>15580</v>
      </c>
      <c r="C3808" s="45" t="s">
        <v>11844</v>
      </c>
      <c r="D3808" s="46">
        <v>2523.5700000000002</v>
      </c>
    </row>
    <row r="3809" spans="1:4" ht="22.5" x14ac:dyDescent="0.2">
      <c r="A3809" s="43">
        <v>2441</v>
      </c>
      <c r="B3809" s="44" t="s">
        <v>15581</v>
      </c>
      <c r="C3809" s="45" t="s">
        <v>31</v>
      </c>
      <c r="D3809" s="46">
        <v>1980</v>
      </c>
    </row>
    <row r="3810" spans="1:4" ht="22.5" x14ac:dyDescent="0.2">
      <c r="A3810" s="43">
        <v>2442</v>
      </c>
      <c r="B3810" s="44" t="s">
        <v>15582</v>
      </c>
      <c r="C3810" s="45" t="s">
        <v>31</v>
      </c>
      <c r="D3810" s="46">
        <v>2190</v>
      </c>
    </row>
    <row r="3811" spans="1:4" ht="22.5" x14ac:dyDescent="0.2">
      <c r="A3811" s="43">
        <v>7186</v>
      </c>
      <c r="B3811" s="44" t="s">
        <v>15583</v>
      </c>
      <c r="C3811" s="45" t="s">
        <v>31</v>
      </c>
      <c r="D3811" s="46">
        <v>2410</v>
      </c>
    </row>
    <row r="3812" spans="1:4" ht="22.5" x14ac:dyDescent="0.2">
      <c r="A3812" s="43">
        <v>7187</v>
      </c>
      <c r="B3812" s="44" t="s">
        <v>15584</v>
      </c>
      <c r="C3812" s="45" t="s">
        <v>31</v>
      </c>
      <c r="D3812" s="46">
        <v>2930</v>
      </c>
    </row>
    <row r="3813" spans="1:4" ht="45" x14ac:dyDescent="0.2">
      <c r="A3813" s="43">
        <v>9336</v>
      </c>
      <c r="B3813" s="44" t="s">
        <v>15585</v>
      </c>
      <c r="C3813" s="45" t="s">
        <v>31</v>
      </c>
      <c r="D3813" s="46">
        <v>29324.9</v>
      </c>
    </row>
    <row r="3814" spans="1:4" ht="22.5" x14ac:dyDescent="0.2">
      <c r="A3814" s="43">
        <v>4108</v>
      </c>
      <c r="B3814" s="44" t="s">
        <v>15586</v>
      </c>
      <c r="C3814" s="45" t="s">
        <v>11844</v>
      </c>
      <c r="D3814" s="46">
        <v>5.03</v>
      </c>
    </row>
    <row r="3815" spans="1:4" ht="22.5" x14ac:dyDescent="0.2">
      <c r="A3815" s="43">
        <v>4109</v>
      </c>
      <c r="B3815" s="44" t="s">
        <v>15587</v>
      </c>
      <c r="C3815" s="45" t="s">
        <v>11844</v>
      </c>
      <c r="D3815" s="46">
        <v>7.23</v>
      </c>
    </row>
    <row r="3816" spans="1:4" ht="22.5" x14ac:dyDescent="0.2">
      <c r="A3816" s="43">
        <v>4110</v>
      </c>
      <c r="B3816" s="44" t="s">
        <v>15588</v>
      </c>
      <c r="C3816" s="45" t="s">
        <v>11844</v>
      </c>
      <c r="D3816" s="46">
        <v>9.4</v>
      </c>
    </row>
    <row r="3817" spans="1:4" x14ac:dyDescent="0.2">
      <c r="A3817" s="43">
        <v>2416</v>
      </c>
      <c r="B3817" s="44" t="s">
        <v>15589</v>
      </c>
      <c r="C3817" s="45" t="s">
        <v>11899</v>
      </c>
      <c r="D3817" s="46">
        <v>0.45</v>
      </c>
    </row>
    <row r="3818" spans="1:4" x14ac:dyDescent="0.2">
      <c r="A3818" s="43">
        <v>11090</v>
      </c>
      <c r="B3818" s="44" t="s">
        <v>15590</v>
      </c>
      <c r="C3818" s="45" t="s">
        <v>31</v>
      </c>
      <c r="D3818" s="46">
        <v>3937.53</v>
      </c>
    </row>
    <row r="3819" spans="1:4" x14ac:dyDescent="0.2">
      <c r="A3819" s="43">
        <v>9143</v>
      </c>
      <c r="B3819" s="44" t="s">
        <v>15591</v>
      </c>
      <c r="C3819" s="45" t="s">
        <v>31</v>
      </c>
      <c r="D3819" s="46">
        <v>1353.53</v>
      </c>
    </row>
    <row r="3820" spans="1:4" ht="22.5" x14ac:dyDescent="0.2">
      <c r="A3820" s="43">
        <v>9168</v>
      </c>
      <c r="B3820" s="44" t="s">
        <v>15592</v>
      </c>
      <c r="C3820" s="45" t="s">
        <v>11844</v>
      </c>
      <c r="D3820" s="46">
        <v>1643.57</v>
      </c>
    </row>
    <row r="3821" spans="1:4" ht="22.5" x14ac:dyDescent="0.2">
      <c r="A3821" s="43">
        <v>9169</v>
      </c>
      <c r="B3821" s="44" t="s">
        <v>15593</v>
      </c>
      <c r="C3821" s="45" t="s">
        <v>11844</v>
      </c>
      <c r="D3821" s="46">
        <v>813.57</v>
      </c>
    </row>
    <row r="3822" spans="1:4" x14ac:dyDescent="0.2">
      <c r="A3822" s="43">
        <v>9144</v>
      </c>
      <c r="B3822" s="44" t="s">
        <v>15594</v>
      </c>
      <c r="C3822" s="45" t="s">
        <v>31</v>
      </c>
      <c r="D3822" s="46">
        <v>2618.5300000000002</v>
      </c>
    </row>
    <row r="3823" spans="1:4" x14ac:dyDescent="0.2">
      <c r="A3823" s="43">
        <v>9145</v>
      </c>
      <c r="B3823" s="44" t="s">
        <v>15595</v>
      </c>
      <c r="C3823" s="45" t="s">
        <v>31</v>
      </c>
      <c r="D3823" s="46">
        <v>2813.05</v>
      </c>
    </row>
    <row r="3824" spans="1:4" ht="22.5" x14ac:dyDescent="0.2">
      <c r="A3824" s="43">
        <v>9167</v>
      </c>
      <c r="B3824" s="44" t="s">
        <v>15596</v>
      </c>
      <c r="C3824" s="45" t="s">
        <v>11844</v>
      </c>
      <c r="D3824" s="46">
        <v>1833.57</v>
      </c>
    </row>
    <row r="3825" spans="1:4" x14ac:dyDescent="0.2">
      <c r="A3825" s="43">
        <v>11109</v>
      </c>
      <c r="B3825" s="44" t="s">
        <v>15597</v>
      </c>
      <c r="C3825" s="45" t="s">
        <v>31</v>
      </c>
      <c r="D3825" s="46">
        <v>2333.5300000000002</v>
      </c>
    </row>
    <row r="3826" spans="1:4" x14ac:dyDescent="0.2">
      <c r="A3826" s="43">
        <v>11110</v>
      </c>
      <c r="B3826" s="44" t="s">
        <v>15598</v>
      </c>
      <c r="C3826" s="45" t="s">
        <v>31</v>
      </c>
      <c r="D3826" s="46">
        <v>3576.53</v>
      </c>
    </row>
    <row r="3827" spans="1:4" x14ac:dyDescent="0.2">
      <c r="A3827" s="43">
        <v>9147</v>
      </c>
      <c r="B3827" s="44" t="s">
        <v>15599</v>
      </c>
      <c r="C3827" s="45" t="s">
        <v>31</v>
      </c>
      <c r="D3827" s="46">
        <v>2886.53</v>
      </c>
    </row>
    <row r="3828" spans="1:4" x14ac:dyDescent="0.2">
      <c r="A3828" s="43">
        <v>11091</v>
      </c>
      <c r="B3828" s="44" t="s">
        <v>15600</v>
      </c>
      <c r="C3828" s="45" t="s">
        <v>31</v>
      </c>
      <c r="D3828" s="46">
        <v>3341.53</v>
      </c>
    </row>
    <row r="3829" spans="1:4" ht="33.75" x14ac:dyDescent="0.2">
      <c r="A3829" s="43">
        <v>9170</v>
      </c>
      <c r="B3829" s="44" t="s">
        <v>15601</v>
      </c>
      <c r="C3829" s="45" t="s">
        <v>11844</v>
      </c>
      <c r="D3829" s="46">
        <v>1163.57</v>
      </c>
    </row>
    <row r="3830" spans="1:4" x14ac:dyDescent="0.2">
      <c r="A3830" s="43">
        <v>11089</v>
      </c>
      <c r="B3830" s="44" t="s">
        <v>15602</v>
      </c>
      <c r="C3830" s="45" t="s">
        <v>31</v>
      </c>
      <c r="D3830" s="46">
        <v>1929.53</v>
      </c>
    </row>
    <row r="3831" spans="1:4" x14ac:dyDescent="0.2">
      <c r="A3831" s="43">
        <v>12448</v>
      </c>
      <c r="B3831" s="44" t="s">
        <v>15603</v>
      </c>
      <c r="C3831" s="45" t="s">
        <v>31</v>
      </c>
      <c r="D3831" s="46">
        <v>2400.5300000000002</v>
      </c>
    </row>
    <row r="3832" spans="1:4" x14ac:dyDescent="0.2">
      <c r="A3832" s="43">
        <v>9148</v>
      </c>
      <c r="B3832" s="44" t="s">
        <v>15604</v>
      </c>
      <c r="C3832" s="45" t="s">
        <v>31</v>
      </c>
      <c r="D3832" s="46">
        <v>4205.05</v>
      </c>
    </row>
    <row r="3833" spans="1:4" x14ac:dyDescent="0.2">
      <c r="A3833" s="43">
        <v>11387</v>
      </c>
      <c r="B3833" s="44" t="s">
        <v>15605</v>
      </c>
      <c r="C3833" s="45" t="s">
        <v>31</v>
      </c>
      <c r="D3833" s="46">
        <v>2457.0500000000002</v>
      </c>
    </row>
    <row r="3834" spans="1:4" x14ac:dyDescent="0.2">
      <c r="A3834" s="43">
        <v>11388</v>
      </c>
      <c r="B3834" s="44" t="s">
        <v>15606</v>
      </c>
      <c r="C3834" s="45" t="s">
        <v>31</v>
      </c>
      <c r="D3834" s="46">
        <v>2810.05</v>
      </c>
    </row>
    <row r="3835" spans="1:4" x14ac:dyDescent="0.2">
      <c r="A3835" s="43">
        <v>12447</v>
      </c>
      <c r="B3835" s="44" t="s">
        <v>15607</v>
      </c>
      <c r="C3835" s="45" t="s">
        <v>31</v>
      </c>
      <c r="D3835" s="46">
        <v>1599.87</v>
      </c>
    </row>
    <row r="3836" spans="1:4" x14ac:dyDescent="0.2">
      <c r="A3836" s="43">
        <v>9146</v>
      </c>
      <c r="B3836" s="44" t="s">
        <v>15608</v>
      </c>
      <c r="C3836" s="45" t="s">
        <v>31</v>
      </c>
      <c r="D3836" s="46">
        <v>1208.53</v>
      </c>
    </row>
    <row r="3837" spans="1:4" x14ac:dyDescent="0.2">
      <c r="A3837" s="43">
        <v>2417</v>
      </c>
      <c r="B3837" s="44" t="s">
        <v>15609</v>
      </c>
      <c r="C3837" s="45" t="s">
        <v>11899</v>
      </c>
      <c r="D3837" s="46">
        <v>514.54</v>
      </c>
    </row>
    <row r="3838" spans="1:4" ht="22.5" x14ac:dyDescent="0.2">
      <c r="A3838" s="43">
        <v>2418</v>
      </c>
      <c r="B3838" s="44" t="s">
        <v>15610</v>
      </c>
      <c r="C3838" s="45" t="s">
        <v>31</v>
      </c>
      <c r="D3838" s="46">
        <v>1690</v>
      </c>
    </row>
    <row r="3839" spans="1:4" x14ac:dyDescent="0.2">
      <c r="A3839" s="43">
        <v>7185</v>
      </c>
      <c r="B3839" s="44" t="s">
        <v>15611</v>
      </c>
      <c r="C3839" s="45" t="s">
        <v>31</v>
      </c>
      <c r="D3839" s="46">
        <v>1850</v>
      </c>
    </row>
    <row r="3840" spans="1:4" ht="22.5" x14ac:dyDescent="0.2">
      <c r="A3840" s="43">
        <v>2419</v>
      </c>
      <c r="B3840" s="44" t="s">
        <v>15612</v>
      </c>
      <c r="C3840" s="45" t="s">
        <v>15027</v>
      </c>
      <c r="D3840" s="46">
        <v>6946.54</v>
      </c>
    </row>
    <row r="3841" spans="1:4" ht="33.75" x14ac:dyDescent="0.2">
      <c r="A3841" s="43">
        <v>2449</v>
      </c>
      <c r="B3841" s="44" t="s">
        <v>15613</v>
      </c>
      <c r="C3841" s="45" t="s">
        <v>31</v>
      </c>
      <c r="D3841" s="46">
        <v>3137.33</v>
      </c>
    </row>
    <row r="3842" spans="1:4" ht="22.5" x14ac:dyDescent="0.2">
      <c r="A3842" s="43">
        <v>7724</v>
      </c>
      <c r="B3842" s="44" t="s">
        <v>15614</v>
      </c>
      <c r="C3842" s="45" t="s">
        <v>15027</v>
      </c>
      <c r="D3842" s="46">
        <v>8269.74</v>
      </c>
    </row>
    <row r="3843" spans="1:4" ht="22.5" x14ac:dyDescent="0.2">
      <c r="A3843" s="43">
        <v>2440</v>
      </c>
      <c r="B3843" s="44" t="s">
        <v>15615</v>
      </c>
      <c r="C3843" s="45" t="s">
        <v>31</v>
      </c>
      <c r="D3843" s="46">
        <v>1980</v>
      </c>
    </row>
    <row r="3844" spans="1:4" x14ac:dyDescent="0.2">
      <c r="A3844" s="43">
        <v>4112</v>
      </c>
      <c r="B3844" s="44" t="s">
        <v>15616</v>
      </c>
      <c r="C3844" s="45" t="s">
        <v>526</v>
      </c>
      <c r="D3844" s="46">
        <v>411.85</v>
      </c>
    </row>
    <row r="3845" spans="1:4" ht="22.5" x14ac:dyDescent="0.2">
      <c r="A3845" s="43">
        <v>2443</v>
      </c>
      <c r="B3845" s="44" t="s">
        <v>15617</v>
      </c>
      <c r="C3845" s="45" t="s">
        <v>11899</v>
      </c>
      <c r="D3845" s="46">
        <v>87.45</v>
      </c>
    </row>
    <row r="3846" spans="1:4" x14ac:dyDescent="0.2">
      <c r="A3846" s="43">
        <v>2435</v>
      </c>
      <c r="B3846" s="44" t="s">
        <v>15618</v>
      </c>
      <c r="C3846" s="45" t="s">
        <v>31</v>
      </c>
      <c r="D3846" s="46">
        <v>123.45</v>
      </c>
    </row>
    <row r="3847" spans="1:4" x14ac:dyDescent="0.2">
      <c r="A3847" s="43">
        <v>11728</v>
      </c>
      <c r="B3847" s="44" t="s">
        <v>15619</v>
      </c>
      <c r="C3847" s="45" t="s">
        <v>11796</v>
      </c>
      <c r="D3847" s="46">
        <v>2.66</v>
      </c>
    </row>
    <row r="3848" spans="1:4" x14ac:dyDescent="0.2">
      <c r="A3848" s="43">
        <v>4541</v>
      </c>
      <c r="B3848" s="44" t="s">
        <v>15620</v>
      </c>
      <c r="C3848" s="45" t="s">
        <v>31</v>
      </c>
      <c r="D3848" s="46">
        <v>531.80999999999995</v>
      </c>
    </row>
    <row r="3849" spans="1:4" ht="22.5" x14ac:dyDescent="0.2">
      <c r="A3849" s="43">
        <v>4107</v>
      </c>
      <c r="B3849" s="44" t="s">
        <v>15621</v>
      </c>
      <c r="C3849" s="45" t="s">
        <v>11844</v>
      </c>
      <c r="D3849" s="46">
        <v>777.81</v>
      </c>
    </row>
    <row r="3850" spans="1:4" ht="22.5" x14ac:dyDescent="0.2">
      <c r="A3850" s="43">
        <v>11939</v>
      </c>
      <c r="B3850" s="44" t="s">
        <v>15622</v>
      </c>
      <c r="C3850" s="45" t="s">
        <v>31</v>
      </c>
      <c r="D3850" s="46">
        <v>10158.469999999999</v>
      </c>
    </row>
    <row r="3851" spans="1:4" ht="22.5" x14ac:dyDescent="0.2">
      <c r="A3851" s="43">
        <v>11938</v>
      </c>
      <c r="B3851" s="44" t="s">
        <v>15623</v>
      </c>
      <c r="C3851" s="45" t="s">
        <v>31</v>
      </c>
      <c r="D3851" s="46">
        <v>19579.75</v>
      </c>
    </row>
    <row r="3852" spans="1:4" ht="22.5" x14ac:dyDescent="0.2">
      <c r="A3852" s="43">
        <v>12379</v>
      </c>
      <c r="B3852" s="44" t="s">
        <v>15624</v>
      </c>
      <c r="C3852" s="45" t="s">
        <v>31</v>
      </c>
      <c r="D3852" s="46">
        <v>4011.46</v>
      </c>
    </row>
    <row r="3853" spans="1:4" ht="22.5" x14ac:dyDescent="0.2">
      <c r="A3853" s="43">
        <v>12388</v>
      </c>
      <c r="B3853" s="44" t="s">
        <v>15625</v>
      </c>
      <c r="C3853" s="45" t="s">
        <v>31</v>
      </c>
      <c r="D3853" s="46">
        <v>5106.28</v>
      </c>
    </row>
    <row r="3854" spans="1:4" x14ac:dyDescent="0.2">
      <c r="A3854" s="43">
        <v>11742</v>
      </c>
      <c r="C3854" s="45" t="s">
        <v>31</v>
      </c>
      <c r="D3854" s="46">
        <v>26319.919999999998</v>
      </c>
    </row>
    <row r="3855" spans="1:4" ht="22.5" x14ac:dyDescent="0.2">
      <c r="B3855" s="44" t="s">
        <v>15626</v>
      </c>
    </row>
    <row r="3856" spans="1:4" ht="22.5" x14ac:dyDescent="0.2">
      <c r="A3856" s="43">
        <v>12627</v>
      </c>
      <c r="B3856" s="44" t="s">
        <v>15627</v>
      </c>
      <c r="C3856" s="45" t="s">
        <v>31</v>
      </c>
      <c r="D3856" s="46">
        <v>295.01</v>
      </c>
    </row>
    <row r="3857" spans="1:4" ht="22.5" x14ac:dyDescent="0.2">
      <c r="A3857" s="43">
        <v>12628</v>
      </c>
      <c r="B3857" s="44" t="s">
        <v>15628</v>
      </c>
      <c r="C3857" s="45" t="s">
        <v>31</v>
      </c>
      <c r="D3857" s="46">
        <v>1732.32</v>
      </c>
    </row>
    <row r="3858" spans="1:4" ht="33.75" x14ac:dyDescent="0.2">
      <c r="A3858" s="43">
        <v>12110</v>
      </c>
      <c r="B3858" s="44" t="s">
        <v>15629</v>
      </c>
      <c r="C3858" s="45" t="s">
        <v>11844</v>
      </c>
      <c r="D3858" s="46">
        <v>1202.96</v>
      </c>
    </row>
    <row r="3859" spans="1:4" ht="33.75" x14ac:dyDescent="0.2">
      <c r="A3859" s="43">
        <v>12114</v>
      </c>
      <c r="B3859" s="44" t="s">
        <v>15630</v>
      </c>
      <c r="C3859" s="45" t="s">
        <v>11844</v>
      </c>
      <c r="D3859" s="46">
        <v>589.29999999999995</v>
      </c>
    </row>
    <row r="3860" spans="1:4" x14ac:dyDescent="0.2">
      <c r="A3860" s="43">
        <v>3740</v>
      </c>
      <c r="B3860" s="44" t="s">
        <v>15631</v>
      </c>
      <c r="C3860" s="45" t="s">
        <v>11844</v>
      </c>
      <c r="D3860" s="46">
        <v>526.79</v>
      </c>
    </row>
    <row r="3861" spans="1:4" ht="33.75" x14ac:dyDescent="0.2">
      <c r="A3861" s="43">
        <v>11677</v>
      </c>
      <c r="B3861" s="44" t="s">
        <v>15632</v>
      </c>
      <c r="C3861" s="45" t="s">
        <v>31</v>
      </c>
      <c r="D3861" s="46">
        <v>589.05999999999995</v>
      </c>
    </row>
    <row r="3862" spans="1:4" ht="33.75" x14ac:dyDescent="0.2">
      <c r="A3862" s="43">
        <v>12112</v>
      </c>
      <c r="B3862" s="44" t="s">
        <v>15633</v>
      </c>
      <c r="C3862" s="45" t="s">
        <v>11844</v>
      </c>
      <c r="D3862" s="46">
        <v>690.47</v>
      </c>
    </row>
    <row r="3863" spans="1:4" ht="33.75" x14ac:dyDescent="0.2">
      <c r="A3863" s="43">
        <v>12111</v>
      </c>
      <c r="B3863" s="44" t="s">
        <v>15634</v>
      </c>
      <c r="C3863" s="45" t="s">
        <v>11844</v>
      </c>
      <c r="D3863" s="46">
        <v>1113.1600000000001</v>
      </c>
    </row>
    <row r="3864" spans="1:4" ht="33.75" x14ac:dyDescent="0.2">
      <c r="A3864" s="43">
        <v>12113</v>
      </c>
      <c r="B3864" s="44" t="s">
        <v>15635</v>
      </c>
      <c r="C3864" s="45" t="s">
        <v>11844</v>
      </c>
      <c r="D3864" s="46">
        <v>1082.42</v>
      </c>
    </row>
    <row r="3865" spans="1:4" x14ac:dyDescent="0.2">
      <c r="A3865" s="43">
        <v>4084</v>
      </c>
      <c r="B3865" s="44" t="s">
        <v>15636</v>
      </c>
      <c r="C3865" s="45" t="s">
        <v>31</v>
      </c>
      <c r="D3865" s="46">
        <v>16.68</v>
      </c>
    </row>
    <row r="3866" spans="1:4" x14ac:dyDescent="0.2">
      <c r="A3866" s="43">
        <v>4085</v>
      </c>
      <c r="B3866" s="44" t="s">
        <v>15637</v>
      </c>
      <c r="C3866" s="45" t="s">
        <v>31</v>
      </c>
      <c r="D3866" s="46">
        <v>25.02</v>
      </c>
    </row>
    <row r="3867" spans="1:4" x14ac:dyDescent="0.2">
      <c r="A3867" s="43">
        <v>4086</v>
      </c>
      <c r="B3867" s="44" t="s">
        <v>15638</v>
      </c>
      <c r="C3867" s="45" t="s">
        <v>31</v>
      </c>
      <c r="D3867" s="46">
        <v>33.36</v>
      </c>
    </row>
    <row r="3868" spans="1:4" x14ac:dyDescent="0.2">
      <c r="A3868" s="43">
        <v>4087</v>
      </c>
      <c r="B3868" s="44" t="s">
        <v>15639</v>
      </c>
      <c r="C3868" s="45" t="s">
        <v>31</v>
      </c>
      <c r="D3868" s="46">
        <v>41.7</v>
      </c>
    </row>
    <row r="3869" spans="1:4" x14ac:dyDescent="0.2">
      <c r="A3869" s="43">
        <v>4450</v>
      </c>
      <c r="B3869" s="44" t="s">
        <v>15640</v>
      </c>
      <c r="C3869" s="45" t="s">
        <v>31</v>
      </c>
      <c r="D3869" s="46">
        <v>34.26</v>
      </c>
    </row>
    <row r="3870" spans="1:4" x14ac:dyDescent="0.2">
      <c r="A3870" s="43">
        <v>4451</v>
      </c>
      <c r="B3870" s="44" t="s">
        <v>15641</v>
      </c>
      <c r="C3870" s="45" t="s">
        <v>31</v>
      </c>
      <c r="D3870" s="46">
        <v>42.83</v>
      </c>
    </row>
    <row r="3871" spans="1:4" x14ac:dyDescent="0.2">
      <c r="A3871" s="43">
        <v>4452</v>
      </c>
      <c r="B3871" s="44" t="s">
        <v>15642</v>
      </c>
      <c r="C3871" s="45" t="s">
        <v>31</v>
      </c>
      <c r="D3871" s="46">
        <v>51.39</v>
      </c>
    </row>
    <row r="3872" spans="1:4" x14ac:dyDescent="0.2">
      <c r="A3872" s="43">
        <v>4453</v>
      </c>
      <c r="B3872" s="44" t="s">
        <v>15643</v>
      </c>
      <c r="C3872" s="45" t="s">
        <v>31</v>
      </c>
      <c r="D3872" s="46">
        <v>68.52</v>
      </c>
    </row>
    <row r="3873" spans="1:4" x14ac:dyDescent="0.2">
      <c r="A3873" s="43">
        <v>4454</v>
      </c>
      <c r="B3873" s="44" t="s">
        <v>15644</v>
      </c>
      <c r="C3873" s="45" t="s">
        <v>31</v>
      </c>
      <c r="D3873" s="46">
        <v>85.65</v>
      </c>
    </row>
    <row r="3874" spans="1:4" x14ac:dyDescent="0.2">
      <c r="A3874" s="43">
        <v>4245</v>
      </c>
      <c r="B3874" s="44" t="s">
        <v>15645</v>
      </c>
      <c r="C3874" s="45" t="s">
        <v>31</v>
      </c>
      <c r="D3874" s="46">
        <v>82.56</v>
      </c>
    </row>
    <row r="3875" spans="1:4" x14ac:dyDescent="0.2">
      <c r="A3875" s="43">
        <v>4088</v>
      </c>
      <c r="B3875" s="44" t="s">
        <v>15646</v>
      </c>
      <c r="C3875" s="45" t="s">
        <v>31</v>
      </c>
      <c r="D3875" s="46">
        <v>123.84</v>
      </c>
    </row>
    <row r="3876" spans="1:4" x14ac:dyDescent="0.2">
      <c r="A3876" s="43">
        <v>4089</v>
      </c>
      <c r="B3876" s="44" t="s">
        <v>15647</v>
      </c>
      <c r="C3876" s="45" t="s">
        <v>31</v>
      </c>
      <c r="D3876" s="46">
        <v>165.12</v>
      </c>
    </row>
    <row r="3877" spans="1:4" x14ac:dyDescent="0.2">
      <c r="A3877" s="43">
        <v>4090</v>
      </c>
      <c r="B3877" s="44" t="s">
        <v>15648</v>
      </c>
      <c r="C3877" s="45" t="s">
        <v>31</v>
      </c>
      <c r="D3877" s="46">
        <v>206.4</v>
      </c>
    </row>
    <row r="3878" spans="1:4" x14ac:dyDescent="0.2">
      <c r="A3878" s="43">
        <v>4091</v>
      </c>
      <c r="B3878" s="44" t="s">
        <v>15649</v>
      </c>
      <c r="C3878" s="45" t="s">
        <v>31</v>
      </c>
      <c r="D3878" s="46">
        <v>247.68</v>
      </c>
    </row>
    <row r="3879" spans="1:4" x14ac:dyDescent="0.2">
      <c r="A3879" s="43">
        <v>9855</v>
      </c>
      <c r="B3879" s="44" t="s">
        <v>15650</v>
      </c>
      <c r="C3879" s="45" t="s">
        <v>31</v>
      </c>
      <c r="D3879" s="46">
        <v>288.95999999999998</v>
      </c>
    </row>
    <row r="3880" spans="1:4" x14ac:dyDescent="0.2">
      <c r="A3880" s="43">
        <v>4243</v>
      </c>
      <c r="B3880" s="44" t="s">
        <v>15651</v>
      </c>
      <c r="C3880" s="45" t="s">
        <v>31</v>
      </c>
      <c r="D3880" s="46">
        <v>155.72</v>
      </c>
    </row>
    <row r="3881" spans="1:4" x14ac:dyDescent="0.2">
      <c r="A3881" s="43">
        <v>4244</v>
      </c>
      <c r="B3881" s="44" t="s">
        <v>15652</v>
      </c>
      <c r="C3881" s="45" t="s">
        <v>31</v>
      </c>
      <c r="D3881" s="46">
        <v>233.58</v>
      </c>
    </row>
    <row r="3882" spans="1:4" x14ac:dyDescent="0.2">
      <c r="A3882" s="43">
        <v>4092</v>
      </c>
      <c r="B3882" s="44" t="s">
        <v>15653</v>
      </c>
      <c r="C3882" s="45" t="s">
        <v>31</v>
      </c>
      <c r="D3882" s="46">
        <v>311.44</v>
      </c>
    </row>
    <row r="3883" spans="1:4" x14ac:dyDescent="0.2">
      <c r="A3883" s="43">
        <v>4093</v>
      </c>
      <c r="B3883" s="44" t="s">
        <v>15654</v>
      </c>
      <c r="C3883" s="45" t="s">
        <v>31</v>
      </c>
      <c r="D3883" s="46">
        <v>389.3</v>
      </c>
    </row>
    <row r="3884" spans="1:4" x14ac:dyDescent="0.2">
      <c r="A3884" s="43">
        <v>4094</v>
      </c>
      <c r="B3884" s="44" t="s">
        <v>15655</v>
      </c>
      <c r="C3884" s="45" t="s">
        <v>31</v>
      </c>
      <c r="D3884" s="46">
        <v>467.16</v>
      </c>
    </row>
    <row r="3885" spans="1:4" x14ac:dyDescent="0.2">
      <c r="A3885" s="43">
        <v>4095</v>
      </c>
      <c r="B3885" s="44" t="s">
        <v>15656</v>
      </c>
      <c r="C3885" s="45" t="s">
        <v>31</v>
      </c>
      <c r="D3885" s="46">
        <v>545.02</v>
      </c>
    </row>
    <row r="3886" spans="1:4" x14ac:dyDescent="0.2">
      <c r="A3886" s="43">
        <v>4247</v>
      </c>
      <c r="B3886" s="44" t="s">
        <v>15657</v>
      </c>
      <c r="C3886" s="45" t="s">
        <v>31</v>
      </c>
      <c r="D3886" s="46">
        <v>369.57</v>
      </c>
    </row>
    <row r="3887" spans="1:4" x14ac:dyDescent="0.2">
      <c r="A3887" s="43">
        <v>4203</v>
      </c>
      <c r="B3887" s="44" t="s">
        <v>15658</v>
      </c>
      <c r="C3887" s="45" t="s">
        <v>31</v>
      </c>
      <c r="D3887" s="46">
        <v>492.76</v>
      </c>
    </row>
    <row r="3888" spans="1:4" x14ac:dyDescent="0.2">
      <c r="A3888" s="43">
        <v>4204</v>
      </c>
      <c r="B3888" s="44" t="s">
        <v>15659</v>
      </c>
      <c r="C3888" s="45" t="s">
        <v>31</v>
      </c>
      <c r="D3888" s="46">
        <v>615.95000000000005</v>
      </c>
    </row>
    <row r="3889" spans="1:4" x14ac:dyDescent="0.2">
      <c r="A3889" s="43">
        <v>4205</v>
      </c>
      <c r="B3889" s="44" t="s">
        <v>15660</v>
      </c>
      <c r="C3889" s="45" t="s">
        <v>31</v>
      </c>
      <c r="D3889" s="46">
        <v>739.14</v>
      </c>
    </row>
    <row r="3890" spans="1:4" x14ac:dyDescent="0.2">
      <c r="A3890" s="43">
        <v>4206</v>
      </c>
      <c r="B3890" s="44" t="s">
        <v>15661</v>
      </c>
      <c r="C3890" s="45" t="s">
        <v>31</v>
      </c>
      <c r="D3890" s="46">
        <v>862.33</v>
      </c>
    </row>
    <row r="3891" spans="1:4" x14ac:dyDescent="0.2">
      <c r="A3891" s="43">
        <v>10568</v>
      </c>
      <c r="B3891" s="44" t="s">
        <v>15662</v>
      </c>
      <c r="C3891" s="45" t="s">
        <v>31</v>
      </c>
      <c r="D3891" s="46">
        <v>59.27</v>
      </c>
    </row>
    <row r="3892" spans="1:4" ht="22.5" x14ac:dyDescent="0.2">
      <c r="A3892" s="43">
        <v>2432</v>
      </c>
      <c r="B3892" s="44" t="s">
        <v>15663</v>
      </c>
      <c r="C3892" s="45" t="s">
        <v>15027</v>
      </c>
      <c r="D3892" s="46">
        <v>979.48</v>
      </c>
    </row>
    <row r="3893" spans="1:4" ht="22.5" x14ac:dyDescent="0.2">
      <c r="A3893" s="43">
        <v>2434</v>
      </c>
      <c r="B3893" s="44" t="s">
        <v>15664</v>
      </c>
      <c r="C3893" s="45" t="s">
        <v>11796</v>
      </c>
      <c r="D3893" s="46">
        <v>175.88</v>
      </c>
    </row>
    <row r="3894" spans="1:4" ht="22.5" x14ac:dyDescent="0.2">
      <c r="A3894" s="43">
        <v>2426</v>
      </c>
      <c r="B3894" s="44" t="s">
        <v>15665</v>
      </c>
      <c r="C3894" s="45" t="s">
        <v>15027</v>
      </c>
      <c r="D3894" s="46">
        <v>337.39</v>
      </c>
    </row>
    <row r="3895" spans="1:4" ht="22.5" x14ac:dyDescent="0.2">
      <c r="A3895" s="43">
        <v>2436</v>
      </c>
      <c r="B3895" s="44" t="s">
        <v>15666</v>
      </c>
      <c r="C3895" s="45" t="s">
        <v>15027</v>
      </c>
      <c r="D3895" s="46">
        <v>47.05</v>
      </c>
    </row>
    <row r="3896" spans="1:4" ht="22.5" x14ac:dyDescent="0.2">
      <c r="A3896" s="43">
        <v>2428</v>
      </c>
      <c r="B3896" s="44" t="s">
        <v>15667</v>
      </c>
      <c r="C3896" s="45" t="s">
        <v>31</v>
      </c>
      <c r="D3896" s="46">
        <v>864.42</v>
      </c>
    </row>
    <row r="3897" spans="1:4" x14ac:dyDescent="0.2">
      <c r="A3897" s="43">
        <v>2427</v>
      </c>
      <c r="B3897" s="44" t="s">
        <v>15668</v>
      </c>
      <c r="C3897" s="45" t="s">
        <v>15027</v>
      </c>
      <c r="D3897" s="46">
        <v>285.08999999999997</v>
      </c>
    </row>
    <row r="3898" spans="1:4" x14ac:dyDescent="0.2">
      <c r="A3898" s="43">
        <v>2429</v>
      </c>
      <c r="B3898" s="44" t="s">
        <v>15669</v>
      </c>
      <c r="C3898" s="45" t="s">
        <v>31</v>
      </c>
      <c r="D3898" s="46">
        <v>240.63</v>
      </c>
    </row>
    <row r="3899" spans="1:4" ht="22.5" x14ac:dyDescent="0.2">
      <c r="A3899" s="43">
        <v>4985</v>
      </c>
      <c r="B3899" s="44" t="s">
        <v>15670</v>
      </c>
      <c r="C3899" s="45" t="s">
        <v>31</v>
      </c>
      <c r="D3899" s="46">
        <v>45.83</v>
      </c>
    </row>
    <row r="3900" spans="1:4" ht="22.5" x14ac:dyDescent="0.2">
      <c r="A3900" s="43">
        <v>2447</v>
      </c>
      <c r="B3900" s="44" t="s">
        <v>15671</v>
      </c>
      <c r="C3900" s="45" t="s">
        <v>31</v>
      </c>
      <c r="D3900" s="46">
        <v>736.36</v>
      </c>
    </row>
    <row r="3901" spans="1:4" ht="22.5" x14ac:dyDescent="0.2">
      <c r="A3901" s="43">
        <v>10071</v>
      </c>
      <c r="B3901" s="44" t="s">
        <v>15672</v>
      </c>
      <c r="C3901" s="45" t="s">
        <v>15027</v>
      </c>
      <c r="D3901" s="46">
        <v>1150.8399999999999</v>
      </c>
    </row>
    <row r="3902" spans="1:4" ht="22.5" x14ac:dyDescent="0.2">
      <c r="A3902" s="43">
        <v>4544</v>
      </c>
      <c r="B3902" s="44" t="s">
        <v>15673</v>
      </c>
      <c r="C3902" s="45" t="s">
        <v>31</v>
      </c>
      <c r="D3902" s="46">
        <v>94.19</v>
      </c>
    </row>
    <row r="3903" spans="1:4" x14ac:dyDescent="0.2">
      <c r="A3903" s="43">
        <v>2408</v>
      </c>
      <c r="B3903" s="44" t="s">
        <v>15674</v>
      </c>
      <c r="C3903" s="45" t="s">
        <v>15027</v>
      </c>
      <c r="D3903" s="46">
        <v>2540.9</v>
      </c>
    </row>
    <row r="3904" spans="1:4" x14ac:dyDescent="0.2">
      <c r="A3904" s="43">
        <v>2431</v>
      </c>
      <c r="B3904" s="44" t="s">
        <v>15675</v>
      </c>
      <c r="C3904" s="45" t="s">
        <v>15027</v>
      </c>
      <c r="D3904" s="46">
        <v>3549.67</v>
      </c>
    </row>
    <row r="3905" spans="1:4" ht="22.5" x14ac:dyDescent="0.2">
      <c r="A3905" s="43">
        <v>10069</v>
      </c>
      <c r="B3905" s="44" t="s">
        <v>15676</v>
      </c>
      <c r="C3905" s="45" t="s">
        <v>15027</v>
      </c>
      <c r="D3905" s="46">
        <v>2345.5300000000002</v>
      </c>
    </row>
    <row r="3906" spans="1:4" x14ac:dyDescent="0.2">
      <c r="A3906" s="43">
        <v>9247</v>
      </c>
      <c r="C3906" s="45" t="s">
        <v>31</v>
      </c>
      <c r="D3906" s="46">
        <v>185.44</v>
      </c>
    </row>
    <row r="3907" spans="1:4" ht="33.75" x14ac:dyDescent="0.2">
      <c r="B3907" s="44" t="s">
        <v>15677</v>
      </c>
    </row>
    <row r="3908" spans="1:4" ht="22.5" x14ac:dyDescent="0.2">
      <c r="A3908" s="43">
        <v>4097</v>
      </c>
      <c r="B3908" s="44" t="s">
        <v>15678</v>
      </c>
      <c r="C3908" s="45" t="s">
        <v>14890</v>
      </c>
      <c r="D3908" s="46">
        <v>2162.38</v>
      </c>
    </row>
    <row r="3909" spans="1:4" ht="22.5" x14ac:dyDescent="0.2">
      <c r="A3909" s="43">
        <v>153</v>
      </c>
      <c r="B3909" s="44" t="s">
        <v>15679</v>
      </c>
      <c r="C3909" s="45" t="s">
        <v>11796</v>
      </c>
      <c r="D3909" s="46">
        <v>56.28</v>
      </c>
    </row>
    <row r="3910" spans="1:4" ht="22.5" x14ac:dyDescent="0.2">
      <c r="A3910" s="43">
        <v>165</v>
      </c>
      <c r="B3910" s="44" t="s">
        <v>15680</v>
      </c>
      <c r="C3910" s="45" t="s">
        <v>11796</v>
      </c>
      <c r="D3910" s="46">
        <v>83.1</v>
      </c>
    </row>
    <row r="3911" spans="1:4" ht="22.5" x14ac:dyDescent="0.2">
      <c r="A3911" s="43">
        <v>151</v>
      </c>
      <c r="B3911" s="44" t="s">
        <v>15681</v>
      </c>
      <c r="C3911" s="45" t="s">
        <v>11796</v>
      </c>
      <c r="D3911" s="46">
        <v>28.95</v>
      </c>
    </row>
    <row r="3912" spans="1:4" ht="22.5" x14ac:dyDescent="0.2">
      <c r="A3912" s="43">
        <v>10934</v>
      </c>
      <c r="B3912" s="44" t="s">
        <v>15682</v>
      </c>
      <c r="C3912" s="45" t="s">
        <v>13488</v>
      </c>
      <c r="D3912" s="46">
        <v>91.96</v>
      </c>
    </row>
    <row r="3913" spans="1:4" ht="22.5" x14ac:dyDescent="0.2">
      <c r="A3913" s="43">
        <v>10933</v>
      </c>
      <c r="B3913" s="44" t="s">
        <v>15683</v>
      </c>
      <c r="C3913" s="45" t="s">
        <v>13488</v>
      </c>
      <c r="D3913" s="46">
        <v>88.86</v>
      </c>
    </row>
    <row r="3914" spans="1:4" ht="33.75" x14ac:dyDescent="0.2">
      <c r="A3914" s="43">
        <v>10951</v>
      </c>
      <c r="B3914" s="44" t="s">
        <v>15684</v>
      </c>
      <c r="C3914" s="45" t="s">
        <v>13488</v>
      </c>
      <c r="D3914" s="46">
        <v>67.19</v>
      </c>
    </row>
    <row r="3915" spans="1:4" ht="22.5" x14ac:dyDescent="0.2">
      <c r="A3915" s="43">
        <v>162</v>
      </c>
      <c r="B3915" s="44" t="s">
        <v>15685</v>
      </c>
      <c r="C3915" s="45" t="s">
        <v>11796</v>
      </c>
      <c r="D3915" s="46">
        <v>62.16</v>
      </c>
    </row>
    <row r="3916" spans="1:4" ht="22.5" x14ac:dyDescent="0.2">
      <c r="A3916" s="43">
        <v>9382</v>
      </c>
      <c r="B3916" s="44" t="s">
        <v>15686</v>
      </c>
      <c r="C3916" s="45" t="s">
        <v>11796</v>
      </c>
      <c r="D3916" s="46">
        <v>51.64</v>
      </c>
    </row>
    <row r="3917" spans="1:4" ht="22.5" x14ac:dyDescent="0.2">
      <c r="A3917" s="43">
        <v>161</v>
      </c>
      <c r="B3917" s="44" t="s">
        <v>15687</v>
      </c>
      <c r="C3917" s="45" t="s">
        <v>11796</v>
      </c>
      <c r="D3917" s="46">
        <v>44.72</v>
      </c>
    </row>
    <row r="3918" spans="1:4" ht="22.5" x14ac:dyDescent="0.2">
      <c r="A3918" s="43">
        <v>160</v>
      </c>
      <c r="B3918" s="44" t="s">
        <v>15688</v>
      </c>
      <c r="C3918" s="45" t="s">
        <v>11796</v>
      </c>
      <c r="D3918" s="46">
        <v>44.98</v>
      </c>
    </row>
    <row r="3919" spans="1:4" ht="22.5" x14ac:dyDescent="0.2">
      <c r="A3919" s="43">
        <v>163</v>
      </c>
      <c r="B3919" s="44" t="s">
        <v>15689</v>
      </c>
      <c r="C3919" s="45" t="s">
        <v>11796</v>
      </c>
      <c r="D3919" s="46">
        <v>580.30999999999995</v>
      </c>
    </row>
    <row r="3920" spans="1:4" ht="33.75" x14ac:dyDescent="0.2">
      <c r="A3920" s="43">
        <v>7765</v>
      </c>
      <c r="B3920" s="44" t="s">
        <v>15690</v>
      </c>
      <c r="C3920" s="45" t="s">
        <v>11796</v>
      </c>
      <c r="D3920" s="46">
        <v>31.24</v>
      </c>
    </row>
    <row r="3921" spans="1:4" ht="33.75" x14ac:dyDescent="0.2">
      <c r="A3921" s="43">
        <v>7325</v>
      </c>
      <c r="B3921" s="44" t="s">
        <v>15691</v>
      </c>
      <c r="C3921" s="45" t="s">
        <v>11796</v>
      </c>
      <c r="D3921" s="46">
        <v>79.58</v>
      </c>
    </row>
    <row r="3922" spans="1:4" ht="33.75" x14ac:dyDescent="0.2">
      <c r="A3922" s="43">
        <v>154</v>
      </c>
      <c r="B3922" s="44" t="s">
        <v>15692</v>
      </c>
      <c r="C3922" s="45" t="s">
        <v>11796</v>
      </c>
      <c r="D3922" s="46">
        <v>43.68</v>
      </c>
    </row>
    <row r="3923" spans="1:4" ht="33.75" x14ac:dyDescent="0.2">
      <c r="A3923" s="43">
        <v>156</v>
      </c>
      <c r="B3923" s="44" t="s">
        <v>15693</v>
      </c>
      <c r="C3923" s="45" t="s">
        <v>11796</v>
      </c>
      <c r="D3923" s="46">
        <v>79.849999999999994</v>
      </c>
    </row>
    <row r="3924" spans="1:4" ht="33.75" x14ac:dyDescent="0.2">
      <c r="A3924" s="43">
        <v>155</v>
      </c>
      <c r="B3924" s="44" t="s">
        <v>15694</v>
      </c>
      <c r="C3924" s="45" t="s">
        <v>11796</v>
      </c>
      <c r="D3924" s="46">
        <v>72.42</v>
      </c>
    </row>
    <row r="3925" spans="1:4" ht="22.5" x14ac:dyDescent="0.2">
      <c r="A3925" s="43">
        <v>158</v>
      </c>
      <c r="B3925" s="44" t="s">
        <v>15695</v>
      </c>
      <c r="C3925" s="45" t="s">
        <v>11796</v>
      </c>
      <c r="D3925" s="46">
        <v>172.33</v>
      </c>
    </row>
    <row r="3926" spans="1:4" ht="33.75" x14ac:dyDescent="0.2">
      <c r="A3926" s="43">
        <v>157</v>
      </c>
      <c r="B3926" s="44" t="s">
        <v>15696</v>
      </c>
      <c r="C3926" s="45" t="s">
        <v>11796</v>
      </c>
      <c r="D3926" s="46">
        <v>137.22999999999999</v>
      </c>
    </row>
    <row r="3927" spans="1:4" ht="33.75" x14ac:dyDescent="0.2">
      <c r="A3927" s="43">
        <v>168</v>
      </c>
      <c r="B3927" s="44" t="s">
        <v>15697</v>
      </c>
      <c r="C3927" s="45" t="s">
        <v>13488</v>
      </c>
      <c r="D3927" s="46">
        <v>209.67</v>
      </c>
    </row>
    <row r="3928" spans="1:4" x14ac:dyDescent="0.2">
      <c r="A3928" s="43">
        <v>12655</v>
      </c>
      <c r="B3928" s="44" t="s">
        <v>15698</v>
      </c>
      <c r="C3928" s="45" t="s">
        <v>11899</v>
      </c>
      <c r="D3928" s="46">
        <v>14.44</v>
      </c>
    </row>
    <row r="3929" spans="1:4" ht="22.5" x14ac:dyDescent="0.2">
      <c r="A3929" s="43">
        <v>10024</v>
      </c>
      <c r="B3929" s="44" t="s">
        <v>15699</v>
      </c>
      <c r="C3929" s="45" t="s">
        <v>11899</v>
      </c>
      <c r="D3929" s="46">
        <v>17.71</v>
      </c>
    </row>
    <row r="3930" spans="1:4" ht="22.5" x14ac:dyDescent="0.2">
      <c r="A3930" s="43">
        <v>7295</v>
      </c>
      <c r="B3930" s="44" t="s">
        <v>15700</v>
      </c>
      <c r="C3930" s="45" t="s">
        <v>11899</v>
      </c>
      <c r="D3930" s="46">
        <v>20.100000000000001</v>
      </c>
    </row>
    <row r="3931" spans="1:4" ht="22.5" x14ac:dyDescent="0.2">
      <c r="A3931" s="43">
        <v>8256</v>
      </c>
      <c r="B3931" s="44" t="s">
        <v>15701</v>
      </c>
      <c r="C3931" s="45" t="s">
        <v>11899</v>
      </c>
      <c r="D3931" s="46">
        <v>13.4</v>
      </c>
    </row>
    <row r="3932" spans="1:4" ht="33.75" x14ac:dyDescent="0.2">
      <c r="A3932" s="43">
        <v>8175</v>
      </c>
      <c r="B3932" s="44" t="s">
        <v>15702</v>
      </c>
      <c r="C3932" s="45" t="s">
        <v>11899</v>
      </c>
      <c r="D3932" s="46">
        <v>35.130000000000003</v>
      </c>
    </row>
    <row r="3933" spans="1:4" ht="33.75" x14ac:dyDescent="0.2">
      <c r="A3933" s="43">
        <v>9907</v>
      </c>
      <c r="B3933" s="44" t="s">
        <v>15703</v>
      </c>
      <c r="C3933" s="45" t="s">
        <v>11899</v>
      </c>
      <c r="D3933" s="46">
        <v>30.61</v>
      </c>
    </row>
    <row r="3934" spans="1:4" ht="22.5" x14ac:dyDescent="0.2">
      <c r="A3934" s="43">
        <v>8264</v>
      </c>
      <c r="B3934" s="44" t="s">
        <v>15704</v>
      </c>
      <c r="C3934" s="45" t="s">
        <v>11899</v>
      </c>
      <c r="D3934" s="46">
        <v>22.35</v>
      </c>
    </row>
    <row r="3935" spans="1:4" ht="22.5" x14ac:dyDescent="0.2">
      <c r="A3935" s="43">
        <v>167</v>
      </c>
      <c r="B3935" s="44" t="s">
        <v>15705</v>
      </c>
      <c r="C3935" s="45" t="s">
        <v>11899</v>
      </c>
      <c r="D3935" s="46">
        <v>23.09</v>
      </c>
    </row>
    <row r="3936" spans="1:4" ht="22.5" x14ac:dyDescent="0.2">
      <c r="A3936" s="43">
        <v>8270</v>
      </c>
      <c r="B3936" s="44" t="s">
        <v>15706</v>
      </c>
      <c r="C3936" s="45" t="s">
        <v>11899</v>
      </c>
      <c r="D3936" s="46">
        <v>23.21</v>
      </c>
    </row>
    <row r="3937" spans="1:4" ht="22.5" x14ac:dyDescent="0.2">
      <c r="A3937" s="43">
        <v>8177</v>
      </c>
      <c r="B3937" s="44" t="s">
        <v>15707</v>
      </c>
      <c r="C3937" s="45" t="s">
        <v>31</v>
      </c>
      <c r="D3937" s="46">
        <v>7.08</v>
      </c>
    </row>
    <row r="3938" spans="1:4" ht="22.5" x14ac:dyDescent="0.2">
      <c r="A3938" s="43">
        <v>4448</v>
      </c>
      <c r="B3938" s="44" t="s">
        <v>15708</v>
      </c>
      <c r="C3938" s="45" t="s">
        <v>11899</v>
      </c>
      <c r="D3938" s="46">
        <v>36.020000000000003</v>
      </c>
    </row>
    <row r="3939" spans="1:4" x14ac:dyDescent="0.2">
      <c r="A3939" s="43">
        <v>4814</v>
      </c>
      <c r="B3939" s="44" t="s">
        <v>15709</v>
      </c>
      <c r="C3939" s="45" t="s">
        <v>11899</v>
      </c>
      <c r="D3939" s="46">
        <v>5.48</v>
      </c>
    </row>
    <row r="3940" spans="1:4" x14ac:dyDescent="0.2">
      <c r="A3940" s="43">
        <v>8743</v>
      </c>
      <c r="B3940" s="44" t="s">
        <v>15710</v>
      </c>
      <c r="C3940" s="45" t="s">
        <v>11796</v>
      </c>
      <c r="D3940" s="46">
        <v>206.47</v>
      </c>
    </row>
    <row r="3941" spans="1:4" x14ac:dyDescent="0.2">
      <c r="A3941" s="43">
        <v>192</v>
      </c>
      <c r="B3941" s="44" t="s">
        <v>15711</v>
      </c>
      <c r="C3941" s="45" t="s">
        <v>11899</v>
      </c>
      <c r="D3941" s="46">
        <v>42.38</v>
      </c>
    </row>
    <row r="3942" spans="1:4" ht="22.5" x14ac:dyDescent="0.2">
      <c r="A3942" s="43">
        <v>193</v>
      </c>
      <c r="B3942" s="44" t="s">
        <v>15712</v>
      </c>
      <c r="C3942" s="45" t="s">
        <v>11899</v>
      </c>
      <c r="D3942" s="46">
        <v>101.88</v>
      </c>
    </row>
    <row r="3943" spans="1:4" ht="22.5" x14ac:dyDescent="0.2">
      <c r="A3943" s="43">
        <v>194</v>
      </c>
      <c r="B3943" s="44" t="s">
        <v>15713</v>
      </c>
      <c r="C3943" s="45" t="s">
        <v>11899</v>
      </c>
      <c r="D3943" s="46">
        <v>156.32</v>
      </c>
    </row>
    <row r="3944" spans="1:4" x14ac:dyDescent="0.2">
      <c r="A3944" s="43">
        <v>180</v>
      </c>
      <c r="B3944" s="44" t="s">
        <v>15714</v>
      </c>
      <c r="C3944" s="45" t="s">
        <v>11796</v>
      </c>
      <c r="D3944" s="46">
        <v>88.06</v>
      </c>
    </row>
    <row r="3945" spans="1:4" x14ac:dyDescent="0.2">
      <c r="A3945" s="43">
        <v>9253</v>
      </c>
      <c r="B3945" s="44" t="s">
        <v>15715</v>
      </c>
      <c r="C3945" s="45" t="s">
        <v>11844</v>
      </c>
      <c r="D3945" s="46">
        <v>11.32</v>
      </c>
    </row>
    <row r="3946" spans="1:4" x14ac:dyDescent="0.2">
      <c r="A3946" s="43">
        <v>4345</v>
      </c>
      <c r="B3946" s="44" t="s">
        <v>15716</v>
      </c>
      <c r="C3946" s="45" t="s">
        <v>11796</v>
      </c>
      <c r="D3946" s="46">
        <v>282.54000000000002</v>
      </c>
    </row>
    <row r="3947" spans="1:4" ht="22.5" x14ac:dyDescent="0.2">
      <c r="A3947" s="43">
        <v>190</v>
      </c>
      <c r="B3947" s="44" t="s">
        <v>15717</v>
      </c>
      <c r="C3947" s="45" t="s">
        <v>11796</v>
      </c>
      <c r="D3947" s="46">
        <v>324.95</v>
      </c>
    </row>
    <row r="3948" spans="1:4" ht="22.5" x14ac:dyDescent="0.2">
      <c r="A3948" s="43">
        <v>11743</v>
      </c>
      <c r="B3948" s="44" t="s">
        <v>15718</v>
      </c>
      <c r="C3948" s="45" t="s">
        <v>11796</v>
      </c>
      <c r="D3948" s="46">
        <v>894.16</v>
      </c>
    </row>
    <row r="3949" spans="1:4" x14ac:dyDescent="0.2">
      <c r="A3949" s="43">
        <v>9908</v>
      </c>
      <c r="B3949" s="44" t="s">
        <v>15719</v>
      </c>
      <c r="C3949" s="45" t="s">
        <v>11796</v>
      </c>
      <c r="D3949" s="46">
        <v>461.16</v>
      </c>
    </row>
    <row r="3950" spans="1:4" ht="22.5" x14ac:dyDescent="0.2">
      <c r="A3950" s="43">
        <v>7690</v>
      </c>
      <c r="B3950" s="44" t="s">
        <v>15720</v>
      </c>
      <c r="C3950" s="45" t="s">
        <v>11796</v>
      </c>
      <c r="D3950" s="46">
        <v>971.15</v>
      </c>
    </row>
    <row r="3951" spans="1:4" ht="22.5" x14ac:dyDescent="0.2">
      <c r="A3951" s="43">
        <v>12444</v>
      </c>
      <c r="B3951" s="44" t="s">
        <v>15721</v>
      </c>
      <c r="C3951" s="45" t="s">
        <v>11796</v>
      </c>
      <c r="D3951" s="46">
        <v>535.47</v>
      </c>
    </row>
    <row r="3952" spans="1:4" ht="22.5" x14ac:dyDescent="0.2">
      <c r="A3952" s="43">
        <v>4458</v>
      </c>
      <c r="B3952" s="44" t="s">
        <v>15722</v>
      </c>
      <c r="C3952" s="45" t="s">
        <v>11796</v>
      </c>
      <c r="D3952" s="46">
        <v>340.61</v>
      </c>
    </row>
    <row r="3953" spans="1:4" ht="22.5" x14ac:dyDescent="0.2">
      <c r="A3953" s="43">
        <v>191</v>
      </c>
      <c r="B3953" s="44" t="s">
        <v>15723</v>
      </c>
      <c r="C3953" s="45" t="s">
        <v>11796</v>
      </c>
      <c r="D3953" s="46">
        <v>403.06</v>
      </c>
    </row>
    <row r="3954" spans="1:4" ht="22.5" x14ac:dyDescent="0.2">
      <c r="A3954" s="43">
        <v>4304</v>
      </c>
      <c r="B3954" s="44" t="s">
        <v>15724</v>
      </c>
      <c r="C3954" s="45" t="s">
        <v>11796</v>
      </c>
      <c r="D3954" s="46">
        <v>569.62</v>
      </c>
    </row>
    <row r="3955" spans="1:4" ht="22.5" x14ac:dyDescent="0.2">
      <c r="A3955" s="43">
        <v>4756</v>
      </c>
      <c r="B3955" s="44" t="s">
        <v>15725</v>
      </c>
      <c r="C3955" s="45" t="s">
        <v>31</v>
      </c>
      <c r="D3955" s="46">
        <v>334.35</v>
      </c>
    </row>
    <row r="3956" spans="1:4" ht="22.5" x14ac:dyDescent="0.2">
      <c r="A3956" s="43">
        <v>12288</v>
      </c>
      <c r="B3956" s="44" t="s">
        <v>15726</v>
      </c>
      <c r="C3956" s="45" t="s">
        <v>11796</v>
      </c>
      <c r="D3956" s="46">
        <v>367.83</v>
      </c>
    </row>
    <row r="3957" spans="1:4" x14ac:dyDescent="0.2">
      <c r="A3957" s="43">
        <v>10160</v>
      </c>
      <c r="B3957" s="44" t="s">
        <v>15727</v>
      </c>
      <c r="C3957" s="45" t="s">
        <v>11796</v>
      </c>
      <c r="D3957" s="46">
        <v>155.06</v>
      </c>
    </row>
    <row r="3958" spans="1:4" ht="45" x14ac:dyDescent="0.2">
      <c r="A3958" s="43">
        <v>7601</v>
      </c>
      <c r="B3958" s="44" t="s">
        <v>15728</v>
      </c>
      <c r="C3958" s="45" t="s">
        <v>11796</v>
      </c>
      <c r="D3958" s="46">
        <v>556.30999999999995</v>
      </c>
    </row>
    <row r="3959" spans="1:4" ht="22.5" x14ac:dyDescent="0.2">
      <c r="A3959" s="43">
        <v>176</v>
      </c>
      <c r="B3959" s="44" t="s">
        <v>15729</v>
      </c>
      <c r="C3959" s="45" t="s">
        <v>11796</v>
      </c>
      <c r="D3959" s="46">
        <v>74.75</v>
      </c>
    </row>
    <row r="3960" spans="1:4" ht="22.5" x14ac:dyDescent="0.2">
      <c r="A3960" s="43">
        <v>4065</v>
      </c>
      <c r="B3960" s="44" t="s">
        <v>15730</v>
      </c>
      <c r="C3960" s="45" t="s">
        <v>11796</v>
      </c>
      <c r="D3960" s="46">
        <v>86.43</v>
      </c>
    </row>
    <row r="3961" spans="1:4" ht="22.5" x14ac:dyDescent="0.2">
      <c r="A3961" s="43">
        <v>174</v>
      </c>
      <c r="B3961" s="44" t="s">
        <v>15731</v>
      </c>
      <c r="C3961" s="45" t="s">
        <v>11796</v>
      </c>
      <c r="D3961" s="46">
        <v>328.78</v>
      </c>
    </row>
    <row r="3962" spans="1:4" ht="22.5" x14ac:dyDescent="0.2">
      <c r="A3962" s="43">
        <v>9459</v>
      </c>
      <c r="B3962" s="44" t="s">
        <v>15732</v>
      </c>
      <c r="C3962" s="45" t="s">
        <v>31</v>
      </c>
      <c r="D3962" s="46">
        <v>55.85</v>
      </c>
    </row>
    <row r="3963" spans="1:4" ht="33.75" x14ac:dyDescent="0.2">
      <c r="A3963" s="43">
        <v>178</v>
      </c>
      <c r="B3963" s="44" t="s">
        <v>15733</v>
      </c>
      <c r="C3963" s="45" t="s">
        <v>14890</v>
      </c>
      <c r="D3963" s="46">
        <v>178.24</v>
      </c>
    </row>
    <row r="3964" spans="1:4" ht="22.5" x14ac:dyDescent="0.2">
      <c r="A3964" s="43">
        <v>9683</v>
      </c>
      <c r="B3964" s="44" t="s">
        <v>15734</v>
      </c>
      <c r="C3964" s="45" t="s">
        <v>11844</v>
      </c>
      <c r="D3964" s="46">
        <v>1693.62</v>
      </c>
    </row>
    <row r="3965" spans="1:4" ht="33.75" x14ac:dyDescent="0.2">
      <c r="A3965" s="43">
        <v>9714</v>
      </c>
      <c r="B3965" s="44" t="s">
        <v>15735</v>
      </c>
      <c r="C3965" s="45" t="s">
        <v>11844</v>
      </c>
      <c r="D3965" s="46">
        <v>450</v>
      </c>
    </row>
    <row r="3966" spans="1:4" ht="33.75" x14ac:dyDescent="0.2">
      <c r="A3966" s="43">
        <v>9715</v>
      </c>
      <c r="B3966" s="44" t="s">
        <v>15736</v>
      </c>
      <c r="C3966" s="45" t="s">
        <v>11844</v>
      </c>
      <c r="D3966" s="46">
        <v>500</v>
      </c>
    </row>
    <row r="3967" spans="1:4" ht="22.5" x14ac:dyDescent="0.2">
      <c r="A3967" s="43">
        <v>10161</v>
      </c>
      <c r="B3967" s="44" t="s">
        <v>15737</v>
      </c>
      <c r="C3967" s="45" t="s">
        <v>31</v>
      </c>
      <c r="D3967" s="46">
        <v>76.010000000000005</v>
      </c>
    </row>
    <row r="3968" spans="1:4" x14ac:dyDescent="0.2">
      <c r="A3968" s="43">
        <v>10565</v>
      </c>
      <c r="B3968" s="44" t="s">
        <v>15738</v>
      </c>
      <c r="C3968" s="45" t="s">
        <v>11796</v>
      </c>
      <c r="D3968" s="46">
        <v>48.81</v>
      </c>
    </row>
    <row r="3969" spans="1:4" ht="22.5" x14ac:dyDescent="0.2">
      <c r="A3969" s="43">
        <v>10410</v>
      </c>
      <c r="B3969" s="44" t="s">
        <v>15739</v>
      </c>
      <c r="C3969" s="45" t="s">
        <v>11796</v>
      </c>
      <c r="D3969" s="46">
        <v>90</v>
      </c>
    </row>
    <row r="3970" spans="1:4" ht="22.5" x14ac:dyDescent="0.2">
      <c r="A3970" s="43">
        <v>11389</v>
      </c>
      <c r="B3970" s="44" t="s">
        <v>15740</v>
      </c>
      <c r="C3970" s="45" t="s">
        <v>11796</v>
      </c>
      <c r="D3970" s="46">
        <v>146.41999999999999</v>
      </c>
    </row>
    <row r="3971" spans="1:4" ht="22.5" x14ac:dyDescent="0.2">
      <c r="A3971" s="43">
        <v>188</v>
      </c>
      <c r="B3971" s="44" t="s">
        <v>15741</v>
      </c>
      <c r="C3971" s="45" t="s">
        <v>11796</v>
      </c>
      <c r="D3971" s="46">
        <v>90</v>
      </c>
    </row>
    <row r="3972" spans="1:4" ht="22.5" x14ac:dyDescent="0.2">
      <c r="A3972" s="43">
        <v>189</v>
      </c>
      <c r="B3972" s="44" t="s">
        <v>15742</v>
      </c>
      <c r="C3972" s="45" t="s">
        <v>11796</v>
      </c>
      <c r="D3972" s="46">
        <v>120</v>
      </c>
    </row>
    <row r="3973" spans="1:4" ht="22.5" x14ac:dyDescent="0.2">
      <c r="A3973" s="43">
        <v>3831</v>
      </c>
      <c r="B3973" s="44" t="s">
        <v>15743</v>
      </c>
      <c r="C3973" s="45" t="s">
        <v>11796</v>
      </c>
      <c r="D3973" s="46">
        <v>120</v>
      </c>
    </row>
    <row r="3974" spans="1:4" ht="22.5" x14ac:dyDescent="0.2">
      <c r="A3974" s="43">
        <v>186</v>
      </c>
      <c r="B3974" s="44" t="s">
        <v>15744</v>
      </c>
      <c r="C3974" s="45" t="s">
        <v>11796</v>
      </c>
      <c r="D3974" s="46">
        <v>85</v>
      </c>
    </row>
    <row r="3975" spans="1:4" ht="22.5" x14ac:dyDescent="0.2">
      <c r="A3975" s="43">
        <v>187</v>
      </c>
      <c r="B3975" s="44" t="s">
        <v>15745</v>
      </c>
      <c r="C3975" s="45" t="s">
        <v>11796</v>
      </c>
      <c r="D3975" s="46">
        <v>120</v>
      </c>
    </row>
    <row r="3976" spans="1:4" ht="22.5" x14ac:dyDescent="0.2">
      <c r="A3976" s="43">
        <v>4066</v>
      </c>
      <c r="B3976" s="44" t="s">
        <v>15746</v>
      </c>
      <c r="C3976" s="45" t="s">
        <v>11844</v>
      </c>
      <c r="D3976" s="46">
        <v>325.26</v>
      </c>
    </row>
    <row r="3977" spans="1:4" x14ac:dyDescent="0.2">
      <c r="A3977" s="43">
        <v>12630</v>
      </c>
      <c r="B3977" s="44" t="s">
        <v>15747</v>
      </c>
      <c r="C3977" s="45" t="s">
        <v>11796</v>
      </c>
      <c r="D3977" s="46">
        <v>14.96</v>
      </c>
    </row>
    <row r="3978" spans="1:4" x14ac:dyDescent="0.2">
      <c r="A3978" s="43">
        <v>9256</v>
      </c>
      <c r="B3978" s="44" t="s">
        <v>15748</v>
      </c>
      <c r="C3978" s="45" t="s">
        <v>11796</v>
      </c>
      <c r="D3978" s="46">
        <v>14.69</v>
      </c>
    </row>
    <row r="3979" spans="1:4" x14ac:dyDescent="0.2">
      <c r="A3979" s="43">
        <v>9257</v>
      </c>
      <c r="B3979" s="44" t="s">
        <v>15749</v>
      </c>
      <c r="C3979" s="45" t="s">
        <v>11796</v>
      </c>
      <c r="D3979" s="46">
        <v>13.45</v>
      </c>
    </row>
    <row r="3980" spans="1:4" x14ac:dyDescent="0.2">
      <c r="A3980" s="43">
        <v>9935</v>
      </c>
      <c r="B3980" s="44" t="s">
        <v>15750</v>
      </c>
      <c r="C3980" s="45" t="s">
        <v>11796</v>
      </c>
      <c r="D3980" s="46">
        <v>76.930000000000007</v>
      </c>
    </row>
    <row r="3981" spans="1:4" x14ac:dyDescent="0.2">
      <c r="A3981" s="43">
        <v>11396</v>
      </c>
      <c r="B3981" s="44" t="s">
        <v>15751</v>
      </c>
      <c r="C3981" s="45" t="s">
        <v>11796</v>
      </c>
      <c r="D3981" s="46">
        <v>84.28</v>
      </c>
    </row>
    <row r="3982" spans="1:4" ht="22.5" x14ac:dyDescent="0.2">
      <c r="A3982" s="43">
        <v>10783</v>
      </c>
      <c r="B3982" s="44" t="s">
        <v>15752</v>
      </c>
      <c r="C3982" s="45" t="s">
        <v>11796</v>
      </c>
      <c r="D3982" s="46">
        <v>145.77000000000001</v>
      </c>
    </row>
    <row r="3983" spans="1:4" x14ac:dyDescent="0.2">
      <c r="A3983" s="43">
        <v>171</v>
      </c>
      <c r="B3983" s="44" t="s">
        <v>15753</v>
      </c>
      <c r="C3983" s="45" t="s">
        <v>11796</v>
      </c>
      <c r="D3983" s="46">
        <v>60.18</v>
      </c>
    </row>
    <row r="3984" spans="1:4" x14ac:dyDescent="0.2">
      <c r="A3984" s="43">
        <v>170</v>
      </c>
      <c r="B3984" s="44" t="s">
        <v>15754</v>
      </c>
      <c r="C3984" s="45" t="s">
        <v>11796</v>
      </c>
      <c r="D3984" s="46">
        <v>79.28</v>
      </c>
    </row>
    <row r="3985" spans="1:4" x14ac:dyDescent="0.2">
      <c r="A3985" s="43">
        <v>169</v>
      </c>
      <c r="B3985" s="44" t="s">
        <v>15755</v>
      </c>
      <c r="C3985" s="45" t="s">
        <v>11796</v>
      </c>
      <c r="D3985" s="46">
        <v>90.52</v>
      </c>
    </row>
    <row r="3986" spans="1:4" ht="33.75" x14ac:dyDescent="0.2">
      <c r="A3986" s="43">
        <v>9943</v>
      </c>
      <c r="B3986" s="44" t="s">
        <v>15756</v>
      </c>
      <c r="C3986" s="45" t="s">
        <v>11796</v>
      </c>
      <c r="D3986" s="46">
        <v>199.97</v>
      </c>
    </row>
    <row r="3987" spans="1:4" x14ac:dyDescent="0.2">
      <c r="A3987" s="43">
        <v>173</v>
      </c>
      <c r="C3987" s="45" t="s">
        <v>11796</v>
      </c>
      <c r="D3987" s="46">
        <v>1046.51</v>
      </c>
    </row>
    <row r="3988" spans="1:4" ht="22.5" x14ac:dyDescent="0.2">
      <c r="B3988" s="44" t="s">
        <v>15757</v>
      </c>
    </row>
    <row r="3989" spans="1:4" x14ac:dyDescent="0.2">
      <c r="A3989" s="43">
        <v>9718</v>
      </c>
      <c r="B3989" s="44" t="s">
        <v>15758</v>
      </c>
      <c r="C3989" s="45" t="s">
        <v>11796</v>
      </c>
      <c r="D3989" s="46">
        <v>407.69</v>
      </c>
    </row>
    <row r="3990" spans="1:4" x14ac:dyDescent="0.2">
      <c r="A3990" s="43">
        <v>1888</v>
      </c>
      <c r="B3990" s="44" t="s">
        <v>15759</v>
      </c>
      <c r="C3990" s="45" t="s">
        <v>11796</v>
      </c>
      <c r="D3990" s="46">
        <v>143.49</v>
      </c>
    </row>
    <row r="3991" spans="1:4" x14ac:dyDescent="0.2">
      <c r="A3991" s="43">
        <v>1889</v>
      </c>
      <c r="B3991" s="44" t="s">
        <v>15760</v>
      </c>
      <c r="C3991" s="45" t="s">
        <v>11796</v>
      </c>
      <c r="D3991" s="46">
        <v>382.22</v>
      </c>
    </row>
    <row r="3992" spans="1:4" x14ac:dyDescent="0.2">
      <c r="A3992" s="43">
        <v>12516</v>
      </c>
      <c r="B3992" s="44" t="s">
        <v>15761</v>
      </c>
      <c r="C3992" s="45" t="s">
        <v>11796</v>
      </c>
      <c r="D3992" s="46">
        <v>446.09</v>
      </c>
    </row>
    <row r="3993" spans="1:4" x14ac:dyDescent="0.2">
      <c r="A3993" s="43">
        <v>12517</v>
      </c>
      <c r="B3993" s="44" t="s">
        <v>15762</v>
      </c>
      <c r="C3993" s="45" t="s">
        <v>11899</v>
      </c>
      <c r="D3993" s="46">
        <v>35.22</v>
      </c>
    </row>
    <row r="3994" spans="1:4" x14ac:dyDescent="0.2">
      <c r="A3994" s="43">
        <v>9039</v>
      </c>
      <c r="B3994" s="44" t="s">
        <v>15763</v>
      </c>
      <c r="C3994" s="45" t="s">
        <v>11796</v>
      </c>
      <c r="D3994" s="46">
        <v>242.85</v>
      </c>
    </row>
    <row r="3995" spans="1:4" ht="22.5" x14ac:dyDescent="0.2">
      <c r="A3995" s="43">
        <v>11945</v>
      </c>
      <c r="B3995" s="44" t="s">
        <v>15764</v>
      </c>
      <c r="C3995" s="45" t="s">
        <v>11796</v>
      </c>
      <c r="D3995" s="46">
        <v>211.01</v>
      </c>
    </row>
    <row r="3996" spans="1:4" x14ac:dyDescent="0.2">
      <c r="A3996" s="43">
        <v>7827</v>
      </c>
      <c r="B3996" s="44" t="s">
        <v>15765</v>
      </c>
      <c r="C3996" s="45" t="s">
        <v>11899</v>
      </c>
      <c r="D3996" s="46">
        <v>143.71</v>
      </c>
    </row>
    <row r="3997" spans="1:4" x14ac:dyDescent="0.2">
      <c r="A3997" s="43">
        <v>4388</v>
      </c>
      <c r="B3997" s="44" t="s">
        <v>15766</v>
      </c>
      <c r="C3997" s="45" t="s">
        <v>11899</v>
      </c>
      <c r="D3997" s="46">
        <v>359.05</v>
      </c>
    </row>
    <row r="3998" spans="1:4" x14ac:dyDescent="0.2">
      <c r="A3998" s="43">
        <v>9635</v>
      </c>
      <c r="B3998" s="44" t="s">
        <v>15767</v>
      </c>
      <c r="C3998" s="45" t="s">
        <v>11796</v>
      </c>
      <c r="D3998" s="46">
        <v>354.73</v>
      </c>
    </row>
    <row r="3999" spans="1:4" ht="45" x14ac:dyDescent="0.2">
      <c r="A3999" s="43">
        <v>12093</v>
      </c>
      <c r="B3999" s="44" t="s">
        <v>15768</v>
      </c>
      <c r="C3999" s="45" t="s">
        <v>11796</v>
      </c>
      <c r="D3999" s="46">
        <v>480.73</v>
      </c>
    </row>
    <row r="4000" spans="1:4" ht="33.75" x14ac:dyDescent="0.2">
      <c r="A4000" s="43">
        <v>11494</v>
      </c>
      <c r="B4000" s="44" t="s">
        <v>15769</v>
      </c>
      <c r="C4000" s="45" t="s">
        <v>11796</v>
      </c>
      <c r="D4000" s="46">
        <v>316.66000000000003</v>
      </c>
    </row>
    <row r="4001" spans="1:4" x14ac:dyDescent="0.2">
      <c r="A4001" s="43">
        <v>1843</v>
      </c>
      <c r="B4001" s="44" t="s">
        <v>15770</v>
      </c>
      <c r="C4001" s="45" t="s">
        <v>11796</v>
      </c>
      <c r="D4001" s="46">
        <v>301.82</v>
      </c>
    </row>
    <row r="4002" spans="1:4" ht="45" x14ac:dyDescent="0.2">
      <c r="A4002" s="43">
        <v>3750</v>
      </c>
      <c r="B4002" s="44" t="s">
        <v>15771</v>
      </c>
      <c r="C4002" s="45" t="s">
        <v>11899</v>
      </c>
      <c r="D4002" s="46">
        <v>897.24</v>
      </c>
    </row>
    <row r="4003" spans="1:4" ht="22.5" x14ac:dyDescent="0.2">
      <c r="A4003" s="43">
        <v>11944</v>
      </c>
      <c r="B4003" s="44" t="s">
        <v>15772</v>
      </c>
      <c r="C4003" s="45" t="s">
        <v>11796</v>
      </c>
      <c r="D4003" s="46">
        <v>281.01</v>
      </c>
    </row>
    <row r="4004" spans="1:4" ht="22.5" x14ac:dyDescent="0.2">
      <c r="A4004" s="43">
        <v>11941</v>
      </c>
      <c r="B4004" s="44" t="s">
        <v>15773</v>
      </c>
      <c r="C4004" s="45" t="s">
        <v>11796</v>
      </c>
      <c r="D4004" s="46">
        <v>266.01</v>
      </c>
    </row>
    <row r="4005" spans="1:4" ht="22.5" x14ac:dyDescent="0.2">
      <c r="A4005" s="43">
        <v>11940</v>
      </c>
      <c r="B4005" s="44" t="s">
        <v>15774</v>
      </c>
      <c r="C4005" s="45" t="s">
        <v>11796</v>
      </c>
      <c r="D4005" s="46">
        <v>296.01</v>
      </c>
    </row>
    <row r="4006" spans="1:4" ht="22.5" x14ac:dyDescent="0.2">
      <c r="A4006" s="43">
        <v>11943</v>
      </c>
      <c r="B4006" s="44" t="s">
        <v>15775</v>
      </c>
      <c r="C4006" s="45" t="s">
        <v>11796</v>
      </c>
      <c r="D4006" s="46">
        <v>331.01</v>
      </c>
    </row>
    <row r="4007" spans="1:4" x14ac:dyDescent="0.2">
      <c r="A4007" s="43">
        <v>11942</v>
      </c>
      <c r="B4007" s="44" t="s">
        <v>15776</v>
      </c>
      <c r="C4007" s="45" t="s">
        <v>11796</v>
      </c>
      <c r="D4007" s="46">
        <v>311.01</v>
      </c>
    </row>
    <row r="4008" spans="1:4" ht="22.5" x14ac:dyDescent="0.2">
      <c r="A4008" s="43">
        <v>12332</v>
      </c>
      <c r="B4008" s="44" t="s">
        <v>15777</v>
      </c>
      <c r="C4008" s="45" t="s">
        <v>11796</v>
      </c>
      <c r="D4008" s="46">
        <v>382.79</v>
      </c>
    </row>
    <row r="4009" spans="1:4" x14ac:dyDescent="0.2">
      <c r="A4009" s="43">
        <v>11088</v>
      </c>
      <c r="B4009" s="44" t="s">
        <v>15778</v>
      </c>
      <c r="C4009" s="45" t="s">
        <v>11899</v>
      </c>
      <c r="D4009" s="46">
        <v>24.04</v>
      </c>
    </row>
    <row r="4010" spans="1:4" x14ac:dyDescent="0.2">
      <c r="A4010" s="43">
        <v>9638</v>
      </c>
      <c r="B4010" s="44" t="s">
        <v>15779</v>
      </c>
      <c r="C4010" s="45" t="s">
        <v>11899</v>
      </c>
      <c r="D4010" s="46">
        <v>19.690000000000001</v>
      </c>
    </row>
    <row r="4011" spans="1:4" x14ac:dyDescent="0.2">
      <c r="A4011" s="43">
        <v>12159</v>
      </c>
      <c r="B4011" s="44" t="s">
        <v>15780</v>
      </c>
      <c r="C4011" s="45" t="s">
        <v>11899</v>
      </c>
      <c r="D4011" s="46">
        <v>40.29</v>
      </c>
    </row>
    <row r="4012" spans="1:4" x14ac:dyDescent="0.2">
      <c r="A4012" s="43">
        <v>9803</v>
      </c>
      <c r="B4012" s="44" t="s">
        <v>15781</v>
      </c>
      <c r="C4012" s="45" t="s">
        <v>11899</v>
      </c>
      <c r="D4012" s="46">
        <v>32.06</v>
      </c>
    </row>
    <row r="4013" spans="1:4" ht="22.5" x14ac:dyDescent="0.2">
      <c r="A4013" s="43">
        <v>12334</v>
      </c>
      <c r="B4013" s="44" t="s">
        <v>15782</v>
      </c>
      <c r="C4013" s="45" t="s">
        <v>11796</v>
      </c>
      <c r="D4013" s="46">
        <v>349.03</v>
      </c>
    </row>
    <row r="4014" spans="1:4" ht="22.5" x14ac:dyDescent="0.2">
      <c r="A4014" s="43">
        <v>9470</v>
      </c>
      <c r="B4014" s="44" t="s">
        <v>15783</v>
      </c>
      <c r="C4014" s="45" t="s">
        <v>11796</v>
      </c>
      <c r="D4014" s="46">
        <v>417.57</v>
      </c>
    </row>
    <row r="4015" spans="1:4" ht="33.75" x14ac:dyDescent="0.2">
      <c r="A4015" s="43">
        <v>12060</v>
      </c>
      <c r="B4015" s="44" t="s">
        <v>15784</v>
      </c>
      <c r="C4015" s="45" t="s">
        <v>11796</v>
      </c>
      <c r="D4015" s="46">
        <v>300.01</v>
      </c>
    </row>
    <row r="4016" spans="1:4" ht="22.5" x14ac:dyDescent="0.2">
      <c r="A4016" s="43">
        <v>11946</v>
      </c>
      <c r="B4016" s="44" t="s">
        <v>15785</v>
      </c>
      <c r="C4016" s="45" t="s">
        <v>11796</v>
      </c>
      <c r="D4016" s="46">
        <v>298.01</v>
      </c>
    </row>
    <row r="4017" spans="1:4" ht="22.5" x14ac:dyDescent="0.2">
      <c r="A4017" s="43">
        <v>1838</v>
      </c>
      <c r="B4017" s="44" t="s">
        <v>15786</v>
      </c>
      <c r="C4017" s="45" t="s">
        <v>11796</v>
      </c>
      <c r="D4017" s="46">
        <v>351.01</v>
      </c>
    </row>
    <row r="4018" spans="1:4" ht="33.75" x14ac:dyDescent="0.2">
      <c r="A4018" s="43">
        <v>11947</v>
      </c>
      <c r="B4018" s="44" t="s">
        <v>15787</v>
      </c>
      <c r="C4018" s="45" t="s">
        <v>11796</v>
      </c>
      <c r="D4018" s="46">
        <v>301.01</v>
      </c>
    </row>
    <row r="4019" spans="1:4" ht="22.5" x14ac:dyDescent="0.2">
      <c r="A4019" s="43">
        <v>11956</v>
      </c>
      <c r="B4019" s="44" t="s">
        <v>15788</v>
      </c>
      <c r="C4019" s="45" t="s">
        <v>11796</v>
      </c>
      <c r="D4019" s="46">
        <v>281.01</v>
      </c>
    </row>
    <row r="4020" spans="1:4" ht="22.5" x14ac:dyDescent="0.2">
      <c r="A4020" s="43">
        <v>11183</v>
      </c>
      <c r="B4020" s="44" t="s">
        <v>15789</v>
      </c>
      <c r="C4020" s="45" t="s">
        <v>11796</v>
      </c>
      <c r="D4020" s="46">
        <v>412.82</v>
      </c>
    </row>
    <row r="4021" spans="1:4" ht="33.75" x14ac:dyDescent="0.2">
      <c r="A4021" s="43">
        <v>11948</v>
      </c>
      <c r="B4021" s="44" t="s">
        <v>15790</v>
      </c>
      <c r="C4021" s="45" t="s">
        <v>11796</v>
      </c>
      <c r="D4021" s="46">
        <v>311.01</v>
      </c>
    </row>
    <row r="4022" spans="1:4" ht="22.5" x14ac:dyDescent="0.2">
      <c r="A4022" s="43">
        <v>10204</v>
      </c>
      <c r="B4022" s="44" t="s">
        <v>15791</v>
      </c>
      <c r="C4022" s="45" t="s">
        <v>11796</v>
      </c>
      <c r="D4022" s="46">
        <v>171.96</v>
      </c>
    </row>
    <row r="4023" spans="1:4" ht="33.75" x14ac:dyDescent="0.2">
      <c r="A4023" s="43">
        <v>12333</v>
      </c>
      <c r="B4023" s="44" t="s">
        <v>15792</v>
      </c>
      <c r="C4023" s="45" t="s">
        <v>11796</v>
      </c>
      <c r="D4023" s="46">
        <v>436.47</v>
      </c>
    </row>
    <row r="4024" spans="1:4" ht="33.75" x14ac:dyDescent="0.2">
      <c r="A4024" s="43">
        <v>10891</v>
      </c>
      <c r="B4024" s="44" t="s">
        <v>15793</v>
      </c>
      <c r="C4024" s="45" t="s">
        <v>11796</v>
      </c>
      <c r="D4024" s="46">
        <v>434.52</v>
      </c>
    </row>
    <row r="4025" spans="1:4" ht="22.5" x14ac:dyDescent="0.2">
      <c r="A4025" s="43">
        <v>11955</v>
      </c>
      <c r="B4025" s="44" t="s">
        <v>15794</v>
      </c>
      <c r="C4025" s="45" t="s">
        <v>11796</v>
      </c>
      <c r="D4025" s="46">
        <v>320.26</v>
      </c>
    </row>
    <row r="4026" spans="1:4" ht="22.5" x14ac:dyDescent="0.2">
      <c r="A4026" s="43">
        <v>9072</v>
      </c>
      <c r="B4026" s="44" t="s">
        <v>15795</v>
      </c>
      <c r="C4026" s="45" t="s">
        <v>11796</v>
      </c>
      <c r="D4026" s="46">
        <v>736.62</v>
      </c>
    </row>
    <row r="4027" spans="1:4" ht="33.75" x14ac:dyDescent="0.2">
      <c r="A4027" s="43">
        <v>12220</v>
      </c>
      <c r="B4027" s="44" t="s">
        <v>15796</v>
      </c>
      <c r="C4027" s="45" t="s">
        <v>11796</v>
      </c>
      <c r="D4027" s="46">
        <v>387.57</v>
      </c>
    </row>
    <row r="4028" spans="1:4" x14ac:dyDescent="0.2">
      <c r="A4028" s="43">
        <v>12219</v>
      </c>
      <c r="C4028" s="45" t="s">
        <v>11796</v>
      </c>
      <c r="D4028" s="46">
        <v>384.24</v>
      </c>
    </row>
    <row r="4029" spans="1:4" ht="33.75" x14ac:dyDescent="0.2">
      <c r="B4029" s="44" t="s">
        <v>15797</v>
      </c>
    </row>
    <row r="4030" spans="1:4" ht="22.5" x14ac:dyDescent="0.2">
      <c r="A4030" s="43">
        <v>3829</v>
      </c>
      <c r="B4030" s="44" t="s">
        <v>15798</v>
      </c>
      <c r="C4030" s="45" t="s">
        <v>11796</v>
      </c>
      <c r="D4030" s="46">
        <v>294.02999999999997</v>
      </c>
    </row>
    <row r="4031" spans="1:4" x14ac:dyDescent="0.2">
      <c r="A4031" s="43">
        <v>1841</v>
      </c>
      <c r="B4031" s="44" t="s">
        <v>15799</v>
      </c>
      <c r="C4031" s="45" t="s">
        <v>11796</v>
      </c>
      <c r="D4031" s="46">
        <v>84.07</v>
      </c>
    </row>
    <row r="4032" spans="1:4" ht="22.5" x14ac:dyDescent="0.2">
      <c r="A4032" s="43">
        <v>8970</v>
      </c>
      <c r="B4032" s="44" t="s">
        <v>15800</v>
      </c>
      <c r="C4032" s="45" t="s">
        <v>11796</v>
      </c>
      <c r="D4032" s="46">
        <v>66.41</v>
      </c>
    </row>
    <row r="4033" spans="1:4" x14ac:dyDescent="0.2">
      <c r="A4033" s="43">
        <v>9571</v>
      </c>
      <c r="B4033" s="44" t="s">
        <v>15801</v>
      </c>
      <c r="C4033" s="45" t="s">
        <v>11796</v>
      </c>
      <c r="D4033" s="46">
        <v>88.41</v>
      </c>
    </row>
    <row r="4034" spans="1:4" x14ac:dyDescent="0.2">
      <c r="A4034" s="43">
        <v>1816</v>
      </c>
      <c r="B4034" s="44" t="s">
        <v>15802</v>
      </c>
      <c r="C4034" s="45" t="s">
        <v>11796</v>
      </c>
      <c r="D4034" s="46">
        <v>180</v>
      </c>
    </row>
    <row r="4035" spans="1:4" x14ac:dyDescent="0.2">
      <c r="A4035" s="43">
        <v>8969</v>
      </c>
      <c r="B4035" s="44" t="s">
        <v>15803</v>
      </c>
      <c r="C4035" s="45" t="s">
        <v>11796</v>
      </c>
      <c r="D4035" s="46">
        <v>330</v>
      </c>
    </row>
    <row r="4036" spans="1:4" x14ac:dyDescent="0.2">
      <c r="A4036" s="43">
        <v>8968</v>
      </c>
      <c r="B4036" s="44" t="s">
        <v>15804</v>
      </c>
      <c r="C4036" s="45" t="s">
        <v>11796</v>
      </c>
      <c r="D4036" s="46">
        <v>240</v>
      </c>
    </row>
    <row r="4037" spans="1:4" ht="45" x14ac:dyDescent="0.2">
      <c r="A4037" s="43">
        <v>4301</v>
      </c>
      <c r="B4037" s="44" t="s">
        <v>15805</v>
      </c>
      <c r="C4037" s="45" t="s">
        <v>11899</v>
      </c>
      <c r="D4037" s="46">
        <v>270.67</v>
      </c>
    </row>
    <row r="4038" spans="1:4" ht="45" x14ac:dyDescent="0.2">
      <c r="A4038" s="43">
        <v>4299</v>
      </c>
      <c r="B4038" s="44" t="s">
        <v>15806</v>
      </c>
      <c r="C4038" s="45" t="s">
        <v>11899</v>
      </c>
      <c r="D4038" s="46">
        <v>404.62</v>
      </c>
    </row>
    <row r="4039" spans="1:4" x14ac:dyDescent="0.2">
      <c r="A4039" s="43">
        <v>1845</v>
      </c>
      <c r="B4039" s="44" t="s">
        <v>15807</v>
      </c>
      <c r="C4039" s="45" t="s">
        <v>11796</v>
      </c>
      <c r="D4039" s="46">
        <v>236.1</v>
      </c>
    </row>
    <row r="4040" spans="1:4" x14ac:dyDescent="0.2">
      <c r="A4040" s="43">
        <v>8764</v>
      </c>
      <c r="B4040" s="44" t="s">
        <v>15808</v>
      </c>
      <c r="C4040" s="45" t="s">
        <v>31</v>
      </c>
      <c r="D4040" s="46">
        <v>85.98</v>
      </c>
    </row>
    <row r="4041" spans="1:4" x14ac:dyDescent="0.2">
      <c r="A4041" s="43">
        <v>1870</v>
      </c>
      <c r="B4041" s="44" t="s">
        <v>15809</v>
      </c>
      <c r="C4041" s="45" t="s">
        <v>11796</v>
      </c>
      <c r="D4041" s="46">
        <v>366.54</v>
      </c>
    </row>
    <row r="4042" spans="1:4" ht="33.75" x14ac:dyDescent="0.2">
      <c r="A4042" s="43">
        <v>11714</v>
      </c>
      <c r="B4042" s="44" t="s">
        <v>15810</v>
      </c>
      <c r="C4042" s="45" t="s">
        <v>11796</v>
      </c>
      <c r="D4042" s="46">
        <v>2015.59</v>
      </c>
    </row>
    <row r="4043" spans="1:4" ht="22.5" x14ac:dyDescent="0.2">
      <c r="A4043" s="43">
        <v>11865</v>
      </c>
      <c r="B4043" s="44" t="s">
        <v>15811</v>
      </c>
      <c r="C4043" s="45" t="s">
        <v>13542</v>
      </c>
      <c r="D4043" s="46">
        <v>23.58</v>
      </c>
    </row>
    <row r="4044" spans="1:4" ht="45" x14ac:dyDescent="0.2">
      <c r="A4044" s="43">
        <v>12624</v>
      </c>
      <c r="B4044" s="44" t="s">
        <v>15812</v>
      </c>
      <c r="C4044" s="45" t="s">
        <v>11899</v>
      </c>
      <c r="D4044" s="46">
        <v>160.56</v>
      </c>
    </row>
    <row r="4045" spans="1:4" ht="45" x14ac:dyDescent="0.2">
      <c r="A4045" s="43">
        <v>12190</v>
      </c>
      <c r="B4045" s="44" t="s">
        <v>15813</v>
      </c>
      <c r="C4045" s="45" t="s">
        <v>11899</v>
      </c>
      <c r="D4045" s="46">
        <v>150</v>
      </c>
    </row>
    <row r="4046" spans="1:4" ht="33.75" x14ac:dyDescent="0.2">
      <c r="A4046" s="43">
        <v>12180</v>
      </c>
      <c r="B4046" s="44" t="s">
        <v>15814</v>
      </c>
      <c r="C4046" s="45" t="s">
        <v>31</v>
      </c>
      <c r="D4046" s="46">
        <v>123</v>
      </c>
    </row>
    <row r="4047" spans="1:4" ht="33.75" x14ac:dyDescent="0.2">
      <c r="A4047" s="43">
        <v>11935</v>
      </c>
      <c r="B4047" s="44" t="s">
        <v>15815</v>
      </c>
      <c r="C4047" s="45" t="s">
        <v>11899</v>
      </c>
      <c r="D4047" s="46">
        <v>199.96</v>
      </c>
    </row>
    <row r="4048" spans="1:4" ht="33.75" x14ac:dyDescent="0.2">
      <c r="A4048" s="43">
        <v>11905</v>
      </c>
      <c r="B4048" s="44" t="s">
        <v>15816</v>
      </c>
      <c r="C4048" s="45" t="s">
        <v>31</v>
      </c>
      <c r="D4048" s="46">
        <v>148.02000000000001</v>
      </c>
    </row>
    <row r="4049" spans="1:4" ht="22.5" x14ac:dyDescent="0.2">
      <c r="A4049" s="43">
        <v>12189</v>
      </c>
      <c r="B4049" s="44" t="s">
        <v>15817</v>
      </c>
      <c r="C4049" s="45" t="s">
        <v>11899</v>
      </c>
      <c r="D4049" s="46">
        <v>226.15</v>
      </c>
    </row>
    <row r="4050" spans="1:4" ht="22.5" x14ac:dyDescent="0.2">
      <c r="A4050" s="43">
        <v>12188</v>
      </c>
      <c r="B4050" s="44" t="s">
        <v>15818</v>
      </c>
      <c r="C4050" s="45" t="s">
        <v>11899</v>
      </c>
      <c r="D4050" s="46">
        <v>104.14</v>
      </c>
    </row>
    <row r="4051" spans="1:4" x14ac:dyDescent="0.2">
      <c r="A4051" s="43">
        <v>8759</v>
      </c>
      <c r="B4051" s="44" t="s">
        <v>15819</v>
      </c>
      <c r="C4051" s="45" t="s">
        <v>11899</v>
      </c>
      <c r="D4051" s="46">
        <v>592.52</v>
      </c>
    </row>
    <row r="4052" spans="1:4" ht="33.75" x14ac:dyDescent="0.2">
      <c r="A4052" s="43">
        <v>8779</v>
      </c>
      <c r="B4052" s="44" t="s">
        <v>15820</v>
      </c>
      <c r="C4052" s="45" t="s">
        <v>11899</v>
      </c>
      <c r="D4052" s="46">
        <v>174.03</v>
      </c>
    </row>
    <row r="4053" spans="1:4" ht="33.75" x14ac:dyDescent="0.2">
      <c r="A4053" s="43">
        <v>8613</v>
      </c>
      <c r="B4053" s="44" t="s">
        <v>15821</v>
      </c>
      <c r="C4053" s="45" t="s">
        <v>11899</v>
      </c>
      <c r="D4053" s="46">
        <v>157.26</v>
      </c>
    </row>
    <row r="4054" spans="1:4" ht="45" x14ac:dyDescent="0.2">
      <c r="A4054" s="43">
        <v>10076</v>
      </c>
      <c r="B4054" s="44" t="s">
        <v>15822</v>
      </c>
      <c r="C4054" s="45" t="s">
        <v>11899</v>
      </c>
      <c r="D4054" s="46">
        <v>235.47</v>
      </c>
    </row>
    <row r="4055" spans="1:4" ht="22.5" x14ac:dyDescent="0.2">
      <c r="A4055" s="43">
        <v>3556</v>
      </c>
      <c r="B4055" s="44" t="s">
        <v>15823</v>
      </c>
      <c r="C4055" s="45" t="s">
        <v>11899</v>
      </c>
      <c r="D4055" s="46">
        <v>72.930000000000007</v>
      </c>
    </row>
    <row r="4056" spans="1:4" ht="22.5" x14ac:dyDescent="0.2">
      <c r="A4056" s="43">
        <v>3557</v>
      </c>
      <c r="B4056" s="44" t="s">
        <v>15824</v>
      </c>
      <c r="C4056" s="45" t="s">
        <v>11899</v>
      </c>
      <c r="D4056" s="46">
        <v>66.13</v>
      </c>
    </row>
    <row r="4057" spans="1:4" ht="22.5" x14ac:dyDescent="0.2">
      <c r="A4057" s="43">
        <v>3558</v>
      </c>
      <c r="B4057" s="44" t="s">
        <v>15825</v>
      </c>
      <c r="C4057" s="45" t="s">
        <v>11899</v>
      </c>
      <c r="D4057" s="46">
        <v>81.069999999999993</v>
      </c>
    </row>
    <row r="4058" spans="1:4" ht="22.5" x14ac:dyDescent="0.2">
      <c r="A4058" s="43">
        <v>9038</v>
      </c>
      <c r="B4058" s="44" t="s">
        <v>15826</v>
      </c>
      <c r="C4058" s="45" t="s">
        <v>11899</v>
      </c>
      <c r="D4058" s="46">
        <v>56.9</v>
      </c>
    </row>
    <row r="4059" spans="1:4" ht="33.75" x14ac:dyDescent="0.2">
      <c r="A4059" s="43">
        <v>10839</v>
      </c>
      <c r="B4059" s="44" t="s">
        <v>15827</v>
      </c>
      <c r="C4059" s="45" t="s">
        <v>11899</v>
      </c>
      <c r="D4059" s="46">
        <v>165.57</v>
      </c>
    </row>
    <row r="4060" spans="1:4" ht="33.75" x14ac:dyDescent="0.2">
      <c r="A4060" s="43">
        <v>10840</v>
      </c>
      <c r="B4060" s="44" t="s">
        <v>15828</v>
      </c>
      <c r="C4060" s="45" t="s">
        <v>11899</v>
      </c>
      <c r="D4060" s="46">
        <v>358.49</v>
      </c>
    </row>
    <row r="4061" spans="1:4" ht="33.75" x14ac:dyDescent="0.2">
      <c r="A4061" s="43">
        <v>11984</v>
      </c>
      <c r="B4061" s="44" t="s">
        <v>15829</v>
      </c>
      <c r="C4061" s="45" t="s">
        <v>11899</v>
      </c>
      <c r="D4061" s="46">
        <v>133.82</v>
      </c>
    </row>
    <row r="4062" spans="1:4" ht="22.5" x14ac:dyDescent="0.2">
      <c r="A4062" s="43">
        <v>8495</v>
      </c>
      <c r="B4062" s="44" t="s">
        <v>15830</v>
      </c>
      <c r="C4062" s="45" t="s">
        <v>31</v>
      </c>
      <c r="D4062" s="46">
        <v>4.22</v>
      </c>
    </row>
    <row r="4063" spans="1:4" ht="33.75" x14ac:dyDescent="0.2">
      <c r="A4063" s="43">
        <v>8511</v>
      </c>
      <c r="B4063" s="44" t="s">
        <v>15831</v>
      </c>
      <c r="C4063" s="45" t="s">
        <v>31</v>
      </c>
      <c r="D4063" s="46">
        <v>5874.82</v>
      </c>
    </row>
    <row r="4064" spans="1:4" x14ac:dyDescent="0.2">
      <c r="A4064" s="43">
        <v>1862</v>
      </c>
      <c r="B4064" s="44" t="s">
        <v>15832</v>
      </c>
      <c r="C4064" s="45" t="s">
        <v>11899</v>
      </c>
      <c r="D4064" s="46">
        <v>554.91</v>
      </c>
    </row>
    <row r="4065" spans="1:4" ht="33.75" x14ac:dyDescent="0.2">
      <c r="A4065" s="43">
        <v>8535</v>
      </c>
      <c r="B4065" s="44" t="s">
        <v>15833</v>
      </c>
      <c r="C4065" s="45" t="s">
        <v>31</v>
      </c>
      <c r="D4065" s="46">
        <v>6112.48</v>
      </c>
    </row>
    <row r="4066" spans="1:4" ht="22.5" x14ac:dyDescent="0.2">
      <c r="A4066" s="43">
        <v>8538</v>
      </c>
      <c r="B4066" s="44" t="s">
        <v>15834</v>
      </c>
      <c r="C4066" s="45" t="s">
        <v>11899</v>
      </c>
      <c r="D4066" s="46">
        <v>131.29</v>
      </c>
    </row>
    <row r="4067" spans="1:4" ht="22.5" x14ac:dyDescent="0.2">
      <c r="A4067" s="43">
        <v>8537</v>
      </c>
      <c r="B4067" s="44" t="s">
        <v>15835</v>
      </c>
      <c r="C4067" s="45" t="s">
        <v>11899</v>
      </c>
      <c r="D4067" s="46">
        <v>656.07</v>
      </c>
    </row>
    <row r="4068" spans="1:4" ht="33.75" x14ac:dyDescent="0.2">
      <c r="A4068" s="43">
        <v>8536</v>
      </c>
      <c r="B4068" s="44" t="s">
        <v>15836</v>
      </c>
      <c r="C4068" s="45" t="s">
        <v>31</v>
      </c>
      <c r="D4068" s="46">
        <v>5922.98</v>
      </c>
    </row>
    <row r="4069" spans="1:4" x14ac:dyDescent="0.2">
      <c r="A4069" s="43">
        <v>10450</v>
      </c>
      <c r="B4069" s="44" t="s">
        <v>15837</v>
      </c>
      <c r="C4069" s="45" t="s">
        <v>11796</v>
      </c>
      <c r="D4069" s="46">
        <v>206.67</v>
      </c>
    </row>
    <row r="4070" spans="1:4" x14ac:dyDescent="0.2">
      <c r="A4070" s="43">
        <v>4731</v>
      </c>
      <c r="B4070" s="44" t="s">
        <v>15838</v>
      </c>
      <c r="C4070" s="45" t="s">
        <v>11899</v>
      </c>
      <c r="D4070" s="46">
        <v>81.34</v>
      </c>
    </row>
    <row r="4071" spans="1:4" x14ac:dyDescent="0.2">
      <c r="A4071" s="43">
        <v>9889</v>
      </c>
      <c r="B4071" s="44" t="s">
        <v>15839</v>
      </c>
      <c r="C4071" s="45" t="s">
        <v>11899</v>
      </c>
      <c r="D4071" s="46">
        <v>44.23</v>
      </c>
    </row>
    <row r="4072" spans="1:4" x14ac:dyDescent="0.2">
      <c r="A4072" s="43">
        <v>4963</v>
      </c>
      <c r="B4072" s="44" t="s">
        <v>15840</v>
      </c>
      <c r="C4072" s="45" t="s">
        <v>11899</v>
      </c>
      <c r="D4072" s="46">
        <v>100.42</v>
      </c>
    </row>
    <row r="4073" spans="1:4" ht="22.5" x14ac:dyDescent="0.2">
      <c r="A4073" s="43">
        <v>9639</v>
      </c>
      <c r="B4073" s="44" t="s">
        <v>15841</v>
      </c>
      <c r="C4073" s="45" t="s">
        <v>11796</v>
      </c>
      <c r="D4073" s="46">
        <v>157.16999999999999</v>
      </c>
    </row>
    <row r="4074" spans="1:4" ht="22.5" x14ac:dyDescent="0.2">
      <c r="A4074" s="43">
        <v>8773</v>
      </c>
      <c r="B4074" s="44" t="s">
        <v>15842</v>
      </c>
      <c r="C4074" s="45" t="s">
        <v>11796</v>
      </c>
      <c r="D4074" s="46">
        <v>200.55</v>
      </c>
    </row>
    <row r="4075" spans="1:4" x14ac:dyDescent="0.2">
      <c r="A4075" s="43">
        <v>1864</v>
      </c>
      <c r="B4075" s="44" t="s">
        <v>15843</v>
      </c>
      <c r="C4075" s="45" t="s">
        <v>31</v>
      </c>
      <c r="D4075" s="46">
        <v>9.51</v>
      </c>
    </row>
    <row r="4076" spans="1:4" ht="22.5" x14ac:dyDescent="0.2">
      <c r="A4076" s="43">
        <v>5050</v>
      </c>
      <c r="B4076" s="44" t="s">
        <v>15844</v>
      </c>
      <c r="C4076" s="45" t="s">
        <v>11899</v>
      </c>
      <c r="D4076" s="46">
        <v>505.95</v>
      </c>
    </row>
    <row r="4077" spans="1:4" ht="22.5" x14ac:dyDescent="0.2">
      <c r="A4077" s="43">
        <v>8547</v>
      </c>
      <c r="B4077" s="44" t="s">
        <v>15845</v>
      </c>
      <c r="C4077" s="45" t="s">
        <v>31</v>
      </c>
      <c r="D4077" s="46">
        <v>66.790000000000006</v>
      </c>
    </row>
    <row r="4078" spans="1:4" ht="22.5" x14ac:dyDescent="0.2">
      <c r="A4078" s="43">
        <v>12105</v>
      </c>
      <c r="B4078" s="44" t="s">
        <v>15846</v>
      </c>
      <c r="C4078" s="45" t="s">
        <v>11796</v>
      </c>
      <c r="D4078" s="46">
        <v>389.57</v>
      </c>
    </row>
    <row r="4079" spans="1:4" ht="33.75" x14ac:dyDescent="0.2">
      <c r="A4079" s="43">
        <v>8898</v>
      </c>
      <c r="B4079" s="44" t="s">
        <v>15847</v>
      </c>
      <c r="C4079" s="45" t="s">
        <v>11796</v>
      </c>
      <c r="D4079" s="46">
        <v>567.85</v>
      </c>
    </row>
    <row r="4080" spans="1:4" ht="45" x14ac:dyDescent="0.2">
      <c r="A4080" s="43">
        <v>7734</v>
      </c>
      <c r="B4080" s="44" t="s">
        <v>15848</v>
      </c>
      <c r="C4080" s="45" t="s">
        <v>11796</v>
      </c>
      <c r="D4080" s="46">
        <v>412.7</v>
      </c>
    </row>
    <row r="4081" spans="1:4" ht="33.75" x14ac:dyDescent="0.2">
      <c r="A4081" s="43">
        <v>8897</v>
      </c>
      <c r="B4081" s="44" t="s">
        <v>15849</v>
      </c>
      <c r="C4081" s="45" t="s">
        <v>11796</v>
      </c>
      <c r="D4081" s="46">
        <v>650.88</v>
      </c>
    </row>
    <row r="4082" spans="1:4" ht="22.5" x14ac:dyDescent="0.2">
      <c r="A4082" s="43">
        <v>10976</v>
      </c>
      <c r="B4082" s="44" t="s">
        <v>15850</v>
      </c>
      <c r="C4082" s="45" t="s">
        <v>11796</v>
      </c>
      <c r="D4082" s="46">
        <v>455.76</v>
      </c>
    </row>
    <row r="4083" spans="1:4" ht="33.75" x14ac:dyDescent="0.2">
      <c r="A4083" s="43">
        <v>9945</v>
      </c>
      <c r="B4083" s="44" t="s">
        <v>15851</v>
      </c>
      <c r="C4083" s="45" t="s">
        <v>11796</v>
      </c>
      <c r="D4083" s="46">
        <v>105.79</v>
      </c>
    </row>
    <row r="4084" spans="1:4" ht="45" x14ac:dyDescent="0.2">
      <c r="A4084" s="43">
        <v>10236</v>
      </c>
      <c r="B4084" s="44" t="s">
        <v>15852</v>
      </c>
      <c r="C4084" s="45" t="s">
        <v>11899</v>
      </c>
      <c r="D4084" s="46">
        <v>299.07</v>
      </c>
    </row>
    <row r="4085" spans="1:4" ht="45" x14ac:dyDescent="0.2">
      <c r="A4085" s="43">
        <v>4331</v>
      </c>
      <c r="B4085" s="44" t="s">
        <v>15853</v>
      </c>
      <c r="C4085" s="45" t="s">
        <v>11899</v>
      </c>
      <c r="D4085" s="46">
        <v>329</v>
      </c>
    </row>
    <row r="4086" spans="1:4" ht="45" x14ac:dyDescent="0.2">
      <c r="A4086" s="43">
        <v>1868</v>
      </c>
      <c r="B4086" s="44" t="s">
        <v>15854</v>
      </c>
      <c r="C4086" s="45" t="s">
        <v>11899</v>
      </c>
      <c r="D4086" s="46">
        <v>488.04</v>
      </c>
    </row>
    <row r="4087" spans="1:4" ht="45" x14ac:dyDescent="0.2">
      <c r="A4087" s="43">
        <v>10651</v>
      </c>
      <c r="B4087" s="44" t="s">
        <v>15855</v>
      </c>
      <c r="C4087" s="45" t="s">
        <v>11899</v>
      </c>
      <c r="D4087" s="46">
        <v>443.7</v>
      </c>
    </row>
    <row r="4088" spans="1:4" ht="45" x14ac:dyDescent="0.2">
      <c r="A4088" s="43">
        <v>12206</v>
      </c>
      <c r="B4088" s="44" t="s">
        <v>15856</v>
      </c>
      <c r="C4088" s="45" t="s">
        <v>11796</v>
      </c>
      <c r="D4088" s="46">
        <v>352.98</v>
      </c>
    </row>
    <row r="4089" spans="1:4" ht="33.75" x14ac:dyDescent="0.2">
      <c r="A4089" s="43">
        <v>12028</v>
      </c>
      <c r="B4089" s="44" t="s">
        <v>15857</v>
      </c>
      <c r="C4089" s="45" t="s">
        <v>11796</v>
      </c>
      <c r="D4089" s="46">
        <v>424.31</v>
      </c>
    </row>
    <row r="4090" spans="1:4" ht="22.5" x14ac:dyDescent="0.2">
      <c r="A4090" s="43">
        <v>8821</v>
      </c>
      <c r="B4090" s="44" t="s">
        <v>15858</v>
      </c>
      <c r="C4090" s="45" t="s">
        <v>11796</v>
      </c>
      <c r="D4090" s="46">
        <v>167.42</v>
      </c>
    </row>
    <row r="4091" spans="1:4" ht="33.75" x14ac:dyDescent="0.2">
      <c r="A4091" s="43">
        <v>8551</v>
      </c>
      <c r="B4091" s="44" t="s">
        <v>15859</v>
      </c>
      <c r="C4091" s="45" t="s">
        <v>11796</v>
      </c>
      <c r="D4091" s="46">
        <v>332.2</v>
      </c>
    </row>
    <row r="4092" spans="1:4" ht="22.5" x14ac:dyDescent="0.2">
      <c r="A4092" s="43">
        <v>7340</v>
      </c>
      <c r="B4092" s="44" t="s">
        <v>15860</v>
      </c>
      <c r="C4092" s="45" t="s">
        <v>11796</v>
      </c>
      <c r="D4092" s="46">
        <v>757.03</v>
      </c>
    </row>
    <row r="4093" spans="1:4" ht="33.75" x14ac:dyDescent="0.2">
      <c r="A4093" s="43">
        <v>4347</v>
      </c>
      <c r="B4093" s="44" t="s">
        <v>15861</v>
      </c>
      <c r="C4093" s="45" t="s">
        <v>11796</v>
      </c>
      <c r="D4093" s="46">
        <v>602.95000000000005</v>
      </c>
    </row>
    <row r="4094" spans="1:4" ht="33.75" x14ac:dyDescent="0.2">
      <c r="A4094" s="43">
        <v>1854</v>
      </c>
      <c r="B4094" s="44" t="s">
        <v>15862</v>
      </c>
      <c r="C4094" s="45" t="s">
        <v>11796</v>
      </c>
      <c r="D4094" s="46">
        <v>439.91</v>
      </c>
    </row>
    <row r="4095" spans="1:4" x14ac:dyDescent="0.2">
      <c r="A4095" s="43">
        <v>5015</v>
      </c>
      <c r="C4095" s="45" t="s">
        <v>11796</v>
      </c>
      <c r="D4095" s="46">
        <v>416.79</v>
      </c>
    </row>
    <row r="4096" spans="1:4" ht="33.75" x14ac:dyDescent="0.2">
      <c r="B4096" s="44" t="s">
        <v>15863</v>
      </c>
    </row>
    <row r="4097" spans="1:4" ht="33.75" x14ac:dyDescent="0.2">
      <c r="A4097" s="43">
        <v>8388</v>
      </c>
      <c r="B4097" s="44" t="s">
        <v>15864</v>
      </c>
      <c r="C4097" s="45" t="s">
        <v>11899</v>
      </c>
      <c r="D4097" s="46">
        <v>1100.1500000000001</v>
      </c>
    </row>
    <row r="4098" spans="1:4" ht="33.75" x14ac:dyDescent="0.2">
      <c r="A4098" s="43">
        <v>7682</v>
      </c>
      <c r="B4098" s="44" t="s">
        <v>15865</v>
      </c>
      <c r="C4098" s="45" t="s">
        <v>11796</v>
      </c>
      <c r="D4098" s="46">
        <v>412.86</v>
      </c>
    </row>
    <row r="4099" spans="1:4" ht="22.5" x14ac:dyDescent="0.2">
      <c r="A4099" s="43">
        <v>11709</v>
      </c>
      <c r="B4099" s="44" t="s">
        <v>15866</v>
      </c>
      <c r="C4099" s="45" t="s">
        <v>11796</v>
      </c>
      <c r="D4099" s="46">
        <v>958.88</v>
      </c>
    </row>
    <row r="4100" spans="1:4" ht="45" x14ac:dyDescent="0.2">
      <c r="A4100" s="43">
        <v>12035</v>
      </c>
      <c r="B4100" s="44" t="s">
        <v>15867</v>
      </c>
      <c r="C4100" s="45" t="s">
        <v>11796</v>
      </c>
      <c r="D4100" s="46">
        <v>371.08</v>
      </c>
    </row>
    <row r="4101" spans="1:4" ht="33.75" x14ac:dyDescent="0.2">
      <c r="A4101" s="43">
        <v>8553</v>
      </c>
      <c r="B4101" s="44" t="s">
        <v>15868</v>
      </c>
      <c r="C4101" s="45" t="s">
        <v>11796</v>
      </c>
      <c r="D4101" s="46">
        <v>428.89</v>
      </c>
    </row>
    <row r="4102" spans="1:4" ht="45" x14ac:dyDescent="0.2">
      <c r="A4102" s="43">
        <v>8506</v>
      </c>
      <c r="B4102" s="44" t="s">
        <v>15869</v>
      </c>
      <c r="C4102" s="45" t="s">
        <v>11796</v>
      </c>
      <c r="D4102" s="46">
        <v>391.67</v>
      </c>
    </row>
    <row r="4103" spans="1:4" x14ac:dyDescent="0.2">
      <c r="A4103" s="43">
        <v>4716</v>
      </c>
      <c r="B4103" s="44" t="s">
        <v>15870</v>
      </c>
      <c r="C4103" s="45" t="s">
        <v>11796</v>
      </c>
      <c r="D4103" s="46">
        <v>264.82</v>
      </c>
    </row>
    <row r="4104" spans="1:4" x14ac:dyDescent="0.2">
      <c r="A4104" s="43">
        <v>1853</v>
      </c>
      <c r="B4104" s="44" t="s">
        <v>15871</v>
      </c>
      <c r="C4104" s="45" t="s">
        <v>11796</v>
      </c>
      <c r="D4104" s="46">
        <v>202.23</v>
      </c>
    </row>
    <row r="4105" spans="1:4" x14ac:dyDescent="0.2">
      <c r="A4105" s="43">
        <v>1846</v>
      </c>
      <c r="B4105" s="44" t="s">
        <v>15872</v>
      </c>
      <c r="C4105" s="45" t="s">
        <v>11796</v>
      </c>
      <c r="D4105" s="46">
        <v>125.69</v>
      </c>
    </row>
    <row r="4106" spans="1:4" ht="33.75" x14ac:dyDescent="0.2">
      <c r="A4106" s="43">
        <v>10843</v>
      </c>
      <c r="B4106" s="44" t="s">
        <v>15873</v>
      </c>
      <c r="C4106" s="45" t="s">
        <v>11796</v>
      </c>
      <c r="D4106" s="46">
        <v>243.52</v>
      </c>
    </row>
    <row r="4107" spans="1:4" ht="22.5" x14ac:dyDescent="0.2">
      <c r="A4107" s="43">
        <v>8513</v>
      </c>
      <c r="B4107" s="44" t="s">
        <v>15874</v>
      </c>
      <c r="C4107" s="45" t="s">
        <v>11796</v>
      </c>
      <c r="D4107" s="46">
        <v>502.18</v>
      </c>
    </row>
    <row r="4108" spans="1:4" x14ac:dyDescent="0.2">
      <c r="A4108" s="43">
        <v>1848</v>
      </c>
      <c r="B4108" s="44" t="s">
        <v>15875</v>
      </c>
      <c r="C4108" s="45" t="s">
        <v>11796</v>
      </c>
      <c r="D4108" s="46">
        <v>104.77</v>
      </c>
    </row>
    <row r="4109" spans="1:4" x14ac:dyDescent="0.2">
      <c r="A4109" s="43">
        <v>1849</v>
      </c>
      <c r="B4109" s="44" t="s">
        <v>15876</v>
      </c>
      <c r="C4109" s="45" t="s">
        <v>11796</v>
      </c>
      <c r="D4109" s="46">
        <v>146.91</v>
      </c>
    </row>
    <row r="4110" spans="1:4" x14ac:dyDescent="0.2">
      <c r="A4110" s="43">
        <v>7855</v>
      </c>
      <c r="B4110" s="44" t="s">
        <v>15877</v>
      </c>
      <c r="C4110" s="45" t="s">
        <v>11796</v>
      </c>
      <c r="D4110" s="46">
        <v>598.73</v>
      </c>
    </row>
    <row r="4111" spans="1:4" x14ac:dyDescent="0.2">
      <c r="A4111" s="43">
        <v>1850</v>
      </c>
      <c r="B4111" s="44" t="s">
        <v>15878</v>
      </c>
      <c r="C4111" s="45" t="s">
        <v>11796</v>
      </c>
      <c r="D4111" s="46">
        <v>146.91</v>
      </c>
    </row>
    <row r="4112" spans="1:4" x14ac:dyDescent="0.2">
      <c r="A4112" s="43">
        <v>1851</v>
      </c>
      <c r="B4112" s="44" t="s">
        <v>15879</v>
      </c>
      <c r="C4112" s="45" t="s">
        <v>11796</v>
      </c>
      <c r="D4112" s="46">
        <v>230.82</v>
      </c>
    </row>
    <row r="4113" spans="1:4" x14ac:dyDescent="0.2">
      <c r="A4113" s="43">
        <v>1852</v>
      </c>
      <c r="B4113" s="44" t="s">
        <v>15880</v>
      </c>
      <c r="C4113" s="45" t="s">
        <v>11796</v>
      </c>
      <c r="D4113" s="46">
        <v>400.88</v>
      </c>
    </row>
    <row r="4114" spans="1:4" ht="33.75" x14ac:dyDescent="0.2">
      <c r="A4114" s="43">
        <v>9580</v>
      </c>
      <c r="B4114" s="44" t="s">
        <v>15881</v>
      </c>
      <c r="C4114" s="45" t="s">
        <v>11796</v>
      </c>
      <c r="D4114" s="46">
        <v>663.19</v>
      </c>
    </row>
    <row r="4115" spans="1:4" ht="22.5" x14ac:dyDescent="0.2">
      <c r="A4115" s="43">
        <v>11201</v>
      </c>
      <c r="B4115" s="44" t="s">
        <v>15882</v>
      </c>
      <c r="C4115" s="45" t="s">
        <v>11796</v>
      </c>
      <c r="D4115" s="46">
        <v>236.52</v>
      </c>
    </row>
    <row r="4116" spans="1:4" ht="45" x14ac:dyDescent="0.2">
      <c r="A4116" s="43">
        <v>11236</v>
      </c>
      <c r="B4116" s="44" t="s">
        <v>15883</v>
      </c>
      <c r="C4116" s="45" t="s">
        <v>11796</v>
      </c>
      <c r="D4116" s="46">
        <v>444.66</v>
      </c>
    </row>
    <row r="4117" spans="1:4" ht="33.75" x14ac:dyDescent="0.2">
      <c r="A4117" s="43">
        <v>10789</v>
      </c>
      <c r="B4117" s="44" t="s">
        <v>15884</v>
      </c>
      <c r="C4117" s="45" t="s">
        <v>11796</v>
      </c>
      <c r="D4117" s="46">
        <v>325</v>
      </c>
    </row>
    <row r="4118" spans="1:4" ht="22.5" x14ac:dyDescent="0.2">
      <c r="A4118" s="43">
        <v>1871</v>
      </c>
      <c r="B4118" s="44" t="s">
        <v>15885</v>
      </c>
      <c r="C4118" s="45" t="s">
        <v>13488</v>
      </c>
      <c r="D4118" s="46">
        <v>301.72000000000003</v>
      </c>
    </row>
    <row r="4119" spans="1:4" ht="33.75" x14ac:dyDescent="0.2">
      <c r="A4119" s="43">
        <v>3958</v>
      </c>
      <c r="B4119" s="44" t="s">
        <v>15886</v>
      </c>
      <c r="C4119" s="45" t="s">
        <v>11796</v>
      </c>
      <c r="D4119" s="46">
        <v>161.04</v>
      </c>
    </row>
    <row r="4120" spans="1:4" ht="45" x14ac:dyDescent="0.2">
      <c r="A4120" s="43">
        <v>10622</v>
      </c>
      <c r="B4120" s="44" t="s">
        <v>15887</v>
      </c>
      <c r="C4120" s="45" t="s">
        <v>11899</v>
      </c>
      <c r="D4120" s="46">
        <v>637.46</v>
      </c>
    </row>
    <row r="4121" spans="1:4" ht="22.5" x14ac:dyDescent="0.2">
      <c r="A4121" s="43">
        <v>8522</v>
      </c>
      <c r="B4121" s="44" t="s">
        <v>15888</v>
      </c>
      <c r="C4121" s="45" t="s">
        <v>11899</v>
      </c>
      <c r="D4121" s="46">
        <v>1118.72</v>
      </c>
    </row>
    <row r="4122" spans="1:4" ht="33.75" x14ac:dyDescent="0.2">
      <c r="A4122" s="43">
        <v>4339</v>
      </c>
      <c r="B4122" s="44" t="s">
        <v>15889</v>
      </c>
      <c r="C4122" s="45" t="s">
        <v>11796</v>
      </c>
      <c r="D4122" s="46">
        <v>298.49</v>
      </c>
    </row>
    <row r="4123" spans="1:4" ht="22.5" x14ac:dyDescent="0.2">
      <c r="A4123" s="43">
        <v>3783</v>
      </c>
      <c r="B4123" s="44" t="s">
        <v>15890</v>
      </c>
      <c r="C4123" s="45" t="s">
        <v>13488</v>
      </c>
      <c r="D4123" s="46">
        <v>564.46</v>
      </c>
    </row>
    <row r="4124" spans="1:4" ht="45" x14ac:dyDescent="0.2">
      <c r="A4124" s="43">
        <v>9187</v>
      </c>
      <c r="B4124" s="44" t="s">
        <v>15891</v>
      </c>
      <c r="C4124" s="45" t="s">
        <v>11899</v>
      </c>
      <c r="D4124" s="46">
        <v>267.54000000000002</v>
      </c>
    </row>
    <row r="4125" spans="1:4" ht="45" x14ac:dyDescent="0.2">
      <c r="A4125" s="43">
        <v>12596</v>
      </c>
      <c r="B4125" s="44" t="s">
        <v>15892</v>
      </c>
      <c r="C4125" s="45" t="s">
        <v>11899</v>
      </c>
      <c r="D4125" s="46">
        <v>210.09</v>
      </c>
    </row>
    <row r="4126" spans="1:4" ht="45" x14ac:dyDescent="0.2">
      <c r="A4126" s="43">
        <v>11887</v>
      </c>
      <c r="B4126" s="44" t="s">
        <v>15893</v>
      </c>
      <c r="C4126" s="45" t="s">
        <v>11899</v>
      </c>
      <c r="D4126" s="46">
        <v>272.95</v>
      </c>
    </row>
    <row r="4127" spans="1:4" ht="33.75" x14ac:dyDescent="0.2">
      <c r="A4127" s="43">
        <v>12244</v>
      </c>
      <c r="B4127" s="44" t="s">
        <v>15894</v>
      </c>
      <c r="C4127" s="45" t="s">
        <v>11899</v>
      </c>
      <c r="D4127" s="46">
        <v>223.82</v>
      </c>
    </row>
    <row r="4128" spans="1:4" ht="22.5" x14ac:dyDescent="0.2">
      <c r="A4128" s="43">
        <v>10074</v>
      </c>
      <c r="B4128" s="44" t="s">
        <v>15895</v>
      </c>
      <c r="C4128" s="45" t="s">
        <v>11899</v>
      </c>
      <c r="D4128" s="46">
        <v>125.78</v>
      </c>
    </row>
    <row r="4129" spans="1:4" x14ac:dyDescent="0.2">
      <c r="A4129" s="43">
        <v>9431</v>
      </c>
      <c r="C4129" s="45" t="s">
        <v>11899</v>
      </c>
      <c r="D4129" s="46">
        <v>204.54</v>
      </c>
    </row>
    <row r="4130" spans="1:4" ht="33.75" x14ac:dyDescent="0.2">
      <c r="B4130" s="44" t="s">
        <v>15896</v>
      </c>
    </row>
    <row r="4131" spans="1:4" ht="33.75" x14ac:dyDescent="0.2">
      <c r="A4131" s="43">
        <v>9297</v>
      </c>
      <c r="B4131" s="44" t="s">
        <v>15897</v>
      </c>
      <c r="C4131" s="45" t="s">
        <v>11899</v>
      </c>
      <c r="D4131" s="46">
        <v>197.45</v>
      </c>
    </row>
    <row r="4132" spans="1:4" ht="22.5" x14ac:dyDescent="0.2">
      <c r="A4132" s="43">
        <v>8515</v>
      </c>
      <c r="B4132" s="44" t="s">
        <v>15898</v>
      </c>
      <c r="C4132" s="45" t="s">
        <v>11796</v>
      </c>
      <c r="D4132" s="46">
        <v>252.66</v>
      </c>
    </row>
    <row r="4133" spans="1:4" ht="22.5" x14ac:dyDescent="0.2">
      <c r="A4133" s="43">
        <v>1855</v>
      </c>
      <c r="B4133" s="44" t="s">
        <v>15899</v>
      </c>
      <c r="C4133" s="45" t="s">
        <v>11899</v>
      </c>
      <c r="D4133" s="46">
        <v>128.84</v>
      </c>
    </row>
    <row r="4134" spans="1:4" ht="33.75" x14ac:dyDescent="0.2">
      <c r="A4134" s="43">
        <v>7772</v>
      </c>
      <c r="B4134" s="44" t="s">
        <v>15900</v>
      </c>
      <c r="C4134" s="45" t="s">
        <v>11899</v>
      </c>
      <c r="D4134" s="46">
        <v>277.79000000000002</v>
      </c>
    </row>
    <row r="4135" spans="1:4" ht="22.5" x14ac:dyDescent="0.2">
      <c r="A4135" s="43">
        <v>1867</v>
      </c>
      <c r="B4135" s="44" t="s">
        <v>15901</v>
      </c>
      <c r="C4135" s="45" t="s">
        <v>11899</v>
      </c>
      <c r="D4135" s="46">
        <v>88.86</v>
      </c>
    </row>
    <row r="4136" spans="1:4" ht="22.5" x14ac:dyDescent="0.2">
      <c r="A4136" s="43">
        <v>1869</v>
      </c>
      <c r="B4136" s="44" t="s">
        <v>15902</v>
      </c>
      <c r="C4136" s="45" t="s">
        <v>11899</v>
      </c>
      <c r="D4136" s="46">
        <v>126.4</v>
      </c>
    </row>
    <row r="4137" spans="1:4" ht="33.75" x14ac:dyDescent="0.2">
      <c r="A4137" s="43">
        <v>7967</v>
      </c>
      <c r="B4137" s="44" t="s">
        <v>15903</v>
      </c>
      <c r="C4137" s="45" t="s">
        <v>11899</v>
      </c>
      <c r="D4137" s="46">
        <v>636.52</v>
      </c>
    </row>
    <row r="4138" spans="1:4" ht="22.5" x14ac:dyDescent="0.2">
      <c r="A4138" s="43">
        <v>7972</v>
      </c>
      <c r="B4138" s="44" t="s">
        <v>15904</v>
      </c>
      <c r="C4138" s="45" t="s">
        <v>11899</v>
      </c>
      <c r="D4138" s="46">
        <v>672.69</v>
      </c>
    </row>
    <row r="4139" spans="1:4" ht="33.75" x14ac:dyDescent="0.2">
      <c r="A4139" s="43">
        <v>7733</v>
      </c>
      <c r="B4139" s="44" t="s">
        <v>15905</v>
      </c>
      <c r="C4139" s="45" t="s">
        <v>11899</v>
      </c>
      <c r="D4139" s="46">
        <v>686.85</v>
      </c>
    </row>
    <row r="4140" spans="1:4" ht="33.75" x14ac:dyDescent="0.2">
      <c r="A4140" s="43">
        <v>7693</v>
      </c>
      <c r="B4140" s="44" t="s">
        <v>15906</v>
      </c>
      <c r="C4140" s="45" t="s">
        <v>11899</v>
      </c>
      <c r="D4140" s="46">
        <v>884.88</v>
      </c>
    </row>
    <row r="4141" spans="1:4" ht="33.75" x14ac:dyDescent="0.2">
      <c r="A4141" s="43">
        <v>9222</v>
      </c>
      <c r="B4141" s="44" t="s">
        <v>15907</v>
      </c>
      <c r="C4141" s="45" t="s">
        <v>11899</v>
      </c>
      <c r="D4141" s="46">
        <v>176.7</v>
      </c>
    </row>
    <row r="4142" spans="1:4" ht="33.75" x14ac:dyDescent="0.2">
      <c r="A4142" s="43">
        <v>3554</v>
      </c>
      <c r="B4142" s="44" t="s">
        <v>15908</v>
      </c>
      <c r="C4142" s="45" t="s">
        <v>11899</v>
      </c>
      <c r="D4142" s="46">
        <v>208.54</v>
      </c>
    </row>
    <row r="4143" spans="1:4" ht="33.75" x14ac:dyDescent="0.2">
      <c r="A4143" s="43">
        <v>3551</v>
      </c>
      <c r="B4143" s="44" t="s">
        <v>15909</v>
      </c>
      <c r="C4143" s="45" t="s">
        <v>11899</v>
      </c>
      <c r="D4143" s="46">
        <v>129.77000000000001</v>
      </c>
    </row>
    <row r="4144" spans="1:4" ht="33.75" x14ac:dyDescent="0.2">
      <c r="A4144" s="43">
        <v>3555</v>
      </c>
      <c r="B4144" s="44" t="s">
        <v>15910</v>
      </c>
      <c r="C4144" s="45" t="s">
        <v>11899</v>
      </c>
      <c r="D4144" s="46">
        <v>144.71</v>
      </c>
    </row>
    <row r="4145" spans="1:4" ht="33.75" x14ac:dyDescent="0.2">
      <c r="A4145" s="43">
        <v>3553</v>
      </c>
      <c r="B4145" s="44" t="s">
        <v>15911</v>
      </c>
      <c r="C4145" s="45" t="s">
        <v>11899</v>
      </c>
      <c r="D4145" s="46">
        <v>172.08</v>
      </c>
    </row>
    <row r="4146" spans="1:4" ht="33.75" x14ac:dyDescent="0.2">
      <c r="A4146" s="43">
        <v>3550</v>
      </c>
      <c r="B4146" s="44" t="s">
        <v>15912</v>
      </c>
      <c r="C4146" s="45" t="s">
        <v>11899</v>
      </c>
      <c r="D4146" s="46">
        <v>165.28</v>
      </c>
    </row>
    <row r="4147" spans="1:4" ht="33.75" x14ac:dyDescent="0.2">
      <c r="A4147" s="43">
        <v>3552</v>
      </c>
      <c r="B4147" s="44" t="s">
        <v>15913</v>
      </c>
      <c r="C4147" s="45" t="s">
        <v>11899</v>
      </c>
      <c r="D4147" s="46">
        <v>180.22</v>
      </c>
    </row>
    <row r="4148" spans="1:4" ht="33.75" x14ac:dyDescent="0.2">
      <c r="A4148" s="43">
        <v>4819</v>
      </c>
      <c r="B4148" s="44" t="s">
        <v>15914</v>
      </c>
      <c r="C4148" s="45" t="s">
        <v>11899</v>
      </c>
      <c r="D4148" s="46">
        <v>293.44</v>
      </c>
    </row>
    <row r="4149" spans="1:4" ht="33.75" x14ac:dyDescent="0.2">
      <c r="A4149" s="43">
        <v>12385</v>
      </c>
      <c r="B4149" s="44" t="s">
        <v>15915</v>
      </c>
      <c r="C4149" s="45" t="s">
        <v>11899</v>
      </c>
      <c r="D4149" s="46">
        <v>1119.78</v>
      </c>
    </row>
    <row r="4150" spans="1:4" ht="33.75" x14ac:dyDescent="0.2">
      <c r="A4150" s="43">
        <v>11985</v>
      </c>
      <c r="B4150" s="44" t="s">
        <v>15916</v>
      </c>
      <c r="C4150" s="45" t="s">
        <v>11899</v>
      </c>
      <c r="D4150" s="46">
        <v>154.07</v>
      </c>
    </row>
    <row r="4151" spans="1:4" ht="33.75" x14ac:dyDescent="0.2">
      <c r="A4151" s="43">
        <v>11499</v>
      </c>
      <c r="B4151" s="44" t="s">
        <v>15917</v>
      </c>
      <c r="C4151" s="45" t="s">
        <v>11899</v>
      </c>
      <c r="D4151" s="46">
        <v>97.78</v>
      </c>
    </row>
    <row r="4152" spans="1:4" ht="33.75" x14ac:dyDescent="0.2">
      <c r="A4152" s="43">
        <v>11888</v>
      </c>
      <c r="B4152" s="44" t="s">
        <v>15918</v>
      </c>
      <c r="C4152" s="45" t="s">
        <v>11899</v>
      </c>
      <c r="D4152" s="46">
        <v>218.32</v>
      </c>
    </row>
    <row r="4153" spans="1:4" ht="33.75" x14ac:dyDescent="0.2">
      <c r="A4153" s="43">
        <v>12184</v>
      </c>
      <c r="B4153" s="44" t="s">
        <v>15919</v>
      </c>
      <c r="C4153" s="45" t="s">
        <v>11899</v>
      </c>
      <c r="D4153" s="46">
        <v>221.34</v>
      </c>
    </row>
    <row r="4154" spans="1:4" x14ac:dyDescent="0.2">
      <c r="A4154" s="43">
        <v>1873</v>
      </c>
      <c r="B4154" s="44" t="s">
        <v>15920</v>
      </c>
      <c r="C4154" s="45" t="s">
        <v>11899</v>
      </c>
      <c r="D4154" s="46">
        <v>125</v>
      </c>
    </row>
    <row r="4155" spans="1:4" ht="22.5" x14ac:dyDescent="0.2">
      <c r="A4155" s="43">
        <v>7970</v>
      </c>
      <c r="B4155" s="44" t="s">
        <v>15921</v>
      </c>
      <c r="C4155" s="45" t="s">
        <v>11899</v>
      </c>
      <c r="D4155" s="46">
        <v>202.52</v>
      </c>
    </row>
    <row r="4156" spans="1:4" ht="33.75" x14ac:dyDescent="0.2">
      <c r="A4156" s="43">
        <v>12181</v>
      </c>
      <c r="B4156" s="44" t="s">
        <v>15922</v>
      </c>
      <c r="C4156" s="45" t="s">
        <v>11899</v>
      </c>
      <c r="D4156" s="46">
        <v>187.1</v>
      </c>
    </row>
    <row r="4157" spans="1:4" ht="33.75" x14ac:dyDescent="0.2">
      <c r="A4157" s="43">
        <v>11497</v>
      </c>
      <c r="B4157" s="44" t="s">
        <v>15923</v>
      </c>
      <c r="C4157" s="45" t="s">
        <v>11899</v>
      </c>
      <c r="D4157" s="46">
        <v>195.55</v>
      </c>
    </row>
    <row r="4158" spans="1:4" ht="33.75" x14ac:dyDescent="0.2">
      <c r="A4158" s="43">
        <v>11498</v>
      </c>
      <c r="B4158" s="44" t="s">
        <v>15924</v>
      </c>
      <c r="C4158" s="45" t="s">
        <v>11899</v>
      </c>
      <c r="D4158" s="46">
        <v>228.13</v>
      </c>
    </row>
    <row r="4159" spans="1:4" ht="22.5" x14ac:dyDescent="0.2">
      <c r="A4159" s="43">
        <v>10838</v>
      </c>
      <c r="B4159" s="44" t="s">
        <v>15925</v>
      </c>
      <c r="C4159" s="45" t="s">
        <v>11899</v>
      </c>
      <c r="D4159" s="46">
        <v>228.13</v>
      </c>
    </row>
    <row r="4160" spans="1:4" ht="22.5" x14ac:dyDescent="0.2">
      <c r="A4160" s="43">
        <v>11964</v>
      </c>
      <c r="B4160" s="44" t="s">
        <v>15926</v>
      </c>
      <c r="C4160" s="45" t="s">
        <v>11796</v>
      </c>
      <c r="D4160" s="46">
        <v>1878.14</v>
      </c>
    </row>
    <row r="4161" spans="1:4" x14ac:dyDescent="0.2">
      <c r="A4161" s="43">
        <v>12084</v>
      </c>
      <c r="C4161" s="45" t="s">
        <v>11796</v>
      </c>
      <c r="D4161" s="46">
        <v>3349.07</v>
      </c>
    </row>
    <row r="4162" spans="1:4" ht="22.5" x14ac:dyDescent="0.2">
      <c r="B4162" s="44" t="s">
        <v>15927</v>
      </c>
    </row>
    <row r="4163" spans="1:4" ht="22.5" x14ac:dyDescent="0.2">
      <c r="A4163" s="43">
        <v>12085</v>
      </c>
      <c r="B4163" s="44" t="s">
        <v>15928</v>
      </c>
      <c r="C4163" s="45" t="s">
        <v>11796</v>
      </c>
      <c r="D4163" s="46">
        <v>358.24</v>
      </c>
    </row>
    <row r="4164" spans="1:4" ht="33.75" x14ac:dyDescent="0.2">
      <c r="A4164" s="43">
        <v>11711</v>
      </c>
      <c r="B4164" s="44" t="s">
        <v>15929</v>
      </c>
      <c r="C4164" s="45" t="s">
        <v>11796</v>
      </c>
      <c r="D4164" s="46">
        <v>1981.07</v>
      </c>
    </row>
    <row r="4165" spans="1:4" ht="33.75" x14ac:dyDescent="0.2">
      <c r="A4165" s="43">
        <v>10107</v>
      </c>
      <c r="B4165" s="44" t="s">
        <v>15930</v>
      </c>
      <c r="C4165" s="45" t="s">
        <v>31</v>
      </c>
      <c r="D4165" s="46">
        <v>1931.64</v>
      </c>
    </row>
    <row r="4166" spans="1:4" ht="22.5" x14ac:dyDescent="0.2">
      <c r="A4166" s="43">
        <v>8245</v>
      </c>
      <c r="B4166" s="44" t="s">
        <v>15931</v>
      </c>
      <c r="C4166" s="45" t="s">
        <v>11796</v>
      </c>
      <c r="D4166" s="46">
        <v>218.09</v>
      </c>
    </row>
    <row r="4167" spans="1:4" ht="33.75" x14ac:dyDescent="0.2">
      <c r="A4167" s="43">
        <v>10566</v>
      </c>
      <c r="B4167" s="44" t="s">
        <v>15932</v>
      </c>
      <c r="C4167" s="45" t="s">
        <v>31</v>
      </c>
      <c r="D4167" s="46">
        <v>299.57</v>
      </c>
    </row>
    <row r="4168" spans="1:4" x14ac:dyDescent="0.2">
      <c r="A4168" s="43">
        <v>8585</v>
      </c>
      <c r="B4168" s="44" t="s">
        <v>15933</v>
      </c>
      <c r="C4168" s="45" t="s">
        <v>31</v>
      </c>
      <c r="D4168" s="46">
        <v>241.74</v>
      </c>
    </row>
    <row r="4169" spans="1:4" ht="22.5" x14ac:dyDescent="0.2">
      <c r="A4169" s="43">
        <v>8498</v>
      </c>
      <c r="B4169" s="44" t="s">
        <v>15934</v>
      </c>
      <c r="C4169" s="45" t="s">
        <v>31</v>
      </c>
      <c r="D4169" s="46">
        <v>31.17</v>
      </c>
    </row>
    <row r="4170" spans="1:4" ht="22.5" x14ac:dyDescent="0.2">
      <c r="A4170" s="43">
        <v>8584</v>
      </c>
      <c r="B4170" s="44" t="s">
        <v>15935</v>
      </c>
      <c r="C4170" s="45" t="s">
        <v>11796</v>
      </c>
      <c r="D4170" s="46">
        <v>1119.8399999999999</v>
      </c>
    </row>
    <row r="4171" spans="1:4" ht="22.5" x14ac:dyDescent="0.2">
      <c r="A4171" s="43">
        <v>9309</v>
      </c>
      <c r="B4171" s="44" t="s">
        <v>15936</v>
      </c>
      <c r="C4171" s="45" t="s">
        <v>11796</v>
      </c>
      <c r="D4171" s="46">
        <v>490.62</v>
      </c>
    </row>
    <row r="4172" spans="1:4" ht="45" x14ac:dyDescent="0.2">
      <c r="A4172" s="43">
        <v>11960</v>
      </c>
      <c r="B4172" s="44" t="s">
        <v>15937</v>
      </c>
      <c r="C4172" s="45" t="s">
        <v>31</v>
      </c>
      <c r="D4172" s="46">
        <v>868.96</v>
      </c>
    </row>
    <row r="4173" spans="1:4" ht="45" x14ac:dyDescent="0.2">
      <c r="A4173" s="43">
        <v>10721</v>
      </c>
      <c r="B4173" s="44" t="s">
        <v>15938</v>
      </c>
      <c r="C4173" s="45" t="s">
        <v>31</v>
      </c>
      <c r="D4173" s="46">
        <v>2621.06</v>
      </c>
    </row>
    <row r="4174" spans="1:4" ht="45" x14ac:dyDescent="0.2">
      <c r="A4174" s="43">
        <v>12168</v>
      </c>
      <c r="B4174" s="44" t="s">
        <v>15939</v>
      </c>
      <c r="C4174" s="45" t="s">
        <v>31</v>
      </c>
      <c r="D4174" s="46">
        <v>2621.06</v>
      </c>
    </row>
    <row r="4175" spans="1:4" ht="45" x14ac:dyDescent="0.2">
      <c r="A4175" s="43">
        <v>12169</v>
      </c>
      <c r="B4175" s="44" t="s">
        <v>15940</v>
      </c>
      <c r="C4175" s="45" t="s">
        <v>31</v>
      </c>
      <c r="D4175" s="46">
        <v>2833.94</v>
      </c>
    </row>
    <row r="4176" spans="1:4" ht="45" x14ac:dyDescent="0.2">
      <c r="A4176" s="43">
        <v>12167</v>
      </c>
      <c r="B4176" s="44" t="s">
        <v>15941</v>
      </c>
      <c r="C4176" s="45" t="s">
        <v>31</v>
      </c>
      <c r="D4176" s="46">
        <v>3189.01</v>
      </c>
    </row>
    <row r="4177" spans="1:4" ht="45" x14ac:dyDescent="0.2">
      <c r="A4177" s="43">
        <v>12098</v>
      </c>
      <c r="B4177" s="44" t="s">
        <v>15942</v>
      </c>
      <c r="C4177" s="45" t="s">
        <v>11796</v>
      </c>
      <c r="D4177" s="46">
        <v>559.01</v>
      </c>
    </row>
    <row r="4178" spans="1:4" ht="33.75" x14ac:dyDescent="0.2">
      <c r="A4178" s="43">
        <v>12088</v>
      </c>
      <c r="B4178" s="44" t="s">
        <v>15943</v>
      </c>
      <c r="C4178" s="45" t="s">
        <v>11796</v>
      </c>
      <c r="D4178" s="46">
        <v>771.42</v>
      </c>
    </row>
    <row r="4179" spans="1:4" ht="45" x14ac:dyDescent="0.2">
      <c r="A4179" s="43">
        <v>12066</v>
      </c>
      <c r="B4179" s="44" t="s">
        <v>15944</v>
      </c>
      <c r="C4179" s="45" t="s">
        <v>11796</v>
      </c>
      <c r="D4179" s="46">
        <v>887.11</v>
      </c>
    </row>
    <row r="4180" spans="1:4" ht="45" x14ac:dyDescent="0.2">
      <c r="A4180" s="43">
        <v>12086</v>
      </c>
      <c r="B4180" s="44" t="s">
        <v>15945</v>
      </c>
      <c r="C4180" s="45" t="s">
        <v>11796</v>
      </c>
      <c r="D4180" s="46">
        <v>1126.9000000000001</v>
      </c>
    </row>
    <row r="4181" spans="1:4" ht="22.5" x14ac:dyDescent="0.2">
      <c r="A4181" s="43">
        <v>12710</v>
      </c>
      <c r="B4181" s="44" t="s">
        <v>15946</v>
      </c>
      <c r="C4181" s="45" t="s">
        <v>11796</v>
      </c>
      <c r="D4181" s="46">
        <v>300.11</v>
      </c>
    </row>
    <row r="4182" spans="1:4" ht="33.75" x14ac:dyDescent="0.2">
      <c r="A4182" s="43">
        <v>12307</v>
      </c>
      <c r="B4182" s="44" t="s">
        <v>15947</v>
      </c>
      <c r="C4182" s="45" t="s">
        <v>11796</v>
      </c>
      <c r="D4182" s="46">
        <v>286.95</v>
      </c>
    </row>
    <row r="4183" spans="1:4" ht="33.75" x14ac:dyDescent="0.2">
      <c r="A4183" s="43">
        <v>12068</v>
      </c>
      <c r="B4183" s="44" t="s">
        <v>15948</v>
      </c>
      <c r="C4183" s="45" t="s">
        <v>11796</v>
      </c>
      <c r="D4183" s="46">
        <v>771.85</v>
      </c>
    </row>
    <row r="4184" spans="1:4" ht="45" x14ac:dyDescent="0.2">
      <c r="A4184" s="43">
        <v>12067</v>
      </c>
      <c r="B4184" s="44" t="s">
        <v>15949</v>
      </c>
      <c r="C4184" s="45" t="s">
        <v>11796</v>
      </c>
      <c r="D4184" s="46">
        <v>887.54</v>
      </c>
    </row>
    <row r="4185" spans="1:4" x14ac:dyDescent="0.2">
      <c r="A4185" s="43">
        <v>1857</v>
      </c>
      <c r="B4185" s="44" t="s">
        <v>15950</v>
      </c>
      <c r="C4185" s="45" t="s">
        <v>11796</v>
      </c>
      <c r="D4185" s="46">
        <v>181.3</v>
      </c>
    </row>
    <row r="4186" spans="1:4" ht="45" x14ac:dyDescent="0.2">
      <c r="A4186" s="43">
        <v>12739</v>
      </c>
      <c r="B4186" s="44" t="s">
        <v>15951</v>
      </c>
      <c r="C4186" s="45" t="s">
        <v>31</v>
      </c>
      <c r="D4186" s="46">
        <v>2173.94</v>
      </c>
    </row>
    <row r="4187" spans="1:4" ht="45" x14ac:dyDescent="0.2">
      <c r="A4187" s="43">
        <v>12741</v>
      </c>
      <c r="B4187" s="44" t="s">
        <v>15952</v>
      </c>
      <c r="C4187" s="45" t="s">
        <v>31</v>
      </c>
      <c r="D4187" s="46">
        <v>2328.64</v>
      </c>
    </row>
    <row r="4188" spans="1:4" ht="45" x14ac:dyDescent="0.2">
      <c r="A4188" s="43">
        <v>12742</v>
      </c>
      <c r="B4188" s="44" t="s">
        <v>15953</v>
      </c>
      <c r="C4188" s="45" t="s">
        <v>31</v>
      </c>
      <c r="D4188" s="46">
        <v>4145.07</v>
      </c>
    </row>
    <row r="4189" spans="1:4" ht="45" x14ac:dyDescent="0.2">
      <c r="A4189" s="43">
        <v>12753</v>
      </c>
      <c r="B4189" s="44" t="s">
        <v>15954</v>
      </c>
      <c r="C4189" s="45" t="s">
        <v>31</v>
      </c>
      <c r="D4189" s="46">
        <v>2779.68</v>
      </c>
    </row>
    <row r="4190" spans="1:4" ht="45" x14ac:dyDescent="0.2">
      <c r="A4190" s="43">
        <v>12746</v>
      </c>
      <c r="B4190" s="44" t="s">
        <v>15955</v>
      </c>
      <c r="C4190" s="45" t="s">
        <v>31</v>
      </c>
      <c r="D4190" s="46">
        <v>1988.88</v>
      </c>
    </row>
    <row r="4191" spans="1:4" ht="33.75" x14ac:dyDescent="0.2">
      <c r="A4191" s="43">
        <v>12743</v>
      </c>
      <c r="B4191" s="44" t="s">
        <v>15956</v>
      </c>
      <c r="C4191" s="45" t="s">
        <v>31</v>
      </c>
      <c r="D4191" s="46">
        <v>1406.96</v>
      </c>
    </row>
    <row r="4192" spans="1:4" ht="33.75" x14ac:dyDescent="0.2">
      <c r="A4192" s="43">
        <v>12744</v>
      </c>
      <c r="B4192" s="44" t="s">
        <v>15957</v>
      </c>
      <c r="C4192" s="45" t="s">
        <v>31</v>
      </c>
      <c r="D4192" s="46">
        <v>1557.98</v>
      </c>
    </row>
    <row r="4193" spans="1:4" ht="33.75" x14ac:dyDescent="0.2">
      <c r="A4193" s="43">
        <v>12749</v>
      </c>
      <c r="B4193" s="44" t="s">
        <v>15958</v>
      </c>
      <c r="C4193" s="45" t="s">
        <v>31</v>
      </c>
      <c r="D4193" s="46">
        <v>1618.61</v>
      </c>
    </row>
    <row r="4194" spans="1:4" ht="33.75" x14ac:dyDescent="0.2">
      <c r="A4194" s="43">
        <v>12745</v>
      </c>
      <c r="B4194" s="44" t="s">
        <v>15959</v>
      </c>
      <c r="C4194" s="45" t="s">
        <v>31</v>
      </c>
      <c r="D4194" s="46">
        <v>1862.6</v>
      </c>
    </row>
    <row r="4195" spans="1:4" ht="33.75" x14ac:dyDescent="0.2">
      <c r="A4195" s="43">
        <v>12750</v>
      </c>
      <c r="B4195" s="44" t="s">
        <v>15960</v>
      </c>
      <c r="C4195" s="45" t="s">
        <v>31</v>
      </c>
      <c r="D4195" s="46">
        <v>2931.74</v>
      </c>
    </row>
    <row r="4196" spans="1:4" ht="33.75" x14ac:dyDescent="0.2">
      <c r="A4196" s="43">
        <v>12751</v>
      </c>
      <c r="B4196" s="44" t="s">
        <v>15961</v>
      </c>
      <c r="C4196" s="45" t="s">
        <v>31</v>
      </c>
      <c r="D4196" s="46">
        <v>3512.39</v>
      </c>
    </row>
    <row r="4197" spans="1:4" ht="33.75" x14ac:dyDescent="0.2">
      <c r="A4197" s="43">
        <v>12747</v>
      </c>
      <c r="B4197" s="44" t="s">
        <v>15962</v>
      </c>
      <c r="C4197" s="45" t="s">
        <v>31</v>
      </c>
      <c r="D4197" s="46">
        <v>3650.82</v>
      </c>
    </row>
    <row r="4198" spans="1:4" ht="33.75" x14ac:dyDescent="0.2">
      <c r="A4198" s="43">
        <v>12752</v>
      </c>
      <c r="B4198" s="44" t="s">
        <v>15963</v>
      </c>
      <c r="C4198" s="45" t="s">
        <v>31</v>
      </c>
      <c r="D4198" s="46">
        <v>2593.44</v>
      </c>
    </row>
    <row r="4199" spans="1:4" ht="33.75" x14ac:dyDescent="0.2">
      <c r="A4199" s="43">
        <v>12754</v>
      </c>
      <c r="B4199" s="44" t="s">
        <v>15964</v>
      </c>
      <c r="C4199" s="45" t="s">
        <v>31</v>
      </c>
      <c r="D4199" s="46">
        <v>2104.71</v>
      </c>
    </row>
    <row r="4200" spans="1:4" ht="33.75" x14ac:dyDescent="0.2">
      <c r="A4200" s="43">
        <v>12178</v>
      </c>
      <c r="B4200" s="44" t="s">
        <v>15965</v>
      </c>
      <c r="C4200" s="45" t="s">
        <v>11796</v>
      </c>
      <c r="D4200" s="46">
        <v>927.26</v>
      </c>
    </row>
    <row r="4201" spans="1:4" ht="45" x14ac:dyDescent="0.2">
      <c r="A4201" s="43">
        <v>12179</v>
      </c>
      <c r="B4201" s="44" t="s">
        <v>15966</v>
      </c>
      <c r="C4201" s="45" t="s">
        <v>11796</v>
      </c>
      <c r="D4201" s="46">
        <v>977.75</v>
      </c>
    </row>
    <row r="4202" spans="1:4" ht="45" x14ac:dyDescent="0.2">
      <c r="A4202" s="43">
        <v>12205</v>
      </c>
      <c r="B4202" s="44" t="s">
        <v>15967</v>
      </c>
      <c r="C4202" s="45" t="s">
        <v>11796</v>
      </c>
      <c r="D4202" s="46">
        <v>799.48</v>
      </c>
    </row>
    <row r="4203" spans="1:4" ht="45" x14ac:dyDescent="0.2">
      <c r="A4203" s="43">
        <v>10860</v>
      </c>
      <c r="B4203" s="44" t="s">
        <v>15968</v>
      </c>
      <c r="C4203" s="45" t="s">
        <v>31</v>
      </c>
      <c r="D4203" s="46">
        <v>2140.1999999999998</v>
      </c>
    </row>
    <row r="4204" spans="1:4" ht="33.75" x14ac:dyDescent="0.2">
      <c r="A4204" s="43">
        <v>10857</v>
      </c>
      <c r="B4204" s="44" t="s">
        <v>15969</v>
      </c>
      <c r="C4204" s="45" t="s">
        <v>31</v>
      </c>
      <c r="D4204" s="46">
        <v>1473.59</v>
      </c>
    </row>
    <row r="4205" spans="1:4" ht="45" x14ac:dyDescent="0.2">
      <c r="A4205" s="43">
        <v>8500</v>
      </c>
      <c r="B4205" s="44" t="s">
        <v>15970</v>
      </c>
      <c r="C4205" s="45" t="s">
        <v>31</v>
      </c>
      <c r="D4205" s="46">
        <v>1691.84</v>
      </c>
    </row>
    <row r="4206" spans="1:4" ht="45" x14ac:dyDescent="0.2">
      <c r="A4206" s="43">
        <v>8494</v>
      </c>
      <c r="B4206" s="44" t="s">
        <v>15971</v>
      </c>
      <c r="C4206" s="45" t="s">
        <v>31</v>
      </c>
      <c r="D4206" s="46">
        <v>1879.08</v>
      </c>
    </row>
    <row r="4207" spans="1:4" x14ac:dyDescent="0.2">
      <c r="A4207" s="43">
        <v>1847</v>
      </c>
      <c r="B4207" s="44" t="s">
        <v>15972</v>
      </c>
      <c r="C4207" s="45" t="s">
        <v>11796</v>
      </c>
      <c r="D4207" s="46">
        <v>281.41000000000003</v>
      </c>
    </row>
    <row r="4208" spans="1:4" ht="45" x14ac:dyDescent="0.2">
      <c r="A4208" s="43">
        <v>8530</v>
      </c>
      <c r="B4208" s="44" t="s">
        <v>15973</v>
      </c>
      <c r="C4208" s="45" t="s">
        <v>31</v>
      </c>
      <c r="D4208" s="46">
        <v>811.86</v>
      </c>
    </row>
    <row r="4209" spans="1:4" ht="45" x14ac:dyDescent="0.2">
      <c r="A4209" s="43">
        <v>12012</v>
      </c>
      <c r="B4209" s="44" t="s">
        <v>15974</v>
      </c>
      <c r="C4209" s="45" t="s">
        <v>11796</v>
      </c>
      <c r="D4209" s="46">
        <v>518.55999999999995</v>
      </c>
    </row>
    <row r="4210" spans="1:4" ht="22.5" x14ac:dyDescent="0.2">
      <c r="A4210" s="43">
        <v>9578</v>
      </c>
      <c r="B4210" s="44" t="s">
        <v>15975</v>
      </c>
      <c r="C4210" s="45" t="s">
        <v>31</v>
      </c>
      <c r="D4210" s="46">
        <v>1768.55</v>
      </c>
    </row>
    <row r="4211" spans="1:4" ht="33.75" x14ac:dyDescent="0.2">
      <c r="A4211" s="43">
        <v>12758</v>
      </c>
      <c r="B4211" s="44" t="s">
        <v>15976</v>
      </c>
      <c r="C4211" s="45" t="s">
        <v>31</v>
      </c>
      <c r="D4211" s="46">
        <v>2068.23</v>
      </c>
    </row>
    <row r="4212" spans="1:4" ht="33.75" x14ac:dyDescent="0.2">
      <c r="A4212" s="43">
        <v>12759</v>
      </c>
      <c r="B4212" s="44" t="s">
        <v>15977</v>
      </c>
      <c r="C4212" s="45" t="s">
        <v>31</v>
      </c>
      <c r="D4212" s="46">
        <v>3188.61</v>
      </c>
    </row>
    <row r="4213" spans="1:4" ht="45" x14ac:dyDescent="0.2">
      <c r="A4213" s="43">
        <v>12013</v>
      </c>
      <c r="B4213" s="44" t="s">
        <v>15978</v>
      </c>
      <c r="C4213" s="45" t="s">
        <v>11796</v>
      </c>
      <c r="D4213" s="46">
        <v>1126.9000000000001</v>
      </c>
    </row>
    <row r="4214" spans="1:4" ht="45" x14ac:dyDescent="0.2">
      <c r="A4214" s="43">
        <v>8900</v>
      </c>
      <c r="B4214" s="44" t="s">
        <v>15979</v>
      </c>
      <c r="C4214" s="45" t="s">
        <v>11796</v>
      </c>
      <c r="D4214" s="46">
        <v>564.73</v>
      </c>
    </row>
    <row r="4215" spans="1:4" ht="33.75" x14ac:dyDescent="0.2">
      <c r="A4215" s="43">
        <v>9290</v>
      </c>
      <c r="B4215" s="44" t="s">
        <v>15980</v>
      </c>
      <c r="C4215" s="45" t="s">
        <v>11796</v>
      </c>
      <c r="D4215" s="46">
        <v>237.13</v>
      </c>
    </row>
    <row r="4216" spans="1:4" x14ac:dyDescent="0.2">
      <c r="A4216" s="43">
        <v>12756</v>
      </c>
      <c r="C4216" s="45" t="s">
        <v>31</v>
      </c>
      <c r="D4216" s="46">
        <v>7807.54</v>
      </c>
    </row>
    <row r="4217" spans="1:4" ht="33.75" x14ac:dyDescent="0.2">
      <c r="B4217" s="44" t="s">
        <v>15981</v>
      </c>
    </row>
    <row r="4218" spans="1:4" ht="33.75" x14ac:dyDescent="0.2">
      <c r="A4218" s="43">
        <v>12755</v>
      </c>
      <c r="B4218" s="44" t="s">
        <v>15982</v>
      </c>
      <c r="C4218" s="45" t="s">
        <v>31</v>
      </c>
      <c r="D4218" s="46">
        <v>5934.98</v>
      </c>
    </row>
    <row r="4219" spans="1:4" ht="22.5" x14ac:dyDescent="0.2">
      <c r="A4219" s="43">
        <v>11718</v>
      </c>
      <c r="B4219" s="44" t="s">
        <v>15983</v>
      </c>
      <c r="C4219" s="45" t="s">
        <v>11796</v>
      </c>
      <c r="D4219" s="46">
        <v>489.44</v>
      </c>
    </row>
    <row r="4220" spans="1:4" ht="45" x14ac:dyDescent="0.2">
      <c r="A4220" s="43">
        <v>10384</v>
      </c>
      <c r="B4220" s="44" t="s">
        <v>15984</v>
      </c>
      <c r="C4220" s="45" t="s">
        <v>31</v>
      </c>
      <c r="D4220" s="46">
        <v>2367.91</v>
      </c>
    </row>
    <row r="4221" spans="1:4" ht="33.75" x14ac:dyDescent="0.2">
      <c r="A4221" s="43">
        <v>8899</v>
      </c>
      <c r="B4221" s="44" t="s">
        <v>15985</v>
      </c>
      <c r="C4221" s="45" t="s">
        <v>11796</v>
      </c>
      <c r="D4221" s="46">
        <v>566.76</v>
      </c>
    </row>
    <row r="4222" spans="1:4" ht="22.5" x14ac:dyDescent="0.2">
      <c r="A4222" s="43">
        <v>8523</v>
      </c>
      <c r="B4222" s="44" t="s">
        <v>15986</v>
      </c>
      <c r="C4222" s="45" t="s">
        <v>31</v>
      </c>
      <c r="D4222" s="46">
        <v>768.84</v>
      </c>
    </row>
    <row r="4223" spans="1:4" x14ac:dyDescent="0.2">
      <c r="A4223" s="43">
        <v>12036</v>
      </c>
      <c r="B4223" s="44" t="s">
        <v>15987</v>
      </c>
      <c r="C4223" s="45" t="s">
        <v>11796</v>
      </c>
      <c r="D4223" s="46">
        <v>421.51</v>
      </c>
    </row>
    <row r="4224" spans="1:4" ht="33.75" x14ac:dyDescent="0.2">
      <c r="A4224" s="43">
        <v>12038</v>
      </c>
      <c r="B4224" s="44" t="s">
        <v>15988</v>
      </c>
      <c r="C4224" s="45" t="s">
        <v>11796</v>
      </c>
      <c r="D4224" s="46">
        <v>409.1</v>
      </c>
    </row>
    <row r="4225" spans="1:4" ht="33.75" x14ac:dyDescent="0.2">
      <c r="A4225" s="43">
        <v>12207</v>
      </c>
      <c r="B4225" s="44" t="s">
        <v>15989</v>
      </c>
      <c r="C4225" s="45" t="s">
        <v>11796</v>
      </c>
      <c r="D4225" s="46">
        <v>340.78</v>
      </c>
    </row>
    <row r="4226" spans="1:4" ht="45" x14ac:dyDescent="0.2">
      <c r="A4226" s="43">
        <v>8753</v>
      </c>
      <c r="B4226" s="44" t="s">
        <v>15990</v>
      </c>
      <c r="C4226" s="45" t="s">
        <v>11796</v>
      </c>
      <c r="D4226" s="46">
        <v>281.77999999999997</v>
      </c>
    </row>
    <row r="4227" spans="1:4" ht="22.5" x14ac:dyDescent="0.2">
      <c r="A4227" s="43">
        <v>8702</v>
      </c>
      <c r="B4227" s="44" t="s">
        <v>15991</v>
      </c>
      <c r="C4227" s="45" t="s">
        <v>11796</v>
      </c>
      <c r="D4227" s="46">
        <v>323.20999999999998</v>
      </c>
    </row>
    <row r="4228" spans="1:4" ht="22.5" x14ac:dyDescent="0.2">
      <c r="A4228" s="43">
        <v>4797</v>
      </c>
      <c r="B4228" s="44" t="s">
        <v>15992</v>
      </c>
      <c r="C4228" s="45" t="s">
        <v>11796</v>
      </c>
      <c r="D4228" s="46">
        <v>183.41</v>
      </c>
    </row>
    <row r="4229" spans="1:4" ht="22.5" x14ac:dyDescent="0.2">
      <c r="A4229" s="43">
        <v>4318</v>
      </c>
      <c r="B4229" s="44" t="s">
        <v>15993</v>
      </c>
      <c r="C4229" s="45" t="s">
        <v>11844</v>
      </c>
      <c r="D4229" s="46">
        <v>2454.33</v>
      </c>
    </row>
    <row r="4230" spans="1:4" x14ac:dyDescent="0.2">
      <c r="A4230" s="43">
        <v>4330</v>
      </c>
      <c r="B4230" s="44" t="s">
        <v>15994</v>
      </c>
      <c r="C4230" s="45" t="s">
        <v>11796</v>
      </c>
      <c r="D4230" s="46">
        <v>204.92</v>
      </c>
    </row>
    <row r="4231" spans="1:4" x14ac:dyDescent="0.2">
      <c r="A4231" s="43">
        <v>4338</v>
      </c>
      <c r="B4231" s="44" t="s">
        <v>15995</v>
      </c>
      <c r="C4231" s="45" t="s">
        <v>11844</v>
      </c>
      <c r="D4231" s="46">
        <v>1989.17</v>
      </c>
    </row>
    <row r="4232" spans="1:4" x14ac:dyDescent="0.2">
      <c r="A4232" s="43">
        <v>4276</v>
      </c>
      <c r="B4232" s="44" t="s">
        <v>15996</v>
      </c>
      <c r="C4232" s="45" t="s">
        <v>11844</v>
      </c>
      <c r="D4232" s="46">
        <v>6716.58</v>
      </c>
    </row>
    <row r="4233" spans="1:4" ht="22.5" x14ac:dyDescent="0.2">
      <c r="A4233" s="43">
        <v>8703</v>
      </c>
      <c r="B4233" s="44" t="s">
        <v>15997</v>
      </c>
      <c r="C4233" s="45" t="s">
        <v>11796</v>
      </c>
      <c r="D4233" s="46">
        <v>450.31</v>
      </c>
    </row>
    <row r="4234" spans="1:4" ht="33.75" x14ac:dyDescent="0.2">
      <c r="A4234" s="43">
        <v>12757</v>
      </c>
      <c r="B4234" s="44" t="s">
        <v>15998</v>
      </c>
      <c r="C4234" s="45" t="s">
        <v>31</v>
      </c>
      <c r="D4234" s="46">
        <v>1332.71</v>
      </c>
    </row>
    <row r="4235" spans="1:4" ht="45" x14ac:dyDescent="0.2">
      <c r="A4235" s="43">
        <v>10151</v>
      </c>
      <c r="B4235" s="44" t="s">
        <v>15999</v>
      </c>
      <c r="C4235" s="45" t="s">
        <v>31</v>
      </c>
      <c r="D4235" s="46">
        <v>300.06</v>
      </c>
    </row>
    <row r="4236" spans="1:4" ht="22.5" x14ac:dyDescent="0.2">
      <c r="A4236" s="43">
        <v>10347</v>
      </c>
      <c r="B4236" s="44" t="s">
        <v>16000</v>
      </c>
      <c r="C4236" s="45" t="s">
        <v>11899</v>
      </c>
      <c r="D4236" s="46">
        <v>28.44</v>
      </c>
    </row>
    <row r="4237" spans="1:4" x14ac:dyDescent="0.2">
      <c r="A4237" s="43">
        <v>9246</v>
      </c>
      <c r="B4237" s="44" t="s">
        <v>16001</v>
      </c>
      <c r="C4237" s="45" t="s">
        <v>11796</v>
      </c>
      <c r="D4237" s="46">
        <v>15.19</v>
      </c>
    </row>
    <row r="4238" spans="1:4" ht="22.5" x14ac:dyDescent="0.2">
      <c r="A4238" s="43">
        <v>10797</v>
      </c>
      <c r="B4238" s="44" t="s">
        <v>16002</v>
      </c>
      <c r="C4238" s="45" t="s">
        <v>31</v>
      </c>
      <c r="D4238" s="46">
        <v>3692.72</v>
      </c>
    </row>
    <row r="4239" spans="1:4" x14ac:dyDescent="0.2">
      <c r="A4239" s="43">
        <v>1859</v>
      </c>
      <c r="B4239" s="44" t="s">
        <v>16003</v>
      </c>
      <c r="C4239" s="45" t="s">
        <v>11796</v>
      </c>
      <c r="D4239" s="46">
        <v>73.89</v>
      </c>
    </row>
    <row r="4240" spans="1:4" ht="22.5" x14ac:dyDescent="0.2">
      <c r="A4240" s="43">
        <v>11862</v>
      </c>
      <c r="B4240" s="44" t="s">
        <v>16004</v>
      </c>
      <c r="C4240" s="45" t="s">
        <v>31</v>
      </c>
      <c r="D4240" s="46">
        <v>32.53</v>
      </c>
    </row>
    <row r="4241" spans="1:4" ht="22.5" x14ac:dyDescent="0.2">
      <c r="A4241" s="43">
        <v>7753</v>
      </c>
      <c r="B4241" s="44" t="s">
        <v>16005</v>
      </c>
      <c r="C4241" s="45" t="s">
        <v>11796</v>
      </c>
      <c r="D4241" s="46">
        <v>243.2</v>
      </c>
    </row>
    <row r="4242" spans="1:4" ht="22.5" x14ac:dyDescent="0.2">
      <c r="A4242" s="43">
        <v>11542</v>
      </c>
      <c r="B4242" s="44" t="s">
        <v>16006</v>
      </c>
      <c r="C4242" s="45" t="s">
        <v>31</v>
      </c>
      <c r="D4242" s="46">
        <v>308.08</v>
      </c>
    </row>
    <row r="4243" spans="1:4" ht="22.5" x14ac:dyDescent="0.2">
      <c r="A4243" s="43">
        <v>8512</v>
      </c>
      <c r="B4243" s="44" t="s">
        <v>16007</v>
      </c>
      <c r="C4243" s="45" t="s">
        <v>11796</v>
      </c>
      <c r="D4243" s="46">
        <v>449.21</v>
      </c>
    </row>
    <row r="4244" spans="1:4" x14ac:dyDescent="0.2">
      <c r="A4244" s="43">
        <v>9310</v>
      </c>
      <c r="B4244" s="44" t="s">
        <v>16008</v>
      </c>
      <c r="C4244" s="45" t="s">
        <v>11796</v>
      </c>
      <c r="D4244" s="46">
        <v>164.08</v>
      </c>
    </row>
    <row r="4245" spans="1:4" ht="22.5" x14ac:dyDescent="0.2">
      <c r="A4245" s="43">
        <v>8497</v>
      </c>
      <c r="B4245" s="44" t="s">
        <v>16009</v>
      </c>
      <c r="C4245" s="45" t="s">
        <v>31</v>
      </c>
      <c r="D4245" s="46">
        <v>19.68</v>
      </c>
    </row>
    <row r="4246" spans="1:4" x14ac:dyDescent="0.2">
      <c r="A4246" s="43">
        <v>1875</v>
      </c>
      <c r="B4246" s="44" t="s">
        <v>16010</v>
      </c>
      <c r="C4246" s="45" t="s">
        <v>31</v>
      </c>
      <c r="D4246" s="46">
        <v>448.29</v>
      </c>
    </row>
    <row r="4247" spans="1:4" x14ac:dyDescent="0.2">
      <c r="A4247" s="43">
        <v>1876</v>
      </c>
      <c r="B4247" s="44" t="s">
        <v>16011</v>
      </c>
      <c r="C4247" s="45" t="s">
        <v>31</v>
      </c>
      <c r="D4247" s="46">
        <v>1306.42</v>
      </c>
    </row>
    <row r="4248" spans="1:4" ht="22.5" x14ac:dyDescent="0.2">
      <c r="A4248" s="43">
        <v>12774</v>
      </c>
      <c r="B4248" s="44" t="s">
        <v>16012</v>
      </c>
      <c r="C4248" s="45" t="s">
        <v>31</v>
      </c>
      <c r="D4248" s="46">
        <v>65.819999999999993</v>
      </c>
    </row>
    <row r="4249" spans="1:4" ht="22.5" x14ac:dyDescent="0.2">
      <c r="A4249" s="43">
        <v>12773</v>
      </c>
      <c r="B4249" s="44" t="s">
        <v>16013</v>
      </c>
      <c r="C4249" s="45" t="s">
        <v>31</v>
      </c>
      <c r="D4249" s="46">
        <v>242.02</v>
      </c>
    </row>
    <row r="4250" spans="1:4" ht="22.5" x14ac:dyDescent="0.2">
      <c r="A4250" s="43">
        <v>12772</v>
      </c>
      <c r="B4250" s="44" t="s">
        <v>16014</v>
      </c>
      <c r="C4250" s="45" t="s">
        <v>31</v>
      </c>
      <c r="D4250" s="46">
        <v>262.45999999999998</v>
      </c>
    </row>
    <row r="4251" spans="1:4" ht="22.5" x14ac:dyDescent="0.2">
      <c r="A4251" s="43">
        <v>8499</v>
      </c>
      <c r="B4251" s="44" t="s">
        <v>16015</v>
      </c>
      <c r="C4251" s="45" t="s">
        <v>31</v>
      </c>
      <c r="D4251" s="46">
        <v>84.33</v>
      </c>
    </row>
    <row r="4252" spans="1:4" ht="33.75" x14ac:dyDescent="0.2">
      <c r="A4252" s="43">
        <v>8501</v>
      </c>
      <c r="B4252" s="44" t="s">
        <v>16016</v>
      </c>
      <c r="C4252" s="45" t="s">
        <v>31</v>
      </c>
      <c r="D4252" s="46">
        <v>16.12</v>
      </c>
    </row>
    <row r="4253" spans="1:4" ht="33.75" x14ac:dyDescent="0.2">
      <c r="A4253" s="43">
        <v>11729</v>
      </c>
      <c r="B4253" s="44" t="s">
        <v>16017</v>
      </c>
      <c r="C4253" s="45" t="s">
        <v>11899</v>
      </c>
      <c r="D4253" s="46">
        <v>60.83</v>
      </c>
    </row>
    <row r="4254" spans="1:4" x14ac:dyDescent="0.2">
      <c r="A4254" s="43">
        <v>8552</v>
      </c>
      <c r="B4254" s="44" t="s">
        <v>16018</v>
      </c>
      <c r="C4254" s="45" t="s">
        <v>11796</v>
      </c>
      <c r="D4254" s="46">
        <v>489.66</v>
      </c>
    </row>
    <row r="4255" spans="1:4" ht="22.5" x14ac:dyDescent="0.2">
      <c r="A4255" s="43">
        <v>12074</v>
      </c>
      <c r="B4255" s="44" t="s">
        <v>16019</v>
      </c>
      <c r="C4255" s="45" t="s">
        <v>31</v>
      </c>
      <c r="D4255" s="46">
        <v>218.25</v>
      </c>
    </row>
    <row r="4256" spans="1:4" ht="22.5" x14ac:dyDescent="0.2">
      <c r="A4256" s="43">
        <v>8496</v>
      </c>
      <c r="B4256" s="44" t="s">
        <v>16020</v>
      </c>
      <c r="C4256" s="45" t="s">
        <v>31</v>
      </c>
      <c r="D4256" s="46">
        <v>218.25</v>
      </c>
    </row>
    <row r="4257" spans="1:4" ht="22.5" x14ac:dyDescent="0.2">
      <c r="A4257" s="43">
        <v>8548</v>
      </c>
      <c r="B4257" s="44" t="s">
        <v>16021</v>
      </c>
      <c r="C4257" s="45" t="s">
        <v>31</v>
      </c>
      <c r="D4257" s="46">
        <v>2387.46</v>
      </c>
    </row>
    <row r="4258" spans="1:4" ht="22.5" x14ac:dyDescent="0.2">
      <c r="A4258" s="43">
        <v>8549</v>
      </c>
      <c r="B4258" s="44" t="s">
        <v>16022</v>
      </c>
      <c r="C4258" s="45" t="s">
        <v>31</v>
      </c>
      <c r="D4258" s="46">
        <v>3044.41</v>
      </c>
    </row>
    <row r="4259" spans="1:4" ht="22.5" x14ac:dyDescent="0.2">
      <c r="A4259" s="43">
        <v>8543</v>
      </c>
      <c r="B4259" s="44" t="s">
        <v>16023</v>
      </c>
      <c r="C4259" s="45" t="s">
        <v>31</v>
      </c>
      <c r="D4259" s="46">
        <v>5086.04</v>
      </c>
    </row>
    <row r="4260" spans="1:4" ht="22.5" x14ac:dyDescent="0.2">
      <c r="A4260" s="43">
        <v>8544</v>
      </c>
      <c r="B4260" s="44" t="s">
        <v>16024</v>
      </c>
      <c r="C4260" s="45" t="s">
        <v>31</v>
      </c>
      <c r="D4260" s="46">
        <v>5946.49</v>
      </c>
    </row>
    <row r="4261" spans="1:4" ht="22.5" x14ac:dyDescent="0.2">
      <c r="A4261" s="43">
        <v>8545</v>
      </c>
      <c r="B4261" s="44" t="s">
        <v>16025</v>
      </c>
      <c r="C4261" s="45" t="s">
        <v>31</v>
      </c>
      <c r="D4261" s="46">
        <v>7606.71</v>
      </c>
    </row>
    <row r="4262" spans="1:4" ht="22.5" x14ac:dyDescent="0.2">
      <c r="A4262" s="43">
        <v>8546</v>
      </c>
      <c r="B4262" s="44" t="s">
        <v>16026</v>
      </c>
      <c r="C4262" s="45" t="s">
        <v>31</v>
      </c>
      <c r="D4262" s="46">
        <v>10065.44</v>
      </c>
    </row>
    <row r="4263" spans="1:4" ht="22.5" x14ac:dyDescent="0.2">
      <c r="A4263" s="43">
        <v>8534</v>
      </c>
      <c r="B4263" s="44" t="s">
        <v>16027</v>
      </c>
      <c r="C4263" s="45" t="s">
        <v>31</v>
      </c>
      <c r="D4263" s="46">
        <v>3439.99</v>
      </c>
    </row>
    <row r="4264" spans="1:4" ht="22.5" x14ac:dyDescent="0.2">
      <c r="A4264" s="43">
        <v>8542</v>
      </c>
      <c r="B4264" s="44" t="s">
        <v>16028</v>
      </c>
      <c r="C4264" s="45" t="s">
        <v>31</v>
      </c>
      <c r="D4264" s="46">
        <v>4286.43</v>
      </c>
    </row>
    <row r="4265" spans="1:4" ht="22.5" x14ac:dyDescent="0.2">
      <c r="A4265" s="43">
        <v>12062</v>
      </c>
      <c r="B4265" s="44" t="s">
        <v>16029</v>
      </c>
      <c r="C4265" s="45" t="s">
        <v>11796</v>
      </c>
      <c r="D4265" s="46">
        <v>4465.2299999999996</v>
      </c>
    </row>
    <row r="4266" spans="1:4" ht="33.75" x14ac:dyDescent="0.2">
      <c r="A4266" s="43">
        <v>12027</v>
      </c>
      <c r="B4266" s="44" t="s">
        <v>16030</v>
      </c>
      <c r="C4266" s="45" t="s">
        <v>11796</v>
      </c>
      <c r="D4266" s="46">
        <v>1369.24</v>
      </c>
    </row>
    <row r="4267" spans="1:4" x14ac:dyDescent="0.2">
      <c r="A4267" s="43">
        <v>1803</v>
      </c>
      <c r="B4267" s="44" t="s">
        <v>16031</v>
      </c>
      <c r="C4267" s="45" t="s">
        <v>14890</v>
      </c>
      <c r="D4267" s="46">
        <v>83.61</v>
      </c>
    </row>
    <row r="4268" spans="1:4" x14ac:dyDescent="0.2">
      <c r="A4268" s="43">
        <v>8091</v>
      </c>
      <c r="B4268" s="44" t="s">
        <v>16032</v>
      </c>
      <c r="C4268" s="45" t="s">
        <v>11796</v>
      </c>
      <c r="D4268" s="46">
        <v>355.75</v>
      </c>
    </row>
    <row r="4269" spans="1:4" x14ac:dyDescent="0.2">
      <c r="A4269" s="43">
        <v>1796</v>
      </c>
      <c r="B4269" s="44" t="s">
        <v>16033</v>
      </c>
      <c r="C4269" s="45" t="s">
        <v>11796</v>
      </c>
      <c r="D4269" s="46">
        <v>1043.51</v>
      </c>
    </row>
    <row r="4270" spans="1:4" x14ac:dyDescent="0.2">
      <c r="A4270" s="43">
        <v>1767</v>
      </c>
      <c r="B4270" s="44" t="s">
        <v>16034</v>
      </c>
      <c r="C4270" s="45" t="s">
        <v>11796</v>
      </c>
      <c r="D4270" s="46">
        <v>714.02</v>
      </c>
    </row>
    <row r="4271" spans="1:4" x14ac:dyDescent="0.2">
      <c r="A4271" s="43">
        <v>1768</v>
      </c>
      <c r="B4271" s="44" t="s">
        <v>16035</v>
      </c>
      <c r="C4271" s="45" t="s">
        <v>11796</v>
      </c>
      <c r="D4271" s="46">
        <v>442.65</v>
      </c>
    </row>
    <row r="4272" spans="1:4" ht="22.5" x14ac:dyDescent="0.2">
      <c r="A4272" s="43">
        <v>1770</v>
      </c>
      <c r="B4272" s="44" t="s">
        <v>16036</v>
      </c>
      <c r="C4272" s="45" t="s">
        <v>11899</v>
      </c>
      <c r="D4272" s="46">
        <v>39.020000000000003</v>
      </c>
    </row>
    <row r="4273" spans="1:4" ht="22.5" x14ac:dyDescent="0.2">
      <c r="A4273" s="43">
        <v>1769</v>
      </c>
      <c r="B4273" s="44" t="s">
        <v>16037</v>
      </c>
      <c r="C4273" s="45" t="s">
        <v>31</v>
      </c>
      <c r="D4273" s="46">
        <v>200.36</v>
      </c>
    </row>
    <row r="4274" spans="1:4" ht="22.5" x14ac:dyDescent="0.2">
      <c r="A4274" s="43">
        <v>8162</v>
      </c>
      <c r="B4274" s="44" t="s">
        <v>16038</v>
      </c>
      <c r="C4274" s="45" t="s">
        <v>31</v>
      </c>
      <c r="D4274" s="46">
        <v>432.08</v>
      </c>
    </row>
    <row r="4275" spans="1:4" ht="22.5" x14ac:dyDescent="0.2">
      <c r="A4275" s="43">
        <v>8163</v>
      </c>
      <c r="B4275" s="44" t="s">
        <v>16039</v>
      </c>
      <c r="C4275" s="45" t="s">
        <v>11899</v>
      </c>
      <c r="D4275" s="46">
        <v>88.12</v>
      </c>
    </row>
    <row r="4276" spans="1:4" ht="22.5" x14ac:dyDescent="0.2">
      <c r="A4276" s="43">
        <v>8588</v>
      </c>
      <c r="B4276" s="44" t="s">
        <v>16040</v>
      </c>
      <c r="C4276" s="45" t="s">
        <v>31</v>
      </c>
      <c r="D4276" s="46">
        <v>517.42999999999995</v>
      </c>
    </row>
    <row r="4277" spans="1:4" ht="33.75" x14ac:dyDescent="0.2">
      <c r="A4277" s="43">
        <v>3488</v>
      </c>
      <c r="B4277" s="44" t="s">
        <v>16041</v>
      </c>
      <c r="C4277" s="45" t="s">
        <v>31</v>
      </c>
      <c r="D4277" s="46">
        <v>430.15</v>
      </c>
    </row>
    <row r="4278" spans="1:4" ht="22.5" x14ac:dyDescent="0.2">
      <c r="A4278" s="43">
        <v>1771</v>
      </c>
      <c r="B4278" s="44" t="s">
        <v>16042</v>
      </c>
      <c r="C4278" s="45" t="s">
        <v>11899</v>
      </c>
      <c r="D4278" s="46">
        <v>80.209999999999994</v>
      </c>
    </row>
    <row r="4279" spans="1:4" ht="22.5" x14ac:dyDescent="0.2">
      <c r="A4279" s="43">
        <v>8516</v>
      </c>
      <c r="B4279" s="44" t="s">
        <v>16043</v>
      </c>
      <c r="C4279" s="45" t="s">
        <v>31</v>
      </c>
      <c r="D4279" s="46">
        <v>98.51</v>
      </c>
    </row>
    <row r="4280" spans="1:4" ht="22.5" x14ac:dyDescent="0.2">
      <c r="A4280" s="43">
        <v>1772</v>
      </c>
      <c r="B4280" s="44" t="s">
        <v>16044</v>
      </c>
      <c r="C4280" s="45" t="s">
        <v>31</v>
      </c>
      <c r="D4280" s="46">
        <v>110.86</v>
      </c>
    </row>
    <row r="4281" spans="1:4" x14ac:dyDescent="0.2">
      <c r="A4281" s="43">
        <v>8517</v>
      </c>
      <c r="B4281" s="44" t="s">
        <v>16045</v>
      </c>
      <c r="C4281" s="45" t="s">
        <v>31</v>
      </c>
      <c r="D4281" s="46">
        <v>115.71</v>
      </c>
    </row>
    <row r="4282" spans="1:4" ht="22.5" x14ac:dyDescent="0.2">
      <c r="A4282" s="43">
        <v>8694</v>
      </c>
      <c r="B4282" s="44" t="s">
        <v>16046</v>
      </c>
      <c r="C4282" s="45" t="s">
        <v>11899</v>
      </c>
      <c r="D4282" s="46">
        <v>12.51</v>
      </c>
    </row>
    <row r="4283" spans="1:4" ht="22.5" x14ac:dyDescent="0.2">
      <c r="A4283" s="43">
        <v>1773</v>
      </c>
      <c r="B4283" s="44" t="s">
        <v>16046</v>
      </c>
      <c r="C4283" s="45" t="s">
        <v>31</v>
      </c>
      <c r="D4283" s="46">
        <v>159.02000000000001</v>
      </c>
    </row>
    <row r="4284" spans="1:4" ht="45" x14ac:dyDescent="0.2">
      <c r="A4284" s="43">
        <v>1784</v>
      </c>
      <c r="B4284" s="44" t="s">
        <v>16047</v>
      </c>
      <c r="C4284" s="45" t="s">
        <v>14890</v>
      </c>
      <c r="D4284" s="46">
        <v>167.59</v>
      </c>
    </row>
    <row r="4285" spans="1:4" ht="45" x14ac:dyDescent="0.2">
      <c r="A4285" s="43">
        <v>1783</v>
      </c>
      <c r="B4285" s="44" t="s">
        <v>16048</v>
      </c>
      <c r="C4285" s="45" t="s">
        <v>14890</v>
      </c>
      <c r="D4285" s="46">
        <v>209.58</v>
      </c>
    </row>
    <row r="4286" spans="1:4" x14ac:dyDescent="0.2">
      <c r="A4286" s="43">
        <v>1795</v>
      </c>
      <c r="B4286" s="44" t="s">
        <v>16049</v>
      </c>
      <c r="C4286" s="45" t="s">
        <v>11899</v>
      </c>
      <c r="D4286" s="46">
        <v>265.95999999999998</v>
      </c>
    </row>
    <row r="4287" spans="1:4" x14ac:dyDescent="0.2">
      <c r="A4287" s="43">
        <v>1775</v>
      </c>
      <c r="B4287" s="44" t="s">
        <v>16050</v>
      </c>
      <c r="C4287" s="45" t="s">
        <v>11899</v>
      </c>
      <c r="D4287" s="46">
        <v>82.08</v>
      </c>
    </row>
    <row r="4288" spans="1:4" ht="22.5" x14ac:dyDescent="0.2">
      <c r="A4288" s="43">
        <v>3790</v>
      </c>
      <c r="B4288" s="44" t="s">
        <v>16051</v>
      </c>
      <c r="C4288" s="45" t="s">
        <v>11899</v>
      </c>
      <c r="D4288" s="46">
        <v>34.229999999999997</v>
      </c>
    </row>
    <row r="4289" spans="1:4" ht="22.5" x14ac:dyDescent="0.2">
      <c r="A4289" s="43">
        <v>8026</v>
      </c>
      <c r="B4289" s="44" t="s">
        <v>16052</v>
      </c>
      <c r="C4289" s="45" t="s">
        <v>11899</v>
      </c>
      <c r="D4289" s="46">
        <v>39.67</v>
      </c>
    </row>
    <row r="4290" spans="1:4" ht="33.75" x14ac:dyDescent="0.2">
      <c r="A4290" s="43">
        <v>12711</v>
      </c>
      <c r="B4290" s="44" t="s">
        <v>16053</v>
      </c>
      <c r="C4290" s="45" t="s">
        <v>31</v>
      </c>
      <c r="D4290" s="46">
        <v>41.15</v>
      </c>
    </row>
    <row r="4291" spans="1:4" x14ac:dyDescent="0.2">
      <c r="A4291" s="43">
        <v>8666</v>
      </c>
      <c r="B4291" s="44" t="s">
        <v>16054</v>
      </c>
      <c r="C4291" s="45" t="s">
        <v>11899</v>
      </c>
      <c r="D4291" s="46">
        <v>186.84</v>
      </c>
    </row>
    <row r="4292" spans="1:4" ht="33.75" x14ac:dyDescent="0.2">
      <c r="A4292" s="43">
        <v>8704</v>
      </c>
      <c r="B4292" s="44" t="s">
        <v>16055</v>
      </c>
      <c r="C4292" s="45" t="s">
        <v>11796</v>
      </c>
      <c r="D4292" s="46">
        <v>208.96</v>
      </c>
    </row>
    <row r="4293" spans="1:4" ht="33.75" x14ac:dyDescent="0.2">
      <c r="A4293" s="43">
        <v>7209</v>
      </c>
      <c r="B4293" s="44" t="s">
        <v>16056</v>
      </c>
      <c r="C4293" s="45" t="s">
        <v>11796</v>
      </c>
      <c r="D4293" s="46">
        <v>314.18</v>
      </c>
    </row>
    <row r="4294" spans="1:4" ht="22.5" x14ac:dyDescent="0.2">
      <c r="A4294" s="43">
        <v>1810</v>
      </c>
      <c r="B4294" s="44" t="s">
        <v>16057</v>
      </c>
      <c r="C4294" s="45" t="s">
        <v>11796</v>
      </c>
      <c r="D4294" s="46">
        <v>645.11</v>
      </c>
    </row>
    <row r="4295" spans="1:4" ht="22.5" x14ac:dyDescent="0.2">
      <c r="A4295" s="43">
        <v>1760</v>
      </c>
      <c r="B4295" s="44" t="s">
        <v>16058</v>
      </c>
      <c r="C4295" s="45" t="s">
        <v>11796</v>
      </c>
      <c r="D4295" s="46">
        <v>582.32000000000005</v>
      </c>
    </row>
    <row r="4296" spans="1:4" x14ac:dyDescent="0.2">
      <c r="A4296" s="43">
        <v>11578</v>
      </c>
      <c r="C4296" s="45" t="s">
        <v>11796</v>
      </c>
      <c r="D4296" s="46">
        <v>655.66</v>
      </c>
    </row>
    <row r="4297" spans="1:4" ht="22.5" x14ac:dyDescent="0.2">
      <c r="B4297" s="44" t="s">
        <v>16059</v>
      </c>
    </row>
    <row r="4298" spans="1:4" ht="33.75" x14ac:dyDescent="0.2">
      <c r="A4298" s="43">
        <v>8665</v>
      </c>
      <c r="B4298" s="44" t="s">
        <v>16060</v>
      </c>
      <c r="C4298" s="45" t="s">
        <v>11796</v>
      </c>
      <c r="D4298" s="46">
        <v>459.42</v>
      </c>
    </row>
    <row r="4299" spans="1:4" ht="33.75" x14ac:dyDescent="0.2">
      <c r="A4299" s="43">
        <v>11577</v>
      </c>
      <c r="B4299" s="44" t="s">
        <v>16061</v>
      </c>
      <c r="C4299" s="45" t="s">
        <v>11796</v>
      </c>
      <c r="D4299" s="46">
        <v>457.68</v>
      </c>
    </row>
    <row r="4300" spans="1:4" ht="22.5" x14ac:dyDescent="0.2">
      <c r="A4300" s="43">
        <v>1766</v>
      </c>
      <c r="B4300" s="44" t="s">
        <v>16062</v>
      </c>
      <c r="C4300" s="45" t="s">
        <v>11796</v>
      </c>
      <c r="D4300" s="46">
        <v>489.4</v>
      </c>
    </row>
    <row r="4301" spans="1:4" ht="22.5" x14ac:dyDescent="0.2">
      <c r="A4301" s="43">
        <v>1765</v>
      </c>
      <c r="B4301" s="44" t="s">
        <v>16063</v>
      </c>
      <c r="C4301" s="45" t="s">
        <v>11796</v>
      </c>
      <c r="D4301" s="46">
        <v>489.1</v>
      </c>
    </row>
    <row r="4302" spans="1:4" ht="22.5" x14ac:dyDescent="0.2">
      <c r="A4302" s="43">
        <v>11575</v>
      </c>
      <c r="B4302" s="44" t="s">
        <v>16064</v>
      </c>
      <c r="C4302" s="45" t="s">
        <v>11796</v>
      </c>
      <c r="D4302" s="46">
        <v>489.4</v>
      </c>
    </row>
    <row r="4303" spans="1:4" ht="22.5" x14ac:dyDescent="0.2">
      <c r="A4303" s="43">
        <v>11576</v>
      </c>
      <c r="B4303" s="44" t="s">
        <v>16065</v>
      </c>
      <c r="C4303" s="45" t="s">
        <v>11796</v>
      </c>
      <c r="D4303" s="46">
        <v>489.4</v>
      </c>
    </row>
    <row r="4304" spans="1:4" ht="22.5" x14ac:dyDescent="0.2">
      <c r="A4304" s="43">
        <v>1762</v>
      </c>
      <c r="B4304" s="44" t="s">
        <v>16066</v>
      </c>
      <c r="C4304" s="45" t="s">
        <v>11796</v>
      </c>
      <c r="D4304" s="46">
        <v>455.48</v>
      </c>
    </row>
    <row r="4305" spans="1:4" ht="22.5" x14ac:dyDescent="0.2">
      <c r="A4305" s="43">
        <v>11579</v>
      </c>
      <c r="B4305" s="44" t="s">
        <v>16067</v>
      </c>
      <c r="C4305" s="45" t="s">
        <v>11796</v>
      </c>
      <c r="D4305" s="46">
        <v>455.48</v>
      </c>
    </row>
    <row r="4306" spans="1:4" ht="22.5" x14ac:dyDescent="0.2">
      <c r="A4306" s="43">
        <v>9179</v>
      </c>
      <c r="B4306" s="44" t="s">
        <v>16068</v>
      </c>
      <c r="C4306" s="45" t="s">
        <v>11796</v>
      </c>
      <c r="D4306" s="46">
        <v>307.33</v>
      </c>
    </row>
    <row r="4307" spans="1:4" ht="22.5" x14ac:dyDescent="0.2">
      <c r="A4307" s="43">
        <v>1759</v>
      </c>
      <c r="B4307" s="44" t="s">
        <v>16069</v>
      </c>
      <c r="C4307" s="45" t="s">
        <v>11796</v>
      </c>
      <c r="D4307" s="46">
        <v>209.39</v>
      </c>
    </row>
    <row r="4308" spans="1:4" ht="22.5" x14ac:dyDescent="0.2">
      <c r="A4308" s="43">
        <v>8610</v>
      </c>
      <c r="B4308" s="44" t="s">
        <v>16070</v>
      </c>
      <c r="C4308" s="45" t="s">
        <v>11796</v>
      </c>
      <c r="D4308" s="46">
        <v>299.45</v>
      </c>
    </row>
    <row r="4309" spans="1:4" ht="45" x14ac:dyDescent="0.2">
      <c r="A4309" s="43">
        <v>12335</v>
      </c>
      <c r="B4309" s="44" t="s">
        <v>16071</v>
      </c>
      <c r="C4309" s="45" t="s">
        <v>31</v>
      </c>
      <c r="D4309" s="46">
        <v>22753.85</v>
      </c>
    </row>
    <row r="4310" spans="1:4" ht="33.75" x14ac:dyDescent="0.2">
      <c r="A4310" s="43">
        <v>9809</v>
      </c>
      <c r="B4310" s="44" t="s">
        <v>16072</v>
      </c>
      <c r="C4310" s="45" t="s">
        <v>31</v>
      </c>
      <c r="D4310" s="46">
        <v>1118.07</v>
      </c>
    </row>
    <row r="4311" spans="1:4" ht="33.75" x14ac:dyDescent="0.2">
      <c r="A4311" s="43">
        <v>9692</v>
      </c>
      <c r="B4311" s="44" t="s">
        <v>16073</v>
      </c>
      <c r="C4311" s="45" t="s">
        <v>31</v>
      </c>
      <c r="D4311" s="46">
        <v>735.27</v>
      </c>
    </row>
    <row r="4312" spans="1:4" ht="33.75" x14ac:dyDescent="0.2">
      <c r="A4312" s="43">
        <v>12515</v>
      </c>
      <c r="B4312" s="44" t="s">
        <v>16074</v>
      </c>
      <c r="C4312" s="45" t="s">
        <v>31</v>
      </c>
      <c r="D4312" s="46">
        <v>748.05</v>
      </c>
    </row>
    <row r="4313" spans="1:4" ht="33.75" x14ac:dyDescent="0.2">
      <c r="A4313" s="43">
        <v>3625</v>
      </c>
      <c r="B4313" s="44" t="s">
        <v>16075</v>
      </c>
      <c r="C4313" s="45" t="s">
        <v>31</v>
      </c>
      <c r="D4313" s="46">
        <v>629.07000000000005</v>
      </c>
    </row>
    <row r="4314" spans="1:4" ht="33.75" x14ac:dyDescent="0.2">
      <c r="A4314" s="43">
        <v>7788</v>
      </c>
      <c r="B4314" s="44" t="s">
        <v>16076</v>
      </c>
      <c r="C4314" s="45" t="s">
        <v>31</v>
      </c>
      <c r="D4314" s="46">
        <v>996.16</v>
      </c>
    </row>
    <row r="4315" spans="1:4" ht="33.75" x14ac:dyDescent="0.2">
      <c r="A4315" s="43">
        <v>8410</v>
      </c>
      <c r="B4315" s="44" t="s">
        <v>16077</v>
      </c>
      <c r="C4315" s="45" t="s">
        <v>31</v>
      </c>
      <c r="D4315" s="46">
        <v>729.45</v>
      </c>
    </row>
    <row r="4316" spans="1:4" ht="22.5" x14ac:dyDescent="0.2">
      <c r="A4316" s="43">
        <v>3494</v>
      </c>
      <c r="B4316" s="44" t="s">
        <v>16078</v>
      </c>
      <c r="C4316" s="45" t="s">
        <v>31</v>
      </c>
      <c r="D4316" s="46">
        <v>158.19999999999999</v>
      </c>
    </row>
    <row r="4317" spans="1:4" ht="22.5" x14ac:dyDescent="0.2">
      <c r="A4317" s="43">
        <v>3495</v>
      </c>
      <c r="B4317" s="44" t="s">
        <v>16079</v>
      </c>
      <c r="C4317" s="45" t="s">
        <v>31</v>
      </c>
      <c r="D4317" s="46">
        <v>176.8</v>
      </c>
    </row>
    <row r="4318" spans="1:4" ht="22.5" x14ac:dyDescent="0.2">
      <c r="A4318" s="43">
        <v>3496</v>
      </c>
      <c r="B4318" s="44" t="s">
        <v>16080</v>
      </c>
      <c r="C4318" s="45" t="s">
        <v>31</v>
      </c>
      <c r="D4318" s="46">
        <v>170.64</v>
      </c>
    </row>
    <row r="4319" spans="1:4" ht="22.5" x14ac:dyDescent="0.2">
      <c r="A4319" s="43">
        <v>3764</v>
      </c>
      <c r="B4319" s="44" t="s">
        <v>16081</v>
      </c>
      <c r="C4319" s="45" t="s">
        <v>31</v>
      </c>
      <c r="D4319" s="46">
        <v>723.78</v>
      </c>
    </row>
    <row r="4320" spans="1:4" ht="22.5" x14ac:dyDescent="0.2">
      <c r="A4320" s="43">
        <v>9467</v>
      </c>
      <c r="B4320" s="44" t="s">
        <v>16082</v>
      </c>
      <c r="C4320" s="45" t="s">
        <v>31</v>
      </c>
      <c r="D4320" s="46">
        <v>487.63</v>
      </c>
    </row>
    <row r="4321" spans="1:4" ht="22.5" x14ac:dyDescent="0.2">
      <c r="A4321" s="43">
        <v>3497</v>
      </c>
      <c r="B4321" s="44" t="s">
        <v>16083</v>
      </c>
      <c r="C4321" s="45" t="s">
        <v>31</v>
      </c>
      <c r="D4321" s="46">
        <v>181.28</v>
      </c>
    </row>
    <row r="4322" spans="1:4" ht="33.75" x14ac:dyDescent="0.2">
      <c r="A4322" s="43">
        <v>7165</v>
      </c>
      <c r="B4322" s="44" t="s">
        <v>16084</v>
      </c>
      <c r="C4322" s="45" t="s">
        <v>31</v>
      </c>
      <c r="D4322" s="46">
        <v>841.31</v>
      </c>
    </row>
    <row r="4323" spans="1:4" ht="22.5" x14ac:dyDescent="0.2">
      <c r="A4323" s="43">
        <v>9982</v>
      </c>
      <c r="B4323" s="44" t="s">
        <v>16085</v>
      </c>
      <c r="C4323" s="45" t="s">
        <v>31</v>
      </c>
      <c r="D4323" s="46">
        <v>749.58</v>
      </c>
    </row>
    <row r="4324" spans="1:4" ht="22.5" x14ac:dyDescent="0.2">
      <c r="A4324" s="43">
        <v>8168</v>
      </c>
      <c r="B4324" s="44" t="s">
        <v>16086</v>
      </c>
      <c r="C4324" s="45" t="s">
        <v>31</v>
      </c>
      <c r="D4324" s="46">
        <v>842.25</v>
      </c>
    </row>
    <row r="4325" spans="1:4" ht="33.75" x14ac:dyDescent="0.2">
      <c r="A4325" s="43">
        <v>8205</v>
      </c>
      <c r="B4325" s="44" t="s">
        <v>16087</v>
      </c>
      <c r="C4325" s="45" t="s">
        <v>31</v>
      </c>
      <c r="D4325" s="46">
        <v>1273.6300000000001</v>
      </c>
    </row>
    <row r="4326" spans="1:4" ht="33.75" x14ac:dyDescent="0.2">
      <c r="A4326" s="43">
        <v>7226</v>
      </c>
      <c r="B4326" s="44" t="s">
        <v>16088</v>
      </c>
      <c r="C4326" s="45" t="s">
        <v>31</v>
      </c>
      <c r="D4326" s="46">
        <v>1027.17</v>
      </c>
    </row>
    <row r="4327" spans="1:4" ht="33.75" x14ac:dyDescent="0.2">
      <c r="A4327" s="43">
        <v>8198</v>
      </c>
      <c r="B4327" s="44" t="s">
        <v>16089</v>
      </c>
      <c r="C4327" s="45" t="s">
        <v>31</v>
      </c>
      <c r="D4327" s="46">
        <v>1173.4100000000001</v>
      </c>
    </row>
    <row r="4328" spans="1:4" ht="33.75" x14ac:dyDescent="0.2">
      <c r="A4328" s="43">
        <v>8106</v>
      </c>
      <c r="B4328" s="44" t="s">
        <v>16090</v>
      </c>
      <c r="C4328" s="45" t="s">
        <v>31</v>
      </c>
      <c r="D4328" s="46">
        <v>1112.8900000000001</v>
      </c>
    </row>
    <row r="4329" spans="1:4" ht="33.75" x14ac:dyDescent="0.2">
      <c r="A4329" s="43">
        <v>8374</v>
      </c>
      <c r="B4329" s="44" t="s">
        <v>16091</v>
      </c>
      <c r="C4329" s="45" t="s">
        <v>31</v>
      </c>
      <c r="D4329" s="46">
        <v>1080.28</v>
      </c>
    </row>
    <row r="4330" spans="1:4" x14ac:dyDescent="0.2">
      <c r="A4330" s="43">
        <v>8170</v>
      </c>
      <c r="C4330" s="45" t="s">
        <v>31</v>
      </c>
      <c r="D4330" s="46">
        <v>1317.09</v>
      </c>
    </row>
    <row r="4331" spans="1:4" ht="33.75" x14ac:dyDescent="0.2">
      <c r="B4331" s="44" t="s">
        <v>16092</v>
      </c>
    </row>
    <row r="4332" spans="1:4" ht="33.75" x14ac:dyDescent="0.2">
      <c r="A4332" s="43">
        <v>7766</v>
      </c>
      <c r="B4332" s="44" t="s">
        <v>16093</v>
      </c>
      <c r="C4332" s="45" t="s">
        <v>31</v>
      </c>
      <c r="D4332" s="46">
        <v>852.15</v>
      </c>
    </row>
    <row r="4333" spans="1:4" ht="22.5" x14ac:dyDescent="0.2">
      <c r="A4333" s="43">
        <v>9983</v>
      </c>
      <c r="B4333" s="44" t="s">
        <v>16094</v>
      </c>
      <c r="C4333" s="45" t="s">
        <v>31</v>
      </c>
      <c r="D4333" s="46">
        <v>801.31</v>
      </c>
    </row>
    <row r="4334" spans="1:4" ht="22.5" x14ac:dyDescent="0.2">
      <c r="A4334" s="43">
        <v>11836</v>
      </c>
      <c r="B4334" s="44" t="s">
        <v>16095</v>
      </c>
      <c r="C4334" s="45" t="s">
        <v>31</v>
      </c>
      <c r="D4334" s="46">
        <v>765.99</v>
      </c>
    </row>
    <row r="4335" spans="1:4" ht="22.5" x14ac:dyDescent="0.2">
      <c r="A4335" s="43">
        <v>4723</v>
      </c>
      <c r="B4335" s="44" t="s">
        <v>16096</v>
      </c>
      <c r="C4335" s="45" t="s">
        <v>31</v>
      </c>
      <c r="D4335" s="46">
        <v>1029.31</v>
      </c>
    </row>
    <row r="4336" spans="1:4" ht="22.5" x14ac:dyDescent="0.2">
      <c r="A4336" s="43">
        <v>8837</v>
      </c>
      <c r="B4336" s="44" t="s">
        <v>16097</v>
      </c>
      <c r="C4336" s="45" t="s">
        <v>31</v>
      </c>
      <c r="D4336" s="46">
        <v>811.05</v>
      </c>
    </row>
    <row r="4337" spans="1:4" ht="22.5" x14ac:dyDescent="0.2">
      <c r="A4337" s="43">
        <v>9984</v>
      </c>
      <c r="B4337" s="44" t="s">
        <v>16098</v>
      </c>
      <c r="C4337" s="45" t="s">
        <v>31</v>
      </c>
      <c r="D4337" s="46">
        <v>1102.27</v>
      </c>
    </row>
    <row r="4338" spans="1:4" ht="33.75" x14ac:dyDescent="0.2">
      <c r="A4338" s="43">
        <v>8172</v>
      </c>
      <c r="B4338" s="44" t="s">
        <v>16099</v>
      </c>
      <c r="C4338" s="45" t="s">
        <v>31</v>
      </c>
      <c r="D4338" s="46">
        <v>1031.92</v>
      </c>
    </row>
    <row r="4339" spans="1:4" ht="22.5" x14ac:dyDescent="0.2">
      <c r="A4339" s="43">
        <v>8036</v>
      </c>
      <c r="B4339" s="44" t="s">
        <v>16100</v>
      </c>
      <c r="C4339" s="45" t="s">
        <v>31</v>
      </c>
      <c r="D4339" s="46">
        <v>670.58</v>
      </c>
    </row>
    <row r="4340" spans="1:4" ht="22.5" x14ac:dyDescent="0.2">
      <c r="A4340" s="43">
        <v>1805</v>
      </c>
      <c r="B4340" s="44" t="s">
        <v>16101</v>
      </c>
      <c r="C4340" s="45" t="s">
        <v>31</v>
      </c>
      <c r="D4340" s="46">
        <v>158.19999999999999</v>
      </c>
    </row>
    <row r="4341" spans="1:4" ht="22.5" x14ac:dyDescent="0.2">
      <c r="A4341" s="43">
        <v>1794</v>
      </c>
      <c r="B4341" s="44" t="s">
        <v>16102</v>
      </c>
      <c r="C4341" s="45" t="s">
        <v>31</v>
      </c>
      <c r="D4341" s="46">
        <v>176.8</v>
      </c>
    </row>
    <row r="4342" spans="1:4" ht="22.5" x14ac:dyDescent="0.2">
      <c r="A4342" s="43">
        <v>1753</v>
      </c>
      <c r="B4342" s="44" t="s">
        <v>16103</v>
      </c>
      <c r="C4342" s="45" t="s">
        <v>31</v>
      </c>
      <c r="D4342" s="46">
        <v>170.64</v>
      </c>
    </row>
    <row r="4343" spans="1:4" ht="33.75" x14ac:dyDescent="0.2">
      <c r="A4343" s="43">
        <v>8033</v>
      </c>
      <c r="B4343" s="44" t="s">
        <v>16104</v>
      </c>
      <c r="C4343" s="45" t="s">
        <v>31</v>
      </c>
      <c r="D4343" s="46">
        <v>1293.8399999999999</v>
      </c>
    </row>
    <row r="4344" spans="1:4" ht="22.5" x14ac:dyDescent="0.2">
      <c r="A4344" s="43">
        <v>8037</v>
      </c>
      <c r="B4344" s="44" t="s">
        <v>16105</v>
      </c>
      <c r="C4344" s="45" t="s">
        <v>31</v>
      </c>
      <c r="D4344" s="46">
        <v>1191.4100000000001</v>
      </c>
    </row>
    <row r="4345" spans="1:4" x14ac:dyDescent="0.2">
      <c r="A4345" s="43">
        <v>8709</v>
      </c>
      <c r="B4345" s="44" t="s">
        <v>16106</v>
      </c>
      <c r="C4345" s="45" t="s">
        <v>11796</v>
      </c>
      <c r="D4345" s="46">
        <v>278.69</v>
      </c>
    </row>
    <row r="4346" spans="1:4" ht="22.5" x14ac:dyDescent="0.2">
      <c r="A4346" s="43">
        <v>10032</v>
      </c>
      <c r="B4346" s="44" t="s">
        <v>16107</v>
      </c>
      <c r="C4346" s="45" t="s">
        <v>31</v>
      </c>
      <c r="D4346" s="46">
        <v>670.03</v>
      </c>
    </row>
    <row r="4347" spans="1:4" ht="22.5" x14ac:dyDescent="0.2">
      <c r="A4347" s="43">
        <v>1756</v>
      </c>
      <c r="B4347" s="44" t="s">
        <v>16108</v>
      </c>
      <c r="C4347" s="45" t="s">
        <v>31</v>
      </c>
      <c r="D4347" s="46">
        <v>351.58</v>
      </c>
    </row>
    <row r="4348" spans="1:4" ht="22.5" x14ac:dyDescent="0.2">
      <c r="A4348" s="43">
        <v>8729</v>
      </c>
      <c r="B4348" s="44" t="s">
        <v>16109</v>
      </c>
      <c r="C4348" s="45" t="s">
        <v>31</v>
      </c>
      <c r="D4348" s="46">
        <v>756.34</v>
      </c>
    </row>
    <row r="4349" spans="1:4" ht="22.5" x14ac:dyDescent="0.2">
      <c r="A4349" s="43">
        <v>1804</v>
      </c>
      <c r="B4349" s="44" t="s">
        <v>16110</v>
      </c>
      <c r="C4349" s="45" t="s">
        <v>31</v>
      </c>
      <c r="D4349" s="46">
        <v>409.37</v>
      </c>
    </row>
    <row r="4350" spans="1:4" x14ac:dyDescent="0.2">
      <c r="A4350" s="43">
        <v>1757</v>
      </c>
      <c r="B4350" s="44" t="s">
        <v>16111</v>
      </c>
      <c r="C4350" s="45" t="s">
        <v>31</v>
      </c>
      <c r="D4350" s="46">
        <v>535.11</v>
      </c>
    </row>
    <row r="4351" spans="1:4" x14ac:dyDescent="0.2">
      <c r="A4351" s="43">
        <v>1800</v>
      </c>
      <c r="B4351" s="44" t="s">
        <v>16112</v>
      </c>
      <c r="C4351" s="45" t="s">
        <v>31</v>
      </c>
      <c r="D4351" s="46">
        <v>601.70000000000005</v>
      </c>
    </row>
    <row r="4352" spans="1:4" ht="22.5" x14ac:dyDescent="0.2">
      <c r="A4352" s="43">
        <v>9429</v>
      </c>
      <c r="B4352" s="44" t="s">
        <v>16113</v>
      </c>
      <c r="C4352" s="45" t="s">
        <v>31</v>
      </c>
      <c r="D4352" s="46">
        <v>997.67</v>
      </c>
    </row>
    <row r="4353" spans="1:4" x14ac:dyDescent="0.2">
      <c r="A4353" s="43">
        <v>1801</v>
      </c>
      <c r="B4353" s="44" t="s">
        <v>16114</v>
      </c>
      <c r="C4353" s="45" t="s">
        <v>31</v>
      </c>
      <c r="D4353" s="46">
        <v>584.5</v>
      </c>
    </row>
    <row r="4354" spans="1:4" ht="22.5" x14ac:dyDescent="0.2">
      <c r="A4354" s="43">
        <v>8664</v>
      </c>
      <c r="B4354" s="44" t="s">
        <v>16115</v>
      </c>
      <c r="C4354" s="45" t="s">
        <v>11796</v>
      </c>
      <c r="D4354" s="46">
        <v>476.65</v>
      </c>
    </row>
    <row r="4355" spans="1:4" ht="22.5" x14ac:dyDescent="0.2">
      <c r="A4355" s="43">
        <v>8800</v>
      </c>
      <c r="B4355" s="44" t="s">
        <v>16116</v>
      </c>
      <c r="C4355" s="45" t="s">
        <v>31</v>
      </c>
      <c r="D4355" s="46">
        <v>766.03</v>
      </c>
    </row>
    <row r="4356" spans="1:4" ht="22.5" x14ac:dyDescent="0.2">
      <c r="A4356" s="43">
        <v>8258</v>
      </c>
      <c r="B4356" s="44" t="s">
        <v>16117</v>
      </c>
      <c r="C4356" s="45" t="s">
        <v>31</v>
      </c>
      <c r="D4356" s="46">
        <v>775.11</v>
      </c>
    </row>
    <row r="4357" spans="1:4" ht="22.5" x14ac:dyDescent="0.2">
      <c r="A4357" s="43">
        <v>8379</v>
      </c>
      <c r="B4357" s="44" t="s">
        <v>16118</v>
      </c>
      <c r="C4357" s="45" t="s">
        <v>31</v>
      </c>
      <c r="D4357" s="46">
        <v>790.42</v>
      </c>
    </row>
    <row r="4358" spans="1:4" ht="22.5" x14ac:dyDescent="0.2">
      <c r="A4358" s="43">
        <v>8204</v>
      </c>
      <c r="B4358" s="44" t="s">
        <v>16119</v>
      </c>
      <c r="C4358" s="45" t="s">
        <v>31</v>
      </c>
      <c r="D4358" s="46">
        <v>784.9</v>
      </c>
    </row>
    <row r="4359" spans="1:4" ht="22.5" x14ac:dyDescent="0.2">
      <c r="A4359" s="43">
        <v>11612</v>
      </c>
      <c r="B4359" s="44" t="s">
        <v>16120</v>
      </c>
      <c r="C4359" s="45" t="s">
        <v>11796</v>
      </c>
      <c r="D4359" s="46">
        <v>505.93</v>
      </c>
    </row>
    <row r="4360" spans="1:4" ht="22.5" x14ac:dyDescent="0.2">
      <c r="A4360" s="43">
        <v>11611</v>
      </c>
      <c r="B4360" s="44" t="s">
        <v>16121</v>
      </c>
      <c r="C4360" s="45" t="s">
        <v>11796</v>
      </c>
      <c r="D4360" s="46">
        <v>476.65</v>
      </c>
    </row>
    <row r="4361" spans="1:4" ht="22.5" x14ac:dyDescent="0.2">
      <c r="A4361" s="43">
        <v>8029</v>
      </c>
      <c r="B4361" s="44" t="s">
        <v>16122</v>
      </c>
      <c r="C4361" s="45" t="s">
        <v>31</v>
      </c>
      <c r="D4361" s="46">
        <v>665.15</v>
      </c>
    </row>
    <row r="4362" spans="1:4" ht="22.5" x14ac:dyDescent="0.2">
      <c r="A4362" s="43">
        <v>8030</v>
      </c>
      <c r="B4362" s="44" t="s">
        <v>16123</v>
      </c>
      <c r="C4362" s="45" t="s">
        <v>31</v>
      </c>
      <c r="D4362" s="46">
        <v>707.6</v>
      </c>
    </row>
    <row r="4363" spans="1:4" ht="22.5" x14ac:dyDescent="0.2">
      <c r="A4363" s="43">
        <v>5087</v>
      </c>
      <c r="B4363" s="44" t="s">
        <v>16124</v>
      </c>
      <c r="C4363" s="45" t="s">
        <v>31</v>
      </c>
      <c r="D4363" s="46">
        <v>587.76</v>
      </c>
    </row>
    <row r="4364" spans="1:4" ht="22.5" x14ac:dyDescent="0.2">
      <c r="A4364" s="43">
        <v>8425</v>
      </c>
      <c r="B4364" s="44" t="s">
        <v>16125</v>
      </c>
      <c r="C4364" s="45" t="s">
        <v>31</v>
      </c>
      <c r="D4364" s="46">
        <v>506.47</v>
      </c>
    </row>
    <row r="4365" spans="1:4" ht="22.5" x14ac:dyDescent="0.2">
      <c r="A4365" s="43">
        <v>9177</v>
      </c>
      <c r="B4365" s="44" t="s">
        <v>16126</v>
      </c>
      <c r="C4365" s="45" t="s">
        <v>31</v>
      </c>
      <c r="D4365" s="46">
        <v>186.6</v>
      </c>
    </row>
    <row r="4366" spans="1:4" ht="22.5" x14ac:dyDescent="0.2">
      <c r="A4366" s="43">
        <v>5086</v>
      </c>
      <c r="B4366" s="44" t="s">
        <v>16127</v>
      </c>
      <c r="C4366" s="45" t="s">
        <v>31</v>
      </c>
      <c r="D4366" s="46">
        <v>591.36</v>
      </c>
    </row>
    <row r="4367" spans="1:4" ht="22.5" x14ac:dyDescent="0.2">
      <c r="A4367" s="43">
        <v>8426</v>
      </c>
      <c r="B4367" s="44" t="s">
        <v>16128</v>
      </c>
      <c r="C4367" s="45" t="s">
        <v>31</v>
      </c>
      <c r="D4367" s="46">
        <v>510.07</v>
      </c>
    </row>
    <row r="4368" spans="1:4" ht="22.5" x14ac:dyDescent="0.2">
      <c r="A4368" s="43">
        <v>9178</v>
      </c>
      <c r="B4368" s="44" t="s">
        <v>16129</v>
      </c>
      <c r="C4368" s="45" t="s">
        <v>31</v>
      </c>
      <c r="D4368" s="46">
        <v>199</v>
      </c>
    </row>
    <row r="4369" spans="1:4" ht="22.5" x14ac:dyDescent="0.2">
      <c r="A4369" s="43">
        <v>4887</v>
      </c>
      <c r="B4369" s="44" t="s">
        <v>16130</v>
      </c>
      <c r="C4369" s="45" t="s">
        <v>31</v>
      </c>
      <c r="D4369" s="46">
        <v>603.76</v>
      </c>
    </row>
    <row r="4370" spans="1:4" ht="22.5" x14ac:dyDescent="0.2">
      <c r="A4370" s="43">
        <v>8427</v>
      </c>
      <c r="B4370" s="44" t="s">
        <v>16131</v>
      </c>
      <c r="C4370" s="45" t="s">
        <v>31</v>
      </c>
      <c r="D4370" s="46">
        <v>522.47</v>
      </c>
    </row>
    <row r="4371" spans="1:4" ht="22.5" x14ac:dyDescent="0.2">
      <c r="A4371" s="43">
        <v>12633</v>
      </c>
      <c r="B4371" s="44" t="s">
        <v>16132</v>
      </c>
      <c r="C4371" s="45" t="s">
        <v>31</v>
      </c>
      <c r="D4371" s="46">
        <v>888.81</v>
      </c>
    </row>
    <row r="4372" spans="1:4" ht="22.5" x14ac:dyDescent="0.2">
      <c r="A4372" s="43">
        <v>12634</v>
      </c>
      <c r="B4372" s="44" t="s">
        <v>16133</v>
      </c>
      <c r="C4372" s="45" t="s">
        <v>31</v>
      </c>
      <c r="D4372" s="46">
        <v>972.42</v>
      </c>
    </row>
    <row r="4373" spans="1:4" x14ac:dyDescent="0.2">
      <c r="A4373" s="43">
        <v>1755</v>
      </c>
      <c r="B4373" s="44" t="s">
        <v>16134</v>
      </c>
      <c r="C4373" s="45" t="s">
        <v>31</v>
      </c>
      <c r="D4373" s="46">
        <v>70</v>
      </c>
    </row>
    <row r="4374" spans="1:4" ht="22.5" x14ac:dyDescent="0.2">
      <c r="A4374" s="43">
        <v>9191</v>
      </c>
      <c r="B4374" s="44" t="s">
        <v>16135</v>
      </c>
      <c r="C4374" s="45" t="s">
        <v>31</v>
      </c>
      <c r="D4374" s="46">
        <v>232.2</v>
      </c>
    </row>
    <row r="4375" spans="1:4" ht="22.5" x14ac:dyDescent="0.2">
      <c r="A4375" s="43">
        <v>4885</v>
      </c>
      <c r="B4375" s="44" t="s">
        <v>16136</v>
      </c>
      <c r="C4375" s="45" t="s">
        <v>31</v>
      </c>
      <c r="D4375" s="46">
        <v>292.60000000000002</v>
      </c>
    </row>
    <row r="4376" spans="1:4" ht="22.5" x14ac:dyDescent="0.2">
      <c r="A4376" s="43">
        <v>9190</v>
      </c>
      <c r="B4376" s="44" t="s">
        <v>16137</v>
      </c>
      <c r="C4376" s="45" t="s">
        <v>31</v>
      </c>
      <c r="D4376" s="46">
        <v>236.2</v>
      </c>
    </row>
    <row r="4377" spans="1:4" ht="22.5" x14ac:dyDescent="0.2">
      <c r="A4377" s="43">
        <v>4886</v>
      </c>
      <c r="B4377" s="44" t="s">
        <v>16138</v>
      </c>
      <c r="C4377" s="45" t="s">
        <v>31</v>
      </c>
      <c r="D4377" s="46">
        <v>296.60000000000002</v>
      </c>
    </row>
    <row r="4378" spans="1:4" ht="22.5" x14ac:dyDescent="0.2">
      <c r="A4378" s="43">
        <v>5085</v>
      </c>
      <c r="B4378" s="44" t="s">
        <v>16139</v>
      </c>
      <c r="C4378" s="45" t="s">
        <v>31</v>
      </c>
      <c r="D4378" s="46">
        <v>306.5</v>
      </c>
    </row>
    <row r="4379" spans="1:4" x14ac:dyDescent="0.2">
      <c r="A4379" s="43">
        <v>1818</v>
      </c>
      <c r="B4379" s="44" t="s">
        <v>16140</v>
      </c>
      <c r="C4379" s="45" t="s">
        <v>31</v>
      </c>
      <c r="D4379" s="46">
        <v>138.9</v>
      </c>
    </row>
    <row r="4380" spans="1:4" x14ac:dyDescent="0.2">
      <c r="A4380" s="43">
        <v>5024</v>
      </c>
      <c r="B4380" s="44" t="s">
        <v>16141</v>
      </c>
      <c r="C4380" s="45" t="s">
        <v>31</v>
      </c>
      <c r="D4380" s="46">
        <v>141.87</v>
      </c>
    </row>
    <row r="4381" spans="1:4" x14ac:dyDescent="0.2">
      <c r="A4381" s="43">
        <v>5079</v>
      </c>
      <c r="B4381" s="44" t="s">
        <v>16142</v>
      </c>
      <c r="C4381" s="45" t="s">
        <v>11796</v>
      </c>
      <c r="D4381" s="46">
        <v>88.25</v>
      </c>
    </row>
    <row r="4382" spans="1:4" ht="22.5" x14ac:dyDescent="0.2">
      <c r="A4382" s="43">
        <v>1817</v>
      </c>
      <c r="B4382" s="44" t="s">
        <v>16143</v>
      </c>
      <c r="C4382" s="45" t="s">
        <v>31</v>
      </c>
      <c r="D4382" s="46">
        <v>182.94</v>
      </c>
    </row>
    <row r="4383" spans="1:4" x14ac:dyDescent="0.2">
      <c r="A4383" s="43">
        <v>1779</v>
      </c>
      <c r="B4383" s="44" t="s">
        <v>16144</v>
      </c>
      <c r="C4383" s="45" t="s">
        <v>11796</v>
      </c>
      <c r="D4383" s="46">
        <v>266.48</v>
      </c>
    </row>
    <row r="4384" spans="1:4" x14ac:dyDescent="0.2">
      <c r="A4384" s="43">
        <v>1815</v>
      </c>
      <c r="B4384" s="44" t="s">
        <v>16145</v>
      </c>
      <c r="C4384" s="45" t="s">
        <v>11899</v>
      </c>
      <c r="D4384" s="46">
        <v>50.96</v>
      </c>
    </row>
    <row r="4385" spans="1:4" x14ac:dyDescent="0.2">
      <c r="A4385" s="43">
        <v>1776</v>
      </c>
      <c r="B4385" s="44" t="s">
        <v>16146</v>
      </c>
      <c r="C4385" s="45" t="s">
        <v>11796</v>
      </c>
      <c r="D4385" s="46">
        <v>311</v>
      </c>
    </row>
    <row r="4386" spans="1:4" x14ac:dyDescent="0.2">
      <c r="A4386" s="43">
        <v>1777</v>
      </c>
      <c r="B4386" s="44" t="s">
        <v>16147</v>
      </c>
      <c r="C4386" s="45" t="s">
        <v>11796</v>
      </c>
      <c r="D4386" s="46">
        <v>311</v>
      </c>
    </row>
    <row r="4387" spans="1:4" x14ac:dyDescent="0.2">
      <c r="A4387" s="43">
        <v>3627</v>
      </c>
      <c r="B4387" s="44" t="s">
        <v>16148</v>
      </c>
      <c r="C4387" s="45" t="s">
        <v>11796</v>
      </c>
      <c r="D4387" s="46">
        <v>60.08</v>
      </c>
    </row>
    <row r="4388" spans="1:4" x14ac:dyDescent="0.2">
      <c r="A4388" s="43">
        <v>3626</v>
      </c>
      <c r="B4388" s="44" t="s">
        <v>16149</v>
      </c>
      <c r="C4388" s="45" t="s">
        <v>11796</v>
      </c>
      <c r="D4388" s="46">
        <v>51.06</v>
      </c>
    </row>
    <row r="4389" spans="1:4" x14ac:dyDescent="0.2">
      <c r="A4389" s="43">
        <v>3789</v>
      </c>
      <c r="B4389" s="44" t="s">
        <v>16150</v>
      </c>
      <c r="C4389" s="45" t="s">
        <v>11899</v>
      </c>
      <c r="D4389" s="46">
        <v>114.47</v>
      </c>
    </row>
    <row r="4390" spans="1:4" ht="33.75" x14ac:dyDescent="0.2">
      <c r="A4390" s="43">
        <v>1808</v>
      </c>
      <c r="B4390" s="44" t="s">
        <v>16151</v>
      </c>
      <c r="C4390" s="45" t="s">
        <v>11796</v>
      </c>
      <c r="D4390" s="46">
        <v>495.96</v>
      </c>
    </row>
    <row r="4391" spans="1:4" x14ac:dyDescent="0.2">
      <c r="A4391" s="43">
        <v>1797</v>
      </c>
      <c r="B4391" s="44" t="s">
        <v>16152</v>
      </c>
      <c r="C4391" s="45" t="s">
        <v>11796</v>
      </c>
      <c r="D4391" s="46">
        <v>59.39</v>
      </c>
    </row>
    <row r="4392" spans="1:4" ht="22.5" x14ac:dyDescent="0.2">
      <c r="A4392" s="43">
        <v>1811</v>
      </c>
      <c r="B4392" s="44" t="s">
        <v>16153</v>
      </c>
      <c r="C4392" s="45" t="s">
        <v>13488</v>
      </c>
      <c r="D4392" s="46">
        <v>173.26</v>
      </c>
    </row>
    <row r="4393" spans="1:4" ht="22.5" x14ac:dyDescent="0.2">
      <c r="A4393" s="43">
        <v>1802</v>
      </c>
      <c r="B4393" s="44" t="s">
        <v>16154</v>
      </c>
      <c r="C4393" s="45" t="s">
        <v>13488</v>
      </c>
      <c r="D4393" s="46">
        <v>72.900000000000006</v>
      </c>
    </row>
    <row r="4394" spans="1:4" ht="22.5" x14ac:dyDescent="0.2">
      <c r="A4394" s="43">
        <v>9321</v>
      </c>
      <c r="B4394" s="44" t="s">
        <v>16155</v>
      </c>
      <c r="C4394" s="45" t="s">
        <v>11899</v>
      </c>
      <c r="D4394" s="46">
        <v>12.63</v>
      </c>
    </row>
    <row r="4395" spans="1:4" x14ac:dyDescent="0.2">
      <c r="A4395" s="43">
        <v>1812</v>
      </c>
      <c r="B4395" s="44" t="s">
        <v>16156</v>
      </c>
      <c r="C4395" s="45" t="s">
        <v>11899</v>
      </c>
      <c r="D4395" s="46">
        <v>17.53</v>
      </c>
    </row>
    <row r="4396" spans="1:4" x14ac:dyDescent="0.2">
      <c r="A4396" s="43">
        <v>12200</v>
      </c>
      <c r="B4396" s="44" t="s">
        <v>16157</v>
      </c>
      <c r="C4396" s="45" t="s">
        <v>31</v>
      </c>
      <c r="D4396" s="46">
        <v>8.58</v>
      </c>
    </row>
    <row r="4397" spans="1:4" x14ac:dyDescent="0.2">
      <c r="A4397" s="43">
        <v>12199</v>
      </c>
      <c r="B4397" s="44" t="s">
        <v>16158</v>
      </c>
      <c r="C4397" s="45" t="s">
        <v>31</v>
      </c>
      <c r="D4397" s="46">
        <v>10.51</v>
      </c>
    </row>
    <row r="4398" spans="1:4" x14ac:dyDescent="0.2">
      <c r="A4398" s="43">
        <v>12198</v>
      </c>
      <c r="B4398" s="44" t="s">
        <v>16159</v>
      </c>
      <c r="C4398" s="45" t="s">
        <v>31</v>
      </c>
      <c r="D4398" s="46">
        <v>11.16</v>
      </c>
    </row>
    <row r="4399" spans="1:4" ht="22.5" x14ac:dyDescent="0.2">
      <c r="A4399" s="43">
        <v>9053</v>
      </c>
      <c r="B4399" s="44" t="s">
        <v>16160</v>
      </c>
      <c r="C4399" s="45" t="s">
        <v>11796</v>
      </c>
      <c r="D4399" s="46">
        <v>118.9</v>
      </c>
    </row>
    <row r="4400" spans="1:4" ht="22.5" x14ac:dyDescent="0.2">
      <c r="A4400" s="43">
        <v>9736</v>
      </c>
      <c r="B4400" s="44" t="s">
        <v>16161</v>
      </c>
      <c r="C4400" s="45" t="s">
        <v>11844</v>
      </c>
      <c r="D4400" s="46">
        <v>857.21</v>
      </c>
    </row>
    <row r="4401" spans="1:4" ht="33.75" x14ac:dyDescent="0.2">
      <c r="A4401" s="43">
        <v>7361</v>
      </c>
      <c r="B4401" s="44" t="s">
        <v>16162</v>
      </c>
      <c r="C4401" s="45" t="s">
        <v>31</v>
      </c>
      <c r="D4401" s="46">
        <v>54.92</v>
      </c>
    </row>
    <row r="4402" spans="1:4" ht="33.75" x14ac:dyDescent="0.2">
      <c r="A4402" s="43">
        <v>7359</v>
      </c>
      <c r="B4402" s="44" t="s">
        <v>16163</v>
      </c>
      <c r="C4402" s="45" t="s">
        <v>31</v>
      </c>
      <c r="D4402" s="46">
        <v>46.92</v>
      </c>
    </row>
    <row r="4403" spans="1:4" ht="33.75" x14ac:dyDescent="0.2">
      <c r="A4403" s="43">
        <v>7360</v>
      </c>
      <c r="B4403" s="44" t="s">
        <v>16164</v>
      </c>
      <c r="C4403" s="45" t="s">
        <v>31</v>
      </c>
      <c r="D4403" s="46">
        <v>49.92</v>
      </c>
    </row>
    <row r="4404" spans="1:4" ht="33.75" x14ac:dyDescent="0.2">
      <c r="A4404" s="43">
        <v>7979</v>
      </c>
      <c r="B4404" s="44" t="s">
        <v>16165</v>
      </c>
      <c r="C4404" s="45" t="s">
        <v>31</v>
      </c>
      <c r="D4404" s="46">
        <v>71.5</v>
      </c>
    </row>
    <row r="4405" spans="1:4" ht="22.5" x14ac:dyDescent="0.2">
      <c r="A4405" s="43">
        <v>8803</v>
      </c>
      <c r="B4405" s="44" t="s">
        <v>16166</v>
      </c>
      <c r="C4405" s="45" t="s">
        <v>11796</v>
      </c>
      <c r="D4405" s="46">
        <v>260.57</v>
      </c>
    </row>
    <row r="4406" spans="1:4" ht="22.5" x14ac:dyDescent="0.2">
      <c r="A4406" s="43">
        <v>10004</v>
      </c>
      <c r="B4406" s="44" t="s">
        <v>16167</v>
      </c>
      <c r="C4406" s="45" t="s">
        <v>31</v>
      </c>
      <c r="D4406" s="46">
        <v>76.14</v>
      </c>
    </row>
    <row r="4407" spans="1:4" ht="22.5" x14ac:dyDescent="0.2">
      <c r="A4407" s="43">
        <v>12629</v>
      </c>
      <c r="B4407" s="44" t="s">
        <v>16168</v>
      </c>
      <c r="C4407" s="45" t="s">
        <v>31</v>
      </c>
      <c r="D4407" s="46">
        <v>42.49</v>
      </c>
    </row>
    <row r="4408" spans="1:4" ht="33.75" x14ac:dyDescent="0.2">
      <c r="A4408" s="43">
        <v>4662</v>
      </c>
      <c r="B4408" s="44" t="s">
        <v>16169</v>
      </c>
      <c r="C4408" s="45" t="s">
        <v>31</v>
      </c>
      <c r="D4408" s="46">
        <v>164.13</v>
      </c>
    </row>
    <row r="4409" spans="1:4" ht="22.5" x14ac:dyDescent="0.2">
      <c r="A4409" s="43">
        <v>11593</v>
      </c>
      <c r="B4409" s="44" t="s">
        <v>16170</v>
      </c>
      <c r="C4409" s="45" t="s">
        <v>14890</v>
      </c>
      <c r="D4409" s="46">
        <v>77.67</v>
      </c>
    </row>
    <row r="4410" spans="1:4" ht="22.5" x14ac:dyDescent="0.2">
      <c r="A4410" s="43">
        <v>11605</v>
      </c>
      <c r="B4410" s="44" t="s">
        <v>16171</v>
      </c>
      <c r="C4410" s="45" t="s">
        <v>14890</v>
      </c>
      <c r="D4410" s="46">
        <v>103.37</v>
      </c>
    </row>
    <row r="4411" spans="1:4" ht="22.5" x14ac:dyDescent="0.2">
      <c r="A4411" s="43">
        <v>11592</v>
      </c>
      <c r="B4411" s="44" t="s">
        <v>16172</v>
      </c>
      <c r="C4411" s="45" t="s">
        <v>14890</v>
      </c>
      <c r="D4411" s="46">
        <v>108.78</v>
      </c>
    </row>
    <row r="4412" spans="1:4" ht="22.5" x14ac:dyDescent="0.2">
      <c r="A4412" s="43">
        <v>11608</v>
      </c>
      <c r="B4412" s="44" t="s">
        <v>16173</v>
      </c>
      <c r="C4412" s="45" t="s">
        <v>14890</v>
      </c>
      <c r="D4412" s="46">
        <v>358.85</v>
      </c>
    </row>
    <row r="4413" spans="1:4" ht="22.5" x14ac:dyDescent="0.2">
      <c r="A4413" s="43">
        <v>11606</v>
      </c>
      <c r="B4413" s="44" t="s">
        <v>16174</v>
      </c>
      <c r="C4413" s="45" t="s">
        <v>14890</v>
      </c>
      <c r="D4413" s="46">
        <v>298.01</v>
      </c>
    </row>
    <row r="4414" spans="1:4" ht="22.5" x14ac:dyDescent="0.2">
      <c r="A4414" s="43">
        <v>11589</v>
      </c>
      <c r="B4414" s="44" t="s">
        <v>16175</v>
      </c>
      <c r="C4414" s="45" t="s">
        <v>14890</v>
      </c>
      <c r="D4414" s="46">
        <v>290.39999999999998</v>
      </c>
    </row>
    <row r="4415" spans="1:4" x14ac:dyDescent="0.2">
      <c r="A4415" s="43">
        <v>11590</v>
      </c>
      <c r="C4415" s="45" t="s">
        <v>14890</v>
      </c>
      <c r="D4415" s="46">
        <v>179.19</v>
      </c>
    </row>
    <row r="4416" spans="1:4" ht="22.5" x14ac:dyDescent="0.2">
      <c r="B4416" s="44" t="s">
        <v>16176</v>
      </c>
    </row>
    <row r="4417" spans="1:4" ht="22.5" x14ac:dyDescent="0.2">
      <c r="A4417" s="43">
        <v>11594</v>
      </c>
      <c r="B4417" s="44" t="s">
        <v>16177</v>
      </c>
      <c r="C4417" s="45" t="s">
        <v>14890</v>
      </c>
      <c r="D4417" s="46">
        <v>140.87</v>
      </c>
    </row>
    <row r="4418" spans="1:4" ht="22.5" x14ac:dyDescent="0.2">
      <c r="A4418" s="43">
        <v>11610</v>
      </c>
      <c r="B4418" s="44" t="s">
        <v>16178</v>
      </c>
      <c r="C4418" s="45" t="s">
        <v>14890</v>
      </c>
      <c r="D4418" s="46">
        <v>252.88</v>
      </c>
    </row>
    <row r="4419" spans="1:4" ht="22.5" x14ac:dyDescent="0.2">
      <c r="A4419" s="43">
        <v>11602</v>
      </c>
      <c r="B4419" s="44" t="s">
        <v>16179</v>
      </c>
      <c r="C4419" s="45" t="s">
        <v>14890</v>
      </c>
      <c r="D4419" s="46">
        <v>540.77</v>
      </c>
    </row>
    <row r="4420" spans="1:4" ht="22.5" x14ac:dyDescent="0.2">
      <c r="A4420" s="43">
        <v>11596</v>
      </c>
      <c r="B4420" s="44" t="s">
        <v>16180</v>
      </c>
      <c r="C4420" s="45" t="s">
        <v>14890</v>
      </c>
      <c r="D4420" s="46">
        <v>168.37</v>
      </c>
    </row>
    <row r="4421" spans="1:4" ht="22.5" x14ac:dyDescent="0.2">
      <c r="A4421" s="43">
        <v>11595</v>
      </c>
      <c r="B4421" s="44" t="s">
        <v>16181</v>
      </c>
      <c r="C4421" s="45" t="s">
        <v>14890</v>
      </c>
      <c r="D4421" s="46">
        <v>195.15</v>
      </c>
    </row>
    <row r="4422" spans="1:4" ht="22.5" x14ac:dyDescent="0.2">
      <c r="A4422" s="43">
        <v>11597</v>
      </c>
      <c r="B4422" s="44" t="s">
        <v>16182</v>
      </c>
      <c r="C4422" s="45" t="s">
        <v>14890</v>
      </c>
      <c r="D4422" s="46">
        <v>324.39999999999998</v>
      </c>
    </row>
    <row r="4423" spans="1:4" ht="22.5" x14ac:dyDescent="0.2">
      <c r="A4423" s="43">
        <v>11598</v>
      </c>
      <c r="B4423" s="44" t="s">
        <v>16183</v>
      </c>
      <c r="C4423" s="45" t="s">
        <v>14890</v>
      </c>
      <c r="D4423" s="46">
        <v>202.87</v>
      </c>
    </row>
    <row r="4424" spans="1:4" ht="22.5" x14ac:dyDescent="0.2">
      <c r="A4424" s="43">
        <v>11603</v>
      </c>
      <c r="B4424" s="44" t="s">
        <v>16184</v>
      </c>
      <c r="C4424" s="45" t="s">
        <v>14890</v>
      </c>
      <c r="D4424" s="46">
        <v>213.99</v>
      </c>
    </row>
    <row r="4425" spans="1:4" ht="22.5" x14ac:dyDescent="0.2">
      <c r="A4425" s="43">
        <v>11599</v>
      </c>
      <c r="B4425" s="44" t="s">
        <v>16185</v>
      </c>
      <c r="C4425" s="45" t="s">
        <v>14890</v>
      </c>
      <c r="D4425" s="46">
        <v>146.4</v>
      </c>
    </row>
    <row r="4426" spans="1:4" ht="22.5" x14ac:dyDescent="0.2">
      <c r="A4426" s="43">
        <v>11600</v>
      </c>
      <c r="B4426" s="44" t="s">
        <v>16186</v>
      </c>
      <c r="C4426" s="45" t="s">
        <v>14890</v>
      </c>
      <c r="D4426" s="46">
        <v>203.58</v>
      </c>
    </row>
    <row r="4427" spans="1:4" ht="22.5" x14ac:dyDescent="0.2">
      <c r="A4427" s="43">
        <v>11601</v>
      </c>
      <c r="B4427" s="44" t="s">
        <v>16187</v>
      </c>
      <c r="C4427" s="45" t="s">
        <v>14890</v>
      </c>
      <c r="D4427" s="46">
        <v>283.54000000000002</v>
      </c>
    </row>
    <row r="4428" spans="1:4" ht="22.5" x14ac:dyDescent="0.2">
      <c r="A4428" s="43">
        <v>11604</v>
      </c>
      <c r="B4428" s="44" t="s">
        <v>16188</v>
      </c>
      <c r="C4428" s="45" t="s">
        <v>14890</v>
      </c>
      <c r="D4428" s="46">
        <v>213.99</v>
      </c>
    </row>
    <row r="4429" spans="1:4" ht="22.5" x14ac:dyDescent="0.2">
      <c r="A4429" s="43">
        <v>4663</v>
      </c>
      <c r="B4429" s="44" t="s">
        <v>16189</v>
      </c>
      <c r="C4429" s="45" t="s">
        <v>31</v>
      </c>
      <c r="D4429" s="46">
        <v>93.14</v>
      </c>
    </row>
    <row r="4430" spans="1:4" ht="22.5" x14ac:dyDescent="0.2">
      <c r="A4430" s="43">
        <v>5025</v>
      </c>
      <c r="B4430" s="44" t="s">
        <v>16190</v>
      </c>
      <c r="C4430" s="45" t="s">
        <v>31</v>
      </c>
      <c r="D4430" s="46">
        <v>70.66</v>
      </c>
    </row>
    <row r="4431" spans="1:4" x14ac:dyDescent="0.2">
      <c r="A4431" s="43">
        <v>8957</v>
      </c>
      <c r="B4431" s="44" t="s">
        <v>16191</v>
      </c>
      <c r="C4431" s="45" t="s">
        <v>31</v>
      </c>
      <c r="D4431" s="46">
        <v>24.28</v>
      </c>
    </row>
    <row r="4432" spans="1:4" x14ac:dyDescent="0.2">
      <c r="A4432" s="43">
        <v>8958</v>
      </c>
      <c r="B4432" s="44" t="s">
        <v>16192</v>
      </c>
      <c r="C4432" s="45" t="s">
        <v>31</v>
      </c>
      <c r="D4432" s="46">
        <v>22.26</v>
      </c>
    </row>
    <row r="4433" spans="1:4" x14ac:dyDescent="0.2">
      <c r="A4433" s="43">
        <v>3737</v>
      </c>
      <c r="B4433" s="44" t="s">
        <v>16193</v>
      </c>
      <c r="C4433" s="45" t="s">
        <v>31</v>
      </c>
      <c r="D4433" s="46">
        <v>3.73</v>
      </c>
    </row>
    <row r="4434" spans="1:4" x14ac:dyDescent="0.2">
      <c r="A4434" s="43">
        <v>8961</v>
      </c>
      <c r="B4434" s="44" t="s">
        <v>16194</v>
      </c>
      <c r="C4434" s="45" t="s">
        <v>31</v>
      </c>
      <c r="D4434" s="46">
        <v>37.86</v>
      </c>
    </row>
    <row r="4435" spans="1:4" x14ac:dyDescent="0.2">
      <c r="A4435" s="43">
        <v>8962</v>
      </c>
      <c r="B4435" s="44" t="s">
        <v>16195</v>
      </c>
      <c r="C4435" s="45" t="s">
        <v>31</v>
      </c>
      <c r="D4435" s="46">
        <v>47.23</v>
      </c>
    </row>
    <row r="4436" spans="1:4" x14ac:dyDescent="0.2">
      <c r="A4436" s="43">
        <v>8959</v>
      </c>
      <c r="B4436" s="44" t="s">
        <v>16196</v>
      </c>
      <c r="C4436" s="45" t="s">
        <v>31</v>
      </c>
      <c r="D4436" s="46">
        <v>26.3</v>
      </c>
    </row>
    <row r="4437" spans="1:4" x14ac:dyDescent="0.2">
      <c r="A4437" s="43">
        <v>8960</v>
      </c>
      <c r="B4437" s="44" t="s">
        <v>16197</v>
      </c>
      <c r="C4437" s="45" t="s">
        <v>31</v>
      </c>
      <c r="D4437" s="46">
        <v>24.96</v>
      </c>
    </row>
    <row r="4438" spans="1:4" ht="22.5" x14ac:dyDescent="0.2">
      <c r="A4438" s="43">
        <v>4361</v>
      </c>
      <c r="B4438" s="44" t="s">
        <v>16198</v>
      </c>
      <c r="C4438" s="45" t="s">
        <v>31</v>
      </c>
      <c r="D4438" s="46">
        <v>58.08</v>
      </c>
    </row>
    <row r="4439" spans="1:4" ht="33.75" x14ac:dyDescent="0.2">
      <c r="A4439" s="43">
        <v>1866</v>
      </c>
      <c r="B4439" s="44" t="s">
        <v>16199</v>
      </c>
      <c r="C4439" s="45" t="s">
        <v>31</v>
      </c>
      <c r="D4439" s="46">
        <v>102.92</v>
      </c>
    </row>
    <row r="4440" spans="1:4" ht="22.5" x14ac:dyDescent="0.2">
      <c r="A4440" s="43">
        <v>12154</v>
      </c>
      <c r="B4440" s="44" t="s">
        <v>16200</v>
      </c>
      <c r="C4440" s="45" t="s">
        <v>11844</v>
      </c>
      <c r="D4440" s="46">
        <v>201.06</v>
      </c>
    </row>
    <row r="4441" spans="1:4" ht="33.75" x14ac:dyDescent="0.2">
      <c r="A4441" s="43">
        <v>10003</v>
      </c>
      <c r="B4441" s="44" t="s">
        <v>16201</v>
      </c>
      <c r="C4441" s="45" t="s">
        <v>31</v>
      </c>
      <c r="D4441" s="46">
        <v>89.14</v>
      </c>
    </row>
    <row r="4442" spans="1:4" ht="33.75" x14ac:dyDescent="0.2">
      <c r="A4442" s="43">
        <v>12632</v>
      </c>
      <c r="B4442" s="44" t="s">
        <v>16202</v>
      </c>
      <c r="C4442" s="45" t="s">
        <v>31</v>
      </c>
      <c r="D4442" s="46">
        <v>235.74</v>
      </c>
    </row>
    <row r="4443" spans="1:4" ht="22.5" x14ac:dyDescent="0.2">
      <c r="A4443" s="43">
        <v>7756</v>
      </c>
      <c r="B4443" s="44" t="s">
        <v>16203</v>
      </c>
      <c r="C4443" s="45" t="s">
        <v>31</v>
      </c>
      <c r="D4443" s="46">
        <v>92.97</v>
      </c>
    </row>
    <row r="4444" spans="1:4" x14ac:dyDescent="0.2">
      <c r="A4444" s="43">
        <v>3736</v>
      </c>
      <c r="B4444" s="44" t="s">
        <v>16204</v>
      </c>
      <c r="C4444" s="45" t="s">
        <v>31</v>
      </c>
      <c r="D4444" s="46">
        <v>111.7</v>
      </c>
    </row>
    <row r="4445" spans="1:4" ht="22.5" x14ac:dyDescent="0.2">
      <c r="A4445" s="43">
        <v>8514</v>
      </c>
      <c r="B4445" s="44" t="s">
        <v>16205</v>
      </c>
      <c r="C4445" s="45" t="s">
        <v>31</v>
      </c>
      <c r="D4445" s="46">
        <v>119.69</v>
      </c>
    </row>
    <row r="4446" spans="1:4" ht="22.5" x14ac:dyDescent="0.2">
      <c r="A4446" s="43">
        <v>7315</v>
      </c>
      <c r="B4446" s="44" t="s">
        <v>16206</v>
      </c>
      <c r="C4446" s="45" t="s">
        <v>31</v>
      </c>
      <c r="D4446" s="46">
        <v>157.44999999999999</v>
      </c>
    </row>
    <row r="4447" spans="1:4" ht="22.5" x14ac:dyDescent="0.2">
      <c r="A4447" s="43">
        <v>4359</v>
      </c>
      <c r="B4447" s="44" t="s">
        <v>16207</v>
      </c>
      <c r="C4447" s="45" t="s">
        <v>31</v>
      </c>
      <c r="D4447" s="46">
        <v>194.88</v>
      </c>
    </row>
    <row r="4448" spans="1:4" ht="22.5" x14ac:dyDescent="0.2">
      <c r="A4448" s="43">
        <v>1865</v>
      </c>
      <c r="B4448" s="44" t="s">
        <v>16208</v>
      </c>
      <c r="C4448" s="45" t="s">
        <v>31</v>
      </c>
      <c r="D4448" s="46">
        <v>33.020000000000003</v>
      </c>
    </row>
    <row r="4449" spans="1:4" x14ac:dyDescent="0.2">
      <c r="A4449" s="43">
        <v>1861</v>
      </c>
      <c r="B4449" s="44" t="s">
        <v>16209</v>
      </c>
      <c r="C4449" s="45" t="s">
        <v>31</v>
      </c>
      <c r="D4449" s="46">
        <v>17.850000000000001</v>
      </c>
    </row>
    <row r="4450" spans="1:4" x14ac:dyDescent="0.2">
      <c r="A4450" s="43">
        <v>1874</v>
      </c>
      <c r="B4450" s="44" t="s">
        <v>16210</v>
      </c>
      <c r="C4450" s="45" t="s">
        <v>31</v>
      </c>
      <c r="D4450" s="46">
        <v>25.62</v>
      </c>
    </row>
    <row r="4451" spans="1:4" ht="22.5" x14ac:dyDescent="0.2">
      <c r="A4451" s="43">
        <v>4508</v>
      </c>
      <c r="B4451" s="44" t="s">
        <v>16211</v>
      </c>
      <c r="C4451" s="45" t="s">
        <v>31</v>
      </c>
      <c r="D4451" s="46">
        <v>22.77</v>
      </c>
    </row>
    <row r="4452" spans="1:4" ht="22.5" x14ac:dyDescent="0.2">
      <c r="A4452" s="43">
        <v>4507</v>
      </c>
      <c r="B4452" s="44" t="s">
        <v>16212</v>
      </c>
      <c r="C4452" s="45" t="s">
        <v>31</v>
      </c>
      <c r="D4452" s="46">
        <v>46.48</v>
      </c>
    </row>
    <row r="4453" spans="1:4" x14ac:dyDescent="0.2">
      <c r="A4453" s="43">
        <v>1814</v>
      </c>
      <c r="B4453" s="44" t="s">
        <v>16213</v>
      </c>
      <c r="C4453" s="45" t="s">
        <v>31</v>
      </c>
      <c r="D4453" s="46">
        <v>66.930000000000007</v>
      </c>
    </row>
    <row r="4454" spans="1:4" ht="22.5" x14ac:dyDescent="0.2">
      <c r="A4454" s="43">
        <v>1789</v>
      </c>
      <c r="B4454" s="44" t="s">
        <v>16214</v>
      </c>
      <c r="C4454" s="45" t="s">
        <v>31</v>
      </c>
      <c r="D4454" s="46">
        <v>18.18</v>
      </c>
    </row>
    <row r="4455" spans="1:4" ht="22.5" x14ac:dyDescent="0.2">
      <c r="A4455" s="43">
        <v>1790</v>
      </c>
      <c r="B4455" s="44" t="s">
        <v>16215</v>
      </c>
      <c r="C4455" s="45" t="s">
        <v>31</v>
      </c>
      <c r="D4455" s="46">
        <v>43.05</v>
      </c>
    </row>
    <row r="4456" spans="1:4" x14ac:dyDescent="0.2">
      <c r="A4456" s="43">
        <v>1788</v>
      </c>
      <c r="B4456" s="44" t="s">
        <v>16216</v>
      </c>
      <c r="C4456" s="45" t="s">
        <v>31</v>
      </c>
      <c r="D4456" s="46">
        <v>11.75</v>
      </c>
    </row>
    <row r="4457" spans="1:4" x14ac:dyDescent="0.2">
      <c r="A4457" s="43">
        <v>1778</v>
      </c>
      <c r="B4457" s="44" t="s">
        <v>16217</v>
      </c>
      <c r="C4457" s="45" t="s">
        <v>31</v>
      </c>
      <c r="D4457" s="46">
        <v>138.59</v>
      </c>
    </row>
    <row r="4458" spans="1:4" x14ac:dyDescent="0.2">
      <c r="A4458" s="43">
        <v>1863</v>
      </c>
      <c r="B4458" s="44" t="s">
        <v>16218</v>
      </c>
      <c r="C4458" s="45" t="s">
        <v>31</v>
      </c>
      <c r="D4458" s="46">
        <v>34.020000000000003</v>
      </c>
    </row>
    <row r="4459" spans="1:4" x14ac:dyDescent="0.2">
      <c r="A4459" s="43">
        <v>9733</v>
      </c>
      <c r="C4459" s="45" t="s">
        <v>11844</v>
      </c>
      <c r="D4459" s="46">
        <v>163.19999999999999</v>
      </c>
    </row>
    <row r="4460" spans="1:4" ht="22.5" x14ac:dyDescent="0.2">
      <c r="B4460" s="44" t="s">
        <v>16219</v>
      </c>
    </row>
    <row r="4461" spans="1:4" ht="22.5" x14ac:dyDescent="0.2">
      <c r="A4461" s="43">
        <v>7613</v>
      </c>
      <c r="B4461" s="44" t="s">
        <v>16220</v>
      </c>
      <c r="C4461" s="45" t="s">
        <v>11844</v>
      </c>
      <c r="D4461" s="46">
        <v>627.33000000000004</v>
      </c>
    </row>
    <row r="4462" spans="1:4" x14ac:dyDescent="0.2">
      <c r="A4462" s="43">
        <v>4271</v>
      </c>
      <c r="B4462" s="44" t="s">
        <v>16221</v>
      </c>
      <c r="C4462" s="45" t="s">
        <v>11844</v>
      </c>
      <c r="D4462" s="46">
        <v>14.48</v>
      </c>
    </row>
    <row r="4463" spans="1:4" x14ac:dyDescent="0.2">
      <c r="A4463" s="43">
        <v>9013</v>
      </c>
      <c r="B4463" s="44" t="s">
        <v>16222</v>
      </c>
      <c r="C4463" s="45" t="s">
        <v>11844</v>
      </c>
      <c r="D4463" s="46">
        <v>16.059999999999999</v>
      </c>
    </row>
    <row r="4464" spans="1:4" x14ac:dyDescent="0.2">
      <c r="A4464" s="43">
        <v>8856</v>
      </c>
      <c r="B4464" s="44" t="s">
        <v>16223</v>
      </c>
      <c r="C4464" s="45" t="s">
        <v>11796</v>
      </c>
      <c r="D4464" s="46">
        <v>70.92</v>
      </c>
    </row>
    <row r="4465" spans="1:4" ht="22.5" x14ac:dyDescent="0.2">
      <c r="A4465" s="43">
        <v>8854</v>
      </c>
      <c r="B4465" s="44" t="s">
        <v>16224</v>
      </c>
      <c r="C4465" s="45" t="s">
        <v>11796</v>
      </c>
      <c r="D4465" s="46">
        <v>93.29</v>
      </c>
    </row>
    <row r="4466" spans="1:4" ht="22.5" x14ac:dyDescent="0.2">
      <c r="A4466" s="43">
        <v>8372</v>
      </c>
      <c r="B4466" s="44" t="s">
        <v>16225</v>
      </c>
      <c r="C4466" s="45" t="s">
        <v>11796</v>
      </c>
      <c r="D4466" s="46">
        <v>260.57</v>
      </c>
    </row>
    <row r="4467" spans="1:4" ht="22.5" x14ac:dyDescent="0.2">
      <c r="A4467" s="43">
        <v>8182</v>
      </c>
      <c r="B4467" s="44" t="s">
        <v>16226</v>
      </c>
      <c r="C4467" s="45" t="s">
        <v>14890</v>
      </c>
      <c r="D4467" s="46">
        <v>6800</v>
      </c>
    </row>
    <row r="4468" spans="1:4" x14ac:dyDescent="0.2">
      <c r="A4468" s="43">
        <v>4987</v>
      </c>
      <c r="B4468" s="44" t="s">
        <v>16227</v>
      </c>
      <c r="C4468" s="45" t="s">
        <v>11899</v>
      </c>
      <c r="D4468" s="46">
        <v>25.85</v>
      </c>
    </row>
    <row r="4469" spans="1:4" ht="22.5" x14ac:dyDescent="0.2">
      <c r="A4469" s="43">
        <v>3532</v>
      </c>
      <c r="B4469" s="44" t="s">
        <v>16228</v>
      </c>
      <c r="C4469" s="45" t="s">
        <v>11899</v>
      </c>
      <c r="D4469" s="46">
        <v>39.65</v>
      </c>
    </row>
    <row r="4470" spans="1:4" ht="22.5" x14ac:dyDescent="0.2">
      <c r="A4470" s="43">
        <v>3533</v>
      </c>
      <c r="B4470" s="44" t="s">
        <v>16229</v>
      </c>
      <c r="C4470" s="45" t="s">
        <v>11899</v>
      </c>
      <c r="D4470" s="46">
        <v>89.41</v>
      </c>
    </row>
    <row r="4471" spans="1:4" x14ac:dyDescent="0.2">
      <c r="A4471" s="43">
        <v>4382</v>
      </c>
      <c r="B4471" s="44" t="s">
        <v>16230</v>
      </c>
      <c r="C4471" s="45" t="s">
        <v>11899</v>
      </c>
      <c r="D4471" s="46">
        <v>90.34</v>
      </c>
    </row>
    <row r="4472" spans="1:4" x14ac:dyDescent="0.2">
      <c r="A4472" s="43">
        <v>4381</v>
      </c>
      <c r="B4472" s="44" t="s">
        <v>16231</v>
      </c>
      <c r="C4472" s="45" t="s">
        <v>11899</v>
      </c>
      <c r="D4472" s="46">
        <v>75.16</v>
      </c>
    </row>
    <row r="4473" spans="1:4" x14ac:dyDescent="0.2">
      <c r="A4473" s="43">
        <v>1899</v>
      </c>
      <c r="B4473" s="44" t="s">
        <v>16232</v>
      </c>
      <c r="C4473" s="45" t="s">
        <v>11796</v>
      </c>
      <c r="D4473" s="46">
        <v>26.1</v>
      </c>
    </row>
    <row r="4474" spans="1:4" x14ac:dyDescent="0.2">
      <c r="A4474" s="43">
        <v>9074</v>
      </c>
      <c r="B4474" s="44" t="s">
        <v>16233</v>
      </c>
      <c r="C4474" s="45" t="s">
        <v>11796</v>
      </c>
      <c r="D4474" s="46">
        <v>283.77999999999997</v>
      </c>
    </row>
    <row r="4475" spans="1:4" x14ac:dyDescent="0.2">
      <c r="A4475" s="43">
        <v>1896</v>
      </c>
      <c r="B4475" s="44" t="s">
        <v>16234</v>
      </c>
      <c r="C4475" s="45" t="s">
        <v>11796</v>
      </c>
      <c r="D4475" s="46">
        <v>140</v>
      </c>
    </row>
    <row r="4476" spans="1:4" x14ac:dyDescent="0.2">
      <c r="A4476" s="43">
        <v>1895</v>
      </c>
      <c r="B4476" s="44" t="s">
        <v>16235</v>
      </c>
      <c r="C4476" s="45" t="s">
        <v>11796</v>
      </c>
      <c r="D4476" s="46">
        <v>130</v>
      </c>
    </row>
    <row r="4477" spans="1:4" x14ac:dyDescent="0.2">
      <c r="A4477" s="43">
        <v>1894</v>
      </c>
      <c r="B4477" s="44" t="s">
        <v>16236</v>
      </c>
      <c r="C4477" s="45" t="s">
        <v>11796</v>
      </c>
      <c r="D4477" s="46">
        <v>72.209999999999994</v>
      </c>
    </row>
    <row r="4478" spans="1:4" x14ac:dyDescent="0.2">
      <c r="A4478" s="43">
        <v>1893</v>
      </c>
      <c r="B4478" s="44" t="s">
        <v>16237</v>
      </c>
      <c r="C4478" s="45" t="s">
        <v>11796</v>
      </c>
      <c r="D4478" s="46">
        <v>300</v>
      </c>
    </row>
    <row r="4479" spans="1:4" x14ac:dyDescent="0.2">
      <c r="A4479" s="43">
        <v>1891</v>
      </c>
      <c r="B4479" s="44" t="s">
        <v>16238</v>
      </c>
      <c r="C4479" s="45" t="s">
        <v>11796</v>
      </c>
      <c r="D4479" s="46">
        <v>150</v>
      </c>
    </row>
    <row r="4480" spans="1:4" x14ac:dyDescent="0.2">
      <c r="A4480" s="43">
        <v>1892</v>
      </c>
      <c r="B4480" s="44" t="s">
        <v>16239</v>
      </c>
      <c r="C4480" s="45" t="s">
        <v>11796</v>
      </c>
      <c r="D4480" s="46">
        <v>120</v>
      </c>
    </row>
    <row r="4481" spans="1:4" ht="22.5" x14ac:dyDescent="0.2">
      <c r="A4481" s="43">
        <v>1897</v>
      </c>
      <c r="B4481" s="44" t="s">
        <v>16240</v>
      </c>
      <c r="C4481" s="45" t="s">
        <v>11796</v>
      </c>
      <c r="D4481" s="46">
        <v>42.13</v>
      </c>
    </row>
    <row r="4482" spans="1:4" ht="22.5" x14ac:dyDescent="0.2">
      <c r="A4482" s="43">
        <v>11732</v>
      </c>
      <c r="B4482" s="44" t="s">
        <v>16241</v>
      </c>
      <c r="C4482" s="45" t="s">
        <v>11796</v>
      </c>
      <c r="D4482" s="46">
        <v>173.69</v>
      </c>
    </row>
    <row r="4483" spans="1:4" ht="22.5" x14ac:dyDescent="0.2">
      <c r="A4483" s="43">
        <v>11347</v>
      </c>
      <c r="B4483" s="44" t="s">
        <v>16242</v>
      </c>
      <c r="C4483" s="45" t="s">
        <v>11796</v>
      </c>
      <c r="D4483" s="46">
        <v>1250</v>
      </c>
    </row>
    <row r="4484" spans="1:4" ht="45" x14ac:dyDescent="0.2">
      <c r="A4484" s="43">
        <v>10036</v>
      </c>
      <c r="B4484" s="44" t="s">
        <v>16243</v>
      </c>
      <c r="C4484" s="45" t="s">
        <v>11796</v>
      </c>
      <c r="D4484" s="46">
        <v>1374.52</v>
      </c>
    </row>
    <row r="4485" spans="1:4" x14ac:dyDescent="0.2">
      <c r="A4485" s="43">
        <v>3731</v>
      </c>
      <c r="B4485" s="44" t="s">
        <v>16244</v>
      </c>
      <c r="C4485" s="45" t="s">
        <v>11796</v>
      </c>
      <c r="D4485" s="46">
        <v>555.54999999999995</v>
      </c>
    </row>
    <row r="4486" spans="1:4" x14ac:dyDescent="0.2">
      <c r="A4486" s="43">
        <v>3657</v>
      </c>
      <c r="B4486" s="44" t="s">
        <v>16245</v>
      </c>
      <c r="C4486" s="45" t="s">
        <v>11796</v>
      </c>
      <c r="D4486" s="46">
        <v>638.21</v>
      </c>
    </row>
    <row r="4487" spans="1:4" x14ac:dyDescent="0.2">
      <c r="A4487" s="43">
        <v>8423</v>
      </c>
      <c r="B4487" s="44" t="s">
        <v>16246</v>
      </c>
      <c r="C4487" s="45" t="s">
        <v>11796</v>
      </c>
      <c r="D4487" s="46">
        <v>333.33</v>
      </c>
    </row>
    <row r="4488" spans="1:4" x14ac:dyDescent="0.2">
      <c r="A4488" s="43">
        <v>8836</v>
      </c>
      <c r="B4488" s="44" t="s">
        <v>16247</v>
      </c>
      <c r="C4488" s="45" t="s">
        <v>11796</v>
      </c>
      <c r="D4488" s="46">
        <v>155.55000000000001</v>
      </c>
    </row>
    <row r="4489" spans="1:4" x14ac:dyDescent="0.2">
      <c r="A4489" s="43">
        <v>1881</v>
      </c>
      <c r="B4489" s="44" t="s">
        <v>16248</v>
      </c>
      <c r="C4489" s="45" t="s">
        <v>11796</v>
      </c>
      <c r="D4489" s="46">
        <v>177.77</v>
      </c>
    </row>
    <row r="4490" spans="1:4" x14ac:dyDescent="0.2">
      <c r="A4490" s="43">
        <v>1882</v>
      </c>
      <c r="B4490" s="44" t="s">
        <v>16249</v>
      </c>
      <c r="C4490" s="45" t="s">
        <v>11796</v>
      </c>
      <c r="D4490" s="46">
        <v>266.66000000000003</v>
      </c>
    </row>
    <row r="4491" spans="1:4" x14ac:dyDescent="0.2">
      <c r="A4491" s="43">
        <v>1877</v>
      </c>
      <c r="B4491" s="44" t="s">
        <v>16250</v>
      </c>
      <c r="C4491" s="45" t="s">
        <v>11796</v>
      </c>
      <c r="D4491" s="46">
        <v>100</v>
      </c>
    </row>
    <row r="4492" spans="1:4" x14ac:dyDescent="0.2">
      <c r="A4492" s="43">
        <v>1878</v>
      </c>
      <c r="B4492" s="44" t="s">
        <v>16251</v>
      </c>
      <c r="C4492" s="45" t="s">
        <v>11796</v>
      </c>
      <c r="D4492" s="46">
        <v>133.33000000000001</v>
      </c>
    </row>
    <row r="4493" spans="1:4" x14ac:dyDescent="0.2">
      <c r="A4493" s="43">
        <v>1879</v>
      </c>
      <c r="B4493" s="44" t="s">
        <v>16252</v>
      </c>
      <c r="C4493" s="45" t="s">
        <v>11796</v>
      </c>
      <c r="D4493" s="46">
        <v>155.55000000000001</v>
      </c>
    </row>
    <row r="4494" spans="1:4" x14ac:dyDescent="0.2">
      <c r="A4494" s="43">
        <v>1880</v>
      </c>
      <c r="B4494" s="44" t="s">
        <v>16253</v>
      </c>
      <c r="C4494" s="45" t="s">
        <v>11796</v>
      </c>
      <c r="D4494" s="46">
        <v>188.88</v>
      </c>
    </row>
    <row r="4495" spans="1:4" x14ac:dyDescent="0.2">
      <c r="A4495" s="43">
        <v>10373</v>
      </c>
      <c r="B4495" s="44" t="s">
        <v>16254</v>
      </c>
      <c r="C4495" s="45" t="s">
        <v>11796</v>
      </c>
      <c r="D4495" s="46">
        <v>275.55</v>
      </c>
    </row>
    <row r="4496" spans="1:4" ht="33.75" x14ac:dyDescent="0.2">
      <c r="A4496" s="43">
        <v>12476</v>
      </c>
      <c r="B4496" s="44" t="s">
        <v>16255</v>
      </c>
      <c r="C4496" s="45" t="s">
        <v>11796</v>
      </c>
      <c r="D4496" s="46">
        <v>225.15</v>
      </c>
    </row>
    <row r="4497" spans="1:4" x14ac:dyDescent="0.2">
      <c r="A4497" s="43">
        <v>1886</v>
      </c>
      <c r="B4497" s="44" t="s">
        <v>16256</v>
      </c>
      <c r="C4497" s="45" t="s">
        <v>31</v>
      </c>
      <c r="D4497" s="46">
        <v>659.79</v>
      </c>
    </row>
    <row r="4498" spans="1:4" ht="33.75" x14ac:dyDescent="0.2">
      <c r="A4498" s="43">
        <v>11906</v>
      </c>
      <c r="B4498" s="44" t="s">
        <v>16257</v>
      </c>
      <c r="C4498" s="45" t="s">
        <v>11796</v>
      </c>
      <c r="D4498" s="46">
        <v>717.37</v>
      </c>
    </row>
    <row r="4499" spans="1:4" ht="22.5" x14ac:dyDescent="0.2">
      <c r="A4499" s="43">
        <v>9565</v>
      </c>
      <c r="B4499" s="44" t="s">
        <v>16258</v>
      </c>
      <c r="C4499" s="45" t="s">
        <v>31</v>
      </c>
      <c r="D4499" s="46">
        <v>290</v>
      </c>
    </row>
    <row r="4500" spans="1:4" ht="22.5" x14ac:dyDescent="0.2">
      <c r="A4500" s="43">
        <v>11556</v>
      </c>
      <c r="B4500" s="44" t="s">
        <v>16259</v>
      </c>
      <c r="C4500" s="45" t="s">
        <v>11796</v>
      </c>
      <c r="D4500" s="46">
        <v>355</v>
      </c>
    </row>
    <row r="4501" spans="1:4" ht="22.5" x14ac:dyDescent="0.2">
      <c r="A4501" s="43">
        <v>9564</v>
      </c>
      <c r="B4501" s="44" t="s">
        <v>16260</v>
      </c>
      <c r="C4501" s="45" t="s">
        <v>11796</v>
      </c>
      <c r="D4501" s="46">
        <v>400</v>
      </c>
    </row>
    <row r="4502" spans="1:4" x14ac:dyDescent="0.2">
      <c r="A4502" s="43">
        <v>8967</v>
      </c>
      <c r="B4502" s="44" t="s">
        <v>16261</v>
      </c>
      <c r="C4502" s="45" t="s">
        <v>11796</v>
      </c>
      <c r="D4502" s="46">
        <v>163.66</v>
      </c>
    </row>
    <row r="4503" spans="1:4" x14ac:dyDescent="0.2">
      <c r="A4503" s="43">
        <v>1884</v>
      </c>
      <c r="B4503" s="44" t="s">
        <v>16262</v>
      </c>
      <c r="C4503" s="45" t="s">
        <v>11796</v>
      </c>
      <c r="D4503" s="46">
        <v>213.65</v>
      </c>
    </row>
    <row r="4504" spans="1:4" x14ac:dyDescent="0.2">
      <c r="A4504" s="43">
        <v>1885</v>
      </c>
      <c r="B4504" s="44" t="s">
        <v>16263</v>
      </c>
      <c r="C4504" s="45" t="s">
        <v>11796</v>
      </c>
      <c r="D4504" s="46">
        <v>365.04</v>
      </c>
    </row>
    <row r="4505" spans="1:4" x14ac:dyDescent="0.2">
      <c r="A4505" s="43">
        <v>9548</v>
      </c>
      <c r="B4505" s="44" t="s">
        <v>16264</v>
      </c>
      <c r="C4505" s="45" t="s">
        <v>11796</v>
      </c>
      <c r="D4505" s="46">
        <v>391.1</v>
      </c>
    </row>
    <row r="4506" spans="1:4" x14ac:dyDescent="0.2">
      <c r="A4506" s="43">
        <v>4263</v>
      </c>
      <c r="B4506" s="44" t="s">
        <v>16265</v>
      </c>
      <c r="C4506" s="45" t="s">
        <v>11796</v>
      </c>
      <c r="D4506" s="46">
        <v>391.1</v>
      </c>
    </row>
    <row r="4507" spans="1:4" x14ac:dyDescent="0.2">
      <c r="A4507" s="43">
        <v>9631</v>
      </c>
      <c r="B4507" s="44" t="s">
        <v>16266</v>
      </c>
      <c r="C4507" s="45" t="s">
        <v>11796</v>
      </c>
      <c r="D4507" s="46">
        <v>391.1</v>
      </c>
    </row>
    <row r="4508" spans="1:4" x14ac:dyDescent="0.2">
      <c r="A4508" s="43">
        <v>4895</v>
      </c>
      <c r="B4508" s="44" t="s">
        <v>16267</v>
      </c>
      <c r="C4508" s="45" t="s">
        <v>11796</v>
      </c>
      <c r="D4508" s="46">
        <v>4318.5200000000004</v>
      </c>
    </row>
    <row r="4509" spans="1:4" x14ac:dyDescent="0.2">
      <c r="A4509" s="43">
        <v>4894</v>
      </c>
      <c r="B4509" s="44" t="s">
        <v>16268</v>
      </c>
      <c r="C4509" s="45" t="s">
        <v>11796</v>
      </c>
      <c r="D4509" s="46">
        <v>6914.52</v>
      </c>
    </row>
    <row r="4510" spans="1:4" x14ac:dyDescent="0.2">
      <c r="A4510" s="43">
        <v>1883</v>
      </c>
      <c r="B4510" s="44" t="s">
        <v>16269</v>
      </c>
      <c r="C4510" s="45" t="s">
        <v>11796</v>
      </c>
      <c r="D4510" s="46">
        <v>111.11</v>
      </c>
    </row>
    <row r="4511" spans="1:4" ht="33.75" x14ac:dyDescent="0.2">
      <c r="A4511" s="43">
        <v>139</v>
      </c>
      <c r="B4511" s="44" t="s">
        <v>16270</v>
      </c>
      <c r="C4511" s="45" t="s">
        <v>12582</v>
      </c>
      <c r="D4511" s="46">
        <v>7.91</v>
      </c>
    </row>
    <row r="4512" spans="1:4" ht="33.75" x14ac:dyDescent="0.2">
      <c r="A4512" s="43">
        <v>8232</v>
      </c>
      <c r="B4512" s="44" t="s">
        <v>16271</v>
      </c>
      <c r="C4512" s="45" t="s">
        <v>12582</v>
      </c>
      <c r="D4512" s="46">
        <v>8.1199999999999992</v>
      </c>
    </row>
    <row r="4513" spans="1:4" ht="33.75" x14ac:dyDescent="0.2">
      <c r="A4513" s="43">
        <v>8233</v>
      </c>
      <c r="B4513" s="44" t="s">
        <v>16272</v>
      </c>
      <c r="C4513" s="45" t="s">
        <v>12582</v>
      </c>
      <c r="D4513" s="46">
        <v>8.8699999999999992</v>
      </c>
    </row>
    <row r="4514" spans="1:4" ht="33.75" x14ac:dyDescent="0.2">
      <c r="A4514" s="43">
        <v>10452</v>
      </c>
      <c r="B4514" s="44" t="s">
        <v>16273</v>
      </c>
      <c r="C4514" s="45" t="s">
        <v>12582</v>
      </c>
      <c r="D4514" s="46">
        <v>8.9</v>
      </c>
    </row>
    <row r="4515" spans="1:4" ht="33.75" x14ac:dyDescent="0.2">
      <c r="A4515" s="43">
        <v>140</v>
      </c>
      <c r="B4515" s="44" t="s">
        <v>16274</v>
      </c>
      <c r="C4515" s="45" t="s">
        <v>12582</v>
      </c>
      <c r="D4515" s="46">
        <v>8.1300000000000008</v>
      </c>
    </row>
    <row r="4516" spans="1:4" ht="33.75" x14ac:dyDescent="0.2">
      <c r="A4516" s="43">
        <v>141</v>
      </c>
      <c r="B4516" s="44" t="s">
        <v>16275</v>
      </c>
      <c r="C4516" s="45" t="s">
        <v>12582</v>
      </c>
      <c r="D4516" s="46">
        <v>7.53</v>
      </c>
    </row>
    <row r="4517" spans="1:4" ht="22.5" x14ac:dyDescent="0.2">
      <c r="A4517" s="43">
        <v>11266</v>
      </c>
      <c r="B4517" s="44" t="s">
        <v>16276</v>
      </c>
      <c r="C4517" s="45" t="s">
        <v>12582</v>
      </c>
      <c r="D4517" s="46">
        <v>8.33</v>
      </c>
    </row>
    <row r="4518" spans="1:4" ht="22.5" x14ac:dyDescent="0.2">
      <c r="A4518" s="43">
        <v>10844</v>
      </c>
      <c r="B4518" s="44" t="s">
        <v>16277</v>
      </c>
      <c r="C4518" s="45" t="s">
        <v>14890</v>
      </c>
      <c r="D4518" s="46">
        <v>54.6</v>
      </c>
    </row>
    <row r="4519" spans="1:4" ht="22.5" x14ac:dyDescent="0.2">
      <c r="A4519" s="43">
        <v>10848</v>
      </c>
      <c r="B4519" s="44" t="s">
        <v>16278</v>
      </c>
      <c r="C4519" s="45" t="s">
        <v>14890</v>
      </c>
      <c r="D4519" s="46">
        <v>52.35</v>
      </c>
    </row>
    <row r="4520" spans="1:4" ht="22.5" x14ac:dyDescent="0.2">
      <c r="A4520" s="43">
        <v>10846</v>
      </c>
      <c r="B4520" s="44" t="s">
        <v>16279</v>
      </c>
      <c r="C4520" s="45" t="s">
        <v>14890</v>
      </c>
      <c r="D4520" s="46">
        <v>55.8</v>
      </c>
    </row>
    <row r="4521" spans="1:4" ht="22.5" x14ac:dyDescent="0.2">
      <c r="A4521" s="43">
        <v>10847</v>
      </c>
      <c r="B4521" s="44" t="s">
        <v>16280</v>
      </c>
      <c r="C4521" s="45" t="s">
        <v>14890</v>
      </c>
      <c r="D4521" s="46">
        <v>62.08</v>
      </c>
    </row>
    <row r="4522" spans="1:4" ht="22.5" x14ac:dyDescent="0.2">
      <c r="A4522" s="43">
        <v>10845</v>
      </c>
      <c r="B4522" s="44" t="s">
        <v>16281</v>
      </c>
      <c r="C4522" s="45" t="s">
        <v>14890</v>
      </c>
      <c r="D4522" s="46">
        <v>64.98</v>
      </c>
    </row>
    <row r="4523" spans="1:4" ht="22.5" x14ac:dyDescent="0.2">
      <c r="A4523" s="43">
        <v>4958</v>
      </c>
      <c r="B4523" s="44" t="s">
        <v>16282</v>
      </c>
      <c r="C4523" s="45" t="s">
        <v>12582</v>
      </c>
      <c r="D4523" s="46">
        <v>3.33</v>
      </c>
    </row>
    <row r="4524" spans="1:4" ht="33.75" x14ac:dyDescent="0.2">
      <c r="A4524" s="43">
        <v>4959</v>
      </c>
      <c r="B4524" s="44" t="s">
        <v>16283</v>
      </c>
      <c r="C4524" s="45" t="s">
        <v>12582</v>
      </c>
      <c r="D4524" s="46">
        <v>2.4500000000000002</v>
      </c>
    </row>
    <row r="4525" spans="1:4" ht="22.5" x14ac:dyDescent="0.2">
      <c r="A4525" s="43">
        <v>11475</v>
      </c>
      <c r="B4525" s="44" t="s">
        <v>16284</v>
      </c>
      <c r="C4525" s="45" t="s">
        <v>31</v>
      </c>
      <c r="D4525" s="46">
        <v>0.67</v>
      </c>
    </row>
    <row r="4526" spans="1:4" ht="33.75" x14ac:dyDescent="0.2">
      <c r="A4526" s="43">
        <v>10011</v>
      </c>
      <c r="B4526" s="44" t="s">
        <v>16285</v>
      </c>
      <c r="C4526" s="45" t="s">
        <v>11796</v>
      </c>
      <c r="D4526" s="46">
        <v>15.23</v>
      </c>
    </row>
    <row r="4527" spans="1:4" ht="33.75" x14ac:dyDescent="0.2">
      <c r="A4527" s="43">
        <v>10012</v>
      </c>
      <c r="B4527" s="44" t="s">
        <v>16286</v>
      </c>
      <c r="C4527" s="45" t="s">
        <v>11796</v>
      </c>
      <c r="D4527" s="46">
        <v>18.96</v>
      </c>
    </row>
    <row r="4528" spans="1:4" ht="33.75" x14ac:dyDescent="0.2">
      <c r="A4528" s="43">
        <v>11380</v>
      </c>
      <c r="B4528" s="44" t="s">
        <v>16287</v>
      </c>
      <c r="C4528" s="45" t="s">
        <v>11796</v>
      </c>
      <c r="D4528" s="46">
        <v>9.15</v>
      </c>
    </row>
    <row r="4529" spans="1:4" ht="33.75" x14ac:dyDescent="0.2">
      <c r="A4529" s="43">
        <v>7291</v>
      </c>
      <c r="B4529" s="44" t="s">
        <v>16288</v>
      </c>
      <c r="C4529" s="45" t="s">
        <v>11796</v>
      </c>
      <c r="D4529" s="46">
        <v>23.77</v>
      </c>
    </row>
    <row r="4530" spans="1:4" ht="33.75" x14ac:dyDescent="0.2">
      <c r="A4530" s="43">
        <v>3638</v>
      </c>
      <c r="B4530" s="44" t="s">
        <v>16289</v>
      </c>
      <c r="C4530" s="45" t="s">
        <v>11796</v>
      </c>
      <c r="D4530" s="46">
        <v>30.94</v>
      </c>
    </row>
    <row r="4531" spans="1:4" ht="33.75" x14ac:dyDescent="0.2">
      <c r="A4531" s="43">
        <v>11324</v>
      </c>
      <c r="B4531" s="44" t="s">
        <v>16290</v>
      </c>
      <c r="C4531" s="45" t="s">
        <v>11796</v>
      </c>
      <c r="D4531" s="46">
        <v>31.78</v>
      </c>
    </row>
    <row r="4532" spans="1:4" ht="33.75" x14ac:dyDescent="0.2">
      <c r="A4532" s="43">
        <v>3639</v>
      </c>
      <c r="B4532" s="44" t="s">
        <v>16291</v>
      </c>
      <c r="C4532" s="45" t="s">
        <v>11796</v>
      </c>
      <c r="D4532" s="46">
        <v>40.64</v>
      </c>
    </row>
    <row r="4533" spans="1:4" ht="33.75" x14ac:dyDescent="0.2">
      <c r="A4533" s="43">
        <v>10364</v>
      </c>
      <c r="B4533" s="44" t="s">
        <v>16292</v>
      </c>
      <c r="C4533" s="45" t="s">
        <v>11796</v>
      </c>
      <c r="D4533" s="46">
        <v>42.63</v>
      </c>
    </row>
    <row r="4534" spans="1:4" ht="33.75" x14ac:dyDescent="0.2">
      <c r="A4534" s="43">
        <v>3228</v>
      </c>
      <c r="B4534" s="44" t="s">
        <v>16293</v>
      </c>
      <c r="C4534" s="45" t="s">
        <v>11796</v>
      </c>
      <c r="D4534" s="46">
        <v>15.23</v>
      </c>
    </row>
    <row r="4535" spans="1:4" ht="33.75" x14ac:dyDescent="0.2">
      <c r="A4535" s="43">
        <v>10842</v>
      </c>
      <c r="B4535" s="44" t="s">
        <v>16294</v>
      </c>
      <c r="C4535" s="45" t="s">
        <v>11796</v>
      </c>
      <c r="D4535" s="46">
        <v>72.680000000000007</v>
      </c>
    </row>
    <row r="4536" spans="1:4" ht="33.75" x14ac:dyDescent="0.2">
      <c r="A4536" s="43">
        <v>12134</v>
      </c>
      <c r="B4536" s="44" t="s">
        <v>16295</v>
      </c>
      <c r="C4536" s="45" t="s">
        <v>11796</v>
      </c>
      <c r="D4536" s="46">
        <v>52.24</v>
      </c>
    </row>
    <row r="4537" spans="1:4" ht="33.75" x14ac:dyDescent="0.2">
      <c r="A4537" s="43">
        <v>3637</v>
      </c>
      <c r="B4537" s="44" t="s">
        <v>16296</v>
      </c>
      <c r="C4537" s="45" t="s">
        <v>11796</v>
      </c>
      <c r="D4537" s="46">
        <v>19.489999999999998</v>
      </c>
    </row>
    <row r="4538" spans="1:4" ht="22.5" x14ac:dyDescent="0.2">
      <c r="A4538" s="43">
        <v>11325</v>
      </c>
      <c r="B4538" s="44" t="s">
        <v>16297</v>
      </c>
      <c r="C4538" s="45" t="s">
        <v>11899</v>
      </c>
      <c r="D4538" s="46">
        <v>19.3</v>
      </c>
    </row>
    <row r="4539" spans="1:4" ht="45" x14ac:dyDescent="0.2">
      <c r="A4539" s="43">
        <v>4778</v>
      </c>
      <c r="B4539" s="44" t="s">
        <v>16298</v>
      </c>
      <c r="C4539" s="45" t="s">
        <v>11899</v>
      </c>
      <c r="D4539" s="46">
        <v>24.16</v>
      </c>
    </row>
    <row r="4540" spans="1:4" ht="45" x14ac:dyDescent="0.2">
      <c r="A4540" s="43">
        <v>4779</v>
      </c>
      <c r="B4540" s="44" t="s">
        <v>16299</v>
      </c>
      <c r="C4540" s="45" t="s">
        <v>11899</v>
      </c>
      <c r="D4540" s="46">
        <v>50.45</v>
      </c>
    </row>
    <row r="4541" spans="1:4" ht="45" x14ac:dyDescent="0.2">
      <c r="A4541" s="43">
        <v>4776</v>
      </c>
      <c r="B4541" s="44" t="s">
        <v>16300</v>
      </c>
      <c r="C4541" s="45" t="s">
        <v>11899</v>
      </c>
      <c r="D4541" s="46">
        <v>24.98</v>
      </c>
    </row>
    <row r="4542" spans="1:4" ht="45" x14ac:dyDescent="0.2">
      <c r="A4542" s="43">
        <v>4761</v>
      </c>
      <c r="B4542" s="44" t="s">
        <v>16301</v>
      </c>
      <c r="C4542" s="45" t="s">
        <v>11899</v>
      </c>
      <c r="D4542" s="46">
        <v>26.41</v>
      </c>
    </row>
    <row r="4543" spans="1:4" ht="45" x14ac:dyDescent="0.2">
      <c r="A4543" s="43">
        <v>4777</v>
      </c>
      <c r="B4543" s="44" t="s">
        <v>16302</v>
      </c>
      <c r="C4543" s="45" t="s">
        <v>11899</v>
      </c>
      <c r="D4543" s="46">
        <v>35.44</v>
      </c>
    </row>
    <row r="4544" spans="1:4" x14ac:dyDescent="0.2">
      <c r="A4544" s="43">
        <v>9292</v>
      </c>
      <c r="B4544" s="44" t="s">
        <v>16303</v>
      </c>
      <c r="C4544" s="45" t="s">
        <v>12582</v>
      </c>
      <c r="D4544" s="46">
        <v>4.8</v>
      </c>
    </row>
    <row r="4545" spans="1:4" ht="22.5" x14ac:dyDescent="0.2">
      <c r="A4545" s="43">
        <v>8742</v>
      </c>
      <c r="B4545" s="44" t="s">
        <v>16304</v>
      </c>
      <c r="C4545" s="45" t="s">
        <v>11899</v>
      </c>
      <c r="D4545" s="46">
        <v>730.84</v>
      </c>
    </row>
    <row r="4546" spans="1:4" ht="22.5" x14ac:dyDescent="0.2">
      <c r="A4546" s="43">
        <v>7731</v>
      </c>
      <c r="B4546" s="44" t="s">
        <v>16305</v>
      </c>
      <c r="C4546" s="45" t="s">
        <v>31</v>
      </c>
      <c r="D4546" s="46">
        <v>91428.76</v>
      </c>
    </row>
    <row r="4547" spans="1:4" ht="22.5" x14ac:dyDescent="0.2">
      <c r="A4547" s="43">
        <v>7736</v>
      </c>
      <c r="B4547" s="44" t="s">
        <v>16306</v>
      </c>
      <c r="C4547" s="45" t="s">
        <v>31</v>
      </c>
      <c r="D4547" s="46">
        <v>114455.18</v>
      </c>
    </row>
    <row r="4548" spans="1:4" ht="22.5" x14ac:dyDescent="0.2">
      <c r="A4548" s="43">
        <v>7737</v>
      </c>
      <c r="B4548" s="44" t="s">
        <v>16307</v>
      </c>
      <c r="C4548" s="45" t="s">
        <v>31</v>
      </c>
      <c r="D4548" s="46">
        <v>130085.01</v>
      </c>
    </row>
    <row r="4549" spans="1:4" ht="22.5" x14ac:dyDescent="0.2">
      <c r="A4549" s="43">
        <v>5067</v>
      </c>
      <c r="B4549" s="44" t="s">
        <v>16308</v>
      </c>
      <c r="C4549" s="45" t="s">
        <v>11796</v>
      </c>
      <c r="D4549" s="46">
        <v>13.87</v>
      </c>
    </row>
    <row r="4550" spans="1:4" ht="22.5" x14ac:dyDescent="0.2">
      <c r="A4550" s="43">
        <v>12317</v>
      </c>
      <c r="B4550" s="44" t="s">
        <v>16309</v>
      </c>
      <c r="C4550" s="45" t="s">
        <v>31</v>
      </c>
      <c r="D4550" s="46">
        <v>3.29</v>
      </c>
    </row>
    <row r="4551" spans="1:4" ht="33.75" x14ac:dyDescent="0.2">
      <c r="A4551" s="43">
        <v>8540</v>
      </c>
      <c r="B4551" s="44" t="s">
        <v>16310</v>
      </c>
      <c r="C4551" s="45" t="s">
        <v>14890</v>
      </c>
      <c r="D4551" s="46">
        <v>2040.39</v>
      </c>
    </row>
    <row r="4552" spans="1:4" x14ac:dyDescent="0.2">
      <c r="A4552" s="43">
        <v>10391</v>
      </c>
      <c r="B4552" s="44" t="s">
        <v>16311</v>
      </c>
      <c r="C4552" s="45" t="s">
        <v>31</v>
      </c>
      <c r="D4552" s="46">
        <v>799.08</v>
      </c>
    </row>
    <row r="4553" spans="1:4" x14ac:dyDescent="0.2">
      <c r="A4553" s="43">
        <v>10392</v>
      </c>
      <c r="B4553" s="44" t="s">
        <v>16312</v>
      </c>
      <c r="C4553" s="45" t="s">
        <v>31</v>
      </c>
      <c r="D4553" s="46">
        <v>950.75</v>
      </c>
    </row>
    <row r="4554" spans="1:4" x14ac:dyDescent="0.2">
      <c r="A4554" s="43">
        <v>10393</v>
      </c>
      <c r="B4554" s="44" t="s">
        <v>16313</v>
      </c>
      <c r="C4554" s="45" t="s">
        <v>31</v>
      </c>
      <c r="D4554" s="46">
        <v>1428.59</v>
      </c>
    </row>
    <row r="4555" spans="1:4" x14ac:dyDescent="0.2">
      <c r="A4555" s="43">
        <v>10394</v>
      </c>
      <c r="B4555" s="44" t="s">
        <v>16314</v>
      </c>
      <c r="C4555" s="45" t="s">
        <v>31</v>
      </c>
      <c r="D4555" s="46">
        <v>2102.25</v>
      </c>
    </row>
    <row r="4556" spans="1:4" x14ac:dyDescent="0.2">
      <c r="A4556" s="43">
        <v>10395</v>
      </c>
      <c r="B4556" s="44" t="s">
        <v>16315</v>
      </c>
      <c r="C4556" s="45" t="s">
        <v>31</v>
      </c>
      <c r="D4556" s="46">
        <v>2488.73</v>
      </c>
    </row>
    <row r="4557" spans="1:4" x14ac:dyDescent="0.2">
      <c r="A4557" s="43">
        <v>10396</v>
      </c>
      <c r="B4557" s="44" t="s">
        <v>16316</v>
      </c>
      <c r="C4557" s="45" t="s">
        <v>31</v>
      </c>
      <c r="D4557" s="46">
        <v>3034.62</v>
      </c>
    </row>
    <row r="4558" spans="1:4" x14ac:dyDescent="0.2">
      <c r="A4558" s="43">
        <v>10397</v>
      </c>
      <c r="B4558" s="44" t="s">
        <v>16317</v>
      </c>
      <c r="C4558" s="45" t="s">
        <v>31</v>
      </c>
      <c r="D4558" s="46">
        <v>3536.47</v>
      </c>
    </row>
    <row r="4559" spans="1:4" x14ac:dyDescent="0.2">
      <c r="A4559" s="43">
        <v>10398</v>
      </c>
      <c r="B4559" s="44" t="s">
        <v>16318</v>
      </c>
      <c r="C4559" s="45" t="s">
        <v>31</v>
      </c>
      <c r="D4559" s="46">
        <v>3912.59</v>
      </c>
    </row>
    <row r="4560" spans="1:4" x14ac:dyDescent="0.2">
      <c r="A4560" s="43">
        <v>10399</v>
      </c>
      <c r="B4560" s="44" t="s">
        <v>16319</v>
      </c>
      <c r="C4560" s="45" t="s">
        <v>31</v>
      </c>
      <c r="D4560" s="46">
        <v>3768.77</v>
      </c>
    </row>
    <row r="4561" spans="1:4" x14ac:dyDescent="0.2">
      <c r="A4561" s="43">
        <v>10400</v>
      </c>
      <c r="B4561" s="44" t="s">
        <v>16320</v>
      </c>
      <c r="C4561" s="45" t="s">
        <v>31</v>
      </c>
      <c r="D4561" s="46">
        <v>4470.03</v>
      </c>
    </row>
    <row r="4562" spans="1:4" x14ac:dyDescent="0.2">
      <c r="A4562" s="43">
        <v>10401</v>
      </c>
      <c r="B4562" s="44" t="s">
        <v>16321</v>
      </c>
      <c r="C4562" s="45" t="s">
        <v>31</v>
      </c>
      <c r="D4562" s="46">
        <v>4391.25</v>
      </c>
    </row>
    <row r="4563" spans="1:4" x14ac:dyDescent="0.2">
      <c r="A4563" s="43">
        <v>10402</v>
      </c>
      <c r="B4563" s="44" t="s">
        <v>16322</v>
      </c>
      <c r="C4563" s="45" t="s">
        <v>31</v>
      </c>
      <c r="D4563" s="46">
        <v>4835.88</v>
      </c>
    </row>
    <row r="4564" spans="1:4" ht="22.5" x14ac:dyDescent="0.2">
      <c r="A4564" s="43">
        <v>10403</v>
      </c>
      <c r="B4564" s="44" t="s">
        <v>16323</v>
      </c>
      <c r="C4564" s="45" t="s">
        <v>31</v>
      </c>
      <c r="D4564" s="46">
        <v>1262.55</v>
      </c>
    </row>
    <row r="4565" spans="1:4" ht="22.5" x14ac:dyDescent="0.2">
      <c r="A4565" s="43">
        <v>10404</v>
      </c>
      <c r="B4565" s="44" t="s">
        <v>16324</v>
      </c>
      <c r="C4565" s="45" t="s">
        <v>31</v>
      </c>
      <c r="D4565" s="46">
        <v>508.32</v>
      </c>
    </row>
    <row r="4566" spans="1:4" ht="22.5" x14ac:dyDescent="0.2">
      <c r="A4566" s="43">
        <v>10405</v>
      </c>
      <c r="B4566" s="44" t="s">
        <v>16325</v>
      </c>
      <c r="C4566" s="45" t="s">
        <v>31</v>
      </c>
      <c r="D4566" s="46">
        <v>795.66</v>
      </c>
    </row>
    <row r="4567" spans="1:4" ht="22.5" x14ac:dyDescent="0.2">
      <c r="A4567" s="43">
        <v>10406</v>
      </c>
      <c r="B4567" s="44" t="s">
        <v>16326</v>
      </c>
      <c r="C4567" s="45" t="s">
        <v>31</v>
      </c>
      <c r="D4567" s="46">
        <v>1982.35</v>
      </c>
    </row>
    <row r="4568" spans="1:4" x14ac:dyDescent="0.2">
      <c r="A4568" s="43">
        <v>2433</v>
      </c>
      <c r="B4568" s="44" t="s">
        <v>16327</v>
      </c>
      <c r="C4568" s="45" t="s">
        <v>11899</v>
      </c>
      <c r="D4568" s="46">
        <v>92.55</v>
      </c>
    </row>
    <row r="4569" spans="1:4" x14ac:dyDescent="0.2">
      <c r="A4569" s="43">
        <v>9745</v>
      </c>
      <c r="B4569" s="44" t="s">
        <v>16328</v>
      </c>
      <c r="C4569" s="45" t="s">
        <v>11899</v>
      </c>
      <c r="D4569" s="46">
        <v>155.97</v>
      </c>
    </row>
    <row r="4570" spans="1:4" ht="22.5" x14ac:dyDescent="0.2">
      <c r="A4570" s="43">
        <v>9746</v>
      </c>
      <c r="B4570" s="44" t="s">
        <v>16329</v>
      </c>
      <c r="C4570" s="45" t="s">
        <v>11899</v>
      </c>
      <c r="D4570" s="46">
        <v>206.85</v>
      </c>
    </row>
    <row r="4571" spans="1:4" x14ac:dyDescent="0.2">
      <c r="A4571" s="43">
        <v>12019</v>
      </c>
      <c r="B4571" s="44" t="s">
        <v>16330</v>
      </c>
      <c r="C4571" s="45" t="s">
        <v>11796</v>
      </c>
      <c r="D4571" s="46">
        <v>208.71</v>
      </c>
    </row>
    <row r="4572" spans="1:4" x14ac:dyDescent="0.2">
      <c r="A4572" s="43">
        <v>9788</v>
      </c>
      <c r="B4572" s="44" t="s">
        <v>16331</v>
      </c>
      <c r="C4572" s="45" t="s">
        <v>11806</v>
      </c>
      <c r="D4572" s="46">
        <v>1592.72</v>
      </c>
    </row>
    <row r="4573" spans="1:4" x14ac:dyDescent="0.2">
      <c r="A4573" s="43">
        <v>9948</v>
      </c>
      <c r="B4573" s="44" t="s">
        <v>16332</v>
      </c>
      <c r="C4573" s="45" t="s">
        <v>31</v>
      </c>
      <c r="D4573" s="46">
        <v>36.71</v>
      </c>
    </row>
    <row r="4574" spans="1:4" x14ac:dyDescent="0.2">
      <c r="A4574" s="43">
        <v>11134</v>
      </c>
      <c r="B4574" s="44" t="s">
        <v>16333</v>
      </c>
      <c r="C4574" s="45" t="s">
        <v>31</v>
      </c>
      <c r="D4574" s="46">
        <v>56.21</v>
      </c>
    </row>
    <row r="4575" spans="1:4" x14ac:dyDescent="0.2">
      <c r="A4575" s="43">
        <v>9698</v>
      </c>
      <c r="B4575" s="44" t="s">
        <v>16334</v>
      </c>
      <c r="C4575" s="45" t="s">
        <v>31</v>
      </c>
      <c r="D4575" s="46">
        <v>37.46</v>
      </c>
    </row>
    <row r="4576" spans="1:4" x14ac:dyDescent="0.2">
      <c r="A4576" s="43">
        <v>11135</v>
      </c>
      <c r="B4576" s="44" t="s">
        <v>16335</v>
      </c>
      <c r="C4576" s="45" t="s">
        <v>31</v>
      </c>
      <c r="D4576" s="46">
        <v>141.86000000000001</v>
      </c>
    </row>
    <row r="4577" spans="1:4" x14ac:dyDescent="0.2">
      <c r="A4577" s="43">
        <v>9749</v>
      </c>
      <c r="B4577" s="44" t="s">
        <v>16336</v>
      </c>
      <c r="C4577" s="45" t="s">
        <v>31</v>
      </c>
      <c r="D4577" s="46">
        <v>26.73</v>
      </c>
    </row>
    <row r="4578" spans="1:4" x14ac:dyDescent="0.2">
      <c r="A4578" s="43">
        <v>9750</v>
      </c>
      <c r="B4578" s="44" t="s">
        <v>16337</v>
      </c>
      <c r="C4578" s="45" t="s">
        <v>31</v>
      </c>
      <c r="D4578" s="46">
        <v>53.56</v>
      </c>
    </row>
    <row r="4579" spans="1:4" x14ac:dyDescent="0.2">
      <c r="A4579" s="43">
        <v>9787</v>
      </c>
      <c r="B4579" s="44" t="s">
        <v>16338</v>
      </c>
      <c r="C4579" s="45" t="s">
        <v>11806</v>
      </c>
      <c r="D4579" s="46">
        <v>1592.72</v>
      </c>
    </row>
    <row r="4580" spans="1:4" x14ac:dyDescent="0.2">
      <c r="A4580" s="43">
        <v>129</v>
      </c>
      <c r="B4580" s="44" t="s">
        <v>16339</v>
      </c>
      <c r="C4580" s="45" t="s">
        <v>11806</v>
      </c>
      <c r="D4580" s="46">
        <v>34.28</v>
      </c>
    </row>
    <row r="4581" spans="1:4" x14ac:dyDescent="0.2">
      <c r="A4581" s="43">
        <v>12810</v>
      </c>
      <c r="B4581" s="44" t="s">
        <v>16340</v>
      </c>
      <c r="C4581" s="45" t="s">
        <v>11806</v>
      </c>
      <c r="D4581" s="46">
        <v>780.34</v>
      </c>
    </row>
    <row r="4582" spans="1:4" x14ac:dyDescent="0.2">
      <c r="A4582" s="43">
        <v>3782</v>
      </c>
      <c r="B4582" s="44" t="s">
        <v>16341</v>
      </c>
      <c r="C4582" s="45" t="s">
        <v>11806</v>
      </c>
      <c r="D4582" s="46">
        <v>323.54000000000002</v>
      </c>
    </row>
    <row r="4583" spans="1:4" ht="22.5" x14ac:dyDescent="0.2">
      <c r="A4583" s="43">
        <v>124</v>
      </c>
      <c r="B4583" s="44" t="s">
        <v>16342</v>
      </c>
      <c r="C4583" s="45" t="s">
        <v>11806</v>
      </c>
      <c r="D4583" s="46">
        <v>331</v>
      </c>
    </row>
    <row r="4584" spans="1:4" x14ac:dyDescent="0.2">
      <c r="A4584" s="43">
        <v>126</v>
      </c>
      <c r="B4584" s="44" t="s">
        <v>16343</v>
      </c>
      <c r="C4584" s="45" t="s">
        <v>11806</v>
      </c>
      <c r="D4584" s="46">
        <v>382.34</v>
      </c>
    </row>
    <row r="4585" spans="1:4" x14ac:dyDescent="0.2">
      <c r="A4585" s="43">
        <v>7691</v>
      </c>
      <c r="B4585" s="44" t="s">
        <v>16344</v>
      </c>
      <c r="C4585" s="45" t="s">
        <v>11806</v>
      </c>
      <c r="D4585" s="46">
        <v>390.98</v>
      </c>
    </row>
    <row r="4586" spans="1:4" x14ac:dyDescent="0.2">
      <c r="A4586" s="43">
        <v>9399</v>
      </c>
      <c r="B4586" s="44" t="s">
        <v>16345</v>
      </c>
      <c r="C4586" s="45" t="s">
        <v>11806</v>
      </c>
      <c r="D4586" s="46">
        <v>397.71</v>
      </c>
    </row>
    <row r="4587" spans="1:4" ht="22.5" x14ac:dyDescent="0.2">
      <c r="A4587" s="43">
        <v>125</v>
      </c>
      <c r="B4587" s="44" t="s">
        <v>16346</v>
      </c>
      <c r="C4587" s="45" t="s">
        <v>11806</v>
      </c>
      <c r="D4587" s="46">
        <v>346.04</v>
      </c>
    </row>
    <row r="4588" spans="1:4" ht="22.5" x14ac:dyDescent="0.2">
      <c r="A4588" s="43">
        <v>3429</v>
      </c>
      <c r="B4588" s="44" t="s">
        <v>16347</v>
      </c>
      <c r="C4588" s="45" t="s">
        <v>11806</v>
      </c>
      <c r="D4588" s="46">
        <v>354.68</v>
      </c>
    </row>
    <row r="4589" spans="1:4" ht="22.5" x14ac:dyDescent="0.2">
      <c r="A4589" s="43">
        <v>8432</v>
      </c>
      <c r="B4589" s="44" t="s">
        <v>16348</v>
      </c>
      <c r="C4589" s="45" t="s">
        <v>11806</v>
      </c>
      <c r="D4589" s="46">
        <v>368.4</v>
      </c>
    </row>
    <row r="4590" spans="1:4" ht="22.5" x14ac:dyDescent="0.2">
      <c r="A4590" s="43">
        <v>9398</v>
      </c>
      <c r="B4590" s="44" t="s">
        <v>16349</v>
      </c>
      <c r="C4590" s="45" t="s">
        <v>11806</v>
      </c>
      <c r="D4590" s="46">
        <v>361.41</v>
      </c>
    </row>
    <row r="4591" spans="1:4" ht="22.5" x14ac:dyDescent="0.2">
      <c r="A4591" s="43">
        <v>131</v>
      </c>
      <c r="B4591" s="44" t="s">
        <v>16350</v>
      </c>
      <c r="C4591" s="45" t="s">
        <v>11806</v>
      </c>
      <c r="D4591" s="46">
        <v>483.5</v>
      </c>
    </row>
    <row r="4592" spans="1:4" ht="22.5" x14ac:dyDescent="0.2">
      <c r="A4592" s="43">
        <v>11619</v>
      </c>
      <c r="B4592" s="44" t="s">
        <v>16351</v>
      </c>
      <c r="C4592" s="45" t="s">
        <v>11806</v>
      </c>
      <c r="D4592" s="46">
        <v>320.92</v>
      </c>
    </row>
    <row r="4593" spans="1:4" ht="22.5" x14ac:dyDescent="0.2">
      <c r="A4593" s="43">
        <v>127</v>
      </c>
      <c r="B4593" s="44" t="s">
        <v>16352</v>
      </c>
      <c r="C4593" s="45" t="s">
        <v>11806</v>
      </c>
      <c r="D4593" s="46">
        <v>320.92</v>
      </c>
    </row>
    <row r="4594" spans="1:4" ht="22.5" x14ac:dyDescent="0.2">
      <c r="A4594" s="43">
        <v>11484</v>
      </c>
      <c r="B4594" s="44" t="s">
        <v>16353</v>
      </c>
      <c r="C4594" s="45" t="s">
        <v>11806</v>
      </c>
      <c r="D4594" s="46">
        <v>306.60000000000002</v>
      </c>
    </row>
    <row r="4595" spans="1:4" x14ac:dyDescent="0.2">
      <c r="A4595" s="43">
        <v>12811</v>
      </c>
      <c r="C4595" s="45" t="s">
        <v>11806</v>
      </c>
      <c r="D4595" s="46">
        <v>371.79</v>
      </c>
    </row>
    <row r="4596" spans="1:4" ht="33.75" x14ac:dyDescent="0.2">
      <c r="B4596" s="44" t="s">
        <v>16354</v>
      </c>
    </row>
    <row r="4597" spans="1:4" ht="22.5" x14ac:dyDescent="0.2">
      <c r="A4597" s="43">
        <v>130</v>
      </c>
      <c r="B4597" s="44" t="s">
        <v>16355</v>
      </c>
      <c r="C4597" s="45" t="s">
        <v>11888</v>
      </c>
      <c r="D4597" s="46">
        <v>418.69</v>
      </c>
    </row>
    <row r="4598" spans="1:4" ht="22.5" x14ac:dyDescent="0.2">
      <c r="A4598" s="43">
        <v>7692</v>
      </c>
      <c r="B4598" s="44" t="s">
        <v>16356</v>
      </c>
      <c r="C4598" s="45" t="s">
        <v>11806</v>
      </c>
      <c r="D4598" s="46">
        <v>36.28</v>
      </c>
    </row>
    <row r="4599" spans="1:4" ht="22.5" x14ac:dyDescent="0.2">
      <c r="A4599" s="43">
        <v>11488</v>
      </c>
      <c r="B4599" s="44" t="s">
        <v>16357</v>
      </c>
      <c r="C4599" s="45" t="s">
        <v>11806</v>
      </c>
      <c r="D4599" s="46">
        <v>21.96</v>
      </c>
    </row>
    <row r="4600" spans="1:4" ht="22.5" x14ac:dyDescent="0.2">
      <c r="A4600" s="43">
        <v>12813</v>
      </c>
      <c r="B4600" s="44" t="s">
        <v>16358</v>
      </c>
      <c r="C4600" s="45" t="s">
        <v>11806</v>
      </c>
      <c r="D4600" s="46">
        <v>28.04</v>
      </c>
    </row>
    <row r="4601" spans="1:4" ht="22.5" x14ac:dyDescent="0.2">
      <c r="A4601" s="43">
        <v>128</v>
      </c>
      <c r="B4601" s="44" t="s">
        <v>16359</v>
      </c>
      <c r="C4601" s="45" t="s">
        <v>11806</v>
      </c>
      <c r="D4601" s="46">
        <v>36.28</v>
      </c>
    </row>
    <row r="4602" spans="1:4" ht="22.5" x14ac:dyDescent="0.2">
      <c r="A4602" s="43">
        <v>11477</v>
      </c>
      <c r="B4602" s="44" t="s">
        <v>16360</v>
      </c>
      <c r="C4602" s="45" t="s">
        <v>11806</v>
      </c>
      <c r="D4602" s="46">
        <v>21.96</v>
      </c>
    </row>
    <row r="4603" spans="1:4" x14ac:dyDescent="0.2">
      <c r="A4603" s="43">
        <v>6320</v>
      </c>
      <c r="B4603" s="44" t="s">
        <v>16361</v>
      </c>
      <c r="C4603" s="45" t="s">
        <v>11806</v>
      </c>
      <c r="D4603" s="46">
        <v>382.34</v>
      </c>
    </row>
    <row r="4604" spans="1:4" ht="33.75" x14ac:dyDescent="0.2">
      <c r="A4604" s="43">
        <v>7307</v>
      </c>
      <c r="B4604" s="44" t="s">
        <v>16362</v>
      </c>
      <c r="C4604" s="45" t="s">
        <v>11808</v>
      </c>
      <c r="D4604" s="46">
        <v>51.43</v>
      </c>
    </row>
    <row r="4605" spans="1:4" ht="22.5" x14ac:dyDescent="0.2">
      <c r="A4605" s="43">
        <v>136</v>
      </c>
      <c r="B4605" s="44" t="s">
        <v>16363</v>
      </c>
      <c r="C4605" s="45" t="s">
        <v>11806</v>
      </c>
      <c r="D4605" s="46">
        <v>7.29</v>
      </c>
    </row>
    <row r="4606" spans="1:4" ht="22.5" x14ac:dyDescent="0.2">
      <c r="A4606" s="43">
        <v>7629</v>
      </c>
      <c r="B4606" s="44" t="s">
        <v>16364</v>
      </c>
      <c r="C4606" s="45" t="s">
        <v>11796</v>
      </c>
      <c r="D4606" s="46">
        <v>13.7</v>
      </c>
    </row>
    <row r="4607" spans="1:4" ht="22.5" x14ac:dyDescent="0.2">
      <c r="A4607" s="43">
        <v>7631</v>
      </c>
      <c r="B4607" s="44" t="s">
        <v>16365</v>
      </c>
      <c r="C4607" s="45" t="s">
        <v>11796</v>
      </c>
      <c r="D4607" s="46">
        <v>13.7</v>
      </c>
    </row>
    <row r="4608" spans="1:4" ht="22.5" x14ac:dyDescent="0.2">
      <c r="A4608" s="43">
        <v>7632</v>
      </c>
      <c r="B4608" s="44" t="s">
        <v>16366</v>
      </c>
      <c r="C4608" s="45" t="s">
        <v>11796</v>
      </c>
      <c r="D4608" s="46">
        <v>12.28</v>
      </c>
    </row>
    <row r="4609" spans="1:4" ht="22.5" x14ac:dyDescent="0.2">
      <c r="A4609" s="43">
        <v>11531</v>
      </c>
      <c r="B4609" s="44" t="s">
        <v>16367</v>
      </c>
      <c r="C4609" s="45" t="s">
        <v>11796</v>
      </c>
      <c r="D4609" s="46">
        <v>48.35</v>
      </c>
    </row>
    <row r="4610" spans="1:4" x14ac:dyDescent="0.2">
      <c r="A4610" s="43">
        <v>135</v>
      </c>
      <c r="B4610" s="44" t="s">
        <v>16368</v>
      </c>
      <c r="C4610" s="45" t="s">
        <v>14952</v>
      </c>
      <c r="D4610" s="46">
        <v>9.1300000000000008</v>
      </c>
    </row>
    <row r="4611" spans="1:4" ht="22.5" x14ac:dyDescent="0.2">
      <c r="A4611" s="43">
        <v>3387</v>
      </c>
      <c r="B4611" s="44" t="s">
        <v>16369</v>
      </c>
      <c r="C4611" s="45" t="s">
        <v>11796</v>
      </c>
      <c r="D4611" s="46">
        <v>7.09</v>
      </c>
    </row>
    <row r="4612" spans="1:4" ht="22.5" x14ac:dyDescent="0.2">
      <c r="A4612" s="43">
        <v>134</v>
      </c>
      <c r="B4612" s="44" t="s">
        <v>16370</v>
      </c>
      <c r="C4612" s="45" t="s">
        <v>11806</v>
      </c>
      <c r="D4612" s="46">
        <v>4156.79</v>
      </c>
    </row>
    <row r="4613" spans="1:4" ht="22.5" x14ac:dyDescent="0.2">
      <c r="A4613" s="43">
        <v>6095</v>
      </c>
      <c r="B4613" s="44" t="s">
        <v>16371</v>
      </c>
      <c r="C4613" s="45" t="s">
        <v>31</v>
      </c>
      <c r="D4613" s="46">
        <v>78.459999999999994</v>
      </c>
    </row>
    <row r="4614" spans="1:4" ht="22.5" x14ac:dyDescent="0.2">
      <c r="A4614" s="43">
        <v>147</v>
      </c>
      <c r="B4614" s="44" t="s">
        <v>16372</v>
      </c>
      <c r="C4614" s="45" t="s">
        <v>11899</v>
      </c>
      <c r="D4614" s="46">
        <v>29.96</v>
      </c>
    </row>
    <row r="4615" spans="1:4" ht="33.75" x14ac:dyDescent="0.2">
      <c r="A4615" s="43">
        <v>146</v>
      </c>
      <c r="B4615" s="44" t="s">
        <v>16373</v>
      </c>
      <c r="C4615" s="45" t="s">
        <v>11796</v>
      </c>
      <c r="D4615" s="46">
        <v>210</v>
      </c>
    </row>
    <row r="4616" spans="1:4" ht="22.5" x14ac:dyDescent="0.2">
      <c r="A4616" s="43">
        <v>4875</v>
      </c>
      <c r="B4616" s="44" t="s">
        <v>16374</v>
      </c>
      <c r="C4616" s="45" t="s">
        <v>11796</v>
      </c>
      <c r="D4616" s="46">
        <v>190</v>
      </c>
    </row>
    <row r="4617" spans="1:4" ht="22.5" x14ac:dyDescent="0.2">
      <c r="A4617" s="43">
        <v>4348</v>
      </c>
      <c r="B4617" s="44" t="s">
        <v>16375</v>
      </c>
      <c r="C4617" s="45" t="s">
        <v>11796</v>
      </c>
      <c r="D4617" s="46">
        <v>220</v>
      </c>
    </row>
    <row r="4618" spans="1:4" ht="22.5" x14ac:dyDescent="0.2">
      <c r="A4618" s="43">
        <v>4874</v>
      </c>
      <c r="B4618" s="44" t="s">
        <v>16376</v>
      </c>
      <c r="C4618" s="45" t="s">
        <v>11796</v>
      </c>
      <c r="D4618" s="46">
        <v>180</v>
      </c>
    </row>
    <row r="4619" spans="1:4" ht="22.5" x14ac:dyDescent="0.2">
      <c r="A4619" s="43">
        <v>12812</v>
      </c>
      <c r="B4619" s="44" t="s">
        <v>16377</v>
      </c>
      <c r="C4619" s="45" t="s">
        <v>16378</v>
      </c>
      <c r="D4619" s="46">
        <v>20.67</v>
      </c>
    </row>
    <row r="4620" spans="1:4" ht="45" x14ac:dyDescent="0.2">
      <c r="A4620" s="43">
        <v>12218</v>
      </c>
      <c r="B4620" s="44" t="s">
        <v>16379</v>
      </c>
      <c r="C4620" s="45" t="s">
        <v>11796</v>
      </c>
      <c r="D4620" s="46">
        <v>102.42</v>
      </c>
    </row>
    <row r="4621" spans="1:4" ht="22.5" x14ac:dyDescent="0.2">
      <c r="A4621" s="43">
        <v>145</v>
      </c>
      <c r="B4621" s="44" t="s">
        <v>16380</v>
      </c>
      <c r="C4621" s="45" t="s">
        <v>11796</v>
      </c>
      <c r="D4621" s="46">
        <v>89.61</v>
      </c>
    </row>
    <row r="4622" spans="1:4" ht="22.5" x14ac:dyDescent="0.2">
      <c r="A4622" s="43">
        <v>7947</v>
      </c>
      <c r="B4622" s="44" t="s">
        <v>16381</v>
      </c>
      <c r="C4622" s="45" t="s">
        <v>13488</v>
      </c>
      <c r="D4622" s="46">
        <v>163.47</v>
      </c>
    </row>
    <row r="4623" spans="1:4" ht="33.75" x14ac:dyDescent="0.2">
      <c r="A4623" s="43">
        <v>9904</v>
      </c>
      <c r="B4623" s="44" t="s">
        <v>16382</v>
      </c>
      <c r="C4623" s="45" t="s">
        <v>11796</v>
      </c>
      <c r="D4623" s="46">
        <v>137.04</v>
      </c>
    </row>
    <row r="4624" spans="1:4" ht="45" x14ac:dyDescent="0.2">
      <c r="A4624" s="43">
        <v>11082</v>
      </c>
      <c r="B4624" s="44" t="s">
        <v>16383</v>
      </c>
      <c r="C4624" s="45" t="s">
        <v>11796</v>
      </c>
      <c r="D4624" s="46">
        <v>161.57</v>
      </c>
    </row>
    <row r="4625" spans="1:4" ht="33.75" x14ac:dyDescent="0.2">
      <c r="A4625" s="43">
        <v>4254</v>
      </c>
      <c r="B4625" s="44" t="s">
        <v>16384</v>
      </c>
      <c r="C4625" s="45" t="s">
        <v>526</v>
      </c>
      <c r="D4625" s="46">
        <v>130.27000000000001</v>
      </c>
    </row>
    <row r="4626" spans="1:4" ht="33.75" x14ac:dyDescent="0.2">
      <c r="A4626" s="43">
        <v>7393</v>
      </c>
      <c r="B4626" s="44" t="s">
        <v>16385</v>
      </c>
      <c r="C4626" s="45" t="s">
        <v>526</v>
      </c>
      <c r="D4626" s="46">
        <v>113.07</v>
      </c>
    </row>
    <row r="4627" spans="1:4" ht="33.75" x14ac:dyDescent="0.2">
      <c r="A4627" s="43">
        <v>7823</v>
      </c>
      <c r="B4627" s="44" t="s">
        <v>16386</v>
      </c>
      <c r="C4627" s="45" t="s">
        <v>526</v>
      </c>
      <c r="D4627" s="46">
        <v>153.08000000000001</v>
      </c>
    </row>
    <row r="4628" spans="1:4" ht="33.75" x14ac:dyDescent="0.2">
      <c r="A4628" s="43">
        <v>9779</v>
      </c>
      <c r="B4628" s="44" t="s">
        <v>16387</v>
      </c>
      <c r="C4628" s="45" t="s">
        <v>526</v>
      </c>
      <c r="D4628" s="46">
        <v>160.61000000000001</v>
      </c>
    </row>
    <row r="4629" spans="1:4" ht="33.75" x14ac:dyDescent="0.2">
      <c r="A4629" s="43">
        <v>9458</v>
      </c>
      <c r="B4629" s="44" t="s">
        <v>16388</v>
      </c>
      <c r="C4629" s="45" t="s">
        <v>526</v>
      </c>
      <c r="D4629" s="46">
        <v>180.59</v>
      </c>
    </row>
    <row r="4630" spans="1:4" ht="45" x14ac:dyDescent="0.2">
      <c r="A4630" s="43">
        <v>11081</v>
      </c>
      <c r="B4630" s="44" t="s">
        <v>16389</v>
      </c>
      <c r="C4630" s="45" t="s">
        <v>11796</v>
      </c>
      <c r="D4630" s="46">
        <v>156.49</v>
      </c>
    </row>
    <row r="4631" spans="1:4" ht="22.5" x14ac:dyDescent="0.2">
      <c r="A4631" s="43">
        <v>9085</v>
      </c>
      <c r="B4631" s="44" t="s">
        <v>16390</v>
      </c>
      <c r="C4631" s="45" t="s">
        <v>11806</v>
      </c>
      <c r="D4631" s="46">
        <v>903.66</v>
      </c>
    </row>
    <row r="4632" spans="1:4" ht="22.5" x14ac:dyDescent="0.2">
      <c r="A4632" s="43">
        <v>3849</v>
      </c>
      <c r="B4632" s="44" t="s">
        <v>16391</v>
      </c>
      <c r="C4632" s="45" t="s">
        <v>31</v>
      </c>
      <c r="D4632" s="46">
        <v>52.39</v>
      </c>
    </row>
    <row r="4633" spans="1:4" ht="22.5" x14ac:dyDescent="0.2">
      <c r="A4633" s="43">
        <v>9089</v>
      </c>
      <c r="B4633" s="44" t="s">
        <v>16392</v>
      </c>
      <c r="C4633" s="45" t="s">
        <v>11796</v>
      </c>
      <c r="D4633" s="46">
        <v>388.16</v>
      </c>
    </row>
    <row r="4634" spans="1:4" x14ac:dyDescent="0.2">
      <c r="A4634" s="43">
        <v>9720</v>
      </c>
      <c r="B4634" s="44" t="s">
        <v>16393</v>
      </c>
      <c r="C4634" s="45" t="s">
        <v>11796</v>
      </c>
      <c r="D4634" s="46">
        <v>292.5</v>
      </c>
    </row>
    <row r="4635" spans="1:4" x14ac:dyDescent="0.2">
      <c r="A4635" s="43">
        <v>9091</v>
      </c>
      <c r="B4635" s="44" t="s">
        <v>16394</v>
      </c>
      <c r="C4635" s="45" t="s">
        <v>31</v>
      </c>
      <c r="D4635" s="46">
        <v>112.13</v>
      </c>
    </row>
    <row r="4636" spans="1:4" x14ac:dyDescent="0.2">
      <c r="A4636" s="43">
        <v>2460</v>
      </c>
      <c r="B4636" s="44" t="s">
        <v>16395</v>
      </c>
      <c r="C4636" s="45" t="s">
        <v>11899</v>
      </c>
      <c r="D4636" s="46">
        <v>28.4</v>
      </c>
    </row>
    <row r="4637" spans="1:4" x14ac:dyDescent="0.2">
      <c r="A4637" s="43">
        <v>9957</v>
      </c>
      <c r="B4637" s="44" t="s">
        <v>16396</v>
      </c>
      <c r="C4637" s="45" t="s">
        <v>31</v>
      </c>
      <c r="D4637" s="46">
        <v>632.97</v>
      </c>
    </row>
    <row r="4638" spans="1:4" x14ac:dyDescent="0.2">
      <c r="A4638" s="43">
        <v>9956</v>
      </c>
      <c r="B4638" s="44" t="s">
        <v>16397</v>
      </c>
      <c r="C4638" s="45" t="s">
        <v>31</v>
      </c>
      <c r="D4638" s="46">
        <v>265.74</v>
      </c>
    </row>
    <row r="4639" spans="1:4" x14ac:dyDescent="0.2">
      <c r="A4639" s="43">
        <v>9959</v>
      </c>
      <c r="B4639" s="44" t="s">
        <v>16398</v>
      </c>
      <c r="C4639" s="45" t="s">
        <v>31</v>
      </c>
      <c r="D4639" s="46">
        <v>78.3</v>
      </c>
    </row>
    <row r="4640" spans="1:4" ht="22.5" x14ac:dyDescent="0.2">
      <c r="A4640" s="43">
        <v>7586</v>
      </c>
      <c r="B4640" s="44" t="s">
        <v>16399</v>
      </c>
      <c r="C4640" s="45" t="s">
        <v>11806</v>
      </c>
      <c r="D4640" s="46">
        <v>54.08</v>
      </c>
    </row>
    <row r="4641" spans="1:4" ht="22.5" x14ac:dyDescent="0.2">
      <c r="A4641" s="43">
        <v>7587</v>
      </c>
      <c r="B4641" s="44" t="s">
        <v>16400</v>
      </c>
      <c r="C4641" s="45" t="s">
        <v>11806</v>
      </c>
      <c r="D4641" s="46">
        <v>38.49</v>
      </c>
    </row>
    <row r="4642" spans="1:4" x14ac:dyDescent="0.2">
      <c r="A4642" s="43">
        <v>9291</v>
      </c>
      <c r="B4642" s="44" t="s">
        <v>16401</v>
      </c>
      <c r="C4642" s="45" t="s">
        <v>11796</v>
      </c>
      <c r="D4642" s="46">
        <v>14.96</v>
      </c>
    </row>
    <row r="4643" spans="1:4" x14ac:dyDescent="0.2">
      <c r="A4643" s="43">
        <v>8273</v>
      </c>
      <c r="B4643" s="44" t="s">
        <v>16402</v>
      </c>
      <c r="C4643" s="45" t="s">
        <v>11796</v>
      </c>
      <c r="D4643" s="46">
        <v>4.6900000000000004</v>
      </c>
    </row>
    <row r="4644" spans="1:4" x14ac:dyDescent="0.2">
      <c r="A4644" s="43">
        <v>8335</v>
      </c>
      <c r="B4644" s="44" t="s">
        <v>16403</v>
      </c>
      <c r="C4644" s="45" t="s">
        <v>11899</v>
      </c>
      <c r="D4644" s="46">
        <v>162.47</v>
      </c>
    </row>
    <row r="4645" spans="1:4" ht="22.5" x14ac:dyDescent="0.2">
      <c r="A4645" s="43">
        <v>7338</v>
      </c>
      <c r="B4645" s="44" t="s">
        <v>16404</v>
      </c>
      <c r="C4645" s="45" t="s">
        <v>11796</v>
      </c>
      <c r="D4645" s="46">
        <v>47.81</v>
      </c>
    </row>
    <row r="4646" spans="1:4" ht="22.5" x14ac:dyDescent="0.2">
      <c r="A4646" s="43">
        <v>123</v>
      </c>
      <c r="B4646" s="44" t="s">
        <v>16405</v>
      </c>
      <c r="C4646" s="45" t="s">
        <v>11796</v>
      </c>
      <c r="D4646" s="46">
        <v>150.44999999999999</v>
      </c>
    </row>
    <row r="4647" spans="1:4" ht="22.5" x14ac:dyDescent="0.2">
      <c r="A4647" s="43">
        <v>109</v>
      </c>
      <c r="B4647" s="44" t="s">
        <v>16406</v>
      </c>
      <c r="C4647" s="45" t="s">
        <v>11796</v>
      </c>
      <c r="D4647" s="46">
        <v>94.27</v>
      </c>
    </row>
    <row r="4648" spans="1:4" ht="22.5" x14ac:dyDescent="0.2">
      <c r="A4648" s="43">
        <v>10344</v>
      </c>
      <c r="B4648" s="44" t="s">
        <v>16407</v>
      </c>
      <c r="C4648" s="45" t="s">
        <v>11796</v>
      </c>
      <c r="D4648" s="46">
        <v>103.79</v>
      </c>
    </row>
    <row r="4649" spans="1:4" ht="22.5" x14ac:dyDescent="0.2">
      <c r="A4649" s="43">
        <v>10343</v>
      </c>
      <c r="B4649" s="44" t="s">
        <v>16408</v>
      </c>
      <c r="C4649" s="45" t="s">
        <v>11796</v>
      </c>
      <c r="D4649" s="46">
        <v>31.14</v>
      </c>
    </row>
    <row r="4650" spans="1:4" ht="33.75" x14ac:dyDescent="0.2">
      <c r="A4650" s="43">
        <v>9797</v>
      </c>
      <c r="B4650" s="44" t="s">
        <v>16409</v>
      </c>
      <c r="C4650" s="45" t="s">
        <v>13488</v>
      </c>
      <c r="D4650" s="46">
        <v>98.55</v>
      </c>
    </row>
    <row r="4651" spans="1:4" ht="22.5" x14ac:dyDescent="0.2">
      <c r="A4651" s="43">
        <v>10739</v>
      </c>
      <c r="B4651" s="44" t="s">
        <v>16410</v>
      </c>
      <c r="C4651" s="45" t="s">
        <v>11796</v>
      </c>
      <c r="D4651" s="46">
        <v>35.799999999999997</v>
      </c>
    </row>
    <row r="4652" spans="1:4" x14ac:dyDescent="0.2">
      <c r="A4652" s="43">
        <v>10194</v>
      </c>
      <c r="B4652" s="44" t="s">
        <v>16411</v>
      </c>
      <c r="C4652" s="45" t="s">
        <v>11796</v>
      </c>
      <c r="D4652" s="46">
        <v>125.81</v>
      </c>
    </row>
    <row r="4653" spans="1:4" ht="22.5" x14ac:dyDescent="0.2">
      <c r="A4653" s="43">
        <v>10045</v>
      </c>
      <c r="B4653" s="44" t="s">
        <v>16412</v>
      </c>
      <c r="C4653" s="45" t="s">
        <v>11796</v>
      </c>
      <c r="D4653" s="46">
        <v>25.91</v>
      </c>
    </row>
    <row r="4654" spans="1:4" ht="22.5" x14ac:dyDescent="0.2">
      <c r="A4654" s="43">
        <v>7560</v>
      </c>
      <c r="B4654" s="44" t="s">
        <v>16413</v>
      </c>
      <c r="C4654" s="45" t="s">
        <v>11796</v>
      </c>
      <c r="D4654" s="46">
        <v>109.57</v>
      </c>
    </row>
    <row r="4655" spans="1:4" ht="22.5" x14ac:dyDescent="0.2">
      <c r="A4655" s="43">
        <v>7561</v>
      </c>
      <c r="B4655" s="44" t="s">
        <v>16414</v>
      </c>
      <c r="C4655" s="45" t="s">
        <v>11796</v>
      </c>
      <c r="D4655" s="46">
        <v>62.12</v>
      </c>
    </row>
    <row r="4656" spans="1:4" ht="22.5" x14ac:dyDescent="0.2">
      <c r="A4656" s="43">
        <v>7565</v>
      </c>
      <c r="B4656" s="44" t="s">
        <v>16415</v>
      </c>
      <c r="C4656" s="45" t="s">
        <v>11796</v>
      </c>
      <c r="D4656" s="46">
        <v>46.33</v>
      </c>
    </row>
    <row r="4657" spans="1:4" ht="22.5" x14ac:dyDescent="0.2">
      <c r="A4657" s="43">
        <v>7563</v>
      </c>
      <c r="B4657" s="44" t="s">
        <v>16416</v>
      </c>
      <c r="C4657" s="45" t="s">
        <v>11796</v>
      </c>
      <c r="D4657" s="46">
        <v>38.44</v>
      </c>
    </row>
    <row r="4658" spans="1:4" ht="22.5" x14ac:dyDescent="0.2">
      <c r="A4658" s="43">
        <v>7564</v>
      </c>
      <c r="B4658" s="44" t="s">
        <v>16417</v>
      </c>
      <c r="C4658" s="45" t="s">
        <v>11796</v>
      </c>
      <c r="D4658" s="46">
        <v>33.71</v>
      </c>
    </row>
    <row r="4659" spans="1:4" ht="22.5" x14ac:dyDescent="0.2">
      <c r="A4659" s="43">
        <v>7566</v>
      </c>
      <c r="B4659" s="44" t="s">
        <v>16418</v>
      </c>
      <c r="C4659" s="45" t="s">
        <v>11796</v>
      </c>
      <c r="D4659" s="46">
        <v>112.67</v>
      </c>
    </row>
    <row r="4660" spans="1:4" ht="22.5" x14ac:dyDescent="0.2">
      <c r="A4660" s="43">
        <v>7567</v>
      </c>
      <c r="B4660" s="44" t="s">
        <v>16419</v>
      </c>
      <c r="C4660" s="45" t="s">
        <v>11796</v>
      </c>
      <c r="D4660" s="46">
        <v>63.67</v>
      </c>
    </row>
    <row r="4661" spans="1:4" ht="22.5" x14ac:dyDescent="0.2">
      <c r="A4661" s="43">
        <v>7568</v>
      </c>
      <c r="B4661" s="44" t="s">
        <v>16420</v>
      </c>
      <c r="C4661" s="45" t="s">
        <v>11796</v>
      </c>
      <c r="D4661" s="46">
        <v>47.36</v>
      </c>
    </row>
    <row r="4662" spans="1:4" ht="22.5" x14ac:dyDescent="0.2">
      <c r="A4662" s="43">
        <v>7569</v>
      </c>
      <c r="B4662" s="44" t="s">
        <v>16421</v>
      </c>
      <c r="C4662" s="45" t="s">
        <v>11796</v>
      </c>
      <c r="D4662" s="46">
        <v>39.22</v>
      </c>
    </row>
    <row r="4663" spans="1:4" ht="22.5" x14ac:dyDescent="0.2">
      <c r="A4663" s="43">
        <v>7570</v>
      </c>
      <c r="B4663" s="44" t="s">
        <v>16422</v>
      </c>
      <c r="C4663" s="45" t="s">
        <v>11796</v>
      </c>
      <c r="D4663" s="46">
        <v>34.33</v>
      </c>
    </row>
    <row r="4664" spans="1:4" ht="22.5" x14ac:dyDescent="0.2">
      <c r="A4664" s="43">
        <v>119</v>
      </c>
      <c r="B4664" s="44" t="s">
        <v>16423</v>
      </c>
      <c r="C4664" s="45" t="s">
        <v>11796</v>
      </c>
      <c r="D4664" s="46">
        <v>132.78</v>
      </c>
    </row>
    <row r="4665" spans="1:4" ht="22.5" x14ac:dyDescent="0.2">
      <c r="A4665" s="43">
        <v>120</v>
      </c>
      <c r="B4665" s="44" t="s">
        <v>16424</v>
      </c>
      <c r="C4665" s="45" t="s">
        <v>11796</v>
      </c>
      <c r="D4665" s="46">
        <v>73.459999999999994</v>
      </c>
    </row>
    <row r="4666" spans="1:4" ht="22.5" x14ac:dyDescent="0.2">
      <c r="A4666" s="43">
        <v>121</v>
      </c>
      <c r="B4666" s="44" t="s">
        <v>16425</v>
      </c>
      <c r="C4666" s="45" t="s">
        <v>11796</v>
      </c>
      <c r="D4666" s="46">
        <v>59.6</v>
      </c>
    </row>
    <row r="4667" spans="1:4" ht="22.5" x14ac:dyDescent="0.2">
      <c r="A4667" s="43">
        <v>122</v>
      </c>
      <c r="B4667" s="44" t="s">
        <v>16426</v>
      </c>
      <c r="C4667" s="45" t="s">
        <v>11796</v>
      </c>
      <c r="D4667" s="46">
        <v>45.03</v>
      </c>
    </row>
    <row r="4668" spans="1:4" ht="22.5" x14ac:dyDescent="0.2">
      <c r="A4668" s="43">
        <v>110</v>
      </c>
      <c r="B4668" s="44" t="s">
        <v>16427</v>
      </c>
      <c r="C4668" s="45" t="s">
        <v>11796</v>
      </c>
      <c r="D4668" s="46">
        <v>133.33000000000001</v>
      </c>
    </row>
    <row r="4669" spans="1:4" ht="22.5" x14ac:dyDescent="0.2">
      <c r="A4669" s="43">
        <v>115</v>
      </c>
      <c r="B4669" s="44" t="s">
        <v>16428</v>
      </c>
      <c r="C4669" s="45" t="s">
        <v>11796</v>
      </c>
      <c r="D4669" s="46">
        <v>91.06</v>
      </c>
    </row>
    <row r="4670" spans="1:4" ht="22.5" x14ac:dyDescent="0.2">
      <c r="A4670" s="43">
        <v>107</v>
      </c>
      <c r="B4670" s="44" t="s">
        <v>16429</v>
      </c>
      <c r="C4670" s="45" t="s">
        <v>11796</v>
      </c>
      <c r="D4670" s="46">
        <v>71.290000000000006</v>
      </c>
    </row>
    <row r="4671" spans="1:4" x14ac:dyDescent="0.2">
      <c r="A4671" s="43">
        <v>116</v>
      </c>
      <c r="C4671" s="45" t="s">
        <v>11796</v>
      </c>
      <c r="D4671" s="46">
        <v>55.84</v>
      </c>
    </row>
    <row r="4672" spans="1:4" ht="22.5" x14ac:dyDescent="0.2">
      <c r="B4672" s="44" t="s">
        <v>16430</v>
      </c>
    </row>
    <row r="4673" spans="1:4" ht="22.5" x14ac:dyDescent="0.2">
      <c r="A4673" s="43">
        <v>11630</v>
      </c>
      <c r="B4673" s="44" t="s">
        <v>16431</v>
      </c>
      <c r="C4673" s="45" t="s">
        <v>11796</v>
      </c>
      <c r="D4673" s="46">
        <v>130.36000000000001</v>
      </c>
    </row>
    <row r="4674" spans="1:4" ht="22.5" x14ac:dyDescent="0.2">
      <c r="A4674" s="43">
        <v>11633</v>
      </c>
      <c r="B4674" s="44" t="s">
        <v>16432</v>
      </c>
      <c r="C4674" s="45" t="s">
        <v>11796</v>
      </c>
      <c r="D4674" s="46">
        <v>78.430000000000007</v>
      </c>
    </row>
    <row r="4675" spans="1:4" ht="22.5" x14ac:dyDescent="0.2">
      <c r="A4675" s="43">
        <v>108</v>
      </c>
      <c r="B4675" s="44" t="s">
        <v>16433</v>
      </c>
      <c r="C4675" s="45" t="s">
        <v>11796</v>
      </c>
      <c r="D4675" s="46">
        <v>71.05</v>
      </c>
    </row>
    <row r="4676" spans="1:4" ht="22.5" x14ac:dyDescent="0.2">
      <c r="A4676" s="43">
        <v>11634</v>
      </c>
      <c r="B4676" s="44" t="s">
        <v>16434</v>
      </c>
      <c r="C4676" s="45" t="s">
        <v>11796</v>
      </c>
      <c r="D4676" s="46">
        <v>40.799999999999997</v>
      </c>
    </row>
    <row r="4677" spans="1:4" ht="22.5" x14ac:dyDescent="0.2">
      <c r="A4677" s="43">
        <v>112</v>
      </c>
      <c r="B4677" s="44" t="s">
        <v>16435</v>
      </c>
      <c r="C4677" s="45" t="s">
        <v>11796</v>
      </c>
      <c r="D4677" s="46">
        <v>114.05</v>
      </c>
    </row>
    <row r="4678" spans="1:4" ht="22.5" x14ac:dyDescent="0.2">
      <c r="A4678" s="43">
        <v>106</v>
      </c>
      <c r="B4678" s="44" t="s">
        <v>16436</v>
      </c>
      <c r="C4678" s="45" t="s">
        <v>11796</v>
      </c>
      <c r="D4678" s="46">
        <v>77.83</v>
      </c>
    </row>
    <row r="4679" spans="1:4" ht="22.5" x14ac:dyDescent="0.2">
      <c r="A4679" s="43">
        <v>113</v>
      </c>
      <c r="B4679" s="44" t="s">
        <v>16437</v>
      </c>
      <c r="C4679" s="45" t="s">
        <v>11796</v>
      </c>
      <c r="D4679" s="46">
        <v>65.17</v>
      </c>
    </row>
    <row r="4680" spans="1:4" ht="22.5" x14ac:dyDescent="0.2">
      <c r="A4680" s="43">
        <v>114</v>
      </c>
      <c r="B4680" s="44" t="s">
        <v>16438</v>
      </c>
      <c r="C4680" s="45" t="s">
        <v>13488</v>
      </c>
      <c r="D4680" s="46">
        <v>55.93</v>
      </c>
    </row>
    <row r="4681" spans="1:4" ht="22.5" x14ac:dyDescent="0.2">
      <c r="A4681" s="43">
        <v>7511</v>
      </c>
      <c r="B4681" s="44" t="s">
        <v>16439</v>
      </c>
      <c r="C4681" s="45" t="s">
        <v>11796</v>
      </c>
      <c r="D4681" s="46">
        <v>125.36</v>
      </c>
    </row>
    <row r="4682" spans="1:4" ht="22.5" x14ac:dyDescent="0.2">
      <c r="A4682" s="43">
        <v>7512</v>
      </c>
      <c r="B4682" s="44" t="s">
        <v>16440</v>
      </c>
      <c r="C4682" s="45" t="s">
        <v>11796</v>
      </c>
      <c r="D4682" s="46">
        <v>68.650000000000006</v>
      </c>
    </row>
    <row r="4683" spans="1:4" ht="22.5" x14ac:dyDescent="0.2">
      <c r="A4683" s="43">
        <v>7514</v>
      </c>
      <c r="B4683" s="44" t="s">
        <v>16441</v>
      </c>
      <c r="C4683" s="45" t="s">
        <v>11796</v>
      </c>
      <c r="D4683" s="46">
        <v>49.75</v>
      </c>
    </row>
    <row r="4684" spans="1:4" ht="22.5" x14ac:dyDescent="0.2">
      <c r="A4684" s="43">
        <v>7515</v>
      </c>
      <c r="B4684" s="44" t="s">
        <v>16442</v>
      </c>
      <c r="C4684" s="45" t="s">
        <v>11796</v>
      </c>
      <c r="D4684" s="46">
        <v>40.35</v>
      </c>
    </row>
    <row r="4685" spans="1:4" ht="22.5" x14ac:dyDescent="0.2">
      <c r="A4685" s="43">
        <v>7516</v>
      </c>
      <c r="B4685" s="44" t="s">
        <v>16443</v>
      </c>
      <c r="C4685" s="45" t="s">
        <v>11796</v>
      </c>
      <c r="D4685" s="46">
        <v>34.17</v>
      </c>
    </row>
    <row r="4686" spans="1:4" ht="22.5" x14ac:dyDescent="0.2">
      <c r="A4686" s="43">
        <v>7517</v>
      </c>
      <c r="B4686" s="44" t="s">
        <v>16444</v>
      </c>
      <c r="C4686" s="45" t="s">
        <v>11796</v>
      </c>
      <c r="D4686" s="46">
        <v>30.97</v>
      </c>
    </row>
    <row r="4687" spans="1:4" ht="22.5" x14ac:dyDescent="0.2">
      <c r="A4687" s="43">
        <v>7518</v>
      </c>
      <c r="B4687" s="44" t="s">
        <v>16445</v>
      </c>
      <c r="C4687" s="45" t="s">
        <v>11796</v>
      </c>
      <c r="D4687" s="46">
        <v>28.17</v>
      </c>
    </row>
    <row r="4688" spans="1:4" ht="22.5" x14ac:dyDescent="0.2">
      <c r="A4688" s="43">
        <v>7519</v>
      </c>
      <c r="B4688" s="44" t="s">
        <v>16446</v>
      </c>
      <c r="C4688" s="45" t="s">
        <v>11796</v>
      </c>
      <c r="D4688" s="46">
        <v>23.31</v>
      </c>
    </row>
    <row r="4689" spans="1:4" ht="22.5" x14ac:dyDescent="0.2">
      <c r="A4689" s="43">
        <v>7520</v>
      </c>
      <c r="B4689" s="44" t="s">
        <v>16447</v>
      </c>
      <c r="C4689" s="45" t="s">
        <v>11796</v>
      </c>
      <c r="D4689" s="46">
        <v>21.47</v>
      </c>
    </row>
    <row r="4690" spans="1:4" ht="22.5" x14ac:dyDescent="0.2">
      <c r="A4690" s="43">
        <v>7531</v>
      </c>
      <c r="B4690" s="44" t="s">
        <v>16448</v>
      </c>
      <c r="C4690" s="45" t="s">
        <v>11796</v>
      </c>
      <c r="D4690" s="46">
        <v>120.34</v>
      </c>
    </row>
    <row r="4691" spans="1:4" ht="22.5" x14ac:dyDescent="0.2">
      <c r="A4691" s="43">
        <v>7532</v>
      </c>
      <c r="B4691" s="44" t="s">
        <v>16449</v>
      </c>
      <c r="C4691" s="45" t="s">
        <v>11796</v>
      </c>
      <c r="D4691" s="46">
        <v>66.150000000000006</v>
      </c>
    </row>
    <row r="4692" spans="1:4" ht="22.5" x14ac:dyDescent="0.2">
      <c r="A4692" s="43">
        <v>7533</v>
      </c>
      <c r="B4692" s="44" t="s">
        <v>16450</v>
      </c>
      <c r="C4692" s="45" t="s">
        <v>11796</v>
      </c>
      <c r="D4692" s="46">
        <v>48.08</v>
      </c>
    </row>
    <row r="4693" spans="1:4" ht="22.5" x14ac:dyDescent="0.2">
      <c r="A4693" s="43">
        <v>7534</v>
      </c>
      <c r="B4693" s="44" t="s">
        <v>16451</v>
      </c>
      <c r="C4693" s="45" t="s">
        <v>11796</v>
      </c>
      <c r="D4693" s="46">
        <v>39.1</v>
      </c>
    </row>
    <row r="4694" spans="1:4" ht="22.5" x14ac:dyDescent="0.2">
      <c r="A4694" s="43">
        <v>7535</v>
      </c>
      <c r="B4694" s="44" t="s">
        <v>16452</v>
      </c>
      <c r="C4694" s="45" t="s">
        <v>11796</v>
      </c>
      <c r="D4694" s="46">
        <v>33.130000000000003</v>
      </c>
    </row>
    <row r="4695" spans="1:4" ht="22.5" x14ac:dyDescent="0.2">
      <c r="A4695" s="43">
        <v>7536</v>
      </c>
      <c r="B4695" s="44" t="s">
        <v>16453</v>
      </c>
      <c r="C4695" s="45" t="s">
        <v>11796</v>
      </c>
      <c r="D4695" s="46">
        <v>30.16</v>
      </c>
    </row>
    <row r="4696" spans="1:4" ht="22.5" x14ac:dyDescent="0.2">
      <c r="A4696" s="43">
        <v>7537</v>
      </c>
      <c r="B4696" s="44" t="s">
        <v>16454</v>
      </c>
      <c r="C4696" s="45" t="s">
        <v>11796</v>
      </c>
      <c r="D4696" s="46">
        <v>27.45</v>
      </c>
    </row>
    <row r="4697" spans="1:4" ht="22.5" x14ac:dyDescent="0.2">
      <c r="A4697" s="43">
        <v>7538</v>
      </c>
      <c r="B4697" s="44" t="s">
        <v>16455</v>
      </c>
      <c r="C4697" s="45" t="s">
        <v>11796</v>
      </c>
      <c r="D4697" s="46">
        <v>22.81</v>
      </c>
    </row>
    <row r="4698" spans="1:4" ht="22.5" x14ac:dyDescent="0.2">
      <c r="A4698" s="43">
        <v>7539</v>
      </c>
      <c r="B4698" s="44" t="s">
        <v>16456</v>
      </c>
      <c r="C4698" s="45" t="s">
        <v>11796</v>
      </c>
      <c r="D4698" s="46">
        <v>21.05</v>
      </c>
    </row>
    <row r="4699" spans="1:4" ht="22.5" x14ac:dyDescent="0.2">
      <c r="A4699" s="43">
        <v>7549</v>
      </c>
      <c r="B4699" s="44" t="s">
        <v>16457</v>
      </c>
      <c r="C4699" s="45" t="s">
        <v>11796</v>
      </c>
      <c r="D4699" s="46">
        <v>147.63999999999999</v>
      </c>
    </row>
    <row r="4700" spans="1:4" ht="22.5" x14ac:dyDescent="0.2">
      <c r="A4700" s="43">
        <v>7550</v>
      </c>
      <c r="B4700" s="44" t="s">
        <v>16458</v>
      </c>
      <c r="C4700" s="45" t="s">
        <v>11796</v>
      </c>
      <c r="D4700" s="46">
        <v>79.8</v>
      </c>
    </row>
    <row r="4701" spans="1:4" ht="22.5" x14ac:dyDescent="0.2">
      <c r="A4701" s="43">
        <v>7551</v>
      </c>
      <c r="B4701" s="44" t="s">
        <v>16459</v>
      </c>
      <c r="C4701" s="45" t="s">
        <v>11796</v>
      </c>
      <c r="D4701" s="46">
        <v>57.17</v>
      </c>
    </row>
    <row r="4702" spans="1:4" ht="22.5" x14ac:dyDescent="0.2">
      <c r="A4702" s="43">
        <v>7552</v>
      </c>
      <c r="B4702" s="44" t="s">
        <v>16460</v>
      </c>
      <c r="C4702" s="45" t="s">
        <v>11796</v>
      </c>
      <c r="D4702" s="46">
        <v>45.94</v>
      </c>
    </row>
    <row r="4703" spans="1:4" ht="22.5" x14ac:dyDescent="0.2">
      <c r="A4703" s="43">
        <v>7553</v>
      </c>
      <c r="B4703" s="44" t="s">
        <v>16461</v>
      </c>
      <c r="C4703" s="45" t="s">
        <v>11796</v>
      </c>
      <c r="D4703" s="46">
        <v>38.090000000000003</v>
      </c>
    </row>
    <row r="4704" spans="1:4" ht="22.5" x14ac:dyDescent="0.2">
      <c r="A4704" s="43">
        <v>7554</v>
      </c>
      <c r="B4704" s="44" t="s">
        <v>16462</v>
      </c>
      <c r="C4704" s="45" t="s">
        <v>11796</v>
      </c>
      <c r="D4704" s="46">
        <v>34.83</v>
      </c>
    </row>
    <row r="4705" spans="1:4" ht="22.5" x14ac:dyDescent="0.2">
      <c r="A4705" s="43">
        <v>7555</v>
      </c>
      <c r="B4705" s="44" t="s">
        <v>16463</v>
      </c>
      <c r="C4705" s="45" t="s">
        <v>11796</v>
      </c>
      <c r="D4705" s="46">
        <v>31.34</v>
      </c>
    </row>
    <row r="4706" spans="1:4" ht="22.5" x14ac:dyDescent="0.2">
      <c r="A4706" s="43">
        <v>7556</v>
      </c>
      <c r="B4706" s="44" t="s">
        <v>16464</v>
      </c>
      <c r="C4706" s="45" t="s">
        <v>11796</v>
      </c>
      <c r="D4706" s="46">
        <v>25.54</v>
      </c>
    </row>
    <row r="4707" spans="1:4" ht="22.5" x14ac:dyDescent="0.2">
      <c r="A4707" s="43">
        <v>7557</v>
      </c>
      <c r="B4707" s="44" t="s">
        <v>16465</v>
      </c>
      <c r="C4707" s="45" t="s">
        <v>11796</v>
      </c>
      <c r="D4707" s="46">
        <v>23.33</v>
      </c>
    </row>
    <row r="4708" spans="1:4" ht="22.5" x14ac:dyDescent="0.2">
      <c r="A4708" s="43">
        <v>8889</v>
      </c>
      <c r="B4708" s="44" t="s">
        <v>16466</v>
      </c>
      <c r="C4708" s="45" t="s">
        <v>11796</v>
      </c>
      <c r="D4708" s="46">
        <v>70.23</v>
      </c>
    </row>
    <row r="4709" spans="1:4" ht="22.5" x14ac:dyDescent="0.2">
      <c r="A4709" s="43">
        <v>7503</v>
      </c>
      <c r="B4709" s="44" t="s">
        <v>16467</v>
      </c>
      <c r="C4709" s="45" t="s">
        <v>11796</v>
      </c>
      <c r="D4709" s="46">
        <v>124.56</v>
      </c>
    </row>
    <row r="4710" spans="1:4" ht="22.5" x14ac:dyDescent="0.2">
      <c r="A4710" s="43">
        <v>7504</v>
      </c>
      <c r="B4710" s="44" t="s">
        <v>16468</v>
      </c>
      <c r="C4710" s="45" t="s">
        <v>11796</v>
      </c>
      <c r="D4710" s="46">
        <v>68.25</v>
      </c>
    </row>
    <row r="4711" spans="1:4" ht="22.5" x14ac:dyDescent="0.2">
      <c r="A4711" s="43">
        <v>7505</v>
      </c>
      <c r="B4711" s="44" t="s">
        <v>16469</v>
      </c>
      <c r="C4711" s="45" t="s">
        <v>11796</v>
      </c>
      <c r="D4711" s="46">
        <v>49.48</v>
      </c>
    </row>
    <row r="4712" spans="1:4" ht="22.5" x14ac:dyDescent="0.2">
      <c r="A4712" s="43">
        <v>7506</v>
      </c>
      <c r="B4712" s="44" t="s">
        <v>16470</v>
      </c>
      <c r="C4712" s="45" t="s">
        <v>11796</v>
      </c>
      <c r="D4712" s="46">
        <v>40.15</v>
      </c>
    </row>
    <row r="4713" spans="1:4" ht="22.5" x14ac:dyDescent="0.2">
      <c r="A4713" s="43">
        <v>7507</v>
      </c>
      <c r="B4713" s="44" t="s">
        <v>16471</v>
      </c>
      <c r="C4713" s="45" t="s">
        <v>11796</v>
      </c>
      <c r="D4713" s="46">
        <v>34.020000000000003</v>
      </c>
    </row>
    <row r="4714" spans="1:4" ht="22.5" x14ac:dyDescent="0.2">
      <c r="A4714" s="43">
        <v>7526</v>
      </c>
      <c r="B4714" s="44" t="s">
        <v>16472</v>
      </c>
      <c r="C4714" s="45" t="s">
        <v>11796</v>
      </c>
      <c r="D4714" s="46">
        <v>30.85</v>
      </c>
    </row>
    <row r="4715" spans="1:4" ht="22.5" x14ac:dyDescent="0.2">
      <c r="A4715" s="43">
        <v>7513</v>
      </c>
      <c r="B4715" s="44" t="s">
        <v>16473</v>
      </c>
      <c r="C4715" s="45" t="s">
        <v>11796</v>
      </c>
      <c r="D4715" s="46">
        <v>28.06</v>
      </c>
    </row>
    <row r="4716" spans="1:4" ht="22.5" x14ac:dyDescent="0.2">
      <c r="A4716" s="43">
        <v>7509</v>
      </c>
      <c r="B4716" s="44" t="s">
        <v>16474</v>
      </c>
      <c r="C4716" s="45" t="s">
        <v>11796</v>
      </c>
      <c r="D4716" s="46">
        <v>23.23</v>
      </c>
    </row>
    <row r="4717" spans="1:4" ht="22.5" x14ac:dyDescent="0.2">
      <c r="A4717" s="43">
        <v>7510</v>
      </c>
      <c r="B4717" s="44" t="s">
        <v>16475</v>
      </c>
      <c r="C4717" s="45" t="s">
        <v>11796</v>
      </c>
      <c r="D4717" s="46">
        <v>21.4</v>
      </c>
    </row>
    <row r="4718" spans="1:4" ht="22.5" x14ac:dyDescent="0.2">
      <c r="A4718" s="43">
        <v>7521</v>
      </c>
      <c r="B4718" s="44" t="s">
        <v>16476</v>
      </c>
      <c r="C4718" s="45" t="s">
        <v>11796</v>
      </c>
      <c r="D4718" s="46">
        <v>120.81</v>
      </c>
    </row>
    <row r="4719" spans="1:4" ht="22.5" x14ac:dyDescent="0.2">
      <c r="A4719" s="43">
        <v>7522</v>
      </c>
      <c r="B4719" s="44" t="s">
        <v>16477</v>
      </c>
      <c r="C4719" s="45" t="s">
        <v>11796</v>
      </c>
      <c r="D4719" s="46">
        <v>66.39</v>
      </c>
    </row>
    <row r="4720" spans="1:4" ht="22.5" x14ac:dyDescent="0.2">
      <c r="A4720" s="43">
        <v>7523</v>
      </c>
      <c r="B4720" s="44" t="s">
        <v>16478</v>
      </c>
      <c r="C4720" s="45" t="s">
        <v>11796</v>
      </c>
      <c r="D4720" s="46">
        <v>48.23</v>
      </c>
    </row>
    <row r="4721" spans="1:4" ht="22.5" x14ac:dyDescent="0.2">
      <c r="A4721" s="43">
        <v>7524</v>
      </c>
      <c r="B4721" s="44" t="s">
        <v>16479</v>
      </c>
      <c r="C4721" s="45" t="s">
        <v>11796</v>
      </c>
      <c r="D4721" s="46">
        <v>39.22</v>
      </c>
    </row>
    <row r="4722" spans="1:4" ht="22.5" x14ac:dyDescent="0.2">
      <c r="A4722" s="43">
        <v>7525</v>
      </c>
      <c r="B4722" s="44" t="s">
        <v>16480</v>
      </c>
      <c r="C4722" s="45" t="s">
        <v>11796</v>
      </c>
      <c r="D4722" s="46">
        <v>33.21</v>
      </c>
    </row>
    <row r="4723" spans="1:4" ht="22.5" x14ac:dyDescent="0.2">
      <c r="A4723" s="43">
        <v>7527</v>
      </c>
      <c r="B4723" s="44" t="s">
        <v>16481</v>
      </c>
      <c r="C4723" s="45" t="s">
        <v>11796</v>
      </c>
      <c r="D4723" s="46">
        <v>30.24</v>
      </c>
    </row>
    <row r="4724" spans="1:4" ht="22.5" x14ac:dyDescent="0.2">
      <c r="A4724" s="43">
        <v>7528</v>
      </c>
      <c r="B4724" s="44" t="s">
        <v>16482</v>
      </c>
      <c r="C4724" s="45" t="s">
        <v>11796</v>
      </c>
      <c r="D4724" s="46">
        <v>27.52</v>
      </c>
    </row>
    <row r="4725" spans="1:4" ht="22.5" x14ac:dyDescent="0.2">
      <c r="A4725" s="43">
        <v>7529</v>
      </c>
      <c r="B4725" s="44" t="s">
        <v>16483</v>
      </c>
      <c r="C4725" s="45" t="s">
        <v>11796</v>
      </c>
      <c r="D4725" s="46">
        <v>22.85</v>
      </c>
    </row>
    <row r="4726" spans="1:4" ht="22.5" x14ac:dyDescent="0.2">
      <c r="A4726" s="43">
        <v>7530</v>
      </c>
      <c r="B4726" s="44" t="s">
        <v>16484</v>
      </c>
      <c r="C4726" s="45" t="s">
        <v>11796</v>
      </c>
      <c r="D4726" s="46">
        <v>21.09</v>
      </c>
    </row>
    <row r="4727" spans="1:4" ht="22.5" x14ac:dyDescent="0.2">
      <c r="A4727" s="43">
        <v>7540</v>
      </c>
      <c r="B4727" s="44" t="s">
        <v>16485</v>
      </c>
      <c r="C4727" s="45" t="s">
        <v>11796</v>
      </c>
      <c r="D4727" s="46">
        <v>125.61</v>
      </c>
    </row>
    <row r="4728" spans="1:4" ht="22.5" x14ac:dyDescent="0.2">
      <c r="A4728" s="43">
        <v>7541</v>
      </c>
      <c r="B4728" s="44" t="s">
        <v>16486</v>
      </c>
      <c r="C4728" s="45" t="s">
        <v>11796</v>
      </c>
      <c r="D4728" s="46">
        <v>68.790000000000006</v>
      </c>
    </row>
    <row r="4729" spans="1:4" ht="22.5" x14ac:dyDescent="0.2">
      <c r="A4729" s="43">
        <v>7542</v>
      </c>
      <c r="B4729" s="44" t="s">
        <v>16487</v>
      </c>
      <c r="C4729" s="45" t="s">
        <v>11796</v>
      </c>
      <c r="D4729" s="46">
        <v>49.83</v>
      </c>
    </row>
    <row r="4730" spans="1:4" ht="22.5" x14ac:dyDescent="0.2">
      <c r="A4730" s="43">
        <v>7543</v>
      </c>
      <c r="B4730" s="44" t="s">
        <v>16488</v>
      </c>
      <c r="C4730" s="45" t="s">
        <v>11796</v>
      </c>
      <c r="D4730" s="46">
        <v>40.42</v>
      </c>
    </row>
    <row r="4731" spans="1:4" ht="22.5" x14ac:dyDescent="0.2">
      <c r="A4731" s="43">
        <v>7544</v>
      </c>
      <c r="B4731" s="44" t="s">
        <v>16489</v>
      </c>
      <c r="C4731" s="45" t="s">
        <v>11796</v>
      </c>
      <c r="D4731" s="46">
        <v>34.090000000000003</v>
      </c>
    </row>
    <row r="4732" spans="1:4" ht="22.5" x14ac:dyDescent="0.2">
      <c r="A4732" s="43">
        <v>7545</v>
      </c>
      <c r="B4732" s="44" t="s">
        <v>16490</v>
      </c>
      <c r="C4732" s="45" t="s">
        <v>11796</v>
      </c>
      <c r="D4732" s="46">
        <v>31.06</v>
      </c>
    </row>
    <row r="4733" spans="1:4" ht="22.5" x14ac:dyDescent="0.2">
      <c r="A4733" s="43">
        <v>7546</v>
      </c>
      <c r="B4733" s="44" t="s">
        <v>16491</v>
      </c>
      <c r="C4733" s="45" t="s">
        <v>11796</v>
      </c>
      <c r="D4733" s="46">
        <v>28.2</v>
      </c>
    </row>
    <row r="4734" spans="1:4" ht="22.5" x14ac:dyDescent="0.2">
      <c r="A4734" s="43">
        <v>7547</v>
      </c>
      <c r="B4734" s="44" t="s">
        <v>16492</v>
      </c>
      <c r="C4734" s="45" t="s">
        <v>11796</v>
      </c>
      <c r="D4734" s="46">
        <v>23.33</v>
      </c>
    </row>
    <row r="4735" spans="1:4" ht="22.5" x14ac:dyDescent="0.2">
      <c r="A4735" s="43">
        <v>7548</v>
      </c>
      <c r="B4735" s="44" t="s">
        <v>16493</v>
      </c>
      <c r="C4735" s="45" t="s">
        <v>11796</v>
      </c>
      <c r="D4735" s="46">
        <v>21.49</v>
      </c>
    </row>
    <row r="4736" spans="1:4" ht="22.5" x14ac:dyDescent="0.2">
      <c r="A4736" s="43">
        <v>7457</v>
      </c>
      <c r="B4736" s="44" t="s">
        <v>16494</v>
      </c>
      <c r="C4736" s="45" t="s">
        <v>11796</v>
      </c>
      <c r="D4736" s="46">
        <v>134.12</v>
      </c>
    </row>
    <row r="4737" spans="1:4" ht="22.5" x14ac:dyDescent="0.2">
      <c r="A4737" s="43">
        <v>7458</v>
      </c>
      <c r="B4737" s="44" t="s">
        <v>16495</v>
      </c>
      <c r="C4737" s="45" t="s">
        <v>11796</v>
      </c>
      <c r="D4737" s="46">
        <v>74.400000000000006</v>
      </c>
    </row>
    <row r="4738" spans="1:4" ht="22.5" x14ac:dyDescent="0.2">
      <c r="A4738" s="43">
        <v>7459</v>
      </c>
      <c r="B4738" s="44" t="s">
        <v>16496</v>
      </c>
      <c r="C4738" s="45" t="s">
        <v>11796</v>
      </c>
      <c r="D4738" s="46">
        <v>54.52</v>
      </c>
    </row>
    <row r="4739" spans="1:4" ht="22.5" x14ac:dyDescent="0.2">
      <c r="A4739" s="43">
        <v>7460</v>
      </c>
      <c r="B4739" s="44" t="s">
        <v>16497</v>
      </c>
      <c r="C4739" s="45" t="s">
        <v>11796</v>
      </c>
      <c r="D4739" s="46">
        <v>44.57</v>
      </c>
    </row>
    <row r="4740" spans="1:4" ht="22.5" x14ac:dyDescent="0.2">
      <c r="A4740" s="43">
        <v>7461</v>
      </c>
      <c r="B4740" s="44" t="s">
        <v>16498</v>
      </c>
      <c r="C4740" s="45" t="s">
        <v>11796</v>
      </c>
      <c r="D4740" s="46">
        <v>38.630000000000003</v>
      </c>
    </row>
    <row r="4741" spans="1:4" ht="22.5" x14ac:dyDescent="0.2">
      <c r="A4741" s="43">
        <v>7462</v>
      </c>
      <c r="B4741" s="44" t="s">
        <v>16499</v>
      </c>
      <c r="C4741" s="45" t="s">
        <v>11796</v>
      </c>
      <c r="D4741" s="46">
        <v>34.65</v>
      </c>
    </row>
    <row r="4742" spans="1:4" ht="22.5" x14ac:dyDescent="0.2">
      <c r="A4742" s="43">
        <v>7463</v>
      </c>
      <c r="B4742" s="44" t="s">
        <v>16500</v>
      </c>
      <c r="C4742" s="45" t="s">
        <v>11796</v>
      </c>
      <c r="D4742" s="46">
        <v>31.79</v>
      </c>
    </row>
    <row r="4743" spans="1:4" ht="22.5" x14ac:dyDescent="0.2">
      <c r="A4743" s="43">
        <v>7464</v>
      </c>
      <c r="B4743" s="44" t="s">
        <v>16501</v>
      </c>
      <c r="C4743" s="45" t="s">
        <v>11796</v>
      </c>
      <c r="D4743" s="46">
        <v>26.72</v>
      </c>
    </row>
    <row r="4744" spans="1:4" ht="22.5" x14ac:dyDescent="0.2">
      <c r="A4744" s="43">
        <v>7465</v>
      </c>
      <c r="B4744" s="44" t="s">
        <v>16502</v>
      </c>
      <c r="C4744" s="45" t="s">
        <v>11796</v>
      </c>
      <c r="D4744" s="46">
        <v>24.71</v>
      </c>
    </row>
    <row r="4745" spans="1:4" ht="22.5" x14ac:dyDescent="0.2">
      <c r="A4745" s="43">
        <v>7475</v>
      </c>
      <c r="B4745" s="44" t="s">
        <v>16503</v>
      </c>
      <c r="C4745" s="45" t="s">
        <v>11796</v>
      </c>
      <c r="D4745" s="46">
        <v>124.51</v>
      </c>
    </row>
    <row r="4746" spans="1:4" ht="22.5" x14ac:dyDescent="0.2">
      <c r="A4746" s="43">
        <v>7476</v>
      </c>
      <c r="B4746" s="44" t="s">
        <v>16504</v>
      </c>
      <c r="C4746" s="45" t="s">
        <v>11796</v>
      </c>
      <c r="D4746" s="46">
        <v>69.59</v>
      </c>
    </row>
    <row r="4747" spans="1:4" ht="22.5" x14ac:dyDescent="0.2">
      <c r="A4747" s="43">
        <v>7477</v>
      </c>
      <c r="B4747" s="44" t="s">
        <v>16505</v>
      </c>
      <c r="C4747" s="45" t="s">
        <v>11796</v>
      </c>
      <c r="D4747" s="46">
        <v>51.31</v>
      </c>
    </row>
    <row r="4748" spans="1:4" ht="22.5" x14ac:dyDescent="0.2">
      <c r="A4748" s="43">
        <v>7478</v>
      </c>
      <c r="B4748" s="44" t="s">
        <v>16506</v>
      </c>
      <c r="C4748" s="45" t="s">
        <v>11796</v>
      </c>
      <c r="D4748" s="46">
        <v>42.15</v>
      </c>
    </row>
    <row r="4749" spans="1:4" ht="22.5" x14ac:dyDescent="0.2">
      <c r="A4749" s="43">
        <v>7479</v>
      </c>
      <c r="B4749" s="44" t="s">
        <v>16507</v>
      </c>
      <c r="C4749" s="45" t="s">
        <v>11796</v>
      </c>
      <c r="D4749" s="46">
        <v>36.71</v>
      </c>
    </row>
    <row r="4750" spans="1:4" ht="22.5" x14ac:dyDescent="0.2">
      <c r="A4750" s="43">
        <v>7480</v>
      </c>
      <c r="B4750" s="44" t="s">
        <v>16508</v>
      </c>
      <c r="C4750" s="45" t="s">
        <v>11796</v>
      </c>
      <c r="D4750" s="46">
        <v>33.04</v>
      </c>
    </row>
    <row r="4751" spans="1:4" ht="22.5" x14ac:dyDescent="0.2">
      <c r="A4751" s="43">
        <v>7481</v>
      </c>
      <c r="B4751" s="44" t="s">
        <v>16509</v>
      </c>
      <c r="C4751" s="45" t="s">
        <v>11796</v>
      </c>
      <c r="D4751" s="46">
        <v>30.41</v>
      </c>
    </row>
    <row r="4752" spans="1:4" ht="22.5" x14ac:dyDescent="0.2">
      <c r="A4752" s="43">
        <v>7482</v>
      </c>
      <c r="B4752" s="44" t="s">
        <v>16510</v>
      </c>
      <c r="C4752" s="45" t="s">
        <v>11796</v>
      </c>
      <c r="D4752" s="46">
        <v>25.75</v>
      </c>
    </row>
    <row r="4753" spans="1:4" ht="22.5" x14ac:dyDescent="0.2">
      <c r="A4753" s="43">
        <v>7483</v>
      </c>
      <c r="B4753" s="44" t="s">
        <v>16511</v>
      </c>
      <c r="C4753" s="45" t="s">
        <v>11796</v>
      </c>
      <c r="D4753" s="46">
        <v>23.91</v>
      </c>
    </row>
    <row r="4754" spans="1:4" ht="22.5" x14ac:dyDescent="0.2">
      <c r="A4754" s="43">
        <v>7493</v>
      </c>
      <c r="B4754" s="44" t="s">
        <v>16512</v>
      </c>
      <c r="C4754" s="45" t="s">
        <v>11796</v>
      </c>
      <c r="D4754" s="46">
        <v>154.85</v>
      </c>
    </row>
    <row r="4755" spans="1:4" ht="22.5" x14ac:dyDescent="0.2">
      <c r="A4755" s="43">
        <v>7494</v>
      </c>
      <c r="B4755" s="44" t="s">
        <v>16513</v>
      </c>
      <c r="C4755" s="45" t="s">
        <v>11796</v>
      </c>
      <c r="D4755" s="46">
        <v>84.76</v>
      </c>
    </row>
    <row r="4756" spans="1:4" ht="22.5" x14ac:dyDescent="0.2">
      <c r="A4756" s="43">
        <v>7495</v>
      </c>
      <c r="B4756" s="44" t="s">
        <v>16514</v>
      </c>
      <c r="C4756" s="45" t="s">
        <v>11796</v>
      </c>
      <c r="D4756" s="46">
        <v>61.43</v>
      </c>
    </row>
    <row r="4757" spans="1:4" ht="22.5" x14ac:dyDescent="0.2">
      <c r="A4757" s="43">
        <v>7496</v>
      </c>
      <c r="B4757" s="44" t="s">
        <v>16515</v>
      </c>
      <c r="C4757" s="45" t="s">
        <v>11796</v>
      </c>
      <c r="D4757" s="46">
        <v>49.75</v>
      </c>
    </row>
    <row r="4758" spans="1:4" ht="22.5" x14ac:dyDescent="0.2">
      <c r="A4758" s="43">
        <v>7497</v>
      </c>
      <c r="B4758" s="44" t="s">
        <v>16516</v>
      </c>
      <c r="C4758" s="45" t="s">
        <v>11796</v>
      </c>
      <c r="D4758" s="46">
        <v>42.79</v>
      </c>
    </row>
    <row r="4759" spans="1:4" ht="22.5" x14ac:dyDescent="0.2">
      <c r="A4759" s="43">
        <v>7498</v>
      </c>
      <c r="B4759" s="44" t="s">
        <v>16517</v>
      </c>
      <c r="C4759" s="45" t="s">
        <v>11796</v>
      </c>
      <c r="D4759" s="46">
        <v>38.1</v>
      </c>
    </row>
    <row r="4760" spans="1:4" ht="22.5" x14ac:dyDescent="0.2">
      <c r="A4760" s="43">
        <v>7499</v>
      </c>
      <c r="B4760" s="44" t="s">
        <v>16518</v>
      </c>
      <c r="C4760" s="45" t="s">
        <v>11796</v>
      </c>
      <c r="D4760" s="46">
        <v>34.76</v>
      </c>
    </row>
    <row r="4761" spans="1:4" ht="22.5" x14ac:dyDescent="0.2">
      <c r="A4761" s="43">
        <v>7500</v>
      </c>
      <c r="B4761" s="44" t="s">
        <v>16519</v>
      </c>
      <c r="C4761" s="45" t="s">
        <v>11796</v>
      </c>
      <c r="D4761" s="46">
        <v>28.79</v>
      </c>
    </row>
    <row r="4762" spans="1:4" ht="22.5" x14ac:dyDescent="0.2">
      <c r="A4762" s="43">
        <v>7501</v>
      </c>
      <c r="B4762" s="44" t="s">
        <v>16520</v>
      </c>
      <c r="C4762" s="45" t="s">
        <v>11796</v>
      </c>
      <c r="D4762" s="46">
        <v>26.45</v>
      </c>
    </row>
    <row r="4763" spans="1:4" ht="22.5" x14ac:dyDescent="0.2">
      <c r="A4763" s="43">
        <v>8890</v>
      </c>
      <c r="B4763" s="44" t="s">
        <v>16521</v>
      </c>
      <c r="C4763" s="45" t="s">
        <v>11796</v>
      </c>
      <c r="D4763" s="46">
        <v>74.13</v>
      </c>
    </row>
    <row r="4764" spans="1:4" ht="22.5" x14ac:dyDescent="0.2">
      <c r="A4764" s="43">
        <v>7448</v>
      </c>
      <c r="B4764" s="44" t="s">
        <v>16522</v>
      </c>
      <c r="C4764" s="45" t="s">
        <v>11796</v>
      </c>
      <c r="D4764" s="46">
        <v>133.24</v>
      </c>
    </row>
    <row r="4765" spans="1:4" ht="22.5" x14ac:dyDescent="0.2">
      <c r="A4765" s="43">
        <v>7449</v>
      </c>
      <c r="B4765" s="44" t="s">
        <v>16523</v>
      </c>
      <c r="C4765" s="45" t="s">
        <v>11796</v>
      </c>
      <c r="D4765" s="46">
        <v>73.959999999999994</v>
      </c>
    </row>
    <row r="4766" spans="1:4" ht="22.5" x14ac:dyDescent="0.2">
      <c r="A4766" s="43">
        <v>7450</v>
      </c>
      <c r="B4766" s="44" t="s">
        <v>16524</v>
      </c>
      <c r="C4766" s="45" t="s">
        <v>11796</v>
      </c>
      <c r="D4766" s="46">
        <v>54.22</v>
      </c>
    </row>
    <row r="4767" spans="1:4" ht="22.5" x14ac:dyDescent="0.2">
      <c r="A4767" s="43">
        <v>7451</v>
      </c>
      <c r="B4767" s="44" t="s">
        <v>16525</v>
      </c>
      <c r="C4767" s="45" t="s">
        <v>11796</v>
      </c>
      <c r="D4767" s="46">
        <v>44.35</v>
      </c>
    </row>
    <row r="4768" spans="1:4" ht="22.5" x14ac:dyDescent="0.2">
      <c r="A4768" s="43">
        <v>7452</v>
      </c>
      <c r="B4768" s="44" t="s">
        <v>16526</v>
      </c>
      <c r="C4768" s="45" t="s">
        <v>11796</v>
      </c>
      <c r="D4768" s="46">
        <v>38.450000000000003</v>
      </c>
    </row>
    <row r="4769" spans="1:4" ht="22.5" x14ac:dyDescent="0.2">
      <c r="A4769" s="43">
        <v>7453</v>
      </c>
      <c r="B4769" s="44" t="s">
        <v>16527</v>
      </c>
      <c r="C4769" s="45" t="s">
        <v>11796</v>
      </c>
      <c r="D4769" s="46">
        <v>34.51</v>
      </c>
    </row>
    <row r="4770" spans="1:4" ht="22.5" x14ac:dyDescent="0.2">
      <c r="A4770" s="43">
        <v>7454</v>
      </c>
      <c r="B4770" s="44" t="s">
        <v>16528</v>
      </c>
      <c r="C4770" s="45" t="s">
        <v>11796</v>
      </c>
      <c r="D4770" s="46">
        <v>31.67</v>
      </c>
    </row>
    <row r="4771" spans="1:4" ht="22.5" x14ac:dyDescent="0.2">
      <c r="A4771" s="43">
        <v>7455</v>
      </c>
      <c r="B4771" s="44" t="s">
        <v>16529</v>
      </c>
      <c r="C4771" s="45" t="s">
        <v>11796</v>
      </c>
      <c r="D4771" s="46">
        <v>26.63</v>
      </c>
    </row>
    <row r="4772" spans="1:4" ht="22.5" x14ac:dyDescent="0.2">
      <c r="A4772" s="43">
        <v>7456</v>
      </c>
      <c r="B4772" s="44" t="s">
        <v>16530</v>
      </c>
      <c r="C4772" s="45" t="s">
        <v>11796</v>
      </c>
      <c r="D4772" s="46">
        <v>24.63</v>
      </c>
    </row>
    <row r="4773" spans="1:4" ht="22.5" x14ac:dyDescent="0.2">
      <c r="A4773" s="43">
        <v>7466</v>
      </c>
      <c r="B4773" s="44" t="s">
        <v>16531</v>
      </c>
      <c r="C4773" s="45" t="s">
        <v>11796</v>
      </c>
      <c r="D4773" s="46">
        <v>125.03</v>
      </c>
    </row>
    <row r="4774" spans="1:4" ht="22.5" x14ac:dyDescent="0.2">
      <c r="A4774" s="43">
        <v>7467</v>
      </c>
      <c r="B4774" s="44" t="s">
        <v>16532</v>
      </c>
      <c r="C4774" s="45" t="s">
        <v>11796</v>
      </c>
      <c r="D4774" s="46">
        <v>69.86</v>
      </c>
    </row>
    <row r="4775" spans="1:4" ht="22.5" x14ac:dyDescent="0.2">
      <c r="A4775" s="43">
        <v>7468</v>
      </c>
      <c r="B4775" s="44" t="s">
        <v>16533</v>
      </c>
      <c r="C4775" s="45" t="s">
        <v>11796</v>
      </c>
      <c r="D4775" s="46">
        <v>51.49</v>
      </c>
    </row>
    <row r="4776" spans="1:4" ht="22.5" x14ac:dyDescent="0.2">
      <c r="A4776" s="43">
        <v>7469</v>
      </c>
      <c r="B4776" s="44" t="s">
        <v>16534</v>
      </c>
      <c r="C4776" s="45" t="s">
        <v>11796</v>
      </c>
      <c r="D4776" s="46">
        <v>42.28</v>
      </c>
    </row>
    <row r="4777" spans="1:4" ht="22.5" x14ac:dyDescent="0.2">
      <c r="A4777" s="43">
        <v>7470</v>
      </c>
      <c r="B4777" s="44" t="s">
        <v>16535</v>
      </c>
      <c r="C4777" s="45" t="s">
        <v>11796</v>
      </c>
      <c r="D4777" s="46">
        <v>35.340000000000003</v>
      </c>
    </row>
    <row r="4778" spans="1:4" ht="22.5" x14ac:dyDescent="0.2">
      <c r="A4778" s="43">
        <v>7471</v>
      </c>
      <c r="B4778" s="44" t="s">
        <v>16536</v>
      </c>
      <c r="C4778" s="45" t="s">
        <v>11796</v>
      </c>
      <c r="D4778" s="46">
        <v>33.130000000000003</v>
      </c>
    </row>
    <row r="4779" spans="1:4" ht="22.5" x14ac:dyDescent="0.2">
      <c r="A4779" s="43">
        <v>7472</v>
      </c>
      <c r="B4779" s="44" t="s">
        <v>16537</v>
      </c>
      <c r="C4779" s="45" t="s">
        <v>11796</v>
      </c>
      <c r="D4779" s="46">
        <v>30.49</v>
      </c>
    </row>
    <row r="4780" spans="1:4" ht="22.5" x14ac:dyDescent="0.2">
      <c r="A4780" s="43">
        <v>7473</v>
      </c>
      <c r="B4780" s="44" t="s">
        <v>16538</v>
      </c>
      <c r="C4780" s="45" t="s">
        <v>11796</v>
      </c>
      <c r="D4780" s="46">
        <v>25.81</v>
      </c>
    </row>
    <row r="4781" spans="1:4" ht="22.5" x14ac:dyDescent="0.2">
      <c r="A4781" s="43">
        <v>7474</v>
      </c>
      <c r="B4781" s="44" t="s">
        <v>16539</v>
      </c>
      <c r="C4781" s="45" t="s">
        <v>11796</v>
      </c>
      <c r="D4781" s="46">
        <v>23.95</v>
      </c>
    </row>
    <row r="4782" spans="1:4" ht="22.5" x14ac:dyDescent="0.2">
      <c r="A4782" s="43">
        <v>7484</v>
      </c>
      <c r="B4782" s="44" t="s">
        <v>16540</v>
      </c>
      <c r="C4782" s="45" t="s">
        <v>11796</v>
      </c>
      <c r="D4782" s="46">
        <v>130.38</v>
      </c>
    </row>
    <row r="4783" spans="1:4" ht="22.5" x14ac:dyDescent="0.2">
      <c r="A4783" s="43">
        <v>7485</v>
      </c>
      <c r="B4783" s="44" t="s">
        <v>16541</v>
      </c>
      <c r="C4783" s="45" t="s">
        <v>11796</v>
      </c>
      <c r="D4783" s="46">
        <v>72.53</v>
      </c>
    </row>
    <row r="4784" spans="1:4" ht="22.5" x14ac:dyDescent="0.2">
      <c r="A4784" s="43">
        <v>7486</v>
      </c>
      <c r="B4784" s="44" t="s">
        <v>16542</v>
      </c>
      <c r="C4784" s="45" t="s">
        <v>11796</v>
      </c>
      <c r="D4784" s="46">
        <v>53.27</v>
      </c>
    </row>
    <row r="4785" spans="1:4" ht="22.5" x14ac:dyDescent="0.2">
      <c r="A4785" s="43">
        <v>7487</v>
      </c>
      <c r="B4785" s="44" t="s">
        <v>16543</v>
      </c>
      <c r="C4785" s="45" t="s">
        <v>11796</v>
      </c>
      <c r="D4785" s="46">
        <v>43.62</v>
      </c>
    </row>
    <row r="4786" spans="1:4" ht="22.5" x14ac:dyDescent="0.2">
      <c r="A4786" s="43">
        <v>7488</v>
      </c>
      <c r="B4786" s="44" t="s">
        <v>16544</v>
      </c>
      <c r="C4786" s="45" t="s">
        <v>11796</v>
      </c>
      <c r="D4786" s="46">
        <v>36.17</v>
      </c>
    </row>
    <row r="4787" spans="1:4" ht="22.5" x14ac:dyDescent="0.2">
      <c r="A4787" s="43">
        <v>7489</v>
      </c>
      <c r="B4787" s="44" t="s">
        <v>16545</v>
      </c>
      <c r="C4787" s="45" t="s">
        <v>11796</v>
      </c>
      <c r="D4787" s="46">
        <v>34.020000000000003</v>
      </c>
    </row>
    <row r="4788" spans="1:4" ht="22.5" x14ac:dyDescent="0.2">
      <c r="A4788" s="43">
        <v>7490</v>
      </c>
      <c r="B4788" s="44" t="s">
        <v>16546</v>
      </c>
      <c r="C4788" s="45" t="s">
        <v>11796</v>
      </c>
      <c r="D4788" s="46">
        <v>31.25</v>
      </c>
    </row>
    <row r="4789" spans="1:4" ht="22.5" x14ac:dyDescent="0.2">
      <c r="A4789" s="43">
        <v>7491</v>
      </c>
      <c r="B4789" s="44" t="s">
        <v>16547</v>
      </c>
      <c r="C4789" s="45" t="s">
        <v>11796</v>
      </c>
      <c r="D4789" s="46">
        <v>26.34</v>
      </c>
    </row>
    <row r="4790" spans="1:4" ht="22.5" x14ac:dyDescent="0.2">
      <c r="A4790" s="43">
        <v>7492</v>
      </c>
      <c r="B4790" s="44" t="s">
        <v>16548</v>
      </c>
      <c r="C4790" s="45" t="s">
        <v>11796</v>
      </c>
      <c r="D4790" s="46">
        <v>24.4</v>
      </c>
    </row>
    <row r="4791" spans="1:4" ht="22.5" x14ac:dyDescent="0.2">
      <c r="A4791" s="43">
        <v>7581</v>
      </c>
      <c r="B4791" s="44" t="s">
        <v>16549</v>
      </c>
      <c r="C4791" s="45" t="s">
        <v>11796</v>
      </c>
      <c r="D4791" s="46">
        <v>104.34</v>
      </c>
    </row>
    <row r="4792" spans="1:4" ht="22.5" x14ac:dyDescent="0.2">
      <c r="A4792" s="43">
        <v>7582</v>
      </c>
      <c r="B4792" s="44" t="s">
        <v>16550</v>
      </c>
      <c r="C4792" s="45" t="s">
        <v>11796</v>
      </c>
      <c r="D4792" s="46">
        <v>65.02</v>
      </c>
    </row>
    <row r="4793" spans="1:4" ht="22.5" x14ac:dyDescent="0.2">
      <c r="A4793" s="43">
        <v>7583</v>
      </c>
      <c r="B4793" s="44" t="s">
        <v>16551</v>
      </c>
      <c r="C4793" s="45" t="s">
        <v>11796</v>
      </c>
      <c r="D4793" s="46">
        <v>48.2</v>
      </c>
    </row>
    <row r="4794" spans="1:4" ht="22.5" x14ac:dyDescent="0.2">
      <c r="A4794" s="43">
        <v>7584</v>
      </c>
      <c r="B4794" s="44" t="s">
        <v>16552</v>
      </c>
      <c r="C4794" s="45" t="s">
        <v>11796</v>
      </c>
      <c r="D4794" s="46">
        <v>39.82</v>
      </c>
    </row>
    <row r="4795" spans="1:4" ht="22.5" x14ac:dyDescent="0.2">
      <c r="A4795" s="43">
        <v>7585</v>
      </c>
      <c r="B4795" s="44" t="s">
        <v>16553</v>
      </c>
      <c r="C4795" s="45" t="s">
        <v>11796</v>
      </c>
      <c r="D4795" s="46">
        <v>34.76</v>
      </c>
    </row>
    <row r="4796" spans="1:4" ht="22.5" x14ac:dyDescent="0.2">
      <c r="A4796" s="43">
        <v>7403</v>
      </c>
      <c r="B4796" s="44" t="s">
        <v>16554</v>
      </c>
      <c r="C4796" s="45" t="s">
        <v>11796</v>
      </c>
      <c r="D4796" s="46">
        <v>122.61</v>
      </c>
    </row>
    <row r="4797" spans="1:4" ht="22.5" x14ac:dyDescent="0.2">
      <c r="A4797" s="43">
        <v>7404</v>
      </c>
      <c r="B4797" s="44" t="s">
        <v>16555</v>
      </c>
      <c r="C4797" s="45" t="s">
        <v>11796</v>
      </c>
      <c r="D4797" s="46">
        <v>71.02</v>
      </c>
    </row>
    <row r="4798" spans="1:4" ht="22.5" x14ac:dyDescent="0.2">
      <c r="A4798" s="43">
        <v>7405</v>
      </c>
      <c r="B4798" s="44" t="s">
        <v>16556</v>
      </c>
      <c r="C4798" s="45" t="s">
        <v>11796</v>
      </c>
      <c r="D4798" s="46">
        <v>53.79</v>
      </c>
    </row>
    <row r="4799" spans="1:4" ht="22.5" x14ac:dyDescent="0.2">
      <c r="A4799" s="43">
        <v>7406</v>
      </c>
      <c r="B4799" s="44" t="s">
        <v>16557</v>
      </c>
      <c r="C4799" s="45" t="s">
        <v>11796</v>
      </c>
      <c r="D4799" s="46">
        <v>45.22</v>
      </c>
    </row>
    <row r="4800" spans="1:4" ht="22.5" x14ac:dyDescent="0.2">
      <c r="A4800" s="43">
        <v>7407</v>
      </c>
      <c r="B4800" s="44" t="s">
        <v>16558</v>
      </c>
      <c r="C4800" s="45" t="s">
        <v>11796</v>
      </c>
      <c r="D4800" s="46">
        <v>40.049999999999997</v>
      </c>
    </row>
    <row r="4801" spans="1:4" ht="22.5" x14ac:dyDescent="0.2">
      <c r="A4801" s="43">
        <v>7408</v>
      </c>
      <c r="B4801" s="44" t="s">
        <v>16559</v>
      </c>
      <c r="C4801" s="45" t="s">
        <v>11796</v>
      </c>
      <c r="D4801" s="46">
        <v>36.74</v>
      </c>
    </row>
    <row r="4802" spans="1:4" ht="22.5" x14ac:dyDescent="0.2">
      <c r="A4802" s="43">
        <v>7409</v>
      </c>
      <c r="B4802" s="44" t="s">
        <v>16560</v>
      </c>
      <c r="C4802" s="45" t="s">
        <v>11796</v>
      </c>
      <c r="D4802" s="46">
        <v>34.15</v>
      </c>
    </row>
    <row r="4803" spans="1:4" ht="22.5" x14ac:dyDescent="0.2">
      <c r="A4803" s="43">
        <v>7410</v>
      </c>
      <c r="B4803" s="44" t="s">
        <v>16561</v>
      </c>
      <c r="C4803" s="45" t="s">
        <v>11796</v>
      </c>
      <c r="D4803" s="46">
        <v>29.73</v>
      </c>
    </row>
    <row r="4804" spans="1:4" ht="22.5" x14ac:dyDescent="0.2">
      <c r="A4804" s="43">
        <v>7411</v>
      </c>
      <c r="B4804" s="44" t="s">
        <v>16562</v>
      </c>
      <c r="C4804" s="45" t="s">
        <v>11796</v>
      </c>
      <c r="D4804" s="46">
        <v>28.03</v>
      </c>
    </row>
    <row r="4805" spans="1:4" ht="22.5" x14ac:dyDescent="0.2">
      <c r="A4805" s="43">
        <v>7421</v>
      </c>
      <c r="B4805" s="44" t="s">
        <v>16563</v>
      </c>
      <c r="C4805" s="45" t="s">
        <v>11796</v>
      </c>
      <c r="D4805" s="46">
        <v>123.28</v>
      </c>
    </row>
    <row r="4806" spans="1:4" ht="22.5" x14ac:dyDescent="0.2">
      <c r="A4806" s="43">
        <v>7422</v>
      </c>
      <c r="B4806" s="44" t="s">
        <v>16564</v>
      </c>
      <c r="C4806" s="45" t="s">
        <v>11796</v>
      </c>
      <c r="D4806" s="46">
        <v>71.349999999999994</v>
      </c>
    </row>
    <row r="4807" spans="1:4" ht="22.5" x14ac:dyDescent="0.2">
      <c r="A4807" s="43">
        <v>7423</v>
      </c>
      <c r="B4807" s="44" t="s">
        <v>16565</v>
      </c>
      <c r="C4807" s="45" t="s">
        <v>11796</v>
      </c>
      <c r="D4807" s="46">
        <v>54.02</v>
      </c>
    </row>
    <row r="4808" spans="1:4" ht="22.5" x14ac:dyDescent="0.2">
      <c r="A4808" s="43">
        <v>7424</v>
      </c>
      <c r="B4808" s="44" t="s">
        <v>16566</v>
      </c>
      <c r="C4808" s="45" t="s">
        <v>11796</v>
      </c>
      <c r="D4808" s="46">
        <v>45.39</v>
      </c>
    </row>
    <row r="4809" spans="1:4" ht="22.5" x14ac:dyDescent="0.2">
      <c r="A4809" s="43">
        <v>7425</v>
      </c>
      <c r="B4809" s="44" t="s">
        <v>16567</v>
      </c>
      <c r="C4809" s="45" t="s">
        <v>11796</v>
      </c>
      <c r="D4809" s="46">
        <v>40.18</v>
      </c>
    </row>
    <row r="4810" spans="1:4" ht="22.5" x14ac:dyDescent="0.2">
      <c r="A4810" s="43">
        <v>7426</v>
      </c>
      <c r="B4810" s="44" t="s">
        <v>16568</v>
      </c>
      <c r="C4810" s="45" t="s">
        <v>11796</v>
      </c>
      <c r="D4810" s="46">
        <v>36.869999999999997</v>
      </c>
    </row>
    <row r="4811" spans="1:4" ht="22.5" x14ac:dyDescent="0.2">
      <c r="A4811" s="43">
        <v>7427</v>
      </c>
      <c r="B4811" s="44" t="s">
        <v>16569</v>
      </c>
      <c r="C4811" s="45" t="s">
        <v>11796</v>
      </c>
      <c r="D4811" s="46">
        <v>34.25</v>
      </c>
    </row>
    <row r="4812" spans="1:4" ht="22.5" x14ac:dyDescent="0.2">
      <c r="A4812" s="43">
        <v>7428</v>
      </c>
      <c r="B4812" s="44" t="s">
        <v>16570</v>
      </c>
      <c r="C4812" s="45" t="s">
        <v>11796</v>
      </c>
      <c r="D4812" s="46">
        <v>29.8</v>
      </c>
    </row>
    <row r="4813" spans="1:4" ht="22.5" x14ac:dyDescent="0.2">
      <c r="A4813" s="43">
        <v>7429</v>
      </c>
      <c r="B4813" s="44" t="s">
        <v>16571</v>
      </c>
      <c r="C4813" s="45" t="s">
        <v>11796</v>
      </c>
      <c r="D4813" s="46">
        <v>28.08</v>
      </c>
    </row>
    <row r="4814" spans="1:4" ht="22.5" x14ac:dyDescent="0.2">
      <c r="A4814" s="43">
        <v>7439</v>
      </c>
      <c r="B4814" s="44" t="s">
        <v>16572</v>
      </c>
      <c r="C4814" s="45" t="s">
        <v>11796</v>
      </c>
      <c r="D4814" s="46">
        <v>150.58000000000001</v>
      </c>
    </row>
    <row r="4815" spans="1:4" ht="22.5" x14ac:dyDescent="0.2">
      <c r="A4815" s="43">
        <v>7440</v>
      </c>
      <c r="B4815" s="44" t="s">
        <v>16573</v>
      </c>
      <c r="C4815" s="45" t="s">
        <v>11796</v>
      </c>
      <c r="D4815" s="46">
        <v>84.99</v>
      </c>
    </row>
    <row r="4816" spans="1:4" ht="22.5" x14ac:dyDescent="0.2">
      <c r="A4816" s="43">
        <v>7441</v>
      </c>
      <c r="B4816" s="44" t="s">
        <v>16574</v>
      </c>
      <c r="C4816" s="45" t="s">
        <v>11796</v>
      </c>
      <c r="D4816" s="46">
        <v>63.11</v>
      </c>
    </row>
    <row r="4817" spans="1:4" ht="22.5" x14ac:dyDescent="0.2">
      <c r="A4817" s="43">
        <v>7442</v>
      </c>
      <c r="B4817" s="44" t="s">
        <v>16575</v>
      </c>
      <c r="C4817" s="45" t="s">
        <v>11796</v>
      </c>
      <c r="D4817" s="46">
        <v>52.23</v>
      </c>
    </row>
    <row r="4818" spans="1:4" ht="22.5" x14ac:dyDescent="0.2">
      <c r="A4818" s="43">
        <v>7443</v>
      </c>
      <c r="B4818" s="44" t="s">
        <v>16576</v>
      </c>
      <c r="C4818" s="45" t="s">
        <v>11796</v>
      </c>
      <c r="D4818" s="46">
        <v>45.64</v>
      </c>
    </row>
    <row r="4819" spans="1:4" ht="22.5" x14ac:dyDescent="0.2">
      <c r="A4819" s="43">
        <v>7444</v>
      </c>
      <c r="B4819" s="44" t="s">
        <v>16577</v>
      </c>
      <c r="C4819" s="45" t="s">
        <v>11796</v>
      </c>
      <c r="D4819" s="46">
        <v>41.54</v>
      </c>
    </row>
    <row r="4820" spans="1:4" ht="22.5" x14ac:dyDescent="0.2">
      <c r="A4820" s="43">
        <v>7445</v>
      </c>
      <c r="B4820" s="44" t="s">
        <v>16578</v>
      </c>
      <c r="C4820" s="45" t="s">
        <v>11796</v>
      </c>
      <c r="D4820" s="46">
        <v>38.14</v>
      </c>
    </row>
    <row r="4821" spans="1:4" ht="22.5" x14ac:dyDescent="0.2">
      <c r="A4821" s="43">
        <v>7446</v>
      </c>
      <c r="B4821" s="44" t="s">
        <v>16579</v>
      </c>
      <c r="C4821" s="45" t="s">
        <v>11796</v>
      </c>
      <c r="D4821" s="46">
        <v>32.53</v>
      </c>
    </row>
    <row r="4822" spans="1:4" ht="22.5" x14ac:dyDescent="0.2">
      <c r="A4822" s="43">
        <v>7447</v>
      </c>
      <c r="B4822" s="44" t="s">
        <v>16580</v>
      </c>
      <c r="C4822" s="45" t="s">
        <v>11796</v>
      </c>
      <c r="D4822" s="46">
        <v>30.36</v>
      </c>
    </row>
    <row r="4823" spans="1:4" ht="22.5" x14ac:dyDescent="0.2">
      <c r="A4823" s="43">
        <v>7394</v>
      </c>
      <c r="B4823" s="44" t="s">
        <v>16581</v>
      </c>
      <c r="C4823" s="45" t="s">
        <v>11796</v>
      </c>
      <c r="D4823" s="46">
        <v>121.81</v>
      </c>
    </row>
    <row r="4824" spans="1:4" ht="22.5" x14ac:dyDescent="0.2">
      <c r="A4824" s="43">
        <v>7395</v>
      </c>
      <c r="B4824" s="44" t="s">
        <v>16582</v>
      </c>
      <c r="C4824" s="45" t="s">
        <v>11796</v>
      </c>
      <c r="D4824" s="46">
        <v>70.62</v>
      </c>
    </row>
    <row r="4825" spans="1:4" ht="22.5" x14ac:dyDescent="0.2">
      <c r="A4825" s="43">
        <v>7396</v>
      </c>
      <c r="B4825" s="44" t="s">
        <v>16583</v>
      </c>
      <c r="C4825" s="45" t="s">
        <v>11796</v>
      </c>
      <c r="D4825" s="46">
        <v>53.52</v>
      </c>
    </row>
    <row r="4826" spans="1:4" ht="22.5" x14ac:dyDescent="0.2">
      <c r="A4826" s="43">
        <v>7397</v>
      </c>
      <c r="B4826" s="44" t="s">
        <v>16584</v>
      </c>
      <c r="C4826" s="45" t="s">
        <v>11796</v>
      </c>
      <c r="D4826" s="46">
        <v>45.02</v>
      </c>
    </row>
    <row r="4827" spans="1:4" ht="22.5" x14ac:dyDescent="0.2">
      <c r="A4827" s="43">
        <v>7575</v>
      </c>
      <c r="B4827" s="44" t="s">
        <v>16585</v>
      </c>
      <c r="C4827" s="45" t="s">
        <v>11796</v>
      </c>
      <c r="D4827" s="46">
        <v>39.89</v>
      </c>
    </row>
    <row r="4828" spans="1:4" ht="22.5" x14ac:dyDescent="0.2">
      <c r="A4828" s="43">
        <v>7399</v>
      </c>
      <c r="B4828" s="44" t="s">
        <v>16586</v>
      </c>
      <c r="C4828" s="45" t="s">
        <v>11796</v>
      </c>
      <c r="D4828" s="46">
        <v>36.61</v>
      </c>
    </row>
    <row r="4829" spans="1:4" ht="22.5" x14ac:dyDescent="0.2">
      <c r="A4829" s="43">
        <v>7400</v>
      </c>
      <c r="B4829" s="44" t="s">
        <v>16587</v>
      </c>
      <c r="C4829" s="45" t="s">
        <v>11796</v>
      </c>
      <c r="D4829" s="46">
        <v>34.04</v>
      </c>
    </row>
    <row r="4830" spans="1:4" ht="22.5" x14ac:dyDescent="0.2">
      <c r="A4830" s="43">
        <v>7401</v>
      </c>
      <c r="B4830" s="44" t="s">
        <v>16588</v>
      </c>
      <c r="C4830" s="45" t="s">
        <v>11796</v>
      </c>
      <c r="D4830" s="46">
        <v>29.65</v>
      </c>
    </row>
    <row r="4831" spans="1:4" ht="22.5" x14ac:dyDescent="0.2">
      <c r="A4831" s="43">
        <v>7402</v>
      </c>
      <c r="B4831" s="44" t="s">
        <v>16589</v>
      </c>
      <c r="C4831" s="45" t="s">
        <v>11796</v>
      </c>
      <c r="D4831" s="46">
        <v>27.96</v>
      </c>
    </row>
    <row r="4832" spans="1:4" ht="22.5" x14ac:dyDescent="0.2">
      <c r="A4832" s="43">
        <v>7412</v>
      </c>
      <c r="B4832" s="44" t="s">
        <v>16590</v>
      </c>
      <c r="C4832" s="45" t="s">
        <v>11796</v>
      </c>
      <c r="D4832" s="46">
        <v>123.29</v>
      </c>
    </row>
    <row r="4833" spans="1:4" ht="22.5" x14ac:dyDescent="0.2">
      <c r="A4833" s="43">
        <v>7413</v>
      </c>
      <c r="B4833" s="44" t="s">
        <v>16591</v>
      </c>
      <c r="C4833" s="45" t="s">
        <v>11796</v>
      </c>
      <c r="D4833" s="46">
        <v>71.59</v>
      </c>
    </row>
    <row r="4834" spans="1:4" ht="22.5" x14ac:dyDescent="0.2">
      <c r="A4834" s="43">
        <v>7414</v>
      </c>
      <c r="B4834" s="44" t="s">
        <v>16592</v>
      </c>
      <c r="C4834" s="45" t="s">
        <v>11796</v>
      </c>
      <c r="D4834" s="46">
        <v>54.17</v>
      </c>
    </row>
    <row r="4835" spans="1:4" ht="22.5" x14ac:dyDescent="0.2">
      <c r="A4835" s="43">
        <v>7415</v>
      </c>
      <c r="B4835" s="44" t="s">
        <v>16593</v>
      </c>
      <c r="C4835" s="45" t="s">
        <v>11796</v>
      </c>
      <c r="D4835" s="46">
        <v>45.51</v>
      </c>
    </row>
    <row r="4836" spans="1:4" ht="22.5" x14ac:dyDescent="0.2">
      <c r="A4836" s="43">
        <v>7416</v>
      </c>
      <c r="B4836" s="44" t="s">
        <v>16594</v>
      </c>
      <c r="C4836" s="45" t="s">
        <v>11796</v>
      </c>
      <c r="D4836" s="46">
        <v>40.28</v>
      </c>
    </row>
    <row r="4837" spans="1:4" ht="22.5" x14ac:dyDescent="0.2">
      <c r="A4837" s="43">
        <v>7417</v>
      </c>
      <c r="B4837" s="44" t="s">
        <v>16595</v>
      </c>
      <c r="C4837" s="45" t="s">
        <v>11796</v>
      </c>
      <c r="D4837" s="46">
        <v>36.950000000000003</v>
      </c>
    </row>
    <row r="4838" spans="1:4" ht="22.5" x14ac:dyDescent="0.2">
      <c r="A4838" s="43">
        <v>7418</v>
      </c>
      <c r="B4838" s="44" t="s">
        <v>16596</v>
      </c>
      <c r="C4838" s="45" t="s">
        <v>11796</v>
      </c>
      <c r="D4838" s="46">
        <v>34.32</v>
      </c>
    </row>
    <row r="4839" spans="1:4" ht="22.5" x14ac:dyDescent="0.2">
      <c r="A4839" s="43">
        <v>7419</v>
      </c>
      <c r="B4839" s="44" t="s">
        <v>16597</v>
      </c>
      <c r="C4839" s="45" t="s">
        <v>11796</v>
      </c>
      <c r="D4839" s="46">
        <v>29.84</v>
      </c>
    </row>
    <row r="4840" spans="1:4" ht="22.5" x14ac:dyDescent="0.2">
      <c r="A4840" s="43">
        <v>7420</v>
      </c>
      <c r="B4840" s="44" t="s">
        <v>16598</v>
      </c>
      <c r="C4840" s="45" t="s">
        <v>11796</v>
      </c>
      <c r="D4840" s="46">
        <v>28.12</v>
      </c>
    </row>
    <row r="4841" spans="1:4" ht="22.5" x14ac:dyDescent="0.2">
      <c r="A4841" s="43">
        <v>7430</v>
      </c>
      <c r="B4841" s="44" t="s">
        <v>16599</v>
      </c>
      <c r="C4841" s="45" t="s">
        <v>11796</v>
      </c>
      <c r="D4841" s="46">
        <v>128.55000000000001</v>
      </c>
    </row>
    <row r="4842" spans="1:4" ht="22.5" x14ac:dyDescent="0.2">
      <c r="A4842" s="43">
        <v>7431</v>
      </c>
      <c r="B4842" s="44" t="s">
        <v>16600</v>
      </c>
      <c r="C4842" s="45" t="s">
        <v>11796</v>
      </c>
      <c r="D4842" s="46">
        <v>73.98</v>
      </c>
    </row>
    <row r="4843" spans="1:4" ht="22.5" x14ac:dyDescent="0.2">
      <c r="A4843" s="43">
        <v>7432</v>
      </c>
      <c r="B4843" s="44" t="s">
        <v>16601</v>
      </c>
      <c r="C4843" s="45" t="s">
        <v>11796</v>
      </c>
      <c r="D4843" s="46">
        <v>55.77</v>
      </c>
    </row>
    <row r="4844" spans="1:4" ht="22.5" x14ac:dyDescent="0.2">
      <c r="A4844" s="43">
        <v>7433</v>
      </c>
      <c r="B4844" s="44" t="s">
        <v>16602</v>
      </c>
      <c r="C4844" s="45" t="s">
        <v>11796</v>
      </c>
      <c r="D4844" s="46">
        <v>46.71</v>
      </c>
    </row>
    <row r="4845" spans="1:4" ht="22.5" x14ac:dyDescent="0.2">
      <c r="A4845" s="43">
        <v>7434</v>
      </c>
      <c r="B4845" s="44" t="s">
        <v>16603</v>
      </c>
      <c r="C4845" s="45" t="s">
        <v>11796</v>
      </c>
      <c r="D4845" s="46">
        <v>41.24</v>
      </c>
    </row>
    <row r="4846" spans="1:4" ht="22.5" x14ac:dyDescent="0.2">
      <c r="A4846" s="43">
        <v>7435</v>
      </c>
      <c r="B4846" s="44" t="s">
        <v>16604</v>
      </c>
      <c r="C4846" s="45" t="s">
        <v>11796</v>
      </c>
      <c r="D4846" s="46">
        <v>37.770000000000003</v>
      </c>
    </row>
    <row r="4847" spans="1:4" ht="22.5" x14ac:dyDescent="0.2">
      <c r="A4847" s="43">
        <v>7436</v>
      </c>
      <c r="B4847" s="44" t="s">
        <v>16605</v>
      </c>
      <c r="C4847" s="45" t="s">
        <v>11796</v>
      </c>
      <c r="D4847" s="46">
        <v>35</v>
      </c>
    </row>
    <row r="4848" spans="1:4" ht="22.5" x14ac:dyDescent="0.2">
      <c r="A4848" s="43">
        <v>7437</v>
      </c>
      <c r="B4848" s="44" t="s">
        <v>16606</v>
      </c>
      <c r="C4848" s="45" t="s">
        <v>11796</v>
      </c>
      <c r="D4848" s="46">
        <v>30.32</v>
      </c>
    </row>
    <row r="4849" spans="1:4" ht="22.5" x14ac:dyDescent="0.2">
      <c r="A4849" s="43">
        <v>7438</v>
      </c>
      <c r="B4849" s="44" t="s">
        <v>16607</v>
      </c>
      <c r="C4849" s="45" t="s">
        <v>11796</v>
      </c>
      <c r="D4849" s="46">
        <v>28.52</v>
      </c>
    </row>
    <row r="4850" spans="1:4" ht="22.5" x14ac:dyDescent="0.2">
      <c r="A4850" s="43">
        <v>7571</v>
      </c>
      <c r="B4850" s="44" t="s">
        <v>16608</v>
      </c>
      <c r="C4850" s="45" t="s">
        <v>11796</v>
      </c>
      <c r="D4850" s="46">
        <v>105.45</v>
      </c>
    </row>
    <row r="4851" spans="1:4" ht="22.5" x14ac:dyDescent="0.2">
      <c r="A4851" s="43">
        <v>7572</v>
      </c>
      <c r="B4851" s="44" t="s">
        <v>16609</v>
      </c>
      <c r="C4851" s="45" t="s">
        <v>11796</v>
      </c>
      <c r="D4851" s="46">
        <v>62.44</v>
      </c>
    </row>
    <row r="4852" spans="1:4" ht="22.5" x14ac:dyDescent="0.2">
      <c r="A4852" s="43">
        <v>7573</v>
      </c>
      <c r="B4852" s="44" t="s">
        <v>16610</v>
      </c>
      <c r="C4852" s="45" t="s">
        <v>11796</v>
      </c>
      <c r="D4852" s="46">
        <v>48.07</v>
      </c>
    </row>
    <row r="4853" spans="1:4" ht="22.5" x14ac:dyDescent="0.2">
      <c r="A4853" s="43">
        <v>7574</v>
      </c>
      <c r="B4853" s="44" t="s">
        <v>16611</v>
      </c>
      <c r="C4853" s="45" t="s">
        <v>11796</v>
      </c>
      <c r="D4853" s="46">
        <v>40.92</v>
      </c>
    </row>
    <row r="4854" spans="1:4" ht="22.5" x14ac:dyDescent="0.2">
      <c r="A4854" s="43">
        <v>7398</v>
      </c>
      <c r="B4854" s="44" t="s">
        <v>16612</v>
      </c>
      <c r="C4854" s="45" t="s">
        <v>11796</v>
      </c>
      <c r="D4854" s="46">
        <v>36.619999999999997</v>
      </c>
    </row>
    <row r="4855" spans="1:4" ht="22.5" x14ac:dyDescent="0.2">
      <c r="A4855" s="43">
        <v>7576</v>
      </c>
      <c r="B4855" s="44" t="s">
        <v>16613</v>
      </c>
      <c r="C4855" s="45" t="s">
        <v>11796</v>
      </c>
      <c r="D4855" s="46">
        <v>108.55</v>
      </c>
    </row>
    <row r="4856" spans="1:4" ht="22.5" x14ac:dyDescent="0.2">
      <c r="A4856" s="43">
        <v>7577</v>
      </c>
      <c r="B4856" s="44" t="s">
        <v>16614</v>
      </c>
      <c r="C4856" s="45" t="s">
        <v>11796</v>
      </c>
      <c r="D4856" s="46">
        <v>63.99</v>
      </c>
    </row>
    <row r="4857" spans="1:4" ht="22.5" x14ac:dyDescent="0.2">
      <c r="A4857" s="43">
        <v>7578</v>
      </c>
      <c r="B4857" s="44" t="s">
        <v>16615</v>
      </c>
      <c r="C4857" s="45" t="s">
        <v>11796</v>
      </c>
      <c r="D4857" s="46">
        <v>49.1</v>
      </c>
    </row>
    <row r="4858" spans="1:4" ht="22.5" x14ac:dyDescent="0.2">
      <c r="A4858" s="43">
        <v>7579</v>
      </c>
      <c r="B4858" s="44" t="s">
        <v>16616</v>
      </c>
      <c r="C4858" s="45" t="s">
        <v>11796</v>
      </c>
      <c r="D4858" s="46">
        <v>41.7</v>
      </c>
    </row>
    <row r="4859" spans="1:4" ht="22.5" x14ac:dyDescent="0.2">
      <c r="A4859" s="43">
        <v>7580</v>
      </c>
      <c r="B4859" s="44" t="s">
        <v>16617</v>
      </c>
      <c r="C4859" s="45" t="s">
        <v>11796</v>
      </c>
      <c r="D4859" s="46">
        <v>37.24</v>
      </c>
    </row>
    <row r="4860" spans="1:4" ht="22.5" x14ac:dyDescent="0.2">
      <c r="A4860" s="43">
        <v>7337</v>
      </c>
      <c r="B4860" s="44" t="s">
        <v>16618</v>
      </c>
      <c r="C4860" s="45" t="s">
        <v>11796</v>
      </c>
      <c r="D4860" s="46">
        <v>30.25</v>
      </c>
    </row>
    <row r="4861" spans="1:4" ht="33.75" x14ac:dyDescent="0.2">
      <c r="A4861" s="43">
        <v>10189</v>
      </c>
      <c r="B4861" s="44" t="s">
        <v>16619</v>
      </c>
      <c r="C4861" s="45" t="s">
        <v>11796</v>
      </c>
      <c r="D4861" s="46">
        <v>24.97</v>
      </c>
    </row>
    <row r="4862" spans="1:4" ht="22.5" x14ac:dyDescent="0.2">
      <c r="A4862" s="43">
        <v>10034</v>
      </c>
      <c r="B4862" s="44" t="s">
        <v>16620</v>
      </c>
      <c r="C4862" s="45" t="s">
        <v>11796</v>
      </c>
      <c r="D4862" s="46">
        <v>30.57</v>
      </c>
    </row>
    <row r="4863" spans="1:4" x14ac:dyDescent="0.2">
      <c r="D4863" s="46">
        <v>25.29</v>
      </c>
    </row>
    <row r="4864" spans="1:4" ht="33.75" x14ac:dyDescent="0.2">
      <c r="A4864" s="43">
        <v>10190</v>
      </c>
      <c r="B4864" s="44" t="s">
        <v>16621</v>
      </c>
      <c r="C4864" s="45" t="s">
        <v>11796</v>
      </c>
    </row>
    <row r="4865" spans="1:4" x14ac:dyDescent="0.2">
      <c r="A4865" s="43">
        <v>8272</v>
      </c>
      <c r="B4865" s="44" t="s">
        <v>16622</v>
      </c>
      <c r="C4865" s="45" t="s">
        <v>11796</v>
      </c>
      <c r="D4865" s="46">
        <v>11.13</v>
      </c>
    </row>
    <row r="4866" spans="1:4" ht="22.5" x14ac:dyDescent="0.2">
      <c r="A4866" s="43">
        <v>8334</v>
      </c>
      <c r="B4866" s="44" t="s">
        <v>16623</v>
      </c>
      <c r="C4866" s="45" t="s">
        <v>11796</v>
      </c>
      <c r="D4866" s="46">
        <v>322.47000000000003</v>
      </c>
    </row>
    <row r="4867" spans="1:4" x14ac:dyDescent="0.2">
      <c r="A4867" s="43">
        <v>5002</v>
      </c>
      <c r="B4867" s="44" t="s">
        <v>16624</v>
      </c>
      <c r="C4867" s="45" t="s">
        <v>11796</v>
      </c>
      <c r="D4867" s="46">
        <v>51.5</v>
      </c>
    </row>
    <row r="4868" spans="1:4" ht="22.5" x14ac:dyDescent="0.2">
      <c r="A4868" s="43">
        <v>9107</v>
      </c>
      <c r="B4868" s="44" t="s">
        <v>16625</v>
      </c>
      <c r="C4868" s="45" t="s">
        <v>11899</v>
      </c>
      <c r="D4868" s="46">
        <v>284.24</v>
      </c>
    </row>
    <row r="4869" spans="1:4" ht="22.5" x14ac:dyDescent="0.2">
      <c r="A4869" s="43">
        <v>9108</v>
      </c>
      <c r="B4869" s="44" t="s">
        <v>16626</v>
      </c>
      <c r="C4869" s="45" t="s">
        <v>11899</v>
      </c>
      <c r="D4869" s="46">
        <v>390.5</v>
      </c>
    </row>
    <row r="4870" spans="1:4" ht="22.5" x14ac:dyDescent="0.2">
      <c r="A4870" s="43">
        <v>11623</v>
      </c>
      <c r="B4870" s="44" t="s">
        <v>16627</v>
      </c>
      <c r="C4870" s="45" t="s">
        <v>11899</v>
      </c>
      <c r="D4870" s="46">
        <v>1073.1400000000001</v>
      </c>
    </row>
    <row r="4871" spans="1:4" ht="22.5" x14ac:dyDescent="0.2">
      <c r="A4871" s="43">
        <v>8829</v>
      </c>
      <c r="B4871" s="44" t="s">
        <v>16628</v>
      </c>
      <c r="C4871" s="45" t="s">
        <v>11899</v>
      </c>
      <c r="D4871" s="46">
        <v>60.88</v>
      </c>
    </row>
    <row r="4872" spans="1:4" ht="22.5" x14ac:dyDescent="0.2">
      <c r="A4872" s="43">
        <v>8830</v>
      </c>
      <c r="B4872" s="44" t="s">
        <v>16629</v>
      </c>
      <c r="C4872" s="45" t="s">
        <v>11899</v>
      </c>
      <c r="D4872" s="46">
        <v>106.18</v>
      </c>
    </row>
    <row r="4873" spans="1:4" ht="33.75" x14ac:dyDescent="0.2">
      <c r="A4873" s="43">
        <v>8831</v>
      </c>
      <c r="B4873" s="44" t="s">
        <v>16630</v>
      </c>
      <c r="C4873" s="45" t="s">
        <v>11899</v>
      </c>
      <c r="D4873" s="46">
        <v>134.69</v>
      </c>
    </row>
    <row r="4874" spans="1:4" ht="22.5" x14ac:dyDescent="0.2">
      <c r="A4874" s="43">
        <v>4947</v>
      </c>
      <c r="B4874" s="44" t="s">
        <v>16631</v>
      </c>
      <c r="C4874" s="45" t="s">
        <v>11899</v>
      </c>
      <c r="D4874" s="46">
        <v>64.5</v>
      </c>
    </row>
    <row r="4875" spans="1:4" ht="22.5" x14ac:dyDescent="0.2">
      <c r="A4875" s="43">
        <v>7864</v>
      </c>
      <c r="B4875" s="44" t="s">
        <v>16632</v>
      </c>
      <c r="C4875" s="45" t="s">
        <v>11899</v>
      </c>
      <c r="D4875" s="46">
        <v>63.25</v>
      </c>
    </row>
    <row r="4876" spans="1:4" x14ac:dyDescent="0.2">
      <c r="A4876" s="43">
        <v>4923</v>
      </c>
      <c r="B4876" s="44" t="s">
        <v>16633</v>
      </c>
      <c r="C4876" s="45" t="s">
        <v>13488</v>
      </c>
      <c r="D4876" s="46">
        <v>9.4499999999999993</v>
      </c>
    </row>
    <row r="4877" spans="1:4" ht="45" x14ac:dyDescent="0.2">
      <c r="A4877" s="43">
        <v>8215</v>
      </c>
      <c r="B4877" s="44" t="s">
        <v>16634</v>
      </c>
      <c r="C4877" s="45" t="s">
        <v>16635</v>
      </c>
      <c r="D4877" s="46">
        <v>50.92</v>
      </c>
    </row>
    <row r="4878" spans="1:4" x14ac:dyDescent="0.2">
      <c r="A4878" s="43">
        <v>4922</v>
      </c>
      <c r="B4878" s="44" t="s">
        <v>16636</v>
      </c>
      <c r="C4878" s="45" t="s">
        <v>13488</v>
      </c>
      <c r="D4878" s="46">
        <v>10.48</v>
      </c>
    </row>
    <row r="4879" spans="1:4" ht="22.5" x14ac:dyDescent="0.2">
      <c r="A4879" s="43">
        <v>3441</v>
      </c>
      <c r="B4879" s="44" t="s">
        <v>16637</v>
      </c>
      <c r="C4879" s="45" t="s">
        <v>11899</v>
      </c>
      <c r="D4879" s="46">
        <v>25.97</v>
      </c>
    </row>
    <row r="4880" spans="1:4" x14ac:dyDescent="0.2">
      <c r="A4880" s="43">
        <v>4924</v>
      </c>
      <c r="B4880" s="44" t="s">
        <v>16638</v>
      </c>
      <c r="C4880" s="45" t="s">
        <v>13488</v>
      </c>
      <c r="D4880" s="46">
        <v>21.74</v>
      </c>
    </row>
    <row r="4881" spans="1:4" ht="22.5" x14ac:dyDescent="0.2">
      <c r="A4881" s="43">
        <v>4928</v>
      </c>
      <c r="B4881" s="44" t="s">
        <v>16639</v>
      </c>
      <c r="C4881" s="45" t="s">
        <v>13488</v>
      </c>
      <c r="D4881" s="46">
        <v>162.16</v>
      </c>
    </row>
    <row r="4882" spans="1:4" ht="22.5" x14ac:dyDescent="0.2">
      <c r="A4882" s="43">
        <v>7949</v>
      </c>
      <c r="B4882" s="44" t="s">
        <v>16640</v>
      </c>
      <c r="C4882" s="45" t="s">
        <v>31</v>
      </c>
      <c r="D4882" s="46">
        <v>5.98</v>
      </c>
    </row>
    <row r="4883" spans="1:4" ht="22.5" x14ac:dyDescent="0.2">
      <c r="A4883" s="43">
        <v>9463</v>
      </c>
      <c r="B4883" s="44" t="s">
        <v>16641</v>
      </c>
      <c r="C4883" s="45" t="s">
        <v>31</v>
      </c>
      <c r="D4883" s="46">
        <v>25</v>
      </c>
    </row>
    <row r="4884" spans="1:4" ht="22.5" x14ac:dyDescent="0.2">
      <c r="A4884" s="43">
        <v>7948</v>
      </c>
      <c r="B4884" s="44" t="s">
        <v>16642</v>
      </c>
      <c r="C4884" s="45" t="s">
        <v>31</v>
      </c>
      <c r="D4884" s="46">
        <v>17.899999999999999</v>
      </c>
    </row>
    <row r="4885" spans="1:4" ht="22.5" x14ac:dyDescent="0.2">
      <c r="A4885" s="43">
        <v>10191</v>
      </c>
      <c r="B4885" s="44" t="s">
        <v>16643</v>
      </c>
      <c r="C4885" s="45" t="s">
        <v>31</v>
      </c>
      <c r="D4885" s="46">
        <v>26.53</v>
      </c>
    </row>
    <row r="4886" spans="1:4" x14ac:dyDescent="0.2">
      <c r="A4886" s="43">
        <v>5009</v>
      </c>
      <c r="B4886" s="44" t="s">
        <v>16644</v>
      </c>
      <c r="C4886" s="45" t="s">
        <v>13488</v>
      </c>
      <c r="D4886" s="46">
        <v>21.59</v>
      </c>
    </row>
    <row r="4887" spans="1:4" x14ac:dyDescent="0.2">
      <c r="A4887" s="43">
        <v>4927</v>
      </c>
      <c r="B4887" s="44" t="s">
        <v>16645</v>
      </c>
      <c r="C4887" s="45" t="s">
        <v>13488</v>
      </c>
      <c r="D4887" s="46">
        <v>11.06</v>
      </c>
    </row>
    <row r="4888" spans="1:4" x14ac:dyDescent="0.2">
      <c r="A4888" s="43">
        <v>4925</v>
      </c>
      <c r="B4888" s="44" t="s">
        <v>16646</v>
      </c>
      <c r="C4888" s="45" t="s">
        <v>11808</v>
      </c>
      <c r="D4888" s="46">
        <v>2151.42</v>
      </c>
    </row>
    <row r="4889" spans="1:4" ht="22.5" x14ac:dyDescent="0.2">
      <c r="A4889" s="43">
        <v>10337</v>
      </c>
      <c r="B4889" s="44" t="s">
        <v>16647</v>
      </c>
      <c r="C4889" s="45" t="s">
        <v>11808</v>
      </c>
      <c r="D4889" s="46">
        <v>2151.42</v>
      </c>
    </row>
    <row r="4890" spans="1:4" x14ac:dyDescent="0.2">
      <c r="A4890" s="43">
        <v>4931</v>
      </c>
      <c r="B4890" s="44" t="s">
        <v>16648</v>
      </c>
      <c r="C4890" s="45" t="s">
        <v>13488</v>
      </c>
      <c r="D4890" s="46">
        <v>93.56</v>
      </c>
    </row>
    <row r="4891" spans="1:4" ht="22.5" x14ac:dyDescent="0.2">
      <c r="A4891" s="43">
        <v>4926</v>
      </c>
      <c r="B4891" s="44" t="s">
        <v>16649</v>
      </c>
      <c r="C4891" s="45" t="s">
        <v>13488</v>
      </c>
      <c r="D4891" s="46">
        <v>147.08000000000001</v>
      </c>
    </row>
    <row r="4892" spans="1:4" x14ac:dyDescent="0.2">
      <c r="A4892" s="43">
        <v>4920</v>
      </c>
      <c r="B4892" s="44" t="s">
        <v>16650</v>
      </c>
      <c r="C4892" s="45" t="s">
        <v>13488</v>
      </c>
      <c r="D4892" s="46">
        <v>13.98</v>
      </c>
    </row>
    <row r="4893" spans="1:4" ht="22.5" x14ac:dyDescent="0.2">
      <c r="A4893" s="43">
        <v>4929</v>
      </c>
      <c r="B4893" s="44" t="s">
        <v>16651</v>
      </c>
      <c r="C4893" s="45" t="s">
        <v>13488</v>
      </c>
      <c r="D4893" s="46">
        <v>42.93</v>
      </c>
    </row>
    <row r="4894" spans="1:4" ht="22.5" x14ac:dyDescent="0.2">
      <c r="A4894" s="43">
        <v>7388</v>
      </c>
      <c r="B4894" s="44" t="s">
        <v>16652</v>
      </c>
      <c r="C4894" s="45" t="s">
        <v>13488</v>
      </c>
      <c r="D4894" s="46">
        <v>8.58</v>
      </c>
    </row>
    <row r="4895" spans="1:4" ht="22.5" x14ac:dyDescent="0.2">
      <c r="A4895" s="43">
        <v>7385</v>
      </c>
      <c r="B4895" s="44" t="s">
        <v>16653</v>
      </c>
      <c r="C4895" s="45" t="s">
        <v>13488</v>
      </c>
      <c r="D4895" s="46">
        <v>164.02</v>
      </c>
    </row>
    <row r="4896" spans="1:4" ht="22.5" x14ac:dyDescent="0.2">
      <c r="A4896" s="43">
        <v>4918</v>
      </c>
      <c r="B4896" s="44" t="s">
        <v>16654</v>
      </c>
      <c r="C4896" s="45" t="s">
        <v>13488</v>
      </c>
      <c r="D4896" s="46">
        <v>197.9</v>
      </c>
    </row>
    <row r="4897" spans="1:4" ht="22.5" x14ac:dyDescent="0.2">
      <c r="A4897" s="43">
        <v>7946</v>
      </c>
      <c r="B4897" s="44" t="s">
        <v>16655</v>
      </c>
      <c r="C4897" s="45" t="s">
        <v>13488</v>
      </c>
      <c r="D4897" s="46">
        <v>179.61</v>
      </c>
    </row>
    <row r="4898" spans="1:4" ht="22.5" x14ac:dyDescent="0.2">
      <c r="A4898" s="43">
        <v>4917</v>
      </c>
      <c r="B4898" s="44" t="s">
        <v>16656</v>
      </c>
      <c r="C4898" s="45" t="s">
        <v>13488</v>
      </c>
      <c r="D4898" s="46">
        <v>149.66</v>
      </c>
    </row>
    <row r="4899" spans="1:4" ht="22.5" x14ac:dyDescent="0.2">
      <c r="A4899" s="43">
        <v>7377</v>
      </c>
      <c r="B4899" s="44" t="s">
        <v>16657</v>
      </c>
      <c r="C4899" s="45" t="s">
        <v>13488</v>
      </c>
      <c r="D4899" s="46">
        <v>30.02</v>
      </c>
    </row>
    <row r="4900" spans="1:4" ht="22.5" x14ac:dyDescent="0.2">
      <c r="A4900" s="43">
        <v>4919</v>
      </c>
      <c r="B4900" s="44" t="s">
        <v>16658</v>
      </c>
      <c r="C4900" s="45" t="s">
        <v>13488</v>
      </c>
      <c r="D4900" s="46">
        <v>22.62</v>
      </c>
    </row>
    <row r="4901" spans="1:4" ht="22.5" x14ac:dyDescent="0.2">
      <c r="A4901" s="43">
        <v>7141</v>
      </c>
      <c r="B4901" s="44" t="s">
        <v>16659</v>
      </c>
      <c r="C4901" s="45" t="s">
        <v>11899</v>
      </c>
      <c r="D4901" s="46">
        <v>71.16</v>
      </c>
    </row>
    <row r="4902" spans="1:4" ht="22.5" x14ac:dyDescent="0.2">
      <c r="A4902" s="43">
        <v>4921</v>
      </c>
      <c r="B4902" s="44" t="s">
        <v>16660</v>
      </c>
      <c r="C4902" s="45" t="s">
        <v>11808</v>
      </c>
      <c r="D4902" s="46">
        <v>21842.89</v>
      </c>
    </row>
    <row r="4903" spans="1:4" x14ac:dyDescent="0.2">
      <c r="A4903" s="43">
        <v>92</v>
      </c>
      <c r="C4903" s="45" t="s">
        <v>11806</v>
      </c>
      <c r="D4903" s="46">
        <v>379.68</v>
      </c>
    </row>
    <row r="4904" spans="1:4" ht="33.75" x14ac:dyDescent="0.2">
      <c r="B4904" s="44" t="s">
        <v>16661</v>
      </c>
    </row>
    <row r="4905" spans="1:4" ht="33.75" x14ac:dyDescent="0.2">
      <c r="A4905" s="43">
        <v>91</v>
      </c>
      <c r="B4905" s="44" t="s">
        <v>16662</v>
      </c>
      <c r="C4905" s="45" t="s">
        <v>11806</v>
      </c>
      <c r="D4905" s="46">
        <v>349.67</v>
      </c>
    </row>
    <row r="4906" spans="1:4" ht="33.75" x14ac:dyDescent="0.2">
      <c r="A4906" s="43">
        <v>93</v>
      </c>
      <c r="B4906" s="44" t="s">
        <v>16663</v>
      </c>
      <c r="C4906" s="45" t="s">
        <v>11806</v>
      </c>
      <c r="D4906" s="46">
        <v>349.67</v>
      </c>
    </row>
    <row r="4907" spans="1:4" ht="22.5" x14ac:dyDescent="0.2">
      <c r="A4907" s="43">
        <v>4803</v>
      </c>
      <c r="B4907" s="44" t="s">
        <v>16664</v>
      </c>
      <c r="C4907" s="45" t="s">
        <v>11796</v>
      </c>
      <c r="D4907" s="46">
        <v>29.95</v>
      </c>
    </row>
    <row r="4908" spans="1:4" x14ac:dyDescent="0.2">
      <c r="A4908" s="43">
        <v>11322</v>
      </c>
      <c r="B4908" s="44" t="s">
        <v>16665</v>
      </c>
      <c r="C4908" s="45" t="s">
        <v>11899</v>
      </c>
      <c r="D4908" s="46">
        <v>14.21</v>
      </c>
    </row>
    <row r="4909" spans="1:4" ht="22.5" x14ac:dyDescent="0.2">
      <c r="A4909" s="43">
        <v>101</v>
      </c>
      <c r="B4909" s="44" t="s">
        <v>16666</v>
      </c>
      <c r="C4909" s="45" t="s">
        <v>11796</v>
      </c>
      <c r="D4909" s="46">
        <v>30.83</v>
      </c>
    </row>
    <row r="4910" spans="1:4" ht="22.5" x14ac:dyDescent="0.2">
      <c r="A4910" s="43">
        <v>9362</v>
      </c>
      <c r="B4910" s="44" t="s">
        <v>16667</v>
      </c>
      <c r="C4910" s="45" t="s">
        <v>11796</v>
      </c>
      <c r="D4910" s="46">
        <v>31.62</v>
      </c>
    </row>
    <row r="4911" spans="1:4" ht="22.5" x14ac:dyDescent="0.2">
      <c r="A4911" s="43">
        <v>102</v>
      </c>
      <c r="B4911" s="44" t="s">
        <v>16668</v>
      </c>
      <c r="C4911" s="45" t="s">
        <v>11796</v>
      </c>
      <c r="D4911" s="46">
        <v>37.020000000000003</v>
      </c>
    </row>
    <row r="4912" spans="1:4" ht="22.5" x14ac:dyDescent="0.2">
      <c r="A4912" s="43">
        <v>99</v>
      </c>
      <c r="B4912" s="44" t="s">
        <v>16669</v>
      </c>
      <c r="C4912" s="45" t="s">
        <v>11796</v>
      </c>
      <c r="D4912" s="46">
        <v>15.42</v>
      </c>
    </row>
    <row r="4913" spans="1:4" ht="22.5" x14ac:dyDescent="0.2">
      <c r="A4913" s="43">
        <v>100</v>
      </c>
      <c r="B4913" s="44" t="s">
        <v>16670</v>
      </c>
      <c r="C4913" s="45" t="s">
        <v>11796</v>
      </c>
      <c r="D4913" s="46">
        <v>21.56</v>
      </c>
    </row>
    <row r="4914" spans="1:4" ht="22.5" x14ac:dyDescent="0.2">
      <c r="A4914" s="43">
        <v>104</v>
      </c>
      <c r="B4914" s="44" t="s">
        <v>16671</v>
      </c>
      <c r="C4914" s="45" t="s">
        <v>13488</v>
      </c>
      <c r="D4914" s="46">
        <v>24.64</v>
      </c>
    </row>
    <row r="4915" spans="1:4" x14ac:dyDescent="0.2">
      <c r="A4915" s="43">
        <v>94</v>
      </c>
      <c r="B4915" s="44" t="s">
        <v>16672</v>
      </c>
      <c r="C4915" s="45" t="s">
        <v>11806</v>
      </c>
      <c r="D4915" s="46">
        <v>467.52</v>
      </c>
    </row>
    <row r="4916" spans="1:4" x14ac:dyDescent="0.2">
      <c r="A4916" s="43">
        <v>10407</v>
      </c>
      <c r="B4916" s="44" t="s">
        <v>16673</v>
      </c>
      <c r="C4916" s="45" t="s">
        <v>11806</v>
      </c>
      <c r="D4916" s="46">
        <v>491.21</v>
      </c>
    </row>
    <row r="4917" spans="1:4" x14ac:dyDescent="0.2">
      <c r="A4917" s="43">
        <v>9103</v>
      </c>
      <c r="B4917" s="44" t="s">
        <v>16674</v>
      </c>
      <c r="C4917" s="45" t="s">
        <v>11806</v>
      </c>
      <c r="D4917" s="46">
        <v>441.15</v>
      </c>
    </row>
    <row r="4918" spans="1:4" x14ac:dyDescent="0.2">
      <c r="A4918" s="43">
        <v>10338</v>
      </c>
      <c r="B4918" s="44" t="s">
        <v>16675</v>
      </c>
      <c r="C4918" s="45" t="s">
        <v>11806</v>
      </c>
      <c r="D4918" s="46">
        <v>532.44000000000005</v>
      </c>
    </row>
    <row r="4919" spans="1:4" x14ac:dyDescent="0.2">
      <c r="A4919" s="43">
        <v>12659</v>
      </c>
      <c r="B4919" s="44" t="s">
        <v>16676</v>
      </c>
      <c r="C4919" s="45" t="s">
        <v>11806</v>
      </c>
      <c r="D4919" s="46">
        <v>276.56</v>
      </c>
    </row>
    <row r="4920" spans="1:4" ht="22.5" x14ac:dyDescent="0.2">
      <c r="A4920" s="43">
        <v>95</v>
      </c>
      <c r="B4920" s="44" t="s">
        <v>16677</v>
      </c>
      <c r="C4920" s="45" t="s">
        <v>11806</v>
      </c>
      <c r="D4920" s="46">
        <v>367.3</v>
      </c>
    </row>
    <row r="4921" spans="1:4" ht="22.5" x14ac:dyDescent="0.2">
      <c r="A4921" s="43">
        <v>96</v>
      </c>
      <c r="B4921" s="44" t="s">
        <v>16678</v>
      </c>
      <c r="C4921" s="45" t="s">
        <v>11806</v>
      </c>
      <c r="D4921" s="46">
        <v>322.77999999999997</v>
      </c>
    </row>
    <row r="4922" spans="1:4" ht="22.5" x14ac:dyDescent="0.2">
      <c r="A4922" s="43">
        <v>11480</v>
      </c>
      <c r="B4922" s="44" t="s">
        <v>16679</v>
      </c>
      <c r="C4922" s="45" t="s">
        <v>11806</v>
      </c>
      <c r="D4922" s="46">
        <v>308.45999999999998</v>
      </c>
    </row>
    <row r="4923" spans="1:4" ht="22.5" x14ac:dyDescent="0.2">
      <c r="A4923" s="43">
        <v>98</v>
      </c>
      <c r="B4923" s="44" t="s">
        <v>16680</v>
      </c>
      <c r="C4923" s="45" t="s">
        <v>11806</v>
      </c>
      <c r="D4923" s="46">
        <v>330.75</v>
      </c>
    </row>
    <row r="4924" spans="1:4" ht="22.5" x14ac:dyDescent="0.2">
      <c r="A4924" s="43">
        <v>11482</v>
      </c>
      <c r="B4924" s="44" t="s">
        <v>16681</v>
      </c>
      <c r="C4924" s="45" t="s">
        <v>11806</v>
      </c>
      <c r="D4924" s="46">
        <v>316.43</v>
      </c>
    </row>
    <row r="4925" spans="1:4" ht="22.5" x14ac:dyDescent="0.2">
      <c r="A4925" s="43">
        <v>105</v>
      </c>
      <c r="B4925" s="44" t="s">
        <v>16682</v>
      </c>
      <c r="C4925" s="45" t="s">
        <v>11806</v>
      </c>
      <c r="D4925" s="46">
        <v>354.2</v>
      </c>
    </row>
    <row r="4926" spans="1:4" ht="22.5" x14ac:dyDescent="0.2">
      <c r="A4926" s="43">
        <v>11483</v>
      </c>
      <c r="B4926" s="44" t="s">
        <v>16683</v>
      </c>
      <c r="C4926" s="45" t="s">
        <v>11806</v>
      </c>
      <c r="D4926" s="46">
        <v>339.88</v>
      </c>
    </row>
    <row r="4927" spans="1:4" ht="22.5" x14ac:dyDescent="0.2">
      <c r="A4927" s="43">
        <v>4904</v>
      </c>
      <c r="B4927" s="44" t="s">
        <v>16684</v>
      </c>
      <c r="C4927" s="45" t="s">
        <v>11796</v>
      </c>
      <c r="D4927" s="46">
        <v>98.86</v>
      </c>
    </row>
    <row r="4928" spans="1:4" x14ac:dyDescent="0.2">
      <c r="A4928" s="43">
        <v>103</v>
      </c>
      <c r="B4928" s="44" t="s">
        <v>16685</v>
      </c>
      <c r="C4928" s="45" t="s">
        <v>11796</v>
      </c>
      <c r="D4928" s="46">
        <v>9.08</v>
      </c>
    </row>
    <row r="4929" spans="1:4" ht="22.5" x14ac:dyDescent="0.2">
      <c r="A4929" s="43">
        <v>3785</v>
      </c>
      <c r="B4929" s="44" t="s">
        <v>16686</v>
      </c>
      <c r="C4929" s="45" t="s">
        <v>11796</v>
      </c>
      <c r="D4929" s="46">
        <v>158.41999999999999</v>
      </c>
    </row>
    <row r="4930" spans="1:4" ht="45" x14ac:dyDescent="0.2">
      <c r="A4930" s="43">
        <v>4905</v>
      </c>
      <c r="B4930" s="44" t="s">
        <v>16687</v>
      </c>
      <c r="C4930" s="45" t="s">
        <v>11796</v>
      </c>
      <c r="D4930" s="46">
        <v>128.86000000000001</v>
      </c>
    </row>
    <row r="4931" spans="1:4" ht="22.5" x14ac:dyDescent="0.2">
      <c r="A4931" s="43">
        <v>74</v>
      </c>
      <c r="B4931" s="44" t="s">
        <v>16688</v>
      </c>
      <c r="C4931" s="45" t="s">
        <v>11806</v>
      </c>
      <c r="D4931" s="46">
        <v>4.46</v>
      </c>
    </row>
    <row r="4932" spans="1:4" ht="22.5" x14ac:dyDescent="0.2">
      <c r="A4932" s="43">
        <v>4358</v>
      </c>
      <c r="B4932" s="44" t="s">
        <v>16689</v>
      </c>
      <c r="C4932" s="45" t="s">
        <v>11806</v>
      </c>
      <c r="D4932" s="46">
        <v>114.52</v>
      </c>
    </row>
    <row r="4933" spans="1:4" ht="22.5" x14ac:dyDescent="0.2">
      <c r="A4933" s="43">
        <v>77</v>
      </c>
      <c r="B4933" s="44" t="s">
        <v>16690</v>
      </c>
      <c r="C4933" s="45" t="s">
        <v>11806</v>
      </c>
      <c r="D4933" s="46">
        <v>114.76</v>
      </c>
    </row>
    <row r="4934" spans="1:4" ht="22.5" x14ac:dyDescent="0.2">
      <c r="A4934" s="43">
        <v>71</v>
      </c>
      <c r="B4934" s="44" t="s">
        <v>16691</v>
      </c>
      <c r="C4934" s="45" t="s">
        <v>11806</v>
      </c>
      <c r="D4934" s="46">
        <v>39.159999999999997</v>
      </c>
    </row>
    <row r="4935" spans="1:4" ht="22.5" x14ac:dyDescent="0.2">
      <c r="A4935" s="43">
        <v>7086</v>
      </c>
      <c r="B4935" s="44" t="s">
        <v>16692</v>
      </c>
      <c r="C4935" s="45" t="s">
        <v>11806</v>
      </c>
      <c r="D4935" s="46">
        <v>3.2</v>
      </c>
    </row>
    <row r="4936" spans="1:4" x14ac:dyDescent="0.2">
      <c r="A4936" s="43">
        <v>75</v>
      </c>
      <c r="B4936" s="44" t="s">
        <v>16693</v>
      </c>
      <c r="C4936" s="45" t="s">
        <v>11806</v>
      </c>
      <c r="D4936" s="46">
        <v>107.06</v>
      </c>
    </row>
    <row r="4937" spans="1:4" x14ac:dyDescent="0.2">
      <c r="A4937" s="43">
        <v>11448</v>
      </c>
      <c r="B4937" s="44" t="s">
        <v>16694</v>
      </c>
      <c r="C4937" s="45" t="s">
        <v>11806</v>
      </c>
      <c r="D4937" s="46">
        <v>12.84</v>
      </c>
    </row>
    <row r="4938" spans="1:4" ht="22.5" x14ac:dyDescent="0.2">
      <c r="A4938" s="43">
        <v>11449</v>
      </c>
      <c r="B4938" s="44" t="s">
        <v>16695</v>
      </c>
      <c r="C4938" s="45" t="s">
        <v>11806</v>
      </c>
      <c r="D4938" s="46">
        <v>7.04</v>
      </c>
    </row>
    <row r="4939" spans="1:4" ht="33.75" x14ac:dyDescent="0.2">
      <c r="A4939" s="43">
        <v>11450</v>
      </c>
      <c r="B4939" s="44" t="s">
        <v>16696</v>
      </c>
      <c r="C4939" s="45" t="s">
        <v>11796</v>
      </c>
      <c r="D4939" s="46">
        <v>1.62</v>
      </c>
    </row>
    <row r="4940" spans="1:4" ht="22.5" x14ac:dyDescent="0.2">
      <c r="A4940" s="43">
        <v>8424</v>
      </c>
      <c r="B4940" s="44" t="s">
        <v>16697</v>
      </c>
      <c r="C4940" s="45" t="s">
        <v>11899</v>
      </c>
      <c r="D4940" s="46">
        <v>6.51</v>
      </c>
    </row>
    <row r="4941" spans="1:4" ht="22.5" x14ac:dyDescent="0.2">
      <c r="A4941" s="43">
        <v>70</v>
      </c>
      <c r="B4941" s="44" t="s">
        <v>16698</v>
      </c>
      <c r="C4941" s="45" t="s">
        <v>11806</v>
      </c>
      <c r="D4941" s="46">
        <v>15.75</v>
      </c>
    </row>
    <row r="4942" spans="1:4" ht="22.5" x14ac:dyDescent="0.2">
      <c r="A4942" s="43">
        <v>78</v>
      </c>
      <c r="B4942" s="44" t="s">
        <v>16699</v>
      </c>
      <c r="C4942" s="45" t="s">
        <v>11806</v>
      </c>
      <c r="D4942" s="46">
        <v>6.24</v>
      </c>
    </row>
    <row r="4943" spans="1:4" ht="33.75" x14ac:dyDescent="0.2">
      <c r="A4943" s="43">
        <v>4954</v>
      </c>
      <c r="B4943" s="44" t="s">
        <v>16700</v>
      </c>
      <c r="C4943" s="45" t="s">
        <v>16701</v>
      </c>
      <c r="D4943" s="46">
        <v>57.32</v>
      </c>
    </row>
    <row r="4944" spans="1:4" x14ac:dyDescent="0.2">
      <c r="A4944" s="43">
        <v>8305</v>
      </c>
      <c r="B4944" s="44" t="s">
        <v>16702</v>
      </c>
      <c r="C4944" s="45" t="s">
        <v>11808</v>
      </c>
      <c r="D4944" s="46">
        <v>184.84</v>
      </c>
    </row>
    <row r="4945" spans="1:4" ht="33.75" x14ac:dyDescent="0.2">
      <c r="A4945" s="43">
        <v>4997</v>
      </c>
      <c r="B4945" s="44" t="s">
        <v>16703</v>
      </c>
      <c r="C4945" s="45" t="s">
        <v>11806</v>
      </c>
      <c r="D4945" s="46">
        <v>144.06</v>
      </c>
    </row>
    <row r="4946" spans="1:4" ht="33.75" x14ac:dyDescent="0.2">
      <c r="A4946" s="43">
        <v>8598</v>
      </c>
      <c r="B4946" s="44" t="s">
        <v>16704</v>
      </c>
      <c r="C4946" s="45" t="s">
        <v>11806</v>
      </c>
      <c r="D4946" s="46">
        <v>241.56</v>
      </c>
    </row>
    <row r="4947" spans="1:4" ht="22.5" x14ac:dyDescent="0.2">
      <c r="A4947" s="43">
        <v>68</v>
      </c>
      <c r="B4947" s="44" t="s">
        <v>16705</v>
      </c>
      <c r="C4947" s="45" t="s">
        <v>11806</v>
      </c>
      <c r="D4947" s="46">
        <v>10.3</v>
      </c>
    </row>
    <row r="4948" spans="1:4" x14ac:dyDescent="0.2">
      <c r="A4948" s="43">
        <v>76</v>
      </c>
      <c r="B4948" s="44" t="s">
        <v>16706</v>
      </c>
      <c r="C4948" s="45" t="s">
        <v>11806</v>
      </c>
      <c r="D4948" s="46">
        <v>13.05</v>
      </c>
    </row>
    <row r="4949" spans="1:4" ht="22.5" x14ac:dyDescent="0.2">
      <c r="A4949" s="43">
        <v>69</v>
      </c>
      <c r="B4949" s="44" t="s">
        <v>16707</v>
      </c>
      <c r="C4949" s="45" t="s">
        <v>11806</v>
      </c>
      <c r="D4949" s="46">
        <v>16.07</v>
      </c>
    </row>
    <row r="4950" spans="1:4" ht="22.5" x14ac:dyDescent="0.2">
      <c r="A4950" s="43">
        <v>72</v>
      </c>
      <c r="B4950" s="44" t="s">
        <v>16708</v>
      </c>
      <c r="C4950" s="45" t="s">
        <v>11806</v>
      </c>
      <c r="D4950" s="46">
        <v>26.11</v>
      </c>
    </row>
    <row r="4951" spans="1:4" ht="45" x14ac:dyDescent="0.2">
      <c r="A4951" s="43">
        <v>4955</v>
      </c>
      <c r="B4951" s="44" t="s">
        <v>16709</v>
      </c>
      <c r="C4951" s="45" t="s">
        <v>31</v>
      </c>
      <c r="D4951" s="46">
        <v>15.9</v>
      </c>
    </row>
    <row r="4952" spans="1:4" ht="22.5" x14ac:dyDescent="0.2">
      <c r="A4952" s="43">
        <v>8805</v>
      </c>
      <c r="B4952" s="44" t="s">
        <v>16710</v>
      </c>
      <c r="C4952" s="45" t="s">
        <v>11796</v>
      </c>
      <c r="D4952" s="46">
        <v>30.64</v>
      </c>
    </row>
    <row r="4953" spans="1:4" ht="22.5" x14ac:dyDescent="0.2">
      <c r="A4953" s="43">
        <v>8809</v>
      </c>
      <c r="B4953" s="44" t="s">
        <v>16711</v>
      </c>
      <c r="C4953" s="45" t="s">
        <v>11796</v>
      </c>
      <c r="D4953" s="46">
        <v>36.799999999999997</v>
      </c>
    </row>
    <row r="4954" spans="1:4" ht="22.5" x14ac:dyDescent="0.2">
      <c r="A4954" s="43">
        <v>8807</v>
      </c>
      <c r="B4954" s="44" t="s">
        <v>16712</v>
      </c>
      <c r="C4954" s="45" t="s">
        <v>11796</v>
      </c>
      <c r="D4954" s="46">
        <v>15.33</v>
      </c>
    </row>
    <row r="4955" spans="1:4" ht="22.5" x14ac:dyDescent="0.2">
      <c r="A4955" s="43">
        <v>8808</v>
      </c>
      <c r="B4955" s="44" t="s">
        <v>16713</v>
      </c>
      <c r="C4955" s="45" t="s">
        <v>11796</v>
      </c>
      <c r="D4955" s="46">
        <v>21.43</v>
      </c>
    </row>
    <row r="4956" spans="1:4" ht="22.5" x14ac:dyDescent="0.2">
      <c r="A4956" s="43">
        <v>8806</v>
      </c>
      <c r="B4956" s="44" t="s">
        <v>16714</v>
      </c>
      <c r="C4956" s="45" t="s">
        <v>11796</v>
      </c>
      <c r="D4956" s="46">
        <v>24.49</v>
      </c>
    </row>
    <row r="4957" spans="1:4" ht="22.5" x14ac:dyDescent="0.2">
      <c r="A4957" s="43">
        <v>4497</v>
      </c>
      <c r="B4957" s="44" t="s">
        <v>16715</v>
      </c>
      <c r="C4957" s="45" t="s">
        <v>11806</v>
      </c>
      <c r="D4957" s="46">
        <v>46.6</v>
      </c>
    </row>
    <row r="4958" spans="1:4" x14ac:dyDescent="0.2">
      <c r="A4958" s="43">
        <v>4522</v>
      </c>
      <c r="B4958" s="44" t="s">
        <v>16716</v>
      </c>
      <c r="C4958" s="45" t="s">
        <v>11806</v>
      </c>
      <c r="D4958" s="46">
        <v>281.91000000000003</v>
      </c>
    </row>
    <row r="4959" spans="1:4" ht="22.5" x14ac:dyDescent="0.2">
      <c r="A4959" s="43">
        <v>4498</v>
      </c>
      <c r="B4959" s="44" t="s">
        <v>16717</v>
      </c>
      <c r="C4959" s="45" t="s">
        <v>11806</v>
      </c>
      <c r="D4959" s="46">
        <v>26.31</v>
      </c>
    </row>
    <row r="4960" spans="1:4" ht="22.5" x14ac:dyDescent="0.2">
      <c r="A4960" s="43">
        <v>7084</v>
      </c>
      <c r="B4960" s="44" t="s">
        <v>16718</v>
      </c>
      <c r="C4960" s="45" t="s">
        <v>11806</v>
      </c>
      <c r="D4960" s="46">
        <v>234.77</v>
      </c>
    </row>
    <row r="4961" spans="1:4" ht="22.5" x14ac:dyDescent="0.2">
      <c r="A4961" s="43">
        <v>12519</v>
      </c>
      <c r="B4961" s="44" t="s">
        <v>16719</v>
      </c>
      <c r="C4961" s="45" t="s">
        <v>11806</v>
      </c>
      <c r="D4961" s="46">
        <v>47.61</v>
      </c>
    </row>
    <row r="4962" spans="1:4" ht="22.5" x14ac:dyDescent="0.2">
      <c r="A4962" s="43">
        <v>4499</v>
      </c>
      <c r="B4962" s="44" t="s">
        <v>16720</v>
      </c>
      <c r="C4962" s="45" t="s">
        <v>11806</v>
      </c>
      <c r="D4962" s="46">
        <v>345.76</v>
      </c>
    </row>
    <row r="4963" spans="1:4" ht="33.75" x14ac:dyDescent="0.2">
      <c r="A4963" s="43">
        <v>4502</v>
      </c>
      <c r="B4963" s="44" t="s">
        <v>16721</v>
      </c>
      <c r="C4963" s="45" t="s">
        <v>11806</v>
      </c>
      <c r="D4963" s="46">
        <v>246.68</v>
      </c>
    </row>
    <row r="4964" spans="1:4" ht="22.5" x14ac:dyDescent="0.2">
      <c r="A4964" s="43">
        <v>4501</v>
      </c>
      <c r="B4964" s="44" t="s">
        <v>16722</v>
      </c>
      <c r="C4964" s="45" t="s">
        <v>11806</v>
      </c>
      <c r="D4964" s="46">
        <v>365.34</v>
      </c>
    </row>
    <row r="4965" spans="1:4" ht="33.75" x14ac:dyDescent="0.2">
      <c r="A4965" s="43">
        <v>4503</v>
      </c>
      <c r="B4965" s="44" t="s">
        <v>16723</v>
      </c>
      <c r="C4965" s="45" t="s">
        <v>11806</v>
      </c>
      <c r="D4965" s="46">
        <v>266.8</v>
      </c>
    </row>
    <row r="4966" spans="1:4" ht="33.75" x14ac:dyDescent="0.2">
      <c r="A4966" s="43">
        <v>4504</v>
      </c>
      <c r="B4966" s="44" t="s">
        <v>16724</v>
      </c>
      <c r="C4966" s="45" t="s">
        <v>11806</v>
      </c>
      <c r="D4966" s="46">
        <v>286.92</v>
      </c>
    </row>
    <row r="4967" spans="1:4" ht="33.75" x14ac:dyDescent="0.2">
      <c r="A4967" s="43">
        <v>4505</v>
      </c>
      <c r="B4967" s="44" t="s">
        <v>16725</v>
      </c>
      <c r="C4967" s="45" t="s">
        <v>11806</v>
      </c>
      <c r="D4967" s="46">
        <v>307.04000000000002</v>
      </c>
    </row>
    <row r="4968" spans="1:4" x14ac:dyDescent="0.2">
      <c r="A4968" s="43">
        <v>4500</v>
      </c>
      <c r="B4968" s="44" t="s">
        <v>16726</v>
      </c>
      <c r="C4968" s="45" t="s">
        <v>16727</v>
      </c>
      <c r="D4968" s="46">
        <v>4764.46</v>
      </c>
    </row>
    <row r="4969" spans="1:4" ht="22.5" x14ac:dyDescent="0.2">
      <c r="A4969" s="43">
        <v>9949</v>
      </c>
      <c r="B4969" s="44" t="s">
        <v>16728</v>
      </c>
      <c r="C4969" s="45" t="s">
        <v>11899</v>
      </c>
      <c r="D4969" s="46">
        <v>76.760000000000005</v>
      </c>
    </row>
    <row r="4970" spans="1:4" ht="22.5" x14ac:dyDescent="0.2">
      <c r="A4970" s="43">
        <v>9950</v>
      </c>
      <c r="B4970" s="44" t="s">
        <v>16729</v>
      </c>
      <c r="C4970" s="45" t="s">
        <v>11899</v>
      </c>
      <c r="D4970" s="46">
        <v>108.83</v>
      </c>
    </row>
    <row r="4971" spans="1:4" ht="22.5" x14ac:dyDescent="0.2">
      <c r="A4971" s="43">
        <v>4902</v>
      </c>
      <c r="B4971" s="44" t="s">
        <v>16730</v>
      </c>
      <c r="C4971" s="45" t="s">
        <v>31</v>
      </c>
      <c r="D4971" s="46">
        <v>40</v>
      </c>
    </row>
    <row r="4972" spans="1:4" ht="22.5" x14ac:dyDescent="0.2">
      <c r="A4972" s="43">
        <v>10744</v>
      </c>
      <c r="B4972" s="44" t="s">
        <v>16731</v>
      </c>
      <c r="C4972" s="45" t="s">
        <v>31</v>
      </c>
      <c r="D4972" s="46">
        <v>50</v>
      </c>
    </row>
    <row r="4973" spans="1:4" ht="22.5" x14ac:dyDescent="0.2">
      <c r="A4973" s="43">
        <v>10742</v>
      </c>
      <c r="B4973" s="44" t="s">
        <v>16732</v>
      </c>
      <c r="C4973" s="45" t="s">
        <v>11899</v>
      </c>
      <c r="D4973" s="46">
        <v>44</v>
      </c>
    </row>
    <row r="4974" spans="1:4" ht="22.5" x14ac:dyDescent="0.2">
      <c r="A4974" s="43">
        <v>4900</v>
      </c>
      <c r="B4974" s="44" t="s">
        <v>16733</v>
      </c>
      <c r="C4974" s="45" t="s">
        <v>11899</v>
      </c>
      <c r="D4974" s="46">
        <v>60</v>
      </c>
    </row>
    <row r="4975" spans="1:4" ht="22.5" x14ac:dyDescent="0.2">
      <c r="A4975" s="43">
        <v>7684</v>
      </c>
      <c r="B4975" s="44" t="s">
        <v>16734</v>
      </c>
      <c r="C4975" s="45" t="s">
        <v>11899</v>
      </c>
      <c r="D4975" s="46">
        <v>244.11</v>
      </c>
    </row>
    <row r="4976" spans="1:4" ht="22.5" x14ac:dyDescent="0.2">
      <c r="A4976" s="43">
        <v>7685</v>
      </c>
      <c r="B4976" s="44" t="s">
        <v>16735</v>
      </c>
      <c r="C4976" s="45" t="s">
        <v>11899</v>
      </c>
      <c r="D4976" s="46">
        <v>338.04</v>
      </c>
    </row>
    <row r="4977" spans="1:4" ht="22.5" x14ac:dyDescent="0.2">
      <c r="A4977" s="43">
        <v>7686</v>
      </c>
      <c r="B4977" s="44" t="s">
        <v>16736</v>
      </c>
      <c r="C4977" s="45" t="s">
        <v>11899</v>
      </c>
      <c r="D4977" s="46">
        <v>424.05</v>
      </c>
    </row>
    <row r="4978" spans="1:4" ht="22.5" x14ac:dyDescent="0.2">
      <c r="A4978" s="43">
        <v>7687</v>
      </c>
      <c r="B4978" s="44" t="s">
        <v>16737</v>
      </c>
      <c r="C4978" s="45" t="s">
        <v>11899</v>
      </c>
      <c r="D4978" s="46">
        <v>510.06</v>
      </c>
    </row>
    <row r="4979" spans="1:4" ht="22.5" x14ac:dyDescent="0.2">
      <c r="A4979" s="43">
        <v>12203</v>
      </c>
      <c r="B4979" s="44" t="s">
        <v>16738</v>
      </c>
      <c r="C4979" s="45" t="s">
        <v>12582</v>
      </c>
      <c r="D4979" s="46">
        <v>4.9000000000000004</v>
      </c>
    </row>
    <row r="4980" spans="1:4" ht="22.5" x14ac:dyDescent="0.2">
      <c r="A4980" s="43">
        <v>4899</v>
      </c>
      <c r="B4980" s="44" t="s">
        <v>16739</v>
      </c>
      <c r="C4980" s="45" t="s">
        <v>12582</v>
      </c>
      <c r="D4980" s="46">
        <v>6.28</v>
      </c>
    </row>
    <row r="4981" spans="1:4" ht="33.75" x14ac:dyDescent="0.2">
      <c r="A4981" s="43">
        <v>4967</v>
      </c>
      <c r="B4981" s="44" t="s">
        <v>16740</v>
      </c>
      <c r="C4981" s="45" t="s">
        <v>11899</v>
      </c>
      <c r="D4981" s="46">
        <v>1209.81</v>
      </c>
    </row>
    <row r="4982" spans="1:4" ht="33.75" x14ac:dyDescent="0.2">
      <c r="A4982" s="43">
        <v>4966</v>
      </c>
      <c r="B4982" s="44" t="s">
        <v>16741</v>
      </c>
      <c r="C4982" s="45" t="s">
        <v>11899</v>
      </c>
      <c r="D4982" s="46">
        <v>675.78</v>
      </c>
    </row>
    <row r="4983" spans="1:4" ht="22.5" x14ac:dyDescent="0.2">
      <c r="A4983" s="43">
        <v>10743</v>
      </c>
      <c r="B4983" s="44" t="s">
        <v>16742</v>
      </c>
      <c r="C4983" s="45" t="s">
        <v>31</v>
      </c>
      <c r="D4983" s="46">
        <v>60</v>
      </c>
    </row>
    <row r="4984" spans="1:4" x14ac:dyDescent="0.2">
      <c r="A4984" s="43">
        <v>4901</v>
      </c>
      <c r="C4984" s="45" t="s">
        <v>11899</v>
      </c>
      <c r="D4984" s="46">
        <v>60</v>
      </c>
    </row>
    <row r="4985" spans="1:4" ht="22.5" x14ac:dyDescent="0.2">
      <c r="B4985" s="44" t="s">
        <v>16743</v>
      </c>
    </row>
    <row r="4986" spans="1:4" ht="22.5" x14ac:dyDescent="0.2">
      <c r="A4986" s="43">
        <v>7166</v>
      </c>
      <c r="B4986" s="44" t="s">
        <v>16744</v>
      </c>
      <c r="C4986" s="45" t="s">
        <v>31</v>
      </c>
      <c r="D4986" s="46">
        <v>34.549999999999997</v>
      </c>
    </row>
    <row r="4987" spans="1:4" x14ac:dyDescent="0.2">
      <c r="A4987" s="43">
        <v>7171</v>
      </c>
      <c r="B4987" s="44" t="s">
        <v>16745</v>
      </c>
      <c r="C4987" s="45" t="s">
        <v>31</v>
      </c>
      <c r="D4987" s="46">
        <v>61.43</v>
      </c>
    </row>
    <row r="4988" spans="1:4" ht="22.5" x14ac:dyDescent="0.2">
      <c r="A4988" s="43">
        <v>10375</v>
      </c>
      <c r="B4988" s="44" t="s">
        <v>16746</v>
      </c>
      <c r="C4988" s="45" t="s">
        <v>11899</v>
      </c>
      <c r="D4988" s="46">
        <v>108.9</v>
      </c>
    </row>
    <row r="4989" spans="1:4" ht="22.5" x14ac:dyDescent="0.2">
      <c r="A4989" s="43">
        <v>10376</v>
      </c>
      <c r="B4989" s="44" t="s">
        <v>16747</v>
      </c>
      <c r="C4989" s="45" t="s">
        <v>11899</v>
      </c>
      <c r="D4989" s="46">
        <v>147.78</v>
      </c>
    </row>
    <row r="4990" spans="1:4" ht="22.5" x14ac:dyDescent="0.2">
      <c r="A4990" s="43">
        <v>10377</v>
      </c>
      <c r="B4990" s="44" t="s">
        <v>16748</v>
      </c>
      <c r="C4990" s="45" t="s">
        <v>11899</v>
      </c>
      <c r="D4990" s="46">
        <v>161.03</v>
      </c>
    </row>
    <row r="4991" spans="1:4" ht="22.5" x14ac:dyDescent="0.2">
      <c r="A4991" s="43">
        <v>10408</v>
      </c>
      <c r="B4991" s="44" t="s">
        <v>16749</v>
      </c>
      <c r="C4991" s="45" t="s">
        <v>11899</v>
      </c>
      <c r="D4991" s="46">
        <v>384.54</v>
      </c>
    </row>
    <row r="4992" spans="1:4" ht="22.5" x14ac:dyDescent="0.2">
      <c r="A4992" s="43">
        <v>10230</v>
      </c>
      <c r="B4992" s="44" t="s">
        <v>16750</v>
      </c>
      <c r="C4992" s="45" t="s">
        <v>11899</v>
      </c>
      <c r="D4992" s="46">
        <v>191.59</v>
      </c>
    </row>
    <row r="4993" spans="1:4" ht="33.75" x14ac:dyDescent="0.2">
      <c r="A4993" s="43">
        <v>10632</v>
      </c>
      <c r="B4993" s="44" t="s">
        <v>16751</v>
      </c>
      <c r="C4993" s="45" t="s">
        <v>11899</v>
      </c>
      <c r="D4993" s="46">
        <v>171.61</v>
      </c>
    </row>
    <row r="4994" spans="1:4" ht="33.75" x14ac:dyDescent="0.2">
      <c r="A4994" s="43">
        <v>10676</v>
      </c>
      <c r="B4994" s="44" t="s">
        <v>16752</v>
      </c>
      <c r="C4994" s="45" t="s">
        <v>11899</v>
      </c>
      <c r="D4994" s="46">
        <v>173.28</v>
      </c>
    </row>
    <row r="4995" spans="1:4" ht="33.75" x14ac:dyDescent="0.2">
      <c r="A4995" s="43">
        <v>8629</v>
      </c>
      <c r="B4995" s="44" t="s">
        <v>16753</v>
      </c>
      <c r="C4995" s="45" t="s">
        <v>11899</v>
      </c>
      <c r="D4995" s="46">
        <v>175.27</v>
      </c>
    </row>
    <row r="4996" spans="1:4" ht="33.75" x14ac:dyDescent="0.2">
      <c r="A4996" s="43">
        <v>8631</v>
      </c>
      <c r="B4996" s="44" t="s">
        <v>16754</v>
      </c>
      <c r="C4996" s="45" t="s">
        <v>11899</v>
      </c>
      <c r="D4996" s="46">
        <v>179.44</v>
      </c>
    </row>
    <row r="4997" spans="1:4" ht="33.75" x14ac:dyDescent="0.2">
      <c r="A4997" s="43">
        <v>10677</v>
      </c>
      <c r="B4997" s="44" t="s">
        <v>16755</v>
      </c>
      <c r="C4997" s="45" t="s">
        <v>11899</v>
      </c>
      <c r="D4997" s="46">
        <v>207.97</v>
      </c>
    </row>
    <row r="4998" spans="1:4" ht="33.75" x14ac:dyDescent="0.2">
      <c r="A4998" s="43">
        <v>8627</v>
      </c>
      <c r="B4998" s="44" t="s">
        <v>16756</v>
      </c>
      <c r="C4998" s="45" t="s">
        <v>11899</v>
      </c>
      <c r="D4998" s="46">
        <v>211.13</v>
      </c>
    </row>
    <row r="4999" spans="1:4" ht="33.75" x14ac:dyDescent="0.2">
      <c r="A4999" s="43">
        <v>8630</v>
      </c>
      <c r="B4999" s="44" t="s">
        <v>16757</v>
      </c>
      <c r="C4999" s="45" t="s">
        <v>11899</v>
      </c>
      <c r="D4999" s="46">
        <v>217.76</v>
      </c>
    </row>
    <row r="5000" spans="1:4" ht="22.5" x14ac:dyDescent="0.2">
      <c r="A5000" s="43">
        <v>8019</v>
      </c>
      <c r="B5000" s="44" t="s">
        <v>16758</v>
      </c>
      <c r="C5000" s="45" t="s">
        <v>11899</v>
      </c>
      <c r="D5000" s="46">
        <v>192.05</v>
      </c>
    </row>
    <row r="5001" spans="1:4" ht="22.5" x14ac:dyDescent="0.2">
      <c r="A5001" s="43">
        <v>10915</v>
      </c>
      <c r="B5001" s="44" t="s">
        <v>16758</v>
      </c>
      <c r="C5001" s="45" t="s">
        <v>11899</v>
      </c>
      <c r="D5001" s="46">
        <v>192.05</v>
      </c>
    </row>
    <row r="5002" spans="1:4" ht="22.5" x14ac:dyDescent="0.2">
      <c r="A5002" s="43">
        <v>8024</v>
      </c>
      <c r="B5002" s="44" t="s">
        <v>16759</v>
      </c>
      <c r="C5002" s="45" t="s">
        <v>11899</v>
      </c>
      <c r="D5002" s="46">
        <v>205.26</v>
      </c>
    </row>
    <row r="5003" spans="1:4" ht="22.5" x14ac:dyDescent="0.2">
      <c r="A5003" s="43">
        <v>8025</v>
      </c>
      <c r="B5003" s="44" t="s">
        <v>16760</v>
      </c>
      <c r="C5003" s="45" t="s">
        <v>11899</v>
      </c>
      <c r="D5003" s="46">
        <v>223.38</v>
      </c>
    </row>
    <row r="5004" spans="1:4" ht="45" x14ac:dyDescent="0.2">
      <c r="A5004" s="43">
        <v>8004</v>
      </c>
      <c r="B5004" s="44" t="s">
        <v>16761</v>
      </c>
      <c r="C5004" s="45" t="s">
        <v>31</v>
      </c>
      <c r="D5004" s="46">
        <v>627.16999999999996</v>
      </c>
    </row>
    <row r="5005" spans="1:4" ht="45" x14ac:dyDescent="0.2">
      <c r="A5005" s="43">
        <v>7170</v>
      </c>
      <c r="B5005" s="44" t="s">
        <v>16761</v>
      </c>
      <c r="C5005" s="45" t="s">
        <v>31</v>
      </c>
      <c r="D5005" s="46">
        <v>627.16999999999996</v>
      </c>
    </row>
    <row r="5006" spans="1:4" ht="45" x14ac:dyDescent="0.2">
      <c r="A5006" s="43">
        <v>7169</v>
      </c>
      <c r="B5006" s="44" t="s">
        <v>16762</v>
      </c>
      <c r="C5006" s="45" t="s">
        <v>31</v>
      </c>
      <c r="D5006" s="46">
        <v>815.97</v>
      </c>
    </row>
    <row r="5007" spans="1:4" ht="45" x14ac:dyDescent="0.2">
      <c r="A5007" s="43">
        <v>7168</v>
      </c>
      <c r="B5007" s="44" t="s">
        <v>16763</v>
      </c>
      <c r="C5007" s="45" t="s">
        <v>31</v>
      </c>
      <c r="D5007" s="46">
        <v>851.17</v>
      </c>
    </row>
    <row r="5008" spans="1:4" ht="22.5" x14ac:dyDescent="0.2">
      <c r="A5008" s="43">
        <v>8189</v>
      </c>
      <c r="B5008" s="44" t="s">
        <v>16764</v>
      </c>
      <c r="C5008" s="45" t="s">
        <v>11796</v>
      </c>
      <c r="D5008" s="46">
        <v>51.06</v>
      </c>
    </row>
    <row r="5009" spans="1:4" ht="22.5" x14ac:dyDescent="0.2">
      <c r="A5009" s="43">
        <v>9929</v>
      </c>
      <c r="B5009" s="44" t="s">
        <v>16765</v>
      </c>
      <c r="C5009" s="45" t="s">
        <v>11796</v>
      </c>
      <c r="D5009" s="46">
        <v>55.62</v>
      </c>
    </row>
    <row r="5010" spans="1:4" x14ac:dyDescent="0.2">
      <c r="A5010" s="43">
        <v>84</v>
      </c>
      <c r="B5010" s="44" t="s">
        <v>16766</v>
      </c>
      <c r="C5010" s="45" t="s">
        <v>11796</v>
      </c>
      <c r="D5010" s="46">
        <v>103.81</v>
      </c>
    </row>
    <row r="5011" spans="1:4" x14ac:dyDescent="0.2">
      <c r="A5011" s="43">
        <v>80</v>
      </c>
      <c r="B5011" s="44" t="s">
        <v>16767</v>
      </c>
      <c r="C5011" s="45" t="s">
        <v>11796</v>
      </c>
      <c r="D5011" s="46">
        <v>73.739999999999995</v>
      </c>
    </row>
    <row r="5012" spans="1:4" x14ac:dyDescent="0.2">
      <c r="A5012" s="43">
        <v>85</v>
      </c>
      <c r="B5012" s="44" t="s">
        <v>16768</v>
      </c>
      <c r="C5012" s="45" t="s">
        <v>11796</v>
      </c>
      <c r="D5012" s="46">
        <v>63.14</v>
      </c>
    </row>
    <row r="5013" spans="1:4" x14ac:dyDescent="0.2">
      <c r="A5013" s="43">
        <v>87</v>
      </c>
      <c r="B5013" s="44" t="s">
        <v>16769</v>
      </c>
      <c r="C5013" s="45" t="s">
        <v>11796</v>
      </c>
      <c r="D5013" s="46">
        <v>58.5</v>
      </c>
    </row>
    <row r="5014" spans="1:4" x14ac:dyDescent="0.2">
      <c r="A5014" s="43">
        <v>86</v>
      </c>
      <c r="B5014" s="44" t="s">
        <v>16770</v>
      </c>
      <c r="C5014" s="45" t="s">
        <v>11796</v>
      </c>
      <c r="D5014" s="46">
        <v>55.47</v>
      </c>
    </row>
    <row r="5015" spans="1:4" x14ac:dyDescent="0.2">
      <c r="A5015" s="43">
        <v>88</v>
      </c>
      <c r="B5015" s="44" t="s">
        <v>16771</v>
      </c>
      <c r="C5015" s="45" t="s">
        <v>11796</v>
      </c>
      <c r="D5015" s="46">
        <v>51.47</v>
      </c>
    </row>
    <row r="5016" spans="1:4" x14ac:dyDescent="0.2">
      <c r="A5016" s="43">
        <v>81</v>
      </c>
      <c r="B5016" s="44" t="s">
        <v>16772</v>
      </c>
      <c r="C5016" s="45" t="s">
        <v>11796</v>
      </c>
      <c r="D5016" s="46">
        <v>117.97</v>
      </c>
    </row>
    <row r="5017" spans="1:4" x14ac:dyDescent="0.2">
      <c r="A5017" s="43">
        <v>79</v>
      </c>
      <c r="B5017" s="44" t="s">
        <v>16773</v>
      </c>
      <c r="C5017" s="45" t="s">
        <v>11796</v>
      </c>
      <c r="D5017" s="46">
        <v>79.91</v>
      </c>
    </row>
    <row r="5018" spans="1:4" x14ac:dyDescent="0.2">
      <c r="A5018" s="43">
        <v>82</v>
      </c>
      <c r="B5018" s="44" t="s">
        <v>16774</v>
      </c>
      <c r="C5018" s="45" t="s">
        <v>13488</v>
      </c>
      <c r="D5018" s="46">
        <v>66.510000000000005</v>
      </c>
    </row>
    <row r="5019" spans="1:4" x14ac:dyDescent="0.2">
      <c r="A5019" s="43">
        <v>89</v>
      </c>
      <c r="B5019" s="44" t="s">
        <v>16775</v>
      </c>
      <c r="C5019" s="45" t="s">
        <v>11796</v>
      </c>
      <c r="D5019" s="46">
        <v>59.85</v>
      </c>
    </row>
    <row r="5020" spans="1:4" x14ac:dyDescent="0.2">
      <c r="A5020" s="43">
        <v>83</v>
      </c>
      <c r="B5020" s="44" t="s">
        <v>16776</v>
      </c>
      <c r="C5020" s="45" t="s">
        <v>11796</v>
      </c>
      <c r="D5020" s="46">
        <v>55.27</v>
      </c>
    </row>
    <row r="5021" spans="1:4" x14ac:dyDescent="0.2">
      <c r="A5021" s="43">
        <v>90</v>
      </c>
      <c r="B5021" s="44" t="s">
        <v>16777</v>
      </c>
      <c r="C5021" s="45" t="s">
        <v>13488</v>
      </c>
      <c r="D5021" s="46">
        <v>51.76</v>
      </c>
    </row>
    <row r="5022" spans="1:4" ht="22.5" x14ac:dyDescent="0.2">
      <c r="A5022" s="43">
        <v>7749</v>
      </c>
      <c r="B5022" s="44" t="s">
        <v>16778</v>
      </c>
      <c r="C5022" s="45" t="s">
        <v>11796</v>
      </c>
      <c r="D5022" s="46">
        <v>349.74</v>
      </c>
    </row>
    <row r="5023" spans="1:4" x14ac:dyDescent="0.2">
      <c r="A5023" s="43">
        <v>12314</v>
      </c>
      <c r="B5023" s="44" t="s">
        <v>16779</v>
      </c>
      <c r="C5023" s="45" t="s">
        <v>11796</v>
      </c>
      <c r="D5023" s="46">
        <v>349.74</v>
      </c>
    </row>
    <row r="5024" spans="1:4" ht="22.5" x14ac:dyDescent="0.2">
      <c r="A5024" s="43">
        <v>10766</v>
      </c>
      <c r="B5024" s="44" t="s">
        <v>16780</v>
      </c>
      <c r="C5024" s="45" t="s">
        <v>31</v>
      </c>
      <c r="D5024" s="46">
        <v>3241.87</v>
      </c>
    </row>
    <row r="5025" spans="1:4" x14ac:dyDescent="0.2">
      <c r="A5025" s="43">
        <v>9818</v>
      </c>
      <c r="B5025" s="44" t="s">
        <v>16781</v>
      </c>
      <c r="C5025" s="45" t="s">
        <v>11899</v>
      </c>
      <c r="D5025" s="46">
        <v>12.91</v>
      </c>
    </row>
    <row r="5026" spans="1:4" x14ac:dyDescent="0.2">
      <c r="A5026" s="43">
        <v>9819</v>
      </c>
      <c r="B5026" s="44" t="s">
        <v>16782</v>
      </c>
      <c r="C5026" s="45" t="s">
        <v>31</v>
      </c>
      <c r="D5026" s="46">
        <v>1.1399999999999999</v>
      </c>
    </row>
    <row r="5027" spans="1:4" ht="22.5" x14ac:dyDescent="0.2">
      <c r="A5027" s="43">
        <v>8765</v>
      </c>
      <c r="B5027" s="44" t="s">
        <v>16783</v>
      </c>
      <c r="C5027" s="45" t="s">
        <v>31</v>
      </c>
      <c r="D5027" s="46">
        <v>559.75</v>
      </c>
    </row>
    <row r="5028" spans="1:4" ht="22.5" x14ac:dyDescent="0.2">
      <c r="A5028" s="43">
        <v>9840</v>
      </c>
      <c r="B5028" s="44" t="s">
        <v>16784</v>
      </c>
      <c r="C5028" s="45" t="s">
        <v>11899</v>
      </c>
      <c r="D5028" s="46">
        <v>57.66</v>
      </c>
    </row>
    <row r="5029" spans="1:4" ht="22.5" x14ac:dyDescent="0.2">
      <c r="A5029" s="43">
        <v>9841</v>
      </c>
      <c r="B5029" s="44" t="s">
        <v>16785</v>
      </c>
      <c r="C5029" s="45" t="s">
        <v>11899</v>
      </c>
      <c r="D5029" s="46">
        <v>100.17</v>
      </c>
    </row>
    <row r="5030" spans="1:4" ht="22.5" x14ac:dyDescent="0.2">
      <c r="A5030" s="43">
        <v>11501</v>
      </c>
      <c r="B5030" s="44" t="s">
        <v>16785</v>
      </c>
      <c r="C5030" s="45" t="s">
        <v>11796</v>
      </c>
      <c r="D5030" s="46">
        <v>53.54</v>
      </c>
    </row>
    <row r="5031" spans="1:4" ht="22.5" x14ac:dyDescent="0.2">
      <c r="A5031" s="43">
        <v>9842</v>
      </c>
      <c r="B5031" s="44" t="s">
        <v>16786</v>
      </c>
      <c r="C5031" s="45" t="s">
        <v>11899</v>
      </c>
      <c r="D5031" s="46">
        <v>54.49</v>
      </c>
    </row>
    <row r="5032" spans="1:4" ht="22.5" x14ac:dyDescent="0.2">
      <c r="A5032" s="43">
        <v>9843</v>
      </c>
      <c r="B5032" s="44" t="s">
        <v>16787</v>
      </c>
      <c r="C5032" s="45" t="s">
        <v>11899</v>
      </c>
      <c r="D5032" s="46">
        <v>68.37</v>
      </c>
    </row>
    <row r="5033" spans="1:4" ht="45" x14ac:dyDescent="0.2">
      <c r="A5033" s="43">
        <v>11792</v>
      </c>
      <c r="B5033" s="44" t="s">
        <v>16788</v>
      </c>
      <c r="C5033" s="45" t="s">
        <v>11796</v>
      </c>
      <c r="D5033" s="46">
        <v>97.19</v>
      </c>
    </row>
    <row r="5034" spans="1:4" ht="22.5" x14ac:dyDescent="0.2">
      <c r="A5034" s="43">
        <v>11391</v>
      </c>
      <c r="B5034" s="44" t="s">
        <v>16789</v>
      </c>
      <c r="C5034" s="45" t="s">
        <v>11899</v>
      </c>
      <c r="D5034" s="46">
        <v>17.91</v>
      </c>
    </row>
    <row r="5035" spans="1:4" ht="22.5" x14ac:dyDescent="0.2">
      <c r="A5035" s="43">
        <v>11392</v>
      </c>
      <c r="B5035" s="44" t="s">
        <v>16790</v>
      </c>
      <c r="C5035" s="45" t="s">
        <v>11899</v>
      </c>
      <c r="D5035" s="46">
        <v>19.54</v>
      </c>
    </row>
    <row r="5036" spans="1:4" ht="22.5" x14ac:dyDescent="0.2">
      <c r="A5036" s="43">
        <v>11393</v>
      </c>
      <c r="B5036" s="44" t="s">
        <v>16791</v>
      </c>
      <c r="C5036" s="45" t="s">
        <v>11899</v>
      </c>
      <c r="D5036" s="46">
        <v>22.31</v>
      </c>
    </row>
    <row r="5037" spans="1:4" ht="22.5" x14ac:dyDescent="0.2">
      <c r="A5037" s="43">
        <v>11394</v>
      </c>
      <c r="B5037" s="44" t="s">
        <v>16792</v>
      </c>
      <c r="C5037" s="45" t="s">
        <v>11899</v>
      </c>
      <c r="D5037" s="46">
        <v>23.75</v>
      </c>
    </row>
    <row r="5038" spans="1:4" ht="22.5" x14ac:dyDescent="0.2">
      <c r="A5038" s="43">
        <v>11395</v>
      </c>
      <c r="B5038" s="44" t="s">
        <v>16793</v>
      </c>
      <c r="C5038" s="45" t="s">
        <v>11899</v>
      </c>
      <c r="D5038" s="46">
        <v>28.3</v>
      </c>
    </row>
    <row r="5039" spans="1:4" x14ac:dyDescent="0.2">
      <c r="A5039" s="43">
        <v>11508</v>
      </c>
      <c r="B5039" s="44" t="s">
        <v>16794</v>
      </c>
      <c r="C5039" s="45" t="s">
        <v>11899</v>
      </c>
      <c r="D5039" s="46">
        <v>3.97</v>
      </c>
    </row>
    <row r="5040" spans="1:4" x14ac:dyDescent="0.2">
      <c r="A5040" s="43">
        <v>11506</v>
      </c>
      <c r="B5040" s="44" t="s">
        <v>16795</v>
      </c>
      <c r="C5040" s="45" t="s">
        <v>11899</v>
      </c>
      <c r="D5040" s="46">
        <v>3.75</v>
      </c>
    </row>
    <row r="5041" spans="1:4" x14ac:dyDescent="0.2">
      <c r="A5041" s="43">
        <v>9838</v>
      </c>
      <c r="B5041" s="44" t="s">
        <v>16796</v>
      </c>
      <c r="C5041" s="45" t="s">
        <v>11899</v>
      </c>
      <c r="D5041" s="46">
        <v>4.2699999999999996</v>
      </c>
    </row>
    <row r="5042" spans="1:4" x14ac:dyDescent="0.2">
      <c r="A5042" s="43">
        <v>11507</v>
      </c>
      <c r="B5042" s="44" t="s">
        <v>16797</v>
      </c>
      <c r="C5042" s="45" t="s">
        <v>11899</v>
      </c>
      <c r="D5042" s="46">
        <v>3.94</v>
      </c>
    </row>
    <row r="5043" spans="1:4" x14ac:dyDescent="0.2">
      <c r="A5043" s="43">
        <v>9837</v>
      </c>
      <c r="B5043" s="44" t="s">
        <v>16798</v>
      </c>
      <c r="C5043" s="45" t="s">
        <v>11899</v>
      </c>
      <c r="D5043" s="46">
        <v>5.24</v>
      </c>
    </row>
    <row r="5044" spans="1:4" x14ac:dyDescent="0.2">
      <c r="A5044" s="43">
        <v>9823</v>
      </c>
      <c r="B5044" s="44" t="s">
        <v>16799</v>
      </c>
      <c r="C5044" s="45" t="s">
        <v>11808</v>
      </c>
      <c r="D5044" s="46">
        <v>22</v>
      </c>
    </row>
    <row r="5045" spans="1:4" x14ac:dyDescent="0.2">
      <c r="A5045" s="43">
        <v>9826</v>
      </c>
      <c r="B5045" s="44" t="s">
        <v>16800</v>
      </c>
      <c r="C5045" s="45" t="s">
        <v>11899</v>
      </c>
      <c r="D5045" s="46">
        <v>1.9</v>
      </c>
    </row>
    <row r="5046" spans="1:4" ht="22.5" x14ac:dyDescent="0.2">
      <c r="A5046" s="43">
        <v>10369</v>
      </c>
      <c r="B5046" s="44" t="s">
        <v>16801</v>
      </c>
      <c r="C5046" s="45" t="s">
        <v>31</v>
      </c>
      <c r="D5046" s="46">
        <v>2490</v>
      </c>
    </row>
    <row r="5047" spans="1:4" ht="22.5" x14ac:dyDescent="0.2">
      <c r="A5047" s="43">
        <v>2359</v>
      </c>
      <c r="B5047" s="44" t="s">
        <v>16802</v>
      </c>
      <c r="C5047" s="45" t="s">
        <v>31</v>
      </c>
      <c r="D5047" s="46">
        <v>2678</v>
      </c>
    </row>
    <row r="5048" spans="1:4" ht="22.5" x14ac:dyDescent="0.2">
      <c r="A5048" s="43">
        <v>10220</v>
      </c>
      <c r="B5048" s="44" t="s">
        <v>16803</v>
      </c>
      <c r="C5048" s="45" t="s">
        <v>31</v>
      </c>
      <c r="D5048" s="46">
        <v>3650</v>
      </c>
    </row>
    <row r="5049" spans="1:4" ht="22.5" x14ac:dyDescent="0.2">
      <c r="A5049" s="43">
        <v>2360</v>
      </c>
      <c r="B5049" s="44" t="s">
        <v>16804</v>
      </c>
      <c r="C5049" s="45" t="s">
        <v>31</v>
      </c>
      <c r="D5049" s="46">
        <v>3623</v>
      </c>
    </row>
    <row r="5050" spans="1:4" ht="22.5" x14ac:dyDescent="0.2">
      <c r="A5050" s="43">
        <v>10370</v>
      </c>
      <c r="B5050" s="44" t="s">
        <v>16805</v>
      </c>
      <c r="C5050" s="45" t="s">
        <v>31</v>
      </c>
      <c r="D5050" s="46">
        <v>4180</v>
      </c>
    </row>
    <row r="5051" spans="1:4" ht="22.5" x14ac:dyDescent="0.2">
      <c r="A5051" s="43">
        <v>10371</v>
      </c>
      <c r="B5051" s="44" t="s">
        <v>16806</v>
      </c>
      <c r="C5051" s="45" t="s">
        <v>31</v>
      </c>
      <c r="D5051" s="46">
        <v>6983</v>
      </c>
    </row>
    <row r="5052" spans="1:4" ht="22.5" x14ac:dyDescent="0.2">
      <c r="A5052" s="43">
        <v>2362</v>
      </c>
      <c r="B5052" s="44" t="s">
        <v>16807</v>
      </c>
      <c r="C5052" s="45" t="s">
        <v>31</v>
      </c>
      <c r="D5052" s="46">
        <v>7123</v>
      </c>
    </row>
    <row r="5053" spans="1:4" ht="22.5" x14ac:dyDescent="0.2">
      <c r="A5053" s="43">
        <v>10372</v>
      </c>
      <c r="B5053" s="44" t="s">
        <v>16808</v>
      </c>
      <c r="C5053" s="45" t="s">
        <v>31</v>
      </c>
      <c r="D5053" s="46">
        <v>7823</v>
      </c>
    </row>
    <row r="5054" spans="1:4" ht="22.5" x14ac:dyDescent="0.2">
      <c r="A5054" s="43">
        <v>10329</v>
      </c>
      <c r="B5054" s="44" t="s">
        <v>16809</v>
      </c>
      <c r="C5054" s="45" t="s">
        <v>31</v>
      </c>
      <c r="D5054" s="46">
        <v>8600</v>
      </c>
    </row>
    <row r="5055" spans="1:4" ht="22.5" x14ac:dyDescent="0.2">
      <c r="A5055" s="43">
        <v>10368</v>
      </c>
      <c r="B5055" s="44" t="s">
        <v>16810</v>
      </c>
      <c r="C5055" s="45" t="s">
        <v>31</v>
      </c>
      <c r="D5055" s="46">
        <v>2250</v>
      </c>
    </row>
    <row r="5056" spans="1:4" ht="45" x14ac:dyDescent="0.2">
      <c r="A5056" s="43">
        <v>7289</v>
      </c>
      <c r="B5056" s="44" t="s">
        <v>16811</v>
      </c>
      <c r="C5056" s="45" t="s">
        <v>11899</v>
      </c>
      <c r="D5056" s="46">
        <v>152.52000000000001</v>
      </c>
    </row>
    <row r="5057" spans="1:4" x14ac:dyDescent="0.2">
      <c r="A5057" s="43">
        <v>11509</v>
      </c>
      <c r="B5057" s="44" t="s">
        <v>16812</v>
      </c>
      <c r="C5057" s="45" t="s">
        <v>12582</v>
      </c>
      <c r="D5057" s="46">
        <v>34.090000000000003</v>
      </c>
    </row>
    <row r="5058" spans="1:4" ht="22.5" x14ac:dyDescent="0.2">
      <c r="A5058" s="43">
        <v>9845</v>
      </c>
      <c r="B5058" s="44" t="s">
        <v>16813</v>
      </c>
      <c r="C5058" s="45" t="s">
        <v>31</v>
      </c>
      <c r="D5058" s="46">
        <v>82.52</v>
      </c>
    </row>
    <row r="5059" spans="1:4" ht="22.5" x14ac:dyDescent="0.2">
      <c r="A5059" s="43">
        <v>11517</v>
      </c>
      <c r="B5059" s="44" t="s">
        <v>16814</v>
      </c>
      <c r="C5059" s="45" t="s">
        <v>31</v>
      </c>
      <c r="D5059" s="46">
        <v>161.94999999999999</v>
      </c>
    </row>
    <row r="5060" spans="1:4" ht="22.5" x14ac:dyDescent="0.2">
      <c r="A5060" s="43">
        <v>10762</v>
      </c>
      <c r="B5060" s="44" t="s">
        <v>16815</v>
      </c>
      <c r="C5060" s="45" t="s">
        <v>31</v>
      </c>
      <c r="D5060" s="46">
        <v>61.17</v>
      </c>
    </row>
    <row r="5061" spans="1:4" ht="22.5" x14ac:dyDescent="0.2">
      <c r="A5061" s="43">
        <v>11518</v>
      </c>
      <c r="B5061" s="44" t="s">
        <v>16816</v>
      </c>
      <c r="C5061" s="45" t="s">
        <v>31</v>
      </c>
      <c r="D5061" s="46">
        <v>27.92</v>
      </c>
    </row>
    <row r="5062" spans="1:4" ht="45" x14ac:dyDescent="0.2">
      <c r="A5062" s="43">
        <v>11793</v>
      </c>
      <c r="B5062" s="44" t="s">
        <v>16817</v>
      </c>
      <c r="C5062" s="45" t="s">
        <v>31</v>
      </c>
      <c r="D5062" s="46">
        <v>197.16</v>
      </c>
    </row>
    <row r="5063" spans="1:4" x14ac:dyDescent="0.2">
      <c r="A5063" s="43">
        <v>4480</v>
      </c>
      <c r="B5063" s="44" t="s">
        <v>16818</v>
      </c>
      <c r="C5063" s="45" t="s">
        <v>31</v>
      </c>
      <c r="D5063" s="46">
        <v>1100</v>
      </c>
    </row>
    <row r="5064" spans="1:4" x14ac:dyDescent="0.2">
      <c r="A5064" s="43">
        <v>4478</v>
      </c>
      <c r="B5064" s="44" t="s">
        <v>16819</v>
      </c>
      <c r="C5064" s="45" t="s">
        <v>31</v>
      </c>
      <c r="D5064" s="46">
        <v>800</v>
      </c>
    </row>
    <row r="5065" spans="1:4" ht="22.5" x14ac:dyDescent="0.2">
      <c r="A5065" s="43">
        <v>4483</v>
      </c>
      <c r="B5065" s="44" t="s">
        <v>16820</v>
      </c>
      <c r="C5065" s="45" t="s">
        <v>31</v>
      </c>
      <c r="D5065" s="46">
        <v>800</v>
      </c>
    </row>
    <row r="5066" spans="1:4" x14ac:dyDescent="0.2">
      <c r="A5066" s="43">
        <v>4465</v>
      </c>
      <c r="B5066" s="44" t="s">
        <v>16821</v>
      </c>
      <c r="C5066" s="45" t="s">
        <v>31</v>
      </c>
      <c r="D5066" s="46">
        <v>500</v>
      </c>
    </row>
    <row r="5067" spans="1:4" x14ac:dyDescent="0.2">
      <c r="A5067" s="43">
        <v>4467</v>
      </c>
      <c r="B5067" s="44" t="s">
        <v>16822</v>
      </c>
      <c r="C5067" s="45" t="s">
        <v>31</v>
      </c>
      <c r="D5067" s="46">
        <v>450</v>
      </c>
    </row>
    <row r="5068" spans="1:4" x14ac:dyDescent="0.2">
      <c r="A5068" s="43">
        <v>4469</v>
      </c>
      <c r="B5068" s="44" t="s">
        <v>16823</v>
      </c>
      <c r="C5068" s="45" t="s">
        <v>31</v>
      </c>
      <c r="D5068" s="46">
        <v>500</v>
      </c>
    </row>
    <row r="5069" spans="1:4" x14ac:dyDescent="0.2">
      <c r="A5069" s="43">
        <v>4471</v>
      </c>
      <c r="B5069" s="44" t="s">
        <v>16824</v>
      </c>
      <c r="C5069" s="45" t="s">
        <v>31</v>
      </c>
      <c r="D5069" s="46">
        <v>500</v>
      </c>
    </row>
    <row r="5070" spans="1:4" x14ac:dyDescent="0.2">
      <c r="A5070" s="43">
        <v>4473</v>
      </c>
      <c r="B5070" s="44" t="s">
        <v>16825</v>
      </c>
      <c r="C5070" s="45" t="s">
        <v>31</v>
      </c>
      <c r="D5070" s="46">
        <v>650</v>
      </c>
    </row>
    <row r="5071" spans="1:4" x14ac:dyDescent="0.2">
      <c r="A5071" s="43">
        <v>4463</v>
      </c>
      <c r="B5071" s="44" t="s">
        <v>16826</v>
      </c>
      <c r="C5071" s="45" t="s">
        <v>31</v>
      </c>
      <c r="D5071" s="46">
        <v>490</v>
      </c>
    </row>
    <row r="5072" spans="1:4" x14ac:dyDescent="0.2">
      <c r="A5072" s="43">
        <v>4464</v>
      </c>
      <c r="B5072" s="44" t="s">
        <v>16827</v>
      </c>
      <c r="C5072" s="45" t="s">
        <v>31</v>
      </c>
      <c r="D5072" s="46">
        <v>450</v>
      </c>
    </row>
    <row r="5073" spans="1:4" x14ac:dyDescent="0.2">
      <c r="A5073" s="43">
        <v>4466</v>
      </c>
      <c r="B5073" s="44" t="s">
        <v>16828</v>
      </c>
      <c r="C5073" s="45" t="s">
        <v>31</v>
      </c>
      <c r="D5073" s="46">
        <v>550</v>
      </c>
    </row>
    <row r="5074" spans="1:4" x14ac:dyDescent="0.2">
      <c r="A5074" s="43">
        <v>4468</v>
      </c>
      <c r="B5074" s="44" t="s">
        <v>16829</v>
      </c>
      <c r="C5074" s="45" t="s">
        <v>31</v>
      </c>
      <c r="D5074" s="46">
        <v>550</v>
      </c>
    </row>
    <row r="5075" spans="1:4" x14ac:dyDescent="0.2">
      <c r="A5075" s="43">
        <v>4470</v>
      </c>
      <c r="B5075" s="44" t="s">
        <v>16830</v>
      </c>
      <c r="C5075" s="45" t="s">
        <v>31</v>
      </c>
      <c r="D5075" s="46">
        <v>600</v>
      </c>
    </row>
    <row r="5076" spans="1:4" x14ac:dyDescent="0.2">
      <c r="A5076" s="43">
        <v>4472</v>
      </c>
      <c r="B5076" s="44" t="s">
        <v>16831</v>
      </c>
      <c r="C5076" s="45" t="s">
        <v>31</v>
      </c>
      <c r="D5076" s="46">
        <v>620</v>
      </c>
    </row>
    <row r="5077" spans="1:4" x14ac:dyDescent="0.2">
      <c r="A5077" s="43">
        <v>4474</v>
      </c>
      <c r="B5077" s="44" t="s">
        <v>16832</v>
      </c>
      <c r="C5077" s="45" t="s">
        <v>31</v>
      </c>
      <c r="D5077" s="46">
        <v>660</v>
      </c>
    </row>
    <row r="5078" spans="1:4" x14ac:dyDescent="0.2">
      <c r="A5078" s="43">
        <v>4475</v>
      </c>
      <c r="B5078" s="44" t="s">
        <v>16833</v>
      </c>
      <c r="C5078" s="45" t="s">
        <v>31</v>
      </c>
      <c r="D5078" s="46">
        <v>700</v>
      </c>
    </row>
    <row r="5079" spans="1:4" x14ac:dyDescent="0.2">
      <c r="A5079" s="43">
        <v>4476</v>
      </c>
      <c r="B5079" s="44" t="s">
        <v>16834</v>
      </c>
      <c r="C5079" s="45" t="s">
        <v>31</v>
      </c>
      <c r="D5079" s="46">
        <v>750</v>
      </c>
    </row>
    <row r="5080" spans="1:4" x14ac:dyDescent="0.2">
      <c r="A5080" s="43">
        <v>4477</v>
      </c>
      <c r="B5080" s="44" t="s">
        <v>16835</v>
      </c>
      <c r="C5080" s="45" t="s">
        <v>31</v>
      </c>
      <c r="D5080" s="46">
        <v>950</v>
      </c>
    </row>
    <row r="5081" spans="1:4" ht="22.5" x14ac:dyDescent="0.2">
      <c r="A5081" s="43">
        <v>4482</v>
      </c>
      <c r="B5081" s="44" t="s">
        <v>16836</v>
      </c>
      <c r="C5081" s="45" t="s">
        <v>31</v>
      </c>
      <c r="D5081" s="46">
        <v>1200</v>
      </c>
    </row>
    <row r="5082" spans="1:4" x14ac:dyDescent="0.2">
      <c r="A5082" s="43">
        <v>4481</v>
      </c>
      <c r="B5082" s="44" t="s">
        <v>16837</v>
      </c>
      <c r="C5082" s="45" t="s">
        <v>31</v>
      </c>
      <c r="D5082" s="46">
        <v>950</v>
      </c>
    </row>
    <row r="5083" spans="1:4" ht="22.5" x14ac:dyDescent="0.2">
      <c r="A5083" s="43">
        <v>9789</v>
      </c>
      <c r="B5083" s="44" t="s">
        <v>16838</v>
      </c>
      <c r="C5083" s="45" t="s">
        <v>11899</v>
      </c>
      <c r="D5083" s="46">
        <v>52.77</v>
      </c>
    </row>
    <row r="5084" spans="1:4" ht="22.5" x14ac:dyDescent="0.2">
      <c r="A5084" s="43">
        <v>11788</v>
      </c>
      <c r="B5084" s="44" t="s">
        <v>16839</v>
      </c>
      <c r="C5084" s="45" t="s">
        <v>31</v>
      </c>
      <c r="D5084" s="46">
        <v>2576.64</v>
      </c>
    </row>
    <row r="5085" spans="1:4" ht="22.5" x14ac:dyDescent="0.2">
      <c r="A5085" s="43">
        <v>11794</v>
      </c>
      <c r="B5085" s="44" t="s">
        <v>16840</v>
      </c>
      <c r="C5085" s="45" t="s">
        <v>31</v>
      </c>
      <c r="D5085" s="46">
        <v>997.26</v>
      </c>
    </row>
    <row r="5086" spans="1:4" x14ac:dyDescent="0.2">
      <c r="A5086" s="43">
        <v>9886</v>
      </c>
      <c r="B5086" s="44" t="s">
        <v>16841</v>
      </c>
      <c r="C5086" s="45" t="s">
        <v>31</v>
      </c>
      <c r="D5086" s="46">
        <v>117.7</v>
      </c>
    </row>
    <row r="5087" spans="1:4" x14ac:dyDescent="0.2">
      <c r="A5087" s="43">
        <v>12567</v>
      </c>
      <c r="B5087" s="44" t="s">
        <v>16842</v>
      </c>
      <c r="C5087" s="45" t="s">
        <v>31</v>
      </c>
      <c r="D5087" s="46">
        <v>1.1000000000000001</v>
      </c>
    </row>
    <row r="5088" spans="1:4" x14ac:dyDescent="0.2">
      <c r="A5088" s="43">
        <v>9832</v>
      </c>
      <c r="B5088" s="44" t="s">
        <v>16843</v>
      </c>
      <c r="C5088" s="45" t="s">
        <v>31</v>
      </c>
      <c r="D5088" s="46">
        <v>0.85</v>
      </c>
    </row>
    <row r="5089" spans="1:4" x14ac:dyDescent="0.2">
      <c r="A5089" s="43">
        <v>12549</v>
      </c>
      <c r="B5089" s="44" t="s">
        <v>16844</v>
      </c>
      <c r="C5089" s="45" t="s">
        <v>31</v>
      </c>
      <c r="D5089" s="46">
        <v>0.25</v>
      </c>
    </row>
    <row r="5090" spans="1:4" x14ac:dyDescent="0.2">
      <c r="A5090" s="43">
        <v>12550</v>
      </c>
      <c r="B5090" s="44" t="s">
        <v>16845</v>
      </c>
      <c r="C5090" s="45" t="s">
        <v>31</v>
      </c>
      <c r="D5090" s="46">
        <v>0.99</v>
      </c>
    </row>
    <row r="5091" spans="1:4" x14ac:dyDescent="0.2">
      <c r="A5091" s="43">
        <v>12376</v>
      </c>
      <c r="B5091" s="44" t="s">
        <v>16846</v>
      </c>
      <c r="C5091" s="45" t="s">
        <v>31</v>
      </c>
      <c r="D5091" s="46">
        <v>13.07</v>
      </c>
    </row>
    <row r="5092" spans="1:4" x14ac:dyDescent="0.2">
      <c r="A5092" s="43">
        <v>12375</v>
      </c>
      <c r="B5092" s="44" t="s">
        <v>16847</v>
      </c>
      <c r="C5092" s="45" t="s">
        <v>31</v>
      </c>
      <c r="D5092" s="46">
        <v>117.7</v>
      </c>
    </row>
    <row r="5093" spans="1:4" ht="56.25" x14ac:dyDescent="0.2">
      <c r="A5093" s="43">
        <v>11787</v>
      </c>
      <c r="B5093" s="44" t="s">
        <v>16848</v>
      </c>
      <c r="C5093" s="45" t="s">
        <v>11899</v>
      </c>
      <c r="D5093" s="46">
        <v>400.25</v>
      </c>
    </row>
    <row r="5094" spans="1:4" ht="56.25" x14ac:dyDescent="0.2">
      <c r="A5094" s="43">
        <v>11786</v>
      </c>
      <c r="B5094" s="44" t="s">
        <v>16849</v>
      </c>
      <c r="C5094" s="45" t="s">
        <v>11899</v>
      </c>
      <c r="D5094" s="46">
        <v>361.61</v>
      </c>
    </row>
    <row r="5095" spans="1:4" ht="56.25" x14ac:dyDescent="0.2">
      <c r="A5095" s="43">
        <v>11785</v>
      </c>
      <c r="B5095" s="44" t="s">
        <v>16850</v>
      </c>
      <c r="C5095" s="45" t="s">
        <v>11899</v>
      </c>
      <c r="D5095" s="46">
        <v>320.2</v>
      </c>
    </row>
    <row r="5096" spans="1:4" ht="56.25" x14ac:dyDescent="0.2">
      <c r="A5096" s="43">
        <v>11789</v>
      </c>
      <c r="B5096" s="44" t="s">
        <v>16851</v>
      </c>
      <c r="C5096" s="45" t="s">
        <v>11899</v>
      </c>
      <c r="D5096" s="46">
        <v>157.34</v>
      </c>
    </row>
    <row r="5097" spans="1:4" ht="56.25" x14ac:dyDescent="0.2">
      <c r="A5097" s="43">
        <v>11784</v>
      </c>
      <c r="B5097" s="44" t="s">
        <v>16852</v>
      </c>
      <c r="C5097" s="45" t="s">
        <v>11899</v>
      </c>
      <c r="D5097" s="46">
        <v>299.5</v>
      </c>
    </row>
    <row r="5098" spans="1:4" ht="56.25" x14ac:dyDescent="0.2">
      <c r="A5098" s="43">
        <v>11780</v>
      </c>
      <c r="B5098" s="44" t="s">
        <v>16853</v>
      </c>
      <c r="C5098" s="45" t="s">
        <v>11899</v>
      </c>
      <c r="D5098" s="46">
        <v>198.74</v>
      </c>
    </row>
    <row r="5099" spans="1:4" ht="33.75" x14ac:dyDescent="0.2">
      <c r="A5099" s="43">
        <v>5082</v>
      </c>
      <c r="B5099" s="44" t="s">
        <v>16854</v>
      </c>
      <c r="C5099" s="45" t="s">
        <v>11899</v>
      </c>
      <c r="D5099" s="46">
        <v>109.05</v>
      </c>
    </row>
    <row r="5100" spans="1:4" ht="56.25" x14ac:dyDescent="0.2">
      <c r="A5100" s="43">
        <v>11782</v>
      </c>
      <c r="B5100" s="44" t="s">
        <v>16855</v>
      </c>
      <c r="C5100" s="45" t="s">
        <v>11899</v>
      </c>
      <c r="D5100" s="46">
        <v>242.91</v>
      </c>
    </row>
    <row r="5101" spans="1:4" ht="56.25" x14ac:dyDescent="0.2">
      <c r="A5101" s="43">
        <v>11791</v>
      </c>
      <c r="B5101" s="44" t="s">
        <v>16856</v>
      </c>
      <c r="C5101" s="45" t="s">
        <v>11899</v>
      </c>
      <c r="D5101" s="46">
        <v>121.46</v>
      </c>
    </row>
    <row r="5102" spans="1:4" ht="56.25" x14ac:dyDescent="0.2">
      <c r="A5102" s="43">
        <v>11779</v>
      </c>
      <c r="B5102" s="44" t="s">
        <v>16857</v>
      </c>
      <c r="C5102" s="45" t="s">
        <v>11899</v>
      </c>
      <c r="D5102" s="46">
        <v>191.85</v>
      </c>
    </row>
    <row r="5103" spans="1:4" x14ac:dyDescent="0.2">
      <c r="A5103" s="43">
        <v>11781</v>
      </c>
      <c r="C5103" s="45" t="s">
        <v>11899</v>
      </c>
      <c r="D5103" s="46">
        <v>212.54</v>
      </c>
    </row>
    <row r="5104" spans="1:4" ht="56.25" x14ac:dyDescent="0.2">
      <c r="B5104" s="44" t="s">
        <v>16858</v>
      </c>
    </row>
    <row r="5105" spans="1:4" ht="56.25" x14ac:dyDescent="0.2">
      <c r="A5105" s="43">
        <v>11790</v>
      </c>
      <c r="B5105" s="44" t="s">
        <v>16859</v>
      </c>
      <c r="C5105" s="45" t="s">
        <v>11899</v>
      </c>
      <c r="D5105" s="46">
        <v>96.48</v>
      </c>
    </row>
    <row r="5106" spans="1:4" ht="56.25" x14ac:dyDescent="0.2">
      <c r="A5106" s="43">
        <v>11783</v>
      </c>
      <c r="B5106" s="44" t="s">
        <v>16860</v>
      </c>
      <c r="C5106" s="45" t="s">
        <v>11899</v>
      </c>
      <c r="D5106" s="46">
        <v>262.24</v>
      </c>
    </row>
    <row r="5107" spans="1:4" x14ac:dyDescent="0.2">
      <c r="A5107" s="43">
        <v>11510</v>
      </c>
      <c r="B5107" s="44" t="s">
        <v>16861</v>
      </c>
      <c r="C5107" s="45" t="s">
        <v>31</v>
      </c>
      <c r="D5107" s="46">
        <v>4.87</v>
      </c>
    </row>
    <row r="5108" spans="1:4" x14ac:dyDescent="0.2">
      <c r="A5108" s="43">
        <v>9456</v>
      </c>
      <c r="B5108" s="44" t="s">
        <v>16862</v>
      </c>
      <c r="C5108" s="45" t="s">
        <v>11796</v>
      </c>
      <c r="D5108" s="46">
        <v>7324.41</v>
      </c>
    </row>
    <row r="5109" spans="1:4" ht="33.75" x14ac:dyDescent="0.2">
      <c r="A5109" s="43">
        <v>12072</v>
      </c>
      <c r="B5109" s="44" t="s">
        <v>16863</v>
      </c>
      <c r="C5109" s="45" t="s">
        <v>31</v>
      </c>
      <c r="D5109" s="46">
        <v>2311.75</v>
      </c>
    </row>
    <row r="5110" spans="1:4" ht="33.75" x14ac:dyDescent="0.2">
      <c r="A5110" s="43">
        <v>12071</v>
      </c>
      <c r="B5110" s="44" t="s">
        <v>16864</v>
      </c>
      <c r="C5110" s="45" t="s">
        <v>31</v>
      </c>
      <c r="D5110" s="46">
        <v>2110.9</v>
      </c>
    </row>
    <row r="5111" spans="1:4" x14ac:dyDescent="0.2">
      <c r="A5111" s="43">
        <v>9002</v>
      </c>
      <c r="B5111" s="44" t="s">
        <v>16865</v>
      </c>
      <c r="C5111" s="45" t="s">
        <v>31</v>
      </c>
      <c r="D5111" s="46">
        <v>16.82</v>
      </c>
    </row>
    <row r="5112" spans="1:4" x14ac:dyDescent="0.2">
      <c r="A5112" s="43">
        <v>9003</v>
      </c>
      <c r="B5112" s="44" t="s">
        <v>16866</v>
      </c>
      <c r="C5112" s="45" t="s">
        <v>31</v>
      </c>
      <c r="D5112" s="46">
        <v>5.88</v>
      </c>
    </row>
    <row r="5113" spans="1:4" x14ac:dyDescent="0.2">
      <c r="A5113" s="43">
        <v>8708</v>
      </c>
      <c r="B5113" s="44" t="s">
        <v>16867</v>
      </c>
      <c r="C5113" s="45" t="s">
        <v>31</v>
      </c>
      <c r="D5113" s="46">
        <v>132.91</v>
      </c>
    </row>
    <row r="5114" spans="1:4" x14ac:dyDescent="0.2">
      <c r="A5114" s="43">
        <v>7835</v>
      </c>
      <c r="B5114" s="44" t="s">
        <v>16868</v>
      </c>
      <c r="C5114" s="45" t="s">
        <v>31</v>
      </c>
      <c r="D5114" s="46">
        <v>332.25</v>
      </c>
    </row>
    <row r="5115" spans="1:4" x14ac:dyDescent="0.2">
      <c r="A5115" s="43">
        <v>9992</v>
      </c>
      <c r="B5115" s="44" t="s">
        <v>16869</v>
      </c>
      <c r="C5115" s="45" t="s">
        <v>31</v>
      </c>
      <c r="D5115" s="46">
        <v>19.21</v>
      </c>
    </row>
    <row r="5116" spans="1:4" x14ac:dyDescent="0.2">
      <c r="A5116" s="43">
        <v>7836</v>
      </c>
      <c r="B5116" s="44" t="s">
        <v>16870</v>
      </c>
      <c r="C5116" s="45" t="s">
        <v>31</v>
      </c>
      <c r="D5116" s="46">
        <v>17.47</v>
      </c>
    </row>
    <row r="5117" spans="1:4" x14ac:dyDescent="0.2">
      <c r="A5117" s="43">
        <v>11406</v>
      </c>
      <c r="B5117" s="44" t="s">
        <v>16871</v>
      </c>
      <c r="C5117" s="45" t="s">
        <v>31</v>
      </c>
      <c r="D5117" s="46">
        <v>9.34</v>
      </c>
    </row>
    <row r="5118" spans="1:4" x14ac:dyDescent="0.2">
      <c r="A5118" s="43">
        <v>11407</v>
      </c>
      <c r="B5118" s="44" t="s">
        <v>16872</v>
      </c>
      <c r="C5118" s="45" t="s">
        <v>31</v>
      </c>
      <c r="D5118" s="46">
        <v>12.93</v>
      </c>
    </row>
    <row r="5119" spans="1:4" ht="33.75" x14ac:dyDescent="0.2">
      <c r="A5119" s="43">
        <v>12760</v>
      </c>
      <c r="B5119" s="44" t="s">
        <v>16873</v>
      </c>
      <c r="C5119" s="45" t="s">
        <v>31</v>
      </c>
      <c r="D5119" s="46">
        <v>700</v>
      </c>
    </row>
    <row r="5120" spans="1:4" x14ac:dyDescent="0.2">
      <c r="A5120" s="43">
        <v>10883</v>
      </c>
      <c r="B5120" s="44" t="s">
        <v>16874</v>
      </c>
      <c r="C5120" s="45" t="s">
        <v>31</v>
      </c>
      <c r="D5120" s="46">
        <v>32.74</v>
      </c>
    </row>
    <row r="5121" spans="1:4" ht="22.5" x14ac:dyDescent="0.2">
      <c r="A5121" s="43">
        <v>9018</v>
      </c>
      <c r="B5121" s="44" t="s">
        <v>16875</v>
      </c>
      <c r="C5121" s="45" t="s">
        <v>31</v>
      </c>
      <c r="D5121" s="46">
        <v>21.5</v>
      </c>
    </row>
    <row r="5122" spans="1:4" x14ac:dyDescent="0.2">
      <c r="A5122" s="43">
        <v>9094</v>
      </c>
      <c r="B5122" s="44" t="s">
        <v>16876</v>
      </c>
      <c r="C5122" s="45" t="s">
        <v>31</v>
      </c>
      <c r="D5122" s="46">
        <v>338.65</v>
      </c>
    </row>
    <row r="5123" spans="1:4" ht="22.5" x14ac:dyDescent="0.2">
      <c r="A5123" s="43">
        <v>7838</v>
      </c>
      <c r="B5123" s="44" t="s">
        <v>16877</v>
      </c>
      <c r="C5123" s="45" t="s">
        <v>31</v>
      </c>
      <c r="D5123" s="46">
        <v>40.92</v>
      </c>
    </row>
    <row r="5124" spans="1:4" ht="22.5" x14ac:dyDescent="0.2">
      <c r="A5124" s="43">
        <v>2346</v>
      </c>
      <c r="B5124" s="44" t="s">
        <v>16878</v>
      </c>
      <c r="C5124" s="45" t="s">
        <v>14567</v>
      </c>
      <c r="D5124" s="46">
        <v>84.19</v>
      </c>
    </row>
    <row r="5125" spans="1:4" ht="22.5" x14ac:dyDescent="0.2">
      <c r="A5125" s="43">
        <v>12211</v>
      </c>
      <c r="B5125" s="44" t="s">
        <v>16879</v>
      </c>
      <c r="C5125" s="45" t="s">
        <v>14567</v>
      </c>
      <c r="D5125" s="46">
        <v>302.68</v>
      </c>
    </row>
    <row r="5126" spans="1:4" x14ac:dyDescent="0.2">
      <c r="A5126" s="43">
        <v>10339</v>
      </c>
      <c r="B5126" s="44" t="s">
        <v>16880</v>
      </c>
      <c r="C5126" s="45" t="s">
        <v>31</v>
      </c>
      <c r="D5126" s="46">
        <v>16.29</v>
      </c>
    </row>
    <row r="5127" spans="1:4" ht="22.5" x14ac:dyDescent="0.2">
      <c r="A5127" s="43">
        <v>9092</v>
      </c>
      <c r="B5127" s="44" t="s">
        <v>16881</v>
      </c>
      <c r="C5127" s="45" t="s">
        <v>31</v>
      </c>
      <c r="D5127" s="46">
        <v>523.34</v>
      </c>
    </row>
    <row r="5128" spans="1:4" ht="22.5" x14ac:dyDescent="0.2">
      <c r="A5128" s="43">
        <v>9093</v>
      </c>
      <c r="B5128" s="44" t="s">
        <v>16882</v>
      </c>
      <c r="C5128" s="45" t="s">
        <v>31</v>
      </c>
      <c r="D5128" s="46">
        <v>493.38</v>
      </c>
    </row>
    <row r="5129" spans="1:4" x14ac:dyDescent="0.2">
      <c r="A5129" s="43">
        <v>10882</v>
      </c>
      <c r="B5129" s="44" t="s">
        <v>16883</v>
      </c>
      <c r="C5129" s="45" t="s">
        <v>31</v>
      </c>
      <c r="D5129" s="46">
        <v>37.049999999999997</v>
      </c>
    </row>
    <row r="5130" spans="1:4" x14ac:dyDescent="0.2">
      <c r="A5130" s="43">
        <v>10881</v>
      </c>
      <c r="B5130" s="44" t="s">
        <v>16884</v>
      </c>
      <c r="C5130" s="45" t="s">
        <v>31</v>
      </c>
      <c r="D5130" s="46">
        <v>41.33</v>
      </c>
    </row>
    <row r="5131" spans="1:4" x14ac:dyDescent="0.2">
      <c r="A5131" s="43">
        <v>9848</v>
      </c>
      <c r="B5131" s="44" t="s">
        <v>16885</v>
      </c>
      <c r="C5131" s="45" t="s">
        <v>31</v>
      </c>
      <c r="D5131" s="46">
        <v>197.06</v>
      </c>
    </row>
    <row r="5132" spans="1:4" x14ac:dyDescent="0.2">
      <c r="A5132" s="43">
        <v>10884</v>
      </c>
      <c r="B5132" s="44" t="s">
        <v>16886</v>
      </c>
      <c r="C5132" s="45" t="s">
        <v>31</v>
      </c>
      <c r="D5132" s="46">
        <v>11.1</v>
      </c>
    </row>
    <row r="5133" spans="1:4" ht="22.5" x14ac:dyDescent="0.2">
      <c r="A5133" s="43">
        <v>11408</v>
      </c>
      <c r="B5133" s="44" t="s">
        <v>16887</v>
      </c>
      <c r="C5133" s="45" t="s">
        <v>31</v>
      </c>
      <c r="D5133" s="46">
        <v>17.29</v>
      </c>
    </row>
    <row r="5134" spans="1:4" x14ac:dyDescent="0.2">
      <c r="A5134" s="43">
        <v>9097</v>
      </c>
      <c r="B5134" s="44" t="s">
        <v>16888</v>
      </c>
      <c r="C5134" s="45" t="s">
        <v>31</v>
      </c>
      <c r="D5134" s="46">
        <v>88.84</v>
      </c>
    </row>
    <row r="5135" spans="1:4" x14ac:dyDescent="0.2">
      <c r="A5135" s="43">
        <v>9991</v>
      </c>
      <c r="B5135" s="44" t="s">
        <v>16889</v>
      </c>
      <c r="C5135" s="45" t="s">
        <v>31</v>
      </c>
      <c r="D5135" s="46">
        <v>10.88</v>
      </c>
    </row>
    <row r="5136" spans="1:4" x14ac:dyDescent="0.2">
      <c r="A5136" s="43">
        <v>10340</v>
      </c>
      <c r="B5136" s="44" t="s">
        <v>16890</v>
      </c>
      <c r="C5136" s="45" t="s">
        <v>31</v>
      </c>
      <c r="D5136" s="46">
        <v>40.08</v>
      </c>
    </row>
    <row r="5137" spans="1:4" x14ac:dyDescent="0.2">
      <c r="A5137" s="43">
        <v>2345</v>
      </c>
      <c r="B5137" s="44" t="s">
        <v>16891</v>
      </c>
      <c r="C5137" s="45" t="s">
        <v>31</v>
      </c>
      <c r="D5137" s="46">
        <v>39.51</v>
      </c>
    </row>
    <row r="5138" spans="1:4" ht="22.5" x14ac:dyDescent="0.2">
      <c r="A5138" s="43">
        <v>7844</v>
      </c>
      <c r="B5138" s="44" t="s">
        <v>16892</v>
      </c>
      <c r="C5138" s="45" t="s">
        <v>31</v>
      </c>
      <c r="D5138" s="46">
        <v>20.38</v>
      </c>
    </row>
    <row r="5139" spans="1:4" ht="22.5" x14ac:dyDescent="0.2">
      <c r="A5139" s="43">
        <v>10886</v>
      </c>
      <c r="B5139" s="44" t="s">
        <v>16893</v>
      </c>
      <c r="C5139" s="45" t="s">
        <v>31</v>
      </c>
      <c r="D5139" s="46">
        <v>16.739999999999998</v>
      </c>
    </row>
    <row r="5140" spans="1:4" ht="22.5" x14ac:dyDescent="0.2">
      <c r="A5140" s="43">
        <v>10785</v>
      </c>
      <c r="B5140" s="44" t="s">
        <v>16894</v>
      </c>
      <c r="C5140" s="45" t="s">
        <v>31</v>
      </c>
      <c r="D5140" s="46">
        <v>311.67</v>
      </c>
    </row>
    <row r="5141" spans="1:4" ht="22.5" x14ac:dyDescent="0.2">
      <c r="A5141" s="43">
        <v>10445</v>
      </c>
      <c r="B5141" s="44" t="s">
        <v>16895</v>
      </c>
      <c r="C5141" s="45" t="s">
        <v>31</v>
      </c>
      <c r="D5141" s="46">
        <v>206.71</v>
      </c>
    </row>
    <row r="5142" spans="1:4" ht="22.5" x14ac:dyDescent="0.2">
      <c r="A5142" s="43">
        <v>1519</v>
      </c>
      <c r="B5142" s="44" t="s">
        <v>16896</v>
      </c>
      <c r="C5142" s="45" t="s">
        <v>31</v>
      </c>
      <c r="D5142" s="46">
        <v>370.08</v>
      </c>
    </row>
    <row r="5143" spans="1:4" ht="22.5" x14ac:dyDescent="0.2">
      <c r="A5143" s="43">
        <v>10444</v>
      </c>
      <c r="B5143" s="44" t="s">
        <v>16897</v>
      </c>
      <c r="C5143" s="45" t="s">
        <v>31</v>
      </c>
      <c r="D5143" s="46">
        <v>370.08</v>
      </c>
    </row>
    <row r="5144" spans="1:4" ht="33.75" x14ac:dyDescent="0.2">
      <c r="A5144" s="43">
        <v>7326</v>
      </c>
      <c r="B5144" s="44" t="s">
        <v>16898</v>
      </c>
      <c r="C5144" s="45" t="s">
        <v>31</v>
      </c>
      <c r="D5144" s="46">
        <v>1464.47</v>
      </c>
    </row>
    <row r="5145" spans="1:4" ht="45" x14ac:dyDescent="0.2">
      <c r="A5145" s="43">
        <v>11308</v>
      </c>
      <c r="B5145" s="44" t="s">
        <v>16899</v>
      </c>
      <c r="C5145" s="45" t="s">
        <v>31</v>
      </c>
      <c r="D5145" s="46">
        <v>2000.79</v>
      </c>
    </row>
    <row r="5146" spans="1:4" ht="22.5" x14ac:dyDescent="0.2">
      <c r="A5146" s="43">
        <v>11829</v>
      </c>
      <c r="B5146" s="44" t="s">
        <v>16900</v>
      </c>
      <c r="C5146" s="45" t="s">
        <v>31</v>
      </c>
      <c r="D5146" s="46">
        <v>118.33</v>
      </c>
    </row>
    <row r="5147" spans="1:4" x14ac:dyDescent="0.2">
      <c r="A5147" s="43">
        <v>7861</v>
      </c>
      <c r="B5147" s="44" t="s">
        <v>16901</v>
      </c>
      <c r="C5147" s="45" t="s">
        <v>31</v>
      </c>
      <c r="D5147" s="46">
        <v>102.96</v>
      </c>
    </row>
    <row r="5148" spans="1:4" ht="22.5" x14ac:dyDescent="0.2">
      <c r="A5148" s="43">
        <v>11979</v>
      </c>
      <c r="B5148" s="44" t="s">
        <v>16902</v>
      </c>
      <c r="C5148" s="45" t="s">
        <v>31</v>
      </c>
      <c r="D5148" s="46">
        <v>52.28</v>
      </c>
    </row>
    <row r="5149" spans="1:4" ht="22.5" x14ac:dyDescent="0.2">
      <c r="A5149" s="43">
        <v>12016</v>
      </c>
      <c r="B5149" s="44" t="s">
        <v>16903</v>
      </c>
      <c r="C5149" s="45" t="s">
        <v>31</v>
      </c>
      <c r="D5149" s="46">
        <v>162.05000000000001</v>
      </c>
    </row>
    <row r="5150" spans="1:4" ht="22.5" x14ac:dyDescent="0.2">
      <c r="A5150" s="43">
        <v>11961</v>
      </c>
      <c r="B5150" s="44" t="s">
        <v>16904</v>
      </c>
      <c r="C5150" s="45" t="s">
        <v>31</v>
      </c>
      <c r="D5150" s="46">
        <v>457.08</v>
      </c>
    </row>
    <row r="5151" spans="1:4" x14ac:dyDescent="0.2">
      <c r="A5151" s="43">
        <v>10446</v>
      </c>
      <c r="B5151" s="44" t="s">
        <v>16905</v>
      </c>
      <c r="C5151" s="45" t="s">
        <v>31</v>
      </c>
      <c r="D5151" s="46">
        <v>216.75</v>
      </c>
    </row>
    <row r="5152" spans="1:4" x14ac:dyDescent="0.2">
      <c r="A5152" s="43">
        <v>1512</v>
      </c>
      <c r="B5152" s="44" t="s">
        <v>16906</v>
      </c>
      <c r="C5152" s="45" t="s">
        <v>31</v>
      </c>
      <c r="D5152" s="46">
        <v>42.16</v>
      </c>
    </row>
    <row r="5153" spans="1:4" ht="22.5" x14ac:dyDescent="0.2">
      <c r="A5153" s="43">
        <v>9811</v>
      </c>
      <c r="B5153" s="44" t="s">
        <v>16907</v>
      </c>
      <c r="C5153" s="45" t="s">
        <v>31</v>
      </c>
      <c r="D5153" s="46">
        <v>11612.85</v>
      </c>
    </row>
    <row r="5154" spans="1:4" ht="22.5" x14ac:dyDescent="0.2">
      <c r="A5154" s="43">
        <v>12015</v>
      </c>
      <c r="B5154" s="44" t="s">
        <v>16908</v>
      </c>
      <c r="C5154" s="45" t="s">
        <v>31</v>
      </c>
      <c r="D5154" s="46">
        <v>103.33</v>
      </c>
    </row>
    <row r="5155" spans="1:4" ht="22.5" x14ac:dyDescent="0.2">
      <c r="A5155" s="43">
        <v>7883</v>
      </c>
      <c r="B5155" s="44" t="s">
        <v>16909</v>
      </c>
      <c r="C5155" s="45" t="s">
        <v>31</v>
      </c>
      <c r="D5155" s="46">
        <v>179.12</v>
      </c>
    </row>
    <row r="5156" spans="1:4" ht="22.5" x14ac:dyDescent="0.2">
      <c r="A5156" s="43">
        <v>12136</v>
      </c>
      <c r="B5156" s="44" t="s">
        <v>16910</v>
      </c>
      <c r="C5156" s="45" t="s">
        <v>31</v>
      </c>
      <c r="D5156" s="46">
        <v>1479.36</v>
      </c>
    </row>
    <row r="5157" spans="1:4" ht="22.5" x14ac:dyDescent="0.2">
      <c r="A5157" s="43">
        <v>8058</v>
      </c>
      <c r="B5157" s="44" t="s">
        <v>16911</v>
      </c>
      <c r="C5157" s="45" t="s">
        <v>31</v>
      </c>
      <c r="D5157" s="46">
        <v>318.13</v>
      </c>
    </row>
    <row r="5158" spans="1:4" ht="33.75" x14ac:dyDescent="0.2">
      <c r="A5158" s="43">
        <v>11820</v>
      </c>
      <c r="B5158" s="44" t="s">
        <v>16912</v>
      </c>
      <c r="C5158" s="45" t="s">
        <v>31</v>
      </c>
      <c r="D5158" s="46">
        <v>4416.05</v>
      </c>
    </row>
    <row r="5159" spans="1:4" ht="33.75" x14ac:dyDescent="0.2">
      <c r="A5159" s="43">
        <v>8934</v>
      </c>
      <c r="B5159" s="44" t="s">
        <v>16913</v>
      </c>
      <c r="C5159" s="45" t="s">
        <v>31</v>
      </c>
      <c r="D5159" s="46">
        <v>4178.8</v>
      </c>
    </row>
    <row r="5160" spans="1:4" ht="22.5" x14ac:dyDescent="0.2">
      <c r="A5160" s="43">
        <v>8933</v>
      </c>
      <c r="B5160" s="44" t="s">
        <v>16914</v>
      </c>
      <c r="C5160" s="45" t="s">
        <v>31</v>
      </c>
      <c r="D5160" s="46">
        <v>7158.24</v>
      </c>
    </row>
    <row r="5161" spans="1:4" ht="22.5" x14ac:dyDescent="0.2">
      <c r="A5161" s="43">
        <v>8938</v>
      </c>
      <c r="B5161" s="44" t="s">
        <v>16915</v>
      </c>
      <c r="C5161" s="45" t="s">
        <v>31</v>
      </c>
      <c r="D5161" s="46">
        <v>2743.45</v>
      </c>
    </row>
    <row r="5162" spans="1:4" x14ac:dyDescent="0.2">
      <c r="A5162" s="43">
        <v>8241</v>
      </c>
      <c r="B5162" s="44" t="s">
        <v>16916</v>
      </c>
      <c r="C5162" s="45" t="s">
        <v>31</v>
      </c>
      <c r="D5162" s="46">
        <v>254.65</v>
      </c>
    </row>
    <row r="5163" spans="1:4" ht="22.5" x14ac:dyDescent="0.2">
      <c r="A5163" s="43">
        <v>11978</v>
      </c>
      <c r="B5163" s="44" t="s">
        <v>16917</v>
      </c>
      <c r="C5163" s="45" t="s">
        <v>31</v>
      </c>
      <c r="D5163" s="46">
        <v>81</v>
      </c>
    </row>
    <row r="5164" spans="1:4" ht="22.5" x14ac:dyDescent="0.2">
      <c r="A5164" s="43">
        <v>12018</v>
      </c>
      <c r="B5164" s="44" t="s">
        <v>16918</v>
      </c>
      <c r="C5164" s="45" t="s">
        <v>31</v>
      </c>
      <c r="D5164" s="46">
        <v>178.38</v>
      </c>
    </row>
    <row r="5165" spans="1:4" ht="22.5" x14ac:dyDescent="0.2">
      <c r="A5165" s="43">
        <v>11977</v>
      </c>
      <c r="B5165" s="44" t="s">
        <v>16919</v>
      </c>
      <c r="C5165" s="45" t="s">
        <v>31</v>
      </c>
      <c r="D5165" s="46">
        <v>69.489999999999995</v>
      </c>
    </row>
    <row r="5166" spans="1:4" ht="22.5" x14ac:dyDescent="0.2">
      <c r="A5166" s="43">
        <v>12017</v>
      </c>
      <c r="B5166" s="44" t="s">
        <v>16920</v>
      </c>
      <c r="C5166" s="45" t="s">
        <v>31</v>
      </c>
      <c r="D5166" s="46">
        <v>178.38</v>
      </c>
    </row>
    <row r="5167" spans="1:4" ht="22.5" x14ac:dyDescent="0.2">
      <c r="A5167" s="43">
        <v>12706</v>
      </c>
      <c r="B5167" s="44" t="s">
        <v>16921</v>
      </c>
      <c r="C5167" s="45" t="s">
        <v>31</v>
      </c>
      <c r="D5167" s="46">
        <v>117.89</v>
      </c>
    </row>
    <row r="5168" spans="1:4" ht="22.5" x14ac:dyDescent="0.2">
      <c r="A5168" s="43">
        <v>12707</v>
      </c>
      <c r="B5168" s="44" t="s">
        <v>16922</v>
      </c>
      <c r="C5168" s="45" t="s">
        <v>31</v>
      </c>
      <c r="D5168" s="46">
        <v>136.52000000000001</v>
      </c>
    </row>
    <row r="5169" spans="1:4" ht="22.5" x14ac:dyDescent="0.2">
      <c r="A5169" s="43">
        <v>12684</v>
      </c>
      <c r="B5169" s="44" t="s">
        <v>16923</v>
      </c>
      <c r="C5169" s="45" t="s">
        <v>31</v>
      </c>
      <c r="D5169" s="46">
        <v>118.48</v>
      </c>
    </row>
    <row r="5170" spans="1:4" ht="22.5" x14ac:dyDescent="0.2">
      <c r="A5170" s="43">
        <v>12685</v>
      </c>
      <c r="B5170" s="44" t="s">
        <v>16924</v>
      </c>
      <c r="C5170" s="45" t="s">
        <v>31</v>
      </c>
      <c r="D5170" s="46">
        <v>135.93</v>
      </c>
    </row>
    <row r="5171" spans="1:4" ht="22.5" x14ac:dyDescent="0.2">
      <c r="A5171" s="43">
        <v>3745</v>
      </c>
      <c r="B5171" s="44" t="s">
        <v>16925</v>
      </c>
      <c r="C5171" s="45" t="s">
        <v>31</v>
      </c>
      <c r="D5171" s="46">
        <v>143.63</v>
      </c>
    </row>
    <row r="5172" spans="1:4" x14ac:dyDescent="0.2">
      <c r="A5172" s="43">
        <v>1503</v>
      </c>
      <c r="B5172" s="44" t="s">
        <v>16926</v>
      </c>
      <c r="C5172" s="45" t="s">
        <v>31</v>
      </c>
      <c r="D5172" s="46">
        <v>143.63</v>
      </c>
    </row>
    <row r="5173" spans="1:4" ht="22.5" x14ac:dyDescent="0.2">
      <c r="A5173" s="43">
        <v>1504</v>
      </c>
      <c r="B5173" s="44" t="s">
        <v>16927</v>
      </c>
      <c r="C5173" s="45" t="s">
        <v>31</v>
      </c>
      <c r="D5173" s="46">
        <v>442.31</v>
      </c>
    </row>
    <row r="5174" spans="1:4" ht="22.5" x14ac:dyDescent="0.2">
      <c r="A5174" s="43">
        <v>1505</v>
      </c>
      <c r="B5174" s="44" t="s">
        <v>16928</v>
      </c>
      <c r="C5174" s="45" t="s">
        <v>31</v>
      </c>
      <c r="D5174" s="46">
        <v>125.69</v>
      </c>
    </row>
    <row r="5175" spans="1:4" ht="22.5" x14ac:dyDescent="0.2">
      <c r="A5175" s="43">
        <v>1511</v>
      </c>
      <c r="B5175" s="44" t="s">
        <v>16929</v>
      </c>
      <c r="C5175" s="45" t="s">
        <v>31</v>
      </c>
      <c r="D5175" s="46">
        <v>148.31</v>
      </c>
    </row>
    <row r="5176" spans="1:4" ht="22.5" x14ac:dyDescent="0.2">
      <c r="A5176" s="43">
        <v>9221</v>
      </c>
      <c r="B5176" s="44" t="s">
        <v>16930</v>
      </c>
      <c r="C5176" s="45" t="s">
        <v>31</v>
      </c>
      <c r="D5176" s="46">
        <v>176.57</v>
      </c>
    </row>
    <row r="5177" spans="1:4" x14ac:dyDescent="0.2">
      <c r="A5177" s="43">
        <v>8751</v>
      </c>
      <c r="B5177" s="44" t="s">
        <v>16931</v>
      </c>
      <c r="C5177" s="45" t="s">
        <v>31</v>
      </c>
      <c r="D5177" s="46">
        <v>204.84</v>
      </c>
    </row>
    <row r="5178" spans="1:4" x14ac:dyDescent="0.2">
      <c r="A5178" s="43">
        <v>8752</v>
      </c>
      <c r="B5178" s="44" t="s">
        <v>16932</v>
      </c>
      <c r="C5178" s="45" t="s">
        <v>31</v>
      </c>
      <c r="D5178" s="46">
        <v>1562.4</v>
      </c>
    </row>
    <row r="5179" spans="1:4" ht="22.5" x14ac:dyDescent="0.2">
      <c r="A5179" s="43">
        <v>1521</v>
      </c>
      <c r="B5179" s="44" t="s">
        <v>16933</v>
      </c>
      <c r="C5179" s="45" t="s">
        <v>31</v>
      </c>
      <c r="D5179" s="46">
        <v>97.32</v>
      </c>
    </row>
    <row r="5180" spans="1:4" ht="22.5" x14ac:dyDescent="0.2">
      <c r="A5180" s="43">
        <v>1510</v>
      </c>
      <c r="B5180" s="44" t="s">
        <v>16934</v>
      </c>
      <c r="C5180" s="45" t="s">
        <v>31</v>
      </c>
      <c r="D5180" s="46">
        <v>134.49</v>
      </c>
    </row>
    <row r="5181" spans="1:4" ht="22.5" x14ac:dyDescent="0.2">
      <c r="A5181" s="43">
        <v>1516</v>
      </c>
      <c r="B5181" s="44" t="s">
        <v>16935</v>
      </c>
      <c r="C5181" s="45" t="s">
        <v>31</v>
      </c>
      <c r="D5181" s="46">
        <v>80.87</v>
      </c>
    </row>
    <row r="5182" spans="1:4" ht="22.5" x14ac:dyDescent="0.2">
      <c r="A5182" s="43">
        <v>12315</v>
      </c>
      <c r="B5182" s="44" t="s">
        <v>16936</v>
      </c>
      <c r="C5182" s="45" t="s">
        <v>31</v>
      </c>
      <c r="D5182" s="46">
        <v>205.23</v>
      </c>
    </row>
    <row r="5183" spans="1:4" ht="33.75" x14ac:dyDescent="0.2">
      <c r="A5183" s="43">
        <v>1523</v>
      </c>
      <c r="B5183" s="44" t="s">
        <v>16937</v>
      </c>
      <c r="C5183" s="45" t="s">
        <v>31</v>
      </c>
      <c r="D5183" s="46">
        <v>4746.3900000000003</v>
      </c>
    </row>
    <row r="5184" spans="1:4" ht="22.5" x14ac:dyDescent="0.2">
      <c r="A5184" s="43">
        <v>1508</v>
      </c>
      <c r="B5184" s="44" t="s">
        <v>16938</v>
      </c>
      <c r="C5184" s="45" t="s">
        <v>31</v>
      </c>
      <c r="D5184" s="46">
        <v>906.5</v>
      </c>
    </row>
    <row r="5185" spans="1:4" ht="22.5" x14ac:dyDescent="0.2">
      <c r="A5185" s="43">
        <v>1514</v>
      </c>
      <c r="B5185" s="44" t="s">
        <v>16939</v>
      </c>
      <c r="C5185" s="45" t="s">
        <v>31</v>
      </c>
      <c r="D5185" s="46">
        <v>871.36</v>
      </c>
    </row>
    <row r="5186" spans="1:4" ht="22.5" x14ac:dyDescent="0.2">
      <c r="A5186" s="43">
        <v>1515</v>
      </c>
      <c r="B5186" s="44" t="s">
        <v>16940</v>
      </c>
      <c r="C5186" s="45" t="s">
        <v>31</v>
      </c>
      <c r="D5186" s="46">
        <v>402.07</v>
      </c>
    </row>
    <row r="5187" spans="1:4" ht="22.5" x14ac:dyDescent="0.2">
      <c r="A5187" s="43">
        <v>1517</v>
      </c>
      <c r="B5187" s="44" t="s">
        <v>16941</v>
      </c>
      <c r="C5187" s="45" t="s">
        <v>31</v>
      </c>
      <c r="D5187" s="46">
        <v>85.83</v>
      </c>
    </row>
    <row r="5188" spans="1:4" ht="22.5" x14ac:dyDescent="0.2">
      <c r="A5188" s="43">
        <v>7860</v>
      </c>
      <c r="B5188" s="44" t="s">
        <v>16942</v>
      </c>
      <c r="C5188" s="45" t="s">
        <v>31</v>
      </c>
      <c r="D5188" s="46">
        <v>242.86</v>
      </c>
    </row>
    <row r="5189" spans="1:4" x14ac:dyDescent="0.2">
      <c r="A5189" s="43">
        <v>1520</v>
      </c>
      <c r="B5189" s="44" t="s">
        <v>16943</v>
      </c>
      <c r="C5189" s="45" t="s">
        <v>11899</v>
      </c>
      <c r="D5189" s="46">
        <v>17.190000000000001</v>
      </c>
    </row>
    <row r="5190" spans="1:4" x14ac:dyDescent="0.2">
      <c r="B5190" s="44" t="s">
        <v>16944</v>
      </c>
    </row>
    <row r="5191" spans="1:4" x14ac:dyDescent="0.2">
      <c r="A5191" s="43">
        <v>10447</v>
      </c>
      <c r="C5191" s="45" t="s">
        <v>31</v>
      </c>
      <c r="D5191" s="46">
        <v>1525.62</v>
      </c>
    </row>
    <row r="5192" spans="1:4" ht="22.5" x14ac:dyDescent="0.2">
      <c r="A5192" s="43">
        <v>11982</v>
      </c>
      <c r="B5192" s="44" t="s">
        <v>16945</v>
      </c>
      <c r="C5192" s="45" t="s">
        <v>31</v>
      </c>
      <c r="D5192" s="46">
        <v>394.92</v>
      </c>
    </row>
    <row r="5193" spans="1:4" x14ac:dyDescent="0.2">
      <c r="A5193" s="43">
        <v>1501</v>
      </c>
      <c r="B5193" s="44" t="s">
        <v>16946</v>
      </c>
      <c r="C5193" s="45" t="s">
        <v>31</v>
      </c>
      <c r="D5193" s="46">
        <v>453.04</v>
      </c>
    </row>
    <row r="5194" spans="1:4" x14ac:dyDescent="0.2">
      <c r="A5194" s="43">
        <v>11821</v>
      </c>
      <c r="B5194" s="44" t="s">
        <v>16947</v>
      </c>
      <c r="C5194" s="45" t="s">
        <v>31</v>
      </c>
      <c r="D5194" s="46">
        <v>118.07</v>
      </c>
    </row>
    <row r="5195" spans="1:4" x14ac:dyDescent="0.2">
      <c r="A5195" s="43">
        <v>11822</v>
      </c>
      <c r="B5195" s="44" t="s">
        <v>16948</v>
      </c>
      <c r="C5195" s="45" t="s">
        <v>31</v>
      </c>
      <c r="D5195" s="46">
        <v>83.97</v>
      </c>
    </row>
    <row r="5196" spans="1:4" x14ac:dyDescent="0.2">
      <c r="A5196" s="43">
        <v>11823</v>
      </c>
      <c r="B5196" s="44" t="s">
        <v>16949</v>
      </c>
      <c r="C5196" s="45" t="s">
        <v>31</v>
      </c>
      <c r="D5196" s="46">
        <v>118.07</v>
      </c>
    </row>
    <row r="5197" spans="1:4" x14ac:dyDescent="0.2">
      <c r="A5197" s="43">
        <v>1497</v>
      </c>
      <c r="B5197" s="44" t="s">
        <v>16950</v>
      </c>
      <c r="C5197" s="45" t="s">
        <v>31</v>
      </c>
      <c r="D5197" s="46">
        <v>123.46</v>
      </c>
    </row>
    <row r="5198" spans="1:4" x14ac:dyDescent="0.2">
      <c r="A5198" s="43">
        <v>1498</v>
      </c>
      <c r="B5198" s="44" t="s">
        <v>16951</v>
      </c>
      <c r="C5198" s="45" t="s">
        <v>31</v>
      </c>
      <c r="D5198" s="46">
        <v>101.03</v>
      </c>
    </row>
    <row r="5199" spans="1:4" x14ac:dyDescent="0.2">
      <c r="A5199" s="43">
        <v>1499</v>
      </c>
      <c r="B5199" s="44" t="s">
        <v>16952</v>
      </c>
      <c r="C5199" s="45" t="s">
        <v>31</v>
      </c>
      <c r="D5199" s="46">
        <v>100.53</v>
      </c>
    </row>
    <row r="5200" spans="1:4" x14ac:dyDescent="0.2">
      <c r="A5200" s="43">
        <v>1500</v>
      </c>
      <c r="B5200" s="44" t="s">
        <v>16953</v>
      </c>
      <c r="C5200" s="45" t="s">
        <v>31</v>
      </c>
      <c r="D5200" s="46">
        <v>105.01</v>
      </c>
    </row>
    <row r="5201" spans="1:4" x14ac:dyDescent="0.2">
      <c r="A5201" s="43">
        <v>1493</v>
      </c>
      <c r="B5201" s="44" t="s">
        <v>16954</v>
      </c>
      <c r="C5201" s="45" t="s">
        <v>31</v>
      </c>
      <c r="D5201" s="46">
        <v>79.36</v>
      </c>
    </row>
    <row r="5202" spans="1:4" x14ac:dyDescent="0.2">
      <c r="A5202" s="43">
        <v>1494</v>
      </c>
      <c r="B5202" s="44" t="s">
        <v>16955</v>
      </c>
      <c r="C5202" s="45" t="s">
        <v>31</v>
      </c>
      <c r="D5202" s="46">
        <v>85.95</v>
      </c>
    </row>
    <row r="5203" spans="1:4" x14ac:dyDescent="0.2">
      <c r="A5203" s="43">
        <v>1495</v>
      </c>
      <c r="B5203" s="44" t="s">
        <v>16956</v>
      </c>
      <c r="C5203" s="45" t="s">
        <v>31</v>
      </c>
      <c r="D5203" s="46">
        <v>91.49</v>
      </c>
    </row>
    <row r="5204" spans="1:4" x14ac:dyDescent="0.2">
      <c r="A5204" s="43">
        <v>1496</v>
      </c>
      <c r="B5204" s="44" t="s">
        <v>16957</v>
      </c>
      <c r="C5204" s="45" t="s">
        <v>31</v>
      </c>
      <c r="D5204" s="46">
        <v>119.95</v>
      </c>
    </row>
    <row r="5205" spans="1:4" x14ac:dyDescent="0.2">
      <c r="A5205" s="43">
        <v>8363</v>
      </c>
      <c r="B5205" s="44" t="s">
        <v>16958</v>
      </c>
      <c r="C5205" s="45" t="s">
        <v>31</v>
      </c>
      <c r="D5205" s="46">
        <v>253.06</v>
      </c>
    </row>
    <row r="5206" spans="1:4" x14ac:dyDescent="0.2">
      <c r="A5206" s="43">
        <v>10332</v>
      </c>
      <c r="B5206" s="44" t="s">
        <v>16959</v>
      </c>
      <c r="C5206" s="45" t="s">
        <v>31</v>
      </c>
      <c r="D5206" s="46">
        <v>304.95999999999998</v>
      </c>
    </row>
    <row r="5207" spans="1:4" x14ac:dyDescent="0.2">
      <c r="A5207" s="43">
        <v>9905</v>
      </c>
      <c r="B5207" s="44" t="s">
        <v>16960</v>
      </c>
      <c r="C5207" s="45" t="s">
        <v>31</v>
      </c>
      <c r="D5207" s="46">
        <v>1160.57</v>
      </c>
    </row>
    <row r="5208" spans="1:4" x14ac:dyDescent="0.2">
      <c r="A5208" s="43">
        <v>1518</v>
      </c>
      <c r="B5208" s="44" t="s">
        <v>16961</v>
      </c>
      <c r="C5208" s="45" t="s">
        <v>31</v>
      </c>
      <c r="D5208" s="46">
        <v>533.70000000000005</v>
      </c>
    </row>
    <row r="5209" spans="1:4" x14ac:dyDescent="0.2">
      <c r="A5209" s="43">
        <v>8940</v>
      </c>
      <c r="B5209" s="44" t="s">
        <v>16962</v>
      </c>
      <c r="C5209" s="45" t="s">
        <v>31</v>
      </c>
      <c r="D5209" s="46">
        <v>193.06</v>
      </c>
    </row>
    <row r="5210" spans="1:4" x14ac:dyDescent="0.2">
      <c r="A5210" s="43">
        <v>8451</v>
      </c>
      <c r="B5210" s="44" t="s">
        <v>16963</v>
      </c>
      <c r="C5210" s="45" t="s">
        <v>31</v>
      </c>
      <c r="D5210" s="46">
        <v>745.56</v>
      </c>
    </row>
    <row r="5211" spans="1:4" ht="22.5" x14ac:dyDescent="0.2">
      <c r="A5211" s="43">
        <v>8738</v>
      </c>
      <c r="B5211" s="44" t="s">
        <v>16964</v>
      </c>
      <c r="C5211" s="45" t="s">
        <v>31</v>
      </c>
      <c r="D5211" s="46">
        <v>471.61</v>
      </c>
    </row>
    <row r="5212" spans="1:4" ht="22.5" x14ac:dyDescent="0.2">
      <c r="A5212" s="43">
        <v>2370</v>
      </c>
      <c r="B5212" s="44" t="s">
        <v>16965</v>
      </c>
      <c r="C5212" s="45" t="s">
        <v>31</v>
      </c>
      <c r="D5212" s="46">
        <v>6.29</v>
      </c>
    </row>
    <row r="5213" spans="1:4" ht="33.75" x14ac:dyDescent="0.2">
      <c r="A5213" s="43">
        <v>2367</v>
      </c>
      <c r="B5213" s="44" t="s">
        <v>16966</v>
      </c>
      <c r="C5213" s="45" t="s">
        <v>31</v>
      </c>
      <c r="D5213" s="46">
        <v>416.25</v>
      </c>
    </row>
    <row r="5214" spans="1:4" ht="22.5" x14ac:dyDescent="0.2">
      <c r="A5214" s="43">
        <v>2366</v>
      </c>
      <c r="B5214" s="44" t="s">
        <v>16967</v>
      </c>
      <c r="C5214" s="45" t="s">
        <v>12582</v>
      </c>
      <c r="D5214" s="46">
        <v>222.02</v>
      </c>
    </row>
    <row r="5215" spans="1:4" ht="22.5" x14ac:dyDescent="0.2">
      <c r="A5215" s="43">
        <v>2364</v>
      </c>
      <c r="B5215" s="44" t="s">
        <v>16968</v>
      </c>
      <c r="C5215" s="45" t="s">
        <v>12582</v>
      </c>
      <c r="D5215" s="46">
        <v>114.47</v>
      </c>
    </row>
    <row r="5216" spans="1:4" ht="22.5" x14ac:dyDescent="0.2">
      <c r="A5216" s="43">
        <v>2365</v>
      </c>
      <c r="B5216" s="44" t="s">
        <v>16969</v>
      </c>
      <c r="C5216" s="45" t="s">
        <v>12582</v>
      </c>
      <c r="D5216" s="46">
        <v>114.47</v>
      </c>
    </row>
    <row r="5217" spans="1:4" ht="22.5" x14ac:dyDescent="0.2">
      <c r="A5217" s="43">
        <v>2363</v>
      </c>
      <c r="B5217" s="44" t="s">
        <v>16970</v>
      </c>
      <c r="C5217" s="45" t="s">
        <v>11806</v>
      </c>
      <c r="D5217" s="46">
        <v>9.86</v>
      </c>
    </row>
    <row r="5218" spans="1:4" x14ac:dyDescent="0.2">
      <c r="A5218" s="43">
        <v>2368</v>
      </c>
      <c r="B5218" s="44" t="s">
        <v>16971</v>
      </c>
      <c r="C5218" s="45" t="s">
        <v>31</v>
      </c>
      <c r="D5218" s="46">
        <v>34.229999999999997</v>
      </c>
    </row>
    <row r="5219" spans="1:4" x14ac:dyDescent="0.2">
      <c r="A5219" s="43">
        <v>8355</v>
      </c>
      <c r="B5219" s="44" t="s">
        <v>16972</v>
      </c>
      <c r="C5219" s="45" t="s">
        <v>31</v>
      </c>
      <c r="D5219" s="46">
        <v>95.8</v>
      </c>
    </row>
    <row r="5220" spans="1:4" x14ac:dyDescent="0.2">
      <c r="A5220" s="43">
        <v>2369</v>
      </c>
      <c r="B5220" s="44" t="s">
        <v>16973</v>
      </c>
      <c r="C5220" s="45" t="s">
        <v>31</v>
      </c>
      <c r="D5220" s="46">
        <v>53.34</v>
      </c>
    </row>
    <row r="5221" spans="1:4" x14ac:dyDescent="0.2">
      <c r="A5221" s="43">
        <v>8018</v>
      </c>
      <c r="B5221" s="44" t="s">
        <v>16974</v>
      </c>
      <c r="C5221" s="45" t="s">
        <v>31</v>
      </c>
      <c r="D5221" s="46">
        <v>97.57</v>
      </c>
    </row>
    <row r="5222" spans="1:4" ht="22.5" x14ac:dyDescent="0.2">
      <c r="A5222" s="43">
        <v>8755</v>
      </c>
      <c r="B5222" s="44" t="s">
        <v>16975</v>
      </c>
      <c r="C5222" s="45" t="s">
        <v>31</v>
      </c>
      <c r="D5222" s="46">
        <v>268.58</v>
      </c>
    </row>
    <row r="5223" spans="1:4" x14ac:dyDescent="0.2">
      <c r="A5223" s="43">
        <v>801</v>
      </c>
      <c r="B5223" s="44" t="s">
        <v>16976</v>
      </c>
      <c r="C5223" s="45" t="s">
        <v>31</v>
      </c>
      <c r="D5223" s="46">
        <v>1133.51</v>
      </c>
    </row>
    <row r="5224" spans="1:4" ht="33.75" x14ac:dyDescent="0.2">
      <c r="A5224" s="43">
        <v>7358</v>
      </c>
      <c r="B5224" s="44" t="s">
        <v>16977</v>
      </c>
      <c r="C5224" s="45" t="s">
        <v>14890</v>
      </c>
      <c r="D5224" s="46">
        <v>6286.92</v>
      </c>
    </row>
    <row r="5225" spans="1:4" ht="33.75" x14ac:dyDescent="0.2">
      <c r="A5225" s="43">
        <v>7357</v>
      </c>
      <c r="B5225" s="44" t="s">
        <v>16978</v>
      </c>
      <c r="C5225" s="45" t="s">
        <v>14890</v>
      </c>
      <c r="D5225" s="46">
        <v>11223.72</v>
      </c>
    </row>
    <row r="5226" spans="1:4" x14ac:dyDescent="0.2">
      <c r="A5226" s="43">
        <v>11417</v>
      </c>
      <c r="B5226" s="44" t="s">
        <v>16979</v>
      </c>
      <c r="C5226" s="45" t="s">
        <v>204</v>
      </c>
      <c r="D5226" s="46">
        <v>146.76</v>
      </c>
    </row>
    <row r="5227" spans="1:4" x14ac:dyDescent="0.2">
      <c r="A5227" s="43">
        <v>11980</v>
      </c>
      <c r="B5227" s="44" t="s">
        <v>16980</v>
      </c>
      <c r="C5227" s="45" t="s">
        <v>31</v>
      </c>
      <c r="D5227" s="46">
        <v>1113.3599999999999</v>
      </c>
    </row>
    <row r="5228" spans="1:4" x14ac:dyDescent="0.2">
      <c r="A5228" s="43">
        <v>8693</v>
      </c>
      <c r="B5228" s="44" t="s">
        <v>16981</v>
      </c>
      <c r="C5228" s="45" t="s">
        <v>31</v>
      </c>
      <c r="D5228" s="46">
        <v>261.60000000000002</v>
      </c>
    </row>
    <row r="5229" spans="1:4" ht="22.5" x14ac:dyDescent="0.2">
      <c r="A5229" s="43">
        <v>11149</v>
      </c>
      <c r="B5229" s="44" t="s">
        <v>16982</v>
      </c>
      <c r="C5229" s="45" t="s">
        <v>31</v>
      </c>
      <c r="D5229" s="46">
        <v>912.11</v>
      </c>
    </row>
    <row r="5230" spans="1:4" ht="22.5" x14ac:dyDescent="0.2">
      <c r="A5230" s="43">
        <v>802</v>
      </c>
      <c r="B5230" s="44" t="s">
        <v>16983</v>
      </c>
      <c r="C5230" s="45" t="s">
        <v>31</v>
      </c>
      <c r="D5230" s="46">
        <v>673.08</v>
      </c>
    </row>
    <row r="5231" spans="1:4" x14ac:dyDescent="0.2">
      <c r="A5231" s="43">
        <v>11420</v>
      </c>
      <c r="B5231" s="44" t="s">
        <v>16984</v>
      </c>
      <c r="C5231" s="45" t="s">
        <v>204</v>
      </c>
      <c r="D5231" s="46">
        <v>13.35</v>
      </c>
    </row>
    <row r="5232" spans="1:4" ht="22.5" x14ac:dyDescent="0.2">
      <c r="A5232" s="43">
        <v>817</v>
      </c>
      <c r="B5232" s="44" t="s">
        <v>16985</v>
      </c>
      <c r="C5232" s="45" t="s">
        <v>31</v>
      </c>
      <c r="D5232" s="46">
        <v>98.78</v>
      </c>
    </row>
    <row r="5233" spans="1:4" ht="22.5" x14ac:dyDescent="0.2">
      <c r="A5233" s="43">
        <v>818</v>
      </c>
      <c r="B5233" s="44" t="s">
        <v>16986</v>
      </c>
      <c r="C5233" s="45" t="s">
        <v>31</v>
      </c>
      <c r="D5233" s="46">
        <v>222.25</v>
      </c>
    </row>
    <row r="5234" spans="1:4" ht="22.5" x14ac:dyDescent="0.2">
      <c r="A5234" s="43">
        <v>12299</v>
      </c>
      <c r="B5234" s="44" t="s">
        <v>16987</v>
      </c>
      <c r="C5234" s="45" t="s">
        <v>31</v>
      </c>
      <c r="D5234" s="46">
        <v>2781.9</v>
      </c>
    </row>
    <row r="5235" spans="1:4" ht="22.5" x14ac:dyDescent="0.2">
      <c r="A5235" s="43">
        <v>11172</v>
      </c>
      <c r="B5235" s="44" t="s">
        <v>16988</v>
      </c>
      <c r="C5235" s="45" t="s">
        <v>31</v>
      </c>
      <c r="D5235" s="46">
        <v>6299.2</v>
      </c>
    </row>
    <row r="5236" spans="1:4" x14ac:dyDescent="0.2">
      <c r="A5236" s="43">
        <v>11173</v>
      </c>
      <c r="B5236" s="44" t="s">
        <v>16989</v>
      </c>
      <c r="C5236" s="45" t="s">
        <v>31</v>
      </c>
      <c r="D5236" s="46">
        <v>1631.21</v>
      </c>
    </row>
    <row r="5237" spans="1:4" ht="22.5" x14ac:dyDescent="0.2">
      <c r="A5237" s="43">
        <v>10016</v>
      </c>
      <c r="B5237" s="44" t="s">
        <v>16990</v>
      </c>
      <c r="C5237" s="45" t="s">
        <v>31</v>
      </c>
      <c r="D5237" s="46">
        <v>1487.55</v>
      </c>
    </row>
    <row r="5238" spans="1:4" ht="22.5" x14ac:dyDescent="0.2">
      <c r="A5238" s="43">
        <v>7825</v>
      </c>
      <c r="B5238" s="44" t="s">
        <v>16991</v>
      </c>
      <c r="C5238" s="45" t="s">
        <v>31</v>
      </c>
      <c r="D5238" s="46">
        <v>385.77</v>
      </c>
    </row>
    <row r="5239" spans="1:4" x14ac:dyDescent="0.2">
      <c r="A5239" s="43">
        <v>8017</v>
      </c>
      <c r="B5239" s="44" t="s">
        <v>16992</v>
      </c>
      <c r="C5239" s="45" t="s">
        <v>31</v>
      </c>
      <c r="D5239" s="46">
        <v>1147.32</v>
      </c>
    </row>
    <row r="5240" spans="1:4" x14ac:dyDescent="0.2">
      <c r="A5240" s="43">
        <v>4127</v>
      </c>
      <c r="B5240" s="44" t="s">
        <v>16993</v>
      </c>
      <c r="C5240" s="45" t="s">
        <v>11844</v>
      </c>
      <c r="D5240" s="46">
        <v>7.37</v>
      </c>
    </row>
    <row r="5241" spans="1:4" x14ac:dyDescent="0.2">
      <c r="A5241" s="43">
        <v>9026</v>
      </c>
      <c r="B5241" s="44" t="s">
        <v>16994</v>
      </c>
      <c r="C5241" s="45" t="s">
        <v>31</v>
      </c>
      <c r="D5241" s="46">
        <v>408.45</v>
      </c>
    </row>
    <row r="5242" spans="1:4" x14ac:dyDescent="0.2">
      <c r="A5242" s="43">
        <v>8445</v>
      </c>
      <c r="B5242" s="44" t="s">
        <v>16995</v>
      </c>
      <c r="C5242" s="45" t="s">
        <v>31</v>
      </c>
      <c r="D5242" s="46">
        <v>1934.73</v>
      </c>
    </row>
    <row r="5243" spans="1:4" ht="33.75" x14ac:dyDescent="0.2">
      <c r="A5243" s="43">
        <v>9020</v>
      </c>
      <c r="B5243" s="44" t="s">
        <v>16996</v>
      </c>
      <c r="C5243" s="45" t="s">
        <v>31</v>
      </c>
      <c r="D5243" s="46">
        <v>7025.97</v>
      </c>
    </row>
    <row r="5244" spans="1:4" ht="33.75" x14ac:dyDescent="0.2">
      <c r="A5244" s="43">
        <v>9022</v>
      </c>
      <c r="B5244" s="44" t="s">
        <v>16997</v>
      </c>
      <c r="C5244" s="45" t="s">
        <v>31</v>
      </c>
      <c r="D5244" s="46">
        <v>1560.01</v>
      </c>
    </row>
    <row r="5245" spans="1:4" ht="33.75" x14ac:dyDescent="0.2">
      <c r="A5245" s="43">
        <v>9021</v>
      </c>
      <c r="B5245" s="44" t="s">
        <v>16998</v>
      </c>
      <c r="C5245" s="45" t="s">
        <v>31</v>
      </c>
      <c r="D5245" s="46">
        <v>3952.19</v>
      </c>
    </row>
    <row r="5246" spans="1:4" ht="22.5" x14ac:dyDescent="0.2">
      <c r="A5246" s="43">
        <v>4081</v>
      </c>
      <c r="B5246" s="44" t="s">
        <v>16999</v>
      </c>
      <c r="C5246" s="45" t="s">
        <v>31</v>
      </c>
      <c r="D5246" s="46">
        <v>4098.45</v>
      </c>
    </row>
    <row r="5247" spans="1:4" x14ac:dyDescent="0.2">
      <c r="A5247" s="43">
        <v>9850</v>
      </c>
      <c r="B5247" s="44" t="s">
        <v>17000</v>
      </c>
      <c r="C5247" s="45" t="s">
        <v>31</v>
      </c>
      <c r="D5247" s="46">
        <v>704.74</v>
      </c>
    </row>
    <row r="5248" spans="1:4" ht="22.5" x14ac:dyDescent="0.2">
      <c r="A5248" s="43">
        <v>9027</v>
      </c>
      <c r="B5248" s="44" t="s">
        <v>17001</v>
      </c>
      <c r="C5248" s="45" t="s">
        <v>31</v>
      </c>
      <c r="D5248" s="46">
        <v>1330.05</v>
      </c>
    </row>
    <row r="5249" spans="1:4" ht="22.5" x14ac:dyDescent="0.2">
      <c r="A5249" s="43">
        <v>9028</v>
      </c>
      <c r="B5249" s="44" t="s">
        <v>17002</v>
      </c>
      <c r="C5249" s="45" t="s">
        <v>31</v>
      </c>
      <c r="D5249" s="46">
        <v>1330.05</v>
      </c>
    </row>
    <row r="5250" spans="1:4" ht="22.5" x14ac:dyDescent="0.2">
      <c r="A5250" s="43">
        <v>10177</v>
      </c>
      <c r="B5250" s="44" t="s">
        <v>17003</v>
      </c>
      <c r="C5250" s="45" t="s">
        <v>31</v>
      </c>
      <c r="D5250" s="46">
        <v>721.1</v>
      </c>
    </row>
    <row r="5251" spans="1:4" x14ac:dyDescent="0.2">
      <c r="A5251" s="43">
        <v>11307</v>
      </c>
      <c r="B5251" s="44" t="s">
        <v>17004</v>
      </c>
      <c r="C5251" s="45" t="s">
        <v>31</v>
      </c>
      <c r="D5251" s="46">
        <v>884.02</v>
      </c>
    </row>
    <row r="5252" spans="1:4" ht="22.5" x14ac:dyDescent="0.2">
      <c r="A5252" s="43">
        <v>12844</v>
      </c>
      <c r="B5252" s="44" t="s">
        <v>17005</v>
      </c>
      <c r="C5252" s="45" t="s">
        <v>14952</v>
      </c>
      <c r="D5252" s="46">
        <v>530.46</v>
      </c>
    </row>
    <row r="5253" spans="1:4" ht="22.5" x14ac:dyDescent="0.2">
      <c r="A5253" s="43">
        <v>11316</v>
      </c>
      <c r="B5253" s="44" t="s">
        <v>17006</v>
      </c>
      <c r="C5253" s="45" t="s">
        <v>31</v>
      </c>
      <c r="D5253" s="46">
        <v>383.49</v>
      </c>
    </row>
    <row r="5254" spans="1:4" x14ac:dyDescent="0.2">
      <c r="A5254" s="43">
        <v>11890</v>
      </c>
      <c r="B5254" s="44" t="s">
        <v>17007</v>
      </c>
      <c r="C5254" s="45" t="s">
        <v>31</v>
      </c>
      <c r="D5254" s="46">
        <v>1699.67</v>
      </c>
    </row>
    <row r="5255" spans="1:4" x14ac:dyDescent="0.2">
      <c r="A5255" s="43">
        <v>11884</v>
      </c>
      <c r="B5255" s="44" t="s">
        <v>17008</v>
      </c>
      <c r="C5255" s="45" t="s">
        <v>31</v>
      </c>
      <c r="D5255" s="46">
        <v>110.73</v>
      </c>
    </row>
    <row r="5256" spans="1:4" x14ac:dyDescent="0.2">
      <c r="A5256" s="43">
        <v>11885</v>
      </c>
      <c r="B5256" s="44" t="s">
        <v>17009</v>
      </c>
      <c r="C5256" s="45" t="s">
        <v>31</v>
      </c>
      <c r="D5256" s="46">
        <v>158.54</v>
      </c>
    </row>
    <row r="5257" spans="1:4" x14ac:dyDescent="0.2">
      <c r="A5257" s="43">
        <v>11886</v>
      </c>
      <c r="B5257" s="44" t="s">
        <v>17010</v>
      </c>
      <c r="C5257" s="45" t="s">
        <v>31</v>
      </c>
      <c r="D5257" s="46">
        <v>161.16999999999999</v>
      </c>
    </row>
    <row r="5258" spans="1:4" ht="22.5" x14ac:dyDescent="0.2">
      <c r="A5258" s="43">
        <v>11148</v>
      </c>
      <c r="B5258" s="44" t="s">
        <v>17011</v>
      </c>
      <c r="C5258" s="45" t="s">
        <v>31</v>
      </c>
      <c r="D5258" s="46">
        <v>224.4</v>
      </c>
    </row>
    <row r="5259" spans="1:4" ht="22.5" x14ac:dyDescent="0.2">
      <c r="A5259" s="43">
        <v>10386</v>
      </c>
      <c r="B5259" s="44" t="s">
        <v>17012</v>
      </c>
      <c r="C5259" s="45" t="s">
        <v>31</v>
      </c>
      <c r="D5259" s="46">
        <v>694.49</v>
      </c>
    </row>
    <row r="5260" spans="1:4" ht="22.5" x14ac:dyDescent="0.2">
      <c r="A5260" s="43">
        <v>10630</v>
      </c>
      <c r="B5260" s="44" t="s">
        <v>17013</v>
      </c>
      <c r="C5260" s="45" t="s">
        <v>31</v>
      </c>
      <c r="D5260" s="46">
        <v>2660.66</v>
      </c>
    </row>
    <row r="5261" spans="1:4" x14ac:dyDescent="0.2">
      <c r="A5261" s="43">
        <v>9481</v>
      </c>
      <c r="B5261" s="44" t="s">
        <v>17014</v>
      </c>
      <c r="C5261" s="45" t="s">
        <v>31</v>
      </c>
      <c r="D5261" s="46">
        <v>2660.66</v>
      </c>
    </row>
    <row r="5262" spans="1:4" ht="22.5" x14ac:dyDescent="0.2">
      <c r="A5262" s="43">
        <v>9541</v>
      </c>
      <c r="B5262" s="44" t="s">
        <v>17015</v>
      </c>
      <c r="C5262" s="45" t="s">
        <v>31</v>
      </c>
      <c r="D5262" s="46">
        <v>348.33</v>
      </c>
    </row>
    <row r="5263" spans="1:4" x14ac:dyDescent="0.2">
      <c r="A5263" s="43">
        <v>819</v>
      </c>
      <c r="B5263" s="44" t="s">
        <v>17016</v>
      </c>
      <c r="C5263" s="45" t="s">
        <v>31</v>
      </c>
      <c r="D5263" s="46">
        <v>156.97</v>
      </c>
    </row>
    <row r="5264" spans="1:4" x14ac:dyDescent="0.2">
      <c r="A5264" s="43">
        <v>811</v>
      </c>
      <c r="B5264" s="44" t="s">
        <v>17017</v>
      </c>
      <c r="C5264" s="45" t="s">
        <v>31</v>
      </c>
      <c r="D5264" s="46">
        <v>143.65</v>
      </c>
    </row>
    <row r="5265" spans="1:4" x14ac:dyDescent="0.2">
      <c r="A5265" s="43">
        <v>809</v>
      </c>
      <c r="B5265" s="44" t="s">
        <v>17018</v>
      </c>
      <c r="C5265" s="45" t="s">
        <v>31</v>
      </c>
      <c r="D5265" s="46">
        <v>144.22999999999999</v>
      </c>
    </row>
    <row r="5266" spans="1:4" x14ac:dyDescent="0.2">
      <c r="A5266" s="43">
        <v>9665</v>
      </c>
      <c r="B5266" s="44" t="s">
        <v>17019</v>
      </c>
      <c r="C5266" s="45" t="s">
        <v>31</v>
      </c>
      <c r="D5266" s="46">
        <v>908.71</v>
      </c>
    </row>
    <row r="5267" spans="1:4" ht="33.75" x14ac:dyDescent="0.2">
      <c r="A5267" s="43">
        <v>11215</v>
      </c>
      <c r="B5267" s="44" t="s">
        <v>17020</v>
      </c>
      <c r="C5267" s="45" t="s">
        <v>31</v>
      </c>
      <c r="D5267" s="46">
        <v>773.22</v>
      </c>
    </row>
    <row r="5268" spans="1:4" ht="33.75" x14ac:dyDescent="0.2">
      <c r="A5268" s="43">
        <v>11211</v>
      </c>
      <c r="B5268" s="44" t="s">
        <v>17021</v>
      </c>
      <c r="C5268" s="45" t="s">
        <v>31</v>
      </c>
      <c r="D5268" s="46">
        <v>97.46</v>
      </c>
    </row>
    <row r="5269" spans="1:4" ht="33.75" x14ac:dyDescent="0.2">
      <c r="A5269" s="43">
        <v>11210</v>
      </c>
      <c r="B5269" s="44" t="s">
        <v>17022</v>
      </c>
      <c r="C5269" s="45" t="s">
        <v>31</v>
      </c>
      <c r="D5269" s="46">
        <v>97.46</v>
      </c>
    </row>
    <row r="5270" spans="1:4" x14ac:dyDescent="0.2">
      <c r="A5270" s="43">
        <v>3824</v>
      </c>
      <c r="B5270" s="44" t="s">
        <v>17023</v>
      </c>
      <c r="C5270" s="45" t="s">
        <v>31</v>
      </c>
      <c r="D5270" s="46">
        <v>306.26</v>
      </c>
    </row>
    <row r="5271" spans="1:4" x14ac:dyDescent="0.2">
      <c r="A5271" s="43">
        <v>3825</v>
      </c>
      <c r="B5271" s="44" t="s">
        <v>17024</v>
      </c>
      <c r="C5271" s="45" t="s">
        <v>31</v>
      </c>
      <c r="D5271" s="46">
        <v>376.56</v>
      </c>
    </row>
    <row r="5272" spans="1:4" x14ac:dyDescent="0.2">
      <c r="A5272" s="43">
        <v>3826</v>
      </c>
      <c r="B5272" s="44" t="s">
        <v>17025</v>
      </c>
      <c r="C5272" s="45" t="s">
        <v>31</v>
      </c>
      <c r="D5272" s="46">
        <v>746.46</v>
      </c>
    </row>
    <row r="5273" spans="1:4" x14ac:dyDescent="0.2">
      <c r="A5273" s="43">
        <v>3827</v>
      </c>
      <c r="B5273" s="44" t="s">
        <v>17026</v>
      </c>
      <c r="C5273" s="45" t="s">
        <v>31</v>
      </c>
      <c r="D5273" s="46">
        <v>650.66</v>
      </c>
    </row>
    <row r="5274" spans="1:4" x14ac:dyDescent="0.2">
      <c r="A5274" s="43">
        <v>3828</v>
      </c>
      <c r="B5274" s="44" t="s">
        <v>17027</v>
      </c>
      <c r="C5274" s="45" t="s">
        <v>31</v>
      </c>
      <c r="D5274" s="46">
        <v>1211.6600000000001</v>
      </c>
    </row>
    <row r="5275" spans="1:4" x14ac:dyDescent="0.2">
      <c r="A5275" s="43">
        <v>4343</v>
      </c>
      <c r="B5275" s="44" t="s">
        <v>17028</v>
      </c>
      <c r="C5275" s="45" t="s">
        <v>31</v>
      </c>
      <c r="D5275" s="46">
        <v>1369.66</v>
      </c>
    </row>
    <row r="5276" spans="1:4" ht="33.75" x14ac:dyDescent="0.2">
      <c r="A5276" s="43">
        <v>8935</v>
      </c>
      <c r="B5276" s="44" t="s">
        <v>17029</v>
      </c>
      <c r="C5276" s="45" t="s">
        <v>31</v>
      </c>
      <c r="D5276" s="46">
        <v>8239.86</v>
      </c>
    </row>
    <row r="5277" spans="1:4" x14ac:dyDescent="0.2">
      <c r="A5277" s="43">
        <v>820</v>
      </c>
      <c r="B5277" s="44" t="s">
        <v>17030</v>
      </c>
      <c r="C5277" s="45" t="s">
        <v>31</v>
      </c>
      <c r="D5277" s="46">
        <v>62.06</v>
      </c>
    </row>
    <row r="5278" spans="1:4" ht="45" x14ac:dyDescent="0.2">
      <c r="A5278" s="43">
        <v>10708</v>
      </c>
      <c r="B5278" s="44" t="s">
        <v>17031</v>
      </c>
      <c r="C5278" s="45" t="s">
        <v>31</v>
      </c>
      <c r="D5278" s="46">
        <v>29262.48</v>
      </c>
    </row>
    <row r="5279" spans="1:4" x14ac:dyDescent="0.2">
      <c r="A5279" s="43">
        <v>816</v>
      </c>
      <c r="B5279" s="44" t="s">
        <v>17032</v>
      </c>
      <c r="C5279" s="45" t="s">
        <v>31</v>
      </c>
      <c r="D5279" s="46">
        <v>26.34</v>
      </c>
    </row>
    <row r="5280" spans="1:4" ht="45" x14ac:dyDescent="0.2">
      <c r="A5280" s="43">
        <v>12118</v>
      </c>
      <c r="B5280" s="44" t="s">
        <v>17033</v>
      </c>
      <c r="C5280" s="45" t="s">
        <v>31</v>
      </c>
      <c r="D5280" s="46">
        <v>6154.46</v>
      </c>
    </row>
    <row r="5281" spans="1:4" ht="33.75" x14ac:dyDescent="0.2">
      <c r="A5281" s="43">
        <v>7826</v>
      </c>
      <c r="B5281" s="44" t="s">
        <v>17034</v>
      </c>
      <c r="C5281" s="45" t="s">
        <v>31</v>
      </c>
      <c r="D5281" s="46">
        <v>2299.29</v>
      </c>
    </row>
    <row r="5282" spans="1:4" x14ac:dyDescent="0.2">
      <c r="D5282" s="46">
        <v>5316.52</v>
      </c>
    </row>
    <row r="5283" spans="1:4" ht="45" x14ac:dyDescent="0.2">
      <c r="A5283" s="43">
        <v>12814</v>
      </c>
      <c r="B5283" s="44" t="s">
        <v>17035</v>
      </c>
      <c r="C5283" s="45" t="s">
        <v>31</v>
      </c>
    </row>
    <row r="5284" spans="1:4" ht="45" x14ac:dyDescent="0.2">
      <c r="A5284" s="43">
        <v>12780</v>
      </c>
      <c r="B5284" s="44" t="s">
        <v>17036</v>
      </c>
      <c r="C5284" s="45" t="s">
        <v>31</v>
      </c>
      <c r="D5284" s="46">
        <v>27201.040000000001</v>
      </c>
    </row>
    <row r="5285" spans="1:4" x14ac:dyDescent="0.2">
      <c r="A5285" s="43">
        <v>10796</v>
      </c>
      <c r="B5285" s="44" t="s">
        <v>17037</v>
      </c>
      <c r="C5285" s="45" t="s">
        <v>31</v>
      </c>
      <c r="D5285" s="46">
        <v>8420.7800000000007</v>
      </c>
    </row>
    <row r="5286" spans="1:4" x14ac:dyDescent="0.2">
      <c r="A5286" s="43">
        <v>11419</v>
      </c>
      <c r="B5286" s="44" t="s">
        <v>17038</v>
      </c>
      <c r="C5286" s="45" t="s">
        <v>204</v>
      </c>
      <c r="D5286" s="46">
        <v>21.15</v>
      </c>
    </row>
    <row r="5287" spans="1:4" ht="45" x14ac:dyDescent="0.2">
      <c r="A5287" s="43">
        <v>11218</v>
      </c>
      <c r="B5287" s="44" t="s">
        <v>17039</v>
      </c>
      <c r="C5287" s="45" t="s">
        <v>31</v>
      </c>
      <c r="D5287" s="46">
        <v>938.57</v>
      </c>
    </row>
    <row r="5288" spans="1:4" ht="45" x14ac:dyDescent="0.2">
      <c r="A5288" s="43">
        <v>11213</v>
      </c>
      <c r="B5288" s="44" t="s">
        <v>17040</v>
      </c>
      <c r="C5288" s="45" t="s">
        <v>31</v>
      </c>
      <c r="D5288" s="46">
        <v>938.57</v>
      </c>
    </row>
    <row r="5289" spans="1:4" ht="33.75" x14ac:dyDescent="0.2">
      <c r="A5289" s="43">
        <v>11223</v>
      </c>
      <c r="B5289" s="44" t="s">
        <v>17041</v>
      </c>
      <c r="C5289" s="45" t="s">
        <v>31</v>
      </c>
      <c r="D5289" s="46">
        <v>938.57</v>
      </c>
    </row>
    <row r="5290" spans="1:4" ht="33.75" x14ac:dyDescent="0.2">
      <c r="A5290" s="43">
        <v>11222</v>
      </c>
      <c r="B5290" s="44" t="s">
        <v>17042</v>
      </c>
      <c r="C5290" s="45" t="s">
        <v>31</v>
      </c>
      <c r="D5290" s="46">
        <v>938.57</v>
      </c>
    </row>
    <row r="5291" spans="1:4" ht="33.75" x14ac:dyDescent="0.2">
      <c r="A5291" s="43">
        <v>11221</v>
      </c>
      <c r="B5291" s="44" t="s">
        <v>17043</v>
      </c>
      <c r="C5291" s="45" t="s">
        <v>31</v>
      </c>
      <c r="D5291" s="46">
        <v>938.57</v>
      </c>
    </row>
    <row r="5292" spans="1:4" ht="45" x14ac:dyDescent="0.2">
      <c r="A5292" s="43">
        <v>11220</v>
      </c>
      <c r="B5292" s="44" t="s">
        <v>17044</v>
      </c>
      <c r="C5292" s="45" t="s">
        <v>31</v>
      </c>
      <c r="D5292" s="46">
        <v>938.57</v>
      </c>
    </row>
    <row r="5293" spans="1:4" ht="45" x14ac:dyDescent="0.2">
      <c r="A5293" s="43">
        <v>11217</v>
      </c>
      <c r="B5293" s="44" t="s">
        <v>17045</v>
      </c>
      <c r="C5293" s="45" t="s">
        <v>31</v>
      </c>
      <c r="D5293" s="46">
        <v>938.57</v>
      </c>
    </row>
    <row r="5294" spans="1:4" ht="33.75" x14ac:dyDescent="0.2">
      <c r="A5294" s="43">
        <v>11219</v>
      </c>
      <c r="B5294" s="44" t="s">
        <v>17046</v>
      </c>
      <c r="C5294" s="45" t="s">
        <v>31</v>
      </c>
      <c r="D5294" s="46">
        <v>938.57</v>
      </c>
    </row>
    <row r="5295" spans="1:4" ht="33.75" x14ac:dyDescent="0.2">
      <c r="A5295" s="43">
        <v>11216</v>
      </c>
      <c r="B5295" s="44" t="s">
        <v>17047</v>
      </c>
      <c r="C5295" s="45" t="s">
        <v>31</v>
      </c>
      <c r="D5295" s="46">
        <v>938.57</v>
      </c>
    </row>
    <row r="5296" spans="1:4" ht="22.5" x14ac:dyDescent="0.2">
      <c r="A5296" s="43">
        <v>805</v>
      </c>
      <c r="B5296" s="44" t="s">
        <v>17048</v>
      </c>
      <c r="C5296" s="45" t="s">
        <v>31</v>
      </c>
      <c r="D5296" s="46">
        <v>232.96</v>
      </c>
    </row>
    <row r="5297" spans="1:4" x14ac:dyDescent="0.2">
      <c r="A5297" s="43">
        <v>11824</v>
      </c>
      <c r="B5297" s="44" t="s">
        <v>17049</v>
      </c>
      <c r="C5297" s="45" t="s">
        <v>31</v>
      </c>
      <c r="D5297" s="46">
        <v>154.22</v>
      </c>
    </row>
    <row r="5298" spans="1:4" x14ac:dyDescent="0.2">
      <c r="A5298" s="43">
        <v>8691</v>
      </c>
      <c r="B5298" s="44" t="s">
        <v>17050</v>
      </c>
      <c r="C5298" s="45" t="s">
        <v>31</v>
      </c>
      <c r="D5298" s="46">
        <v>535.96</v>
      </c>
    </row>
    <row r="5299" spans="1:4" x14ac:dyDescent="0.2">
      <c r="A5299" s="43">
        <v>807</v>
      </c>
      <c r="B5299" s="44" t="s">
        <v>17051</v>
      </c>
      <c r="C5299" s="45" t="s">
        <v>31</v>
      </c>
      <c r="D5299" s="46">
        <v>469.96</v>
      </c>
    </row>
    <row r="5300" spans="1:4" ht="22.5" x14ac:dyDescent="0.2">
      <c r="A5300" s="43">
        <v>12395</v>
      </c>
      <c r="B5300" s="44" t="s">
        <v>17052</v>
      </c>
      <c r="C5300" s="45" t="s">
        <v>31</v>
      </c>
      <c r="D5300" s="46">
        <v>147.91999999999999</v>
      </c>
    </row>
    <row r="5301" spans="1:4" x14ac:dyDescent="0.2">
      <c r="A5301" s="43">
        <v>12117</v>
      </c>
      <c r="B5301" s="44" t="s">
        <v>17053</v>
      </c>
      <c r="C5301" s="45" t="s">
        <v>31</v>
      </c>
      <c r="D5301" s="46">
        <v>429.93</v>
      </c>
    </row>
    <row r="5302" spans="1:4" ht="22.5" x14ac:dyDescent="0.2">
      <c r="A5302" s="43">
        <v>12115</v>
      </c>
      <c r="B5302" s="44" t="s">
        <v>17054</v>
      </c>
      <c r="C5302" s="45" t="s">
        <v>31</v>
      </c>
      <c r="D5302" s="46">
        <v>4477.1499999999996</v>
      </c>
    </row>
    <row r="5303" spans="1:4" x14ac:dyDescent="0.2">
      <c r="A5303" s="43">
        <v>12851</v>
      </c>
      <c r="B5303" s="44" t="s">
        <v>17055</v>
      </c>
      <c r="C5303" s="45" t="s">
        <v>31</v>
      </c>
      <c r="D5303" s="46">
        <v>184.46</v>
      </c>
    </row>
    <row r="5304" spans="1:4" x14ac:dyDescent="0.2">
      <c r="A5304" s="43">
        <v>12852</v>
      </c>
      <c r="B5304" s="44" t="s">
        <v>17056</v>
      </c>
      <c r="C5304" s="45" t="s">
        <v>31</v>
      </c>
      <c r="D5304" s="46">
        <v>135.11000000000001</v>
      </c>
    </row>
    <row r="5305" spans="1:4" x14ac:dyDescent="0.2">
      <c r="A5305" s="43">
        <v>4401</v>
      </c>
      <c r="B5305" s="44" t="s">
        <v>17057</v>
      </c>
      <c r="C5305" s="45" t="s">
        <v>31</v>
      </c>
      <c r="D5305" s="46">
        <v>175.59</v>
      </c>
    </row>
    <row r="5306" spans="1:4" x14ac:dyDescent="0.2">
      <c r="A5306" s="43">
        <v>4102</v>
      </c>
      <c r="B5306" s="44" t="s">
        <v>17058</v>
      </c>
      <c r="C5306" s="45" t="s">
        <v>31</v>
      </c>
      <c r="D5306" s="46">
        <v>145.63</v>
      </c>
    </row>
    <row r="5307" spans="1:4" x14ac:dyDescent="0.2">
      <c r="A5307" s="43">
        <v>810</v>
      </c>
      <c r="B5307" s="44" t="s">
        <v>17059</v>
      </c>
      <c r="C5307" s="45" t="s">
        <v>31</v>
      </c>
      <c r="D5307" s="46">
        <v>148.62</v>
      </c>
    </row>
    <row r="5308" spans="1:4" x14ac:dyDescent="0.2">
      <c r="A5308" s="43">
        <v>808</v>
      </c>
      <c r="B5308" s="44" t="s">
        <v>17060</v>
      </c>
      <c r="C5308" s="45" t="s">
        <v>31</v>
      </c>
      <c r="D5308" s="46">
        <v>132.79</v>
      </c>
    </row>
    <row r="5309" spans="1:4" ht="22.5" x14ac:dyDescent="0.2">
      <c r="A5309" s="43">
        <v>3840</v>
      </c>
      <c r="B5309" s="44" t="s">
        <v>17061</v>
      </c>
      <c r="C5309" s="45" t="s">
        <v>31</v>
      </c>
      <c r="D5309" s="46">
        <v>859.03</v>
      </c>
    </row>
    <row r="5310" spans="1:4" ht="33.75" x14ac:dyDescent="0.2">
      <c r="A5310" s="43">
        <v>10907</v>
      </c>
      <c r="B5310" s="44" t="s">
        <v>17062</v>
      </c>
      <c r="C5310" s="45" t="s">
        <v>31</v>
      </c>
      <c r="D5310" s="46">
        <v>5.95</v>
      </c>
    </row>
    <row r="5311" spans="1:4" x14ac:dyDescent="0.2">
      <c r="A5311" s="43">
        <v>4151</v>
      </c>
      <c r="B5311" s="44" t="s">
        <v>17063</v>
      </c>
      <c r="C5311" s="45" t="s">
        <v>31</v>
      </c>
      <c r="D5311" s="46">
        <v>12.5</v>
      </c>
    </row>
    <row r="5312" spans="1:4" x14ac:dyDescent="0.2">
      <c r="A5312" s="43">
        <v>4150</v>
      </c>
      <c r="B5312" s="44" t="s">
        <v>17064</v>
      </c>
      <c r="C5312" s="45" t="s">
        <v>31</v>
      </c>
      <c r="D5312" s="46">
        <v>28.35</v>
      </c>
    </row>
    <row r="5313" spans="1:4" x14ac:dyDescent="0.2">
      <c r="A5313" s="43">
        <v>4152</v>
      </c>
      <c r="B5313" s="44" t="s">
        <v>17065</v>
      </c>
      <c r="C5313" s="45" t="s">
        <v>31</v>
      </c>
      <c r="D5313" s="46">
        <v>28.35</v>
      </c>
    </row>
    <row r="5314" spans="1:4" x14ac:dyDescent="0.2">
      <c r="A5314" s="43">
        <v>4139</v>
      </c>
      <c r="B5314" s="44" t="s">
        <v>17066</v>
      </c>
      <c r="C5314" s="45" t="s">
        <v>31</v>
      </c>
      <c r="D5314" s="46">
        <v>13.95</v>
      </c>
    </row>
    <row r="5315" spans="1:4" x14ac:dyDescent="0.2">
      <c r="A5315" s="43">
        <v>4138</v>
      </c>
      <c r="B5315" s="44" t="s">
        <v>17067</v>
      </c>
      <c r="C5315" s="45" t="s">
        <v>31</v>
      </c>
      <c r="D5315" s="46">
        <v>13.95</v>
      </c>
    </row>
    <row r="5316" spans="1:4" x14ac:dyDescent="0.2">
      <c r="A5316" s="43">
        <v>4140</v>
      </c>
      <c r="B5316" s="44" t="s">
        <v>17068</v>
      </c>
      <c r="C5316" s="45" t="s">
        <v>31</v>
      </c>
      <c r="D5316" s="46">
        <v>13.95</v>
      </c>
    </row>
    <row r="5317" spans="1:4" x14ac:dyDescent="0.2">
      <c r="A5317" s="43">
        <v>9894</v>
      </c>
      <c r="B5317" s="44" t="s">
        <v>17069</v>
      </c>
      <c r="C5317" s="45" t="s">
        <v>31</v>
      </c>
      <c r="D5317" s="46">
        <v>99.97</v>
      </c>
    </row>
    <row r="5318" spans="1:4" ht="22.5" x14ac:dyDescent="0.2">
      <c r="A5318" s="43">
        <v>10425</v>
      </c>
      <c r="B5318" s="44" t="s">
        <v>17070</v>
      </c>
      <c r="C5318" s="45" t="s">
        <v>31</v>
      </c>
      <c r="D5318" s="46">
        <v>12.18</v>
      </c>
    </row>
    <row r="5319" spans="1:4" ht="22.5" x14ac:dyDescent="0.2">
      <c r="A5319" s="43">
        <v>12681</v>
      </c>
      <c r="B5319" s="44" t="s">
        <v>17071</v>
      </c>
      <c r="C5319" s="45" t="s">
        <v>31</v>
      </c>
      <c r="D5319" s="46">
        <v>32.119999999999997</v>
      </c>
    </row>
    <row r="5320" spans="1:4" x14ac:dyDescent="0.2">
      <c r="A5320" s="43">
        <v>4143</v>
      </c>
      <c r="B5320" s="44" t="s">
        <v>17072</v>
      </c>
      <c r="C5320" s="45" t="s">
        <v>31</v>
      </c>
      <c r="D5320" s="46">
        <v>5.65</v>
      </c>
    </row>
    <row r="5321" spans="1:4" ht="22.5" x14ac:dyDescent="0.2">
      <c r="A5321" s="43">
        <v>8440</v>
      </c>
      <c r="B5321" s="44" t="s">
        <v>17073</v>
      </c>
      <c r="C5321" s="45" t="s">
        <v>31</v>
      </c>
      <c r="D5321" s="46">
        <v>8.6199999999999992</v>
      </c>
    </row>
    <row r="5322" spans="1:4" x14ac:dyDescent="0.2">
      <c r="A5322" s="43">
        <v>4141</v>
      </c>
      <c r="B5322" s="44" t="s">
        <v>17074</v>
      </c>
      <c r="C5322" s="45" t="s">
        <v>31</v>
      </c>
      <c r="D5322" s="46">
        <v>264</v>
      </c>
    </row>
    <row r="5323" spans="1:4" ht="22.5" x14ac:dyDescent="0.2">
      <c r="A5323" s="43">
        <v>11125</v>
      </c>
      <c r="B5323" s="44" t="s">
        <v>17075</v>
      </c>
      <c r="C5323" s="45" t="s">
        <v>31</v>
      </c>
      <c r="D5323" s="46">
        <v>1278.6300000000001</v>
      </c>
    </row>
    <row r="5324" spans="1:4" ht="22.5" x14ac:dyDescent="0.2">
      <c r="A5324" s="43">
        <v>11126</v>
      </c>
      <c r="B5324" s="44" t="s">
        <v>17076</v>
      </c>
      <c r="C5324" s="45" t="s">
        <v>31</v>
      </c>
      <c r="D5324" s="46">
        <v>1325.43</v>
      </c>
    </row>
    <row r="5325" spans="1:4" ht="22.5" x14ac:dyDescent="0.2">
      <c r="A5325" s="43">
        <v>11127</v>
      </c>
      <c r="B5325" s="44" t="s">
        <v>17077</v>
      </c>
      <c r="C5325" s="45" t="s">
        <v>31</v>
      </c>
      <c r="D5325" s="46">
        <v>1409.04</v>
      </c>
    </row>
    <row r="5326" spans="1:4" ht="22.5" x14ac:dyDescent="0.2">
      <c r="A5326" s="43">
        <v>9193</v>
      </c>
      <c r="B5326" s="44" t="s">
        <v>17078</v>
      </c>
      <c r="C5326" s="45" t="s">
        <v>31</v>
      </c>
      <c r="D5326" s="46">
        <v>130.07</v>
      </c>
    </row>
    <row r="5327" spans="1:4" ht="22.5" x14ac:dyDescent="0.2">
      <c r="A5327" s="43">
        <v>11122</v>
      </c>
      <c r="B5327" s="44" t="s">
        <v>17079</v>
      </c>
      <c r="C5327" s="45" t="s">
        <v>31</v>
      </c>
      <c r="D5327" s="46">
        <v>1055.01</v>
      </c>
    </row>
    <row r="5328" spans="1:4" ht="22.5" x14ac:dyDescent="0.2">
      <c r="A5328" s="43">
        <v>11123</v>
      </c>
      <c r="B5328" s="44" t="s">
        <v>17080</v>
      </c>
      <c r="C5328" s="45" t="s">
        <v>31</v>
      </c>
      <c r="D5328" s="46">
        <v>1103.94</v>
      </c>
    </row>
    <row r="5329" spans="1:4" ht="22.5" x14ac:dyDescent="0.2">
      <c r="A5329" s="43">
        <v>11124</v>
      </c>
      <c r="B5329" s="44" t="s">
        <v>17081</v>
      </c>
      <c r="C5329" s="45" t="s">
        <v>31</v>
      </c>
      <c r="D5329" s="46">
        <v>1174.7</v>
      </c>
    </row>
    <row r="5330" spans="1:4" ht="22.5" x14ac:dyDescent="0.2">
      <c r="A5330" s="43">
        <v>7651</v>
      </c>
      <c r="B5330" s="44" t="s">
        <v>17082</v>
      </c>
      <c r="C5330" s="45" t="s">
        <v>31</v>
      </c>
      <c r="D5330" s="46">
        <v>77.459999999999994</v>
      </c>
    </row>
    <row r="5331" spans="1:4" ht="22.5" x14ac:dyDescent="0.2">
      <c r="A5331" s="43">
        <v>11386</v>
      </c>
      <c r="B5331" s="44" t="s">
        <v>17083</v>
      </c>
      <c r="C5331" s="45" t="s">
        <v>31</v>
      </c>
      <c r="D5331" s="46">
        <v>1975.05</v>
      </c>
    </row>
    <row r="5332" spans="1:4" ht="22.5" x14ac:dyDescent="0.2">
      <c r="A5332" s="43">
        <v>11136</v>
      </c>
      <c r="B5332" s="44" t="s">
        <v>17084</v>
      </c>
      <c r="C5332" s="45" t="s">
        <v>31</v>
      </c>
      <c r="D5332" s="46">
        <v>2041.68</v>
      </c>
    </row>
    <row r="5333" spans="1:4" ht="22.5" x14ac:dyDescent="0.2">
      <c r="A5333" s="43">
        <v>11137</v>
      </c>
      <c r="B5333" s="44" t="s">
        <v>17085</v>
      </c>
      <c r="C5333" s="45" t="s">
        <v>31</v>
      </c>
      <c r="D5333" s="46">
        <v>1431.21</v>
      </c>
    </row>
    <row r="5334" spans="1:4" ht="22.5" x14ac:dyDescent="0.2">
      <c r="A5334" s="43">
        <v>11138</v>
      </c>
      <c r="B5334" s="44" t="s">
        <v>17086</v>
      </c>
      <c r="C5334" s="45" t="s">
        <v>31</v>
      </c>
      <c r="D5334" s="46">
        <v>1995.2</v>
      </c>
    </row>
    <row r="5335" spans="1:4" ht="22.5" x14ac:dyDescent="0.2">
      <c r="A5335" s="43">
        <v>11139</v>
      </c>
      <c r="B5335" s="44" t="s">
        <v>17087</v>
      </c>
      <c r="C5335" s="45" t="s">
        <v>31</v>
      </c>
      <c r="D5335" s="46">
        <v>4616.66</v>
      </c>
    </row>
    <row r="5336" spans="1:4" x14ac:dyDescent="0.2">
      <c r="A5336" s="43">
        <v>11140</v>
      </c>
      <c r="B5336" s="44" t="s">
        <v>17088</v>
      </c>
      <c r="C5336" s="45" t="s">
        <v>31</v>
      </c>
      <c r="D5336" s="46">
        <v>5553.8</v>
      </c>
    </row>
    <row r="5337" spans="1:4" x14ac:dyDescent="0.2">
      <c r="A5337" s="43">
        <v>341</v>
      </c>
      <c r="B5337" s="44" t="s">
        <v>17089</v>
      </c>
      <c r="C5337" s="45" t="s">
        <v>31</v>
      </c>
      <c r="D5337" s="46">
        <v>21.3</v>
      </c>
    </row>
    <row r="5338" spans="1:4" ht="33.75" x14ac:dyDescent="0.2">
      <c r="A5338" s="43">
        <v>7382</v>
      </c>
      <c r="B5338" s="44" t="s">
        <v>17090</v>
      </c>
      <c r="C5338" s="45" t="s">
        <v>31</v>
      </c>
      <c r="D5338" s="46">
        <v>1801.39</v>
      </c>
    </row>
    <row r="5339" spans="1:4" ht="33.75" x14ac:dyDescent="0.2">
      <c r="A5339" s="43">
        <v>7381</v>
      </c>
      <c r="B5339" s="44" t="s">
        <v>17091</v>
      </c>
      <c r="C5339" s="45" t="s">
        <v>31</v>
      </c>
      <c r="D5339" s="46">
        <v>14279.93</v>
      </c>
    </row>
    <row r="5340" spans="1:4" ht="33.75" x14ac:dyDescent="0.2">
      <c r="A5340" s="43">
        <v>7380</v>
      </c>
      <c r="B5340" s="44" t="s">
        <v>17092</v>
      </c>
      <c r="C5340" s="45" t="s">
        <v>31</v>
      </c>
      <c r="D5340" s="46">
        <v>139.28</v>
      </c>
    </row>
    <row r="5341" spans="1:4" x14ac:dyDescent="0.2">
      <c r="A5341" s="43">
        <v>4135</v>
      </c>
      <c r="B5341" s="44" t="s">
        <v>17093</v>
      </c>
      <c r="C5341" s="45" t="s">
        <v>31</v>
      </c>
      <c r="D5341" s="46">
        <v>9.0399999999999991</v>
      </c>
    </row>
    <row r="5342" spans="1:4" x14ac:dyDescent="0.2">
      <c r="A5342" s="43">
        <v>4136</v>
      </c>
      <c r="B5342" s="44" t="s">
        <v>17094</v>
      </c>
      <c r="C5342" s="45" t="s">
        <v>31</v>
      </c>
      <c r="D5342" s="46">
        <v>15.1</v>
      </c>
    </row>
    <row r="5343" spans="1:4" x14ac:dyDescent="0.2">
      <c r="A5343" s="43">
        <v>4126</v>
      </c>
      <c r="B5343" s="44" t="s">
        <v>17095</v>
      </c>
      <c r="C5343" s="45" t="s">
        <v>11844</v>
      </c>
      <c r="D5343" s="46">
        <v>44</v>
      </c>
    </row>
    <row r="5344" spans="1:4" x14ac:dyDescent="0.2">
      <c r="A5344" s="43">
        <v>10794</v>
      </c>
      <c r="B5344" s="44" t="s">
        <v>17096</v>
      </c>
      <c r="C5344" s="45" t="s">
        <v>31</v>
      </c>
      <c r="D5344" s="46">
        <v>573</v>
      </c>
    </row>
    <row r="5345" spans="1:4" x14ac:dyDescent="0.2">
      <c r="A5345" s="43">
        <v>8370</v>
      </c>
      <c r="B5345" s="44" t="s">
        <v>17097</v>
      </c>
      <c r="C5345" s="45" t="s">
        <v>31</v>
      </c>
      <c r="D5345" s="46">
        <v>1184.4100000000001</v>
      </c>
    </row>
    <row r="5346" spans="1:4" x14ac:dyDescent="0.2">
      <c r="A5346" s="43">
        <v>8371</v>
      </c>
      <c r="B5346" s="44" t="s">
        <v>17098</v>
      </c>
      <c r="C5346" s="45" t="s">
        <v>31</v>
      </c>
      <c r="D5346" s="46">
        <v>1369.4</v>
      </c>
    </row>
    <row r="5347" spans="1:4" x14ac:dyDescent="0.2">
      <c r="A5347" s="43">
        <v>4021</v>
      </c>
      <c r="B5347" s="44" t="s">
        <v>17099</v>
      </c>
      <c r="C5347" s="45" t="s">
        <v>11844</v>
      </c>
      <c r="D5347" s="46">
        <v>1588.57</v>
      </c>
    </row>
    <row r="5348" spans="1:4" x14ac:dyDescent="0.2">
      <c r="A5348" s="43">
        <v>11107</v>
      </c>
      <c r="B5348" s="44" t="s">
        <v>17100</v>
      </c>
      <c r="C5348" s="45" t="s">
        <v>31</v>
      </c>
      <c r="D5348" s="46">
        <v>1864.21</v>
      </c>
    </row>
    <row r="5349" spans="1:4" x14ac:dyDescent="0.2">
      <c r="A5349" s="43">
        <v>342</v>
      </c>
      <c r="B5349" s="44" t="s">
        <v>17101</v>
      </c>
      <c r="C5349" s="45" t="s">
        <v>31</v>
      </c>
      <c r="D5349" s="46">
        <v>5039.28</v>
      </c>
    </row>
    <row r="5350" spans="1:4" ht="45" x14ac:dyDescent="0.2">
      <c r="A5350" s="43">
        <v>7645</v>
      </c>
      <c r="B5350" s="44" t="s">
        <v>17102</v>
      </c>
      <c r="C5350" s="45" t="s">
        <v>31</v>
      </c>
      <c r="D5350" s="46">
        <v>3224.69</v>
      </c>
    </row>
    <row r="5351" spans="1:4" x14ac:dyDescent="0.2">
      <c r="A5351" s="43">
        <v>8941</v>
      </c>
      <c r="B5351" s="44" t="s">
        <v>17103</v>
      </c>
      <c r="C5351" s="45" t="s">
        <v>31</v>
      </c>
      <c r="D5351" s="46">
        <v>675.02</v>
      </c>
    </row>
    <row r="5352" spans="1:4" x14ac:dyDescent="0.2">
      <c r="A5352" s="43">
        <v>8454</v>
      </c>
      <c r="B5352" s="44" t="s">
        <v>17104</v>
      </c>
      <c r="C5352" s="45" t="s">
        <v>31</v>
      </c>
      <c r="D5352" s="46">
        <v>943.31</v>
      </c>
    </row>
    <row r="5353" spans="1:4" x14ac:dyDescent="0.2">
      <c r="A5353" s="43">
        <v>330</v>
      </c>
      <c r="B5353" s="44" t="s">
        <v>17105</v>
      </c>
      <c r="C5353" s="45" t="s">
        <v>31</v>
      </c>
      <c r="D5353" s="46">
        <v>675.02</v>
      </c>
    </row>
    <row r="5354" spans="1:4" x14ac:dyDescent="0.2">
      <c r="A5354" s="43">
        <v>7901</v>
      </c>
      <c r="B5354" s="44" t="s">
        <v>17106</v>
      </c>
      <c r="C5354" s="45" t="s">
        <v>31</v>
      </c>
      <c r="D5354" s="46">
        <v>745.02</v>
      </c>
    </row>
    <row r="5355" spans="1:4" x14ac:dyDescent="0.2">
      <c r="A5355" s="43">
        <v>331</v>
      </c>
      <c r="B5355" s="44" t="s">
        <v>17107</v>
      </c>
      <c r="C5355" s="45" t="s">
        <v>31</v>
      </c>
      <c r="D5355" s="46">
        <v>673.13</v>
      </c>
    </row>
    <row r="5356" spans="1:4" x14ac:dyDescent="0.2">
      <c r="A5356" s="43">
        <v>332</v>
      </c>
      <c r="B5356" s="44" t="s">
        <v>17108</v>
      </c>
      <c r="C5356" s="45" t="s">
        <v>31</v>
      </c>
      <c r="D5356" s="46">
        <v>748.54</v>
      </c>
    </row>
    <row r="5357" spans="1:4" x14ac:dyDescent="0.2">
      <c r="A5357" s="43">
        <v>7309</v>
      </c>
      <c r="B5357" s="44" t="s">
        <v>17109</v>
      </c>
      <c r="C5357" s="45" t="s">
        <v>31</v>
      </c>
      <c r="D5357" s="46">
        <v>994.08</v>
      </c>
    </row>
    <row r="5358" spans="1:4" x14ac:dyDescent="0.2">
      <c r="A5358" s="43">
        <v>333</v>
      </c>
      <c r="B5358" s="44" t="s">
        <v>17110</v>
      </c>
      <c r="C5358" s="45" t="s">
        <v>31</v>
      </c>
      <c r="D5358" s="46">
        <v>905.09</v>
      </c>
    </row>
    <row r="5359" spans="1:4" ht="22.5" x14ac:dyDescent="0.2">
      <c r="A5359" s="43">
        <v>11776</v>
      </c>
      <c r="B5359" s="44" t="s">
        <v>17111</v>
      </c>
      <c r="C5359" s="45" t="s">
        <v>31</v>
      </c>
      <c r="D5359" s="46">
        <v>1600.64</v>
      </c>
    </row>
    <row r="5360" spans="1:4" x14ac:dyDescent="0.2">
      <c r="A5360" s="43">
        <v>8327</v>
      </c>
      <c r="B5360" s="44" t="s">
        <v>17112</v>
      </c>
      <c r="C5360" s="45" t="s">
        <v>31</v>
      </c>
      <c r="D5360" s="46">
        <v>1749.43</v>
      </c>
    </row>
    <row r="5361" spans="1:4" ht="33.75" x14ac:dyDescent="0.2">
      <c r="A5361" s="43">
        <v>336</v>
      </c>
      <c r="B5361" s="44" t="s">
        <v>17113</v>
      </c>
      <c r="C5361" s="45" t="s">
        <v>31</v>
      </c>
      <c r="D5361" s="46">
        <v>1568.77</v>
      </c>
    </row>
    <row r="5362" spans="1:4" ht="33.75" x14ac:dyDescent="0.2">
      <c r="A5362" s="43">
        <v>335</v>
      </c>
      <c r="B5362" s="44" t="s">
        <v>17114</v>
      </c>
      <c r="C5362" s="45" t="s">
        <v>31</v>
      </c>
      <c r="D5362" s="46">
        <v>1188.1099999999999</v>
      </c>
    </row>
    <row r="5363" spans="1:4" x14ac:dyDescent="0.2">
      <c r="A5363" s="43">
        <v>338</v>
      </c>
      <c r="B5363" s="44" t="s">
        <v>17115</v>
      </c>
      <c r="C5363" s="45" t="s">
        <v>31</v>
      </c>
      <c r="D5363" s="46">
        <v>330.07</v>
      </c>
    </row>
    <row r="5364" spans="1:4" x14ac:dyDescent="0.2">
      <c r="A5364" s="43">
        <v>337</v>
      </c>
      <c r="B5364" s="44" t="s">
        <v>17116</v>
      </c>
      <c r="C5364" s="45" t="s">
        <v>31</v>
      </c>
      <c r="D5364" s="46">
        <v>216.03</v>
      </c>
    </row>
    <row r="5365" spans="1:4" x14ac:dyDescent="0.2">
      <c r="A5365" s="43">
        <v>4880</v>
      </c>
      <c r="B5365" s="44" t="s">
        <v>17117</v>
      </c>
      <c r="C5365" s="45" t="s">
        <v>31</v>
      </c>
      <c r="D5365" s="46">
        <v>190.88</v>
      </c>
    </row>
    <row r="5366" spans="1:4" x14ac:dyDescent="0.2">
      <c r="A5366" s="43">
        <v>339</v>
      </c>
      <c r="B5366" s="44" t="s">
        <v>17118</v>
      </c>
      <c r="C5366" s="45" t="s">
        <v>31</v>
      </c>
      <c r="D5366" s="46">
        <v>348.47</v>
      </c>
    </row>
    <row r="5367" spans="1:4" x14ac:dyDescent="0.2">
      <c r="A5367" s="43">
        <v>4527</v>
      </c>
      <c r="B5367" s="44" t="s">
        <v>17119</v>
      </c>
      <c r="C5367" s="45" t="s">
        <v>31</v>
      </c>
      <c r="D5367" s="46">
        <v>581.48</v>
      </c>
    </row>
    <row r="5368" spans="1:4" ht="45" x14ac:dyDescent="0.2">
      <c r="A5368" s="43">
        <v>8333</v>
      </c>
      <c r="B5368" s="44" t="s">
        <v>17120</v>
      </c>
      <c r="C5368" s="45" t="s">
        <v>31</v>
      </c>
      <c r="D5368" s="46">
        <v>26897.73</v>
      </c>
    </row>
    <row r="5369" spans="1:4" ht="22.5" x14ac:dyDescent="0.2">
      <c r="A5369" s="43">
        <v>7768</v>
      </c>
      <c r="B5369" s="44" t="s">
        <v>17121</v>
      </c>
      <c r="C5369" s="45" t="s">
        <v>31</v>
      </c>
      <c r="D5369" s="46">
        <v>26.62</v>
      </c>
    </row>
    <row r="5370" spans="1:4" ht="22.5" x14ac:dyDescent="0.2">
      <c r="A5370" s="43">
        <v>340</v>
      </c>
      <c r="B5370" s="44" t="s">
        <v>17122</v>
      </c>
      <c r="C5370" s="45" t="s">
        <v>31</v>
      </c>
      <c r="D5370" s="46">
        <v>48.38</v>
      </c>
    </row>
    <row r="5371" spans="1:4" x14ac:dyDescent="0.2">
      <c r="A5371" s="43">
        <v>4146</v>
      </c>
      <c r="B5371" s="44" t="s">
        <v>17123</v>
      </c>
      <c r="C5371" s="45" t="s">
        <v>31</v>
      </c>
      <c r="D5371" s="46">
        <v>3.47</v>
      </c>
    </row>
    <row r="5372" spans="1:4" x14ac:dyDescent="0.2">
      <c r="A5372" s="43">
        <v>9477</v>
      </c>
      <c r="B5372" s="44" t="s">
        <v>17124</v>
      </c>
      <c r="C5372" s="45" t="s">
        <v>11899</v>
      </c>
      <c r="D5372" s="46">
        <v>133.43</v>
      </c>
    </row>
    <row r="5373" spans="1:4" x14ac:dyDescent="0.2">
      <c r="A5373" s="43">
        <v>12806</v>
      </c>
      <c r="B5373" s="44" t="s">
        <v>17125</v>
      </c>
      <c r="C5373" s="45" t="s">
        <v>11899</v>
      </c>
      <c r="D5373" s="46">
        <v>18.899999999999999</v>
      </c>
    </row>
    <row r="5374" spans="1:4" x14ac:dyDescent="0.2">
      <c r="A5374" s="43">
        <v>9914</v>
      </c>
      <c r="B5374" s="44" t="s">
        <v>17126</v>
      </c>
      <c r="C5374" s="45" t="s">
        <v>31</v>
      </c>
      <c r="D5374" s="46">
        <v>35.229999999999997</v>
      </c>
    </row>
    <row r="5375" spans="1:4" x14ac:dyDescent="0.2">
      <c r="A5375" s="43">
        <v>10418</v>
      </c>
      <c r="B5375" s="44" t="s">
        <v>17127</v>
      </c>
      <c r="C5375" s="45" t="s">
        <v>31</v>
      </c>
      <c r="D5375" s="46">
        <v>326.44</v>
      </c>
    </row>
    <row r="5376" spans="1:4" ht="22.5" x14ac:dyDescent="0.2">
      <c r="A5376" s="43">
        <v>442</v>
      </c>
      <c r="B5376" s="44" t="s">
        <v>17128</v>
      </c>
      <c r="C5376" s="45" t="s">
        <v>31</v>
      </c>
      <c r="D5376" s="46">
        <v>55.28</v>
      </c>
    </row>
    <row r="5377" spans="1:4" ht="22.5" x14ac:dyDescent="0.2">
      <c r="A5377" s="43">
        <v>441</v>
      </c>
      <c r="B5377" s="44" t="s">
        <v>17129</v>
      </c>
      <c r="C5377" s="45" t="s">
        <v>31</v>
      </c>
      <c r="D5377" s="46">
        <v>40.21</v>
      </c>
    </row>
    <row r="5378" spans="1:4" ht="22.5" x14ac:dyDescent="0.2">
      <c r="A5378" s="43">
        <v>443</v>
      </c>
      <c r="B5378" s="44" t="s">
        <v>17130</v>
      </c>
      <c r="C5378" s="45" t="s">
        <v>31</v>
      </c>
      <c r="D5378" s="46">
        <v>43.65</v>
      </c>
    </row>
    <row r="5379" spans="1:4" ht="22.5" x14ac:dyDescent="0.2">
      <c r="A5379" s="43">
        <v>444</v>
      </c>
      <c r="B5379" s="44" t="s">
        <v>17131</v>
      </c>
      <c r="C5379" s="45" t="s">
        <v>31</v>
      </c>
      <c r="D5379" s="46">
        <v>146.94999999999999</v>
      </c>
    </row>
    <row r="5380" spans="1:4" ht="22.5" x14ac:dyDescent="0.2">
      <c r="A5380" s="43">
        <v>445</v>
      </c>
      <c r="B5380" s="44" t="s">
        <v>17132</v>
      </c>
      <c r="C5380" s="45" t="s">
        <v>31</v>
      </c>
      <c r="D5380" s="46">
        <v>287.39999999999998</v>
      </c>
    </row>
    <row r="5381" spans="1:4" ht="22.5" x14ac:dyDescent="0.2">
      <c r="A5381" s="43">
        <v>446</v>
      </c>
      <c r="B5381" s="44" t="s">
        <v>17133</v>
      </c>
      <c r="C5381" s="45" t="s">
        <v>31</v>
      </c>
      <c r="D5381" s="46">
        <v>414.5</v>
      </c>
    </row>
    <row r="5382" spans="1:4" ht="22.5" x14ac:dyDescent="0.2">
      <c r="A5382" s="43">
        <v>447</v>
      </c>
      <c r="B5382" s="44" t="s">
        <v>17134</v>
      </c>
      <c r="C5382" s="45" t="s">
        <v>31</v>
      </c>
      <c r="D5382" s="46">
        <v>1237.8900000000001</v>
      </c>
    </row>
    <row r="5383" spans="1:4" ht="22.5" x14ac:dyDescent="0.2">
      <c r="A5383" s="43">
        <v>475</v>
      </c>
      <c r="B5383" s="44" t="s">
        <v>17135</v>
      </c>
      <c r="C5383" s="45" t="s">
        <v>31</v>
      </c>
      <c r="D5383" s="46">
        <v>32</v>
      </c>
    </row>
    <row r="5384" spans="1:4" x14ac:dyDescent="0.2">
      <c r="A5384" s="43">
        <v>3803</v>
      </c>
      <c r="B5384" s="44" t="s">
        <v>17136</v>
      </c>
      <c r="C5384" s="45" t="s">
        <v>31</v>
      </c>
      <c r="D5384" s="46">
        <v>56.26</v>
      </c>
    </row>
    <row r="5385" spans="1:4" x14ac:dyDescent="0.2">
      <c r="A5385" s="43">
        <v>3806</v>
      </c>
      <c r="B5385" s="44" t="s">
        <v>17137</v>
      </c>
      <c r="C5385" s="45" t="s">
        <v>31</v>
      </c>
      <c r="D5385" s="46">
        <v>69.989999999999995</v>
      </c>
    </row>
    <row r="5386" spans="1:4" x14ac:dyDescent="0.2">
      <c r="A5386" s="43">
        <v>3804</v>
      </c>
      <c r="B5386" s="44" t="s">
        <v>17138</v>
      </c>
      <c r="C5386" s="45" t="s">
        <v>31</v>
      </c>
      <c r="D5386" s="46">
        <v>67.64</v>
      </c>
    </row>
    <row r="5387" spans="1:4" x14ac:dyDescent="0.2">
      <c r="A5387" s="43">
        <v>3805</v>
      </c>
      <c r="B5387" s="44" t="s">
        <v>17139</v>
      </c>
      <c r="C5387" s="45" t="s">
        <v>31</v>
      </c>
      <c r="D5387" s="46">
        <v>108.34</v>
      </c>
    </row>
    <row r="5388" spans="1:4" x14ac:dyDescent="0.2">
      <c r="A5388" s="43">
        <v>10276</v>
      </c>
      <c r="B5388" s="44" t="s">
        <v>17140</v>
      </c>
      <c r="C5388" s="45" t="s">
        <v>31</v>
      </c>
      <c r="D5388" s="46">
        <v>65.75</v>
      </c>
    </row>
    <row r="5389" spans="1:4" x14ac:dyDescent="0.2">
      <c r="A5389" s="43">
        <v>3811</v>
      </c>
      <c r="B5389" s="44" t="s">
        <v>17141</v>
      </c>
      <c r="C5389" s="45" t="s">
        <v>11899</v>
      </c>
      <c r="D5389" s="46">
        <v>28.15</v>
      </c>
    </row>
    <row r="5390" spans="1:4" x14ac:dyDescent="0.2">
      <c r="A5390" s="43">
        <v>11402</v>
      </c>
      <c r="B5390" s="44" t="s">
        <v>17142</v>
      </c>
      <c r="C5390" s="45" t="s">
        <v>11899</v>
      </c>
      <c r="D5390" s="46">
        <v>31.16</v>
      </c>
    </row>
    <row r="5391" spans="1:4" x14ac:dyDescent="0.2">
      <c r="A5391" s="43">
        <v>8358</v>
      </c>
      <c r="B5391" s="44" t="s">
        <v>17143</v>
      </c>
      <c r="C5391" s="45" t="s">
        <v>11899</v>
      </c>
      <c r="D5391" s="46">
        <v>30.75</v>
      </c>
    </row>
    <row r="5392" spans="1:4" x14ac:dyDescent="0.2">
      <c r="A5392" s="43">
        <v>469</v>
      </c>
      <c r="B5392" s="44" t="s">
        <v>17144</v>
      </c>
      <c r="C5392" s="45" t="s">
        <v>31</v>
      </c>
      <c r="D5392" s="46">
        <v>394.94</v>
      </c>
    </row>
    <row r="5393" spans="1:4" ht="22.5" x14ac:dyDescent="0.2">
      <c r="A5393" s="43">
        <v>466</v>
      </c>
      <c r="B5393" s="44" t="s">
        <v>17145</v>
      </c>
      <c r="C5393" s="45" t="s">
        <v>31</v>
      </c>
      <c r="D5393" s="46">
        <v>266.95</v>
      </c>
    </row>
    <row r="5394" spans="1:4" ht="22.5" x14ac:dyDescent="0.2">
      <c r="A5394" s="43">
        <v>467</v>
      </c>
      <c r="B5394" s="44" t="s">
        <v>17146</v>
      </c>
      <c r="C5394" s="45" t="s">
        <v>31</v>
      </c>
      <c r="D5394" s="46">
        <v>136.44999999999999</v>
      </c>
    </row>
    <row r="5395" spans="1:4" ht="22.5" x14ac:dyDescent="0.2">
      <c r="A5395" s="43">
        <v>468</v>
      </c>
      <c r="B5395" s="44" t="s">
        <v>17147</v>
      </c>
      <c r="C5395" s="45" t="s">
        <v>31</v>
      </c>
      <c r="D5395" s="46">
        <v>258.32</v>
      </c>
    </row>
    <row r="5396" spans="1:4" x14ac:dyDescent="0.2">
      <c r="A5396" s="43">
        <v>3807</v>
      </c>
      <c r="B5396" s="44" t="s">
        <v>17148</v>
      </c>
      <c r="C5396" s="45" t="s">
        <v>31</v>
      </c>
      <c r="D5396" s="46">
        <v>91.94</v>
      </c>
    </row>
    <row r="5397" spans="1:4" x14ac:dyDescent="0.2">
      <c r="A5397" s="43">
        <v>3808</v>
      </c>
      <c r="B5397" s="44" t="s">
        <v>17149</v>
      </c>
      <c r="C5397" s="45" t="s">
        <v>31</v>
      </c>
      <c r="D5397" s="46">
        <v>91.94</v>
      </c>
    </row>
    <row r="5398" spans="1:4" x14ac:dyDescent="0.2">
      <c r="A5398" s="43">
        <v>3809</v>
      </c>
      <c r="B5398" s="44" t="s">
        <v>17150</v>
      </c>
      <c r="C5398" s="45" t="s">
        <v>31</v>
      </c>
      <c r="D5398" s="46">
        <v>163.07</v>
      </c>
    </row>
    <row r="5399" spans="1:4" x14ac:dyDescent="0.2">
      <c r="A5399" s="43">
        <v>3837</v>
      </c>
      <c r="B5399" s="44" t="s">
        <v>17151</v>
      </c>
      <c r="C5399" s="45" t="s">
        <v>31</v>
      </c>
      <c r="D5399" s="46">
        <v>13.27</v>
      </c>
    </row>
    <row r="5400" spans="1:4" x14ac:dyDescent="0.2">
      <c r="A5400" s="43">
        <v>3984</v>
      </c>
      <c r="B5400" s="44" t="s">
        <v>17152</v>
      </c>
      <c r="C5400" s="45" t="s">
        <v>11844</v>
      </c>
      <c r="D5400" s="46">
        <v>20.79</v>
      </c>
    </row>
    <row r="5401" spans="1:4" x14ac:dyDescent="0.2">
      <c r="A5401" s="43">
        <v>3818</v>
      </c>
      <c r="B5401" s="44" t="s">
        <v>17153</v>
      </c>
      <c r="C5401" s="45" t="s">
        <v>31</v>
      </c>
      <c r="D5401" s="46">
        <v>254.34</v>
      </c>
    </row>
    <row r="5402" spans="1:4" x14ac:dyDescent="0.2">
      <c r="A5402" s="43">
        <v>3819</v>
      </c>
      <c r="B5402" s="44" t="s">
        <v>17154</v>
      </c>
      <c r="C5402" s="45" t="s">
        <v>31</v>
      </c>
      <c r="D5402" s="46">
        <v>254.34</v>
      </c>
    </row>
    <row r="5403" spans="1:4" ht="33.75" x14ac:dyDescent="0.2">
      <c r="A5403" s="43">
        <v>8936</v>
      </c>
      <c r="B5403" s="44" t="s">
        <v>17155</v>
      </c>
      <c r="C5403" s="45" t="s">
        <v>31</v>
      </c>
      <c r="D5403" s="46">
        <v>30675.5</v>
      </c>
    </row>
    <row r="5404" spans="1:4" ht="22.5" x14ac:dyDescent="0.2">
      <c r="A5404" s="43">
        <v>12455</v>
      </c>
      <c r="B5404" s="44" t="s">
        <v>17156</v>
      </c>
      <c r="C5404" s="45" t="s">
        <v>31</v>
      </c>
      <c r="D5404" s="46">
        <v>60.49</v>
      </c>
    </row>
    <row r="5405" spans="1:4" ht="22.5" x14ac:dyDescent="0.2">
      <c r="A5405" s="43">
        <v>7996</v>
      </c>
      <c r="B5405" s="44" t="s">
        <v>17157</v>
      </c>
      <c r="C5405" s="45" t="s">
        <v>31</v>
      </c>
      <c r="D5405" s="46">
        <v>144.80000000000001</v>
      </c>
    </row>
    <row r="5406" spans="1:4" ht="22.5" x14ac:dyDescent="0.2">
      <c r="A5406" s="43">
        <v>8193</v>
      </c>
      <c r="B5406" s="44" t="s">
        <v>17158</v>
      </c>
      <c r="C5406" s="45" t="s">
        <v>31</v>
      </c>
      <c r="D5406" s="46">
        <v>194.3</v>
      </c>
    </row>
    <row r="5407" spans="1:4" ht="22.5" x14ac:dyDescent="0.2">
      <c r="A5407" s="43">
        <v>8077</v>
      </c>
      <c r="B5407" s="44" t="s">
        <v>17159</v>
      </c>
      <c r="C5407" s="45" t="s">
        <v>31</v>
      </c>
      <c r="D5407" s="46">
        <v>137.85</v>
      </c>
    </row>
    <row r="5408" spans="1:4" ht="22.5" x14ac:dyDescent="0.2">
      <c r="A5408" s="43">
        <v>7997</v>
      </c>
      <c r="B5408" s="44" t="s">
        <v>17160</v>
      </c>
      <c r="C5408" s="45" t="s">
        <v>31</v>
      </c>
      <c r="D5408" s="46">
        <v>204.85</v>
      </c>
    </row>
    <row r="5409" spans="1:4" ht="33.75" x14ac:dyDescent="0.2">
      <c r="A5409" s="43">
        <v>11433</v>
      </c>
      <c r="B5409" s="44" t="s">
        <v>17161</v>
      </c>
      <c r="C5409" s="45" t="s">
        <v>31</v>
      </c>
      <c r="D5409" s="46">
        <v>71.25</v>
      </c>
    </row>
    <row r="5410" spans="1:4" ht="33.75" x14ac:dyDescent="0.2">
      <c r="A5410" s="43">
        <v>11434</v>
      </c>
      <c r="B5410" s="44" t="s">
        <v>17162</v>
      </c>
      <c r="C5410" s="45" t="s">
        <v>31</v>
      </c>
      <c r="D5410" s="46">
        <v>54.58</v>
      </c>
    </row>
    <row r="5411" spans="1:4" ht="22.5" x14ac:dyDescent="0.2">
      <c r="A5411" s="43">
        <v>7744</v>
      </c>
      <c r="B5411" s="44" t="s">
        <v>30</v>
      </c>
      <c r="C5411" s="45" t="s">
        <v>31</v>
      </c>
      <c r="D5411" s="46">
        <v>317.87</v>
      </c>
    </row>
    <row r="5412" spans="1:4" ht="22.5" x14ac:dyDescent="0.2">
      <c r="A5412" s="43">
        <v>7871</v>
      </c>
      <c r="B5412" s="44" t="s">
        <v>17163</v>
      </c>
      <c r="C5412" s="45" t="s">
        <v>31</v>
      </c>
      <c r="D5412" s="46">
        <v>75.11</v>
      </c>
    </row>
    <row r="5413" spans="1:4" ht="22.5" x14ac:dyDescent="0.2">
      <c r="A5413" s="43">
        <v>8312</v>
      </c>
      <c r="B5413" s="44" t="s">
        <v>17164</v>
      </c>
      <c r="C5413" s="45" t="s">
        <v>31</v>
      </c>
      <c r="D5413" s="46">
        <v>182.96</v>
      </c>
    </row>
    <row r="5414" spans="1:4" x14ac:dyDescent="0.2">
      <c r="A5414" s="43">
        <v>11934</v>
      </c>
      <c r="B5414" s="44" t="s">
        <v>17165</v>
      </c>
      <c r="C5414" s="45" t="s">
        <v>31</v>
      </c>
      <c r="D5414" s="46">
        <v>31652.59</v>
      </c>
    </row>
    <row r="5415" spans="1:4" x14ac:dyDescent="0.2">
      <c r="A5415" s="43">
        <v>11772</v>
      </c>
      <c r="B5415" s="44" t="s">
        <v>17166</v>
      </c>
      <c r="C5415" s="45" t="s">
        <v>31</v>
      </c>
      <c r="D5415" s="46">
        <v>3940.25</v>
      </c>
    </row>
    <row r="5416" spans="1:4" x14ac:dyDescent="0.2">
      <c r="A5416" s="43">
        <v>8484</v>
      </c>
      <c r="B5416" s="44" t="s">
        <v>17167</v>
      </c>
      <c r="C5416" s="45" t="s">
        <v>31</v>
      </c>
      <c r="D5416" s="46">
        <v>47.85</v>
      </c>
    </row>
    <row r="5417" spans="1:4" ht="22.5" x14ac:dyDescent="0.2">
      <c r="A5417" s="43">
        <v>448</v>
      </c>
      <c r="B5417" s="44" t="s">
        <v>17168</v>
      </c>
      <c r="C5417" s="45" t="s">
        <v>31</v>
      </c>
      <c r="D5417" s="46">
        <v>47.55</v>
      </c>
    </row>
    <row r="5418" spans="1:4" x14ac:dyDescent="0.2">
      <c r="A5418" s="43">
        <v>8485</v>
      </c>
      <c r="B5418" s="44" t="s">
        <v>17169</v>
      </c>
      <c r="C5418" s="45" t="s">
        <v>31</v>
      </c>
      <c r="D5418" s="46">
        <v>47.75</v>
      </c>
    </row>
    <row r="5419" spans="1:4" ht="22.5" x14ac:dyDescent="0.2">
      <c r="A5419" s="43">
        <v>9735</v>
      </c>
      <c r="B5419" s="44" t="s">
        <v>17170</v>
      </c>
      <c r="C5419" s="45" t="s">
        <v>31</v>
      </c>
      <c r="D5419" s="46">
        <v>47.85</v>
      </c>
    </row>
    <row r="5420" spans="1:4" ht="22.5" x14ac:dyDescent="0.2">
      <c r="A5420" s="43">
        <v>7912</v>
      </c>
      <c r="B5420" s="44" t="s">
        <v>17171</v>
      </c>
      <c r="C5420" s="45" t="s">
        <v>31</v>
      </c>
      <c r="D5420" s="46">
        <v>59.85</v>
      </c>
    </row>
    <row r="5421" spans="1:4" ht="22.5" x14ac:dyDescent="0.2">
      <c r="A5421" s="43">
        <v>7992</v>
      </c>
      <c r="B5421" s="44" t="s">
        <v>17172</v>
      </c>
      <c r="C5421" s="45" t="s">
        <v>31</v>
      </c>
      <c r="D5421" s="46">
        <v>60.49</v>
      </c>
    </row>
    <row r="5422" spans="1:4" ht="22.5" x14ac:dyDescent="0.2">
      <c r="A5422" s="43">
        <v>7743</v>
      </c>
      <c r="B5422" s="44" t="s">
        <v>17173</v>
      </c>
      <c r="C5422" s="45" t="s">
        <v>31</v>
      </c>
      <c r="D5422" s="46">
        <v>47.85</v>
      </c>
    </row>
    <row r="5423" spans="1:4" ht="22.5" x14ac:dyDescent="0.2">
      <c r="A5423" s="43">
        <v>7909</v>
      </c>
      <c r="B5423" s="44" t="s">
        <v>17174</v>
      </c>
      <c r="C5423" s="45" t="s">
        <v>31</v>
      </c>
      <c r="D5423" s="46">
        <v>59.3</v>
      </c>
    </row>
    <row r="5424" spans="1:4" ht="22.5" x14ac:dyDescent="0.2">
      <c r="A5424" s="43">
        <v>7994</v>
      </c>
      <c r="B5424" s="44" t="s">
        <v>17175</v>
      </c>
      <c r="C5424" s="45" t="s">
        <v>31</v>
      </c>
      <c r="D5424" s="46">
        <v>47.85</v>
      </c>
    </row>
    <row r="5425" spans="1:4" ht="22.5" x14ac:dyDescent="0.2">
      <c r="A5425" s="43">
        <v>7914</v>
      </c>
      <c r="B5425" s="44" t="s">
        <v>17176</v>
      </c>
      <c r="C5425" s="45" t="s">
        <v>31</v>
      </c>
      <c r="D5425" s="46">
        <v>59.85</v>
      </c>
    </row>
    <row r="5426" spans="1:4" ht="22.5" x14ac:dyDescent="0.2">
      <c r="A5426" s="43">
        <v>11564</v>
      </c>
      <c r="B5426" s="44" t="s">
        <v>17177</v>
      </c>
      <c r="C5426" s="45" t="s">
        <v>31</v>
      </c>
      <c r="D5426" s="46">
        <v>65.17</v>
      </c>
    </row>
    <row r="5427" spans="1:4" ht="22.5" x14ac:dyDescent="0.2">
      <c r="A5427" s="43">
        <v>449</v>
      </c>
      <c r="B5427" s="44" t="s">
        <v>17178</v>
      </c>
      <c r="C5427" s="45" t="s">
        <v>31</v>
      </c>
      <c r="D5427" s="46">
        <v>47.85</v>
      </c>
    </row>
    <row r="5428" spans="1:4" ht="22.5" x14ac:dyDescent="0.2">
      <c r="A5428" s="43">
        <v>11563</v>
      </c>
      <c r="B5428" s="44" t="s">
        <v>17179</v>
      </c>
      <c r="C5428" s="45" t="s">
        <v>31</v>
      </c>
      <c r="D5428" s="46">
        <v>95.6</v>
      </c>
    </row>
    <row r="5429" spans="1:4" ht="22.5" x14ac:dyDescent="0.2">
      <c r="A5429" s="43">
        <v>7995</v>
      </c>
      <c r="B5429" s="44" t="s">
        <v>17180</v>
      </c>
      <c r="C5429" s="45" t="s">
        <v>31</v>
      </c>
      <c r="D5429" s="46">
        <v>66.05</v>
      </c>
    </row>
    <row r="5430" spans="1:4" ht="22.5" x14ac:dyDescent="0.2">
      <c r="A5430" s="43">
        <v>10316</v>
      </c>
      <c r="B5430" s="44" t="s">
        <v>17181</v>
      </c>
      <c r="C5430" s="45" t="s">
        <v>31</v>
      </c>
      <c r="D5430" s="46">
        <v>55.43</v>
      </c>
    </row>
    <row r="5431" spans="1:4" ht="22.5" x14ac:dyDescent="0.2">
      <c r="A5431" s="43">
        <v>474</v>
      </c>
      <c r="B5431" s="44" t="s">
        <v>17182</v>
      </c>
      <c r="C5431" s="45" t="s">
        <v>31</v>
      </c>
      <c r="D5431" s="46">
        <v>68.55</v>
      </c>
    </row>
    <row r="5432" spans="1:4" ht="22.5" x14ac:dyDescent="0.2">
      <c r="A5432" s="43">
        <v>10237</v>
      </c>
      <c r="B5432" s="44" t="s">
        <v>17183</v>
      </c>
      <c r="C5432" s="45" t="s">
        <v>31</v>
      </c>
      <c r="D5432" s="46">
        <v>69.849999999999994</v>
      </c>
    </row>
    <row r="5433" spans="1:4" ht="22.5" x14ac:dyDescent="0.2">
      <c r="A5433" s="43">
        <v>9216</v>
      </c>
      <c r="B5433" s="44" t="s">
        <v>17184</v>
      </c>
      <c r="C5433" s="45" t="s">
        <v>31</v>
      </c>
      <c r="D5433" s="46">
        <v>76.849999999999994</v>
      </c>
    </row>
    <row r="5434" spans="1:4" ht="22.5" x14ac:dyDescent="0.2">
      <c r="A5434" s="43">
        <v>11562</v>
      </c>
      <c r="B5434" s="44" t="s">
        <v>17185</v>
      </c>
      <c r="C5434" s="45" t="s">
        <v>31</v>
      </c>
      <c r="D5434" s="46">
        <v>98.77</v>
      </c>
    </row>
    <row r="5435" spans="1:4" ht="33.75" x14ac:dyDescent="0.2">
      <c r="A5435" s="43">
        <v>8633</v>
      </c>
      <c r="B5435" s="44" t="s">
        <v>17186</v>
      </c>
      <c r="C5435" s="45" t="s">
        <v>31</v>
      </c>
      <c r="D5435" s="46">
        <v>15.92</v>
      </c>
    </row>
    <row r="5436" spans="1:4" ht="22.5" x14ac:dyDescent="0.2">
      <c r="A5436" s="43">
        <v>473</v>
      </c>
      <c r="B5436" s="44" t="s">
        <v>17187</v>
      </c>
      <c r="C5436" s="45" t="s">
        <v>31</v>
      </c>
      <c r="D5436" s="46">
        <v>19.600000000000001</v>
      </c>
    </row>
    <row r="5437" spans="1:4" ht="33.75" x14ac:dyDescent="0.2">
      <c r="A5437" s="43">
        <v>8634</v>
      </c>
      <c r="B5437" s="44" t="s">
        <v>17188</v>
      </c>
      <c r="C5437" s="45" t="s">
        <v>31</v>
      </c>
      <c r="D5437" s="46">
        <v>18.22</v>
      </c>
    </row>
    <row r="5438" spans="1:4" ht="22.5" x14ac:dyDescent="0.2">
      <c r="A5438" s="43">
        <v>8416</v>
      </c>
      <c r="B5438" s="44" t="s">
        <v>17189</v>
      </c>
      <c r="C5438" s="45" t="s">
        <v>31</v>
      </c>
      <c r="D5438" s="46">
        <v>16.63</v>
      </c>
    </row>
    <row r="5439" spans="1:4" ht="33.75" x14ac:dyDescent="0.2">
      <c r="A5439" s="43">
        <v>8635</v>
      </c>
      <c r="B5439" s="44" t="s">
        <v>17190</v>
      </c>
      <c r="C5439" s="45" t="s">
        <v>31</v>
      </c>
      <c r="D5439" s="46">
        <v>15.92</v>
      </c>
    </row>
    <row r="5440" spans="1:4" ht="22.5" x14ac:dyDescent="0.2">
      <c r="A5440" s="43">
        <v>8309</v>
      </c>
      <c r="B5440" s="44" t="s">
        <v>17191</v>
      </c>
      <c r="C5440" s="45" t="s">
        <v>31</v>
      </c>
      <c r="D5440" s="46">
        <v>15.92</v>
      </c>
    </row>
    <row r="5441" spans="1:4" ht="22.5" x14ac:dyDescent="0.2">
      <c r="A5441" s="43">
        <v>8306</v>
      </c>
      <c r="B5441" s="44" t="s">
        <v>17192</v>
      </c>
      <c r="C5441" s="45" t="s">
        <v>31</v>
      </c>
      <c r="D5441" s="46">
        <v>15.92</v>
      </c>
    </row>
    <row r="5442" spans="1:4" ht="22.5" x14ac:dyDescent="0.2">
      <c r="A5442" s="43">
        <v>8417</v>
      </c>
      <c r="B5442" s="44" t="s">
        <v>17193</v>
      </c>
      <c r="C5442" s="45" t="s">
        <v>31</v>
      </c>
      <c r="D5442" s="46">
        <v>15.23</v>
      </c>
    </row>
    <row r="5443" spans="1:4" ht="22.5" x14ac:dyDescent="0.2">
      <c r="A5443" s="43">
        <v>8310</v>
      </c>
      <c r="B5443" s="44" t="s">
        <v>17194</v>
      </c>
      <c r="C5443" s="45" t="s">
        <v>31</v>
      </c>
      <c r="D5443" s="46">
        <v>16.63</v>
      </c>
    </row>
    <row r="5444" spans="1:4" ht="33.75" x14ac:dyDescent="0.2">
      <c r="A5444" s="43">
        <v>9518</v>
      </c>
      <c r="B5444" s="44" t="s">
        <v>17195</v>
      </c>
      <c r="C5444" s="45" t="s">
        <v>31</v>
      </c>
      <c r="D5444" s="46">
        <v>15.92</v>
      </c>
    </row>
    <row r="5445" spans="1:4" ht="22.5" x14ac:dyDescent="0.2">
      <c r="A5445" s="43">
        <v>8311</v>
      </c>
      <c r="B5445" s="44" t="s">
        <v>17196</v>
      </c>
      <c r="C5445" s="45" t="s">
        <v>31</v>
      </c>
      <c r="D5445" s="46">
        <v>16.63</v>
      </c>
    </row>
    <row r="5446" spans="1:4" ht="22.5" x14ac:dyDescent="0.2">
      <c r="A5446" s="43">
        <v>8418</v>
      </c>
      <c r="B5446" s="44" t="s">
        <v>17197</v>
      </c>
      <c r="C5446" s="45" t="s">
        <v>31</v>
      </c>
      <c r="D5446" s="46">
        <v>15.23</v>
      </c>
    </row>
    <row r="5447" spans="1:4" ht="22.5" x14ac:dyDescent="0.2">
      <c r="A5447" s="43">
        <v>10315</v>
      </c>
      <c r="B5447" s="44" t="s">
        <v>17198</v>
      </c>
      <c r="C5447" s="45" t="s">
        <v>31</v>
      </c>
      <c r="D5447" s="46">
        <v>15.23</v>
      </c>
    </row>
    <row r="5448" spans="1:4" ht="22.5" x14ac:dyDescent="0.2">
      <c r="A5448" s="43">
        <v>9202</v>
      </c>
      <c r="B5448" s="44" t="s">
        <v>17199</v>
      </c>
      <c r="C5448" s="45" t="s">
        <v>31</v>
      </c>
      <c r="D5448" s="46">
        <v>21.73</v>
      </c>
    </row>
    <row r="5449" spans="1:4" ht="22.5" x14ac:dyDescent="0.2">
      <c r="A5449" s="43">
        <v>9734</v>
      </c>
      <c r="B5449" s="44" t="s">
        <v>17200</v>
      </c>
      <c r="C5449" s="45" t="s">
        <v>31</v>
      </c>
      <c r="D5449" s="46">
        <v>21.14</v>
      </c>
    </row>
    <row r="5450" spans="1:4" ht="22.5" x14ac:dyDescent="0.2">
      <c r="A5450" s="43">
        <v>9049</v>
      </c>
      <c r="B5450" s="44" t="s">
        <v>17201</v>
      </c>
      <c r="C5450" s="45" t="s">
        <v>31</v>
      </c>
      <c r="D5450" s="46">
        <v>23.43</v>
      </c>
    </row>
    <row r="5451" spans="1:4" ht="22.5" x14ac:dyDescent="0.2">
      <c r="A5451" s="43">
        <v>11141</v>
      </c>
      <c r="B5451" s="44" t="s">
        <v>17202</v>
      </c>
      <c r="C5451" s="45" t="s">
        <v>31</v>
      </c>
      <c r="D5451" s="46">
        <v>38.6</v>
      </c>
    </row>
    <row r="5452" spans="1:4" ht="22.5" x14ac:dyDescent="0.2">
      <c r="A5452" s="43">
        <v>9050</v>
      </c>
      <c r="B5452" s="44" t="s">
        <v>17203</v>
      </c>
      <c r="C5452" s="45" t="s">
        <v>31</v>
      </c>
      <c r="D5452" s="46">
        <v>82.29</v>
      </c>
    </row>
    <row r="5453" spans="1:4" ht="22.5" x14ac:dyDescent="0.2">
      <c r="A5453" s="43">
        <v>7911</v>
      </c>
      <c r="B5453" s="44" t="s">
        <v>17204</v>
      </c>
      <c r="C5453" s="45" t="s">
        <v>31</v>
      </c>
      <c r="D5453" s="46">
        <v>59.95</v>
      </c>
    </row>
    <row r="5454" spans="1:4" ht="22.5" x14ac:dyDescent="0.2">
      <c r="A5454" s="43">
        <v>8326</v>
      </c>
      <c r="B5454" s="44" t="s">
        <v>17205</v>
      </c>
      <c r="C5454" s="45" t="s">
        <v>31</v>
      </c>
      <c r="D5454" s="46">
        <v>70.959999999999994</v>
      </c>
    </row>
    <row r="5455" spans="1:4" ht="22.5" x14ac:dyDescent="0.2">
      <c r="A5455" s="43">
        <v>450</v>
      </c>
      <c r="B5455" s="44" t="s">
        <v>17206</v>
      </c>
      <c r="C5455" s="45" t="s">
        <v>31</v>
      </c>
      <c r="D5455" s="46">
        <v>75.459999999999994</v>
      </c>
    </row>
    <row r="5456" spans="1:4" ht="22.5" x14ac:dyDescent="0.2">
      <c r="A5456" s="43">
        <v>8000</v>
      </c>
      <c r="B5456" s="44" t="s">
        <v>17207</v>
      </c>
      <c r="C5456" s="45" t="s">
        <v>31</v>
      </c>
      <c r="D5456" s="46">
        <v>87.82</v>
      </c>
    </row>
    <row r="5457" spans="1:4" ht="22.5" x14ac:dyDescent="0.2">
      <c r="A5457" s="43">
        <v>7913</v>
      </c>
      <c r="B5457" s="44" t="s">
        <v>17208</v>
      </c>
      <c r="C5457" s="45" t="s">
        <v>31</v>
      </c>
      <c r="D5457" s="46">
        <v>59.95</v>
      </c>
    </row>
    <row r="5458" spans="1:4" ht="22.5" x14ac:dyDescent="0.2">
      <c r="A5458" s="43">
        <v>9723</v>
      </c>
      <c r="B5458" s="44" t="s">
        <v>17209</v>
      </c>
      <c r="C5458" s="45" t="s">
        <v>31</v>
      </c>
      <c r="D5458" s="46">
        <v>75.459999999999994</v>
      </c>
    </row>
    <row r="5459" spans="1:4" ht="22.5" x14ac:dyDescent="0.2">
      <c r="A5459" s="43">
        <v>7873</v>
      </c>
      <c r="B5459" s="44" t="s">
        <v>17210</v>
      </c>
      <c r="C5459" s="45" t="s">
        <v>31</v>
      </c>
      <c r="D5459" s="46">
        <v>59.95</v>
      </c>
    </row>
    <row r="5460" spans="1:4" ht="22.5" x14ac:dyDescent="0.2">
      <c r="A5460" s="43">
        <v>8208</v>
      </c>
      <c r="B5460" s="44" t="s">
        <v>17211</v>
      </c>
      <c r="C5460" s="45" t="s">
        <v>31</v>
      </c>
      <c r="D5460" s="46">
        <v>59.95</v>
      </c>
    </row>
    <row r="5461" spans="1:4" ht="22.5" x14ac:dyDescent="0.2">
      <c r="A5461" s="43">
        <v>451</v>
      </c>
      <c r="B5461" s="44" t="s">
        <v>17212</v>
      </c>
      <c r="C5461" s="45" t="s">
        <v>31</v>
      </c>
      <c r="D5461" s="46">
        <v>88.86</v>
      </c>
    </row>
    <row r="5462" spans="1:4" ht="22.5" x14ac:dyDescent="0.2">
      <c r="A5462" s="43">
        <v>11565</v>
      </c>
      <c r="B5462" s="44" t="s">
        <v>17213</v>
      </c>
      <c r="C5462" s="45" t="s">
        <v>31</v>
      </c>
      <c r="D5462" s="46">
        <v>210.41</v>
      </c>
    </row>
    <row r="5463" spans="1:4" ht="22.5" x14ac:dyDescent="0.2">
      <c r="A5463" s="43">
        <v>8313</v>
      </c>
      <c r="B5463" s="44" t="s">
        <v>17214</v>
      </c>
      <c r="C5463" s="45" t="s">
        <v>31</v>
      </c>
      <c r="D5463" s="46">
        <v>59.95</v>
      </c>
    </row>
    <row r="5464" spans="1:4" ht="22.5" x14ac:dyDescent="0.2">
      <c r="A5464" s="43">
        <v>8001</v>
      </c>
      <c r="B5464" s="44" t="s">
        <v>17215</v>
      </c>
      <c r="C5464" s="45" t="s">
        <v>31</v>
      </c>
      <c r="D5464" s="46">
        <v>92.96</v>
      </c>
    </row>
    <row r="5465" spans="1:4" ht="22.5" x14ac:dyDescent="0.2">
      <c r="A5465" s="43">
        <v>8325</v>
      </c>
      <c r="B5465" s="44" t="s">
        <v>17216</v>
      </c>
      <c r="C5465" s="45" t="s">
        <v>31</v>
      </c>
      <c r="D5465" s="46">
        <v>92.96</v>
      </c>
    </row>
    <row r="5466" spans="1:4" ht="22.5" x14ac:dyDescent="0.2">
      <c r="A5466" s="43">
        <v>8419</v>
      </c>
      <c r="B5466" s="44" t="s">
        <v>17217</v>
      </c>
      <c r="C5466" s="45" t="s">
        <v>31</v>
      </c>
      <c r="D5466" s="46">
        <v>87.82</v>
      </c>
    </row>
    <row r="5468" spans="1:4" ht="22.5" x14ac:dyDescent="0.2">
      <c r="A5468" s="43">
        <v>7910</v>
      </c>
      <c r="B5468" s="44" t="s">
        <v>17218</v>
      </c>
      <c r="C5468" s="45" t="s">
        <v>31</v>
      </c>
      <c r="D5468" s="46">
        <v>101.58</v>
      </c>
    </row>
    <row r="5469" spans="1:4" ht="22.5" x14ac:dyDescent="0.2">
      <c r="A5469" s="43">
        <v>8002</v>
      </c>
      <c r="B5469" s="44" t="s">
        <v>17219</v>
      </c>
      <c r="C5469" s="45" t="s">
        <v>31</v>
      </c>
      <c r="D5469" s="46">
        <v>121.56</v>
      </c>
    </row>
    <row r="5470" spans="1:4" ht="22.5" x14ac:dyDescent="0.2">
      <c r="A5470" s="43">
        <v>452</v>
      </c>
      <c r="B5470" s="44" t="s">
        <v>17220</v>
      </c>
      <c r="C5470" s="45" t="s">
        <v>31</v>
      </c>
      <c r="D5470" s="46">
        <v>99.06</v>
      </c>
    </row>
    <row r="5471" spans="1:4" ht="22.5" x14ac:dyDescent="0.2">
      <c r="A5471" s="43">
        <v>11572</v>
      </c>
      <c r="B5471" s="44" t="s">
        <v>17221</v>
      </c>
      <c r="C5471" s="45" t="s">
        <v>31</v>
      </c>
      <c r="D5471" s="46">
        <v>116.26</v>
      </c>
    </row>
    <row r="5472" spans="1:4" ht="22.5" x14ac:dyDescent="0.2">
      <c r="A5472" s="43">
        <v>8003</v>
      </c>
      <c r="B5472" s="44" t="s">
        <v>17222</v>
      </c>
      <c r="C5472" s="45" t="s">
        <v>31</v>
      </c>
      <c r="D5472" s="46">
        <v>116.26</v>
      </c>
    </row>
    <row r="5473" spans="1:4" ht="22.5" x14ac:dyDescent="0.2">
      <c r="A5473" s="43">
        <v>9004</v>
      </c>
      <c r="B5473" s="44" t="s">
        <v>17223</v>
      </c>
      <c r="C5473" s="45" t="s">
        <v>31</v>
      </c>
      <c r="D5473" s="46">
        <v>116.06</v>
      </c>
    </row>
    <row r="5474" spans="1:4" ht="22.5" x14ac:dyDescent="0.2">
      <c r="A5474" s="43">
        <v>8314</v>
      </c>
      <c r="B5474" s="44" t="s">
        <v>17224</v>
      </c>
      <c r="C5474" s="45" t="s">
        <v>31</v>
      </c>
      <c r="D5474" s="46">
        <v>134.47999999999999</v>
      </c>
    </row>
    <row r="5475" spans="1:4" ht="22.5" x14ac:dyDescent="0.2">
      <c r="A5475" s="43">
        <v>8490</v>
      </c>
      <c r="B5475" s="44" t="s">
        <v>17225</v>
      </c>
      <c r="C5475" s="45" t="s">
        <v>31</v>
      </c>
      <c r="D5475" s="46">
        <v>374.98</v>
      </c>
    </row>
    <row r="5476" spans="1:4" ht="22.5" x14ac:dyDescent="0.2">
      <c r="A5476" s="43">
        <v>453</v>
      </c>
      <c r="B5476" s="44" t="s">
        <v>17226</v>
      </c>
      <c r="C5476" s="45" t="s">
        <v>31</v>
      </c>
      <c r="D5476" s="46">
        <v>374.98</v>
      </c>
    </row>
    <row r="5477" spans="1:4" ht="22.5" x14ac:dyDescent="0.2">
      <c r="A5477" s="43">
        <v>7998</v>
      </c>
      <c r="B5477" s="44" t="s">
        <v>17227</v>
      </c>
      <c r="C5477" s="45" t="s">
        <v>31</v>
      </c>
      <c r="D5477" s="46">
        <v>160.88999999999999</v>
      </c>
    </row>
    <row r="5478" spans="1:4" x14ac:dyDescent="0.2">
      <c r="A5478" s="43">
        <v>9688</v>
      </c>
      <c r="B5478" s="44" t="s">
        <v>17228</v>
      </c>
      <c r="C5478" s="45" t="s">
        <v>31</v>
      </c>
      <c r="D5478" s="46">
        <v>472.95</v>
      </c>
    </row>
    <row r="5479" spans="1:4" ht="22.5" x14ac:dyDescent="0.2">
      <c r="A5479" s="43">
        <v>8078</v>
      </c>
      <c r="B5479" s="44" t="s">
        <v>17229</v>
      </c>
      <c r="C5479" s="45" t="s">
        <v>31</v>
      </c>
      <c r="D5479" s="46">
        <v>375.57</v>
      </c>
    </row>
    <row r="5480" spans="1:4" ht="22.5" x14ac:dyDescent="0.2">
      <c r="A5480" s="43">
        <v>11561</v>
      </c>
      <c r="B5480" s="44" t="s">
        <v>17230</v>
      </c>
      <c r="C5480" s="45" t="s">
        <v>31</v>
      </c>
      <c r="D5480" s="46">
        <v>536.79</v>
      </c>
    </row>
    <row r="5481" spans="1:4" ht="22.5" x14ac:dyDescent="0.2">
      <c r="A5481" s="43">
        <v>7999</v>
      </c>
      <c r="B5481" s="44" t="s">
        <v>17231</v>
      </c>
      <c r="C5481" s="45" t="s">
        <v>31</v>
      </c>
      <c r="D5481" s="46">
        <v>358.58</v>
      </c>
    </row>
    <row r="5482" spans="1:4" x14ac:dyDescent="0.2">
      <c r="A5482" s="43">
        <v>9034</v>
      </c>
      <c r="B5482" s="44" t="s">
        <v>17232</v>
      </c>
      <c r="C5482" s="45" t="s">
        <v>31</v>
      </c>
      <c r="D5482" s="46">
        <v>472.35</v>
      </c>
    </row>
    <row r="5483" spans="1:4" ht="22.5" x14ac:dyDescent="0.2">
      <c r="A5483" s="43">
        <v>8420</v>
      </c>
      <c r="B5483" s="44" t="s">
        <v>17233</v>
      </c>
      <c r="C5483" s="45" t="s">
        <v>31</v>
      </c>
      <c r="D5483" s="46">
        <v>242.47</v>
      </c>
    </row>
    <row r="5484" spans="1:4" ht="22.5" x14ac:dyDescent="0.2">
      <c r="A5484" s="43">
        <v>7874</v>
      </c>
      <c r="B5484" s="44" t="s">
        <v>17234</v>
      </c>
      <c r="C5484" s="45" t="s">
        <v>31</v>
      </c>
      <c r="D5484" s="46">
        <v>358.58</v>
      </c>
    </row>
    <row r="5485" spans="1:4" x14ac:dyDescent="0.2">
      <c r="A5485" s="43">
        <v>9690</v>
      </c>
      <c r="B5485" s="44" t="s">
        <v>17235</v>
      </c>
      <c r="C5485" s="45" t="s">
        <v>31</v>
      </c>
      <c r="D5485" s="46">
        <v>729.95</v>
      </c>
    </row>
    <row r="5486" spans="1:4" ht="22.5" x14ac:dyDescent="0.2">
      <c r="A5486" s="43">
        <v>454</v>
      </c>
      <c r="B5486" s="44" t="s">
        <v>17236</v>
      </c>
      <c r="C5486" s="45" t="s">
        <v>31</v>
      </c>
      <c r="D5486" s="46">
        <v>232.98</v>
      </c>
    </row>
    <row r="5487" spans="1:4" x14ac:dyDescent="0.2">
      <c r="A5487" s="43">
        <v>9689</v>
      </c>
      <c r="B5487" s="44" t="s">
        <v>17237</v>
      </c>
      <c r="C5487" s="45" t="s">
        <v>31</v>
      </c>
      <c r="D5487" s="46">
        <v>848.15</v>
      </c>
    </row>
    <row r="5488" spans="1:4" ht="22.5" x14ac:dyDescent="0.2">
      <c r="A5488" s="43">
        <v>9934</v>
      </c>
      <c r="B5488" s="44" t="s">
        <v>17238</v>
      </c>
      <c r="C5488" s="45" t="s">
        <v>31</v>
      </c>
      <c r="D5488" s="46">
        <v>193.96</v>
      </c>
    </row>
    <row r="5489" spans="1:4" ht="22.5" x14ac:dyDescent="0.2">
      <c r="A5489" s="43">
        <v>11560</v>
      </c>
      <c r="B5489" s="44" t="s">
        <v>17239</v>
      </c>
      <c r="C5489" s="45" t="s">
        <v>31</v>
      </c>
      <c r="D5489" s="46">
        <v>849.96</v>
      </c>
    </row>
    <row r="5490" spans="1:4" ht="22.5" x14ac:dyDescent="0.2">
      <c r="A5490" s="43">
        <v>7875</v>
      </c>
      <c r="B5490" s="44" t="s">
        <v>17240</v>
      </c>
      <c r="C5490" s="45" t="s">
        <v>31</v>
      </c>
      <c r="D5490" s="46">
        <v>363.95</v>
      </c>
    </row>
    <row r="5491" spans="1:4" x14ac:dyDescent="0.2">
      <c r="A5491" s="43">
        <v>9067</v>
      </c>
      <c r="B5491" s="44" t="s">
        <v>17241</v>
      </c>
      <c r="C5491" s="45" t="s">
        <v>31</v>
      </c>
      <c r="D5491" s="46">
        <v>567.95000000000005</v>
      </c>
    </row>
    <row r="5492" spans="1:4" ht="22.5" x14ac:dyDescent="0.2">
      <c r="A5492" s="43">
        <v>11267</v>
      </c>
      <c r="B5492" s="44" t="s">
        <v>17242</v>
      </c>
      <c r="C5492" s="45" t="s">
        <v>31</v>
      </c>
      <c r="D5492" s="46">
        <v>1254.96</v>
      </c>
    </row>
    <row r="5493" spans="1:4" ht="22.5" x14ac:dyDescent="0.2">
      <c r="A5493" s="43">
        <v>7915</v>
      </c>
      <c r="B5493" s="44" t="s">
        <v>17243</v>
      </c>
      <c r="C5493" s="45" t="s">
        <v>31</v>
      </c>
      <c r="D5493" s="46">
        <v>253.96</v>
      </c>
    </row>
    <row r="5494" spans="1:4" x14ac:dyDescent="0.2">
      <c r="A5494" s="43">
        <v>9686</v>
      </c>
      <c r="B5494" s="44" t="s">
        <v>17244</v>
      </c>
      <c r="C5494" s="45" t="s">
        <v>31</v>
      </c>
      <c r="D5494" s="46">
        <v>600.95000000000005</v>
      </c>
    </row>
    <row r="5495" spans="1:4" x14ac:dyDescent="0.2">
      <c r="A5495" s="43">
        <v>9685</v>
      </c>
      <c r="B5495" s="44" t="s">
        <v>17245</v>
      </c>
      <c r="C5495" s="45" t="s">
        <v>31</v>
      </c>
      <c r="D5495" s="46">
        <v>986.65</v>
      </c>
    </row>
    <row r="5496" spans="1:4" ht="22.5" x14ac:dyDescent="0.2">
      <c r="A5496" s="43">
        <v>11559</v>
      </c>
      <c r="B5496" s="44" t="s">
        <v>17246</v>
      </c>
      <c r="C5496" s="45" t="s">
        <v>31</v>
      </c>
      <c r="D5496" s="46">
        <v>1325.31</v>
      </c>
    </row>
    <row r="5497" spans="1:4" ht="22.5" x14ac:dyDescent="0.2">
      <c r="A5497" s="43">
        <v>455</v>
      </c>
      <c r="B5497" s="44" t="s">
        <v>17247</v>
      </c>
      <c r="C5497" s="45" t="s">
        <v>31</v>
      </c>
      <c r="D5497" s="46">
        <v>1325.31</v>
      </c>
    </row>
    <row r="5498" spans="1:4" ht="22.5" x14ac:dyDescent="0.2">
      <c r="A5498" s="43">
        <v>9181</v>
      </c>
      <c r="B5498" s="44" t="s">
        <v>17248</v>
      </c>
      <c r="C5498" s="45" t="s">
        <v>31</v>
      </c>
      <c r="D5498" s="46">
        <v>334.81</v>
      </c>
    </row>
    <row r="5499" spans="1:4" ht="33.75" x14ac:dyDescent="0.2">
      <c r="A5499" s="43">
        <v>8909</v>
      </c>
      <c r="B5499" s="44" t="s">
        <v>17249</v>
      </c>
      <c r="C5499" s="45" t="s">
        <v>31</v>
      </c>
      <c r="D5499" s="46">
        <v>1125.81</v>
      </c>
    </row>
    <row r="5500" spans="1:4" x14ac:dyDescent="0.2">
      <c r="A5500" s="43">
        <v>8902</v>
      </c>
      <c r="B5500" s="44" t="s">
        <v>17250</v>
      </c>
      <c r="C5500" s="45" t="s">
        <v>31</v>
      </c>
      <c r="D5500" s="46">
        <v>1563.05</v>
      </c>
    </row>
    <row r="5501" spans="1:4" ht="22.5" x14ac:dyDescent="0.2">
      <c r="A5501" s="43">
        <v>7832</v>
      </c>
      <c r="B5501" s="44" t="s">
        <v>17251</v>
      </c>
      <c r="C5501" s="45" t="s">
        <v>31</v>
      </c>
      <c r="D5501" s="46">
        <v>739.88</v>
      </c>
    </row>
    <row r="5502" spans="1:4" ht="22.5" x14ac:dyDescent="0.2">
      <c r="A5502" s="43">
        <v>8237</v>
      </c>
      <c r="B5502" s="44" t="s">
        <v>17252</v>
      </c>
      <c r="C5502" s="45" t="s">
        <v>31</v>
      </c>
      <c r="D5502" s="46">
        <v>739.88</v>
      </c>
    </row>
    <row r="5503" spans="1:4" ht="22.5" x14ac:dyDescent="0.2">
      <c r="A5503" s="43">
        <v>11558</v>
      </c>
      <c r="B5503" s="44" t="s">
        <v>17253</v>
      </c>
      <c r="C5503" s="45" t="s">
        <v>31</v>
      </c>
      <c r="D5503" s="46">
        <v>1706.98</v>
      </c>
    </row>
    <row r="5504" spans="1:4" x14ac:dyDescent="0.2">
      <c r="A5504" s="43">
        <v>11383</v>
      </c>
      <c r="B5504" s="44" t="s">
        <v>17254</v>
      </c>
      <c r="C5504" s="45" t="s">
        <v>31</v>
      </c>
      <c r="D5504" s="46">
        <v>57.68</v>
      </c>
    </row>
    <row r="5505" spans="1:4" x14ac:dyDescent="0.2">
      <c r="A5505" s="43">
        <v>8903</v>
      </c>
      <c r="B5505" s="44" t="s">
        <v>17255</v>
      </c>
      <c r="C5505" s="45" t="s">
        <v>31</v>
      </c>
      <c r="D5505" s="46">
        <v>1563.05</v>
      </c>
    </row>
    <row r="5506" spans="1:4" ht="22.5" x14ac:dyDescent="0.2">
      <c r="A5506" s="43">
        <v>7600</v>
      </c>
      <c r="B5506" s="44" t="s">
        <v>17256</v>
      </c>
      <c r="C5506" s="45" t="s">
        <v>31</v>
      </c>
      <c r="D5506" s="46">
        <v>1544.22</v>
      </c>
    </row>
    <row r="5507" spans="1:4" x14ac:dyDescent="0.2">
      <c r="A5507" s="43">
        <v>11284</v>
      </c>
      <c r="B5507" s="44" t="s">
        <v>17257</v>
      </c>
      <c r="C5507" s="45" t="s">
        <v>31</v>
      </c>
      <c r="D5507" s="46">
        <v>1765.89</v>
      </c>
    </row>
    <row r="5508" spans="1:4" ht="22.5" x14ac:dyDescent="0.2">
      <c r="A5508" s="43">
        <v>10326</v>
      </c>
      <c r="B5508" s="44" t="s">
        <v>17258</v>
      </c>
      <c r="C5508" s="45" t="s">
        <v>31</v>
      </c>
      <c r="D5508" s="46">
        <v>2787.13</v>
      </c>
    </row>
    <row r="5509" spans="1:4" x14ac:dyDescent="0.2">
      <c r="B5509" s="44" t="s">
        <v>17259</v>
      </c>
      <c r="D5509" s="46">
        <v>1723.86</v>
      </c>
    </row>
    <row r="5510" spans="1:4" x14ac:dyDescent="0.2">
      <c r="A5510" s="43">
        <v>11382</v>
      </c>
      <c r="C5510" s="45" t="s">
        <v>31</v>
      </c>
    </row>
    <row r="5511" spans="1:4" ht="22.5" x14ac:dyDescent="0.2">
      <c r="A5511" s="43">
        <v>7876</v>
      </c>
      <c r="B5511" s="44" t="s">
        <v>17260</v>
      </c>
      <c r="C5511" s="45" t="s">
        <v>31</v>
      </c>
      <c r="D5511" s="46">
        <v>1885.16</v>
      </c>
    </row>
    <row r="5512" spans="1:4" x14ac:dyDescent="0.2">
      <c r="A5512" s="43">
        <v>9687</v>
      </c>
      <c r="B5512" s="44" t="s">
        <v>17261</v>
      </c>
      <c r="C5512" s="45" t="s">
        <v>31</v>
      </c>
      <c r="D5512" s="46">
        <v>328.95</v>
      </c>
    </row>
    <row r="5513" spans="1:4" ht="22.5" x14ac:dyDescent="0.2">
      <c r="A5513" s="43">
        <v>9969</v>
      </c>
      <c r="B5513" s="44" t="s">
        <v>17262</v>
      </c>
      <c r="C5513" s="45" t="s">
        <v>31</v>
      </c>
      <c r="D5513" s="46">
        <v>1427.95</v>
      </c>
    </row>
    <row r="5514" spans="1:4" x14ac:dyDescent="0.2">
      <c r="A5514" s="43">
        <v>12452</v>
      </c>
      <c r="B5514" s="44" t="s">
        <v>17263</v>
      </c>
      <c r="C5514" s="45" t="s">
        <v>31</v>
      </c>
      <c r="D5514" s="46">
        <v>96.1</v>
      </c>
    </row>
    <row r="5515" spans="1:4" x14ac:dyDescent="0.2">
      <c r="A5515" s="43">
        <v>12453</v>
      </c>
      <c r="B5515" s="44" t="s">
        <v>17264</v>
      </c>
      <c r="C5515" s="45" t="s">
        <v>31</v>
      </c>
      <c r="D5515" s="46">
        <v>159</v>
      </c>
    </row>
    <row r="5516" spans="1:4" x14ac:dyDescent="0.2">
      <c r="A5516" s="43">
        <v>9005</v>
      </c>
      <c r="B5516" s="44" t="s">
        <v>17265</v>
      </c>
      <c r="C5516" s="45" t="s">
        <v>31</v>
      </c>
      <c r="D5516" s="46">
        <v>447.95</v>
      </c>
    </row>
    <row r="5517" spans="1:4" ht="22.5" x14ac:dyDescent="0.2">
      <c r="A5517" s="43">
        <v>8911</v>
      </c>
      <c r="B5517" s="44" t="s">
        <v>17266</v>
      </c>
      <c r="C5517" s="45" t="s">
        <v>31</v>
      </c>
      <c r="D5517" s="46">
        <v>383.13</v>
      </c>
    </row>
    <row r="5518" spans="1:4" ht="33.75" x14ac:dyDescent="0.2">
      <c r="A5518" s="43">
        <v>12454</v>
      </c>
      <c r="B5518" s="44" t="s">
        <v>17267</v>
      </c>
      <c r="C5518" s="45" t="s">
        <v>31</v>
      </c>
      <c r="D5518" s="46">
        <v>226.9</v>
      </c>
    </row>
    <row r="5519" spans="1:4" x14ac:dyDescent="0.2">
      <c r="A5519" s="43">
        <v>8910</v>
      </c>
      <c r="B5519" s="44" t="s">
        <v>17268</v>
      </c>
      <c r="C5519" s="45" t="s">
        <v>31</v>
      </c>
      <c r="D5519" s="46">
        <v>3172.98</v>
      </c>
    </row>
    <row r="5520" spans="1:4" x14ac:dyDescent="0.2">
      <c r="A5520" s="43">
        <v>9729</v>
      </c>
      <c r="B5520" s="44" t="s">
        <v>17269</v>
      </c>
      <c r="C5520" s="45" t="s">
        <v>31</v>
      </c>
      <c r="D5520" s="46">
        <v>2267.9499999999998</v>
      </c>
    </row>
    <row r="5521" spans="1:4" ht="22.5" x14ac:dyDescent="0.2">
      <c r="A5521" s="43">
        <v>8194</v>
      </c>
      <c r="B5521" s="44" t="s">
        <v>17270</v>
      </c>
      <c r="C5521" s="45" t="s">
        <v>31</v>
      </c>
      <c r="D5521" s="46">
        <v>194.3</v>
      </c>
    </row>
    <row r="5522" spans="1:4" x14ac:dyDescent="0.2">
      <c r="A5522" s="43">
        <v>456</v>
      </c>
      <c r="B5522" s="44" t="s">
        <v>17271</v>
      </c>
      <c r="C5522" s="45" t="s">
        <v>31</v>
      </c>
      <c r="D5522" s="46">
        <v>11682.01</v>
      </c>
    </row>
    <row r="5523" spans="1:4" ht="22.5" x14ac:dyDescent="0.2">
      <c r="A5523" s="43">
        <v>12856</v>
      </c>
      <c r="B5523" s="44" t="s">
        <v>17272</v>
      </c>
      <c r="C5523" s="45" t="s">
        <v>31</v>
      </c>
      <c r="D5523" s="46">
        <v>8975.2800000000007</v>
      </c>
    </row>
    <row r="5524" spans="1:4" x14ac:dyDescent="0.2">
      <c r="A5524" s="43">
        <v>457</v>
      </c>
      <c r="B5524" s="44" t="s">
        <v>17273</v>
      </c>
      <c r="C5524" s="45" t="s">
        <v>31</v>
      </c>
      <c r="D5524" s="46">
        <v>4405.6099999999997</v>
      </c>
    </row>
    <row r="5525" spans="1:4" ht="45" x14ac:dyDescent="0.2">
      <c r="A5525" s="43">
        <v>12073</v>
      </c>
      <c r="B5525" s="44" t="s">
        <v>17274</v>
      </c>
      <c r="C5525" s="45" t="s">
        <v>31</v>
      </c>
      <c r="D5525" s="46">
        <v>45516.77</v>
      </c>
    </row>
    <row r="5526" spans="1:4" x14ac:dyDescent="0.2">
      <c r="A5526" s="43">
        <v>8894</v>
      </c>
      <c r="B5526" s="44" t="s">
        <v>17275</v>
      </c>
      <c r="C5526" s="45" t="s">
        <v>31</v>
      </c>
      <c r="D5526" s="46">
        <v>61.83</v>
      </c>
    </row>
    <row r="5527" spans="1:4" x14ac:dyDescent="0.2">
      <c r="A5527" s="43">
        <v>9042</v>
      </c>
      <c r="B5527" s="44" t="s">
        <v>17276</v>
      </c>
      <c r="C5527" s="45" t="s">
        <v>31</v>
      </c>
      <c r="D5527" s="46">
        <v>79.63</v>
      </c>
    </row>
    <row r="5528" spans="1:4" x14ac:dyDescent="0.2">
      <c r="A5528" s="43">
        <v>9041</v>
      </c>
      <c r="B5528" s="44" t="s">
        <v>17277</v>
      </c>
      <c r="C5528" s="45" t="s">
        <v>31</v>
      </c>
      <c r="D5528" s="46">
        <v>113.93</v>
      </c>
    </row>
    <row r="5529" spans="1:4" ht="45" x14ac:dyDescent="0.2">
      <c r="A5529" s="43">
        <v>11280</v>
      </c>
      <c r="B5529" s="44" t="s">
        <v>17278</v>
      </c>
      <c r="C5529" s="45" t="s">
        <v>31</v>
      </c>
      <c r="D5529" s="46">
        <v>2363.3000000000002</v>
      </c>
    </row>
    <row r="5530" spans="1:4" ht="45" x14ac:dyDescent="0.2">
      <c r="A5530" s="43">
        <v>11279</v>
      </c>
      <c r="B5530" s="44" t="s">
        <v>17279</v>
      </c>
      <c r="C5530" s="45" t="s">
        <v>31</v>
      </c>
      <c r="D5530" s="46">
        <v>4856.26</v>
      </c>
    </row>
    <row r="5531" spans="1:4" ht="33.75" x14ac:dyDescent="0.2">
      <c r="A5531" s="43">
        <v>7379</v>
      </c>
      <c r="B5531" s="44" t="s">
        <v>17280</v>
      </c>
      <c r="C5531" s="45" t="s">
        <v>31</v>
      </c>
      <c r="D5531" s="46">
        <v>524.23</v>
      </c>
    </row>
    <row r="5532" spans="1:4" ht="33.75" x14ac:dyDescent="0.2">
      <c r="A5532" s="43">
        <v>10294</v>
      </c>
      <c r="B5532" s="44" t="s">
        <v>17281</v>
      </c>
      <c r="C5532" s="45" t="s">
        <v>31</v>
      </c>
      <c r="D5532" s="46">
        <v>524.23</v>
      </c>
    </row>
    <row r="5533" spans="1:4" ht="22.5" x14ac:dyDescent="0.2">
      <c r="A5533" s="43">
        <v>477</v>
      </c>
      <c r="B5533" s="44" t="s">
        <v>17282</v>
      </c>
      <c r="C5533" s="45" t="s">
        <v>31</v>
      </c>
      <c r="D5533" s="46">
        <v>344.94</v>
      </c>
    </row>
    <row r="5534" spans="1:4" x14ac:dyDescent="0.2">
      <c r="A5534" s="43">
        <v>10421</v>
      </c>
      <c r="B5534" s="44" t="s">
        <v>17283</v>
      </c>
      <c r="C5534" s="45" t="s">
        <v>31</v>
      </c>
      <c r="D5534" s="46">
        <v>161.13999999999999</v>
      </c>
    </row>
    <row r="5535" spans="1:4" x14ac:dyDescent="0.2">
      <c r="A5535" s="43">
        <v>476</v>
      </c>
      <c r="B5535" s="44" t="s">
        <v>17284</v>
      </c>
      <c r="C5535" s="45" t="s">
        <v>31</v>
      </c>
      <c r="D5535" s="46">
        <v>16.87</v>
      </c>
    </row>
    <row r="5536" spans="1:4" ht="22.5" x14ac:dyDescent="0.2">
      <c r="A5536" s="43">
        <v>8891</v>
      </c>
      <c r="B5536" s="44" t="s">
        <v>17285</v>
      </c>
      <c r="C5536" s="45" t="s">
        <v>31</v>
      </c>
      <c r="D5536" s="46">
        <v>19.940000000000001</v>
      </c>
    </row>
    <row r="5537" spans="1:4" x14ac:dyDescent="0.2">
      <c r="A5537" s="43">
        <v>470</v>
      </c>
      <c r="B5537" s="44" t="s">
        <v>17286</v>
      </c>
      <c r="C5537" s="45" t="s">
        <v>31</v>
      </c>
      <c r="D5537" s="46">
        <v>14.67</v>
      </c>
    </row>
    <row r="5538" spans="1:4" ht="22.5" x14ac:dyDescent="0.2">
      <c r="A5538" s="43">
        <v>8892</v>
      </c>
      <c r="B5538" s="44" t="s">
        <v>17287</v>
      </c>
      <c r="C5538" s="45" t="s">
        <v>31</v>
      </c>
      <c r="D5538" s="46">
        <v>26.18</v>
      </c>
    </row>
    <row r="5539" spans="1:4" x14ac:dyDescent="0.2">
      <c r="A5539" s="43">
        <v>471</v>
      </c>
      <c r="B5539" s="44" t="s">
        <v>17288</v>
      </c>
      <c r="C5539" s="45" t="s">
        <v>31</v>
      </c>
      <c r="D5539" s="46">
        <v>17.47</v>
      </c>
    </row>
    <row r="5540" spans="1:4" x14ac:dyDescent="0.2">
      <c r="A5540" s="43">
        <v>3821</v>
      </c>
      <c r="B5540" s="44" t="s">
        <v>17289</v>
      </c>
      <c r="C5540" s="45" t="s">
        <v>31</v>
      </c>
      <c r="D5540" s="46">
        <v>4649.9399999999996</v>
      </c>
    </row>
    <row r="5541" spans="1:4" ht="22.5" x14ac:dyDescent="0.2">
      <c r="A5541" s="43">
        <v>479</v>
      </c>
      <c r="B5541" s="44" t="s">
        <v>17290</v>
      </c>
      <c r="C5541" s="45" t="s">
        <v>31</v>
      </c>
      <c r="D5541" s="46">
        <v>10.33</v>
      </c>
    </row>
    <row r="5542" spans="1:4" ht="22.5" x14ac:dyDescent="0.2">
      <c r="A5542" s="43">
        <v>10229</v>
      </c>
      <c r="B5542" s="44" t="s">
        <v>17291</v>
      </c>
      <c r="C5542" s="45" t="s">
        <v>31</v>
      </c>
      <c r="D5542" s="46">
        <v>15.24</v>
      </c>
    </row>
    <row r="5543" spans="1:4" ht="22.5" x14ac:dyDescent="0.2">
      <c r="A5543" s="43">
        <v>11212</v>
      </c>
      <c r="B5543" s="44" t="s">
        <v>17292</v>
      </c>
      <c r="C5543" s="45" t="s">
        <v>31</v>
      </c>
      <c r="D5543" s="46">
        <v>91.98</v>
      </c>
    </row>
    <row r="5544" spans="1:4" ht="22.5" x14ac:dyDescent="0.2">
      <c r="A5544" s="43">
        <v>12767</v>
      </c>
      <c r="B5544" s="44" t="s">
        <v>17293</v>
      </c>
      <c r="C5544" s="45" t="s">
        <v>31</v>
      </c>
      <c r="D5544" s="46">
        <v>26.42</v>
      </c>
    </row>
    <row r="5545" spans="1:4" ht="22.5" x14ac:dyDescent="0.2">
      <c r="A5545" s="43">
        <v>12768</v>
      </c>
      <c r="B5545" s="44" t="s">
        <v>17294</v>
      </c>
      <c r="C5545" s="45" t="s">
        <v>31</v>
      </c>
      <c r="D5545" s="46">
        <v>48.79</v>
      </c>
    </row>
    <row r="5546" spans="1:4" x14ac:dyDescent="0.2">
      <c r="A5546" s="43">
        <v>3820</v>
      </c>
      <c r="B5546" s="44" t="s">
        <v>17295</v>
      </c>
      <c r="C5546" s="45" t="s">
        <v>31</v>
      </c>
      <c r="D5546" s="46">
        <v>84.84</v>
      </c>
    </row>
    <row r="5547" spans="1:4" x14ac:dyDescent="0.2">
      <c r="A5547" s="43">
        <v>480</v>
      </c>
      <c r="B5547" s="44" t="s">
        <v>17296</v>
      </c>
      <c r="C5547" s="45" t="s">
        <v>31</v>
      </c>
      <c r="D5547" s="46">
        <v>30.42</v>
      </c>
    </row>
    <row r="5548" spans="1:4" ht="22.5" x14ac:dyDescent="0.2">
      <c r="A5548" s="43">
        <v>458</v>
      </c>
      <c r="B5548" s="44" t="s">
        <v>17297</v>
      </c>
      <c r="C5548" s="45" t="s">
        <v>31</v>
      </c>
      <c r="D5548" s="46">
        <v>103.08</v>
      </c>
    </row>
    <row r="5549" spans="1:4" ht="22.5" x14ac:dyDescent="0.2">
      <c r="A5549" s="43">
        <v>461</v>
      </c>
      <c r="B5549" s="44" t="s">
        <v>17298</v>
      </c>
      <c r="C5549" s="45" t="s">
        <v>31</v>
      </c>
      <c r="D5549" s="46">
        <v>1253.4000000000001</v>
      </c>
    </row>
    <row r="5550" spans="1:4" ht="22.5" x14ac:dyDescent="0.2">
      <c r="A5550" s="43">
        <v>463</v>
      </c>
      <c r="B5550" s="44" t="s">
        <v>17299</v>
      </c>
      <c r="C5550" s="45" t="s">
        <v>31</v>
      </c>
      <c r="D5550" s="46">
        <v>700.7</v>
      </c>
    </row>
    <row r="5551" spans="1:4" ht="22.5" x14ac:dyDescent="0.2">
      <c r="A5551" s="43">
        <v>462</v>
      </c>
      <c r="B5551" s="44" t="s">
        <v>17300</v>
      </c>
      <c r="C5551" s="45" t="s">
        <v>31</v>
      </c>
      <c r="D5551" s="46">
        <v>2239.06</v>
      </c>
    </row>
    <row r="5552" spans="1:4" ht="22.5" x14ac:dyDescent="0.2">
      <c r="A5552" s="43">
        <v>464</v>
      </c>
      <c r="B5552" s="44" t="s">
        <v>17301</v>
      </c>
      <c r="C5552" s="45" t="s">
        <v>31</v>
      </c>
      <c r="D5552" s="46">
        <v>1054.46</v>
      </c>
    </row>
    <row r="5553" spans="1:4" ht="22.5" x14ac:dyDescent="0.2">
      <c r="A5553" s="43">
        <v>465</v>
      </c>
      <c r="B5553" s="44" t="s">
        <v>17302</v>
      </c>
      <c r="C5553" s="45" t="s">
        <v>31</v>
      </c>
      <c r="D5553" s="46">
        <v>3210.95</v>
      </c>
    </row>
    <row r="5554" spans="1:4" ht="22.5" x14ac:dyDescent="0.2">
      <c r="A5554" s="43">
        <v>8444</v>
      </c>
      <c r="B5554" s="44" t="s">
        <v>17303</v>
      </c>
      <c r="C5554" s="45" t="s">
        <v>31</v>
      </c>
      <c r="D5554" s="46">
        <v>474.57</v>
      </c>
    </row>
    <row r="5555" spans="1:4" ht="22.5" x14ac:dyDescent="0.2">
      <c r="A5555" s="43">
        <v>12769</v>
      </c>
      <c r="B5555" s="44" t="s">
        <v>17304</v>
      </c>
      <c r="C5555" s="45" t="s">
        <v>31</v>
      </c>
      <c r="D5555" s="46">
        <v>9.39</v>
      </c>
    </row>
    <row r="5556" spans="1:4" x14ac:dyDescent="0.2">
      <c r="A5556" s="43">
        <v>478</v>
      </c>
      <c r="B5556" s="44" t="s">
        <v>17305</v>
      </c>
      <c r="C5556" s="45" t="s">
        <v>31</v>
      </c>
      <c r="D5556" s="46">
        <v>15.23</v>
      </c>
    </row>
    <row r="5557" spans="1:4" x14ac:dyDescent="0.2">
      <c r="A5557" s="43">
        <v>8818</v>
      </c>
      <c r="B5557" s="44" t="s">
        <v>17306</v>
      </c>
      <c r="C5557" s="45" t="s">
        <v>31</v>
      </c>
      <c r="D5557" s="46">
        <v>20.18</v>
      </c>
    </row>
    <row r="5558" spans="1:4" x14ac:dyDescent="0.2">
      <c r="A5558" s="43">
        <v>9922</v>
      </c>
      <c r="B5558" s="44" t="s">
        <v>17307</v>
      </c>
      <c r="C5558" s="45" t="s">
        <v>31</v>
      </c>
      <c r="D5558" s="46">
        <v>12.18</v>
      </c>
    </row>
    <row r="5559" spans="1:4" x14ac:dyDescent="0.2">
      <c r="A5559" s="43">
        <v>9545</v>
      </c>
      <c r="B5559" s="44" t="s">
        <v>17308</v>
      </c>
      <c r="C5559" s="45" t="s">
        <v>31</v>
      </c>
      <c r="D5559" s="46">
        <v>40.71</v>
      </c>
    </row>
    <row r="5560" spans="1:4" x14ac:dyDescent="0.2">
      <c r="A5560" s="43">
        <v>11327</v>
      </c>
      <c r="B5560" s="44" t="s">
        <v>17309</v>
      </c>
      <c r="C5560" s="45" t="s">
        <v>31</v>
      </c>
      <c r="D5560" s="46">
        <v>20.18</v>
      </c>
    </row>
    <row r="5561" spans="1:4" ht="22.5" x14ac:dyDescent="0.2">
      <c r="A5561" s="43">
        <v>472</v>
      </c>
      <c r="B5561" s="44" t="s">
        <v>17310</v>
      </c>
      <c r="C5561" s="45" t="s">
        <v>31</v>
      </c>
      <c r="D5561" s="46">
        <v>78.02</v>
      </c>
    </row>
    <row r="5562" spans="1:4" x14ac:dyDescent="0.2">
      <c r="A5562" s="43">
        <v>10325</v>
      </c>
      <c r="B5562" s="44" t="s">
        <v>17311</v>
      </c>
      <c r="C5562" s="45" t="s">
        <v>31</v>
      </c>
      <c r="D5562" s="46">
        <v>69.59</v>
      </c>
    </row>
    <row r="5563" spans="1:4" x14ac:dyDescent="0.2">
      <c r="A5563" s="43">
        <v>3810</v>
      </c>
      <c r="B5563" s="44" t="s">
        <v>17312</v>
      </c>
      <c r="C5563" s="45" t="s">
        <v>11899</v>
      </c>
      <c r="D5563" s="46">
        <v>33.4</v>
      </c>
    </row>
    <row r="5564" spans="1:4" x14ac:dyDescent="0.2">
      <c r="A5564" s="43">
        <v>11850</v>
      </c>
      <c r="B5564" s="44" t="s">
        <v>17313</v>
      </c>
      <c r="C5564" s="45" t="s">
        <v>12582</v>
      </c>
      <c r="D5564" s="46">
        <v>105.95</v>
      </c>
    </row>
    <row r="5565" spans="1:4" x14ac:dyDescent="0.2">
      <c r="A5565" s="43">
        <v>12613</v>
      </c>
      <c r="B5565" s="44" t="s">
        <v>17314</v>
      </c>
      <c r="C5565" s="45" t="s">
        <v>31</v>
      </c>
      <c r="D5565" s="46">
        <v>24.52</v>
      </c>
    </row>
    <row r="5566" spans="1:4" x14ac:dyDescent="0.2">
      <c r="A5566" s="43">
        <v>12498</v>
      </c>
      <c r="B5566" s="44" t="s">
        <v>17315</v>
      </c>
      <c r="C5566" s="45" t="s">
        <v>31</v>
      </c>
      <c r="D5566" s="46">
        <v>41.98</v>
      </c>
    </row>
    <row r="5567" spans="1:4" x14ac:dyDescent="0.2">
      <c r="A5567" s="43">
        <v>9817</v>
      </c>
      <c r="B5567" s="44" t="s">
        <v>17316</v>
      </c>
      <c r="C5567" s="45" t="s">
        <v>31</v>
      </c>
      <c r="D5567" s="46">
        <v>16.75</v>
      </c>
    </row>
    <row r="5568" spans="1:4" x14ac:dyDescent="0.2">
      <c r="A5568" s="43">
        <v>11817</v>
      </c>
      <c r="B5568" s="44" t="s">
        <v>17317</v>
      </c>
      <c r="C5568" s="45" t="s">
        <v>31</v>
      </c>
      <c r="D5568" s="46">
        <v>7.01</v>
      </c>
    </row>
    <row r="5569" spans="1:4" x14ac:dyDescent="0.2">
      <c r="A5569" s="43">
        <v>11818</v>
      </c>
      <c r="B5569" s="44" t="s">
        <v>17318</v>
      </c>
      <c r="C5569" s="45" t="s">
        <v>31</v>
      </c>
      <c r="D5569" s="46">
        <v>15.83</v>
      </c>
    </row>
    <row r="5570" spans="1:4" x14ac:dyDescent="0.2">
      <c r="A5570" s="43">
        <v>11816</v>
      </c>
      <c r="B5570" s="44" t="s">
        <v>17319</v>
      </c>
      <c r="C5570" s="45" t="s">
        <v>31</v>
      </c>
      <c r="D5570" s="46">
        <v>6.86</v>
      </c>
    </row>
    <row r="5571" spans="1:4" ht="22.5" x14ac:dyDescent="0.2">
      <c r="A5571" s="43">
        <v>12593</v>
      </c>
      <c r="B5571" s="44" t="s">
        <v>17320</v>
      </c>
      <c r="C5571" s="45" t="s">
        <v>31</v>
      </c>
      <c r="D5571" s="46">
        <v>72.73</v>
      </c>
    </row>
    <row r="5572" spans="1:4" x14ac:dyDescent="0.2">
      <c r="A5572" s="43">
        <v>11764</v>
      </c>
      <c r="B5572" s="44" t="s">
        <v>17321</v>
      </c>
      <c r="C5572" s="45" t="s">
        <v>31</v>
      </c>
      <c r="D5572" s="46">
        <v>11.78</v>
      </c>
    </row>
    <row r="5573" spans="1:4" x14ac:dyDescent="0.2">
      <c r="A5573" s="43">
        <v>11241</v>
      </c>
      <c r="B5573" s="44" t="s">
        <v>17322</v>
      </c>
      <c r="C5573" s="45" t="s">
        <v>31</v>
      </c>
      <c r="D5573" s="46">
        <v>4.66</v>
      </c>
    </row>
    <row r="5574" spans="1:4" x14ac:dyDescent="0.2">
      <c r="A5574" s="43">
        <v>9924</v>
      </c>
      <c r="B5574" s="44" t="s">
        <v>17323</v>
      </c>
      <c r="C5574" s="45" t="s">
        <v>31</v>
      </c>
      <c r="D5574" s="46">
        <v>0.8</v>
      </c>
    </row>
    <row r="5575" spans="1:4" x14ac:dyDescent="0.2">
      <c r="A5575" s="43">
        <v>344</v>
      </c>
      <c r="B5575" s="44" t="s">
        <v>17324</v>
      </c>
      <c r="C5575" s="45" t="s">
        <v>31</v>
      </c>
      <c r="D5575" s="46">
        <v>1.65</v>
      </c>
    </row>
    <row r="5576" spans="1:4" ht="22.5" x14ac:dyDescent="0.2">
      <c r="A5576" s="43">
        <v>9925</v>
      </c>
      <c r="B5576" s="44" t="s">
        <v>17325</v>
      </c>
      <c r="C5576" s="45" t="s">
        <v>31</v>
      </c>
      <c r="D5576" s="46">
        <v>1.85</v>
      </c>
    </row>
    <row r="5577" spans="1:4" ht="22.5" x14ac:dyDescent="0.2">
      <c r="A5577" s="43">
        <v>346</v>
      </c>
      <c r="B5577" s="44" t="s">
        <v>17326</v>
      </c>
      <c r="C5577" s="45" t="s">
        <v>31</v>
      </c>
      <c r="D5577" s="46">
        <v>3.45</v>
      </c>
    </row>
    <row r="5578" spans="1:4" x14ac:dyDescent="0.2">
      <c r="A5578" s="43">
        <v>12463</v>
      </c>
      <c r="B5578" s="44" t="s">
        <v>17327</v>
      </c>
      <c r="C5578" s="45" t="s">
        <v>31</v>
      </c>
      <c r="D5578" s="46">
        <v>6.63</v>
      </c>
    </row>
    <row r="5579" spans="1:4" ht="22.5" x14ac:dyDescent="0.2">
      <c r="A5579" s="43">
        <v>12501</v>
      </c>
      <c r="B5579" s="44" t="s">
        <v>17328</v>
      </c>
      <c r="C5579" s="45" t="s">
        <v>31</v>
      </c>
      <c r="D5579" s="46">
        <v>7.71</v>
      </c>
    </row>
    <row r="5580" spans="1:4" x14ac:dyDescent="0.2">
      <c r="A5580" s="43">
        <v>11276</v>
      </c>
      <c r="B5580" s="44" t="s">
        <v>17329</v>
      </c>
      <c r="C5580" s="45" t="s">
        <v>31</v>
      </c>
      <c r="D5580" s="46">
        <v>7.34</v>
      </c>
    </row>
    <row r="5581" spans="1:4" ht="22.5" x14ac:dyDescent="0.2">
      <c r="A5581" s="43">
        <v>11974</v>
      </c>
      <c r="B5581" s="44" t="s">
        <v>17330</v>
      </c>
      <c r="C5581" s="45" t="s">
        <v>31</v>
      </c>
      <c r="D5581" s="46">
        <v>6.13</v>
      </c>
    </row>
    <row r="5582" spans="1:4" ht="22.5" x14ac:dyDescent="0.2">
      <c r="A5582" s="43">
        <v>11973</v>
      </c>
      <c r="B5582" s="44" t="s">
        <v>17331</v>
      </c>
      <c r="C5582" s="45" t="s">
        <v>31</v>
      </c>
      <c r="D5582" s="46">
        <v>6.49</v>
      </c>
    </row>
    <row r="5583" spans="1:4" x14ac:dyDescent="0.2">
      <c r="A5583" s="43">
        <v>383</v>
      </c>
      <c r="B5583" s="44" t="s">
        <v>17332</v>
      </c>
      <c r="C5583" s="45" t="s">
        <v>31</v>
      </c>
      <c r="D5583" s="46">
        <v>6.67</v>
      </c>
    </row>
    <row r="5584" spans="1:4" x14ac:dyDescent="0.2">
      <c r="A5584" s="43">
        <v>8699</v>
      </c>
      <c r="B5584" s="44" t="s">
        <v>17333</v>
      </c>
      <c r="C5584" s="45" t="s">
        <v>31</v>
      </c>
      <c r="D5584" s="46">
        <v>34.99</v>
      </c>
    </row>
    <row r="5585" spans="1:4" x14ac:dyDescent="0.2">
      <c r="A5585" s="43">
        <v>393</v>
      </c>
      <c r="B5585" s="44" t="s">
        <v>17334</v>
      </c>
      <c r="C5585" s="45" t="s">
        <v>31</v>
      </c>
      <c r="D5585" s="46">
        <v>70.67</v>
      </c>
    </row>
    <row r="5586" spans="1:4" x14ac:dyDescent="0.2">
      <c r="A5586" s="43">
        <v>8995</v>
      </c>
      <c r="B5586" s="44" t="s">
        <v>17335</v>
      </c>
      <c r="C5586" s="45" t="s">
        <v>31</v>
      </c>
      <c r="D5586" s="46">
        <v>20.97</v>
      </c>
    </row>
    <row r="5587" spans="1:4" x14ac:dyDescent="0.2">
      <c r="A5587" s="43">
        <v>8994</v>
      </c>
      <c r="B5587" s="44" t="s">
        <v>17336</v>
      </c>
      <c r="C5587" s="45" t="s">
        <v>31</v>
      </c>
      <c r="D5587" s="46">
        <v>17.149999999999999</v>
      </c>
    </row>
    <row r="5588" spans="1:4" x14ac:dyDescent="0.2">
      <c r="A5588" s="43">
        <v>9206</v>
      </c>
      <c r="B5588" s="44" t="s">
        <v>17337</v>
      </c>
      <c r="C5588" s="45" t="s">
        <v>31</v>
      </c>
      <c r="D5588" s="46">
        <v>44.68</v>
      </c>
    </row>
    <row r="5589" spans="1:4" x14ac:dyDescent="0.2">
      <c r="A5589" s="43">
        <v>11965</v>
      </c>
      <c r="B5589" s="44" t="s">
        <v>17338</v>
      </c>
      <c r="C5589" s="45" t="s">
        <v>31</v>
      </c>
      <c r="D5589" s="46">
        <v>21.34</v>
      </c>
    </row>
    <row r="5590" spans="1:4" x14ac:dyDescent="0.2">
      <c r="A5590" s="43">
        <v>11966</v>
      </c>
      <c r="B5590" s="44" t="s">
        <v>17338</v>
      </c>
      <c r="C5590" s="45" t="s">
        <v>31</v>
      </c>
      <c r="D5590" s="46">
        <v>21.34</v>
      </c>
    </row>
    <row r="5591" spans="1:4" x14ac:dyDescent="0.2">
      <c r="A5591" s="43">
        <v>379</v>
      </c>
      <c r="B5591" s="44" t="s">
        <v>17338</v>
      </c>
      <c r="C5591" s="45" t="s">
        <v>31</v>
      </c>
      <c r="D5591" s="46">
        <v>21.34</v>
      </c>
    </row>
    <row r="5592" spans="1:4" x14ac:dyDescent="0.2">
      <c r="A5592" s="43">
        <v>11815</v>
      </c>
      <c r="B5592" s="44" t="s">
        <v>17339</v>
      </c>
      <c r="C5592" s="45" t="s">
        <v>31</v>
      </c>
      <c r="D5592" s="46">
        <v>59.08</v>
      </c>
    </row>
    <row r="5593" spans="1:4" x14ac:dyDescent="0.2">
      <c r="A5593" s="43">
        <v>392</v>
      </c>
      <c r="B5593" s="44" t="s">
        <v>17340</v>
      </c>
      <c r="C5593" s="45" t="s">
        <v>31</v>
      </c>
      <c r="D5593" s="46">
        <v>17.64</v>
      </c>
    </row>
    <row r="5594" spans="1:4" x14ac:dyDescent="0.2">
      <c r="A5594" s="43">
        <v>381</v>
      </c>
      <c r="B5594" s="44" t="s">
        <v>17341</v>
      </c>
      <c r="C5594" s="45" t="s">
        <v>31</v>
      </c>
      <c r="D5594" s="46">
        <v>24.6</v>
      </c>
    </row>
    <row r="5595" spans="1:4" x14ac:dyDescent="0.2">
      <c r="A5595" s="43">
        <v>9424</v>
      </c>
      <c r="B5595" s="44" t="s">
        <v>17342</v>
      </c>
      <c r="C5595" s="45" t="s">
        <v>31</v>
      </c>
      <c r="D5595" s="46">
        <v>23.99</v>
      </c>
    </row>
    <row r="5596" spans="1:4" x14ac:dyDescent="0.2">
      <c r="A5596" s="43">
        <v>9932</v>
      </c>
      <c r="B5596" s="44" t="s">
        <v>17343</v>
      </c>
      <c r="C5596" s="45" t="s">
        <v>31</v>
      </c>
      <c r="D5596" s="46">
        <v>18.2</v>
      </c>
    </row>
    <row r="5597" spans="1:4" x14ac:dyDescent="0.2">
      <c r="A5597" s="43">
        <v>382</v>
      </c>
      <c r="B5597" s="44" t="s">
        <v>17344</v>
      </c>
      <c r="C5597" s="45" t="s">
        <v>31</v>
      </c>
      <c r="D5597" s="46">
        <v>23.41</v>
      </c>
    </row>
    <row r="5598" spans="1:4" x14ac:dyDescent="0.2">
      <c r="A5598" s="43">
        <v>380</v>
      </c>
      <c r="B5598" s="44" t="s">
        <v>17345</v>
      </c>
      <c r="C5598" s="45" t="s">
        <v>31</v>
      </c>
      <c r="D5598" s="46">
        <v>20.03</v>
      </c>
    </row>
    <row r="5599" spans="1:4" x14ac:dyDescent="0.2">
      <c r="A5599" s="43">
        <v>9933</v>
      </c>
      <c r="B5599" s="44" t="s">
        <v>17346</v>
      </c>
      <c r="C5599" s="45" t="s">
        <v>31</v>
      </c>
      <c r="D5599" s="46">
        <v>21.39</v>
      </c>
    </row>
    <row r="5600" spans="1:4" x14ac:dyDescent="0.2">
      <c r="A5600" s="43">
        <v>389</v>
      </c>
      <c r="B5600" s="44" t="s">
        <v>17347</v>
      </c>
      <c r="C5600" s="45" t="s">
        <v>31</v>
      </c>
      <c r="D5600" s="46">
        <v>17.93</v>
      </c>
    </row>
    <row r="5601" spans="1:4" x14ac:dyDescent="0.2">
      <c r="A5601" s="43">
        <v>390</v>
      </c>
      <c r="B5601" s="44" t="s">
        <v>17348</v>
      </c>
      <c r="C5601" s="45" t="s">
        <v>31</v>
      </c>
      <c r="D5601" s="46">
        <v>17.93</v>
      </c>
    </row>
    <row r="5602" spans="1:4" x14ac:dyDescent="0.2">
      <c r="A5602" s="43">
        <v>391</v>
      </c>
      <c r="B5602" s="44" t="s">
        <v>17349</v>
      </c>
      <c r="C5602" s="45" t="s">
        <v>31</v>
      </c>
      <c r="D5602" s="46">
        <v>17.34</v>
      </c>
    </row>
    <row r="5603" spans="1:4" ht="22.5" x14ac:dyDescent="0.2">
      <c r="A5603" s="43">
        <v>8997</v>
      </c>
      <c r="B5603" s="44" t="s">
        <v>17350</v>
      </c>
      <c r="C5603" s="45" t="s">
        <v>31</v>
      </c>
      <c r="D5603" s="46">
        <v>18.32</v>
      </c>
    </row>
    <row r="5604" spans="1:4" ht="22.5" x14ac:dyDescent="0.2">
      <c r="A5604" s="43">
        <v>8996</v>
      </c>
      <c r="B5604" s="44" t="s">
        <v>17351</v>
      </c>
      <c r="C5604" s="45" t="s">
        <v>31</v>
      </c>
      <c r="D5604" s="46">
        <v>15.69</v>
      </c>
    </row>
    <row r="5605" spans="1:4" ht="22.5" x14ac:dyDescent="0.2">
      <c r="A5605" s="43">
        <v>11343</v>
      </c>
      <c r="B5605" s="44" t="s">
        <v>17352</v>
      </c>
      <c r="C5605" s="45" t="s">
        <v>31</v>
      </c>
      <c r="D5605" s="46">
        <v>4.78</v>
      </c>
    </row>
    <row r="5606" spans="1:4" x14ac:dyDescent="0.2">
      <c r="A5606" s="43">
        <v>11264</v>
      </c>
      <c r="B5606" s="44" t="s">
        <v>17353</v>
      </c>
      <c r="C5606" s="45" t="s">
        <v>31</v>
      </c>
      <c r="D5606" s="46">
        <v>5.39</v>
      </c>
    </row>
    <row r="5607" spans="1:4" ht="22.5" x14ac:dyDescent="0.2">
      <c r="A5607" s="43">
        <v>11265</v>
      </c>
      <c r="B5607" s="44" t="s">
        <v>17354</v>
      </c>
      <c r="C5607" s="45" t="s">
        <v>31</v>
      </c>
      <c r="D5607" s="46">
        <v>6.22</v>
      </c>
    </row>
    <row r="5608" spans="1:4" ht="22.5" x14ac:dyDescent="0.2">
      <c r="A5608" s="43">
        <v>12524</v>
      </c>
      <c r="B5608" s="44" t="s">
        <v>17355</v>
      </c>
      <c r="C5608" s="45" t="s">
        <v>31</v>
      </c>
      <c r="D5608" s="46">
        <v>34.49</v>
      </c>
    </row>
    <row r="5609" spans="1:4" x14ac:dyDescent="0.2">
      <c r="A5609" s="43">
        <v>8701</v>
      </c>
      <c r="B5609" s="44" t="s">
        <v>17356</v>
      </c>
      <c r="C5609" s="45" t="s">
        <v>31</v>
      </c>
      <c r="D5609" s="46">
        <v>26.43</v>
      </c>
    </row>
    <row r="5610" spans="1:4" x14ac:dyDescent="0.2">
      <c r="A5610" s="43">
        <v>4532</v>
      </c>
      <c r="B5610" s="44" t="s">
        <v>17357</v>
      </c>
      <c r="C5610" s="45" t="s">
        <v>31</v>
      </c>
      <c r="D5610" s="46">
        <v>27.31</v>
      </c>
    </row>
    <row r="5611" spans="1:4" x14ac:dyDescent="0.2">
      <c r="A5611" s="43">
        <v>4535</v>
      </c>
      <c r="B5611" s="44" t="s">
        <v>17358</v>
      </c>
      <c r="C5611" s="45" t="s">
        <v>31</v>
      </c>
      <c r="D5611" s="46">
        <v>36.909999999999997</v>
      </c>
    </row>
    <row r="5612" spans="1:4" ht="22.5" x14ac:dyDescent="0.2">
      <c r="A5612" s="43">
        <v>10278</v>
      </c>
      <c r="B5612" s="44" t="s">
        <v>17359</v>
      </c>
      <c r="C5612" s="45" t="s">
        <v>31</v>
      </c>
      <c r="D5612" s="46">
        <v>19.72</v>
      </c>
    </row>
    <row r="5613" spans="1:4" x14ac:dyDescent="0.2">
      <c r="A5613" s="43">
        <v>369</v>
      </c>
      <c r="B5613" s="44" t="s">
        <v>17360</v>
      </c>
      <c r="C5613" s="45" t="s">
        <v>31</v>
      </c>
      <c r="D5613" s="46">
        <v>65.17</v>
      </c>
    </row>
    <row r="5614" spans="1:4" x14ac:dyDescent="0.2">
      <c r="A5614" s="43">
        <v>361</v>
      </c>
      <c r="B5614" s="44" t="s">
        <v>17361</v>
      </c>
      <c r="C5614" s="45" t="s">
        <v>31</v>
      </c>
      <c r="D5614" s="46">
        <v>3.73</v>
      </c>
    </row>
    <row r="5615" spans="1:4" x14ac:dyDescent="0.2">
      <c r="A5615" s="43">
        <v>362</v>
      </c>
      <c r="B5615" s="44" t="s">
        <v>17362</v>
      </c>
      <c r="C5615" s="45" t="s">
        <v>31</v>
      </c>
      <c r="D5615" s="46">
        <v>4.66</v>
      </c>
    </row>
    <row r="5616" spans="1:4" x14ac:dyDescent="0.2">
      <c r="A5616" s="43">
        <v>363</v>
      </c>
      <c r="B5616" s="44" t="s">
        <v>17363</v>
      </c>
      <c r="C5616" s="45" t="s">
        <v>31</v>
      </c>
      <c r="D5616" s="46">
        <v>6.48</v>
      </c>
    </row>
    <row r="5617" spans="1:4" x14ac:dyDescent="0.2">
      <c r="A5617" s="43">
        <v>364</v>
      </c>
      <c r="B5617" s="44" t="s">
        <v>17364</v>
      </c>
      <c r="C5617" s="45" t="s">
        <v>31</v>
      </c>
      <c r="D5617" s="46">
        <v>8.89</v>
      </c>
    </row>
    <row r="5618" spans="1:4" x14ac:dyDescent="0.2">
      <c r="A5618" s="43">
        <v>365</v>
      </c>
      <c r="B5618" s="44" t="s">
        <v>17365</v>
      </c>
      <c r="C5618" s="45" t="s">
        <v>31</v>
      </c>
      <c r="D5618" s="46">
        <v>9.5</v>
      </c>
    </row>
    <row r="5619" spans="1:4" x14ac:dyDescent="0.2">
      <c r="A5619" s="43">
        <v>366</v>
      </c>
      <c r="B5619" s="44" t="s">
        <v>17366</v>
      </c>
      <c r="C5619" s="45" t="s">
        <v>31</v>
      </c>
      <c r="D5619" s="46">
        <v>17.100000000000001</v>
      </c>
    </row>
    <row r="5620" spans="1:4" x14ac:dyDescent="0.2">
      <c r="A5620" s="43">
        <v>367</v>
      </c>
      <c r="B5620" s="44" t="s">
        <v>17367</v>
      </c>
      <c r="C5620" s="45" t="s">
        <v>31</v>
      </c>
      <c r="D5620" s="46">
        <v>38.49</v>
      </c>
    </row>
    <row r="5621" spans="1:4" x14ac:dyDescent="0.2">
      <c r="A5621" s="43">
        <v>368</v>
      </c>
      <c r="B5621" s="44" t="s">
        <v>17368</v>
      </c>
      <c r="C5621" s="45" t="s">
        <v>31</v>
      </c>
      <c r="D5621" s="46">
        <v>44.5</v>
      </c>
    </row>
    <row r="5622" spans="1:4" x14ac:dyDescent="0.2">
      <c r="A5622" s="43">
        <v>12617</v>
      </c>
      <c r="B5622" s="44" t="s">
        <v>17369</v>
      </c>
      <c r="C5622" s="45" t="s">
        <v>31</v>
      </c>
      <c r="D5622" s="46">
        <v>71.790000000000006</v>
      </c>
    </row>
    <row r="5623" spans="1:4" x14ac:dyDescent="0.2">
      <c r="A5623" s="43">
        <v>12460</v>
      </c>
      <c r="B5623" s="44" t="s">
        <v>17370</v>
      </c>
      <c r="C5623" s="45" t="s">
        <v>31</v>
      </c>
      <c r="D5623" s="46">
        <v>31.31</v>
      </c>
    </row>
    <row r="5624" spans="1:4" x14ac:dyDescent="0.2">
      <c r="A5624" s="43">
        <v>10805</v>
      </c>
      <c r="B5624" s="44" t="s">
        <v>17371</v>
      </c>
      <c r="C5624" s="45" t="s">
        <v>31</v>
      </c>
      <c r="D5624" s="46">
        <v>91.63</v>
      </c>
    </row>
    <row r="5625" spans="1:4" x14ac:dyDescent="0.2">
      <c r="A5625" s="43">
        <v>12459</v>
      </c>
      <c r="B5625" s="44" t="s">
        <v>17372</v>
      </c>
      <c r="C5625" s="45" t="s">
        <v>31</v>
      </c>
      <c r="D5625" s="46">
        <v>149.57</v>
      </c>
    </row>
    <row r="5626" spans="1:4" x14ac:dyDescent="0.2">
      <c r="A5626" s="43">
        <v>11967</v>
      </c>
      <c r="B5626" s="44" t="s">
        <v>17373</v>
      </c>
      <c r="C5626" s="45" t="s">
        <v>31</v>
      </c>
      <c r="D5626" s="46">
        <v>16.350000000000001</v>
      </c>
    </row>
    <row r="5627" spans="1:4" x14ac:dyDescent="0.2">
      <c r="A5627" s="43">
        <v>11968</v>
      </c>
      <c r="B5627" s="44" t="s">
        <v>17374</v>
      </c>
      <c r="C5627" s="45" t="s">
        <v>31</v>
      </c>
      <c r="D5627" s="46">
        <v>27.4</v>
      </c>
    </row>
    <row r="5628" spans="1:4" x14ac:dyDescent="0.2">
      <c r="A5628" s="43">
        <v>360</v>
      </c>
      <c r="B5628" s="44" t="s">
        <v>17375</v>
      </c>
      <c r="C5628" s="45" t="s">
        <v>11899</v>
      </c>
      <c r="D5628" s="46">
        <v>46.82</v>
      </c>
    </row>
    <row r="5629" spans="1:4" x14ac:dyDescent="0.2">
      <c r="A5629" s="43">
        <v>352</v>
      </c>
      <c r="B5629" s="44" t="s">
        <v>17376</v>
      </c>
      <c r="C5629" s="45" t="s">
        <v>11899</v>
      </c>
      <c r="D5629" s="46">
        <v>7.46</v>
      </c>
    </row>
    <row r="5630" spans="1:4" x14ac:dyDescent="0.2">
      <c r="A5630" s="43">
        <v>353</v>
      </c>
      <c r="B5630" s="44" t="s">
        <v>17377</v>
      </c>
      <c r="C5630" s="45" t="s">
        <v>11899</v>
      </c>
      <c r="D5630" s="46">
        <v>8.9</v>
      </c>
    </row>
    <row r="5631" spans="1:4" x14ac:dyDescent="0.2">
      <c r="A5631" s="43">
        <v>354</v>
      </c>
      <c r="B5631" s="44" t="s">
        <v>17378</v>
      </c>
      <c r="C5631" s="45" t="s">
        <v>11899</v>
      </c>
      <c r="D5631" s="46">
        <v>11.14</v>
      </c>
    </row>
    <row r="5632" spans="1:4" x14ac:dyDescent="0.2">
      <c r="A5632" s="43">
        <v>355</v>
      </c>
      <c r="B5632" s="44" t="s">
        <v>17379</v>
      </c>
      <c r="C5632" s="45" t="s">
        <v>11899</v>
      </c>
      <c r="D5632" s="46">
        <v>13.85</v>
      </c>
    </row>
    <row r="5633" spans="1:4" x14ac:dyDescent="0.2">
      <c r="A5633" s="43">
        <v>356</v>
      </c>
      <c r="B5633" s="44" t="s">
        <v>17380</v>
      </c>
      <c r="C5633" s="45" t="s">
        <v>11899</v>
      </c>
      <c r="D5633" s="46">
        <v>15.57</v>
      </c>
    </row>
    <row r="5634" spans="1:4" x14ac:dyDescent="0.2">
      <c r="A5634" s="43">
        <v>357</v>
      </c>
      <c r="B5634" s="44" t="s">
        <v>17381</v>
      </c>
      <c r="C5634" s="45" t="s">
        <v>11899</v>
      </c>
      <c r="D5634" s="46">
        <v>20.99</v>
      </c>
    </row>
    <row r="5635" spans="1:4" x14ac:dyDescent="0.2">
      <c r="A5635" s="43">
        <v>358</v>
      </c>
      <c r="B5635" s="44" t="s">
        <v>17382</v>
      </c>
      <c r="C5635" s="45" t="s">
        <v>11899</v>
      </c>
      <c r="D5635" s="46">
        <v>27.54</v>
      </c>
    </row>
    <row r="5636" spans="1:4" x14ac:dyDescent="0.2">
      <c r="A5636" s="43">
        <v>359</v>
      </c>
      <c r="B5636" s="44" t="s">
        <v>17383</v>
      </c>
      <c r="C5636" s="45" t="s">
        <v>11899</v>
      </c>
      <c r="D5636" s="46">
        <v>33.35</v>
      </c>
    </row>
    <row r="5637" spans="1:4" x14ac:dyDescent="0.2">
      <c r="A5637" s="43">
        <v>9510</v>
      </c>
      <c r="B5637" s="44" t="s">
        <v>17384</v>
      </c>
      <c r="C5637" s="45" t="s">
        <v>31</v>
      </c>
      <c r="D5637" s="46">
        <v>334.25</v>
      </c>
    </row>
    <row r="5638" spans="1:4" x14ac:dyDescent="0.2">
      <c r="A5638" s="43">
        <v>9199</v>
      </c>
      <c r="B5638" s="44" t="s">
        <v>17385</v>
      </c>
      <c r="C5638" s="45" t="s">
        <v>31</v>
      </c>
      <c r="D5638" s="46">
        <v>136.85</v>
      </c>
    </row>
    <row r="5639" spans="1:4" x14ac:dyDescent="0.2">
      <c r="A5639" s="43">
        <v>7891</v>
      </c>
      <c r="B5639" s="44" t="s">
        <v>17386</v>
      </c>
      <c r="C5639" s="45" t="s">
        <v>31</v>
      </c>
      <c r="D5639" s="46">
        <v>121.19</v>
      </c>
    </row>
    <row r="5640" spans="1:4" x14ac:dyDescent="0.2">
      <c r="A5640" s="43">
        <v>11773</v>
      </c>
      <c r="B5640" s="44" t="s">
        <v>17387</v>
      </c>
      <c r="C5640" s="45" t="s">
        <v>31</v>
      </c>
      <c r="D5640" s="46">
        <v>93.06</v>
      </c>
    </row>
    <row r="5641" spans="1:4" x14ac:dyDescent="0.2">
      <c r="A5641" s="43">
        <v>9974</v>
      </c>
      <c r="B5641" s="44" t="s">
        <v>17388</v>
      </c>
      <c r="C5641" s="45" t="s">
        <v>31</v>
      </c>
      <c r="D5641" s="46">
        <v>64.489999999999995</v>
      </c>
    </row>
    <row r="5642" spans="1:4" x14ac:dyDescent="0.2">
      <c r="A5642" s="43">
        <v>7920</v>
      </c>
      <c r="B5642" s="44" t="s">
        <v>17389</v>
      </c>
      <c r="C5642" s="45" t="s">
        <v>31</v>
      </c>
      <c r="D5642" s="46">
        <v>206.24</v>
      </c>
    </row>
    <row r="5643" spans="1:4" x14ac:dyDescent="0.2">
      <c r="A5643" s="43">
        <v>7892</v>
      </c>
      <c r="B5643" s="44" t="s">
        <v>17390</v>
      </c>
      <c r="C5643" s="45" t="s">
        <v>31</v>
      </c>
      <c r="D5643" s="46">
        <v>151.44</v>
      </c>
    </row>
    <row r="5644" spans="1:4" x14ac:dyDescent="0.2">
      <c r="A5644" s="43">
        <v>8022</v>
      </c>
      <c r="B5644" s="44" t="s">
        <v>17391</v>
      </c>
      <c r="C5644" s="45" t="s">
        <v>31</v>
      </c>
      <c r="D5644" s="46">
        <v>253.5</v>
      </c>
    </row>
    <row r="5645" spans="1:4" x14ac:dyDescent="0.2">
      <c r="A5645" s="43">
        <v>9973</v>
      </c>
      <c r="B5645" s="44" t="s">
        <v>17392</v>
      </c>
      <c r="C5645" s="45" t="s">
        <v>31</v>
      </c>
      <c r="D5645" s="46">
        <v>78.14</v>
      </c>
    </row>
    <row r="5646" spans="1:4" x14ac:dyDescent="0.2">
      <c r="A5646" s="43">
        <v>9036</v>
      </c>
      <c r="B5646" s="44" t="s">
        <v>17393</v>
      </c>
      <c r="C5646" s="45" t="s">
        <v>11899</v>
      </c>
      <c r="D5646" s="46">
        <v>63.58</v>
      </c>
    </row>
    <row r="5647" spans="1:4" x14ac:dyDescent="0.2">
      <c r="A5647" s="43">
        <v>9037</v>
      </c>
      <c r="B5647" s="44" t="s">
        <v>17394</v>
      </c>
      <c r="C5647" s="45" t="s">
        <v>11899</v>
      </c>
      <c r="D5647" s="46">
        <v>85.93</v>
      </c>
    </row>
    <row r="5648" spans="1:4" x14ac:dyDescent="0.2">
      <c r="A5648" s="43">
        <v>11435</v>
      </c>
      <c r="B5648" s="44" t="s">
        <v>17395</v>
      </c>
      <c r="C5648" s="45" t="s">
        <v>11899</v>
      </c>
      <c r="D5648" s="46">
        <v>106.93</v>
      </c>
    </row>
    <row r="5649" spans="1:4" x14ac:dyDescent="0.2">
      <c r="A5649" s="43">
        <v>4277</v>
      </c>
      <c r="B5649" s="44" t="s">
        <v>17396</v>
      </c>
      <c r="C5649" s="45" t="s">
        <v>11899</v>
      </c>
      <c r="D5649" s="46">
        <v>4.38</v>
      </c>
    </row>
    <row r="5650" spans="1:4" x14ac:dyDescent="0.2">
      <c r="A5650" s="43">
        <v>399</v>
      </c>
      <c r="B5650" s="44" t="s">
        <v>17397</v>
      </c>
      <c r="C5650" s="45" t="s">
        <v>11899</v>
      </c>
      <c r="D5650" s="46">
        <v>4.49</v>
      </c>
    </row>
    <row r="5651" spans="1:4" x14ac:dyDescent="0.2">
      <c r="A5651" s="43">
        <v>4278</v>
      </c>
      <c r="B5651" s="44" t="s">
        <v>17398</v>
      </c>
      <c r="C5651" s="45" t="s">
        <v>11899</v>
      </c>
      <c r="D5651" s="46">
        <v>5.57</v>
      </c>
    </row>
    <row r="5652" spans="1:4" ht="22.5" x14ac:dyDescent="0.2">
      <c r="A5652" s="43">
        <v>11749</v>
      </c>
      <c r="B5652" s="44" t="s">
        <v>17399</v>
      </c>
      <c r="C5652" s="45" t="s">
        <v>11899</v>
      </c>
      <c r="D5652" s="46">
        <v>13.74</v>
      </c>
    </row>
    <row r="5653" spans="1:4" ht="22.5" x14ac:dyDescent="0.2">
      <c r="A5653" s="43">
        <v>7384</v>
      </c>
      <c r="B5653" s="44" t="s">
        <v>17400</v>
      </c>
      <c r="C5653" s="45" t="s">
        <v>11899</v>
      </c>
      <c r="D5653" s="46">
        <v>16.53</v>
      </c>
    </row>
    <row r="5654" spans="1:4" ht="22.5" x14ac:dyDescent="0.2">
      <c r="A5654" s="43">
        <v>11926</v>
      </c>
      <c r="B5654" s="44" t="s">
        <v>17401</v>
      </c>
      <c r="C5654" s="45" t="s">
        <v>11844</v>
      </c>
      <c r="D5654" s="46">
        <v>94.56</v>
      </c>
    </row>
    <row r="5655" spans="1:4" ht="22.5" x14ac:dyDescent="0.2">
      <c r="A5655" s="43">
        <v>11932</v>
      </c>
      <c r="B5655" s="44" t="s">
        <v>17402</v>
      </c>
      <c r="C5655" s="45" t="s">
        <v>11844</v>
      </c>
      <c r="D5655" s="46">
        <v>55.43</v>
      </c>
    </row>
    <row r="5656" spans="1:4" ht="22.5" x14ac:dyDescent="0.2">
      <c r="A5656" s="43">
        <v>4534</v>
      </c>
      <c r="B5656" s="44" t="s">
        <v>17403</v>
      </c>
      <c r="C5656" s="45" t="s">
        <v>31</v>
      </c>
      <c r="D5656" s="46">
        <v>37.229999999999997</v>
      </c>
    </row>
    <row r="5657" spans="1:4" ht="22.5" x14ac:dyDescent="0.2">
      <c r="A5657" s="43">
        <v>11931</v>
      </c>
      <c r="B5657" s="44" t="s">
        <v>17404</v>
      </c>
      <c r="C5657" s="45" t="s">
        <v>11844</v>
      </c>
      <c r="D5657" s="46">
        <v>64.7</v>
      </c>
    </row>
    <row r="5658" spans="1:4" ht="22.5" x14ac:dyDescent="0.2">
      <c r="A5658" s="43">
        <v>11923</v>
      </c>
      <c r="B5658" s="44" t="s">
        <v>17405</v>
      </c>
      <c r="C5658" s="45" t="s">
        <v>11844</v>
      </c>
      <c r="D5658" s="46">
        <v>78.09</v>
      </c>
    </row>
    <row r="5659" spans="1:4" x14ac:dyDescent="0.2">
      <c r="A5659" s="43">
        <v>11925</v>
      </c>
      <c r="B5659" s="44" t="s">
        <v>17406</v>
      </c>
      <c r="C5659" s="45" t="s">
        <v>11899</v>
      </c>
      <c r="D5659" s="46">
        <v>53.68</v>
      </c>
    </row>
    <row r="5660" spans="1:4" ht="22.5" x14ac:dyDescent="0.2">
      <c r="A5660" s="43">
        <v>12472</v>
      </c>
      <c r="B5660" s="44" t="s">
        <v>17407</v>
      </c>
      <c r="C5660" s="45" t="s">
        <v>31</v>
      </c>
      <c r="D5660" s="46">
        <v>209.54</v>
      </c>
    </row>
    <row r="5661" spans="1:4" ht="22.5" x14ac:dyDescent="0.2">
      <c r="A5661" s="43">
        <v>12598</v>
      </c>
      <c r="B5661" s="44" t="s">
        <v>17408</v>
      </c>
      <c r="C5661" s="45" t="s">
        <v>31</v>
      </c>
      <c r="D5661" s="46">
        <v>111.44</v>
      </c>
    </row>
    <row r="5662" spans="1:4" ht="22.5" x14ac:dyDescent="0.2">
      <c r="A5662" s="43">
        <v>4536</v>
      </c>
      <c r="B5662" s="44" t="s">
        <v>17409</v>
      </c>
      <c r="C5662" s="45" t="s">
        <v>11899</v>
      </c>
      <c r="D5662" s="46">
        <v>15.98</v>
      </c>
    </row>
    <row r="5663" spans="1:4" ht="22.5" x14ac:dyDescent="0.2">
      <c r="A5663" s="43">
        <v>8730</v>
      </c>
      <c r="B5663" s="44" t="s">
        <v>17410</v>
      </c>
      <c r="C5663" s="45" t="s">
        <v>31</v>
      </c>
      <c r="D5663" s="46">
        <v>83.01</v>
      </c>
    </row>
    <row r="5664" spans="1:4" ht="22.5" x14ac:dyDescent="0.2">
      <c r="A5664" s="43">
        <v>4533</v>
      </c>
      <c r="B5664" s="44" t="s">
        <v>17411</v>
      </c>
      <c r="C5664" s="45" t="s">
        <v>31</v>
      </c>
      <c r="D5664" s="46">
        <v>73.11</v>
      </c>
    </row>
    <row r="5665" spans="1:4" ht="22.5" x14ac:dyDescent="0.2">
      <c r="A5665" s="43">
        <v>8083</v>
      </c>
      <c r="B5665" s="44" t="s">
        <v>17412</v>
      </c>
      <c r="C5665" s="45" t="s">
        <v>11899</v>
      </c>
      <c r="D5665" s="46">
        <v>30.87</v>
      </c>
    </row>
    <row r="5666" spans="1:4" ht="22.5" x14ac:dyDescent="0.2">
      <c r="A5666" s="43">
        <v>8360</v>
      </c>
      <c r="B5666" s="44" t="s">
        <v>17413</v>
      </c>
      <c r="C5666" s="45" t="s">
        <v>11899</v>
      </c>
      <c r="D5666" s="46">
        <v>49.57</v>
      </c>
    </row>
    <row r="5667" spans="1:4" ht="22.5" x14ac:dyDescent="0.2">
      <c r="A5667" s="43">
        <v>11930</v>
      </c>
      <c r="B5667" s="44" t="s">
        <v>17414</v>
      </c>
      <c r="C5667" s="45" t="s">
        <v>11844</v>
      </c>
      <c r="D5667" s="46">
        <v>47.18</v>
      </c>
    </row>
    <row r="5668" spans="1:4" x14ac:dyDescent="0.2">
      <c r="A5668" s="43">
        <v>11929</v>
      </c>
      <c r="C5668" s="45" t="s">
        <v>11844</v>
      </c>
      <c r="D5668" s="46">
        <v>50.27</v>
      </c>
    </row>
    <row r="5669" spans="1:4" ht="22.5" x14ac:dyDescent="0.2">
      <c r="B5669" s="44" t="s">
        <v>17415</v>
      </c>
    </row>
    <row r="5670" spans="1:4" ht="22.5" x14ac:dyDescent="0.2">
      <c r="A5670" s="43">
        <v>11928</v>
      </c>
      <c r="B5670" s="44" t="s">
        <v>17416</v>
      </c>
      <c r="C5670" s="45" t="s">
        <v>11844</v>
      </c>
      <c r="D5670" s="46">
        <v>59.54</v>
      </c>
    </row>
    <row r="5671" spans="1:4" ht="22.5" x14ac:dyDescent="0.2">
      <c r="A5671" s="43">
        <v>12575</v>
      </c>
      <c r="B5671" s="44" t="s">
        <v>17417</v>
      </c>
      <c r="C5671" s="45" t="s">
        <v>39</v>
      </c>
      <c r="D5671" s="46">
        <v>21.67</v>
      </c>
    </row>
    <row r="5672" spans="1:4" ht="22.5" x14ac:dyDescent="0.2">
      <c r="A5672" s="43">
        <v>11924</v>
      </c>
      <c r="B5672" s="44" t="s">
        <v>17418</v>
      </c>
      <c r="C5672" s="45" t="s">
        <v>11844</v>
      </c>
      <c r="D5672" s="46">
        <v>35.96</v>
      </c>
    </row>
    <row r="5673" spans="1:4" ht="22.5" x14ac:dyDescent="0.2">
      <c r="A5673" s="43">
        <v>11927</v>
      </c>
      <c r="B5673" s="44" t="s">
        <v>17419</v>
      </c>
      <c r="C5673" s="45" t="s">
        <v>11844</v>
      </c>
      <c r="D5673" s="46">
        <v>64.849999999999994</v>
      </c>
    </row>
    <row r="5674" spans="1:4" ht="22.5" x14ac:dyDescent="0.2">
      <c r="A5674" s="43">
        <v>12089</v>
      </c>
      <c r="B5674" s="44" t="s">
        <v>17420</v>
      </c>
      <c r="C5674" s="45" t="s">
        <v>31</v>
      </c>
      <c r="D5674" s="46">
        <v>180.76</v>
      </c>
    </row>
    <row r="5675" spans="1:4" ht="22.5" x14ac:dyDescent="0.2">
      <c r="A5675" s="43">
        <v>12090</v>
      </c>
      <c r="B5675" s="44" t="s">
        <v>17421</v>
      </c>
      <c r="C5675" s="45" t="s">
        <v>31</v>
      </c>
      <c r="D5675" s="46">
        <v>293.58</v>
      </c>
    </row>
    <row r="5676" spans="1:4" x14ac:dyDescent="0.2">
      <c r="A5676" s="43">
        <v>3992</v>
      </c>
      <c r="B5676" s="44" t="s">
        <v>17422</v>
      </c>
      <c r="C5676" s="45" t="s">
        <v>11844</v>
      </c>
      <c r="D5676" s="46">
        <v>98.56</v>
      </c>
    </row>
    <row r="5677" spans="1:4" x14ac:dyDescent="0.2">
      <c r="A5677" s="43">
        <v>378</v>
      </c>
      <c r="B5677" s="44" t="s">
        <v>17423</v>
      </c>
      <c r="C5677" s="45" t="s">
        <v>31</v>
      </c>
      <c r="D5677" s="46">
        <v>31</v>
      </c>
    </row>
    <row r="5678" spans="1:4" x14ac:dyDescent="0.2">
      <c r="A5678" s="43">
        <v>370</v>
      </c>
      <c r="B5678" s="44" t="s">
        <v>17424</v>
      </c>
      <c r="C5678" s="45" t="s">
        <v>31</v>
      </c>
      <c r="D5678" s="46">
        <v>1.07</v>
      </c>
    </row>
    <row r="5679" spans="1:4" x14ac:dyDescent="0.2">
      <c r="A5679" s="43">
        <v>371</v>
      </c>
      <c r="B5679" s="44" t="s">
        <v>17425</v>
      </c>
      <c r="C5679" s="45" t="s">
        <v>31</v>
      </c>
      <c r="D5679" s="46">
        <v>1.6</v>
      </c>
    </row>
    <row r="5680" spans="1:4" x14ac:dyDescent="0.2">
      <c r="A5680" s="43">
        <v>372</v>
      </c>
      <c r="B5680" s="44" t="s">
        <v>17426</v>
      </c>
      <c r="C5680" s="45" t="s">
        <v>31</v>
      </c>
      <c r="D5680" s="46">
        <v>2.5</v>
      </c>
    </row>
    <row r="5681" spans="1:4" x14ac:dyDescent="0.2">
      <c r="A5681" s="43">
        <v>373</v>
      </c>
      <c r="B5681" s="44" t="s">
        <v>17427</v>
      </c>
      <c r="C5681" s="45" t="s">
        <v>31</v>
      </c>
      <c r="D5681" s="46">
        <v>3.65</v>
      </c>
    </row>
    <row r="5682" spans="1:4" x14ac:dyDescent="0.2">
      <c r="A5682" s="43">
        <v>374</v>
      </c>
      <c r="B5682" s="44" t="s">
        <v>17428</v>
      </c>
      <c r="C5682" s="45" t="s">
        <v>31</v>
      </c>
      <c r="D5682" s="46">
        <v>4.84</v>
      </c>
    </row>
    <row r="5683" spans="1:4" x14ac:dyDescent="0.2">
      <c r="A5683" s="43">
        <v>375</v>
      </c>
      <c r="B5683" s="44" t="s">
        <v>17429</v>
      </c>
      <c r="C5683" s="45" t="s">
        <v>31</v>
      </c>
      <c r="D5683" s="46">
        <v>6.13</v>
      </c>
    </row>
    <row r="5684" spans="1:4" x14ac:dyDescent="0.2">
      <c r="A5684" s="43">
        <v>376</v>
      </c>
      <c r="B5684" s="44" t="s">
        <v>17430</v>
      </c>
      <c r="C5684" s="45" t="s">
        <v>31</v>
      </c>
      <c r="D5684" s="46">
        <v>13.03</v>
      </c>
    </row>
    <row r="5685" spans="1:4" x14ac:dyDescent="0.2">
      <c r="A5685" s="43">
        <v>377</v>
      </c>
      <c r="B5685" s="44" t="s">
        <v>17431</v>
      </c>
      <c r="C5685" s="45" t="s">
        <v>31</v>
      </c>
      <c r="D5685" s="46">
        <v>20.85</v>
      </c>
    </row>
    <row r="5686" spans="1:4" x14ac:dyDescent="0.2">
      <c r="A5686" s="43">
        <v>12493</v>
      </c>
      <c r="B5686" s="44" t="s">
        <v>17432</v>
      </c>
      <c r="C5686" s="45" t="s">
        <v>31</v>
      </c>
      <c r="D5686" s="46">
        <v>21.75</v>
      </c>
    </row>
    <row r="5687" spans="1:4" x14ac:dyDescent="0.2">
      <c r="A5687" s="43">
        <v>12462</v>
      </c>
      <c r="B5687" s="44" t="s">
        <v>17433</v>
      </c>
      <c r="C5687" s="45" t="s">
        <v>31</v>
      </c>
      <c r="D5687" s="46">
        <v>17.54</v>
      </c>
    </row>
    <row r="5688" spans="1:4" x14ac:dyDescent="0.2">
      <c r="A5688" s="43">
        <v>10806</v>
      </c>
      <c r="B5688" s="44" t="s">
        <v>17434</v>
      </c>
      <c r="C5688" s="45" t="s">
        <v>31</v>
      </c>
      <c r="D5688" s="46">
        <v>27.16</v>
      </c>
    </row>
    <row r="5689" spans="1:4" x14ac:dyDescent="0.2">
      <c r="A5689" s="43">
        <v>12461</v>
      </c>
      <c r="B5689" s="44" t="s">
        <v>17435</v>
      </c>
      <c r="C5689" s="45" t="s">
        <v>31</v>
      </c>
      <c r="D5689" s="46">
        <v>39.83</v>
      </c>
    </row>
    <row r="5690" spans="1:4" x14ac:dyDescent="0.2">
      <c r="A5690" s="43">
        <v>4017</v>
      </c>
      <c r="B5690" s="44" t="s">
        <v>17436</v>
      </c>
      <c r="C5690" s="45" t="s">
        <v>11844</v>
      </c>
      <c r="D5690" s="46">
        <v>2.65</v>
      </c>
    </row>
    <row r="5691" spans="1:4" x14ac:dyDescent="0.2">
      <c r="A5691" s="43">
        <v>4019</v>
      </c>
      <c r="B5691" s="44" t="s">
        <v>17437</v>
      </c>
      <c r="C5691" s="45" t="s">
        <v>11844</v>
      </c>
      <c r="D5691" s="46">
        <v>4.59</v>
      </c>
    </row>
    <row r="5692" spans="1:4" x14ac:dyDescent="0.2">
      <c r="A5692" s="43">
        <v>4018</v>
      </c>
      <c r="B5692" s="44" t="s">
        <v>17438</v>
      </c>
      <c r="C5692" s="45" t="s">
        <v>11844</v>
      </c>
      <c r="D5692" s="46">
        <v>5.03</v>
      </c>
    </row>
    <row r="5693" spans="1:4" x14ac:dyDescent="0.2">
      <c r="A5693" s="43">
        <v>4020</v>
      </c>
      <c r="B5693" s="44" t="s">
        <v>17439</v>
      </c>
      <c r="C5693" s="45" t="s">
        <v>11844</v>
      </c>
      <c r="D5693" s="46">
        <v>10.15</v>
      </c>
    </row>
    <row r="5694" spans="1:4" x14ac:dyDescent="0.2">
      <c r="A5694" s="43">
        <v>11969</v>
      </c>
      <c r="B5694" s="44" t="s">
        <v>17440</v>
      </c>
      <c r="C5694" s="45" t="s">
        <v>31</v>
      </c>
      <c r="D5694" s="46">
        <v>5.38</v>
      </c>
    </row>
    <row r="5695" spans="1:4" x14ac:dyDescent="0.2">
      <c r="A5695" s="43">
        <v>11970</v>
      </c>
      <c r="B5695" s="44" t="s">
        <v>17441</v>
      </c>
      <c r="C5695" s="45" t="s">
        <v>31</v>
      </c>
      <c r="D5695" s="46">
        <v>14.47</v>
      </c>
    </row>
    <row r="5696" spans="1:4" x14ac:dyDescent="0.2">
      <c r="A5696" s="43">
        <v>395</v>
      </c>
      <c r="B5696" s="44" t="s">
        <v>17442</v>
      </c>
      <c r="C5696" s="45" t="s">
        <v>17443</v>
      </c>
      <c r="D5696" s="46">
        <v>1478.15</v>
      </c>
    </row>
    <row r="5697" spans="1:4" x14ac:dyDescent="0.2">
      <c r="A5697" s="43">
        <v>9517</v>
      </c>
      <c r="B5697" s="44" t="s">
        <v>17444</v>
      </c>
      <c r="C5697" s="45" t="s">
        <v>31</v>
      </c>
      <c r="D5697" s="46">
        <v>3.03</v>
      </c>
    </row>
    <row r="5698" spans="1:4" x14ac:dyDescent="0.2">
      <c r="A5698" s="43">
        <v>8998</v>
      </c>
      <c r="B5698" s="44" t="s">
        <v>17445</v>
      </c>
      <c r="C5698" s="45" t="s">
        <v>31</v>
      </c>
      <c r="D5698" s="46">
        <v>3.34</v>
      </c>
    </row>
    <row r="5699" spans="1:4" x14ac:dyDescent="0.2">
      <c r="A5699" s="43">
        <v>12802</v>
      </c>
      <c r="B5699" s="44" t="s">
        <v>17446</v>
      </c>
      <c r="C5699" s="45" t="s">
        <v>31</v>
      </c>
      <c r="D5699" s="46">
        <v>11.02</v>
      </c>
    </row>
    <row r="5700" spans="1:4" ht="22.5" x14ac:dyDescent="0.2">
      <c r="A5700" s="43">
        <v>398</v>
      </c>
      <c r="B5700" s="44" t="s">
        <v>17447</v>
      </c>
      <c r="C5700" s="45" t="s">
        <v>31</v>
      </c>
      <c r="D5700" s="46">
        <v>2207.91</v>
      </c>
    </row>
    <row r="5701" spans="1:4" x14ac:dyDescent="0.2">
      <c r="A5701" s="43">
        <v>388</v>
      </c>
      <c r="B5701" s="44" t="s">
        <v>17448</v>
      </c>
      <c r="C5701" s="45" t="s">
        <v>31</v>
      </c>
      <c r="D5701" s="46">
        <v>1069.19</v>
      </c>
    </row>
    <row r="5702" spans="1:4" ht="22.5" x14ac:dyDescent="0.2">
      <c r="A5702" s="43">
        <v>12529</v>
      </c>
      <c r="B5702" s="44" t="s">
        <v>17449</v>
      </c>
      <c r="C5702" s="45" t="s">
        <v>31</v>
      </c>
      <c r="D5702" s="46">
        <v>15.48</v>
      </c>
    </row>
    <row r="5703" spans="1:4" ht="22.5" x14ac:dyDescent="0.2">
      <c r="A5703" s="43">
        <v>12530</v>
      </c>
      <c r="B5703" s="44" t="s">
        <v>17450</v>
      </c>
      <c r="C5703" s="45" t="s">
        <v>31</v>
      </c>
      <c r="D5703" s="46">
        <v>9.77</v>
      </c>
    </row>
    <row r="5704" spans="1:4" ht="22.5" x14ac:dyDescent="0.2">
      <c r="A5704" s="43">
        <v>12580</v>
      </c>
      <c r="B5704" s="44" t="s">
        <v>17451</v>
      </c>
      <c r="C5704" s="45" t="s">
        <v>31</v>
      </c>
      <c r="D5704" s="46">
        <v>16.350000000000001</v>
      </c>
    </row>
    <row r="5705" spans="1:4" ht="22.5" x14ac:dyDescent="0.2">
      <c r="A5705" s="43">
        <v>12579</v>
      </c>
      <c r="B5705" s="44" t="s">
        <v>17452</v>
      </c>
      <c r="C5705" s="45" t="s">
        <v>31</v>
      </c>
      <c r="D5705" s="46">
        <v>25.09</v>
      </c>
    </row>
    <row r="5706" spans="1:4" ht="22.5" x14ac:dyDescent="0.2">
      <c r="A5706" s="43">
        <v>12590</v>
      </c>
      <c r="B5706" s="44" t="s">
        <v>17453</v>
      </c>
      <c r="C5706" s="45" t="s">
        <v>31</v>
      </c>
      <c r="D5706" s="46">
        <v>8.5299999999999994</v>
      </c>
    </row>
    <row r="5707" spans="1:4" ht="22.5" x14ac:dyDescent="0.2">
      <c r="A5707" s="43">
        <v>12585</v>
      </c>
      <c r="B5707" s="44" t="s">
        <v>17454</v>
      </c>
      <c r="C5707" s="45" t="s">
        <v>31</v>
      </c>
      <c r="D5707" s="46">
        <v>14.61</v>
      </c>
    </row>
    <row r="5708" spans="1:4" ht="22.5" x14ac:dyDescent="0.2">
      <c r="A5708" s="43">
        <v>12586</v>
      </c>
      <c r="B5708" s="44" t="s">
        <v>17455</v>
      </c>
      <c r="C5708" s="45" t="s">
        <v>31</v>
      </c>
      <c r="D5708" s="46">
        <v>10.19</v>
      </c>
    </row>
    <row r="5709" spans="1:4" ht="22.5" x14ac:dyDescent="0.2">
      <c r="A5709" s="43">
        <v>12582</v>
      </c>
      <c r="B5709" s="44" t="s">
        <v>17456</v>
      </c>
      <c r="C5709" s="45" t="s">
        <v>31</v>
      </c>
      <c r="D5709" s="46">
        <v>7.16</v>
      </c>
    </row>
    <row r="5710" spans="1:4" ht="22.5" x14ac:dyDescent="0.2">
      <c r="A5710" s="43">
        <v>12527</v>
      </c>
      <c r="B5710" s="44" t="s">
        <v>17457</v>
      </c>
      <c r="C5710" s="45" t="s">
        <v>31</v>
      </c>
      <c r="D5710" s="46">
        <v>9.68</v>
      </c>
    </row>
    <row r="5711" spans="1:4" ht="22.5" x14ac:dyDescent="0.2">
      <c r="A5711" s="43">
        <v>12525</v>
      </c>
      <c r="B5711" s="44" t="s">
        <v>17458</v>
      </c>
      <c r="C5711" s="45" t="s">
        <v>31</v>
      </c>
      <c r="D5711" s="46">
        <v>9.68</v>
      </c>
    </row>
    <row r="5712" spans="1:4" ht="22.5" x14ac:dyDescent="0.2">
      <c r="A5712" s="43">
        <v>12581</v>
      </c>
      <c r="B5712" s="44" t="s">
        <v>17459</v>
      </c>
      <c r="C5712" s="45" t="s">
        <v>31</v>
      </c>
      <c r="D5712" s="46">
        <v>10.08</v>
      </c>
    </row>
    <row r="5713" spans="1:4" ht="22.5" x14ac:dyDescent="0.2">
      <c r="A5713" s="43">
        <v>12588</v>
      </c>
      <c r="B5713" s="44" t="s">
        <v>17460</v>
      </c>
      <c r="C5713" s="45" t="s">
        <v>31</v>
      </c>
      <c r="D5713" s="46">
        <v>7.97</v>
      </c>
    </row>
    <row r="5714" spans="1:4" ht="22.5" x14ac:dyDescent="0.2">
      <c r="A5714" s="43">
        <v>12583</v>
      </c>
      <c r="B5714" s="44" t="s">
        <v>17461</v>
      </c>
      <c r="C5714" s="45" t="s">
        <v>31</v>
      </c>
      <c r="D5714" s="46">
        <v>10.37</v>
      </c>
    </row>
    <row r="5715" spans="1:4" ht="22.5" x14ac:dyDescent="0.2">
      <c r="A5715" s="43">
        <v>12589</v>
      </c>
      <c r="B5715" s="44" t="s">
        <v>17462</v>
      </c>
      <c r="C5715" s="45" t="s">
        <v>31</v>
      </c>
      <c r="D5715" s="46">
        <v>10.37</v>
      </c>
    </row>
    <row r="5716" spans="1:4" ht="22.5" x14ac:dyDescent="0.2">
      <c r="A5716" s="43">
        <v>12584</v>
      </c>
      <c r="B5716" s="44" t="s">
        <v>17463</v>
      </c>
      <c r="C5716" s="45" t="s">
        <v>31</v>
      </c>
      <c r="D5716" s="46">
        <v>13.29</v>
      </c>
    </row>
    <row r="5717" spans="1:4" ht="22.5" x14ac:dyDescent="0.2">
      <c r="A5717" s="43">
        <v>12534</v>
      </c>
      <c r="B5717" s="44" t="s">
        <v>17464</v>
      </c>
      <c r="C5717" s="45" t="s">
        <v>31</v>
      </c>
      <c r="D5717" s="46">
        <v>30.99</v>
      </c>
    </row>
    <row r="5718" spans="1:4" ht="22.5" x14ac:dyDescent="0.2">
      <c r="A5718" s="43">
        <v>12532</v>
      </c>
      <c r="B5718" s="44" t="s">
        <v>17465</v>
      </c>
      <c r="C5718" s="45" t="s">
        <v>31</v>
      </c>
      <c r="D5718" s="46">
        <v>12.38</v>
      </c>
    </row>
    <row r="5719" spans="1:4" ht="22.5" x14ac:dyDescent="0.2">
      <c r="A5719" s="43">
        <v>12591</v>
      </c>
      <c r="B5719" s="44" t="s">
        <v>17466</v>
      </c>
      <c r="C5719" s="45" t="s">
        <v>31</v>
      </c>
      <c r="D5719" s="46">
        <v>15.15</v>
      </c>
    </row>
    <row r="5720" spans="1:4" ht="22.5" x14ac:dyDescent="0.2">
      <c r="A5720" s="43">
        <v>12587</v>
      </c>
      <c r="B5720" s="44" t="s">
        <v>17467</v>
      </c>
      <c r="C5720" s="45" t="s">
        <v>31</v>
      </c>
      <c r="D5720" s="46">
        <v>10.08</v>
      </c>
    </row>
    <row r="5721" spans="1:4" x14ac:dyDescent="0.2">
      <c r="A5721" s="43">
        <v>11971</v>
      </c>
      <c r="B5721" s="44" t="s">
        <v>17468</v>
      </c>
      <c r="C5721" s="45" t="s">
        <v>31</v>
      </c>
      <c r="D5721" s="46">
        <v>3.93</v>
      </c>
    </row>
    <row r="5722" spans="1:4" x14ac:dyDescent="0.2">
      <c r="A5722" s="43">
        <v>11972</v>
      </c>
      <c r="B5722" s="44" t="s">
        <v>17469</v>
      </c>
      <c r="C5722" s="45" t="s">
        <v>31</v>
      </c>
      <c r="D5722" s="46">
        <v>3.96</v>
      </c>
    </row>
    <row r="5723" spans="1:4" x14ac:dyDescent="0.2">
      <c r="A5723" s="43">
        <v>11765</v>
      </c>
      <c r="B5723" s="44" t="s">
        <v>17470</v>
      </c>
      <c r="C5723" s="45" t="s">
        <v>31</v>
      </c>
      <c r="D5723" s="46">
        <v>4.78</v>
      </c>
    </row>
    <row r="5724" spans="1:4" x14ac:dyDescent="0.2">
      <c r="A5724" s="43">
        <v>12506</v>
      </c>
      <c r="B5724" s="44" t="s">
        <v>17471</v>
      </c>
      <c r="C5724" s="45" t="s">
        <v>31</v>
      </c>
      <c r="D5724" s="46">
        <v>0.38</v>
      </c>
    </row>
    <row r="5725" spans="1:4" x14ac:dyDescent="0.2">
      <c r="A5725" s="43">
        <v>12540</v>
      </c>
      <c r="B5725" s="44" t="s">
        <v>17472</v>
      </c>
      <c r="C5725" s="45" t="s">
        <v>31</v>
      </c>
      <c r="D5725" s="46">
        <v>0.36</v>
      </c>
    </row>
    <row r="5726" spans="1:4" x14ac:dyDescent="0.2">
      <c r="A5726" s="43">
        <v>12541</v>
      </c>
      <c r="B5726" s="44" t="s">
        <v>17473</v>
      </c>
      <c r="C5726" s="45" t="s">
        <v>31</v>
      </c>
      <c r="D5726" s="46">
        <v>0.43</v>
      </c>
    </row>
    <row r="5727" spans="1:4" x14ac:dyDescent="0.2">
      <c r="A5727" s="43">
        <v>11037</v>
      </c>
      <c r="B5727" s="44" t="s">
        <v>17474</v>
      </c>
      <c r="C5727" s="45" t="s">
        <v>31</v>
      </c>
      <c r="D5727" s="46">
        <v>0.5</v>
      </c>
    </row>
    <row r="5728" spans="1:4" x14ac:dyDescent="0.2">
      <c r="A5728" s="43">
        <v>12538</v>
      </c>
      <c r="B5728" s="44" t="s">
        <v>17475</v>
      </c>
      <c r="C5728" s="45" t="s">
        <v>31</v>
      </c>
      <c r="D5728" s="46">
        <v>0.33</v>
      </c>
    </row>
    <row r="5729" spans="1:4" x14ac:dyDescent="0.2">
      <c r="A5729" s="43">
        <v>428</v>
      </c>
      <c r="B5729" s="44" t="s">
        <v>17476</v>
      </c>
      <c r="C5729" s="45" t="s">
        <v>31</v>
      </c>
      <c r="D5729" s="46">
        <v>0.51</v>
      </c>
    </row>
    <row r="5730" spans="1:4" x14ac:dyDescent="0.2">
      <c r="A5730" s="43">
        <v>12539</v>
      </c>
      <c r="B5730" s="44" t="s">
        <v>17477</v>
      </c>
      <c r="C5730" s="45" t="s">
        <v>31</v>
      </c>
      <c r="D5730" s="46">
        <v>2.58</v>
      </c>
    </row>
    <row r="5731" spans="1:4" x14ac:dyDescent="0.2">
      <c r="A5731" s="43">
        <v>12499</v>
      </c>
      <c r="B5731" s="44" t="s">
        <v>17478</v>
      </c>
      <c r="C5731" s="45" t="s">
        <v>31</v>
      </c>
      <c r="D5731" s="46">
        <v>0.34</v>
      </c>
    </row>
    <row r="5732" spans="1:4" x14ac:dyDescent="0.2">
      <c r="A5732" s="43">
        <v>9816</v>
      </c>
      <c r="B5732" s="44" t="s">
        <v>17479</v>
      </c>
      <c r="C5732" s="45" t="s">
        <v>31</v>
      </c>
      <c r="D5732" s="46">
        <v>0.33</v>
      </c>
    </row>
    <row r="5733" spans="1:4" x14ac:dyDescent="0.2">
      <c r="A5733" s="43">
        <v>11767</v>
      </c>
      <c r="B5733" s="44" t="s">
        <v>17480</v>
      </c>
      <c r="C5733" s="45" t="s">
        <v>31</v>
      </c>
      <c r="D5733" s="46">
        <v>1.08</v>
      </c>
    </row>
    <row r="5734" spans="1:4" x14ac:dyDescent="0.2">
      <c r="A5734" s="43">
        <v>11766</v>
      </c>
      <c r="B5734" s="44" t="s">
        <v>17481</v>
      </c>
      <c r="C5734" s="45" t="s">
        <v>31</v>
      </c>
      <c r="D5734" s="46">
        <v>7.28</v>
      </c>
    </row>
    <row r="5735" spans="1:4" x14ac:dyDescent="0.2">
      <c r="A5735" s="43">
        <v>11855</v>
      </c>
      <c r="B5735" s="44" t="s">
        <v>17482</v>
      </c>
      <c r="C5735" s="45" t="s">
        <v>11899</v>
      </c>
      <c r="D5735" s="46">
        <v>13.37</v>
      </c>
    </row>
    <row r="5736" spans="1:4" x14ac:dyDescent="0.2">
      <c r="A5736" s="43">
        <v>12141</v>
      </c>
      <c r="B5736" s="44" t="s">
        <v>17483</v>
      </c>
      <c r="C5736" s="45" t="s">
        <v>11899</v>
      </c>
      <c r="D5736" s="46">
        <v>15.52</v>
      </c>
    </row>
    <row r="5737" spans="1:4" x14ac:dyDescent="0.2">
      <c r="A5737" s="43">
        <v>11190</v>
      </c>
      <c r="B5737" s="44" t="s">
        <v>17484</v>
      </c>
      <c r="C5737" s="45" t="s">
        <v>11899</v>
      </c>
      <c r="D5737" s="46">
        <v>9.61</v>
      </c>
    </row>
    <row r="5738" spans="1:4" x14ac:dyDescent="0.2">
      <c r="A5738" s="43">
        <v>11197</v>
      </c>
      <c r="B5738" s="44" t="s">
        <v>17485</v>
      </c>
      <c r="C5738" s="45" t="s">
        <v>11899</v>
      </c>
      <c r="D5738" s="46">
        <v>69.91</v>
      </c>
    </row>
    <row r="5739" spans="1:4" x14ac:dyDescent="0.2">
      <c r="A5739" s="43">
        <v>11198</v>
      </c>
      <c r="B5739" s="44" t="s">
        <v>17486</v>
      </c>
      <c r="C5739" s="45" t="s">
        <v>11899</v>
      </c>
      <c r="D5739" s="46">
        <v>84.4</v>
      </c>
    </row>
    <row r="5740" spans="1:4" x14ac:dyDescent="0.2">
      <c r="A5740" s="43">
        <v>11191</v>
      </c>
      <c r="B5740" s="44" t="s">
        <v>17487</v>
      </c>
      <c r="C5740" s="45" t="s">
        <v>11899</v>
      </c>
      <c r="D5740" s="46">
        <v>12.77</v>
      </c>
    </row>
    <row r="5741" spans="1:4" x14ac:dyDescent="0.2">
      <c r="A5741" s="43">
        <v>11199</v>
      </c>
      <c r="B5741" s="44" t="s">
        <v>17488</v>
      </c>
      <c r="C5741" s="45" t="s">
        <v>11899</v>
      </c>
      <c r="D5741" s="46">
        <v>107.62</v>
      </c>
    </row>
    <row r="5742" spans="1:4" x14ac:dyDescent="0.2">
      <c r="A5742" s="43">
        <v>11192</v>
      </c>
      <c r="B5742" s="44" t="s">
        <v>17489</v>
      </c>
      <c r="C5742" s="45" t="s">
        <v>11899</v>
      </c>
      <c r="D5742" s="46">
        <v>17.71</v>
      </c>
    </row>
    <row r="5743" spans="1:4" x14ac:dyDescent="0.2">
      <c r="A5743" s="43">
        <v>11193</v>
      </c>
      <c r="B5743" s="44" t="s">
        <v>17490</v>
      </c>
      <c r="C5743" s="45" t="s">
        <v>11899</v>
      </c>
      <c r="D5743" s="46">
        <v>23.53</v>
      </c>
    </row>
    <row r="5744" spans="1:4" x14ac:dyDescent="0.2">
      <c r="A5744" s="43">
        <v>11194</v>
      </c>
      <c r="B5744" s="44" t="s">
        <v>17491</v>
      </c>
      <c r="C5744" s="45" t="s">
        <v>11899</v>
      </c>
      <c r="D5744" s="46">
        <v>33.76</v>
      </c>
    </row>
    <row r="5745" spans="1:4" x14ac:dyDescent="0.2">
      <c r="A5745" s="43">
        <v>11195</v>
      </c>
      <c r="B5745" s="44" t="s">
        <v>17492</v>
      </c>
      <c r="C5745" s="45" t="s">
        <v>11899</v>
      </c>
      <c r="D5745" s="46">
        <v>43.8</v>
      </c>
    </row>
    <row r="5746" spans="1:4" x14ac:dyDescent="0.2">
      <c r="A5746" s="43">
        <v>11196</v>
      </c>
      <c r="B5746" s="44" t="s">
        <v>17493</v>
      </c>
      <c r="C5746" s="45" t="s">
        <v>11899</v>
      </c>
      <c r="D5746" s="46">
        <v>55.69</v>
      </c>
    </row>
    <row r="5747" spans="1:4" x14ac:dyDescent="0.2">
      <c r="A5747" s="43">
        <v>4131</v>
      </c>
      <c r="B5747" s="44" t="s">
        <v>17494</v>
      </c>
      <c r="C5747" s="45" t="s">
        <v>12582</v>
      </c>
      <c r="D5747" s="46">
        <v>16.89</v>
      </c>
    </row>
    <row r="5748" spans="1:4" ht="22.5" x14ac:dyDescent="0.2">
      <c r="A5748" s="43">
        <v>8749</v>
      </c>
      <c r="B5748" s="44" t="s">
        <v>17495</v>
      </c>
      <c r="C5748" s="45" t="s">
        <v>11899</v>
      </c>
      <c r="D5748" s="46">
        <v>7.7</v>
      </c>
    </row>
    <row r="5749" spans="1:4" ht="22.5" x14ac:dyDescent="0.2">
      <c r="A5749" s="43">
        <v>8750</v>
      </c>
      <c r="B5749" s="44" t="s">
        <v>17496</v>
      </c>
      <c r="C5749" s="45" t="s">
        <v>11899</v>
      </c>
      <c r="D5749" s="46">
        <v>10.44</v>
      </c>
    </row>
    <row r="5750" spans="1:4" ht="22.5" x14ac:dyDescent="0.2">
      <c r="A5750" s="43">
        <v>10754</v>
      </c>
      <c r="B5750" s="44" t="s">
        <v>17497</v>
      </c>
      <c r="C5750" s="45" t="s">
        <v>11899</v>
      </c>
      <c r="D5750" s="46">
        <v>12.03</v>
      </c>
    </row>
    <row r="5751" spans="1:4" ht="22.5" x14ac:dyDescent="0.2">
      <c r="A5751" s="43">
        <v>9205</v>
      </c>
      <c r="B5751" s="44" t="s">
        <v>17498</v>
      </c>
      <c r="C5751" s="45" t="s">
        <v>11899</v>
      </c>
      <c r="D5751" s="46">
        <v>9.89</v>
      </c>
    </row>
    <row r="5752" spans="1:4" ht="22.5" x14ac:dyDescent="0.2">
      <c r="A5752" s="43">
        <v>9204</v>
      </c>
      <c r="B5752" s="44" t="s">
        <v>17499</v>
      </c>
      <c r="C5752" s="45" t="s">
        <v>11899</v>
      </c>
      <c r="D5752" s="46">
        <v>13.86</v>
      </c>
    </row>
    <row r="5753" spans="1:4" ht="22.5" x14ac:dyDescent="0.2">
      <c r="A5753" s="43">
        <v>8070</v>
      </c>
      <c r="B5753" s="44" t="s">
        <v>17500</v>
      </c>
      <c r="C5753" s="45" t="s">
        <v>11899</v>
      </c>
      <c r="D5753" s="46">
        <v>16.91</v>
      </c>
    </row>
    <row r="5754" spans="1:4" ht="22.5" x14ac:dyDescent="0.2">
      <c r="A5754" s="43">
        <v>11401</v>
      </c>
      <c r="B5754" s="44" t="s">
        <v>17501</v>
      </c>
      <c r="C5754" s="45" t="s">
        <v>11899</v>
      </c>
      <c r="D5754" s="46">
        <v>43.17</v>
      </c>
    </row>
    <row r="5755" spans="1:4" ht="22.5" x14ac:dyDescent="0.2">
      <c r="A5755" s="43">
        <v>7916</v>
      </c>
      <c r="B5755" s="44" t="s">
        <v>17502</v>
      </c>
      <c r="C5755" s="45" t="s">
        <v>11899</v>
      </c>
      <c r="D5755" s="46">
        <v>23.97</v>
      </c>
    </row>
    <row r="5756" spans="1:4" ht="22.5" x14ac:dyDescent="0.2">
      <c r="A5756" s="43">
        <v>7917</v>
      </c>
      <c r="B5756" s="44" t="s">
        <v>17503</v>
      </c>
      <c r="C5756" s="45" t="s">
        <v>11899</v>
      </c>
      <c r="D5756" s="46">
        <v>36.57</v>
      </c>
    </row>
    <row r="5757" spans="1:4" ht="22.5" x14ac:dyDescent="0.2">
      <c r="A5757" s="43">
        <v>8071</v>
      </c>
      <c r="B5757" s="44" t="s">
        <v>17504</v>
      </c>
      <c r="C5757" s="45" t="s">
        <v>11899</v>
      </c>
      <c r="D5757" s="46">
        <v>44</v>
      </c>
    </row>
    <row r="5758" spans="1:4" ht="22.5" x14ac:dyDescent="0.2">
      <c r="A5758" s="43">
        <v>7918</v>
      </c>
      <c r="B5758" s="44" t="s">
        <v>17505</v>
      </c>
      <c r="C5758" s="45" t="s">
        <v>11899</v>
      </c>
      <c r="D5758" s="46">
        <v>59.59</v>
      </c>
    </row>
    <row r="5759" spans="1:4" ht="22.5" x14ac:dyDescent="0.2">
      <c r="A5759" s="43">
        <v>8072</v>
      </c>
      <c r="B5759" s="44" t="s">
        <v>17506</v>
      </c>
      <c r="C5759" s="45" t="s">
        <v>11899</v>
      </c>
      <c r="D5759" s="46">
        <v>78.13</v>
      </c>
    </row>
    <row r="5760" spans="1:4" ht="22.5" x14ac:dyDescent="0.2">
      <c r="A5760" s="43">
        <v>8117</v>
      </c>
      <c r="B5760" s="44" t="s">
        <v>17507</v>
      </c>
      <c r="C5760" s="45" t="s">
        <v>11899</v>
      </c>
      <c r="D5760" s="46">
        <v>84.08</v>
      </c>
    </row>
    <row r="5761" spans="1:4" ht="22.5" x14ac:dyDescent="0.2">
      <c r="A5761" s="43">
        <v>8073</v>
      </c>
      <c r="B5761" s="44" t="s">
        <v>17508</v>
      </c>
      <c r="C5761" s="45" t="s">
        <v>11899</v>
      </c>
      <c r="D5761" s="46">
        <v>112.36</v>
      </c>
    </row>
    <row r="5762" spans="1:4" ht="22.5" x14ac:dyDescent="0.2">
      <c r="A5762" s="43">
        <v>9464</v>
      </c>
      <c r="B5762" s="44" t="s">
        <v>17509</v>
      </c>
      <c r="C5762" s="45" t="s">
        <v>11899</v>
      </c>
      <c r="D5762" s="46">
        <v>158.13999999999999</v>
      </c>
    </row>
    <row r="5763" spans="1:4" ht="22.5" x14ac:dyDescent="0.2">
      <c r="A5763" s="43">
        <v>8115</v>
      </c>
      <c r="B5763" s="44" t="s">
        <v>17510</v>
      </c>
      <c r="C5763" s="45" t="s">
        <v>11899</v>
      </c>
      <c r="D5763" s="46">
        <v>222.45</v>
      </c>
    </row>
    <row r="5764" spans="1:4" ht="22.5" x14ac:dyDescent="0.2">
      <c r="A5764" s="43">
        <v>9508</v>
      </c>
      <c r="B5764" s="44" t="s">
        <v>17511</v>
      </c>
      <c r="C5764" s="45" t="s">
        <v>11899</v>
      </c>
      <c r="D5764" s="46">
        <v>44.01</v>
      </c>
    </row>
    <row r="5765" spans="1:4" x14ac:dyDescent="0.2">
      <c r="A5765" s="43">
        <v>8458</v>
      </c>
      <c r="B5765" s="44" t="s">
        <v>17512</v>
      </c>
      <c r="C5765" s="45" t="s">
        <v>11899</v>
      </c>
      <c r="D5765" s="46">
        <v>17.53</v>
      </c>
    </row>
    <row r="5766" spans="1:4" x14ac:dyDescent="0.2">
      <c r="A5766" s="43">
        <v>9140</v>
      </c>
      <c r="B5766" s="44" t="s">
        <v>17513</v>
      </c>
      <c r="C5766" s="45" t="s">
        <v>11899</v>
      </c>
      <c r="D5766" s="46">
        <v>10.19</v>
      </c>
    </row>
    <row r="5767" spans="1:4" x14ac:dyDescent="0.2">
      <c r="A5767" s="43">
        <v>9006</v>
      </c>
      <c r="B5767" s="44" t="s">
        <v>17514</v>
      </c>
      <c r="C5767" s="45" t="s">
        <v>11899</v>
      </c>
      <c r="D5767" s="46">
        <v>13.32</v>
      </c>
    </row>
    <row r="5768" spans="1:4" x14ac:dyDescent="0.2">
      <c r="A5768" s="43">
        <v>9010</v>
      </c>
      <c r="B5768" s="44" t="s">
        <v>17515</v>
      </c>
      <c r="C5768" s="45" t="s">
        <v>11899</v>
      </c>
      <c r="D5768" s="46">
        <v>115.94</v>
      </c>
    </row>
    <row r="5769" spans="1:4" x14ac:dyDescent="0.2">
      <c r="A5769" s="43">
        <v>9007</v>
      </c>
      <c r="B5769" s="44" t="s">
        <v>17516</v>
      </c>
      <c r="C5769" s="45" t="s">
        <v>11899</v>
      </c>
      <c r="D5769" s="46">
        <v>24.67</v>
      </c>
    </row>
    <row r="5770" spans="1:4" x14ac:dyDescent="0.2">
      <c r="A5770" s="43">
        <v>9008</v>
      </c>
      <c r="B5770" s="44" t="s">
        <v>17517</v>
      </c>
      <c r="C5770" s="45" t="s">
        <v>11899</v>
      </c>
      <c r="D5770" s="46">
        <v>45.94</v>
      </c>
    </row>
    <row r="5771" spans="1:4" x14ac:dyDescent="0.2">
      <c r="A5771" s="43">
        <v>9009</v>
      </c>
      <c r="B5771" s="44" t="s">
        <v>17518</v>
      </c>
      <c r="C5771" s="45" t="s">
        <v>11899</v>
      </c>
      <c r="D5771" s="46">
        <v>61.34</v>
      </c>
    </row>
    <row r="5772" spans="1:4" x14ac:dyDescent="0.2">
      <c r="A5772" s="43">
        <v>8350</v>
      </c>
      <c r="B5772" s="44" t="s">
        <v>17519</v>
      </c>
      <c r="C5772" s="45" t="s">
        <v>11899</v>
      </c>
      <c r="D5772" s="46">
        <v>32.369999999999997</v>
      </c>
    </row>
    <row r="5773" spans="1:4" ht="22.5" x14ac:dyDescent="0.2">
      <c r="A5773" s="43">
        <v>402</v>
      </c>
      <c r="B5773" s="44" t="s">
        <v>17520</v>
      </c>
      <c r="C5773" s="45" t="s">
        <v>11899</v>
      </c>
      <c r="D5773" s="46">
        <v>6.93</v>
      </c>
    </row>
    <row r="5774" spans="1:4" ht="22.5" x14ac:dyDescent="0.2">
      <c r="A5774" s="43">
        <v>403</v>
      </c>
      <c r="B5774" s="44" t="s">
        <v>17521</v>
      </c>
      <c r="C5774" s="45" t="s">
        <v>11899</v>
      </c>
      <c r="D5774" s="46">
        <v>9.4700000000000006</v>
      </c>
    </row>
    <row r="5775" spans="1:4" ht="22.5" x14ac:dyDescent="0.2">
      <c r="A5775" s="43">
        <v>404</v>
      </c>
      <c r="B5775" s="44" t="s">
        <v>17522</v>
      </c>
      <c r="C5775" s="45" t="s">
        <v>11899</v>
      </c>
      <c r="D5775" s="46">
        <v>14.92</v>
      </c>
    </row>
    <row r="5776" spans="1:4" ht="22.5" x14ac:dyDescent="0.2">
      <c r="A5776" s="43">
        <v>405</v>
      </c>
      <c r="B5776" s="44" t="s">
        <v>17523</v>
      </c>
      <c r="C5776" s="45" t="s">
        <v>11899</v>
      </c>
      <c r="D5776" s="46">
        <v>17.7</v>
      </c>
    </row>
    <row r="5777" spans="1:4" ht="22.5" x14ac:dyDescent="0.2">
      <c r="A5777" s="43">
        <v>406</v>
      </c>
      <c r="B5777" s="44" t="s">
        <v>17524</v>
      </c>
      <c r="C5777" s="45" t="s">
        <v>11899</v>
      </c>
      <c r="D5777" s="46">
        <v>23.66</v>
      </c>
    </row>
    <row r="5778" spans="1:4" ht="22.5" x14ac:dyDescent="0.2">
      <c r="A5778" s="43">
        <v>407</v>
      </c>
      <c r="B5778" s="44" t="s">
        <v>17525</v>
      </c>
      <c r="C5778" s="45" t="s">
        <v>11899</v>
      </c>
      <c r="D5778" s="46">
        <v>34.08</v>
      </c>
    </row>
    <row r="5779" spans="1:4" ht="22.5" x14ac:dyDescent="0.2">
      <c r="A5779" s="43">
        <v>408</v>
      </c>
      <c r="B5779" s="44" t="s">
        <v>17526</v>
      </c>
      <c r="C5779" s="45" t="s">
        <v>11899</v>
      </c>
      <c r="D5779" s="46">
        <v>44.48</v>
      </c>
    </row>
    <row r="5780" spans="1:4" ht="22.5" x14ac:dyDescent="0.2">
      <c r="A5780" s="43">
        <v>409</v>
      </c>
      <c r="B5780" s="44" t="s">
        <v>17527</v>
      </c>
      <c r="C5780" s="45" t="s">
        <v>11899</v>
      </c>
      <c r="D5780" s="46">
        <v>56.36</v>
      </c>
    </row>
    <row r="5781" spans="1:4" ht="22.5" x14ac:dyDescent="0.2">
      <c r="A5781" s="43">
        <v>3980</v>
      </c>
      <c r="B5781" s="44" t="s">
        <v>17528</v>
      </c>
      <c r="C5781" s="45" t="s">
        <v>41</v>
      </c>
      <c r="D5781" s="46">
        <v>44.73</v>
      </c>
    </row>
    <row r="5782" spans="1:4" ht="22.5" x14ac:dyDescent="0.2">
      <c r="A5782" s="43">
        <v>410</v>
      </c>
      <c r="B5782" s="44" t="s">
        <v>17529</v>
      </c>
      <c r="C5782" s="45" t="s">
        <v>11899</v>
      </c>
      <c r="D5782" s="46">
        <v>73.19</v>
      </c>
    </row>
    <row r="5783" spans="1:4" ht="22.5" x14ac:dyDescent="0.2">
      <c r="A5783" s="43">
        <v>411</v>
      </c>
      <c r="B5783" s="44" t="s">
        <v>17530</v>
      </c>
      <c r="C5783" s="45" t="s">
        <v>11899</v>
      </c>
      <c r="D5783" s="46">
        <v>90.67</v>
      </c>
    </row>
    <row r="5784" spans="1:4" ht="22.5" x14ac:dyDescent="0.2">
      <c r="A5784" s="43">
        <v>3979</v>
      </c>
      <c r="B5784" s="44" t="s">
        <v>17531</v>
      </c>
      <c r="C5784" s="45" t="s">
        <v>41</v>
      </c>
      <c r="D5784" s="46">
        <v>72.150000000000006</v>
      </c>
    </row>
    <row r="5785" spans="1:4" ht="22.5" x14ac:dyDescent="0.2">
      <c r="A5785" s="43">
        <v>412</v>
      </c>
      <c r="B5785" s="44" t="s">
        <v>17532</v>
      </c>
      <c r="C5785" s="45" t="s">
        <v>11899</v>
      </c>
      <c r="D5785" s="46">
        <v>112.36</v>
      </c>
    </row>
    <row r="5786" spans="1:4" ht="22.5" x14ac:dyDescent="0.2">
      <c r="A5786" s="43">
        <v>413</v>
      </c>
      <c r="B5786" s="44" t="s">
        <v>17533</v>
      </c>
      <c r="C5786" s="45" t="s">
        <v>11899</v>
      </c>
      <c r="D5786" s="46">
        <v>146.38</v>
      </c>
    </row>
    <row r="5787" spans="1:4" ht="22.5" x14ac:dyDescent="0.2">
      <c r="A5787" s="43">
        <v>414</v>
      </c>
      <c r="B5787" s="44" t="s">
        <v>17534</v>
      </c>
      <c r="C5787" s="45" t="s">
        <v>11899</v>
      </c>
      <c r="D5787" s="46">
        <v>183.13</v>
      </c>
    </row>
    <row r="5788" spans="1:4" x14ac:dyDescent="0.2">
      <c r="A5788" s="43">
        <v>7770</v>
      </c>
      <c r="B5788" s="44" t="s">
        <v>17535</v>
      </c>
      <c r="C5788" s="45" t="s">
        <v>12582</v>
      </c>
      <c r="D5788" s="46">
        <v>50.39</v>
      </c>
    </row>
    <row r="5789" spans="1:4" x14ac:dyDescent="0.2">
      <c r="A5789" s="43">
        <v>4142</v>
      </c>
      <c r="B5789" s="44" t="s">
        <v>17536</v>
      </c>
      <c r="C5789" s="45" t="s">
        <v>16635</v>
      </c>
      <c r="D5789" s="46">
        <v>51.06</v>
      </c>
    </row>
    <row r="5790" spans="1:4" x14ac:dyDescent="0.2">
      <c r="A5790" s="43">
        <v>8466</v>
      </c>
      <c r="B5790" s="44" t="s">
        <v>17537</v>
      </c>
      <c r="C5790" s="45" t="s">
        <v>11899</v>
      </c>
      <c r="D5790" s="46">
        <v>6.08</v>
      </c>
    </row>
    <row r="5791" spans="1:4" x14ac:dyDescent="0.2">
      <c r="A5791" s="43">
        <v>4235</v>
      </c>
      <c r="B5791" s="44" t="s">
        <v>17538</v>
      </c>
      <c r="C5791" s="45" t="s">
        <v>11899</v>
      </c>
      <c r="D5791" s="46">
        <v>15.46</v>
      </c>
    </row>
    <row r="5792" spans="1:4" ht="33.75" x14ac:dyDescent="0.2">
      <c r="A5792" s="43">
        <v>11734</v>
      </c>
      <c r="B5792" s="44" t="s">
        <v>17539</v>
      </c>
      <c r="C5792" s="45" t="s">
        <v>11899</v>
      </c>
      <c r="D5792" s="46">
        <v>240.11</v>
      </c>
    </row>
    <row r="5793" spans="1:4" x14ac:dyDescent="0.2">
      <c r="A5793" s="43">
        <v>12336</v>
      </c>
      <c r="B5793" s="44" t="s">
        <v>17540</v>
      </c>
      <c r="C5793" s="45" t="s">
        <v>11899</v>
      </c>
      <c r="D5793" s="46">
        <v>13.39</v>
      </c>
    </row>
    <row r="5794" spans="1:4" x14ac:dyDescent="0.2">
      <c r="A5794" s="43">
        <v>11351</v>
      </c>
      <c r="B5794" s="44" t="s">
        <v>17541</v>
      </c>
      <c r="C5794" s="45" t="s">
        <v>11899</v>
      </c>
      <c r="D5794" s="46">
        <v>87.81</v>
      </c>
    </row>
    <row r="5795" spans="1:4" x14ac:dyDescent="0.2">
      <c r="A5795" s="43">
        <v>11352</v>
      </c>
      <c r="B5795" s="44" t="s">
        <v>17542</v>
      </c>
      <c r="C5795" s="45" t="s">
        <v>11899</v>
      </c>
      <c r="D5795" s="46">
        <v>164.54</v>
      </c>
    </row>
    <row r="5796" spans="1:4" x14ac:dyDescent="0.2">
      <c r="A5796" s="43">
        <v>422</v>
      </c>
      <c r="B5796" s="44" t="s">
        <v>17543</v>
      </c>
      <c r="C5796" s="45" t="s">
        <v>11899</v>
      </c>
      <c r="D5796" s="46">
        <v>18.77</v>
      </c>
    </row>
    <row r="5797" spans="1:4" x14ac:dyDescent="0.2">
      <c r="A5797" s="43">
        <v>421</v>
      </c>
      <c r="B5797" s="44" t="s">
        <v>17544</v>
      </c>
      <c r="C5797" s="45" t="s">
        <v>11899</v>
      </c>
      <c r="D5797" s="46">
        <v>10.54</v>
      </c>
    </row>
    <row r="5798" spans="1:4" x14ac:dyDescent="0.2">
      <c r="A5798" s="43">
        <v>4771</v>
      </c>
      <c r="B5798" s="44" t="s">
        <v>17545</v>
      </c>
      <c r="C5798" s="45" t="s">
        <v>11899</v>
      </c>
      <c r="D5798" s="46">
        <v>15.25</v>
      </c>
    </row>
    <row r="5799" spans="1:4" x14ac:dyDescent="0.2">
      <c r="A5799" s="43">
        <v>11350</v>
      </c>
      <c r="B5799" s="44" t="s">
        <v>17546</v>
      </c>
      <c r="C5799" s="45" t="s">
        <v>11899</v>
      </c>
      <c r="D5799" s="46">
        <v>43.92</v>
      </c>
    </row>
    <row r="5800" spans="1:4" x14ac:dyDescent="0.2">
      <c r="A5800" s="43">
        <v>8643</v>
      </c>
      <c r="B5800" s="44" t="s">
        <v>17547</v>
      </c>
      <c r="C5800" s="45" t="s">
        <v>11899</v>
      </c>
      <c r="D5800" s="46">
        <v>10.91</v>
      </c>
    </row>
    <row r="5801" spans="1:4" x14ac:dyDescent="0.2">
      <c r="A5801" s="43">
        <v>8644</v>
      </c>
      <c r="B5801" s="44" t="s">
        <v>17548</v>
      </c>
      <c r="C5801" s="45" t="s">
        <v>11899</v>
      </c>
      <c r="D5801" s="46">
        <v>14.68</v>
      </c>
    </row>
    <row r="5802" spans="1:4" x14ac:dyDescent="0.2">
      <c r="A5802" s="43">
        <v>8642</v>
      </c>
      <c r="B5802" s="44" t="s">
        <v>17549</v>
      </c>
      <c r="C5802" s="45" t="s">
        <v>11899</v>
      </c>
      <c r="D5802" s="46">
        <v>20.75</v>
      </c>
    </row>
    <row r="5803" spans="1:4" x14ac:dyDescent="0.2">
      <c r="A5803" s="43">
        <v>8645</v>
      </c>
      <c r="B5803" s="44" t="s">
        <v>17550</v>
      </c>
      <c r="C5803" s="45" t="s">
        <v>11899</v>
      </c>
      <c r="D5803" s="46">
        <v>29.71</v>
      </c>
    </row>
    <row r="5804" spans="1:4" x14ac:dyDescent="0.2">
      <c r="A5804" s="43">
        <v>11557</v>
      </c>
      <c r="B5804" s="44" t="s">
        <v>17551</v>
      </c>
      <c r="C5804" s="45" t="s">
        <v>31</v>
      </c>
      <c r="D5804" s="46">
        <v>27.94</v>
      </c>
    </row>
    <row r="5805" spans="1:4" x14ac:dyDescent="0.2">
      <c r="A5805" s="43">
        <v>427</v>
      </c>
      <c r="B5805" s="44" t="s">
        <v>17552</v>
      </c>
      <c r="C5805" s="45" t="s">
        <v>31</v>
      </c>
      <c r="D5805" s="46">
        <v>51.96</v>
      </c>
    </row>
    <row r="5806" spans="1:4" x14ac:dyDescent="0.2">
      <c r="A5806" s="43">
        <v>8896</v>
      </c>
      <c r="B5806" s="44" t="s">
        <v>17553</v>
      </c>
      <c r="C5806" s="45" t="s">
        <v>31</v>
      </c>
      <c r="D5806" s="46">
        <v>32.01</v>
      </c>
    </row>
    <row r="5807" spans="1:4" x14ac:dyDescent="0.2">
      <c r="A5807" s="43">
        <v>9139</v>
      </c>
      <c r="B5807" s="44" t="s">
        <v>17554</v>
      </c>
      <c r="C5807" s="45" t="s">
        <v>31</v>
      </c>
      <c r="D5807" s="46">
        <v>36.96</v>
      </c>
    </row>
    <row r="5808" spans="1:4" x14ac:dyDescent="0.2">
      <c r="A5808" s="43">
        <v>9137</v>
      </c>
      <c r="B5808" s="44" t="s">
        <v>17555</v>
      </c>
      <c r="C5808" s="45" t="s">
        <v>31</v>
      </c>
      <c r="D5808" s="46">
        <v>17.16</v>
      </c>
    </row>
    <row r="5809" spans="1:4" x14ac:dyDescent="0.2">
      <c r="A5809" s="43">
        <v>9138</v>
      </c>
      <c r="B5809" s="44" t="s">
        <v>17556</v>
      </c>
      <c r="C5809" s="45" t="s">
        <v>31</v>
      </c>
      <c r="D5809" s="46">
        <v>18.8</v>
      </c>
    </row>
    <row r="5810" spans="1:4" x14ac:dyDescent="0.2">
      <c r="A5810" s="43">
        <v>8895</v>
      </c>
      <c r="B5810" s="44" t="s">
        <v>17557</v>
      </c>
      <c r="C5810" s="45" t="s">
        <v>31</v>
      </c>
      <c r="D5810" s="46">
        <v>84</v>
      </c>
    </row>
    <row r="5811" spans="1:4" ht="22.5" x14ac:dyDescent="0.2">
      <c r="A5811" s="43">
        <v>10901</v>
      </c>
      <c r="B5811" s="44" t="s">
        <v>17558</v>
      </c>
      <c r="C5811" s="45" t="s">
        <v>13488</v>
      </c>
      <c r="D5811" s="46">
        <v>149.83000000000001</v>
      </c>
    </row>
    <row r="5812" spans="1:4" x14ac:dyDescent="0.2">
      <c r="A5812" s="43">
        <v>426</v>
      </c>
      <c r="B5812" s="44" t="s">
        <v>17559</v>
      </c>
      <c r="C5812" s="45" t="s">
        <v>31</v>
      </c>
      <c r="D5812" s="46">
        <v>16.22</v>
      </c>
    </row>
    <row r="5813" spans="1:4" x14ac:dyDescent="0.2">
      <c r="A5813" s="43">
        <v>9917</v>
      </c>
      <c r="B5813" s="44" t="s">
        <v>17560</v>
      </c>
      <c r="C5813" s="45" t="s">
        <v>31</v>
      </c>
      <c r="D5813" s="46">
        <v>16.940000000000001</v>
      </c>
    </row>
    <row r="5814" spans="1:4" ht="22.5" x14ac:dyDescent="0.2">
      <c r="A5814" s="43">
        <v>9048</v>
      </c>
      <c r="B5814" s="44" t="s">
        <v>17561</v>
      </c>
      <c r="C5814" s="45" t="s">
        <v>11844</v>
      </c>
      <c r="D5814" s="46">
        <v>24.53</v>
      </c>
    </row>
    <row r="5815" spans="1:4" ht="22.5" x14ac:dyDescent="0.2">
      <c r="A5815" s="43">
        <v>9900</v>
      </c>
      <c r="B5815" s="44" t="s">
        <v>17562</v>
      </c>
      <c r="C5815" s="45" t="s">
        <v>31</v>
      </c>
      <c r="D5815" s="46">
        <v>6.59</v>
      </c>
    </row>
    <row r="5816" spans="1:4" x14ac:dyDescent="0.2">
      <c r="A5816" s="43">
        <v>3982</v>
      </c>
      <c r="B5816" s="44" t="s">
        <v>17563</v>
      </c>
      <c r="C5816" s="45" t="s">
        <v>11844</v>
      </c>
      <c r="D5816" s="46">
        <v>5</v>
      </c>
    </row>
    <row r="5817" spans="1:4" ht="33.75" x14ac:dyDescent="0.2">
      <c r="A5817" s="43">
        <v>11303</v>
      </c>
      <c r="B5817" s="44" t="s">
        <v>17564</v>
      </c>
      <c r="C5817" s="45" t="s">
        <v>31</v>
      </c>
      <c r="D5817" s="46">
        <v>3.46</v>
      </c>
    </row>
    <row r="5818" spans="1:4" ht="33.75" x14ac:dyDescent="0.2">
      <c r="A5818" s="43">
        <v>11304</v>
      </c>
      <c r="B5818" s="44" t="s">
        <v>17565</v>
      </c>
      <c r="C5818" s="45" t="s">
        <v>31</v>
      </c>
      <c r="D5818" s="46">
        <v>2.35</v>
      </c>
    </row>
    <row r="5819" spans="1:4" x14ac:dyDescent="0.2">
      <c r="A5819" s="43">
        <v>10899</v>
      </c>
      <c r="B5819" s="44" t="s">
        <v>17566</v>
      </c>
      <c r="C5819" s="45" t="s">
        <v>31</v>
      </c>
      <c r="D5819" s="46">
        <v>19.95</v>
      </c>
    </row>
    <row r="5820" spans="1:4" x14ac:dyDescent="0.2">
      <c r="A5820" s="43">
        <v>420</v>
      </c>
      <c r="B5820" s="44" t="s">
        <v>17567</v>
      </c>
      <c r="C5820" s="45" t="s">
        <v>11899</v>
      </c>
      <c r="D5820" s="46">
        <v>4.5599999999999996</v>
      </c>
    </row>
    <row r="5821" spans="1:4" x14ac:dyDescent="0.2">
      <c r="A5821" s="43">
        <v>419</v>
      </c>
      <c r="B5821" s="44" t="s">
        <v>17568</v>
      </c>
      <c r="C5821" s="45" t="s">
        <v>11899</v>
      </c>
      <c r="D5821" s="46">
        <v>4.54</v>
      </c>
    </row>
    <row r="5822" spans="1:4" x14ac:dyDescent="0.2">
      <c r="A5822" s="43">
        <v>418</v>
      </c>
      <c r="B5822" s="44" t="s">
        <v>17569</v>
      </c>
      <c r="C5822" s="45" t="s">
        <v>11899</v>
      </c>
      <c r="D5822" s="46">
        <v>4.62</v>
      </c>
    </row>
    <row r="5823" spans="1:4" x14ac:dyDescent="0.2">
      <c r="A5823" s="43">
        <v>417</v>
      </c>
      <c r="B5823" s="44" t="s">
        <v>17570</v>
      </c>
      <c r="C5823" s="45" t="s">
        <v>11899</v>
      </c>
      <c r="D5823" s="46">
        <v>5.08</v>
      </c>
    </row>
    <row r="5824" spans="1:4" x14ac:dyDescent="0.2">
      <c r="A5824" s="43">
        <v>416</v>
      </c>
      <c r="B5824" s="44" t="s">
        <v>17571</v>
      </c>
      <c r="C5824" s="45" t="s">
        <v>11899</v>
      </c>
      <c r="D5824" s="46">
        <v>6.09</v>
      </c>
    </row>
    <row r="5825" spans="1:4" x14ac:dyDescent="0.2">
      <c r="A5825" s="43">
        <v>415</v>
      </c>
      <c r="B5825" s="44" t="s">
        <v>17572</v>
      </c>
      <c r="C5825" s="45" t="s">
        <v>11899</v>
      </c>
      <c r="D5825" s="46">
        <v>7.48</v>
      </c>
    </row>
    <row r="5826" spans="1:4" x14ac:dyDescent="0.2">
      <c r="A5826" s="43">
        <v>400</v>
      </c>
      <c r="B5826" s="44" t="s">
        <v>17573</v>
      </c>
      <c r="C5826" s="45" t="s">
        <v>11899</v>
      </c>
      <c r="D5826" s="46">
        <v>4.45</v>
      </c>
    </row>
    <row r="5827" spans="1:4" x14ac:dyDescent="0.2">
      <c r="A5827" s="43">
        <v>401</v>
      </c>
      <c r="B5827" s="44" t="s">
        <v>17574</v>
      </c>
      <c r="C5827" s="45" t="s">
        <v>11899</v>
      </c>
      <c r="D5827" s="46">
        <v>5.58</v>
      </c>
    </row>
    <row r="5828" spans="1:4" x14ac:dyDescent="0.2">
      <c r="A5828" s="43">
        <v>434</v>
      </c>
      <c r="B5828" s="44" t="s">
        <v>17575</v>
      </c>
      <c r="C5828" s="45" t="s">
        <v>31</v>
      </c>
      <c r="D5828" s="46">
        <v>37.75</v>
      </c>
    </row>
    <row r="5829" spans="1:4" ht="22.5" x14ac:dyDescent="0.2">
      <c r="A5829" s="43">
        <v>11403</v>
      </c>
      <c r="B5829" s="44" t="s">
        <v>17576</v>
      </c>
      <c r="C5829" s="45" t="s">
        <v>31</v>
      </c>
      <c r="D5829" s="46">
        <v>25.8</v>
      </c>
    </row>
    <row r="5830" spans="1:4" ht="22.5" x14ac:dyDescent="0.2">
      <c r="A5830" s="43">
        <v>4531</v>
      </c>
      <c r="B5830" s="44" t="s">
        <v>17577</v>
      </c>
      <c r="C5830" s="45" t="s">
        <v>31</v>
      </c>
      <c r="D5830" s="46">
        <v>28.37</v>
      </c>
    </row>
    <row r="5831" spans="1:4" ht="22.5" x14ac:dyDescent="0.2">
      <c r="A5831" s="43">
        <v>12545</v>
      </c>
      <c r="B5831" s="44" t="s">
        <v>17578</v>
      </c>
      <c r="C5831" s="45" t="s">
        <v>31</v>
      </c>
      <c r="D5831" s="46">
        <v>11.3</v>
      </c>
    </row>
    <row r="5832" spans="1:4" ht="22.5" x14ac:dyDescent="0.2">
      <c r="A5832" s="43">
        <v>424</v>
      </c>
      <c r="B5832" s="44" t="s">
        <v>17579</v>
      </c>
      <c r="C5832" s="45" t="s">
        <v>31</v>
      </c>
      <c r="D5832" s="46">
        <v>14.75</v>
      </c>
    </row>
    <row r="5833" spans="1:4" ht="22.5" x14ac:dyDescent="0.2">
      <c r="A5833" s="43">
        <v>11133</v>
      </c>
      <c r="B5833" s="44" t="s">
        <v>17580</v>
      </c>
      <c r="C5833" s="45" t="s">
        <v>31</v>
      </c>
      <c r="D5833" s="46">
        <v>26.82</v>
      </c>
    </row>
    <row r="5834" spans="1:4" x14ac:dyDescent="0.2">
      <c r="A5834" s="43">
        <v>431</v>
      </c>
      <c r="B5834" s="44" t="s">
        <v>17581</v>
      </c>
      <c r="C5834" s="45" t="s">
        <v>31</v>
      </c>
      <c r="D5834" s="46">
        <v>1.7</v>
      </c>
    </row>
    <row r="5835" spans="1:4" x14ac:dyDescent="0.2">
      <c r="A5835" s="43">
        <v>432</v>
      </c>
      <c r="B5835" s="44" t="s">
        <v>17582</v>
      </c>
      <c r="C5835" s="45" t="s">
        <v>11899</v>
      </c>
      <c r="D5835" s="46">
        <v>35.96</v>
      </c>
    </row>
    <row r="5836" spans="1:4" x14ac:dyDescent="0.2">
      <c r="A5836" s="43">
        <v>3186</v>
      </c>
      <c r="B5836" s="44" t="s">
        <v>17583</v>
      </c>
      <c r="C5836" s="45" t="s">
        <v>11899</v>
      </c>
      <c r="D5836" s="46">
        <v>2.27</v>
      </c>
    </row>
    <row r="5837" spans="1:4" x14ac:dyDescent="0.2">
      <c r="A5837" s="43">
        <v>10573</v>
      </c>
      <c r="B5837" s="44" t="s">
        <v>17584</v>
      </c>
      <c r="C5837" s="45" t="s">
        <v>11899</v>
      </c>
      <c r="D5837" s="46">
        <v>2.62</v>
      </c>
    </row>
    <row r="5838" spans="1:4" x14ac:dyDescent="0.2">
      <c r="A5838" s="43">
        <v>433</v>
      </c>
      <c r="B5838" s="44" t="s">
        <v>17585</v>
      </c>
      <c r="C5838" s="45" t="s">
        <v>31</v>
      </c>
      <c r="D5838" s="46">
        <v>4.22</v>
      </c>
    </row>
    <row r="5839" spans="1:4" ht="22.5" x14ac:dyDescent="0.2">
      <c r="A5839" s="43">
        <v>440</v>
      </c>
      <c r="B5839" s="44" t="s">
        <v>17586</v>
      </c>
      <c r="C5839" s="45" t="s">
        <v>11899</v>
      </c>
      <c r="D5839" s="46">
        <v>30.21</v>
      </c>
    </row>
    <row r="5840" spans="1:4" ht="22.5" x14ac:dyDescent="0.2">
      <c r="A5840" s="43">
        <v>439</v>
      </c>
      <c r="B5840" s="44" t="s">
        <v>17587</v>
      </c>
      <c r="C5840" s="45" t="s">
        <v>11899</v>
      </c>
      <c r="D5840" s="46">
        <v>20.65</v>
      </c>
    </row>
    <row r="5841" spans="1:4" ht="22.5" x14ac:dyDescent="0.2">
      <c r="A5841" s="43">
        <v>437</v>
      </c>
      <c r="B5841" s="44" t="s">
        <v>17588</v>
      </c>
      <c r="C5841" s="45" t="s">
        <v>11899</v>
      </c>
      <c r="D5841" s="46">
        <v>13.51</v>
      </c>
    </row>
    <row r="5842" spans="1:4" ht="22.5" x14ac:dyDescent="0.2">
      <c r="A5842" s="43">
        <v>438</v>
      </c>
      <c r="B5842" s="44" t="s">
        <v>17589</v>
      </c>
      <c r="C5842" s="45" t="s">
        <v>11899</v>
      </c>
      <c r="D5842" s="46">
        <v>20.25</v>
      </c>
    </row>
    <row r="5843" spans="1:4" ht="22.5" x14ac:dyDescent="0.2">
      <c r="A5843" s="43">
        <v>435</v>
      </c>
      <c r="B5843" s="44" t="s">
        <v>17590</v>
      </c>
      <c r="C5843" s="45" t="s">
        <v>11899</v>
      </c>
      <c r="D5843" s="46">
        <v>8.2100000000000009</v>
      </c>
    </row>
    <row r="5844" spans="1:4" ht="22.5" x14ac:dyDescent="0.2">
      <c r="A5844" s="43">
        <v>436</v>
      </c>
      <c r="B5844" s="44" t="s">
        <v>17591</v>
      </c>
      <c r="C5844" s="45" t="s">
        <v>11899</v>
      </c>
      <c r="D5844" s="46">
        <v>9.3800000000000008</v>
      </c>
    </row>
    <row r="5845" spans="1:4" ht="33.75" x14ac:dyDescent="0.2">
      <c r="A5845" s="43">
        <v>425</v>
      </c>
      <c r="B5845" s="44" t="s">
        <v>17592</v>
      </c>
      <c r="C5845" s="45" t="s">
        <v>31</v>
      </c>
      <c r="D5845" s="46">
        <v>5532.7</v>
      </c>
    </row>
    <row r="5846" spans="1:4" ht="33.75" x14ac:dyDescent="0.2">
      <c r="A5846" s="43">
        <v>11106</v>
      </c>
      <c r="B5846" s="44" t="s">
        <v>17593</v>
      </c>
      <c r="C5846" s="45" t="s">
        <v>31</v>
      </c>
      <c r="D5846" s="46">
        <v>7163.1</v>
      </c>
    </row>
    <row r="5847" spans="1:4" ht="33.75" x14ac:dyDescent="0.2">
      <c r="A5847" s="43">
        <v>12204</v>
      </c>
      <c r="B5847" s="44" t="s">
        <v>17594</v>
      </c>
      <c r="C5847" s="45" t="s">
        <v>31</v>
      </c>
      <c r="D5847" s="46">
        <v>6105.17</v>
      </c>
    </row>
    <row r="5848" spans="1:4" x14ac:dyDescent="0.2">
      <c r="A5848" s="43">
        <v>11038</v>
      </c>
      <c r="B5848" s="44" t="s">
        <v>17595</v>
      </c>
      <c r="C5848" s="45" t="s">
        <v>31</v>
      </c>
      <c r="D5848" s="46">
        <v>0.38</v>
      </c>
    </row>
    <row r="5849" spans="1:4" x14ac:dyDescent="0.2">
      <c r="A5849" s="43">
        <v>4130</v>
      </c>
      <c r="B5849" s="44" t="s">
        <v>17596</v>
      </c>
      <c r="C5849" s="45" t="s">
        <v>31</v>
      </c>
      <c r="D5849" s="46">
        <v>1.83</v>
      </c>
    </row>
    <row r="5850" spans="1:4" ht="22.5" x14ac:dyDescent="0.2">
      <c r="A5850" s="43">
        <v>12456</v>
      </c>
      <c r="B5850" s="44" t="s">
        <v>17597</v>
      </c>
      <c r="C5850" s="45" t="s">
        <v>31</v>
      </c>
      <c r="D5850" s="46">
        <v>28.89</v>
      </c>
    </row>
    <row r="5851" spans="1:4" ht="22.5" x14ac:dyDescent="0.2">
      <c r="A5851" s="43">
        <v>12619</v>
      </c>
      <c r="B5851" s="44" t="s">
        <v>17598</v>
      </c>
      <c r="C5851" s="45" t="s">
        <v>31</v>
      </c>
      <c r="D5851" s="46">
        <v>6.09</v>
      </c>
    </row>
    <row r="5852" spans="1:4" ht="22.5" x14ac:dyDescent="0.2">
      <c r="A5852" s="43">
        <v>12458</v>
      </c>
      <c r="B5852" s="44" t="s">
        <v>17599</v>
      </c>
      <c r="C5852" s="45" t="s">
        <v>31</v>
      </c>
      <c r="D5852" s="46">
        <v>9.89</v>
      </c>
    </row>
    <row r="5853" spans="1:4" ht="22.5" x14ac:dyDescent="0.2">
      <c r="A5853" s="43">
        <v>12620</v>
      </c>
      <c r="B5853" s="44" t="s">
        <v>17600</v>
      </c>
      <c r="C5853" s="45" t="s">
        <v>31</v>
      </c>
      <c r="D5853" s="46">
        <v>15.26</v>
      </c>
    </row>
    <row r="5854" spans="1:4" ht="22.5" x14ac:dyDescent="0.2">
      <c r="A5854" s="43">
        <v>12457</v>
      </c>
      <c r="B5854" s="44" t="s">
        <v>17601</v>
      </c>
      <c r="C5854" s="45" t="s">
        <v>31</v>
      </c>
      <c r="D5854" s="46">
        <v>13.06</v>
      </c>
    </row>
    <row r="5855" spans="1:4" ht="22.5" x14ac:dyDescent="0.2">
      <c r="A5855" s="43">
        <v>8005</v>
      </c>
      <c r="B5855" s="44" t="s">
        <v>17602</v>
      </c>
      <c r="C5855" s="45" t="s">
        <v>31</v>
      </c>
      <c r="D5855" s="46">
        <v>0.99</v>
      </c>
    </row>
    <row r="5856" spans="1:4" ht="22.5" x14ac:dyDescent="0.2">
      <c r="A5856" s="43">
        <v>8006</v>
      </c>
      <c r="B5856" s="44" t="s">
        <v>17603</v>
      </c>
      <c r="C5856" s="45" t="s">
        <v>31</v>
      </c>
      <c r="D5856" s="46">
        <v>1.38</v>
      </c>
    </row>
    <row r="5857" spans="1:4" ht="22.5" x14ac:dyDescent="0.2">
      <c r="A5857" s="43">
        <v>8007</v>
      </c>
      <c r="B5857" s="44" t="s">
        <v>17604</v>
      </c>
      <c r="C5857" s="45" t="s">
        <v>31</v>
      </c>
      <c r="D5857" s="46">
        <v>1.58</v>
      </c>
    </row>
    <row r="5858" spans="1:4" ht="22.5" x14ac:dyDescent="0.2">
      <c r="A5858" s="43">
        <v>7925</v>
      </c>
      <c r="B5858" s="44" t="s">
        <v>17605</v>
      </c>
      <c r="C5858" s="45" t="s">
        <v>31</v>
      </c>
      <c r="D5858" s="46">
        <v>1.74</v>
      </c>
    </row>
    <row r="5859" spans="1:4" ht="22.5" x14ac:dyDescent="0.2">
      <c r="A5859" s="43">
        <v>7926</v>
      </c>
      <c r="B5859" s="44" t="s">
        <v>17606</v>
      </c>
      <c r="C5859" s="45" t="s">
        <v>31</v>
      </c>
      <c r="D5859" s="46">
        <v>1.82</v>
      </c>
    </row>
    <row r="5860" spans="1:4" ht="22.5" x14ac:dyDescent="0.2">
      <c r="A5860" s="43">
        <v>7927</v>
      </c>
      <c r="B5860" s="44" t="s">
        <v>17607</v>
      </c>
      <c r="C5860" s="45" t="s">
        <v>31</v>
      </c>
      <c r="D5860" s="46">
        <v>2.04</v>
      </c>
    </row>
    <row r="5861" spans="1:4" ht="22.5" x14ac:dyDescent="0.2">
      <c r="A5861" s="43">
        <v>7922</v>
      </c>
      <c r="B5861" s="44" t="s">
        <v>17608</v>
      </c>
      <c r="C5861" s="45" t="s">
        <v>31</v>
      </c>
      <c r="D5861" s="46">
        <v>2.69</v>
      </c>
    </row>
    <row r="5862" spans="1:4" ht="22.5" x14ac:dyDescent="0.2">
      <c r="A5862" s="43">
        <v>7928</v>
      </c>
      <c r="B5862" s="44" t="s">
        <v>17609</v>
      </c>
      <c r="C5862" s="45" t="s">
        <v>31</v>
      </c>
      <c r="D5862" s="46">
        <v>3.06</v>
      </c>
    </row>
    <row r="5863" spans="1:4" ht="22.5" x14ac:dyDescent="0.2">
      <c r="A5863" s="43">
        <v>7923</v>
      </c>
      <c r="B5863" s="44" t="s">
        <v>17610</v>
      </c>
      <c r="C5863" s="45" t="s">
        <v>31</v>
      </c>
      <c r="D5863" s="46">
        <v>4.41</v>
      </c>
    </row>
    <row r="5864" spans="1:4" ht="22.5" x14ac:dyDescent="0.2">
      <c r="A5864" s="43">
        <v>7929</v>
      </c>
      <c r="B5864" s="44" t="s">
        <v>17611</v>
      </c>
      <c r="C5864" s="45" t="s">
        <v>31</v>
      </c>
      <c r="D5864" s="46">
        <v>5.49</v>
      </c>
    </row>
    <row r="5865" spans="1:4" ht="22.5" x14ac:dyDescent="0.2">
      <c r="A5865" s="43">
        <v>7924</v>
      </c>
      <c r="B5865" s="44" t="s">
        <v>17612</v>
      </c>
      <c r="C5865" s="45" t="s">
        <v>31</v>
      </c>
      <c r="D5865" s="46">
        <v>6.5</v>
      </c>
    </row>
    <row r="5866" spans="1:4" ht="22.5" x14ac:dyDescent="0.2">
      <c r="A5866" s="43">
        <v>7930</v>
      </c>
      <c r="B5866" s="44" t="s">
        <v>17613</v>
      </c>
      <c r="C5866" s="45" t="s">
        <v>31</v>
      </c>
      <c r="D5866" s="46">
        <v>8.74</v>
      </c>
    </row>
    <row r="5867" spans="1:4" ht="22.5" x14ac:dyDescent="0.2">
      <c r="A5867" s="43">
        <v>7931</v>
      </c>
      <c r="B5867" s="44" t="s">
        <v>17614</v>
      </c>
      <c r="C5867" s="45" t="s">
        <v>31</v>
      </c>
      <c r="D5867" s="46">
        <v>13.74</v>
      </c>
    </row>
    <row r="5868" spans="1:4" ht="22.5" x14ac:dyDescent="0.2">
      <c r="A5868" s="43">
        <v>7932</v>
      </c>
      <c r="B5868" s="44" t="s">
        <v>17615</v>
      </c>
      <c r="C5868" s="45" t="s">
        <v>31</v>
      </c>
      <c r="D5868" s="46">
        <v>18.03</v>
      </c>
    </row>
    <row r="5869" spans="1:4" ht="22.5" x14ac:dyDescent="0.2">
      <c r="A5869" s="43">
        <v>7933</v>
      </c>
      <c r="B5869" s="44" t="s">
        <v>17616</v>
      </c>
      <c r="C5869" s="45" t="s">
        <v>31</v>
      </c>
      <c r="D5869" s="46">
        <v>28.58</v>
      </c>
    </row>
    <row r="5870" spans="1:4" ht="22.5" x14ac:dyDescent="0.2">
      <c r="A5870" s="43">
        <v>7934</v>
      </c>
      <c r="B5870" s="44" t="s">
        <v>17617</v>
      </c>
      <c r="C5870" s="45" t="s">
        <v>31</v>
      </c>
      <c r="D5870" s="46">
        <v>34.56</v>
      </c>
    </row>
    <row r="5871" spans="1:4" ht="22.5" x14ac:dyDescent="0.2">
      <c r="A5871" s="43">
        <v>8010</v>
      </c>
      <c r="B5871" s="44" t="s">
        <v>17618</v>
      </c>
      <c r="C5871" s="45" t="s">
        <v>31</v>
      </c>
      <c r="D5871" s="46">
        <v>1.31</v>
      </c>
    </row>
    <row r="5872" spans="1:4" ht="22.5" x14ac:dyDescent="0.2">
      <c r="A5872" s="43">
        <v>7708</v>
      </c>
      <c r="B5872" s="44" t="s">
        <v>17619</v>
      </c>
      <c r="C5872" s="45" t="s">
        <v>31</v>
      </c>
      <c r="D5872" s="46">
        <v>457.56</v>
      </c>
    </row>
    <row r="5873" spans="1:4" ht="33.75" x14ac:dyDescent="0.2">
      <c r="A5873" s="43">
        <v>7885</v>
      </c>
      <c r="B5873" s="44" t="s">
        <v>17620</v>
      </c>
      <c r="C5873" s="45" t="s">
        <v>31</v>
      </c>
      <c r="D5873" s="46">
        <v>186.69</v>
      </c>
    </row>
    <row r="5874" spans="1:4" ht="22.5" x14ac:dyDescent="0.2">
      <c r="A5874" s="43">
        <v>10919</v>
      </c>
      <c r="B5874" s="44" t="s">
        <v>17621</v>
      </c>
      <c r="C5874" s="45" t="s">
        <v>31</v>
      </c>
      <c r="D5874" s="46">
        <v>97.97</v>
      </c>
    </row>
    <row r="5875" spans="1:4" ht="33.75" x14ac:dyDescent="0.2">
      <c r="A5875" s="43">
        <v>8368</v>
      </c>
      <c r="B5875" s="44" t="s">
        <v>17622</v>
      </c>
      <c r="C5875" s="45" t="s">
        <v>31</v>
      </c>
      <c r="D5875" s="46">
        <v>238.58</v>
      </c>
    </row>
    <row r="5876" spans="1:4" ht="33.75" x14ac:dyDescent="0.2">
      <c r="A5876" s="43">
        <v>7276</v>
      </c>
      <c r="B5876" s="44" t="s">
        <v>17623</v>
      </c>
      <c r="C5876" s="45" t="s">
        <v>31</v>
      </c>
      <c r="D5876" s="46">
        <v>3300.47</v>
      </c>
    </row>
    <row r="5877" spans="1:4" ht="22.5" x14ac:dyDescent="0.2">
      <c r="A5877" s="43">
        <v>7275</v>
      </c>
      <c r="B5877" s="44" t="s">
        <v>17624</v>
      </c>
      <c r="C5877" s="45" t="s">
        <v>31</v>
      </c>
      <c r="D5877" s="46">
        <v>2813.33</v>
      </c>
    </row>
    <row r="5878" spans="1:4" x14ac:dyDescent="0.2">
      <c r="A5878" s="43">
        <v>12176</v>
      </c>
      <c r="B5878" s="44" t="s">
        <v>17625</v>
      </c>
      <c r="C5878" s="45" t="s">
        <v>31</v>
      </c>
      <c r="D5878" s="46">
        <v>3036.3</v>
      </c>
    </row>
    <row r="5879" spans="1:4" ht="45" x14ac:dyDescent="0.2">
      <c r="A5879" s="43">
        <v>9652</v>
      </c>
      <c r="B5879" s="44" t="s">
        <v>17626</v>
      </c>
      <c r="C5879" s="45" t="s">
        <v>31</v>
      </c>
      <c r="D5879" s="46">
        <v>14381.31</v>
      </c>
    </row>
    <row r="5880" spans="1:4" x14ac:dyDescent="0.2">
      <c r="A5880" s="43">
        <v>3956</v>
      </c>
      <c r="B5880" s="44" t="s">
        <v>17627</v>
      </c>
      <c r="C5880" s="45" t="s">
        <v>31</v>
      </c>
      <c r="D5880" s="46">
        <v>164.52</v>
      </c>
    </row>
    <row r="5881" spans="1:4" ht="22.5" x14ac:dyDescent="0.2">
      <c r="A5881" s="43">
        <v>7282</v>
      </c>
      <c r="B5881" s="44" t="s">
        <v>17628</v>
      </c>
      <c r="C5881" s="45" t="s">
        <v>31</v>
      </c>
      <c r="D5881" s="46">
        <v>2263.11</v>
      </c>
    </row>
    <row r="5882" spans="1:4" ht="33.75" x14ac:dyDescent="0.2">
      <c r="A5882" s="43">
        <v>12833</v>
      </c>
      <c r="B5882" s="44" t="s">
        <v>17629</v>
      </c>
      <c r="C5882" s="45" t="s">
        <v>31</v>
      </c>
      <c r="D5882" s="46">
        <v>5244.26</v>
      </c>
    </row>
    <row r="5883" spans="1:4" ht="22.5" x14ac:dyDescent="0.2">
      <c r="A5883" s="43">
        <v>12831</v>
      </c>
      <c r="B5883" s="44" t="s">
        <v>17630</v>
      </c>
      <c r="C5883" s="45" t="s">
        <v>31</v>
      </c>
      <c r="D5883" s="46">
        <v>2467.4899999999998</v>
      </c>
    </row>
    <row r="5884" spans="1:4" ht="22.5" x14ac:dyDescent="0.2">
      <c r="A5884" s="43">
        <v>12832</v>
      </c>
      <c r="B5884" s="44" t="s">
        <v>17630</v>
      </c>
      <c r="C5884" s="45" t="s">
        <v>31</v>
      </c>
      <c r="D5884" s="46">
        <v>2649.59</v>
      </c>
    </row>
    <row r="5885" spans="1:4" ht="33.75" x14ac:dyDescent="0.2">
      <c r="A5885" s="43">
        <v>7281</v>
      </c>
      <c r="B5885" s="44" t="s">
        <v>17631</v>
      </c>
      <c r="C5885" s="45" t="s">
        <v>31</v>
      </c>
      <c r="D5885" s="46">
        <v>4626.58</v>
      </c>
    </row>
    <row r="5886" spans="1:4" ht="22.5" x14ac:dyDescent="0.2">
      <c r="A5886" s="43">
        <v>7277</v>
      </c>
      <c r="B5886" s="44" t="s">
        <v>17632</v>
      </c>
      <c r="C5886" s="45" t="s">
        <v>31</v>
      </c>
      <c r="D5886" s="46">
        <v>449.87</v>
      </c>
    </row>
    <row r="5887" spans="1:4" ht="33.75" x14ac:dyDescent="0.2">
      <c r="A5887" s="43">
        <v>7280</v>
      </c>
      <c r="B5887" s="44" t="s">
        <v>17633</v>
      </c>
      <c r="C5887" s="45" t="s">
        <v>31</v>
      </c>
      <c r="D5887" s="46">
        <v>4879.1899999999996</v>
      </c>
    </row>
    <row r="5888" spans="1:4" ht="22.5" x14ac:dyDescent="0.2">
      <c r="A5888" s="43">
        <v>7279</v>
      </c>
      <c r="B5888" s="44" t="s">
        <v>17634</v>
      </c>
      <c r="C5888" s="45" t="s">
        <v>31</v>
      </c>
      <c r="D5888" s="46">
        <v>1315.88</v>
      </c>
    </row>
    <row r="5889" spans="1:4" ht="22.5" x14ac:dyDescent="0.2">
      <c r="A5889" s="43">
        <v>587</v>
      </c>
      <c r="B5889" s="44" t="s">
        <v>17635</v>
      </c>
      <c r="C5889" s="45" t="s">
        <v>31</v>
      </c>
      <c r="D5889" s="46">
        <v>34.97</v>
      </c>
    </row>
    <row r="5890" spans="1:4" ht="22.5" x14ac:dyDescent="0.2">
      <c r="A5890" s="43">
        <v>584</v>
      </c>
      <c r="B5890" s="44" t="s">
        <v>17636</v>
      </c>
      <c r="C5890" s="45" t="s">
        <v>31</v>
      </c>
      <c r="D5890" s="46">
        <v>36.47</v>
      </c>
    </row>
    <row r="5891" spans="1:4" ht="22.5" x14ac:dyDescent="0.2">
      <c r="A5891" s="43">
        <v>585</v>
      </c>
      <c r="B5891" s="44" t="s">
        <v>17637</v>
      </c>
      <c r="C5891" s="45" t="s">
        <v>31</v>
      </c>
      <c r="D5891" s="46">
        <v>39.159999999999997</v>
      </c>
    </row>
    <row r="5892" spans="1:4" ht="22.5" x14ac:dyDescent="0.2">
      <c r="A5892" s="43">
        <v>586</v>
      </c>
      <c r="B5892" s="44" t="s">
        <v>17638</v>
      </c>
      <c r="C5892" s="45" t="s">
        <v>31</v>
      </c>
      <c r="D5892" s="46">
        <v>56.41</v>
      </c>
    </row>
    <row r="5893" spans="1:4" ht="22.5" x14ac:dyDescent="0.2">
      <c r="A5893" s="43">
        <v>604</v>
      </c>
      <c r="B5893" s="44" t="s">
        <v>17639</v>
      </c>
      <c r="C5893" s="45" t="s">
        <v>31</v>
      </c>
      <c r="D5893" s="46">
        <v>26.15</v>
      </c>
    </row>
    <row r="5894" spans="1:4" ht="22.5" x14ac:dyDescent="0.2">
      <c r="A5894" s="43">
        <v>605</v>
      </c>
      <c r="B5894" s="44" t="s">
        <v>17640</v>
      </c>
      <c r="C5894" s="45" t="s">
        <v>31</v>
      </c>
      <c r="D5894" s="46">
        <v>39.630000000000003</v>
      </c>
    </row>
    <row r="5895" spans="1:4" ht="22.5" x14ac:dyDescent="0.2">
      <c r="A5895" s="43">
        <v>606</v>
      </c>
      <c r="B5895" s="44" t="s">
        <v>17641</v>
      </c>
      <c r="C5895" s="45" t="s">
        <v>31</v>
      </c>
      <c r="D5895" s="46">
        <v>50.82</v>
      </c>
    </row>
    <row r="5896" spans="1:4" x14ac:dyDescent="0.2">
      <c r="A5896" s="43">
        <v>603</v>
      </c>
      <c r="B5896" s="44" t="s">
        <v>17642</v>
      </c>
      <c r="C5896" s="45" t="s">
        <v>31</v>
      </c>
      <c r="D5896" s="46">
        <v>18.68</v>
      </c>
    </row>
    <row r="5897" spans="1:4" ht="22.5" x14ac:dyDescent="0.2">
      <c r="A5897" s="43">
        <v>597</v>
      </c>
      <c r="B5897" s="44" t="s">
        <v>17643</v>
      </c>
      <c r="C5897" s="45" t="s">
        <v>31</v>
      </c>
      <c r="D5897" s="46">
        <v>46.24</v>
      </c>
    </row>
    <row r="5898" spans="1:4" ht="22.5" x14ac:dyDescent="0.2">
      <c r="A5898" s="43">
        <v>598</v>
      </c>
      <c r="B5898" s="44" t="s">
        <v>17644</v>
      </c>
      <c r="C5898" s="45" t="s">
        <v>31</v>
      </c>
      <c r="D5898" s="46">
        <v>52.07</v>
      </c>
    </row>
    <row r="5899" spans="1:4" ht="22.5" x14ac:dyDescent="0.2">
      <c r="A5899" s="43">
        <v>599</v>
      </c>
      <c r="B5899" s="44" t="s">
        <v>17645</v>
      </c>
      <c r="C5899" s="45" t="s">
        <v>31</v>
      </c>
      <c r="D5899" s="46">
        <v>59.23</v>
      </c>
    </row>
    <row r="5900" spans="1:4" ht="22.5" x14ac:dyDescent="0.2">
      <c r="A5900" s="43">
        <v>596</v>
      </c>
      <c r="B5900" s="44" t="s">
        <v>17646</v>
      </c>
      <c r="C5900" s="45" t="s">
        <v>31</v>
      </c>
      <c r="D5900" s="46">
        <v>30.67</v>
      </c>
    </row>
    <row r="5901" spans="1:4" ht="22.5" x14ac:dyDescent="0.2">
      <c r="A5901" s="43">
        <v>600</v>
      </c>
      <c r="B5901" s="44" t="s">
        <v>17647</v>
      </c>
      <c r="C5901" s="45" t="s">
        <v>31</v>
      </c>
      <c r="D5901" s="46">
        <v>46.24</v>
      </c>
    </row>
    <row r="5902" spans="1:4" ht="22.5" x14ac:dyDescent="0.2">
      <c r="A5902" s="43">
        <v>601</v>
      </c>
      <c r="B5902" s="44" t="s">
        <v>17648</v>
      </c>
      <c r="C5902" s="45" t="s">
        <v>31</v>
      </c>
      <c r="D5902" s="46">
        <v>52.07</v>
      </c>
    </row>
    <row r="5903" spans="1:4" ht="22.5" x14ac:dyDescent="0.2">
      <c r="A5903" s="43">
        <v>602</v>
      </c>
      <c r="B5903" s="44" t="s">
        <v>17649</v>
      </c>
      <c r="C5903" s="45" t="s">
        <v>31</v>
      </c>
      <c r="D5903" s="46">
        <v>59.23</v>
      </c>
    </row>
    <row r="5904" spans="1:4" x14ac:dyDescent="0.2">
      <c r="A5904" s="43">
        <v>607</v>
      </c>
      <c r="B5904" s="44" t="s">
        <v>17650</v>
      </c>
      <c r="C5904" s="45" t="s">
        <v>31</v>
      </c>
      <c r="D5904" s="46">
        <v>28.24</v>
      </c>
    </row>
    <row r="5905" spans="1:4" x14ac:dyDescent="0.2">
      <c r="A5905" s="43">
        <v>608</v>
      </c>
      <c r="B5905" s="44" t="s">
        <v>17651</v>
      </c>
      <c r="C5905" s="45" t="s">
        <v>31</v>
      </c>
      <c r="D5905" s="46">
        <v>34.9</v>
      </c>
    </row>
    <row r="5906" spans="1:4" x14ac:dyDescent="0.2">
      <c r="A5906" s="43">
        <v>609</v>
      </c>
      <c r="B5906" s="44" t="s">
        <v>17652</v>
      </c>
      <c r="C5906" s="45" t="s">
        <v>31</v>
      </c>
      <c r="D5906" s="46">
        <v>57.46</v>
      </c>
    </row>
    <row r="5907" spans="1:4" x14ac:dyDescent="0.2">
      <c r="A5907" s="43">
        <v>4432</v>
      </c>
      <c r="B5907" s="44" t="s">
        <v>17653</v>
      </c>
      <c r="C5907" s="45" t="s">
        <v>31</v>
      </c>
      <c r="D5907" s="46">
        <v>50.3</v>
      </c>
    </row>
    <row r="5908" spans="1:4" x14ac:dyDescent="0.2">
      <c r="A5908" s="43">
        <v>4434</v>
      </c>
      <c r="B5908" s="44" t="s">
        <v>17654</v>
      </c>
      <c r="C5908" s="45" t="s">
        <v>31</v>
      </c>
      <c r="D5908" s="46">
        <v>36.700000000000003</v>
      </c>
    </row>
    <row r="5909" spans="1:4" ht="22.5" x14ac:dyDescent="0.2">
      <c r="A5909" s="43">
        <v>10748</v>
      </c>
      <c r="B5909" s="44" t="s">
        <v>17655</v>
      </c>
      <c r="C5909" s="45" t="s">
        <v>31</v>
      </c>
      <c r="D5909" s="46">
        <v>2905.17</v>
      </c>
    </row>
    <row r="5910" spans="1:4" ht="22.5" x14ac:dyDescent="0.2">
      <c r="A5910" s="43">
        <v>11446</v>
      </c>
      <c r="B5910" s="44" t="s">
        <v>17656</v>
      </c>
      <c r="C5910" s="45" t="s">
        <v>31</v>
      </c>
      <c r="D5910" s="46">
        <v>106.23</v>
      </c>
    </row>
    <row r="5911" spans="1:4" ht="33.75" x14ac:dyDescent="0.2">
      <c r="A5911" s="43">
        <v>7268</v>
      </c>
      <c r="B5911" s="44" t="s">
        <v>17657</v>
      </c>
      <c r="C5911" s="45" t="s">
        <v>31</v>
      </c>
      <c r="D5911" s="46">
        <v>292.83999999999997</v>
      </c>
    </row>
    <row r="5912" spans="1:4" ht="22.5" x14ac:dyDescent="0.2">
      <c r="A5912" s="43">
        <v>10747</v>
      </c>
      <c r="B5912" s="44" t="s">
        <v>17658</v>
      </c>
      <c r="C5912" s="45" t="s">
        <v>31</v>
      </c>
      <c r="D5912" s="46">
        <v>336.74</v>
      </c>
    </row>
    <row r="5913" spans="1:4" ht="22.5" x14ac:dyDescent="0.2">
      <c r="A5913" s="43">
        <v>8069</v>
      </c>
      <c r="B5913" s="44" t="s">
        <v>17659</v>
      </c>
      <c r="C5913" s="45" t="s">
        <v>31</v>
      </c>
      <c r="D5913" s="46">
        <v>149.08000000000001</v>
      </c>
    </row>
    <row r="5914" spans="1:4" x14ac:dyDescent="0.2">
      <c r="A5914" s="43">
        <v>11875</v>
      </c>
      <c r="B5914" s="44" t="s">
        <v>17660</v>
      </c>
      <c r="C5914" s="45" t="s">
        <v>31</v>
      </c>
      <c r="D5914" s="46">
        <v>1989.98</v>
      </c>
    </row>
    <row r="5915" spans="1:4" ht="45" x14ac:dyDescent="0.2">
      <c r="A5915" s="43">
        <v>7679</v>
      </c>
      <c r="B5915" s="44" t="s">
        <v>17661</v>
      </c>
      <c r="C5915" s="45" t="s">
        <v>31</v>
      </c>
      <c r="D5915" s="46">
        <v>1511.99</v>
      </c>
    </row>
    <row r="5916" spans="1:4" ht="45" x14ac:dyDescent="0.2">
      <c r="A5916" s="43">
        <v>7265</v>
      </c>
      <c r="B5916" s="44" t="s">
        <v>17662</v>
      </c>
      <c r="C5916" s="45" t="s">
        <v>31</v>
      </c>
      <c r="D5916" s="46">
        <v>3743.51</v>
      </c>
    </row>
    <row r="5917" spans="1:4" ht="33.75" x14ac:dyDescent="0.2">
      <c r="A5917" s="43">
        <v>12163</v>
      </c>
      <c r="B5917" s="44" t="s">
        <v>17663</v>
      </c>
      <c r="C5917" s="45" t="s">
        <v>31</v>
      </c>
      <c r="D5917" s="46">
        <v>2467.11</v>
      </c>
    </row>
    <row r="5918" spans="1:4" x14ac:dyDescent="0.2">
      <c r="A5918" s="43">
        <v>9209</v>
      </c>
      <c r="C5918" s="45" t="s">
        <v>31</v>
      </c>
      <c r="D5918" s="46">
        <v>1031.1099999999999</v>
      </c>
    </row>
    <row r="5919" spans="1:4" ht="45" x14ac:dyDescent="0.2">
      <c r="B5919" s="44" t="s">
        <v>17664</v>
      </c>
    </row>
    <row r="5920" spans="1:4" ht="45" x14ac:dyDescent="0.2">
      <c r="A5920" s="43">
        <v>11170</v>
      </c>
      <c r="B5920" s="44" t="s">
        <v>17665</v>
      </c>
      <c r="C5920" s="45" t="s">
        <v>31</v>
      </c>
      <c r="D5920" s="46">
        <v>1340</v>
      </c>
    </row>
    <row r="5921" spans="1:4" ht="45" x14ac:dyDescent="0.2">
      <c r="A5921" s="43">
        <v>11171</v>
      </c>
      <c r="B5921" s="44" t="s">
        <v>17666</v>
      </c>
      <c r="C5921" s="45" t="s">
        <v>31</v>
      </c>
      <c r="D5921" s="46">
        <v>1792.76</v>
      </c>
    </row>
    <row r="5922" spans="1:4" ht="45" x14ac:dyDescent="0.2">
      <c r="A5922" s="43">
        <v>11997</v>
      </c>
      <c r="B5922" s="44" t="s">
        <v>17667</v>
      </c>
      <c r="C5922" s="45" t="s">
        <v>31</v>
      </c>
      <c r="D5922" s="46">
        <v>1185.8900000000001</v>
      </c>
    </row>
    <row r="5923" spans="1:4" ht="45" x14ac:dyDescent="0.2">
      <c r="A5923" s="43">
        <v>11998</v>
      </c>
      <c r="B5923" s="44" t="s">
        <v>17668</v>
      </c>
      <c r="C5923" s="45" t="s">
        <v>31</v>
      </c>
      <c r="D5923" s="46">
        <v>1277.71</v>
      </c>
    </row>
    <row r="5924" spans="1:4" ht="45" x14ac:dyDescent="0.2">
      <c r="A5924" s="43">
        <v>11999</v>
      </c>
      <c r="B5924" s="44" t="s">
        <v>17669</v>
      </c>
      <c r="C5924" s="45" t="s">
        <v>31</v>
      </c>
      <c r="D5924" s="46">
        <v>1638.93</v>
      </c>
    </row>
    <row r="5925" spans="1:4" ht="45" x14ac:dyDescent="0.2">
      <c r="A5925" s="43">
        <v>12338</v>
      </c>
      <c r="B5925" s="44" t="s">
        <v>17670</v>
      </c>
      <c r="C5925" s="45" t="s">
        <v>31</v>
      </c>
      <c r="D5925" s="46">
        <v>1757.85</v>
      </c>
    </row>
    <row r="5926" spans="1:4" ht="45" x14ac:dyDescent="0.2">
      <c r="A5926" s="43">
        <v>11994</v>
      </c>
      <c r="B5926" s="44" t="s">
        <v>17671</v>
      </c>
      <c r="C5926" s="45" t="s">
        <v>31</v>
      </c>
      <c r="D5926" s="46">
        <v>502.85</v>
      </c>
    </row>
    <row r="5927" spans="1:4" ht="45" x14ac:dyDescent="0.2">
      <c r="A5927" s="43">
        <v>11995</v>
      </c>
      <c r="B5927" s="44" t="s">
        <v>17672</v>
      </c>
      <c r="C5927" s="45" t="s">
        <v>31</v>
      </c>
      <c r="D5927" s="46">
        <v>734.36</v>
      </c>
    </row>
    <row r="5928" spans="1:4" ht="45" x14ac:dyDescent="0.2">
      <c r="A5928" s="43">
        <v>11996</v>
      </c>
      <c r="B5928" s="44" t="s">
        <v>17673</v>
      </c>
      <c r="C5928" s="45" t="s">
        <v>31</v>
      </c>
      <c r="D5928" s="46">
        <v>914.97</v>
      </c>
    </row>
    <row r="5929" spans="1:4" ht="45" x14ac:dyDescent="0.2">
      <c r="A5929" s="43">
        <v>9120</v>
      </c>
      <c r="B5929" s="44" t="s">
        <v>17674</v>
      </c>
      <c r="C5929" s="45" t="s">
        <v>31</v>
      </c>
      <c r="D5929" s="46">
        <v>1959.75</v>
      </c>
    </row>
    <row r="5930" spans="1:4" ht="33.75" x14ac:dyDescent="0.2">
      <c r="A5930" s="43">
        <v>9121</v>
      </c>
      <c r="B5930" s="44" t="s">
        <v>17675</v>
      </c>
      <c r="C5930" s="45" t="s">
        <v>31</v>
      </c>
      <c r="D5930" s="46">
        <v>1710.97</v>
      </c>
    </row>
    <row r="5931" spans="1:4" ht="45" x14ac:dyDescent="0.2">
      <c r="A5931" s="43">
        <v>8246</v>
      </c>
      <c r="B5931" s="44" t="s">
        <v>17676</v>
      </c>
      <c r="C5931" s="45" t="s">
        <v>31</v>
      </c>
      <c r="D5931" s="46">
        <v>143.47</v>
      </c>
    </row>
    <row r="5932" spans="1:4" ht="33.75" x14ac:dyDescent="0.2">
      <c r="A5932" s="43">
        <v>8012</v>
      </c>
      <c r="B5932" s="44" t="s">
        <v>17677</v>
      </c>
      <c r="C5932" s="45" t="s">
        <v>31</v>
      </c>
      <c r="D5932" s="46">
        <v>385.75</v>
      </c>
    </row>
    <row r="5933" spans="1:4" ht="33.75" x14ac:dyDescent="0.2">
      <c r="A5933" s="43">
        <v>574</v>
      </c>
      <c r="B5933" s="44" t="s">
        <v>17678</v>
      </c>
      <c r="C5933" s="45" t="s">
        <v>31</v>
      </c>
      <c r="D5933" s="46">
        <v>1272.98</v>
      </c>
    </row>
    <row r="5934" spans="1:4" ht="33.75" x14ac:dyDescent="0.2">
      <c r="A5934" s="43">
        <v>575</v>
      </c>
      <c r="B5934" s="44" t="s">
        <v>17679</v>
      </c>
      <c r="C5934" s="45" t="s">
        <v>31</v>
      </c>
      <c r="D5934" s="46">
        <v>2479.7399999999998</v>
      </c>
    </row>
    <row r="5935" spans="1:4" ht="33.75" x14ac:dyDescent="0.2">
      <c r="A5935" s="43">
        <v>576</v>
      </c>
      <c r="B5935" s="44" t="s">
        <v>17680</v>
      </c>
      <c r="C5935" s="45" t="s">
        <v>31</v>
      </c>
      <c r="D5935" s="46">
        <v>3597.48</v>
      </c>
    </row>
    <row r="5936" spans="1:4" ht="33.75" x14ac:dyDescent="0.2">
      <c r="A5936" s="43">
        <v>577</v>
      </c>
      <c r="B5936" s="44" t="s">
        <v>17681</v>
      </c>
      <c r="C5936" s="45" t="s">
        <v>31</v>
      </c>
      <c r="D5936" s="46">
        <v>4874.97</v>
      </c>
    </row>
    <row r="5937" spans="1:4" ht="33.75" x14ac:dyDescent="0.2">
      <c r="A5937" s="43">
        <v>5080</v>
      </c>
      <c r="B5937" s="44" t="s">
        <v>17682</v>
      </c>
      <c r="C5937" s="45" t="s">
        <v>31</v>
      </c>
      <c r="D5937" s="46">
        <v>511.82</v>
      </c>
    </row>
    <row r="5938" spans="1:4" ht="22.5" x14ac:dyDescent="0.2">
      <c r="A5938" s="43">
        <v>614</v>
      </c>
      <c r="B5938" s="44" t="s">
        <v>17683</v>
      </c>
      <c r="C5938" s="45" t="s">
        <v>31</v>
      </c>
      <c r="D5938" s="46">
        <v>664.6</v>
      </c>
    </row>
    <row r="5939" spans="1:4" ht="33.75" x14ac:dyDescent="0.2">
      <c r="A5939" s="43">
        <v>12770</v>
      </c>
      <c r="B5939" s="44" t="s">
        <v>17684</v>
      </c>
      <c r="C5939" s="45" t="s">
        <v>31</v>
      </c>
      <c r="D5939" s="46">
        <v>810.77</v>
      </c>
    </row>
    <row r="5940" spans="1:4" ht="33.75" x14ac:dyDescent="0.2">
      <c r="A5940" s="43">
        <v>12771</v>
      </c>
      <c r="B5940" s="44" t="s">
        <v>17685</v>
      </c>
      <c r="C5940" s="45" t="s">
        <v>31</v>
      </c>
      <c r="D5940" s="46">
        <v>444.39</v>
      </c>
    </row>
    <row r="5941" spans="1:4" ht="45" x14ac:dyDescent="0.2">
      <c r="A5941" s="43">
        <v>12160</v>
      </c>
      <c r="B5941" s="44" t="s">
        <v>17686</v>
      </c>
      <c r="C5941" s="45" t="s">
        <v>31</v>
      </c>
      <c r="D5941" s="46">
        <v>978.04</v>
      </c>
    </row>
    <row r="5942" spans="1:4" ht="45" x14ac:dyDescent="0.2">
      <c r="A5942" s="43">
        <v>12161</v>
      </c>
      <c r="B5942" s="44" t="s">
        <v>17687</v>
      </c>
      <c r="C5942" s="45" t="s">
        <v>31</v>
      </c>
      <c r="D5942" s="46">
        <v>2367.83</v>
      </c>
    </row>
    <row r="5943" spans="1:4" ht="45" x14ac:dyDescent="0.2">
      <c r="A5943" s="43">
        <v>12162</v>
      </c>
      <c r="B5943" s="44" t="s">
        <v>17688</v>
      </c>
      <c r="C5943" s="45" t="s">
        <v>31</v>
      </c>
      <c r="D5943" s="46">
        <v>3745.34</v>
      </c>
    </row>
    <row r="5944" spans="1:4" ht="33.75" x14ac:dyDescent="0.2">
      <c r="A5944" s="43">
        <v>7905</v>
      </c>
      <c r="B5944" s="44" t="s">
        <v>17689</v>
      </c>
      <c r="C5944" s="45" t="s">
        <v>31</v>
      </c>
      <c r="D5944" s="46">
        <v>399.61</v>
      </c>
    </row>
    <row r="5945" spans="1:4" ht="33.75" x14ac:dyDescent="0.2">
      <c r="A5945" s="43">
        <v>8081</v>
      </c>
      <c r="B5945" s="44" t="s">
        <v>17690</v>
      </c>
      <c r="C5945" s="45" t="s">
        <v>31</v>
      </c>
      <c r="D5945" s="46">
        <v>3095.62</v>
      </c>
    </row>
    <row r="5946" spans="1:4" ht="33.75" x14ac:dyDescent="0.2">
      <c r="A5946" s="43">
        <v>615</v>
      </c>
      <c r="B5946" s="44" t="s">
        <v>17691</v>
      </c>
      <c r="C5946" s="45" t="s">
        <v>31</v>
      </c>
      <c r="D5946" s="46">
        <v>559.97</v>
      </c>
    </row>
    <row r="5947" spans="1:4" ht="22.5" x14ac:dyDescent="0.2">
      <c r="A5947" s="43">
        <v>7316</v>
      </c>
      <c r="B5947" s="44" t="s">
        <v>17692</v>
      </c>
      <c r="C5947" s="45" t="s">
        <v>31</v>
      </c>
      <c r="D5947" s="46">
        <v>871.06</v>
      </c>
    </row>
    <row r="5948" spans="1:4" ht="33.75" x14ac:dyDescent="0.2">
      <c r="A5948" s="43">
        <v>616</v>
      </c>
      <c r="B5948" s="44" t="s">
        <v>17693</v>
      </c>
      <c r="C5948" s="45" t="s">
        <v>31</v>
      </c>
      <c r="D5948" s="46">
        <v>2454.62</v>
      </c>
    </row>
    <row r="5949" spans="1:4" ht="22.5" x14ac:dyDescent="0.2">
      <c r="A5949" s="43">
        <v>7714</v>
      </c>
      <c r="B5949" s="44" t="s">
        <v>17694</v>
      </c>
      <c r="C5949" s="45" t="s">
        <v>31</v>
      </c>
      <c r="D5949" s="46">
        <v>87.21</v>
      </c>
    </row>
    <row r="5950" spans="1:4" ht="33.75" x14ac:dyDescent="0.2">
      <c r="A5950" s="43">
        <v>7717</v>
      </c>
      <c r="B5950" s="44" t="s">
        <v>17695</v>
      </c>
      <c r="C5950" s="45" t="s">
        <v>31</v>
      </c>
      <c r="D5950" s="46">
        <v>138.22</v>
      </c>
    </row>
    <row r="5951" spans="1:4" ht="22.5" x14ac:dyDescent="0.2">
      <c r="A5951" s="43">
        <v>7278</v>
      </c>
      <c r="B5951" s="44" t="s">
        <v>17696</v>
      </c>
      <c r="C5951" s="45" t="s">
        <v>31</v>
      </c>
      <c r="D5951" s="46">
        <v>2290.1</v>
      </c>
    </row>
    <row r="5952" spans="1:4" ht="33.75" x14ac:dyDescent="0.2">
      <c r="A5952" s="43">
        <v>9650</v>
      </c>
      <c r="B5952" s="44" t="s">
        <v>17697</v>
      </c>
      <c r="C5952" s="45" t="s">
        <v>31</v>
      </c>
      <c r="D5952" s="46">
        <v>5312.03</v>
      </c>
    </row>
    <row r="5953" spans="1:4" ht="22.5" x14ac:dyDescent="0.2">
      <c r="A5953" s="43">
        <v>583</v>
      </c>
      <c r="B5953" s="44" t="s">
        <v>17698</v>
      </c>
      <c r="C5953" s="45" t="s">
        <v>31</v>
      </c>
      <c r="D5953" s="46">
        <v>221.36</v>
      </c>
    </row>
    <row r="5954" spans="1:4" ht="33.75" x14ac:dyDescent="0.2">
      <c r="A5954" s="43">
        <v>7251</v>
      </c>
      <c r="B5954" s="44" t="s">
        <v>17699</v>
      </c>
      <c r="C5954" s="45" t="s">
        <v>31</v>
      </c>
      <c r="D5954" s="46">
        <v>3094.09</v>
      </c>
    </row>
    <row r="5955" spans="1:4" ht="45" x14ac:dyDescent="0.2">
      <c r="A5955" s="43">
        <v>7252</v>
      </c>
      <c r="B5955" s="44" t="s">
        <v>17700</v>
      </c>
      <c r="C5955" s="45" t="s">
        <v>31</v>
      </c>
      <c r="D5955" s="46">
        <v>3148.11</v>
      </c>
    </row>
    <row r="5956" spans="1:4" ht="45" x14ac:dyDescent="0.2">
      <c r="A5956" s="43">
        <v>7261</v>
      </c>
      <c r="B5956" s="44" t="s">
        <v>17701</v>
      </c>
      <c r="C5956" s="45" t="s">
        <v>31</v>
      </c>
      <c r="D5956" s="46">
        <v>4308.21</v>
      </c>
    </row>
    <row r="5957" spans="1:4" ht="33.75" x14ac:dyDescent="0.2">
      <c r="A5957" s="43">
        <v>7262</v>
      </c>
      <c r="B5957" s="44" t="s">
        <v>17702</v>
      </c>
      <c r="C5957" s="45" t="s">
        <v>31</v>
      </c>
      <c r="D5957" s="46">
        <v>3202.33</v>
      </c>
    </row>
    <row r="5958" spans="1:4" ht="45" x14ac:dyDescent="0.2">
      <c r="A5958" s="43">
        <v>7260</v>
      </c>
      <c r="B5958" s="44" t="s">
        <v>17703</v>
      </c>
      <c r="C5958" s="45" t="s">
        <v>31</v>
      </c>
      <c r="D5958" s="46">
        <v>4492.2</v>
      </c>
    </row>
    <row r="5959" spans="1:4" ht="33.75" x14ac:dyDescent="0.2">
      <c r="A5959" s="43">
        <v>7259</v>
      </c>
      <c r="B5959" s="44" t="s">
        <v>17704</v>
      </c>
      <c r="C5959" s="45" t="s">
        <v>31</v>
      </c>
      <c r="D5959" s="46">
        <v>3148.11</v>
      </c>
    </row>
    <row r="5960" spans="1:4" ht="45" x14ac:dyDescent="0.2">
      <c r="A5960" s="43">
        <v>7258</v>
      </c>
      <c r="B5960" s="44" t="s">
        <v>17705</v>
      </c>
      <c r="C5960" s="45" t="s">
        <v>31</v>
      </c>
      <c r="D5960" s="46">
        <v>6359.62</v>
      </c>
    </row>
    <row r="5961" spans="1:4" ht="45" x14ac:dyDescent="0.2">
      <c r="A5961" s="43">
        <v>7255</v>
      </c>
      <c r="B5961" s="44" t="s">
        <v>17706</v>
      </c>
      <c r="C5961" s="45" t="s">
        <v>31</v>
      </c>
      <c r="D5961" s="46">
        <v>6179.2</v>
      </c>
    </row>
    <row r="5962" spans="1:4" ht="45" x14ac:dyDescent="0.2">
      <c r="A5962" s="43">
        <v>7256</v>
      </c>
      <c r="B5962" s="44" t="s">
        <v>17707</v>
      </c>
      <c r="C5962" s="45" t="s">
        <v>31</v>
      </c>
      <c r="D5962" s="46">
        <v>6179.2</v>
      </c>
    </row>
    <row r="5963" spans="1:4" ht="45" x14ac:dyDescent="0.2">
      <c r="A5963" s="43">
        <v>7257</v>
      </c>
      <c r="B5963" s="44" t="s">
        <v>17708</v>
      </c>
      <c r="C5963" s="45" t="s">
        <v>31</v>
      </c>
      <c r="D5963" s="46">
        <v>6179.2</v>
      </c>
    </row>
    <row r="5964" spans="1:4" ht="45" x14ac:dyDescent="0.2">
      <c r="A5964" s="43">
        <v>7254</v>
      </c>
      <c r="B5964" s="44" t="s">
        <v>17709</v>
      </c>
      <c r="C5964" s="45" t="s">
        <v>31</v>
      </c>
      <c r="D5964" s="46">
        <v>6179.2</v>
      </c>
    </row>
    <row r="5965" spans="1:4" ht="45" x14ac:dyDescent="0.2">
      <c r="A5965" s="43">
        <v>7253</v>
      </c>
      <c r="B5965" s="44" t="s">
        <v>17710</v>
      </c>
      <c r="C5965" s="45" t="s">
        <v>31</v>
      </c>
      <c r="D5965" s="46">
        <v>6179.2</v>
      </c>
    </row>
    <row r="5966" spans="1:4" ht="33.75" x14ac:dyDescent="0.2">
      <c r="A5966" s="43">
        <v>10749</v>
      </c>
      <c r="B5966" s="44" t="s">
        <v>17711</v>
      </c>
      <c r="C5966" s="45" t="s">
        <v>31</v>
      </c>
      <c r="D5966" s="46">
        <v>3560.11</v>
      </c>
    </row>
    <row r="5967" spans="1:4" ht="45" x14ac:dyDescent="0.2">
      <c r="A5967" s="43">
        <v>7680</v>
      </c>
      <c r="B5967" s="44" t="s">
        <v>17712</v>
      </c>
      <c r="C5967" s="45" t="s">
        <v>31</v>
      </c>
      <c r="D5967" s="46">
        <v>617.16999999999996</v>
      </c>
    </row>
    <row r="5968" spans="1:4" ht="45" x14ac:dyDescent="0.2">
      <c r="A5968" s="43">
        <v>7263</v>
      </c>
      <c r="B5968" s="44" t="s">
        <v>17713</v>
      </c>
      <c r="C5968" s="45" t="s">
        <v>31</v>
      </c>
      <c r="D5968" s="46">
        <v>1275.45</v>
      </c>
    </row>
    <row r="5969" spans="1:4" ht="45" x14ac:dyDescent="0.2">
      <c r="A5969" s="43">
        <v>7264</v>
      </c>
      <c r="B5969" s="44" t="s">
        <v>17714</v>
      </c>
      <c r="C5969" s="45" t="s">
        <v>31</v>
      </c>
      <c r="D5969" s="46">
        <v>2399.42</v>
      </c>
    </row>
    <row r="5970" spans="1:4" x14ac:dyDescent="0.2">
      <c r="A5970" s="43">
        <v>12172</v>
      </c>
      <c r="C5970" s="45" t="s">
        <v>31</v>
      </c>
      <c r="D5970" s="46">
        <v>993.57</v>
      </c>
    </row>
    <row r="5971" spans="1:4" ht="45" x14ac:dyDescent="0.2">
      <c r="B5971" s="44" t="s">
        <v>17715</v>
      </c>
    </row>
    <row r="5972" spans="1:4" ht="56.25" x14ac:dyDescent="0.2">
      <c r="A5972" s="43">
        <v>12174</v>
      </c>
      <c r="B5972" s="44" t="s">
        <v>17716</v>
      </c>
      <c r="C5972" s="45" t="s">
        <v>31</v>
      </c>
      <c r="D5972" s="46">
        <v>1606.9</v>
      </c>
    </row>
    <row r="5973" spans="1:4" ht="56.25" x14ac:dyDescent="0.2">
      <c r="A5973" s="43">
        <v>12173</v>
      </c>
      <c r="B5973" s="44" t="s">
        <v>17717</v>
      </c>
      <c r="C5973" s="45" t="s">
        <v>31</v>
      </c>
      <c r="D5973" s="46">
        <v>993.57</v>
      </c>
    </row>
    <row r="5974" spans="1:4" ht="45" x14ac:dyDescent="0.2">
      <c r="A5974" s="43">
        <v>12196</v>
      </c>
      <c r="B5974" s="44" t="s">
        <v>17718</v>
      </c>
      <c r="C5974" s="45" t="s">
        <v>31</v>
      </c>
      <c r="D5974" s="46">
        <v>1260.96</v>
      </c>
    </row>
    <row r="5975" spans="1:4" ht="45" x14ac:dyDescent="0.2">
      <c r="A5975" s="43">
        <v>12195</v>
      </c>
      <c r="B5975" s="44" t="s">
        <v>17719</v>
      </c>
      <c r="C5975" s="45" t="s">
        <v>31</v>
      </c>
      <c r="D5975" s="46">
        <v>1260.96</v>
      </c>
    </row>
    <row r="5976" spans="1:4" ht="45" x14ac:dyDescent="0.2">
      <c r="A5976" s="43">
        <v>12175</v>
      </c>
      <c r="B5976" s="44" t="s">
        <v>17720</v>
      </c>
      <c r="C5976" s="45" t="s">
        <v>31</v>
      </c>
      <c r="D5976" s="46">
        <v>2615.92</v>
      </c>
    </row>
    <row r="5977" spans="1:4" ht="45" x14ac:dyDescent="0.2">
      <c r="A5977" s="43">
        <v>12194</v>
      </c>
      <c r="B5977" s="44" t="s">
        <v>17721</v>
      </c>
      <c r="C5977" s="45" t="s">
        <v>31</v>
      </c>
      <c r="D5977" s="46">
        <v>2029.24</v>
      </c>
    </row>
    <row r="5978" spans="1:4" ht="22.5" x14ac:dyDescent="0.2">
      <c r="A5978" s="43">
        <v>4031</v>
      </c>
      <c r="B5978" s="44" t="s">
        <v>17722</v>
      </c>
      <c r="C5978" s="45" t="s">
        <v>11844</v>
      </c>
      <c r="D5978" s="46">
        <v>257.45</v>
      </c>
    </row>
    <row r="5979" spans="1:4" ht="22.5" x14ac:dyDescent="0.2">
      <c r="A5979" s="43">
        <v>613</v>
      </c>
      <c r="B5979" s="44" t="s">
        <v>17723</v>
      </c>
      <c r="C5979" s="45" t="s">
        <v>31</v>
      </c>
      <c r="D5979" s="46">
        <v>468.08</v>
      </c>
    </row>
    <row r="5980" spans="1:4" ht="22.5" x14ac:dyDescent="0.2">
      <c r="A5980" s="43">
        <v>7902</v>
      </c>
      <c r="B5980" s="44" t="s">
        <v>17724</v>
      </c>
      <c r="C5980" s="45" t="s">
        <v>31</v>
      </c>
      <c r="D5980" s="46">
        <v>445.58</v>
      </c>
    </row>
    <row r="5981" spans="1:4" ht="22.5" x14ac:dyDescent="0.2">
      <c r="A5981" s="43">
        <v>582</v>
      </c>
      <c r="B5981" s="44" t="s">
        <v>17725</v>
      </c>
      <c r="C5981" s="45" t="s">
        <v>31</v>
      </c>
      <c r="D5981" s="46">
        <v>1101.5999999999999</v>
      </c>
    </row>
    <row r="5982" spans="1:4" x14ac:dyDescent="0.2">
      <c r="A5982" s="43">
        <v>4022</v>
      </c>
      <c r="B5982" s="44" t="s">
        <v>17726</v>
      </c>
      <c r="C5982" s="45" t="s">
        <v>11844</v>
      </c>
      <c r="D5982" s="46">
        <v>92.85</v>
      </c>
    </row>
    <row r="5983" spans="1:4" x14ac:dyDescent="0.2">
      <c r="A5983" s="43">
        <v>593</v>
      </c>
      <c r="B5983" s="44" t="s">
        <v>17727</v>
      </c>
      <c r="C5983" s="45" t="s">
        <v>31</v>
      </c>
      <c r="D5983" s="46">
        <v>82.72</v>
      </c>
    </row>
    <row r="5984" spans="1:4" x14ac:dyDescent="0.2">
      <c r="A5984" s="43">
        <v>594</v>
      </c>
      <c r="B5984" s="44" t="s">
        <v>17728</v>
      </c>
      <c r="C5984" s="45" t="s">
        <v>31</v>
      </c>
      <c r="D5984" s="46">
        <v>77.86</v>
      </c>
    </row>
    <row r="5985" spans="1:4" x14ac:dyDescent="0.2">
      <c r="A5985" s="43">
        <v>595</v>
      </c>
      <c r="B5985" s="44" t="s">
        <v>17729</v>
      </c>
      <c r="C5985" s="45" t="s">
        <v>31</v>
      </c>
      <c r="D5985" s="46">
        <v>84.86</v>
      </c>
    </row>
    <row r="5986" spans="1:4" x14ac:dyDescent="0.2">
      <c r="A5986" s="43">
        <v>592</v>
      </c>
      <c r="B5986" s="44" t="s">
        <v>17730</v>
      </c>
      <c r="C5986" s="45" t="s">
        <v>31</v>
      </c>
      <c r="D5986" s="46">
        <v>74.11</v>
      </c>
    </row>
    <row r="5987" spans="1:4" x14ac:dyDescent="0.2">
      <c r="A5987" s="43">
        <v>589</v>
      </c>
      <c r="B5987" s="44" t="s">
        <v>17731</v>
      </c>
      <c r="C5987" s="45" t="s">
        <v>31</v>
      </c>
      <c r="D5987" s="46">
        <v>94.96</v>
      </c>
    </row>
    <row r="5988" spans="1:4" x14ac:dyDescent="0.2">
      <c r="A5988" s="43">
        <v>590</v>
      </c>
      <c r="B5988" s="44" t="s">
        <v>17732</v>
      </c>
      <c r="C5988" s="45" t="s">
        <v>31</v>
      </c>
      <c r="D5988" s="46">
        <v>145.08000000000001</v>
      </c>
    </row>
    <row r="5989" spans="1:4" x14ac:dyDescent="0.2">
      <c r="A5989" s="43">
        <v>591</v>
      </c>
      <c r="B5989" s="44" t="s">
        <v>17733</v>
      </c>
      <c r="C5989" s="45" t="s">
        <v>31</v>
      </c>
      <c r="D5989" s="46">
        <v>122.81</v>
      </c>
    </row>
    <row r="5990" spans="1:4" x14ac:dyDescent="0.2">
      <c r="A5990" s="43">
        <v>588</v>
      </c>
      <c r="B5990" s="44" t="s">
        <v>17734</v>
      </c>
      <c r="C5990" s="45" t="s">
        <v>31</v>
      </c>
      <c r="D5990" s="46">
        <v>77.459999999999994</v>
      </c>
    </row>
    <row r="5991" spans="1:4" x14ac:dyDescent="0.2">
      <c r="A5991" s="43">
        <v>4437</v>
      </c>
      <c r="B5991" s="44" t="s">
        <v>17735</v>
      </c>
      <c r="C5991" s="45" t="s">
        <v>11844</v>
      </c>
      <c r="D5991" s="46">
        <v>53.99</v>
      </c>
    </row>
    <row r="5992" spans="1:4" x14ac:dyDescent="0.2">
      <c r="A5992" s="43">
        <v>4435</v>
      </c>
      <c r="B5992" s="44" t="s">
        <v>17736</v>
      </c>
      <c r="C5992" s="45" t="s">
        <v>11844</v>
      </c>
      <c r="D5992" s="46">
        <v>64.8</v>
      </c>
    </row>
    <row r="5993" spans="1:4" x14ac:dyDescent="0.2">
      <c r="A5993" s="43">
        <v>4436</v>
      </c>
      <c r="B5993" s="44" t="s">
        <v>17737</v>
      </c>
      <c r="C5993" s="45" t="s">
        <v>11844</v>
      </c>
      <c r="D5993" s="46">
        <v>52.7</v>
      </c>
    </row>
    <row r="5994" spans="1:4" x14ac:dyDescent="0.2">
      <c r="A5994" s="43">
        <v>12798</v>
      </c>
      <c r="B5994" s="44" t="s">
        <v>17738</v>
      </c>
      <c r="C5994" s="45" t="s">
        <v>31</v>
      </c>
      <c r="D5994" s="46">
        <v>238.56</v>
      </c>
    </row>
    <row r="5995" spans="1:4" x14ac:dyDescent="0.2">
      <c r="A5995" s="43">
        <v>12799</v>
      </c>
      <c r="B5995" s="44" t="s">
        <v>17739</v>
      </c>
      <c r="C5995" s="45" t="s">
        <v>31</v>
      </c>
      <c r="D5995" s="46">
        <v>468.68</v>
      </c>
    </row>
    <row r="5996" spans="1:4" ht="22.5" x14ac:dyDescent="0.2">
      <c r="A5996" s="43">
        <v>12797</v>
      </c>
      <c r="B5996" s="44" t="s">
        <v>17740</v>
      </c>
      <c r="C5996" s="45" t="s">
        <v>31</v>
      </c>
      <c r="D5996" s="46">
        <v>513</v>
      </c>
    </row>
    <row r="5997" spans="1:4" ht="33.75" x14ac:dyDescent="0.2">
      <c r="A5997" s="43">
        <v>11625</v>
      </c>
      <c r="B5997" s="44" t="s">
        <v>17741</v>
      </c>
      <c r="C5997" s="45" t="s">
        <v>31</v>
      </c>
      <c r="D5997" s="46">
        <v>11214.81</v>
      </c>
    </row>
    <row r="5998" spans="1:4" ht="33.75" x14ac:dyDescent="0.2">
      <c r="A5998" s="43">
        <v>11626</v>
      </c>
      <c r="B5998" s="44" t="s">
        <v>17742</v>
      </c>
      <c r="C5998" s="45" t="s">
        <v>31</v>
      </c>
      <c r="D5998" s="46">
        <v>6228.91</v>
      </c>
    </row>
    <row r="5999" spans="1:4" ht="33.75" x14ac:dyDescent="0.2">
      <c r="A5999" s="43">
        <v>12776</v>
      </c>
      <c r="B5999" s="44" t="s">
        <v>17743</v>
      </c>
      <c r="C5999" s="45" t="s">
        <v>31</v>
      </c>
      <c r="D5999" s="46">
        <v>868.75</v>
      </c>
    </row>
    <row r="6000" spans="1:4" x14ac:dyDescent="0.2">
      <c r="A6000" s="43">
        <v>8739</v>
      </c>
      <c r="B6000" s="44" t="s">
        <v>17744</v>
      </c>
      <c r="C6000" s="45" t="s">
        <v>31</v>
      </c>
      <c r="D6000" s="46">
        <v>26.38</v>
      </c>
    </row>
    <row r="6001" spans="1:4" ht="22.5" x14ac:dyDescent="0.2">
      <c r="A6001" s="43">
        <v>7722</v>
      </c>
      <c r="B6001" s="44" t="s">
        <v>17745</v>
      </c>
      <c r="C6001" s="45" t="s">
        <v>31</v>
      </c>
      <c r="D6001" s="46">
        <v>62.32</v>
      </c>
    </row>
    <row r="6002" spans="1:4" ht="22.5" x14ac:dyDescent="0.2">
      <c r="A6002" s="43">
        <v>611</v>
      </c>
      <c r="B6002" s="44" t="s">
        <v>17746</v>
      </c>
      <c r="C6002" s="45" t="s">
        <v>31</v>
      </c>
      <c r="D6002" s="46">
        <v>151.03</v>
      </c>
    </row>
    <row r="6003" spans="1:4" ht="22.5" x14ac:dyDescent="0.2">
      <c r="A6003" s="43">
        <v>8349</v>
      </c>
      <c r="B6003" s="44" t="s">
        <v>17747</v>
      </c>
      <c r="C6003" s="45" t="s">
        <v>31</v>
      </c>
      <c r="D6003" s="46">
        <v>202.07</v>
      </c>
    </row>
    <row r="6004" spans="1:4" ht="22.5" x14ac:dyDescent="0.2">
      <c r="A6004" s="43">
        <v>12807</v>
      </c>
      <c r="B6004" s="44" t="s">
        <v>17748</v>
      </c>
      <c r="C6004" s="45" t="s">
        <v>31</v>
      </c>
      <c r="D6004" s="46">
        <v>89.61</v>
      </c>
    </row>
    <row r="6005" spans="1:4" ht="22.5" x14ac:dyDescent="0.2">
      <c r="A6005" s="43">
        <v>12577</v>
      </c>
      <c r="B6005" s="44" t="s">
        <v>17749</v>
      </c>
      <c r="C6005" s="45" t="s">
        <v>31</v>
      </c>
      <c r="D6005" s="46">
        <v>471.06</v>
      </c>
    </row>
    <row r="6006" spans="1:4" ht="22.5" x14ac:dyDescent="0.2">
      <c r="A6006" s="43">
        <v>12808</v>
      </c>
      <c r="B6006" s="44" t="s">
        <v>17750</v>
      </c>
      <c r="C6006" s="45" t="s">
        <v>31</v>
      </c>
      <c r="D6006" s="46">
        <v>533.16</v>
      </c>
    </row>
    <row r="6007" spans="1:4" ht="22.5" x14ac:dyDescent="0.2">
      <c r="A6007" s="43">
        <v>10200</v>
      </c>
      <c r="B6007" s="44" t="s">
        <v>17751</v>
      </c>
      <c r="C6007" s="45" t="s">
        <v>31</v>
      </c>
      <c r="D6007" s="46">
        <v>83.36</v>
      </c>
    </row>
    <row r="6008" spans="1:4" ht="22.5" x14ac:dyDescent="0.2">
      <c r="A6008" s="43">
        <v>11153</v>
      </c>
      <c r="B6008" s="44" t="s">
        <v>17752</v>
      </c>
      <c r="C6008" s="45" t="s">
        <v>31</v>
      </c>
      <c r="D6008" s="46">
        <v>114.33</v>
      </c>
    </row>
    <row r="6009" spans="1:4" ht="22.5" x14ac:dyDescent="0.2">
      <c r="A6009" s="43">
        <v>11436</v>
      </c>
      <c r="B6009" s="44" t="s">
        <v>17753</v>
      </c>
      <c r="C6009" s="45" t="s">
        <v>31</v>
      </c>
      <c r="D6009" s="46">
        <v>25.82</v>
      </c>
    </row>
    <row r="6010" spans="1:4" x14ac:dyDescent="0.2">
      <c r="A6010" s="43">
        <v>11444</v>
      </c>
      <c r="B6010" s="44" t="s">
        <v>17754</v>
      </c>
      <c r="C6010" s="45" t="s">
        <v>31</v>
      </c>
      <c r="D6010" s="46">
        <v>32</v>
      </c>
    </row>
    <row r="6011" spans="1:4" x14ac:dyDescent="0.2">
      <c r="A6011" s="43">
        <v>7274</v>
      </c>
      <c r="B6011" s="44" t="s">
        <v>17755</v>
      </c>
      <c r="C6011" s="45" t="s">
        <v>31</v>
      </c>
      <c r="D6011" s="46">
        <v>1099.4100000000001</v>
      </c>
    </row>
    <row r="6012" spans="1:4" ht="22.5" x14ac:dyDescent="0.2">
      <c r="A6012" s="43">
        <v>623</v>
      </c>
      <c r="B6012" s="44" t="s">
        <v>17756</v>
      </c>
      <c r="C6012" s="45" t="s">
        <v>31</v>
      </c>
      <c r="D6012" s="46">
        <v>118.14</v>
      </c>
    </row>
    <row r="6013" spans="1:4" ht="33.75" x14ac:dyDescent="0.2">
      <c r="A6013" s="43">
        <v>618</v>
      </c>
      <c r="B6013" s="44" t="s">
        <v>17757</v>
      </c>
      <c r="C6013" s="45" t="s">
        <v>31</v>
      </c>
      <c r="D6013" s="46">
        <v>192.01</v>
      </c>
    </row>
    <row r="6014" spans="1:4" ht="33.75" x14ac:dyDescent="0.2">
      <c r="A6014" s="43">
        <v>619</v>
      </c>
      <c r="B6014" s="44" t="s">
        <v>17758</v>
      </c>
      <c r="C6014" s="45" t="s">
        <v>31</v>
      </c>
      <c r="D6014" s="46">
        <v>388.65</v>
      </c>
    </row>
    <row r="6015" spans="1:4" ht="33.75" x14ac:dyDescent="0.2">
      <c r="A6015" s="43">
        <v>620</v>
      </c>
      <c r="B6015" s="44" t="s">
        <v>17759</v>
      </c>
      <c r="C6015" s="45" t="s">
        <v>31</v>
      </c>
      <c r="D6015" s="46">
        <v>552.16999999999996</v>
      </c>
    </row>
    <row r="6016" spans="1:4" x14ac:dyDescent="0.2">
      <c r="A6016" s="43">
        <v>622</v>
      </c>
      <c r="B6016" s="44" t="s">
        <v>17760</v>
      </c>
      <c r="C6016" s="45" t="s">
        <v>31</v>
      </c>
      <c r="D6016" s="46">
        <v>157.21</v>
      </c>
    </row>
    <row r="6017" spans="1:4" ht="22.5" x14ac:dyDescent="0.2">
      <c r="A6017" s="43">
        <v>12565</v>
      </c>
      <c r="B6017" s="44" t="s">
        <v>17761</v>
      </c>
      <c r="C6017" s="45" t="s">
        <v>31</v>
      </c>
      <c r="D6017" s="46">
        <v>230.24</v>
      </c>
    </row>
    <row r="6018" spans="1:4" ht="22.5" x14ac:dyDescent="0.2">
      <c r="A6018" s="43">
        <v>4529</v>
      </c>
      <c r="B6018" s="44" t="s">
        <v>17762</v>
      </c>
      <c r="C6018" s="45" t="s">
        <v>11844</v>
      </c>
      <c r="D6018" s="46">
        <v>1178.6400000000001</v>
      </c>
    </row>
    <row r="6019" spans="1:4" ht="22.5" x14ac:dyDescent="0.2">
      <c r="A6019" s="43">
        <v>4530</v>
      </c>
      <c r="B6019" s="44" t="s">
        <v>17763</v>
      </c>
      <c r="C6019" s="45" t="s">
        <v>11844</v>
      </c>
      <c r="D6019" s="46">
        <v>1607.32</v>
      </c>
    </row>
    <row r="6020" spans="1:4" ht="22.5" x14ac:dyDescent="0.2">
      <c r="A6020" s="43">
        <v>4528</v>
      </c>
      <c r="B6020" s="44" t="s">
        <v>17764</v>
      </c>
      <c r="C6020" s="45" t="s">
        <v>11844</v>
      </c>
      <c r="D6020" s="46">
        <v>1300.3399999999999</v>
      </c>
    </row>
    <row r="6021" spans="1:4" ht="33.75" x14ac:dyDescent="0.2">
      <c r="A6021" s="43">
        <v>12318</v>
      </c>
      <c r="B6021" s="44" t="s">
        <v>17765</v>
      </c>
      <c r="C6021" s="45" t="s">
        <v>31</v>
      </c>
      <c r="D6021" s="46">
        <v>301.8</v>
      </c>
    </row>
    <row r="6022" spans="1:4" ht="33.75" x14ac:dyDescent="0.2">
      <c r="A6022" s="43">
        <v>12171</v>
      </c>
      <c r="B6022" s="44" t="s">
        <v>17766</v>
      </c>
      <c r="C6022" s="45" t="s">
        <v>31</v>
      </c>
      <c r="D6022" s="46">
        <v>2341.6</v>
      </c>
    </row>
    <row r="6023" spans="1:4" ht="22.5" x14ac:dyDescent="0.2">
      <c r="A6023" s="43">
        <v>10409</v>
      </c>
      <c r="B6023" s="44" t="s">
        <v>17767</v>
      </c>
      <c r="C6023" s="45" t="s">
        <v>31</v>
      </c>
      <c r="D6023" s="46">
        <v>108.23</v>
      </c>
    </row>
    <row r="6024" spans="1:4" ht="22.5" x14ac:dyDescent="0.2">
      <c r="A6024" s="43">
        <v>9625</v>
      </c>
      <c r="B6024" s="44" t="s">
        <v>17768</v>
      </c>
      <c r="C6024" s="45" t="s">
        <v>31</v>
      </c>
      <c r="D6024" s="46">
        <v>223.04</v>
      </c>
    </row>
    <row r="6025" spans="1:4" x14ac:dyDescent="0.2">
      <c r="A6025" s="43">
        <v>4879</v>
      </c>
      <c r="B6025" s="44" t="s">
        <v>17769</v>
      </c>
      <c r="C6025" s="45" t="s">
        <v>31</v>
      </c>
      <c r="D6025" s="46">
        <v>5.1100000000000003</v>
      </c>
    </row>
    <row r="6026" spans="1:4" ht="22.5" x14ac:dyDescent="0.2">
      <c r="A6026" s="43">
        <v>10521</v>
      </c>
      <c r="B6026" s="44" t="s">
        <v>17770</v>
      </c>
      <c r="C6026" s="45" t="s">
        <v>31</v>
      </c>
      <c r="D6026" s="46">
        <v>22.53</v>
      </c>
    </row>
    <row r="6027" spans="1:4" x14ac:dyDescent="0.2">
      <c r="A6027" s="43">
        <v>552</v>
      </c>
      <c r="B6027" s="44" t="s">
        <v>17771</v>
      </c>
      <c r="C6027" s="45" t="s">
        <v>31</v>
      </c>
      <c r="D6027" s="46">
        <v>9.07</v>
      </c>
    </row>
    <row r="6028" spans="1:4" x14ac:dyDescent="0.2">
      <c r="A6028" s="43">
        <v>553</v>
      </c>
      <c r="B6028" s="44" t="s">
        <v>17772</v>
      </c>
      <c r="C6028" s="45" t="s">
        <v>31</v>
      </c>
      <c r="D6028" s="46">
        <v>7.79</v>
      </c>
    </row>
    <row r="6029" spans="1:4" ht="22.5" x14ac:dyDescent="0.2">
      <c r="A6029" s="43">
        <v>11423</v>
      </c>
      <c r="B6029" s="44" t="s">
        <v>17773</v>
      </c>
      <c r="C6029" s="45" t="s">
        <v>31</v>
      </c>
      <c r="D6029" s="46">
        <v>44.86</v>
      </c>
    </row>
    <row r="6030" spans="1:4" ht="22.5" x14ac:dyDescent="0.2">
      <c r="A6030" s="43">
        <v>12561</v>
      </c>
      <c r="B6030" s="44" t="s">
        <v>17774</v>
      </c>
      <c r="C6030" s="45" t="s">
        <v>31</v>
      </c>
      <c r="D6030" s="46">
        <v>72.069999999999993</v>
      </c>
    </row>
    <row r="6031" spans="1:4" x14ac:dyDescent="0.2">
      <c r="A6031" s="43">
        <v>12801</v>
      </c>
      <c r="B6031" s="44" t="s">
        <v>17775</v>
      </c>
      <c r="C6031" s="45" t="s">
        <v>31</v>
      </c>
      <c r="D6031" s="46">
        <v>18.84</v>
      </c>
    </row>
    <row r="6032" spans="1:4" x14ac:dyDescent="0.2">
      <c r="A6032" s="43">
        <v>12809</v>
      </c>
      <c r="B6032" s="44" t="s">
        <v>17776</v>
      </c>
      <c r="C6032" s="45" t="s">
        <v>31</v>
      </c>
      <c r="D6032" s="46">
        <v>14.09</v>
      </c>
    </row>
    <row r="6033" spans="1:4" x14ac:dyDescent="0.2">
      <c r="A6033" s="43">
        <v>12095</v>
      </c>
      <c r="B6033" s="44" t="s">
        <v>17777</v>
      </c>
      <c r="C6033" s="45" t="s">
        <v>31</v>
      </c>
      <c r="D6033" s="46">
        <v>24.9</v>
      </c>
    </row>
    <row r="6034" spans="1:4" x14ac:dyDescent="0.2">
      <c r="A6034" s="43">
        <v>12097</v>
      </c>
      <c r="B6034" s="44" t="s">
        <v>17778</v>
      </c>
      <c r="C6034" s="45" t="s">
        <v>31</v>
      </c>
      <c r="D6034" s="46">
        <v>56.5</v>
      </c>
    </row>
    <row r="6035" spans="1:4" x14ac:dyDescent="0.2">
      <c r="A6035" s="43">
        <v>12094</v>
      </c>
      <c r="B6035" s="44" t="s">
        <v>17779</v>
      </c>
      <c r="C6035" s="45" t="s">
        <v>31</v>
      </c>
      <c r="D6035" s="46">
        <v>68.05</v>
      </c>
    </row>
    <row r="6036" spans="1:4" x14ac:dyDescent="0.2">
      <c r="A6036" s="43">
        <v>11857</v>
      </c>
      <c r="B6036" s="44" t="s">
        <v>17780</v>
      </c>
      <c r="C6036" s="45" t="s">
        <v>31</v>
      </c>
      <c r="D6036" s="46">
        <v>26.53</v>
      </c>
    </row>
    <row r="6037" spans="1:4" x14ac:dyDescent="0.2">
      <c r="A6037" s="43">
        <v>12796</v>
      </c>
      <c r="B6037" s="44" t="s">
        <v>17781</v>
      </c>
      <c r="C6037" s="45" t="s">
        <v>31</v>
      </c>
      <c r="D6037" s="46">
        <v>457.44</v>
      </c>
    </row>
    <row r="6038" spans="1:4" x14ac:dyDescent="0.2">
      <c r="A6038" s="43">
        <v>12795</v>
      </c>
      <c r="B6038" s="44" t="s">
        <v>17782</v>
      </c>
      <c r="C6038" s="45" t="s">
        <v>31</v>
      </c>
      <c r="D6038" s="46">
        <v>197.74</v>
      </c>
    </row>
    <row r="6039" spans="1:4" ht="33.75" x14ac:dyDescent="0.2">
      <c r="A6039" s="43">
        <v>9056</v>
      </c>
      <c r="B6039" s="44" t="s">
        <v>17783</v>
      </c>
      <c r="C6039" s="45" t="s">
        <v>31</v>
      </c>
      <c r="D6039" s="46">
        <v>458.55</v>
      </c>
    </row>
    <row r="6040" spans="1:4" ht="22.5" x14ac:dyDescent="0.2">
      <c r="A6040" s="43">
        <v>562</v>
      </c>
      <c r="B6040" s="44" t="s">
        <v>17784</v>
      </c>
      <c r="C6040" s="45" t="s">
        <v>31</v>
      </c>
      <c r="D6040" s="46">
        <v>54.58</v>
      </c>
    </row>
    <row r="6041" spans="1:4" ht="22.5" x14ac:dyDescent="0.2">
      <c r="A6041" s="43">
        <v>4896</v>
      </c>
      <c r="B6041" s="44" t="s">
        <v>17785</v>
      </c>
      <c r="C6041" s="45" t="s">
        <v>31</v>
      </c>
      <c r="D6041" s="46">
        <v>60.41</v>
      </c>
    </row>
    <row r="6042" spans="1:4" ht="22.5" x14ac:dyDescent="0.2">
      <c r="A6042" s="43">
        <v>570</v>
      </c>
      <c r="B6042" s="44" t="s">
        <v>17786</v>
      </c>
      <c r="C6042" s="45" t="s">
        <v>31</v>
      </c>
      <c r="D6042" s="46">
        <v>69.37</v>
      </c>
    </row>
    <row r="6043" spans="1:4" ht="22.5" x14ac:dyDescent="0.2">
      <c r="A6043" s="43">
        <v>3953</v>
      </c>
      <c r="B6043" s="44" t="s">
        <v>17787</v>
      </c>
      <c r="C6043" s="45" t="s">
        <v>31</v>
      </c>
      <c r="D6043" s="46">
        <v>79.209999999999994</v>
      </c>
    </row>
    <row r="6044" spans="1:4" ht="22.5" x14ac:dyDescent="0.2">
      <c r="A6044" s="43">
        <v>561</v>
      </c>
      <c r="B6044" s="44" t="s">
        <v>17788</v>
      </c>
      <c r="C6044" s="45" t="s">
        <v>31</v>
      </c>
      <c r="D6044" s="46">
        <v>89.91</v>
      </c>
    </row>
    <row r="6045" spans="1:4" ht="22.5" x14ac:dyDescent="0.2">
      <c r="A6045" s="43">
        <v>3954</v>
      </c>
      <c r="B6045" s="44" t="s">
        <v>17789</v>
      </c>
      <c r="C6045" s="45" t="s">
        <v>31</v>
      </c>
      <c r="D6045" s="46">
        <v>101.36</v>
      </c>
    </row>
    <row r="6046" spans="1:4" ht="22.5" x14ac:dyDescent="0.2">
      <c r="A6046" s="43">
        <v>3955</v>
      </c>
      <c r="B6046" s="44" t="s">
        <v>17790</v>
      </c>
      <c r="C6046" s="45" t="s">
        <v>31</v>
      </c>
      <c r="D6046" s="46">
        <v>141.38</v>
      </c>
    </row>
    <row r="6047" spans="1:4" x14ac:dyDescent="0.2">
      <c r="A6047" s="43">
        <v>12562</v>
      </c>
      <c r="B6047" s="44" t="s">
        <v>17791</v>
      </c>
      <c r="C6047" s="45" t="s">
        <v>31</v>
      </c>
      <c r="D6047" s="46">
        <v>55.03</v>
      </c>
    </row>
    <row r="6048" spans="1:4" ht="45" x14ac:dyDescent="0.2">
      <c r="A6048" s="43">
        <v>11860</v>
      </c>
      <c r="B6048" s="44" t="s">
        <v>17792</v>
      </c>
      <c r="C6048" s="45" t="s">
        <v>31</v>
      </c>
      <c r="D6048" s="46">
        <v>123.68</v>
      </c>
    </row>
    <row r="6049" spans="1:4" x14ac:dyDescent="0.2">
      <c r="A6049" s="43">
        <v>11859</v>
      </c>
      <c r="C6049" s="45" t="s">
        <v>31</v>
      </c>
      <c r="D6049" s="46">
        <v>168.09</v>
      </c>
    </row>
    <row r="6050" spans="1:4" ht="45" x14ac:dyDescent="0.2">
      <c r="B6050" s="44" t="s">
        <v>17793</v>
      </c>
    </row>
    <row r="6051" spans="1:4" ht="45" x14ac:dyDescent="0.2">
      <c r="A6051" s="43">
        <v>11861</v>
      </c>
      <c r="B6051" s="44" t="s">
        <v>17794</v>
      </c>
      <c r="C6051" s="45" t="s">
        <v>31</v>
      </c>
      <c r="D6051" s="46">
        <v>237.01</v>
      </c>
    </row>
    <row r="6052" spans="1:4" ht="33.75" x14ac:dyDescent="0.2">
      <c r="A6052" s="43">
        <v>12022</v>
      </c>
      <c r="B6052" s="44" t="s">
        <v>17795</v>
      </c>
      <c r="C6052" s="45" t="s">
        <v>31</v>
      </c>
      <c r="D6052" s="46">
        <v>257.92</v>
      </c>
    </row>
    <row r="6053" spans="1:4" ht="33.75" x14ac:dyDescent="0.2">
      <c r="A6053" s="43">
        <v>12021</v>
      </c>
      <c r="B6053" s="44" t="s">
        <v>17796</v>
      </c>
      <c r="C6053" s="45" t="s">
        <v>31</v>
      </c>
      <c r="D6053" s="46">
        <v>151.71</v>
      </c>
    </row>
    <row r="6054" spans="1:4" ht="22.5" x14ac:dyDescent="0.2">
      <c r="A6054" s="43">
        <v>7327</v>
      </c>
      <c r="B6054" s="44" t="s">
        <v>17797</v>
      </c>
      <c r="C6054" s="45" t="s">
        <v>31</v>
      </c>
      <c r="D6054" s="46">
        <v>211.2</v>
      </c>
    </row>
    <row r="6055" spans="1:4" ht="22.5" x14ac:dyDescent="0.2">
      <c r="A6055" s="43">
        <v>7328</v>
      </c>
      <c r="B6055" s="44" t="s">
        <v>17798</v>
      </c>
      <c r="C6055" s="45" t="s">
        <v>31</v>
      </c>
      <c r="D6055" s="46">
        <v>232.03</v>
      </c>
    </row>
    <row r="6056" spans="1:4" ht="22.5" x14ac:dyDescent="0.2">
      <c r="A6056" s="43">
        <v>7333</v>
      </c>
      <c r="B6056" s="44" t="s">
        <v>17799</v>
      </c>
      <c r="C6056" s="45" t="s">
        <v>31</v>
      </c>
      <c r="D6056" s="46">
        <v>244.63</v>
      </c>
    </row>
    <row r="6057" spans="1:4" ht="22.5" x14ac:dyDescent="0.2">
      <c r="A6057" s="43">
        <v>7331</v>
      </c>
      <c r="B6057" s="44" t="s">
        <v>17800</v>
      </c>
      <c r="C6057" s="45" t="s">
        <v>31</v>
      </c>
      <c r="D6057" s="46">
        <v>249.09</v>
      </c>
    </row>
    <row r="6058" spans="1:4" ht="22.5" x14ac:dyDescent="0.2">
      <c r="A6058" s="43">
        <v>7332</v>
      </c>
      <c r="B6058" s="44" t="s">
        <v>17801</v>
      </c>
      <c r="C6058" s="45" t="s">
        <v>31</v>
      </c>
      <c r="D6058" s="46">
        <v>269.91000000000003</v>
      </c>
    </row>
    <row r="6059" spans="1:4" ht="22.5" x14ac:dyDescent="0.2">
      <c r="A6059" s="43">
        <v>8014</v>
      </c>
      <c r="B6059" s="44" t="s">
        <v>17802</v>
      </c>
      <c r="C6059" s="45" t="s">
        <v>31</v>
      </c>
      <c r="D6059" s="46">
        <v>369</v>
      </c>
    </row>
    <row r="6060" spans="1:4" ht="22.5" x14ac:dyDescent="0.2">
      <c r="A6060" s="43">
        <v>11952</v>
      </c>
      <c r="B6060" s="44" t="s">
        <v>17803</v>
      </c>
      <c r="C6060" s="45" t="s">
        <v>31</v>
      </c>
      <c r="D6060" s="46">
        <v>140.91</v>
      </c>
    </row>
    <row r="6061" spans="1:4" ht="22.5" x14ac:dyDescent="0.2">
      <c r="A6061" s="43">
        <v>8013</v>
      </c>
      <c r="B6061" s="44" t="s">
        <v>17804</v>
      </c>
      <c r="C6061" s="45" t="s">
        <v>31</v>
      </c>
      <c r="D6061" s="46">
        <v>93.6</v>
      </c>
    </row>
    <row r="6062" spans="1:4" ht="33.75" x14ac:dyDescent="0.2">
      <c r="A6062" s="43">
        <v>8849</v>
      </c>
      <c r="B6062" s="44" t="s">
        <v>17805</v>
      </c>
      <c r="C6062" s="45" t="s">
        <v>31</v>
      </c>
      <c r="D6062" s="46">
        <v>163.33000000000001</v>
      </c>
    </row>
    <row r="6063" spans="1:4" ht="22.5" x14ac:dyDescent="0.2">
      <c r="A6063" s="43">
        <v>11437</v>
      </c>
      <c r="B6063" s="44" t="s">
        <v>17806</v>
      </c>
      <c r="C6063" s="45" t="s">
        <v>31</v>
      </c>
      <c r="D6063" s="46">
        <v>197.01</v>
      </c>
    </row>
    <row r="6064" spans="1:4" ht="22.5" x14ac:dyDescent="0.2">
      <c r="A6064" s="43">
        <v>11438</v>
      </c>
      <c r="B6064" s="44" t="s">
        <v>17807</v>
      </c>
      <c r="C6064" s="45" t="s">
        <v>31</v>
      </c>
      <c r="D6064" s="46">
        <v>284.27999999999997</v>
      </c>
    </row>
    <row r="6065" spans="1:4" ht="22.5" x14ac:dyDescent="0.2">
      <c r="A6065" s="43">
        <v>9624</v>
      </c>
      <c r="B6065" s="44" t="s">
        <v>17808</v>
      </c>
      <c r="C6065" s="45" t="s">
        <v>31</v>
      </c>
      <c r="D6065" s="46">
        <v>60.35</v>
      </c>
    </row>
    <row r="6066" spans="1:4" ht="33.75" x14ac:dyDescent="0.2">
      <c r="A6066" s="43">
        <v>11866</v>
      </c>
      <c r="B6066" s="44" t="s">
        <v>17809</v>
      </c>
      <c r="C6066" s="45" t="s">
        <v>31</v>
      </c>
      <c r="D6066" s="46">
        <v>179.28</v>
      </c>
    </row>
    <row r="6067" spans="1:4" ht="22.5" x14ac:dyDescent="0.2">
      <c r="A6067" s="43">
        <v>11867</v>
      </c>
      <c r="B6067" s="44" t="s">
        <v>17810</v>
      </c>
      <c r="C6067" s="45" t="s">
        <v>31</v>
      </c>
      <c r="D6067" s="46">
        <v>130.11000000000001</v>
      </c>
    </row>
    <row r="6068" spans="1:4" ht="22.5" x14ac:dyDescent="0.2">
      <c r="A6068" s="43">
        <v>12312</v>
      </c>
      <c r="B6068" s="44" t="s">
        <v>17811</v>
      </c>
      <c r="C6068" s="45" t="s">
        <v>31</v>
      </c>
      <c r="D6068" s="46">
        <v>227.87</v>
      </c>
    </row>
    <row r="6069" spans="1:4" ht="22.5" x14ac:dyDescent="0.2">
      <c r="A6069" s="43">
        <v>11440</v>
      </c>
      <c r="B6069" s="44" t="s">
        <v>17812</v>
      </c>
      <c r="C6069" s="45" t="s">
        <v>31</v>
      </c>
      <c r="D6069" s="46">
        <v>216.7</v>
      </c>
    </row>
    <row r="6070" spans="1:4" ht="22.5" x14ac:dyDescent="0.2">
      <c r="A6070" s="43">
        <v>10077</v>
      </c>
      <c r="B6070" s="44" t="s">
        <v>17813</v>
      </c>
      <c r="C6070" s="45" t="s">
        <v>31</v>
      </c>
      <c r="D6070" s="46">
        <v>223.23</v>
      </c>
    </row>
    <row r="6071" spans="1:4" ht="22.5" x14ac:dyDescent="0.2">
      <c r="A6071" s="43">
        <v>7330</v>
      </c>
      <c r="B6071" s="44" t="s">
        <v>17814</v>
      </c>
      <c r="C6071" s="45" t="s">
        <v>31</v>
      </c>
      <c r="D6071" s="46">
        <v>249.09</v>
      </c>
    </row>
    <row r="6072" spans="1:4" ht="22.5" x14ac:dyDescent="0.2">
      <c r="A6072" s="43">
        <v>7329</v>
      </c>
      <c r="B6072" s="44" t="s">
        <v>17815</v>
      </c>
      <c r="C6072" s="45" t="s">
        <v>31</v>
      </c>
      <c r="D6072" s="46">
        <v>269.91000000000003</v>
      </c>
    </row>
    <row r="6073" spans="1:4" ht="22.5" x14ac:dyDescent="0.2">
      <c r="A6073" s="43">
        <v>7334</v>
      </c>
      <c r="B6073" s="44" t="s">
        <v>17816</v>
      </c>
      <c r="C6073" s="45" t="s">
        <v>31</v>
      </c>
      <c r="D6073" s="46">
        <v>262.73</v>
      </c>
    </row>
    <row r="6074" spans="1:4" ht="22.5" x14ac:dyDescent="0.2">
      <c r="A6074" s="43">
        <v>11911</v>
      </c>
      <c r="B6074" s="44" t="s">
        <v>17817</v>
      </c>
      <c r="C6074" s="45" t="s">
        <v>31</v>
      </c>
      <c r="D6074" s="46">
        <v>462.26</v>
      </c>
    </row>
    <row r="6075" spans="1:4" ht="22.5" x14ac:dyDescent="0.2">
      <c r="A6075" s="43">
        <v>11439</v>
      </c>
      <c r="B6075" s="44" t="s">
        <v>17818</v>
      </c>
      <c r="C6075" s="45" t="s">
        <v>31</v>
      </c>
      <c r="D6075" s="46">
        <v>476.41</v>
      </c>
    </row>
    <row r="6076" spans="1:4" ht="33.75" x14ac:dyDescent="0.2">
      <c r="A6076" s="43">
        <v>12368</v>
      </c>
      <c r="B6076" s="44" t="s">
        <v>17819</v>
      </c>
      <c r="C6076" s="45" t="s">
        <v>31</v>
      </c>
      <c r="D6076" s="46">
        <v>198.95</v>
      </c>
    </row>
    <row r="6077" spans="1:4" ht="33.75" x14ac:dyDescent="0.2">
      <c r="A6077" s="43">
        <v>12369</v>
      </c>
      <c r="B6077" s="44" t="s">
        <v>17820</v>
      </c>
      <c r="C6077" s="45" t="s">
        <v>31</v>
      </c>
      <c r="D6077" s="46">
        <v>247.32</v>
      </c>
    </row>
    <row r="6078" spans="1:4" ht="33.75" x14ac:dyDescent="0.2">
      <c r="A6078" s="43">
        <v>8319</v>
      </c>
      <c r="B6078" s="44" t="s">
        <v>17821</v>
      </c>
      <c r="C6078" s="45" t="s">
        <v>31</v>
      </c>
      <c r="D6078" s="46">
        <v>379.82</v>
      </c>
    </row>
    <row r="6079" spans="1:4" ht="33.75" x14ac:dyDescent="0.2">
      <c r="A6079" s="43">
        <v>12262</v>
      </c>
      <c r="B6079" s="44" t="s">
        <v>17822</v>
      </c>
      <c r="C6079" s="45" t="s">
        <v>31</v>
      </c>
      <c r="D6079" s="46">
        <v>1028.32</v>
      </c>
    </row>
    <row r="6080" spans="1:4" ht="22.5" x14ac:dyDescent="0.2">
      <c r="A6080" s="43">
        <v>8639</v>
      </c>
      <c r="B6080" s="44" t="s">
        <v>17823</v>
      </c>
      <c r="C6080" s="45" t="s">
        <v>31</v>
      </c>
      <c r="D6080" s="46">
        <v>125.73</v>
      </c>
    </row>
    <row r="6081" spans="1:4" ht="22.5" x14ac:dyDescent="0.2">
      <c r="A6081" s="43">
        <v>7718</v>
      </c>
      <c r="B6081" s="44" t="s">
        <v>17824</v>
      </c>
      <c r="C6081" s="45" t="s">
        <v>31</v>
      </c>
      <c r="D6081" s="46">
        <v>154.79</v>
      </c>
    </row>
    <row r="6082" spans="1:4" ht="22.5" x14ac:dyDescent="0.2">
      <c r="A6082" s="43">
        <v>9393</v>
      </c>
      <c r="B6082" s="44" t="s">
        <v>17825</v>
      </c>
      <c r="C6082" s="45" t="s">
        <v>31</v>
      </c>
      <c r="D6082" s="46">
        <v>169.35</v>
      </c>
    </row>
    <row r="6083" spans="1:4" ht="22.5" x14ac:dyDescent="0.2">
      <c r="A6083" s="43">
        <v>7248</v>
      </c>
      <c r="B6083" s="44" t="s">
        <v>17826</v>
      </c>
      <c r="C6083" s="45" t="s">
        <v>31</v>
      </c>
      <c r="D6083" s="46">
        <v>226.16</v>
      </c>
    </row>
    <row r="6084" spans="1:4" ht="22.5" x14ac:dyDescent="0.2">
      <c r="A6084" s="43">
        <v>7230</v>
      </c>
      <c r="B6084" s="44" t="s">
        <v>17827</v>
      </c>
      <c r="C6084" s="45" t="s">
        <v>31</v>
      </c>
      <c r="D6084" s="46">
        <v>168.89</v>
      </c>
    </row>
    <row r="6085" spans="1:4" x14ac:dyDescent="0.2">
      <c r="A6085" s="43">
        <v>9394</v>
      </c>
      <c r="C6085" s="45" t="s">
        <v>31</v>
      </c>
      <c r="D6085" s="46">
        <v>234.93</v>
      </c>
    </row>
    <row r="6086" spans="1:4" ht="22.5" x14ac:dyDescent="0.2">
      <c r="B6086" s="44" t="s">
        <v>17828</v>
      </c>
    </row>
    <row r="6087" spans="1:4" ht="22.5" x14ac:dyDescent="0.2">
      <c r="A6087" s="43">
        <v>7249</v>
      </c>
      <c r="B6087" s="44" t="s">
        <v>17829</v>
      </c>
      <c r="C6087" s="45" t="s">
        <v>31</v>
      </c>
      <c r="D6087" s="46">
        <v>247.23</v>
      </c>
    </row>
    <row r="6088" spans="1:4" ht="22.5" x14ac:dyDescent="0.2">
      <c r="A6088" s="43">
        <v>7231</v>
      </c>
      <c r="B6088" s="44" t="s">
        <v>17830</v>
      </c>
      <c r="C6088" s="45" t="s">
        <v>31</v>
      </c>
      <c r="D6088" s="46">
        <v>237.37</v>
      </c>
    </row>
    <row r="6089" spans="1:4" ht="22.5" x14ac:dyDescent="0.2">
      <c r="A6089" s="43">
        <v>536</v>
      </c>
      <c r="B6089" s="44" t="s">
        <v>17831</v>
      </c>
      <c r="C6089" s="45" t="s">
        <v>31</v>
      </c>
      <c r="D6089" s="46">
        <v>158.21</v>
      </c>
    </row>
    <row r="6090" spans="1:4" ht="22.5" x14ac:dyDescent="0.2">
      <c r="A6090" s="43">
        <v>537</v>
      </c>
      <c r="B6090" s="44" t="s">
        <v>17832</v>
      </c>
      <c r="C6090" s="45" t="s">
        <v>31</v>
      </c>
      <c r="D6090" s="46">
        <v>262.02999999999997</v>
      </c>
    </row>
    <row r="6091" spans="1:4" ht="22.5" x14ac:dyDescent="0.2">
      <c r="A6091" s="43">
        <v>538</v>
      </c>
      <c r="B6091" s="44" t="s">
        <v>17833</v>
      </c>
      <c r="C6091" s="45" t="s">
        <v>31</v>
      </c>
      <c r="D6091" s="46">
        <v>330.94</v>
      </c>
    </row>
    <row r="6092" spans="1:4" ht="22.5" x14ac:dyDescent="0.2">
      <c r="A6092" s="43">
        <v>539</v>
      </c>
      <c r="B6092" s="44" t="s">
        <v>17834</v>
      </c>
      <c r="C6092" s="45" t="s">
        <v>31</v>
      </c>
      <c r="D6092" s="46">
        <v>199.5</v>
      </c>
    </row>
    <row r="6093" spans="1:4" ht="22.5" x14ac:dyDescent="0.2">
      <c r="A6093" s="43">
        <v>540</v>
      </c>
      <c r="B6093" s="44" t="s">
        <v>17835</v>
      </c>
      <c r="C6093" s="45" t="s">
        <v>31</v>
      </c>
      <c r="D6093" s="46">
        <v>289.08</v>
      </c>
    </row>
    <row r="6094" spans="1:4" ht="33.75" x14ac:dyDescent="0.2">
      <c r="A6094" s="43">
        <v>542</v>
      </c>
      <c r="B6094" s="44" t="s">
        <v>17836</v>
      </c>
      <c r="C6094" s="45" t="s">
        <v>31</v>
      </c>
      <c r="D6094" s="46">
        <v>221.79</v>
      </c>
    </row>
    <row r="6095" spans="1:4" ht="33.75" x14ac:dyDescent="0.2">
      <c r="A6095" s="43">
        <v>543</v>
      </c>
      <c r="B6095" s="44" t="s">
        <v>17837</v>
      </c>
      <c r="C6095" s="45" t="s">
        <v>31</v>
      </c>
      <c r="D6095" s="46">
        <v>325.14999999999998</v>
      </c>
    </row>
    <row r="6096" spans="1:4" ht="33.75" x14ac:dyDescent="0.2">
      <c r="A6096" s="43">
        <v>544</v>
      </c>
      <c r="B6096" s="44" t="s">
        <v>17838</v>
      </c>
      <c r="C6096" s="45" t="s">
        <v>31</v>
      </c>
      <c r="D6096" s="46">
        <v>531.72</v>
      </c>
    </row>
    <row r="6097" spans="1:4" ht="22.5" x14ac:dyDescent="0.2">
      <c r="A6097" s="43">
        <v>541</v>
      </c>
      <c r="B6097" s="44" t="s">
        <v>17839</v>
      </c>
      <c r="C6097" s="45" t="s">
        <v>31</v>
      </c>
      <c r="D6097" s="46">
        <v>561.04</v>
      </c>
    </row>
    <row r="6098" spans="1:4" ht="22.5" x14ac:dyDescent="0.2">
      <c r="A6098" s="43">
        <v>527</v>
      </c>
      <c r="B6098" s="44" t="s">
        <v>17840</v>
      </c>
      <c r="C6098" s="45" t="s">
        <v>31</v>
      </c>
      <c r="D6098" s="46">
        <v>98.53</v>
      </c>
    </row>
    <row r="6099" spans="1:4" ht="22.5" x14ac:dyDescent="0.2">
      <c r="A6099" s="43">
        <v>528</v>
      </c>
      <c r="B6099" s="44" t="s">
        <v>17841</v>
      </c>
      <c r="C6099" s="45" t="s">
        <v>31</v>
      </c>
      <c r="D6099" s="46">
        <v>120.98</v>
      </c>
    </row>
    <row r="6100" spans="1:4" ht="22.5" x14ac:dyDescent="0.2">
      <c r="A6100" s="43">
        <v>529</v>
      </c>
      <c r="B6100" s="44" t="s">
        <v>17842</v>
      </c>
      <c r="C6100" s="45" t="s">
        <v>31</v>
      </c>
      <c r="D6100" s="46">
        <v>179.72</v>
      </c>
    </row>
    <row r="6101" spans="1:4" ht="22.5" x14ac:dyDescent="0.2">
      <c r="A6101" s="43">
        <v>533</v>
      </c>
      <c r="B6101" s="44" t="s">
        <v>17843</v>
      </c>
      <c r="C6101" s="45" t="s">
        <v>31</v>
      </c>
      <c r="D6101" s="46">
        <v>182.31</v>
      </c>
    </row>
    <row r="6102" spans="1:4" x14ac:dyDescent="0.2">
      <c r="A6102" s="43">
        <v>523</v>
      </c>
      <c r="B6102" s="44" t="s">
        <v>17844</v>
      </c>
      <c r="C6102" s="45" t="s">
        <v>31</v>
      </c>
      <c r="D6102" s="46">
        <v>90.74</v>
      </c>
    </row>
    <row r="6103" spans="1:4" x14ac:dyDescent="0.2">
      <c r="A6103" s="43">
        <v>525</v>
      </c>
      <c r="B6103" s="44" t="s">
        <v>17845</v>
      </c>
      <c r="C6103" s="45" t="s">
        <v>31</v>
      </c>
      <c r="D6103" s="46">
        <v>96.48</v>
      </c>
    </row>
    <row r="6104" spans="1:4" x14ac:dyDescent="0.2">
      <c r="A6104" s="43">
        <v>524</v>
      </c>
      <c r="B6104" s="44" t="s">
        <v>17846</v>
      </c>
      <c r="C6104" s="45" t="s">
        <v>31</v>
      </c>
      <c r="D6104" s="46">
        <v>113.25</v>
      </c>
    </row>
    <row r="6105" spans="1:4" ht="22.5" x14ac:dyDescent="0.2">
      <c r="A6105" s="43">
        <v>526</v>
      </c>
      <c r="B6105" s="44" t="s">
        <v>17847</v>
      </c>
      <c r="C6105" s="45" t="s">
        <v>31</v>
      </c>
      <c r="D6105" s="46">
        <v>135.86000000000001</v>
      </c>
    </row>
    <row r="6106" spans="1:4" ht="33.75" x14ac:dyDescent="0.2">
      <c r="A6106" s="43">
        <v>12793</v>
      </c>
      <c r="B6106" s="44" t="s">
        <v>17848</v>
      </c>
      <c r="C6106" s="45" t="s">
        <v>31</v>
      </c>
      <c r="D6106" s="46">
        <v>72.28</v>
      </c>
    </row>
    <row r="6107" spans="1:4" ht="33.75" x14ac:dyDescent="0.2">
      <c r="A6107" s="43">
        <v>12794</v>
      </c>
      <c r="B6107" s="44" t="s">
        <v>17849</v>
      </c>
      <c r="C6107" s="45" t="s">
        <v>31</v>
      </c>
      <c r="D6107" s="46">
        <v>111.25</v>
      </c>
    </row>
    <row r="6108" spans="1:4" ht="33.75" x14ac:dyDescent="0.2">
      <c r="A6108" s="43">
        <v>10795</v>
      </c>
      <c r="B6108" s="44" t="s">
        <v>17850</v>
      </c>
      <c r="C6108" s="45" t="s">
        <v>31</v>
      </c>
      <c r="D6108" s="46">
        <v>360.92</v>
      </c>
    </row>
    <row r="6109" spans="1:4" ht="22.5" x14ac:dyDescent="0.2">
      <c r="A6109" s="43">
        <v>11441</v>
      </c>
      <c r="B6109" s="44" t="s">
        <v>17851</v>
      </c>
      <c r="C6109" s="45" t="s">
        <v>31</v>
      </c>
      <c r="D6109" s="46">
        <v>227.45</v>
      </c>
    </row>
    <row r="6110" spans="1:4" ht="33.75" x14ac:dyDescent="0.2">
      <c r="A6110" s="43">
        <v>12170</v>
      </c>
      <c r="B6110" s="44" t="s">
        <v>17852</v>
      </c>
      <c r="C6110" s="45" t="s">
        <v>31</v>
      </c>
      <c r="D6110" s="46">
        <v>1921.48</v>
      </c>
    </row>
    <row r="6111" spans="1:4" ht="22.5" x14ac:dyDescent="0.2">
      <c r="A6111" s="43">
        <v>11442</v>
      </c>
      <c r="B6111" s="44" t="s">
        <v>17853</v>
      </c>
      <c r="C6111" s="45" t="s">
        <v>31</v>
      </c>
      <c r="D6111" s="46">
        <v>210.08</v>
      </c>
    </row>
    <row r="6112" spans="1:4" x14ac:dyDescent="0.2">
      <c r="A6112" s="43">
        <v>564</v>
      </c>
      <c r="B6112" s="44" t="s">
        <v>17854</v>
      </c>
      <c r="C6112" s="45" t="s">
        <v>31</v>
      </c>
      <c r="D6112" s="46">
        <v>165.75</v>
      </c>
    </row>
    <row r="6113" spans="1:4" x14ac:dyDescent="0.2">
      <c r="A6113" s="43">
        <v>7715</v>
      </c>
      <c r="B6113" s="44" t="s">
        <v>17855</v>
      </c>
      <c r="C6113" s="45" t="s">
        <v>31</v>
      </c>
      <c r="D6113" s="46">
        <v>166.79</v>
      </c>
    </row>
    <row r="6114" spans="1:4" ht="22.5" x14ac:dyDescent="0.2">
      <c r="A6114" s="43">
        <v>9627</v>
      </c>
      <c r="B6114" s="44" t="s">
        <v>17856</v>
      </c>
      <c r="C6114" s="45" t="s">
        <v>31</v>
      </c>
      <c r="D6114" s="46">
        <v>1346.32</v>
      </c>
    </row>
    <row r="6115" spans="1:4" ht="22.5" x14ac:dyDescent="0.2">
      <c r="A6115" s="43">
        <v>9626</v>
      </c>
      <c r="B6115" s="44" t="s">
        <v>17857</v>
      </c>
      <c r="C6115" s="45" t="s">
        <v>31</v>
      </c>
      <c r="D6115" s="46">
        <v>2603.41</v>
      </c>
    </row>
    <row r="6116" spans="1:4" x14ac:dyDescent="0.2">
      <c r="A6116" s="43">
        <v>9628</v>
      </c>
      <c r="B6116" s="44" t="s">
        <v>17858</v>
      </c>
      <c r="C6116" s="45" t="s">
        <v>31</v>
      </c>
      <c r="D6116" s="46">
        <v>477.91</v>
      </c>
    </row>
    <row r="6117" spans="1:4" ht="22.5" x14ac:dyDescent="0.2">
      <c r="A6117" s="43">
        <v>9891</v>
      </c>
      <c r="B6117" s="44" t="s">
        <v>17859</v>
      </c>
      <c r="C6117" s="45" t="s">
        <v>31</v>
      </c>
      <c r="D6117" s="46">
        <v>110.98</v>
      </c>
    </row>
    <row r="6118" spans="1:4" ht="22.5" x14ac:dyDescent="0.2">
      <c r="A6118" s="43">
        <v>4041</v>
      </c>
      <c r="B6118" s="44" t="s">
        <v>17860</v>
      </c>
      <c r="C6118" s="45" t="s">
        <v>11844</v>
      </c>
      <c r="D6118" s="46">
        <v>179.77</v>
      </c>
    </row>
    <row r="6119" spans="1:4" ht="33.75" x14ac:dyDescent="0.2">
      <c r="A6119" s="43">
        <v>7294</v>
      </c>
      <c r="B6119" s="44" t="s">
        <v>17861</v>
      </c>
      <c r="C6119" s="45" t="s">
        <v>31</v>
      </c>
      <c r="D6119" s="46">
        <v>104.96</v>
      </c>
    </row>
    <row r="6120" spans="1:4" ht="33.75" x14ac:dyDescent="0.2">
      <c r="A6120" s="43">
        <v>9629</v>
      </c>
      <c r="B6120" s="44" t="s">
        <v>17862</v>
      </c>
      <c r="C6120" s="45" t="s">
        <v>31</v>
      </c>
      <c r="D6120" s="46">
        <v>187.06</v>
      </c>
    </row>
    <row r="6121" spans="1:4" x14ac:dyDescent="0.2">
      <c r="A6121" s="43">
        <v>10351</v>
      </c>
      <c r="B6121" s="44" t="s">
        <v>17863</v>
      </c>
      <c r="C6121" s="45" t="s">
        <v>31</v>
      </c>
      <c r="D6121" s="46">
        <v>117.87</v>
      </c>
    </row>
    <row r="6122" spans="1:4" ht="22.5" x14ac:dyDescent="0.2">
      <c r="A6122" s="43">
        <v>558</v>
      </c>
      <c r="B6122" s="44" t="s">
        <v>17864</v>
      </c>
      <c r="C6122" s="45" t="s">
        <v>31</v>
      </c>
      <c r="D6122" s="46">
        <v>71.97</v>
      </c>
    </row>
    <row r="6123" spans="1:4" ht="22.5" x14ac:dyDescent="0.2">
      <c r="A6123" s="43">
        <v>9465</v>
      </c>
      <c r="B6123" s="44" t="s">
        <v>17865</v>
      </c>
      <c r="C6123" s="45" t="s">
        <v>31</v>
      </c>
      <c r="D6123" s="46">
        <v>93.46</v>
      </c>
    </row>
    <row r="6124" spans="1:4" ht="22.5" x14ac:dyDescent="0.2">
      <c r="A6124" s="43">
        <v>7716</v>
      </c>
      <c r="B6124" s="44" t="s">
        <v>17866</v>
      </c>
      <c r="C6124" s="45" t="s">
        <v>31</v>
      </c>
      <c r="D6124" s="46">
        <v>171.58</v>
      </c>
    </row>
    <row r="6125" spans="1:4" x14ac:dyDescent="0.2">
      <c r="A6125" s="43">
        <v>10352</v>
      </c>
      <c r="B6125" s="44" t="s">
        <v>17867</v>
      </c>
      <c r="C6125" s="45" t="s">
        <v>31</v>
      </c>
      <c r="D6125" s="46">
        <v>70.94</v>
      </c>
    </row>
    <row r="6126" spans="1:4" ht="22.5" x14ac:dyDescent="0.2">
      <c r="A6126" s="43">
        <v>11954</v>
      </c>
      <c r="B6126" s="44" t="s">
        <v>17868</v>
      </c>
      <c r="C6126" s="45" t="s">
        <v>31</v>
      </c>
      <c r="D6126" s="46">
        <v>77.150000000000006</v>
      </c>
    </row>
    <row r="6127" spans="1:4" x14ac:dyDescent="0.2">
      <c r="A6127" s="43">
        <v>11953</v>
      </c>
      <c r="C6127" s="45" t="s">
        <v>31</v>
      </c>
      <c r="D6127" s="46">
        <v>77.150000000000006</v>
      </c>
    </row>
    <row r="6128" spans="1:4" ht="22.5" x14ac:dyDescent="0.2">
      <c r="B6128" s="44" t="s">
        <v>17869</v>
      </c>
    </row>
    <row r="6129" spans="1:4" ht="22.5" x14ac:dyDescent="0.2">
      <c r="A6129" s="43">
        <v>11951</v>
      </c>
      <c r="B6129" s="44" t="s">
        <v>17870</v>
      </c>
      <c r="C6129" s="45" t="s">
        <v>31</v>
      </c>
      <c r="D6129" s="46">
        <v>192.39</v>
      </c>
    </row>
    <row r="6130" spans="1:4" ht="22.5" x14ac:dyDescent="0.2">
      <c r="A6130" s="43">
        <v>12092</v>
      </c>
      <c r="B6130" s="44" t="s">
        <v>17871</v>
      </c>
      <c r="C6130" s="45" t="s">
        <v>31</v>
      </c>
      <c r="D6130" s="46">
        <v>137</v>
      </c>
    </row>
    <row r="6131" spans="1:4" ht="22.5" x14ac:dyDescent="0.2">
      <c r="A6131" s="43">
        <v>12096</v>
      </c>
      <c r="B6131" s="44" t="s">
        <v>17872</v>
      </c>
      <c r="C6131" s="45" t="s">
        <v>31</v>
      </c>
      <c r="D6131" s="46">
        <v>124.67</v>
      </c>
    </row>
    <row r="6132" spans="1:4" x14ac:dyDescent="0.2">
      <c r="A6132" s="43">
        <v>12102</v>
      </c>
      <c r="B6132" s="44" t="s">
        <v>17873</v>
      </c>
      <c r="C6132" s="45" t="s">
        <v>31</v>
      </c>
      <c r="D6132" s="46">
        <v>44.21</v>
      </c>
    </row>
    <row r="6133" spans="1:4" x14ac:dyDescent="0.2">
      <c r="A6133" s="43">
        <v>12103</v>
      </c>
      <c r="B6133" s="44" t="s">
        <v>17874</v>
      </c>
      <c r="C6133" s="45" t="s">
        <v>31</v>
      </c>
      <c r="D6133" s="46">
        <v>81.73</v>
      </c>
    </row>
    <row r="6134" spans="1:4" x14ac:dyDescent="0.2">
      <c r="A6134" s="43">
        <v>12091</v>
      </c>
      <c r="B6134" s="44" t="s">
        <v>17875</v>
      </c>
      <c r="C6134" s="45" t="s">
        <v>31</v>
      </c>
      <c r="D6134" s="46">
        <v>682.76</v>
      </c>
    </row>
    <row r="6135" spans="1:4" x14ac:dyDescent="0.2">
      <c r="A6135" s="43">
        <v>8324</v>
      </c>
      <c r="B6135" s="44" t="s">
        <v>17876</v>
      </c>
      <c r="C6135" s="45" t="s">
        <v>31</v>
      </c>
      <c r="D6135" s="46">
        <v>7.36</v>
      </c>
    </row>
    <row r="6136" spans="1:4" x14ac:dyDescent="0.2">
      <c r="A6136" s="43">
        <v>568</v>
      </c>
      <c r="B6136" s="44" t="s">
        <v>17877</v>
      </c>
      <c r="C6136" s="45" t="s">
        <v>31</v>
      </c>
      <c r="D6136" s="46">
        <v>14.75</v>
      </c>
    </row>
    <row r="6137" spans="1:4" x14ac:dyDescent="0.2">
      <c r="A6137" s="43">
        <v>554</v>
      </c>
      <c r="B6137" s="44" t="s">
        <v>17878</v>
      </c>
      <c r="C6137" s="45" t="s">
        <v>31</v>
      </c>
      <c r="D6137" s="46">
        <v>21.19</v>
      </c>
    </row>
    <row r="6138" spans="1:4" x14ac:dyDescent="0.2">
      <c r="A6138" s="43">
        <v>556</v>
      </c>
      <c r="B6138" s="44" t="s">
        <v>17879</v>
      </c>
      <c r="C6138" s="45" t="s">
        <v>31</v>
      </c>
      <c r="D6138" s="46">
        <v>21.22</v>
      </c>
    </row>
    <row r="6139" spans="1:4" x14ac:dyDescent="0.2">
      <c r="A6139" s="43">
        <v>555</v>
      </c>
      <c r="B6139" s="44" t="s">
        <v>17880</v>
      </c>
      <c r="C6139" s="45" t="s">
        <v>31</v>
      </c>
      <c r="D6139" s="46">
        <v>23.09</v>
      </c>
    </row>
    <row r="6140" spans="1:4" x14ac:dyDescent="0.2">
      <c r="A6140" s="43">
        <v>11731</v>
      </c>
      <c r="B6140" s="44" t="s">
        <v>17881</v>
      </c>
      <c r="C6140" s="45" t="s">
        <v>31</v>
      </c>
      <c r="D6140" s="46">
        <v>37.619999999999997</v>
      </c>
    </row>
    <row r="6141" spans="1:4" x14ac:dyDescent="0.2">
      <c r="A6141" s="43">
        <v>557</v>
      </c>
      <c r="B6141" s="44" t="s">
        <v>17882</v>
      </c>
      <c r="C6141" s="45" t="s">
        <v>31</v>
      </c>
      <c r="D6141" s="46">
        <v>31.27</v>
      </c>
    </row>
    <row r="6142" spans="1:4" x14ac:dyDescent="0.2">
      <c r="A6142" s="43">
        <v>560</v>
      </c>
      <c r="B6142" s="44" t="s">
        <v>17883</v>
      </c>
      <c r="C6142" s="45" t="s">
        <v>31</v>
      </c>
      <c r="D6142" s="46">
        <v>29.96</v>
      </c>
    </row>
    <row r="6143" spans="1:4" x14ac:dyDescent="0.2">
      <c r="A6143" s="43">
        <v>8011</v>
      </c>
      <c r="B6143" s="44" t="s">
        <v>17884</v>
      </c>
      <c r="C6143" s="45" t="s">
        <v>31</v>
      </c>
      <c r="D6143" s="46">
        <v>96.14</v>
      </c>
    </row>
    <row r="6144" spans="1:4" x14ac:dyDescent="0.2">
      <c r="A6144" s="43">
        <v>11813</v>
      </c>
      <c r="B6144" s="44" t="s">
        <v>17885</v>
      </c>
      <c r="C6144" s="45" t="s">
        <v>11899</v>
      </c>
      <c r="D6144" s="46">
        <v>3.02</v>
      </c>
    </row>
    <row r="6145" spans="1:4" x14ac:dyDescent="0.2">
      <c r="A6145" s="43">
        <v>11814</v>
      </c>
      <c r="B6145" s="44" t="s">
        <v>17886</v>
      </c>
      <c r="C6145" s="45" t="s">
        <v>11899</v>
      </c>
      <c r="D6145" s="46">
        <v>3.02</v>
      </c>
    </row>
    <row r="6146" spans="1:4" x14ac:dyDescent="0.2">
      <c r="A6146" s="43">
        <v>12370</v>
      </c>
      <c r="B6146" s="44" t="s">
        <v>17887</v>
      </c>
      <c r="C6146" s="45" t="s">
        <v>12582</v>
      </c>
      <c r="D6146" s="46">
        <v>52.17</v>
      </c>
    </row>
    <row r="6147" spans="1:4" x14ac:dyDescent="0.2">
      <c r="A6147" s="43">
        <v>9391</v>
      </c>
      <c r="B6147" s="44" t="s">
        <v>17888</v>
      </c>
      <c r="C6147" s="45" t="s">
        <v>12582</v>
      </c>
      <c r="D6147" s="46">
        <v>53.79</v>
      </c>
    </row>
    <row r="6148" spans="1:4" x14ac:dyDescent="0.2">
      <c r="A6148" s="43">
        <v>9544</v>
      </c>
      <c r="B6148" s="44" t="s">
        <v>17889</v>
      </c>
      <c r="C6148" s="45" t="s">
        <v>12582</v>
      </c>
      <c r="D6148" s="46">
        <v>84.33</v>
      </c>
    </row>
    <row r="6149" spans="1:4" x14ac:dyDescent="0.2">
      <c r="A6149" s="43">
        <v>8297</v>
      </c>
      <c r="B6149" s="44" t="s">
        <v>17890</v>
      </c>
      <c r="C6149" s="45" t="s">
        <v>12582</v>
      </c>
      <c r="D6149" s="46">
        <v>52.65</v>
      </c>
    </row>
    <row r="6150" spans="1:4" x14ac:dyDescent="0.2">
      <c r="A6150" s="43">
        <v>9392</v>
      </c>
      <c r="B6150" s="44" t="s">
        <v>17891</v>
      </c>
      <c r="C6150" s="45" t="s">
        <v>12582</v>
      </c>
      <c r="D6150" s="46">
        <v>54.6</v>
      </c>
    </row>
    <row r="6151" spans="1:4" x14ac:dyDescent="0.2">
      <c r="A6151" s="43">
        <v>8082</v>
      </c>
      <c r="B6151" s="44" t="s">
        <v>17892</v>
      </c>
      <c r="C6151" s="45" t="s">
        <v>12582</v>
      </c>
      <c r="D6151" s="46">
        <v>54.87</v>
      </c>
    </row>
    <row r="6152" spans="1:4" x14ac:dyDescent="0.2">
      <c r="A6152" s="43">
        <v>11768</v>
      </c>
      <c r="B6152" s="44" t="s">
        <v>17893</v>
      </c>
      <c r="C6152" s="45" t="s">
        <v>12582</v>
      </c>
      <c r="D6152" s="46">
        <v>54.06</v>
      </c>
    </row>
    <row r="6153" spans="1:4" x14ac:dyDescent="0.2">
      <c r="A6153" s="43">
        <v>9916</v>
      </c>
      <c r="B6153" s="44" t="s">
        <v>17894</v>
      </c>
      <c r="C6153" s="45" t="s">
        <v>12582</v>
      </c>
      <c r="D6153" s="46">
        <v>56.2</v>
      </c>
    </row>
    <row r="6154" spans="1:4" ht="22.5" x14ac:dyDescent="0.2">
      <c r="A6154" s="43">
        <v>9051</v>
      </c>
      <c r="B6154" s="44" t="s">
        <v>17895</v>
      </c>
      <c r="C6154" s="45" t="s">
        <v>31</v>
      </c>
      <c r="D6154" s="46">
        <v>253.59</v>
      </c>
    </row>
    <row r="6155" spans="1:4" ht="22.5" x14ac:dyDescent="0.2">
      <c r="A6155" s="43">
        <v>9200</v>
      </c>
      <c r="B6155" s="44" t="s">
        <v>17896</v>
      </c>
      <c r="C6155" s="45" t="s">
        <v>31</v>
      </c>
      <c r="D6155" s="46">
        <v>15.56</v>
      </c>
    </row>
    <row r="6156" spans="1:4" x14ac:dyDescent="0.2">
      <c r="A6156" s="43">
        <v>10694</v>
      </c>
      <c r="B6156" s="44" t="s">
        <v>17897</v>
      </c>
      <c r="C6156" s="45" t="s">
        <v>31</v>
      </c>
      <c r="D6156" s="46">
        <v>20.82</v>
      </c>
    </row>
    <row r="6157" spans="1:4" x14ac:dyDescent="0.2">
      <c r="A6157" s="43">
        <v>822</v>
      </c>
      <c r="B6157" s="44" t="s">
        <v>17898</v>
      </c>
      <c r="C6157" s="45" t="s">
        <v>11899</v>
      </c>
      <c r="D6157" s="46">
        <v>35.590000000000003</v>
      </c>
    </row>
    <row r="6158" spans="1:4" x14ac:dyDescent="0.2">
      <c r="A6158" s="43">
        <v>823</v>
      </c>
      <c r="B6158" s="44" t="s">
        <v>17899</v>
      </c>
      <c r="C6158" s="45" t="s">
        <v>11899</v>
      </c>
      <c r="D6158" s="46">
        <v>56.16</v>
      </c>
    </row>
    <row r="6159" spans="1:4" x14ac:dyDescent="0.2">
      <c r="A6159" s="43">
        <v>9201</v>
      </c>
      <c r="B6159" s="44" t="s">
        <v>17900</v>
      </c>
      <c r="C6159" s="45" t="s">
        <v>11899</v>
      </c>
      <c r="D6159" s="46">
        <v>7.57</v>
      </c>
    </row>
    <row r="6160" spans="1:4" x14ac:dyDescent="0.2">
      <c r="A6160" s="43">
        <v>11003</v>
      </c>
      <c r="B6160" s="44" t="s">
        <v>17901</v>
      </c>
      <c r="C6160" s="45" t="s">
        <v>11899</v>
      </c>
      <c r="D6160" s="46">
        <v>38.369999999999997</v>
      </c>
    </row>
    <row r="6161" spans="1:4" x14ac:dyDescent="0.2">
      <c r="A6161" s="43">
        <v>11002</v>
      </c>
      <c r="B6161" s="44" t="s">
        <v>17902</v>
      </c>
      <c r="C6161" s="45" t="s">
        <v>11899</v>
      </c>
      <c r="D6161" s="46">
        <v>14.28</v>
      </c>
    </row>
    <row r="6162" spans="1:4" ht="22.5" x14ac:dyDescent="0.2">
      <c r="A6162" s="43">
        <v>4137</v>
      </c>
      <c r="B6162" s="44" t="s">
        <v>17903</v>
      </c>
      <c r="C6162" s="45" t="s">
        <v>31</v>
      </c>
      <c r="D6162" s="46">
        <v>196.5</v>
      </c>
    </row>
    <row r="6163" spans="1:4" x14ac:dyDescent="0.2">
      <c r="A6163" s="43">
        <v>11811</v>
      </c>
      <c r="B6163" s="44" t="s">
        <v>17904</v>
      </c>
      <c r="C6163" s="45" t="s">
        <v>11899</v>
      </c>
      <c r="D6163" s="46">
        <v>40.64</v>
      </c>
    </row>
    <row r="6164" spans="1:4" ht="22.5" x14ac:dyDescent="0.2">
      <c r="A6164" s="43">
        <v>12337</v>
      </c>
      <c r="B6164" s="44" t="s">
        <v>17905</v>
      </c>
      <c r="C6164" s="45" t="s">
        <v>11899</v>
      </c>
      <c r="D6164" s="46">
        <v>14.92</v>
      </c>
    </row>
    <row r="6165" spans="1:4" ht="22.5" x14ac:dyDescent="0.2">
      <c r="A6165" s="43">
        <v>11812</v>
      </c>
      <c r="B6165" s="44" t="s">
        <v>17906</v>
      </c>
      <c r="C6165" s="45" t="s">
        <v>11899</v>
      </c>
      <c r="D6165" s="46">
        <v>17.02</v>
      </c>
    </row>
    <row r="6166" spans="1:4" ht="22.5" x14ac:dyDescent="0.2">
      <c r="A6166" s="43">
        <v>12740</v>
      </c>
      <c r="B6166" s="44" t="s">
        <v>17907</v>
      </c>
      <c r="C6166" s="45" t="s">
        <v>11899</v>
      </c>
      <c r="D6166" s="46">
        <v>12.42</v>
      </c>
    </row>
    <row r="6167" spans="1:4" ht="33.75" x14ac:dyDescent="0.2">
      <c r="A6167" s="43">
        <v>12638</v>
      </c>
      <c r="B6167" s="44" t="s">
        <v>17908</v>
      </c>
      <c r="C6167" s="45" t="s">
        <v>31</v>
      </c>
      <c r="D6167" s="46">
        <v>3000</v>
      </c>
    </row>
    <row r="6168" spans="1:4" ht="22.5" x14ac:dyDescent="0.2">
      <c r="A6168" s="43">
        <v>12854</v>
      </c>
      <c r="B6168" s="44" t="s">
        <v>17909</v>
      </c>
      <c r="C6168" s="45" t="s">
        <v>31</v>
      </c>
      <c r="D6168" s="46">
        <v>798.82</v>
      </c>
    </row>
    <row r="6169" spans="1:4" ht="33.75" x14ac:dyDescent="0.2">
      <c r="A6169" s="43">
        <v>824</v>
      </c>
      <c r="B6169" s="44" t="s">
        <v>17910</v>
      </c>
      <c r="C6169" s="45" t="s">
        <v>31</v>
      </c>
      <c r="D6169" s="46">
        <v>813.57</v>
      </c>
    </row>
    <row r="6170" spans="1:4" ht="33.75" x14ac:dyDescent="0.2">
      <c r="A6170" s="43">
        <v>11005</v>
      </c>
      <c r="B6170" s="44" t="s">
        <v>17911</v>
      </c>
      <c r="C6170" s="45" t="s">
        <v>31</v>
      </c>
      <c r="D6170" s="46">
        <v>987.85</v>
      </c>
    </row>
    <row r="6171" spans="1:4" ht="22.5" x14ac:dyDescent="0.2">
      <c r="A6171" s="43">
        <v>9207</v>
      </c>
      <c r="B6171" s="44" t="s">
        <v>17912</v>
      </c>
      <c r="C6171" s="45" t="s">
        <v>31</v>
      </c>
      <c r="D6171" s="46">
        <v>299.39</v>
      </c>
    </row>
    <row r="6172" spans="1:4" x14ac:dyDescent="0.2">
      <c r="A6172" s="43">
        <v>11004</v>
      </c>
      <c r="B6172" s="44" t="s">
        <v>17913</v>
      </c>
      <c r="C6172" s="45" t="s">
        <v>31</v>
      </c>
      <c r="D6172" s="46">
        <v>278.39999999999998</v>
      </c>
    </row>
    <row r="6173" spans="1:4" ht="22.5" x14ac:dyDescent="0.2">
      <c r="A6173" s="43">
        <v>10693</v>
      </c>
      <c r="B6173" s="44" t="s">
        <v>17914</v>
      </c>
      <c r="C6173" s="45" t="s">
        <v>31</v>
      </c>
      <c r="D6173" s="46">
        <v>38.840000000000003</v>
      </c>
    </row>
    <row r="6174" spans="1:4" ht="22.5" x14ac:dyDescent="0.2">
      <c r="A6174" s="43">
        <v>8316</v>
      </c>
      <c r="B6174" s="44" t="s">
        <v>17915</v>
      </c>
      <c r="C6174" s="45" t="s">
        <v>31</v>
      </c>
      <c r="D6174" s="46">
        <v>5.36</v>
      </c>
    </row>
    <row r="6175" spans="1:4" x14ac:dyDescent="0.2">
      <c r="A6175" s="43">
        <v>10272</v>
      </c>
      <c r="B6175" s="44" t="s">
        <v>17916</v>
      </c>
      <c r="C6175" s="45" t="s">
        <v>31</v>
      </c>
      <c r="D6175" s="46">
        <v>9.4600000000000009</v>
      </c>
    </row>
    <row r="6176" spans="1:4" ht="22.5" x14ac:dyDescent="0.2">
      <c r="A6176" s="43">
        <v>8795</v>
      </c>
      <c r="B6176" s="44" t="s">
        <v>17917</v>
      </c>
      <c r="C6176" s="45" t="s">
        <v>31</v>
      </c>
      <c r="D6176" s="46">
        <v>21.97</v>
      </c>
    </row>
    <row r="6177" spans="1:4" x14ac:dyDescent="0.2">
      <c r="A6177" s="43">
        <v>11975</v>
      </c>
      <c r="B6177" s="44" t="s">
        <v>17918</v>
      </c>
      <c r="C6177" s="45" t="s">
        <v>31</v>
      </c>
      <c r="D6177" s="46">
        <v>5.07</v>
      </c>
    </row>
    <row r="6178" spans="1:4" x14ac:dyDescent="0.2">
      <c r="A6178" s="43">
        <v>11976</v>
      </c>
      <c r="B6178" s="44" t="s">
        <v>17919</v>
      </c>
      <c r="C6178" s="45" t="s">
        <v>31</v>
      </c>
      <c r="D6178" s="46">
        <v>7.2</v>
      </c>
    </row>
    <row r="6179" spans="1:4" x14ac:dyDescent="0.2">
      <c r="A6179" s="43">
        <v>11321</v>
      </c>
      <c r="B6179" s="44" t="s">
        <v>17920</v>
      </c>
      <c r="C6179" s="45" t="s">
        <v>31</v>
      </c>
      <c r="D6179" s="46">
        <v>5.19</v>
      </c>
    </row>
    <row r="6180" spans="1:4" x14ac:dyDescent="0.2">
      <c r="A6180" s="43">
        <v>3998</v>
      </c>
      <c r="B6180" s="44" t="s">
        <v>17921</v>
      </c>
      <c r="C6180" s="45" t="s">
        <v>11844</v>
      </c>
      <c r="D6180" s="46">
        <v>27.58</v>
      </c>
    </row>
    <row r="6181" spans="1:4" x14ac:dyDescent="0.2">
      <c r="A6181" s="43">
        <v>11752</v>
      </c>
      <c r="B6181" s="44" t="s">
        <v>17922</v>
      </c>
      <c r="C6181" s="45" t="s">
        <v>11899</v>
      </c>
      <c r="D6181" s="46">
        <v>7.58</v>
      </c>
    </row>
    <row r="6182" spans="1:4" x14ac:dyDescent="0.2">
      <c r="A6182" s="43">
        <v>11186</v>
      </c>
      <c r="B6182" s="44" t="s">
        <v>17923</v>
      </c>
      <c r="C6182" s="45" t="s">
        <v>11899</v>
      </c>
      <c r="D6182" s="46">
        <v>5.21</v>
      </c>
    </row>
    <row r="6183" spans="1:4" x14ac:dyDescent="0.2">
      <c r="A6183" s="43">
        <v>11187</v>
      </c>
      <c r="B6183" s="44" t="s">
        <v>17924</v>
      </c>
      <c r="C6183" s="45" t="s">
        <v>11899</v>
      </c>
      <c r="D6183" s="46">
        <v>5.9</v>
      </c>
    </row>
    <row r="6184" spans="1:4" x14ac:dyDescent="0.2">
      <c r="A6184" s="43">
        <v>11188</v>
      </c>
      <c r="B6184" s="44" t="s">
        <v>17925</v>
      </c>
      <c r="C6184" s="45" t="s">
        <v>11899</v>
      </c>
      <c r="D6184" s="46">
        <v>6.79</v>
      </c>
    </row>
    <row r="6185" spans="1:4" x14ac:dyDescent="0.2">
      <c r="A6185" s="43">
        <v>3793</v>
      </c>
      <c r="B6185" s="44" t="s">
        <v>17926</v>
      </c>
      <c r="C6185" s="45" t="s">
        <v>11899</v>
      </c>
      <c r="D6185" s="46">
        <v>4.5199999999999996</v>
      </c>
    </row>
    <row r="6186" spans="1:4" x14ac:dyDescent="0.2">
      <c r="A6186" s="43">
        <v>3794</v>
      </c>
      <c r="B6186" s="44" t="s">
        <v>17927</v>
      </c>
      <c r="C6186" s="45" t="s">
        <v>11899</v>
      </c>
      <c r="D6186" s="46">
        <v>4.38</v>
      </c>
    </row>
    <row r="6187" spans="1:4" x14ac:dyDescent="0.2">
      <c r="A6187" s="43">
        <v>3795</v>
      </c>
      <c r="B6187" s="44" t="s">
        <v>17928</v>
      </c>
      <c r="C6187" s="45" t="s">
        <v>11899</v>
      </c>
      <c r="D6187" s="46">
        <v>4.5</v>
      </c>
    </row>
    <row r="6188" spans="1:4" x14ac:dyDescent="0.2">
      <c r="A6188" s="43">
        <v>3796</v>
      </c>
      <c r="B6188" s="44" t="s">
        <v>17929</v>
      </c>
      <c r="C6188" s="45" t="s">
        <v>11899</v>
      </c>
      <c r="D6188" s="46">
        <v>4.6399999999999997</v>
      </c>
    </row>
    <row r="6189" spans="1:4" x14ac:dyDescent="0.2">
      <c r="A6189" s="43">
        <v>3797</v>
      </c>
      <c r="B6189" s="44" t="s">
        <v>17930</v>
      </c>
      <c r="C6189" s="45" t="s">
        <v>11899</v>
      </c>
      <c r="D6189" s="46">
        <v>5.07</v>
      </c>
    </row>
    <row r="6190" spans="1:4" ht="22.5" x14ac:dyDescent="0.2">
      <c r="A6190" s="43">
        <v>4036</v>
      </c>
      <c r="B6190" s="44" t="s">
        <v>17931</v>
      </c>
      <c r="C6190" s="45" t="s">
        <v>41</v>
      </c>
      <c r="D6190" s="46">
        <v>1.1299999999999999</v>
      </c>
    </row>
    <row r="6191" spans="1:4" x14ac:dyDescent="0.2">
      <c r="A6191" s="43">
        <v>3798</v>
      </c>
      <c r="B6191" s="44" t="s">
        <v>17932</v>
      </c>
      <c r="C6191" s="45" t="s">
        <v>11899</v>
      </c>
      <c r="D6191" s="46">
        <v>5.99</v>
      </c>
    </row>
    <row r="6192" spans="1:4" x14ac:dyDescent="0.2">
      <c r="A6192" s="43">
        <v>3799</v>
      </c>
      <c r="B6192" s="44" t="s">
        <v>17933</v>
      </c>
      <c r="C6192" s="45" t="s">
        <v>11899</v>
      </c>
      <c r="D6192" s="46">
        <v>6.82</v>
      </c>
    </row>
    <row r="6193" spans="1:4" x14ac:dyDescent="0.2">
      <c r="A6193" s="43">
        <v>3800</v>
      </c>
      <c r="B6193" s="44" t="s">
        <v>17934</v>
      </c>
      <c r="C6193" s="45" t="s">
        <v>11899</v>
      </c>
      <c r="D6193" s="46">
        <v>9.18</v>
      </c>
    </row>
    <row r="6194" spans="1:4" x14ac:dyDescent="0.2">
      <c r="A6194" s="43">
        <v>3801</v>
      </c>
      <c r="B6194" s="44" t="s">
        <v>17935</v>
      </c>
      <c r="C6194" s="45" t="s">
        <v>11899</v>
      </c>
      <c r="D6194" s="46">
        <v>12.17</v>
      </c>
    </row>
    <row r="6195" spans="1:4" x14ac:dyDescent="0.2">
      <c r="A6195" s="43">
        <v>3802</v>
      </c>
      <c r="B6195" s="44" t="s">
        <v>17936</v>
      </c>
      <c r="C6195" s="45" t="s">
        <v>11899</v>
      </c>
      <c r="D6195" s="46">
        <v>16.579999999999998</v>
      </c>
    </row>
    <row r="6196" spans="1:4" x14ac:dyDescent="0.2">
      <c r="A6196" s="43">
        <v>9968</v>
      </c>
      <c r="B6196" s="44" t="s">
        <v>17937</v>
      </c>
      <c r="C6196" s="45" t="s">
        <v>11899</v>
      </c>
      <c r="D6196" s="46">
        <v>28.37</v>
      </c>
    </row>
    <row r="6197" spans="1:4" x14ac:dyDescent="0.2">
      <c r="A6197" s="43">
        <v>4005</v>
      </c>
      <c r="B6197" s="44" t="s">
        <v>17938</v>
      </c>
      <c r="C6197" s="45" t="s">
        <v>41</v>
      </c>
      <c r="D6197" s="46">
        <v>7.33</v>
      </c>
    </row>
    <row r="6198" spans="1:4" x14ac:dyDescent="0.2">
      <c r="A6198" s="43">
        <v>11416</v>
      </c>
      <c r="B6198" s="44" t="s">
        <v>17939</v>
      </c>
      <c r="C6198" s="45" t="s">
        <v>11899</v>
      </c>
      <c r="D6198" s="46">
        <v>17.53</v>
      </c>
    </row>
    <row r="6199" spans="1:4" x14ac:dyDescent="0.2">
      <c r="A6199" s="43">
        <v>8348</v>
      </c>
      <c r="B6199" s="44" t="s">
        <v>17940</v>
      </c>
      <c r="C6199" s="45" t="s">
        <v>11899</v>
      </c>
      <c r="D6199" s="46">
        <v>6.08</v>
      </c>
    </row>
    <row r="6200" spans="1:4" x14ac:dyDescent="0.2">
      <c r="A6200" s="43">
        <v>11570</v>
      </c>
      <c r="B6200" s="44" t="s">
        <v>17941</v>
      </c>
      <c r="C6200" s="45" t="s">
        <v>11899</v>
      </c>
      <c r="D6200" s="46">
        <v>7.39</v>
      </c>
    </row>
    <row r="6201" spans="1:4" ht="22.5" x14ac:dyDescent="0.2">
      <c r="A6201" s="43">
        <v>668</v>
      </c>
      <c r="B6201" s="44" t="s">
        <v>17942</v>
      </c>
      <c r="C6201" s="45" t="s">
        <v>11899</v>
      </c>
      <c r="D6201" s="46">
        <v>9.6300000000000008</v>
      </c>
    </row>
    <row r="6202" spans="1:4" ht="22.5" x14ac:dyDescent="0.2">
      <c r="A6202" s="43">
        <v>4002</v>
      </c>
      <c r="B6202" s="44" t="s">
        <v>17943</v>
      </c>
      <c r="C6202" s="45" t="s">
        <v>41</v>
      </c>
      <c r="D6202" s="46">
        <v>5.15</v>
      </c>
    </row>
    <row r="6203" spans="1:4" ht="22.5" x14ac:dyDescent="0.2">
      <c r="A6203" s="43">
        <v>662</v>
      </c>
      <c r="B6203" s="44" t="s">
        <v>17944</v>
      </c>
      <c r="C6203" s="45" t="s">
        <v>11899</v>
      </c>
      <c r="D6203" s="46">
        <v>12.51</v>
      </c>
    </row>
    <row r="6204" spans="1:4" ht="22.5" x14ac:dyDescent="0.2">
      <c r="A6204" s="43">
        <v>4003</v>
      </c>
      <c r="B6204" s="44" t="s">
        <v>17945</v>
      </c>
      <c r="C6204" s="45" t="s">
        <v>41</v>
      </c>
      <c r="D6204" s="46">
        <v>9.92</v>
      </c>
    </row>
    <row r="6205" spans="1:4" ht="22.5" x14ac:dyDescent="0.2">
      <c r="A6205" s="43">
        <v>663</v>
      </c>
      <c r="B6205" s="44" t="s">
        <v>17946</v>
      </c>
      <c r="C6205" s="45" t="s">
        <v>11899</v>
      </c>
      <c r="D6205" s="46">
        <v>17.75</v>
      </c>
    </row>
    <row r="6206" spans="1:4" x14ac:dyDescent="0.2">
      <c r="A6206" s="43">
        <v>9912</v>
      </c>
      <c r="B6206" s="44" t="s">
        <v>17947</v>
      </c>
      <c r="C6206" s="45" t="s">
        <v>11899</v>
      </c>
      <c r="D6206" s="46">
        <v>45.51</v>
      </c>
    </row>
    <row r="6207" spans="1:4" ht="22.5" x14ac:dyDescent="0.2">
      <c r="A6207" s="43">
        <v>12427</v>
      </c>
      <c r="B6207" s="44" t="s">
        <v>17948</v>
      </c>
      <c r="C6207" s="45" t="s">
        <v>11899</v>
      </c>
      <c r="D6207" s="46">
        <v>7.29</v>
      </c>
    </row>
    <row r="6208" spans="1:4" x14ac:dyDescent="0.2">
      <c r="A6208" s="43">
        <v>10758</v>
      </c>
      <c r="B6208" s="44" t="s">
        <v>17949</v>
      </c>
      <c r="C6208" s="45" t="s">
        <v>11899</v>
      </c>
      <c r="D6208" s="46">
        <v>4.9400000000000004</v>
      </c>
    </row>
    <row r="6209" spans="1:4" x14ac:dyDescent="0.2">
      <c r="A6209" s="43">
        <v>5023</v>
      </c>
      <c r="B6209" s="44" t="s">
        <v>17950</v>
      </c>
      <c r="C6209" s="45" t="s">
        <v>11899</v>
      </c>
      <c r="D6209" s="46">
        <v>7.2</v>
      </c>
    </row>
    <row r="6210" spans="1:4" ht="22.5" x14ac:dyDescent="0.2">
      <c r="A6210" s="43">
        <v>11413</v>
      </c>
      <c r="B6210" s="44" t="s">
        <v>17951</v>
      </c>
      <c r="C6210" s="45" t="s">
        <v>41</v>
      </c>
      <c r="D6210" s="46">
        <v>5.98</v>
      </c>
    </row>
    <row r="6211" spans="1:4" ht="22.5" x14ac:dyDescent="0.2">
      <c r="A6211" s="43">
        <v>11753</v>
      </c>
      <c r="B6211" s="44" t="s">
        <v>17952</v>
      </c>
      <c r="C6211" s="45" t="s">
        <v>41</v>
      </c>
      <c r="D6211" s="46">
        <v>14.36</v>
      </c>
    </row>
    <row r="6212" spans="1:4" ht="22.5" x14ac:dyDescent="0.2">
      <c r="A6212" s="43">
        <v>11679</v>
      </c>
      <c r="B6212" s="44" t="s">
        <v>17953</v>
      </c>
      <c r="C6212" s="45" t="s">
        <v>41</v>
      </c>
      <c r="D6212" s="46">
        <v>7.43</v>
      </c>
    </row>
    <row r="6213" spans="1:4" ht="22.5" x14ac:dyDescent="0.2">
      <c r="A6213" s="43">
        <v>10852</v>
      </c>
      <c r="B6213" s="44" t="s">
        <v>17954</v>
      </c>
      <c r="C6213" s="45" t="s">
        <v>41</v>
      </c>
      <c r="D6213" s="46">
        <v>24.88</v>
      </c>
    </row>
    <row r="6214" spans="1:4" x14ac:dyDescent="0.2">
      <c r="A6214" s="43">
        <v>4001</v>
      </c>
      <c r="B6214" s="44" t="s">
        <v>17955</v>
      </c>
      <c r="C6214" s="45" t="s">
        <v>41</v>
      </c>
      <c r="D6214" s="46">
        <v>5.79</v>
      </c>
    </row>
    <row r="6215" spans="1:4" ht="22.5" x14ac:dyDescent="0.2">
      <c r="A6215" s="43">
        <v>11412</v>
      </c>
      <c r="B6215" s="44" t="s">
        <v>17956</v>
      </c>
      <c r="C6215" s="45" t="s">
        <v>41</v>
      </c>
      <c r="D6215" s="46">
        <v>9.17</v>
      </c>
    </row>
    <row r="6216" spans="1:4" x14ac:dyDescent="0.2">
      <c r="A6216" s="43">
        <v>4023</v>
      </c>
      <c r="B6216" s="44" t="s">
        <v>17957</v>
      </c>
      <c r="C6216" s="45" t="s">
        <v>41</v>
      </c>
      <c r="D6216" s="46">
        <v>8.09</v>
      </c>
    </row>
    <row r="6217" spans="1:4" ht="22.5" x14ac:dyDescent="0.2">
      <c r="A6217" s="43">
        <v>4119</v>
      </c>
      <c r="B6217" s="44" t="s">
        <v>17958</v>
      </c>
      <c r="C6217" s="45" t="s">
        <v>41</v>
      </c>
      <c r="D6217" s="46">
        <v>11.63</v>
      </c>
    </row>
    <row r="6218" spans="1:4" ht="22.5" x14ac:dyDescent="0.2">
      <c r="A6218" s="43">
        <v>10851</v>
      </c>
      <c r="B6218" s="44" t="s">
        <v>17959</v>
      </c>
      <c r="C6218" s="45" t="s">
        <v>41</v>
      </c>
      <c r="D6218" s="46">
        <v>11.63</v>
      </c>
    </row>
    <row r="6219" spans="1:4" ht="22.5" x14ac:dyDescent="0.2">
      <c r="A6219" s="43">
        <v>654</v>
      </c>
      <c r="B6219" s="44" t="s">
        <v>17960</v>
      </c>
      <c r="C6219" s="45" t="s">
        <v>31</v>
      </c>
      <c r="D6219" s="46">
        <v>9.2799999999999994</v>
      </c>
    </row>
    <row r="6220" spans="1:4" x14ac:dyDescent="0.2">
      <c r="A6220" s="43">
        <v>671</v>
      </c>
      <c r="B6220" s="44" t="s">
        <v>17961</v>
      </c>
      <c r="C6220" s="45" t="s">
        <v>31</v>
      </c>
      <c r="D6220" s="46">
        <v>5.99</v>
      </c>
    </row>
    <row r="6221" spans="1:4" ht="22.5" x14ac:dyDescent="0.2">
      <c r="A6221" s="43">
        <v>10423</v>
      </c>
      <c r="B6221" s="44" t="s">
        <v>17962</v>
      </c>
      <c r="C6221" s="45" t="s">
        <v>31</v>
      </c>
      <c r="D6221" s="46">
        <v>415</v>
      </c>
    </row>
    <row r="6222" spans="1:4" ht="22.5" x14ac:dyDescent="0.2">
      <c r="A6222" s="43">
        <v>11273</v>
      </c>
      <c r="B6222" s="44" t="s">
        <v>17963</v>
      </c>
      <c r="C6222" s="45" t="s">
        <v>31</v>
      </c>
      <c r="D6222" s="46">
        <v>414.9</v>
      </c>
    </row>
    <row r="6223" spans="1:4" x14ac:dyDescent="0.2">
      <c r="A6223" s="43">
        <v>651</v>
      </c>
      <c r="B6223" s="44" t="s">
        <v>17964</v>
      </c>
      <c r="C6223" s="45" t="s">
        <v>31</v>
      </c>
      <c r="D6223" s="46">
        <v>14.74</v>
      </c>
    </row>
    <row r="6224" spans="1:4" ht="22.5" x14ac:dyDescent="0.2">
      <c r="A6224" s="43">
        <v>665</v>
      </c>
      <c r="B6224" s="44" t="s">
        <v>17965</v>
      </c>
      <c r="C6224" s="45" t="s">
        <v>31</v>
      </c>
      <c r="D6224" s="46">
        <v>13.44</v>
      </c>
    </row>
    <row r="6225" spans="1:4" x14ac:dyDescent="0.2">
      <c r="A6225" s="43">
        <v>650</v>
      </c>
      <c r="B6225" s="44" t="s">
        <v>17966</v>
      </c>
      <c r="C6225" s="45" t="s">
        <v>31</v>
      </c>
      <c r="D6225" s="46">
        <v>49.96</v>
      </c>
    </row>
    <row r="6226" spans="1:4" ht="22.5" x14ac:dyDescent="0.2">
      <c r="A6226" s="43">
        <v>666</v>
      </c>
      <c r="B6226" s="44" t="s">
        <v>17967</v>
      </c>
      <c r="C6226" s="45" t="s">
        <v>31</v>
      </c>
      <c r="D6226" s="46">
        <v>55</v>
      </c>
    </row>
    <row r="6227" spans="1:4" x14ac:dyDescent="0.2">
      <c r="A6227" s="43">
        <v>4037</v>
      </c>
      <c r="B6227" s="44" t="s">
        <v>17968</v>
      </c>
      <c r="C6227" s="45" t="s">
        <v>11844</v>
      </c>
      <c r="D6227" s="46">
        <v>8.75</v>
      </c>
    </row>
    <row r="6228" spans="1:4" ht="22.5" x14ac:dyDescent="0.2">
      <c r="A6228" s="43">
        <v>670</v>
      </c>
      <c r="B6228" s="44" t="s">
        <v>17969</v>
      </c>
      <c r="C6228" s="45" t="s">
        <v>31</v>
      </c>
      <c r="D6228" s="46">
        <v>80.959999999999994</v>
      </c>
    </row>
    <row r="6229" spans="1:4" ht="22.5" x14ac:dyDescent="0.2">
      <c r="A6229" s="43">
        <v>9536</v>
      </c>
      <c r="B6229" s="44" t="s">
        <v>17970</v>
      </c>
      <c r="C6229" s="45" t="s">
        <v>31</v>
      </c>
      <c r="D6229" s="46">
        <v>312.52999999999997</v>
      </c>
    </row>
    <row r="6230" spans="1:4" ht="22.5" x14ac:dyDescent="0.2">
      <c r="A6230" s="43">
        <v>9558</v>
      </c>
      <c r="B6230" s="44" t="s">
        <v>17971</v>
      </c>
      <c r="C6230" s="45" t="s">
        <v>31</v>
      </c>
      <c r="D6230" s="46">
        <v>238.63</v>
      </c>
    </row>
    <row r="6231" spans="1:4" x14ac:dyDescent="0.2">
      <c r="A6231" s="43">
        <v>10274</v>
      </c>
      <c r="B6231" s="44" t="s">
        <v>17972</v>
      </c>
      <c r="C6231" s="45" t="s">
        <v>31</v>
      </c>
      <c r="D6231" s="46">
        <v>65.45</v>
      </c>
    </row>
    <row r="6232" spans="1:4" x14ac:dyDescent="0.2">
      <c r="A6232" s="43">
        <v>12564</v>
      </c>
      <c r="B6232" s="44" t="s">
        <v>17973</v>
      </c>
      <c r="C6232" s="45" t="s">
        <v>31</v>
      </c>
      <c r="D6232" s="46">
        <v>25.93</v>
      </c>
    </row>
    <row r="6233" spans="1:4" x14ac:dyDescent="0.2">
      <c r="A6233" s="43">
        <v>10275</v>
      </c>
      <c r="B6233" s="44" t="s">
        <v>17974</v>
      </c>
      <c r="C6233" s="45" t="s">
        <v>31</v>
      </c>
      <c r="D6233" s="46">
        <v>28.04</v>
      </c>
    </row>
    <row r="6234" spans="1:4" x14ac:dyDescent="0.2">
      <c r="A6234" s="43">
        <v>9516</v>
      </c>
      <c r="B6234" s="44" t="s">
        <v>17975</v>
      </c>
      <c r="C6234" s="45" t="s">
        <v>31</v>
      </c>
      <c r="D6234" s="46">
        <v>12.29</v>
      </c>
    </row>
    <row r="6235" spans="1:4" x14ac:dyDescent="0.2">
      <c r="A6235" s="43">
        <v>9514</v>
      </c>
      <c r="B6235" s="44" t="s">
        <v>17976</v>
      </c>
      <c r="C6235" s="45" t="s">
        <v>31</v>
      </c>
      <c r="D6235" s="46">
        <v>12.29</v>
      </c>
    </row>
    <row r="6236" spans="1:4" x14ac:dyDescent="0.2">
      <c r="A6236" s="43">
        <v>4009</v>
      </c>
      <c r="B6236" s="44" t="s">
        <v>17977</v>
      </c>
      <c r="C6236" s="45" t="s">
        <v>11844</v>
      </c>
      <c r="D6236" s="46">
        <v>3.72</v>
      </c>
    </row>
    <row r="6237" spans="1:4" x14ac:dyDescent="0.2">
      <c r="A6237" s="43">
        <v>4006</v>
      </c>
      <c r="B6237" s="44" t="s">
        <v>17978</v>
      </c>
      <c r="C6237" s="45" t="s">
        <v>11844</v>
      </c>
      <c r="D6237" s="46">
        <v>3.15</v>
      </c>
    </row>
    <row r="6238" spans="1:4" x14ac:dyDescent="0.2">
      <c r="A6238" s="43">
        <v>4007</v>
      </c>
      <c r="B6238" s="44" t="s">
        <v>17979</v>
      </c>
      <c r="C6238" s="45" t="s">
        <v>11844</v>
      </c>
      <c r="D6238" s="46">
        <v>4.9800000000000004</v>
      </c>
    </row>
    <row r="6239" spans="1:4" x14ac:dyDescent="0.2">
      <c r="B6239" s="44" t="s">
        <v>17980</v>
      </c>
    </row>
    <row r="6240" spans="1:4" x14ac:dyDescent="0.2">
      <c r="A6240" s="43">
        <v>4008</v>
      </c>
      <c r="C6240" s="45" t="s">
        <v>11844</v>
      </c>
      <c r="D6240" s="46">
        <v>5.25</v>
      </c>
    </row>
    <row r="6241" spans="1:4" ht="22.5" x14ac:dyDescent="0.2">
      <c r="A6241" s="43">
        <v>7803</v>
      </c>
      <c r="B6241" s="44" t="s">
        <v>17981</v>
      </c>
      <c r="C6241" s="45" t="s">
        <v>31</v>
      </c>
      <c r="D6241" s="46">
        <v>7.27</v>
      </c>
    </row>
    <row r="6242" spans="1:4" x14ac:dyDescent="0.2">
      <c r="A6242" s="43">
        <v>3983</v>
      </c>
      <c r="B6242" s="44" t="s">
        <v>17982</v>
      </c>
      <c r="C6242" s="45" t="s">
        <v>11844</v>
      </c>
      <c r="D6242" s="46">
        <v>41.82</v>
      </c>
    </row>
    <row r="6243" spans="1:4" x14ac:dyDescent="0.2">
      <c r="A6243" s="43">
        <v>660</v>
      </c>
      <c r="B6243" s="44" t="s">
        <v>17983</v>
      </c>
      <c r="C6243" s="45" t="s">
        <v>31</v>
      </c>
      <c r="D6243" s="46">
        <v>9031.58</v>
      </c>
    </row>
    <row r="6244" spans="1:4" x14ac:dyDescent="0.2">
      <c r="A6244" s="43">
        <v>4038</v>
      </c>
      <c r="B6244" s="44" t="s">
        <v>17984</v>
      </c>
      <c r="C6244" s="45" t="s">
        <v>11844</v>
      </c>
      <c r="D6244" s="46">
        <v>2.2200000000000002</v>
      </c>
    </row>
    <row r="6245" spans="1:4" x14ac:dyDescent="0.2">
      <c r="A6245" s="43">
        <v>4010</v>
      </c>
      <c r="B6245" s="44" t="s">
        <v>17985</v>
      </c>
      <c r="C6245" s="45" t="s">
        <v>41</v>
      </c>
      <c r="D6245" s="46">
        <v>4.32</v>
      </c>
    </row>
    <row r="6246" spans="1:4" x14ac:dyDescent="0.2">
      <c r="A6246" s="43">
        <v>4012</v>
      </c>
      <c r="B6246" s="44" t="s">
        <v>17986</v>
      </c>
      <c r="C6246" s="45" t="s">
        <v>41</v>
      </c>
      <c r="D6246" s="46">
        <v>5.75</v>
      </c>
    </row>
    <row r="6247" spans="1:4" x14ac:dyDescent="0.2">
      <c r="A6247" s="43">
        <v>4011</v>
      </c>
      <c r="B6247" s="44" t="s">
        <v>17987</v>
      </c>
      <c r="C6247" s="45" t="s">
        <v>41</v>
      </c>
      <c r="D6247" s="46">
        <v>6.32</v>
      </c>
    </row>
    <row r="6248" spans="1:4" x14ac:dyDescent="0.2">
      <c r="A6248" s="43">
        <v>4013</v>
      </c>
      <c r="B6248" s="44" t="s">
        <v>17988</v>
      </c>
      <c r="C6248" s="45" t="s">
        <v>41</v>
      </c>
      <c r="D6248" s="46">
        <v>10.33</v>
      </c>
    </row>
    <row r="6249" spans="1:4" x14ac:dyDescent="0.2">
      <c r="A6249" s="43">
        <v>3988</v>
      </c>
      <c r="B6249" s="44" t="s">
        <v>17989</v>
      </c>
      <c r="C6249" s="45" t="s">
        <v>41</v>
      </c>
      <c r="D6249" s="46">
        <v>29.78</v>
      </c>
    </row>
    <row r="6250" spans="1:4" ht="22.5" x14ac:dyDescent="0.2">
      <c r="A6250" s="43">
        <v>4000</v>
      </c>
      <c r="B6250" s="44" t="s">
        <v>17990</v>
      </c>
      <c r="C6250" s="45" t="s">
        <v>11844</v>
      </c>
      <c r="D6250" s="46">
        <v>0.86</v>
      </c>
    </row>
    <row r="6251" spans="1:4" x14ac:dyDescent="0.2">
      <c r="A6251" s="43">
        <v>649</v>
      </c>
      <c r="B6251" s="44" t="s">
        <v>17991</v>
      </c>
      <c r="C6251" s="45" t="s">
        <v>11899</v>
      </c>
      <c r="D6251" s="46">
        <v>4</v>
      </c>
    </row>
    <row r="6252" spans="1:4" x14ac:dyDescent="0.2">
      <c r="A6252" s="43">
        <v>10422</v>
      </c>
      <c r="B6252" s="44" t="s">
        <v>17992</v>
      </c>
      <c r="C6252" s="45" t="s">
        <v>11899</v>
      </c>
      <c r="D6252" s="46">
        <v>1.43</v>
      </c>
    </row>
    <row r="6253" spans="1:4" x14ac:dyDescent="0.2">
      <c r="A6253" s="43">
        <v>3999</v>
      </c>
      <c r="B6253" s="44" t="s">
        <v>17993</v>
      </c>
      <c r="C6253" s="45" t="s">
        <v>41</v>
      </c>
      <c r="D6253" s="46">
        <v>4.84</v>
      </c>
    </row>
    <row r="6254" spans="1:4" x14ac:dyDescent="0.2">
      <c r="A6254" s="43">
        <v>4014</v>
      </c>
      <c r="B6254" s="44" t="s">
        <v>17994</v>
      </c>
      <c r="C6254" s="45" t="s">
        <v>11844</v>
      </c>
      <c r="D6254" s="46">
        <v>6.97</v>
      </c>
    </row>
    <row r="6255" spans="1:4" x14ac:dyDescent="0.2">
      <c r="A6255" s="43">
        <v>4015</v>
      </c>
      <c r="B6255" s="44" t="s">
        <v>17995</v>
      </c>
      <c r="C6255" s="45" t="s">
        <v>11844</v>
      </c>
      <c r="D6255" s="46">
        <v>12.6</v>
      </c>
    </row>
    <row r="6256" spans="1:4" ht="22.5" x14ac:dyDescent="0.2">
      <c r="A6256" s="43">
        <v>10306</v>
      </c>
      <c r="B6256" s="44" t="s">
        <v>17996</v>
      </c>
      <c r="C6256" s="45" t="s">
        <v>31</v>
      </c>
      <c r="D6256" s="46">
        <v>5027.01</v>
      </c>
    </row>
    <row r="6257" spans="1:4" x14ac:dyDescent="0.2">
      <c r="A6257" s="43">
        <v>652</v>
      </c>
      <c r="B6257" s="44" t="s">
        <v>17997</v>
      </c>
      <c r="C6257" s="45" t="s">
        <v>31</v>
      </c>
      <c r="D6257" s="46">
        <v>15.65</v>
      </c>
    </row>
    <row r="6258" spans="1:4" x14ac:dyDescent="0.2">
      <c r="A6258" s="43">
        <v>653</v>
      </c>
      <c r="B6258" s="44" t="s">
        <v>17998</v>
      </c>
      <c r="C6258" s="45" t="s">
        <v>31</v>
      </c>
      <c r="D6258" s="46">
        <v>13.35</v>
      </c>
    </row>
    <row r="6259" spans="1:4" ht="45" x14ac:dyDescent="0.2">
      <c r="A6259" s="43">
        <v>10187</v>
      </c>
      <c r="B6259" s="44" t="s">
        <v>17999</v>
      </c>
      <c r="C6259" s="45" t="s">
        <v>31</v>
      </c>
      <c r="D6259" s="46">
        <v>57397.81</v>
      </c>
    </row>
    <row r="6260" spans="1:4" ht="45" x14ac:dyDescent="0.2">
      <c r="A6260" s="43">
        <v>8020</v>
      </c>
      <c r="B6260" s="44" t="s">
        <v>18000</v>
      </c>
      <c r="C6260" s="45" t="s">
        <v>31</v>
      </c>
      <c r="D6260" s="46">
        <v>104203.97</v>
      </c>
    </row>
    <row r="6261" spans="1:4" x14ac:dyDescent="0.2">
      <c r="A6261" s="43">
        <v>667</v>
      </c>
      <c r="B6261" s="44" t="s">
        <v>18001</v>
      </c>
      <c r="C6261" s="45" t="s">
        <v>31</v>
      </c>
      <c r="D6261" s="46">
        <v>159203.19</v>
      </c>
    </row>
    <row r="6262" spans="1:4" ht="22.5" x14ac:dyDescent="0.2">
      <c r="A6262" s="43">
        <v>3917</v>
      </c>
      <c r="B6262" s="44" t="s">
        <v>18002</v>
      </c>
      <c r="C6262" s="45" t="s">
        <v>31</v>
      </c>
      <c r="D6262" s="46">
        <v>1334.08</v>
      </c>
    </row>
    <row r="6263" spans="1:4" ht="22.5" x14ac:dyDescent="0.2">
      <c r="A6263" s="43">
        <v>3918</v>
      </c>
      <c r="B6263" s="44" t="s">
        <v>18003</v>
      </c>
      <c r="C6263" s="45" t="s">
        <v>31</v>
      </c>
      <c r="D6263" s="46">
        <v>1230.5999999999999</v>
      </c>
    </row>
    <row r="6264" spans="1:4" x14ac:dyDescent="0.2">
      <c r="A6264" s="43">
        <v>4039</v>
      </c>
      <c r="B6264" s="44" t="s">
        <v>18004</v>
      </c>
      <c r="C6264" s="45" t="s">
        <v>11844</v>
      </c>
      <c r="D6264" s="46">
        <v>8.75</v>
      </c>
    </row>
    <row r="6265" spans="1:4" ht="22.5" x14ac:dyDescent="0.2">
      <c r="A6265" s="43">
        <v>4016</v>
      </c>
      <c r="B6265" s="44" t="s">
        <v>18005</v>
      </c>
      <c r="C6265" s="45" t="s">
        <v>11844</v>
      </c>
      <c r="D6265" s="46">
        <v>50.3</v>
      </c>
    </row>
    <row r="6266" spans="1:4" ht="22.5" x14ac:dyDescent="0.2">
      <c r="A6266" s="43">
        <v>672</v>
      </c>
      <c r="B6266" s="44" t="s">
        <v>18006</v>
      </c>
      <c r="C6266" s="45" t="s">
        <v>31</v>
      </c>
      <c r="D6266" s="46">
        <v>62.09</v>
      </c>
    </row>
    <row r="6267" spans="1:4" ht="22.5" x14ac:dyDescent="0.2">
      <c r="A6267" s="43">
        <v>673</v>
      </c>
      <c r="B6267" s="44" t="s">
        <v>18007</v>
      </c>
      <c r="C6267" s="45" t="s">
        <v>31</v>
      </c>
      <c r="D6267" s="46">
        <v>82.67</v>
      </c>
    </row>
    <row r="6268" spans="1:4" ht="22.5" x14ac:dyDescent="0.2">
      <c r="A6268" s="43">
        <v>7804</v>
      </c>
      <c r="B6268" s="44" t="s">
        <v>18008</v>
      </c>
      <c r="C6268" s="45" t="s">
        <v>31</v>
      </c>
      <c r="D6268" s="46">
        <v>6.06</v>
      </c>
    </row>
    <row r="6269" spans="1:4" x14ac:dyDescent="0.2">
      <c r="A6269" s="43">
        <v>4040</v>
      </c>
      <c r="B6269" s="44" t="s">
        <v>18009</v>
      </c>
      <c r="C6269" s="45" t="s">
        <v>11844</v>
      </c>
      <c r="D6269" s="46">
        <v>1.06</v>
      </c>
    </row>
    <row r="6270" spans="1:4" x14ac:dyDescent="0.2">
      <c r="A6270" s="43">
        <v>4026</v>
      </c>
      <c r="B6270" s="44" t="s">
        <v>18010</v>
      </c>
      <c r="C6270" s="45" t="s">
        <v>11844</v>
      </c>
      <c r="D6270" s="46">
        <v>5.5</v>
      </c>
    </row>
    <row r="6271" spans="1:4" x14ac:dyDescent="0.2">
      <c r="A6271" s="43">
        <v>4027</v>
      </c>
      <c r="B6271" s="44" t="s">
        <v>18010</v>
      </c>
      <c r="C6271" s="45" t="s">
        <v>11844</v>
      </c>
      <c r="D6271" s="46">
        <v>5.5</v>
      </c>
    </row>
    <row r="6272" spans="1:4" ht="22.5" x14ac:dyDescent="0.2">
      <c r="A6272" s="43">
        <v>634</v>
      </c>
      <c r="B6272" s="44" t="s">
        <v>18011</v>
      </c>
      <c r="C6272" s="45" t="s">
        <v>31</v>
      </c>
      <c r="D6272" s="46">
        <v>130.55000000000001</v>
      </c>
    </row>
    <row r="6273" spans="1:4" ht="22.5" x14ac:dyDescent="0.2">
      <c r="A6273" s="43">
        <v>635</v>
      </c>
      <c r="B6273" s="44" t="s">
        <v>18012</v>
      </c>
      <c r="C6273" s="45" t="s">
        <v>31</v>
      </c>
      <c r="D6273" s="46">
        <v>214.11</v>
      </c>
    </row>
    <row r="6274" spans="1:4" ht="22.5" x14ac:dyDescent="0.2">
      <c r="A6274" s="43">
        <v>636</v>
      </c>
      <c r="B6274" s="44" t="s">
        <v>18013</v>
      </c>
      <c r="C6274" s="45" t="s">
        <v>31</v>
      </c>
      <c r="D6274" s="46">
        <v>214.86</v>
      </c>
    </row>
    <row r="6275" spans="1:4" ht="22.5" x14ac:dyDescent="0.2">
      <c r="A6275" s="43">
        <v>645</v>
      </c>
      <c r="B6275" s="44" t="s">
        <v>18014</v>
      </c>
      <c r="C6275" s="45" t="s">
        <v>31</v>
      </c>
      <c r="D6275" s="46">
        <v>222.11</v>
      </c>
    </row>
    <row r="6276" spans="1:4" ht="22.5" x14ac:dyDescent="0.2">
      <c r="A6276" s="43">
        <v>644</v>
      </c>
      <c r="B6276" s="44" t="s">
        <v>18015</v>
      </c>
      <c r="C6276" s="45" t="s">
        <v>31</v>
      </c>
      <c r="D6276" s="46">
        <v>174.59</v>
      </c>
    </row>
    <row r="6277" spans="1:4" ht="22.5" x14ac:dyDescent="0.2">
      <c r="A6277" s="43">
        <v>647</v>
      </c>
      <c r="B6277" s="44" t="s">
        <v>18016</v>
      </c>
      <c r="C6277" s="45" t="s">
        <v>31</v>
      </c>
      <c r="D6277" s="46">
        <v>151.79</v>
      </c>
    </row>
    <row r="6278" spans="1:4" ht="22.5" x14ac:dyDescent="0.2">
      <c r="A6278" s="43">
        <v>646</v>
      </c>
      <c r="B6278" s="44" t="s">
        <v>18017</v>
      </c>
      <c r="C6278" s="45" t="s">
        <v>31</v>
      </c>
      <c r="D6278" s="46">
        <v>175.56</v>
      </c>
    </row>
    <row r="6279" spans="1:4" x14ac:dyDescent="0.2">
      <c r="A6279" s="43">
        <v>4878</v>
      </c>
      <c r="B6279" s="44" t="s">
        <v>18018</v>
      </c>
      <c r="C6279" s="45" t="s">
        <v>14567</v>
      </c>
      <c r="D6279" s="46">
        <v>42.02</v>
      </c>
    </row>
    <row r="6280" spans="1:4" ht="22.5" x14ac:dyDescent="0.2">
      <c r="A6280" s="43">
        <v>639</v>
      </c>
      <c r="B6280" s="44" t="s">
        <v>18019</v>
      </c>
      <c r="C6280" s="45" t="s">
        <v>31</v>
      </c>
      <c r="D6280" s="46">
        <v>196.85</v>
      </c>
    </row>
    <row r="6281" spans="1:4" ht="22.5" x14ac:dyDescent="0.2">
      <c r="A6281" s="43">
        <v>640</v>
      </c>
      <c r="B6281" s="44" t="s">
        <v>18020</v>
      </c>
      <c r="C6281" s="45" t="s">
        <v>31</v>
      </c>
      <c r="D6281" s="46">
        <v>242.3</v>
      </c>
    </row>
    <row r="6282" spans="1:4" ht="22.5" x14ac:dyDescent="0.2">
      <c r="A6282" s="43">
        <v>641</v>
      </c>
      <c r="B6282" s="44" t="s">
        <v>18021</v>
      </c>
      <c r="C6282" s="45" t="s">
        <v>31</v>
      </c>
      <c r="D6282" s="46">
        <v>160.55000000000001</v>
      </c>
    </row>
    <row r="6283" spans="1:4" ht="22.5" x14ac:dyDescent="0.2">
      <c r="A6283" s="43">
        <v>642</v>
      </c>
      <c r="B6283" s="44" t="s">
        <v>18022</v>
      </c>
      <c r="C6283" s="45" t="s">
        <v>31</v>
      </c>
      <c r="D6283" s="46">
        <v>198.38</v>
      </c>
    </row>
    <row r="6284" spans="1:4" ht="22.5" x14ac:dyDescent="0.2">
      <c r="A6284" s="43">
        <v>648</v>
      </c>
      <c r="B6284" s="44" t="s">
        <v>18023</v>
      </c>
      <c r="C6284" s="45" t="s">
        <v>31</v>
      </c>
      <c r="D6284" s="46">
        <v>139.71</v>
      </c>
    </row>
    <row r="6285" spans="1:4" x14ac:dyDescent="0.2">
      <c r="A6285" s="43">
        <v>638</v>
      </c>
      <c r="C6285" s="45" t="s">
        <v>31</v>
      </c>
      <c r="D6285" s="46">
        <v>194.7</v>
      </c>
    </row>
    <row r="6286" spans="1:4" ht="22.5" x14ac:dyDescent="0.2">
      <c r="B6286" s="44" t="s">
        <v>18024</v>
      </c>
    </row>
    <row r="6287" spans="1:4" ht="22.5" x14ac:dyDescent="0.2">
      <c r="A6287" s="43">
        <v>637</v>
      </c>
      <c r="B6287" s="44" t="s">
        <v>18025</v>
      </c>
      <c r="C6287" s="45" t="s">
        <v>31</v>
      </c>
      <c r="D6287" s="46">
        <v>160.02000000000001</v>
      </c>
    </row>
    <row r="6288" spans="1:4" ht="22.5" x14ac:dyDescent="0.2">
      <c r="A6288" s="43">
        <v>643</v>
      </c>
      <c r="B6288" s="44" t="s">
        <v>18026</v>
      </c>
      <c r="C6288" s="45" t="s">
        <v>31</v>
      </c>
      <c r="D6288" s="46">
        <v>269.18</v>
      </c>
    </row>
    <row r="6289" spans="1:4" x14ac:dyDescent="0.2">
      <c r="A6289" s="43">
        <v>4030</v>
      </c>
      <c r="B6289" s="44" t="s">
        <v>18027</v>
      </c>
      <c r="C6289" s="45" t="s">
        <v>11844</v>
      </c>
      <c r="D6289" s="46">
        <v>81</v>
      </c>
    </row>
    <row r="6290" spans="1:4" x14ac:dyDescent="0.2">
      <c r="A6290" s="43">
        <v>10424</v>
      </c>
      <c r="B6290" s="44" t="s">
        <v>18028</v>
      </c>
      <c r="C6290" s="45" t="s">
        <v>11899</v>
      </c>
      <c r="D6290" s="46">
        <v>53.5</v>
      </c>
    </row>
    <row r="6291" spans="1:4" x14ac:dyDescent="0.2">
      <c r="A6291" s="43">
        <v>3996</v>
      </c>
      <c r="B6291" s="44" t="s">
        <v>18029</v>
      </c>
      <c r="C6291" s="45" t="s">
        <v>11844</v>
      </c>
      <c r="D6291" s="46">
        <v>5.34</v>
      </c>
    </row>
    <row r="6292" spans="1:4" x14ac:dyDescent="0.2">
      <c r="A6292" s="43">
        <v>3995</v>
      </c>
      <c r="B6292" s="44" t="s">
        <v>18030</v>
      </c>
      <c r="C6292" s="45" t="s">
        <v>11844</v>
      </c>
      <c r="D6292" s="46">
        <v>11.7</v>
      </c>
    </row>
    <row r="6293" spans="1:4" ht="33.75" x14ac:dyDescent="0.2">
      <c r="A6293" s="43">
        <v>8332</v>
      </c>
      <c r="B6293" s="44" t="s">
        <v>18031</v>
      </c>
      <c r="C6293" s="45" t="s">
        <v>31</v>
      </c>
      <c r="D6293" s="46">
        <v>395354.59</v>
      </c>
    </row>
    <row r="6294" spans="1:4" ht="33.75" x14ac:dyDescent="0.2">
      <c r="A6294" s="43">
        <v>3294</v>
      </c>
      <c r="B6294" s="44" t="s">
        <v>18032</v>
      </c>
      <c r="C6294" s="45" t="s">
        <v>14567</v>
      </c>
      <c r="D6294" s="46">
        <v>202.96</v>
      </c>
    </row>
    <row r="6295" spans="1:4" x14ac:dyDescent="0.2">
      <c r="A6295" s="43">
        <v>10850</v>
      </c>
      <c r="B6295" s="44" t="s">
        <v>18033</v>
      </c>
      <c r="C6295" s="45" t="s">
        <v>31</v>
      </c>
      <c r="D6295" s="46">
        <v>8.9600000000000009</v>
      </c>
    </row>
    <row r="6296" spans="1:4" ht="22.5" x14ac:dyDescent="0.2">
      <c r="A6296" s="43">
        <v>11830</v>
      </c>
      <c r="B6296" s="44" t="s">
        <v>18034</v>
      </c>
      <c r="C6296" s="45" t="s">
        <v>31</v>
      </c>
      <c r="D6296" s="46">
        <v>58.1</v>
      </c>
    </row>
    <row r="6297" spans="1:4" ht="22.5" x14ac:dyDescent="0.2">
      <c r="A6297" s="43">
        <v>8221</v>
      </c>
      <c r="B6297" s="44" t="s">
        <v>18035</v>
      </c>
      <c r="C6297" s="45" t="s">
        <v>31</v>
      </c>
      <c r="D6297" s="46">
        <v>26.85</v>
      </c>
    </row>
    <row r="6298" spans="1:4" ht="22.5" x14ac:dyDescent="0.2">
      <c r="A6298" s="43">
        <v>12481</v>
      </c>
      <c r="B6298" s="44" t="s">
        <v>18036</v>
      </c>
      <c r="C6298" s="45" t="s">
        <v>31</v>
      </c>
      <c r="D6298" s="46">
        <v>118.54</v>
      </c>
    </row>
    <row r="6299" spans="1:4" ht="22.5" x14ac:dyDescent="0.2">
      <c r="A6299" s="43">
        <v>12605</v>
      </c>
      <c r="B6299" s="44" t="s">
        <v>18037</v>
      </c>
      <c r="C6299" s="45" t="s">
        <v>31</v>
      </c>
      <c r="D6299" s="46">
        <v>59.85</v>
      </c>
    </row>
    <row r="6300" spans="1:4" ht="22.5" x14ac:dyDescent="0.2">
      <c r="A6300" s="43">
        <v>12542</v>
      </c>
      <c r="B6300" s="44" t="s">
        <v>18038</v>
      </c>
      <c r="C6300" s="45" t="s">
        <v>31</v>
      </c>
      <c r="D6300" s="46">
        <v>47.3</v>
      </c>
    </row>
    <row r="6301" spans="1:4" ht="22.5" x14ac:dyDescent="0.2">
      <c r="A6301" s="43">
        <v>12679</v>
      </c>
      <c r="B6301" s="44" t="s">
        <v>18039</v>
      </c>
      <c r="C6301" s="45" t="s">
        <v>31</v>
      </c>
      <c r="D6301" s="46">
        <v>49.1</v>
      </c>
    </row>
    <row r="6302" spans="1:4" ht="22.5" x14ac:dyDescent="0.2">
      <c r="A6302" s="43">
        <v>12543</v>
      </c>
      <c r="B6302" s="44" t="s">
        <v>18040</v>
      </c>
      <c r="C6302" s="45" t="s">
        <v>31</v>
      </c>
      <c r="D6302" s="46">
        <v>78.33</v>
      </c>
    </row>
    <row r="6303" spans="1:4" ht="22.5" x14ac:dyDescent="0.2">
      <c r="A6303" s="43">
        <v>8222</v>
      </c>
      <c r="B6303" s="44" t="s">
        <v>18041</v>
      </c>
      <c r="C6303" s="45" t="s">
        <v>31</v>
      </c>
      <c r="D6303" s="46">
        <v>102.12</v>
      </c>
    </row>
    <row r="6304" spans="1:4" ht="22.5" x14ac:dyDescent="0.2">
      <c r="A6304" s="43">
        <v>7818</v>
      </c>
      <c r="B6304" s="44" t="s">
        <v>18042</v>
      </c>
      <c r="C6304" s="45" t="s">
        <v>31</v>
      </c>
      <c r="D6304" s="46">
        <v>261.47000000000003</v>
      </c>
    </row>
    <row r="6305" spans="1:4" ht="22.5" x14ac:dyDescent="0.2">
      <c r="A6305" s="43">
        <v>11290</v>
      </c>
      <c r="B6305" s="44" t="s">
        <v>18043</v>
      </c>
      <c r="C6305" s="45" t="s">
        <v>31</v>
      </c>
      <c r="D6305" s="46">
        <v>67.739999999999995</v>
      </c>
    </row>
    <row r="6306" spans="1:4" ht="22.5" x14ac:dyDescent="0.2">
      <c r="A6306" s="43">
        <v>9520</v>
      </c>
      <c r="B6306" s="44" t="s">
        <v>18044</v>
      </c>
      <c r="C6306" s="45" t="s">
        <v>31</v>
      </c>
      <c r="D6306" s="46">
        <v>45.99</v>
      </c>
    </row>
    <row r="6307" spans="1:4" ht="22.5" x14ac:dyDescent="0.2">
      <c r="A6307" s="43">
        <v>8114</v>
      </c>
      <c r="B6307" s="44" t="s">
        <v>18045</v>
      </c>
      <c r="C6307" s="45" t="s">
        <v>31</v>
      </c>
      <c r="D6307" s="46">
        <v>52.9</v>
      </c>
    </row>
    <row r="6308" spans="1:4" ht="22.5" x14ac:dyDescent="0.2">
      <c r="A6308" s="43">
        <v>7880</v>
      </c>
      <c r="B6308" s="44" t="s">
        <v>18046</v>
      </c>
      <c r="C6308" s="45" t="s">
        <v>31</v>
      </c>
      <c r="D6308" s="46">
        <v>18.989999999999998</v>
      </c>
    </row>
    <row r="6309" spans="1:4" ht="22.5" x14ac:dyDescent="0.2">
      <c r="A6309" s="43">
        <v>11522</v>
      </c>
      <c r="B6309" s="44" t="s">
        <v>18047</v>
      </c>
      <c r="C6309" s="45" t="s">
        <v>31</v>
      </c>
      <c r="D6309" s="46">
        <v>24.84</v>
      </c>
    </row>
    <row r="6310" spans="1:4" ht="22.5" x14ac:dyDescent="0.2">
      <c r="A6310" s="43">
        <v>7815</v>
      </c>
      <c r="B6310" s="44" t="s">
        <v>18048</v>
      </c>
      <c r="C6310" s="45" t="s">
        <v>31</v>
      </c>
      <c r="D6310" s="46">
        <v>161.46</v>
      </c>
    </row>
    <row r="6311" spans="1:4" ht="22.5" x14ac:dyDescent="0.2">
      <c r="A6311" s="43">
        <v>8688</v>
      </c>
      <c r="B6311" s="44" t="s">
        <v>18049</v>
      </c>
      <c r="C6311" s="45" t="s">
        <v>31</v>
      </c>
      <c r="D6311" s="46">
        <v>18.600000000000001</v>
      </c>
    </row>
    <row r="6312" spans="1:4" ht="22.5" x14ac:dyDescent="0.2">
      <c r="A6312" s="43">
        <v>12496</v>
      </c>
      <c r="B6312" s="44" t="s">
        <v>18050</v>
      </c>
      <c r="C6312" s="45" t="s">
        <v>31</v>
      </c>
      <c r="D6312" s="46">
        <v>58.69</v>
      </c>
    </row>
    <row r="6313" spans="1:4" ht="22.5" x14ac:dyDescent="0.2">
      <c r="A6313" s="43">
        <v>12615</v>
      </c>
      <c r="B6313" s="44" t="s">
        <v>18051</v>
      </c>
      <c r="C6313" s="45" t="s">
        <v>31</v>
      </c>
      <c r="D6313" s="46">
        <v>26.03</v>
      </c>
    </row>
    <row r="6314" spans="1:4" ht="22.5" x14ac:dyDescent="0.2">
      <c r="A6314" s="43">
        <v>7877</v>
      </c>
      <c r="B6314" s="44" t="s">
        <v>18052</v>
      </c>
      <c r="C6314" s="45" t="s">
        <v>31</v>
      </c>
      <c r="D6314" s="46">
        <v>14.9</v>
      </c>
    </row>
    <row r="6315" spans="1:4" ht="22.5" x14ac:dyDescent="0.2">
      <c r="A6315" s="43">
        <v>11285</v>
      </c>
      <c r="B6315" s="44" t="s">
        <v>18053</v>
      </c>
      <c r="C6315" s="45" t="s">
        <v>31</v>
      </c>
      <c r="D6315" s="46">
        <v>74.489999999999995</v>
      </c>
    </row>
    <row r="6316" spans="1:4" ht="22.5" x14ac:dyDescent="0.2">
      <c r="A6316" s="43">
        <v>11548</v>
      </c>
      <c r="B6316" s="44" t="s">
        <v>18054</v>
      </c>
      <c r="C6316" s="45" t="s">
        <v>31</v>
      </c>
      <c r="D6316" s="46">
        <v>25.5</v>
      </c>
    </row>
    <row r="6317" spans="1:4" ht="22.5" x14ac:dyDescent="0.2">
      <c r="A6317" s="43">
        <v>12483</v>
      </c>
      <c r="B6317" s="44" t="s">
        <v>18055</v>
      </c>
      <c r="C6317" s="45" t="s">
        <v>31</v>
      </c>
      <c r="D6317" s="46">
        <v>85.01</v>
      </c>
    </row>
    <row r="6318" spans="1:4" ht="22.5" x14ac:dyDescent="0.2">
      <c r="A6318" s="43">
        <v>12608</v>
      </c>
      <c r="B6318" s="44" t="s">
        <v>18056</v>
      </c>
      <c r="C6318" s="45" t="s">
        <v>31</v>
      </c>
      <c r="D6318" s="46">
        <v>37.630000000000003</v>
      </c>
    </row>
    <row r="6319" spans="1:4" ht="22.5" x14ac:dyDescent="0.2">
      <c r="A6319" s="43">
        <v>7144</v>
      </c>
      <c r="B6319" s="44" t="s">
        <v>18057</v>
      </c>
      <c r="C6319" s="45" t="s">
        <v>31</v>
      </c>
      <c r="D6319" s="46">
        <v>33.9</v>
      </c>
    </row>
    <row r="6320" spans="1:4" ht="22.5" x14ac:dyDescent="0.2">
      <c r="A6320" s="43">
        <v>9521</v>
      </c>
      <c r="B6320" s="44" t="s">
        <v>18058</v>
      </c>
      <c r="C6320" s="45" t="s">
        <v>31</v>
      </c>
      <c r="D6320" s="46">
        <v>39.9</v>
      </c>
    </row>
    <row r="6321" spans="1:4" ht="22.5" x14ac:dyDescent="0.2">
      <c r="A6321" s="43">
        <v>9987</v>
      </c>
      <c r="B6321" s="44" t="s">
        <v>18059</v>
      </c>
      <c r="C6321" s="45" t="s">
        <v>31</v>
      </c>
      <c r="D6321" s="46">
        <v>14.8</v>
      </c>
    </row>
    <row r="6322" spans="1:4" ht="22.5" x14ac:dyDescent="0.2">
      <c r="A6322" s="43">
        <v>8689</v>
      </c>
      <c r="B6322" s="44" t="s">
        <v>18060</v>
      </c>
      <c r="C6322" s="45" t="s">
        <v>31</v>
      </c>
      <c r="D6322" s="46">
        <v>12.55</v>
      </c>
    </row>
    <row r="6323" spans="1:4" ht="22.5" x14ac:dyDescent="0.2">
      <c r="A6323" s="43">
        <v>11286</v>
      </c>
      <c r="B6323" s="44" t="s">
        <v>18061</v>
      </c>
      <c r="C6323" s="45" t="s">
        <v>31</v>
      </c>
      <c r="D6323" s="46">
        <v>52.59</v>
      </c>
    </row>
    <row r="6324" spans="1:4" x14ac:dyDescent="0.2">
      <c r="A6324" s="43">
        <v>8443</v>
      </c>
      <c r="C6324" s="45" t="s">
        <v>31</v>
      </c>
      <c r="D6324" s="46">
        <v>49.4</v>
      </c>
    </row>
    <row r="6325" spans="1:4" ht="22.5" x14ac:dyDescent="0.2">
      <c r="B6325" s="44" t="s">
        <v>18062</v>
      </c>
    </row>
    <row r="6326" spans="1:4" ht="22.5" x14ac:dyDescent="0.2">
      <c r="A6326" s="43">
        <v>11288</v>
      </c>
      <c r="B6326" s="44" t="s">
        <v>18063</v>
      </c>
      <c r="C6326" s="45" t="s">
        <v>31</v>
      </c>
      <c r="D6326" s="46">
        <v>64.37</v>
      </c>
    </row>
    <row r="6327" spans="1:4" ht="22.5" x14ac:dyDescent="0.2">
      <c r="A6327" s="43">
        <v>11549</v>
      </c>
      <c r="B6327" s="44" t="s">
        <v>18064</v>
      </c>
      <c r="C6327" s="45" t="s">
        <v>31</v>
      </c>
      <c r="D6327" s="46">
        <v>29.1</v>
      </c>
    </row>
    <row r="6328" spans="1:4" ht="22.5" x14ac:dyDescent="0.2">
      <c r="A6328" s="43">
        <v>11289</v>
      </c>
      <c r="B6328" s="44" t="s">
        <v>18065</v>
      </c>
      <c r="C6328" s="45" t="s">
        <v>31</v>
      </c>
      <c r="D6328" s="46">
        <v>73.61</v>
      </c>
    </row>
    <row r="6329" spans="1:4" ht="22.5" x14ac:dyDescent="0.2">
      <c r="A6329" s="43">
        <v>10849</v>
      </c>
      <c r="B6329" s="44" t="s">
        <v>18066</v>
      </c>
      <c r="C6329" s="45" t="s">
        <v>31</v>
      </c>
      <c r="D6329" s="46">
        <v>28.25</v>
      </c>
    </row>
    <row r="6330" spans="1:4" ht="22.5" x14ac:dyDescent="0.2">
      <c r="A6330" s="43">
        <v>11287</v>
      </c>
      <c r="B6330" s="44" t="s">
        <v>18067</v>
      </c>
      <c r="C6330" s="45" t="s">
        <v>31</v>
      </c>
      <c r="D6330" s="46">
        <v>14.73</v>
      </c>
    </row>
    <row r="6331" spans="1:4" ht="22.5" x14ac:dyDescent="0.2">
      <c r="A6331" s="43">
        <v>7814</v>
      </c>
      <c r="B6331" s="44" t="s">
        <v>18068</v>
      </c>
      <c r="C6331" s="45" t="s">
        <v>31</v>
      </c>
      <c r="D6331" s="46">
        <v>89.14</v>
      </c>
    </row>
    <row r="6332" spans="1:4" ht="22.5" x14ac:dyDescent="0.2">
      <c r="A6332" s="43">
        <v>12544</v>
      </c>
      <c r="B6332" s="44" t="s">
        <v>18069</v>
      </c>
      <c r="C6332" s="45" t="s">
        <v>31</v>
      </c>
      <c r="D6332" s="46">
        <v>26.73</v>
      </c>
    </row>
    <row r="6333" spans="1:4" ht="22.5" x14ac:dyDescent="0.2">
      <c r="A6333" s="43">
        <v>9666</v>
      </c>
      <c r="B6333" s="44" t="s">
        <v>18070</v>
      </c>
      <c r="C6333" s="45" t="s">
        <v>31</v>
      </c>
      <c r="D6333" s="46">
        <v>7.45</v>
      </c>
    </row>
    <row r="6334" spans="1:4" ht="22.5" x14ac:dyDescent="0.2">
      <c r="A6334" s="43">
        <v>9667</v>
      </c>
      <c r="B6334" s="44" t="s">
        <v>18071</v>
      </c>
      <c r="C6334" s="45" t="s">
        <v>31</v>
      </c>
      <c r="D6334" s="46">
        <v>7.96</v>
      </c>
    </row>
    <row r="6335" spans="1:4" ht="22.5" x14ac:dyDescent="0.2">
      <c r="A6335" s="43">
        <v>11848</v>
      </c>
      <c r="B6335" s="44" t="s">
        <v>18072</v>
      </c>
      <c r="C6335" s="45" t="s">
        <v>31</v>
      </c>
      <c r="D6335" s="46">
        <v>9.5</v>
      </c>
    </row>
    <row r="6336" spans="1:4" ht="22.5" x14ac:dyDescent="0.2">
      <c r="A6336" s="43">
        <v>7878</v>
      </c>
      <c r="B6336" s="44" t="s">
        <v>18073</v>
      </c>
      <c r="C6336" s="45" t="s">
        <v>31</v>
      </c>
      <c r="D6336" s="46">
        <v>8.3000000000000007</v>
      </c>
    </row>
    <row r="6337" spans="1:4" ht="22.5" x14ac:dyDescent="0.2">
      <c r="A6337" s="43">
        <v>11294</v>
      </c>
      <c r="B6337" s="44" t="s">
        <v>18074</v>
      </c>
      <c r="C6337" s="45" t="s">
        <v>31</v>
      </c>
      <c r="D6337" s="46">
        <v>10.36</v>
      </c>
    </row>
    <row r="6338" spans="1:4" ht="22.5" x14ac:dyDescent="0.2">
      <c r="A6338" s="43">
        <v>11547</v>
      </c>
      <c r="B6338" s="44" t="s">
        <v>18075</v>
      </c>
      <c r="C6338" s="45" t="s">
        <v>31</v>
      </c>
      <c r="D6338" s="46">
        <v>10.3</v>
      </c>
    </row>
    <row r="6339" spans="1:4" ht="22.5" x14ac:dyDescent="0.2">
      <c r="A6339" s="43">
        <v>12485</v>
      </c>
      <c r="B6339" s="44" t="s">
        <v>18076</v>
      </c>
      <c r="C6339" s="45" t="s">
        <v>31</v>
      </c>
      <c r="D6339" s="46">
        <v>15.88</v>
      </c>
    </row>
    <row r="6340" spans="1:4" ht="22.5" x14ac:dyDescent="0.2">
      <c r="A6340" s="43">
        <v>12610</v>
      </c>
      <c r="B6340" s="44" t="s">
        <v>18077</v>
      </c>
      <c r="C6340" s="45" t="s">
        <v>31</v>
      </c>
      <c r="D6340" s="46">
        <v>12.74</v>
      </c>
    </row>
    <row r="6341" spans="1:4" ht="22.5" x14ac:dyDescent="0.2">
      <c r="A6341" s="43">
        <v>11295</v>
      </c>
      <c r="B6341" s="44" t="s">
        <v>18078</v>
      </c>
      <c r="C6341" s="45" t="s">
        <v>31</v>
      </c>
      <c r="D6341" s="46">
        <v>10.99</v>
      </c>
    </row>
    <row r="6342" spans="1:4" ht="22.5" x14ac:dyDescent="0.2">
      <c r="A6342" s="43">
        <v>8357</v>
      </c>
      <c r="B6342" s="44" t="s">
        <v>18079</v>
      </c>
      <c r="C6342" s="45" t="s">
        <v>31</v>
      </c>
      <c r="D6342" s="46">
        <v>11.53</v>
      </c>
    </row>
    <row r="6343" spans="1:4" ht="22.5" x14ac:dyDescent="0.2">
      <c r="A6343" s="43">
        <v>12803</v>
      </c>
      <c r="B6343" s="44" t="s">
        <v>18080</v>
      </c>
      <c r="C6343" s="45" t="s">
        <v>31</v>
      </c>
      <c r="D6343" s="46">
        <v>12.5</v>
      </c>
    </row>
    <row r="6344" spans="1:4" ht="22.5" x14ac:dyDescent="0.2">
      <c r="A6344" s="43">
        <v>8110</v>
      </c>
      <c r="B6344" s="44" t="s">
        <v>18081</v>
      </c>
      <c r="C6344" s="45" t="s">
        <v>31</v>
      </c>
      <c r="D6344" s="46">
        <v>14.5</v>
      </c>
    </row>
    <row r="6345" spans="1:4" ht="22.5" x14ac:dyDescent="0.2">
      <c r="A6345" s="43">
        <v>8111</v>
      </c>
      <c r="B6345" s="44" t="s">
        <v>18082</v>
      </c>
      <c r="C6345" s="45" t="s">
        <v>31</v>
      </c>
      <c r="D6345" s="46">
        <v>17.5</v>
      </c>
    </row>
    <row r="6346" spans="1:4" x14ac:dyDescent="0.2">
      <c r="A6346" s="43">
        <v>12805</v>
      </c>
      <c r="B6346" s="44" t="s">
        <v>18083</v>
      </c>
      <c r="C6346" s="45" t="s">
        <v>31</v>
      </c>
      <c r="D6346" s="46">
        <v>17.399999999999999</v>
      </c>
    </row>
    <row r="6347" spans="1:4" ht="22.5" x14ac:dyDescent="0.2">
      <c r="A6347" s="43">
        <v>9533</v>
      </c>
      <c r="B6347" s="44" t="s">
        <v>18084</v>
      </c>
      <c r="C6347" s="45" t="s">
        <v>31</v>
      </c>
      <c r="D6347" s="46">
        <v>13.85</v>
      </c>
    </row>
    <row r="6348" spans="1:4" ht="22.5" x14ac:dyDescent="0.2">
      <c r="A6348" s="43">
        <v>7142</v>
      </c>
      <c r="B6348" s="44" t="s">
        <v>18085</v>
      </c>
      <c r="C6348" s="45" t="s">
        <v>31</v>
      </c>
      <c r="D6348" s="46">
        <v>7.93</v>
      </c>
    </row>
    <row r="6349" spans="1:4" x14ac:dyDescent="0.2">
      <c r="A6349" s="43">
        <v>11443</v>
      </c>
      <c r="B6349" s="44" t="s">
        <v>18086</v>
      </c>
      <c r="C6349" s="45" t="s">
        <v>31</v>
      </c>
      <c r="D6349" s="46">
        <v>7.41</v>
      </c>
    </row>
    <row r="6350" spans="1:4" x14ac:dyDescent="0.2">
      <c r="A6350" s="43">
        <v>9526</v>
      </c>
      <c r="B6350" s="44" t="s">
        <v>18087</v>
      </c>
      <c r="C6350" s="45" t="s">
        <v>31</v>
      </c>
      <c r="D6350" s="46">
        <v>7.65</v>
      </c>
    </row>
    <row r="6351" spans="1:4" x14ac:dyDescent="0.2">
      <c r="A6351" s="43">
        <v>9673</v>
      </c>
      <c r="B6351" s="44" t="s">
        <v>18088</v>
      </c>
      <c r="C6351" s="45" t="s">
        <v>31</v>
      </c>
      <c r="D6351" s="46">
        <v>8.3000000000000007</v>
      </c>
    </row>
    <row r="6352" spans="1:4" x14ac:dyDescent="0.2">
      <c r="A6352" s="43">
        <v>11405</v>
      </c>
      <c r="B6352" s="44" t="s">
        <v>18089</v>
      </c>
      <c r="C6352" s="45" t="s">
        <v>31</v>
      </c>
      <c r="D6352" s="46">
        <v>7.75</v>
      </c>
    </row>
    <row r="6353" spans="1:4" x14ac:dyDescent="0.2">
      <c r="A6353" s="43">
        <v>12556</v>
      </c>
      <c r="B6353" s="44" t="s">
        <v>18090</v>
      </c>
      <c r="C6353" s="45" t="s">
        <v>31</v>
      </c>
      <c r="D6353" s="46">
        <v>8.8000000000000007</v>
      </c>
    </row>
    <row r="6354" spans="1:4" x14ac:dyDescent="0.2">
      <c r="A6354" s="43">
        <v>12557</v>
      </c>
      <c r="B6354" s="44" t="s">
        <v>18091</v>
      </c>
      <c r="C6354" s="45" t="s">
        <v>31</v>
      </c>
      <c r="D6354" s="46">
        <v>9.1999999999999993</v>
      </c>
    </row>
    <row r="6355" spans="1:4" x14ac:dyDescent="0.2">
      <c r="A6355" s="43">
        <v>12558</v>
      </c>
      <c r="B6355" s="44" t="s">
        <v>18092</v>
      </c>
      <c r="C6355" s="45" t="s">
        <v>31</v>
      </c>
      <c r="D6355" s="46">
        <v>10.5</v>
      </c>
    </row>
    <row r="6356" spans="1:4" x14ac:dyDescent="0.2">
      <c r="A6356" s="43">
        <v>7820</v>
      </c>
      <c r="B6356" s="44" t="s">
        <v>18093</v>
      </c>
      <c r="C6356" s="45" t="s">
        <v>31</v>
      </c>
      <c r="D6356" s="46">
        <v>17.04</v>
      </c>
    </row>
    <row r="6357" spans="1:4" ht="22.5" x14ac:dyDescent="0.2">
      <c r="A6357" s="43">
        <v>11550</v>
      </c>
      <c r="B6357" s="44" t="s">
        <v>18094</v>
      </c>
      <c r="C6357" s="45" t="s">
        <v>31</v>
      </c>
      <c r="D6357" s="46">
        <v>54.53</v>
      </c>
    </row>
    <row r="6358" spans="1:4" ht="22.5" x14ac:dyDescent="0.2">
      <c r="A6358" s="43">
        <v>11831</v>
      </c>
      <c r="B6358" s="44" t="s">
        <v>18095</v>
      </c>
      <c r="C6358" s="45" t="s">
        <v>31</v>
      </c>
      <c r="D6358" s="46">
        <v>25.92</v>
      </c>
    </row>
    <row r="6359" spans="1:4" ht="22.5" x14ac:dyDescent="0.2">
      <c r="A6359" s="43">
        <v>11296</v>
      </c>
      <c r="B6359" s="44" t="s">
        <v>18096</v>
      </c>
      <c r="C6359" s="45" t="s">
        <v>31</v>
      </c>
      <c r="D6359" s="46">
        <v>11.14</v>
      </c>
    </row>
    <row r="6360" spans="1:4" ht="22.5" x14ac:dyDescent="0.2">
      <c r="A6360" s="43">
        <v>12479</v>
      </c>
      <c r="B6360" s="44" t="s">
        <v>18097</v>
      </c>
      <c r="C6360" s="45" t="s">
        <v>31</v>
      </c>
      <c r="D6360" s="46">
        <v>71.819999999999993</v>
      </c>
    </row>
    <row r="6361" spans="1:4" ht="22.5" x14ac:dyDescent="0.2">
      <c r="A6361" s="43">
        <v>12603</v>
      </c>
      <c r="B6361" s="44" t="s">
        <v>18098</v>
      </c>
      <c r="C6361" s="45" t="s">
        <v>31</v>
      </c>
      <c r="D6361" s="46">
        <v>30.68</v>
      </c>
    </row>
    <row r="6362" spans="1:4" ht="22.5" x14ac:dyDescent="0.2">
      <c r="A6362" s="43">
        <v>8353</v>
      </c>
      <c r="B6362" s="44" t="s">
        <v>18099</v>
      </c>
      <c r="C6362" s="45" t="s">
        <v>31</v>
      </c>
      <c r="D6362" s="46">
        <v>17.43</v>
      </c>
    </row>
    <row r="6363" spans="1:4" ht="22.5" x14ac:dyDescent="0.2">
      <c r="A6363" s="43">
        <v>8224</v>
      </c>
      <c r="B6363" s="44" t="s">
        <v>18100</v>
      </c>
      <c r="C6363" s="45" t="s">
        <v>31</v>
      </c>
      <c r="D6363" s="46">
        <v>26.7</v>
      </c>
    </row>
    <row r="6364" spans="1:4" ht="22.5" x14ac:dyDescent="0.2">
      <c r="A6364" s="43">
        <v>8783</v>
      </c>
      <c r="B6364" s="44" t="s">
        <v>18101</v>
      </c>
      <c r="C6364" s="45" t="s">
        <v>31</v>
      </c>
      <c r="D6364" s="46">
        <v>38.03</v>
      </c>
    </row>
    <row r="6365" spans="1:4" ht="22.5" x14ac:dyDescent="0.2">
      <c r="A6365" s="43">
        <v>8223</v>
      </c>
      <c r="B6365" s="44" t="s">
        <v>18102</v>
      </c>
      <c r="C6365" s="45" t="s">
        <v>31</v>
      </c>
      <c r="D6365" s="46">
        <v>56.37</v>
      </c>
    </row>
    <row r="6366" spans="1:4" ht="22.5" x14ac:dyDescent="0.2">
      <c r="A6366" s="43">
        <v>8217</v>
      </c>
      <c r="B6366" s="44" t="s">
        <v>18103</v>
      </c>
      <c r="C6366" s="45" t="s">
        <v>31</v>
      </c>
      <c r="D6366" s="46">
        <v>51.86</v>
      </c>
    </row>
    <row r="6367" spans="1:4" ht="22.5" x14ac:dyDescent="0.2">
      <c r="A6367" s="43">
        <v>11529</v>
      </c>
      <c r="B6367" s="44" t="s">
        <v>18104</v>
      </c>
      <c r="C6367" s="45" t="s">
        <v>31</v>
      </c>
      <c r="D6367" s="46">
        <v>24.09</v>
      </c>
    </row>
    <row r="6368" spans="1:4" ht="22.5" x14ac:dyDescent="0.2">
      <c r="A6368" s="43">
        <v>12568</v>
      </c>
      <c r="B6368" s="44" t="s">
        <v>18105</v>
      </c>
      <c r="C6368" s="45" t="s">
        <v>31</v>
      </c>
      <c r="D6368" s="46">
        <v>24.16</v>
      </c>
    </row>
    <row r="6369" spans="1:4" ht="22.5" x14ac:dyDescent="0.2">
      <c r="A6369" s="43">
        <v>12570</v>
      </c>
      <c r="B6369" s="44" t="s">
        <v>18106</v>
      </c>
      <c r="C6369" s="45" t="s">
        <v>31</v>
      </c>
      <c r="D6369" s="46">
        <v>35.299999999999997</v>
      </c>
    </row>
    <row r="6370" spans="1:4" ht="22.5" x14ac:dyDescent="0.2">
      <c r="A6370" s="43">
        <v>12571</v>
      </c>
      <c r="B6370" s="44" t="s">
        <v>18107</v>
      </c>
      <c r="C6370" s="45" t="s">
        <v>31</v>
      </c>
      <c r="D6370" s="46">
        <v>34.04</v>
      </c>
    </row>
    <row r="6371" spans="1:4" ht="22.5" x14ac:dyDescent="0.2">
      <c r="A6371" s="43">
        <v>12572</v>
      </c>
      <c r="B6371" s="44" t="s">
        <v>18108</v>
      </c>
      <c r="C6371" s="45" t="s">
        <v>31</v>
      </c>
      <c r="D6371" s="46">
        <v>34.04</v>
      </c>
    </row>
    <row r="6372" spans="1:4" ht="22.5" x14ac:dyDescent="0.2">
      <c r="A6372" s="43">
        <v>12569</v>
      </c>
      <c r="B6372" s="44" t="s">
        <v>18109</v>
      </c>
      <c r="C6372" s="45" t="s">
        <v>31</v>
      </c>
      <c r="D6372" s="46">
        <v>35.299999999999997</v>
      </c>
    </row>
    <row r="6373" spans="1:4" x14ac:dyDescent="0.2">
      <c r="A6373" s="43">
        <v>12578</v>
      </c>
      <c r="B6373" s="44" t="s">
        <v>18110</v>
      </c>
      <c r="C6373" s="45" t="s">
        <v>31</v>
      </c>
      <c r="D6373" s="46">
        <v>8.1</v>
      </c>
    </row>
    <row r="6374" spans="1:4" ht="22.5" x14ac:dyDescent="0.2">
      <c r="A6374" s="43">
        <v>9668</v>
      </c>
      <c r="B6374" s="44" t="s">
        <v>18111</v>
      </c>
      <c r="C6374" s="45" t="s">
        <v>31</v>
      </c>
      <c r="D6374" s="46">
        <v>9.18</v>
      </c>
    </row>
    <row r="6375" spans="1:4" ht="22.5" x14ac:dyDescent="0.2">
      <c r="A6375" s="43">
        <v>7819</v>
      </c>
      <c r="B6375" s="44" t="s">
        <v>18112</v>
      </c>
      <c r="C6375" s="45" t="s">
        <v>31</v>
      </c>
      <c r="D6375" s="46">
        <v>15.24</v>
      </c>
    </row>
    <row r="6376" spans="1:4" x14ac:dyDescent="0.2">
      <c r="A6376" s="43">
        <v>10902</v>
      </c>
      <c r="B6376" s="44" t="s">
        <v>18113</v>
      </c>
      <c r="C6376" s="45" t="s">
        <v>31</v>
      </c>
      <c r="D6376" s="46">
        <v>14.23</v>
      </c>
    </row>
    <row r="6377" spans="1:4" x14ac:dyDescent="0.2">
      <c r="A6377" s="43">
        <v>10903</v>
      </c>
      <c r="B6377" s="44" t="s">
        <v>18114</v>
      </c>
      <c r="C6377" s="45" t="s">
        <v>31</v>
      </c>
      <c r="D6377" s="46">
        <v>10.94</v>
      </c>
    </row>
    <row r="6378" spans="1:4" ht="22.5" x14ac:dyDescent="0.2">
      <c r="A6378" s="43">
        <v>9522</v>
      </c>
      <c r="B6378" s="44" t="s">
        <v>18115</v>
      </c>
      <c r="C6378" s="45" t="s">
        <v>31</v>
      </c>
      <c r="D6378" s="46">
        <v>7.66</v>
      </c>
    </row>
    <row r="6379" spans="1:4" ht="22.5" x14ac:dyDescent="0.2">
      <c r="A6379" s="43">
        <v>9523</v>
      </c>
      <c r="B6379" s="44" t="s">
        <v>18116</v>
      </c>
      <c r="C6379" s="45" t="s">
        <v>31</v>
      </c>
      <c r="D6379" s="46">
        <v>8.39</v>
      </c>
    </row>
    <row r="6380" spans="1:4" ht="22.5" x14ac:dyDescent="0.2">
      <c r="A6380" s="43">
        <v>9525</v>
      </c>
      <c r="B6380" s="44" t="s">
        <v>18117</v>
      </c>
      <c r="C6380" s="45" t="s">
        <v>31</v>
      </c>
      <c r="D6380" s="46">
        <v>10.16</v>
      </c>
    </row>
    <row r="6381" spans="1:4" ht="22.5" x14ac:dyDescent="0.2">
      <c r="A6381" s="43">
        <v>8695</v>
      </c>
      <c r="B6381" s="44" t="s">
        <v>18118</v>
      </c>
      <c r="C6381" s="45" t="s">
        <v>31</v>
      </c>
      <c r="D6381" s="46">
        <v>9.6999999999999993</v>
      </c>
    </row>
    <row r="6382" spans="1:4" ht="22.5" x14ac:dyDescent="0.2">
      <c r="A6382" s="43">
        <v>7879</v>
      </c>
      <c r="B6382" s="44" t="s">
        <v>18119</v>
      </c>
      <c r="C6382" s="45" t="s">
        <v>31</v>
      </c>
      <c r="D6382" s="46">
        <v>8.5</v>
      </c>
    </row>
    <row r="6383" spans="1:4" ht="22.5" x14ac:dyDescent="0.2">
      <c r="A6383" s="43">
        <v>8685</v>
      </c>
      <c r="B6383" s="44" t="s">
        <v>18120</v>
      </c>
      <c r="C6383" s="45" t="s">
        <v>31</v>
      </c>
      <c r="D6383" s="46">
        <v>10</v>
      </c>
    </row>
    <row r="6384" spans="1:4" ht="22.5" x14ac:dyDescent="0.2">
      <c r="A6384" s="43">
        <v>12574</v>
      </c>
      <c r="B6384" s="44" t="s">
        <v>18121</v>
      </c>
      <c r="C6384" s="45" t="s">
        <v>31</v>
      </c>
      <c r="D6384" s="46">
        <v>19.64</v>
      </c>
    </row>
    <row r="6385" spans="1:4" ht="22.5" x14ac:dyDescent="0.2">
      <c r="A6385" s="43">
        <v>8697</v>
      </c>
      <c r="B6385" s="44" t="s">
        <v>18122</v>
      </c>
      <c r="C6385" s="45" t="s">
        <v>31</v>
      </c>
      <c r="D6385" s="46">
        <v>8.23</v>
      </c>
    </row>
    <row r="6386" spans="1:4" ht="22.5" x14ac:dyDescent="0.2">
      <c r="A6386" s="43">
        <v>12488</v>
      </c>
      <c r="B6386" s="44" t="s">
        <v>18123</v>
      </c>
      <c r="C6386" s="45" t="s">
        <v>31</v>
      </c>
      <c r="D6386" s="46">
        <v>16.12</v>
      </c>
    </row>
    <row r="6387" spans="1:4" ht="22.5" x14ac:dyDescent="0.2">
      <c r="A6387" s="43">
        <v>12573</v>
      </c>
      <c r="B6387" s="44" t="s">
        <v>18124</v>
      </c>
      <c r="C6387" s="45" t="s">
        <v>31</v>
      </c>
      <c r="D6387" s="46">
        <v>10.7</v>
      </c>
    </row>
    <row r="6388" spans="1:4" ht="22.5" x14ac:dyDescent="0.2">
      <c r="A6388" s="43">
        <v>7881</v>
      </c>
      <c r="B6388" s="44" t="s">
        <v>18125</v>
      </c>
      <c r="C6388" s="45" t="s">
        <v>31</v>
      </c>
      <c r="D6388" s="46">
        <v>7.99</v>
      </c>
    </row>
    <row r="6389" spans="1:4" ht="22.5" x14ac:dyDescent="0.2">
      <c r="A6389" s="43">
        <v>9519</v>
      </c>
      <c r="B6389" s="44" t="s">
        <v>18126</v>
      </c>
      <c r="C6389" s="45" t="s">
        <v>31</v>
      </c>
      <c r="D6389" s="46">
        <v>4.76</v>
      </c>
    </row>
    <row r="6390" spans="1:4" ht="22.5" x14ac:dyDescent="0.2">
      <c r="A6390" s="43">
        <v>9539</v>
      </c>
      <c r="B6390" s="44" t="s">
        <v>18127</v>
      </c>
      <c r="C6390" s="45" t="s">
        <v>31</v>
      </c>
      <c r="D6390" s="46">
        <v>4.0599999999999996</v>
      </c>
    </row>
    <row r="6391" spans="1:4" ht="22.5" x14ac:dyDescent="0.2">
      <c r="A6391" s="43">
        <v>9524</v>
      </c>
      <c r="B6391" s="44" t="s">
        <v>18128</v>
      </c>
      <c r="C6391" s="45" t="s">
        <v>31</v>
      </c>
      <c r="D6391" s="46">
        <v>4.0599999999999996</v>
      </c>
    </row>
    <row r="6392" spans="1:4" ht="22.5" x14ac:dyDescent="0.2">
      <c r="A6392" s="43">
        <v>12471</v>
      </c>
      <c r="B6392" s="44" t="s">
        <v>18129</v>
      </c>
      <c r="C6392" s="45" t="s">
        <v>31</v>
      </c>
      <c r="D6392" s="46">
        <v>56.17</v>
      </c>
    </row>
    <row r="6393" spans="1:4" ht="22.5" x14ac:dyDescent="0.2">
      <c r="A6393" s="43">
        <v>12523</v>
      </c>
      <c r="B6393" s="44" t="s">
        <v>18130</v>
      </c>
      <c r="C6393" s="45" t="s">
        <v>11899</v>
      </c>
      <c r="D6393" s="46">
        <v>13.43</v>
      </c>
    </row>
    <row r="6394" spans="1:4" ht="22.5" x14ac:dyDescent="0.2">
      <c r="A6394" s="43">
        <v>12600</v>
      </c>
      <c r="B6394" s="44" t="s">
        <v>18130</v>
      </c>
      <c r="C6394" s="45" t="s">
        <v>31</v>
      </c>
      <c r="D6394" s="46">
        <v>28.3</v>
      </c>
    </row>
    <row r="6395" spans="1:4" ht="22.5" x14ac:dyDescent="0.2">
      <c r="A6395" s="43">
        <v>12470</v>
      </c>
      <c r="B6395" s="44" t="s">
        <v>18131</v>
      </c>
      <c r="C6395" s="45" t="s">
        <v>31</v>
      </c>
      <c r="D6395" s="46">
        <v>80.61</v>
      </c>
    </row>
    <row r="6396" spans="1:4" ht="22.5" x14ac:dyDescent="0.2">
      <c r="A6396" s="43">
        <v>12606</v>
      </c>
      <c r="B6396" s="44" t="s">
        <v>18132</v>
      </c>
      <c r="C6396" s="45" t="s">
        <v>31</v>
      </c>
      <c r="D6396" s="46">
        <v>29.52</v>
      </c>
    </row>
    <row r="6397" spans="1:4" ht="22.5" x14ac:dyDescent="0.2">
      <c r="A6397" s="43">
        <v>12576</v>
      </c>
      <c r="B6397" s="44" t="s">
        <v>18132</v>
      </c>
      <c r="C6397" s="45" t="s">
        <v>31</v>
      </c>
      <c r="D6397" s="46">
        <v>32.479999999999997</v>
      </c>
    </row>
    <row r="6398" spans="1:4" ht="22.5" x14ac:dyDescent="0.2">
      <c r="A6398" s="43">
        <v>12804</v>
      </c>
      <c r="B6398" s="44" t="s">
        <v>18133</v>
      </c>
      <c r="C6398" s="45" t="s">
        <v>31</v>
      </c>
      <c r="D6398" s="46">
        <v>65.989999999999995</v>
      </c>
    </row>
    <row r="6399" spans="1:4" x14ac:dyDescent="0.2">
      <c r="A6399" s="43">
        <v>9527</v>
      </c>
      <c r="B6399" s="44" t="s">
        <v>18134</v>
      </c>
      <c r="C6399" s="45" t="s">
        <v>11899</v>
      </c>
      <c r="D6399" s="46">
        <v>12.31</v>
      </c>
    </row>
    <row r="6400" spans="1:4" ht="22.5" x14ac:dyDescent="0.2">
      <c r="A6400" s="43">
        <v>12482</v>
      </c>
      <c r="B6400" s="44" t="s">
        <v>18135</v>
      </c>
      <c r="C6400" s="45" t="s">
        <v>31</v>
      </c>
      <c r="D6400" s="46">
        <v>48.29</v>
      </c>
    </row>
    <row r="6401" spans="1:4" ht="22.5" x14ac:dyDescent="0.2">
      <c r="A6401" s="43">
        <v>12607</v>
      </c>
      <c r="B6401" s="44" t="s">
        <v>18136</v>
      </c>
      <c r="C6401" s="45" t="s">
        <v>31</v>
      </c>
      <c r="D6401" s="46">
        <v>24.66</v>
      </c>
    </row>
    <row r="6402" spans="1:4" ht="22.5" x14ac:dyDescent="0.2">
      <c r="A6402" s="43">
        <v>12526</v>
      </c>
      <c r="B6402" s="44" t="s">
        <v>18137</v>
      </c>
      <c r="C6402" s="45" t="s">
        <v>31</v>
      </c>
      <c r="D6402" s="46">
        <v>12.8</v>
      </c>
    </row>
    <row r="6403" spans="1:4" ht="22.5" x14ac:dyDescent="0.2">
      <c r="A6403" s="43">
        <v>12497</v>
      </c>
      <c r="B6403" s="44" t="s">
        <v>18138</v>
      </c>
      <c r="C6403" s="45" t="s">
        <v>31</v>
      </c>
      <c r="D6403" s="46">
        <v>27.05</v>
      </c>
    </row>
    <row r="6404" spans="1:4" ht="22.5" x14ac:dyDescent="0.2">
      <c r="A6404" s="43">
        <v>12616</v>
      </c>
      <c r="B6404" s="44" t="s">
        <v>18139</v>
      </c>
      <c r="C6404" s="45" t="s">
        <v>31</v>
      </c>
      <c r="D6404" s="46">
        <v>12.21</v>
      </c>
    </row>
    <row r="6405" spans="1:4" ht="22.5" x14ac:dyDescent="0.2">
      <c r="A6405" s="43">
        <v>12484</v>
      </c>
      <c r="B6405" s="44" t="s">
        <v>18140</v>
      </c>
      <c r="C6405" s="45" t="s">
        <v>31</v>
      </c>
      <c r="D6405" s="46">
        <v>35.85</v>
      </c>
    </row>
    <row r="6406" spans="1:4" ht="22.5" x14ac:dyDescent="0.2">
      <c r="A6406" s="43">
        <v>12609</v>
      </c>
      <c r="B6406" s="44" t="s">
        <v>18141</v>
      </c>
      <c r="C6406" s="45" t="s">
        <v>31</v>
      </c>
      <c r="D6406" s="46">
        <v>14.75</v>
      </c>
    </row>
    <row r="6407" spans="1:4" ht="22.5" x14ac:dyDescent="0.2">
      <c r="A6407" s="43">
        <v>12480</v>
      </c>
      <c r="B6407" s="44" t="s">
        <v>18142</v>
      </c>
      <c r="C6407" s="45" t="s">
        <v>31</v>
      </c>
      <c r="D6407" s="46">
        <v>30.88</v>
      </c>
    </row>
    <row r="6408" spans="1:4" x14ac:dyDescent="0.2">
      <c r="A6408" s="43">
        <v>12604</v>
      </c>
      <c r="C6408" s="45" t="s">
        <v>31</v>
      </c>
      <c r="D6408" s="46">
        <v>13.15</v>
      </c>
    </row>
    <row r="6409" spans="1:4" ht="22.5" x14ac:dyDescent="0.2">
      <c r="B6409" s="44" t="s">
        <v>18143</v>
      </c>
    </row>
    <row r="6410" spans="1:4" ht="22.5" x14ac:dyDescent="0.2">
      <c r="A6410" s="43">
        <v>12478</v>
      </c>
      <c r="B6410" s="44" t="s">
        <v>18144</v>
      </c>
      <c r="C6410" s="45" t="s">
        <v>31</v>
      </c>
      <c r="D6410" s="46">
        <v>43.31</v>
      </c>
    </row>
    <row r="6411" spans="1:4" ht="22.5" x14ac:dyDescent="0.2">
      <c r="A6411" s="43">
        <v>12602</v>
      </c>
      <c r="B6411" s="44" t="s">
        <v>18145</v>
      </c>
      <c r="C6411" s="45" t="s">
        <v>31</v>
      </c>
      <c r="D6411" s="46">
        <v>18.96</v>
      </c>
    </row>
    <row r="6412" spans="1:4" ht="22.5" x14ac:dyDescent="0.2">
      <c r="A6412" s="43">
        <v>8687</v>
      </c>
      <c r="B6412" s="44" t="s">
        <v>18146</v>
      </c>
      <c r="C6412" s="45" t="s">
        <v>31</v>
      </c>
      <c r="D6412" s="46">
        <v>28.25</v>
      </c>
    </row>
    <row r="6413" spans="1:4" ht="22.5" x14ac:dyDescent="0.2">
      <c r="A6413" s="43">
        <v>8113</v>
      </c>
      <c r="B6413" s="44" t="s">
        <v>18147</v>
      </c>
      <c r="C6413" s="45" t="s">
        <v>31</v>
      </c>
      <c r="D6413" s="46">
        <v>21.99</v>
      </c>
    </row>
    <row r="6414" spans="1:4" ht="22.5" x14ac:dyDescent="0.2">
      <c r="A6414" s="43">
        <v>11291</v>
      </c>
      <c r="B6414" s="44" t="s">
        <v>18148</v>
      </c>
      <c r="C6414" s="45" t="s">
        <v>31</v>
      </c>
      <c r="D6414" s="46">
        <v>92.44</v>
      </c>
    </row>
    <row r="6415" spans="1:4" ht="22.5" x14ac:dyDescent="0.2">
      <c r="A6415" s="43">
        <v>8308</v>
      </c>
      <c r="B6415" s="44" t="s">
        <v>18149</v>
      </c>
      <c r="C6415" s="45" t="s">
        <v>31</v>
      </c>
      <c r="D6415" s="46">
        <v>35.99</v>
      </c>
    </row>
    <row r="6416" spans="1:4" ht="22.5" x14ac:dyDescent="0.2">
      <c r="A6416" s="43">
        <v>12477</v>
      </c>
      <c r="B6416" s="44" t="s">
        <v>18150</v>
      </c>
      <c r="C6416" s="45" t="s">
        <v>31</v>
      </c>
      <c r="D6416" s="46">
        <v>104.75</v>
      </c>
    </row>
    <row r="6417" spans="1:4" ht="22.5" x14ac:dyDescent="0.2">
      <c r="A6417" s="43">
        <v>12601</v>
      </c>
      <c r="B6417" s="44" t="s">
        <v>18151</v>
      </c>
      <c r="C6417" s="45" t="s">
        <v>31</v>
      </c>
      <c r="D6417" s="46">
        <v>47.45</v>
      </c>
    </row>
    <row r="6418" spans="1:4" x14ac:dyDescent="0.2">
      <c r="A6418" s="43">
        <v>9280</v>
      </c>
      <c r="B6418" s="44" t="s">
        <v>18152</v>
      </c>
      <c r="C6418" s="45" t="s">
        <v>31</v>
      </c>
      <c r="D6418" s="46">
        <v>41.05</v>
      </c>
    </row>
    <row r="6419" spans="1:4" ht="22.5" x14ac:dyDescent="0.2">
      <c r="A6419" s="43">
        <v>12547</v>
      </c>
      <c r="B6419" s="44" t="s">
        <v>18153</v>
      </c>
      <c r="C6419" s="45" t="s">
        <v>31</v>
      </c>
      <c r="D6419" s="46">
        <v>41.08</v>
      </c>
    </row>
    <row r="6420" spans="1:4" ht="22.5" x14ac:dyDescent="0.2">
      <c r="A6420" s="43">
        <v>11292</v>
      </c>
      <c r="B6420" s="44" t="s">
        <v>18154</v>
      </c>
      <c r="C6420" s="45" t="s">
        <v>31</v>
      </c>
      <c r="D6420" s="46">
        <v>54.28</v>
      </c>
    </row>
    <row r="6421" spans="1:4" ht="22.5" x14ac:dyDescent="0.2">
      <c r="A6421" s="43">
        <v>7143</v>
      </c>
      <c r="B6421" s="44" t="s">
        <v>18155</v>
      </c>
      <c r="C6421" s="45" t="s">
        <v>31</v>
      </c>
      <c r="D6421" s="46">
        <v>62.4</v>
      </c>
    </row>
    <row r="6422" spans="1:4" ht="22.5" x14ac:dyDescent="0.2">
      <c r="A6422" s="43">
        <v>9990</v>
      </c>
      <c r="B6422" s="44" t="s">
        <v>18156</v>
      </c>
      <c r="C6422" s="45" t="s">
        <v>31</v>
      </c>
      <c r="D6422" s="46">
        <v>55</v>
      </c>
    </row>
    <row r="6423" spans="1:4" ht="22.5" x14ac:dyDescent="0.2">
      <c r="A6423" s="43">
        <v>12546</v>
      </c>
      <c r="B6423" s="44" t="s">
        <v>18157</v>
      </c>
      <c r="C6423" s="45" t="s">
        <v>31</v>
      </c>
      <c r="D6423" s="46">
        <v>55</v>
      </c>
    </row>
    <row r="6424" spans="1:4" ht="22.5" x14ac:dyDescent="0.2">
      <c r="A6424" s="43">
        <v>8782</v>
      </c>
      <c r="B6424" s="44" t="s">
        <v>18158</v>
      </c>
      <c r="C6424" s="45" t="s">
        <v>31</v>
      </c>
      <c r="D6424" s="46">
        <v>79.5</v>
      </c>
    </row>
    <row r="6425" spans="1:4" ht="22.5" x14ac:dyDescent="0.2">
      <c r="A6425" s="43">
        <v>9985</v>
      </c>
      <c r="B6425" s="44" t="s">
        <v>18159</v>
      </c>
      <c r="C6425" s="45" t="s">
        <v>31</v>
      </c>
      <c r="D6425" s="46">
        <v>8.83</v>
      </c>
    </row>
    <row r="6426" spans="1:4" ht="22.5" x14ac:dyDescent="0.2">
      <c r="A6426" s="43">
        <v>8112</v>
      </c>
      <c r="B6426" s="44" t="s">
        <v>18160</v>
      </c>
      <c r="C6426" s="45" t="s">
        <v>31</v>
      </c>
      <c r="D6426" s="46">
        <v>123</v>
      </c>
    </row>
    <row r="6427" spans="1:4" ht="22.5" x14ac:dyDescent="0.2">
      <c r="A6427" s="43">
        <v>8686</v>
      </c>
      <c r="B6427" s="44" t="s">
        <v>18161</v>
      </c>
      <c r="C6427" s="45" t="s">
        <v>31</v>
      </c>
      <c r="D6427" s="46">
        <v>18.2</v>
      </c>
    </row>
    <row r="6428" spans="1:4" ht="22.5" x14ac:dyDescent="0.2">
      <c r="A6428" s="43">
        <v>9426</v>
      </c>
      <c r="B6428" s="44" t="s">
        <v>18162</v>
      </c>
      <c r="C6428" s="45" t="s">
        <v>31</v>
      </c>
      <c r="D6428" s="46">
        <v>18.2</v>
      </c>
    </row>
    <row r="6429" spans="1:4" ht="22.5" x14ac:dyDescent="0.2">
      <c r="A6429" s="43">
        <v>12531</v>
      </c>
      <c r="B6429" s="44" t="s">
        <v>18163</v>
      </c>
      <c r="C6429" s="45" t="s">
        <v>31</v>
      </c>
      <c r="D6429" s="46">
        <v>37.32</v>
      </c>
    </row>
    <row r="6430" spans="1:4" ht="22.5" x14ac:dyDescent="0.2">
      <c r="A6430" s="43">
        <v>11293</v>
      </c>
      <c r="B6430" s="44" t="s">
        <v>18164</v>
      </c>
      <c r="C6430" s="45" t="s">
        <v>31</v>
      </c>
      <c r="D6430" s="46">
        <v>48.56</v>
      </c>
    </row>
    <row r="6431" spans="1:4" ht="22.5" x14ac:dyDescent="0.2">
      <c r="A6431" s="43">
        <v>12528</v>
      </c>
      <c r="B6431" s="44" t="s">
        <v>18165</v>
      </c>
      <c r="C6431" s="45" t="s">
        <v>31</v>
      </c>
      <c r="D6431" s="46">
        <v>33.869999999999997</v>
      </c>
    </row>
    <row r="6432" spans="1:4" ht="22.5" x14ac:dyDescent="0.2">
      <c r="A6432" s="43">
        <v>12548</v>
      </c>
      <c r="B6432" s="44" t="s">
        <v>18166</v>
      </c>
      <c r="C6432" s="45" t="s">
        <v>31</v>
      </c>
      <c r="D6432" s="46">
        <v>29.18</v>
      </c>
    </row>
    <row r="6433" spans="1:4" ht="22.5" x14ac:dyDescent="0.2">
      <c r="A6433" s="43">
        <v>7805</v>
      </c>
      <c r="B6433" s="44" t="s">
        <v>18167</v>
      </c>
      <c r="C6433" s="45" t="s">
        <v>31</v>
      </c>
      <c r="D6433" s="46">
        <v>8.58</v>
      </c>
    </row>
    <row r="6434" spans="1:4" ht="22.5" x14ac:dyDescent="0.2">
      <c r="A6434" s="43">
        <v>729</v>
      </c>
      <c r="B6434" s="44" t="s">
        <v>18168</v>
      </c>
      <c r="C6434" s="45" t="s">
        <v>31</v>
      </c>
      <c r="D6434" s="46">
        <v>7.83</v>
      </c>
    </row>
    <row r="6435" spans="1:4" x14ac:dyDescent="0.2">
      <c r="A6435" s="43">
        <v>9311</v>
      </c>
      <c r="B6435" s="44" t="s">
        <v>18169</v>
      </c>
      <c r="C6435" s="45" t="s">
        <v>11899</v>
      </c>
      <c r="D6435" s="46">
        <v>20.67</v>
      </c>
    </row>
    <row r="6436" spans="1:4" x14ac:dyDescent="0.2">
      <c r="A6436" s="43">
        <v>11750</v>
      </c>
      <c r="B6436" s="44" t="s">
        <v>18170</v>
      </c>
      <c r="C6436" s="45" t="s">
        <v>11899</v>
      </c>
      <c r="D6436" s="46">
        <v>4.67</v>
      </c>
    </row>
    <row r="6437" spans="1:4" x14ac:dyDescent="0.2">
      <c r="A6437" s="43">
        <v>8008</v>
      </c>
      <c r="B6437" s="44" t="s">
        <v>18171</v>
      </c>
      <c r="C6437" s="45" t="s">
        <v>11899</v>
      </c>
      <c r="D6437" s="46">
        <v>3.87</v>
      </c>
    </row>
    <row r="6438" spans="1:4" x14ac:dyDescent="0.2">
      <c r="A6438" s="43">
        <v>9298</v>
      </c>
      <c r="B6438" s="44" t="s">
        <v>18172</v>
      </c>
      <c r="C6438" s="45" t="s">
        <v>11899</v>
      </c>
      <c r="D6438" s="46">
        <v>4.38</v>
      </c>
    </row>
    <row r="6439" spans="1:4" x14ac:dyDescent="0.2">
      <c r="A6439" s="43">
        <v>8690</v>
      </c>
      <c r="B6439" s="44" t="s">
        <v>18173</v>
      </c>
      <c r="C6439" s="45" t="s">
        <v>11899</v>
      </c>
      <c r="D6439" s="46">
        <v>16.48</v>
      </c>
    </row>
    <row r="6440" spans="1:4" x14ac:dyDescent="0.2">
      <c r="A6440" s="43">
        <v>12394</v>
      </c>
      <c r="B6440" s="44" t="s">
        <v>18174</v>
      </c>
      <c r="C6440" s="45" t="s">
        <v>11899</v>
      </c>
      <c r="D6440" s="46">
        <v>19.46</v>
      </c>
    </row>
    <row r="6441" spans="1:4" x14ac:dyDescent="0.2">
      <c r="A6441" s="43">
        <v>12116</v>
      </c>
      <c r="B6441" s="44" t="s">
        <v>18175</v>
      </c>
      <c r="C6441" s="45" t="s">
        <v>11899</v>
      </c>
      <c r="D6441" s="46">
        <v>43.64</v>
      </c>
    </row>
    <row r="6442" spans="1:4" x14ac:dyDescent="0.2">
      <c r="A6442" s="43">
        <v>8009</v>
      </c>
      <c r="B6442" s="44" t="s">
        <v>18176</v>
      </c>
      <c r="C6442" s="45" t="s">
        <v>11899</v>
      </c>
      <c r="D6442" s="46">
        <v>4.1900000000000004</v>
      </c>
    </row>
    <row r="6443" spans="1:4" x14ac:dyDescent="0.2">
      <c r="A6443" s="43">
        <v>10282</v>
      </c>
      <c r="B6443" s="44" t="s">
        <v>18177</v>
      </c>
      <c r="C6443" s="45" t="s">
        <v>31</v>
      </c>
      <c r="D6443" s="46">
        <v>41.32</v>
      </c>
    </row>
    <row r="6444" spans="1:4" ht="33.75" x14ac:dyDescent="0.2">
      <c r="A6444" s="43">
        <v>12783</v>
      </c>
      <c r="B6444" s="44" t="s">
        <v>18178</v>
      </c>
      <c r="C6444" s="45" t="s">
        <v>31</v>
      </c>
      <c r="D6444" s="46">
        <v>1516.91</v>
      </c>
    </row>
    <row r="6445" spans="1:4" ht="22.5" x14ac:dyDescent="0.2">
      <c r="A6445" s="43">
        <v>9425</v>
      </c>
      <c r="B6445" s="44" t="s">
        <v>18179</v>
      </c>
      <c r="C6445" s="45" t="s">
        <v>31</v>
      </c>
      <c r="D6445" s="46">
        <v>89.77</v>
      </c>
    </row>
    <row r="6446" spans="1:4" ht="22.5" x14ac:dyDescent="0.2">
      <c r="A6446" s="43">
        <v>706</v>
      </c>
      <c r="B6446" s="44" t="s">
        <v>18180</v>
      </c>
      <c r="C6446" s="45" t="s">
        <v>31</v>
      </c>
      <c r="D6446" s="46">
        <v>170.12</v>
      </c>
    </row>
    <row r="6447" spans="1:4" x14ac:dyDescent="0.2">
      <c r="A6447" s="43">
        <v>10793</v>
      </c>
      <c r="B6447" s="44" t="s">
        <v>18181</v>
      </c>
      <c r="C6447" s="45" t="s">
        <v>31</v>
      </c>
      <c r="D6447" s="46">
        <v>10.39</v>
      </c>
    </row>
    <row r="6448" spans="1:4" x14ac:dyDescent="0.2">
      <c r="A6448" s="43">
        <v>743</v>
      </c>
      <c r="B6448" s="44" t="s">
        <v>18182</v>
      </c>
      <c r="C6448" s="45" t="s">
        <v>31</v>
      </c>
      <c r="D6448" s="46">
        <v>11.83</v>
      </c>
    </row>
    <row r="6449" spans="1:4" ht="22.5" x14ac:dyDescent="0.2">
      <c r="A6449" s="43">
        <v>10728</v>
      </c>
      <c r="B6449" s="44" t="s">
        <v>18183</v>
      </c>
      <c r="C6449" s="45" t="s">
        <v>31</v>
      </c>
      <c r="D6449" s="46">
        <v>65.680000000000007</v>
      </c>
    </row>
    <row r="6450" spans="1:4" ht="22.5" x14ac:dyDescent="0.2">
      <c r="A6450" s="43">
        <v>10279</v>
      </c>
      <c r="B6450" s="44" t="s">
        <v>18184</v>
      </c>
      <c r="C6450" s="45" t="s">
        <v>31</v>
      </c>
      <c r="D6450" s="46">
        <v>19.72</v>
      </c>
    </row>
    <row r="6451" spans="1:4" ht="22.5" x14ac:dyDescent="0.2">
      <c r="A6451" s="43">
        <v>8118</v>
      </c>
      <c r="B6451" s="44" t="s">
        <v>18185</v>
      </c>
      <c r="C6451" s="45" t="s">
        <v>31</v>
      </c>
      <c r="D6451" s="46">
        <v>92.43</v>
      </c>
    </row>
    <row r="6452" spans="1:4" x14ac:dyDescent="0.2">
      <c r="A6452" s="43">
        <v>10280</v>
      </c>
      <c r="B6452" s="44" t="s">
        <v>18186</v>
      </c>
      <c r="C6452" s="45" t="s">
        <v>31</v>
      </c>
      <c r="D6452" s="46">
        <v>41.32</v>
      </c>
    </row>
    <row r="6453" spans="1:4" ht="33.75" x14ac:dyDescent="0.2">
      <c r="A6453" s="43">
        <v>10420</v>
      </c>
      <c r="B6453" s="44" t="s">
        <v>18187</v>
      </c>
      <c r="C6453" s="45" t="s">
        <v>31</v>
      </c>
      <c r="D6453" s="46">
        <v>24.96</v>
      </c>
    </row>
    <row r="6454" spans="1:4" ht="33.75" x14ac:dyDescent="0.2">
      <c r="A6454" s="43">
        <v>11844</v>
      </c>
      <c r="B6454" s="44" t="s">
        <v>18188</v>
      </c>
      <c r="C6454" s="45" t="s">
        <v>31</v>
      </c>
      <c r="D6454" s="46">
        <v>56.15</v>
      </c>
    </row>
    <row r="6455" spans="1:4" ht="33.75" x14ac:dyDescent="0.2">
      <c r="A6455" s="43">
        <v>10419</v>
      </c>
      <c r="B6455" s="44" t="s">
        <v>18189</v>
      </c>
      <c r="C6455" s="45" t="s">
        <v>31</v>
      </c>
      <c r="D6455" s="46">
        <v>150.46</v>
      </c>
    </row>
    <row r="6456" spans="1:4" x14ac:dyDescent="0.2">
      <c r="A6456" s="43">
        <v>8828</v>
      </c>
      <c r="B6456" s="44" t="s">
        <v>18190</v>
      </c>
      <c r="C6456" s="45" t="s">
        <v>31</v>
      </c>
      <c r="D6456" s="46">
        <v>213.84</v>
      </c>
    </row>
    <row r="6457" spans="1:4" x14ac:dyDescent="0.2">
      <c r="D6457" s="46">
        <v>186552.04</v>
      </c>
    </row>
    <row r="6458" spans="1:4" ht="33.75" x14ac:dyDescent="0.2">
      <c r="A6458" s="43">
        <v>8331</v>
      </c>
      <c r="B6458" s="44" t="s">
        <v>18191</v>
      </c>
      <c r="C6458" s="45" t="s">
        <v>31</v>
      </c>
    </row>
    <row r="6459" spans="1:4" x14ac:dyDescent="0.2">
      <c r="A6459" s="43">
        <v>698</v>
      </c>
      <c r="B6459" s="44" t="s">
        <v>18192</v>
      </c>
      <c r="C6459" s="45" t="s">
        <v>31</v>
      </c>
      <c r="D6459" s="46">
        <v>0.57999999999999996</v>
      </c>
    </row>
    <row r="6460" spans="1:4" ht="22.5" x14ac:dyDescent="0.2">
      <c r="A6460" s="43">
        <v>704</v>
      </c>
      <c r="B6460" s="44" t="s">
        <v>18193</v>
      </c>
      <c r="C6460" s="45" t="s">
        <v>31</v>
      </c>
      <c r="D6460" s="46">
        <v>3.15</v>
      </c>
    </row>
    <row r="6461" spans="1:4" x14ac:dyDescent="0.2">
      <c r="A6461" s="43">
        <v>705</v>
      </c>
      <c r="B6461" s="44" t="s">
        <v>18194</v>
      </c>
      <c r="C6461" s="45" t="s">
        <v>31</v>
      </c>
      <c r="D6461" s="46">
        <v>21.45</v>
      </c>
    </row>
    <row r="6462" spans="1:4" ht="22.5" x14ac:dyDescent="0.2">
      <c r="A6462" s="43">
        <v>708</v>
      </c>
      <c r="B6462" s="44" t="s">
        <v>18195</v>
      </c>
      <c r="C6462" s="45" t="s">
        <v>31</v>
      </c>
      <c r="D6462" s="46">
        <v>37.119999999999997</v>
      </c>
    </row>
    <row r="6463" spans="1:4" ht="22.5" x14ac:dyDescent="0.2">
      <c r="A6463" s="43">
        <v>11751</v>
      </c>
      <c r="B6463" s="44" t="s">
        <v>18196</v>
      </c>
      <c r="C6463" s="45" t="s">
        <v>31</v>
      </c>
      <c r="D6463" s="46">
        <v>68.95</v>
      </c>
    </row>
    <row r="6464" spans="1:4" ht="22.5" x14ac:dyDescent="0.2">
      <c r="A6464" s="43">
        <v>707</v>
      </c>
      <c r="B6464" s="44" t="s">
        <v>18197</v>
      </c>
      <c r="C6464" s="45" t="s">
        <v>31</v>
      </c>
      <c r="D6464" s="46">
        <v>154.94999999999999</v>
      </c>
    </row>
    <row r="6465" spans="1:4" x14ac:dyDescent="0.2">
      <c r="A6465" s="43">
        <v>7872</v>
      </c>
      <c r="B6465" s="44" t="s">
        <v>18198</v>
      </c>
      <c r="C6465" s="45" t="s">
        <v>31</v>
      </c>
      <c r="D6465" s="46">
        <v>34.92</v>
      </c>
    </row>
    <row r="6466" spans="1:4" ht="22.5" x14ac:dyDescent="0.2">
      <c r="A6466" s="43">
        <v>10336</v>
      </c>
      <c r="B6466" s="44" t="s">
        <v>18199</v>
      </c>
      <c r="C6466" s="45" t="s">
        <v>31</v>
      </c>
      <c r="D6466" s="46">
        <v>9.14</v>
      </c>
    </row>
    <row r="6467" spans="1:4" ht="22.5" x14ac:dyDescent="0.2">
      <c r="A6467" s="43">
        <v>733</v>
      </c>
      <c r="B6467" s="44" t="s">
        <v>18200</v>
      </c>
      <c r="C6467" s="45" t="s">
        <v>31</v>
      </c>
      <c r="D6467" s="46">
        <v>4.53</v>
      </c>
    </row>
    <row r="6468" spans="1:4" ht="22.5" x14ac:dyDescent="0.2">
      <c r="A6468" s="43">
        <v>769</v>
      </c>
      <c r="B6468" s="44" t="s">
        <v>18201</v>
      </c>
      <c r="C6468" s="45" t="s">
        <v>31</v>
      </c>
      <c r="D6468" s="46">
        <v>35.130000000000003</v>
      </c>
    </row>
    <row r="6469" spans="1:4" ht="22.5" x14ac:dyDescent="0.2">
      <c r="A6469" s="43">
        <v>767</v>
      </c>
      <c r="B6469" s="44" t="s">
        <v>18202</v>
      </c>
      <c r="C6469" s="45" t="s">
        <v>11899</v>
      </c>
      <c r="D6469" s="46">
        <v>12.18</v>
      </c>
    </row>
    <row r="6470" spans="1:4" ht="22.5" x14ac:dyDescent="0.2">
      <c r="A6470" s="43">
        <v>768</v>
      </c>
      <c r="B6470" s="44" t="s">
        <v>18203</v>
      </c>
      <c r="C6470" s="45" t="s">
        <v>31</v>
      </c>
      <c r="D6470" s="46">
        <v>20.9</v>
      </c>
    </row>
    <row r="6471" spans="1:4" ht="22.5" x14ac:dyDescent="0.2">
      <c r="A6471" s="43">
        <v>10695</v>
      </c>
      <c r="B6471" s="44" t="s">
        <v>18204</v>
      </c>
      <c r="C6471" s="45" t="s">
        <v>31</v>
      </c>
      <c r="D6471" s="46">
        <v>20.9</v>
      </c>
    </row>
    <row r="6472" spans="1:4" ht="22.5" x14ac:dyDescent="0.2">
      <c r="A6472" s="43">
        <v>731</v>
      </c>
      <c r="B6472" s="44" t="s">
        <v>18205</v>
      </c>
      <c r="C6472" s="45" t="s">
        <v>31</v>
      </c>
      <c r="D6472" s="46">
        <v>2.52</v>
      </c>
    </row>
    <row r="6473" spans="1:4" ht="22.5" x14ac:dyDescent="0.2">
      <c r="A6473" s="43">
        <v>732</v>
      </c>
      <c r="B6473" s="44" t="s">
        <v>18206</v>
      </c>
      <c r="C6473" s="45" t="s">
        <v>31</v>
      </c>
      <c r="D6473" s="46">
        <v>2.97</v>
      </c>
    </row>
    <row r="6474" spans="1:4" ht="22.5" x14ac:dyDescent="0.2">
      <c r="A6474" s="43">
        <v>744</v>
      </c>
      <c r="B6474" s="44" t="s">
        <v>18207</v>
      </c>
      <c r="C6474" s="45" t="s">
        <v>31</v>
      </c>
      <c r="D6474" s="46">
        <v>4.78</v>
      </c>
    </row>
    <row r="6475" spans="1:4" x14ac:dyDescent="0.2">
      <c r="A6475" s="43">
        <v>10725</v>
      </c>
      <c r="B6475" s="44" t="s">
        <v>18208</v>
      </c>
      <c r="C6475" s="45" t="s">
        <v>31</v>
      </c>
      <c r="D6475" s="46">
        <v>19.02</v>
      </c>
    </row>
    <row r="6476" spans="1:4" ht="22.5" x14ac:dyDescent="0.2">
      <c r="A6476" s="43">
        <v>720</v>
      </c>
      <c r="B6476" s="44" t="s">
        <v>18209</v>
      </c>
      <c r="C6476" s="45" t="s">
        <v>31</v>
      </c>
      <c r="D6476" s="46">
        <v>12.87</v>
      </c>
    </row>
    <row r="6477" spans="1:4" x14ac:dyDescent="0.2">
      <c r="A6477" s="43">
        <v>11242</v>
      </c>
      <c r="B6477" s="44" t="s">
        <v>18210</v>
      </c>
      <c r="C6477" s="45" t="s">
        <v>31</v>
      </c>
      <c r="D6477" s="46">
        <v>4.83</v>
      </c>
    </row>
    <row r="6478" spans="1:4" ht="22.5" x14ac:dyDescent="0.2">
      <c r="A6478" s="43">
        <v>7816</v>
      </c>
      <c r="B6478" s="44" t="s">
        <v>18211</v>
      </c>
      <c r="C6478" s="45" t="s">
        <v>11899</v>
      </c>
      <c r="D6478" s="46">
        <v>137.63</v>
      </c>
    </row>
    <row r="6479" spans="1:4" ht="22.5" x14ac:dyDescent="0.2">
      <c r="A6479" s="43">
        <v>747</v>
      </c>
      <c r="B6479" s="44" t="s">
        <v>18212</v>
      </c>
      <c r="C6479" s="45" t="s">
        <v>31</v>
      </c>
      <c r="D6479" s="46">
        <v>63.83</v>
      </c>
    </row>
    <row r="6480" spans="1:4" ht="22.5" x14ac:dyDescent="0.2">
      <c r="A6480" s="43">
        <v>716</v>
      </c>
      <c r="B6480" s="44" t="s">
        <v>18213</v>
      </c>
      <c r="C6480" s="45" t="s">
        <v>31</v>
      </c>
      <c r="D6480" s="46">
        <v>29.88</v>
      </c>
    </row>
    <row r="6481" spans="1:4" ht="22.5" x14ac:dyDescent="0.2">
      <c r="A6481" s="43">
        <v>12473</v>
      </c>
      <c r="B6481" s="44" t="s">
        <v>18214</v>
      </c>
      <c r="C6481" s="45" t="s">
        <v>31</v>
      </c>
      <c r="D6481" s="46">
        <v>127.51</v>
      </c>
    </row>
    <row r="6482" spans="1:4" ht="22.5" x14ac:dyDescent="0.2">
      <c r="A6482" s="43">
        <v>12551</v>
      </c>
      <c r="B6482" s="44" t="s">
        <v>18215</v>
      </c>
      <c r="C6482" s="45" t="s">
        <v>31</v>
      </c>
      <c r="D6482" s="46">
        <v>83.29</v>
      </c>
    </row>
    <row r="6483" spans="1:4" ht="22.5" x14ac:dyDescent="0.2">
      <c r="A6483" s="43">
        <v>12552</v>
      </c>
      <c r="B6483" s="44" t="s">
        <v>18216</v>
      </c>
      <c r="C6483" s="45" t="s">
        <v>31</v>
      </c>
      <c r="D6483" s="46">
        <v>129.87</v>
      </c>
    </row>
    <row r="6484" spans="1:4" ht="22.5" x14ac:dyDescent="0.2">
      <c r="A6484" s="43">
        <v>12553</v>
      </c>
      <c r="B6484" s="44" t="s">
        <v>18217</v>
      </c>
      <c r="C6484" s="45" t="s">
        <v>31</v>
      </c>
      <c r="D6484" s="46">
        <v>128.05000000000001</v>
      </c>
    </row>
    <row r="6485" spans="1:4" ht="22.5" x14ac:dyDescent="0.2">
      <c r="A6485" s="43">
        <v>12537</v>
      </c>
      <c r="B6485" s="44" t="s">
        <v>18218</v>
      </c>
      <c r="C6485" s="45" t="s">
        <v>31</v>
      </c>
      <c r="D6485" s="46">
        <v>63.84</v>
      </c>
    </row>
    <row r="6486" spans="1:4" ht="22.5" x14ac:dyDescent="0.2">
      <c r="A6486" s="43">
        <v>12599</v>
      </c>
      <c r="B6486" s="44" t="s">
        <v>18219</v>
      </c>
      <c r="C6486" s="45" t="s">
        <v>31</v>
      </c>
      <c r="D6486" s="46">
        <v>78.209999999999994</v>
      </c>
    </row>
    <row r="6487" spans="1:4" ht="22.5" x14ac:dyDescent="0.2">
      <c r="A6487" s="43">
        <v>765</v>
      </c>
      <c r="B6487" s="44" t="s">
        <v>18220</v>
      </c>
      <c r="C6487" s="45" t="s">
        <v>31</v>
      </c>
      <c r="D6487" s="46">
        <v>35.99</v>
      </c>
    </row>
    <row r="6488" spans="1:4" ht="22.5" x14ac:dyDescent="0.2">
      <c r="A6488" s="43">
        <v>749</v>
      </c>
      <c r="B6488" s="44" t="s">
        <v>18221</v>
      </c>
      <c r="C6488" s="45" t="s">
        <v>31</v>
      </c>
      <c r="D6488" s="46">
        <v>49.33</v>
      </c>
    </row>
    <row r="6489" spans="1:4" ht="22.5" x14ac:dyDescent="0.2">
      <c r="A6489" s="43">
        <v>8740</v>
      </c>
      <c r="B6489" s="44" t="s">
        <v>18222</v>
      </c>
      <c r="C6489" s="45" t="s">
        <v>31</v>
      </c>
      <c r="D6489" s="46">
        <v>20.56</v>
      </c>
    </row>
    <row r="6490" spans="1:4" ht="22.5" x14ac:dyDescent="0.2">
      <c r="A6490" s="43">
        <v>748</v>
      </c>
      <c r="B6490" s="44" t="s">
        <v>18223</v>
      </c>
      <c r="C6490" s="45" t="s">
        <v>31</v>
      </c>
      <c r="D6490" s="46">
        <v>61.97</v>
      </c>
    </row>
    <row r="6491" spans="1:4" ht="22.5" x14ac:dyDescent="0.2">
      <c r="A6491" s="43">
        <v>8188</v>
      </c>
      <c r="B6491" s="44" t="s">
        <v>18224</v>
      </c>
      <c r="C6491" s="45" t="s">
        <v>11899</v>
      </c>
      <c r="D6491" s="46">
        <v>24.26</v>
      </c>
    </row>
    <row r="6492" spans="1:4" ht="22.5" x14ac:dyDescent="0.2">
      <c r="A6492" s="43">
        <v>8684</v>
      </c>
      <c r="B6492" s="44" t="s">
        <v>18225</v>
      </c>
      <c r="C6492" s="45" t="s">
        <v>31</v>
      </c>
      <c r="D6492" s="46">
        <v>70.650000000000006</v>
      </c>
    </row>
    <row r="6493" spans="1:4" ht="22.5" x14ac:dyDescent="0.2">
      <c r="A6493" s="43">
        <v>762</v>
      </c>
      <c r="B6493" s="44" t="s">
        <v>18226</v>
      </c>
      <c r="C6493" s="45" t="s">
        <v>11899</v>
      </c>
      <c r="D6493" s="46">
        <v>23.68</v>
      </c>
    </row>
    <row r="6494" spans="1:4" ht="22.5" x14ac:dyDescent="0.2">
      <c r="A6494" s="43">
        <v>8359</v>
      </c>
      <c r="B6494" s="44" t="s">
        <v>18227</v>
      </c>
      <c r="C6494" s="45" t="s">
        <v>11899</v>
      </c>
      <c r="D6494" s="46">
        <v>31.11</v>
      </c>
    </row>
    <row r="6495" spans="1:4" ht="22.5" x14ac:dyDescent="0.2">
      <c r="A6495" s="43">
        <v>8696</v>
      </c>
      <c r="B6495" s="44" t="s">
        <v>18228</v>
      </c>
      <c r="C6495" s="45" t="s">
        <v>31</v>
      </c>
      <c r="D6495" s="46">
        <v>64.91</v>
      </c>
    </row>
    <row r="6496" spans="1:4" ht="22.5" x14ac:dyDescent="0.2">
      <c r="A6496" s="43">
        <v>763</v>
      </c>
      <c r="B6496" s="44" t="s">
        <v>18229</v>
      </c>
      <c r="C6496" s="45" t="s">
        <v>11899</v>
      </c>
      <c r="D6496" s="46">
        <v>39.04</v>
      </c>
    </row>
    <row r="6497" spans="1:4" ht="22.5" x14ac:dyDescent="0.2">
      <c r="A6497" s="43">
        <v>764</v>
      </c>
      <c r="B6497" s="44" t="s">
        <v>18230</v>
      </c>
      <c r="C6497" s="45" t="s">
        <v>11899</v>
      </c>
      <c r="D6497" s="46">
        <v>59.62</v>
      </c>
    </row>
    <row r="6498" spans="1:4" ht="22.5" x14ac:dyDescent="0.2">
      <c r="A6498" s="43">
        <v>8100</v>
      </c>
      <c r="B6498" s="44" t="s">
        <v>18231</v>
      </c>
      <c r="C6498" s="45" t="s">
        <v>11899</v>
      </c>
      <c r="D6498" s="46">
        <v>71.75</v>
      </c>
    </row>
    <row r="6499" spans="1:4" ht="22.5" x14ac:dyDescent="0.2">
      <c r="A6499" s="43">
        <v>8101</v>
      </c>
      <c r="B6499" s="44" t="s">
        <v>18232</v>
      </c>
      <c r="C6499" s="45" t="s">
        <v>11899</v>
      </c>
      <c r="D6499" s="46">
        <v>107.95</v>
      </c>
    </row>
    <row r="6500" spans="1:4" ht="22.5" x14ac:dyDescent="0.2">
      <c r="A6500" s="43">
        <v>7812</v>
      </c>
      <c r="B6500" s="44" t="s">
        <v>18233</v>
      </c>
      <c r="C6500" s="45" t="s">
        <v>11899</v>
      </c>
      <c r="D6500" s="46">
        <v>100.93</v>
      </c>
    </row>
    <row r="6501" spans="1:4" ht="22.5" x14ac:dyDescent="0.2">
      <c r="A6501" s="43">
        <v>751</v>
      </c>
      <c r="B6501" s="44" t="s">
        <v>18234</v>
      </c>
      <c r="C6501" s="45" t="s">
        <v>31</v>
      </c>
      <c r="D6501" s="46">
        <v>7.52</v>
      </c>
    </row>
    <row r="6502" spans="1:4" ht="22.5" x14ac:dyDescent="0.2">
      <c r="A6502" s="43">
        <v>12555</v>
      </c>
      <c r="B6502" s="44" t="s">
        <v>18235</v>
      </c>
      <c r="C6502" s="45" t="s">
        <v>31</v>
      </c>
      <c r="D6502" s="46">
        <v>13</v>
      </c>
    </row>
    <row r="6503" spans="1:4" ht="22.5" x14ac:dyDescent="0.2">
      <c r="A6503" s="43">
        <v>750</v>
      </c>
      <c r="B6503" s="44" t="s">
        <v>18236</v>
      </c>
      <c r="C6503" s="45" t="s">
        <v>31</v>
      </c>
      <c r="D6503" s="46">
        <v>12.24</v>
      </c>
    </row>
    <row r="6504" spans="1:4" ht="22.5" x14ac:dyDescent="0.2">
      <c r="A6504" s="43">
        <v>752</v>
      </c>
      <c r="B6504" s="44" t="s">
        <v>18237</v>
      </c>
      <c r="C6504" s="45" t="s">
        <v>31</v>
      </c>
      <c r="D6504" s="46">
        <v>4.67</v>
      </c>
    </row>
    <row r="6505" spans="1:4" ht="22.5" x14ac:dyDescent="0.2">
      <c r="A6505" s="43">
        <v>753</v>
      </c>
      <c r="B6505" s="44" t="s">
        <v>18238</v>
      </c>
      <c r="C6505" s="45" t="s">
        <v>31</v>
      </c>
      <c r="D6505" s="46">
        <v>3.58</v>
      </c>
    </row>
    <row r="6506" spans="1:4" ht="22.5" x14ac:dyDescent="0.2">
      <c r="A6506" s="43">
        <v>8908</v>
      </c>
      <c r="B6506" s="44" t="s">
        <v>18239</v>
      </c>
      <c r="C6506" s="45" t="s">
        <v>31</v>
      </c>
      <c r="D6506" s="46">
        <v>3.64</v>
      </c>
    </row>
    <row r="6507" spans="1:4" ht="22.5" x14ac:dyDescent="0.2">
      <c r="A6507" s="43">
        <v>715</v>
      </c>
      <c r="B6507" s="44" t="s">
        <v>18240</v>
      </c>
      <c r="C6507" s="45" t="s">
        <v>31</v>
      </c>
      <c r="D6507" s="46">
        <v>3.21</v>
      </c>
    </row>
    <row r="6508" spans="1:4" ht="22.5" x14ac:dyDescent="0.2">
      <c r="A6508" s="43">
        <v>712</v>
      </c>
      <c r="B6508" s="44" t="s">
        <v>18241</v>
      </c>
      <c r="C6508" s="45" t="s">
        <v>31</v>
      </c>
      <c r="D6508" s="46">
        <v>4.5599999999999996</v>
      </c>
    </row>
    <row r="6509" spans="1:4" ht="22.5" x14ac:dyDescent="0.2">
      <c r="A6509" s="43">
        <v>714</v>
      </c>
      <c r="B6509" s="44" t="s">
        <v>18242</v>
      </c>
      <c r="C6509" s="45" t="s">
        <v>31</v>
      </c>
      <c r="D6509" s="46">
        <v>3.95</v>
      </c>
    </row>
    <row r="6510" spans="1:4" ht="22.5" x14ac:dyDescent="0.2">
      <c r="A6510" s="43">
        <v>10724</v>
      </c>
      <c r="B6510" s="44" t="s">
        <v>18243</v>
      </c>
      <c r="C6510" s="45" t="s">
        <v>31</v>
      </c>
      <c r="D6510" s="46">
        <v>76.900000000000006</v>
      </c>
    </row>
    <row r="6511" spans="1:4" x14ac:dyDescent="0.2">
      <c r="A6511" s="43">
        <v>9951</v>
      </c>
      <c r="B6511" s="44" t="s">
        <v>18244</v>
      </c>
      <c r="C6511" s="45" t="s">
        <v>31</v>
      </c>
      <c r="D6511" s="46">
        <v>132.43</v>
      </c>
    </row>
    <row r="6512" spans="1:4" ht="22.5" x14ac:dyDescent="0.2">
      <c r="A6512" s="43">
        <v>737</v>
      </c>
      <c r="B6512" s="44" t="s">
        <v>18245</v>
      </c>
      <c r="C6512" s="45" t="s">
        <v>31</v>
      </c>
      <c r="D6512" s="46">
        <v>2.72</v>
      </c>
    </row>
    <row r="6513" spans="1:4" ht="22.5" x14ac:dyDescent="0.2">
      <c r="A6513" s="43">
        <v>736</v>
      </c>
      <c r="B6513" s="44" t="s">
        <v>18246</v>
      </c>
      <c r="C6513" s="45" t="s">
        <v>31</v>
      </c>
      <c r="D6513" s="46">
        <v>4</v>
      </c>
    </row>
    <row r="6514" spans="1:4" ht="22.5" x14ac:dyDescent="0.2">
      <c r="A6514" s="43">
        <v>9546</v>
      </c>
      <c r="B6514" s="44" t="s">
        <v>18247</v>
      </c>
      <c r="C6514" s="45" t="s">
        <v>31</v>
      </c>
      <c r="D6514" s="46">
        <v>71.510000000000005</v>
      </c>
    </row>
    <row r="6515" spans="1:4" x14ac:dyDescent="0.2">
      <c r="A6515" s="43">
        <v>10267</v>
      </c>
      <c r="B6515" s="44" t="s">
        <v>18248</v>
      </c>
      <c r="C6515" s="45" t="s">
        <v>31</v>
      </c>
      <c r="D6515" s="46">
        <v>45.8</v>
      </c>
    </row>
    <row r="6516" spans="1:4" ht="22.5" x14ac:dyDescent="0.2">
      <c r="A6516" s="43">
        <v>12536</v>
      </c>
      <c r="B6516" s="44" t="s">
        <v>18249</v>
      </c>
      <c r="C6516" s="45" t="s">
        <v>31</v>
      </c>
      <c r="D6516" s="46">
        <v>279.82</v>
      </c>
    </row>
    <row r="6517" spans="1:4" ht="22.5" x14ac:dyDescent="0.2">
      <c r="A6517" s="43">
        <v>759</v>
      </c>
      <c r="B6517" s="44" t="s">
        <v>18250</v>
      </c>
      <c r="C6517" s="45" t="s">
        <v>31</v>
      </c>
      <c r="D6517" s="46">
        <v>38.51</v>
      </c>
    </row>
    <row r="6518" spans="1:4" x14ac:dyDescent="0.2">
      <c r="A6518" s="43">
        <v>11298</v>
      </c>
      <c r="B6518" s="44" t="s">
        <v>18251</v>
      </c>
      <c r="C6518" s="45" t="s">
        <v>31</v>
      </c>
      <c r="D6518" s="46">
        <v>9.43</v>
      </c>
    </row>
    <row r="6519" spans="1:4" ht="22.5" x14ac:dyDescent="0.2">
      <c r="A6519" s="43">
        <v>717</v>
      </c>
      <c r="B6519" s="44" t="s">
        <v>18252</v>
      </c>
      <c r="C6519" s="45" t="s">
        <v>31</v>
      </c>
      <c r="D6519" s="46">
        <v>9.7799999999999994</v>
      </c>
    </row>
    <row r="6520" spans="1:4" x14ac:dyDescent="0.2">
      <c r="A6520" s="43">
        <v>11299</v>
      </c>
      <c r="B6520" s="44" t="s">
        <v>18253</v>
      </c>
      <c r="C6520" s="45" t="s">
        <v>31</v>
      </c>
      <c r="D6520" s="46">
        <v>10.83</v>
      </c>
    </row>
    <row r="6521" spans="1:4" x14ac:dyDescent="0.2">
      <c r="A6521" s="43">
        <v>11521</v>
      </c>
      <c r="B6521" s="44" t="s">
        <v>18254</v>
      </c>
      <c r="C6521" s="45" t="s">
        <v>31</v>
      </c>
      <c r="D6521" s="46">
        <v>8.33</v>
      </c>
    </row>
    <row r="6522" spans="1:4" x14ac:dyDescent="0.2">
      <c r="A6522" s="43">
        <v>11297</v>
      </c>
      <c r="B6522" s="44" t="s">
        <v>18255</v>
      </c>
      <c r="C6522" s="45" t="s">
        <v>31</v>
      </c>
      <c r="D6522" s="46">
        <v>9.01</v>
      </c>
    </row>
    <row r="6523" spans="1:4" x14ac:dyDescent="0.2">
      <c r="A6523" s="43">
        <v>8460</v>
      </c>
      <c r="B6523" s="44" t="s">
        <v>18256</v>
      </c>
      <c r="C6523" s="45" t="s">
        <v>31</v>
      </c>
      <c r="D6523" s="46">
        <v>628.22</v>
      </c>
    </row>
    <row r="6524" spans="1:4" x14ac:dyDescent="0.2">
      <c r="A6524" s="43">
        <v>8681</v>
      </c>
      <c r="B6524" s="44" t="s">
        <v>18257</v>
      </c>
      <c r="C6524" s="45" t="s">
        <v>31</v>
      </c>
      <c r="D6524" s="46">
        <v>427.88</v>
      </c>
    </row>
    <row r="6525" spans="1:4" x14ac:dyDescent="0.2">
      <c r="A6525" s="43">
        <v>8439</v>
      </c>
      <c r="B6525" s="44" t="s">
        <v>18258</v>
      </c>
      <c r="C6525" s="45" t="s">
        <v>31</v>
      </c>
      <c r="D6525" s="46">
        <v>658.87</v>
      </c>
    </row>
    <row r="6526" spans="1:4" x14ac:dyDescent="0.2">
      <c r="A6526" s="43">
        <v>12782</v>
      </c>
      <c r="B6526" s="44" t="s">
        <v>18259</v>
      </c>
      <c r="C6526" s="45" t="s">
        <v>31</v>
      </c>
      <c r="D6526" s="46">
        <v>378.25</v>
      </c>
    </row>
    <row r="6527" spans="1:4" ht="33.75" x14ac:dyDescent="0.2">
      <c r="A6527" s="43">
        <v>12765</v>
      </c>
      <c r="B6527" s="44" t="s">
        <v>18260</v>
      </c>
      <c r="C6527" s="45" t="s">
        <v>31</v>
      </c>
      <c r="D6527" s="46">
        <v>965.81</v>
      </c>
    </row>
    <row r="6528" spans="1:4" ht="22.5" x14ac:dyDescent="0.2">
      <c r="A6528" s="43">
        <v>755</v>
      </c>
      <c r="B6528" s="44" t="s">
        <v>18261</v>
      </c>
      <c r="C6528" s="45" t="s">
        <v>31</v>
      </c>
      <c r="D6528" s="46">
        <v>741.92</v>
      </c>
    </row>
    <row r="6529" spans="1:4" ht="22.5" x14ac:dyDescent="0.2">
      <c r="A6529" s="43">
        <v>12464</v>
      </c>
      <c r="B6529" s="44" t="s">
        <v>18262</v>
      </c>
      <c r="C6529" s="45" t="s">
        <v>31</v>
      </c>
      <c r="D6529" s="46">
        <v>2.68</v>
      </c>
    </row>
    <row r="6530" spans="1:4" ht="22.5" x14ac:dyDescent="0.2">
      <c r="A6530" s="43">
        <v>718</v>
      </c>
      <c r="B6530" s="44" t="s">
        <v>18263</v>
      </c>
      <c r="C6530" s="45" t="s">
        <v>31</v>
      </c>
      <c r="D6530" s="46">
        <v>2.94</v>
      </c>
    </row>
    <row r="6531" spans="1:4" x14ac:dyDescent="0.2">
      <c r="A6531" s="43">
        <v>9538</v>
      </c>
      <c r="B6531" s="44" t="s">
        <v>18264</v>
      </c>
      <c r="C6531" s="45" t="s">
        <v>31</v>
      </c>
      <c r="D6531" s="46">
        <v>37.700000000000003</v>
      </c>
    </row>
    <row r="6532" spans="1:4" ht="22.5" x14ac:dyDescent="0.2">
      <c r="A6532" s="43">
        <v>9534</v>
      </c>
      <c r="B6532" s="44" t="s">
        <v>18265</v>
      </c>
      <c r="C6532" s="45" t="s">
        <v>31</v>
      </c>
      <c r="D6532" s="46">
        <v>15.39</v>
      </c>
    </row>
    <row r="6533" spans="1:4" x14ac:dyDescent="0.2">
      <c r="A6533" s="43">
        <v>11230</v>
      </c>
      <c r="B6533" s="44" t="s">
        <v>18266</v>
      </c>
      <c r="C6533" s="45" t="s">
        <v>31</v>
      </c>
      <c r="D6533" s="46">
        <v>22.56</v>
      </c>
    </row>
    <row r="6534" spans="1:4" x14ac:dyDescent="0.2">
      <c r="A6534" s="43">
        <v>10268</v>
      </c>
      <c r="B6534" s="44" t="s">
        <v>18267</v>
      </c>
      <c r="C6534" s="45" t="s">
        <v>31</v>
      </c>
      <c r="D6534" s="46">
        <v>24.99</v>
      </c>
    </row>
    <row r="6535" spans="1:4" ht="22.5" x14ac:dyDescent="0.2">
      <c r="A6535" s="43">
        <v>761</v>
      </c>
      <c r="B6535" s="44" t="s">
        <v>18268</v>
      </c>
      <c r="C6535" s="45" t="s">
        <v>31</v>
      </c>
      <c r="D6535" s="46">
        <v>254.8</v>
      </c>
    </row>
    <row r="6536" spans="1:4" ht="22.5" x14ac:dyDescent="0.2">
      <c r="A6536" s="43">
        <v>11229</v>
      </c>
      <c r="B6536" s="44" t="s">
        <v>18269</v>
      </c>
      <c r="C6536" s="45" t="s">
        <v>31</v>
      </c>
      <c r="D6536" s="46">
        <v>358.45</v>
      </c>
    </row>
    <row r="6537" spans="1:4" ht="22.5" x14ac:dyDescent="0.2">
      <c r="A6537" s="43">
        <v>721</v>
      </c>
      <c r="B6537" s="44" t="s">
        <v>18270</v>
      </c>
      <c r="C6537" s="45" t="s">
        <v>31</v>
      </c>
      <c r="D6537" s="46">
        <v>1.64</v>
      </c>
    </row>
    <row r="6538" spans="1:4" ht="22.5" x14ac:dyDescent="0.2">
      <c r="A6538" s="43">
        <v>758</v>
      </c>
      <c r="B6538" s="44" t="s">
        <v>18271</v>
      </c>
      <c r="C6538" s="45" t="s">
        <v>31</v>
      </c>
      <c r="D6538" s="46">
        <v>601.78</v>
      </c>
    </row>
    <row r="6539" spans="1:4" ht="22.5" x14ac:dyDescent="0.2">
      <c r="A6539" s="43">
        <v>8493</v>
      </c>
      <c r="B6539" s="44" t="s">
        <v>18272</v>
      </c>
      <c r="C6539" s="45" t="s">
        <v>31</v>
      </c>
      <c r="D6539" s="46">
        <v>1139.78</v>
      </c>
    </row>
    <row r="6540" spans="1:4" x14ac:dyDescent="0.2">
      <c r="A6540" s="43">
        <v>8682</v>
      </c>
      <c r="B6540" s="44" t="s">
        <v>18273</v>
      </c>
      <c r="C6540" s="45" t="s">
        <v>31</v>
      </c>
      <c r="D6540" s="46">
        <v>597.88</v>
      </c>
    </row>
    <row r="6541" spans="1:4" ht="22.5" x14ac:dyDescent="0.2">
      <c r="A6541" s="43">
        <v>12781</v>
      </c>
      <c r="B6541" s="44" t="s">
        <v>18274</v>
      </c>
      <c r="C6541" s="45" t="s">
        <v>31</v>
      </c>
      <c r="D6541" s="46">
        <v>3106.98</v>
      </c>
    </row>
    <row r="6542" spans="1:4" ht="22.5" x14ac:dyDescent="0.2">
      <c r="A6542" s="43">
        <v>756</v>
      </c>
      <c r="B6542" s="44" t="s">
        <v>18275</v>
      </c>
      <c r="C6542" s="45" t="s">
        <v>31</v>
      </c>
      <c r="D6542" s="46">
        <v>24.09</v>
      </c>
    </row>
    <row r="6543" spans="1:4" ht="22.5" x14ac:dyDescent="0.2">
      <c r="A6543" s="43">
        <v>757</v>
      </c>
      <c r="B6543" s="44" t="s">
        <v>18276</v>
      </c>
      <c r="C6543" s="45" t="s">
        <v>31</v>
      </c>
      <c r="D6543" s="46">
        <v>46.23</v>
      </c>
    </row>
    <row r="6544" spans="1:4" ht="22.5" x14ac:dyDescent="0.2">
      <c r="A6544" s="43">
        <v>725</v>
      </c>
      <c r="B6544" s="44" t="s">
        <v>18277</v>
      </c>
      <c r="C6544" s="45" t="s">
        <v>31</v>
      </c>
      <c r="D6544" s="46">
        <v>5.64</v>
      </c>
    </row>
    <row r="6545" spans="1:4" ht="22.5" x14ac:dyDescent="0.2">
      <c r="A6545" s="43">
        <v>724</v>
      </c>
      <c r="B6545" s="44" t="s">
        <v>18278</v>
      </c>
      <c r="C6545" s="45" t="s">
        <v>31</v>
      </c>
      <c r="D6545" s="46">
        <v>5.24</v>
      </c>
    </row>
    <row r="6546" spans="1:4" ht="22.5" x14ac:dyDescent="0.2">
      <c r="A6546" s="43">
        <v>760</v>
      </c>
      <c r="B6546" s="44" t="s">
        <v>18279</v>
      </c>
      <c r="C6546" s="45" t="s">
        <v>31</v>
      </c>
      <c r="D6546" s="46">
        <v>8.43</v>
      </c>
    </row>
    <row r="6547" spans="1:4" ht="22.5" x14ac:dyDescent="0.2">
      <c r="A6547" s="43">
        <v>723</v>
      </c>
      <c r="B6547" s="44" t="s">
        <v>18280</v>
      </c>
      <c r="C6547" s="45" t="s">
        <v>31</v>
      </c>
      <c r="D6547" s="46">
        <v>3.68</v>
      </c>
    </row>
    <row r="6548" spans="1:4" ht="22.5" x14ac:dyDescent="0.2">
      <c r="A6548" s="43">
        <v>12489</v>
      </c>
      <c r="B6548" s="44" t="s">
        <v>18281</v>
      </c>
      <c r="C6548" s="45" t="s">
        <v>31</v>
      </c>
      <c r="D6548" s="46">
        <v>20.399999999999999</v>
      </c>
    </row>
    <row r="6549" spans="1:4" ht="22.5" x14ac:dyDescent="0.2">
      <c r="A6549" s="43">
        <v>12766</v>
      </c>
      <c r="B6549" s="44" t="s">
        <v>18282</v>
      </c>
      <c r="C6549" s="45" t="s">
        <v>31</v>
      </c>
      <c r="D6549" s="46">
        <v>62.34</v>
      </c>
    </row>
    <row r="6550" spans="1:4" ht="22.5" x14ac:dyDescent="0.2">
      <c r="A6550" s="43">
        <v>11341</v>
      </c>
      <c r="B6550" s="44" t="s">
        <v>18283</v>
      </c>
      <c r="C6550" s="45" t="s">
        <v>31</v>
      </c>
      <c r="D6550" s="46">
        <v>22.05</v>
      </c>
    </row>
    <row r="6551" spans="1:4" ht="22.5" x14ac:dyDescent="0.2">
      <c r="A6551" s="43">
        <v>10726</v>
      </c>
      <c r="B6551" s="44" t="s">
        <v>18284</v>
      </c>
      <c r="C6551" s="45" t="s">
        <v>31</v>
      </c>
      <c r="D6551" s="46">
        <v>1259.9100000000001</v>
      </c>
    </row>
    <row r="6552" spans="1:4" ht="22.5" x14ac:dyDescent="0.2">
      <c r="A6552" s="43">
        <v>12791</v>
      </c>
      <c r="B6552" s="44" t="s">
        <v>18285</v>
      </c>
      <c r="C6552" s="45" t="s">
        <v>31</v>
      </c>
      <c r="D6552" s="46">
        <v>3101.31</v>
      </c>
    </row>
    <row r="6553" spans="1:4" ht="22.5" x14ac:dyDescent="0.2">
      <c r="A6553" s="43">
        <v>711</v>
      </c>
      <c r="B6553" s="44" t="s">
        <v>18286</v>
      </c>
      <c r="C6553" s="45" t="s">
        <v>31</v>
      </c>
      <c r="D6553" s="46">
        <v>4.99</v>
      </c>
    </row>
    <row r="6554" spans="1:4" x14ac:dyDescent="0.2">
      <c r="A6554" s="43">
        <v>10909</v>
      </c>
      <c r="B6554" s="44" t="s">
        <v>18287</v>
      </c>
      <c r="C6554" s="45" t="s">
        <v>31</v>
      </c>
      <c r="D6554" s="46">
        <v>4.99</v>
      </c>
    </row>
    <row r="6555" spans="1:4" ht="22.5" x14ac:dyDescent="0.2">
      <c r="A6555" s="43">
        <v>7813</v>
      </c>
      <c r="B6555" s="44" t="s">
        <v>18288</v>
      </c>
      <c r="C6555" s="45" t="s">
        <v>11899</v>
      </c>
      <c r="D6555" s="46">
        <v>261.47000000000003</v>
      </c>
    </row>
    <row r="6556" spans="1:4" x14ac:dyDescent="0.2">
      <c r="A6556" s="43">
        <v>10727</v>
      </c>
      <c r="B6556" s="44" t="s">
        <v>18289</v>
      </c>
      <c r="C6556" s="45" t="s">
        <v>31</v>
      </c>
      <c r="D6556" s="46">
        <v>291.07</v>
      </c>
    </row>
    <row r="6557" spans="1:4" x14ac:dyDescent="0.2">
      <c r="A6557" s="43">
        <v>696</v>
      </c>
      <c r="B6557" s="44" t="s">
        <v>18290</v>
      </c>
      <c r="C6557" s="45" t="s">
        <v>11899</v>
      </c>
      <c r="D6557" s="46">
        <v>41.38</v>
      </c>
    </row>
    <row r="6558" spans="1:4" x14ac:dyDescent="0.2">
      <c r="A6558" s="43">
        <v>697</v>
      </c>
      <c r="B6558" s="44" t="s">
        <v>18291</v>
      </c>
      <c r="C6558" s="45" t="s">
        <v>11899</v>
      </c>
      <c r="D6558" s="46">
        <v>6.68</v>
      </c>
    </row>
    <row r="6559" spans="1:4" x14ac:dyDescent="0.2">
      <c r="A6559" s="43">
        <v>7138</v>
      </c>
      <c r="B6559" s="44" t="s">
        <v>18292</v>
      </c>
      <c r="C6559" s="45" t="s">
        <v>11899</v>
      </c>
      <c r="D6559" s="46">
        <v>7.27</v>
      </c>
    </row>
    <row r="6560" spans="1:4" ht="22.5" x14ac:dyDescent="0.2">
      <c r="A6560" s="43">
        <v>10333</v>
      </c>
      <c r="B6560" s="44" t="s">
        <v>18293</v>
      </c>
      <c r="C6560" s="45" t="s">
        <v>11899</v>
      </c>
      <c r="D6560" s="46">
        <v>12.34</v>
      </c>
    </row>
    <row r="6561" spans="1:4" x14ac:dyDescent="0.2">
      <c r="A6561" s="43">
        <v>8824</v>
      </c>
      <c r="B6561" s="44" t="s">
        <v>18294</v>
      </c>
      <c r="C6561" s="45" t="s">
        <v>31</v>
      </c>
      <c r="D6561" s="46">
        <v>0.43</v>
      </c>
    </row>
    <row r="6562" spans="1:4" x14ac:dyDescent="0.2">
      <c r="A6562" s="43">
        <v>9312</v>
      </c>
      <c r="B6562" s="44" t="s">
        <v>18295</v>
      </c>
      <c r="C6562" s="45" t="s">
        <v>11899</v>
      </c>
      <c r="D6562" s="46">
        <v>96.31</v>
      </c>
    </row>
    <row r="6563" spans="1:4" x14ac:dyDescent="0.2">
      <c r="A6563" s="43">
        <v>9669</v>
      </c>
      <c r="B6563" s="44" t="s">
        <v>18296</v>
      </c>
      <c r="C6563" s="45" t="s">
        <v>31</v>
      </c>
      <c r="D6563" s="46">
        <v>39.43</v>
      </c>
    </row>
    <row r="6564" spans="1:4" ht="22.5" x14ac:dyDescent="0.2">
      <c r="A6564" s="43">
        <v>730</v>
      </c>
      <c r="B6564" s="44" t="s">
        <v>18297</v>
      </c>
      <c r="C6564" s="45" t="s">
        <v>31</v>
      </c>
      <c r="D6564" s="46">
        <v>5.98</v>
      </c>
    </row>
    <row r="6565" spans="1:4" ht="22.5" x14ac:dyDescent="0.2">
      <c r="A6565" s="43">
        <v>687</v>
      </c>
      <c r="B6565" s="44" t="s">
        <v>18298</v>
      </c>
      <c r="C6565" s="45" t="s">
        <v>31</v>
      </c>
      <c r="D6565" s="46">
        <v>82.6</v>
      </c>
    </row>
    <row r="6566" spans="1:4" ht="22.5" x14ac:dyDescent="0.2">
      <c r="A6566" s="43">
        <v>688</v>
      </c>
      <c r="B6566" s="44" t="s">
        <v>18299</v>
      </c>
      <c r="C6566" s="45" t="s">
        <v>31</v>
      </c>
      <c r="D6566" s="46">
        <v>103.34</v>
      </c>
    </row>
    <row r="6567" spans="1:4" ht="22.5" x14ac:dyDescent="0.2">
      <c r="A6567" s="43">
        <v>689</v>
      </c>
      <c r="B6567" s="44" t="s">
        <v>18300</v>
      </c>
      <c r="C6567" s="45" t="s">
        <v>31</v>
      </c>
      <c r="D6567" s="46">
        <v>108.18</v>
      </c>
    </row>
    <row r="6568" spans="1:4" ht="22.5" x14ac:dyDescent="0.2">
      <c r="A6568" s="43">
        <v>8263</v>
      </c>
      <c r="B6568" s="44" t="s">
        <v>18301</v>
      </c>
      <c r="C6568" s="45" t="s">
        <v>31</v>
      </c>
      <c r="D6568" s="46">
        <v>329.41</v>
      </c>
    </row>
    <row r="6569" spans="1:4" ht="22.5" x14ac:dyDescent="0.2">
      <c r="A6569" s="43">
        <v>690</v>
      </c>
      <c r="B6569" s="44" t="s">
        <v>18302</v>
      </c>
      <c r="C6569" s="45" t="s">
        <v>31</v>
      </c>
      <c r="D6569" s="46">
        <v>179.89</v>
      </c>
    </row>
    <row r="6570" spans="1:4" x14ac:dyDescent="0.2">
      <c r="A6570" s="43">
        <v>766</v>
      </c>
      <c r="B6570" s="44" t="s">
        <v>18303</v>
      </c>
      <c r="C6570" s="45" t="s">
        <v>31</v>
      </c>
      <c r="D6570" s="46">
        <v>36.369999999999997</v>
      </c>
    </row>
    <row r="6571" spans="1:4" ht="22.5" x14ac:dyDescent="0.2">
      <c r="A6571" s="43">
        <v>691</v>
      </c>
      <c r="B6571" s="44" t="s">
        <v>18304</v>
      </c>
      <c r="C6571" s="45" t="s">
        <v>31</v>
      </c>
      <c r="D6571" s="46">
        <v>84.41</v>
      </c>
    </row>
    <row r="6572" spans="1:4" ht="22.5" x14ac:dyDescent="0.2">
      <c r="A6572" s="43">
        <v>5006</v>
      </c>
      <c r="B6572" s="44" t="s">
        <v>18305</v>
      </c>
      <c r="C6572" s="45" t="s">
        <v>31</v>
      </c>
      <c r="D6572" s="46">
        <v>251.13</v>
      </c>
    </row>
    <row r="6573" spans="1:4" ht="22.5" x14ac:dyDescent="0.2">
      <c r="A6573" s="43">
        <v>7139</v>
      </c>
      <c r="B6573" s="44" t="s">
        <v>18306</v>
      </c>
      <c r="C6573" s="45" t="s">
        <v>14567</v>
      </c>
      <c r="D6573" s="46">
        <v>261.55</v>
      </c>
    </row>
    <row r="6574" spans="1:4" ht="22.5" x14ac:dyDescent="0.2">
      <c r="A6574" s="43">
        <v>692</v>
      </c>
      <c r="B6574" s="44" t="s">
        <v>18307</v>
      </c>
      <c r="C6574" s="45" t="s">
        <v>31</v>
      </c>
      <c r="D6574" s="46">
        <v>130.87</v>
      </c>
    </row>
    <row r="6575" spans="1:4" ht="22.5" x14ac:dyDescent="0.2">
      <c r="A6575" s="43">
        <v>693</v>
      </c>
      <c r="B6575" s="44" t="s">
        <v>18308</v>
      </c>
      <c r="C6575" s="45" t="s">
        <v>31</v>
      </c>
      <c r="D6575" s="46">
        <v>127.61</v>
      </c>
    </row>
    <row r="6576" spans="1:4" ht="22.5" x14ac:dyDescent="0.2">
      <c r="A6576" s="43">
        <v>12554</v>
      </c>
      <c r="B6576" s="44" t="s">
        <v>18309</v>
      </c>
      <c r="C6576" s="45" t="s">
        <v>31</v>
      </c>
      <c r="D6576" s="46">
        <v>4.8499999999999996</v>
      </c>
    </row>
    <row r="6577" spans="1:4" ht="22.5" x14ac:dyDescent="0.2">
      <c r="A6577" s="43">
        <v>7806</v>
      </c>
      <c r="B6577" s="44" t="s">
        <v>18310</v>
      </c>
      <c r="C6577" s="45" t="s">
        <v>31</v>
      </c>
      <c r="D6577" s="46">
        <v>5.71</v>
      </c>
    </row>
    <row r="6578" spans="1:4" ht="22.5" x14ac:dyDescent="0.2">
      <c r="A6578" s="43">
        <v>734</v>
      </c>
      <c r="B6578" s="44" t="s">
        <v>18311</v>
      </c>
      <c r="C6578" s="45" t="s">
        <v>31</v>
      </c>
      <c r="D6578" s="46">
        <v>8.1199999999999992</v>
      </c>
    </row>
    <row r="6579" spans="1:4" x14ac:dyDescent="0.2">
      <c r="A6579" s="43">
        <v>12563</v>
      </c>
      <c r="B6579" s="44" t="s">
        <v>18312</v>
      </c>
      <c r="C6579" s="45" t="s">
        <v>31</v>
      </c>
      <c r="D6579" s="46">
        <v>3.7</v>
      </c>
    </row>
    <row r="6580" spans="1:4" x14ac:dyDescent="0.2">
      <c r="A6580" s="43">
        <v>10277</v>
      </c>
      <c r="B6580" s="44" t="s">
        <v>18313</v>
      </c>
      <c r="C6580" s="45" t="s">
        <v>31</v>
      </c>
      <c r="D6580" s="46">
        <v>31.2</v>
      </c>
    </row>
    <row r="6581" spans="1:4" ht="22.5" x14ac:dyDescent="0.2">
      <c r="A6581" s="43">
        <v>9141</v>
      </c>
      <c r="B6581" s="44" t="s">
        <v>18314</v>
      </c>
      <c r="C6581" s="45" t="s">
        <v>31</v>
      </c>
      <c r="D6581" s="46">
        <v>490.92</v>
      </c>
    </row>
    <row r="6582" spans="1:4" x14ac:dyDescent="0.2">
      <c r="A6582" s="43">
        <v>10281</v>
      </c>
      <c r="B6582" s="44" t="s">
        <v>18315</v>
      </c>
      <c r="C6582" s="45" t="s">
        <v>31</v>
      </c>
      <c r="D6582" s="46">
        <v>41.32</v>
      </c>
    </row>
    <row r="6583" spans="1:4" ht="22.5" x14ac:dyDescent="0.2">
      <c r="A6583" s="43">
        <v>12486</v>
      </c>
      <c r="B6583" s="44" t="s">
        <v>18316</v>
      </c>
      <c r="C6583" s="45" t="s">
        <v>31</v>
      </c>
      <c r="D6583" s="46">
        <v>16.97</v>
      </c>
    </row>
    <row r="6584" spans="1:4" ht="22.5" x14ac:dyDescent="0.2">
      <c r="A6584" s="43">
        <v>12611</v>
      </c>
      <c r="B6584" s="44" t="s">
        <v>18317</v>
      </c>
      <c r="C6584" s="45" t="s">
        <v>31</v>
      </c>
      <c r="D6584" s="46">
        <v>9.0500000000000007</v>
      </c>
    </row>
    <row r="6585" spans="1:4" ht="22.5" x14ac:dyDescent="0.2">
      <c r="A6585" s="43">
        <v>8318</v>
      </c>
      <c r="B6585" s="44" t="s">
        <v>18318</v>
      </c>
      <c r="C6585" s="45" t="s">
        <v>31</v>
      </c>
      <c r="D6585" s="46">
        <v>15.45</v>
      </c>
    </row>
    <row r="6586" spans="1:4" ht="22.5" x14ac:dyDescent="0.2">
      <c r="A6586" s="43">
        <v>12535</v>
      </c>
      <c r="B6586" s="44" t="s">
        <v>18319</v>
      </c>
      <c r="C6586" s="45" t="s">
        <v>31</v>
      </c>
      <c r="D6586" s="46">
        <v>16</v>
      </c>
    </row>
    <row r="6587" spans="1:4" ht="22.5" x14ac:dyDescent="0.2">
      <c r="A6587" s="43">
        <v>12487</v>
      </c>
      <c r="B6587" s="44" t="s">
        <v>18320</v>
      </c>
      <c r="C6587" s="45" t="s">
        <v>31</v>
      </c>
      <c r="D6587" s="46">
        <v>19.18</v>
      </c>
    </row>
    <row r="6588" spans="1:4" ht="22.5" x14ac:dyDescent="0.2">
      <c r="A6588" s="43">
        <v>12612</v>
      </c>
      <c r="B6588" s="44" t="s">
        <v>18321</v>
      </c>
      <c r="C6588" s="45" t="s">
        <v>31</v>
      </c>
      <c r="D6588" s="46">
        <v>11.52</v>
      </c>
    </row>
    <row r="6589" spans="1:4" ht="22.5" x14ac:dyDescent="0.2">
      <c r="A6589" s="43">
        <v>12680</v>
      </c>
      <c r="B6589" s="44" t="s">
        <v>18322</v>
      </c>
      <c r="C6589" s="45" t="s">
        <v>31</v>
      </c>
      <c r="D6589" s="46">
        <v>21.05</v>
      </c>
    </row>
    <row r="6590" spans="1:4" ht="22.5" x14ac:dyDescent="0.2">
      <c r="A6590" s="43">
        <v>9989</v>
      </c>
      <c r="B6590" s="44" t="s">
        <v>18323</v>
      </c>
      <c r="C6590" s="45" t="s">
        <v>31</v>
      </c>
      <c r="D6590" s="46">
        <v>21.01</v>
      </c>
    </row>
    <row r="6591" spans="1:4" ht="22.5" x14ac:dyDescent="0.2">
      <c r="A6591" s="43">
        <v>12592</v>
      </c>
      <c r="B6591" s="44" t="s">
        <v>18324</v>
      </c>
      <c r="C6591" s="45" t="s">
        <v>31</v>
      </c>
      <c r="D6591" s="46">
        <v>18.12</v>
      </c>
    </row>
    <row r="6592" spans="1:4" x14ac:dyDescent="0.2">
      <c r="A6592" s="43">
        <v>9988</v>
      </c>
      <c r="B6592" s="44" t="s">
        <v>18325</v>
      </c>
      <c r="C6592" s="45" t="s">
        <v>31</v>
      </c>
      <c r="D6592" s="46">
        <v>5.15</v>
      </c>
    </row>
    <row r="6593" spans="1:4" ht="22.5" x14ac:dyDescent="0.2">
      <c r="A6593" s="43">
        <v>726</v>
      </c>
      <c r="B6593" s="44" t="s">
        <v>18326</v>
      </c>
      <c r="C6593" s="45" t="s">
        <v>31</v>
      </c>
      <c r="D6593" s="46">
        <v>5.15</v>
      </c>
    </row>
    <row r="6594" spans="1:4" ht="22.5" x14ac:dyDescent="0.2">
      <c r="A6594" s="43">
        <v>699</v>
      </c>
      <c r="B6594" s="44" t="s">
        <v>18327</v>
      </c>
      <c r="C6594" s="45" t="s">
        <v>31</v>
      </c>
      <c r="D6594" s="46">
        <v>13.22</v>
      </c>
    </row>
    <row r="6595" spans="1:4" ht="22.5" x14ac:dyDescent="0.2">
      <c r="A6595" s="43">
        <v>11845</v>
      </c>
      <c r="B6595" s="44" t="s">
        <v>18328</v>
      </c>
      <c r="C6595" s="45" t="s">
        <v>31</v>
      </c>
      <c r="D6595" s="46">
        <v>61.23</v>
      </c>
    </row>
    <row r="6596" spans="1:4" ht="22.5" x14ac:dyDescent="0.2">
      <c r="A6596" s="43">
        <v>10430</v>
      </c>
      <c r="B6596" s="44" t="s">
        <v>18329</v>
      </c>
      <c r="C6596" s="45" t="s">
        <v>31</v>
      </c>
      <c r="D6596" s="46">
        <v>58.33</v>
      </c>
    </row>
    <row r="6597" spans="1:4" x14ac:dyDescent="0.2">
      <c r="A6597" s="43">
        <v>12253</v>
      </c>
      <c r="B6597" s="44" t="s">
        <v>18330</v>
      </c>
      <c r="C6597" s="45" t="s">
        <v>31</v>
      </c>
      <c r="D6597" s="46">
        <v>2409.17</v>
      </c>
    </row>
    <row r="6598" spans="1:4" x14ac:dyDescent="0.2">
      <c r="A6598" s="43">
        <v>678</v>
      </c>
      <c r="B6598" s="44" t="s">
        <v>18331</v>
      </c>
      <c r="C6598" s="45" t="s">
        <v>31</v>
      </c>
      <c r="D6598" s="46">
        <v>0.93</v>
      </c>
    </row>
    <row r="6599" spans="1:4" x14ac:dyDescent="0.2">
      <c r="A6599" s="43">
        <v>12500</v>
      </c>
      <c r="B6599" s="44" t="s">
        <v>18332</v>
      </c>
      <c r="C6599" s="45" t="s">
        <v>31</v>
      </c>
      <c r="D6599" s="46">
        <v>4.7699999999999996</v>
      </c>
    </row>
    <row r="6600" spans="1:4" ht="22.5" x14ac:dyDescent="0.2">
      <c r="A6600" s="43">
        <v>8507</v>
      </c>
      <c r="B6600" s="44" t="s">
        <v>18333</v>
      </c>
      <c r="C6600" s="45" t="s">
        <v>31</v>
      </c>
      <c r="D6600" s="46">
        <v>4279.82</v>
      </c>
    </row>
    <row r="6601" spans="1:4" x14ac:dyDescent="0.2">
      <c r="A6601" s="43">
        <v>679</v>
      </c>
      <c r="B6601" s="44" t="s">
        <v>18334</v>
      </c>
      <c r="C6601" s="45" t="s">
        <v>31</v>
      </c>
      <c r="D6601" s="46">
        <v>1003.88</v>
      </c>
    </row>
    <row r="6602" spans="1:4" x14ac:dyDescent="0.2">
      <c r="A6602" s="43">
        <v>10270</v>
      </c>
      <c r="B6602" s="44" t="s">
        <v>18335</v>
      </c>
      <c r="C6602" s="45" t="s">
        <v>31</v>
      </c>
      <c r="D6602" s="46">
        <v>14.48</v>
      </c>
    </row>
    <row r="6603" spans="1:4" x14ac:dyDescent="0.2">
      <c r="A6603" s="43">
        <v>681</v>
      </c>
      <c r="B6603" s="44" t="s">
        <v>18336</v>
      </c>
      <c r="C6603" s="45" t="s">
        <v>31</v>
      </c>
      <c r="D6603" s="46">
        <v>3</v>
      </c>
    </row>
    <row r="6604" spans="1:4" x14ac:dyDescent="0.2">
      <c r="A6604" s="43">
        <v>682</v>
      </c>
      <c r="B6604" s="44" t="s">
        <v>18337</v>
      </c>
      <c r="C6604" s="45" t="s">
        <v>31</v>
      </c>
      <c r="D6604" s="46">
        <v>382.43</v>
      </c>
    </row>
    <row r="6605" spans="1:4" x14ac:dyDescent="0.2">
      <c r="A6605" s="43">
        <v>10271</v>
      </c>
      <c r="B6605" s="44" t="s">
        <v>18338</v>
      </c>
      <c r="C6605" s="45" t="s">
        <v>31</v>
      </c>
      <c r="D6605" s="46">
        <v>12.28</v>
      </c>
    </row>
    <row r="6606" spans="1:4" x14ac:dyDescent="0.2">
      <c r="A6606" s="43">
        <v>10729</v>
      </c>
      <c r="B6606" s="44" t="s">
        <v>18339</v>
      </c>
      <c r="C6606" s="45" t="s">
        <v>31</v>
      </c>
      <c r="D6606" s="46">
        <v>21.18</v>
      </c>
    </row>
    <row r="6607" spans="1:4" ht="22.5" x14ac:dyDescent="0.2">
      <c r="A6607" s="43">
        <v>684</v>
      </c>
      <c r="B6607" s="44" t="s">
        <v>18340</v>
      </c>
      <c r="C6607" s="45" t="s">
        <v>31</v>
      </c>
      <c r="D6607" s="46">
        <v>3.3</v>
      </c>
    </row>
    <row r="6608" spans="1:4" ht="22.5" x14ac:dyDescent="0.2">
      <c r="A6608" s="43">
        <v>8351</v>
      </c>
      <c r="B6608" s="44" t="s">
        <v>18341</v>
      </c>
      <c r="C6608" s="45" t="s">
        <v>31</v>
      </c>
      <c r="D6608" s="46">
        <v>3.1</v>
      </c>
    </row>
    <row r="6609" spans="1:4" ht="22.5" x14ac:dyDescent="0.2">
      <c r="A6609" s="43">
        <v>685</v>
      </c>
      <c r="B6609" s="44" t="s">
        <v>18342</v>
      </c>
      <c r="C6609" s="45" t="s">
        <v>31</v>
      </c>
      <c r="D6609" s="46">
        <v>3.06</v>
      </c>
    </row>
    <row r="6610" spans="1:4" ht="22.5" x14ac:dyDescent="0.2">
      <c r="A6610" s="43">
        <v>12560</v>
      </c>
      <c r="B6610" s="44" t="s">
        <v>18343</v>
      </c>
      <c r="C6610" s="45" t="s">
        <v>31</v>
      </c>
      <c r="D6610" s="46">
        <v>3.19</v>
      </c>
    </row>
    <row r="6611" spans="1:4" ht="22.5" x14ac:dyDescent="0.2">
      <c r="A6611" s="43">
        <v>686</v>
      </c>
      <c r="B6611" s="44" t="s">
        <v>18344</v>
      </c>
      <c r="C6611" s="45" t="s">
        <v>31</v>
      </c>
      <c r="D6611" s="46">
        <v>22.32</v>
      </c>
    </row>
    <row r="6612" spans="1:4" ht="22.5" x14ac:dyDescent="0.2">
      <c r="A6612" s="43">
        <v>8362</v>
      </c>
      <c r="B6612" s="44" t="s">
        <v>18345</v>
      </c>
      <c r="C6612" s="45" t="s">
        <v>31</v>
      </c>
      <c r="D6612" s="46">
        <v>20.86</v>
      </c>
    </row>
    <row r="6613" spans="1:4" ht="22.5" x14ac:dyDescent="0.2">
      <c r="A6613" s="43">
        <v>12252</v>
      </c>
      <c r="B6613" s="44" t="s">
        <v>18346</v>
      </c>
      <c r="C6613" s="45" t="s">
        <v>31</v>
      </c>
      <c r="D6613" s="46">
        <v>5962.74</v>
      </c>
    </row>
    <row r="6614" spans="1:4" x14ac:dyDescent="0.2">
      <c r="A6614" s="43">
        <v>12494</v>
      </c>
      <c r="B6614" s="44" t="s">
        <v>18347</v>
      </c>
      <c r="C6614" s="45" t="s">
        <v>31</v>
      </c>
      <c r="D6614" s="46">
        <v>3.18</v>
      </c>
    </row>
    <row r="6615" spans="1:4" ht="22.5" x14ac:dyDescent="0.2">
      <c r="A6615" s="43">
        <v>674</v>
      </c>
      <c r="B6615" s="44" t="s">
        <v>18348</v>
      </c>
      <c r="C6615" s="45" t="s">
        <v>31</v>
      </c>
      <c r="D6615" s="46">
        <v>134.88999999999999</v>
      </c>
    </row>
    <row r="6616" spans="1:4" ht="22.5" x14ac:dyDescent="0.2">
      <c r="A6616" s="43">
        <v>675</v>
      </c>
      <c r="B6616" s="44" t="s">
        <v>18349</v>
      </c>
      <c r="C6616" s="45" t="s">
        <v>31</v>
      </c>
      <c r="D6616" s="46">
        <v>211.9</v>
      </c>
    </row>
    <row r="6617" spans="1:4" x14ac:dyDescent="0.2">
      <c r="A6617" s="43">
        <v>677</v>
      </c>
      <c r="B6617" s="44" t="s">
        <v>18350</v>
      </c>
      <c r="C6617" s="45" t="s">
        <v>31</v>
      </c>
      <c r="D6617" s="46">
        <v>128.96</v>
      </c>
    </row>
    <row r="6618" spans="1:4" ht="22.5" x14ac:dyDescent="0.2">
      <c r="A6618" s="43">
        <v>3730</v>
      </c>
      <c r="B6618" s="44" t="s">
        <v>18351</v>
      </c>
      <c r="C6618" s="45" t="s">
        <v>31</v>
      </c>
      <c r="D6618" s="46">
        <v>134.47999999999999</v>
      </c>
    </row>
    <row r="6619" spans="1:4" x14ac:dyDescent="0.2">
      <c r="A6619" s="43">
        <v>676</v>
      </c>
      <c r="B6619" s="44" t="s">
        <v>18352</v>
      </c>
      <c r="C6619" s="45" t="s">
        <v>31</v>
      </c>
      <c r="D6619" s="46">
        <v>122.66</v>
      </c>
    </row>
    <row r="6620" spans="1:4" x14ac:dyDescent="0.2">
      <c r="A6620" s="43">
        <v>12495</v>
      </c>
      <c r="B6620" s="44" t="s">
        <v>18353</v>
      </c>
      <c r="C6620" s="45" t="s">
        <v>31</v>
      </c>
      <c r="D6620" s="46">
        <v>3.11</v>
      </c>
    </row>
    <row r="6621" spans="1:4" x14ac:dyDescent="0.2">
      <c r="A6621" s="43">
        <v>12614</v>
      </c>
      <c r="B6621" s="44" t="s">
        <v>18354</v>
      </c>
      <c r="C6621" s="45" t="s">
        <v>31</v>
      </c>
      <c r="D6621" s="46">
        <v>3.18</v>
      </c>
    </row>
    <row r="6622" spans="1:4" x14ac:dyDescent="0.2">
      <c r="A6622" s="43">
        <v>11959</v>
      </c>
      <c r="B6622" s="44" t="s">
        <v>18355</v>
      </c>
      <c r="C6622" s="45" t="s">
        <v>31</v>
      </c>
      <c r="D6622" s="46">
        <v>89.43</v>
      </c>
    </row>
    <row r="6623" spans="1:4" ht="22.5" x14ac:dyDescent="0.2">
      <c r="A6623" s="43">
        <v>11957</v>
      </c>
      <c r="B6623" s="44" t="s">
        <v>18356</v>
      </c>
      <c r="C6623" s="45" t="s">
        <v>31</v>
      </c>
      <c r="D6623" s="46">
        <v>773.21</v>
      </c>
    </row>
    <row r="6624" spans="1:4" ht="22.5" x14ac:dyDescent="0.2">
      <c r="A6624" s="43">
        <v>11958</v>
      </c>
      <c r="B6624" s="44" t="s">
        <v>18357</v>
      </c>
      <c r="C6624" s="45" t="s">
        <v>31</v>
      </c>
      <c r="D6624" s="46">
        <v>1042.93</v>
      </c>
    </row>
    <row r="6625" spans="1:4" ht="22.5" x14ac:dyDescent="0.2">
      <c r="A6625" s="43">
        <v>12251</v>
      </c>
      <c r="B6625" s="44" t="s">
        <v>18358</v>
      </c>
      <c r="C6625" s="45" t="s">
        <v>31</v>
      </c>
      <c r="D6625" s="46">
        <v>438.54</v>
      </c>
    </row>
    <row r="6626" spans="1:4" x14ac:dyDescent="0.2">
      <c r="A6626" s="43">
        <v>12658</v>
      </c>
      <c r="B6626" s="44" t="s">
        <v>18359</v>
      </c>
      <c r="C6626" s="45" t="s">
        <v>31</v>
      </c>
      <c r="D6626" s="46">
        <v>56.59</v>
      </c>
    </row>
    <row r="6627" spans="1:4" x14ac:dyDescent="0.2">
      <c r="A6627" s="43">
        <v>11226</v>
      </c>
      <c r="B6627" s="44" t="s">
        <v>18360</v>
      </c>
      <c r="C6627" s="45" t="s">
        <v>31</v>
      </c>
      <c r="D6627" s="46">
        <v>136.91999999999999</v>
      </c>
    </row>
    <row r="6628" spans="1:4" ht="45" x14ac:dyDescent="0.2">
      <c r="A6628" s="43">
        <v>9645</v>
      </c>
      <c r="B6628" s="44" t="s">
        <v>18361</v>
      </c>
      <c r="C6628" s="45" t="s">
        <v>31</v>
      </c>
      <c r="D6628" s="46">
        <v>2734.63</v>
      </c>
    </row>
    <row r="6629" spans="1:4" ht="45" x14ac:dyDescent="0.2">
      <c r="A6629" s="43">
        <v>9601</v>
      </c>
      <c r="B6629" s="44" t="s">
        <v>18362</v>
      </c>
      <c r="C6629" s="45" t="s">
        <v>31</v>
      </c>
      <c r="D6629" s="46">
        <v>5510.59</v>
      </c>
    </row>
    <row r="6630" spans="1:4" ht="22.5" x14ac:dyDescent="0.2">
      <c r="A6630" s="43">
        <v>10206</v>
      </c>
      <c r="B6630" s="44" t="s">
        <v>18363</v>
      </c>
      <c r="C6630" s="45" t="s">
        <v>31</v>
      </c>
      <c r="D6630" s="46">
        <v>650.71</v>
      </c>
    </row>
    <row r="6631" spans="1:4" ht="22.5" x14ac:dyDescent="0.2">
      <c r="A6631" s="43">
        <v>3249</v>
      </c>
      <c r="B6631" s="44" t="s">
        <v>18364</v>
      </c>
      <c r="C6631" s="45" t="s">
        <v>31</v>
      </c>
      <c r="D6631" s="46">
        <v>1082.58</v>
      </c>
    </row>
    <row r="6632" spans="1:4" x14ac:dyDescent="0.2">
      <c r="A6632" s="43">
        <v>4122</v>
      </c>
      <c r="B6632" s="44" t="s">
        <v>18365</v>
      </c>
      <c r="C6632" s="45" t="s">
        <v>11844</v>
      </c>
      <c r="D6632" s="46">
        <v>2034.97</v>
      </c>
    </row>
    <row r="6633" spans="1:4" x14ac:dyDescent="0.2">
      <c r="A6633" s="43">
        <v>10417</v>
      </c>
      <c r="B6633" s="44" t="s">
        <v>18366</v>
      </c>
      <c r="C6633" s="45" t="s">
        <v>11844</v>
      </c>
      <c r="D6633" s="46">
        <v>3884.92</v>
      </c>
    </row>
    <row r="6634" spans="1:4" x14ac:dyDescent="0.2">
      <c r="A6634" s="43">
        <v>10415</v>
      </c>
      <c r="B6634" s="44" t="s">
        <v>18367</v>
      </c>
      <c r="C6634" s="45" t="s">
        <v>11844</v>
      </c>
      <c r="D6634" s="46">
        <v>754.43</v>
      </c>
    </row>
    <row r="6635" spans="1:4" x14ac:dyDescent="0.2">
      <c r="A6635" s="43">
        <v>10416</v>
      </c>
      <c r="B6635" s="44" t="s">
        <v>18368</v>
      </c>
      <c r="C6635" s="45" t="s">
        <v>11844</v>
      </c>
      <c r="D6635" s="46">
        <v>1479.97</v>
      </c>
    </row>
    <row r="6636" spans="1:4" x14ac:dyDescent="0.2">
      <c r="A6636" s="43">
        <v>9663</v>
      </c>
      <c r="C6636" s="45" t="s">
        <v>31</v>
      </c>
      <c r="D6636" s="46">
        <v>1706.37</v>
      </c>
    </row>
    <row r="6637" spans="1:4" ht="45" x14ac:dyDescent="0.2">
      <c r="B6637" s="44" t="s">
        <v>18369</v>
      </c>
    </row>
    <row r="6638" spans="1:4" ht="33.75" x14ac:dyDescent="0.2">
      <c r="A6638" s="43">
        <v>7269</v>
      </c>
      <c r="B6638" s="44" t="s">
        <v>18370</v>
      </c>
      <c r="C6638" s="45" t="s">
        <v>31</v>
      </c>
      <c r="D6638" s="46">
        <v>886.21</v>
      </c>
    </row>
    <row r="6639" spans="1:4" ht="33.75" x14ac:dyDescent="0.2">
      <c r="A6639" s="43">
        <v>7271</v>
      </c>
      <c r="B6639" s="44" t="s">
        <v>18371</v>
      </c>
      <c r="C6639" s="45" t="s">
        <v>31</v>
      </c>
      <c r="D6639" s="46">
        <v>1617.7</v>
      </c>
    </row>
    <row r="6640" spans="1:4" ht="45" x14ac:dyDescent="0.2">
      <c r="A6640" s="43">
        <v>7646</v>
      </c>
      <c r="B6640" s="44" t="s">
        <v>18372</v>
      </c>
      <c r="C6640" s="45" t="s">
        <v>31</v>
      </c>
      <c r="D6640" s="46">
        <v>2360.04</v>
      </c>
    </row>
    <row r="6641" spans="1:4" x14ac:dyDescent="0.2">
      <c r="A6641" s="43">
        <v>3994</v>
      </c>
      <c r="B6641" s="44" t="s">
        <v>18373</v>
      </c>
      <c r="C6641" s="45" t="s">
        <v>11844</v>
      </c>
      <c r="D6641" s="46">
        <v>1341.21</v>
      </c>
    </row>
    <row r="6642" spans="1:4" x14ac:dyDescent="0.2">
      <c r="A6642" s="43">
        <v>4125</v>
      </c>
      <c r="B6642" s="44" t="s">
        <v>18374</v>
      </c>
      <c r="C6642" s="45" t="s">
        <v>11844</v>
      </c>
      <c r="D6642" s="46">
        <v>575.66</v>
      </c>
    </row>
    <row r="6643" spans="1:4" x14ac:dyDescent="0.2">
      <c r="A6643" s="43">
        <v>4124</v>
      </c>
      <c r="B6643" s="44" t="s">
        <v>18375</v>
      </c>
      <c r="C6643" s="45" t="s">
        <v>11844</v>
      </c>
      <c r="D6643" s="46">
        <v>896.19</v>
      </c>
    </row>
    <row r="6644" spans="1:4" ht="33.75" x14ac:dyDescent="0.2">
      <c r="A6644" s="43">
        <v>11364</v>
      </c>
      <c r="B6644" s="44" t="s">
        <v>18376</v>
      </c>
      <c r="C6644" s="45" t="s">
        <v>31</v>
      </c>
      <c r="D6644" s="46">
        <v>774.17</v>
      </c>
    </row>
    <row r="6645" spans="1:4" ht="33.75" x14ac:dyDescent="0.2">
      <c r="A6645" s="43">
        <v>10362</v>
      </c>
      <c r="B6645" s="44" t="s">
        <v>18377</v>
      </c>
      <c r="C6645" s="45" t="s">
        <v>31</v>
      </c>
      <c r="D6645" s="46">
        <v>856.77</v>
      </c>
    </row>
    <row r="6646" spans="1:4" ht="33.75" x14ac:dyDescent="0.2">
      <c r="A6646" s="43">
        <v>8888</v>
      </c>
      <c r="B6646" s="44" t="s">
        <v>18378</v>
      </c>
      <c r="C6646" s="45" t="s">
        <v>31</v>
      </c>
      <c r="D6646" s="46">
        <v>898.22</v>
      </c>
    </row>
    <row r="6647" spans="1:4" ht="33.75" x14ac:dyDescent="0.2">
      <c r="A6647" s="43">
        <v>7742</v>
      </c>
      <c r="B6647" s="44" t="s">
        <v>18379</v>
      </c>
      <c r="C6647" s="45" t="s">
        <v>31</v>
      </c>
      <c r="D6647" s="46">
        <v>419.43</v>
      </c>
    </row>
    <row r="6648" spans="1:4" ht="22.5" x14ac:dyDescent="0.2">
      <c r="A6648" s="43">
        <v>799</v>
      </c>
      <c r="B6648" s="44" t="s">
        <v>18380</v>
      </c>
      <c r="C6648" s="45" t="s">
        <v>31</v>
      </c>
      <c r="D6648" s="46">
        <v>285.17</v>
      </c>
    </row>
    <row r="6649" spans="1:4" ht="22.5" x14ac:dyDescent="0.2">
      <c r="A6649" s="43">
        <v>798</v>
      </c>
      <c r="B6649" s="44" t="s">
        <v>18381</v>
      </c>
      <c r="C6649" s="45" t="s">
        <v>31</v>
      </c>
      <c r="D6649" s="46">
        <v>2186.5</v>
      </c>
    </row>
    <row r="6650" spans="1:4" x14ac:dyDescent="0.2">
      <c r="A6650" s="43">
        <v>8385</v>
      </c>
      <c r="B6650" s="44" t="s">
        <v>18382</v>
      </c>
      <c r="C6650" s="45" t="s">
        <v>31</v>
      </c>
      <c r="D6650" s="46">
        <v>191.92</v>
      </c>
    </row>
    <row r="6651" spans="1:4" ht="33.75" x14ac:dyDescent="0.2">
      <c r="A6651" s="43">
        <v>10755</v>
      </c>
      <c r="B6651" s="44" t="s">
        <v>18383</v>
      </c>
      <c r="C6651" s="45" t="s">
        <v>31</v>
      </c>
      <c r="D6651" s="46">
        <v>6112.09</v>
      </c>
    </row>
    <row r="6652" spans="1:4" ht="33.75" x14ac:dyDescent="0.2">
      <c r="A6652" s="43">
        <v>10773</v>
      </c>
      <c r="B6652" s="44" t="s">
        <v>18384</v>
      </c>
      <c r="C6652" s="45" t="s">
        <v>31</v>
      </c>
      <c r="D6652" s="46">
        <v>9083.7800000000007</v>
      </c>
    </row>
    <row r="6653" spans="1:4" ht="56.25" x14ac:dyDescent="0.2">
      <c r="A6653" s="43">
        <v>10756</v>
      </c>
      <c r="B6653" s="44" t="s">
        <v>18385</v>
      </c>
      <c r="C6653" s="45" t="s">
        <v>31</v>
      </c>
      <c r="D6653" s="46">
        <v>6569.28</v>
      </c>
    </row>
    <row r="6654" spans="1:4" ht="56.25" x14ac:dyDescent="0.2">
      <c r="A6654" s="43">
        <v>10771</v>
      </c>
      <c r="B6654" s="44" t="s">
        <v>18386</v>
      </c>
      <c r="C6654" s="45" t="s">
        <v>31</v>
      </c>
      <c r="D6654" s="46">
        <v>8512.31</v>
      </c>
    </row>
    <row r="6655" spans="1:4" ht="45" x14ac:dyDescent="0.2">
      <c r="A6655" s="43">
        <v>10772</v>
      </c>
      <c r="B6655" s="44" t="s">
        <v>18387</v>
      </c>
      <c r="C6655" s="45" t="s">
        <v>31</v>
      </c>
      <c r="D6655" s="46">
        <v>20513.32</v>
      </c>
    </row>
    <row r="6656" spans="1:4" ht="45" x14ac:dyDescent="0.2">
      <c r="A6656" s="43">
        <v>10757</v>
      </c>
      <c r="B6656" s="44" t="s">
        <v>18388</v>
      </c>
      <c r="C6656" s="45" t="s">
        <v>31</v>
      </c>
      <c r="D6656" s="46">
        <v>15484.33</v>
      </c>
    </row>
    <row r="6657" spans="1:4" ht="22.5" x14ac:dyDescent="0.2">
      <c r="A6657" s="43">
        <v>10311</v>
      </c>
      <c r="B6657" s="44" t="s">
        <v>18389</v>
      </c>
      <c r="C6657" s="45" t="s">
        <v>31</v>
      </c>
      <c r="D6657" s="46">
        <v>1077.46</v>
      </c>
    </row>
    <row r="6658" spans="1:4" x14ac:dyDescent="0.2">
      <c r="A6658" s="43">
        <v>3981</v>
      </c>
      <c r="B6658" s="44" t="s">
        <v>18390</v>
      </c>
      <c r="C6658" s="45" t="s">
        <v>11844</v>
      </c>
      <c r="D6658" s="46">
        <v>1480</v>
      </c>
    </row>
    <row r="6659" spans="1:4" ht="22.5" x14ac:dyDescent="0.2">
      <c r="A6659" s="43">
        <v>3836</v>
      </c>
      <c r="B6659" s="44" t="s">
        <v>18391</v>
      </c>
      <c r="C6659" s="45" t="s">
        <v>31</v>
      </c>
      <c r="D6659" s="46">
        <v>313.27</v>
      </c>
    </row>
    <row r="6660" spans="1:4" ht="22.5" x14ac:dyDescent="0.2">
      <c r="A6660" s="43">
        <v>9001</v>
      </c>
      <c r="B6660" s="44" t="s">
        <v>18392</v>
      </c>
      <c r="C6660" s="45" t="s">
        <v>31</v>
      </c>
      <c r="D6660" s="46">
        <v>14362.2</v>
      </c>
    </row>
    <row r="6661" spans="1:4" x14ac:dyDescent="0.2">
      <c r="A6661" s="43">
        <v>8487</v>
      </c>
      <c r="B6661" s="44" t="s">
        <v>18393</v>
      </c>
      <c r="C6661" s="45" t="s">
        <v>11844</v>
      </c>
      <c r="D6661" s="46">
        <v>497</v>
      </c>
    </row>
    <row r="6662" spans="1:4" ht="22.5" x14ac:dyDescent="0.2">
      <c r="A6662" s="43">
        <v>11075</v>
      </c>
      <c r="B6662" s="44" t="s">
        <v>18394</v>
      </c>
      <c r="C6662" s="45" t="s">
        <v>31</v>
      </c>
      <c r="D6662" s="46">
        <v>5618.79</v>
      </c>
    </row>
    <row r="6663" spans="1:4" x14ac:dyDescent="0.2">
      <c r="A6663" s="43">
        <v>11202</v>
      </c>
      <c r="B6663" s="44" t="s">
        <v>18395</v>
      </c>
      <c r="C6663" s="45" t="s">
        <v>11844</v>
      </c>
      <c r="D6663" s="46">
        <v>138.78</v>
      </c>
    </row>
    <row r="6664" spans="1:4" ht="22.5" x14ac:dyDescent="0.2">
      <c r="A6664" s="43">
        <v>10429</v>
      </c>
      <c r="B6664" s="44" t="s">
        <v>18396</v>
      </c>
      <c r="C6664" s="45" t="s">
        <v>11844</v>
      </c>
      <c r="D6664" s="46">
        <v>12371.33</v>
      </c>
    </row>
    <row r="6665" spans="1:4" ht="22.5" x14ac:dyDescent="0.2">
      <c r="A6665" s="43">
        <v>10089</v>
      </c>
      <c r="B6665" s="44" t="s">
        <v>18397</v>
      </c>
      <c r="C6665" s="45" t="s">
        <v>31</v>
      </c>
      <c r="D6665" s="46">
        <v>1861.63</v>
      </c>
    </row>
    <row r="6666" spans="1:4" ht="22.5" x14ac:dyDescent="0.2">
      <c r="A6666" s="43">
        <v>10088</v>
      </c>
      <c r="B6666" s="44" t="s">
        <v>18398</v>
      </c>
      <c r="C6666" s="45" t="s">
        <v>31</v>
      </c>
      <c r="D6666" s="46">
        <v>1489.31</v>
      </c>
    </row>
    <row r="6667" spans="1:4" ht="22.5" x14ac:dyDescent="0.2">
      <c r="A6667" s="43">
        <v>9000</v>
      </c>
      <c r="B6667" s="44" t="s">
        <v>18399</v>
      </c>
      <c r="C6667" s="45" t="s">
        <v>31</v>
      </c>
      <c r="D6667" s="46">
        <v>1340.1</v>
      </c>
    </row>
    <row r="6668" spans="1:4" ht="22.5" x14ac:dyDescent="0.2">
      <c r="A6668" s="43">
        <v>486</v>
      </c>
      <c r="B6668" s="44" t="s">
        <v>18400</v>
      </c>
      <c r="C6668" s="45" t="s">
        <v>31</v>
      </c>
      <c r="D6668" s="46">
        <v>1117.93</v>
      </c>
    </row>
    <row r="6669" spans="1:4" ht="22.5" x14ac:dyDescent="0.2">
      <c r="A6669" s="43">
        <v>11328</v>
      </c>
      <c r="B6669" s="44" t="s">
        <v>18401</v>
      </c>
      <c r="C6669" s="45" t="s">
        <v>31</v>
      </c>
      <c r="D6669" s="46">
        <v>2521.83</v>
      </c>
    </row>
    <row r="6670" spans="1:4" ht="22.5" x14ac:dyDescent="0.2">
      <c r="A6670" s="43">
        <v>12466</v>
      </c>
      <c r="B6670" s="44" t="s">
        <v>18402</v>
      </c>
      <c r="C6670" s="45" t="s">
        <v>31</v>
      </c>
      <c r="D6670" s="46">
        <v>2711.63</v>
      </c>
    </row>
    <row r="6671" spans="1:4" ht="22.5" x14ac:dyDescent="0.2">
      <c r="A6671" s="43">
        <v>11330</v>
      </c>
      <c r="B6671" s="44" t="s">
        <v>18403</v>
      </c>
      <c r="C6671" s="45" t="s">
        <v>31</v>
      </c>
      <c r="D6671" s="46">
        <v>3577.97</v>
      </c>
    </row>
    <row r="6672" spans="1:4" ht="22.5" x14ac:dyDescent="0.2">
      <c r="A6672" s="43">
        <v>11329</v>
      </c>
      <c r="B6672" s="44" t="s">
        <v>18404</v>
      </c>
      <c r="C6672" s="45" t="s">
        <v>31</v>
      </c>
      <c r="D6672" s="46">
        <v>4110.8500000000004</v>
      </c>
    </row>
    <row r="6673" spans="1:4" ht="22.5" x14ac:dyDescent="0.2">
      <c r="A6673" s="43">
        <v>12465</v>
      </c>
      <c r="B6673" s="44" t="s">
        <v>18405</v>
      </c>
      <c r="C6673" s="45" t="s">
        <v>31</v>
      </c>
      <c r="D6673" s="46">
        <v>3407.63</v>
      </c>
    </row>
    <row r="6674" spans="1:4" ht="22.5" x14ac:dyDescent="0.2">
      <c r="A6674" s="43">
        <v>10312</v>
      </c>
      <c r="B6674" s="44" t="s">
        <v>18406</v>
      </c>
      <c r="C6674" s="45" t="s">
        <v>31</v>
      </c>
      <c r="D6674" s="46">
        <v>4686.78</v>
      </c>
    </row>
    <row r="6675" spans="1:4" ht="22.5" x14ac:dyDescent="0.2">
      <c r="A6675" s="43">
        <v>12474</v>
      </c>
      <c r="B6675" s="44" t="s">
        <v>18407</v>
      </c>
      <c r="C6675" s="45" t="s">
        <v>31</v>
      </c>
      <c r="D6675" s="46">
        <v>5777.81</v>
      </c>
    </row>
    <row r="6676" spans="1:4" ht="22.5" x14ac:dyDescent="0.2">
      <c r="A6676" s="43">
        <v>10751</v>
      </c>
      <c r="B6676" s="44" t="s">
        <v>18408</v>
      </c>
      <c r="C6676" s="45" t="s">
        <v>31</v>
      </c>
      <c r="D6676" s="46">
        <v>6245.38</v>
      </c>
    </row>
    <row r="6677" spans="1:4" ht="22.5" x14ac:dyDescent="0.2">
      <c r="A6677" s="43">
        <v>10752</v>
      </c>
      <c r="B6677" s="44" t="s">
        <v>18409</v>
      </c>
      <c r="C6677" s="45" t="s">
        <v>31</v>
      </c>
      <c r="D6677" s="46">
        <v>8066.77</v>
      </c>
    </row>
    <row r="6678" spans="1:4" ht="22.5" x14ac:dyDescent="0.2">
      <c r="A6678" s="43">
        <v>9530</v>
      </c>
      <c r="B6678" s="44" t="s">
        <v>18410</v>
      </c>
      <c r="C6678" s="45" t="s">
        <v>31</v>
      </c>
      <c r="D6678" s="46">
        <v>2627.69</v>
      </c>
    </row>
    <row r="6679" spans="1:4" ht="22.5" x14ac:dyDescent="0.2">
      <c r="A6679" s="43">
        <v>9532</v>
      </c>
      <c r="B6679" s="44" t="s">
        <v>18411</v>
      </c>
      <c r="C6679" s="45" t="s">
        <v>31</v>
      </c>
      <c r="D6679" s="46">
        <v>2413.98</v>
      </c>
    </row>
    <row r="6680" spans="1:4" ht="22.5" x14ac:dyDescent="0.2">
      <c r="A6680" s="43">
        <v>9529</v>
      </c>
      <c r="B6680" s="44" t="s">
        <v>18412</v>
      </c>
      <c r="C6680" s="45" t="s">
        <v>31</v>
      </c>
      <c r="D6680" s="46">
        <v>3472.24</v>
      </c>
    </row>
    <row r="6681" spans="1:4" ht="22.5" x14ac:dyDescent="0.2">
      <c r="A6681" s="43">
        <v>9528</v>
      </c>
      <c r="B6681" s="44" t="s">
        <v>18413</v>
      </c>
      <c r="C6681" s="45" t="s">
        <v>31</v>
      </c>
      <c r="D6681" s="46">
        <v>4686.26</v>
      </c>
    </row>
    <row r="6682" spans="1:4" ht="22.5" x14ac:dyDescent="0.2">
      <c r="A6682" s="43">
        <v>9531</v>
      </c>
      <c r="B6682" s="44" t="s">
        <v>18414</v>
      </c>
      <c r="C6682" s="45" t="s">
        <v>31</v>
      </c>
      <c r="D6682" s="46">
        <v>2694.52</v>
      </c>
    </row>
    <row r="6683" spans="1:4" ht="22.5" x14ac:dyDescent="0.2">
      <c r="A6683" s="43">
        <v>9512</v>
      </c>
      <c r="B6683" s="44" t="s">
        <v>18415</v>
      </c>
      <c r="C6683" s="45" t="s">
        <v>31</v>
      </c>
      <c r="D6683" s="46">
        <v>24243.34</v>
      </c>
    </row>
    <row r="6684" spans="1:4" ht="22.5" x14ac:dyDescent="0.2">
      <c r="A6684" s="43">
        <v>9513</v>
      </c>
      <c r="B6684" s="44" t="s">
        <v>18416</v>
      </c>
      <c r="C6684" s="45" t="s">
        <v>31</v>
      </c>
      <c r="D6684" s="46">
        <v>4010.14</v>
      </c>
    </row>
    <row r="6685" spans="1:4" ht="22.5" x14ac:dyDescent="0.2">
      <c r="A6685" s="43">
        <v>9812</v>
      </c>
      <c r="B6685" s="44" t="s">
        <v>18417</v>
      </c>
      <c r="C6685" s="45" t="s">
        <v>31</v>
      </c>
      <c r="D6685" s="46">
        <v>1923.02</v>
      </c>
    </row>
    <row r="6686" spans="1:4" x14ac:dyDescent="0.2">
      <c r="A6686" s="43">
        <v>11983</v>
      </c>
      <c r="B6686" s="44" t="s">
        <v>18418</v>
      </c>
      <c r="C6686" s="45" t="s">
        <v>11844</v>
      </c>
      <c r="D6686" s="46">
        <v>580.22</v>
      </c>
    </row>
    <row r="6687" spans="1:4" ht="33.75" x14ac:dyDescent="0.2">
      <c r="A6687" s="43">
        <v>9724</v>
      </c>
      <c r="B6687" s="44" t="s">
        <v>18419</v>
      </c>
      <c r="C6687" s="45" t="s">
        <v>31</v>
      </c>
      <c r="D6687" s="46">
        <v>4548.47</v>
      </c>
    </row>
    <row r="6688" spans="1:4" ht="33.75" x14ac:dyDescent="0.2">
      <c r="A6688" s="43">
        <v>9725</v>
      </c>
      <c r="B6688" s="44" t="s">
        <v>18420</v>
      </c>
      <c r="C6688" s="45" t="s">
        <v>31</v>
      </c>
      <c r="D6688" s="46">
        <v>1774.25</v>
      </c>
    </row>
    <row r="6689" spans="1:4" ht="33.75" x14ac:dyDescent="0.2">
      <c r="A6689" s="43">
        <v>9726</v>
      </c>
      <c r="B6689" s="44" t="s">
        <v>18421</v>
      </c>
      <c r="C6689" s="45" t="s">
        <v>31</v>
      </c>
      <c r="D6689" s="46">
        <v>1774.25</v>
      </c>
    </row>
    <row r="6690" spans="1:4" ht="33.75" x14ac:dyDescent="0.2">
      <c r="A6690" s="43">
        <v>9727</v>
      </c>
      <c r="B6690" s="44" t="s">
        <v>18422</v>
      </c>
      <c r="C6690" s="45" t="s">
        <v>31</v>
      </c>
      <c r="D6690" s="46">
        <v>8971.66</v>
      </c>
    </row>
    <row r="6691" spans="1:4" ht="33.75" x14ac:dyDescent="0.2">
      <c r="A6691" s="43">
        <v>9728</v>
      </c>
      <c r="B6691" s="44" t="s">
        <v>18423</v>
      </c>
      <c r="C6691" s="45" t="s">
        <v>31</v>
      </c>
      <c r="D6691" s="46">
        <v>17870.18</v>
      </c>
    </row>
    <row r="6692" spans="1:4" ht="22.5" x14ac:dyDescent="0.2">
      <c r="A6692" s="43">
        <v>487</v>
      </c>
      <c r="B6692" s="44" t="s">
        <v>18424</v>
      </c>
      <c r="C6692" s="45" t="s">
        <v>31</v>
      </c>
      <c r="D6692" s="46">
        <v>738.98</v>
      </c>
    </row>
    <row r="6693" spans="1:4" ht="33.75" x14ac:dyDescent="0.2">
      <c r="A6693" s="43">
        <v>492</v>
      </c>
      <c r="B6693" s="44" t="s">
        <v>18425</v>
      </c>
      <c r="C6693" s="45" t="s">
        <v>31</v>
      </c>
      <c r="D6693" s="46">
        <v>313.04000000000002</v>
      </c>
    </row>
    <row r="6694" spans="1:4" ht="33.75" x14ac:dyDescent="0.2">
      <c r="A6694" s="43">
        <v>8489</v>
      </c>
      <c r="B6694" s="44" t="s">
        <v>18426</v>
      </c>
      <c r="C6694" s="45" t="s">
        <v>31</v>
      </c>
      <c r="D6694" s="46">
        <v>183.01</v>
      </c>
    </row>
    <row r="6695" spans="1:4" x14ac:dyDescent="0.2">
      <c r="A6695" s="43">
        <v>10293</v>
      </c>
      <c r="B6695" s="44" t="s">
        <v>18427</v>
      </c>
      <c r="C6695" s="45" t="s">
        <v>31</v>
      </c>
      <c r="D6695" s="46">
        <v>738.98</v>
      </c>
    </row>
    <row r="6696" spans="1:4" x14ac:dyDescent="0.2">
      <c r="A6696" s="43">
        <v>4285</v>
      </c>
      <c r="B6696" s="44" t="s">
        <v>18428</v>
      </c>
      <c r="C6696" s="45" t="s">
        <v>31</v>
      </c>
      <c r="D6696" s="46">
        <v>4.01</v>
      </c>
    </row>
    <row r="6697" spans="1:4" x14ac:dyDescent="0.2">
      <c r="A6697" s="43">
        <v>519</v>
      </c>
      <c r="B6697" s="44" t="s">
        <v>18429</v>
      </c>
      <c r="C6697" s="45" t="s">
        <v>11899</v>
      </c>
      <c r="D6697" s="46">
        <v>8.93</v>
      </c>
    </row>
    <row r="6698" spans="1:4" x14ac:dyDescent="0.2">
      <c r="A6698" s="43">
        <v>507</v>
      </c>
      <c r="B6698" s="44" t="s">
        <v>18430</v>
      </c>
      <c r="C6698" s="45" t="s">
        <v>31</v>
      </c>
      <c r="D6698" s="46">
        <v>630.41999999999996</v>
      </c>
    </row>
    <row r="6699" spans="1:4" x14ac:dyDescent="0.2">
      <c r="A6699" s="43">
        <v>11302</v>
      </c>
      <c r="B6699" s="44" t="s">
        <v>18431</v>
      </c>
      <c r="C6699" s="45" t="s">
        <v>31</v>
      </c>
      <c r="D6699" s="46">
        <v>530.89</v>
      </c>
    </row>
    <row r="6700" spans="1:4" x14ac:dyDescent="0.2">
      <c r="A6700" s="43">
        <v>502</v>
      </c>
      <c r="B6700" s="44" t="s">
        <v>18432</v>
      </c>
      <c r="C6700" s="45" t="s">
        <v>31</v>
      </c>
      <c r="D6700" s="46">
        <v>75.58</v>
      </c>
    </row>
    <row r="6701" spans="1:4" x14ac:dyDescent="0.2">
      <c r="A6701" s="43">
        <v>503</v>
      </c>
      <c r="B6701" s="44" t="s">
        <v>18433</v>
      </c>
      <c r="C6701" s="45" t="s">
        <v>31</v>
      </c>
      <c r="D6701" s="46">
        <v>149.97999999999999</v>
      </c>
    </row>
    <row r="6702" spans="1:4" x14ac:dyDescent="0.2">
      <c r="A6702" s="43">
        <v>504</v>
      </c>
      <c r="B6702" s="44" t="s">
        <v>18434</v>
      </c>
      <c r="C6702" s="45" t="s">
        <v>31</v>
      </c>
      <c r="D6702" s="46">
        <v>131.91999999999999</v>
      </c>
    </row>
    <row r="6703" spans="1:4" x14ac:dyDescent="0.2">
      <c r="A6703" s="43">
        <v>505</v>
      </c>
      <c r="B6703" s="44" t="s">
        <v>18435</v>
      </c>
      <c r="C6703" s="45" t="s">
        <v>31</v>
      </c>
      <c r="D6703" s="46">
        <v>201.61</v>
      </c>
    </row>
    <row r="6704" spans="1:4" x14ac:dyDescent="0.2">
      <c r="A6704" s="43">
        <v>506</v>
      </c>
      <c r="B6704" s="44" t="s">
        <v>18436</v>
      </c>
      <c r="C6704" s="45" t="s">
        <v>31</v>
      </c>
      <c r="D6704" s="46">
        <v>298</v>
      </c>
    </row>
    <row r="6705" spans="1:4" x14ac:dyDescent="0.2">
      <c r="A6705" s="43">
        <v>520</v>
      </c>
      <c r="B6705" s="44" t="s">
        <v>18437</v>
      </c>
      <c r="C6705" s="45" t="s">
        <v>31</v>
      </c>
      <c r="D6705" s="46">
        <v>15.36</v>
      </c>
    </row>
    <row r="6706" spans="1:4" x14ac:dyDescent="0.2">
      <c r="A6706" s="43">
        <v>10572</v>
      </c>
      <c r="B6706" s="44" t="s">
        <v>18438</v>
      </c>
      <c r="C6706" s="45" t="s">
        <v>11899</v>
      </c>
      <c r="D6706" s="46">
        <v>3.64</v>
      </c>
    </row>
    <row r="6707" spans="1:4" x14ac:dyDescent="0.2">
      <c r="A6707" s="43">
        <v>521</v>
      </c>
      <c r="B6707" s="44" t="s">
        <v>18439</v>
      </c>
      <c r="C6707" s="45" t="s">
        <v>31</v>
      </c>
      <c r="D6707" s="46">
        <v>263.13</v>
      </c>
    </row>
    <row r="6708" spans="1:4" x14ac:dyDescent="0.2">
      <c r="A6708" s="43">
        <v>513</v>
      </c>
      <c r="B6708" s="44" t="s">
        <v>18440</v>
      </c>
      <c r="C6708" s="45" t="s">
        <v>31</v>
      </c>
      <c r="D6708" s="46">
        <v>34.06</v>
      </c>
    </row>
    <row r="6709" spans="1:4" x14ac:dyDescent="0.2">
      <c r="A6709" s="43">
        <v>514</v>
      </c>
      <c r="B6709" s="44" t="s">
        <v>18441</v>
      </c>
      <c r="C6709" s="45" t="s">
        <v>31</v>
      </c>
      <c r="D6709" s="46">
        <v>24.77</v>
      </c>
    </row>
    <row r="6710" spans="1:4" x14ac:dyDescent="0.2">
      <c r="A6710" s="43">
        <v>7781</v>
      </c>
      <c r="B6710" s="44" t="s">
        <v>18442</v>
      </c>
      <c r="C6710" s="45" t="s">
        <v>31</v>
      </c>
      <c r="D6710" s="46">
        <v>76.3</v>
      </c>
    </row>
    <row r="6711" spans="1:4" x14ac:dyDescent="0.2">
      <c r="A6711" s="43">
        <v>7866</v>
      </c>
      <c r="B6711" s="44" t="s">
        <v>18443</v>
      </c>
      <c r="C6711" s="45" t="s">
        <v>31</v>
      </c>
      <c r="D6711" s="46">
        <v>230</v>
      </c>
    </row>
    <row r="6712" spans="1:4" x14ac:dyDescent="0.2">
      <c r="A6712" s="43">
        <v>7867</v>
      </c>
      <c r="B6712" s="44" t="s">
        <v>18444</v>
      </c>
      <c r="C6712" s="45" t="s">
        <v>31</v>
      </c>
      <c r="D6712" s="46">
        <v>520</v>
      </c>
    </row>
    <row r="6713" spans="1:4" x14ac:dyDescent="0.2">
      <c r="A6713" s="43">
        <v>633</v>
      </c>
      <c r="C6713" s="45" t="s">
        <v>31</v>
      </c>
      <c r="D6713" s="46">
        <v>84.68</v>
      </c>
    </row>
    <row r="6714" spans="1:4" ht="22.5" x14ac:dyDescent="0.2">
      <c r="B6714" s="44" t="s">
        <v>18445</v>
      </c>
    </row>
    <row r="6715" spans="1:4" x14ac:dyDescent="0.2">
      <c r="A6715" s="43">
        <v>631</v>
      </c>
      <c r="B6715" s="44" t="s">
        <v>18446</v>
      </c>
      <c r="C6715" s="45" t="s">
        <v>14567</v>
      </c>
      <c r="D6715" s="46">
        <v>12.02</v>
      </c>
    </row>
    <row r="6716" spans="1:4" ht="22.5" x14ac:dyDescent="0.2">
      <c r="A6716" s="43">
        <v>632</v>
      </c>
      <c r="B6716" s="44" t="s">
        <v>18447</v>
      </c>
      <c r="C6716" s="45" t="s">
        <v>14567</v>
      </c>
      <c r="D6716" s="46">
        <v>64.760000000000005</v>
      </c>
    </row>
    <row r="6717" spans="1:4" x14ac:dyDescent="0.2">
      <c r="A6717" s="43">
        <v>624</v>
      </c>
      <c r="B6717" s="44" t="s">
        <v>18448</v>
      </c>
      <c r="C6717" s="45" t="s">
        <v>14567</v>
      </c>
      <c r="D6717" s="46">
        <v>19.55</v>
      </c>
    </row>
    <row r="6718" spans="1:4" x14ac:dyDescent="0.2">
      <c r="A6718" s="43">
        <v>625</v>
      </c>
      <c r="B6718" s="44" t="s">
        <v>18449</v>
      </c>
      <c r="C6718" s="45" t="s">
        <v>14567</v>
      </c>
      <c r="D6718" s="46">
        <v>58.77</v>
      </c>
    </row>
    <row r="6719" spans="1:4" x14ac:dyDescent="0.2">
      <c r="A6719" s="43">
        <v>626</v>
      </c>
      <c r="B6719" s="44" t="s">
        <v>18450</v>
      </c>
      <c r="C6719" s="45" t="s">
        <v>14567</v>
      </c>
      <c r="D6719" s="46">
        <v>117.55</v>
      </c>
    </row>
    <row r="6720" spans="1:4" x14ac:dyDescent="0.2">
      <c r="A6720" s="43">
        <v>629</v>
      </c>
      <c r="B6720" s="44" t="s">
        <v>18451</v>
      </c>
      <c r="C6720" s="45" t="s">
        <v>14567</v>
      </c>
      <c r="D6720" s="46">
        <v>40.19</v>
      </c>
    </row>
    <row r="6721" spans="1:4" x14ac:dyDescent="0.2">
      <c r="A6721" s="43">
        <v>630</v>
      </c>
      <c r="B6721" s="44" t="s">
        <v>18452</v>
      </c>
      <c r="C6721" s="45" t="s">
        <v>14567</v>
      </c>
      <c r="D6721" s="46">
        <v>119.66</v>
      </c>
    </row>
    <row r="6722" spans="1:4" x14ac:dyDescent="0.2">
      <c r="A6722" s="43">
        <v>627</v>
      </c>
      <c r="B6722" s="44" t="s">
        <v>18453</v>
      </c>
      <c r="C6722" s="45" t="s">
        <v>14567</v>
      </c>
      <c r="D6722" s="46">
        <v>14.92</v>
      </c>
    </row>
    <row r="6723" spans="1:4" ht="22.5" x14ac:dyDescent="0.2">
      <c r="A6723" s="43">
        <v>628</v>
      </c>
      <c r="B6723" s="44" t="s">
        <v>18454</v>
      </c>
      <c r="C6723" s="45" t="s">
        <v>14567</v>
      </c>
      <c r="D6723" s="46">
        <v>70.8</v>
      </c>
    </row>
    <row r="6724" spans="1:4" x14ac:dyDescent="0.2">
      <c r="A6724" s="43">
        <v>4178</v>
      </c>
      <c r="B6724" s="44" t="s">
        <v>18455</v>
      </c>
      <c r="C6724" s="45" t="s">
        <v>11844</v>
      </c>
      <c r="D6724" s="46">
        <v>0.76</v>
      </c>
    </row>
    <row r="6725" spans="1:4" x14ac:dyDescent="0.2">
      <c r="A6725" s="43">
        <v>10327</v>
      </c>
      <c r="B6725" s="44" t="s">
        <v>18456</v>
      </c>
      <c r="C6725" s="45" t="s">
        <v>11844</v>
      </c>
      <c r="D6725" s="46">
        <v>4.07</v>
      </c>
    </row>
    <row r="6726" spans="1:4" x14ac:dyDescent="0.2">
      <c r="A6726" s="43">
        <v>4187</v>
      </c>
      <c r="B6726" s="44" t="s">
        <v>18457</v>
      </c>
      <c r="C6726" s="45" t="s">
        <v>31</v>
      </c>
      <c r="D6726" s="46">
        <v>1.65</v>
      </c>
    </row>
    <row r="6727" spans="1:4" ht="22.5" x14ac:dyDescent="0.2">
      <c r="A6727" s="43">
        <v>4181</v>
      </c>
      <c r="B6727" s="44" t="s">
        <v>18458</v>
      </c>
      <c r="C6727" s="45" t="s">
        <v>11899</v>
      </c>
      <c r="D6727" s="46">
        <v>5.3</v>
      </c>
    </row>
    <row r="6728" spans="1:4" ht="22.5" x14ac:dyDescent="0.2">
      <c r="A6728" s="43">
        <v>4182</v>
      </c>
      <c r="B6728" s="44" t="s">
        <v>18459</v>
      </c>
      <c r="C6728" s="45" t="s">
        <v>11899</v>
      </c>
      <c r="D6728" s="46">
        <v>8.1300000000000008</v>
      </c>
    </row>
    <row r="6729" spans="1:4" ht="22.5" x14ac:dyDescent="0.2">
      <c r="A6729" s="43">
        <v>4183</v>
      </c>
      <c r="B6729" s="44" t="s">
        <v>18460</v>
      </c>
      <c r="C6729" s="45" t="s">
        <v>11899</v>
      </c>
      <c r="D6729" s="46">
        <v>12.37</v>
      </c>
    </row>
    <row r="6730" spans="1:4" x14ac:dyDescent="0.2">
      <c r="A6730" s="43">
        <v>4179</v>
      </c>
      <c r="B6730" s="44" t="s">
        <v>18461</v>
      </c>
      <c r="C6730" s="45" t="s">
        <v>11899</v>
      </c>
      <c r="D6730" s="46">
        <v>4.0999999999999996</v>
      </c>
    </row>
    <row r="6731" spans="1:4" x14ac:dyDescent="0.2">
      <c r="A6731" s="43">
        <v>4180</v>
      </c>
      <c r="B6731" s="44" t="s">
        <v>18462</v>
      </c>
      <c r="C6731" s="45" t="s">
        <v>11899</v>
      </c>
      <c r="D6731" s="46">
        <v>7.35</v>
      </c>
    </row>
    <row r="6732" spans="1:4" x14ac:dyDescent="0.2">
      <c r="A6732" s="43">
        <v>4184</v>
      </c>
      <c r="B6732" s="44" t="s">
        <v>18463</v>
      </c>
      <c r="C6732" s="45" t="s">
        <v>31</v>
      </c>
      <c r="D6732" s="46">
        <v>54.4</v>
      </c>
    </row>
    <row r="6733" spans="1:4" x14ac:dyDescent="0.2">
      <c r="A6733" s="43">
        <v>4185</v>
      </c>
      <c r="B6733" s="44" t="s">
        <v>18464</v>
      </c>
      <c r="C6733" s="45" t="s">
        <v>31</v>
      </c>
      <c r="D6733" s="46">
        <v>314</v>
      </c>
    </row>
    <row r="6734" spans="1:4" x14ac:dyDescent="0.2">
      <c r="A6734" s="43">
        <v>4190</v>
      </c>
      <c r="B6734" s="44" t="s">
        <v>18465</v>
      </c>
      <c r="C6734" s="45" t="s">
        <v>31</v>
      </c>
      <c r="D6734" s="46">
        <v>2.34</v>
      </c>
    </row>
    <row r="6735" spans="1:4" x14ac:dyDescent="0.2">
      <c r="A6735" s="43">
        <v>9810</v>
      </c>
      <c r="B6735" s="44" t="s">
        <v>18466</v>
      </c>
      <c r="C6735" s="45" t="s">
        <v>31</v>
      </c>
      <c r="D6735" s="46">
        <v>3.76</v>
      </c>
    </row>
    <row r="6736" spans="1:4" x14ac:dyDescent="0.2">
      <c r="A6736" s="43">
        <v>4191</v>
      </c>
      <c r="B6736" s="44" t="s">
        <v>18467</v>
      </c>
      <c r="C6736" s="45" t="s">
        <v>31</v>
      </c>
      <c r="D6736" s="46">
        <v>6.57</v>
      </c>
    </row>
    <row r="6737" spans="1:4" x14ac:dyDescent="0.2">
      <c r="A6737" s="43">
        <v>4192</v>
      </c>
      <c r="B6737" s="44" t="s">
        <v>18468</v>
      </c>
      <c r="C6737" s="45" t="s">
        <v>31</v>
      </c>
      <c r="D6737" s="46">
        <v>9.2100000000000009</v>
      </c>
    </row>
    <row r="6738" spans="1:4" x14ac:dyDescent="0.2">
      <c r="A6738" s="43">
        <v>4424</v>
      </c>
      <c r="B6738" s="44" t="s">
        <v>18469</v>
      </c>
      <c r="C6738" s="45" t="s">
        <v>31</v>
      </c>
      <c r="D6738" s="46">
        <v>7193.38</v>
      </c>
    </row>
    <row r="6739" spans="1:4" x14ac:dyDescent="0.2">
      <c r="A6739" s="43">
        <v>4025</v>
      </c>
      <c r="B6739" s="44" t="s">
        <v>18470</v>
      </c>
      <c r="C6739" s="45" t="s">
        <v>11844</v>
      </c>
      <c r="D6739" s="46">
        <v>128</v>
      </c>
    </row>
    <row r="6740" spans="1:4" x14ac:dyDescent="0.2">
      <c r="A6740" s="43">
        <v>4231</v>
      </c>
      <c r="B6740" s="44" t="s">
        <v>18471</v>
      </c>
      <c r="C6740" s="45" t="s">
        <v>11844</v>
      </c>
      <c r="D6740" s="46">
        <v>22.93</v>
      </c>
    </row>
    <row r="6741" spans="1:4" ht="22.5" x14ac:dyDescent="0.2">
      <c r="A6741" s="43">
        <v>4230</v>
      </c>
      <c r="B6741" s="44" t="s">
        <v>18472</v>
      </c>
      <c r="C6741" s="45" t="s">
        <v>11844</v>
      </c>
      <c r="D6741" s="46">
        <v>29.21</v>
      </c>
    </row>
    <row r="6742" spans="1:4" x14ac:dyDescent="0.2">
      <c r="A6742" s="43">
        <v>4228</v>
      </c>
      <c r="B6742" s="44" t="s">
        <v>18473</v>
      </c>
      <c r="C6742" s="45" t="s">
        <v>11844</v>
      </c>
      <c r="D6742" s="46">
        <v>599.9</v>
      </c>
    </row>
    <row r="6743" spans="1:4" x14ac:dyDescent="0.2">
      <c r="A6743" s="43">
        <v>4229</v>
      </c>
      <c r="B6743" s="44" t="s">
        <v>18474</v>
      </c>
      <c r="C6743" s="45" t="s">
        <v>11844</v>
      </c>
      <c r="D6743" s="46">
        <v>178.68</v>
      </c>
    </row>
    <row r="6744" spans="1:4" x14ac:dyDescent="0.2">
      <c r="A6744" s="43">
        <v>3990</v>
      </c>
      <c r="B6744" s="44" t="s">
        <v>18475</v>
      </c>
      <c r="C6744" s="45" t="s">
        <v>11844</v>
      </c>
      <c r="D6744" s="46">
        <v>1900.82</v>
      </c>
    </row>
    <row r="6745" spans="1:4" x14ac:dyDescent="0.2">
      <c r="A6745" s="43">
        <v>4195</v>
      </c>
      <c r="B6745" s="44" t="s">
        <v>18476</v>
      </c>
      <c r="C6745" s="45" t="s">
        <v>31</v>
      </c>
      <c r="D6745" s="46">
        <v>21.5</v>
      </c>
    </row>
    <row r="6746" spans="1:4" x14ac:dyDescent="0.2">
      <c r="A6746" s="43">
        <v>4196</v>
      </c>
      <c r="B6746" s="44" t="s">
        <v>18477</v>
      </c>
      <c r="C6746" s="45" t="s">
        <v>31</v>
      </c>
      <c r="D6746" s="46">
        <v>21.5</v>
      </c>
    </row>
    <row r="6747" spans="1:4" ht="22.5" x14ac:dyDescent="0.2">
      <c r="A6747" s="43">
        <v>4426</v>
      </c>
      <c r="B6747" s="44" t="s">
        <v>18478</v>
      </c>
      <c r="C6747" s="45" t="s">
        <v>31</v>
      </c>
      <c r="D6747" s="46">
        <v>734.97</v>
      </c>
    </row>
    <row r="6748" spans="1:4" ht="22.5" x14ac:dyDescent="0.2">
      <c r="A6748" s="43">
        <v>4425</v>
      </c>
      <c r="B6748" s="44" t="s">
        <v>18479</v>
      </c>
      <c r="C6748" s="45" t="s">
        <v>31</v>
      </c>
      <c r="D6748" s="46">
        <v>344.41</v>
      </c>
    </row>
    <row r="6749" spans="1:4" ht="22.5" x14ac:dyDescent="0.2">
      <c r="A6749" s="43">
        <v>4427</v>
      </c>
      <c r="B6749" s="44" t="s">
        <v>18480</v>
      </c>
      <c r="C6749" s="45" t="s">
        <v>31</v>
      </c>
      <c r="D6749" s="46">
        <v>674.48</v>
      </c>
    </row>
    <row r="6750" spans="1:4" ht="22.5" x14ac:dyDescent="0.2">
      <c r="A6750" s="43">
        <v>4422</v>
      </c>
      <c r="B6750" s="44" t="s">
        <v>18481</v>
      </c>
      <c r="C6750" s="45" t="s">
        <v>31</v>
      </c>
      <c r="D6750" s="46">
        <v>2483.73</v>
      </c>
    </row>
    <row r="6751" spans="1:4" ht="22.5" x14ac:dyDescent="0.2">
      <c r="A6751" s="43">
        <v>4423</v>
      </c>
      <c r="B6751" s="44" t="s">
        <v>18482</v>
      </c>
      <c r="C6751" s="45" t="s">
        <v>31</v>
      </c>
      <c r="D6751" s="46">
        <v>3037.41</v>
      </c>
    </row>
    <row r="6752" spans="1:4" ht="22.5" x14ac:dyDescent="0.2">
      <c r="A6752" s="43">
        <v>9102</v>
      </c>
      <c r="B6752" s="44" t="s">
        <v>18483</v>
      </c>
      <c r="C6752" s="45" t="s">
        <v>31</v>
      </c>
      <c r="D6752" s="46">
        <v>3098.73</v>
      </c>
    </row>
    <row r="6753" spans="1:4" x14ac:dyDescent="0.2">
      <c r="A6753" s="43">
        <v>4232</v>
      </c>
      <c r="B6753" s="44" t="s">
        <v>18484</v>
      </c>
      <c r="C6753" s="45" t="s">
        <v>31</v>
      </c>
      <c r="D6753" s="46">
        <v>69.11</v>
      </c>
    </row>
    <row r="6754" spans="1:4" x14ac:dyDescent="0.2">
      <c r="A6754" s="43">
        <v>4197</v>
      </c>
      <c r="B6754" s="44" t="s">
        <v>18485</v>
      </c>
      <c r="C6754" s="45" t="s">
        <v>31</v>
      </c>
      <c r="D6754" s="46">
        <v>214.68</v>
      </c>
    </row>
    <row r="6755" spans="1:4" x14ac:dyDescent="0.2">
      <c r="A6755" s="43">
        <v>7597</v>
      </c>
      <c r="B6755" s="44" t="s">
        <v>18486</v>
      </c>
      <c r="C6755" s="45" t="s">
        <v>31</v>
      </c>
      <c r="D6755" s="46">
        <v>441.64</v>
      </c>
    </row>
    <row r="6756" spans="1:4" x14ac:dyDescent="0.2">
      <c r="A6756" s="43">
        <v>4234</v>
      </c>
      <c r="B6756" s="44" t="s">
        <v>18487</v>
      </c>
      <c r="C6756" s="45" t="s">
        <v>11844</v>
      </c>
      <c r="D6756" s="46">
        <v>16.600000000000001</v>
      </c>
    </row>
    <row r="6757" spans="1:4" x14ac:dyDescent="0.2">
      <c r="A6757" s="43">
        <v>4233</v>
      </c>
      <c r="B6757" s="44" t="s">
        <v>18488</v>
      </c>
      <c r="C6757" s="45" t="s">
        <v>31</v>
      </c>
      <c r="D6757" s="46">
        <v>15.92</v>
      </c>
    </row>
    <row r="6758" spans="1:4" x14ac:dyDescent="0.2">
      <c r="A6758" s="43">
        <v>4199</v>
      </c>
      <c r="B6758" s="44" t="s">
        <v>18489</v>
      </c>
      <c r="C6758" s="45" t="s">
        <v>31</v>
      </c>
      <c r="D6758" s="46">
        <v>315</v>
      </c>
    </row>
    <row r="6759" spans="1:4" x14ac:dyDescent="0.2">
      <c r="A6759" s="43">
        <v>323</v>
      </c>
      <c r="B6759" s="44" t="s">
        <v>18490</v>
      </c>
      <c r="C6759" s="45" t="s">
        <v>31</v>
      </c>
      <c r="D6759" s="46">
        <v>4241.32</v>
      </c>
    </row>
    <row r="6760" spans="1:4" x14ac:dyDescent="0.2">
      <c r="A6760" s="43">
        <v>4028</v>
      </c>
      <c r="B6760" s="44" t="s">
        <v>18491</v>
      </c>
      <c r="C6760" s="45" t="s">
        <v>11844</v>
      </c>
      <c r="D6760" s="46">
        <v>1294.97</v>
      </c>
    </row>
    <row r="6761" spans="1:4" ht="22.5" x14ac:dyDescent="0.2">
      <c r="A6761" s="43">
        <v>4029</v>
      </c>
      <c r="B6761" s="44" t="s">
        <v>18492</v>
      </c>
      <c r="C6761" s="45" t="s">
        <v>11844</v>
      </c>
      <c r="D6761" s="46">
        <v>4763.6400000000003</v>
      </c>
    </row>
    <row r="6762" spans="1:4" ht="22.5" x14ac:dyDescent="0.2">
      <c r="A6762" s="43">
        <v>4201</v>
      </c>
      <c r="B6762" s="44" t="s">
        <v>18493</v>
      </c>
      <c r="C6762" s="45" t="s">
        <v>31</v>
      </c>
      <c r="D6762" s="46">
        <v>1828.73</v>
      </c>
    </row>
    <row r="6763" spans="1:4" x14ac:dyDescent="0.2">
      <c r="A6763" s="43">
        <v>4202</v>
      </c>
      <c r="B6763" s="44" t="s">
        <v>18494</v>
      </c>
      <c r="C6763" s="45" t="s">
        <v>31</v>
      </c>
      <c r="D6763" s="46">
        <v>3.2</v>
      </c>
    </row>
    <row r="6764" spans="1:4" x14ac:dyDescent="0.2">
      <c r="A6764" s="43">
        <v>4218</v>
      </c>
      <c r="B6764" s="44" t="s">
        <v>18494</v>
      </c>
      <c r="C6764" s="45" t="s">
        <v>31</v>
      </c>
      <c r="D6764" s="46">
        <v>3.2</v>
      </c>
    </row>
    <row r="6765" spans="1:4" x14ac:dyDescent="0.2">
      <c r="A6765" s="43">
        <v>4221</v>
      </c>
      <c r="B6765" s="44" t="s">
        <v>18495</v>
      </c>
      <c r="C6765" s="45" t="s">
        <v>31</v>
      </c>
      <c r="D6765" s="46">
        <v>92.85</v>
      </c>
    </row>
    <row r="6766" spans="1:4" x14ac:dyDescent="0.2">
      <c r="A6766" s="43">
        <v>4222</v>
      </c>
      <c r="B6766" s="44" t="s">
        <v>18496</v>
      </c>
      <c r="C6766" s="45" t="s">
        <v>31</v>
      </c>
      <c r="D6766" s="46">
        <v>81</v>
      </c>
    </row>
    <row r="6767" spans="1:4" x14ac:dyDescent="0.2">
      <c r="A6767" s="43">
        <v>4032</v>
      </c>
      <c r="B6767" s="44" t="s">
        <v>18497</v>
      </c>
      <c r="C6767" s="45" t="s">
        <v>41</v>
      </c>
      <c r="D6767" s="46">
        <v>7.7</v>
      </c>
    </row>
    <row r="6768" spans="1:4" ht="22.5" x14ac:dyDescent="0.2">
      <c r="A6768" s="43">
        <v>4225</v>
      </c>
      <c r="B6768" s="44" t="s">
        <v>18498</v>
      </c>
      <c r="C6768" s="45" t="s">
        <v>11844</v>
      </c>
      <c r="D6768" s="46">
        <v>13.9</v>
      </c>
    </row>
    <row r="6769" spans="1:4" x14ac:dyDescent="0.2">
      <c r="A6769" s="43">
        <v>328</v>
      </c>
      <c r="B6769" s="44" t="s">
        <v>18499</v>
      </c>
      <c r="C6769" s="45" t="s">
        <v>31</v>
      </c>
      <c r="D6769" s="46">
        <v>9090.8799999999992</v>
      </c>
    </row>
    <row r="6770" spans="1:4" x14ac:dyDescent="0.2">
      <c r="A6770" s="43">
        <v>324</v>
      </c>
      <c r="B6770" s="44" t="s">
        <v>18500</v>
      </c>
      <c r="C6770" s="45" t="s">
        <v>31</v>
      </c>
      <c r="D6770" s="46">
        <v>4284.84</v>
      </c>
    </row>
    <row r="6771" spans="1:4" x14ac:dyDescent="0.2">
      <c r="A6771" s="43">
        <v>329</v>
      </c>
      <c r="B6771" s="44" t="s">
        <v>18501</v>
      </c>
      <c r="C6771" s="45" t="s">
        <v>31</v>
      </c>
      <c r="D6771" s="46">
        <v>11309.11</v>
      </c>
    </row>
    <row r="6772" spans="1:4" x14ac:dyDescent="0.2">
      <c r="A6772" s="43">
        <v>325</v>
      </c>
      <c r="B6772" s="44" t="s">
        <v>18502</v>
      </c>
      <c r="C6772" s="45" t="s">
        <v>31</v>
      </c>
      <c r="D6772" s="46">
        <v>5147.3100000000004</v>
      </c>
    </row>
    <row r="6773" spans="1:4" x14ac:dyDescent="0.2">
      <c r="A6773" s="43">
        <v>326</v>
      </c>
      <c r="B6773" s="44" t="s">
        <v>18503</v>
      </c>
      <c r="C6773" s="45" t="s">
        <v>31</v>
      </c>
      <c r="D6773" s="46">
        <v>5703.75</v>
      </c>
    </row>
    <row r="6774" spans="1:4" x14ac:dyDescent="0.2">
      <c r="A6774" s="43">
        <v>327</v>
      </c>
      <c r="B6774" s="44" t="s">
        <v>18504</v>
      </c>
      <c r="C6774" s="45" t="s">
        <v>31</v>
      </c>
      <c r="D6774" s="46">
        <v>7381.74</v>
      </c>
    </row>
    <row r="6775" spans="1:4" x14ac:dyDescent="0.2">
      <c r="A6775" s="43">
        <v>11847</v>
      </c>
      <c r="B6775" s="44" t="s">
        <v>18505</v>
      </c>
      <c r="C6775" s="45" t="s">
        <v>31</v>
      </c>
      <c r="D6775" s="46">
        <v>149.97</v>
      </c>
    </row>
    <row r="6776" spans="1:4" x14ac:dyDescent="0.2">
      <c r="A6776" s="43">
        <v>11846</v>
      </c>
      <c r="B6776" s="44" t="s">
        <v>18506</v>
      </c>
      <c r="C6776" s="45" t="s">
        <v>31</v>
      </c>
      <c r="D6776" s="46">
        <v>2296.4299999999998</v>
      </c>
    </row>
    <row r="6777" spans="1:4" ht="22.5" x14ac:dyDescent="0.2">
      <c r="A6777" s="43">
        <v>4148</v>
      </c>
      <c r="B6777" s="44" t="s">
        <v>18507</v>
      </c>
      <c r="C6777" s="45" t="s">
        <v>31</v>
      </c>
      <c r="D6777" s="46">
        <v>10590</v>
      </c>
    </row>
    <row r="6778" spans="1:4" ht="22.5" x14ac:dyDescent="0.2">
      <c r="A6778" s="43">
        <v>4227</v>
      </c>
      <c r="B6778" s="44" t="s">
        <v>18508</v>
      </c>
      <c r="C6778" s="45" t="s">
        <v>11844</v>
      </c>
      <c r="D6778" s="46">
        <v>6872</v>
      </c>
    </row>
    <row r="6779" spans="1:4" ht="22.5" x14ac:dyDescent="0.2">
      <c r="A6779" s="43">
        <v>3997</v>
      </c>
      <c r="B6779" s="44" t="s">
        <v>18509</v>
      </c>
      <c r="C6779" s="45" t="s">
        <v>11844</v>
      </c>
      <c r="D6779" s="46">
        <v>10709.46</v>
      </c>
    </row>
    <row r="6780" spans="1:4" x14ac:dyDescent="0.2">
      <c r="A6780" s="43">
        <v>4223</v>
      </c>
      <c r="B6780" s="44" t="s">
        <v>18510</v>
      </c>
      <c r="C6780" s="45" t="s">
        <v>11899</v>
      </c>
      <c r="D6780" s="46">
        <v>8.85</v>
      </c>
    </row>
    <row r="6781" spans="1:4" ht="22.5" x14ac:dyDescent="0.2">
      <c r="A6781" s="43">
        <v>4080</v>
      </c>
      <c r="B6781" s="44" t="s">
        <v>18511</v>
      </c>
      <c r="C6781" s="45" t="s">
        <v>31</v>
      </c>
      <c r="D6781" s="46">
        <v>7925.79</v>
      </c>
    </row>
    <row r="6782" spans="1:4" x14ac:dyDescent="0.2">
      <c r="A6782" s="43">
        <v>12843</v>
      </c>
      <c r="B6782" s="44" t="s">
        <v>18512</v>
      </c>
      <c r="C6782" s="45" t="s">
        <v>14952</v>
      </c>
      <c r="D6782" s="46">
        <v>72.709999999999994</v>
      </c>
    </row>
    <row r="6783" spans="1:4" ht="33.75" x14ac:dyDescent="0.2">
      <c r="A6783" s="43">
        <v>10299</v>
      </c>
      <c r="B6783" s="44" t="s">
        <v>18513</v>
      </c>
      <c r="C6783" s="45" t="s">
        <v>31</v>
      </c>
      <c r="D6783" s="46">
        <v>45178.61</v>
      </c>
    </row>
    <row r="6784" spans="1:4" ht="45" x14ac:dyDescent="0.2">
      <c r="A6784" s="43">
        <v>11904</v>
      </c>
      <c r="B6784" s="44" t="s">
        <v>18514</v>
      </c>
      <c r="C6784" s="45" t="s">
        <v>31</v>
      </c>
      <c r="D6784" s="46">
        <v>281111.37</v>
      </c>
    </row>
    <row r="6785" spans="1:4" x14ac:dyDescent="0.2">
      <c r="A6785" s="43">
        <v>320</v>
      </c>
      <c r="B6785" s="44" t="s">
        <v>18515</v>
      </c>
      <c r="C6785" s="45" t="s">
        <v>31</v>
      </c>
      <c r="D6785" s="46">
        <v>330.72</v>
      </c>
    </row>
    <row r="6786" spans="1:4" ht="22.5" x14ac:dyDescent="0.2">
      <c r="A6786" s="43">
        <v>321</v>
      </c>
      <c r="B6786" s="44" t="s">
        <v>18516</v>
      </c>
      <c r="C6786" s="45" t="s">
        <v>31</v>
      </c>
      <c r="D6786" s="46">
        <v>9.9</v>
      </c>
    </row>
    <row r="6787" spans="1:4" x14ac:dyDescent="0.2">
      <c r="A6787" s="43">
        <v>12855</v>
      </c>
      <c r="B6787" s="44" t="s">
        <v>18517</v>
      </c>
      <c r="C6787" s="45" t="s">
        <v>31</v>
      </c>
      <c r="D6787" s="46">
        <v>1327.29</v>
      </c>
    </row>
    <row r="6788" spans="1:4" ht="22.5" x14ac:dyDescent="0.2">
      <c r="A6788" s="43">
        <v>316</v>
      </c>
      <c r="B6788" s="44" t="s">
        <v>18518</v>
      </c>
      <c r="C6788" s="45" t="s">
        <v>31</v>
      </c>
      <c r="D6788" s="46">
        <v>2603.5300000000002</v>
      </c>
    </row>
    <row r="6789" spans="1:4" ht="22.5" x14ac:dyDescent="0.2">
      <c r="A6789" s="43">
        <v>311</v>
      </c>
      <c r="B6789" s="44" t="s">
        <v>18519</v>
      </c>
      <c r="C6789" s="45" t="s">
        <v>31</v>
      </c>
      <c r="D6789" s="46">
        <v>2944.11</v>
      </c>
    </row>
    <row r="6790" spans="1:4" x14ac:dyDescent="0.2">
      <c r="A6790" s="43">
        <v>10291</v>
      </c>
      <c r="B6790" s="44" t="s">
        <v>18520</v>
      </c>
      <c r="C6790" s="45" t="s">
        <v>31</v>
      </c>
      <c r="D6790" s="46">
        <v>808.59</v>
      </c>
    </row>
    <row r="6791" spans="1:4" x14ac:dyDescent="0.2">
      <c r="A6791" s="43">
        <v>10292</v>
      </c>
      <c r="B6791" s="44" t="s">
        <v>18521</v>
      </c>
      <c r="C6791" s="45" t="s">
        <v>31</v>
      </c>
      <c r="D6791" s="46">
        <v>625.47</v>
      </c>
    </row>
    <row r="6792" spans="1:4" x14ac:dyDescent="0.2">
      <c r="A6792" s="43">
        <v>12846</v>
      </c>
      <c r="B6792" s="44" t="s">
        <v>18522</v>
      </c>
      <c r="C6792" s="45" t="s">
        <v>31</v>
      </c>
      <c r="D6792" s="46">
        <v>116.79</v>
      </c>
    </row>
    <row r="6793" spans="1:4" x14ac:dyDescent="0.2">
      <c r="A6793" s="43">
        <v>12847</v>
      </c>
      <c r="B6793" s="44" t="s">
        <v>18523</v>
      </c>
      <c r="C6793" s="45" t="s">
        <v>31</v>
      </c>
      <c r="D6793" s="46">
        <v>943.93</v>
      </c>
    </row>
    <row r="6794" spans="1:4" x14ac:dyDescent="0.2">
      <c r="A6794" s="43">
        <v>11963</v>
      </c>
      <c r="B6794" s="44" t="s">
        <v>18524</v>
      </c>
      <c r="C6794" s="45" t="s">
        <v>13542</v>
      </c>
      <c r="D6794" s="46">
        <v>953.35</v>
      </c>
    </row>
    <row r="6795" spans="1:4" ht="22.5" x14ac:dyDescent="0.2">
      <c r="A6795" s="43">
        <v>12853</v>
      </c>
      <c r="B6795" s="44" t="s">
        <v>18525</v>
      </c>
      <c r="C6795" s="45" t="s">
        <v>31</v>
      </c>
      <c r="D6795" s="46">
        <v>1089.76</v>
      </c>
    </row>
    <row r="6796" spans="1:4" x14ac:dyDescent="0.2">
      <c r="A6796" s="43">
        <v>12848</v>
      </c>
      <c r="B6796" s="44" t="s">
        <v>18526</v>
      </c>
      <c r="C6796" s="45" t="s">
        <v>31</v>
      </c>
      <c r="D6796" s="46">
        <v>242.19</v>
      </c>
    </row>
    <row r="6797" spans="1:4" x14ac:dyDescent="0.2">
      <c r="A6797" s="43">
        <v>12849</v>
      </c>
      <c r="B6797" s="44" t="s">
        <v>18527</v>
      </c>
      <c r="C6797" s="45" t="s">
        <v>31</v>
      </c>
      <c r="D6797" s="46">
        <v>138.6</v>
      </c>
    </row>
    <row r="6798" spans="1:4" x14ac:dyDescent="0.2">
      <c r="A6798" s="43">
        <v>12850</v>
      </c>
      <c r="B6798" s="44" t="s">
        <v>18528</v>
      </c>
      <c r="C6798" s="45" t="s">
        <v>31</v>
      </c>
      <c r="D6798" s="46">
        <v>141.35</v>
      </c>
    </row>
    <row r="6799" spans="1:4" x14ac:dyDescent="0.2">
      <c r="A6799" s="43">
        <v>312</v>
      </c>
      <c r="B6799" s="44" t="s">
        <v>18501</v>
      </c>
      <c r="C6799" s="45" t="s">
        <v>31</v>
      </c>
      <c r="D6799" s="46">
        <v>11908.79</v>
      </c>
    </row>
    <row r="6800" spans="1:4" x14ac:dyDescent="0.2">
      <c r="A6800" s="43">
        <v>313</v>
      </c>
      <c r="B6800" s="44" t="s">
        <v>18529</v>
      </c>
      <c r="C6800" s="45" t="s">
        <v>31</v>
      </c>
      <c r="D6800" s="46">
        <v>16822.79</v>
      </c>
    </row>
    <row r="6801" spans="1:4" x14ac:dyDescent="0.2">
      <c r="A6801" s="43">
        <v>314</v>
      </c>
      <c r="B6801" s="44" t="s">
        <v>18530</v>
      </c>
      <c r="C6801" s="45" t="s">
        <v>31</v>
      </c>
      <c r="D6801" s="46">
        <v>19716.54</v>
      </c>
    </row>
    <row r="6802" spans="1:4" x14ac:dyDescent="0.2">
      <c r="A6802" s="43">
        <v>315</v>
      </c>
      <c r="B6802" s="44" t="s">
        <v>18531</v>
      </c>
      <c r="C6802" s="45" t="s">
        <v>31</v>
      </c>
      <c r="D6802" s="46">
        <v>32080.61</v>
      </c>
    </row>
    <row r="6803" spans="1:4" x14ac:dyDescent="0.2">
      <c r="A6803" s="43">
        <v>10186</v>
      </c>
      <c r="B6803" s="44" t="s">
        <v>18532</v>
      </c>
      <c r="C6803" s="45" t="s">
        <v>31</v>
      </c>
      <c r="D6803" s="46">
        <v>24298.99</v>
      </c>
    </row>
    <row r="6804" spans="1:4" x14ac:dyDescent="0.2">
      <c r="A6804" s="43">
        <v>11907</v>
      </c>
      <c r="B6804" s="44" t="s">
        <v>18533</v>
      </c>
      <c r="C6804" s="45" t="s">
        <v>31</v>
      </c>
      <c r="D6804" s="46">
        <v>38072.300000000003</v>
      </c>
    </row>
    <row r="6805" spans="1:4" x14ac:dyDescent="0.2">
      <c r="A6805" s="43">
        <v>11908</v>
      </c>
      <c r="B6805" s="44" t="s">
        <v>18534</v>
      </c>
      <c r="C6805" s="45" t="s">
        <v>31</v>
      </c>
      <c r="D6805" s="46">
        <v>38435.050000000003</v>
      </c>
    </row>
    <row r="6806" spans="1:4" x14ac:dyDescent="0.2">
      <c r="A6806" s="43">
        <v>7746</v>
      </c>
      <c r="B6806" s="44" t="s">
        <v>18535</v>
      </c>
      <c r="C6806" s="45" t="s">
        <v>31</v>
      </c>
      <c r="D6806" s="46">
        <v>17.68</v>
      </c>
    </row>
    <row r="6807" spans="1:4" ht="22.5" x14ac:dyDescent="0.2">
      <c r="A6807" s="43">
        <v>11415</v>
      </c>
      <c r="B6807" s="44" t="s">
        <v>18536</v>
      </c>
      <c r="C6807" s="45" t="s">
        <v>31</v>
      </c>
      <c r="D6807" s="46">
        <v>17.68</v>
      </c>
    </row>
    <row r="6808" spans="1:4" x14ac:dyDescent="0.2">
      <c r="A6808" s="43">
        <v>777</v>
      </c>
      <c r="B6808" s="44" t="s">
        <v>18537</v>
      </c>
      <c r="C6808" s="45" t="s">
        <v>31</v>
      </c>
      <c r="D6808" s="46">
        <v>8.3000000000000007</v>
      </c>
    </row>
    <row r="6809" spans="1:4" ht="22.5" x14ac:dyDescent="0.2">
      <c r="A6809" s="43">
        <v>5042</v>
      </c>
      <c r="B6809" s="44" t="s">
        <v>18538</v>
      </c>
      <c r="C6809" s="45" t="s">
        <v>31</v>
      </c>
      <c r="D6809" s="46">
        <v>107.5</v>
      </c>
    </row>
    <row r="6810" spans="1:4" x14ac:dyDescent="0.2">
      <c r="A6810" s="43">
        <v>772</v>
      </c>
      <c r="B6810" s="44" t="s">
        <v>18539</v>
      </c>
      <c r="C6810" s="45" t="s">
        <v>31</v>
      </c>
      <c r="D6810" s="46">
        <v>24.26</v>
      </c>
    </row>
    <row r="6811" spans="1:4" x14ac:dyDescent="0.2">
      <c r="A6811" s="43">
        <v>771</v>
      </c>
      <c r="B6811" s="44" t="s">
        <v>18540</v>
      </c>
      <c r="C6811" s="45" t="s">
        <v>31</v>
      </c>
      <c r="D6811" s="46">
        <v>34.909999999999997</v>
      </c>
    </row>
    <row r="6812" spans="1:4" ht="22.5" x14ac:dyDescent="0.2">
      <c r="A6812" s="43">
        <v>774</v>
      </c>
      <c r="B6812" s="44" t="s">
        <v>18541</v>
      </c>
      <c r="C6812" s="45" t="s">
        <v>31</v>
      </c>
      <c r="D6812" s="46">
        <v>23.25</v>
      </c>
    </row>
    <row r="6813" spans="1:4" ht="22.5" x14ac:dyDescent="0.2">
      <c r="A6813" s="43">
        <v>776</v>
      </c>
      <c r="B6813" s="44" t="s">
        <v>18542</v>
      </c>
      <c r="C6813" s="45" t="s">
        <v>31</v>
      </c>
      <c r="D6813" s="46">
        <v>23.15</v>
      </c>
    </row>
    <row r="6814" spans="1:4" ht="33.75" x14ac:dyDescent="0.2">
      <c r="A6814" s="43">
        <v>783</v>
      </c>
      <c r="B6814" s="44" t="s">
        <v>18543</v>
      </c>
      <c r="C6814" s="45" t="s">
        <v>31</v>
      </c>
      <c r="D6814" s="46">
        <v>19.91</v>
      </c>
    </row>
    <row r="6815" spans="1:4" ht="22.5" x14ac:dyDescent="0.2">
      <c r="A6815" s="43">
        <v>3729</v>
      </c>
      <c r="B6815" s="44" t="s">
        <v>18544</v>
      </c>
      <c r="C6815" s="45" t="s">
        <v>31</v>
      </c>
      <c r="D6815" s="46">
        <v>22.03</v>
      </c>
    </row>
    <row r="6816" spans="1:4" x14ac:dyDescent="0.2">
      <c r="A6816" s="43">
        <v>773</v>
      </c>
      <c r="B6816" s="44" t="s">
        <v>18545</v>
      </c>
      <c r="C6816" s="45" t="s">
        <v>31</v>
      </c>
      <c r="D6816" s="46">
        <v>16.21</v>
      </c>
    </row>
    <row r="6817" spans="1:4" ht="22.5" x14ac:dyDescent="0.2">
      <c r="A6817" s="43">
        <v>8822</v>
      </c>
      <c r="B6817" s="44" t="s">
        <v>18546</v>
      </c>
      <c r="C6817" s="45" t="s">
        <v>31</v>
      </c>
      <c r="D6817" s="46">
        <v>32.58</v>
      </c>
    </row>
    <row r="6818" spans="1:4" x14ac:dyDescent="0.2">
      <c r="A6818" s="43">
        <v>775</v>
      </c>
      <c r="B6818" s="44" t="s">
        <v>18547</v>
      </c>
      <c r="C6818" s="45" t="s">
        <v>31</v>
      </c>
      <c r="D6818" s="46">
        <v>25.61</v>
      </c>
    </row>
    <row r="6819" spans="1:4" x14ac:dyDescent="0.2">
      <c r="A6819" s="43">
        <v>784</v>
      </c>
      <c r="B6819" s="44" t="s">
        <v>18548</v>
      </c>
      <c r="C6819" s="45" t="s">
        <v>31</v>
      </c>
      <c r="D6819" s="46">
        <v>14.27</v>
      </c>
    </row>
    <row r="6820" spans="1:4" x14ac:dyDescent="0.2">
      <c r="A6820" s="43">
        <v>785</v>
      </c>
      <c r="B6820" s="44" t="s">
        <v>18549</v>
      </c>
      <c r="C6820" s="45" t="s">
        <v>31</v>
      </c>
      <c r="D6820" s="46">
        <v>10.73</v>
      </c>
    </row>
    <row r="6821" spans="1:4" x14ac:dyDescent="0.2">
      <c r="A6821" s="43">
        <v>7811</v>
      </c>
      <c r="B6821" s="44" t="s">
        <v>18550</v>
      </c>
      <c r="C6821" s="45" t="s">
        <v>31</v>
      </c>
      <c r="D6821" s="46">
        <v>32.630000000000003</v>
      </c>
    </row>
    <row r="6822" spans="1:4" ht="22.5" x14ac:dyDescent="0.2">
      <c r="A6822" s="43">
        <v>7810</v>
      </c>
      <c r="B6822" s="44" t="s">
        <v>18551</v>
      </c>
      <c r="C6822" s="45" t="s">
        <v>31</v>
      </c>
      <c r="D6822" s="46">
        <v>19.8</v>
      </c>
    </row>
    <row r="6823" spans="1:4" ht="22.5" x14ac:dyDescent="0.2">
      <c r="A6823" s="43">
        <v>786</v>
      </c>
      <c r="B6823" s="44" t="s">
        <v>18552</v>
      </c>
      <c r="C6823" s="45" t="s">
        <v>31</v>
      </c>
      <c r="D6823" s="46">
        <v>45.33</v>
      </c>
    </row>
    <row r="6824" spans="1:4" ht="22.5" x14ac:dyDescent="0.2">
      <c r="A6824" s="43">
        <v>3277</v>
      </c>
      <c r="B6824" s="44" t="s">
        <v>14593</v>
      </c>
      <c r="C6824" s="45" t="s">
        <v>14567</v>
      </c>
      <c r="D6824" s="46">
        <v>179.74</v>
      </c>
    </row>
    <row r="6825" spans="1:4" ht="22.5" x14ac:dyDescent="0.2">
      <c r="A6825" s="43">
        <v>7162</v>
      </c>
      <c r="B6825" s="44" t="s">
        <v>18553</v>
      </c>
      <c r="C6825" s="45" t="s">
        <v>31</v>
      </c>
      <c r="D6825" s="46">
        <v>198.4</v>
      </c>
    </row>
    <row r="6826" spans="1:4" ht="22.5" x14ac:dyDescent="0.2">
      <c r="A6826" s="43">
        <v>3299</v>
      </c>
      <c r="B6826" s="44" t="s">
        <v>18554</v>
      </c>
      <c r="C6826" s="45" t="s">
        <v>14567</v>
      </c>
      <c r="D6826" s="46">
        <v>185.76</v>
      </c>
    </row>
    <row r="6827" spans="1:4" ht="22.5" x14ac:dyDescent="0.2">
      <c r="A6827" s="43">
        <v>780</v>
      </c>
      <c r="B6827" s="44" t="s">
        <v>18555</v>
      </c>
      <c r="C6827" s="45" t="s">
        <v>31</v>
      </c>
      <c r="D6827" s="46">
        <v>61.22</v>
      </c>
    </row>
    <row r="6828" spans="1:4" ht="22.5" x14ac:dyDescent="0.2">
      <c r="A6828" s="43">
        <v>778</v>
      </c>
      <c r="B6828" s="44" t="s">
        <v>18556</v>
      </c>
      <c r="C6828" s="45" t="s">
        <v>31</v>
      </c>
      <c r="D6828" s="46">
        <v>50.84</v>
      </c>
    </row>
    <row r="6829" spans="1:4" ht="22.5" x14ac:dyDescent="0.2">
      <c r="A6829" s="43">
        <v>779</v>
      </c>
      <c r="B6829" s="44" t="s">
        <v>18557</v>
      </c>
      <c r="C6829" s="45" t="s">
        <v>31</v>
      </c>
      <c r="D6829" s="46">
        <v>47.29</v>
      </c>
    </row>
    <row r="6830" spans="1:4" ht="22.5" x14ac:dyDescent="0.2">
      <c r="A6830" s="43">
        <v>7807</v>
      </c>
      <c r="B6830" s="44" t="s">
        <v>18558</v>
      </c>
      <c r="C6830" s="45" t="s">
        <v>31</v>
      </c>
      <c r="D6830" s="46">
        <v>32.06</v>
      </c>
    </row>
    <row r="6831" spans="1:4" x14ac:dyDescent="0.2">
      <c r="A6831" s="43">
        <v>4279</v>
      </c>
      <c r="B6831" s="44" t="s">
        <v>18559</v>
      </c>
      <c r="C6831" s="45" t="s">
        <v>31</v>
      </c>
      <c r="D6831" s="46">
        <v>30.22</v>
      </c>
    </row>
    <row r="6832" spans="1:4" ht="22.5" x14ac:dyDescent="0.2">
      <c r="A6832" s="43">
        <v>12155</v>
      </c>
      <c r="B6832" s="44" t="s">
        <v>18560</v>
      </c>
      <c r="C6832" s="45" t="s">
        <v>31</v>
      </c>
      <c r="D6832" s="46">
        <v>28.36</v>
      </c>
    </row>
    <row r="6833" spans="1:4" ht="22.5" x14ac:dyDescent="0.2">
      <c r="A6833" s="43">
        <v>12156</v>
      </c>
      <c r="B6833" s="44" t="s">
        <v>18561</v>
      </c>
      <c r="C6833" s="45" t="s">
        <v>31</v>
      </c>
      <c r="D6833" s="46">
        <v>30.18</v>
      </c>
    </row>
    <row r="6834" spans="1:4" ht="22.5" x14ac:dyDescent="0.2">
      <c r="A6834" s="43">
        <v>793</v>
      </c>
      <c r="B6834" s="44" t="s">
        <v>18562</v>
      </c>
      <c r="C6834" s="45" t="s">
        <v>31</v>
      </c>
      <c r="D6834" s="46">
        <v>4.99</v>
      </c>
    </row>
    <row r="6835" spans="1:4" ht="22.5" x14ac:dyDescent="0.2">
      <c r="A6835" s="43">
        <v>9422</v>
      </c>
      <c r="B6835" s="44" t="s">
        <v>18563</v>
      </c>
      <c r="C6835" s="45" t="s">
        <v>31</v>
      </c>
      <c r="D6835" s="46">
        <v>42.6</v>
      </c>
    </row>
    <row r="6836" spans="1:4" ht="22.5" x14ac:dyDescent="0.2">
      <c r="A6836" s="43">
        <v>791</v>
      </c>
      <c r="B6836" s="44" t="s">
        <v>18564</v>
      </c>
      <c r="C6836" s="45" t="s">
        <v>31</v>
      </c>
      <c r="D6836" s="46">
        <v>71.790000000000006</v>
      </c>
    </row>
    <row r="6837" spans="1:4" ht="22.5" x14ac:dyDescent="0.2">
      <c r="A6837" s="43">
        <v>11571</v>
      </c>
      <c r="B6837" s="44" t="s">
        <v>18565</v>
      </c>
      <c r="C6837" s="45" t="s">
        <v>31</v>
      </c>
      <c r="D6837" s="46">
        <v>53.85</v>
      </c>
    </row>
    <row r="6838" spans="1:4" ht="22.5" x14ac:dyDescent="0.2">
      <c r="A6838" s="43">
        <v>790</v>
      </c>
      <c r="B6838" s="44" t="s">
        <v>18566</v>
      </c>
      <c r="C6838" s="45" t="s">
        <v>31</v>
      </c>
      <c r="D6838" s="46">
        <v>66.45</v>
      </c>
    </row>
    <row r="6839" spans="1:4" ht="22.5" x14ac:dyDescent="0.2">
      <c r="A6839" s="43">
        <v>792</v>
      </c>
      <c r="B6839" s="44" t="s">
        <v>18567</v>
      </c>
      <c r="C6839" s="45" t="s">
        <v>31</v>
      </c>
      <c r="D6839" s="46">
        <v>83.45</v>
      </c>
    </row>
    <row r="6840" spans="1:4" ht="22.5" x14ac:dyDescent="0.2">
      <c r="A6840" s="43">
        <v>7164</v>
      </c>
      <c r="B6840" s="44" t="s">
        <v>18568</v>
      </c>
      <c r="C6840" s="45" t="s">
        <v>31</v>
      </c>
      <c r="D6840" s="46">
        <v>19.510000000000002</v>
      </c>
    </row>
    <row r="6841" spans="1:4" ht="22.5" x14ac:dyDescent="0.2">
      <c r="A6841" s="43">
        <v>7817</v>
      </c>
      <c r="B6841" s="44" t="s">
        <v>18569</v>
      </c>
      <c r="C6841" s="45" t="s">
        <v>31</v>
      </c>
      <c r="D6841" s="46">
        <v>61.49</v>
      </c>
    </row>
    <row r="6842" spans="1:4" x14ac:dyDescent="0.2">
      <c r="A6842" s="43">
        <v>7792</v>
      </c>
      <c r="B6842" s="44" t="s">
        <v>18570</v>
      </c>
      <c r="C6842" s="45" t="s">
        <v>31</v>
      </c>
      <c r="D6842" s="46">
        <v>105.91</v>
      </c>
    </row>
    <row r="6843" spans="1:4" ht="22.5" x14ac:dyDescent="0.2">
      <c r="A6843" s="43">
        <v>11234</v>
      </c>
      <c r="B6843" s="44" t="s">
        <v>18571</v>
      </c>
      <c r="C6843" s="45" t="s">
        <v>31</v>
      </c>
      <c r="D6843" s="46">
        <v>93.22</v>
      </c>
    </row>
    <row r="6844" spans="1:4" ht="22.5" x14ac:dyDescent="0.2">
      <c r="A6844" s="43">
        <v>12657</v>
      </c>
      <c r="B6844" s="44" t="s">
        <v>18572</v>
      </c>
      <c r="C6844" s="45" t="s">
        <v>31</v>
      </c>
      <c r="D6844" s="46">
        <v>18.260000000000002</v>
      </c>
    </row>
    <row r="6845" spans="1:4" x14ac:dyDescent="0.2">
      <c r="A6845" s="43">
        <v>795</v>
      </c>
      <c r="B6845" s="44" t="s">
        <v>18573</v>
      </c>
      <c r="C6845" s="45" t="s">
        <v>31</v>
      </c>
      <c r="D6845" s="46">
        <v>50.35</v>
      </c>
    </row>
    <row r="6846" spans="1:4" x14ac:dyDescent="0.2">
      <c r="A6846" s="43">
        <v>11214</v>
      </c>
      <c r="B6846" s="44" t="s">
        <v>18574</v>
      </c>
      <c r="C6846" s="45" t="s">
        <v>31</v>
      </c>
      <c r="D6846" s="46">
        <v>52.57</v>
      </c>
    </row>
    <row r="6847" spans="1:4" x14ac:dyDescent="0.2">
      <c r="A6847" s="43">
        <v>796</v>
      </c>
      <c r="B6847" s="44" t="s">
        <v>18575</v>
      </c>
      <c r="C6847" s="45" t="s">
        <v>31</v>
      </c>
      <c r="D6847" s="46">
        <v>45.9</v>
      </c>
    </row>
    <row r="6848" spans="1:4" x14ac:dyDescent="0.2">
      <c r="A6848" s="43">
        <v>794</v>
      </c>
      <c r="B6848" s="44" t="s">
        <v>18576</v>
      </c>
      <c r="C6848" s="45" t="s">
        <v>31</v>
      </c>
      <c r="D6848" s="46">
        <v>49.14</v>
      </c>
    </row>
    <row r="6849" spans="1:4" x14ac:dyDescent="0.2">
      <c r="A6849" s="43">
        <v>11418</v>
      </c>
      <c r="B6849" s="44" t="s">
        <v>18577</v>
      </c>
      <c r="C6849" s="45" t="s">
        <v>31</v>
      </c>
      <c r="D6849" s="46">
        <v>29.48</v>
      </c>
    </row>
    <row r="6850" spans="1:4" ht="22.5" x14ac:dyDescent="0.2">
      <c r="A6850" s="43">
        <v>789</v>
      </c>
      <c r="B6850" s="44" t="s">
        <v>18578</v>
      </c>
      <c r="C6850" s="45" t="s">
        <v>31</v>
      </c>
      <c r="D6850" s="46">
        <v>149.38</v>
      </c>
    </row>
    <row r="6851" spans="1:4" ht="22.5" x14ac:dyDescent="0.2">
      <c r="A6851" s="43">
        <v>787</v>
      </c>
      <c r="B6851" s="44" t="s">
        <v>18579</v>
      </c>
      <c r="C6851" s="45" t="s">
        <v>31</v>
      </c>
      <c r="D6851" s="46">
        <v>32.11</v>
      </c>
    </row>
    <row r="6852" spans="1:4" x14ac:dyDescent="0.2">
      <c r="A6852" s="43">
        <v>788</v>
      </c>
      <c r="B6852" s="44" t="s">
        <v>18580</v>
      </c>
      <c r="C6852" s="45" t="s">
        <v>31</v>
      </c>
      <c r="D6852" s="46">
        <v>28.42</v>
      </c>
    </row>
    <row r="6853" spans="1:4" ht="22.5" x14ac:dyDescent="0.2">
      <c r="A6853" s="43">
        <v>8930</v>
      </c>
      <c r="B6853" s="44" t="s">
        <v>18581</v>
      </c>
      <c r="C6853" s="45" t="s">
        <v>31</v>
      </c>
      <c r="D6853" s="46">
        <v>370.36</v>
      </c>
    </row>
    <row r="6854" spans="1:4" ht="22.5" x14ac:dyDescent="0.2">
      <c r="A6854" s="43">
        <v>1490</v>
      </c>
      <c r="B6854" s="44" t="s">
        <v>18582</v>
      </c>
      <c r="C6854" s="45" t="s">
        <v>31</v>
      </c>
      <c r="D6854" s="46">
        <v>359.28</v>
      </c>
    </row>
    <row r="6855" spans="1:4" ht="22.5" x14ac:dyDescent="0.2">
      <c r="A6855" s="43">
        <v>1489</v>
      </c>
      <c r="B6855" s="44" t="s">
        <v>18583</v>
      </c>
      <c r="C6855" s="45" t="s">
        <v>31</v>
      </c>
      <c r="D6855" s="46">
        <v>462.68</v>
      </c>
    </row>
    <row r="6856" spans="1:4" ht="22.5" x14ac:dyDescent="0.2">
      <c r="A6856" s="43">
        <v>10611</v>
      </c>
      <c r="B6856" s="44" t="s">
        <v>18584</v>
      </c>
      <c r="C6856" s="45" t="s">
        <v>31</v>
      </c>
      <c r="D6856" s="46">
        <v>219.38</v>
      </c>
    </row>
    <row r="6857" spans="1:4" ht="22.5" x14ac:dyDescent="0.2">
      <c r="A6857" s="43">
        <v>1469</v>
      </c>
      <c r="B6857" s="44" t="s">
        <v>18585</v>
      </c>
      <c r="C6857" s="45" t="s">
        <v>31</v>
      </c>
      <c r="D6857" s="46">
        <v>66.64</v>
      </c>
    </row>
    <row r="6858" spans="1:4" ht="22.5" x14ac:dyDescent="0.2">
      <c r="A6858" s="43">
        <v>1470</v>
      </c>
      <c r="B6858" s="44" t="s">
        <v>18586</v>
      </c>
      <c r="C6858" s="45" t="s">
        <v>31</v>
      </c>
      <c r="D6858" s="46">
        <v>73.900000000000006</v>
      </c>
    </row>
    <row r="6859" spans="1:4" ht="22.5" x14ac:dyDescent="0.2">
      <c r="A6859" s="43">
        <v>1455</v>
      </c>
      <c r="B6859" s="44" t="s">
        <v>18587</v>
      </c>
      <c r="C6859" s="45" t="s">
        <v>31</v>
      </c>
      <c r="D6859" s="46">
        <v>39.130000000000003</v>
      </c>
    </row>
    <row r="6860" spans="1:4" ht="22.5" x14ac:dyDescent="0.2">
      <c r="A6860" s="43">
        <v>1456</v>
      </c>
      <c r="B6860" s="44" t="s">
        <v>18588</v>
      </c>
      <c r="C6860" s="45" t="s">
        <v>31</v>
      </c>
      <c r="D6860" s="46">
        <v>40.46</v>
      </c>
    </row>
    <row r="6861" spans="1:4" ht="22.5" x14ac:dyDescent="0.2">
      <c r="A6861" s="43">
        <v>1457</v>
      </c>
      <c r="B6861" s="44" t="s">
        <v>18589</v>
      </c>
      <c r="C6861" s="45" t="s">
        <v>31</v>
      </c>
      <c r="D6861" s="46">
        <v>64.709999999999994</v>
      </c>
    </row>
    <row r="6862" spans="1:4" ht="22.5" x14ac:dyDescent="0.2">
      <c r="A6862" s="43">
        <v>1458</v>
      </c>
      <c r="B6862" s="44" t="s">
        <v>18590</v>
      </c>
      <c r="C6862" s="45" t="s">
        <v>31</v>
      </c>
      <c r="D6862" s="46">
        <v>77.650000000000006</v>
      </c>
    </row>
    <row r="6863" spans="1:4" ht="22.5" x14ac:dyDescent="0.2">
      <c r="A6863" s="43">
        <v>1459</v>
      </c>
      <c r="B6863" s="44" t="s">
        <v>18591</v>
      </c>
      <c r="C6863" s="45" t="s">
        <v>31</v>
      </c>
      <c r="D6863" s="46">
        <v>91.32</v>
      </c>
    </row>
    <row r="6864" spans="1:4" ht="22.5" x14ac:dyDescent="0.2">
      <c r="A6864" s="43">
        <v>1460</v>
      </c>
      <c r="B6864" s="44" t="s">
        <v>18592</v>
      </c>
      <c r="C6864" s="45" t="s">
        <v>31</v>
      </c>
      <c r="D6864" s="46">
        <v>117.1</v>
      </c>
    </row>
    <row r="6865" spans="1:4" ht="22.5" x14ac:dyDescent="0.2">
      <c r="A6865" s="43">
        <v>5099</v>
      </c>
      <c r="B6865" s="44" t="s">
        <v>18593</v>
      </c>
      <c r="C6865" s="45" t="s">
        <v>31</v>
      </c>
      <c r="D6865" s="46">
        <v>91.11</v>
      </c>
    </row>
    <row r="6866" spans="1:4" ht="22.5" x14ac:dyDescent="0.2">
      <c r="A6866" s="43">
        <v>1461</v>
      </c>
      <c r="B6866" s="44" t="s">
        <v>18594</v>
      </c>
      <c r="C6866" s="45" t="s">
        <v>31</v>
      </c>
      <c r="D6866" s="46">
        <v>224.1</v>
      </c>
    </row>
    <row r="6867" spans="1:4" ht="22.5" x14ac:dyDescent="0.2">
      <c r="A6867" s="43">
        <v>1462</v>
      </c>
      <c r="B6867" s="44" t="s">
        <v>18595</v>
      </c>
      <c r="C6867" s="45" t="s">
        <v>31</v>
      </c>
      <c r="D6867" s="46">
        <v>263.99</v>
      </c>
    </row>
    <row r="6868" spans="1:4" ht="22.5" x14ac:dyDescent="0.2">
      <c r="A6868" s="43">
        <v>1463</v>
      </c>
      <c r="B6868" s="44" t="s">
        <v>18596</v>
      </c>
      <c r="C6868" s="45" t="s">
        <v>31</v>
      </c>
      <c r="D6868" s="46">
        <v>521.25</v>
      </c>
    </row>
    <row r="6869" spans="1:4" ht="22.5" x14ac:dyDescent="0.2">
      <c r="A6869" s="43">
        <v>1464</v>
      </c>
      <c r="B6869" s="44" t="s">
        <v>18597</v>
      </c>
      <c r="C6869" s="45" t="s">
        <v>31</v>
      </c>
      <c r="D6869" s="46">
        <v>70.489999999999995</v>
      </c>
    </row>
    <row r="6870" spans="1:4" ht="22.5" x14ac:dyDescent="0.2">
      <c r="A6870" s="43">
        <v>1465</v>
      </c>
      <c r="B6870" s="44" t="s">
        <v>18598</v>
      </c>
      <c r="C6870" s="45" t="s">
        <v>31</v>
      </c>
      <c r="D6870" s="46">
        <v>77.239999999999995</v>
      </c>
    </row>
    <row r="6871" spans="1:4" ht="22.5" x14ac:dyDescent="0.2">
      <c r="A6871" s="43">
        <v>1466</v>
      </c>
      <c r="B6871" s="44" t="s">
        <v>18599</v>
      </c>
      <c r="C6871" s="45" t="s">
        <v>31</v>
      </c>
      <c r="D6871" s="46">
        <v>90.46</v>
      </c>
    </row>
    <row r="6872" spans="1:4" ht="22.5" x14ac:dyDescent="0.2">
      <c r="A6872" s="43">
        <v>1467</v>
      </c>
      <c r="B6872" s="44" t="s">
        <v>18600</v>
      </c>
      <c r="C6872" s="45" t="s">
        <v>31</v>
      </c>
      <c r="D6872" s="46">
        <v>128.85</v>
      </c>
    </row>
    <row r="6873" spans="1:4" ht="22.5" x14ac:dyDescent="0.2">
      <c r="A6873" s="43">
        <v>1468</v>
      </c>
      <c r="B6873" s="44" t="s">
        <v>18601</v>
      </c>
      <c r="C6873" s="45" t="s">
        <v>31</v>
      </c>
      <c r="D6873" s="46">
        <v>133.52000000000001</v>
      </c>
    </row>
    <row r="6874" spans="1:4" ht="22.5" x14ac:dyDescent="0.2">
      <c r="A6874" s="43">
        <v>7643</v>
      </c>
      <c r="B6874" s="44" t="s">
        <v>18602</v>
      </c>
      <c r="C6874" s="45" t="s">
        <v>31</v>
      </c>
      <c r="D6874" s="46">
        <v>81.14</v>
      </c>
    </row>
    <row r="6875" spans="1:4" ht="22.5" x14ac:dyDescent="0.2">
      <c r="A6875" s="43">
        <v>8023</v>
      </c>
      <c r="B6875" s="44" t="s">
        <v>18603</v>
      </c>
      <c r="C6875" s="45" t="s">
        <v>31</v>
      </c>
      <c r="D6875" s="46">
        <v>120.47</v>
      </c>
    </row>
    <row r="6876" spans="1:4" ht="22.5" x14ac:dyDescent="0.2">
      <c r="A6876" s="43">
        <v>10896</v>
      </c>
      <c r="B6876" s="44" t="s">
        <v>18604</v>
      </c>
      <c r="C6876" s="45" t="s">
        <v>31</v>
      </c>
      <c r="D6876" s="46">
        <v>81.14</v>
      </c>
    </row>
    <row r="6877" spans="1:4" x14ac:dyDescent="0.2">
      <c r="A6877" s="43">
        <v>5102</v>
      </c>
      <c r="B6877" s="44" t="s">
        <v>18605</v>
      </c>
      <c r="C6877" s="45" t="s">
        <v>31</v>
      </c>
      <c r="D6877" s="46">
        <v>9.32</v>
      </c>
    </row>
    <row r="6878" spans="1:4" x14ac:dyDescent="0.2">
      <c r="A6878" s="43">
        <v>1488</v>
      </c>
      <c r="B6878" s="44" t="s">
        <v>18606</v>
      </c>
      <c r="C6878" s="45" t="s">
        <v>31</v>
      </c>
      <c r="D6878" s="46">
        <v>20.41</v>
      </c>
    </row>
    <row r="6879" spans="1:4" x14ac:dyDescent="0.2">
      <c r="A6879" s="43">
        <v>5003</v>
      </c>
      <c r="B6879" s="44" t="s">
        <v>18607</v>
      </c>
      <c r="C6879" s="45" t="s">
        <v>31</v>
      </c>
      <c r="D6879" s="46">
        <v>21.37</v>
      </c>
    </row>
    <row r="6880" spans="1:4" ht="22.5" x14ac:dyDescent="0.2">
      <c r="A6880" s="43">
        <v>9273</v>
      </c>
      <c r="B6880" s="44" t="s">
        <v>18608</v>
      </c>
      <c r="C6880" s="45" t="s">
        <v>31</v>
      </c>
      <c r="D6880" s="46">
        <v>21.4</v>
      </c>
    </row>
    <row r="6881" spans="1:4" x14ac:dyDescent="0.2">
      <c r="A6881" s="43">
        <v>9014</v>
      </c>
      <c r="B6881" s="44" t="s">
        <v>18609</v>
      </c>
      <c r="C6881" s="45" t="s">
        <v>31</v>
      </c>
      <c r="D6881" s="46">
        <v>51.68</v>
      </c>
    </row>
    <row r="6882" spans="1:4" ht="33.75" x14ac:dyDescent="0.2">
      <c r="A6882" s="43">
        <v>7376</v>
      </c>
      <c r="B6882" s="44" t="s">
        <v>18610</v>
      </c>
      <c r="C6882" s="45" t="s">
        <v>31</v>
      </c>
      <c r="D6882" s="46">
        <v>293.08</v>
      </c>
    </row>
    <row r="6883" spans="1:4" x14ac:dyDescent="0.2">
      <c r="A6883" s="43">
        <v>1471</v>
      </c>
      <c r="B6883" s="44" t="s">
        <v>18611</v>
      </c>
      <c r="C6883" s="45" t="s">
        <v>31</v>
      </c>
      <c r="D6883" s="46">
        <v>214.64</v>
      </c>
    </row>
    <row r="6884" spans="1:4" x14ac:dyDescent="0.2">
      <c r="A6884" s="43">
        <v>1472</v>
      </c>
      <c r="B6884" s="44" t="s">
        <v>18612</v>
      </c>
      <c r="C6884" s="45" t="s">
        <v>31</v>
      </c>
      <c r="D6884" s="46">
        <v>248.64</v>
      </c>
    </row>
    <row r="6885" spans="1:4" ht="22.5" x14ac:dyDescent="0.2">
      <c r="A6885" s="43">
        <v>8235</v>
      </c>
      <c r="B6885" s="44" t="s">
        <v>18613</v>
      </c>
      <c r="C6885" s="45" t="s">
        <v>31</v>
      </c>
      <c r="D6885" s="46">
        <v>195.55</v>
      </c>
    </row>
    <row r="6886" spans="1:4" ht="22.5" x14ac:dyDescent="0.2">
      <c r="A6886" s="43">
        <v>10833</v>
      </c>
      <c r="B6886" s="44" t="s">
        <v>18614</v>
      </c>
      <c r="C6886" s="45" t="s">
        <v>31</v>
      </c>
      <c r="D6886" s="46">
        <v>1388.71</v>
      </c>
    </row>
    <row r="6887" spans="1:4" x14ac:dyDescent="0.2">
      <c r="A6887" s="43">
        <v>10817</v>
      </c>
      <c r="B6887" s="44" t="s">
        <v>18615</v>
      </c>
      <c r="C6887" s="45" t="s">
        <v>31</v>
      </c>
      <c r="D6887" s="46">
        <v>438.13</v>
      </c>
    </row>
    <row r="6888" spans="1:4" x14ac:dyDescent="0.2">
      <c r="A6888" s="43">
        <v>11072</v>
      </c>
      <c r="B6888" s="44" t="s">
        <v>18616</v>
      </c>
      <c r="C6888" s="45" t="s">
        <v>31</v>
      </c>
      <c r="D6888" s="46">
        <v>4526.8599999999997</v>
      </c>
    </row>
    <row r="6889" spans="1:4" x14ac:dyDescent="0.2">
      <c r="A6889" s="43">
        <v>8731</v>
      </c>
      <c r="B6889" s="44" t="s">
        <v>18617</v>
      </c>
      <c r="C6889" s="45" t="s">
        <v>31</v>
      </c>
      <c r="D6889" s="46">
        <v>50.81</v>
      </c>
    </row>
    <row r="6890" spans="1:4" ht="22.5" x14ac:dyDescent="0.2">
      <c r="A6890" s="43">
        <v>11074</v>
      </c>
      <c r="B6890" s="44" t="s">
        <v>18618</v>
      </c>
      <c r="C6890" s="45" t="s">
        <v>31</v>
      </c>
      <c r="D6890" s="46">
        <v>2496.3000000000002</v>
      </c>
    </row>
    <row r="6891" spans="1:4" x14ac:dyDescent="0.2">
      <c r="A6891" s="43">
        <v>9012</v>
      </c>
      <c r="B6891" s="44" t="s">
        <v>18619</v>
      </c>
      <c r="C6891" s="45" t="s">
        <v>31</v>
      </c>
      <c r="D6891" s="46">
        <v>71.27</v>
      </c>
    </row>
    <row r="6892" spans="1:4" x14ac:dyDescent="0.2">
      <c r="A6892" s="43">
        <v>9016</v>
      </c>
      <c r="B6892" s="44" t="s">
        <v>18620</v>
      </c>
      <c r="C6892" s="45" t="s">
        <v>31</v>
      </c>
      <c r="D6892" s="46">
        <v>49.44</v>
      </c>
    </row>
    <row r="6893" spans="1:4" x14ac:dyDescent="0.2">
      <c r="A6893" s="43">
        <v>9015</v>
      </c>
      <c r="B6893" s="44" t="s">
        <v>18621</v>
      </c>
      <c r="C6893" s="45" t="s">
        <v>31</v>
      </c>
      <c r="D6893" s="46">
        <v>69.72</v>
      </c>
    </row>
    <row r="6894" spans="1:4" x14ac:dyDescent="0.2">
      <c r="A6894" s="43">
        <v>8797</v>
      </c>
      <c r="B6894" s="44" t="s">
        <v>18622</v>
      </c>
      <c r="C6894" s="45" t="s">
        <v>31</v>
      </c>
      <c r="D6894" s="46">
        <v>80.05</v>
      </c>
    </row>
    <row r="6895" spans="1:4" ht="22.5" x14ac:dyDescent="0.2">
      <c r="A6895" s="43">
        <v>8437</v>
      </c>
      <c r="B6895" s="44" t="s">
        <v>18623</v>
      </c>
      <c r="C6895" s="45" t="s">
        <v>31</v>
      </c>
      <c r="D6895" s="46">
        <v>51.68</v>
      </c>
    </row>
    <row r="6896" spans="1:4" ht="22.5" x14ac:dyDescent="0.2">
      <c r="A6896" s="43">
        <v>8438</v>
      </c>
      <c r="B6896" s="44" t="s">
        <v>18624</v>
      </c>
      <c r="C6896" s="45" t="s">
        <v>31</v>
      </c>
      <c r="D6896" s="46">
        <v>65.91</v>
      </c>
    </row>
    <row r="6897" spans="1:4" x14ac:dyDescent="0.2">
      <c r="A6897" s="43">
        <v>11073</v>
      </c>
      <c r="B6897" s="44" t="s">
        <v>18625</v>
      </c>
      <c r="C6897" s="45" t="s">
        <v>31</v>
      </c>
      <c r="D6897" s="46">
        <v>2655.16</v>
      </c>
    </row>
    <row r="6898" spans="1:4" ht="22.5" x14ac:dyDescent="0.2">
      <c r="A6898" s="43">
        <v>10784</v>
      </c>
      <c r="B6898" s="44" t="s">
        <v>18626</v>
      </c>
      <c r="C6898" s="45" t="s">
        <v>31</v>
      </c>
      <c r="D6898" s="46">
        <v>976.56</v>
      </c>
    </row>
    <row r="6899" spans="1:4" ht="22.5" x14ac:dyDescent="0.2">
      <c r="A6899" s="43">
        <v>8929</v>
      </c>
      <c r="B6899" s="44" t="s">
        <v>18627</v>
      </c>
      <c r="C6899" s="45" t="s">
        <v>31</v>
      </c>
      <c r="D6899" s="46">
        <v>477.94</v>
      </c>
    </row>
    <row r="6900" spans="1:4" x14ac:dyDescent="0.2">
      <c r="A6900" s="43">
        <v>1482</v>
      </c>
      <c r="B6900" s="44" t="s">
        <v>18628</v>
      </c>
      <c r="C6900" s="45" t="s">
        <v>31</v>
      </c>
      <c r="D6900" s="46">
        <v>53.05</v>
      </c>
    </row>
    <row r="6901" spans="1:4" x14ac:dyDescent="0.2">
      <c r="A6901" s="43">
        <v>1483</v>
      </c>
      <c r="B6901" s="44" t="s">
        <v>18629</v>
      </c>
      <c r="C6901" s="45" t="s">
        <v>31</v>
      </c>
      <c r="D6901" s="46">
        <v>83.97</v>
      </c>
    </row>
    <row r="6902" spans="1:4" x14ac:dyDescent="0.2">
      <c r="A6902" s="43">
        <v>1484</v>
      </c>
      <c r="B6902" s="44" t="s">
        <v>18630</v>
      </c>
      <c r="C6902" s="45" t="s">
        <v>31</v>
      </c>
      <c r="D6902" s="46">
        <v>87.95</v>
      </c>
    </row>
    <row r="6903" spans="1:4" x14ac:dyDescent="0.2">
      <c r="A6903" s="43">
        <v>1485</v>
      </c>
      <c r="B6903" s="44" t="s">
        <v>18631</v>
      </c>
      <c r="C6903" s="45" t="s">
        <v>31</v>
      </c>
      <c r="D6903" s="46">
        <v>119.96</v>
      </c>
    </row>
    <row r="6904" spans="1:4" x14ac:dyDescent="0.2">
      <c r="A6904" s="43">
        <v>1486</v>
      </c>
      <c r="B6904" s="44" t="s">
        <v>18632</v>
      </c>
      <c r="C6904" s="45" t="s">
        <v>31</v>
      </c>
      <c r="D6904" s="46">
        <v>203.07</v>
      </c>
    </row>
    <row r="6905" spans="1:4" x14ac:dyDescent="0.2">
      <c r="A6905" s="43">
        <v>1487</v>
      </c>
      <c r="B6905" s="44" t="s">
        <v>18633</v>
      </c>
      <c r="C6905" s="45" t="s">
        <v>31</v>
      </c>
      <c r="D6905" s="46">
        <v>265.44</v>
      </c>
    </row>
    <row r="6906" spans="1:4" x14ac:dyDescent="0.2">
      <c r="A6906" s="43">
        <v>1481</v>
      </c>
      <c r="B6906" s="44" t="s">
        <v>18634</v>
      </c>
      <c r="C6906" s="45" t="s">
        <v>31</v>
      </c>
      <c r="D6906" s="46">
        <v>561.98</v>
      </c>
    </row>
    <row r="6907" spans="1:4" x14ac:dyDescent="0.2">
      <c r="A6907" s="43">
        <v>1473</v>
      </c>
      <c r="B6907" s="44" t="s">
        <v>18635</v>
      </c>
      <c r="C6907" s="45" t="s">
        <v>31</v>
      </c>
      <c r="D6907" s="46">
        <v>59.98</v>
      </c>
    </row>
    <row r="6908" spans="1:4" x14ac:dyDescent="0.2">
      <c r="A6908" s="43">
        <v>1475</v>
      </c>
      <c r="B6908" s="44" t="s">
        <v>18636</v>
      </c>
      <c r="C6908" s="45" t="s">
        <v>31</v>
      </c>
      <c r="D6908" s="46">
        <v>133.55000000000001</v>
      </c>
    </row>
    <row r="6909" spans="1:4" x14ac:dyDescent="0.2">
      <c r="A6909" s="43">
        <v>1477</v>
      </c>
      <c r="B6909" s="44" t="s">
        <v>18637</v>
      </c>
      <c r="C6909" s="45" t="s">
        <v>31</v>
      </c>
      <c r="D6909" s="46">
        <v>146.21</v>
      </c>
    </row>
    <row r="6910" spans="1:4" x14ac:dyDescent="0.2">
      <c r="A6910" s="43">
        <v>1479</v>
      </c>
      <c r="B6910" s="44" t="s">
        <v>18638</v>
      </c>
      <c r="C6910" s="45" t="s">
        <v>31</v>
      </c>
      <c r="D6910" s="46">
        <v>267.27</v>
      </c>
    </row>
    <row r="6911" spans="1:4" x14ac:dyDescent="0.2">
      <c r="A6911" s="43">
        <v>1480</v>
      </c>
      <c r="B6911" s="44" t="s">
        <v>18639</v>
      </c>
      <c r="C6911" s="45" t="s">
        <v>31</v>
      </c>
      <c r="D6911" s="46">
        <v>368.32</v>
      </c>
    </row>
    <row r="6912" spans="1:4" x14ac:dyDescent="0.2">
      <c r="A6912" s="43">
        <v>10673</v>
      </c>
      <c r="B6912" s="44" t="s">
        <v>18640</v>
      </c>
      <c r="C6912" s="45" t="s">
        <v>31</v>
      </c>
      <c r="D6912" s="46">
        <v>1305.1099999999999</v>
      </c>
    </row>
    <row r="6913" spans="1:4" ht="22.5" x14ac:dyDescent="0.2">
      <c r="A6913" s="43">
        <v>1474</v>
      </c>
      <c r="B6913" s="44" t="s">
        <v>18641</v>
      </c>
      <c r="C6913" s="45" t="s">
        <v>31</v>
      </c>
      <c r="D6913" s="46">
        <v>69.31</v>
      </c>
    </row>
    <row r="6914" spans="1:4" ht="22.5" x14ac:dyDescent="0.2">
      <c r="A6914" s="43">
        <v>1476</v>
      </c>
      <c r="B6914" s="44" t="s">
        <v>18642</v>
      </c>
      <c r="C6914" s="45" t="s">
        <v>31</v>
      </c>
      <c r="D6914" s="46">
        <v>88.38</v>
      </c>
    </row>
    <row r="6915" spans="1:4" ht="22.5" x14ac:dyDescent="0.2">
      <c r="A6915" s="43">
        <v>1478</v>
      </c>
      <c r="B6915" s="44" t="s">
        <v>18643</v>
      </c>
      <c r="C6915" s="45" t="s">
        <v>31</v>
      </c>
      <c r="D6915" s="46">
        <v>127.06</v>
      </c>
    </row>
    <row r="6916" spans="1:4" x14ac:dyDescent="0.2">
      <c r="A6916" s="43">
        <v>8447</v>
      </c>
      <c r="B6916" s="44" t="s">
        <v>18644</v>
      </c>
      <c r="C6916" s="45" t="s">
        <v>31</v>
      </c>
      <c r="D6916" s="46">
        <v>53.5</v>
      </c>
    </row>
    <row r="6917" spans="1:4" x14ac:dyDescent="0.2">
      <c r="A6917" s="43">
        <v>9270</v>
      </c>
      <c r="B6917" s="44" t="s">
        <v>18645</v>
      </c>
      <c r="C6917" s="45" t="s">
        <v>31</v>
      </c>
      <c r="D6917" s="46">
        <v>107.96</v>
      </c>
    </row>
    <row r="6918" spans="1:4" x14ac:dyDescent="0.2">
      <c r="A6918" s="43">
        <v>8446</v>
      </c>
      <c r="B6918" s="44" t="s">
        <v>18646</v>
      </c>
      <c r="C6918" s="45" t="s">
        <v>31</v>
      </c>
      <c r="D6918" s="46">
        <v>119.36</v>
      </c>
    </row>
    <row r="6919" spans="1:4" x14ac:dyDescent="0.2">
      <c r="A6919" s="43">
        <v>8794</v>
      </c>
      <c r="B6919" s="44" t="s">
        <v>18647</v>
      </c>
      <c r="C6919" s="45" t="s">
        <v>31</v>
      </c>
      <c r="D6919" s="46">
        <v>175.73</v>
      </c>
    </row>
    <row r="6920" spans="1:4" x14ac:dyDescent="0.2">
      <c r="A6920" s="43">
        <v>9317</v>
      </c>
      <c r="B6920" s="44" t="s">
        <v>18648</v>
      </c>
      <c r="C6920" s="45" t="s">
        <v>31</v>
      </c>
      <c r="D6920" s="46">
        <v>947.95</v>
      </c>
    </row>
    <row r="6921" spans="1:4" x14ac:dyDescent="0.2">
      <c r="A6921" s="43">
        <v>1452</v>
      </c>
      <c r="C6921" s="45" t="s">
        <v>31</v>
      </c>
      <c r="D6921" s="46">
        <v>1378.05</v>
      </c>
    </row>
    <row r="6922" spans="1:4" ht="33.75" x14ac:dyDescent="0.2">
      <c r="B6922" s="44" t="s">
        <v>18649</v>
      </c>
    </row>
    <row r="6923" spans="1:4" x14ac:dyDescent="0.2">
      <c r="A6923" s="43">
        <v>8614</v>
      </c>
      <c r="B6923" s="44" t="s">
        <v>18650</v>
      </c>
      <c r="C6923" s="45" t="s">
        <v>31</v>
      </c>
      <c r="D6923" s="46">
        <v>61.86</v>
      </c>
    </row>
    <row r="6924" spans="1:4" ht="22.5" x14ac:dyDescent="0.2">
      <c r="A6924" s="43">
        <v>1448</v>
      </c>
      <c r="B6924" s="44" t="s">
        <v>18651</v>
      </c>
      <c r="C6924" s="45" t="s">
        <v>31</v>
      </c>
      <c r="D6924" s="46">
        <v>627.38</v>
      </c>
    </row>
    <row r="6925" spans="1:4" ht="22.5" x14ac:dyDescent="0.2">
      <c r="A6925" s="43">
        <v>1432</v>
      </c>
      <c r="B6925" s="44" t="s">
        <v>18652</v>
      </c>
      <c r="C6925" s="45" t="s">
        <v>31</v>
      </c>
      <c r="D6925" s="46">
        <v>3994.09</v>
      </c>
    </row>
    <row r="6926" spans="1:4" ht="22.5" x14ac:dyDescent="0.2">
      <c r="A6926" s="43">
        <v>1433</v>
      </c>
      <c r="B6926" s="44" t="s">
        <v>18653</v>
      </c>
      <c r="C6926" s="45" t="s">
        <v>31</v>
      </c>
      <c r="D6926" s="46">
        <v>7929.43</v>
      </c>
    </row>
    <row r="6927" spans="1:4" ht="22.5" x14ac:dyDescent="0.2">
      <c r="A6927" s="43">
        <v>1429</v>
      </c>
      <c r="B6927" s="44" t="s">
        <v>18654</v>
      </c>
      <c r="C6927" s="45" t="s">
        <v>31</v>
      </c>
      <c r="D6927" s="46">
        <v>1139.92</v>
      </c>
    </row>
    <row r="6928" spans="1:4" ht="22.5" x14ac:dyDescent="0.2">
      <c r="A6928" s="43">
        <v>1434</v>
      </c>
      <c r="B6928" s="44" t="s">
        <v>18655</v>
      </c>
      <c r="C6928" s="45" t="s">
        <v>31</v>
      </c>
      <c r="D6928" s="46">
        <v>8178.55</v>
      </c>
    </row>
    <row r="6929" spans="1:4" ht="22.5" x14ac:dyDescent="0.2">
      <c r="A6929" s="43">
        <v>1430</v>
      </c>
      <c r="B6929" s="44" t="s">
        <v>18656</v>
      </c>
      <c r="C6929" s="45" t="s">
        <v>31</v>
      </c>
      <c r="D6929" s="46">
        <v>1399.98</v>
      </c>
    </row>
    <row r="6930" spans="1:4" ht="22.5" x14ac:dyDescent="0.2">
      <c r="A6930" s="43">
        <v>1442</v>
      </c>
      <c r="B6930" s="44" t="s">
        <v>18657</v>
      </c>
      <c r="C6930" s="45" t="s">
        <v>31</v>
      </c>
      <c r="D6930" s="46">
        <v>2071.16</v>
      </c>
    </row>
    <row r="6931" spans="1:4" ht="22.5" x14ac:dyDescent="0.2">
      <c r="A6931" s="43">
        <v>1449</v>
      </c>
      <c r="B6931" s="44" t="s">
        <v>18658</v>
      </c>
      <c r="C6931" s="45" t="s">
        <v>31</v>
      </c>
      <c r="D6931" s="46">
        <v>217.49</v>
      </c>
    </row>
    <row r="6932" spans="1:4" ht="22.5" x14ac:dyDescent="0.2">
      <c r="A6932" s="43">
        <v>1450</v>
      </c>
      <c r="B6932" s="44" t="s">
        <v>18659</v>
      </c>
      <c r="C6932" s="45" t="s">
        <v>31</v>
      </c>
      <c r="D6932" s="46">
        <v>151.55000000000001</v>
      </c>
    </row>
    <row r="6933" spans="1:4" ht="22.5" x14ac:dyDescent="0.2">
      <c r="A6933" s="43">
        <v>1431</v>
      </c>
      <c r="B6933" s="44" t="s">
        <v>18660</v>
      </c>
      <c r="C6933" s="45" t="s">
        <v>31</v>
      </c>
      <c r="D6933" s="46">
        <v>274.86</v>
      </c>
    </row>
    <row r="6934" spans="1:4" ht="22.5" x14ac:dyDescent="0.2">
      <c r="A6934" s="43">
        <v>1447</v>
      </c>
      <c r="B6934" s="44" t="s">
        <v>18661</v>
      </c>
      <c r="C6934" s="45" t="s">
        <v>31</v>
      </c>
      <c r="D6934" s="46">
        <v>410.81</v>
      </c>
    </row>
    <row r="6935" spans="1:4" x14ac:dyDescent="0.2">
      <c r="A6935" s="43">
        <v>1443</v>
      </c>
      <c r="B6935" s="44" t="s">
        <v>18662</v>
      </c>
      <c r="C6935" s="45" t="s">
        <v>31</v>
      </c>
      <c r="D6935" s="46">
        <v>1690.09</v>
      </c>
    </row>
    <row r="6936" spans="1:4" ht="22.5" x14ac:dyDescent="0.2">
      <c r="A6936" s="43">
        <v>1435</v>
      </c>
      <c r="B6936" s="44" t="s">
        <v>18663</v>
      </c>
      <c r="C6936" s="45" t="s">
        <v>31</v>
      </c>
      <c r="D6936" s="46">
        <v>456.9</v>
      </c>
    </row>
    <row r="6937" spans="1:4" ht="22.5" x14ac:dyDescent="0.2">
      <c r="A6937" s="43">
        <v>1436</v>
      </c>
      <c r="B6937" s="44" t="s">
        <v>18664</v>
      </c>
      <c r="C6937" s="45" t="s">
        <v>31</v>
      </c>
      <c r="D6937" s="46">
        <v>554.95000000000005</v>
      </c>
    </row>
    <row r="6938" spans="1:4" ht="22.5" x14ac:dyDescent="0.2">
      <c r="A6938" s="43">
        <v>1437</v>
      </c>
      <c r="B6938" s="44" t="s">
        <v>18665</v>
      </c>
      <c r="C6938" s="45" t="s">
        <v>31</v>
      </c>
      <c r="D6938" s="46">
        <v>884.26</v>
      </c>
    </row>
    <row r="6939" spans="1:4" ht="22.5" x14ac:dyDescent="0.2">
      <c r="A6939" s="43">
        <v>1451</v>
      </c>
      <c r="B6939" s="44" t="s">
        <v>18666</v>
      </c>
      <c r="C6939" s="45" t="s">
        <v>31</v>
      </c>
      <c r="D6939" s="46">
        <v>282.12</v>
      </c>
    </row>
    <row r="6940" spans="1:4" ht="22.5" x14ac:dyDescent="0.2">
      <c r="A6940" s="43">
        <v>5048</v>
      </c>
      <c r="B6940" s="44" t="s">
        <v>18667</v>
      </c>
      <c r="C6940" s="45" t="s">
        <v>31</v>
      </c>
      <c r="D6940" s="46">
        <v>591.08000000000004</v>
      </c>
    </row>
    <row r="6941" spans="1:4" ht="22.5" x14ac:dyDescent="0.2">
      <c r="A6941" s="43">
        <v>5046</v>
      </c>
      <c r="B6941" s="44" t="s">
        <v>18668</v>
      </c>
      <c r="C6941" s="45" t="s">
        <v>31</v>
      </c>
      <c r="D6941" s="46">
        <v>411.08</v>
      </c>
    </row>
    <row r="6942" spans="1:4" ht="22.5" x14ac:dyDescent="0.2">
      <c r="A6942" s="43">
        <v>5047</v>
      </c>
      <c r="B6942" s="44" t="s">
        <v>18669</v>
      </c>
      <c r="C6942" s="45" t="s">
        <v>31</v>
      </c>
      <c r="D6942" s="46">
        <v>454.8</v>
      </c>
    </row>
    <row r="6943" spans="1:4" ht="22.5" x14ac:dyDescent="0.2">
      <c r="A6943" s="43">
        <v>9911</v>
      </c>
      <c r="B6943" s="44" t="s">
        <v>18670</v>
      </c>
      <c r="C6943" s="45" t="s">
        <v>31</v>
      </c>
      <c r="D6943" s="46">
        <v>1313.8</v>
      </c>
    </row>
    <row r="6944" spans="1:4" ht="33.75" x14ac:dyDescent="0.2">
      <c r="A6944" s="43">
        <v>4053</v>
      </c>
      <c r="B6944" s="44" t="s">
        <v>18671</v>
      </c>
      <c r="C6944" s="45" t="s">
        <v>11844</v>
      </c>
      <c r="D6944" s="46">
        <v>18210.59</v>
      </c>
    </row>
    <row r="6945" spans="1:4" ht="22.5" x14ac:dyDescent="0.2">
      <c r="A6945" s="43">
        <v>8186</v>
      </c>
      <c r="B6945" s="44" t="s">
        <v>18672</v>
      </c>
      <c r="C6945" s="45" t="s">
        <v>31</v>
      </c>
      <c r="D6945" s="46">
        <v>7108.67</v>
      </c>
    </row>
    <row r="6946" spans="1:4" ht="22.5" x14ac:dyDescent="0.2">
      <c r="A6946" s="43">
        <v>8187</v>
      </c>
      <c r="B6946" s="44" t="s">
        <v>18673</v>
      </c>
      <c r="C6946" s="45" t="s">
        <v>31</v>
      </c>
      <c r="D6946" s="46">
        <v>14059.07</v>
      </c>
    </row>
    <row r="6947" spans="1:4" x14ac:dyDescent="0.2">
      <c r="A6947" s="43">
        <v>11317</v>
      </c>
      <c r="B6947" s="44" t="s">
        <v>18674</v>
      </c>
      <c r="C6947" s="45" t="s">
        <v>31</v>
      </c>
      <c r="D6947" s="46">
        <v>887.02</v>
      </c>
    </row>
    <row r="6948" spans="1:4" x14ac:dyDescent="0.2">
      <c r="A6948" s="43">
        <v>8979</v>
      </c>
      <c r="B6948" s="44" t="s">
        <v>18675</v>
      </c>
      <c r="C6948" s="45" t="s">
        <v>31</v>
      </c>
      <c r="D6948" s="46">
        <v>58.78</v>
      </c>
    </row>
    <row r="6949" spans="1:4" x14ac:dyDescent="0.2">
      <c r="A6949" s="43">
        <v>1444</v>
      </c>
      <c r="B6949" s="44" t="s">
        <v>18676</v>
      </c>
      <c r="C6949" s="45" t="s">
        <v>31</v>
      </c>
      <c r="D6949" s="46">
        <v>61.95</v>
      </c>
    </row>
    <row r="6950" spans="1:4" x14ac:dyDescent="0.2">
      <c r="A6950" s="43">
        <v>1446</v>
      </c>
      <c r="B6950" s="44" t="s">
        <v>18677</v>
      </c>
      <c r="C6950" s="45" t="s">
        <v>31</v>
      </c>
      <c r="D6950" s="46">
        <v>41.48</v>
      </c>
    </row>
    <row r="6951" spans="1:4" x14ac:dyDescent="0.2">
      <c r="A6951" s="43">
        <v>4281</v>
      </c>
      <c r="B6951" s="44" t="s">
        <v>18678</v>
      </c>
      <c r="C6951" s="45" t="s">
        <v>31</v>
      </c>
      <c r="D6951" s="46">
        <v>70.09</v>
      </c>
    </row>
    <row r="6952" spans="1:4" x14ac:dyDescent="0.2">
      <c r="A6952" s="43">
        <v>1377</v>
      </c>
      <c r="B6952" s="44" t="s">
        <v>18679</v>
      </c>
      <c r="C6952" s="45" t="s">
        <v>31</v>
      </c>
      <c r="D6952" s="46">
        <v>11.93</v>
      </c>
    </row>
    <row r="6953" spans="1:4" x14ac:dyDescent="0.2">
      <c r="A6953" s="43">
        <v>11009</v>
      </c>
      <c r="B6953" s="44" t="s">
        <v>18680</v>
      </c>
      <c r="C6953" s="45" t="s">
        <v>31</v>
      </c>
      <c r="D6953" s="46">
        <v>12.04</v>
      </c>
    </row>
    <row r="6954" spans="1:4" x14ac:dyDescent="0.2">
      <c r="A6954" s="43">
        <v>10878</v>
      </c>
      <c r="B6954" s="44" t="s">
        <v>18681</v>
      </c>
      <c r="C6954" s="45" t="s">
        <v>31</v>
      </c>
      <c r="D6954" s="46">
        <v>17.54</v>
      </c>
    </row>
    <row r="6955" spans="1:4" x14ac:dyDescent="0.2">
      <c r="A6955" s="43">
        <v>11010</v>
      </c>
      <c r="B6955" s="44" t="s">
        <v>18682</v>
      </c>
      <c r="C6955" s="45" t="s">
        <v>31</v>
      </c>
      <c r="D6955" s="46">
        <v>21.62</v>
      </c>
    </row>
    <row r="6956" spans="1:4" x14ac:dyDescent="0.2">
      <c r="A6956" s="43">
        <v>11011</v>
      </c>
      <c r="B6956" s="44" t="s">
        <v>18683</v>
      </c>
      <c r="C6956" s="45" t="s">
        <v>31</v>
      </c>
      <c r="D6956" s="46">
        <v>18.579999999999998</v>
      </c>
    </row>
    <row r="6957" spans="1:4" x14ac:dyDescent="0.2">
      <c r="A6957" s="43">
        <v>10879</v>
      </c>
      <c r="B6957" s="44" t="s">
        <v>18684</v>
      </c>
      <c r="C6957" s="45" t="s">
        <v>31</v>
      </c>
      <c r="D6957" s="46">
        <v>19.489999999999998</v>
      </c>
    </row>
    <row r="6958" spans="1:4" x14ac:dyDescent="0.2">
      <c r="A6958" s="43">
        <v>11012</v>
      </c>
      <c r="B6958" s="44" t="s">
        <v>18685</v>
      </c>
      <c r="C6958" s="45" t="s">
        <v>31</v>
      </c>
      <c r="D6958" s="46">
        <v>27.74</v>
      </c>
    </row>
    <row r="6959" spans="1:4" x14ac:dyDescent="0.2">
      <c r="A6959" s="43">
        <v>11013</v>
      </c>
      <c r="B6959" s="44" t="s">
        <v>18686</v>
      </c>
      <c r="C6959" s="45" t="s">
        <v>31</v>
      </c>
      <c r="D6959" s="46">
        <v>23.17</v>
      </c>
    </row>
    <row r="6960" spans="1:4" x14ac:dyDescent="0.2">
      <c r="A6960" s="43">
        <v>11014</v>
      </c>
      <c r="B6960" s="44" t="s">
        <v>18687</v>
      </c>
      <c r="C6960" s="45" t="s">
        <v>31</v>
      </c>
      <c r="D6960" s="46">
        <v>24.7</v>
      </c>
    </row>
    <row r="6961" spans="1:4" x14ac:dyDescent="0.2">
      <c r="A6961" s="43">
        <v>11015</v>
      </c>
      <c r="B6961" s="44" t="s">
        <v>18688</v>
      </c>
      <c r="C6961" s="45" t="s">
        <v>31</v>
      </c>
      <c r="D6961" s="46">
        <v>27.95</v>
      </c>
    </row>
    <row r="6962" spans="1:4" x14ac:dyDescent="0.2">
      <c r="A6962" s="43">
        <v>11016</v>
      </c>
      <c r="B6962" s="44" t="s">
        <v>18689</v>
      </c>
      <c r="C6962" s="45" t="s">
        <v>31</v>
      </c>
      <c r="D6962" s="46">
        <v>38.47</v>
      </c>
    </row>
    <row r="6963" spans="1:4" x14ac:dyDescent="0.2">
      <c r="A6963" s="43">
        <v>11017</v>
      </c>
      <c r="B6963" s="44" t="s">
        <v>18690</v>
      </c>
      <c r="C6963" s="45" t="s">
        <v>31</v>
      </c>
      <c r="D6963" s="46">
        <v>35.22</v>
      </c>
    </row>
    <row r="6964" spans="1:4" x14ac:dyDescent="0.2">
      <c r="A6964" s="43">
        <v>11018</v>
      </c>
      <c r="B6964" s="44" t="s">
        <v>18691</v>
      </c>
      <c r="C6964" s="45" t="s">
        <v>31</v>
      </c>
      <c r="D6964" s="46">
        <v>36.630000000000003</v>
      </c>
    </row>
    <row r="6965" spans="1:4" x14ac:dyDescent="0.2">
      <c r="A6965" s="43">
        <v>8796</v>
      </c>
      <c r="B6965" s="44" t="s">
        <v>18692</v>
      </c>
      <c r="C6965" s="45" t="s">
        <v>31</v>
      </c>
      <c r="D6965" s="46">
        <v>38.53</v>
      </c>
    </row>
    <row r="6966" spans="1:4" x14ac:dyDescent="0.2">
      <c r="A6966" s="43">
        <v>11019</v>
      </c>
      <c r="B6966" s="44" t="s">
        <v>18693</v>
      </c>
      <c r="C6966" s="45" t="s">
        <v>31</v>
      </c>
      <c r="D6966" s="46">
        <v>36.32</v>
      </c>
    </row>
    <row r="6967" spans="1:4" x14ac:dyDescent="0.2">
      <c r="A6967" s="43">
        <v>11020</v>
      </c>
      <c r="B6967" s="44" t="s">
        <v>18694</v>
      </c>
      <c r="C6967" s="45" t="s">
        <v>31</v>
      </c>
      <c r="D6967" s="46">
        <v>66.400000000000006</v>
      </c>
    </row>
    <row r="6968" spans="1:4" x14ac:dyDescent="0.2">
      <c r="A6968" s="43">
        <v>11021</v>
      </c>
      <c r="B6968" s="44" t="s">
        <v>18695</v>
      </c>
      <c r="C6968" s="45" t="s">
        <v>31</v>
      </c>
      <c r="D6968" s="46">
        <v>66.400000000000006</v>
      </c>
    </row>
    <row r="6969" spans="1:4" x14ac:dyDescent="0.2">
      <c r="A6969" s="43">
        <v>11022</v>
      </c>
      <c r="B6969" s="44" t="s">
        <v>18696</v>
      </c>
      <c r="C6969" s="45" t="s">
        <v>31</v>
      </c>
      <c r="D6969" s="46">
        <v>66.540000000000006</v>
      </c>
    </row>
    <row r="6970" spans="1:4" x14ac:dyDescent="0.2">
      <c r="A6970" s="43">
        <v>11023</v>
      </c>
      <c r="B6970" s="44" t="s">
        <v>18697</v>
      </c>
      <c r="C6970" s="45" t="s">
        <v>31</v>
      </c>
      <c r="D6970" s="46">
        <v>77.55</v>
      </c>
    </row>
    <row r="6971" spans="1:4" x14ac:dyDescent="0.2">
      <c r="A6971" s="43">
        <v>11024</v>
      </c>
      <c r="B6971" s="44" t="s">
        <v>18698</v>
      </c>
      <c r="C6971" s="45" t="s">
        <v>31</v>
      </c>
      <c r="D6971" s="46">
        <v>78.92</v>
      </c>
    </row>
    <row r="6972" spans="1:4" x14ac:dyDescent="0.2">
      <c r="A6972" s="43">
        <v>11025</v>
      </c>
      <c r="B6972" s="44" t="s">
        <v>18699</v>
      </c>
      <c r="C6972" s="45" t="s">
        <v>31</v>
      </c>
      <c r="D6972" s="46">
        <v>97.31</v>
      </c>
    </row>
    <row r="6973" spans="1:4" x14ac:dyDescent="0.2">
      <c r="A6973" s="43">
        <v>11026</v>
      </c>
      <c r="B6973" s="44" t="s">
        <v>18700</v>
      </c>
      <c r="C6973" s="45" t="s">
        <v>31</v>
      </c>
      <c r="D6973" s="46">
        <v>161.37</v>
      </c>
    </row>
    <row r="6974" spans="1:4" x14ac:dyDescent="0.2">
      <c r="A6974" s="43">
        <v>11027</v>
      </c>
      <c r="B6974" s="44" t="s">
        <v>18701</v>
      </c>
      <c r="C6974" s="45" t="s">
        <v>31</v>
      </c>
      <c r="D6974" s="46">
        <v>161.37</v>
      </c>
    </row>
    <row r="6975" spans="1:4" x14ac:dyDescent="0.2">
      <c r="A6975" s="43">
        <v>11028</v>
      </c>
      <c r="B6975" s="44" t="s">
        <v>18702</v>
      </c>
      <c r="C6975" s="45" t="s">
        <v>31</v>
      </c>
      <c r="D6975" s="46">
        <v>161.37</v>
      </c>
    </row>
    <row r="6976" spans="1:4" x14ac:dyDescent="0.2">
      <c r="A6976" s="43">
        <v>11029</v>
      </c>
      <c r="B6976" s="44" t="s">
        <v>18703</v>
      </c>
      <c r="C6976" s="45" t="s">
        <v>31</v>
      </c>
      <c r="D6976" s="46">
        <v>161.37</v>
      </c>
    </row>
    <row r="6977" spans="1:4" x14ac:dyDescent="0.2">
      <c r="A6977" s="43">
        <v>11030</v>
      </c>
      <c r="B6977" s="44" t="s">
        <v>18704</v>
      </c>
      <c r="C6977" s="45" t="s">
        <v>31</v>
      </c>
      <c r="D6977" s="46">
        <v>161.37</v>
      </c>
    </row>
    <row r="6978" spans="1:4" x14ac:dyDescent="0.2">
      <c r="A6978" s="43">
        <v>11031</v>
      </c>
      <c r="B6978" s="44" t="s">
        <v>18705</v>
      </c>
      <c r="C6978" s="45" t="s">
        <v>31</v>
      </c>
      <c r="D6978" s="46">
        <v>161.37</v>
      </c>
    </row>
    <row r="6979" spans="1:4" x14ac:dyDescent="0.2">
      <c r="A6979" s="43">
        <v>11032</v>
      </c>
      <c r="B6979" s="44" t="s">
        <v>18706</v>
      </c>
      <c r="C6979" s="45" t="s">
        <v>31</v>
      </c>
      <c r="D6979" s="46">
        <v>161.37</v>
      </c>
    </row>
    <row r="6980" spans="1:4" ht="22.5" x14ac:dyDescent="0.2">
      <c r="A6980" s="43">
        <v>5077</v>
      </c>
      <c r="B6980" s="44" t="s">
        <v>18707</v>
      </c>
      <c r="C6980" s="45" t="s">
        <v>11899</v>
      </c>
      <c r="D6980" s="46">
        <v>55.35</v>
      </c>
    </row>
    <row r="6981" spans="1:4" ht="22.5" x14ac:dyDescent="0.2">
      <c r="A6981" s="43">
        <v>9184</v>
      </c>
      <c r="B6981" s="44" t="s">
        <v>18708</v>
      </c>
      <c r="C6981" s="45" t="s">
        <v>11899</v>
      </c>
      <c r="D6981" s="46">
        <v>87.16</v>
      </c>
    </row>
    <row r="6982" spans="1:4" ht="22.5" x14ac:dyDescent="0.2">
      <c r="A6982" s="43">
        <v>8732</v>
      </c>
      <c r="B6982" s="44" t="s">
        <v>18709</v>
      </c>
      <c r="C6982" s="45" t="s">
        <v>31</v>
      </c>
      <c r="D6982" s="46">
        <v>719.74</v>
      </c>
    </row>
    <row r="6983" spans="1:4" ht="22.5" x14ac:dyDescent="0.2">
      <c r="A6983" s="43">
        <v>8733</v>
      </c>
      <c r="B6983" s="44" t="s">
        <v>18710</v>
      </c>
      <c r="C6983" s="45" t="s">
        <v>31</v>
      </c>
      <c r="D6983" s="46">
        <v>1087.3599999999999</v>
      </c>
    </row>
    <row r="6984" spans="1:4" ht="22.5" x14ac:dyDescent="0.2">
      <c r="A6984" s="43">
        <v>8734</v>
      </c>
      <c r="B6984" s="44" t="s">
        <v>18711</v>
      </c>
      <c r="C6984" s="45" t="s">
        <v>31</v>
      </c>
      <c r="D6984" s="46">
        <v>1454.83</v>
      </c>
    </row>
    <row r="6985" spans="1:4" ht="22.5" x14ac:dyDescent="0.2">
      <c r="A6985" s="43">
        <v>8735</v>
      </c>
      <c r="B6985" s="44" t="s">
        <v>18712</v>
      </c>
      <c r="C6985" s="45" t="s">
        <v>31</v>
      </c>
      <c r="D6985" s="46">
        <v>1822.34</v>
      </c>
    </row>
    <row r="6986" spans="1:4" x14ac:dyDescent="0.2">
      <c r="A6986" s="43">
        <v>8799</v>
      </c>
      <c r="B6986" s="44" t="s">
        <v>18713</v>
      </c>
      <c r="C6986" s="45" t="s">
        <v>31</v>
      </c>
      <c r="D6986" s="46">
        <v>15.89</v>
      </c>
    </row>
    <row r="6987" spans="1:4" x14ac:dyDescent="0.2">
      <c r="A6987" s="43">
        <v>10877</v>
      </c>
      <c r="B6987" s="44" t="s">
        <v>18714</v>
      </c>
      <c r="C6987" s="45" t="s">
        <v>31</v>
      </c>
      <c r="D6987" s="46">
        <v>16.010000000000002</v>
      </c>
    </row>
    <row r="6988" spans="1:4" x14ac:dyDescent="0.2">
      <c r="A6988" s="43">
        <v>10522</v>
      </c>
      <c r="B6988" s="44" t="s">
        <v>18715</v>
      </c>
      <c r="C6988" s="45" t="s">
        <v>31</v>
      </c>
      <c r="D6988" s="46">
        <v>18</v>
      </c>
    </row>
    <row r="6989" spans="1:4" x14ac:dyDescent="0.2">
      <c r="A6989" s="43">
        <v>8798</v>
      </c>
      <c r="B6989" s="44" t="s">
        <v>18716</v>
      </c>
      <c r="C6989" s="45" t="s">
        <v>31</v>
      </c>
      <c r="D6989" s="46">
        <v>29.81</v>
      </c>
    </row>
    <row r="6990" spans="1:4" ht="22.5" x14ac:dyDescent="0.2">
      <c r="A6990" s="43">
        <v>7837</v>
      </c>
      <c r="B6990" s="44" t="s">
        <v>18717</v>
      </c>
      <c r="C6990" s="45" t="s">
        <v>31</v>
      </c>
      <c r="D6990" s="46">
        <v>25.36</v>
      </c>
    </row>
    <row r="6991" spans="1:4" x14ac:dyDescent="0.2">
      <c r="A6991" s="43">
        <v>10523</v>
      </c>
      <c r="B6991" s="44" t="s">
        <v>18718</v>
      </c>
      <c r="C6991" s="45" t="s">
        <v>31</v>
      </c>
      <c r="D6991" s="46">
        <v>23.88</v>
      </c>
    </row>
    <row r="6992" spans="1:4" ht="22.5" x14ac:dyDescent="0.2">
      <c r="A6992" s="43">
        <v>1368</v>
      </c>
      <c r="B6992" s="44" t="s">
        <v>18719</v>
      </c>
      <c r="C6992" s="45" t="s">
        <v>31</v>
      </c>
      <c r="D6992" s="46">
        <v>8.49</v>
      </c>
    </row>
    <row r="6993" spans="1:4" ht="22.5" x14ac:dyDescent="0.2">
      <c r="A6993" s="43">
        <v>8015</v>
      </c>
      <c r="B6993" s="44" t="s">
        <v>18720</v>
      </c>
      <c r="C6993" s="45" t="s">
        <v>31</v>
      </c>
      <c r="D6993" s="46">
        <v>8.49</v>
      </c>
    </row>
    <row r="6994" spans="1:4" x14ac:dyDescent="0.2">
      <c r="A6994" s="43">
        <v>1376</v>
      </c>
      <c r="B6994" s="44" t="s">
        <v>18721</v>
      </c>
      <c r="C6994" s="45" t="s">
        <v>31</v>
      </c>
      <c r="D6994" s="46">
        <v>477.87</v>
      </c>
    </row>
    <row r="6995" spans="1:4" ht="22.5" x14ac:dyDescent="0.2">
      <c r="A6995" s="43">
        <v>1369</v>
      </c>
      <c r="B6995" s="44" t="s">
        <v>18722</v>
      </c>
      <c r="C6995" s="45" t="s">
        <v>31</v>
      </c>
      <c r="D6995" s="46">
        <v>12.34</v>
      </c>
    </row>
    <row r="6996" spans="1:4" x14ac:dyDescent="0.2">
      <c r="A6996" s="43">
        <v>1370</v>
      </c>
      <c r="B6996" s="44" t="s">
        <v>18723</v>
      </c>
      <c r="C6996" s="45" t="s">
        <v>31</v>
      </c>
      <c r="D6996" s="46">
        <v>14.19</v>
      </c>
    </row>
    <row r="6997" spans="1:4" ht="22.5" x14ac:dyDescent="0.2">
      <c r="A6997" s="43">
        <v>9304</v>
      </c>
      <c r="B6997" s="44" t="s">
        <v>18724</v>
      </c>
      <c r="C6997" s="45" t="s">
        <v>31</v>
      </c>
      <c r="D6997" s="46">
        <v>23.53</v>
      </c>
    </row>
    <row r="6998" spans="1:4" ht="22.5" x14ac:dyDescent="0.2">
      <c r="A6998" s="43">
        <v>1371</v>
      </c>
      <c r="B6998" s="44" t="s">
        <v>18725</v>
      </c>
      <c r="C6998" s="45" t="s">
        <v>31</v>
      </c>
      <c r="D6998" s="46">
        <v>31.91</v>
      </c>
    </row>
    <row r="6999" spans="1:4" ht="22.5" x14ac:dyDescent="0.2">
      <c r="A6999" s="43">
        <v>1372</v>
      </c>
      <c r="B6999" s="44" t="s">
        <v>18726</v>
      </c>
      <c r="C6999" s="45" t="s">
        <v>31</v>
      </c>
      <c r="D6999" s="46">
        <v>44.38</v>
      </c>
    </row>
    <row r="7000" spans="1:4" ht="22.5" x14ac:dyDescent="0.2">
      <c r="A7000" s="43">
        <v>9305</v>
      </c>
      <c r="B7000" s="44" t="s">
        <v>18727</v>
      </c>
      <c r="C7000" s="45" t="s">
        <v>31</v>
      </c>
      <c r="D7000" s="46">
        <v>14.44</v>
      </c>
    </row>
    <row r="7001" spans="1:4" x14ac:dyDescent="0.2">
      <c r="A7001" s="43">
        <v>1373</v>
      </c>
      <c r="B7001" s="44" t="s">
        <v>18728</v>
      </c>
      <c r="C7001" s="45" t="s">
        <v>31</v>
      </c>
      <c r="D7001" s="46">
        <v>65.33</v>
      </c>
    </row>
    <row r="7002" spans="1:4" ht="22.5" x14ac:dyDescent="0.2">
      <c r="A7002" s="43">
        <v>1374</v>
      </c>
      <c r="B7002" s="44" t="s">
        <v>18729</v>
      </c>
      <c r="C7002" s="45" t="s">
        <v>31</v>
      </c>
      <c r="D7002" s="46">
        <v>206.65</v>
      </c>
    </row>
    <row r="7003" spans="1:4" x14ac:dyDescent="0.2">
      <c r="A7003" s="43">
        <v>1375</v>
      </c>
      <c r="B7003" s="44" t="s">
        <v>18730</v>
      </c>
      <c r="C7003" s="45" t="s">
        <v>31</v>
      </c>
      <c r="D7003" s="46">
        <v>198.66</v>
      </c>
    </row>
    <row r="7004" spans="1:4" x14ac:dyDescent="0.2">
      <c r="A7004" s="43">
        <v>7786</v>
      </c>
      <c r="B7004" s="44" t="s">
        <v>18731</v>
      </c>
      <c r="C7004" s="45" t="s">
        <v>31</v>
      </c>
      <c r="D7004" s="46">
        <v>9.82</v>
      </c>
    </row>
    <row r="7005" spans="1:4" ht="22.5" x14ac:dyDescent="0.2">
      <c r="A7005" s="43">
        <v>7834</v>
      </c>
      <c r="B7005" s="44" t="s">
        <v>18732</v>
      </c>
      <c r="C7005" s="45" t="s">
        <v>31</v>
      </c>
      <c r="D7005" s="46">
        <v>16.93</v>
      </c>
    </row>
    <row r="7006" spans="1:4" ht="22.5" x14ac:dyDescent="0.2">
      <c r="A7006" s="43">
        <v>7236</v>
      </c>
      <c r="B7006" s="44" t="s">
        <v>18733</v>
      </c>
      <c r="C7006" s="45" t="s">
        <v>31</v>
      </c>
      <c r="D7006" s="46">
        <v>7.2</v>
      </c>
    </row>
    <row r="7007" spans="1:4" ht="22.5" x14ac:dyDescent="0.2">
      <c r="A7007" s="43">
        <v>7235</v>
      </c>
      <c r="B7007" s="44" t="s">
        <v>18734</v>
      </c>
      <c r="C7007" s="45" t="s">
        <v>31</v>
      </c>
      <c r="D7007" s="46">
        <v>8.76</v>
      </c>
    </row>
    <row r="7008" spans="1:4" ht="22.5" x14ac:dyDescent="0.2">
      <c r="A7008" s="43">
        <v>7234</v>
      </c>
      <c r="B7008" s="44" t="s">
        <v>18735</v>
      </c>
      <c r="C7008" s="45" t="s">
        <v>31</v>
      </c>
      <c r="D7008" s="46">
        <v>12.02</v>
      </c>
    </row>
    <row r="7009" spans="1:4" ht="22.5" x14ac:dyDescent="0.2">
      <c r="A7009" s="43">
        <v>7233</v>
      </c>
      <c r="B7009" s="44" t="s">
        <v>18736</v>
      </c>
      <c r="C7009" s="45" t="s">
        <v>31</v>
      </c>
      <c r="D7009" s="46">
        <v>19.88</v>
      </c>
    </row>
    <row r="7010" spans="1:4" ht="22.5" x14ac:dyDescent="0.2">
      <c r="A7010" s="43">
        <v>1423</v>
      </c>
      <c r="B7010" s="44" t="s">
        <v>18737</v>
      </c>
      <c r="C7010" s="45" t="s">
        <v>31</v>
      </c>
      <c r="D7010" s="46">
        <v>103.02</v>
      </c>
    </row>
    <row r="7011" spans="1:4" ht="22.5" x14ac:dyDescent="0.2">
      <c r="A7011" s="43">
        <v>1424</v>
      </c>
      <c r="B7011" s="44" t="s">
        <v>18738</v>
      </c>
      <c r="C7011" s="45" t="s">
        <v>31</v>
      </c>
      <c r="D7011" s="46">
        <v>9.31</v>
      </c>
    </row>
    <row r="7012" spans="1:4" x14ac:dyDescent="0.2">
      <c r="A7012" s="43">
        <v>1427</v>
      </c>
      <c r="B7012" s="44" t="s">
        <v>18739</v>
      </c>
      <c r="C7012" s="45" t="s">
        <v>17443</v>
      </c>
      <c r="D7012" s="46">
        <v>266.2</v>
      </c>
    </row>
    <row r="7013" spans="1:4" x14ac:dyDescent="0.2">
      <c r="A7013" s="43">
        <v>10524</v>
      </c>
      <c r="B7013" s="44" t="s">
        <v>18740</v>
      </c>
      <c r="C7013" s="45" t="s">
        <v>31</v>
      </c>
      <c r="D7013" s="46">
        <v>9.57</v>
      </c>
    </row>
    <row r="7014" spans="1:4" ht="22.5" x14ac:dyDescent="0.2">
      <c r="A7014" s="43">
        <v>8977</v>
      </c>
      <c r="B7014" s="44" t="s">
        <v>18741</v>
      </c>
      <c r="C7014" s="45" t="s">
        <v>31</v>
      </c>
      <c r="D7014" s="46">
        <v>13.39</v>
      </c>
    </row>
    <row r="7015" spans="1:4" ht="22.5" x14ac:dyDescent="0.2">
      <c r="A7015" s="43">
        <v>8978</v>
      </c>
      <c r="B7015" s="44" t="s">
        <v>18742</v>
      </c>
      <c r="C7015" s="45" t="s">
        <v>31</v>
      </c>
      <c r="D7015" s="46">
        <v>10.98</v>
      </c>
    </row>
    <row r="7016" spans="1:4" x14ac:dyDescent="0.2">
      <c r="A7016" s="43">
        <v>1421</v>
      </c>
      <c r="B7016" s="44" t="s">
        <v>18743</v>
      </c>
      <c r="C7016" s="45" t="s">
        <v>31</v>
      </c>
      <c r="D7016" s="46">
        <v>836.05</v>
      </c>
    </row>
    <row r="7017" spans="1:4" x14ac:dyDescent="0.2">
      <c r="A7017" s="43">
        <v>1413</v>
      </c>
      <c r="B7017" s="44" t="s">
        <v>18744</v>
      </c>
      <c r="C7017" s="45" t="s">
        <v>31</v>
      </c>
      <c r="D7017" s="46">
        <v>10.220000000000001</v>
      </c>
    </row>
    <row r="7018" spans="1:4" x14ac:dyDescent="0.2">
      <c r="A7018" s="43">
        <v>1414</v>
      </c>
      <c r="B7018" s="44" t="s">
        <v>18745</v>
      </c>
      <c r="C7018" s="45" t="s">
        <v>31</v>
      </c>
      <c r="D7018" s="46">
        <v>14.89</v>
      </c>
    </row>
    <row r="7019" spans="1:4" x14ac:dyDescent="0.2">
      <c r="A7019" s="43">
        <v>1415</v>
      </c>
      <c r="B7019" s="44" t="s">
        <v>18746</v>
      </c>
      <c r="C7019" s="45" t="s">
        <v>31</v>
      </c>
      <c r="D7019" s="46">
        <v>20.62</v>
      </c>
    </row>
    <row r="7020" spans="1:4" x14ac:dyDescent="0.2">
      <c r="A7020" s="43">
        <v>1416</v>
      </c>
      <c r="B7020" s="44" t="s">
        <v>18747</v>
      </c>
      <c r="C7020" s="45" t="s">
        <v>31</v>
      </c>
      <c r="D7020" s="46">
        <v>43.39</v>
      </c>
    </row>
    <row r="7021" spans="1:4" x14ac:dyDescent="0.2">
      <c r="A7021" s="43">
        <v>1417</v>
      </c>
      <c r="B7021" s="44" t="s">
        <v>18748</v>
      </c>
      <c r="C7021" s="45" t="s">
        <v>31</v>
      </c>
      <c r="D7021" s="46">
        <v>53.11</v>
      </c>
    </row>
    <row r="7022" spans="1:4" x14ac:dyDescent="0.2">
      <c r="A7022" s="43">
        <v>1418</v>
      </c>
      <c r="B7022" s="44" t="s">
        <v>18749</v>
      </c>
      <c r="C7022" s="45" t="s">
        <v>31</v>
      </c>
      <c r="D7022" s="46">
        <v>94.82</v>
      </c>
    </row>
    <row r="7023" spans="1:4" x14ac:dyDescent="0.2">
      <c r="A7023" s="43">
        <v>1419</v>
      </c>
      <c r="B7023" s="44" t="s">
        <v>18750</v>
      </c>
      <c r="C7023" s="45" t="s">
        <v>31</v>
      </c>
      <c r="D7023" s="46">
        <v>252.59</v>
      </c>
    </row>
    <row r="7024" spans="1:4" x14ac:dyDescent="0.2">
      <c r="A7024" s="43">
        <v>1420</v>
      </c>
      <c r="B7024" s="44" t="s">
        <v>18751</v>
      </c>
      <c r="C7024" s="45" t="s">
        <v>31</v>
      </c>
      <c r="D7024" s="46">
        <v>387.98</v>
      </c>
    </row>
    <row r="7025" spans="1:4" x14ac:dyDescent="0.2">
      <c r="A7025" s="43">
        <v>8737</v>
      </c>
      <c r="B7025" s="44" t="s">
        <v>18752</v>
      </c>
      <c r="C7025" s="45" t="s">
        <v>11899</v>
      </c>
      <c r="D7025" s="46">
        <v>31.27</v>
      </c>
    </row>
    <row r="7026" spans="1:4" x14ac:dyDescent="0.2">
      <c r="A7026" s="43">
        <v>1367</v>
      </c>
      <c r="B7026" s="44" t="s">
        <v>18753</v>
      </c>
      <c r="C7026" s="45" t="s">
        <v>11899</v>
      </c>
      <c r="D7026" s="46">
        <v>358.73</v>
      </c>
    </row>
    <row r="7027" spans="1:4" x14ac:dyDescent="0.2">
      <c r="A7027" s="43">
        <v>1359</v>
      </c>
      <c r="B7027" s="44" t="s">
        <v>18754</v>
      </c>
      <c r="C7027" s="45" t="s">
        <v>11899</v>
      </c>
      <c r="D7027" s="46">
        <v>21.27</v>
      </c>
    </row>
    <row r="7028" spans="1:4" x14ac:dyDescent="0.2">
      <c r="A7028" s="43">
        <v>1360</v>
      </c>
      <c r="B7028" s="44" t="s">
        <v>18755</v>
      </c>
      <c r="C7028" s="45" t="s">
        <v>11899</v>
      </c>
      <c r="D7028" s="46">
        <v>35.659999999999997</v>
      </c>
    </row>
    <row r="7029" spans="1:4" x14ac:dyDescent="0.2">
      <c r="A7029" s="43">
        <v>1361</v>
      </c>
      <c r="B7029" s="44" t="s">
        <v>18756</v>
      </c>
      <c r="C7029" s="45" t="s">
        <v>11899</v>
      </c>
      <c r="D7029" s="46">
        <v>44.11</v>
      </c>
    </row>
    <row r="7030" spans="1:4" x14ac:dyDescent="0.2">
      <c r="A7030" s="43">
        <v>1362</v>
      </c>
      <c r="B7030" s="44" t="s">
        <v>18757</v>
      </c>
      <c r="C7030" s="45" t="s">
        <v>11899</v>
      </c>
      <c r="D7030" s="46">
        <v>64.180000000000007</v>
      </c>
    </row>
    <row r="7031" spans="1:4" x14ac:dyDescent="0.2">
      <c r="A7031" s="43">
        <v>1363</v>
      </c>
      <c r="B7031" s="44" t="s">
        <v>18758</v>
      </c>
      <c r="C7031" s="45" t="s">
        <v>11899</v>
      </c>
      <c r="D7031" s="46">
        <v>78.150000000000006</v>
      </c>
    </row>
    <row r="7032" spans="1:4" x14ac:dyDescent="0.2">
      <c r="A7032" s="43">
        <v>1364</v>
      </c>
      <c r="B7032" s="44" t="s">
        <v>18759</v>
      </c>
      <c r="C7032" s="45" t="s">
        <v>11899</v>
      </c>
      <c r="D7032" s="46">
        <v>122.6</v>
      </c>
    </row>
    <row r="7033" spans="1:4" x14ac:dyDescent="0.2">
      <c r="A7033" s="43">
        <v>1365</v>
      </c>
      <c r="B7033" s="44" t="s">
        <v>18760</v>
      </c>
      <c r="C7033" s="45" t="s">
        <v>11899</v>
      </c>
      <c r="D7033" s="46">
        <v>170.73</v>
      </c>
    </row>
    <row r="7034" spans="1:4" x14ac:dyDescent="0.2">
      <c r="A7034" s="43">
        <v>1366</v>
      </c>
      <c r="B7034" s="44" t="s">
        <v>18761</v>
      </c>
      <c r="C7034" s="45" t="s">
        <v>11899</v>
      </c>
      <c r="D7034" s="46">
        <v>245.98</v>
      </c>
    </row>
    <row r="7035" spans="1:4" x14ac:dyDescent="0.2">
      <c r="A7035" s="43">
        <v>11504</v>
      </c>
      <c r="B7035" s="44" t="s">
        <v>18762</v>
      </c>
      <c r="C7035" s="45" t="s">
        <v>11899</v>
      </c>
      <c r="D7035" s="46">
        <v>25.73</v>
      </c>
    </row>
    <row r="7036" spans="1:4" x14ac:dyDescent="0.2">
      <c r="A7036" s="43">
        <v>7777</v>
      </c>
      <c r="B7036" s="44" t="s">
        <v>18763</v>
      </c>
      <c r="C7036" s="45" t="s">
        <v>11899</v>
      </c>
      <c r="D7036" s="46">
        <v>15.03</v>
      </c>
    </row>
    <row r="7037" spans="1:4" x14ac:dyDescent="0.2">
      <c r="A7037" s="43">
        <v>11505</v>
      </c>
      <c r="B7037" s="44" t="s">
        <v>18764</v>
      </c>
      <c r="C7037" s="45" t="s">
        <v>11899</v>
      </c>
      <c r="D7037" s="46">
        <v>38.65</v>
      </c>
    </row>
    <row r="7038" spans="1:4" x14ac:dyDescent="0.2">
      <c r="A7038" s="43">
        <v>9302</v>
      </c>
      <c r="B7038" s="44" t="s">
        <v>18765</v>
      </c>
      <c r="C7038" s="45" t="s">
        <v>11899</v>
      </c>
      <c r="D7038" s="46">
        <v>15.47</v>
      </c>
    </row>
    <row r="7039" spans="1:4" x14ac:dyDescent="0.2">
      <c r="A7039" s="43">
        <v>9303</v>
      </c>
      <c r="B7039" s="44" t="s">
        <v>18766</v>
      </c>
      <c r="C7039" s="45" t="s">
        <v>11899</v>
      </c>
      <c r="D7039" s="46">
        <v>27.83</v>
      </c>
    </row>
    <row r="7040" spans="1:4" x14ac:dyDescent="0.2">
      <c r="A7040" s="43">
        <v>5100</v>
      </c>
      <c r="B7040" s="44" t="s">
        <v>18767</v>
      </c>
      <c r="C7040" s="45" t="s">
        <v>31</v>
      </c>
      <c r="D7040" s="46">
        <v>107.49</v>
      </c>
    </row>
    <row r="7041" spans="1:4" x14ac:dyDescent="0.2">
      <c r="A7041" s="43">
        <v>5101</v>
      </c>
      <c r="B7041" s="44" t="s">
        <v>18768</v>
      </c>
      <c r="C7041" s="45" t="s">
        <v>31</v>
      </c>
      <c r="D7041" s="46">
        <v>270.79000000000002</v>
      </c>
    </row>
    <row r="7042" spans="1:4" x14ac:dyDescent="0.2">
      <c r="A7042" s="43">
        <v>11151</v>
      </c>
      <c r="B7042" s="44" t="s">
        <v>18769</v>
      </c>
      <c r="C7042" s="45" t="s">
        <v>31</v>
      </c>
      <c r="D7042" s="46">
        <v>305.92</v>
      </c>
    </row>
    <row r="7043" spans="1:4" x14ac:dyDescent="0.2">
      <c r="A7043" s="43">
        <v>7752</v>
      </c>
      <c r="B7043" s="44" t="s">
        <v>18770</v>
      </c>
      <c r="C7043" s="45" t="s">
        <v>31</v>
      </c>
      <c r="D7043" s="46">
        <v>52.01</v>
      </c>
    </row>
    <row r="7044" spans="1:4" ht="22.5" x14ac:dyDescent="0.2">
      <c r="A7044" s="43">
        <v>11573</v>
      </c>
      <c r="B7044" s="44" t="s">
        <v>18771</v>
      </c>
      <c r="C7044" s="45" t="s">
        <v>11796</v>
      </c>
      <c r="D7044" s="46">
        <v>413.01</v>
      </c>
    </row>
    <row r="7045" spans="1:4" ht="22.5" x14ac:dyDescent="0.2">
      <c r="A7045" s="43">
        <v>4117</v>
      </c>
      <c r="B7045" s="44" t="s">
        <v>18772</v>
      </c>
      <c r="C7045" s="45" t="s">
        <v>11796</v>
      </c>
      <c r="D7045" s="46">
        <v>499.52</v>
      </c>
    </row>
    <row r="7046" spans="1:4" ht="22.5" x14ac:dyDescent="0.2">
      <c r="A7046" s="43">
        <v>10209</v>
      </c>
      <c r="B7046" s="44" t="s">
        <v>18773</v>
      </c>
      <c r="C7046" s="45" t="s">
        <v>31</v>
      </c>
      <c r="D7046" s="46">
        <v>2.58</v>
      </c>
    </row>
    <row r="7047" spans="1:4" x14ac:dyDescent="0.2">
      <c r="A7047" s="43">
        <v>10093</v>
      </c>
      <c r="B7047" s="44" t="s">
        <v>18774</v>
      </c>
      <c r="C7047" s="45" t="s">
        <v>31</v>
      </c>
      <c r="D7047" s="46">
        <v>0.05</v>
      </c>
    </row>
    <row r="7048" spans="1:4" x14ac:dyDescent="0.2">
      <c r="A7048" s="43">
        <v>9043</v>
      </c>
      <c r="B7048" s="44" t="s">
        <v>18775</v>
      </c>
      <c r="C7048" s="45" t="s">
        <v>31</v>
      </c>
      <c r="D7048" s="46">
        <v>10.78</v>
      </c>
    </row>
    <row r="7049" spans="1:4" x14ac:dyDescent="0.2">
      <c r="A7049" s="43">
        <v>7893</v>
      </c>
      <c r="B7049" s="44" t="s">
        <v>18776</v>
      </c>
      <c r="C7049" s="45" t="s">
        <v>31</v>
      </c>
      <c r="D7049" s="46">
        <v>9.58</v>
      </c>
    </row>
    <row r="7050" spans="1:4" x14ac:dyDescent="0.2">
      <c r="A7050" s="43">
        <v>7894</v>
      </c>
      <c r="B7050" s="44" t="s">
        <v>18777</v>
      </c>
      <c r="C7050" s="45" t="s">
        <v>31</v>
      </c>
      <c r="D7050" s="46">
        <v>16.57</v>
      </c>
    </row>
    <row r="7051" spans="1:4" x14ac:dyDescent="0.2">
      <c r="A7051" s="43">
        <v>8453</v>
      </c>
      <c r="B7051" s="44" t="s">
        <v>18778</v>
      </c>
      <c r="C7051" s="45" t="s">
        <v>31</v>
      </c>
      <c r="D7051" s="46">
        <v>12.48</v>
      </c>
    </row>
    <row r="7052" spans="1:4" x14ac:dyDescent="0.2">
      <c r="A7052" s="43">
        <v>8021</v>
      </c>
      <c r="B7052" s="44" t="s">
        <v>18779</v>
      </c>
      <c r="C7052" s="45" t="s">
        <v>31</v>
      </c>
      <c r="D7052" s="46">
        <v>22.96</v>
      </c>
    </row>
    <row r="7053" spans="1:4" ht="22.5" x14ac:dyDescent="0.2">
      <c r="A7053" s="43">
        <v>1022</v>
      </c>
      <c r="B7053" s="44" t="s">
        <v>18780</v>
      </c>
      <c r="C7053" s="45" t="s">
        <v>31</v>
      </c>
      <c r="D7053" s="46">
        <v>22.32</v>
      </c>
    </row>
    <row r="7054" spans="1:4" ht="22.5" x14ac:dyDescent="0.2">
      <c r="A7054" s="43">
        <v>1021</v>
      </c>
      <c r="B7054" s="44" t="s">
        <v>18781</v>
      </c>
      <c r="C7054" s="45" t="s">
        <v>31</v>
      </c>
      <c r="D7054" s="46">
        <v>21.47</v>
      </c>
    </row>
    <row r="7055" spans="1:4" ht="22.5" x14ac:dyDescent="0.2">
      <c r="A7055" s="43">
        <v>1020</v>
      </c>
      <c r="B7055" s="44" t="s">
        <v>18782</v>
      </c>
      <c r="C7055" s="45" t="s">
        <v>31</v>
      </c>
      <c r="D7055" s="46">
        <v>17.190000000000001</v>
      </c>
    </row>
    <row r="7056" spans="1:4" ht="22.5" x14ac:dyDescent="0.2">
      <c r="A7056" s="43">
        <v>1019</v>
      </c>
      <c r="B7056" s="44" t="s">
        <v>18783</v>
      </c>
      <c r="C7056" s="45" t="s">
        <v>31</v>
      </c>
      <c r="D7056" s="46">
        <v>12.49</v>
      </c>
    </row>
    <row r="7057" spans="1:4" ht="22.5" x14ac:dyDescent="0.2">
      <c r="A7057" s="43">
        <v>10574</v>
      </c>
      <c r="B7057" s="44" t="s">
        <v>18784</v>
      </c>
      <c r="C7057" s="45" t="s">
        <v>31</v>
      </c>
      <c r="D7057" s="46">
        <v>9.73</v>
      </c>
    </row>
    <row r="7058" spans="1:4" ht="22.5" x14ac:dyDescent="0.2">
      <c r="A7058" s="43">
        <v>1024</v>
      </c>
      <c r="B7058" s="44" t="s">
        <v>18785</v>
      </c>
      <c r="C7058" s="45" t="s">
        <v>31</v>
      </c>
      <c r="D7058" s="46">
        <v>40.94</v>
      </c>
    </row>
    <row r="7059" spans="1:4" ht="22.5" x14ac:dyDescent="0.2">
      <c r="A7059" s="43">
        <v>1023</v>
      </c>
      <c r="B7059" s="44" t="s">
        <v>18786</v>
      </c>
      <c r="C7059" s="45" t="s">
        <v>31</v>
      </c>
      <c r="D7059" s="46">
        <v>29.06</v>
      </c>
    </row>
    <row r="7060" spans="1:4" ht="22.5" x14ac:dyDescent="0.2">
      <c r="A7060" s="43">
        <v>9827</v>
      </c>
      <c r="B7060" s="44" t="s">
        <v>18787</v>
      </c>
      <c r="C7060" s="45" t="s">
        <v>31</v>
      </c>
      <c r="D7060" s="46">
        <v>29.06</v>
      </c>
    </row>
    <row r="7061" spans="1:4" ht="22.5" x14ac:dyDescent="0.2">
      <c r="A7061" s="43">
        <v>1025</v>
      </c>
      <c r="B7061" s="44" t="s">
        <v>18788</v>
      </c>
      <c r="C7061" s="45" t="s">
        <v>31</v>
      </c>
      <c r="D7061" s="46">
        <v>54.55</v>
      </c>
    </row>
    <row r="7062" spans="1:4" ht="22.5" x14ac:dyDescent="0.2">
      <c r="A7062" s="43">
        <v>1018</v>
      </c>
      <c r="B7062" s="44" t="s">
        <v>18789</v>
      </c>
      <c r="C7062" s="45" t="s">
        <v>31</v>
      </c>
      <c r="D7062" s="46">
        <v>9.6</v>
      </c>
    </row>
    <row r="7063" spans="1:4" ht="22.5" x14ac:dyDescent="0.2">
      <c r="A7063" s="43">
        <v>12712</v>
      </c>
      <c r="B7063" s="44" t="s">
        <v>18790</v>
      </c>
      <c r="C7063" s="45" t="s">
        <v>31</v>
      </c>
      <c r="D7063" s="46">
        <v>11.58</v>
      </c>
    </row>
    <row r="7064" spans="1:4" ht="22.5" x14ac:dyDescent="0.2">
      <c r="A7064" s="43">
        <v>1026</v>
      </c>
      <c r="B7064" s="44" t="s">
        <v>18791</v>
      </c>
      <c r="C7064" s="45" t="s">
        <v>31</v>
      </c>
      <c r="D7064" s="46">
        <v>92.84</v>
      </c>
    </row>
    <row r="7065" spans="1:4" ht="22.5" x14ac:dyDescent="0.2">
      <c r="A7065" s="43">
        <v>11070</v>
      </c>
      <c r="B7065" s="44" t="s">
        <v>18792</v>
      </c>
      <c r="C7065" s="45" t="s">
        <v>31</v>
      </c>
      <c r="D7065" s="46">
        <v>241.76</v>
      </c>
    </row>
    <row r="7066" spans="1:4" ht="22.5" x14ac:dyDescent="0.2">
      <c r="A7066" s="43">
        <v>5098</v>
      </c>
      <c r="B7066" s="44" t="s">
        <v>18793</v>
      </c>
      <c r="C7066" s="45" t="s">
        <v>31</v>
      </c>
      <c r="D7066" s="46">
        <v>34.4</v>
      </c>
    </row>
    <row r="7067" spans="1:4" x14ac:dyDescent="0.2">
      <c r="A7067" s="43">
        <v>973</v>
      </c>
      <c r="B7067" s="44" t="s">
        <v>18794</v>
      </c>
      <c r="C7067" s="45" t="s">
        <v>31</v>
      </c>
      <c r="D7067" s="46">
        <v>13.48</v>
      </c>
    </row>
    <row r="7068" spans="1:4" x14ac:dyDescent="0.2">
      <c r="A7068" s="43">
        <v>976</v>
      </c>
      <c r="B7068" s="44" t="s">
        <v>18795</v>
      </c>
      <c r="C7068" s="45" t="s">
        <v>31</v>
      </c>
      <c r="D7068" s="46">
        <v>29.02</v>
      </c>
    </row>
    <row r="7069" spans="1:4" x14ac:dyDescent="0.2">
      <c r="A7069" s="43">
        <v>978</v>
      </c>
      <c r="B7069" s="44" t="s">
        <v>18796</v>
      </c>
      <c r="C7069" s="45" t="s">
        <v>31</v>
      </c>
      <c r="D7069" s="46">
        <v>59</v>
      </c>
    </row>
    <row r="7070" spans="1:4" x14ac:dyDescent="0.2">
      <c r="A7070" s="43">
        <v>979</v>
      </c>
      <c r="B7070" s="44" t="s">
        <v>18797</v>
      </c>
      <c r="C7070" s="45" t="s">
        <v>31</v>
      </c>
      <c r="D7070" s="46">
        <v>91.2</v>
      </c>
    </row>
    <row r="7071" spans="1:4" x14ac:dyDescent="0.2">
      <c r="A7071" s="43">
        <v>980</v>
      </c>
      <c r="B7071" s="44" t="s">
        <v>18798</v>
      </c>
      <c r="C7071" s="45" t="s">
        <v>31</v>
      </c>
      <c r="D7071" s="46">
        <v>125.38</v>
      </c>
    </row>
    <row r="7072" spans="1:4" x14ac:dyDescent="0.2">
      <c r="A7072" s="43">
        <v>971</v>
      </c>
      <c r="B7072" s="44" t="s">
        <v>18799</v>
      </c>
      <c r="C7072" s="45" t="s">
        <v>31</v>
      </c>
      <c r="D7072" s="46">
        <v>8.6300000000000008</v>
      </c>
    </row>
    <row r="7073" spans="1:4" x14ac:dyDescent="0.2">
      <c r="A7073" s="43">
        <v>972</v>
      </c>
      <c r="B7073" s="44" t="s">
        <v>18800</v>
      </c>
      <c r="C7073" s="45" t="s">
        <v>31</v>
      </c>
      <c r="D7073" s="46">
        <v>10.53</v>
      </c>
    </row>
    <row r="7074" spans="1:4" x14ac:dyDescent="0.2">
      <c r="A7074" s="43">
        <v>975</v>
      </c>
      <c r="B7074" s="44" t="s">
        <v>18801</v>
      </c>
      <c r="C7074" s="45" t="s">
        <v>31</v>
      </c>
      <c r="D7074" s="46">
        <v>21.34</v>
      </c>
    </row>
    <row r="7075" spans="1:4" x14ac:dyDescent="0.2">
      <c r="A7075" s="43">
        <v>974</v>
      </c>
      <c r="B7075" s="44" t="s">
        <v>18802</v>
      </c>
      <c r="C7075" s="45" t="s">
        <v>31</v>
      </c>
      <c r="D7075" s="46">
        <v>18.13</v>
      </c>
    </row>
    <row r="7076" spans="1:4" x14ac:dyDescent="0.2">
      <c r="A7076" s="43">
        <v>977</v>
      </c>
      <c r="B7076" s="44" t="s">
        <v>18803</v>
      </c>
      <c r="C7076" s="45" t="s">
        <v>31</v>
      </c>
      <c r="D7076" s="46">
        <v>44.36</v>
      </c>
    </row>
    <row r="7077" spans="1:4" ht="22.5" x14ac:dyDescent="0.2">
      <c r="A7077" s="43">
        <v>926</v>
      </c>
      <c r="B7077" s="44" t="s">
        <v>18804</v>
      </c>
      <c r="C7077" s="45" t="s">
        <v>31</v>
      </c>
      <c r="D7077" s="46">
        <v>28.03</v>
      </c>
    </row>
    <row r="7078" spans="1:4" ht="22.5" x14ac:dyDescent="0.2">
      <c r="A7078" s="43">
        <v>929</v>
      </c>
      <c r="B7078" s="44" t="s">
        <v>18805</v>
      </c>
      <c r="C7078" s="45" t="s">
        <v>31</v>
      </c>
      <c r="D7078" s="46">
        <v>75.349999999999994</v>
      </c>
    </row>
    <row r="7079" spans="1:4" ht="22.5" x14ac:dyDescent="0.2">
      <c r="A7079" s="43">
        <v>931</v>
      </c>
      <c r="B7079" s="44" t="s">
        <v>18806</v>
      </c>
      <c r="C7079" s="45" t="s">
        <v>31</v>
      </c>
      <c r="D7079" s="46">
        <v>175.14</v>
      </c>
    </row>
    <row r="7080" spans="1:4" ht="22.5" x14ac:dyDescent="0.2">
      <c r="A7080" s="43">
        <v>932</v>
      </c>
      <c r="B7080" s="44" t="s">
        <v>18807</v>
      </c>
      <c r="C7080" s="45" t="s">
        <v>31</v>
      </c>
      <c r="D7080" s="46">
        <v>402.16</v>
      </c>
    </row>
    <row r="7081" spans="1:4" ht="22.5" x14ac:dyDescent="0.2">
      <c r="A7081" s="43">
        <v>933</v>
      </c>
      <c r="B7081" s="44" t="s">
        <v>18808</v>
      </c>
      <c r="C7081" s="45" t="s">
        <v>31</v>
      </c>
      <c r="D7081" s="46">
        <v>333.66</v>
      </c>
    </row>
    <row r="7082" spans="1:4" ht="22.5" x14ac:dyDescent="0.2">
      <c r="A7082" s="43">
        <v>924</v>
      </c>
      <c r="B7082" s="44" t="s">
        <v>18809</v>
      </c>
      <c r="C7082" s="45" t="s">
        <v>31</v>
      </c>
      <c r="D7082" s="46">
        <v>14.8</v>
      </c>
    </row>
    <row r="7083" spans="1:4" ht="22.5" x14ac:dyDescent="0.2">
      <c r="A7083" s="43">
        <v>925</v>
      </c>
      <c r="B7083" s="44" t="s">
        <v>18810</v>
      </c>
      <c r="C7083" s="45" t="s">
        <v>31</v>
      </c>
      <c r="D7083" s="46">
        <v>19.920000000000002</v>
      </c>
    </row>
    <row r="7084" spans="1:4" ht="22.5" x14ac:dyDescent="0.2">
      <c r="A7084" s="43">
        <v>928</v>
      </c>
      <c r="B7084" s="44" t="s">
        <v>18811</v>
      </c>
      <c r="C7084" s="45" t="s">
        <v>31</v>
      </c>
      <c r="D7084" s="46">
        <v>49.96</v>
      </c>
    </row>
    <row r="7085" spans="1:4" ht="22.5" x14ac:dyDescent="0.2">
      <c r="A7085" s="43">
        <v>927</v>
      </c>
      <c r="B7085" s="44" t="s">
        <v>18812</v>
      </c>
      <c r="C7085" s="45" t="s">
        <v>31</v>
      </c>
      <c r="D7085" s="46">
        <v>40.53</v>
      </c>
    </row>
    <row r="7086" spans="1:4" ht="22.5" x14ac:dyDescent="0.2">
      <c r="A7086" s="43">
        <v>930</v>
      </c>
      <c r="B7086" s="44" t="s">
        <v>18813</v>
      </c>
      <c r="C7086" s="45" t="s">
        <v>31</v>
      </c>
      <c r="D7086" s="46">
        <v>127.89</v>
      </c>
    </row>
    <row r="7087" spans="1:4" ht="22.5" x14ac:dyDescent="0.2">
      <c r="A7087" s="43">
        <v>916</v>
      </c>
      <c r="B7087" s="44" t="s">
        <v>18814</v>
      </c>
      <c r="C7087" s="45" t="s">
        <v>31</v>
      </c>
      <c r="D7087" s="46">
        <v>29.83</v>
      </c>
    </row>
    <row r="7088" spans="1:4" ht="22.5" x14ac:dyDescent="0.2">
      <c r="A7088" s="43">
        <v>919</v>
      </c>
      <c r="B7088" s="44" t="s">
        <v>18815</v>
      </c>
      <c r="C7088" s="45" t="s">
        <v>31</v>
      </c>
      <c r="D7088" s="46">
        <v>91.75</v>
      </c>
    </row>
    <row r="7089" spans="1:4" ht="22.5" x14ac:dyDescent="0.2">
      <c r="A7089" s="43">
        <v>920</v>
      </c>
      <c r="B7089" s="44" t="s">
        <v>18816</v>
      </c>
      <c r="C7089" s="45" t="s">
        <v>31</v>
      </c>
      <c r="D7089" s="46">
        <v>206.72</v>
      </c>
    </row>
    <row r="7090" spans="1:4" ht="22.5" x14ac:dyDescent="0.2">
      <c r="A7090" s="43">
        <v>922</v>
      </c>
      <c r="B7090" s="44" t="s">
        <v>18817</v>
      </c>
      <c r="C7090" s="45" t="s">
        <v>31</v>
      </c>
      <c r="D7090" s="46">
        <v>402.64</v>
      </c>
    </row>
    <row r="7091" spans="1:4" ht="22.5" x14ac:dyDescent="0.2">
      <c r="A7091" s="43">
        <v>923</v>
      </c>
      <c r="B7091" s="44" t="s">
        <v>18818</v>
      </c>
      <c r="C7091" s="45" t="s">
        <v>31</v>
      </c>
      <c r="D7091" s="46">
        <v>1164.1300000000001</v>
      </c>
    </row>
    <row r="7092" spans="1:4" ht="22.5" x14ac:dyDescent="0.2">
      <c r="A7092" s="43">
        <v>914</v>
      </c>
      <c r="B7092" s="44" t="s">
        <v>18819</v>
      </c>
      <c r="C7092" s="45" t="s">
        <v>31</v>
      </c>
      <c r="D7092" s="46">
        <v>15.13</v>
      </c>
    </row>
    <row r="7093" spans="1:4" ht="22.5" x14ac:dyDescent="0.2">
      <c r="A7093" s="43">
        <v>915</v>
      </c>
      <c r="B7093" s="44" t="s">
        <v>18820</v>
      </c>
      <c r="C7093" s="45" t="s">
        <v>31</v>
      </c>
      <c r="D7093" s="46">
        <v>20.23</v>
      </c>
    </row>
    <row r="7094" spans="1:4" ht="22.5" x14ac:dyDescent="0.2">
      <c r="A7094" s="43">
        <v>918</v>
      </c>
      <c r="B7094" s="44" t="s">
        <v>18821</v>
      </c>
      <c r="C7094" s="45" t="s">
        <v>31</v>
      </c>
      <c r="D7094" s="46">
        <v>57.05</v>
      </c>
    </row>
    <row r="7095" spans="1:4" ht="22.5" x14ac:dyDescent="0.2">
      <c r="A7095" s="43">
        <v>917</v>
      </c>
      <c r="B7095" s="44" t="s">
        <v>18822</v>
      </c>
      <c r="C7095" s="45" t="s">
        <v>31</v>
      </c>
      <c r="D7095" s="46">
        <v>47.61</v>
      </c>
    </row>
    <row r="7096" spans="1:4" ht="22.5" x14ac:dyDescent="0.2">
      <c r="A7096" s="43">
        <v>921</v>
      </c>
      <c r="B7096" s="44" t="s">
        <v>18823</v>
      </c>
      <c r="C7096" s="45" t="s">
        <v>31</v>
      </c>
      <c r="D7096" s="46">
        <v>147.54</v>
      </c>
    </row>
    <row r="7097" spans="1:4" ht="22.5" x14ac:dyDescent="0.2">
      <c r="A7097" s="43">
        <v>992</v>
      </c>
      <c r="B7097" s="44" t="s">
        <v>18824</v>
      </c>
      <c r="C7097" s="45" t="s">
        <v>31</v>
      </c>
      <c r="D7097" s="46">
        <v>30</v>
      </c>
    </row>
    <row r="7098" spans="1:4" ht="22.5" x14ac:dyDescent="0.2">
      <c r="A7098" s="43">
        <v>995</v>
      </c>
      <c r="B7098" s="44" t="s">
        <v>18825</v>
      </c>
      <c r="C7098" s="45" t="s">
        <v>31</v>
      </c>
      <c r="D7098" s="46">
        <v>57.07</v>
      </c>
    </row>
    <row r="7099" spans="1:4" ht="22.5" x14ac:dyDescent="0.2">
      <c r="A7099" s="43">
        <v>997</v>
      </c>
      <c r="B7099" s="44" t="s">
        <v>18826</v>
      </c>
      <c r="C7099" s="45" t="s">
        <v>31</v>
      </c>
      <c r="D7099" s="46">
        <v>105.79</v>
      </c>
    </row>
    <row r="7100" spans="1:4" ht="22.5" x14ac:dyDescent="0.2">
      <c r="A7100" s="43">
        <v>998</v>
      </c>
      <c r="B7100" s="44" t="s">
        <v>18827</v>
      </c>
      <c r="C7100" s="45" t="s">
        <v>31</v>
      </c>
      <c r="D7100" s="46">
        <v>148.53</v>
      </c>
    </row>
    <row r="7101" spans="1:4" ht="22.5" x14ac:dyDescent="0.2">
      <c r="A7101" s="43">
        <v>999</v>
      </c>
      <c r="B7101" s="44" t="s">
        <v>18828</v>
      </c>
      <c r="C7101" s="45" t="s">
        <v>31</v>
      </c>
      <c r="D7101" s="46">
        <v>236.78</v>
      </c>
    </row>
    <row r="7102" spans="1:4" ht="22.5" x14ac:dyDescent="0.2">
      <c r="A7102" s="43">
        <v>990</v>
      </c>
      <c r="B7102" s="44" t="s">
        <v>18829</v>
      </c>
      <c r="C7102" s="45" t="s">
        <v>31</v>
      </c>
      <c r="D7102" s="46">
        <v>19.38</v>
      </c>
    </row>
    <row r="7103" spans="1:4" ht="22.5" x14ac:dyDescent="0.2">
      <c r="A7103" s="43">
        <v>991</v>
      </c>
      <c r="B7103" s="44" t="s">
        <v>18830</v>
      </c>
      <c r="C7103" s="45" t="s">
        <v>31</v>
      </c>
      <c r="D7103" s="46">
        <v>25.18</v>
      </c>
    </row>
    <row r="7104" spans="1:4" ht="22.5" x14ac:dyDescent="0.2">
      <c r="A7104" s="43">
        <v>994</v>
      </c>
      <c r="B7104" s="44" t="s">
        <v>18831</v>
      </c>
      <c r="C7104" s="45" t="s">
        <v>31</v>
      </c>
      <c r="D7104" s="46">
        <v>47.74</v>
      </c>
    </row>
    <row r="7105" spans="1:4" ht="22.5" x14ac:dyDescent="0.2">
      <c r="A7105" s="43">
        <v>993</v>
      </c>
      <c r="B7105" s="44" t="s">
        <v>18832</v>
      </c>
      <c r="C7105" s="45" t="s">
        <v>31</v>
      </c>
      <c r="D7105" s="46">
        <v>39.200000000000003</v>
      </c>
    </row>
    <row r="7106" spans="1:4" ht="22.5" x14ac:dyDescent="0.2">
      <c r="A7106" s="43">
        <v>996</v>
      </c>
      <c r="B7106" s="44" t="s">
        <v>18833</v>
      </c>
      <c r="C7106" s="45" t="s">
        <v>31</v>
      </c>
      <c r="D7106" s="46">
        <v>81.790000000000006</v>
      </c>
    </row>
    <row r="7107" spans="1:4" ht="22.5" x14ac:dyDescent="0.2">
      <c r="A7107" s="43">
        <v>906</v>
      </c>
      <c r="B7107" s="44" t="s">
        <v>18834</v>
      </c>
      <c r="C7107" s="45" t="s">
        <v>31</v>
      </c>
      <c r="D7107" s="46">
        <v>18.559999999999999</v>
      </c>
    </row>
    <row r="7108" spans="1:4" ht="22.5" x14ac:dyDescent="0.2">
      <c r="A7108" s="43">
        <v>909</v>
      </c>
      <c r="B7108" s="44" t="s">
        <v>18835</v>
      </c>
      <c r="C7108" s="45" t="s">
        <v>31</v>
      </c>
      <c r="D7108" s="46">
        <v>44.84</v>
      </c>
    </row>
    <row r="7109" spans="1:4" ht="22.5" x14ac:dyDescent="0.2">
      <c r="A7109" s="43">
        <v>911</v>
      </c>
      <c r="B7109" s="44" t="s">
        <v>18836</v>
      </c>
      <c r="C7109" s="45" t="s">
        <v>31</v>
      </c>
      <c r="D7109" s="46">
        <v>108.28</v>
      </c>
    </row>
    <row r="7110" spans="1:4" ht="22.5" x14ac:dyDescent="0.2">
      <c r="A7110" s="43">
        <v>912</v>
      </c>
      <c r="B7110" s="44" t="s">
        <v>18837</v>
      </c>
      <c r="C7110" s="45" t="s">
        <v>31</v>
      </c>
      <c r="D7110" s="46">
        <v>181.21</v>
      </c>
    </row>
    <row r="7111" spans="1:4" ht="22.5" x14ac:dyDescent="0.2">
      <c r="A7111" s="43">
        <v>913</v>
      </c>
      <c r="B7111" s="44" t="s">
        <v>18838</v>
      </c>
      <c r="C7111" s="45" t="s">
        <v>31</v>
      </c>
      <c r="D7111" s="46">
        <v>196.33</v>
      </c>
    </row>
    <row r="7112" spans="1:4" ht="22.5" x14ac:dyDescent="0.2">
      <c r="A7112" s="43">
        <v>904</v>
      </c>
      <c r="B7112" s="44" t="s">
        <v>18839</v>
      </c>
      <c r="C7112" s="45" t="s">
        <v>31</v>
      </c>
      <c r="D7112" s="46">
        <v>10.48</v>
      </c>
    </row>
    <row r="7113" spans="1:4" ht="22.5" x14ac:dyDescent="0.2">
      <c r="A7113" s="43">
        <v>905</v>
      </c>
      <c r="B7113" s="44" t="s">
        <v>18840</v>
      </c>
      <c r="C7113" s="45" t="s">
        <v>31</v>
      </c>
      <c r="D7113" s="46">
        <v>14.01</v>
      </c>
    </row>
    <row r="7114" spans="1:4" ht="22.5" x14ac:dyDescent="0.2">
      <c r="A7114" s="43">
        <v>908</v>
      </c>
      <c r="B7114" s="44" t="s">
        <v>18841</v>
      </c>
      <c r="C7114" s="45" t="s">
        <v>31</v>
      </c>
      <c r="D7114" s="46">
        <v>32.14</v>
      </c>
    </row>
    <row r="7115" spans="1:4" ht="22.5" x14ac:dyDescent="0.2">
      <c r="A7115" s="43">
        <v>907</v>
      </c>
      <c r="B7115" s="44" t="s">
        <v>18842</v>
      </c>
      <c r="C7115" s="45" t="s">
        <v>31</v>
      </c>
      <c r="D7115" s="46">
        <v>27.03</v>
      </c>
    </row>
    <row r="7116" spans="1:4" ht="22.5" x14ac:dyDescent="0.2">
      <c r="A7116" s="43">
        <v>910</v>
      </c>
      <c r="B7116" s="44" t="s">
        <v>18843</v>
      </c>
      <c r="C7116" s="45" t="s">
        <v>31</v>
      </c>
      <c r="D7116" s="46">
        <v>77.260000000000005</v>
      </c>
    </row>
    <row r="7117" spans="1:4" ht="22.5" x14ac:dyDescent="0.2">
      <c r="A7117" s="43">
        <v>896</v>
      </c>
      <c r="B7117" s="44" t="s">
        <v>18844</v>
      </c>
      <c r="C7117" s="45" t="s">
        <v>31</v>
      </c>
      <c r="D7117" s="46">
        <v>16.97</v>
      </c>
    </row>
    <row r="7118" spans="1:4" ht="22.5" x14ac:dyDescent="0.2">
      <c r="A7118" s="43">
        <v>899</v>
      </c>
      <c r="B7118" s="44" t="s">
        <v>18845</v>
      </c>
      <c r="C7118" s="45" t="s">
        <v>31</v>
      </c>
      <c r="D7118" s="46">
        <v>43.36</v>
      </c>
    </row>
    <row r="7119" spans="1:4" ht="22.5" x14ac:dyDescent="0.2">
      <c r="A7119" s="43">
        <v>900</v>
      </c>
      <c r="B7119" s="44" t="s">
        <v>18846</v>
      </c>
      <c r="C7119" s="45" t="s">
        <v>31</v>
      </c>
      <c r="D7119" s="46">
        <v>95.75</v>
      </c>
    </row>
    <row r="7120" spans="1:4" ht="22.5" x14ac:dyDescent="0.2">
      <c r="A7120" s="43">
        <v>902</v>
      </c>
      <c r="B7120" s="44" t="s">
        <v>18847</v>
      </c>
      <c r="C7120" s="45" t="s">
        <v>31</v>
      </c>
      <c r="D7120" s="46">
        <v>171.63</v>
      </c>
    </row>
    <row r="7121" spans="1:4" ht="22.5" x14ac:dyDescent="0.2">
      <c r="A7121" s="43">
        <v>903</v>
      </c>
      <c r="B7121" s="44" t="s">
        <v>18848</v>
      </c>
      <c r="C7121" s="45" t="s">
        <v>31</v>
      </c>
      <c r="D7121" s="46">
        <v>602.41</v>
      </c>
    </row>
    <row r="7122" spans="1:4" ht="22.5" x14ac:dyDescent="0.2">
      <c r="A7122" s="43">
        <v>894</v>
      </c>
      <c r="B7122" s="44" t="s">
        <v>18849</v>
      </c>
      <c r="C7122" s="45" t="s">
        <v>31</v>
      </c>
      <c r="D7122" s="46">
        <v>9.6199999999999992</v>
      </c>
    </row>
    <row r="7123" spans="1:4" ht="22.5" x14ac:dyDescent="0.2">
      <c r="A7123" s="43">
        <v>895</v>
      </c>
      <c r="B7123" s="44" t="s">
        <v>18850</v>
      </c>
      <c r="C7123" s="45" t="s">
        <v>31</v>
      </c>
      <c r="D7123" s="46">
        <v>12.73</v>
      </c>
    </row>
    <row r="7124" spans="1:4" ht="22.5" x14ac:dyDescent="0.2">
      <c r="A7124" s="43">
        <v>898</v>
      </c>
      <c r="B7124" s="44" t="s">
        <v>18851</v>
      </c>
      <c r="C7124" s="45" t="s">
        <v>31</v>
      </c>
      <c r="D7124" s="46">
        <v>29.96</v>
      </c>
    </row>
    <row r="7125" spans="1:4" ht="22.5" x14ac:dyDescent="0.2">
      <c r="A7125" s="43">
        <v>897</v>
      </c>
      <c r="B7125" s="44" t="s">
        <v>18852</v>
      </c>
      <c r="C7125" s="45" t="s">
        <v>31</v>
      </c>
      <c r="D7125" s="46">
        <v>23.87</v>
      </c>
    </row>
    <row r="7126" spans="1:4" ht="22.5" x14ac:dyDescent="0.2">
      <c r="A7126" s="43">
        <v>901</v>
      </c>
      <c r="B7126" s="44" t="s">
        <v>18853</v>
      </c>
      <c r="C7126" s="45" t="s">
        <v>31</v>
      </c>
      <c r="D7126" s="46">
        <v>70.760000000000005</v>
      </c>
    </row>
    <row r="7127" spans="1:4" ht="22.5" x14ac:dyDescent="0.2">
      <c r="A7127" s="43">
        <v>11278</v>
      </c>
      <c r="B7127" s="44" t="s">
        <v>18854</v>
      </c>
      <c r="C7127" s="45" t="s">
        <v>31</v>
      </c>
      <c r="D7127" s="46">
        <v>141.66</v>
      </c>
    </row>
    <row r="7128" spans="1:4" ht="22.5" x14ac:dyDescent="0.2">
      <c r="A7128" s="43">
        <v>1003</v>
      </c>
      <c r="B7128" s="44" t="s">
        <v>18855</v>
      </c>
      <c r="C7128" s="45" t="s">
        <v>31</v>
      </c>
      <c r="D7128" s="46">
        <v>35.53</v>
      </c>
    </row>
    <row r="7129" spans="1:4" ht="22.5" x14ac:dyDescent="0.2">
      <c r="A7129" s="43">
        <v>1002</v>
      </c>
      <c r="B7129" s="44" t="s">
        <v>18856</v>
      </c>
      <c r="C7129" s="45" t="s">
        <v>31</v>
      </c>
      <c r="D7129" s="46">
        <v>26.45</v>
      </c>
    </row>
    <row r="7130" spans="1:4" x14ac:dyDescent="0.2">
      <c r="A7130" s="43">
        <v>1001</v>
      </c>
      <c r="C7130" s="45" t="s">
        <v>31</v>
      </c>
      <c r="D7130" s="46">
        <v>17.440000000000001</v>
      </c>
    </row>
    <row r="7131" spans="1:4" ht="22.5" x14ac:dyDescent="0.2">
      <c r="B7131" s="44" t="s">
        <v>18857</v>
      </c>
    </row>
    <row r="7132" spans="1:4" ht="22.5" x14ac:dyDescent="0.2">
      <c r="A7132" s="43">
        <v>1006</v>
      </c>
      <c r="B7132" s="44" t="s">
        <v>18858</v>
      </c>
      <c r="C7132" s="45" t="s">
        <v>31</v>
      </c>
      <c r="D7132" s="46">
        <v>81.73</v>
      </c>
    </row>
    <row r="7133" spans="1:4" ht="22.5" x14ac:dyDescent="0.2">
      <c r="A7133" s="43">
        <v>1005</v>
      </c>
      <c r="B7133" s="44" t="s">
        <v>18859</v>
      </c>
      <c r="C7133" s="45" t="s">
        <v>31</v>
      </c>
      <c r="D7133" s="46">
        <v>50.45</v>
      </c>
    </row>
    <row r="7134" spans="1:4" ht="22.5" x14ac:dyDescent="0.2">
      <c r="A7134" s="43">
        <v>1000</v>
      </c>
      <c r="B7134" s="44" t="s">
        <v>18860</v>
      </c>
      <c r="C7134" s="45" t="s">
        <v>31</v>
      </c>
      <c r="D7134" s="46">
        <v>12.68</v>
      </c>
    </row>
    <row r="7135" spans="1:4" ht="22.5" x14ac:dyDescent="0.2">
      <c r="A7135" s="43">
        <v>963</v>
      </c>
      <c r="B7135" s="44" t="s">
        <v>18861</v>
      </c>
      <c r="C7135" s="45" t="s">
        <v>31</v>
      </c>
      <c r="D7135" s="46">
        <v>38.58</v>
      </c>
    </row>
    <row r="7136" spans="1:4" ht="22.5" x14ac:dyDescent="0.2">
      <c r="A7136" s="43">
        <v>966</v>
      </c>
      <c r="B7136" s="44" t="s">
        <v>18862</v>
      </c>
      <c r="C7136" s="45" t="s">
        <v>31</v>
      </c>
      <c r="D7136" s="46">
        <v>106.06</v>
      </c>
    </row>
    <row r="7137" spans="1:4" ht="22.5" x14ac:dyDescent="0.2">
      <c r="A7137" s="43">
        <v>968</v>
      </c>
      <c r="B7137" s="44" t="s">
        <v>18863</v>
      </c>
      <c r="C7137" s="45" t="s">
        <v>31</v>
      </c>
      <c r="D7137" s="46">
        <v>283.33</v>
      </c>
    </row>
    <row r="7138" spans="1:4" ht="22.5" x14ac:dyDescent="0.2">
      <c r="A7138" s="43">
        <v>9105</v>
      </c>
      <c r="B7138" s="44" t="s">
        <v>18863</v>
      </c>
      <c r="C7138" s="45" t="s">
        <v>31</v>
      </c>
      <c r="D7138" s="46">
        <v>283.33</v>
      </c>
    </row>
    <row r="7139" spans="1:4" ht="22.5" x14ac:dyDescent="0.2">
      <c r="A7139" s="43">
        <v>969</v>
      </c>
      <c r="B7139" s="44" t="s">
        <v>18864</v>
      </c>
      <c r="C7139" s="45" t="s">
        <v>31</v>
      </c>
      <c r="D7139" s="46">
        <v>443.88</v>
      </c>
    </row>
    <row r="7140" spans="1:4" ht="22.5" x14ac:dyDescent="0.2">
      <c r="A7140" s="43">
        <v>970</v>
      </c>
      <c r="B7140" s="44" t="s">
        <v>18865</v>
      </c>
      <c r="C7140" s="45" t="s">
        <v>31</v>
      </c>
      <c r="D7140" s="46">
        <v>920.2</v>
      </c>
    </row>
    <row r="7141" spans="1:4" ht="22.5" x14ac:dyDescent="0.2">
      <c r="A7141" s="43">
        <v>961</v>
      </c>
      <c r="B7141" s="44" t="s">
        <v>18866</v>
      </c>
      <c r="C7141" s="45" t="s">
        <v>31</v>
      </c>
      <c r="D7141" s="46">
        <v>21.48</v>
      </c>
    </row>
    <row r="7142" spans="1:4" ht="22.5" x14ac:dyDescent="0.2">
      <c r="A7142" s="43">
        <v>962</v>
      </c>
      <c r="B7142" s="44" t="s">
        <v>18867</v>
      </c>
      <c r="C7142" s="45" t="s">
        <v>31</v>
      </c>
      <c r="D7142" s="46">
        <v>27.27</v>
      </c>
    </row>
    <row r="7143" spans="1:4" ht="22.5" x14ac:dyDescent="0.2">
      <c r="A7143" s="43">
        <v>965</v>
      </c>
      <c r="B7143" s="44" t="s">
        <v>18868</v>
      </c>
      <c r="C7143" s="45" t="s">
        <v>31</v>
      </c>
      <c r="D7143" s="46">
        <v>72.319999999999993</v>
      </c>
    </row>
    <row r="7144" spans="1:4" ht="22.5" x14ac:dyDescent="0.2">
      <c r="A7144" s="43">
        <v>964</v>
      </c>
      <c r="B7144" s="44" t="s">
        <v>18869</v>
      </c>
      <c r="C7144" s="45" t="s">
        <v>31</v>
      </c>
      <c r="D7144" s="46">
        <v>57.34</v>
      </c>
    </row>
    <row r="7145" spans="1:4" ht="22.5" x14ac:dyDescent="0.2">
      <c r="A7145" s="43">
        <v>967</v>
      </c>
      <c r="B7145" s="44" t="s">
        <v>18870</v>
      </c>
      <c r="C7145" s="45" t="s">
        <v>31</v>
      </c>
      <c r="D7145" s="46">
        <v>184.88</v>
      </c>
    </row>
    <row r="7146" spans="1:4" x14ac:dyDescent="0.2">
      <c r="A7146" s="43">
        <v>936</v>
      </c>
      <c r="B7146" s="44" t="s">
        <v>18871</v>
      </c>
      <c r="C7146" s="45" t="s">
        <v>31</v>
      </c>
      <c r="D7146" s="46">
        <v>15.57</v>
      </c>
    </row>
    <row r="7147" spans="1:4" x14ac:dyDescent="0.2">
      <c r="A7147" s="43">
        <v>939</v>
      </c>
      <c r="B7147" s="44" t="s">
        <v>18872</v>
      </c>
      <c r="C7147" s="45" t="s">
        <v>31</v>
      </c>
      <c r="D7147" s="46">
        <v>33.81</v>
      </c>
    </row>
    <row r="7148" spans="1:4" x14ac:dyDescent="0.2">
      <c r="A7148" s="43">
        <v>941</v>
      </c>
      <c r="B7148" s="44" t="s">
        <v>18873</v>
      </c>
      <c r="C7148" s="45" t="s">
        <v>31</v>
      </c>
      <c r="D7148" s="46">
        <v>75.430000000000007</v>
      </c>
    </row>
    <row r="7149" spans="1:4" x14ac:dyDescent="0.2">
      <c r="A7149" s="43">
        <v>942</v>
      </c>
      <c r="B7149" s="44" t="s">
        <v>18874</v>
      </c>
      <c r="C7149" s="45" t="s">
        <v>31</v>
      </c>
      <c r="D7149" s="46">
        <v>112.69</v>
      </c>
    </row>
    <row r="7150" spans="1:4" x14ac:dyDescent="0.2">
      <c r="A7150" s="43">
        <v>943</v>
      </c>
      <c r="B7150" s="44" t="s">
        <v>18875</v>
      </c>
      <c r="C7150" s="45" t="s">
        <v>31</v>
      </c>
      <c r="D7150" s="46">
        <v>311.19</v>
      </c>
    </row>
    <row r="7151" spans="1:4" x14ac:dyDescent="0.2">
      <c r="A7151" s="43">
        <v>934</v>
      </c>
      <c r="B7151" s="44" t="s">
        <v>18876</v>
      </c>
      <c r="C7151" s="45" t="s">
        <v>31</v>
      </c>
      <c r="D7151" s="46">
        <v>9.06</v>
      </c>
    </row>
    <row r="7152" spans="1:4" x14ac:dyDescent="0.2">
      <c r="A7152" s="43">
        <v>935</v>
      </c>
      <c r="B7152" s="44" t="s">
        <v>18877</v>
      </c>
      <c r="C7152" s="45" t="s">
        <v>31</v>
      </c>
      <c r="D7152" s="46">
        <v>11.35</v>
      </c>
    </row>
    <row r="7153" spans="1:4" x14ac:dyDescent="0.2">
      <c r="A7153" s="43">
        <v>938</v>
      </c>
      <c r="B7153" s="44" t="s">
        <v>18878</v>
      </c>
      <c r="C7153" s="45" t="s">
        <v>31</v>
      </c>
      <c r="D7153" s="46">
        <v>23.77</v>
      </c>
    </row>
    <row r="7154" spans="1:4" x14ac:dyDescent="0.2">
      <c r="A7154" s="43">
        <v>937</v>
      </c>
      <c r="B7154" s="44" t="s">
        <v>18879</v>
      </c>
      <c r="C7154" s="45" t="s">
        <v>31</v>
      </c>
      <c r="D7154" s="46">
        <v>20.2</v>
      </c>
    </row>
    <row r="7155" spans="1:4" x14ac:dyDescent="0.2">
      <c r="A7155" s="43">
        <v>940</v>
      </c>
      <c r="B7155" s="44" t="s">
        <v>18880</v>
      </c>
      <c r="C7155" s="45" t="s">
        <v>31</v>
      </c>
      <c r="D7155" s="46">
        <v>53.47</v>
      </c>
    </row>
    <row r="7156" spans="1:4" ht="22.5" x14ac:dyDescent="0.2">
      <c r="A7156" s="43">
        <v>946</v>
      </c>
      <c r="B7156" s="44" t="s">
        <v>18881</v>
      </c>
      <c r="C7156" s="45" t="s">
        <v>31</v>
      </c>
      <c r="D7156" s="46">
        <v>14.37</v>
      </c>
    </row>
    <row r="7157" spans="1:4" ht="22.5" x14ac:dyDescent="0.2">
      <c r="A7157" s="43">
        <v>948</v>
      </c>
      <c r="B7157" s="44" t="s">
        <v>18882</v>
      </c>
      <c r="C7157" s="45" t="s">
        <v>31</v>
      </c>
      <c r="D7157" s="46">
        <v>33.83</v>
      </c>
    </row>
    <row r="7158" spans="1:4" ht="22.5" x14ac:dyDescent="0.2">
      <c r="A7158" s="43">
        <v>949</v>
      </c>
      <c r="B7158" s="44" t="s">
        <v>18883</v>
      </c>
      <c r="C7158" s="45" t="s">
        <v>31</v>
      </c>
      <c r="D7158" s="46">
        <v>69.52</v>
      </c>
    </row>
    <row r="7159" spans="1:4" ht="22.5" x14ac:dyDescent="0.2">
      <c r="A7159" s="43">
        <v>950</v>
      </c>
      <c r="B7159" s="44" t="s">
        <v>18884</v>
      </c>
      <c r="C7159" s="45" t="s">
        <v>31</v>
      </c>
      <c r="D7159" s="46">
        <v>106.12</v>
      </c>
    </row>
    <row r="7160" spans="1:4" ht="22.5" x14ac:dyDescent="0.2">
      <c r="A7160" s="43">
        <v>944</v>
      </c>
      <c r="B7160" s="44" t="s">
        <v>18885</v>
      </c>
      <c r="C7160" s="45" t="s">
        <v>31</v>
      </c>
      <c r="D7160" s="46">
        <v>8.35</v>
      </c>
    </row>
    <row r="7161" spans="1:4" ht="22.5" x14ac:dyDescent="0.2">
      <c r="A7161" s="43">
        <v>7787</v>
      </c>
      <c r="B7161" s="44" t="s">
        <v>18886</v>
      </c>
      <c r="C7161" s="45" t="s">
        <v>31</v>
      </c>
      <c r="D7161" s="46">
        <v>46.83</v>
      </c>
    </row>
    <row r="7162" spans="1:4" ht="22.5" x14ac:dyDescent="0.2">
      <c r="A7162" s="43">
        <v>945</v>
      </c>
      <c r="B7162" s="44" t="s">
        <v>18887</v>
      </c>
      <c r="C7162" s="45" t="s">
        <v>31</v>
      </c>
      <c r="D7162" s="46">
        <v>11.08</v>
      </c>
    </row>
    <row r="7163" spans="1:4" ht="22.5" x14ac:dyDescent="0.2">
      <c r="A7163" s="43">
        <v>947</v>
      </c>
      <c r="B7163" s="44" t="s">
        <v>18888</v>
      </c>
      <c r="C7163" s="45" t="s">
        <v>31</v>
      </c>
      <c r="D7163" s="46">
        <v>25.08</v>
      </c>
    </row>
    <row r="7164" spans="1:4" ht="22.5" x14ac:dyDescent="0.2">
      <c r="A7164" s="43">
        <v>10313</v>
      </c>
      <c r="B7164" s="44" t="s">
        <v>18889</v>
      </c>
      <c r="C7164" s="45" t="s">
        <v>31</v>
      </c>
      <c r="D7164" s="46">
        <v>13.15</v>
      </c>
    </row>
    <row r="7165" spans="1:4" ht="22.5" x14ac:dyDescent="0.2">
      <c r="A7165" s="43">
        <v>10888</v>
      </c>
      <c r="B7165" s="44" t="s">
        <v>18890</v>
      </c>
      <c r="C7165" s="45" t="s">
        <v>31</v>
      </c>
      <c r="D7165" s="46">
        <v>19.510000000000002</v>
      </c>
    </row>
    <row r="7166" spans="1:4" ht="22.5" x14ac:dyDescent="0.2">
      <c r="A7166" s="43">
        <v>10887</v>
      </c>
      <c r="B7166" s="44" t="s">
        <v>18891</v>
      </c>
      <c r="C7166" s="45" t="s">
        <v>31</v>
      </c>
      <c r="D7166" s="46">
        <v>20.85</v>
      </c>
    </row>
    <row r="7167" spans="1:4" x14ac:dyDescent="0.2">
      <c r="A7167" s="43">
        <v>953</v>
      </c>
      <c r="B7167" s="44" t="s">
        <v>18892</v>
      </c>
      <c r="C7167" s="45" t="s">
        <v>31</v>
      </c>
      <c r="D7167" s="46">
        <v>24.43</v>
      </c>
    </row>
    <row r="7168" spans="1:4" x14ac:dyDescent="0.2">
      <c r="A7168" s="43">
        <v>956</v>
      </c>
      <c r="B7168" s="44" t="s">
        <v>18893</v>
      </c>
      <c r="C7168" s="45" t="s">
        <v>31</v>
      </c>
      <c r="D7168" s="46">
        <v>59.38</v>
      </c>
    </row>
    <row r="7169" spans="1:4" x14ac:dyDescent="0.2">
      <c r="A7169" s="43">
        <v>958</v>
      </c>
      <c r="B7169" s="44" t="s">
        <v>18894</v>
      </c>
      <c r="C7169" s="45" t="s">
        <v>31</v>
      </c>
      <c r="D7169" s="46">
        <v>128.63</v>
      </c>
    </row>
    <row r="7170" spans="1:4" x14ac:dyDescent="0.2">
      <c r="A7170" s="43">
        <v>959</v>
      </c>
      <c r="B7170" s="44" t="s">
        <v>18895</v>
      </c>
      <c r="C7170" s="45" t="s">
        <v>31</v>
      </c>
      <c r="D7170" s="46">
        <v>222.14</v>
      </c>
    </row>
    <row r="7171" spans="1:4" x14ac:dyDescent="0.2">
      <c r="A7171" s="43">
        <v>960</v>
      </c>
      <c r="B7171" s="44" t="s">
        <v>18896</v>
      </c>
      <c r="C7171" s="45" t="s">
        <v>31</v>
      </c>
      <c r="D7171" s="46">
        <v>695.93</v>
      </c>
    </row>
    <row r="7172" spans="1:4" x14ac:dyDescent="0.2">
      <c r="A7172" s="43">
        <v>951</v>
      </c>
      <c r="B7172" s="44" t="s">
        <v>18897</v>
      </c>
      <c r="C7172" s="45" t="s">
        <v>31</v>
      </c>
      <c r="D7172" s="46">
        <v>13.58</v>
      </c>
    </row>
    <row r="7173" spans="1:4" x14ac:dyDescent="0.2">
      <c r="A7173" s="43">
        <v>952</v>
      </c>
      <c r="B7173" s="44" t="s">
        <v>18898</v>
      </c>
      <c r="C7173" s="45" t="s">
        <v>31</v>
      </c>
      <c r="D7173" s="46">
        <v>17.61</v>
      </c>
    </row>
    <row r="7174" spans="1:4" x14ac:dyDescent="0.2">
      <c r="A7174" s="43">
        <v>955</v>
      </c>
      <c r="B7174" s="44" t="s">
        <v>18899</v>
      </c>
      <c r="C7174" s="45" t="s">
        <v>31</v>
      </c>
      <c r="D7174" s="46">
        <v>40.630000000000003</v>
      </c>
    </row>
    <row r="7175" spans="1:4" x14ac:dyDescent="0.2">
      <c r="A7175" s="43">
        <v>954</v>
      </c>
      <c r="B7175" s="44" t="s">
        <v>18900</v>
      </c>
      <c r="C7175" s="45" t="s">
        <v>31</v>
      </c>
      <c r="D7175" s="46">
        <v>33.409999999999997</v>
      </c>
    </row>
    <row r="7176" spans="1:4" x14ac:dyDescent="0.2">
      <c r="A7176" s="43">
        <v>957</v>
      </c>
      <c r="B7176" s="44" t="s">
        <v>18901</v>
      </c>
      <c r="C7176" s="45" t="s">
        <v>31</v>
      </c>
      <c r="D7176" s="46">
        <v>99.45</v>
      </c>
    </row>
    <row r="7177" spans="1:4" ht="22.5" x14ac:dyDescent="0.2">
      <c r="A7177" s="43">
        <v>1013</v>
      </c>
      <c r="B7177" s="44" t="s">
        <v>18902</v>
      </c>
      <c r="C7177" s="45" t="s">
        <v>31</v>
      </c>
      <c r="D7177" s="46">
        <v>31.85</v>
      </c>
    </row>
    <row r="7178" spans="1:4" ht="22.5" x14ac:dyDescent="0.2">
      <c r="A7178" s="43">
        <v>1012</v>
      </c>
      <c r="B7178" s="44" t="s">
        <v>18903</v>
      </c>
      <c r="C7178" s="45" t="s">
        <v>31</v>
      </c>
      <c r="D7178" s="46">
        <v>39.9</v>
      </c>
    </row>
    <row r="7179" spans="1:4" ht="22.5" x14ac:dyDescent="0.2">
      <c r="A7179" s="43">
        <v>1011</v>
      </c>
      <c r="B7179" s="44" t="s">
        <v>18904</v>
      </c>
      <c r="C7179" s="45" t="s">
        <v>31</v>
      </c>
      <c r="D7179" s="46">
        <v>29.89</v>
      </c>
    </row>
    <row r="7180" spans="1:4" ht="22.5" x14ac:dyDescent="0.2">
      <c r="A7180" s="43">
        <v>1010</v>
      </c>
      <c r="B7180" s="44" t="s">
        <v>18905</v>
      </c>
      <c r="C7180" s="45" t="s">
        <v>31</v>
      </c>
      <c r="D7180" s="46">
        <v>22.4</v>
      </c>
    </row>
    <row r="7181" spans="1:4" ht="22.5" x14ac:dyDescent="0.2">
      <c r="A7181" s="43">
        <v>10613</v>
      </c>
      <c r="B7181" s="44" t="s">
        <v>18906</v>
      </c>
      <c r="C7181" s="45" t="s">
        <v>31</v>
      </c>
      <c r="D7181" s="46">
        <v>100.07</v>
      </c>
    </row>
    <row r="7182" spans="1:4" ht="22.5" x14ac:dyDescent="0.2">
      <c r="A7182" s="43">
        <v>1015</v>
      </c>
      <c r="B7182" s="44" t="s">
        <v>18907</v>
      </c>
      <c r="C7182" s="45" t="s">
        <v>31</v>
      </c>
      <c r="D7182" s="46">
        <v>102.63</v>
      </c>
    </row>
    <row r="7183" spans="1:4" ht="22.5" x14ac:dyDescent="0.2">
      <c r="A7183" s="43">
        <v>1014</v>
      </c>
      <c r="B7183" s="44" t="s">
        <v>18908</v>
      </c>
      <c r="C7183" s="45" t="s">
        <v>31</v>
      </c>
      <c r="D7183" s="46">
        <v>58.59</v>
      </c>
    </row>
    <row r="7184" spans="1:4" ht="22.5" x14ac:dyDescent="0.2">
      <c r="A7184" s="43">
        <v>10895</v>
      </c>
      <c r="B7184" s="44" t="s">
        <v>18909</v>
      </c>
      <c r="C7184" s="45" t="s">
        <v>31</v>
      </c>
      <c r="D7184" s="46">
        <v>58.59</v>
      </c>
    </row>
    <row r="7185" spans="1:4" x14ac:dyDescent="0.2">
      <c r="A7185" s="43">
        <v>1016</v>
      </c>
      <c r="C7185" s="45" t="s">
        <v>31</v>
      </c>
      <c r="D7185" s="46">
        <v>139.56</v>
      </c>
    </row>
    <row r="7186" spans="1:4" ht="22.5" x14ac:dyDescent="0.2">
      <c r="B7186" s="44" t="s">
        <v>18910</v>
      </c>
    </row>
    <row r="7187" spans="1:4" ht="22.5" x14ac:dyDescent="0.2">
      <c r="A7187" s="43">
        <v>1009</v>
      </c>
      <c r="B7187" s="44" t="s">
        <v>18911</v>
      </c>
      <c r="C7187" s="45" t="s">
        <v>31</v>
      </c>
      <c r="D7187" s="46">
        <v>15.21</v>
      </c>
    </row>
    <row r="7188" spans="1:4" ht="22.5" x14ac:dyDescent="0.2">
      <c r="A7188" s="43">
        <v>1017</v>
      </c>
      <c r="B7188" s="44" t="s">
        <v>18912</v>
      </c>
      <c r="C7188" s="45" t="s">
        <v>31</v>
      </c>
      <c r="D7188" s="46">
        <v>253.9</v>
      </c>
    </row>
    <row r="7189" spans="1:4" x14ac:dyDescent="0.2">
      <c r="A7189" s="43">
        <v>10885</v>
      </c>
      <c r="B7189" s="44" t="s">
        <v>18913</v>
      </c>
      <c r="C7189" s="45" t="s">
        <v>31</v>
      </c>
      <c r="D7189" s="46">
        <v>18.47</v>
      </c>
    </row>
    <row r="7190" spans="1:4" x14ac:dyDescent="0.2">
      <c r="A7190" s="43">
        <v>10897</v>
      </c>
      <c r="B7190" s="44" t="s">
        <v>18914</v>
      </c>
      <c r="C7190" s="45" t="s">
        <v>31</v>
      </c>
      <c r="D7190" s="46">
        <v>23.09</v>
      </c>
    </row>
    <row r="7191" spans="1:4" ht="22.5" x14ac:dyDescent="0.2">
      <c r="A7191" s="43">
        <v>982</v>
      </c>
      <c r="B7191" s="44" t="s">
        <v>18915</v>
      </c>
      <c r="C7191" s="45" t="s">
        <v>31</v>
      </c>
      <c r="D7191" s="46">
        <v>47.24</v>
      </c>
    </row>
    <row r="7192" spans="1:4" ht="22.5" x14ac:dyDescent="0.2">
      <c r="A7192" s="43">
        <v>985</v>
      </c>
      <c r="B7192" s="44" t="s">
        <v>18916</v>
      </c>
      <c r="C7192" s="45" t="s">
        <v>31</v>
      </c>
      <c r="D7192" s="46">
        <v>118.59</v>
      </c>
    </row>
    <row r="7193" spans="1:4" ht="22.5" x14ac:dyDescent="0.2">
      <c r="A7193" s="43">
        <v>987</v>
      </c>
      <c r="B7193" s="44" t="s">
        <v>18917</v>
      </c>
      <c r="C7193" s="45" t="s">
        <v>31</v>
      </c>
      <c r="D7193" s="46">
        <v>283.72000000000003</v>
      </c>
    </row>
    <row r="7194" spans="1:4" ht="22.5" x14ac:dyDescent="0.2">
      <c r="A7194" s="43">
        <v>988</v>
      </c>
      <c r="B7194" s="44" t="s">
        <v>18918</v>
      </c>
      <c r="C7194" s="45" t="s">
        <v>31</v>
      </c>
      <c r="D7194" s="46">
        <v>475.85</v>
      </c>
    </row>
    <row r="7195" spans="1:4" ht="22.5" x14ac:dyDescent="0.2">
      <c r="A7195" s="43">
        <v>989</v>
      </c>
      <c r="B7195" s="44" t="s">
        <v>18919</v>
      </c>
      <c r="C7195" s="45" t="s">
        <v>31</v>
      </c>
      <c r="D7195" s="46">
        <v>374.11</v>
      </c>
    </row>
    <row r="7196" spans="1:4" ht="22.5" x14ac:dyDescent="0.2">
      <c r="A7196" s="43">
        <v>10314</v>
      </c>
      <c r="B7196" s="44" t="s">
        <v>18920</v>
      </c>
      <c r="C7196" s="45" t="s">
        <v>31</v>
      </c>
      <c r="D7196" s="46">
        <v>35.380000000000003</v>
      </c>
    </row>
    <row r="7197" spans="1:4" ht="22.5" x14ac:dyDescent="0.2">
      <c r="A7197" s="43">
        <v>981</v>
      </c>
      <c r="B7197" s="44" t="s">
        <v>18921</v>
      </c>
      <c r="C7197" s="45" t="s">
        <v>31</v>
      </c>
      <c r="D7197" s="46">
        <v>42.02</v>
      </c>
    </row>
    <row r="7198" spans="1:4" ht="22.5" x14ac:dyDescent="0.2">
      <c r="A7198" s="43">
        <v>984</v>
      </c>
      <c r="B7198" s="44" t="s">
        <v>18922</v>
      </c>
      <c r="C7198" s="45" t="s">
        <v>31</v>
      </c>
      <c r="D7198" s="46">
        <v>71.06</v>
      </c>
    </row>
    <row r="7199" spans="1:4" ht="22.5" x14ac:dyDescent="0.2">
      <c r="A7199" s="43">
        <v>983</v>
      </c>
      <c r="B7199" s="44" t="s">
        <v>18923</v>
      </c>
      <c r="C7199" s="45" t="s">
        <v>31</v>
      </c>
      <c r="D7199" s="46">
        <v>51.13</v>
      </c>
    </row>
    <row r="7200" spans="1:4" ht="22.5" x14ac:dyDescent="0.2">
      <c r="A7200" s="43">
        <v>986</v>
      </c>
      <c r="B7200" s="44" t="s">
        <v>18924</v>
      </c>
      <c r="C7200" s="45" t="s">
        <v>31</v>
      </c>
      <c r="D7200" s="46">
        <v>179.5</v>
      </c>
    </row>
    <row r="7201" spans="1:4" ht="22.5" x14ac:dyDescent="0.2">
      <c r="A7201" s="43">
        <v>883</v>
      </c>
      <c r="B7201" s="44" t="s">
        <v>18925</v>
      </c>
      <c r="C7201" s="45" t="s">
        <v>31</v>
      </c>
      <c r="D7201" s="46">
        <v>62.73</v>
      </c>
    </row>
    <row r="7202" spans="1:4" ht="22.5" x14ac:dyDescent="0.2">
      <c r="A7202" s="43">
        <v>882</v>
      </c>
      <c r="B7202" s="44" t="s">
        <v>18926</v>
      </c>
      <c r="C7202" s="45" t="s">
        <v>31</v>
      </c>
      <c r="D7202" s="46">
        <v>56.83</v>
      </c>
    </row>
    <row r="7203" spans="1:4" ht="22.5" x14ac:dyDescent="0.2">
      <c r="A7203" s="43">
        <v>9378</v>
      </c>
      <c r="B7203" s="44" t="s">
        <v>18927</v>
      </c>
      <c r="C7203" s="45" t="s">
        <v>31</v>
      </c>
      <c r="D7203" s="46">
        <v>185.67</v>
      </c>
    </row>
    <row r="7204" spans="1:4" ht="22.5" x14ac:dyDescent="0.2">
      <c r="A7204" s="43">
        <v>5097</v>
      </c>
      <c r="B7204" s="44" t="s">
        <v>18928</v>
      </c>
      <c r="C7204" s="45" t="s">
        <v>31</v>
      </c>
      <c r="D7204" s="46">
        <v>66.62</v>
      </c>
    </row>
    <row r="7205" spans="1:4" ht="22.5" x14ac:dyDescent="0.2">
      <c r="A7205" s="43">
        <v>5096</v>
      </c>
      <c r="B7205" s="44" t="s">
        <v>18929</v>
      </c>
      <c r="C7205" s="45" t="s">
        <v>31</v>
      </c>
      <c r="D7205" s="46">
        <v>217.81</v>
      </c>
    </row>
    <row r="7206" spans="1:4" x14ac:dyDescent="0.2">
      <c r="A7206" s="43">
        <v>9851</v>
      </c>
      <c r="B7206" s="44" t="s">
        <v>18930</v>
      </c>
      <c r="C7206" s="45" t="s">
        <v>31</v>
      </c>
      <c r="D7206" s="46">
        <v>15.05</v>
      </c>
    </row>
    <row r="7207" spans="1:4" x14ac:dyDescent="0.2">
      <c r="A7207" s="43">
        <v>857</v>
      </c>
      <c r="B7207" s="44" t="s">
        <v>18931</v>
      </c>
      <c r="C7207" s="45" t="s">
        <v>31</v>
      </c>
      <c r="D7207" s="46">
        <v>159.25</v>
      </c>
    </row>
    <row r="7208" spans="1:4" x14ac:dyDescent="0.2">
      <c r="A7208" s="43">
        <v>853</v>
      </c>
      <c r="B7208" s="44" t="s">
        <v>18932</v>
      </c>
      <c r="C7208" s="45" t="s">
        <v>31</v>
      </c>
      <c r="D7208" s="46">
        <v>171.3</v>
      </c>
    </row>
    <row r="7209" spans="1:4" x14ac:dyDescent="0.2">
      <c r="A7209" s="43">
        <v>854</v>
      </c>
      <c r="B7209" s="44" t="s">
        <v>18933</v>
      </c>
      <c r="C7209" s="45" t="s">
        <v>31</v>
      </c>
      <c r="D7209" s="46">
        <v>171.3</v>
      </c>
    </row>
    <row r="7210" spans="1:4" x14ac:dyDescent="0.2">
      <c r="A7210" s="43">
        <v>855</v>
      </c>
      <c r="B7210" s="44" t="s">
        <v>18934</v>
      </c>
      <c r="C7210" s="45" t="s">
        <v>31</v>
      </c>
      <c r="D7210" s="46">
        <v>150.13</v>
      </c>
    </row>
    <row r="7211" spans="1:4" x14ac:dyDescent="0.2">
      <c r="A7211" s="43">
        <v>856</v>
      </c>
      <c r="B7211" s="44" t="s">
        <v>18935</v>
      </c>
      <c r="C7211" s="45" t="s">
        <v>31</v>
      </c>
      <c r="D7211" s="46">
        <v>159.25</v>
      </c>
    </row>
    <row r="7212" spans="1:4" x14ac:dyDescent="0.2">
      <c r="A7212" s="43">
        <v>858</v>
      </c>
      <c r="B7212" s="44" t="s">
        <v>18936</v>
      </c>
      <c r="C7212" s="45" t="s">
        <v>31</v>
      </c>
      <c r="D7212" s="46">
        <v>131.4</v>
      </c>
    </row>
    <row r="7213" spans="1:4" x14ac:dyDescent="0.2">
      <c r="A7213" s="43">
        <v>859</v>
      </c>
      <c r="B7213" s="44" t="s">
        <v>18937</v>
      </c>
      <c r="C7213" s="45" t="s">
        <v>31</v>
      </c>
      <c r="D7213" s="46">
        <v>131.4</v>
      </c>
    </row>
    <row r="7214" spans="1:4" x14ac:dyDescent="0.2">
      <c r="A7214" s="43">
        <v>860</v>
      </c>
      <c r="B7214" s="44" t="s">
        <v>18938</v>
      </c>
      <c r="C7214" s="45" t="s">
        <v>31</v>
      </c>
      <c r="D7214" s="46">
        <v>131.4</v>
      </c>
    </row>
    <row r="7215" spans="1:4" x14ac:dyDescent="0.2">
      <c r="A7215" s="43">
        <v>865</v>
      </c>
      <c r="B7215" s="44" t="s">
        <v>18939</v>
      </c>
      <c r="C7215" s="45" t="s">
        <v>31</v>
      </c>
      <c r="D7215" s="46">
        <v>194.08</v>
      </c>
    </row>
    <row r="7216" spans="1:4" x14ac:dyDescent="0.2">
      <c r="A7216" s="43">
        <v>869</v>
      </c>
      <c r="B7216" s="44" t="s">
        <v>18940</v>
      </c>
      <c r="C7216" s="45" t="s">
        <v>31</v>
      </c>
      <c r="D7216" s="46">
        <v>220.22</v>
      </c>
    </row>
    <row r="7217" spans="1:4" x14ac:dyDescent="0.2">
      <c r="A7217" s="43">
        <v>861</v>
      </c>
      <c r="B7217" s="44" t="s">
        <v>18941</v>
      </c>
      <c r="C7217" s="45" t="s">
        <v>31</v>
      </c>
      <c r="D7217" s="46">
        <v>202.56</v>
      </c>
    </row>
    <row r="7218" spans="1:4" x14ac:dyDescent="0.2">
      <c r="A7218" s="43">
        <v>862</v>
      </c>
      <c r="B7218" s="44" t="s">
        <v>18942</v>
      </c>
      <c r="C7218" s="45" t="s">
        <v>31</v>
      </c>
      <c r="D7218" s="46">
        <v>217.04</v>
      </c>
    </row>
    <row r="7219" spans="1:4" x14ac:dyDescent="0.2">
      <c r="A7219" s="43">
        <v>863</v>
      </c>
      <c r="B7219" s="44" t="s">
        <v>18943</v>
      </c>
      <c r="C7219" s="45" t="s">
        <v>31</v>
      </c>
      <c r="D7219" s="46">
        <v>189.88</v>
      </c>
    </row>
    <row r="7220" spans="1:4" x14ac:dyDescent="0.2">
      <c r="A7220" s="43">
        <v>864</v>
      </c>
      <c r="B7220" s="44" t="s">
        <v>18944</v>
      </c>
      <c r="C7220" s="45" t="s">
        <v>31</v>
      </c>
      <c r="D7220" s="46">
        <v>198.3</v>
      </c>
    </row>
    <row r="7221" spans="1:4" x14ac:dyDescent="0.2">
      <c r="A7221" s="43">
        <v>866</v>
      </c>
      <c r="B7221" s="44" t="s">
        <v>18945</v>
      </c>
      <c r="C7221" s="45" t="s">
        <v>31</v>
      </c>
      <c r="D7221" s="46">
        <v>206.86</v>
      </c>
    </row>
    <row r="7222" spans="1:4" x14ac:dyDescent="0.2">
      <c r="A7222" s="43">
        <v>867</v>
      </c>
      <c r="B7222" s="44" t="s">
        <v>18946</v>
      </c>
      <c r="C7222" s="45" t="s">
        <v>31</v>
      </c>
      <c r="D7222" s="46">
        <v>208.07</v>
      </c>
    </row>
    <row r="7223" spans="1:4" x14ac:dyDescent="0.2">
      <c r="A7223" s="43">
        <v>868</v>
      </c>
      <c r="B7223" s="44" t="s">
        <v>18947</v>
      </c>
      <c r="C7223" s="45" t="s">
        <v>31</v>
      </c>
      <c r="D7223" s="46">
        <v>213.57</v>
      </c>
    </row>
    <row r="7224" spans="1:4" x14ac:dyDescent="0.2">
      <c r="A7224" s="43">
        <v>878</v>
      </c>
      <c r="B7224" s="44" t="s">
        <v>18948</v>
      </c>
      <c r="C7224" s="45" t="s">
        <v>31</v>
      </c>
      <c r="D7224" s="46">
        <v>247.73</v>
      </c>
    </row>
    <row r="7225" spans="1:4" x14ac:dyDescent="0.2">
      <c r="A7225" s="43">
        <v>870</v>
      </c>
      <c r="B7225" s="44" t="s">
        <v>18949</v>
      </c>
      <c r="C7225" s="45" t="s">
        <v>31</v>
      </c>
      <c r="D7225" s="46">
        <v>234.34</v>
      </c>
    </row>
    <row r="7226" spans="1:4" x14ac:dyDescent="0.2">
      <c r="A7226" s="43">
        <v>871</v>
      </c>
      <c r="B7226" s="44" t="s">
        <v>18950</v>
      </c>
      <c r="C7226" s="45" t="s">
        <v>31</v>
      </c>
      <c r="D7226" s="46">
        <v>235.64</v>
      </c>
    </row>
    <row r="7227" spans="1:4" x14ac:dyDescent="0.2">
      <c r="A7227" s="43">
        <v>872</v>
      </c>
      <c r="B7227" s="44" t="s">
        <v>18951</v>
      </c>
      <c r="C7227" s="45" t="s">
        <v>31</v>
      </c>
      <c r="D7227" s="46">
        <v>228.28</v>
      </c>
    </row>
    <row r="7228" spans="1:4" x14ac:dyDescent="0.2">
      <c r="A7228" s="43">
        <v>873</v>
      </c>
      <c r="B7228" s="44" t="s">
        <v>18952</v>
      </c>
      <c r="C7228" s="45" t="s">
        <v>31</v>
      </c>
      <c r="D7228" s="46">
        <v>231.07</v>
      </c>
    </row>
    <row r="7229" spans="1:4" x14ac:dyDescent="0.2">
      <c r="A7229" s="43">
        <v>874</v>
      </c>
      <c r="B7229" s="44" t="s">
        <v>18953</v>
      </c>
      <c r="C7229" s="45" t="s">
        <v>31</v>
      </c>
      <c r="D7229" s="46">
        <v>229.74</v>
      </c>
    </row>
    <row r="7230" spans="1:4" x14ac:dyDescent="0.2">
      <c r="A7230" s="43">
        <v>875</v>
      </c>
      <c r="B7230" s="44" t="s">
        <v>18954</v>
      </c>
      <c r="C7230" s="45" t="s">
        <v>31</v>
      </c>
      <c r="D7230" s="46">
        <v>240.24</v>
      </c>
    </row>
    <row r="7231" spans="1:4" x14ac:dyDescent="0.2">
      <c r="A7231" s="43">
        <v>876</v>
      </c>
      <c r="B7231" s="44" t="s">
        <v>18955</v>
      </c>
      <c r="C7231" s="45" t="s">
        <v>31</v>
      </c>
      <c r="D7231" s="46">
        <v>241.69</v>
      </c>
    </row>
    <row r="7232" spans="1:4" x14ac:dyDescent="0.2">
      <c r="A7232" s="43">
        <v>877</v>
      </c>
      <c r="B7232" s="44" t="s">
        <v>18956</v>
      </c>
      <c r="C7232" s="45" t="s">
        <v>31</v>
      </c>
      <c r="D7232" s="46">
        <v>241.69</v>
      </c>
    </row>
    <row r="7233" spans="1:4" x14ac:dyDescent="0.2">
      <c r="A7233" s="43">
        <v>879</v>
      </c>
      <c r="B7233" s="44" t="s">
        <v>18957</v>
      </c>
      <c r="C7233" s="45" t="s">
        <v>31</v>
      </c>
      <c r="D7233" s="46">
        <v>282.17</v>
      </c>
    </row>
    <row r="7234" spans="1:4" x14ac:dyDescent="0.2">
      <c r="A7234" s="43">
        <v>825</v>
      </c>
      <c r="B7234" s="44" t="s">
        <v>18958</v>
      </c>
      <c r="C7234" s="45" t="s">
        <v>31</v>
      </c>
      <c r="D7234" s="46">
        <v>12.21</v>
      </c>
    </row>
    <row r="7235" spans="1:4" x14ac:dyDescent="0.2">
      <c r="A7235" s="43">
        <v>826</v>
      </c>
      <c r="B7235" s="44" t="s">
        <v>18959</v>
      </c>
      <c r="C7235" s="45" t="s">
        <v>31</v>
      </c>
      <c r="D7235" s="46">
        <v>14.59</v>
      </c>
    </row>
    <row r="7236" spans="1:4" x14ac:dyDescent="0.2">
      <c r="A7236" s="43">
        <v>827</v>
      </c>
      <c r="B7236" s="44" t="s">
        <v>18960</v>
      </c>
      <c r="C7236" s="45" t="s">
        <v>31</v>
      </c>
      <c r="D7236" s="46">
        <v>14.75</v>
      </c>
    </row>
    <row r="7237" spans="1:4" x14ac:dyDescent="0.2">
      <c r="A7237" s="43">
        <v>828</v>
      </c>
      <c r="B7237" s="44" t="s">
        <v>18961</v>
      </c>
      <c r="C7237" s="45" t="s">
        <v>31</v>
      </c>
      <c r="D7237" s="46">
        <v>23.46</v>
      </c>
    </row>
    <row r="7238" spans="1:4" x14ac:dyDescent="0.2">
      <c r="A7238" s="43">
        <v>829</v>
      </c>
      <c r="B7238" s="44" t="s">
        <v>18962</v>
      </c>
      <c r="C7238" s="45" t="s">
        <v>31</v>
      </c>
      <c r="D7238" s="46">
        <v>23.46</v>
      </c>
    </row>
    <row r="7239" spans="1:4" x14ac:dyDescent="0.2">
      <c r="A7239" s="43">
        <v>830</v>
      </c>
      <c r="B7239" s="44" t="s">
        <v>18963</v>
      </c>
      <c r="C7239" s="45" t="s">
        <v>31</v>
      </c>
      <c r="D7239" s="46">
        <v>25.04</v>
      </c>
    </row>
    <row r="7240" spans="1:4" x14ac:dyDescent="0.2">
      <c r="A7240" s="43">
        <v>831</v>
      </c>
      <c r="B7240" s="44" t="s">
        <v>18964</v>
      </c>
      <c r="C7240" s="45" t="s">
        <v>31</v>
      </c>
      <c r="D7240" s="46">
        <v>24.96</v>
      </c>
    </row>
    <row r="7241" spans="1:4" x14ac:dyDescent="0.2">
      <c r="A7241" s="43">
        <v>832</v>
      </c>
      <c r="B7241" s="44" t="s">
        <v>18965</v>
      </c>
      <c r="C7241" s="45" t="s">
        <v>31</v>
      </c>
      <c r="D7241" s="46">
        <v>26.22</v>
      </c>
    </row>
    <row r="7242" spans="1:4" x14ac:dyDescent="0.2">
      <c r="A7242" s="43">
        <v>833</v>
      </c>
      <c r="B7242" s="44" t="s">
        <v>18966</v>
      </c>
      <c r="C7242" s="45" t="s">
        <v>31</v>
      </c>
      <c r="D7242" s="46">
        <v>36.770000000000003</v>
      </c>
    </row>
    <row r="7243" spans="1:4" x14ac:dyDescent="0.2">
      <c r="A7243" s="43">
        <v>834</v>
      </c>
      <c r="B7243" s="44" t="s">
        <v>18967</v>
      </c>
      <c r="C7243" s="45" t="s">
        <v>31</v>
      </c>
      <c r="D7243" s="46">
        <v>26.22</v>
      </c>
    </row>
    <row r="7244" spans="1:4" x14ac:dyDescent="0.2">
      <c r="A7244" s="43">
        <v>839</v>
      </c>
      <c r="B7244" s="44" t="s">
        <v>18968</v>
      </c>
      <c r="C7244" s="45" t="s">
        <v>31</v>
      </c>
      <c r="D7244" s="46">
        <v>35.69</v>
      </c>
    </row>
    <row r="7245" spans="1:4" x14ac:dyDescent="0.2">
      <c r="A7245" s="43">
        <v>837</v>
      </c>
      <c r="B7245" s="44" t="s">
        <v>18969</v>
      </c>
      <c r="C7245" s="45" t="s">
        <v>31</v>
      </c>
      <c r="D7245" s="46">
        <v>35.69</v>
      </c>
    </row>
    <row r="7246" spans="1:4" x14ac:dyDescent="0.2">
      <c r="A7246" s="43">
        <v>838</v>
      </c>
      <c r="B7246" s="44" t="s">
        <v>18970</v>
      </c>
      <c r="C7246" s="45" t="s">
        <v>31</v>
      </c>
      <c r="D7246" s="46">
        <v>46.24</v>
      </c>
    </row>
    <row r="7247" spans="1:4" x14ac:dyDescent="0.2">
      <c r="A7247" s="43">
        <v>840</v>
      </c>
      <c r="B7247" s="44" t="s">
        <v>18971</v>
      </c>
      <c r="C7247" s="45" t="s">
        <v>31</v>
      </c>
      <c r="D7247" s="46">
        <v>71.95</v>
      </c>
    </row>
    <row r="7248" spans="1:4" x14ac:dyDescent="0.2">
      <c r="A7248" s="43">
        <v>841</v>
      </c>
      <c r="B7248" s="44" t="s">
        <v>18972</v>
      </c>
      <c r="C7248" s="45" t="s">
        <v>31</v>
      </c>
      <c r="D7248" s="46">
        <v>71.95</v>
      </c>
    </row>
    <row r="7249" spans="1:4" x14ac:dyDescent="0.2">
      <c r="A7249" s="43">
        <v>842</v>
      </c>
      <c r="B7249" s="44" t="s">
        <v>18973</v>
      </c>
      <c r="C7249" s="45" t="s">
        <v>31</v>
      </c>
      <c r="D7249" s="46">
        <v>66.099999999999994</v>
      </c>
    </row>
    <row r="7250" spans="1:4" x14ac:dyDescent="0.2">
      <c r="A7250" s="43">
        <v>843</v>
      </c>
      <c r="B7250" s="44" t="s">
        <v>18974</v>
      </c>
      <c r="C7250" s="45" t="s">
        <v>31</v>
      </c>
      <c r="D7250" s="46">
        <v>62.4</v>
      </c>
    </row>
    <row r="7251" spans="1:4" x14ac:dyDescent="0.2">
      <c r="A7251" s="43">
        <v>844</v>
      </c>
      <c r="B7251" s="44" t="s">
        <v>18975</v>
      </c>
      <c r="C7251" s="45" t="s">
        <v>31</v>
      </c>
      <c r="D7251" s="46">
        <v>68.260000000000005</v>
      </c>
    </row>
    <row r="7252" spans="1:4" x14ac:dyDescent="0.2">
      <c r="A7252" s="43">
        <v>845</v>
      </c>
      <c r="B7252" s="44" t="s">
        <v>18976</v>
      </c>
      <c r="C7252" s="45" t="s">
        <v>31</v>
      </c>
      <c r="D7252" s="46">
        <v>68.260000000000005</v>
      </c>
    </row>
    <row r="7253" spans="1:4" x14ac:dyDescent="0.2">
      <c r="A7253" s="43">
        <v>847</v>
      </c>
      <c r="B7253" s="44" t="s">
        <v>18977</v>
      </c>
      <c r="C7253" s="45" t="s">
        <v>31</v>
      </c>
      <c r="D7253" s="46">
        <v>102.18</v>
      </c>
    </row>
    <row r="7254" spans="1:4" x14ac:dyDescent="0.2">
      <c r="A7254" s="43">
        <v>848</v>
      </c>
      <c r="B7254" s="44" t="s">
        <v>18978</v>
      </c>
      <c r="C7254" s="45" t="s">
        <v>31</v>
      </c>
      <c r="D7254" s="46">
        <v>75.12</v>
      </c>
    </row>
    <row r="7255" spans="1:4" x14ac:dyDescent="0.2">
      <c r="A7255" s="43">
        <v>849</v>
      </c>
      <c r="B7255" s="44" t="s">
        <v>18979</v>
      </c>
      <c r="C7255" s="45" t="s">
        <v>31</v>
      </c>
      <c r="D7255" s="46">
        <v>87.11</v>
      </c>
    </row>
    <row r="7256" spans="1:4" x14ac:dyDescent="0.2">
      <c r="A7256" s="43">
        <v>850</v>
      </c>
      <c r="B7256" s="44" t="s">
        <v>18980</v>
      </c>
      <c r="C7256" s="45" t="s">
        <v>31</v>
      </c>
      <c r="D7256" s="46">
        <v>79.44</v>
      </c>
    </row>
    <row r="7257" spans="1:4" x14ac:dyDescent="0.2">
      <c r="A7257" s="43">
        <v>851</v>
      </c>
      <c r="B7257" s="44" t="s">
        <v>18981</v>
      </c>
      <c r="C7257" s="45" t="s">
        <v>31</v>
      </c>
      <c r="D7257" s="46">
        <v>79.44</v>
      </c>
    </row>
    <row r="7258" spans="1:4" x14ac:dyDescent="0.2">
      <c r="A7258" s="43">
        <v>846</v>
      </c>
      <c r="B7258" s="44" t="s">
        <v>18982</v>
      </c>
      <c r="C7258" s="45" t="s">
        <v>31</v>
      </c>
      <c r="D7258" s="46">
        <v>102.18</v>
      </c>
    </row>
    <row r="7259" spans="1:4" x14ac:dyDescent="0.2">
      <c r="A7259" s="43">
        <v>852</v>
      </c>
      <c r="B7259" s="44" t="s">
        <v>18983</v>
      </c>
      <c r="C7259" s="45" t="s">
        <v>31</v>
      </c>
      <c r="D7259" s="46">
        <v>79.44</v>
      </c>
    </row>
    <row r="7260" spans="1:4" x14ac:dyDescent="0.2">
      <c r="A7260" s="43">
        <v>9829</v>
      </c>
      <c r="B7260" s="44" t="s">
        <v>18984</v>
      </c>
      <c r="C7260" s="45" t="s">
        <v>31</v>
      </c>
      <c r="D7260" s="46">
        <v>3.64</v>
      </c>
    </row>
    <row r="7261" spans="1:4" x14ac:dyDescent="0.2">
      <c r="A7261" s="43">
        <v>10092</v>
      </c>
      <c r="B7261" s="44" t="s">
        <v>18985</v>
      </c>
      <c r="C7261" s="45" t="s">
        <v>31</v>
      </c>
      <c r="D7261" s="46">
        <v>0.1</v>
      </c>
    </row>
    <row r="7262" spans="1:4" ht="22.5" x14ac:dyDescent="0.2">
      <c r="A7262" s="43">
        <v>880</v>
      </c>
      <c r="B7262" s="44" t="s">
        <v>18986</v>
      </c>
      <c r="C7262" s="45" t="s">
        <v>31</v>
      </c>
      <c r="D7262" s="46">
        <v>152.65</v>
      </c>
    </row>
    <row r="7263" spans="1:4" ht="22.5" x14ac:dyDescent="0.2">
      <c r="A7263" s="43">
        <v>881</v>
      </c>
      <c r="B7263" s="44" t="s">
        <v>18987</v>
      </c>
      <c r="C7263" s="45" t="s">
        <v>31</v>
      </c>
      <c r="D7263" s="46">
        <v>196.68</v>
      </c>
    </row>
    <row r="7264" spans="1:4" x14ac:dyDescent="0.2">
      <c r="A7264" s="43">
        <v>9106</v>
      </c>
      <c r="B7264" s="44" t="s">
        <v>18988</v>
      </c>
      <c r="C7264" s="45" t="s">
        <v>31</v>
      </c>
      <c r="D7264" s="46">
        <v>18.600000000000001</v>
      </c>
    </row>
    <row r="7265" spans="1:4" ht="22.5" x14ac:dyDescent="0.2">
      <c r="A7265" s="43">
        <v>9976</v>
      </c>
      <c r="B7265" s="44" t="s">
        <v>18989</v>
      </c>
      <c r="C7265" s="45" t="s">
        <v>11899</v>
      </c>
      <c r="D7265" s="46">
        <v>26.1</v>
      </c>
    </row>
    <row r="7266" spans="1:4" ht="22.5" x14ac:dyDescent="0.2">
      <c r="A7266" s="43">
        <v>888</v>
      </c>
      <c r="B7266" s="44" t="s">
        <v>18990</v>
      </c>
      <c r="C7266" s="45" t="s">
        <v>11899</v>
      </c>
      <c r="D7266" s="46">
        <v>44.29</v>
      </c>
    </row>
    <row r="7267" spans="1:4" ht="22.5" x14ac:dyDescent="0.2">
      <c r="A7267" s="43">
        <v>887</v>
      </c>
      <c r="B7267" s="44" t="s">
        <v>18991</v>
      </c>
      <c r="C7267" s="45" t="s">
        <v>11899</v>
      </c>
      <c r="D7267" s="46">
        <v>39.840000000000003</v>
      </c>
    </row>
    <row r="7268" spans="1:4" ht="22.5" x14ac:dyDescent="0.2">
      <c r="A7268" s="43">
        <v>886</v>
      </c>
      <c r="B7268" s="44" t="s">
        <v>18992</v>
      </c>
      <c r="C7268" s="45" t="s">
        <v>11899</v>
      </c>
      <c r="D7268" s="46">
        <v>29.57</v>
      </c>
    </row>
    <row r="7269" spans="1:4" ht="22.5" x14ac:dyDescent="0.2">
      <c r="A7269" s="43">
        <v>884</v>
      </c>
      <c r="B7269" s="44" t="s">
        <v>18993</v>
      </c>
      <c r="C7269" s="45" t="s">
        <v>11899</v>
      </c>
      <c r="D7269" s="46">
        <v>18.399999999999999</v>
      </c>
    </row>
    <row r="7270" spans="1:4" ht="22.5" x14ac:dyDescent="0.2">
      <c r="A7270" s="43">
        <v>890</v>
      </c>
      <c r="B7270" s="44" t="s">
        <v>18994</v>
      </c>
      <c r="C7270" s="45" t="s">
        <v>11899</v>
      </c>
      <c r="D7270" s="46">
        <v>74.08</v>
      </c>
    </row>
    <row r="7271" spans="1:4" ht="22.5" x14ac:dyDescent="0.2">
      <c r="A7271" s="43">
        <v>889</v>
      </c>
      <c r="B7271" s="44" t="s">
        <v>18995</v>
      </c>
      <c r="C7271" s="45" t="s">
        <v>11899</v>
      </c>
      <c r="D7271" s="46">
        <v>56.59</v>
      </c>
    </row>
    <row r="7272" spans="1:4" ht="22.5" x14ac:dyDescent="0.2">
      <c r="A7272" s="43">
        <v>8435</v>
      </c>
      <c r="B7272" s="44" t="s">
        <v>18996</v>
      </c>
      <c r="C7272" s="45" t="s">
        <v>11899</v>
      </c>
      <c r="D7272" s="46">
        <v>83.96</v>
      </c>
    </row>
    <row r="7273" spans="1:4" ht="22.5" x14ac:dyDescent="0.2">
      <c r="A7273" s="43">
        <v>891</v>
      </c>
      <c r="B7273" s="44" t="s">
        <v>18997</v>
      </c>
      <c r="C7273" s="45" t="s">
        <v>11899</v>
      </c>
      <c r="D7273" s="46">
        <v>93.52</v>
      </c>
    </row>
    <row r="7274" spans="1:4" ht="22.5" x14ac:dyDescent="0.2">
      <c r="A7274" s="43">
        <v>885</v>
      </c>
      <c r="B7274" s="44" t="s">
        <v>18998</v>
      </c>
      <c r="C7274" s="45" t="s">
        <v>11899</v>
      </c>
      <c r="D7274" s="46">
        <v>23.16</v>
      </c>
    </row>
    <row r="7275" spans="1:4" ht="22.5" x14ac:dyDescent="0.2">
      <c r="A7275" s="43">
        <v>892</v>
      </c>
      <c r="B7275" s="44" t="s">
        <v>18999</v>
      </c>
      <c r="C7275" s="45" t="s">
        <v>11899</v>
      </c>
      <c r="D7275" s="46">
        <v>114.32</v>
      </c>
    </row>
    <row r="7276" spans="1:4" ht="22.5" x14ac:dyDescent="0.2">
      <c r="A7276" s="43">
        <v>893</v>
      </c>
      <c r="B7276" s="44" t="s">
        <v>19000</v>
      </c>
      <c r="C7276" s="45" t="s">
        <v>11899</v>
      </c>
      <c r="D7276" s="46">
        <v>187.82</v>
      </c>
    </row>
    <row r="7277" spans="1:4" x14ac:dyDescent="0.2">
      <c r="A7277" s="43">
        <v>10675</v>
      </c>
      <c r="B7277" s="44" t="s">
        <v>19001</v>
      </c>
      <c r="C7277" s="45" t="s">
        <v>11899</v>
      </c>
      <c r="D7277" s="46">
        <v>297.74</v>
      </c>
    </row>
    <row r="7278" spans="1:4" ht="22.5" x14ac:dyDescent="0.2">
      <c r="A7278" s="43">
        <v>8785</v>
      </c>
      <c r="B7278" s="44" t="s">
        <v>19002</v>
      </c>
      <c r="C7278" s="45" t="s">
        <v>31</v>
      </c>
      <c r="D7278" s="46">
        <v>11.56</v>
      </c>
    </row>
    <row r="7279" spans="1:4" ht="22.5" x14ac:dyDescent="0.2">
      <c r="A7279" s="43">
        <v>8784</v>
      </c>
      <c r="B7279" s="44" t="s">
        <v>19003</v>
      </c>
      <c r="C7279" s="45" t="s">
        <v>31</v>
      </c>
      <c r="D7279" s="46">
        <v>22.38</v>
      </c>
    </row>
    <row r="7280" spans="1:4" ht="22.5" x14ac:dyDescent="0.2">
      <c r="A7280" s="43">
        <v>1226</v>
      </c>
      <c r="B7280" s="44" t="s">
        <v>19004</v>
      </c>
      <c r="C7280" s="45" t="s">
        <v>31</v>
      </c>
      <c r="D7280" s="46">
        <v>37.15</v>
      </c>
    </row>
    <row r="7281" spans="1:4" ht="22.5" x14ac:dyDescent="0.2">
      <c r="A7281" s="43">
        <v>1225</v>
      </c>
      <c r="B7281" s="44" t="s">
        <v>19005</v>
      </c>
      <c r="C7281" s="45" t="s">
        <v>31</v>
      </c>
      <c r="D7281" s="46">
        <v>30.95</v>
      </c>
    </row>
    <row r="7282" spans="1:4" ht="22.5" x14ac:dyDescent="0.2">
      <c r="A7282" s="43">
        <v>1224</v>
      </c>
      <c r="B7282" s="44" t="s">
        <v>19006</v>
      </c>
      <c r="C7282" s="45" t="s">
        <v>31</v>
      </c>
      <c r="D7282" s="46">
        <v>23.58</v>
      </c>
    </row>
    <row r="7283" spans="1:4" ht="22.5" x14ac:dyDescent="0.2">
      <c r="A7283" s="43">
        <v>1222</v>
      </c>
      <c r="B7283" s="44" t="s">
        <v>19007</v>
      </c>
      <c r="C7283" s="45" t="s">
        <v>31</v>
      </c>
      <c r="D7283" s="46">
        <v>13.14</v>
      </c>
    </row>
    <row r="7284" spans="1:4" ht="22.5" x14ac:dyDescent="0.2">
      <c r="A7284" s="43">
        <v>1227</v>
      </c>
      <c r="B7284" s="44" t="s">
        <v>19008</v>
      </c>
      <c r="C7284" s="45" t="s">
        <v>31</v>
      </c>
      <c r="D7284" s="46">
        <v>43.76</v>
      </c>
    </row>
    <row r="7285" spans="1:4" ht="22.5" x14ac:dyDescent="0.2">
      <c r="A7285" s="43">
        <v>1223</v>
      </c>
      <c r="B7285" s="44" t="s">
        <v>19009</v>
      </c>
      <c r="C7285" s="45" t="s">
        <v>31</v>
      </c>
      <c r="D7285" s="46">
        <v>16.64</v>
      </c>
    </row>
    <row r="7286" spans="1:4" x14ac:dyDescent="0.2">
      <c r="A7286" s="43">
        <v>1350</v>
      </c>
      <c r="B7286" s="44" t="s">
        <v>19010</v>
      </c>
      <c r="C7286" s="45" t="s">
        <v>31</v>
      </c>
      <c r="D7286" s="46">
        <v>12.8</v>
      </c>
    </row>
    <row r="7287" spans="1:4" x14ac:dyDescent="0.2">
      <c r="A7287" s="43">
        <v>1351</v>
      </c>
      <c r="B7287" s="44" t="s">
        <v>19011</v>
      </c>
      <c r="C7287" s="45" t="s">
        <v>31</v>
      </c>
      <c r="D7287" s="46">
        <v>12.61</v>
      </c>
    </row>
    <row r="7288" spans="1:4" x14ac:dyDescent="0.2">
      <c r="A7288" s="43">
        <v>9227</v>
      </c>
      <c r="B7288" s="44" t="s">
        <v>19012</v>
      </c>
      <c r="C7288" s="45" t="s">
        <v>11899</v>
      </c>
      <c r="D7288" s="46">
        <v>19.3</v>
      </c>
    </row>
    <row r="7289" spans="1:4" ht="22.5" x14ac:dyDescent="0.2">
      <c r="A7289" s="43">
        <v>7854</v>
      </c>
      <c r="B7289" s="44" t="s">
        <v>19013</v>
      </c>
      <c r="C7289" s="45" t="s">
        <v>31</v>
      </c>
      <c r="D7289" s="46">
        <v>98.26</v>
      </c>
    </row>
    <row r="7290" spans="1:4" x14ac:dyDescent="0.2">
      <c r="A7290" s="43">
        <v>8790</v>
      </c>
      <c r="B7290" s="44" t="s">
        <v>19014</v>
      </c>
      <c r="C7290" s="45" t="s">
        <v>31</v>
      </c>
      <c r="D7290" s="46">
        <v>4.67</v>
      </c>
    </row>
    <row r="7291" spans="1:4" x14ac:dyDescent="0.2">
      <c r="A7291" s="43">
        <v>10084</v>
      </c>
      <c r="B7291" s="44" t="s">
        <v>19015</v>
      </c>
      <c r="C7291" s="45" t="s">
        <v>31</v>
      </c>
      <c r="D7291" s="46">
        <v>25.96</v>
      </c>
    </row>
    <row r="7292" spans="1:4" x14ac:dyDescent="0.2">
      <c r="A7292" s="43">
        <v>10085</v>
      </c>
      <c r="B7292" s="44" t="s">
        <v>19016</v>
      </c>
      <c r="C7292" s="45" t="s">
        <v>31</v>
      </c>
      <c r="D7292" s="46">
        <v>23.19</v>
      </c>
    </row>
    <row r="7293" spans="1:4" x14ac:dyDescent="0.2">
      <c r="A7293" s="43">
        <v>1236</v>
      </c>
      <c r="B7293" s="44" t="s">
        <v>19017</v>
      </c>
      <c r="C7293" s="45" t="s">
        <v>31</v>
      </c>
      <c r="D7293" s="46">
        <v>9.84</v>
      </c>
    </row>
    <row r="7294" spans="1:4" x14ac:dyDescent="0.2">
      <c r="A7294" s="43">
        <v>1230</v>
      </c>
      <c r="B7294" s="44" t="s">
        <v>19018</v>
      </c>
      <c r="C7294" s="45" t="s">
        <v>31</v>
      </c>
      <c r="D7294" s="46">
        <v>5.3</v>
      </c>
    </row>
    <row r="7295" spans="1:4" x14ac:dyDescent="0.2">
      <c r="A7295" s="43">
        <v>1237</v>
      </c>
      <c r="B7295" s="44" t="s">
        <v>19019</v>
      </c>
      <c r="C7295" s="45" t="s">
        <v>31</v>
      </c>
      <c r="D7295" s="46">
        <v>9.74</v>
      </c>
    </row>
    <row r="7296" spans="1:4" x14ac:dyDescent="0.2">
      <c r="A7296" s="43">
        <v>1234</v>
      </c>
      <c r="B7296" s="44" t="s">
        <v>19020</v>
      </c>
      <c r="C7296" s="45" t="s">
        <v>31</v>
      </c>
      <c r="D7296" s="46">
        <v>8.0299999999999994</v>
      </c>
    </row>
    <row r="7297" spans="1:4" x14ac:dyDescent="0.2">
      <c r="A7297" s="43">
        <v>1235</v>
      </c>
      <c r="B7297" s="44" t="s">
        <v>19021</v>
      </c>
      <c r="C7297" s="45" t="s">
        <v>31</v>
      </c>
      <c r="D7297" s="46">
        <v>9.6</v>
      </c>
    </row>
    <row r="7298" spans="1:4" x14ac:dyDescent="0.2">
      <c r="A7298" s="43">
        <v>1233</v>
      </c>
      <c r="B7298" s="44" t="s">
        <v>19022</v>
      </c>
      <c r="C7298" s="45" t="s">
        <v>31</v>
      </c>
      <c r="D7298" s="46">
        <v>8.31</v>
      </c>
    </row>
    <row r="7299" spans="1:4" x14ac:dyDescent="0.2">
      <c r="A7299" s="43">
        <v>1232</v>
      </c>
      <c r="B7299" s="44" t="s">
        <v>19023</v>
      </c>
      <c r="C7299" s="45" t="s">
        <v>31</v>
      </c>
      <c r="D7299" s="46">
        <v>8.16</v>
      </c>
    </row>
    <row r="7300" spans="1:4" x14ac:dyDescent="0.2">
      <c r="A7300" s="43">
        <v>1229</v>
      </c>
      <c r="B7300" s="44" t="s">
        <v>19024</v>
      </c>
      <c r="C7300" s="45" t="s">
        <v>31</v>
      </c>
      <c r="D7300" s="46">
        <v>5.24</v>
      </c>
    </row>
    <row r="7301" spans="1:4" x14ac:dyDescent="0.2">
      <c r="A7301" s="43">
        <v>1242</v>
      </c>
      <c r="B7301" s="44" t="s">
        <v>19025</v>
      </c>
      <c r="C7301" s="45" t="s">
        <v>31</v>
      </c>
      <c r="D7301" s="46">
        <v>27.73</v>
      </c>
    </row>
    <row r="7302" spans="1:4" x14ac:dyDescent="0.2">
      <c r="A7302" s="43">
        <v>1241</v>
      </c>
      <c r="B7302" s="44" t="s">
        <v>19026</v>
      </c>
      <c r="C7302" s="45" t="s">
        <v>31</v>
      </c>
      <c r="D7302" s="46">
        <v>25.07</v>
      </c>
    </row>
    <row r="7303" spans="1:4" x14ac:dyDescent="0.2">
      <c r="A7303" s="43">
        <v>1243</v>
      </c>
      <c r="B7303" s="44" t="s">
        <v>19027</v>
      </c>
      <c r="C7303" s="45" t="s">
        <v>31</v>
      </c>
      <c r="D7303" s="46">
        <v>31.82</v>
      </c>
    </row>
    <row r="7304" spans="1:4" x14ac:dyDescent="0.2">
      <c r="A7304" s="43">
        <v>1240</v>
      </c>
      <c r="B7304" s="44" t="s">
        <v>19028</v>
      </c>
      <c r="C7304" s="45" t="s">
        <v>31</v>
      </c>
      <c r="D7304" s="46">
        <v>16.73</v>
      </c>
    </row>
    <row r="7305" spans="1:4" x14ac:dyDescent="0.2">
      <c r="A7305" s="43">
        <v>1239</v>
      </c>
      <c r="B7305" s="44" t="s">
        <v>19029</v>
      </c>
      <c r="C7305" s="45" t="s">
        <v>31</v>
      </c>
      <c r="D7305" s="46">
        <v>13.9</v>
      </c>
    </row>
    <row r="7306" spans="1:4" x14ac:dyDescent="0.2">
      <c r="A7306" s="43">
        <v>1238</v>
      </c>
      <c r="B7306" s="44" t="s">
        <v>19030</v>
      </c>
      <c r="C7306" s="45" t="s">
        <v>31</v>
      </c>
      <c r="D7306" s="46">
        <v>15.24</v>
      </c>
    </row>
    <row r="7307" spans="1:4" x14ac:dyDescent="0.2">
      <c r="A7307" s="43">
        <v>1244</v>
      </c>
      <c r="B7307" s="44" t="s">
        <v>19031</v>
      </c>
      <c r="C7307" s="45" t="s">
        <v>31</v>
      </c>
      <c r="D7307" s="46">
        <v>27.25</v>
      </c>
    </row>
    <row r="7308" spans="1:4" x14ac:dyDescent="0.2">
      <c r="A7308" s="43">
        <v>1246</v>
      </c>
      <c r="B7308" s="44" t="s">
        <v>19032</v>
      </c>
      <c r="C7308" s="45" t="s">
        <v>31</v>
      </c>
      <c r="D7308" s="46">
        <v>39.130000000000003</v>
      </c>
    </row>
    <row r="7309" spans="1:4" x14ac:dyDescent="0.2">
      <c r="A7309" s="43">
        <v>1245</v>
      </c>
      <c r="B7309" s="44" t="s">
        <v>19033</v>
      </c>
      <c r="C7309" s="45" t="s">
        <v>31</v>
      </c>
      <c r="D7309" s="46">
        <v>34</v>
      </c>
    </row>
    <row r="7310" spans="1:4" x14ac:dyDescent="0.2">
      <c r="A7310" s="43">
        <v>1228</v>
      </c>
      <c r="B7310" s="44" t="s">
        <v>19034</v>
      </c>
      <c r="C7310" s="45" t="s">
        <v>31</v>
      </c>
      <c r="D7310" s="46">
        <v>3.54</v>
      </c>
    </row>
    <row r="7311" spans="1:4" x14ac:dyDescent="0.2">
      <c r="A7311" s="43">
        <v>1247</v>
      </c>
      <c r="B7311" s="44" t="s">
        <v>19035</v>
      </c>
      <c r="C7311" s="45" t="s">
        <v>31</v>
      </c>
      <c r="D7311" s="46">
        <v>86.88</v>
      </c>
    </row>
    <row r="7312" spans="1:4" x14ac:dyDescent="0.2">
      <c r="A7312" s="43">
        <v>4957</v>
      </c>
      <c r="B7312" s="44" t="s">
        <v>19036</v>
      </c>
      <c r="C7312" s="45" t="s">
        <v>11899</v>
      </c>
      <c r="D7312" s="46">
        <v>296.48</v>
      </c>
    </row>
    <row r="7313" spans="1:4" x14ac:dyDescent="0.2">
      <c r="A7313" s="43">
        <v>1252</v>
      </c>
      <c r="B7313" s="44" t="s">
        <v>19037</v>
      </c>
      <c r="C7313" s="45" t="s">
        <v>31</v>
      </c>
      <c r="D7313" s="46">
        <v>30.86</v>
      </c>
    </row>
    <row r="7314" spans="1:4" x14ac:dyDescent="0.2">
      <c r="A7314" s="43">
        <v>1251</v>
      </c>
      <c r="B7314" s="44" t="s">
        <v>19038</v>
      </c>
      <c r="C7314" s="45" t="s">
        <v>31</v>
      </c>
      <c r="D7314" s="46">
        <v>26.47</v>
      </c>
    </row>
    <row r="7315" spans="1:4" x14ac:dyDescent="0.2">
      <c r="A7315" s="43">
        <v>1250</v>
      </c>
      <c r="B7315" s="44" t="s">
        <v>19039</v>
      </c>
      <c r="C7315" s="45" t="s">
        <v>31</v>
      </c>
      <c r="D7315" s="46">
        <v>15.44</v>
      </c>
    </row>
    <row r="7316" spans="1:4" x14ac:dyDescent="0.2">
      <c r="A7316" s="43">
        <v>1248</v>
      </c>
      <c r="B7316" s="44" t="s">
        <v>19040</v>
      </c>
      <c r="C7316" s="45" t="s">
        <v>31</v>
      </c>
      <c r="D7316" s="46">
        <v>13.2</v>
      </c>
    </row>
    <row r="7317" spans="1:4" x14ac:dyDescent="0.2">
      <c r="A7317" s="43">
        <v>1253</v>
      </c>
      <c r="B7317" s="44" t="s">
        <v>19041</v>
      </c>
      <c r="C7317" s="45" t="s">
        <v>31</v>
      </c>
      <c r="D7317" s="46">
        <v>46.86</v>
      </c>
    </row>
    <row r="7318" spans="1:4" x14ac:dyDescent="0.2">
      <c r="A7318" s="43">
        <v>1249</v>
      </c>
      <c r="B7318" s="44" t="s">
        <v>19042</v>
      </c>
      <c r="C7318" s="45" t="s">
        <v>31</v>
      </c>
      <c r="D7318" s="46">
        <v>16.79</v>
      </c>
    </row>
    <row r="7319" spans="1:4" x14ac:dyDescent="0.2">
      <c r="A7319" s="43">
        <v>1262</v>
      </c>
      <c r="B7319" s="44" t="s">
        <v>19043</v>
      </c>
      <c r="C7319" s="45" t="s">
        <v>31</v>
      </c>
      <c r="D7319" s="46">
        <v>31.73</v>
      </c>
    </row>
    <row r="7320" spans="1:4" x14ac:dyDescent="0.2">
      <c r="A7320" s="43">
        <v>1263</v>
      </c>
      <c r="B7320" s="44" t="s">
        <v>19044</v>
      </c>
      <c r="C7320" s="45" t="s">
        <v>31</v>
      </c>
      <c r="D7320" s="46">
        <v>58.73</v>
      </c>
    </row>
    <row r="7321" spans="1:4" x14ac:dyDescent="0.2">
      <c r="A7321" s="43">
        <v>1259</v>
      </c>
      <c r="B7321" s="44" t="s">
        <v>19045</v>
      </c>
      <c r="C7321" s="45" t="s">
        <v>31</v>
      </c>
      <c r="D7321" s="46">
        <v>28.79</v>
      </c>
    </row>
    <row r="7322" spans="1:4" x14ac:dyDescent="0.2">
      <c r="A7322" s="43">
        <v>1258</v>
      </c>
      <c r="B7322" s="44" t="s">
        <v>19046</v>
      </c>
      <c r="C7322" s="45" t="s">
        <v>31</v>
      </c>
      <c r="D7322" s="46">
        <v>24.25</v>
      </c>
    </row>
    <row r="7323" spans="1:4" x14ac:dyDescent="0.2">
      <c r="A7323" s="43">
        <v>1261</v>
      </c>
      <c r="B7323" s="44" t="s">
        <v>19047</v>
      </c>
      <c r="C7323" s="45" t="s">
        <v>31</v>
      </c>
      <c r="D7323" s="46">
        <v>28.29</v>
      </c>
    </row>
    <row r="7324" spans="1:4" x14ac:dyDescent="0.2">
      <c r="A7324" s="43">
        <v>1260</v>
      </c>
      <c r="B7324" s="44" t="s">
        <v>19048</v>
      </c>
      <c r="C7324" s="45" t="s">
        <v>31</v>
      </c>
      <c r="D7324" s="46">
        <v>36.659999999999997</v>
      </c>
    </row>
    <row r="7325" spans="1:4" x14ac:dyDescent="0.2">
      <c r="A7325" s="43">
        <v>1254</v>
      </c>
      <c r="B7325" s="44" t="s">
        <v>19049</v>
      </c>
      <c r="C7325" s="45" t="s">
        <v>31</v>
      </c>
      <c r="D7325" s="46">
        <v>28.79</v>
      </c>
    </row>
    <row r="7326" spans="1:4" x14ac:dyDescent="0.2">
      <c r="A7326" s="43">
        <v>1257</v>
      </c>
      <c r="B7326" s="44" t="s">
        <v>19050</v>
      </c>
      <c r="C7326" s="45" t="s">
        <v>31</v>
      </c>
      <c r="D7326" s="46">
        <v>12.5</v>
      </c>
    </row>
    <row r="7327" spans="1:4" x14ac:dyDescent="0.2">
      <c r="A7327" s="43">
        <v>1255</v>
      </c>
      <c r="B7327" s="44" t="s">
        <v>19051</v>
      </c>
      <c r="C7327" s="45" t="s">
        <v>31</v>
      </c>
      <c r="D7327" s="46">
        <v>9.61</v>
      </c>
    </row>
    <row r="7328" spans="1:4" x14ac:dyDescent="0.2">
      <c r="A7328" s="43">
        <v>1256</v>
      </c>
      <c r="B7328" s="44" t="s">
        <v>19052</v>
      </c>
      <c r="C7328" s="45" t="s">
        <v>31</v>
      </c>
      <c r="D7328" s="46">
        <v>10.4</v>
      </c>
    </row>
    <row r="7329" spans="1:4" ht="22.5" x14ac:dyDescent="0.2">
      <c r="A7329" s="43">
        <v>9963</v>
      </c>
      <c r="B7329" s="44" t="s">
        <v>19053</v>
      </c>
      <c r="C7329" s="45" t="s">
        <v>31</v>
      </c>
      <c r="D7329" s="46">
        <v>12.86</v>
      </c>
    </row>
    <row r="7330" spans="1:4" ht="22.5" x14ac:dyDescent="0.2">
      <c r="A7330" s="43">
        <v>9964</v>
      </c>
      <c r="B7330" s="44" t="s">
        <v>19054</v>
      </c>
      <c r="C7330" s="45" t="s">
        <v>31</v>
      </c>
      <c r="D7330" s="46">
        <v>21.46</v>
      </c>
    </row>
    <row r="7331" spans="1:4" ht="22.5" x14ac:dyDescent="0.2">
      <c r="A7331" s="43">
        <v>1268</v>
      </c>
      <c r="B7331" s="44" t="s">
        <v>19055</v>
      </c>
      <c r="C7331" s="45" t="s">
        <v>31</v>
      </c>
      <c r="D7331" s="46">
        <v>17</v>
      </c>
    </row>
    <row r="7332" spans="1:4" ht="22.5" x14ac:dyDescent="0.2">
      <c r="A7332" s="43">
        <v>1270</v>
      </c>
      <c r="B7332" s="44" t="s">
        <v>19056</v>
      </c>
      <c r="C7332" s="45" t="s">
        <v>31</v>
      </c>
      <c r="D7332" s="46">
        <v>83.3</v>
      </c>
    </row>
    <row r="7333" spans="1:4" x14ac:dyDescent="0.2">
      <c r="A7333" s="43">
        <v>1269</v>
      </c>
      <c r="B7333" s="44" t="s">
        <v>19057</v>
      </c>
      <c r="C7333" s="45" t="s">
        <v>31</v>
      </c>
      <c r="D7333" s="46">
        <v>20.39</v>
      </c>
    </row>
    <row r="7334" spans="1:4" ht="22.5" x14ac:dyDescent="0.2">
      <c r="A7334" s="43">
        <v>1267</v>
      </c>
      <c r="B7334" s="44" t="s">
        <v>19058</v>
      </c>
      <c r="C7334" s="45" t="s">
        <v>31</v>
      </c>
      <c r="D7334" s="46">
        <v>11.72</v>
      </c>
    </row>
    <row r="7335" spans="1:4" x14ac:dyDescent="0.2">
      <c r="A7335" s="43">
        <v>1266</v>
      </c>
      <c r="B7335" s="44" t="s">
        <v>19059</v>
      </c>
      <c r="C7335" s="45" t="s">
        <v>31</v>
      </c>
      <c r="D7335" s="46">
        <v>12.08</v>
      </c>
    </row>
    <row r="7336" spans="1:4" x14ac:dyDescent="0.2">
      <c r="A7336" s="43">
        <v>1264</v>
      </c>
      <c r="B7336" s="44" t="s">
        <v>19060</v>
      </c>
      <c r="C7336" s="45" t="s">
        <v>31</v>
      </c>
      <c r="D7336" s="46">
        <v>7.89</v>
      </c>
    </row>
    <row r="7337" spans="1:4" x14ac:dyDescent="0.2">
      <c r="A7337" s="43">
        <v>1271</v>
      </c>
      <c r="B7337" s="44" t="s">
        <v>19061</v>
      </c>
      <c r="C7337" s="45" t="s">
        <v>31</v>
      </c>
      <c r="D7337" s="46">
        <v>94.44</v>
      </c>
    </row>
    <row r="7338" spans="1:4" x14ac:dyDescent="0.2">
      <c r="A7338" s="43">
        <v>1265</v>
      </c>
      <c r="B7338" s="44" t="s">
        <v>19062</v>
      </c>
      <c r="C7338" s="45" t="s">
        <v>31</v>
      </c>
      <c r="D7338" s="46">
        <v>10.08</v>
      </c>
    </row>
    <row r="7339" spans="1:4" x14ac:dyDescent="0.2">
      <c r="A7339" s="43">
        <v>1272</v>
      </c>
      <c r="B7339" s="44" t="s">
        <v>19063</v>
      </c>
      <c r="C7339" s="45" t="s">
        <v>31</v>
      </c>
      <c r="D7339" s="46">
        <v>115.26</v>
      </c>
    </row>
    <row r="7340" spans="1:4" x14ac:dyDescent="0.2">
      <c r="A7340" s="43">
        <v>11283</v>
      </c>
      <c r="B7340" s="44" t="s">
        <v>19064</v>
      </c>
      <c r="C7340" s="45" t="s">
        <v>31</v>
      </c>
      <c r="D7340" s="46">
        <v>137.38999999999999</v>
      </c>
    </row>
    <row r="7341" spans="1:4" ht="22.5" x14ac:dyDescent="0.2">
      <c r="A7341" s="43">
        <v>1357</v>
      </c>
      <c r="B7341" s="44" t="s">
        <v>19065</v>
      </c>
      <c r="C7341" s="45" t="s">
        <v>31</v>
      </c>
      <c r="D7341" s="46">
        <v>8.83</v>
      </c>
    </row>
    <row r="7342" spans="1:4" x14ac:dyDescent="0.2">
      <c r="A7342" s="43">
        <v>1356</v>
      </c>
      <c r="B7342" s="44" t="s">
        <v>19066</v>
      </c>
      <c r="C7342" s="45" t="s">
        <v>31</v>
      </c>
      <c r="D7342" s="46">
        <v>1.95</v>
      </c>
    </row>
    <row r="7343" spans="1:4" x14ac:dyDescent="0.2">
      <c r="A7343" s="43">
        <v>1340</v>
      </c>
      <c r="B7343" s="44" t="s">
        <v>19067</v>
      </c>
      <c r="C7343" s="45" t="s">
        <v>31</v>
      </c>
      <c r="D7343" s="46">
        <v>17.7</v>
      </c>
    </row>
    <row r="7344" spans="1:4" x14ac:dyDescent="0.2">
      <c r="A7344" s="43">
        <v>1344</v>
      </c>
      <c r="B7344" s="44" t="s">
        <v>19068</v>
      </c>
      <c r="C7344" s="45" t="s">
        <v>31</v>
      </c>
      <c r="D7344" s="46">
        <v>10.64</v>
      </c>
    </row>
    <row r="7345" spans="1:4" x14ac:dyDescent="0.2">
      <c r="A7345" s="43">
        <v>1345</v>
      </c>
      <c r="B7345" s="44" t="s">
        <v>19069</v>
      </c>
      <c r="C7345" s="45" t="s">
        <v>31</v>
      </c>
      <c r="D7345" s="46">
        <v>15.92</v>
      </c>
    </row>
    <row r="7346" spans="1:4" x14ac:dyDescent="0.2">
      <c r="A7346" s="43">
        <v>1339</v>
      </c>
      <c r="B7346" s="44" t="s">
        <v>19070</v>
      </c>
      <c r="C7346" s="45" t="s">
        <v>31</v>
      </c>
      <c r="D7346" s="46">
        <v>15.49</v>
      </c>
    </row>
    <row r="7347" spans="1:4" ht="22.5" x14ac:dyDescent="0.2">
      <c r="A7347" s="43">
        <v>1346</v>
      </c>
      <c r="B7347" s="44" t="s">
        <v>19071</v>
      </c>
      <c r="C7347" s="45" t="s">
        <v>31</v>
      </c>
      <c r="D7347" s="46">
        <v>16.84</v>
      </c>
    </row>
    <row r="7348" spans="1:4" ht="22.5" x14ac:dyDescent="0.2">
      <c r="A7348" s="43">
        <v>11541</v>
      </c>
      <c r="B7348" s="44" t="s">
        <v>19072</v>
      </c>
      <c r="C7348" s="45" t="s">
        <v>31</v>
      </c>
      <c r="D7348" s="46">
        <v>10.33</v>
      </c>
    </row>
    <row r="7349" spans="1:4" x14ac:dyDescent="0.2">
      <c r="A7349" s="43">
        <v>1280</v>
      </c>
      <c r="B7349" s="44" t="s">
        <v>19073</v>
      </c>
      <c r="C7349" s="45" t="s">
        <v>31</v>
      </c>
      <c r="D7349" s="46">
        <v>40.880000000000003</v>
      </c>
    </row>
    <row r="7350" spans="1:4" x14ac:dyDescent="0.2">
      <c r="A7350" s="43">
        <v>1281</v>
      </c>
      <c r="B7350" s="44" t="s">
        <v>19074</v>
      </c>
      <c r="C7350" s="45" t="s">
        <v>31</v>
      </c>
      <c r="D7350" s="46">
        <v>96.86</v>
      </c>
    </row>
    <row r="7351" spans="1:4" x14ac:dyDescent="0.2">
      <c r="A7351" s="43">
        <v>1277</v>
      </c>
      <c r="B7351" s="44" t="s">
        <v>19075</v>
      </c>
      <c r="C7351" s="45" t="s">
        <v>31</v>
      </c>
      <c r="D7351" s="46">
        <v>24.8</v>
      </c>
    </row>
    <row r="7352" spans="1:4" x14ac:dyDescent="0.2">
      <c r="A7352" s="43">
        <v>1276</v>
      </c>
      <c r="B7352" s="44" t="s">
        <v>19076</v>
      </c>
      <c r="C7352" s="45" t="s">
        <v>31</v>
      </c>
      <c r="D7352" s="46">
        <v>18.579999999999998</v>
      </c>
    </row>
    <row r="7353" spans="1:4" x14ac:dyDescent="0.2">
      <c r="A7353" s="43">
        <v>1279</v>
      </c>
      <c r="B7353" s="44" t="s">
        <v>19077</v>
      </c>
      <c r="C7353" s="45" t="s">
        <v>31</v>
      </c>
      <c r="D7353" s="46">
        <v>31.31</v>
      </c>
    </row>
    <row r="7354" spans="1:4" x14ac:dyDescent="0.2">
      <c r="A7354" s="43">
        <v>1278</v>
      </c>
      <c r="B7354" s="44" t="s">
        <v>19078</v>
      </c>
      <c r="C7354" s="45" t="s">
        <v>31</v>
      </c>
      <c r="D7354" s="46">
        <v>30.11</v>
      </c>
    </row>
    <row r="7355" spans="1:4" x14ac:dyDescent="0.2">
      <c r="A7355" s="43">
        <v>1275</v>
      </c>
      <c r="B7355" s="44" t="s">
        <v>19079</v>
      </c>
      <c r="C7355" s="45" t="s">
        <v>31</v>
      </c>
      <c r="D7355" s="46">
        <v>15.27</v>
      </c>
    </row>
    <row r="7356" spans="1:4" x14ac:dyDescent="0.2">
      <c r="A7356" s="43">
        <v>1273</v>
      </c>
      <c r="B7356" s="44" t="s">
        <v>19080</v>
      </c>
      <c r="C7356" s="45" t="s">
        <v>31</v>
      </c>
      <c r="D7356" s="46">
        <v>9.3800000000000008</v>
      </c>
    </row>
    <row r="7357" spans="1:4" x14ac:dyDescent="0.2">
      <c r="A7357" s="43">
        <v>1274</v>
      </c>
      <c r="B7357" s="44" t="s">
        <v>19081</v>
      </c>
      <c r="C7357" s="45" t="s">
        <v>31</v>
      </c>
      <c r="D7357" s="46">
        <v>10.11</v>
      </c>
    </row>
    <row r="7358" spans="1:4" x14ac:dyDescent="0.2">
      <c r="A7358" s="43">
        <v>1289</v>
      </c>
      <c r="B7358" s="44" t="s">
        <v>19082</v>
      </c>
      <c r="C7358" s="45" t="s">
        <v>31</v>
      </c>
      <c r="D7358" s="46">
        <v>47</v>
      </c>
    </row>
    <row r="7359" spans="1:4" x14ac:dyDescent="0.2">
      <c r="A7359" s="43">
        <v>1290</v>
      </c>
      <c r="B7359" s="44" t="s">
        <v>19083</v>
      </c>
      <c r="C7359" s="45" t="s">
        <v>31</v>
      </c>
      <c r="D7359" s="46">
        <v>137.97999999999999</v>
      </c>
    </row>
    <row r="7360" spans="1:4" x14ac:dyDescent="0.2">
      <c r="A7360" s="43">
        <v>1286</v>
      </c>
      <c r="B7360" s="44" t="s">
        <v>19084</v>
      </c>
      <c r="C7360" s="45" t="s">
        <v>31</v>
      </c>
      <c r="D7360" s="46">
        <v>20.399999999999999</v>
      </c>
    </row>
    <row r="7361" spans="1:4" x14ac:dyDescent="0.2">
      <c r="A7361" s="43">
        <v>1285</v>
      </c>
      <c r="B7361" s="44" t="s">
        <v>19085</v>
      </c>
      <c r="C7361" s="45" t="s">
        <v>31</v>
      </c>
      <c r="D7361" s="46">
        <v>19.68</v>
      </c>
    </row>
    <row r="7362" spans="1:4" x14ac:dyDescent="0.2">
      <c r="A7362" s="43">
        <v>1288</v>
      </c>
      <c r="B7362" s="44" t="s">
        <v>19086</v>
      </c>
      <c r="C7362" s="45" t="s">
        <v>31</v>
      </c>
      <c r="D7362" s="46">
        <v>38.64</v>
      </c>
    </row>
    <row r="7363" spans="1:4" x14ac:dyDescent="0.2">
      <c r="A7363" s="43">
        <v>1287</v>
      </c>
      <c r="B7363" s="44" t="s">
        <v>19087</v>
      </c>
      <c r="C7363" s="45" t="s">
        <v>31</v>
      </c>
      <c r="D7363" s="46">
        <v>34.700000000000003</v>
      </c>
    </row>
    <row r="7364" spans="1:4" x14ac:dyDescent="0.2">
      <c r="A7364" s="43">
        <v>1284</v>
      </c>
      <c r="B7364" s="44" t="s">
        <v>19088</v>
      </c>
      <c r="C7364" s="45" t="s">
        <v>31</v>
      </c>
      <c r="D7364" s="46">
        <v>11.06</v>
      </c>
    </row>
    <row r="7365" spans="1:4" x14ac:dyDescent="0.2">
      <c r="A7365" s="43">
        <v>1282</v>
      </c>
      <c r="B7365" s="44" t="s">
        <v>19089</v>
      </c>
      <c r="C7365" s="45" t="s">
        <v>31</v>
      </c>
      <c r="D7365" s="46">
        <v>8.42</v>
      </c>
    </row>
    <row r="7366" spans="1:4" x14ac:dyDescent="0.2">
      <c r="A7366" s="43">
        <v>1283</v>
      </c>
      <c r="B7366" s="44" t="s">
        <v>19090</v>
      </c>
      <c r="C7366" s="45" t="s">
        <v>31</v>
      </c>
      <c r="D7366" s="46">
        <v>9.18</v>
      </c>
    </row>
    <row r="7367" spans="1:4" x14ac:dyDescent="0.2">
      <c r="A7367" s="43">
        <v>1292</v>
      </c>
      <c r="B7367" s="44" t="s">
        <v>19091</v>
      </c>
      <c r="C7367" s="45" t="s">
        <v>31</v>
      </c>
      <c r="D7367" s="46">
        <v>10</v>
      </c>
    </row>
    <row r="7368" spans="1:4" x14ac:dyDescent="0.2">
      <c r="A7368" s="43">
        <v>1291</v>
      </c>
      <c r="B7368" s="44" t="s">
        <v>19092</v>
      </c>
      <c r="C7368" s="45" t="s">
        <v>31</v>
      </c>
      <c r="D7368" s="46">
        <v>9.34</v>
      </c>
    </row>
    <row r="7369" spans="1:4" x14ac:dyDescent="0.2">
      <c r="A7369" s="43">
        <v>1297</v>
      </c>
      <c r="B7369" s="44" t="s">
        <v>19093</v>
      </c>
      <c r="C7369" s="45" t="s">
        <v>31</v>
      </c>
      <c r="D7369" s="46">
        <v>41.16</v>
      </c>
    </row>
    <row r="7370" spans="1:4" x14ac:dyDescent="0.2">
      <c r="A7370" s="43">
        <v>1296</v>
      </c>
      <c r="B7370" s="44" t="s">
        <v>19094</v>
      </c>
      <c r="C7370" s="45" t="s">
        <v>31</v>
      </c>
      <c r="D7370" s="46">
        <v>15.42</v>
      </c>
    </row>
    <row r="7371" spans="1:4" x14ac:dyDescent="0.2">
      <c r="A7371" s="43">
        <v>1295</v>
      </c>
      <c r="B7371" s="44" t="s">
        <v>19095</v>
      </c>
      <c r="C7371" s="45" t="s">
        <v>31</v>
      </c>
      <c r="D7371" s="46">
        <v>23.33</v>
      </c>
    </row>
    <row r="7372" spans="1:4" x14ac:dyDescent="0.2">
      <c r="A7372" s="43">
        <v>1293</v>
      </c>
      <c r="B7372" s="44" t="s">
        <v>19096</v>
      </c>
      <c r="C7372" s="45" t="s">
        <v>31</v>
      </c>
      <c r="D7372" s="46">
        <v>10.28</v>
      </c>
    </row>
    <row r="7373" spans="1:4" x14ac:dyDescent="0.2">
      <c r="A7373" s="43">
        <v>1294</v>
      </c>
      <c r="B7373" s="44" t="s">
        <v>19097</v>
      </c>
      <c r="C7373" s="45" t="s">
        <v>31</v>
      </c>
      <c r="D7373" s="46">
        <v>11.1</v>
      </c>
    </row>
    <row r="7374" spans="1:4" x14ac:dyDescent="0.2">
      <c r="A7374" s="43">
        <v>1301</v>
      </c>
      <c r="B7374" s="44" t="s">
        <v>19098</v>
      </c>
      <c r="C7374" s="45" t="s">
        <v>31</v>
      </c>
      <c r="D7374" s="46">
        <v>34.19</v>
      </c>
    </row>
    <row r="7375" spans="1:4" x14ac:dyDescent="0.2">
      <c r="A7375" s="43">
        <v>1299</v>
      </c>
      <c r="B7375" s="44" t="s">
        <v>19099</v>
      </c>
      <c r="C7375" s="45" t="s">
        <v>31</v>
      </c>
      <c r="D7375" s="46">
        <v>12.44</v>
      </c>
    </row>
    <row r="7376" spans="1:4" x14ac:dyDescent="0.2">
      <c r="A7376" s="43">
        <v>1300</v>
      </c>
      <c r="B7376" s="44" t="s">
        <v>19100</v>
      </c>
      <c r="C7376" s="45" t="s">
        <v>31</v>
      </c>
      <c r="D7376" s="46">
        <v>12.95</v>
      </c>
    </row>
    <row r="7377" spans="1:4" x14ac:dyDescent="0.2">
      <c r="A7377" s="43">
        <v>1306</v>
      </c>
      <c r="B7377" s="44" t="s">
        <v>19101</v>
      </c>
      <c r="C7377" s="45" t="s">
        <v>31</v>
      </c>
      <c r="D7377" s="46">
        <v>10.5</v>
      </c>
    </row>
    <row r="7378" spans="1:4" x14ac:dyDescent="0.2">
      <c r="A7378" s="43">
        <v>1305</v>
      </c>
      <c r="B7378" s="44" t="s">
        <v>19102</v>
      </c>
      <c r="C7378" s="45" t="s">
        <v>31</v>
      </c>
      <c r="D7378" s="46">
        <v>9.99</v>
      </c>
    </row>
    <row r="7379" spans="1:4" x14ac:dyDescent="0.2">
      <c r="A7379" s="43">
        <v>1304</v>
      </c>
      <c r="B7379" s="44" t="s">
        <v>19103</v>
      </c>
      <c r="C7379" s="45" t="s">
        <v>31</v>
      </c>
      <c r="D7379" s="46">
        <v>6.12</v>
      </c>
    </row>
    <row r="7380" spans="1:4" x14ac:dyDescent="0.2">
      <c r="A7380" s="43">
        <v>1302</v>
      </c>
      <c r="B7380" s="44" t="s">
        <v>19104</v>
      </c>
      <c r="C7380" s="45" t="s">
        <v>31</v>
      </c>
      <c r="D7380" s="46">
        <v>4.45</v>
      </c>
    </row>
    <row r="7381" spans="1:4" x14ac:dyDescent="0.2">
      <c r="A7381" s="43">
        <v>1308</v>
      </c>
      <c r="B7381" s="44" t="s">
        <v>19105</v>
      </c>
      <c r="C7381" s="45" t="s">
        <v>31</v>
      </c>
      <c r="D7381" s="46">
        <v>23.03</v>
      </c>
    </row>
    <row r="7382" spans="1:4" x14ac:dyDescent="0.2">
      <c r="A7382" s="43">
        <v>1307</v>
      </c>
      <c r="B7382" s="44" t="s">
        <v>19106</v>
      </c>
      <c r="C7382" s="45" t="s">
        <v>31</v>
      </c>
      <c r="D7382" s="46">
        <v>15.68</v>
      </c>
    </row>
    <row r="7383" spans="1:4" x14ac:dyDescent="0.2">
      <c r="A7383" s="43">
        <v>1309</v>
      </c>
      <c r="B7383" s="44" t="s">
        <v>19107</v>
      </c>
      <c r="C7383" s="45" t="s">
        <v>31</v>
      </c>
      <c r="D7383" s="46">
        <v>30.07</v>
      </c>
    </row>
    <row r="7384" spans="1:4" x14ac:dyDescent="0.2">
      <c r="A7384" s="43">
        <v>1303</v>
      </c>
      <c r="B7384" s="44" t="s">
        <v>19108</v>
      </c>
      <c r="C7384" s="45" t="s">
        <v>31</v>
      </c>
      <c r="D7384" s="46">
        <v>5</v>
      </c>
    </row>
    <row r="7385" spans="1:4" x14ac:dyDescent="0.2">
      <c r="A7385" s="43">
        <v>1310</v>
      </c>
      <c r="B7385" s="44" t="s">
        <v>19109</v>
      </c>
      <c r="C7385" s="45" t="s">
        <v>31</v>
      </c>
      <c r="D7385" s="46">
        <v>25.42</v>
      </c>
    </row>
    <row r="7386" spans="1:4" x14ac:dyDescent="0.2">
      <c r="A7386" s="43">
        <v>1312</v>
      </c>
      <c r="B7386" s="44" t="s">
        <v>19110</v>
      </c>
      <c r="C7386" s="45" t="s">
        <v>31</v>
      </c>
      <c r="D7386" s="46">
        <v>6.42</v>
      </c>
    </row>
    <row r="7387" spans="1:4" x14ac:dyDescent="0.2">
      <c r="A7387" s="43">
        <v>1311</v>
      </c>
      <c r="B7387" s="44" t="s">
        <v>19111</v>
      </c>
      <c r="C7387" s="45" t="s">
        <v>31</v>
      </c>
      <c r="D7387" s="46">
        <v>5.68</v>
      </c>
    </row>
    <row r="7388" spans="1:4" x14ac:dyDescent="0.2">
      <c r="A7388" s="43">
        <v>1341</v>
      </c>
      <c r="B7388" s="44" t="s">
        <v>19112</v>
      </c>
      <c r="C7388" s="45" t="s">
        <v>31</v>
      </c>
      <c r="D7388" s="46">
        <v>9.3699999999999992</v>
      </c>
    </row>
    <row r="7389" spans="1:4" x14ac:dyDescent="0.2">
      <c r="A7389" s="43">
        <v>1358</v>
      </c>
      <c r="B7389" s="44" t="s">
        <v>19113</v>
      </c>
      <c r="C7389" s="45" t="s">
        <v>11899</v>
      </c>
      <c r="D7389" s="46">
        <v>10.73</v>
      </c>
    </row>
    <row r="7390" spans="1:4" x14ac:dyDescent="0.2">
      <c r="A7390" s="43">
        <v>1317</v>
      </c>
      <c r="B7390" s="44" t="s">
        <v>19114</v>
      </c>
      <c r="C7390" s="45" t="s">
        <v>31</v>
      </c>
      <c r="D7390" s="46">
        <v>12.05</v>
      </c>
    </row>
    <row r="7391" spans="1:4" x14ac:dyDescent="0.2">
      <c r="A7391" s="43">
        <v>1316</v>
      </c>
      <c r="B7391" s="44" t="s">
        <v>19115</v>
      </c>
      <c r="C7391" s="45" t="s">
        <v>31</v>
      </c>
      <c r="D7391" s="46">
        <v>9.7899999999999991</v>
      </c>
    </row>
    <row r="7392" spans="1:4" x14ac:dyDescent="0.2">
      <c r="A7392" s="43">
        <v>1315</v>
      </c>
      <c r="B7392" s="44" t="s">
        <v>19116</v>
      </c>
      <c r="C7392" s="45" t="s">
        <v>31</v>
      </c>
      <c r="D7392" s="46">
        <v>5.67</v>
      </c>
    </row>
    <row r="7393" spans="1:4" x14ac:dyDescent="0.2">
      <c r="A7393" s="43">
        <v>1313</v>
      </c>
      <c r="B7393" s="44" t="s">
        <v>19117</v>
      </c>
      <c r="C7393" s="45" t="s">
        <v>31</v>
      </c>
      <c r="D7393" s="46">
        <v>4.21</v>
      </c>
    </row>
    <row r="7394" spans="1:4" x14ac:dyDescent="0.2">
      <c r="A7394" s="43">
        <v>1319</v>
      </c>
      <c r="B7394" s="44" t="s">
        <v>19118</v>
      </c>
      <c r="C7394" s="45" t="s">
        <v>31</v>
      </c>
      <c r="D7394" s="46">
        <v>29.41</v>
      </c>
    </row>
    <row r="7395" spans="1:4" x14ac:dyDescent="0.2">
      <c r="A7395" s="43">
        <v>1318</v>
      </c>
      <c r="B7395" s="44" t="s">
        <v>19119</v>
      </c>
      <c r="C7395" s="45" t="s">
        <v>31</v>
      </c>
      <c r="D7395" s="46">
        <v>14.8</v>
      </c>
    </row>
    <row r="7396" spans="1:4" x14ac:dyDescent="0.2">
      <c r="A7396" s="43">
        <v>1320</v>
      </c>
      <c r="B7396" s="44" t="s">
        <v>19120</v>
      </c>
      <c r="C7396" s="45" t="s">
        <v>31</v>
      </c>
      <c r="D7396" s="46">
        <v>36.94</v>
      </c>
    </row>
    <row r="7397" spans="1:4" x14ac:dyDescent="0.2">
      <c r="A7397" s="43">
        <v>1314</v>
      </c>
      <c r="B7397" s="44" t="s">
        <v>19121</v>
      </c>
      <c r="C7397" s="45" t="s">
        <v>31</v>
      </c>
      <c r="D7397" s="46">
        <v>4.59</v>
      </c>
    </row>
    <row r="7398" spans="1:4" x14ac:dyDescent="0.2">
      <c r="A7398" s="43">
        <v>1321</v>
      </c>
      <c r="B7398" s="44" t="s">
        <v>19122</v>
      </c>
      <c r="C7398" s="45" t="s">
        <v>31</v>
      </c>
      <c r="D7398" s="46">
        <v>35.380000000000003</v>
      </c>
    </row>
    <row r="7399" spans="1:4" x14ac:dyDescent="0.2">
      <c r="A7399" s="43">
        <v>1355</v>
      </c>
      <c r="B7399" s="44" t="s">
        <v>19123</v>
      </c>
      <c r="C7399" s="45" t="s">
        <v>31</v>
      </c>
      <c r="D7399" s="46">
        <v>3.53</v>
      </c>
    </row>
    <row r="7400" spans="1:4" x14ac:dyDescent="0.2">
      <c r="A7400" s="43">
        <v>1352</v>
      </c>
      <c r="B7400" s="44" t="s">
        <v>19124</v>
      </c>
      <c r="C7400" s="45" t="s">
        <v>31</v>
      </c>
      <c r="D7400" s="46">
        <v>89.39</v>
      </c>
    </row>
    <row r="7401" spans="1:4" x14ac:dyDescent="0.2">
      <c r="A7401" s="43">
        <v>1353</v>
      </c>
      <c r="B7401" s="44" t="s">
        <v>19125</v>
      </c>
      <c r="C7401" s="45" t="s">
        <v>31</v>
      </c>
      <c r="D7401" s="46">
        <v>133.87</v>
      </c>
    </row>
    <row r="7402" spans="1:4" x14ac:dyDescent="0.2">
      <c r="A7402" s="43">
        <v>1354</v>
      </c>
      <c r="B7402" s="44" t="s">
        <v>19126</v>
      </c>
      <c r="C7402" s="45" t="s">
        <v>31</v>
      </c>
      <c r="D7402" s="46">
        <v>13.79</v>
      </c>
    </row>
    <row r="7403" spans="1:4" x14ac:dyDescent="0.2">
      <c r="A7403" s="43">
        <v>11342</v>
      </c>
      <c r="B7403" s="44" t="s">
        <v>19127</v>
      </c>
      <c r="C7403" s="45" t="s">
        <v>31</v>
      </c>
      <c r="D7403" s="46">
        <v>12.83</v>
      </c>
    </row>
    <row r="7404" spans="1:4" x14ac:dyDescent="0.2">
      <c r="A7404" s="43">
        <v>1323</v>
      </c>
      <c r="B7404" s="44" t="s">
        <v>19128</v>
      </c>
      <c r="C7404" s="45" t="s">
        <v>31</v>
      </c>
      <c r="D7404" s="46">
        <v>28.34</v>
      </c>
    </row>
    <row r="7405" spans="1:4" x14ac:dyDescent="0.2">
      <c r="A7405" s="43">
        <v>1322</v>
      </c>
      <c r="B7405" s="44" t="s">
        <v>19129</v>
      </c>
      <c r="C7405" s="45" t="s">
        <v>31</v>
      </c>
      <c r="D7405" s="46">
        <v>26.34</v>
      </c>
    </row>
    <row r="7406" spans="1:4" x14ac:dyDescent="0.2">
      <c r="A7406" s="43">
        <v>1325</v>
      </c>
      <c r="B7406" s="44" t="s">
        <v>19130</v>
      </c>
      <c r="C7406" s="45" t="s">
        <v>31</v>
      </c>
      <c r="D7406" s="46">
        <v>88.97</v>
      </c>
    </row>
    <row r="7407" spans="1:4" x14ac:dyDescent="0.2">
      <c r="A7407" s="43">
        <v>1324</v>
      </c>
      <c r="B7407" s="44" t="s">
        <v>19131</v>
      </c>
      <c r="C7407" s="45" t="s">
        <v>31</v>
      </c>
      <c r="D7407" s="46">
        <v>48.4</v>
      </c>
    </row>
    <row r="7408" spans="1:4" x14ac:dyDescent="0.2">
      <c r="A7408" s="43">
        <v>1326</v>
      </c>
      <c r="B7408" s="44" t="s">
        <v>19132</v>
      </c>
      <c r="C7408" s="45" t="s">
        <v>31</v>
      </c>
      <c r="D7408" s="46">
        <v>133.44999999999999</v>
      </c>
    </row>
    <row r="7409" spans="1:4" x14ac:dyDescent="0.2">
      <c r="A7409" s="43">
        <v>1327</v>
      </c>
      <c r="B7409" s="44" t="s">
        <v>19133</v>
      </c>
      <c r="C7409" s="45" t="s">
        <v>31</v>
      </c>
      <c r="D7409" s="46">
        <v>173.83</v>
      </c>
    </row>
    <row r="7410" spans="1:4" x14ac:dyDescent="0.2">
      <c r="A7410" s="43">
        <v>1329</v>
      </c>
      <c r="B7410" s="44" t="s">
        <v>19134</v>
      </c>
      <c r="C7410" s="45" t="s">
        <v>31</v>
      </c>
      <c r="D7410" s="46">
        <v>26.66</v>
      </c>
    </row>
    <row r="7411" spans="1:4" x14ac:dyDescent="0.2">
      <c r="A7411" s="43">
        <v>1328</v>
      </c>
      <c r="B7411" s="44" t="s">
        <v>19135</v>
      </c>
      <c r="C7411" s="45" t="s">
        <v>31</v>
      </c>
      <c r="D7411" s="46">
        <v>11.37</v>
      </c>
    </row>
    <row r="7412" spans="1:4" x14ac:dyDescent="0.2">
      <c r="A7412" s="43">
        <v>1214</v>
      </c>
      <c r="B7412" s="44" t="s">
        <v>19136</v>
      </c>
      <c r="C7412" s="45" t="s">
        <v>11899</v>
      </c>
      <c r="D7412" s="46">
        <v>46.47</v>
      </c>
    </row>
    <row r="7413" spans="1:4" x14ac:dyDescent="0.2">
      <c r="A7413" s="43">
        <v>1215</v>
      </c>
      <c r="B7413" s="44" t="s">
        <v>19137</v>
      </c>
      <c r="C7413" s="45" t="s">
        <v>11899</v>
      </c>
      <c r="D7413" s="46">
        <v>40.49</v>
      </c>
    </row>
    <row r="7414" spans="1:4" x14ac:dyDescent="0.2">
      <c r="A7414" s="43">
        <v>1213</v>
      </c>
      <c r="B7414" s="44" t="s">
        <v>19138</v>
      </c>
      <c r="C7414" s="45" t="s">
        <v>11899</v>
      </c>
      <c r="D7414" s="46">
        <v>21.97</v>
      </c>
    </row>
    <row r="7415" spans="1:4" x14ac:dyDescent="0.2">
      <c r="A7415" s="43">
        <v>1216</v>
      </c>
      <c r="B7415" s="44" t="s">
        <v>19139</v>
      </c>
      <c r="C7415" s="45" t="s">
        <v>11899</v>
      </c>
      <c r="D7415" s="46">
        <v>11.83</v>
      </c>
    </row>
    <row r="7416" spans="1:4" x14ac:dyDescent="0.2">
      <c r="A7416" s="43">
        <v>1218</v>
      </c>
      <c r="B7416" s="44" t="s">
        <v>19140</v>
      </c>
      <c r="C7416" s="45" t="s">
        <v>11899</v>
      </c>
      <c r="D7416" s="46">
        <v>81.430000000000007</v>
      </c>
    </row>
    <row r="7417" spans="1:4" x14ac:dyDescent="0.2">
      <c r="A7417" s="43">
        <v>1217</v>
      </c>
      <c r="B7417" s="44" t="s">
        <v>19141</v>
      </c>
      <c r="C7417" s="45" t="s">
        <v>11899</v>
      </c>
      <c r="D7417" s="46">
        <v>62.14</v>
      </c>
    </row>
    <row r="7418" spans="1:4" x14ac:dyDescent="0.2">
      <c r="A7418" s="43">
        <v>1219</v>
      </c>
      <c r="B7418" s="44" t="s">
        <v>19142</v>
      </c>
      <c r="C7418" s="45" t="s">
        <v>11899</v>
      </c>
      <c r="D7418" s="46">
        <v>92.76</v>
      </c>
    </row>
    <row r="7419" spans="1:4" x14ac:dyDescent="0.2">
      <c r="A7419" s="43">
        <v>1220</v>
      </c>
      <c r="B7419" s="44" t="s">
        <v>19143</v>
      </c>
      <c r="C7419" s="45" t="s">
        <v>11899</v>
      </c>
      <c r="D7419" s="46">
        <v>15.12</v>
      </c>
    </row>
    <row r="7420" spans="1:4" x14ac:dyDescent="0.2">
      <c r="A7420" s="43">
        <v>1221</v>
      </c>
      <c r="B7420" s="44" t="s">
        <v>19144</v>
      </c>
      <c r="C7420" s="45" t="s">
        <v>11899</v>
      </c>
      <c r="D7420" s="46">
        <v>109.8</v>
      </c>
    </row>
    <row r="7421" spans="1:4" x14ac:dyDescent="0.2">
      <c r="A7421" s="43">
        <v>1334</v>
      </c>
      <c r="B7421" s="44" t="s">
        <v>19145</v>
      </c>
      <c r="C7421" s="45" t="s">
        <v>31</v>
      </c>
      <c r="D7421" s="46">
        <v>31.86</v>
      </c>
    </row>
    <row r="7422" spans="1:4" x14ac:dyDescent="0.2">
      <c r="A7422" s="43">
        <v>1333</v>
      </c>
      <c r="B7422" s="44" t="s">
        <v>19146</v>
      </c>
      <c r="C7422" s="45" t="s">
        <v>31</v>
      </c>
      <c r="D7422" s="46">
        <v>29.18</v>
      </c>
    </row>
    <row r="7423" spans="1:4" x14ac:dyDescent="0.2">
      <c r="A7423" s="43">
        <v>1332</v>
      </c>
      <c r="B7423" s="44" t="s">
        <v>19147</v>
      </c>
      <c r="C7423" s="45" t="s">
        <v>31</v>
      </c>
      <c r="D7423" s="46">
        <v>17.95</v>
      </c>
    </row>
    <row r="7424" spans="1:4" x14ac:dyDescent="0.2">
      <c r="A7424" s="43">
        <v>1330</v>
      </c>
      <c r="B7424" s="44" t="s">
        <v>19148</v>
      </c>
      <c r="C7424" s="45" t="s">
        <v>31</v>
      </c>
      <c r="D7424" s="46">
        <v>7.85</v>
      </c>
    </row>
    <row r="7425" spans="1:4" x14ac:dyDescent="0.2">
      <c r="A7425" s="43">
        <v>1336</v>
      </c>
      <c r="B7425" s="44" t="s">
        <v>19149</v>
      </c>
      <c r="C7425" s="45" t="s">
        <v>31</v>
      </c>
      <c r="D7425" s="46">
        <v>128.5</v>
      </c>
    </row>
    <row r="7426" spans="1:4" x14ac:dyDescent="0.2">
      <c r="A7426" s="43">
        <v>1335</v>
      </c>
      <c r="B7426" s="44" t="s">
        <v>19150</v>
      </c>
      <c r="C7426" s="45" t="s">
        <v>31</v>
      </c>
      <c r="D7426" s="46">
        <v>64.7</v>
      </c>
    </row>
    <row r="7427" spans="1:4" x14ac:dyDescent="0.2">
      <c r="A7427" s="43">
        <v>1337</v>
      </c>
      <c r="B7427" s="44" t="s">
        <v>19151</v>
      </c>
      <c r="C7427" s="45" t="s">
        <v>31</v>
      </c>
      <c r="D7427" s="46">
        <v>160.87</v>
      </c>
    </row>
    <row r="7428" spans="1:4" x14ac:dyDescent="0.2">
      <c r="A7428" s="43">
        <v>1331</v>
      </c>
      <c r="B7428" s="44" t="s">
        <v>19152</v>
      </c>
      <c r="C7428" s="45" t="s">
        <v>31</v>
      </c>
      <c r="D7428" s="46">
        <v>11.38</v>
      </c>
    </row>
    <row r="7429" spans="1:4" x14ac:dyDescent="0.2">
      <c r="A7429" s="43">
        <v>1338</v>
      </c>
      <c r="B7429" s="44" t="s">
        <v>19153</v>
      </c>
      <c r="C7429" s="45" t="s">
        <v>31</v>
      </c>
      <c r="D7429" s="46">
        <v>262.63</v>
      </c>
    </row>
    <row r="7430" spans="1:4" x14ac:dyDescent="0.2">
      <c r="A7430" s="43">
        <v>9276</v>
      </c>
      <c r="B7430" s="44" t="s">
        <v>19154</v>
      </c>
      <c r="C7430" s="45" t="s">
        <v>31</v>
      </c>
      <c r="D7430" s="46">
        <v>38.979999999999997</v>
      </c>
    </row>
    <row r="7431" spans="1:4" x14ac:dyDescent="0.2">
      <c r="A7431" s="43">
        <v>10781</v>
      </c>
      <c r="B7431" s="44" t="s">
        <v>19155</v>
      </c>
      <c r="C7431" s="45" t="s">
        <v>31</v>
      </c>
      <c r="D7431" s="46">
        <v>16.7</v>
      </c>
    </row>
    <row r="7432" spans="1:4" x14ac:dyDescent="0.2">
      <c r="A7432" s="43">
        <v>10764</v>
      </c>
      <c r="B7432" s="44" t="s">
        <v>19156</v>
      </c>
      <c r="C7432" s="45" t="s">
        <v>31</v>
      </c>
      <c r="D7432" s="46">
        <v>7.92</v>
      </c>
    </row>
    <row r="7433" spans="1:4" x14ac:dyDescent="0.2">
      <c r="A7433" s="43">
        <v>9427</v>
      </c>
      <c r="B7433" s="44" t="s">
        <v>19157</v>
      </c>
      <c r="C7433" s="45" t="s">
        <v>31</v>
      </c>
      <c r="D7433" s="46">
        <v>4.42</v>
      </c>
    </row>
    <row r="7434" spans="1:4" x14ac:dyDescent="0.2">
      <c r="A7434" s="43">
        <v>7750</v>
      </c>
      <c r="B7434" s="44" t="s">
        <v>19158</v>
      </c>
      <c r="C7434" s="45" t="s">
        <v>31</v>
      </c>
      <c r="D7434" s="46">
        <v>4.46</v>
      </c>
    </row>
    <row r="7435" spans="1:4" x14ac:dyDescent="0.2">
      <c r="A7435" s="43">
        <v>12140</v>
      </c>
      <c r="B7435" s="44" t="s">
        <v>19159</v>
      </c>
      <c r="C7435" s="45" t="s">
        <v>31</v>
      </c>
      <c r="D7435" s="46">
        <v>3.87</v>
      </c>
    </row>
    <row r="7436" spans="1:4" x14ac:dyDescent="0.2">
      <c r="A7436" s="43">
        <v>9975</v>
      </c>
      <c r="B7436" s="44" t="s">
        <v>19160</v>
      </c>
      <c r="C7436" s="45" t="s">
        <v>31</v>
      </c>
      <c r="D7436" s="46">
        <v>3.72</v>
      </c>
    </row>
    <row r="7437" spans="1:4" x14ac:dyDescent="0.2">
      <c r="A7437" s="43">
        <v>8924</v>
      </c>
      <c r="B7437" s="44" t="s">
        <v>17920</v>
      </c>
      <c r="C7437" s="45" t="s">
        <v>31</v>
      </c>
      <c r="D7437" s="46">
        <v>5.19</v>
      </c>
    </row>
    <row r="7438" spans="1:4" x14ac:dyDescent="0.2">
      <c r="A7438" s="43">
        <v>11819</v>
      </c>
      <c r="B7438" s="44" t="s">
        <v>19161</v>
      </c>
      <c r="C7438" s="45" t="s">
        <v>31</v>
      </c>
      <c r="D7438" s="46">
        <v>4.57</v>
      </c>
    </row>
    <row r="7439" spans="1:4" x14ac:dyDescent="0.2">
      <c r="A7439" s="43">
        <v>8925</v>
      </c>
      <c r="B7439" s="44" t="s">
        <v>19162</v>
      </c>
      <c r="C7439" s="45" t="s">
        <v>31</v>
      </c>
      <c r="D7439" s="46">
        <v>5.44</v>
      </c>
    </row>
    <row r="7440" spans="1:4" x14ac:dyDescent="0.2">
      <c r="A7440" s="43">
        <v>8441</v>
      </c>
      <c r="B7440" s="44" t="s">
        <v>19163</v>
      </c>
      <c r="C7440" s="45" t="s">
        <v>31</v>
      </c>
      <c r="D7440" s="46">
        <v>3.75</v>
      </c>
    </row>
    <row r="7441" spans="1:4" x14ac:dyDescent="0.2">
      <c r="A7441" s="43">
        <v>10448</v>
      </c>
      <c r="B7441" s="44" t="s">
        <v>19164</v>
      </c>
      <c r="C7441" s="45" t="s">
        <v>31</v>
      </c>
      <c r="D7441" s="46">
        <v>6.15</v>
      </c>
    </row>
    <row r="7442" spans="1:4" ht="22.5" x14ac:dyDescent="0.2">
      <c r="A7442" s="43">
        <v>1055</v>
      </c>
      <c r="B7442" s="44" t="s">
        <v>19165</v>
      </c>
      <c r="C7442" s="45" t="s">
        <v>31</v>
      </c>
      <c r="D7442" s="46">
        <v>247.38</v>
      </c>
    </row>
    <row r="7443" spans="1:4" ht="22.5" x14ac:dyDescent="0.2">
      <c r="A7443" s="43">
        <v>1047</v>
      </c>
      <c r="B7443" s="44" t="s">
        <v>19166</v>
      </c>
      <c r="C7443" s="45" t="s">
        <v>31</v>
      </c>
      <c r="D7443" s="46">
        <v>9.67</v>
      </c>
    </row>
    <row r="7444" spans="1:4" ht="22.5" x14ac:dyDescent="0.2">
      <c r="A7444" s="43">
        <v>1048</v>
      </c>
      <c r="B7444" s="44" t="s">
        <v>19167</v>
      </c>
      <c r="C7444" s="45" t="s">
        <v>31</v>
      </c>
      <c r="D7444" s="46">
        <v>11.76</v>
      </c>
    </row>
    <row r="7445" spans="1:4" ht="22.5" x14ac:dyDescent="0.2">
      <c r="A7445" s="43">
        <v>1049</v>
      </c>
      <c r="B7445" s="44" t="s">
        <v>19168</v>
      </c>
      <c r="C7445" s="45" t="s">
        <v>31</v>
      </c>
      <c r="D7445" s="46">
        <v>16.489999999999998</v>
      </c>
    </row>
    <row r="7446" spans="1:4" ht="22.5" x14ac:dyDescent="0.2">
      <c r="A7446" s="43">
        <v>1050</v>
      </c>
      <c r="B7446" s="44" t="s">
        <v>19169</v>
      </c>
      <c r="C7446" s="45" t="s">
        <v>31</v>
      </c>
      <c r="D7446" s="46">
        <v>29.51</v>
      </c>
    </row>
    <row r="7447" spans="1:4" ht="22.5" x14ac:dyDescent="0.2">
      <c r="A7447" s="43">
        <v>1051</v>
      </c>
      <c r="B7447" s="44" t="s">
        <v>19170</v>
      </c>
      <c r="C7447" s="45" t="s">
        <v>31</v>
      </c>
      <c r="D7447" s="46">
        <v>30</v>
      </c>
    </row>
    <row r="7448" spans="1:4" ht="22.5" x14ac:dyDescent="0.2">
      <c r="A7448" s="43">
        <v>1052</v>
      </c>
      <c r="B7448" s="44" t="s">
        <v>19171</v>
      </c>
      <c r="C7448" s="45" t="s">
        <v>31</v>
      </c>
      <c r="D7448" s="46">
        <v>43.32</v>
      </c>
    </row>
    <row r="7449" spans="1:4" ht="22.5" x14ac:dyDescent="0.2">
      <c r="A7449" s="43">
        <v>1053</v>
      </c>
      <c r="B7449" s="44" t="s">
        <v>19172</v>
      </c>
      <c r="C7449" s="45" t="s">
        <v>31</v>
      </c>
      <c r="D7449" s="46">
        <v>127.93</v>
      </c>
    </row>
    <row r="7450" spans="1:4" ht="22.5" x14ac:dyDescent="0.2">
      <c r="A7450" s="43">
        <v>1054</v>
      </c>
      <c r="B7450" s="44" t="s">
        <v>19173</v>
      </c>
      <c r="C7450" s="45" t="s">
        <v>31</v>
      </c>
      <c r="D7450" s="46">
        <v>175.8</v>
      </c>
    </row>
    <row r="7451" spans="1:4" ht="22.5" x14ac:dyDescent="0.2">
      <c r="A7451" s="43">
        <v>1046</v>
      </c>
      <c r="B7451" s="44" t="s">
        <v>19174</v>
      </c>
      <c r="C7451" s="45" t="s">
        <v>31</v>
      </c>
      <c r="D7451" s="46">
        <v>50.16</v>
      </c>
    </row>
    <row r="7452" spans="1:4" ht="22.5" x14ac:dyDescent="0.2">
      <c r="A7452" s="43">
        <v>1036</v>
      </c>
      <c r="B7452" s="44" t="s">
        <v>19175</v>
      </c>
      <c r="C7452" s="45" t="s">
        <v>31</v>
      </c>
      <c r="D7452" s="46">
        <v>6.24</v>
      </c>
    </row>
    <row r="7453" spans="1:4" ht="22.5" x14ac:dyDescent="0.2">
      <c r="A7453" s="43">
        <v>1037</v>
      </c>
      <c r="B7453" s="44" t="s">
        <v>19176</v>
      </c>
      <c r="C7453" s="45" t="s">
        <v>31</v>
      </c>
      <c r="D7453" s="46">
        <v>6.41</v>
      </c>
    </row>
    <row r="7454" spans="1:4" ht="22.5" x14ac:dyDescent="0.2">
      <c r="A7454" s="43">
        <v>1038</v>
      </c>
      <c r="B7454" s="44" t="s">
        <v>19177</v>
      </c>
      <c r="C7454" s="45" t="s">
        <v>31</v>
      </c>
      <c r="D7454" s="46">
        <v>7.21</v>
      </c>
    </row>
    <row r="7455" spans="1:4" ht="22.5" x14ac:dyDescent="0.2">
      <c r="A7455" s="43">
        <v>1040</v>
      </c>
      <c r="B7455" s="44" t="s">
        <v>19178</v>
      </c>
      <c r="C7455" s="45" t="s">
        <v>31</v>
      </c>
      <c r="D7455" s="46">
        <v>13.93</v>
      </c>
    </row>
    <row r="7456" spans="1:4" ht="22.5" x14ac:dyDescent="0.2">
      <c r="A7456" s="43">
        <v>1039</v>
      </c>
      <c r="B7456" s="44" t="s">
        <v>19179</v>
      </c>
      <c r="C7456" s="45" t="s">
        <v>31</v>
      </c>
      <c r="D7456" s="46">
        <v>11.48</v>
      </c>
    </row>
    <row r="7457" spans="1:4" ht="22.5" x14ac:dyDescent="0.2">
      <c r="A7457" s="43">
        <v>1042</v>
      </c>
      <c r="B7457" s="44" t="s">
        <v>19180</v>
      </c>
      <c r="C7457" s="45" t="s">
        <v>31</v>
      </c>
      <c r="D7457" s="46">
        <v>12.43</v>
      </c>
    </row>
    <row r="7458" spans="1:4" ht="22.5" x14ac:dyDescent="0.2">
      <c r="A7458" s="43">
        <v>1041</v>
      </c>
      <c r="B7458" s="44" t="s">
        <v>19181</v>
      </c>
      <c r="C7458" s="45" t="s">
        <v>31</v>
      </c>
      <c r="D7458" s="46">
        <v>14.97</v>
      </c>
    </row>
    <row r="7459" spans="1:4" ht="22.5" x14ac:dyDescent="0.2">
      <c r="A7459" s="43">
        <v>1043</v>
      </c>
      <c r="B7459" s="44" t="s">
        <v>19182</v>
      </c>
      <c r="C7459" s="45" t="s">
        <v>31</v>
      </c>
      <c r="D7459" s="46">
        <v>17.940000000000001</v>
      </c>
    </row>
    <row r="7460" spans="1:4" ht="22.5" x14ac:dyDescent="0.2">
      <c r="A7460" s="43">
        <v>1044</v>
      </c>
      <c r="B7460" s="44" t="s">
        <v>19183</v>
      </c>
      <c r="C7460" s="45" t="s">
        <v>31</v>
      </c>
      <c r="D7460" s="46">
        <v>24.9</v>
      </c>
    </row>
    <row r="7461" spans="1:4" ht="22.5" x14ac:dyDescent="0.2">
      <c r="A7461" s="43">
        <v>1045</v>
      </c>
      <c r="B7461" s="44" t="s">
        <v>19184</v>
      </c>
      <c r="C7461" s="45" t="s">
        <v>31</v>
      </c>
      <c r="D7461" s="46">
        <v>34.4</v>
      </c>
    </row>
    <row r="7462" spans="1:4" ht="22.5" x14ac:dyDescent="0.2">
      <c r="A7462" s="43">
        <v>1069</v>
      </c>
      <c r="B7462" s="44" t="s">
        <v>19185</v>
      </c>
      <c r="C7462" s="45" t="s">
        <v>31</v>
      </c>
      <c r="D7462" s="46">
        <v>186.12</v>
      </c>
    </row>
    <row r="7463" spans="1:4" ht="22.5" x14ac:dyDescent="0.2">
      <c r="A7463" s="43">
        <v>1070</v>
      </c>
      <c r="B7463" s="44" t="s">
        <v>19186</v>
      </c>
      <c r="C7463" s="45" t="s">
        <v>31</v>
      </c>
      <c r="D7463" s="46">
        <v>265.89999999999998</v>
      </c>
    </row>
    <row r="7464" spans="1:4" ht="22.5" x14ac:dyDescent="0.2">
      <c r="A7464" s="43">
        <v>1063</v>
      </c>
      <c r="B7464" s="44" t="s">
        <v>19187</v>
      </c>
      <c r="C7464" s="45" t="s">
        <v>31</v>
      </c>
      <c r="D7464" s="46">
        <v>15.23</v>
      </c>
    </row>
    <row r="7465" spans="1:4" ht="22.5" x14ac:dyDescent="0.2">
      <c r="A7465" s="43">
        <v>1064</v>
      </c>
      <c r="B7465" s="44" t="s">
        <v>19188</v>
      </c>
      <c r="C7465" s="45" t="s">
        <v>31</v>
      </c>
      <c r="D7465" s="46">
        <v>16.82</v>
      </c>
    </row>
    <row r="7466" spans="1:4" ht="22.5" x14ac:dyDescent="0.2">
      <c r="A7466" s="43">
        <v>1065</v>
      </c>
      <c r="B7466" s="44" t="s">
        <v>19189</v>
      </c>
      <c r="C7466" s="45" t="s">
        <v>31</v>
      </c>
      <c r="D7466" s="46">
        <v>24.98</v>
      </c>
    </row>
    <row r="7467" spans="1:4" ht="22.5" x14ac:dyDescent="0.2">
      <c r="A7467" s="43">
        <v>1066</v>
      </c>
      <c r="B7467" s="44" t="s">
        <v>19190</v>
      </c>
      <c r="C7467" s="45" t="s">
        <v>31</v>
      </c>
      <c r="D7467" s="46">
        <v>28.29</v>
      </c>
    </row>
    <row r="7468" spans="1:4" ht="22.5" x14ac:dyDescent="0.2">
      <c r="A7468" s="43">
        <v>1067</v>
      </c>
      <c r="B7468" s="44" t="s">
        <v>19191</v>
      </c>
      <c r="C7468" s="45" t="s">
        <v>31</v>
      </c>
      <c r="D7468" s="46">
        <v>44.86</v>
      </c>
    </row>
    <row r="7469" spans="1:4" ht="22.5" x14ac:dyDescent="0.2">
      <c r="A7469" s="43">
        <v>1068</v>
      </c>
      <c r="B7469" s="44" t="s">
        <v>19192</v>
      </c>
      <c r="C7469" s="45" t="s">
        <v>31</v>
      </c>
      <c r="D7469" s="46">
        <v>159.76</v>
      </c>
    </row>
    <row r="7470" spans="1:4" ht="22.5" x14ac:dyDescent="0.2">
      <c r="A7470" s="43">
        <v>1056</v>
      </c>
      <c r="B7470" s="44" t="s">
        <v>19193</v>
      </c>
      <c r="C7470" s="45" t="s">
        <v>31</v>
      </c>
      <c r="D7470" s="46">
        <v>9.67</v>
      </c>
    </row>
    <row r="7471" spans="1:4" ht="22.5" x14ac:dyDescent="0.2">
      <c r="A7471" s="43">
        <v>1057</v>
      </c>
      <c r="B7471" s="44" t="s">
        <v>19194</v>
      </c>
      <c r="C7471" s="45" t="s">
        <v>31</v>
      </c>
      <c r="D7471" s="46">
        <v>10.8</v>
      </c>
    </row>
    <row r="7472" spans="1:4" ht="22.5" x14ac:dyDescent="0.2">
      <c r="A7472" s="43">
        <v>1058</v>
      </c>
      <c r="B7472" s="44" t="s">
        <v>19195</v>
      </c>
      <c r="C7472" s="45" t="s">
        <v>31</v>
      </c>
      <c r="D7472" s="46">
        <v>13.27</v>
      </c>
    </row>
    <row r="7473" spans="1:4" ht="22.5" x14ac:dyDescent="0.2">
      <c r="A7473" s="43">
        <v>1059</v>
      </c>
      <c r="B7473" s="44" t="s">
        <v>19196</v>
      </c>
      <c r="C7473" s="45" t="s">
        <v>31</v>
      </c>
      <c r="D7473" s="46">
        <v>18.43</v>
      </c>
    </row>
    <row r="7474" spans="1:4" ht="22.5" x14ac:dyDescent="0.2">
      <c r="A7474" s="43">
        <v>1060</v>
      </c>
      <c r="B7474" s="44" t="s">
        <v>19197</v>
      </c>
      <c r="C7474" s="45" t="s">
        <v>31</v>
      </c>
      <c r="D7474" s="46">
        <v>21.69</v>
      </c>
    </row>
    <row r="7475" spans="1:4" ht="22.5" x14ac:dyDescent="0.2">
      <c r="A7475" s="43">
        <v>1061</v>
      </c>
      <c r="B7475" s="44" t="s">
        <v>19198</v>
      </c>
      <c r="C7475" s="45" t="s">
        <v>31</v>
      </c>
      <c r="D7475" s="46">
        <v>28.45</v>
      </c>
    </row>
    <row r="7476" spans="1:4" x14ac:dyDescent="0.2">
      <c r="A7476" s="43">
        <v>1212</v>
      </c>
      <c r="B7476" s="44" t="s">
        <v>19199</v>
      </c>
      <c r="C7476" s="45" t="s">
        <v>31</v>
      </c>
      <c r="D7476" s="46">
        <v>3.93</v>
      </c>
    </row>
    <row r="7477" spans="1:4" ht="22.5" x14ac:dyDescent="0.2">
      <c r="A7477" s="43">
        <v>1078</v>
      </c>
      <c r="B7477" s="44" t="s">
        <v>19200</v>
      </c>
      <c r="C7477" s="45" t="s">
        <v>31</v>
      </c>
      <c r="D7477" s="46">
        <v>64.27</v>
      </c>
    </row>
    <row r="7478" spans="1:4" ht="22.5" x14ac:dyDescent="0.2">
      <c r="A7478" s="43">
        <v>1071</v>
      </c>
      <c r="B7478" s="44" t="s">
        <v>19201</v>
      </c>
      <c r="C7478" s="45" t="s">
        <v>31</v>
      </c>
      <c r="D7478" s="46">
        <v>3.54</v>
      </c>
    </row>
    <row r="7479" spans="1:4" ht="22.5" x14ac:dyDescent="0.2">
      <c r="A7479" s="43">
        <v>1072</v>
      </c>
      <c r="B7479" s="44" t="s">
        <v>19202</v>
      </c>
      <c r="C7479" s="45" t="s">
        <v>31</v>
      </c>
      <c r="D7479" s="46">
        <v>4.01</v>
      </c>
    </row>
    <row r="7480" spans="1:4" ht="22.5" x14ac:dyDescent="0.2">
      <c r="A7480" s="43">
        <v>1073</v>
      </c>
      <c r="B7480" s="44" t="s">
        <v>19203</v>
      </c>
      <c r="C7480" s="45" t="s">
        <v>31</v>
      </c>
      <c r="D7480" s="46">
        <v>6.59</v>
      </c>
    </row>
    <row r="7481" spans="1:4" ht="22.5" x14ac:dyDescent="0.2">
      <c r="A7481" s="43">
        <v>1074</v>
      </c>
      <c r="B7481" s="44" t="s">
        <v>19204</v>
      </c>
      <c r="C7481" s="45" t="s">
        <v>31</v>
      </c>
      <c r="D7481" s="46">
        <v>7.91</v>
      </c>
    </row>
    <row r="7482" spans="1:4" ht="22.5" x14ac:dyDescent="0.2">
      <c r="A7482" s="43">
        <v>1075</v>
      </c>
      <c r="B7482" s="44" t="s">
        <v>19205</v>
      </c>
      <c r="C7482" s="45" t="s">
        <v>31</v>
      </c>
      <c r="D7482" s="46">
        <v>9.5299999999999994</v>
      </c>
    </row>
    <row r="7483" spans="1:4" ht="22.5" x14ac:dyDescent="0.2">
      <c r="A7483" s="43">
        <v>1076</v>
      </c>
      <c r="B7483" s="44" t="s">
        <v>19206</v>
      </c>
      <c r="C7483" s="45" t="s">
        <v>31</v>
      </c>
      <c r="D7483" s="46">
        <v>20.079999999999998</v>
      </c>
    </row>
    <row r="7484" spans="1:4" ht="22.5" x14ac:dyDescent="0.2">
      <c r="A7484" s="43">
        <v>1077</v>
      </c>
      <c r="B7484" s="44" t="s">
        <v>19207</v>
      </c>
      <c r="C7484" s="45" t="s">
        <v>31</v>
      </c>
      <c r="D7484" s="46">
        <v>19.25</v>
      </c>
    </row>
    <row r="7485" spans="1:4" ht="22.5" x14ac:dyDescent="0.2">
      <c r="A7485" s="43">
        <v>1091</v>
      </c>
      <c r="B7485" s="44" t="s">
        <v>19208</v>
      </c>
      <c r="C7485" s="45" t="s">
        <v>31</v>
      </c>
      <c r="D7485" s="46">
        <v>43.04</v>
      </c>
    </row>
    <row r="7486" spans="1:4" ht="22.5" x14ac:dyDescent="0.2">
      <c r="A7486" s="43">
        <v>1092</v>
      </c>
      <c r="B7486" s="44" t="s">
        <v>19209</v>
      </c>
      <c r="C7486" s="45" t="s">
        <v>31</v>
      </c>
      <c r="D7486" s="46">
        <v>39.270000000000003</v>
      </c>
    </row>
    <row r="7487" spans="1:4" ht="22.5" x14ac:dyDescent="0.2">
      <c r="A7487" s="43">
        <v>1079</v>
      </c>
      <c r="B7487" s="44" t="s">
        <v>19210</v>
      </c>
      <c r="C7487" s="45" t="s">
        <v>31</v>
      </c>
      <c r="D7487" s="46">
        <v>8.94</v>
      </c>
    </row>
    <row r="7488" spans="1:4" ht="22.5" x14ac:dyDescent="0.2">
      <c r="A7488" s="43">
        <v>1080</v>
      </c>
      <c r="B7488" s="44" t="s">
        <v>19211</v>
      </c>
      <c r="C7488" s="45" t="s">
        <v>31</v>
      </c>
      <c r="D7488" s="46">
        <v>10.35</v>
      </c>
    </row>
    <row r="7489" spans="1:4" ht="22.5" x14ac:dyDescent="0.2">
      <c r="A7489" s="43">
        <v>1081</v>
      </c>
      <c r="B7489" s="44" t="s">
        <v>19212</v>
      </c>
      <c r="C7489" s="45" t="s">
        <v>31</v>
      </c>
      <c r="D7489" s="46">
        <v>10.7</v>
      </c>
    </row>
    <row r="7490" spans="1:4" ht="22.5" x14ac:dyDescent="0.2">
      <c r="A7490" s="43">
        <v>1082</v>
      </c>
      <c r="B7490" s="44" t="s">
        <v>19213</v>
      </c>
      <c r="C7490" s="45" t="s">
        <v>31</v>
      </c>
      <c r="D7490" s="46">
        <v>11.67</v>
      </c>
    </row>
    <row r="7491" spans="1:4" ht="22.5" x14ac:dyDescent="0.2">
      <c r="A7491" s="43">
        <v>1083</v>
      </c>
      <c r="B7491" s="44" t="s">
        <v>19214</v>
      </c>
      <c r="C7491" s="45" t="s">
        <v>31</v>
      </c>
      <c r="D7491" s="46">
        <v>12.09</v>
      </c>
    </row>
    <row r="7492" spans="1:4" ht="22.5" x14ac:dyDescent="0.2">
      <c r="A7492" s="43">
        <v>1084</v>
      </c>
      <c r="B7492" s="44" t="s">
        <v>19215</v>
      </c>
      <c r="C7492" s="45" t="s">
        <v>31</v>
      </c>
      <c r="D7492" s="46">
        <v>13.4</v>
      </c>
    </row>
    <row r="7493" spans="1:4" ht="22.5" x14ac:dyDescent="0.2">
      <c r="A7493" s="43">
        <v>1085</v>
      </c>
      <c r="B7493" s="44" t="s">
        <v>19216</v>
      </c>
      <c r="C7493" s="45" t="s">
        <v>31</v>
      </c>
      <c r="D7493" s="46">
        <v>16.350000000000001</v>
      </c>
    </row>
    <row r="7494" spans="1:4" ht="22.5" x14ac:dyDescent="0.2">
      <c r="A7494" s="43">
        <v>1086</v>
      </c>
      <c r="B7494" s="44" t="s">
        <v>19217</v>
      </c>
      <c r="C7494" s="45" t="s">
        <v>31</v>
      </c>
      <c r="D7494" s="46">
        <v>15.83</v>
      </c>
    </row>
    <row r="7495" spans="1:4" ht="22.5" x14ac:dyDescent="0.2">
      <c r="A7495" s="43">
        <v>1087</v>
      </c>
      <c r="B7495" s="44" t="s">
        <v>19218</v>
      </c>
      <c r="C7495" s="45" t="s">
        <v>31</v>
      </c>
      <c r="D7495" s="46">
        <v>19.600000000000001</v>
      </c>
    </row>
    <row r="7496" spans="1:4" ht="22.5" x14ac:dyDescent="0.2">
      <c r="A7496" s="43">
        <v>1088</v>
      </c>
      <c r="B7496" s="44" t="s">
        <v>19219</v>
      </c>
      <c r="C7496" s="45" t="s">
        <v>31</v>
      </c>
      <c r="D7496" s="46">
        <v>21.87</v>
      </c>
    </row>
    <row r="7497" spans="1:4" ht="22.5" x14ac:dyDescent="0.2">
      <c r="A7497" s="43">
        <v>1089</v>
      </c>
      <c r="B7497" s="44" t="s">
        <v>19220</v>
      </c>
      <c r="C7497" s="45" t="s">
        <v>31</v>
      </c>
      <c r="D7497" s="46">
        <v>24.32</v>
      </c>
    </row>
    <row r="7498" spans="1:4" ht="22.5" x14ac:dyDescent="0.2">
      <c r="A7498" s="43">
        <v>1090</v>
      </c>
      <c r="B7498" s="44" t="s">
        <v>19221</v>
      </c>
      <c r="C7498" s="45" t="s">
        <v>31</v>
      </c>
      <c r="D7498" s="46">
        <v>27.21</v>
      </c>
    </row>
    <row r="7499" spans="1:4" ht="22.5" x14ac:dyDescent="0.2">
      <c r="A7499" s="43">
        <v>1208</v>
      </c>
      <c r="B7499" s="44" t="s">
        <v>19222</v>
      </c>
      <c r="C7499" s="45" t="s">
        <v>31</v>
      </c>
      <c r="D7499" s="46">
        <v>46.4</v>
      </c>
    </row>
    <row r="7500" spans="1:4" ht="22.5" x14ac:dyDescent="0.2">
      <c r="A7500" s="43">
        <v>1428</v>
      </c>
      <c r="B7500" s="44" t="s">
        <v>19223</v>
      </c>
      <c r="C7500" s="45" t="s">
        <v>11899</v>
      </c>
      <c r="D7500" s="46">
        <v>51.3</v>
      </c>
    </row>
    <row r="7501" spans="1:4" x14ac:dyDescent="0.2">
      <c r="A7501" s="43">
        <v>1101</v>
      </c>
      <c r="B7501" s="44" t="s">
        <v>19224</v>
      </c>
      <c r="C7501" s="45" t="s">
        <v>31</v>
      </c>
      <c r="D7501" s="46">
        <v>62.77</v>
      </c>
    </row>
    <row r="7502" spans="1:4" x14ac:dyDescent="0.2">
      <c r="A7502" s="43">
        <v>1093</v>
      </c>
      <c r="B7502" s="44" t="s">
        <v>19225</v>
      </c>
      <c r="C7502" s="45" t="s">
        <v>31</v>
      </c>
      <c r="D7502" s="46">
        <v>2.31</v>
      </c>
    </row>
    <row r="7503" spans="1:4" x14ac:dyDescent="0.2">
      <c r="A7503" s="43">
        <v>1094</v>
      </c>
      <c r="B7503" s="44" t="s">
        <v>19226</v>
      </c>
      <c r="C7503" s="45" t="s">
        <v>31</v>
      </c>
      <c r="D7503" s="46">
        <v>2.5099999999999998</v>
      </c>
    </row>
    <row r="7504" spans="1:4" x14ac:dyDescent="0.2">
      <c r="A7504" s="43">
        <v>1095</v>
      </c>
      <c r="B7504" s="44" t="s">
        <v>19227</v>
      </c>
      <c r="C7504" s="45" t="s">
        <v>31</v>
      </c>
      <c r="D7504" s="46">
        <v>3.27</v>
      </c>
    </row>
    <row r="7505" spans="1:4" x14ac:dyDescent="0.2">
      <c r="A7505" s="43">
        <v>1096</v>
      </c>
      <c r="B7505" s="44" t="s">
        <v>19228</v>
      </c>
      <c r="C7505" s="45" t="s">
        <v>31</v>
      </c>
      <c r="D7505" s="46">
        <v>5.45</v>
      </c>
    </row>
    <row r="7506" spans="1:4" x14ac:dyDescent="0.2">
      <c r="A7506" s="43">
        <v>1097</v>
      </c>
      <c r="B7506" s="44" t="s">
        <v>19229</v>
      </c>
      <c r="C7506" s="45" t="s">
        <v>31</v>
      </c>
      <c r="D7506" s="46">
        <v>7.92</v>
      </c>
    </row>
    <row r="7507" spans="1:4" x14ac:dyDescent="0.2">
      <c r="A7507" s="43">
        <v>1098</v>
      </c>
      <c r="B7507" s="44" t="s">
        <v>19230</v>
      </c>
      <c r="C7507" s="45" t="s">
        <v>31</v>
      </c>
      <c r="D7507" s="46">
        <v>11.3</v>
      </c>
    </row>
    <row r="7508" spans="1:4" x14ac:dyDescent="0.2">
      <c r="A7508" s="43">
        <v>1099</v>
      </c>
      <c r="B7508" s="44" t="s">
        <v>19231</v>
      </c>
      <c r="C7508" s="45" t="s">
        <v>31</v>
      </c>
      <c r="D7508" s="46">
        <v>19.329999999999998</v>
      </c>
    </row>
    <row r="7509" spans="1:4" x14ac:dyDescent="0.2">
      <c r="A7509" s="43">
        <v>1100</v>
      </c>
      <c r="B7509" s="44" t="s">
        <v>19232</v>
      </c>
      <c r="C7509" s="45" t="s">
        <v>31</v>
      </c>
      <c r="D7509" s="46">
        <v>39.86</v>
      </c>
    </row>
    <row r="7510" spans="1:4" x14ac:dyDescent="0.2">
      <c r="A7510" s="43">
        <v>1102</v>
      </c>
      <c r="B7510" s="44" t="s">
        <v>19233</v>
      </c>
      <c r="C7510" s="45" t="s">
        <v>31</v>
      </c>
      <c r="D7510" s="46">
        <v>13.63</v>
      </c>
    </row>
    <row r="7511" spans="1:4" x14ac:dyDescent="0.2">
      <c r="A7511" s="43">
        <v>1103</v>
      </c>
      <c r="B7511" s="44" t="s">
        <v>19234</v>
      </c>
      <c r="C7511" s="45" t="s">
        <v>31</v>
      </c>
      <c r="D7511" s="46">
        <v>31.11</v>
      </c>
    </row>
    <row r="7512" spans="1:4" ht="22.5" x14ac:dyDescent="0.2">
      <c r="A7512" s="43">
        <v>1106</v>
      </c>
      <c r="B7512" s="44" t="s">
        <v>19235</v>
      </c>
      <c r="C7512" s="45" t="s">
        <v>31</v>
      </c>
      <c r="D7512" s="46">
        <v>82.08</v>
      </c>
    </row>
    <row r="7513" spans="1:4" ht="22.5" x14ac:dyDescent="0.2">
      <c r="A7513" s="43">
        <v>1104</v>
      </c>
      <c r="B7513" s="44" t="s">
        <v>19236</v>
      </c>
      <c r="C7513" s="45" t="s">
        <v>31</v>
      </c>
      <c r="D7513" s="46">
        <v>29.8</v>
      </c>
    </row>
    <row r="7514" spans="1:4" ht="22.5" x14ac:dyDescent="0.2">
      <c r="A7514" s="43">
        <v>1105</v>
      </c>
      <c r="B7514" s="44" t="s">
        <v>19237</v>
      </c>
      <c r="C7514" s="45" t="s">
        <v>31</v>
      </c>
      <c r="D7514" s="46">
        <v>58.37</v>
      </c>
    </row>
    <row r="7515" spans="1:4" x14ac:dyDescent="0.2">
      <c r="A7515" s="43">
        <v>1115</v>
      </c>
      <c r="B7515" s="44" t="s">
        <v>19238</v>
      </c>
      <c r="C7515" s="45" t="s">
        <v>31</v>
      </c>
      <c r="D7515" s="46">
        <v>109.78</v>
      </c>
    </row>
    <row r="7516" spans="1:4" x14ac:dyDescent="0.2">
      <c r="A7516" s="43">
        <v>1107</v>
      </c>
      <c r="B7516" s="44" t="s">
        <v>19239</v>
      </c>
      <c r="C7516" s="45" t="s">
        <v>31</v>
      </c>
      <c r="D7516" s="46">
        <v>6.98</v>
      </c>
    </row>
    <row r="7517" spans="1:4" x14ac:dyDescent="0.2">
      <c r="A7517" s="43">
        <v>1108</v>
      </c>
      <c r="B7517" s="44" t="s">
        <v>19240</v>
      </c>
      <c r="C7517" s="45" t="s">
        <v>31</v>
      </c>
      <c r="D7517" s="46">
        <v>7.47</v>
      </c>
    </row>
    <row r="7518" spans="1:4" x14ac:dyDescent="0.2">
      <c r="A7518" s="43">
        <v>1109</v>
      </c>
      <c r="B7518" s="44" t="s">
        <v>19241</v>
      </c>
      <c r="C7518" s="45" t="s">
        <v>31</v>
      </c>
      <c r="D7518" s="46">
        <v>8.6199999999999992</v>
      </c>
    </row>
    <row r="7519" spans="1:4" x14ac:dyDescent="0.2">
      <c r="A7519" s="43">
        <v>1110</v>
      </c>
      <c r="B7519" s="44" t="s">
        <v>19242</v>
      </c>
      <c r="C7519" s="45" t="s">
        <v>31</v>
      </c>
      <c r="D7519" s="46">
        <v>13.46</v>
      </c>
    </row>
    <row r="7520" spans="1:4" x14ac:dyDescent="0.2">
      <c r="A7520" s="43">
        <v>1111</v>
      </c>
      <c r="B7520" s="44" t="s">
        <v>19243</v>
      </c>
      <c r="C7520" s="45" t="s">
        <v>31</v>
      </c>
      <c r="D7520" s="46">
        <v>17.86</v>
      </c>
    </row>
    <row r="7521" spans="1:4" x14ac:dyDescent="0.2">
      <c r="A7521" s="43">
        <v>1113</v>
      </c>
      <c r="B7521" s="44" t="s">
        <v>19244</v>
      </c>
      <c r="C7521" s="45" t="s">
        <v>31</v>
      </c>
      <c r="D7521" s="46">
        <v>34.57</v>
      </c>
    </row>
    <row r="7522" spans="1:4" x14ac:dyDescent="0.2">
      <c r="A7522" s="43">
        <v>1114</v>
      </c>
      <c r="B7522" s="44" t="s">
        <v>19245</v>
      </c>
      <c r="C7522" s="45" t="s">
        <v>31</v>
      </c>
      <c r="D7522" s="46">
        <v>51.17</v>
      </c>
    </row>
    <row r="7523" spans="1:4" x14ac:dyDescent="0.2">
      <c r="A7523" s="43">
        <v>1112</v>
      </c>
      <c r="B7523" s="44" t="s">
        <v>19246</v>
      </c>
      <c r="C7523" s="45" t="s">
        <v>31</v>
      </c>
      <c r="D7523" s="46">
        <v>24.29</v>
      </c>
    </row>
    <row r="7524" spans="1:4" x14ac:dyDescent="0.2">
      <c r="A7524" s="43">
        <v>1124</v>
      </c>
      <c r="B7524" s="44" t="s">
        <v>19247</v>
      </c>
      <c r="C7524" s="45" t="s">
        <v>31</v>
      </c>
      <c r="D7524" s="46">
        <v>140.19</v>
      </c>
    </row>
    <row r="7525" spans="1:4" x14ac:dyDescent="0.2">
      <c r="A7525" s="43">
        <v>1116</v>
      </c>
      <c r="B7525" s="44" t="s">
        <v>19248</v>
      </c>
      <c r="C7525" s="45" t="s">
        <v>31</v>
      </c>
      <c r="D7525" s="46">
        <v>7.38</v>
      </c>
    </row>
    <row r="7526" spans="1:4" x14ac:dyDescent="0.2">
      <c r="A7526" s="43">
        <v>1117</v>
      </c>
      <c r="B7526" s="44" t="s">
        <v>19249</v>
      </c>
      <c r="C7526" s="45" t="s">
        <v>31</v>
      </c>
      <c r="D7526" s="46">
        <v>7.92</v>
      </c>
    </row>
    <row r="7527" spans="1:4" x14ac:dyDescent="0.2">
      <c r="A7527" s="43">
        <v>1118</v>
      </c>
      <c r="B7527" s="44" t="s">
        <v>19250</v>
      </c>
      <c r="C7527" s="45" t="s">
        <v>31</v>
      </c>
      <c r="D7527" s="46">
        <v>10.92</v>
      </c>
    </row>
    <row r="7528" spans="1:4" x14ac:dyDescent="0.2">
      <c r="A7528" s="43">
        <v>1119</v>
      </c>
      <c r="B7528" s="44" t="s">
        <v>19251</v>
      </c>
      <c r="C7528" s="45" t="s">
        <v>31</v>
      </c>
      <c r="D7528" s="46">
        <v>17.62</v>
      </c>
    </row>
    <row r="7529" spans="1:4" x14ac:dyDescent="0.2">
      <c r="A7529" s="43">
        <v>1120</v>
      </c>
      <c r="B7529" s="44" t="s">
        <v>19252</v>
      </c>
      <c r="C7529" s="45" t="s">
        <v>31</v>
      </c>
      <c r="D7529" s="46">
        <v>19.78</v>
      </c>
    </row>
    <row r="7530" spans="1:4" x14ac:dyDescent="0.2">
      <c r="A7530" s="43">
        <v>1121</v>
      </c>
      <c r="B7530" s="44" t="s">
        <v>19253</v>
      </c>
      <c r="C7530" s="45" t="s">
        <v>31</v>
      </c>
      <c r="D7530" s="46">
        <v>35.380000000000003</v>
      </c>
    </row>
    <row r="7531" spans="1:4" x14ac:dyDescent="0.2">
      <c r="A7531" s="43">
        <v>1122</v>
      </c>
      <c r="B7531" s="44" t="s">
        <v>19254</v>
      </c>
      <c r="C7531" s="45" t="s">
        <v>31</v>
      </c>
      <c r="D7531" s="46">
        <v>49.42</v>
      </c>
    </row>
    <row r="7532" spans="1:4" x14ac:dyDescent="0.2">
      <c r="A7532" s="43">
        <v>1123</v>
      </c>
      <c r="B7532" s="44" t="s">
        <v>19255</v>
      </c>
      <c r="C7532" s="45" t="s">
        <v>31</v>
      </c>
      <c r="D7532" s="46">
        <v>65.78</v>
      </c>
    </row>
    <row r="7533" spans="1:4" ht="22.5" x14ac:dyDescent="0.2">
      <c r="A7533" s="43">
        <v>9569</v>
      </c>
      <c r="B7533" s="44" t="s">
        <v>19256</v>
      </c>
      <c r="C7533" s="45" t="s">
        <v>31</v>
      </c>
      <c r="D7533" s="46">
        <v>98.43</v>
      </c>
    </row>
    <row r="7534" spans="1:4" ht="22.5" x14ac:dyDescent="0.2">
      <c r="A7534" s="43">
        <v>4416</v>
      </c>
      <c r="B7534" s="44" t="s">
        <v>19257</v>
      </c>
      <c r="C7534" s="45" t="s">
        <v>31</v>
      </c>
      <c r="D7534" s="46">
        <v>500.17</v>
      </c>
    </row>
    <row r="7535" spans="1:4" x14ac:dyDescent="0.2">
      <c r="A7535" s="43">
        <v>1133</v>
      </c>
      <c r="B7535" s="44" t="s">
        <v>19258</v>
      </c>
      <c r="C7535" s="45" t="s">
        <v>31</v>
      </c>
      <c r="D7535" s="46">
        <v>159.76</v>
      </c>
    </row>
    <row r="7536" spans="1:4" x14ac:dyDescent="0.2">
      <c r="A7536" s="43">
        <v>1125</v>
      </c>
      <c r="B7536" s="44" t="s">
        <v>19259</v>
      </c>
      <c r="C7536" s="45" t="s">
        <v>31</v>
      </c>
      <c r="D7536" s="46">
        <v>6.36</v>
      </c>
    </row>
    <row r="7537" spans="1:4" x14ac:dyDescent="0.2">
      <c r="A7537" s="43">
        <v>1126</v>
      </c>
      <c r="B7537" s="44" t="s">
        <v>19260</v>
      </c>
      <c r="C7537" s="45" t="s">
        <v>31</v>
      </c>
      <c r="D7537" s="46">
        <v>6.83</v>
      </c>
    </row>
    <row r="7538" spans="1:4" x14ac:dyDescent="0.2">
      <c r="A7538" s="43">
        <v>1127</v>
      </c>
      <c r="B7538" s="44" t="s">
        <v>19261</v>
      </c>
      <c r="C7538" s="45" t="s">
        <v>31</v>
      </c>
      <c r="D7538" s="46">
        <v>8.93</v>
      </c>
    </row>
    <row r="7539" spans="1:4" x14ac:dyDescent="0.2">
      <c r="A7539" s="43">
        <v>1128</v>
      </c>
      <c r="B7539" s="44" t="s">
        <v>19262</v>
      </c>
      <c r="C7539" s="45" t="s">
        <v>31</v>
      </c>
      <c r="D7539" s="46">
        <v>13.33</v>
      </c>
    </row>
    <row r="7540" spans="1:4" x14ac:dyDescent="0.2">
      <c r="A7540" s="43">
        <v>1129</v>
      </c>
      <c r="B7540" s="44" t="s">
        <v>19263</v>
      </c>
      <c r="C7540" s="45" t="s">
        <v>31</v>
      </c>
      <c r="D7540" s="46">
        <v>14.46</v>
      </c>
    </row>
    <row r="7541" spans="1:4" x14ac:dyDescent="0.2">
      <c r="A7541" s="43">
        <v>1131</v>
      </c>
      <c r="B7541" s="44" t="s">
        <v>19264</v>
      </c>
      <c r="C7541" s="45" t="s">
        <v>31</v>
      </c>
      <c r="D7541" s="46">
        <v>58.02</v>
      </c>
    </row>
    <row r="7542" spans="1:4" x14ac:dyDescent="0.2">
      <c r="A7542" s="43">
        <v>1132</v>
      </c>
      <c r="B7542" s="44" t="s">
        <v>19265</v>
      </c>
      <c r="C7542" s="45" t="s">
        <v>31</v>
      </c>
      <c r="D7542" s="46">
        <v>66.83</v>
      </c>
    </row>
    <row r="7543" spans="1:4" x14ac:dyDescent="0.2">
      <c r="A7543" s="43">
        <v>1130</v>
      </c>
      <c r="B7543" s="44" t="s">
        <v>19266</v>
      </c>
      <c r="C7543" s="45" t="s">
        <v>31</v>
      </c>
      <c r="D7543" s="46">
        <v>29.33</v>
      </c>
    </row>
    <row r="7544" spans="1:4" x14ac:dyDescent="0.2">
      <c r="A7544" s="43">
        <v>9760</v>
      </c>
      <c r="B7544" s="44" t="s">
        <v>19267</v>
      </c>
      <c r="C7544" s="45" t="s">
        <v>31</v>
      </c>
      <c r="D7544" s="46">
        <v>17.850000000000001</v>
      </c>
    </row>
    <row r="7545" spans="1:4" x14ac:dyDescent="0.2">
      <c r="A7545" s="43">
        <v>1209</v>
      </c>
      <c r="B7545" s="44" t="s">
        <v>19268</v>
      </c>
      <c r="C7545" s="45" t="s">
        <v>31</v>
      </c>
      <c r="D7545" s="46">
        <v>54.02</v>
      </c>
    </row>
    <row r="7546" spans="1:4" x14ac:dyDescent="0.2">
      <c r="A7546" s="43">
        <v>10318</v>
      </c>
      <c r="B7546" s="44" t="s">
        <v>19269</v>
      </c>
      <c r="C7546" s="45" t="s">
        <v>31</v>
      </c>
      <c r="D7546" s="46">
        <v>12.88</v>
      </c>
    </row>
    <row r="7547" spans="1:4" x14ac:dyDescent="0.2">
      <c r="A7547" s="43">
        <v>1142</v>
      </c>
      <c r="B7547" s="44" t="s">
        <v>19270</v>
      </c>
      <c r="C7547" s="45" t="s">
        <v>31</v>
      </c>
      <c r="D7547" s="46">
        <v>173.16</v>
      </c>
    </row>
    <row r="7548" spans="1:4" x14ac:dyDescent="0.2">
      <c r="A7548" s="43">
        <v>1134</v>
      </c>
      <c r="B7548" s="44" t="s">
        <v>19271</v>
      </c>
      <c r="C7548" s="45" t="s">
        <v>31</v>
      </c>
      <c r="D7548" s="46">
        <v>6.11</v>
      </c>
    </row>
    <row r="7549" spans="1:4" x14ac:dyDescent="0.2">
      <c r="A7549" s="43">
        <v>1135</v>
      </c>
      <c r="B7549" s="44" t="s">
        <v>19272</v>
      </c>
      <c r="C7549" s="45" t="s">
        <v>31</v>
      </c>
      <c r="D7549" s="46">
        <v>6.31</v>
      </c>
    </row>
    <row r="7550" spans="1:4" x14ac:dyDescent="0.2">
      <c r="A7550" s="43">
        <v>1136</v>
      </c>
      <c r="B7550" s="44" t="s">
        <v>19273</v>
      </c>
      <c r="C7550" s="45" t="s">
        <v>31</v>
      </c>
      <c r="D7550" s="46">
        <v>7.46</v>
      </c>
    </row>
    <row r="7551" spans="1:4" x14ac:dyDescent="0.2">
      <c r="A7551" s="43">
        <v>1137</v>
      </c>
      <c r="B7551" s="44" t="s">
        <v>19274</v>
      </c>
      <c r="C7551" s="45" t="s">
        <v>31</v>
      </c>
      <c r="D7551" s="46">
        <v>12.66</v>
      </c>
    </row>
    <row r="7552" spans="1:4" x14ac:dyDescent="0.2">
      <c r="A7552" s="43">
        <v>1138</v>
      </c>
      <c r="B7552" s="44" t="s">
        <v>19275</v>
      </c>
      <c r="C7552" s="45" t="s">
        <v>31</v>
      </c>
      <c r="D7552" s="46">
        <v>13.25</v>
      </c>
    </row>
    <row r="7553" spans="1:4" x14ac:dyDescent="0.2">
      <c r="A7553" s="43">
        <v>1139</v>
      </c>
      <c r="B7553" s="44" t="s">
        <v>19276</v>
      </c>
      <c r="C7553" s="45" t="s">
        <v>31</v>
      </c>
      <c r="D7553" s="46">
        <v>26.43</v>
      </c>
    </row>
    <row r="7554" spans="1:4" x14ac:dyDescent="0.2">
      <c r="A7554" s="43">
        <v>1140</v>
      </c>
      <c r="B7554" s="44" t="s">
        <v>19277</v>
      </c>
      <c r="C7554" s="45" t="s">
        <v>31</v>
      </c>
      <c r="D7554" s="46">
        <v>75.7</v>
      </c>
    </row>
    <row r="7555" spans="1:4" x14ac:dyDescent="0.2">
      <c r="A7555" s="43">
        <v>1141</v>
      </c>
      <c r="B7555" s="44" t="s">
        <v>19278</v>
      </c>
      <c r="C7555" s="45" t="s">
        <v>31</v>
      </c>
      <c r="D7555" s="46">
        <v>87.65</v>
      </c>
    </row>
    <row r="7556" spans="1:4" x14ac:dyDescent="0.2">
      <c r="A7556" s="43">
        <v>9761</v>
      </c>
      <c r="B7556" s="44" t="s">
        <v>19279</v>
      </c>
      <c r="C7556" s="45" t="s">
        <v>31</v>
      </c>
      <c r="D7556" s="46">
        <v>15.6</v>
      </c>
    </row>
    <row r="7557" spans="1:4" ht="22.5" x14ac:dyDescent="0.2">
      <c r="A7557" s="43">
        <v>8788</v>
      </c>
      <c r="B7557" s="44" t="s">
        <v>19280</v>
      </c>
      <c r="C7557" s="45" t="s">
        <v>31</v>
      </c>
      <c r="D7557" s="46">
        <v>13.01</v>
      </c>
    </row>
    <row r="7558" spans="1:4" x14ac:dyDescent="0.2">
      <c r="A7558" s="43">
        <v>4964</v>
      </c>
      <c r="B7558" s="44" t="s">
        <v>19281</v>
      </c>
      <c r="C7558" s="45" t="s">
        <v>31</v>
      </c>
      <c r="D7558" s="46">
        <v>10.64</v>
      </c>
    </row>
    <row r="7559" spans="1:4" x14ac:dyDescent="0.2">
      <c r="A7559" s="43">
        <v>4965</v>
      </c>
      <c r="B7559" s="44" t="s">
        <v>19282</v>
      </c>
      <c r="C7559" s="45" t="s">
        <v>31</v>
      </c>
      <c r="D7559" s="46">
        <v>11.72</v>
      </c>
    </row>
    <row r="7560" spans="1:4" x14ac:dyDescent="0.2">
      <c r="A7560" s="43">
        <v>9967</v>
      </c>
      <c r="B7560" s="44" t="s">
        <v>19283</v>
      </c>
      <c r="C7560" s="45" t="s">
        <v>31</v>
      </c>
      <c r="D7560" s="46">
        <v>51.13</v>
      </c>
    </row>
    <row r="7561" spans="1:4" x14ac:dyDescent="0.2">
      <c r="A7561" s="43">
        <v>8786</v>
      </c>
      <c r="B7561" s="44" t="s">
        <v>19284</v>
      </c>
      <c r="C7561" s="45" t="s">
        <v>31</v>
      </c>
      <c r="D7561" s="46">
        <v>5.87</v>
      </c>
    </row>
    <row r="7562" spans="1:4" x14ac:dyDescent="0.2">
      <c r="A7562" s="43">
        <v>8787</v>
      </c>
      <c r="B7562" s="44" t="s">
        <v>19285</v>
      </c>
      <c r="C7562" s="45" t="s">
        <v>31</v>
      </c>
      <c r="D7562" s="46">
        <v>8.19</v>
      </c>
    </row>
    <row r="7563" spans="1:4" x14ac:dyDescent="0.2">
      <c r="A7563" s="43">
        <v>10086</v>
      </c>
      <c r="B7563" s="44" t="s">
        <v>19286</v>
      </c>
      <c r="C7563" s="45" t="s">
        <v>31</v>
      </c>
      <c r="D7563" s="46">
        <v>21.4</v>
      </c>
    </row>
    <row r="7564" spans="1:4" x14ac:dyDescent="0.2">
      <c r="A7564" s="43">
        <v>10087</v>
      </c>
      <c r="B7564" s="44" t="s">
        <v>19287</v>
      </c>
      <c r="C7564" s="45" t="s">
        <v>31</v>
      </c>
      <c r="D7564" s="46">
        <v>39.28</v>
      </c>
    </row>
    <row r="7565" spans="1:4" x14ac:dyDescent="0.2">
      <c r="A7565" s="43">
        <v>11421</v>
      </c>
      <c r="B7565" s="44" t="s">
        <v>19288</v>
      </c>
      <c r="C7565" s="45" t="s">
        <v>31</v>
      </c>
      <c r="D7565" s="46">
        <v>113.58</v>
      </c>
    </row>
    <row r="7566" spans="1:4" x14ac:dyDescent="0.2">
      <c r="A7566" s="43">
        <v>11422</v>
      </c>
      <c r="B7566" s="44" t="s">
        <v>19289</v>
      </c>
      <c r="C7566" s="45" t="s">
        <v>31</v>
      </c>
      <c r="D7566" s="46">
        <v>111.08</v>
      </c>
    </row>
    <row r="7567" spans="1:4" ht="22.5" x14ac:dyDescent="0.2">
      <c r="A7567" s="43">
        <v>1143</v>
      </c>
      <c r="B7567" s="44" t="s">
        <v>19290</v>
      </c>
      <c r="C7567" s="45" t="s">
        <v>31</v>
      </c>
      <c r="D7567" s="46">
        <v>7.46</v>
      </c>
    </row>
    <row r="7568" spans="1:4" ht="22.5" x14ac:dyDescent="0.2">
      <c r="A7568" s="43">
        <v>1144</v>
      </c>
      <c r="B7568" s="44" t="s">
        <v>19291</v>
      </c>
      <c r="C7568" s="45" t="s">
        <v>31</v>
      </c>
      <c r="D7568" s="46">
        <v>8.83</v>
      </c>
    </row>
    <row r="7569" spans="1:4" x14ac:dyDescent="0.2">
      <c r="A7569" s="43">
        <v>11409</v>
      </c>
      <c r="B7569" s="44" t="s">
        <v>19292</v>
      </c>
      <c r="C7569" s="45" t="s">
        <v>31</v>
      </c>
      <c r="D7569" s="46">
        <v>87.78</v>
      </c>
    </row>
    <row r="7570" spans="1:4" x14ac:dyDescent="0.2">
      <c r="A7570" s="43">
        <v>1146</v>
      </c>
      <c r="B7570" s="44" t="s">
        <v>19293</v>
      </c>
      <c r="C7570" s="45" t="s">
        <v>31</v>
      </c>
      <c r="D7570" s="46">
        <v>8.36</v>
      </c>
    </row>
    <row r="7571" spans="1:4" x14ac:dyDescent="0.2">
      <c r="A7571" s="43">
        <v>1147</v>
      </c>
      <c r="B7571" s="44" t="s">
        <v>19294</v>
      </c>
      <c r="C7571" s="45" t="s">
        <v>31</v>
      </c>
      <c r="D7571" s="46">
        <v>10.26</v>
      </c>
    </row>
    <row r="7572" spans="1:4" x14ac:dyDescent="0.2">
      <c r="A7572" s="43">
        <v>1148</v>
      </c>
      <c r="B7572" s="44" t="s">
        <v>19295</v>
      </c>
      <c r="C7572" s="45" t="s">
        <v>31</v>
      </c>
      <c r="D7572" s="46">
        <v>24.98</v>
      </c>
    </row>
    <row r="7573" spans="1:4" x14ac:dyDescent="0.2">
      <c r="A7573" s="43">
        <v>8792</v>
      </c>
      <c r="B7573" s="44" t="s">
        <v>19296</v>
      </c>
      <c r="C7573" s="45" t="s">
        <v>31</v>
      </c>
      <c r="D7573" s="46">
        <v>8.9499999999999993</v>
      </c>
    </row>
    <row r="7574" spans="1:4" x14ac:dyDescent="0.2">
      <c r="A7574" s="43">
        <v>1157</v>
      </c>
      <c r="B7574" s="44" t="s">
        <v>19297</v>
      </c>
      <c r="C7574" s="45" t="s">
        <v>31</v>
      </c>
      <c r="D7574" s="46">
        <v>67.02</v>
      </c>
    </row>
    <row r="7575" spans="1:4" x14ac:dyDescent="0.2">
      <c r="A7575" s="43">
        <v>1149</v>
      </c>
      <c r="B7575" s="44" t="s">
        <v>19298</v>
      </c>
      <c r="C7575" s="45" t="s">
        <v>31</v>
      </c>
      <c r="D7575" s="46">
        <v>3.34</v>
      </c>
    </row>
    <row r="7576" spans="1:4" x14ac:dyDescent="0.2">
      <c r="A7576" s="43">
        <v>1150</v>
      </c>
      <c r="B7576" s="44" t="s">
        <v>19299</v>
      </c>
      <c r="C7576" s="45" t="s">
        <v>31</v>
      </c>
      <c r="D7576" s="46">
        <v>3.79</v>
      </c>
    </row>
    <row r="7577" spans="1:4" x14ac:dyDescent="0.2">
      <c r="A7577" s="43">
        <v>1151</v>
      </c>
      <c r="B7577" s="44" t="s">
        <v>19300</v>
      </c>
      <c r="C7577" s="45" t="s">
        <v>31</v>
      </c>
      <c r="D7577" s="46">
        <v>4.8</v>
      </c>
    </row>
    <row r="7578" spans="1:4" x14ac:dyDescent="0.2">
      <c r="A7578" s="43">
        <v>1152</v>
      </c>
      <c r="B7578" s="44" t="s">
        <v>19301</v>
      </c>
      <c r="C7578" s="45" t="s">
        <v>31</v>
      </c>
      <c r="D7578" s="46">
        <v>8.0399999999999991</v>
      </c>
    </row>
    <row r="7579" spans="1:4" x14ac:dyDescent="0.2">
      <c r="A7579" s="43">
        <v>1153</v>
      </c>
      <c r="B7579" s="44" t="s">
        <v>19302</v>
      </c>
      <c r="C7579" s="45" t="s">
        <v>31</v>
      </c>
      <c r="D7579" s="46">
        <v>9.09</v>
      </c>
    </row>
    <row r="7580" spans="1:4" x14ac:dyDescent="0.2">
      <c r="A7580" s="43">
        <v>1154</v>
      </c>
      <c r="B7580" s="44" t="s">
        <v>19303</v>
      </c>
      <c r="C7580" s="45" t="s">
        <v>31</v>
      </c>
      <c r="D7580" s="46">
        <v>14.75</v>
      </c>
    </row>
    <row r="7581" spans="1:4" x14ac:dyDescent="0.2">
      <c r="A7581" s="43">
        <v>1155</v>
      </c>
      <c r="B7581" s="44" t="s">
        <v>19304</v>
      </c>
      <c r="C7581" s="45" t="s">
        <v>31</v>
      </c>
      <c r="D7581" s="46">
        <v>23.83</v>
      </c>
    </row>
    <row r="7582" spans="1:4" x14ac:dyDescent="0.2">
      <c r="A7582" s="43">
        <v>1156</v>
      </c>
      <c r="B7582" s="44" t="s">
        <v>19305</v>
      </c>
      <c r="C7582" s="45" t="s">
        <v>31</v>
      </c>
      <c r="D7582" s="46">
        <v>42.91</v>
      </c>
    </row>
    <row r="7583" spans="1:4" x14ac:dyDescent="0.2">
      <c r="A7583" s="43">
        <v>1210</v>
      </c>
      <c r="B7583" s="44" t="s">
        <v>19306</v>
      </c>
      <c r="C7583" s="45" t="s">
        <v>31</v>
      </c>
      <c r="D7583" s="46">
        <v>7.13</v>
      </c>
    </row>
    <row r="7584" spans="1:4" x14ac:dyDescent="0.2">
      <c r="A7584" s="43">
        <v>10227</v>
      </c>
      <c r="B7584" s="44" t="s">
        <v>19307</v>
      </c>
      <c r="C7584" s="45" t="s">
        <v>31</v>
      </c>
      <c r="D7584" s="46">
        <v>14.13</v>
      </c>
    </row>
    <row r="7585" spans="1:4" x14ac:dyDescent="0.2">
      <c r="A7585" s="43">
        <v>1164</v>
      </c>
      <c r="B7585" s="44" t="s">
        <v>19308</v>
      </c>
      <c r="C7585" s="45" t="s">
        <v>31</v>
      </c>
      <c r="D7585" s="46">
        <v>50.43</v>
      </c>
    </row>
    <row r="7586" spans="1:4" x14ac:dyDescent="0.2">
      <c r="A7586" s="43">
        <v>1165</v>
      </c>
      <c r="B7586" s="44" t="s">
        <v>19309</v>
      </c>
      <c r="C7586" s="45" t="s">
        <v>31</v>
      </c>
      <c r="D7586" s="46">
        <v>50.43</v>
      </c>
    </row>
    <row r="7587" spans="1:4" x14ac:dyDescent="0.2">
      <c r="A7587" s="43">
        <v>1166</v>
      </c>
      <c r="B7587" s="44" t="s">
        <v>19310</v>
      </c>
      <c r="C7587" s="45" t="s">
        <v>31</v>
      </c>
      <c r="D7587" s="46">
        <v>64.3</v>
      </c>
    </row>
    <row r="7588" spans="1:4" x14ac:dyDescent="0.2">
      <c r="A7588" s="43">
        <v>1158</v>
      </c>
      <c r="B7588" s="44" t="s">
        <v>19311</v>
      </c>
      <c r="C7588" s="45" t="s">
        <v>31</v>
      </c>
      <c r="D7588" s="46">
        <v>4.04</v>
      </c>
    </row>
    <row r="7589" spans="1:4" x14ac:dyDescent="0.2">
      <c r="A7589" s="43">
        <v>1159</v>
      </c>
      <c r="B7589" s="44" t="s">
        <v>19312</v>
      </c>
      <c r="C7589" s="45" t="s">
        <v>31</v>
      </c>
      <c r="D7589" s="46">
        <v>5.91</v>
      </c>
    </row>
    <row r="7590" spans="1:4" x14ac:dyDescent="0.2">
      <c r="A7590" s="43">
        <v>1160</v>
      </c>
      <c r="B7590" s="44" t="s">
        <v>19313</v>
      </c>
      <c r="C7590" s="45" t="s">
        <v>31</v>
      </c>
      <c r="D7590" s="46">
        <v>8.32</v>
      </c>
    </row>
    <row r="7591" spans="1:4" x14ac:dyDescent="0.2">
      <c r="A7591" s="43">
        <v>1161</v>
      </c>
      <c r="B7591" s="44" t="s">
        <v>19314</v>
      </c>
      <c r="C7591" s="45" t="s">
        <v>31</v>
      </c>
      <c r="D7591" s="46">
        <v>13.72</v>
      </c>
    </row>
    <row r="7592" spans="1:4" x14ac:dyDescent="0.2">
      <c r="A7592" s="43">
        <v>1162</v>
      </c>
      <c r="B7592" s="44" t="s">
        <v>19315</v>
      </c>
      <c r="C7592" s="45" t="s">
        <v>31</v>
      </c>
      <c r="D7592" s="46">
        <v>24.64</v>
      </c>
    </row>
    <row r="7593" spans="1:4" ht="22.5" x14ac:dyDescent="0.2">
      <c r="A7593" s="43">
        <v>4994</v>
      </c>
      <c r="B7593" s="44" t="s">
        <v>19316</v>
      </c>
      <c r="C7593" s="45" t="s">
        <v>31</v>
      </c>
      <c r="D7593" s="46">
        <v>7.12</v>
      </c>
    </row>
    <row r="7594" spans="1:4" ht="22.5" x14ac:dyDescent="0.2">
      <c r="A7594" s="43">
        <v>9267</v>
      </c>
      <c r="B7594" s="44" t="s">
        <v>19317</v>
      </c>
      <c r="C7594" s="45" t="s">
        <v>31</v>
      </c>
      <c r="D7594" s="46">
        <v>11.24</v>
      </c>
    </row>
    <row r="7595" spans="1:4" ht="22.5" x14ac:dyDescent="0.2">
      <c r="A7595" s="43">
        <v>9793</v>
      </c>
      <c r="B7595" s="44" t="s">
        <v>19318</v>
      </c>
      <c r="C7595" s="45" t="s">
        <v>31</v>
      </c>
      <c r="D7595" s="46">
        <v>21.74</v>
      </c>
    </row>
    <row r="7596" spans="1:4" x14ac:dyDescent="0.2">
      <c r="A7596" s="43">
        <v>4991</v>
      </c>
      <c r="B7596" s="44" t="s">
        <v>19319</v>
      </c>
      <c r="C7596" s="45" t="s">
        <v>31</v>
      </c>
      <c r="D7596" s="46">
        <v>6.9</v>
      </c>
    </row>
    <row r="7597" spans="1:4" x14ac:dyDescent="0.2">
      <c r="A7597" s="43">
        <v>4992</v>
      </c>
      <c r="B7597" s="44" t="s">
        <v>19320</v>
      </c>
      <c r="C7597" s="45" t="s">
        <v>31</v>
      </c>
      <c r="D7597" s="46">
        <v>8.02</v>
      </c>
    </row>
    <row r="7598" spans="1:4" x14ac:dyDescent="0.2">
      <c r="A7598" s="43">
        <v>4993</v>
      </c>
      <c r="B7598" s="44" t="s">
        <v>19321</v>
      </c>
      <c r="C7598" s="45" t="s">
        <v>31</v>
      </c>
      <c r="D7598" s="46">
        <v>16.77</v>
      </c>
    </row>
    <row r="7599" spans="1:4" x14ac:dyDescent="0.2">
      <c r="A7599" s="43">
        <v>1211</v>
      </c>
      <c r="B7599" s="44" t="s">
        <v>19322</v>
      </c>
      <c r="C7599" s="45" t="s">
        <v>17443</v>
      </c>
      <c r="D7599" s="46">
        <v>276.52</v>
      </c>
    </row>
    <row r="7600" spans="1:4" x14ac:dyDescent="0.2">
      <c r="A7600" s="43">
        <v>1199</v>
      </c>
      <c r="B7600" s="44" t="s">
        <v>19323</v>
      </c>
      <c r="C7600" s="45" t="s">
        <v>31</v>
      </c>
      <c r="D7600" s="46">
        <v>37.79</v>
      </c>
    </row>
    <row r="7601" spans="1:4" x14ac:dyDescent="0.2">
      <c r="A7601" s="43">
        <v>12030</v>
      </c>
      <c r="B7601" s="44" t="s">
        <v>19324</v>
      </c>
      <c r="C7601" s="45" t="s">
        <v>31</v>
      </c>
      <c r="D7601" s="46">
        <v>60.18</v>
      </c>
    </row>
    <row r="7602" spans="1:4" x14ac:dyDescent="0.2">
      <c r="A7602" s="43">
        <v>1200</v>
      </c>
      <c r="B7602" s="44" t="s">
        <v>19325</v>
      </c>
      <c r="C7602" s="45" t="s">
        <v>31</v>
      </c>
      <c r="D7602" s="46">
        <v>81.709999999999994</v>
      </c>
    </row>
    <row r="7603" spans="1:4" x14ac:dyDescent="0.2">
      <c r="A7603" s="43">
        <v>8260</v>
      </c>
      <c r="B7603" s="44" t="s">
        <v>19326</v>
      </c>
      <c r="C7603" s="45" t="s">
        <v>31</v>
      </c>
      <c r="D7603" s="46">
        <v>122.17</v>
      </c>
    </row>
    <row r="7604" spans="1:4" x14ac:dyDescent="0.2">
      <c r="A7604" s="43">
        <v>1204</v>
      </c>
      <c r="B7604" s="44" t="s">
        <v>19327</v>
      </c>
      <c r="C7604" s="45" t="s">
        <v>31</v>
      </c>
      <c r="D7604" s="46">
        <v>19.899999999999999</v>
      </c>
    </row>
    <row r="7605" spans="1:4" x14ac:dyDescent="0.2">
      <c r="A7605" s="43">
        <v>1201</v>
      </c>
      <c r="B7605" s="44" t="s">
        <v>19328</v>
      </c>
      <c r="C7605" s="45" t="s">
        <v>31</v>
      </c>
      <c r="D7605" s="46">
        <v>59.01</v>
      </c>
    </row>
    <row r="7606" spans="1:4" x14ac:dyDescent="0.2">
      <c r="A7606" s="43">
        <v>1205</v>
      </c>
      <c r="B7606" s="44" t="s">
        <v>19329</v>
      </c>
      <c r="C7606" s="45" t="s">
        <v>31</v>
      </c>
      <c r="D7606" s="46">
        <v>117.91</v>
      </c>
    </row>
    <row r="7607" spans="1:4" x14ac:dyDescent="0.2">
      <c r="A7607" s="43">
        <v>1175</v>
      </c>
      <c r="B7607" s="44" t="s">
        <v>19330</v>
      </c>
      <c r="C7607" s="45" t="s">
        <v>31</v>
      </c>
      <c r="D7607" s="46">
        <v>136.94999999999999</v>
      </c>
    </row>
    <row r="7608" spans="1:4" x14ac:dyDescent="0.2">
      <c r="A7608" s="43">
        <v>1167</v>
      </c>
      <c r="B7608" s="44" t="s">
        <v>19331</v>
      </c>
      <c r="C7608" s="45" t="s">
        <v>31</v>
      </c>
      <c r="D7608" s="46">
        <v>6.94</v>
      </c>
    </row>
    <row r="7609" spans="1:4" x14ac:dyDescent="0.2">
      <c r="A7609" s="43">
        <v>1168</v>
      </c>
      <c r="B7609" s="44" t="s">
        <v>19332</v>
      </c>
      <c r="C7609" s="45" t="s">
        <v>31</v>
      </c>
      <c r="D7609" s="46">
        <v>7.23</v>
      </c>
    </row>
    <row r="7610" spans="1:4" x14ac:dyDescent="0.2">
      <c r="A7610" s="43">
        <v>1169</v>
      </c>
      <c r="B7610" s="44" t="s">
        <v>19333</v>
      </c>
      <c r="C7610" s="45" t="s">
        <v>31</v>
      </c>
      <c r="D7610" s="46">
        <v>9.39</v>
      </c>
    </row>
    <row r="7611" spans="1:4" x14ac:dyDescent="0.2">
      <c r="A7611" s="43">
        <v>1170</v>
      </c>
      <c r="B7611" s="44" t="s">
        <v>19334</v>
      </c>
      <c r="C7611" s="45" t="s">
        <v>31</v>
      </c>
      <c r="D7611" s="46">
        <v>16.2</v>
      </c>
    </row>
    <row r="7612" spans="1:4" x14ac:dyDescent="0.2">
      <c r="A7612" s="43">
        <v>1171</v>
      </c>
      <c r="B7612" s="44" t="s">
        <v>19335</v>
      </c>
      <c r="C7612" s="45" t="s">
        <v>31</v>
      </c>
      <c r="D7612" s="46">
        <v>17.39</v>
      </c>
    </row>
    <row r="7613" spans="1:4" x14ac:dyDescent="0.2">
      <c r="A7613" s="43">
        <v>1172</v>
      </c>
      <c r="B7613" s="44" t="s">
        <v>19336</v>
      </c>
      <c r="C7613" s="45" t="s">
        <v>31</v>
      </c>
      <c r="D7613" s="46">
        <v>31.64</v>
      </c>
    </row>
    <row r="7614" spans="1:4" x14ac:dyDescent="0.2">
      <c r="A7614" s="43">
        <v>1173</v>
      </c>
      <c r="B7614" s="44" t="s">
        <v>19337</v>
      </c>
      <c r="C7614" s="45" t="s">
        <v>31</v>
      </c>
      <c r="D7614" s="46">
        <v>57.65</v>
      </c>
    </row>
    <row r="7615" spans="1:4" x14ac:dyDescent="0.2">
      <c r="A7615" s="43">
        <v>1174</v>
      </c>
      <c r="B7615" s="44" t="s">
        <v>19338</v>
      </c>
      <c r="C7615" s="45" t="s">
        <v>31</v>
      </c>
      <c r="D7615" s="46">
        <v>84.74</v>
      </c>
    </row>
    <row r="7616" spans="1:4" x14ac:dyDescent="0.2">
      <c r="A7616" s="43">
        <v>9759</v>
      </c>
      <c r="B7616" s="44" t="s">
        <v>19339</v>
      </c>
      <c r="C7616" s="45" t="s">
        <v>31</v>
      </c>
      <c r="D7616" s="46">
        <v>20.9</v>
      </c>
    </row>
    <row r="7617" spans="1:4" ht="22.5" x14ac:dyDescent="0.2">
      <c r="A7617" s="43">
        <v>1347</v>
      </c>
      <c r="B7617" s="44" t="s">
        <v>19340</v>
      </c>
      <c r="C7617" s="45" t="s">
        <v>31</v>
      </c>
      <c r="D7617" s="46">
        <v>13.81</v>
      </c>
    </row>
    <row r="7618" spans="1:4" ht="22.5" x14ac:dyDescent="0.2">
      <c r="A7618" s="43">
        <v>4968</v>
      </c>
      <c r="B7618" s="44" t="s">
        <v>19341</v>
      </c>
      <c r="C7618" s="45" t="s">
        <v>31</v>
      </c>
      <c r="D7618" s="46">
        <v>13.14</v>
      </c>
    </row>
    <row r="7619" spans="1:4" ht="22.5" x14ac:dyDescent="0.2">
      <c r="A7619" s="43">
        <v>1348</v>
      </c>
      <c r="B7619" s="44" t="s">
        <v>19342</v>
      </c>
      <c r="C7619" s="45" t="s">
        <v>31</v>
      </c>
      <c r="D7619" s="46">
        <v>14.7</v>
      </c>
    </row>
    <row r="7620" spans="1:4" ht="22.5" x14ac:dyDescent="0.2">
      <c r="A7620" s="43">
        <v>4969</v>
      </c>
      <c r="B7620" s="44" t="s">
        <v>19343</v>
      </c>
      <c r="C7620" s="45" t="s">
        <v>31</v>
      </c>
      <c r="D7620" s="46">
        <v>18.739999999999998</v>
      </c>
    </row>
    <row r="7621" spans="1:4" x14ac:dyDescent="0.2">
      <c r="A7621" s="43">
        <v>9268</v>
      </c>
      <c r="B7621" s="44" t="s">
        <v>19344</v>
      </c>
      <c r="C7621" s="45" t="s">
        <v>31</v>
      </c>
      <c r="D7621" s="46">
        <v>9.75</v>
      </c>
    </row>
    <row r="7622" spans="1:4" x14ac:dyDescent="0.2">
      <c r="A7622" s="43">
        <v>9269</v>
      </c>
      <c r="B7622" s="44" t="s">
        <v>19345</v>
      </c>
      <c r="C7622" s="45" t="s">
        <v>31</v>
      </c>
      <c r="D7622" s="46">
        <v>13.14</v>
      </c>
    </row>
    <row r="7623" spans="1:4" x14ac:dyDescent="0.2">
      <c r="A7623" s="43">
        <v>11410</v>
      </c>
      <c r="B7623" s="44" t="s">
        <v>19346</v>
      </c>
      <c r="C7623" s="45" t="s">
        <v>31</v>
      </c>
      <c r="D7623" s="46">
        <v>116.72</v>
      </c>
    </row>
    <row r="7624" spans="1:4" x14ac:dyDescent="0.2">
      <c r="A7624" s="43">
        <v>1187</v>
      </c>
      <c r="B7624" s="44" t="s">
        <v>19347</v>
      </c>
      <c r="C7624" s="45" t="s">
        <v>31</v>
      </c>
      <c r="D7624" s="46">
        <v>128.18</v>
      </c>
    </row>
    <row r="7625" spans="1:4" x14ac:dyDescent="0.2">
      <c r="A7625" s="43">
        <v>1188</v>
      </c>
      <c r="B7625" s="44" t="s">
        <v>19348</v>
      </c>
      <c r="C7625" s="45" t="s">
        <v>31</v>
      </c>
      <c r="D7625" s="46">
        <v>75.61</v>
      </c>
    </row>
    <row r="7626" spans="1:4" x14ac:dyDescent="0.2">
      <c r="A7626" s="43">
        <v>1176</v>
      </c>
      <c r="B7626" s="44" t="s">
        <v>19349</v>
      </c>
      <c r="C7626" s="45" t="s">
        <v>31</v>
      </c>
      <c r="D7626" s="46">
        <v>8.7899999999999991</v>
      </c>
    </row>
    <row r="7627" spans="1:4" x14ac:dyDescent="0.2">
      <c r="A7627" s="43">
        <v>1177</v>
      </c>
      <c r="B7627" s="44" t="s">
        <v>19350</v>
      </c>
      <c r="C7627" s="45" t="s">
        <v>31</v>
      </c>
      <c r="D7627" s="46">
        <v>11.1</v>
      </c>
    </row>
    <row r="7628" spans="1:4" x14ac:dyDescent="0.2">
      <c r="A7628" s="43">
        <v>1178</v>
      </c>
      <c r="B7628" s="44" t="s">
        <v>19351</v>
      </c>
      <c r="C7628" s="45" t="s">
        <v>31</v>
      </c>
      <c r="D7628" s="46">
        <v>17.420000000000002</v>
      </c>
    </row>
    <row r="7629" spans="1:4" x14ac:dyDescent="0.2">
      <c r="A7629" s="43">
        <v>1179</v>
      </c>
      <c r="B7629" s="44" t="s">
        <v>19352</v>
      </c>
      <c r="C7629" s="45" t="s">
        <v>31</v>
      </c>
      <c r="D7629" s="46">
        <v>18.260000000000002</v>
      </c>
    </row>
    <row r="7630" spans="1:4" x14ac:dyDescent="0.2">
      <c r="A7630" s="43">
        <v>1180</v>
      </c>
      <c r="B7630" s="44" t="s">
        <v>19353</v>
      </c>
      <c r="C7630" s="45" t="s">
        <v>31</v>
      </c>
      <c r="D7630" s="46">
        <v>17.11</v>
      </c>
    </row>
    <row r="7631" spans="1:4" x14ac:dyDescent="0.2">
      <c r="A7631" s="43">
        <v>1181</v>
      </c>
      <c r="B7631" s="44" t="s">
        <v>19354</v>
      </c>
      <c r="C7631" s="45" t="s">
        <v>31</v>
      </c>
      <c r="D7631" s="46">
        <v>21.12</v>
      </c>
    </row>
    <row r="7632" spans="1:4" x14ac:dyDescent="0.2">
      <c r="A7632" s="43">
        <v>1182</v>
      </c>
      <c r="B7632" s="44" t="s">
        <v>19355</v>
      </c>
      <c r="C7632" s="45" t="s">
        <v>31</v>
      </c>
      <c r="D7632" s="46">
        <v>23.47</v>
      </c>
    </row>
    <row r="7633" spans="1:4" x14ac:dyDescent="0.2">
      <c r="A7633" s="43">
        <v>1183</v>
      </c>
      <c r="B7633" s="44" t="s">
        <v>19356</v>
      </c>
      <c r="C7633" s="45" t="s">
        <v>31</v>
      </c>
      <c r="D7633" s="46">
        <v>52.49</v>
      </c>
    </row>
    <row r="7634" spans="1:4" x14ac:dyDescent="0.2">
      <c r="A7634" s="43">
        <v>1184</v>
      </c>
      <c r="B7634" s="44" t="s">
        <v>19357</v>
      </c>
      <c r="C7634" s="45" t="s">
        <v>31</v>
      </c>
      <c r="D7634" s="46">
        <v>73.84</v>
      </c>
    </row>
    <row r="7635" spans="1:4" x14ac:dyDescent="0.2">
      <c r="A7635" s="43">
        <v>1185</v>
      </c>
      <c r="B7635" s="44" t="s">
        <v>19358</v>
      </c>
      <c r="C7635" s="45" t="s">
        <v>31</v>
      </c>
      <c r="D7635" s="46">
        <v>72.260000000000005</v>
      </c>
    </row>
    <row r="7636" spans="1:4" x14ac:dyDescent="0.2">
      <c r="A7636" s="43">
        <v>1186</v>
      </c>
      <c r="B7636" s="44" t="s">
        <v>19359</v>
      </c>
      <c r="C7636" s="45" t="s">
        <v>31</v>
      </c>
      <c r="D7636" s="46">
        <v>51.79</v>
      </c>
    </row>
    <row r="7637" spans="1:4" x14ac:dyDescent="0.2">
      <c r="A7637" s="43">
        <v>9275</v>
      </c>
      <c r="B7637" s="44" t="s">
        <v>19360</v>
      </c>
      <c r="C7637" s="45" t="s">
        <v>31</v>
      </c>
      <c r="D7637" s="46">
        <v>13.13</v>
      </c>
    </row>
    <row r="7638" spans="1:4" x14ac:dyDescent="0.2">
      <c r="A7638" s="43">
        <v>10083</v>
      </c>
      <c r="B7638" s="44" t="s">
        <v>19361</v>
      </c>
      <c r="C7638" s="45" t="s">
        <v>31</v>
      </c>
      <c r="D7638" s="46">
        <v>46.91</v>
      </c>
    </row>
    <row r="7639" spans="1:4" x14ac:dyDescent="0.2">
      <c r="A7639" s="43">
        <v>8793</v>
      </c>
      <c r="B7639" s="44" t="s">
        <v>19362</v>
      </c>
      <c r="C7639" s="45" t="s">
        <v>31</v>
      </c>
      <c r="D7639" s="46">
        <v>31.66</v>
      </c>
    </row>
    <row r="7640" spans="1:4" ht="22.5" x14ac:dyDescent="0.2">
      <c r="A7640" s="43">
        <v>9568</v>
      </c>
      <c r="B7640" s="44" t="s">
        <v>19363</v>
      </c>
      <c r="C7640" s="45" t="s">
        <v>31</v>
      </c>
      <c r="D7640" s="46">
        <v>169.3</v>
      </c>
    </row>
    <row r="7641" spans="1:4" x14ac:dyDescent="0.2">
      <c r="A7641" s="43">
        <v>1206</v>
      </c>
      <c r="B7641" s="44" t="s">
        <v>19364</v>
      </c>
      <c r="C7641" s="45" t="s">
        <v>31</v>
      </c>
      <c r="D7641" s="46">
        <v>35.74</v>
      </c>
    </row>
    <row r="7642" spans="1:4" x14ac:dyDescent="0.2">
      <c r="A7642" s="43">
        <v>9265</v>
      </c>
      <c r="B7642" s="44" t="s">
        <v>19365</v>
      </c>
      <c r="C7642" s="45" t="s">
        <v>11899</v>
      </c>
      <c r="D7642" s="46">
        <v>17.079999999999998</v>
      </c>
    </row>
    <row r="7643" spans="1:4" x14ac:dyDescent="0.2">
      <c r="A7643" s="43">
        <v>9266</v>
      </c>
      <c r="B7643" s="44" t="s">
        <v>19366</v>
      </c>
      <c r="C7643" s="45" t="s">
        <v>11899</v>
      </c>
      <c r="D7643" s="46">
        <v>25.39</v>
      </c>
    </row>
    <row r="7644" spans="1:4" x14ac:dyDescent="0.2">
      <c r="A7644" s="43">
        <v>10081</v>
      </c>
      <c r="B7644" s="44" t="s">
        <v>19367</v>
      </c>
      <c r="C7644" s="45" t="s">
        <v>11899</v>
      </c>
      <c r="D7644" s="46">
        <v>53.72</v>
      </c>
    </row>
    <row r="7645" spans="1:4" x14ac:dyDescent="0.2">
      <c r="A7645" s="43">
        <v>7225</v>
      </c>
      <c r="B7645" s="44" t="s">
        <v>19368</v>
      </c>
      <c r="C7645" s="45" t="s">
        <v>11899</v>
      </c>
      <c r="D7645" s="46">
        <v>54.21</v>
      </c>
    </row>
    <row r="7646" spans="1:4" x14ac:dyDescent="0.2">
      <c r="A7646" s="43">
        <v>11411</v>
      </c>
      <c r="B7646" s="44" t="s">
        <v>19369</v>
      </c>
      <c r="C7646" s="45" t="s">
        <v>11899</v>
      </c>
      <c r="D7646" s="46">
        <v>90.81</v>
      </c>
    </row>
    <row r="7647" spans="1:4" x14ac:dyDescent="0.2">
      <c r="A7647" s="43">
        <v>1035</v>
      </c>
      <c r="B7647" s="44" t="s">
        <v>19370</v>
      </c>
      <c r="C7647" s="45" t="s">
        <v>11899</v>
      </c>
      <c r="D7647" s="46">
        <v>82.8</v>
      </c>
    </row>
    <row r="7648" spans="1:4" x14ac:dyDescent="0.2">
      <c r="A7648" s="43">
        <v>1027</v>
      </c>
      <c r="B7648" s="44" t="s">
        <v>19371</v>
      </c>
      <c r="C7648" s="45" t="s">
        <v>11899</v>
      </c>
      <c r="D7648" s="46">
        <v>8.3000000000000007</v>
      </c>
    </row>
    <row r="7649" spans="1:4" x14ac:dyDescent="0.2">
      <c r="A7649" s="43">
        <v>1028</v>
      </c>
      <c r="B7649" s="44" t="s">
        <v>19372</v>
      </c>
      <c r="C7649" s="45" t="s">
        <v>11899</v>
      </c>
      <c r="D7649" s="46">
        <v>9.75</v>
      </c>
    </row>
    <row r="7650" spans="1:4" x14ac:dyDescent="0.2">
      <c r="A7650" s="43">
        <v>1029</v>
      </c>
      <c r="B7650" s="44" t="s">
        <v>19373</v>
      </c>
      <c r="C7650" s="45" t="s">
        <v>11899</v>
      </c>
      <c r="D7650" s="46">
        <v>13.35</v>
      </c>
    </row>
    <row r="7651" spans="1:4" x14ac:dyDescent="0.2">
      <c r="A7651" s="43">
        <v>1030</v>
      </c>
      <c r="B7651" s="44" t="s">
        <v>19374</v>
      </c>
      <c r="C7651" s="45" t="s">
        <v>11899</v>
      </c>
      <c r="D7651" s="46">
        <v>29.38</v>
      </c>
    </row>
    <row r="7652" spans="1:4" x14ac:dyDescent="0.2">
      <c r="A7652" s="43">
        <v>1031</v>
      </c>
      <c r="B7652" s="44" t="s">
        <v>19375</v>
      </c>
      <c r="C7652" s="45" t="s">
        <v>11899</v>
      </c>
      <c r="D7652" s="46">
        <v>31.85</v>
      </c>
    </row>
    <row r="7653" spans="1:4" x14ac:dyDescent="0.2">
      <c r="A7653" s="43">
        <v>1032</v>
      </c>
      <c r="B7653" s="44" t="s">
        <v>19376</v>
      </c>
      <c r="C7653" s="45" t="s">
        <v>11899</v>
      </c>
      <c r="D7653" s="46">
        <v>40.26</v>
      </c>
    </row>
    <row r="7654" spans="1:4" x14ac:dyDescent="0.2">
      <c r="A7654" s="43">
        <v>1033</v>
      </c>
      <c r="B7654" s="44" t="s">
        <v>19377</v>
      </c>
      <c r="C7654" s="45" t="s">
        <v>11899</v>
      </c>
      <c r="D7654" s="46">
        <v>57.6</v>
      </c>
    </row>
    <row r="7655" spans="1:4" x14ac:dyDescent="0.2">
      <c r="A7655" s="43">
        <v>1034</v>
      </c>
      <c r="B7655" s="44" t="s">
        <v>19378</v>
      </c>
      <c r="C7655" s="45" t="s">
        <v>11899</v>
      </c>
      <c r="D7655" s="46">
        <v>58.25</v>
      </c>
    </row>
    <row r="7656" spans="1:4" x14ac:dyDescent="0.2">
      <c r="A7656" s="43">
        <v>1198</v>
      </c>
      <c r="B7656" s="44" t="s">
        <v>19379</v>
      </c>
      <c r="C7656" s="45" t="s">
        <v>31</v>
      </c>
      <c r="D7656" s="46">
        <v>319.77</v>
      </c>
    </row>
    <row r="7657" spans="1:4" x14ac:dyDescent="0.2">
      <c r="A7657" s="43">
        <v>1190</v>
      </c>
      <c r="B7657" s="44" t="s">
        <v>19380</v>
      </c>
      <c r="C7657" s="45" t="s">
        <v>31</v>
      </c>
      <c r="D7657" s="46">
        <v>8.23</v>
      </c>
    </row>
    <row r="7658" spans="1:4" x14ac:dyDescent="0.2">
      <c r="A7658" s="43">
        <v>1191</v>
      </c>
      <c r="B7658" s="44" t="s">
        <v>19381</v>
      </c>
      <c r="C7658" s="45" t="s">
        <v>31</v>
      </c>
      <c r="D7658" s="46">
        <v>9.4499999999999993</v>
      </c>
    </row>
    <row r="7659" spans="1:4" x14ac:dyDescent="0.2">
      <c r="A7659" s="43">
        <v>1192</v>
      </c>
      <c r="B7659" s="44" t="s">
        <v>19382</v>
      </c>
      <c r="C7659" s="45" t="s">
        <v>31</v>
      </c>
      <c r="D7659" s="46">
        <v>13.63</v>
      </c>
    </row>
    <row r="7660" spans="1:4" x14ac:dyDescent="0.2">
      <c r="A7660" s="43">
        <v>1193</v>
      </c>
      <c r="B7660" s="44" t="s">
        <v>19383</v>
      </c>
      <c r="C7660" s="45" t="s">
        <v>31</v>
      </c>
      <c r="D7660" s="46">
        <v>25.04</v>
      </c>
    </row>
    <row r="7661" spans="1:4" x14ac:dyDescent="0.2">
      <c r="A7661" s="43">
        <v>1194</v>
      </c>
      <c r="B7661" s="44" t="s">
        <v>19384</v>
      </c>
      <c r="C7661" s="45" t="s">
        <v>31</v>
      </c>
      <c r="D7661" s="46">
        <v>27.27</v>
      </c>
    </row>
    <row r="7662" spans="1:4" x14ac:dyDescent="0.2">
      <c r="A7662" s="43">
        <v>1195</v>
      </c>
      <c r="B7662" s="44" t="s">
        <v>19385</v>
      </c>
      <c r="C7662" s="45" t="s">
        <v>31</v>
      </c>
      <c r="D7662" s="46">
        <v>60.02</v>
      </c>
    </row>
    <row r="7663" spans="1:4" x14ac:dyDescent="0.2">
      <c r="A7663" s="43">
        <v>1196</v>
      </c>
      <c r="B7663" s="44" t="s">
        <v>19386</v>
      </c>
      <c r="C7663" s="45" t="s">
        <v>31</v>
      </c>
      <c r="D7663" s="46">
        <v>117.46</v>
      </c>
    </row>
    <row r="7664" spans="1:4" x14ac:dyDescent="0.2">
      <c r="A7664" s="43">
        <v>1197</v>
      </c>
      <c r="B7664" s="44" t="s">
        <v>19387</v>
      </c>
      <c r="C7664" s="45" t="s">
        <v>31</v>
      </c>
      <c r="D7664" s="46">
        <v>175.77</v>
      </c>
    </row>
    <row r="7665" spans="1:4" ht="33.75" x14ac:dyDescent="0.2">
      <c r="A7665" s="43">
        <v>1705</v>
      </c>
      <c r="B7665" s="44" t="s">
        <v>19388</v>
      </c>
      <c r="C7665" s="45" t="s">
        <v>31</v>
      </c>
      <c r="D7665" s="46">
        <v>87.02</v>
      </c>
    </row>
    <row r="7666" spans="1:4" x14ac:dyDescent="0.2">
      <c r="A7666" s="43">
        <v>8400</v>
      </c>
      <c r="B7666" s="44" t="s">
        <v>19389</v>
      </c>
      <c r="C7666" s="45" t="s">
        <v>31</v>
      </c>
      <c r="D7666" s="46">
        <v>308.32</v>
      </c>
    </row>
    <row r="7667" spans="1:4" x14ac:dyDescent="0.2">
      <c r="A7667" s="43">
        <v>1691</v>
      </c>
      <c r="B7667" s="44" t="s">
        <v>19390</v>
      </c>
      <c r="C7667" s="45" t="s">
        <v>31</v>
      </c>
      <c r="D7667" s="46">
        <v>289.16000000000003</v>
      </c>
    </row>
    <row r="7668" spans="1:4" x14ac:dyDescent="0.2">
      <c r="A7668" s="43">
        <v>1690</v>
      </c>
      <c r="B7668" s="44" t="s">
        <v>19391</v>
      </c>
      <c r="C7668" s="45" t="s">
        <v>31</v>
      </c>
      <c r="D7668" s="46">
        <v>289.16000000000003</v>
      </c>
    </row>
    <row r="7669" spans="1:4" x14ac:dyDescent="0.2">
      <c r="A7669" s="43">
        <v>8230</v>
      </c>
      <c r="B7669" s="44" t="s">
        <v>19392</v>
      </c>
      <c r="C7669" s="45" t="s">
        <v>31</v>
      </c>
      <c r="D7669" s="46">
        <v>390.23</v>
      </c>
    </row>
    <row r="7670" spans="1:4" x14ac:dyDescent="0.2">
      <c r="A7670" s="43">
        <v>8231</v>
      </c>
      <c r="B7670" s="44" t="s">
        <v>19393</v>
      </c>
      <c r="C7670" s="45" t="s">
        <v>31</v>
      </c>
      <c r="D7670" s="46">
        <v>235.09</v>
      </c>
    </row>
    <row r="7671" spans="1:4" ht="22.5" x14ac:dyDescent="0.2">
      <c r="A7671" s="43">
        <v>1692</v>
      </c>
      <c r="B7671" s="44" t="s">
        <v>19394</v>
      </c>
      <c r="C7671" s="45" t="s">
        <v>31</v>
      </c>
      <c r="D7671" s="46">
        <v>38.71</v>
      </c>
    </row>
    <row r="7672" spans="1:4" ht="22.5" x14ac:dyDescent="0.2">
      <c r="A7672" s="43">
        <v>4282</v>
      </c>
      <c r="B7672" s="44" t="s">
        <v>19395</v>
      </c>
      <c r="C7672" s="45" t="s">
        <v>31</v>
      </c>
      <c r="D7672" s="46">
        <v>39.26</v>
      </c>
    </row>
    <row r="7673" spans="1:4" ht="22.5" x14ac:dyDescent="0.2">
      <c r="A7673" s="43">
        <v>4280</v>
      </c>
      <c r="B7673" s="44" t="s">
        <v>19396</v>
      </c>
      <c r="C7673" s="45" t="s">
        <v>31</v>
      </c>
      <c r="D7673" s="46">
        <v>30.73</v>
      </c>
    </row>
    <row r="7674" spans="1:4" ht="22.5" x14ac:dyDescent="0.2">
      <c r="A7674" s="43">
        <v>9365</v>
      </c>
      <c r="B7674" s="44" t="s">
        <v>19397</v>
      </c>
      <c r="C7674" s="45" t="s">
        <v>31</v>
      </c>
      <c r="D7674" s="46">
        <v>53.04</v>
      </c>
    </row>
    <row r="7675" spans="1:4" ht="22.5" x14ac:dyDescent="0.2">
      <c r="A7675" s="43">
        <v>1695</v>
      </c>
      <c r="B7675" s="44" t="s">
        <v>19398</v>
      </c>
      <c r="C7675" s="45" t="s">
        <v>31</v>
      </c>
      <c r="D7675" s="46">
        <v>39.46</v>
      </c>
    </row>
    <row r="7676" spans="1:4" ht="22.5" x14ac:dyDescent="0.2">
      <c r="A7676" s="43">
        <v>1696</v>
      </c>
      <c r="B7676" s="44" t="s">
        <v>19399</v>
      </c>
      <c r="C7676" s="45" t="s">
        <v>31</v>
      </c>
      <c r="D7676" s="46">
        <v>64.39</v>
      </c>
    </row>
    <row r="7677" spans="1:4" ht="22.5" x14ac:dyDescent="0.2">
      <c r="A7677" s="43">
        <v>1699</v>
      </c>
      <c r="B7677" s="44" t="s">
        <v>19400</v>
      </c>
      <c r="C7677" s="45" t="s">
        <v>31</v>
      </c>
      <c r="D7677" s="46">
        <v>48.06</v>
      </c>
    </row>
    <row r="7678" spans="1:4" ht="22.5" x14ac:dyDescent="0.2">
      <c r="A7678" s="43">
        <v>1698</v>
      </c>
      <c r="B7678" s="44" t="s">
        <v>19401</v>
      </c>
      <c r="C7678" s="45" t="s">
        <v>31</v>
      </c>
      <c r="D7678" s="46">
        <v>51.91</v>
      </c>
    </row>
    <row r="7679" spans="1:4" ht="22.5" x14ac:dyDescent="0.2">
      <c r="A7679" s="43">
        <v>1697</v>
      </c>
      <c r="B7679" s="44" t="s">
        <v>19402</v>
      </c>
      <c r="C7679" s="45" t="s">
        <v>31</v>
      </c>
      <c r="D7679" s="46">
        <v>22.03</v>
      </c>
    </row>
    <row r="7680" spans="1:4" ht="22.5" x14ac:dyDescent="0.2">
      <c r="A7680" s="43">
        <v>9383</v>
      </c>
      <c r="B7680" s="44" t="s">
        <v>19403</v>
      </c>
      <c r="C7680" s="45" t="s">
        <v>31</v>
      </c>
      <c r="D7680" s="46">
        <v>25.51</v>
      </c>
    </row>
    <row r="7681" spans="1:4" ht="22.5" x14ac:dyDescent="0.2">
      <c r="A7681" s="43">
        <v>7824</v>
      </c>
      <c r="B7681" s="44" t="s">
        <v>19404</v>
      </c>
      <c r="C7681" s="45" t="s">
        <v>31</v>
      </c>
      <c r="D7681" s="46">
        <v>24.81</v>
      </c>
    </row>
    <row r="7682" spans="1:4" ht="22.5" x14ac:dyDescent="0.2">
      <c r="A7682" s="43">
        <v>1693</v>
      </c>
      <c r="B7682" s="44" t="s">
        <v>19405</v>
      </c>
      <c r="C7682" s="45" t="s">
        <v>31</v>
      </c>
      <c r="D7682" s="46">
        <v>25.51</v>
      </c>
    </row>
    <row r="7683" spans="1:4" ht="33.75" x14ac:dyDescent="0.2">
      <c r="A7683" s="43">
        <v>1694</v>
      </c>
      <c r="B7683" s="44" t="s">
        <v>19406</v>
      </c>
      <c r="C7683" s="45" t="s">
        <v>31</v>
      </c>
      <c r="D7683" s="46">
        <v>28.37</v>
      </c>
    </row>
    <row r="7684" spans="1:4" ht="33.75" x14ac:dyDescent="0.2">
      <c r="A7684" s="43">
        <v>7862</v>
      </c>
      <c r="B7684" s="44" t="s">
        <v>19407</v>
      </c>
      <c r="C7684" s="45" t="s">
        <v>31</v>
      </c>
      <c r="D7684" s="46">
        <v>34.53</v>
      </c>
    </row>
    <row r="7685" spans="1:4" x14ac:dyDescent="0.2">
      <c r="A7685" s="43">
        <v>9068</v>
      </c>
      <c r="B7685" s="44" t="s">
        <v>19408</v>
      </c>
      <c r="C7685" s="45" t="s">
        <v>31</v>
      </c>
      <c r="D7685" s="46">
        <v>19.59</v>
      </c>
    </row>
    <row r="7686" spans="1:4" ht="45" x14ac:dyDescent="0.2">
      <c r="A7686" s="43">
        <v>11095</v>
      </c>
      <c r="B7686" s="44" t="s">
        <v>19409</v>
      </c>
      <c r="C7686" s="45" t="s">
        <v>31</v>
      </c>
      <c r="D7686" s="46">
        <v>353.25</v>
      </c>
    </row>
    <row r="7687" spans="1:4" ht="22.5" x14ac:dyDescent="0.2">
      <c r="A7687" s="43">
        <v>11384</v>
      </c>
      <c r="B7687" s="44" t="s">
        <v>19410</v>
      </c>
      <c r="C7687" s="45" t="s">
        <v>31</v>
      </c>
      <c r="D7687" s="46">
        <v>364.69</v>
      </c>
    </row>
    <row r="7688" spans="1:4" ht="22.5" x14ac:dyDescent="0.2">
      <c r="A7688" s="43">
        <v>9795</v>
      </c>
      <c r="B7688" s="44" t="s">
        <v>19411</v>
      </c>
      <c r="C7688" s="45" t="s">
        <v>31</v>
      </c>
      <c r="D7688" s="46">
        <v>709.96</v>
      </c>
    </row>
    <row r="7689" spans="1:4" ht="22.5" x14ac:dyDescent="0.2">
      <c r="A7689" s="43">
        <v>10813</v>
      </c>
      <c r="B7689" s="44" t="s">
        <v>19412</v>
      </c>
      <c r="C7689" s="45" t="s">
        <v>31</v>
      </c>
      <c r="D7689" s="46">
        <v>845.75</v>
      </c>
    </row>
    <row r="7690" spans="1:4" ht="22.5" x14ac:dyDescent="0.2">
      <c r="A7690" s="43">
        <v>10814</v>
      </c>
      <c r="B7690" s="44" t="s">
        <v>19413</v>
      </c>
      <c r="C7690" s="45" t="s">
        <v>31</v>
      </c>
      <c r="D7690" s="46">
        <v>868.05</v>
      </c>
    </row>
    <row r="7691" spans="1:4" ht="22.5" x14ac:dyDescent="0.2">
      <c r="A7691" s="43">
        <v>10816</v>
      </c>
      <c r="B7691" s="44" t="s">
        <v>19414</v>
      </c>
      <c r="C7691" s="45" t="s">
        <v>31</v>
      </c>
      <c r="D7691" s="46">
        <v>902.73</v>
      </c>
    </row>
    <row r="7692" spans="1:4" ht="22.5" x14ac:dyDescent="0.2">
      <c r="A7692" s="43">
        <v>10815</v>
      </c>
      <c r="B7692" s="44" t="s">
        <v>19415</v>
      </c>
      <c r="C7692" s="45" t="s">
        <v>31</v>
      </c>
      <c r="D7692" s="46">
        <v>659.85</v>
      </c>
    </row>
    <row r="7693" spans="1:4" x14ac:dyDescent="0.2">
      <c r="A7693" s="43">
        <v>10830</v>
      </c>
      <c r="C7693" s="45" t="s">
        <v>11899</v>
      </c>
      <c r="D7693" s="46">
        <v>722.53</v>
      </c>
    </row>
    <row r="7694" spans="1:4" ht="22.5" x14ac:dyDescent="0.2">
      <c r="B7694" s="44" t="s">
        <v>19416</v>
      </c>
    </row>
    <row r="7695" spans="1:4" x14ac:dyDescent="0.2">
      <c r="A7695" s="43">
        <v>8754</v>
      </c>
      <c r="B7695" s="44" t="s">
        <v>19417</v>
      </c>
      <c r="C7695" s="45" t="s">
        <v>31</v>
      </c>
      <c r="D7695" s="46">
        <v>54.43</v>
      </c>
    </row>
    <row r="7696" spans="1:4" x14ac:dyDescent="0.2">
      <c r="A7696" s="43">
        <v>1706</v>
      </c>
      <c r="B7696" s="44" t="s">
        <v>19418</v>
      </c>
      <c r="C7696" s="45" t="s">
        <v>31</v>
      </c>
      <c r="D7696" s="46">
        <v>96.18</v>
      </c>
    </row>
    <row r="7697" spans="1:4" x14ac:dyDescent="0.2">
      <c r="A7697" s="43">
        <v>9419</v>
      </c>
      <c r="B7697" s="44" t="s">
        <v>19419</v>
      </c>
      <c r="C7697" s="45" t="s">
        <v>31</v>
      </c>
      <c r="D7697" s="46">
        <v>5.9</v>
      </c>
    </row>
    <row r="7698" spans="1:4" x14ac:dyDescent="0.2">
      <c r="A7698" s="43">
        <v>10317</v>
      </c>
      <c r="B7698" s="44" t="s">
        <v>19420</v>
      </c>
      <c r="C7698" s="45" t="s">
        <v>31</v>
      </c>
      <c r="D7698" s="46">
        <v>5</v>
      </c>
    </row>
    <row r="7699" spans="1:4" ht="22.5" x14ac:dyDescent="0.2">
      <c r="A7699" s="43">
        <v>12636</v>
      </c>
      <c r="B7699" s="44" t="s">
        <v>19421</v>
      </c>
      <c r="C7699" s="45" t="s">
        <v>31</v>
      </c>
      <c r="D7699" s="46">
        <v>17.940000000000001</v>
      </c>
    </row>
    <row r="7700" spans="1:4" x14ac:dyDescent="0.2">
      <c r="A7700" s="43">
        <v>4283</v>
      </c>
      <c r="B7700" s="44" t="s">
        <v>19422</v>
      </c>
      <c r="C7700" s="45" t="s">
        <v>31</v>
      </c>
      <c r="D7700" s="46">
        <v>30.76</v>
      </c>
    </row>
    <row r="7701" spans="1:4" x14ac:dyDescent="0.2">
      <c r="A7701" s="43">
        <v>9752</v>
      </c>
      <c r="B7701" s="44" t="s">
        <v>19423</v>
      </c>
      <c r="C7701" s="45" t="s">
        <v>31</v>
      </c>
      <c r="D7701" s="46">
        <v>26.81</v>
      </c>
    </row>
    <row r="7702" spans="1:4" ht="22.5" x14ac:dyDescent="0.2">
      <c r="A7702" s="43">
        <v>1700</v>
      </c>
      <c r="B7702" s="44" t="s">
        <v>19424</v>
      </c>
      <c r="C7702" s="45" t="s">
        <v>31</v>
      </c>
      <c r="D7702" s="46">
        <v>20.83</v>
      </c>
    </row>
    <row r="7703" spans="1:4" ht="22.5" x14ac:dyDescent="0.2">
      <c r="A7703" s="43">
        <v>1701</v>
      </c>
      <c r="B7703" s="44" t="s">
        <v>19425</v>
      </c>
      <c r="C7703" s="45" t="s">
        <v>31</v>
      </c>
      <c r="D7703" s="46">
        <v>30.09</v>
      </c>
    </row>
    <row r="7704" spans="1:4" ht="22.5" x14ac:dyDescent="0.2">
      <c r="A7704" s="43">
        <v>1702</v>
      </c>
      <c r="B7704" s="44" t="s">
        <v>19426</v>
      </c>
      <c r="C7704" s="45" t="s">
        <v>31</v>
      </c>
      <c r="D7704" s="46">
        <v>28.16</v>
      </c>
    </row>
    <row r="7705" spans="1:4" ht="22.5" x14ac:dyDescent="0.2">
      <c r="A7705" s="43">
        <v>1703</v>
      </c>
      <c r="B7705" s="44" t="s">
        <v>19427</v>
      </c>
      <c r="C7705" s="45" t="s">
        <v>31</v>
      </c>
      <c r="D7705" s="46">
        <v>28.16</v>
      </c>
    </row>
    <row r="7706" spans="1:4" x14ac:dyDescent="0.2">
      <c r="A7706" s="43">
        <v>10913</v>
      </c>
      <c r="B7706" s="44" t="s">
        <v>19428</v>
      </c>
      <c r="C7706" s="45" t="s">
        <v>31</v>
      </c>
      <c r="D7706" s="46">
        <v>129.77000000000001</v>
      </c>
    </row>
    <row r="7707" spans="1:4" ht="22.5" x14ac:dyDescent="0.2">
      <c r="A7707" s="43">
        <v>1750</v>
      </c>
      <c r="B7707" s="44" t="s">
        <v>19429</v>
      </c>
      <c r="C7707" s="45" t="s">
        <v>31</v>
      </c>
      <c r="D7707" s="46">
        <v>55678.46</v>
      </c>
    </row>
    <row r="7708" spans="1:4" ht="22.5" x14ac:dyDescent="0.2">
      <c r="A7708" s="43">
        <v>10977</v>
      </c>
      <c r="B7708" s="44" t="s">
        <v>19430</v>
      </c>
      <c r="C7708" s="45" t="s">
        <v>31</v>
      </c>
      <c r="D7708" s="46">
        <v>10281.459999999999</v>
      </c>
    </row>
    <row r="7709" spans="1:4" ht="22.5" x14ac:dyDescent="0.2">
      <c r="A7709" s="43">
        <v>1721</v>
      </c>
      <c r="B7709" s="44" t="s">
        <v>19431</v>
      </c>
      <c r="C7709" s="45" t="s">
        <v>31</v>
      </c>
      <c r="D7709" s="46">
        <v>6722.53</v>
      </c>
    </row>
    <row r="7710" spans="1:4" ht="22.5" x14ac:dyDescent="0.2">
      <c r="A7710" s="43">
        <v>10322</v>
      </c>
      <c r="B7710" s="44" t="s">
        <v>19432</v>
      </c>
      <c r="C7710" s="45" t="s">
        <v>31</v>
      </c>
      <c r="D7710" s="46">
        <v>9658.7999999999993</v>
      </c>
    </row>
    <row r="7711" spans="1:4" ht="22.5" x14ac:dyDescent="0.2">
      <c r="A7711" s="43">
        <v>10968</v>
      </c>
      <c r="B7711" s="44" t="s">
        <v>19433</v>
      </c>
      <c r="C7711" s="45" t="s">
        <v>31</v>
      </c>
      <c r="D7711" s="46">
        <v>10362.459999999999</v>
      </c>
    </row>
    <row r="7712" spans="1:4" ht="22.5" x14ac:dyDescent="0.2">
      <c r="A7712" s="43">
        <v>9198</v>
      </c>
      <c r="B7712" s="44" t="s">
        <v>19434</v>
      </c>
      <c r="C7712" s="45" t="s">
        <v>31</v>
      </c>
      <c r="D7712" s="46">
        <v>23553.16</v>
      </c>
    </row>
    <row r="7713" spans="1:4" ht="22.5" x14ac:dyDescent="0.2">
      <c r="A7713" s="43">
        <v>9194</v>
      </c>
      <c r="B7713" s="44" t="s">
        <v>19435</v>
      </c>
      <c r="C7713" s="45" t="s">
        <v>31</v>
      </c>
      <c r="D7713" s="46">
        <v>25468.84</v>
      </c>
    </row>
    <row r="7714" spans="1:4" ht="22.5" x14ac:dyDescent="0.2">
      <c r="A7714" s="43">
        <v>10323</v>
      </c>
      <c r="B7714" s="44" t="s">
        <v>19436</v>
      </c>
      <c r="C7714" s="45" t="s">
        <v>31</v>
      </c>
      <c r="D7714" s="46">
        <v>16105.85</v>
      </c>
    </row>
    <row r="7715" spans="1:4" ht="22.5" x14ac:dyDescent="0.2">
      <c r="A7715" s="43">
        <v>1723</v>
      </c>
      <c r="B7715" s="44" t="s">
        <v>19437</v>
      </c>
      <c r="C7715" s="45" t="s">
        <v>31</v>
      </c>
      <c r="D7715" s="46">
        <v>14760.31</v>
      </c>
    </row>
    <row r="7716" spans="1:4" ht="22.5" x14ac:dyDescent="0.2">
      <c r="A7716" s="43">
        <v>10969</v>
      </c>
      <c r="B7716" s="44" t="s">
        <v>19438</v>
      </c>
      <c r="C7716" s="45" t="s">
        <v>31</v>
      </c>
      <c r="D7716" s="46">
        <v>18639.38</v>
      </c>
    </row>
    <row r="7717" spans="1:4" ht="22.5" x14ac:dyDescent="0.2">
      <c r="A7717" s="43">
        <v>8706</v>
      </c>
      <c r="B7717" s="44" t="s">
        <v>19439</v>
      </c>
      <c r="C7717" s="45" t="s">
        <v>31</v>
      </c>
      <c r="D7717" s="46">
        <v>24704.63</v>
      </c>
    </row>
    <row r="7718" spans="1:4" ht="22.5" x14ac:dyDescent="0.2">
      <c r="A7718" s="43">
        <v>9197</v>
      </c>
      <c r="B7718" s="44" t="s">
        <v>19440</v>
      </c>
      <c r="C7718" s="45" t="s">
        <v>31</v>
      </c>
      <c r="D7718" s="46">
        <v>35516.769999999997</v>
      </c>
    </row>
    <row r="7719" spans="1:4" ht="22.5" x14ac:dyDescent="0.2">
      <c r="A7719" s="43">
        <v>1749</v>
      </c>
      <c r="B7719" s="44" t="s">
        <v>19441</v>
      </c>
      <c r="C7719" s="45" t="s">
        <v>31</v>
      </c>
      <c r="D7719" s="46">
        <v>16146.9</v>
      </c>
    </row>
    <row r="7720" spans="1:4" ht="22.5" x14ac:dyDescent="0.2">
      <c r="A7720" s="43">
        <v>10967</v>
      </c>
      <c r="B7720" s="44" t="s">
        <v>19442</v>
      </c>
      <c r="C7720" s="45" t="s">
        <v>31</v>
      </c>
      <c r="D7720" s="46">
        <v>28165.09</v>
      </c>
    </row>
    <row r="7721" spans="1:4" ht="22.5" x14ac:dyDescent="0.2">
      <c r="A7721" s="43">
        <v>7297</v>
      </c>
      <c r="B7721" s="44" t="s">
        <v>19443</v>
      </c>
      <c r="C7721" s="45" t="s">
        <v>31</v>
      </c>
      <c r="D7721" s="46">
        <v>32838.49</v>
      </c>
    </row>
    <row r="7722" spans="1:4" ht="22.5" x14ac:dyDescent="0.2">
      <c r="A7722" s="43">
        <v>1751</v>
      </c>
      <c r="B7722" s="44" t="s">
        <v>19444</v>
      </c>
      <c r="C7722" s="45" t="s">
        <v>31</v>
      </c>
      <c r="D7722" s="46">
        <v>44989.13</v>
      </c>
    </row>
    <row r="7723" spans="1:4" ht="22.5" x14ac:dyDescent="0.2">
      <c r="A7723" s="43">
        <v>11168</v>
      </c>
      <c r="B7723" s="44" t="s">
        <v>19445</v>
      </c>
      <c r="C7723" s="45" t="s">
        <v>31</v>
      </c>
      <c r="D7723" s="46">
        <v>11959.86</v>
      </c>
    </row>
    <row r="7724" spans="1:4" ht="22.5" x14ac:dyDescent="0.2">
      <c r="A7724" s="43">
        <v>11936</v>
      </c>
      <c r="B7724" s="44" t="s">
        <v>19446</v>
      </c>
      <c r="C7724" s="45" t="s">
        <v>31</v>
      </c>
      <c r="D7724" s="46">
        <v>1022.94</v>
      </c>
    </row>
    <row r="7725" spans="1:4" ht="33.75" x14ac:dyDescent="0.2">
      <c r="A7725" s="43">
        <v>10940</v>
      </c>
      <c r="B7725" s="44" t="s">
        <v>19447</v>
      </c>
      <c r="C7725" s="45" t="s">
        <v>31</v>
      </c>
      <c r="D7725" s="46">
        <v>70.63</v>
      </c>
    </row>
    <row r="7726" spans="1:4" ht="22.5" x14ac:dyDescent="0.2">
      <c r="A7726" s="43">
        <v>10941</v>
      </c>
      <c r="B7726" s="44" t="s">
        <v>19448</v>
      </c>
      <c r="C7726" s="45" t="s">
        <v>11806</v>
      </c>
      <c r="D7726" s="46">
        <v>3786.51</v>
      </c>
    </row>
    <row r="7727" spans="1:4" ht="22.5" x14ac:dyDescent="0.2">
      <c r="A7727" s="43">
        <v>1729</v>
      </c>
      <c r="B7727" s="44" t="s">
        <v>19449</v>
      </c>
      <c r="C7727" s="45" t="s">
        <v>31</v>
      </c>
      <c r="D7727" s="46">
        <v>927.71</v>
      </c>
    </row>
    <row r="7728" spans="1:4" ht="22.5" x14ac:dyDescent="0.2">
      <c r="A7728" s="43">
        <v>1728</v>
      </c>
      <c r="B7728" s="44" t="s">
        <v>19450</v>
      </c>
      <c r="C7728" s="45" t="s">
        <v>31</v>
      </c>
      <c r="D7728" s="46">
        <v>810.56</v>
      </c>
    </row>
    <row r="7729" spans="1:4" ht="22.5" x14ac:dyDescent="0.2">
      <c r="A7729" s="43">
        <v>1726</v>
      </c>
      <c r="B7729" s="44" t="s">
        <v>19451</v>
      </c>
      <c r="C7729" s="45" t="s">
        <v>31</v>
      </c>
      <c r="D7729" s="46">
        <v>917.92</v>
      </c>
    </row>
    <row r="7730" spans="1:4" ht="22.5" x14ac:dyDescent="0.2">
      <c r="A7730" s="43">
        <v>1743</v>
      </c>
      <c r="B7730" s="44" t="s">
        <v>19452</v>
      </c>
      <c r="C7730" s="45" t="s">
        <v>31</v>
      </c>
      <c r="D7730" s="46">
        <v>1720.55</v>
      </c>
    </row>
    <row r="7731" spans="1:4" ht="22.5" x14ac:dyDescent="0.2">
      <c r="A7731" s="43">
        <v>1744</v>
      </c>
      <c r="B7731" s="44" t="s">
        <v>19453</v>
      </c>
      <c r="C7731" s="45" t="s">
        <v>31</v>
      </c>
      <c r="D7731" s="46">
        <v>2202.98</v>
      </c>
    </row>
    <row r="7732" spans="1:4" ht="22.5" x14ac:dyDescent="0.2">
      <c r="A7732" s="43">
        <v>1730</v>
      </c>
      <c r="B7732" s="44" t="s">
        <v>19454</v>
      </c>
      <c r="C7732" s="45" t="s">
        <v>31</v>
      </c>
      <c r="D7732" s="46">
        <v>1033.48</v>
      </c>
    </row>
    <row r="7733" spans="1:4" ht="22.5" x14ac:dyDescent="0.2">
      <c r="A7733" s="43">
        <v>1740</v>
      </c>
      <c r="B7733" s="44" t="s">
        <v>19455</v>
      </c>
      <c r="C7733" s="45" t="s">
        <v>31</v>
      </c>
      <c r="D7733" s="46">
        <v>1928.05</v>
      </c>
    </row>
    <row r="7734" spans="1:4" ht="22.5" x14ac:dyDescent="0.2">
      <c r="A7734" s="43">
        <v>1742</v>
      </c>
      <c r="B7734" s="44" t="s">
        <v>19456</v>
      </c>
      <c r="C7734" s="45" t="s">
        <v>31</v>
      </c>
      <c r="D7734" s="46">
        <v>2500.62</v>
      </c>
    </row>
    <row r="7735" spans="1:4" ht="22.5" x14ac:dyDescent="0.2">
      <c r="A7735" s="43">
        <v>1733</v>
      </c>
      <c r="B7735" s="44" t="s">
        <v>19457</v>
      </c>
      <c r="C7735" s="45" t="s">
        <v>31</v>
      </c>
      <c r="D7735" s="46">
        <v>909.43</v>
      </c>
    </row>
    <row r="7736" spans="1:4" ht="22.5" x14ac:dyDescent="0.2">
      <c r="A7736" s="43">
        <v>1734</v>
      </c>
      <c r="B7736" s="44" t="s">
        <v>19458</v>
      </c>
      <c r="C7736" s="45" t="s">
        <v>31</v>
      </c>
      <c r="D7736" s="46">
        <v>1029.45</v>
      </c>
    </row>
    <row r="7737" spans="1:4" ht="22.5" x14ac:dyDescent="0.2">
      <c r="A7737" s="43">
        <v>1735</v>
      </c>
      <c r="B7737" s="44" t="s">
        <v>19459</v>
      </c>
      <c r="C7737" s="45" t="s">
        <v>31</v>
      </c>
      <c r="D7737" s="46">
        <v>1149.22</v>
      </c>
    </row>
    <row r="7738" spans="1:4" x14ac:dyDescent="0.2">
      <c r="A7738" s="43">
        <v>1727</v>
      </c>
      <c r="C7738" s="45" t="s">
        <v>31</v>
      </c>
      <c r="D7738" s="46">
        <v>1187.7</v>
      </c>
    </row>
    <row r="7739" spans="1:4" ht="22.5" x14ac:dyDescent="0.2">
      <c r="B7739" s="44" t="s">
        <v>19460</v>
      </c>
    </row>
    <row r="7740" spans="1:4" ht="22.5" x14ac:dyDescent="0.2">
      <c r="A7740" s="43">
        <v>1732</v>
      </c>
      <c r="B7740" s="44" t="s">
        <v>19461</v>
      </c>
      <c r="C7740" s="45" t="s">
        <v>31</v>
      </c>
      <c r="D7740" s="46">
        <v>1256.31</v>
      </c>
    </row>
    <row r="7741" spans="1:4" ht="22.5" x14ac:dyDescent="0.2">
      <c r="A7741" s="43">
        <v>1738</v>
      </c>
      <c r="B7741" s="44" t="s">
        <v>19462</v>
      </c>
      <c r="C7741" s="45" t="s">
        <v>31</v>
      </c>
      <c r="D7741" s="46">
        <v>1388.89</v>
      </c>
    </row>
    <row r="7742" spans="1:4" ht="22.5" x14ac:dyDescent="0.2">
      <c r="A7742" s="43">
        <v>1741</v>
      </c>
      <c r="B7742" s="44" t="s">
        <v>19463</v>
      </c>
      <c r="C7742" s="45" t="s">
        <v>31</v>
      </c>
      <c r="D7742" s="46">
        <v>2047.86</v>
      </c>
    </row>
    <row r="7743" spans="1:4" ht="22.5" x14ac:dyDescent="0.2">
      <c r="A7743" s="43">
        <v>1724</v>
      </c>
      <c r="B7743" s="44" t="s">
        <v>19464</v>
      </c>
      <c r="C7743" s="45" t="s">
        <v>31</v>
      </c>
      <c r="D7743" s="46">
        <v>705.13</v>
      </c>
    </row>
    <row r="7744" spans="1:4" ht="22.5" x14ac:dyDescent="0.2">
      <c r="A7744" s="43">
        <v>1725</v>
      </c>
      <c r="B7744" s="44" t="s">
        <v>19465</v>
      </c>
      <c r="C7744" s="45" t="s">
        <v>31</v>
      </c>
      <c r="D7744" s="46">
        <v>814.96</v>
      </c>
    </row>
    <row r="7745" spans="1:4" ht="22.5" x14ac:dyDescent="0.2">
      <c r="A7745" s="43">
        <v>1736</v>
      </c>
      <c r="B7745" s="44" t="s">
        <v>19466</v>
      </c>
      <c r="C7745" s="45" t="s">
        <v>31</v>
      </c>
      <c r="D7745" s="46">
        <v>1492.11</v>
      </c>
    </row>
    <row r="7746" spans="1:4" ht="22.5" x14ac:dyDescent="0.2">
      <c r="A7746" s="43">
        <v>1731</v>
      </c>
      <c r="B7746" s="44" t="s">
        <v>19467</v>
      </c>
      <c r="C7746" s="45" t="s">
        <v>31</v>
      </c>
      <c r="D7746" s="46">
        <v>1145</v>
      </c>
    </row>
    <row r="7747" spans="1:4" ht="22.5" x14ac:dyDescent="0.2">
      <c r="A7747" s="43">
        <v>1737</v>
      </c>
      <c r="B7747" s="44" t="s">
        <v>19468</v>
      </c>
      <c r="C7747" s="45" t="s">
        <v>31</v>
      </c>
      <c r="D7747" s="46">
        <v>1269.07</v>
      </c>
    </row>
    <row r="7748" spans="1:4" ht="22.5" x14ac:dyDescent="0.2">
      <c r="A7748" s="43">
        <v>1739</v>
      </c>
      <c r="B7748" s="44" t="s">
        <v>19469</v>
      </c>
      <c r="C7748" s="45" t="s">
        <v>31</v>
      </c>
      <c r="D7748" s="46">
        <v>1796.06</v>
      </c>
    </row>
    <row r="7749" spans="1:4" ht="22.5" x14ac:dyDescent="0.2">
      <c r="A7749" s="43">
        <v>1745</v>
      </c>
      <c r="B7749" s="44" t="s">
        <v>19470</v>
      </c>
      <c r="C7749" s="45" t="s">
        <v>31</v>
      </c>
      <c r="D7749" s="46">
        <v>2249.39</v>
      </c>
    </row>
    <row r="7750" spans="1:4" ht="22.5" x14ac:dyDescent="0.2">
      <c r="A7750" s="43">
        <v>1746</v>
      </c>
      <c r="B7750" s="44" t="s">
        <v>19471</v>
      </c>
      <c r="C7750" s="45" t="s">
        <v>31</v>
      </c>
      <c r="D7750" s="46">
        <v>2531.4899999999998</v>
      </c>
    </row>
    <row r="7751" spans="1:4" ht="22.5" x14ac:dyDescent="0.2">
      <c r="A7751" s="43">
        <v>1747</v>
      </c>
      <c r="B7751" s="44" t="s">
        <v>19472</v>
      </c>
      <c r="C7751" s="45" t="s">
        <v>31</v>
      </c>
      <c r="D7751" s="46">
        <v>3229.94</v>
      </c>
    </row>
    <row r="7752" spans="1:4" ht="22.5" x14ac:dyDescent="0.2">
      <c r="A7752" s="43">
        <v>11078</v>
      </c>
      <c r="B7752" s="44" t="s">
        <v>19473</v>
      </c>
      <c r="C7752" s="45" t="s">
        <v>31</v>
      </c>
      <c r="D7752" s="46">
        <v>11043.34</v>
      </c>
    </row>
    <row r="7753" spans="1:4" ht="22.5" x14ac:dyDescent="0.2">
      <c r="A7753" s="43">
        <v>11079</v>
      </c>
      <c r="B7753" s="44" t="s">
        <v>19474</v>
      </c>
      <c r="C7753" s="45" t="s">
        <v>31</v>
      </c>
      <c r="D7753" s="46">
        <v>15110</v>
      </c>
    </row>
    <row r="7754" spans="1:4" ht="22.5" x14ac:dyDescent="0.2">
      <c r="A7754" s="43">
        <v>7939</v>
      </c>
      <c r="B7754" s="44" t="s">
        <v>19475</v>
      </c>
      <c r="C7754" s="45" t="s">
        <v>31</v>
      </c>
      <c r="D7754" s="46">
        <v>11434.68</v>
      </c>
    </row>
    <row r="7755" spans="1:4" ht="22.5" x14ac:dyDescent="0.2">
      <c r="A7755" s="43">
        <v>10979</v>
      </c>
      <c r="B7755" s="44" t="s">
        <v>19476</v>
      </c>
      <c r="C7755" s="45" t="s">
        <v>31</v>
      </c>
      <c r="D7755" s="46">
        <v>11630.44</v>
      </c>
    </row>
    <row r="7756" spans="1:4" ht="22.5" x14ac:dyDescent="0.2">
      <c r="A7756" s="43">
        <v>1748</v>
      </c>
      <c r="B7756" s="44" t="s">
        <v>19477</v>
      </c>
      <c r="C7756" s="45" t="s">
        <v>31</v>
      </c>
      <c r="D7756" s="46">
        <v>409.65</v>
      </c>
    </row>
    <row r="7757" spans="1:4" ht="22.5" x14ac:dyDescent="0.2">
      <c r="A7757" s="43">
        <v>9960</v>
      </c>
      <c r="B7757" s="44" t="s">
        <v>19478</v>
      </c>
      <c r="C7757" s="45" t="s">
        <v>31</v>
      </c>
      <c r="D7757" s="46">
        <v>1229.05</v>
      </c>
    </row>
    <row r="7758" spans="1:4" ht="22.5" x14ac:dyDescent="0.2">
      <c r="A7758" s="43">
        <v>9947</v>
      </c>
      <c r="B7758" s="44" t="s">
        <v>19479</v>
      </c>
      <c r="C7758" s="45" t="s">
        <v>31</v>
      </c>
      <c r="D7758" s="46">
        <v>12436.08</v>
      </c>
    </row>
    <row r="7759" spans="1:4" x14ac:dyDescent="0.2">
      <c r="A7759" s="43">
        <v>1717</v>
      </c>
      <c r="B7759" s="44" t="s">
        <v>19480</v>
      </c>
      <c r="C7759" s="45" t="s">
        <v>31</v>
      </c>
      <c r="D7759" s="46">
        <v>11089.1</v>
      </c>
    </row>
    <row r="7760" spans="1:4" ht="22.5" x14ac:dyDescent="0.2">
      <c r="A7760" s="43">
        <v>10319</v>
      </c>
      <c r="B7760" s="44" t="s">
        <v>19481</v>
      </c>
      <c r="C7760" s="45" t="s">
        <v>31</v>
      </c>
      <c r="D7760" s="46">
        <v>7953.7</v>
      </c>
    </row>
    <row r="7761" spans="1:4" ht="22.5" x14ac:dyDescent="0.2">
      <c r="A7761" s="43">
        <v>10320</v>
      </c>
      <c r="B7761" s="44" t="s">
        <v>19482</v>
      </c>
      <c r="C7761" s="45" t="s">
        <v>31</v>
      </c>
      <c r="D7761" s="46">
        <v>15216.5</v>
      </c>
    </row>
    <row r="7762" spans="1:4" ht="22.5" x14ac:dyDescent="0.2">
      <c r="A7762" s="43">
        <v>10321</v>
      </c>
      <c r="B7762" s="44" t="s">
        <v>19483</v>
      </c>
      <c r="C7762" s="45" t="s">
        <v>31</v>
      </c>
      <c r="D7762" s="46">
        <v>17686.900000000001</v>
      </c>
    </row>
    <row r="7763" spans="1:4" ht="22.5" x14ac:dyDescent="0.2">
      <c r="A7763" s="43">
        <v>9944</v>
      </c>
      <c r="B7763" s="44" t="s">
        <v>19484</v>
      </c>
      <c r="C7763" s="45" t="s">
        <v>31</v>
      </c>
      <c r="D7763" s="46">
        <v>21228.37</v>
      </c>
    </row>
    <row r="7764" spans="1:4" ht="22.5" x14ac:dyDescent="0.2">
      <c r="A7764" s="43">
        <v>11167</v>
      </c>
      <c r="B7764" s="44" t="s">
        <v>19485</v>
      </c>
      <c r="C7764" s="45" t="s">
        <v>31</v>
      </c>
      <c r="D7764" s="46">
        <v>11251.66</v>
      </c>
    </row>
    <row r="7765" spans="1:4" ht="22.5" x14ac:dyDescent="0.2">
      <c r="A7765" s="43">
        <v>11077</v>
      </c>
      <c r="B7765" s="44" t="s">
        <v>19486</v>
      </c>
      <c r="C7765" s="45" t="s">
        <v>31</v>
      </c>
      <c r="D7765" s="46">
        <v>10724.19</v>
      </c>
    </row>
    <row r="7766" spans="1:4" ht="22.5" x14ac:dyDescent="0.2">
      <c r="A7766" s="43">
        <v>10037</v>
      </c>
      <c r="B7766" s="44" t="s">
        <v>19487</v>
      </c>
      <c r="C7766" s="45" t="s">
        <v>31</v>
      </c>
      <c r="D7766" s="46">
        <v>20161.740000000002</v>
      </c>
    </row>
    <row r="7767" spans="1:4" ht="22.5" x14ac:dyDescent="0.2">
      <c r="A7767" s="43">
        <v>8705</v>
      </c>
      <c r="B7767" s="44" t="s">
        <v>19488</v>
      </c>
      <c r="C7767" s="45" t="s">
        <v>31</v>
      </c>
      <c r="D7767" s="46">
        <v>20760.64</v>
      </c>
    </row>
    <row r="7768" spans="1:4" ht="22.5" x14ac:dyDescent="0.2">
      <c r="A7768" s="43">
        <v>7936</v>
      </c>
      <c r="B7768" s="44" t="s">
        <v>19489</v>
      </c>
      <c r="C7768" s="45" t="s">
        <v>31</v>
      </c>
      <c r="D7768" s="46">
        <v>18590.78</v>
      </c>
    </row>
    <row r="7769" spans="1:4" ht="22.5" x14ac:dyDescent="0.2">
      <c r="A7769" s="43">
        <v>1719</v>
      </c>
      <c r="B7769" s="44" t="s">
        <v>19490</v>
      </c>
      <c r="C7769" s="45" t="s">
        <v>31</v>
      </c>
      <c r="D7769" s="46">
        <v>44079.41</v>
      </c>
    </row>
    <row r="7770" spans="1:4" ht="22.5" x14ac:dyDescent="0.2">
      <c r="A7770" s="43">
        <v>1720</v>
      </c>
      <c r="B7770" s="44" t="s">
        <v>19491</v>
      </c>
      <c r="C7770" s="45" t="s">
        <v>31</v>
      </c>
      <c r="D7770" s="46">
        <v>51881.82</v>
      </c>
    </row>
    <row r="7771" spans="1:4" ht="22.5" x14ac:dyDescent="0.2">
      <c r="A7771" s="43">
        <v>9946</v>
      </c>
      <c r="B7771" s="44" t="s">
        <v>19492</v>
      </c>
      <c r="C7771" s="45" t="s">
        <v>31</v>
      </c>
      <c r="D7771" s="46">
        <v>10661.54</v>
      </c>
    </row>
    <row r="7772" spans="1:4" ht="22.5" x14ac:dyDescent="0.2">
      <c r="A7772" s="43">
        <v>9196</v>
      </c>
      <c r="B7772" s="44" t="s">
        <v>19493</v>
      </c>
      <c r="C7772" s="45" t="s">
        <v>31</v>
      </c>
      <c r="D7772" s="46">
        <v>19598.96</v>
      </c>
    </row>
    <row r="7773" spans="1:4" ht="22.5" x14ac:dyDescent="0.2">
      <c r="A7773" s="43">
        <v>11076</v>
      </c>
      <c r="B7773" s="44" t="s">
        <v>19494</v>
      </c>
      <c r="C7773" s="45" t="s">
        <v>31</v>
      </c>
      <c r="D7773" s="46">
        <v>8540.52</v>
      </c>
    </row>
    <row r="7774" spans="1:4" ht="22.5" x14ac:dyDescent="0.2">
      <c r="A7774" s="43">
        <v>9192</v>
      </c>
      <c r="B7774" s="44" t="s">
        <v>19495</v>
      </c>
      <c r="C7774" s="45" t="s">
        <v>31</v>
      </c>
      <c r="D7774" s="46">
        <v>23296.51</v>
      </c>
    </row>
    <row r="7775" spans="1:4" ht="22.5" x14ac:dyDescent="0.2">
      <c r="A7775" s="43">
        <v>9195</v>
      </c>
      <c r="B7775" s="44" t="s">
        <v>19496</v>
      </c>
      <c r="C7775" s="45" t="s">
        <v>31</v>
      </c>
      <c r="D7775" s="46">
        <v>32954.449999999997</v>
      </c>
    </row>
    <row r="7776" spans="1:4" ht="22.5" x14ac:dyDescent="0.2">
      <c r="A7776" s="43">
        <v>1708</v>
      </c>
      <c r="B7776" s="44" t="s">
        <v>19497</v>
      </c>
      <c r="C7776" s="45" t="s">
        <v>31</v>
      </c>
      <c r="D7776" s="46">
        <v>485.63</v>
      </c>
    </row>
    <row r="7777" spans="1:4" ht="22.5" x14ac:dyDescent="0.2">
      <c r="A7777" s="43">
        <v>1714</v>
      </c>
      <c r="B7777" s="44" t="s">
        <v>19498</v>
      </c>
      <c r="C7777" s="45" t="s">
        <v>31</v>
      </c>
      <c r="D7777" s="46">
        <v>1937.64</v>
      </c>
    </row>
    <row r="7778" spans="1:4" ht="22.5" x14ac:dyDescent="0.2">
      <c r="A7778" s="43">
        <v>1709</v>
      </c>
      <c r="B7778" s="44" t="s">
        <v>19499</v>
      </c>
      <c r="C7778" s="45" t="s">
        <v>31</v>
      </c>
      <c r="D7778" s="46">
        <v>521.91</v>
      </c>
    </row>
    <row r="7779" spans="1:4" ht="22.5" x14ac:dyDescent="0.2">
      <c r="A7779" s="43">
        <v>1710</v>
      </c>
      <c r="B7779" s="44" t="s">
        <v>19500</v>
      </c>
      <c r="C7779" s="45" t="s">
        <v>31</v>
      </c>
      <c r="D7779" s="46">
        <v>687.63</v>
      </c>
    </row>
    <row r="7780" spans="1:4" ht="22.5" x14ac:dyDescent="0.2">
      <c r="A7780" s="43">
        <v>1711</v>
      </c>
      <c r="B7780" s="44" t="s">
        <v>19501</v>
      </c>
      <c r="C7780" s="45" t="s">
        <v>31</v>
      </c>
      <c r="D7780" s="46">
        <v>2342.86</v>
      </c>
    </row>
    <row r="7781" spans="1:4" ht="22.5" x14ac:dyDescent="0.2">
      <c r="A7781" s="43">
        <v>1712</v>
      </c>
      <c r="B7781" s="44" t="s">
        <v>19502</v>
      </c>
      <c r="C7781" s="45" t="s">
        <v>31</v>
      </c>
      <c r="D7781" s="46">
        <v>2440.7600000000002</v>
      </c>
    </row>
    <row r="7782" spans="1:4" x14ac:dyDescent="0.2">
      <c r="A7782" s="43">
        <v>1716</v>
      </c>
      <c r="B7782" s="44" t="s">
        <v>19503</v>
      </c>
      <c r="C7782" s="45" t="s">
        <v>11806</v>
      </c>
      <c r="D7782" s="46">
        <v>60</v>
      </c>
    </row>
    <row r="7783" spans="1:4" x14ac:dyDescent="0.2">
      <c r="A7783" s="43">
        <v>12637</v>
      </c>
      <c r="B7783" s="44" t="s">
        <v>19504</v>
      </c>
      <c r="C7783" s="45" t="s">
        <v>31</v>
      </c>
      <c r="D7783" s="46">
        <v>300</v>
      </c>
    </row>
    <row r="7784" spans="1:4" x14ac:dyDescent="0.2">
      <c r="A7784" s="43">
        <v>10308</v>
      </c>
      <c r="B7784" s="44" t="s">
        <v>19505</v>
      </c>
      <c r="C7784" s="45" t="s">
        <v>11806</v>
      </c>
      <c r="D7784" s="46">
        <v>12.5</v>
      </c>
    </row>
    <row r="7785" spans="1:4" ht="22.5" x14ac:dyDescent="0.2">
      <c r="A7785" s="43">
        <v>1596</v>
      </c>
      <c r="B7785" s="44" t="s">
        <v>19506</v>
      </c>
      <c r="C7785" s="45" t="s">
        <v>31</v>
      </c>
      <c r="D7785" s="46">
        <v>3.74</v>
      </c>
    </row>
    <row r="7786" spans="1:4" ht="22.5" x14ac:dyDescent="0.2">
      <c r="A7786" s="43">
        <v>1597</v>
      </c>
      <c r="B7786" s="44" t="s">
        <v>19507</v>
      </c>
      <c r="C7786" s="45" t="s">
        <v>31</v>
      </c>
      <c r="D7786" s="46">
        <v>3.28</v>
      </c>
    </row>
    <row r="7787" spans="1:4" ht="22.5" x14ac:dyDescent="0.2">
      <c r="A7787" s="43">
        <v>12109</v>
      </c>
      <c r="B7787" s="44" t="s">
        <v>19508</v>
      </c>
      <c r="C7787" s="45" t="s">
        <v>11899</v>
      </c>
      <c r="D7787" s="46">
        <v>22.54</v>
      </c>
    </row>
    <row r="7788" spans="1:4" ht="22.5" x14ac:dyDescent="0.2">
      <c r="A7788" s="43">
        <v>1667</v>
      </c>
      <c r="B7788" s="44" t="s">
        <v>19509</v>
      </c>
      <c r="C7788" s="45" t="s">
        <v>31</v>
      </c>
      <c r="D7788" s="46">
        <v>7.65</v>
      </c>
    </row>
    <row r="7789" spans="1:4" ht="22.5" x14ac:dyDescent="0.2">
      <c r="A7789" s="43">
        <v>1598</v>
      </c>
      <c r="B7789" s="44" t="s">
        <v>19510</v>
      </c>
      <c r="C7789" s="45" t="s">
        <v>31</v>
      </c>
      <c r="D7789" s="46">
        <v>5.94</v>
      </c>
    </row>
    <row r="7790" spans="1:4" x14ac:dyDescent="0.2">
      <c r="A7790" s="43">
        <v>1610</v>
      </c>
      <c r="B7790" s="44" t="s">
        <v>19511</v>
      </c>
      <c r="C7790" s="45" t="s">
        <v>31</v>
      </c>
      <c r="D7790" s="46">
        <v>6.18</v>
      </c>
    </row>
    <row r="7791" spans="1:4" x14ac:dyDescent="0.2">
      <c r="A7791" s="43">
        <v>1611</v>
      </c>
      <c r="B7791" s="44" t="s">
        <v>19512</v>
      </c>
      <c r="C7791" s="45" t="s">
        <v>31</v>
      </c>
      <c r="D7791" s="46">
        <v>9.11</v>
      </c>
    </row>
    <row r="7792" spans="1:4" x14ac:dyDescent="0.2">
      <c r="A7792" s="43">
        <v>1612</v>
      </c>
      <c r="B7792" s="44" t="s">
        <v>19513</v>
      </c>
      <c r="C7792" s="45" t="s">
        <v>31</v>
      </c>
      <c r="D7792" s="46">
        <v>12.09</v>
      </c>
    </row>
    <row r="7793" spans="1:4" x14ac:dyDescent="0.2">
      <c r="A7793" s="43">
        <v>4763</v>
      </c>
      <c r="B7793" s="44" t="s">
        <v>19514</v>
      </c>
      <c r="C7793" s="45" t="s">
        <v>31</v>
      </c>
      <c r="D7793" s="46">
        <v>48.04</v>
      </c>
    </row>
    <row r="7794" spans="1:4" x14ac:dyDescent="0.2">
      <c r="A7794" s="43">
        <v>1534</v>
      </c>
      <c r="B7794" s="44" t="s">
        <v>19515</v>
      </c>
      <c r="C7794" s="45" t="s">
        <v>31</v>
      </c>
      <c r="D7794" s="46">
        <v>5.37</v>
      </c>
    </row>
    <row r="7795" spans="1:4" x14ac:dyDescent="0.2">
      <c r="A7795" s="43">
        <v>1535</v>
      </c>
      <c r="B7795" s="44" t="s">
        <v>19516</v>
      </c>
      <c r="C7795" s="45" t="s">
        <v>31</v>
      </c>
      <c r="D7795" s="46">
        <v>8.68</v>
      </c>
    </row>
    <row r="7796" spans="1:4" x14ac:dyDescent="0.2">
      <c r="A7796" s="43">
        <v>1536</v>
      </c>
      <c r="B7796" s="44" t="s">
        <v>19517</v>
      </c>
      <c r="C7796" s="45" t="s">
        <v>31</v>
      </c>
      <c r="D7796" s="46">
        <v>11.87</v>
      </c>
    </row>
    <row r="7797" spans="1:4" x14ac:dyDescent="0.2">
      <c r="A7797" s="43">
        <v>10228</v>
      </c>
      <c r="B7797" s="44" t="s">
        <v>19518</v>
      </c>
      <c r="C7797" s="45" t="s">
        <v>31</v>
      </c>
      <c r="D7797" s="46">
        <v>4.7</v>
      </c>
    </row>
    <row r="7798" spans="1:4" x14ac:dyDescent="0.2">
      <c r="A7798" s="43">
        <v>10542</v>
      </c>
      <c r="B7798" s="44" t="s">
        <v>19519</v>
      </c>
      <c r="C7798" s="45" t="s">
        <v>31</v>
      </c>
      <c r="D7798" s="46">
        <v>14.44</v>
      </c>
    </row>
    <row r="7799" spans="1:4" x14ac:dyDescent="0.2">
      <c r="A7799" s="43">
        <v>1613</v>
      </c>
      <c r="B7799" s="44" t="s">
        <v>19520</v>
      </c>
      <c r="C7799" s="45" t="s">
        <v>31</v>
      </c>
      <c r="D7799" s="46">
        <v>26.72</v>
      </c>
    </row>
    <row r="7800" spans="1:4" x14ac:dyDescent="0.2">
      <c r="A7800" s="43">
        <v>1537</v>
      </c>
      <c r="B7800" s="44" t="s">
        <v>19521</v>
      </c>
      <c r="C7800" s="45" t="s">
        <v>31</v>
      </c>
      <c r="D7800" s="46">
        <v>31.36</v>
      </c>
    </row>
    <row r="7801" spans="1:4" x14ac:dyDescent="0.2">
      <c r="A7801" s="43">
        <v>1619</v>
      </c>
      <c r="B7801" s="44" t="s">
        <v>19522</v>
      </c>
      <c r="C7801" s="45" t="s">
        <v>31</v>
      </c>
      <c r="D7801" s="46">
        <v>12.58</v>
      </c>
    </row>
    <row r="7802" spans="1:4" x14ac:dyDescent="0.2">
      <c r="A7802" s="43">
        <v>1620</v>
      </c>
      <c r="B7802" s="44" t="s">
        <v>19523</v>
      </c>
      <c r="C7802" s="45" t="s">
        <v>31</v>
      </c>
      <c r="D7802" s="46">
        <v>29.64</v>
      </c>
    </row>
    <row r="7803" spans="1:4" x14ac:dyDescent="0.2">
      <c r="A7803" s="43">
        <v>1621</v>
      </c>
      <c r="B7803" s="44" t="s">
        <v>19524</v>
      </c>
      <c r="C7803" s="45" t="s">
        <v>31</v>
      </c>
      <c r="D7803" s="46">
        <v>36.47</v>
      </c>
    </row>
    <row r="7804" spans="1:4" x14ac:dyDescent="0.2">
      <c r="A7804" s="43">
        <v>1545</v>
      </c>
      <c r="B7804" s="44" t="s">
        <v>19525</v>
      </c>
      <c r="C7804" s="45" t="s">
        <v>31</v>
      </c>
      <c r="D7804" s="46">
        <v>39.229999999999997</v>
      </c>
    </row>
    <row r="7805" spans="1:4" x14ac:dyDescent="0.2">
      <c r="A7805" s="43">
        <v>1543</v>
      </c>
      <c r="B7805" s="44" t="s">
        <v>19526</v>
      </c>
      <c r="C7805" s="45" t="s">
        <v>31</v>
      </c>
      <c r="D7805" s="46">
        <v>12.6</v>
      </c>
    </row>
    <row r="7806" spans="1:4" x14ac:dyDescent="0.2">
      <c r="A7806" s="43">
        <v>1544</v>
      </c>
      <c r="B7806" s="44" t="s">
        <v>19527</v>
      </c>
      <c r="C7806" s="45" t="s">
        <v>31</v>
      </c>
      <c r="D7806" s="46">
        <v>31.19</v>
      </c>
    </row>
    <row r="7807" spans="1:4" ht="22.5" x14ac:dyDescent="0.2">
      <c r="A7807" s="43">
        <v>10543</v>
      </c>
      <c r="B7807" s="44" t="s">
        <v>19528</v>
      </c>
      <c r="C7807" s="45" t="s">
        <v>31</v>
      </c>
      <c r="D7807" s="46">
        <v>45.29</v>
      </c>
    </row>
    <row r="7808" spans="1:4" ht="22.5" x14ac:dyDescent="0.2">
      <c r="A7808" s="43">
        <v>1550</v>
      </c>
      <c r="B7808" s="44" t="s">
        <v>19529</v>
      </c>
      <c r="C7808" s="45" t="s">
        <v>31</v>
      </c>
      <c r="D7808" s="46">
        <v>39.17</v>
      </c>
    </row>
    <row r="7809" spans="1:4" ht="22.5" x14ac:dyDescent="0.2">
      <c r="A7809" s="43">
        <v>1549</v>
      </c>
      <c r="B7809" s="44" t="s">
        <v>19530</v>
      </c>
      <c r="C7809" s="45" t="s">
        <v>31</v>
      </c>
      <c r="D7809" s="46">
        <v>27.65</v>
      </c>
    </row>
    <row r="7810" spans="1:4" x14ac:dyDescent="0.2">
      <c r="A7810" s="43">
        <v>1614</v>
      </c>
      <c r="B7810" s="44" t="s">
        <v>19531</v>
      </c>
      <c r="C7810" s="45" t="s">
        <v>31</v>
      </c>
      <c r="D7810" s="46">
        <v>12.12</v>
      </c>
    </row>
    <row r="7811" spans="1:4" x14ac:dyDescent="0.2">
      <c r="A7811" s="43">
        <v>1616</v>
      </c>
      <c r="B7811" s="44" t="s">
        <v>19532</v>
      </c>
      <c r="C7811" s="45" t="s">
        <v>31</v>
      </c>
      <c r="D7811" s="46">
        <v>24.09</v>
      </c>
    </row>
    <row r="7812" spans="1:4" x14ac:dyDescent="0.2">
      <c r="A7812" s="43">
        <v>1540</v>
      </c>
      <c r="B7812" s="44" t="s">
        <v>19533</v>
      </c>
      <c r="C7812" s="45" t="s">
        <v>31</v>
      </c>
      <c r="D7812" s="46">
        <v>25.87</v>
      </c>
    </row>
    <row r="7813" spans="1:4" x14ac:dyDescent="0.2">
      <c r="A7813" s="43">
        <v>1538</v>
      </c>
      <c r="B7813" s="44" t="s">
        <v>19534</v>
      </c>
      <c r="C7813" s="45" t="s">
        <v>31</v>
      </c>
      <c r="D7813" s="46">
        <v>11.78</v>
      </c>
    </row>
    <row r="7814" spans="1:4" x14ac:dyDescent="0.2">
      <c r="A7814" s="43">
        <v>1539</v>
      </c>
      <c r="B7814" s="44" t="s">
        <v>19535</v>
      </c>
      <c r="C7814" s="45" t="s">
        <v>31</v>
      </c>
      <c r="D7814" s="46">
        <v>20.66</v>
      </c>
    </row>
    <row r="7815" spans="1:4" x14ac:dyDescent="0.2">
      <c r="A7815" s="43">
        <v>1600</v>
      </c>
      <c r="B7815" s="44" t="s">
        <v>19536</v>
      </c>
      <c r="C7815" s="45" t="s">
        <v>31</v>
      </c>
      <c r="D7815" s="46">
        <v>7.85</v>
      </c>
    </row>
    <row r="7816" spans="1:4" x14ac:dyDescent="0.2">
      <c r="A7816" s="43">
        <v>1622</v>
      </c>
      <c r="B7816" s="44" t="s">
        <v>19537</v>
      </c>
      <c r="C7816" s="45" t="s">
        <v>31</v>
      </c>
      <c r="D7816" s="46">
        <v>12.3</v>
      </c>
    </row>
    <row r="7817" spans="1:4" x14ac:dyDescent="0.2">
      <c r="A7817" s="43">
        <v>1623</v>
      </c>
      <c r="B7817" s="44" t="s">
        <v>19538</v>
      </c>
      <c r="C7817" s="45" t="s">
        <v>31</v>
      </c>
      <c r="D7817" s="46">
        <v>26.57</v>
      </c>
    </row>
    <row r="7818" spans="1:4" x14ac:dyDescent="0.2">
      <c r="A7818" s="43">
        <v>1624</v>
      </c>
      <c r="B7818" s="44" t="s">
        <v>19539</v>
      </c>
      <c r="C7818" s="45" t="s">
        <v>31</v>
      </c>
      <c r="D7818" s="46">
        <v>37.47</v>
      </c>
    </row>
    <row r="7819" spans="1:4" x14ac:dyDescent="0.2">
      <c r="A7819" s="43">
        <v>1548</v>
      </c>
      <c r="B7819" s="44" t="s">
        <v>19540</v>
      </c>
      <c r="C7819" s="45" t="s">
        <v>31</v>
      </c>
      <c r="D7819" s="46">
        <v>40.229999999999997</v>
      </c>
    </row>
    <row r="7820" spans="1:4" x14ac:dyDescent="0.2">
      <c r="A7820" s="43">
        <v>10696</v>
      </c>
      <c r="B7820" s="44" t="s">
        <v>19541</v>
      </c>
      <c r="C7820" s="45" t="s">
        <v>31</v>
      </c>
      <c r="D7820" s="46">
        <v>63.24</v>
      </c>
    </row>
    <row r="7821" spans="1:4" x14ac:dyDescent="0.2">
      <c r="A7821" s="43">
        <v>1546</v>
      </c>
      <c r="B7821" s="44" t="s">
        <v>19542</v>
      </c>
      <c r="C7821" s="45" t="s">
        <v>31</v>
      </c>
      <c r="D7821" s="46">
        <v>12.32</v>
      </c>
    </row>
    <row r="7822" spans="1:4" x14ac:dyDescent="0.2">
      <c r="A7822" s="43">
        <v>1547</v>
      </c>
      <c r="B7822" s="44" t="s">
        <v>19543</v>
      </c>
      <c r="C7822" s="45" t="s">
        <v>31</v>
      </c>
      <c r="D7822" s="46">
        <v>28.12</v>
      </c>
    </row>
    <row r="7823" spans="1:4" x14ac:dyDescent="0.2">
      <c r="A7823" s="43">
        <v>1615</v>
      </c>
      <c r="B7823" s="44" t="s">
        <v>19544</v>
      </c>
      <c r="C7823" s="45" t="s">
        <v>31</v>
      </c>
      <c r="D7823" s="46">
        <v>19.75</v>
      </c>
    </row>
    <row r="7824" spans="1:4" ht="22.5" x14ac:dyDescent="0.2">
      <c r="A7824" s="43">
        <v>10544</v>
      </c>
      <c r="B7824" s="44" t="s">
        <v>19545</v>
      </c>
      <c r="C7824" s="45" t="s">
        <v>31</v>
      </c>
      <c r="D7824" s="46">
        <v>27.01</v>
      </c>
    </row>
    <row r="7825" spans="1:4" ht="22.5" x14ac:dyDescent="0.2">
      <c r="A7825" s="43">
        <v>1668</v>
      </c>
      <c r="B7825" s="44" t="s">
        <v>19546</v>
      </c>
      <c r="C7825" s="45" t="s">
        <v>31</v>
      </c>
      <c r="D7825" s="46">
        <v>9.9600000000000009</v>
      </c>
    </row>
    <row r="7826" spans="1:4" ht="22.5" x14ac:dyDescent="0.2">
      <c r="A7826" s="43">
        <v>1599</v>
      </c>
      <c r="B7826" s="44" t="s">
        <v>19547</v>
      </c>
      <c r="C7826" s="45" t="s">
        <v>31</v>
      </c>
      <c r="D7826" s="46">
        <v>9.67</v>
      </c>
    </row>
    <row r="7827" spans="1:4" ht="22.5" x14ac:dyDescent="0.2">
      <c r="A7827" s="43">
        <v>1669</v>
      </c>
      <c r="B7827" s="44" t="s">
        <v>19548</v>
      </c>
      <c r="C7827" s="45" t="s">
        <v>31</v>
      </c>
      <c r="D7827" s="46">
        <v>13.49</v>
      </c>
    </row>
    <row r="7828" spans="1:4" ht="22.5" x14ac:dyDescent="0.2">
      <c r="A7828" s="43">
        <v>1601</v>
      </c>
      <c r="B7828" s="44" t="s">
        <v>19549</v>
      </c>
      <c r="C7828" s="45" t="s">
        <v>31</v>
      </c>
      <c r="D7828" s="46">
        <v>8.35</v>
      </c>
    </row>
    <row r="7829" spans="1:4" x14ac:dyDescent="0.2">
      <c r="A7829" s="43">
        <v>1684</v>
      </c>
      <c r="B7829" s="44" t="s">
        <v>19550</v>
      </c>
      <c r="C7829" s="45" t="s">
        <v>31</v>
      </c>
      <c r="D7829" s="46">
        <v>70.290000000000006</v>
      </c>
    </row>
    <row r="7830" spans="1:4" x14ac:dyDescent="0.2">
      <c r="A7830" s="43">
        <v>1685</v>
      </c>
      <c r="B7830" s="44" t="s">
        <v>19551</v>
      </c>
      <c r="C7830" s="45" t="s">
        <v>31</v>
      </c>
      <c r="D7830" s="46">
        <v>74.55</v>
      </c>
    </row>
    <row r="7831" spans="1:4" x14ac:dyDescent="0.2">
      <c r="A7831" s="43">
        <v>4417</v>
      </c>
      <c r="B7831" s="44" t="s">
        <v>19552</v>
      </c>
      <c r="C7831" s="45" t="s">
        <v>31</v>
      </c>
      <c r="D7831" s="46">
        <v>1599.74</v>
      </c>
    </row>
    <row r="7832" spans="1:4" x14ac:dyDescent="0.2">
      <c r="A7832" s="43">
        <v>1625</v>
      </c>
      <c r="B7832" s="44" t="s">
        <v>19553</v>
      </c>
      <c r="C7832" s="45" t="s">
        <v>31</v>
      </c>
      <c r="D7832" s="46">
        <v>8.19</v>
      </c>
    </row>
    <row r="7833" spans="1:4" x14ac:dyDescent="0.2">
      <c r="A7833" s="43">
        <v>1626</v>
      </c>
      <c r="B7833" s="44" t="s">
        <v>19554</v>
      </c>
      <c r="C7833" s="45" t="s">
        <v>31</v>
      </c>
      <c r="D7833" s="46">
        <v>12.83</v>
      </c>
    </row>
    <row r="7834" spans="1:4" x14ac:dyDescent="0.2">
      <c r="A7834" s="43">
        <v>1627</v>
      </c>
      <c r="B7834" s="44" t="s">
        <v>19555</v>
      </c>
      <c r="C7834" s="45" t="s">
        <v>31</v>
      </c>
      <c r="D7834" s="46">
        <v>15.97</v>
      </c>
    </row>
    <row r="7835" spans="1:4" ht="22.5" x14ac:dyDescent="0.2">
      <c r="A7835" s="43">
        <v>1553</v>
      </c>
      <c r="B7835" s="44" t="s">
        <v>19556</v>
      </c>
      <c r="C7835" s="45" t="s">
        <v>31</v>
      </c>
      <c r="D7835" s="46">
        <v>17.75</v>
      </c>
    </row>
    <row r="7836" spans="1:4" x14ac:dyDescent="0.2">
      <c r="A7836" s="43">
        <v>1551</v>
      </c>
      <c r="B7836" s="44" t="s">
        <v>19557</v>
      </c>
      <c r="C7836" s="45" t="s">
        <v>31</v>
      </c>
      <c r="D7836" s="46">
        <v>7.79</v>
      </c>
    </row>
    <row r="7837" spans="1:4" x14ac:dyDescent="0.2">
      <c r="A7837" s="43">
        <v>1552</v>
      </c>
      <c r="B7837" s="44" t="s">
        <v>19558</v>
      </c>
      <c r="C7837" s="45" t="s">
        <v>31</v>
      </c>
      <c r="D7837" s="46">
        <v>15.75</v>
      </c>
    </row>
    <row r="7838" spans="1:4" ht="22.5" x14ac:dyDescent="0.2">
      <c r="A7838" s="43">
        <v>1617</v>
      </c>
      <c r="B7838" s="44" t="s">
        <v>19559</v>
      </c>
      <c r="C7838" s="45" t="s">
        <v>31</v>
      </c>
      <c r="D7838" s="46">
        <v>24.08</v>
      </c>
    </row>
    <row r="7839" spans="1:4" ht="22.5" x14ac:dyDescent="0.2">
      <c r="A7839" s="43">
        <v>1618</v>
      </c>
      <c r="B7839" s="44" t="s">
        <v>19560</v>
      </c>
      <c r="C7839" s="45" t="s">
        <v>31</v>
      </c>
      <c r="D7839" s="46">
        <v>45.77</v>
      </c>
    </row>
    <row r="7840" spans="1:4" x14ac:dyDescent="0.2">
      <c r="A7840" s="43">
        <v>1541</v>
      </c>
      <c r="B7840" s="44" t="s">
        <v>19561</v>
      </c>
      <c r="C7840" s="45" t="s">
        <v>31</v>
      </c>
      <c r="D7840" s="46">
        <v>25.06</v>
      </c>
    </row>
    <row r="7841" spans="1:4" ht="22.5" x14ac:dyDescent="0.2">
      <c r="A7841" s="43">
        <v>1542</v>
      </c>
      <c r="B7841" s="44" t="s">
        <v>19562</v>
      </c>
      <c r="C7841" s="45" t="s">
        <v>31</v>
      </c>
      <c r="D7841" s="46">
        <v>47.12</v>
      </c>
    </row>
    <row r="7842" spans="1:4" ht="22.5" x14ac:dyDescent="0.2">
      <c r="A7842" s="43">
        <v>1631</v>
      </c>
      <c r="B7842" s="44" t="s">
        <v>19563</v>
      </c>
      <c r="C7842" s="45" t="s">
        <v>31</v>
      </c>
      <c r="D7842" s="46">
        <v>24.08</v>
      </c>
    </row>
    <row r="7843" spans="1:4" ht="22.5" x14ac:dyDescent="0.2">
      <c r="A7843" s="43">
        <v>1632</v>
      </c>
      <c r="B7843" s="44" t="s">
        <v>19564</v>
      </c>
      <c r="C7843" s="45" t="s">
        <v>31</v>
      </c>
      <c r="D7843" s="46">
        <v>45.77</v>
      </c>
    </row>
    <row r="7844" spans="1:4" x14ac:dyDescent="0.2">
      <c r="A7844" s="43">
        <v>1628</v>
      </c>
      <c r="B7844" s="44" t="s">
        <v>19565</v>
      </c>
      <c r="C7844" s="45" t="s">
        <v>31</v>
      </c>
      <c r="D7844" s="46">
        <v>7.82</v>
      </c>
    </row>
    <row r="7845" spans="1:4" x14ac:dyDescent="0.2">
      <c r="A7845" s="43">
        <v>1629</v>
      </c>
      <c r="B7845" s="44" t="s">
        <v>19566</v>
      </c>
      <c r="C7845" s="45" t="s">
        <v>31</v>
      </c>
      <c r="D7845" s="46">
        <v>12.31</v>
      </c>
    </row>
    <row r="7846" spans="1:4" x14ac:dyDescent="0.2">
      <c r="A7846" s="43">
        <v>1630</v>
      </c>
      <c r="B7846" s="44" t="s">
        <v>19567</v>
      </c>
      <c r="C7846" s="45" t="s">
        <v>31</v>
      </c>
      <c r="D7846" s="46">
        <v>16</v>
      </c>
    </row>
    <row r="7847" spans="1:4" ht="22.5" x14ac:dyDescent="0.2">
      <c r="A7847" s="43">
        <v>1557</v>
      </c>
      <c r="B7847" s="44" t="s">
        <v>19568</v>
      </c>
      <c r="C7847" s="45" t="s">
        <v>31</v>
      </c>
      <c r="D7847" s="46">
        <v>25.06</v>
      </c>
    </row>
    <row r="7848" spans="1:4" ht="22.5" x14ac:dyDescent="0.2">
      <c r="A7848" s="43">
        <v>1558</v>
      </c>
      <c r="B7848" s="44" t="s">
        <v>19569</v>
      </c>
      <c r="C7848" s="45" t="s">
        <v>31</v>
      </c>
      <c r="D7848" s="46">
        <v>47.12</v>
      </c>
    </row>
    <row r="7849" spans="1:4" ht="22.5" x14ac:dyDescent="0.2">
      <c r="A7849" s="43">
        <v>1556</v>
      </c>
      <c r="B7849" s="44" t="s">
        <v>19570</v>
      </c>
      <c r="C7849" s="45" t="s">
        <v>31</v>
      </c>
      <c r="D7849" s="46">
        <v>17.78</v>
      </c>
    </row>
    <row r="7850" spans="1:4" x14ac:dyDescent="0.2">
      <c r="A7850" s="43">
        <v>1554</v>
      </c>
      <c r="B7850" s="44" t="s">
        <v>19571</v>
      </c>
      <c r="C7850" s="45" t="s">
        <v>31</v>
      </c>
      <c r="D7850" s="46">
        <v>7.42</v>
      </c>
    </row>
    <row r="7851" spans="1:4" x14ac:dyDescent="0.2">
      <c r="A7851" s="43">
        <v>1555</v>
      </c>
      <c r="B7851" s="44" t="s">
        <v>19572</v>
      </c>
      <c r="C7851" s="45" t="s">
        <v>31</v>
      </c>
      <c r="D7851" s="46">
        <v>13.22</v>
      </c>
    </row>
    <row r="7852" spans="1:4" ht="22.5" x14ac:dyDescent="0.2">
      <c r="A7852" s="43">
        <v>1673</v>
      </c>
      <c r="B7852" s="44" t="s">
        <v>19573</v>
      </c>
      <c r="C7852" s="45" t="s">
        <v>31</v>
      </c>
      <c r="D7852" s="46">
        <v>11.81</v>
      </c>
    </row>
    <row r="7853" spans="1:4" x14ac:dyDescent="0.2">
      <c r="A7853" s="43">
        <v>1605</v>
      </c>
      <c r="B7853" s="44" t="s">
        <v>19574</v>
      </c>
      <c r="C7853" s="45" t="s">
        <v>31</v>
      </c>
      <c r="D7853" s="46">
        <v>5.78</v>
      </c>
    </row>
    <row r="7854" spans="1:4" x14ac:dyDescent="0.2">
      <c r="A7854" s="43">
        <v>10226</v>
      </c>
      <c r="B7854" s="44" t="s">
        <v>19575</v>
      </c>
      <c r="C7854" s="45" t="s">
        <v>31</v>
      </c>
      <c r="D7854" s="46">
        <v>5.96</v>
      </c>
    </row>
    <row r="7855" spans="1:4" x14ac:dyDescent="0.2">
      <c r="A7855" s="43">
        <v>4944</v>
      </c>
      <c r="B7855" s="44" t="s">
        <v>19576</v>
      </c>
      <c r="C7855" s="45" t="s">
        <v>31</v>
      </c>
      <c r="D7855" s="46">
        <v>6.71</v>
      </c>
    </row>
    <row r="7856" spans="1:4" x14ac:dyDescent="0.2">
      <c r="A7856" s="43">
        <v>10231</v>
      </c>
      <c r="B7856" s="44" t="s">
        <v>19577</v>
      </c>
      <c r="C7856" s="45" t="s">
        <v>31</v>
      </c>
      <c r="D7856" s="46">
        <v>12.29</v>
      </c>
    </row>
    <row r="7857" spans="1:4" ht="22.5" x14ac:dyDescent="0.2">
      <c r="A7857" s="43">
        <v>1670</v>
      </c>
      <c r="B7857" s="44" t="s">
        <v>19578</v>
      </c>
      <c r="C7857" s="45" t="s">
        <v>31</v>
      </c>
      <c r="D7857" s="46">
        <v>11.07</v>
      </c>
    </row>
    <row r="7858" spans="1:4" ht="22.5" x14ac:dyDescent="0.2">
      <c r="A7858" s="43">
        <v>1602</v>
      </c>
      <c r="B7858" s="44" t="s">
        <v>19579</v>
      </c>
      <c r="C7858" s="45" t="s">
        <v>31</v>
      </c>
      <c r="D7858" s="46">
        <v>5.93</v>
      </c>
    </row>
    <row r="7859" spans="1:4" ht="22.5" x14ac:dyDescent="0.2">
      <c r="A7859" s="43">
        <v>1671</v>
      </c>
      <c r="B7859" s="44" t="s">
        <v>19580</v>
      </c>
      <c r="C7859" s="45" t="s">
        <v>31</v>
      </c>
      <c r="D7859" s="46">
        <v>8.2200000000000006</v>
      </c>
    </row>
    <row r="7860" spans="1:4" ht="22.5" x14ac:dyDescent="0.2">
      <c r="A7860" s="43">
        <v>1603</v>
      </c>
      <c r="B7860" s="44" t="s">
        <v>19581</v>
      </c>
      <c r="C7860" s="45" t="s">
        <v>31</v>
      </c>
      <c r="D7860" s="46">
        <v>7.47</v>
      </c>
    </row>
    <row r="7861" spans="1:4" ht="22.5" x14ac:dyDescent="0.2">
      <c r="A7861" s="43">
        <v>1672</v>
      </c>
      <c r="B7861" s="44" t="s">
        <v>19582</v>
      </c>
      <c r="C7861" s="45" t="s">
        <v>31</v>
      </c>
      <c r="D7861" s="46">
        <v>11.55</v>
      </c>
    </row>
    <row r="7862" spans="1:4" ht="22.5" x14ac:dyDescent="0.2">
      <c r="A7862" s="43">
        <v>1606</v>
      </c>
      <c r="B7862" s="44" t="s">
        <v>19583</v>
      </c>
      <c r="C7862" s="45" t="s">
        <v>31</v>
      </c>
      <c r="D7862" s="46">
        <v>8.34</v>
      </c>
    </row>
    <row r="7863" spans="1:4" ht="22.5" x14ac:dyDescent="0.2">
      <c r="A7863" s="43">
        <v>1674</v>
      </c>
      <c r="B7863" s="44" t="s">
        <v>19584</v>
      </c>
      <c r="C7863" s="45" t="s">
        <v>31</v>
      </c>
      <c r="D7863" s="46">
        <v>14.54</v>
      </c>
    </row>
    <row r="7864" spans="1:4" ht="22.5" x14ac:dyDescent="0.2">
      <c r="A7864" s="43">
        <v>1639</v>
      </c>
      <c r="B7864" s="44" t="s">
        <v>19585</v>
      </c>
      <c r="C7864" s="45" t="s">
        <v>31</v>
      </c>
      <c r="D7864" s="46">
        <v>29.87</v>
      </c>
    </row>
    <row r="7865" spans="1:4" ht="22.5" x14ac:dyDescent="0.2">
      <c r="A7865" s="43">
        <v>1640</v>
      </c>
      <c r="B7865" s="44" t="s">
        <v>19586</v>
      </c>
      <c r="C7865" s="45" t="s">
        <v>31</v>
      </c>
      <c r="D7865" s="46">
        <v>46.76</v>
      </c>
    </row>
    <row r="7866" spans="1:4" ht="22.5" x14ac:dyDescent="0.2">
      <c r="A7866" s="43">
        <v>1566</v>
      </c>
      <c r="B7866" s="44" t="s">
        <v>19587</v>
      </c>
      <c r="C7866" s="45" t="s">
        <v>31</v>
      </c>
      <c r="D7866" s="46">
        <v>46.08</v>
      </c>
    </row>
    <row r="7867" spans="1:4" ht="22.5" x14ac:dyDescent="0.2">
      <c r="A7867" s="43">
        <v>1565</v>
      </c>
      <c r="B7867" s="44" t="s">
        <v>19588</v>
      </c>
      <c r="C7867" s="45" t="s">
        <v>31</v>
      </c>
      <c r="D7867" s="46">
        <v>28.58</v>
      </c>
    </row>
    <row r="7868" spans="1:4" ht="22.5" x14ac:dyDescent="0.2">
      <c r="A7868" s="43">
        <v>1641</v>
      </c>
      <c r="B7868" s="44" t="s">
        <v>19589</v>
      </c>
      <c r="C7868" s="45" t="s">
        <v>31</v>
      </c>
      <c r="D7868" s="46">
        <v>22.86</v>
      </c>
    </row>
    <row r="7869" spans="1:4" ht="22.5" x14ac:dyDescent="0.2">
      <c r="A7869" s="43">
        <v>1642</v>
      </c>
      <c r="B7869" s="44" t="s">
        <v>19590</v>
      </c>
      <c r="C7869" s="45" t="s">
        <v>31</v>
      </c>
      <c r="D7869" s="46">
        <v>29.36</v>
      </c>
    </row>
    <row r="7870" spans="1:4" ht="22.5" x14ac:dyDescent="0.2">
      <c r="A7870" s="43">
        <v>1645</v>
      </c>
      <c r="B7870" s="44" t="s">
        <v>19591</v>
      </c>
      <c r="C7870" s="45" t="s">
        <v>31</v>
      </c>
      <c r="D7870" s="46">
        <v>46.87</v>
      </c>
    </row>
    <row r="7871" spans="1:4" ht="22.5" x14ac:dyDescent="0.2">
      <c r="A7871" s="43">
        <v>1643</v>
      </c>
      <c r="B7871" s="44" t="s">
        <v>19592</v>
      </c>
      <c r="C7871" s="45" t="s">
        <v>31</v>
      </c>
      <c r="D7871" s="46">
        <v>30.01</v>
      </c>
    </row>
    <row r="7872" spans="1:4" ht="22.5" x14ac:dyDescent="0.2">
      <c r="A7872" s="43">
        <v>1644</v>
      </c>
      <c r="B7872" s="44" t="s">
        <v>19593</v>
      </c>
      <c r="C7872" s="45" t="s">
        <v>31</v>
      </c>
      <c r="D7872" s="46">
        <v>36.869999999999997</v>
      </c>
    </row>
    <row r="7873" spans="1:4" ht="22.5" x14ac:dyDescent="0.2">
      <c r="A7873" s="43">
        <v>1571</v>
      </c>
      <c r="B7873" s="44" t="s">
        <v>19594</v>
      </c>
      <c r="C7873" s="45" t="s">
        <v>31</v>
      </c>
      <c r="D7873" s="46">
        <v>48.42</v>
      </c>
    </row>
    <row r="7874" spans="1:4" ht="22.5" x14ac:dyDescent="0.2">
      <c r="A7874" s="43">
        <v>1569</v>
      </c>
      <c r="B7874" s="44" t="s">
        <v>19595</v>
      </c>
      <c r="C7874" s="45" t="s">
        <v>31</v>
      </c>
      <c r="D7874" s="46">
        <v>30.99</v>
      </c>
    </row>
    <row r="7875" spans="1:4" ht="22.5" x14ac:dyDescent="0.2">
      <c r="A7875" s="43">
        <v>1570</v>
      </c>
      <c r="B7875" s="44" t="s">
        <v>19596</v>
      </c>
      <c r="C7875" s="45" t="s">
        <v>31</v>
      </c>
      <c r="D7875" s="46">
        <v>38.22</v>
      </c>
    </row>
    <row r="7876" spans="1:4" ht="22.5" x14ac:dyDescent="0.2">
      <c r="A7876" s="43">
        <v>1567</v>
      </c>
      <c r="B7876" s="44" t="s">
        <v>19597</v>
      </c>
      <c r="C7876" s="45" t="s">
        <v>31</v>
      </c>
      <c r="D7876" s="46">
        <v>22.98</v>
      </c>
    </row>
    <row r="7877" spans="1:4" ht="22.5" x14ac:dyDescent="0.2">
      <c r="A7877" s="43">
        <v>1568</v>
      </c>
      <c r="B7877" s="44" t="s">
        <v>19598</v>
      </c>
      <c r="C7877" s="45" t="s">
        <v>31</v>
      </c>
      <c r="D7877" s="46">
        <v>29.84</v>
      </c>
    </row>
    <row r="7878" spans="1:4" ht="22.5" x14ac:dyDescent="0.2">
      <c r="A7878" s="43">
        <v>1638</v>
      </c>
      <c r="B7878" s="44" t="s">
        <v>19599</v>
      </c>
      <c r="C7878" s="45" t="s">
        <v>31</v>
      </c>
      <c r="D7878" s="46">
        <v>34.03</v>
      </c>
    </row>
    <row r="7879" spans="1:4" ht="22.5" x14ac:dyDescent="0.2">
      <c r="A7879" s="43">
        <v>1637</v>
      </c>
      <c r="B7879" s="44" t="s">
        <v>19600</v>
      </c>
      <c r="C7879" s="45" t="s">
        <v>31</v>
      </c>
      <c r="D7879" s="46">
        <v>34.29</v>
      </c>
    </row>
    <row r="7880" spans="1:4" ht="22.5" x14ac:dyDescent="0.2">
      <c r="A7880" s="43">
        <v>7595</v>
      </c>
      <c r="B7880" s="44" t="s">
        <v>19601</v>
      </c>
      <c r="C7880" s="45" t="s">
        <v>31</v>
      </c>
      <c r="D7880" s="46">
        <v>140.77000000000001</v>
      </c>
    </row>
    <row r="7881" spans="1:4" ht="22.5" x14ac:dyDescent="0.2">
      <c r="A7881" s="43">
        <v>1633</v>
      </c>
      <c r="B7881" s="44" t="s">
        <v>19602</v>
      </c>
      <c r="C7881" s="45" t="s">
        <v>31</v>
      </c>
      <c r="D7881" s="46">
        <v>17.71</v>
      </c>
    </row>
    <row r="7882" spans="1:4" ht="22.5" x14ac:dyDescent="0.2">
      <c r="A7882" s="43">
        <v>1634</v>
      </c>
      <c r="B7882" s="44" t="s">
        <v>19603</v>
      </c>
      <c r="C7882" s="45" t="s">
        <v>31</v>
      </c>
      <c r="D7882" s="46">
        <v>23.52</v>
      </c>
    </row>
    <row r="7883" spans="1:4" ht="22.5" x14ac:dyDescent="0.2">
      <c r="A7883" s="43">
        <v>1635</v>
      </c>
      <c r="B7883" s="44" t="s">
        <v>19604</v>
      </c>
      <c r="C7883" s="45" t="s">
        <v>31</v>
      </c>
      <c r="D7883" s="46">
        <v>26.35</v>
      </c>
    </row>
    <row r="7884" spans="1:4" ht="22.5" x14ac:dyDescent="0.2">
      <c r="A7884" s="43">
        <v>1636</v>
      </c>
      <c r="B7884" s="44" t="s">
        <v>19605</v>
      </c>
      <c r="C7884" s="45" t="s">
        <v>31</v>
      </c>
      <c r="D7884" s="46">
        <v>29.32</v>
      </c>
    </row>
    <row r="7885" spans="1:4" ht="22.5" x14ac:dyDescent="0.2">
      <c r="A7885" s="43">
        <v>1564</v>
      </c>
      <c r="B7885" s="44" t="s">
        <v>19606</v>
      </c>
      <c r="C7885" s="45" t="s">
        <v>31</v>
      </c>
      <c r="D7885" s="46">
        <v>35.58</v>
      </c>
    </row>
    <row r="7886" spans="1:4" ht="22.5" x14ac:dyDescent="0.2">
      <c r="A7886" s="43">
        <v>1562</v>
      </c>
      <c r="B7886" s="44" t="s">
        <v>19607</v>
      </c>
      <c r="C7886" s="45" t="s">
        <v>31</v>
      </c>
      <c r="D7886" s="46">
        <v>30.3</v>
      </c>
    </row>
    <row r="7887" spans="1:4" ht="22.5" x14ac:dyDescent="0.2">
      <c r="A7887" s="43">
        <v>1563</v>
      </c>
      <c r="B7887" s="44" t="s">
        <v>19608</v>
      </c>
      <c r="C7887" s="45" t="s">
        <v>31</v>
      </c>
      <c r="D7887" s="46">
        <v>35.64</v>
      </c>
    </row>
    <row r="7888" spans="1:4" ht="22.5" x14ac:dyDescent="0.2">
      <c r="A7888" s="43">
        <v>1559</v>
      </c>
      <c r="B7888" s="44" t="s">
        <v>19609</v>
      </c>
      <c r="C7888" s="45" t="s">
        <v>31</v>
      </c>
      <c r="D7888" s="46">
        <v>15.66</v>
      </c>
    </row>
    <row r="7889" spans="1:4" ht="22.5" x14ac:dyDescent="0.2">
      <c r="A7889" s="43">
        <v>1560</v>
      </c>
      <c r="B7889" s="44" t="s">
        <v>19610</v>
      </c>
      <c r="C7889" s="45" t="s">
        <v>31</v>
      </c>
      <c r="D7889" s="46">
        <v>23.64</v>
      </c>
    </row>
    <row r="7890" spans="1:4" ht="22.5" x14ac:dyDescent="0.2">
      <c r="A7890" s="43">
        <v>1561</v>
      </c>
      <c r="B7890" s="44" t="s">
        <v>19611</v>
      </c>
      <c r="C7890" s="45" t="s">
        <v>31</v>
      </c>
      <c r="D7890" s="46">
        <v>26.83</v>
      </c>
    </row>
    <row r="7891" spans="1:4" ht="22.5" x14ac:dyDescent="0.2">
      <c r="A7891" s="43">
        <v>1687</v>
      </c>
      <c r="B7891" s="44" t="s">
        <v>19612</v>
      </c>
      <c r="C7891" s="45" t="s">
        <v>31</v>
      </c>
      <c r="D7891" s="46">
        <v>57.45</v>
      </c>
    </row>
    <row r="7892" spans="1:4" ht="22.5" x14ac:dyDescent="0.2">
      <c r="A7892" s="43">
        <v>1649</v>
      </c>
      <c r="B7892" s="44" t="s">
        <v>19613</v>
      </c>
      <c r="C7892" s="45" t="s">
        <v>31</v>
      </c>
      <c r="D7892" s="46">
        <v>13.66</v>
      </c>
    </row>
    <row r="7893" spans="1:4" ht="22.5" x14ac:dyDescent="0.2">
      <c r="A7893" s="43">
        <v>1650</v>
      </c>
      <c r="B7893" s="44" t="s">
        <v>19614</v>
      </c>
      <c r="C7893" s="45" t="s">
        <v>31</v>
      </c>
      <c r="D7893" s="46">
        <v>16.82</v>
      </c>
    </row>
    <row r="7894" spans="1:4" ht="22.5" x14ac:dyDescent="0.2">
      <c r="A7894" s="43">
        <v>1651</v>
      </c>
      <c r="B7894" s="44" t="s">
        <v>19615</v>
      </c>
      <c r="C7894" s="45" t="s">
        <v>31</v>
      </c>
      <c r="D7894" s="46">
        <v>23.3</v>
      </c>
    </row>
    <row r="7895" spans="1:4" ht="22.5" x14ac:dyDescent="0.2">
      <c r="A7895" s="43">
        <v>1676</v>
      </c>
      <c r="B7895" s="44" t="s">
        <v>19616</v>
      </c>
      <c r="C7895" s="45" t="s">
        <v>31</v>
      </c>
      <c r="D7895" s="46">
        <v>11.91</v>
      </c>
    </row>
    <row r="7896" spans="1:4" ht="22.5" x14ac:dyDescent="0.2">
      <c r="A7896" s="43">
        <v>1578</v>
      </c>
      <c r="B7896" s="44" t="s">
        <v>19617</v>
      </c>
      <c r="C7896" s="45" t="s">
        <v>31</v>
      </c>
      <c r="D7896" s="46">
        <v>22.85</v>
      </c>
    </row>
    <row r="7897" spans="1:4" ht="22.5" x14ac:dyDescent="0.2">
      <c r="A7897" s="43">
        <v>8726</v>
      </c>
      <c r="B7897" s="44" t="s">
        <v>19618</v>
      </c>
      <c r="C7897" s="45" t="s">
        <v>31</v>
      </c>
      <c r="D7897" s="46">
        <v>56.77</v>
      </c>
    </row>
    <row r="7898" spans="1:4" ht="22.5" x14ac:dyDescent="0.2">
      <c r="A7898" s="43">
        <v>10451</v>
      </c>
      <c r="B7898" s="44" t="s">
        <v>19619</v>
      </c>
      <c r="C7898" s="45" t="s">
        <v>31</v>
      </c>
      <c r="D7898" s="46">
        <v>58.63</v>
      </c>
    </row>
    <row r="7899" spans="1:4" ht="22.5" x14ac:dyDescent="0.2">
      <c r="A7899" s="43">
        <v>10697</v>
      </c>
      <c r="B7899" s="44" t="s">
        <v>19620</v>
      </c>
      <c r="C7899" s="45" t="s">
        <v>31</v>
      </c>
      <c r="D7899" s="46">
        <v>271.19</v>
      </c>
    </row>
    <row r="7900" spans="1:4" ht="22.5" x14ac:dyDescent="0.2">
      <c r="A7900" s="43">
        <v>1576</v>
      </c>
      <c r="B7900" s="44" t="s">
        <v>19621</v>
      </c>
      <c r="C7900" s="45" t="s">
        <v>31</v>
      </c>
      <c r="D7900" s="46">
        <v>12.62</v>
      </c>
    </row>
    <row r="7901" spans="1:4" ht="22.5" x14ac:dyDescent="0.2">
      <c r="A7901" s="43">
        <v>1577</v>
      </c>
      <c r="B7901" s="44" t="s">
        <v>19622</v>
      </c>
      <c r="C7901" s="45" t="s">
        <v>31</v>
      </c>
      <c r="D7901" s="46">
        <v>15.96</v>
      </c>
    </row>
    <row r="7902" spans="1:4" ht="22.5" x14ac:dyDescent="0.2">
      <c r="A7902" s="43">
        <v>1608</v>
      </c>
      <c r="B7902" s="44" t="s">
        <v>19623</v>
      </c>
      <c r="C7902" s="45" t="s">
        <v>31</v>
      </c>
      <c r="D7902" s="46">
        <v>10.41</v>
      </c>
    </row>
    <row r="7903" spans="1:4" x14ac:dyDescent="0.2">
      <c r="A7903" s="43">
        <v>1607</v>
      </c>
      <c r="B7903" s="44" t="s">
        <v>19624</v>
      </c>
      <c r="C7903" s="45" t="s">
        <v>31</v>
      </c>
      <c r="D7903" s="46">
        <v>6.1</v>
      </c>
    </row>
    <row r="7904" spans="1:4" x14ac:dyDescent="0.2">
      <c r="A7904" s="43">
        <v>1675</v>
      </c>
      <c r="B7904" s="44" t="s">
        <v>19625</v>
      </c>
      <c r="C7904" s="45" t="s">
        <v>31</v>
      </c>
      <c r="D7904" s="46">
        <v>6.39</v>
      </c>
    </row>
    <row r="7905" spans="1:4" x14ac:dyDescent="0.2">
      <c r="A7905" s="43">
        <v>10546</v>
      </c>
      <c r="B7905" s="44" t="s">
        <v>19626</v>
      </c>
      <c r="C7905" s="45" t="s">
        <v>31</v>
      </c>
      <c r="D7905" s="46">
        <v>12.8</v>
      </c>
    </row>
    <row r="7906" spans="1:4" x14ac:dyDescent="0.2">
      <c r="A7906" s="43">
        <v>10545</v>
      </c>
      <c r="B7906" s="44" t="s">
        <v>19627</v>
      </c>
      <c r="C7906" s="45" t="s">
        <v>31</v>
      </c>
      <c r="D7906" s="46">
        <v>32.1</v>
      </c>
    </row>
    <row r="7907" spans="1:4" ht="22.5" x14ac:dyDescent="0.2">
      <c r="A7907" s="43">
        <v>9567</v>
      </c>
      <c r="B7907" s="44" t="s">
        <v>19628</v>
      </c>
      <c r="C7907" s="45" t="s">
        <v>31</v>
      </c>
      <c r="D7907" s="46">
        <v>31.54</v>
      </c>
    </row>
    <row r="7908" spans="1:4" x14ac:dyDescent="0.2">
      <c r="A7908" s="43">
        <v>10211</v>
      </c>
      <c r="B7908" s="44" t="s">
        <v>19629</v>
      </c>
      <c r="C7908" s="45" t="s">
        <v>31</v>
      </c>
      <c r="D7908" s="46">
        <v>43.96</v>
      </c>
    </row>
    <row r="7909" spans="1:4" x14ac:dyDescent="0.2">
      <c r="A7909" s="43">
        <v>10213</v>
      </c>
      <c r="B7909" s="44" t="s">
        <v>19630</v>
      </c>
      <c r="C7909" s="45" t="s">
        <v>31</v>
      </c>
      <c r="D7909" s="46">
        <v>14.74</v>
      </c>
    </row>
    <row r="7910" spans="1:4" x14ac:dyDescent="0.2">
      <c r="A7910" s="43">
        <v>10212</v>
      </c>
      <c r="B7910" s="44" t="s">
        <v>19631</v>
      </c>
      <c r="C7910" s="45" t="s">
        <v>31</v>
      </c>
      <c r="D7910" s="46">
        <v>20.71</v>
      </c>
    </row>
    <row r="7911" spans="1:4" ht="22.5" x14ac:dyDescent="0.2">
      <c r="A7911" s="43">
        <v>1646</v>
      </c>
      <c r="B7911" s="44" t="s">
        <v>19632</v>
      </c>
      <c r="C7911" s="45" t="s">
        <v>31</v>
      </c>
      <c r="D7911" s="46">
        <v>8.0399999999999991</v>
      </c>
    </row>
    <row r="7912" spans="1:4" ht="22.5" x14ac:dyDescent="0.2">
      <c r="A7912" s="43">
        <v>1647</v>
      </c>
      <c r="B7912" s="44" t="s">
        <v>19633</v>
      </c>
      <c r="C7912" s="45" t="s">
        <v>31</v>
      </c>
      <c r="D7912" s="46">
        <v>11.68</v>
      </c>
    </row>
    <row r="7913" spans="1:4" ht="22.5" x14ac:dyDescent="0.2">
      <c r="A7913" s="43">
        <v>1648</v>
      </c>
      <c r="B7913" s="44" t="s">
        <v>19634</v>
      </c>
      <c r="C7913" s="45" t="s">
        <v>31</v>
      </c>
      <c r="D7913" s="46">
        <v>14.83</v>
      </c>
    </row>
    <row r="7914" spans="1:4" ht="22.5" x14ac:dyDescent="0.2">
      <c r="A7914" s="43">
        <v>1575</v>
      </c>
      <c r="B7914" s="44" t="s">
        <v>19635</v>
      </c>
      <c r="C7914" s="45" t="s">
        <v>31</v>
      </c>
      <c r="D7914" s="46">
        <v>16.61</v>
      </c>
    </row>
    <row r="7915" spans="1:4" ht="22.5" x14ac:dyDescent="0.2">
      <c r="A7915" s="43">
        <v>8061</v>
      </c>
      <c r="B7915" s="44" t="s">
        <v>19636</v>
      </c>
      <c r="C7915" s="45" t="s">
        <v>31</v>
      </c>
      <c r="D7915" s="46">
        <v>82.07</v>
      </c>
    </row>
    <row r="7916" spans="1:4" ht="22.5" x14ac:dyDescent="0.2">
      <c r="A7916" s="43">
        <v>1573</v>
      </c>
      <c r="B7916" s="44" t="s">
        <v>19637</v>
      </c>
      <c r="C7916" s="45" t="s">
        <v>31</v>
      </c>
      <c r="D7916" s="46">
        <v>7.64</v>
      </c>
    </row>
    <row r="7917" spans="1:4" ht="22.5" x14ac:dyDescent="0.2">
      <c r="A7917" s="43">
        <v>1574</v>
      </c>
      <c r="B7917" s="44" t="s">
        <v>19638</v>
      </c>
      <c r="C7917" s="45" t="s">
        <v>31</v>
      </c>
      <c r="D7917" s="46">
        <v>12.59</v>
      </c>
    </row>
    <row r="7918" spans="1:4" x14ac:dyDescent="0.2">
      <c r="A7918" s="43">
        <v>1686</v>
      </c>
      <c r="B7918" s="44" t="s">
        <v>19639</v>
      </c>
      <c r="C7918" s="45" t="s">
        <v>31</v>
      </c>
      <c r="D7918" s="46">
        <v>34.4</v>
      </c>
    </row>
    <row r="7919" spans="1:4" x14ac:dyDescent="0.2">
      <c r="A7919" s="43">
        <v>1688</v>
      </c>
      <c r="B7919" s="44" t="s">
        <v>19640</v>
      </c>
      <c r="C7919" s="45" t="s">
        <v>17443</v>
      </c>
      <c r="D7919" s="46">
        <v>660.95</v>
      </c>
    </row>
    <row r="7920" spans="1:4" x14ac:dyDescent="0.2">
      <c r="A7920" s="43">
        <v>1689</v>
      </c>
      <c r="B7920" s="44" t="s">
        <v>19641</v>
      </c>
      <c r="C7920" s="45" t="s">
        <v>17443</v>
      </c>
      <c r="D7920" s="46">
        <v>1094.21</v>
      </c>
    </row>
    <row r="7921" spans="1:4" x14ac:dyDescent="0.2">
      <c r="A7921" s="43">
        <v>1652</v>
      </c>
      <c r="B7921" s="44" t="s">
        <v>19642</v>
      </c>
      <c r="C7921" s="45" t="s">
        <v>31</v>
      </c>
      <c r="D7921" s="46">
        <v>5.58</v>
      </c>
    </row>
    <row r="7922" spans="1:4" x14ac:dyDescent="0.2">
      <c r="A7922" s="43">
        <v>1653</v>
      </c>
      <c r="B7922" s="44" t="s">
        <v>19643</v>
      </c>
      <c r="C7922" s="45" t="s">
        <v>31</v>
      </c>
      <c r="D7922" s="46">
        <v>8.2899999999999991</v>
      </c>
    </row>
    <row r="7923" spans="1:4" x14ac:dyDescent="0.2">
      <c r="A7923" s="43">
        <v>1654</v>
      </c>
      <c r="B7923" s="44" t="s">
        <v>19644</v>
      </c>
      <c r="C7923" s="45" t="s">
        <v>31</v>
      </c>
      <c r="D7923" s="46">
        <v>11.97</v>
      </c>
    </row>
    <row r="7924" spans="1:4" x14ac:dyDescent="0.2">
      <c r="A7924" s="43">
        <v>1581</v>
      </c>
      <c r="B7924" s="44" t="s">
        <v>19645</v>
      </c>
      <c r="C7924" s="45" t="s">
        <v>31</v>
      </c>
      <c r="D7924" s="46">
        <v>11.75</v>
      </c>
    </row>
    <row r="7925" spans="1:4" x14ac:dyDescent="0.2">
      <c r="A7925" s="43">
        <v>1579</v>
      </c>
      <c r="B7925" s="44" t="s">
        <v>19646</v>
      </c>
      <c r="C7925" s="45" t="s">
        <v>31</v>
      </c>
      <c r="D7925" s="46">
        <v>4.7699999999999996</v>
      </c>
    </row>
    <row r="7926" spans="1:4" x14ac:dyDescent="0.2">
      <c r="A7926" s="43">
        <v>1580</v>
      </c>
      <c r="B7926" s="44" t="s">
        <v>19647</v>
      </c>
      <c r="C7926" s="45" t="s">
        <v>31</v>
      </c>
      <c r="D7926" s="46">
        <v>7.86</v>
      </c>
    </row>
    <row r="7927" spans="1:4" ht="22.5" x14ac:dyDescent="0.2">
      <c r="A7927" s="43">
        <v>1679</v>
      </c>
      <c r="B7927" s="44" t="s">
        <v>19648</v>
      </c>
      <c r="C7927" s="45" t="s">
        <v>31</v>
      </c>
      <c r="D7927" s="46">
        <v>48.78</v>
      </c>
    </row>
    <row r="7928" spans="1:4" ht="22.5" x14ac:dyDescent="0.2">
      <c r="A7928" s="43">
        <v>1678</v>
      </c>
      <c r="B7928" s="44" t="s">
        <v>19649</v>
      </c>
      <c r="C7928" s="45" t="s">
        <v>31</v>
      </c>
      <c r="D7928" s="46">
        <v>66.099999999999994</v>
      </c>
    </row>
    <row r="7929" spans="1:4" x14ac:dyDescent="0.2">
      <c r="A7929" s="43">
        <v>8342</v>
      </c>
      <c r="B7929" s="44" t="s">
        <v>19650</v>
      </c>
      <c r="C7929" s="45" t="s">
        <v>31</v>
      </c>
      <c r="D7929" s="46">
        <v>96.67</v>
      </c>
    </row>
    <row r="7930" spans="1:4" ht="22.5" x14ac:dyDescent="0.2">
      <c r="A7930" s="43">
        <v>1683</v>
      </c>
      <c r="B7930" s="44" t="s">
        <v>19651</v>
      </c>
      <c r="C7930" s="45" t="s">
        <v>14567</v>
      </c>
      <c r="D7930" s="46">
        <v>68.17</v>
      </c>
    </row>
    <row r="7931" spans="1:4" ht="22.5" x14ac:dyDescent="0.2">
      <c r="A7931" s="43">
        <v>1655</v>
      </c>
      <c r="B7931" s="44" t="s">
        <v>19652</v>
      </c>
      <c r="C7931" s="45" t="s">
        <v>31</v>
      </c>
      <c r="D7931" s="46">
        <v>14.31</v>
      </c>
    </row>
    <row r="7932" spans="1:4" ht="22.5" x14ac:dyDescent="0.2">
      <c r="A7932" s="43">
        <v>1656</v>
      </c>
      <c r="B7932" s="44" t="s">
        <v>19653</v>
      </c>
      <c r="C7932" s="45" t="s">
        <v>31</v>
      </c>
      <c r="D7932" s="46">
        <v>15.56</v>
      </c>
    </row>
    <row r="7933" spans="1:4" ht="22.5" x14ac:dyDescent="0.2">
      <c r="A7933" s="43">
        <v>1657</v>
      </c>
      <c r="B7933" s="44" t="s">
        <v>19654</v>
      </c>
      <c r="C7933" s="45" t="s">
        <v>31</v>
      </c>
      <c r="D7933" s="46">
        <v>16.489999999999998</v>
      </c>
    </row>
    <row r="7934" spans="1:4" ht="22.5" x14ac:dyDescent="0.2">
      <c r="A7934" s="43">
        <v>1582</v>
      </c>
      <c r="B7934" s="44" t="s">
        <v>19655</v>
      </c>
      <c r="C7934" s="45" t="s">
        <v>31</v>
      </c>
      <c r="D7934" s="46">
        <v>14.85</v>
      </c>
    </row>
    <row r="7935" spans="1:4" ht="22.5" x14ac:dyDescent="0.2">
      <c r="A7935" s="43">
        <v>1583</v>
      </c>
      <c r="B7935" s="44" t="s">
        <v>19656</v>
      </c>
      <c r="C7935" s="45" t="s">
        <v>31</v>
      </c>
      <c r="D7935" s="46">
        <v>16.760000000000002</v>
      </c>
    </row>
    <row r="7936" spans="1:4" ht="22.5" x14ac:dyDescent="0.2">
      <c r="A7936" s="43">
        <v>1584</v>
      </c>
      <c r="B7936" s="44" t="s">
        <v>19657</v>
      </c>
      <c r="C7936" s="45" t="s">
        <v>31</v>
      </c>
      <c r="D7936" s="46">
        <v>18.07</v>
      </c>
    </row>
    <row r="7937" spans="1:4" x14ac:dyDescent="0.2">
      <c r="A7937" s="43">
        <v>1680</v>
      </c>
      <c r="B7937" s="44" t="s">
        <v>19658</v>
      </c>
      <c r="C7937" s="45" t="s">
        <v>31</v>
      </c>
      <c r="D7937" s="46">
        <v>27.52</v>
      </c>
    </row>
    <row r="7938" spans="1:4" x14ac:dyDescent="0.2">
      <c r="A7938" s="43">
        <v>1681</v>
      </c>
      <c r="B7938" s="44" t="s">
        <v>19659</v>
      </c>
      <c r="C7938" s="45" t="s">
        <v>31</v>
      </c>
      <c r="D7938" s="46">
        <v>58.51</v>
      </c>
    </row>
    <row r="7939" spans="1:4" x14ac:dyDescent="0.2">
      <c r="A7939" s="43">
        <v>1682</v>
      </c>
      <c r="B7939" s="44" t="s">
        <v>19660</v>
      </c>
      <c r="C7939" s="45" t="s">
        <v>31</v>
      </c>
      <c r="D7939" s="46">
        <v>98.17</v>
      </c>
    </row>
    <row r="7940" spans="1:4" ht="22.5" x14ac:dyDescent="0.2">
      <c r="A7940" s="43">
        <v>1665</v>
      </c>
      <c r="B7940" s="44" t="s">
        <v>19661</v>
      </c>
      <c r="C7940" s="45" t="s">
        <v>31</v>
      </c>
      <c r="D7940" s="46">
        <v>49.78</v>
      </c>
    </row>
    <row r="7941" spans="1:4" ht="22.5" x14ac:dyDescent="0.2">
      <c r="A7941" s="43">
        <v>1664</v>
      </c>
      <c r="B7941" s="44" t="s">
        <v>19662</v>
      </c>
      <c r="C7941" s="45" t="s">
        <v>31</v>
      </c>
      <c r="D7941" s="46">
        <v>31.9</v>
      </c>
    </row>
    <row r="7942" spans="1:4" ht="22.5" x14ac:dyDescent="0.2">
      <c r="A7942" s="43">
        <v>1591</v>
      </c>
      <c r="B7942" s="44" t="s">
        <v>19663</v>
      </c>
      <c r="C7942" s="45" t="s">
        <v>31</v>
      </c>
      <c r="D7942" s="46">
        <v>23.59</v>
      </c>
    </row>
    <row r="7943" spans="1:4" x14ac:dyDescent="0.2">
      <c r="A7943" s="43">
        <v>1609</v>
      </c>
      <c r="B7943" s="44" t="s">
        <v>19664</v>
      </c>
      <c r="C7943" s="45" t="s">
        <v>31</v>
      </c>
      <c r="D7943" s="46">
        <v>8.18</v>
      </c>
    </row>
    <row r="7944" spans="1:4" x14ac:dyDescent="0.2">
      <c r="A7944" s="43">
        <v>1677</v>
      </c>
      <c r="B7944" s="44" t="s">
        <v>19665</v>
      </c>
      <c r="C7944" s="45" t="s">
        <v>31</v>
      </c>
      <c r="D7944" s="46">
        <v>9.24</v>
      </c>
    </row>
    <row r="7945" spans="1:4" ht="22.5" x14ac:dyDescent="0.2">
      <c r="A7945" s="43">
        <v>4995</v>
      </c>
      <c r="B7945" s="44" t="s">
        <v>19666</v>
      </c>
      <c r="C7945" s="45" t="s">
        <v>31</v>
      </c>
      <c r="D7945" s="46">
        <v>46.42</v>
      </c>
    </row>
    <row r="7946" spans="1:4" ht="22.5" x14ac:dyDescent="0.2">
      <c r="A7946" s="43">
        <v>1593</v>
      </c>
      <c r="B7946" s="44" t="s">
        <v>19667</v>
      </c>
      <c r="C7946" s="45" t="s">
        <v>31</v>
      </c>
      <c r="D7946" s="46">
        <v>53.9</v>
      </c>
    </row>
    <row r="7947" spans="1:4" x14ac:dyDescent="0.2">
      <c r="A7947" s="43">
        <v>1592</v>
      </c>
      <c r="C7947" s="45" t="s">
        <v>31</v>
      </c>
      <c r="D7947" s="46">
        <v>34.79</v>
      </c>
    </row>
    <row r="7948" spans="1:4" ht="22.5" x14ac:dyDescent="0.2">
      <c r="B7948" s="44" t="s">
        <v>19668</v>
      </c>
    </row>
    <row r="7949" spans="1:4" ht="22.5" x14ac:dyDescent="0.2">
      <c r="A7949" s="43">
        <v>10541</v>
      </c>
      <c r="B7949" s="44" t="s">
        <v>19669</v>
      </c>
      <c r="C7949" s="45" t="s">
        <v>31</v>
      </c>
      <c r="D7949" s="46">
        <v>48.24</v>
      </c>
    </row>
    <row r="7950" spans="1:4" x14ac:dyDescent="0.2">
      <c r="A7950" s="43">
        <v>10540</v>
      </c>
      <c r="B7950" s="44" t="s">
        <v>19670</v>
      </c>
      <c r="C7950" s="45" t="s">
        <v>31</v>
      </c>
      <c r="D7950" s="46">
        <v>29.09</v>
      </c>
    </row>
    <row r="7951" spans="1:4" ht="22.5" x14ac:dyDescent="0.2">
      <c r="A7951" s="43">
        <v>1658</v>
      </c>
      <c r="B7951" s="44" t="s">
        <v>19671</v>
      </c>
      <c r="C7951" s="45" t="s">
        <v>31</v>
      </c>
      <c r="D7951" s="46">
        <v>16.670000000000002</v>
      </c>
    </row>
    <row r="7952" spans="1:4" ht="22.5" x14ac:dyDescent="0.2">
      <c r="A7952" s="43">
        <v>1659</v>
      </c>
      <c r="B7952" s="44" t="s">
        <v>19672</v>
      </c>
      <c r="C7952" s="45" t="s">
        <v>31</v>
      </c>
      <c r="D7952" s="46">
        <v>24.72</v>
      </c>
    </row>
    <row r="7953" spans="1:4" ht="22.5" x14ac:dyDescent="0.2">
      <c r="A7953" s="43">
        <v>1660</v>
      </c>
      <c r="B7953" s="44" t="s">
        <v>19673</v>
      </c>
      <c r="C7953" s="45" t="s">
        <v>31</v>
      </c>
      <c r="D7953" s="46">
        <v>24.93</v>
      </c>
    </row>
    <row r="7954" spans="1:4" ht="22.5" x14ac:dyDescent="0.2">
      <c r="A7954" s="43">
        <v>1663</v>
      </c>
      <c r="B7954" s="44" t="s">
        <v>19674</v>
      </c>
      <c r="C7954" s="45" t="s">
        <v>31</v>
      </c>
      <c r="D7954" s="46">
        <v>30.68</v>
      </c>
    </row>
    <row r="7955" spans="1:4" ht="22.5" x14ac:dyDescent="0.2">
      <c r="A7955" s="43">
        <v>1661</v>
      </c>
      <c r="B7955" s="44" t="s">
        <v>19675</v>
      </c>
      <c r="C7955" s="45" t="s">
        <v>31</v>
      </c>
      <c r="D7955" s="46">
        <v>28.73</v>
      </c>
    </row>
    <row r="7956" spans="1:4" ht="22.5" x14ac:dyDescent="0.2">
      <c r="A7956" s="43">
        <v>1662</v>
      </c>
      <c r="B7956" s="44" t="s">
        <v>19676</v>
      </c>
      <c r="C7956" s="45" t="s">
        <v>31</v>
      </c>
      <c r="D7956" s="46">
        <v>29.87</v>
      </c>
    </row>
    <row r="7957" spans="1:4" ht="22.5" x14ac:dyDescent="0.2">
      <c r="A7957" s="43">
        <v>1590</v>
      </c>
      <c r="B7957" s="44" t="s">
        <v>19677</v>
      </c>
      <c r="C7957" s="45" t="s">
        <v>31</v>
      </c>
      <c r="D7957" s="46">
        <v>32.229999999999997</v>
      </c>
    </row>
    <row r="7958" spans="1:4" ht="22.5" x14ac:dyDescent="0.2">
      <c r="A7958" s="43">
        <v>1588</v>
      </c>
      <c r="B7958" s="44" t="s">
        <v>19678</v>
      </c>
      <c r="C7958" s="45" t="s">
        <v>31</v>
      </c>
      <c r="D7958" s="46">
        <v>31.81</v>
      </c>
    </row>
    <row r="7959" spans="1:4" ht="22.5" x14ac:dyDescent="0.2">
      <c r="A7959" s="43">
        <v>1589</v>
      </c>
      <c r="B7959" s="44" t="s">
        <v>19679</v>
      </c>
      <c r="C7959" s="45" t="s">
        <v>31</v>
      </c>
      <c r="D7959" s="46">
        <v>32.22</v>
      </c>
    </row>
    <row r="7960" spans="1:4" ht="22.5" x14ac:dyDescent="0.2">
      <c r="A7960" s="43">
        <v>8725</v>
      </c>
      <c r="B7960" s="44" t="s">
        <v>19680</v>
      </c>
      <c r="C7960" s="45" t="s">
        <v>31</v>
      </c>
      <c r="D7960" s="46">
        <v>73.05</v>
      </c>
    </row>
    <row r="7961" spans="1:4" ht="22.5" x14ac:dyDescent="0.2">
      <c r="A7961" s="43">
        <v>7596</v>
      </c>
      <c r="B7961" s="44" t="s">
        <v>19681</v>
      </c>
      <c r="C7961" s="45" t="s">
        <v>31</v>
      </c>
      <c r="D7961" s="46">
        <v>13.23</v>
      </c>
    </row>
    <row r="7962" spans="1:4" ht="22.5" x14ac:dyDescent="0.2">
      <c r="A7962" s="43">
        <v>1585</v>
      </c>
      <c r="B7962" s="44" t="s">
        <v>19682</v>
      </c>
      <c r="C7962" s="45" t="s">
        <v>31</v>
      </c>
      <c r="D7962" s="46">
        <v>15.51</v>
      </c>
    </row>
    <row r="7963" spans="1:4" ht="22.5" x14ac:dyDescent="0.2">
      <c r="A7963" s="43">
        <v>1586</v>
      </c>
      <c r="B7963" s="44" t="s">
        <v>19683</v>
      </c>
      <c r="C7963" s="45" t="s">
        <v>31</v>
      </c>
      <c r="D7963" s="46">
        <v>25.25</v>
      </c>
    </row>
    <row r="7964" spans="1:4" ht="22.5" x14ac:dyDescent="0.2">
      <c r="A7964" s="43">
        <v>1587</v>
      </c>
      <c r="B7964" s="44" t="s">
        <v>19684</v>
      </c>
      <c r="C7964" s="45" t="s">
        <v>31</v>
      </c>
      <c r="D7964" s="46">
        <v>25.41</v>
      </c>
    </row>
    <row r="7965" spans="1:4" x14ac:dyDescent="0.2">
      <c r="A7965" s="43">
        <v>4762</v>
      </c>
      <c r="B7965" s="44" t="s">
        <v>19685</v>
      </c>
      <c r="C7965" s="45" t="s">
        <v>31</v>
      </c>
      <c r="D7965" s="46">
        <v>97.35</v>
      </c>
    </row>
    <row r="7966" spans="1:4" ht="22.5" x14ac:dyDescent="0.2">
      <c r="A7966" s="43">
        <v>1666</v>
      </c>
      <c r="B7966" s="44" t="s">
        <v>19686</v>
      </c>
      <c r="C7966" s="45" t="s">
        <v>31</v>
      </c>
      <c r="D7966" s="46">
        <v>6.91</v>
      </c>
    </row>
    <row r="7967" spans="1:4" ht="22.5" x14ac:dyDescent="0.2">
      <c r="A7967" s="43">
        <v>10266</v>
      </c>
      <c r="B7967" s="44" t="s">
        <v>19687</v>
      </c>
      <c r="C7967" s="45" t="s">
        <v>31</v>
      </c>
      <c r="D7967" s="46">
        <v>13.33</v>
      </c>
    </row>
    <row r="7968" spans="1:4" ht="22.5" x14ac:dyDescent="0.2">
      <c r="A7968" s="43">
        <v>1594</v>
      </c>
      <c r="B7968" s="44" t="s">
        <v>19688</v>
      </c>
      <c r="C7968" s="45" t="s">
        <v>31</v>
      </c>
      <c r="D7968" s="46">
        <v>7.44</v>
      </c>
    </row>
    <row r="7969" spans="1:4" ht="22.5" x14ac:dyDescent="0.2">
      <c r="A7969" s="43">
        <v>7594</v>
      </c>
      <c r="B7969" s="44" t="s">
        <v>19689</v>
      </c>
      <c r="C7969" s="45" t="s">
        <v>31</v>
      </c>
      <c r="D7969" s="46">
        <v>6.7</v>
      </c>
    </row>
    <row r="7970" spans="1:4" x14ac:dyDescent="0.2">
      <c r="A7970" s="43">
        <v>1572</v>
      </c>
      <c r="B7970" s="44" t="s">
        <v>19690</v>
      </c>
      <c r="C7970" s="45" t="s">
        <v>31</v>
      </c>
      <c r="D7970" s="46">
        <v>17.329999999999998</v>
      </c>
    </row>
    <row r="7971" spans="1:4" ht="22.5" x14ac:dyDescent="0.2">
      <c r="A7971" s="43">
        <v>10210</v>
      </c>
      <c r="B7971" s="44" t="s">
        <v>19691</v>
      </c>
      <c r="C7971" s="45" t="s">
        <v>11899</v>
      </c>
      <c r="D7971" s="46">
        <v>55.46</v>
      </c>
    </row>
    <row r="7972" spans="1:4" ht="22.5" x14ac:dyDescent="0.2">
      <c r="A7972" s="43">
        <v>9566</v>
      </c>
      <c r="B7972" s="44" t="s">
        <v>19692</v>
      </c>
      <c r="C7972" s="45" t="s">
        <v>11899</v>
      </c>
      <c r="D7972" s="46">
        <v>54.65</v>
      </c>
    </row>
    <row r="7973" spans="1:4" ht="22.5" x14ac:dyDescent="0.2">
      <c r="A7973" s="43">
        <v>7856</v>
      </c>
      <c r="B7973" s="44" t="s">
        <v>19693</v>
      </c>
      <c r="C7973" s="45" t="s">
        <v>11899</v>
      </c>
      <c r="D7973" s="46">
        <v>67.680000000000007</v>
      </c>
    </row>
    <row r="7974" spans="1:4" ht="22.5" x14ac:dyDescent="0.2">
      <c r="A7974" s="43">
        <v>1529</v>
      </c>
      <c r="B7974" s="44" t="s">
        <v>19694</v>
      </c>
      <c r="C7974" s="45" t="s">
        <v>11899</v>
      </c>
      <c r="D7974" s="46">
        <v>12.08</v>
      </c>
    </row>
    <row r="7975" spans="1:4" ht="22.5" x14ac:dyDescent="0.2">
      <c r="A7975" s="43">
        <v>1530</v>
      </c>
      <c r="B7975" s="44" t="s">
        <v>19695</v>
      </c>
      <c r="C7975" s="45" t="s">
        <v>11899</v>
      </c>
      <c r="D7975" s="46">
        <v>14.93</v>
      </c>
    </row>
    <row r="7976" spans="1:4" ht="22.5" x14ac:dyDescent="0.2">
      <c r="A7976" s="43">
        <v>1531</v>
      </c>
      <c r="B7976" s="44" t="s">
        <v>19696</v>
      </c>
      <c r="C7976" s="45" t="s">
        <v>11899</v>
      </c>
      <c r="D7976" s="46">
        <v>16.84</v>
      </c>
    </row>
    <row r="7977" spans="1:4" ht="22.5" x14ac:dyDescent="0.2">
      <c r="A7977" s="43">
        <v>1532</v>
      </c>
      <c r="B7977" s="44" t="s">
        <v>19697</v>
      </c>
      <c r="C7977" s="45" t="s">
        <v>11899</v>
      </c>
      <c r="D7977" s="46">
        <v>25.68</v>
      </c>
    </row>
    <row r="7978" spans="1:4" ht="22.5" x14ac:dyDescent="0.2">
      <c r="A7978" s="43">
        <v>1533</v>
      </c>
      <c r="B7978" s="44" t="s">
        <v>19698</v>
      </c>
      <c r="C7978" s="45" t="s">
        <v>11899</v>
      </c>
      <c r="D7978" s="46">
        <v>41.85</v>
      </c>
    </row>
    <row r="7979" spans="1:4" ht="22.5" x14ac:dyDescent="0.2">
      <c r="A7979" s="43">
        <v>8473</v>
      </c>
      <c r="B7979" s="44" t="s">
        <v>19699</v>
      </c>
      <c r="C7979" s="45" t="s">
        <v>11899</v>
      </c>
      <c r="D7979" s="46">
        <v>69.61</v>
      </c>
    </row>
    <row r="7980" spans="1:4" ht="22.5" x14ac:dyDescent="0.2">
      <c r="A7980" s="43">
        <v>9384</v>
      </c>
      <c r="B7980" s="44" t="s">
        <v>19700</v>
      </c>
      <c r="C7980" s="45" t="s">
        <v>11899</v>
      </c>
      <c r="D7980" s="46">
        <v>16.45</v>
      </c>
    </row>
    <row r="7981" spans="1:4" ht="22.5" x14ac:dyDescent="0.2">
      <c r="A7981" s="43">
        <v>9385</v>
      </c>
      <c r="B7981" s="44" t="s">
        <v>19701</v>
      </c>
      <c r="C7981" s="45" t="s">
        <v>11899</v>
      </c>
      <c r="D7981" s="46">
        <v>18.93</v>
      </c>
    </row>
    <row r="7982" spans="1:4" ht="22.5" x14ac:dyDescent="0.2">
      <c r="A7982" s="43">
        <v>9386</v>
      </c>
      <c r="B7982" s="44" t="s">
        <v>19702</v>
      </c>
      <c r="C7982" s="45" t="s">
        <v>11899</v>
      </c>
      <c r="D7982" s="46">
        <v>21.45</v>
      </c>
    </row>
    <row r="7983" spans="1:4" ht="22.5" x14ac:dyDescent="0.2">
      <c r="A7983" s="43">
        <v>9387</v>
      </c>
      <c r="B7983" s="44" t="s">
        <v>19703</v>
      </c>
      <c r="C7983" s="45" t="s">
        <v>11899</v>
      </c>
      <c r="D7983" s="46">
        <v>38.44</v>
      </c>
    </row>
    <row r="7984" spans="1:4" ht="22.5" x14ac:dyDescent="0.2">
      <c r="A7984" s="43">
        <v>9388</v>
      </c>
      <c r="B7984" s="44" t="s">
        <v>19704</v>
      </c>
      <c r="C7984" s="45" t="s">
        <v>11899</v>
      </c>
      <c r="D7984" s="46">
        <v>63.54</v>
      </c>
    </row>
    <row r="7985" spans="1:4" ht="22.5" x14ac:dyDescent="0.2">
      <c r="A7985" s="43">
        <v>1524</v>
      </c>
      <c r="B7985" s="44" t="s">
        <v>19705</v>
      </c>
      <c r="C7985" s="45" t="s">
        <v>11899</v>
      </c>
      <c r="D7985" s="46">
        <v>10.94</v>
      </c>
    </row>
    <row r="7986" spans="1:4" ht="22.5" x14ac:dyDescent="0.2">
      <c r="A7986" s="43">
        <v>1525</v>
      </c>
      <c r="B7986" s="44" t="s">
        <v>19706</v>
      </c>
      <c r="C7986" s="45" t="s">
        <v>11899</v>
      </c>
      <c r="D7986" s="46">
        <v>15.17</v>
      </c>
    </row>
    <row r="7987" spans="1:4" ht="22.5" x14ac:dyDescent="0.2">
      <c r="A7987" s="43">
        <v>1526</v>
      </c>
      <c r="B7987" s="44" t="s">
        <v>19707</v>
      </c>
      <c r="C7987" s="45" t="s">
        <v>11899</v>
      </c>
      <c r="D7987" s="46">
        <v>24.16</v>
      </c>
    </row>
    <row r="7988" spans="1:4" ht="22.5" x14ac:dyDescent="0.2">
      <c r="A7988" s="43">
        <v>1527</v>
      </c>
      <c r="B7988" s="44" t="s">
        <v>19708</v>
      </c>
      <c r="C7988" s="45" t="s">
        <v>11899</v>
      </c>
      <c r="D7988" s="46">
        <v>27.31</v>
      </c>
    </row>
    <row r="7989" spans="1:4" ht="22.5" x14ac:dyDescent="0.2">
      <c r="A7989" s="43">
        <v>1528</v>
      </c>
      <c r="B7989" s="44" t="s">
        <v>19709</v>
      </c>
      <c r="C7989" s="45" t="s">
        <v>11899</v>
      </c>
      <c r="D7989" s="46">
        <v>44.86</v>
      </c>
    </row>
    <row r="7990" spans="1:4" ht="22.5" x14ac:dyDescent="0.2">
      <c r="A7990" s="43">
        <v>9389</v>
      </c>
      <c r="B7990" s="44" t="s">
        <v>19710</v>
      </c>
      <c r="C7990" s="45" t="s">
        <v>11899</v>
      </c>
      <c r="D7990" s="46">
        <v>15.31</v>
      </c>
    </row>
    <row r="7991" spans="1:4" ht="22.5" x14ac:dyDescent="0.2">
      <c r="A7991" s="43">
        <v>9390</v>
      </c>
      <c r="B7991" s="44" t="s">
        <v>19711</v>
      </c>
      <c r="C7991" s="45" t="s">
        <v>11899</v>
      </c>
      <c r="D7991" s="46">
        <v>19.190000000000001</v>
      </c>
    </row>
    <row r="7992" spans="1:4" ht="22.5" x14ac:dyDescent="0.2">
      <c r="A7992" s="43">
        <v>9376</v>
      </c>
      <c r="B7992" s="44" t="s">
        <v>19712</v>
      </c>
      <c r="C7992" s="45" t="s">
        <v>11899</v>
      </c>
      <c r="D7992" s="46">
        <v>28.72</v>
      </c>
    </row>
    <row r="7993" spans="1:4" ht="22.5" x14ac:dyDescent="0.2">
      <c r="A7993" s="43">
        <v>9377</v>
      </c>
      <c r="B7993" s="44" t="s">
        <v>19713</v>
      </c>
      <c r="C7993" s="45" t="s">
        <v>11899</v>
      </c>
      <c r="D7993" s="46">
        <v>37.96</v>
      </c>
    </row>
    <row r="7994" spans="1:4" ht="22.5" x14ac:dyDescent="0.2">
      <c r="A7994" s="43">
        <v>1595</v>
      </c>
      <c r="B7994" s="44" t="s">
        <v>19714</v>
      </c>
      <c r="C7994" s="45" t="s">
        <v>31</v>
      </c>
      <c r="D7994" s="46">
        <v>11.55</v>
      </c>
    </row>
    <row r="7995" spans="1:4" x14ac:dyDescent="0.2">
      <c r="A7995" s="43">
        <v>9699</v>
      </c>
      <c r="B7995" s="44" t="s">
        <v>19715</v>
      </c>
      <c r="C7995" s="45" t="s">
        <v>31</v>
      </c>
      <c r="D7995" s="46">
        <v>102.34</v>
      </c>
    </row>
    <row r="7996" spans="1:4" ht="22.5" x14ac:dyDescent="0.2">
      <c r="A7996" s="43">
        <v>8436</v>
      </c>
      <c r="B7996" s="44" t="s">
        <v>19716</v>
      </c>
      <c r="C7996" s="45" t="s">
        <v>31</v>
      </c>
      <c r="D7996" s="46">
        <v>45.15</v>
      </c>
    </row>
    <row r="7997" spans="1:4" ht="22.5" x14ac:dyDescent="0.2">
      <c r="A7997" s="43">
        <v>12429</v>
      </c>
      <c r="B7997" s="44" t="s">
        <v>19717</v>
      </c>
      <c r="C7997" s="45" t="s">
        <v>31</v>
      </c>
      <c r="D7997" s="46">
        <v>327.9</v>
      </c>
    </row>
    <row r="7998" spans="1:4" x14ac:dyDescent="0.2">
      <c r="A7998" s="43">
        <v>12428</v>
      </c>
      <c r="C7998" s="45" t="s">
        <v>31</v>
      </c>
      <c r="D7998" s="46">
        <v>581.25</v>
      </c>
    </row>
    <row r="7999" spans="1:4" ht="22.5" x14ac:dyDescent="0.2">
      <c r="B7999" s="44" t="s">
        <v>19718</v>
      </c>
    </row>
    <row r="8000" spans="1:4" x14ac:dyDescent="0.2">
      <c r="A8000" s="43">
        <v>2057</v>
      </c>
      <c r="B8000" s="44" t="s">
        <v>19719</v>
      </c>
      <c r="C8000" s="45" t="s">
        <v>31</v>
      </c>
      <c r="D8000" s="46">
        <v>91.25</v>
      </c>
    </row>
    <row r="8001" spans="1:4" ht="33.75" x14ac:dyDescent="0.2">
      <c r="A8001" s="43">
        <v>2064</v>
      </c>
      <c r="B8001" s="44" t="s">
        <v>19720</v>
      </c>
      <c r="C8001" s="45" t="s">
        <v>31</v>
      </c>
      <c r="D8001" s="46">
        <v>301.45999999999998</v>
      </c>
    </row>
    <row r="8002" spans="1:4" x14ac:dyDescent="0.2">
      <c r="A8002" s="43">
        <v>11470</v>
      </c>
      <c r="B8002" s="44" t="s">
        <v>19721</v>
      </c>
      <c r="C8002" s="45" t="s">
        <v>31</v>
      </c>
      <c r="D8002" s="46">
        <v>12.04</v>
      </c>
    </row>
    <row r="8003" spans="1:4" x14ac:dyDescent="0.2">
      <c r="A8003" s="43">
        <v>2062</v>
      </c>
      <c r="B8003" s="44" t="s">
        <v>19722</v>
      </c>
      <c r="C8003" s="45" t="s">
        <v>31</v>
      </c>
      <c r="D8003" s="46">
        <v>77.87</v>
      </c>
    </row>
    <row r="8004" spans="1:4" x14ac:dyDescent="0.2">
      <c r="A8004" s="43">
        <v>11471</v>
      </c>
      <c r="B8004" s="44" t="s">
        <v>19723</v>
      </c>
      <c r="C8004" s="45" t="s">
        <v>31</v>
      </c>
      <c r="D8004" s="46">
        <v>10.16</v>
      </c>
    </row>
    <row r="8005" spans="1:4" ht="22.5" x14ac:dyDescent="0.2">
      <c r="A8005" s="43">
        <v>7355</v>
      </c>
      <c r="B8005" s="44" t="s">
        <v>19724</v>
      </c>
      <c r="C8005" s="45" t="s">
        <v>31</v>
      </c>
      <c r="D8005" s="46">
        <v>3577.01</v>
      </c>
    </row>
    <row r="8006" spans="1:4" ht="22.5" x14ac:dyDescent="0.2">
      <c r="A8006" s="43">
        <v>2056</v>
      </c>
      <c r="B8006" s="44" t="s">
        <v>19725</v>
      </c>
      <c r="C8006" s="45" t="s">
        <v>31</v>
      </c>
      <c r="D8006" s="46">
        <v>9.94</v>
      </c>
    </row>
    <row r="8007" spans="1:4" ht="22.5" x14ac:dyDescent="0.2">
      <c r="A8007" s="43">
        <v>2066</v>
      </c>
      <c r="B8007" s="44" t="s">
        <v>19726</v>
      </c>
      <c r="C8007" s="45" t="s">
        <v>31</v>
      </c>
      <c r="D8007" s="46">
        <v>36.049999999999997</v>
      </c>
    </row>
    <row r="8008" spans="1:4" ht="22.5" x14ac:dyDescent="0.2">
      <c r="A8008" s="43">
        <v>2003</v>
      </c>
      <c r="B8008" s="44" t="s">
        <v>19727</v>
      </c>
      <c r="C8008" s="45" t="s">
        <v>31</v>
      </c>
      <c r="D8008" s="46">
        <v>1084.1199999999999</v>
      </c>
    </row>
    <row r="8009" spans="1:4" x14ac:dyDescent="0.2">
      <c r="A8009" s="43">
        <v>7898</v>
      </c>
      <c r="B8009" s="44" t="s">
        <v>19728</v>
      </c>
      <c r="C8009" s="45" t="s">
        <v>31</v>
      </c>
      <c r="D8009" s="46">
        <v>465.18</v>
      </c>
    </row>
    <row r="8010" spans="1:4" ht="22.5" x14ac:dyDescent="0.2">
      <c r="A8010" s="43">
        <v>2012</v>
      </c>
      <c r="B8010" s="44" t="s">
        <v>19729</v>
      </c>
      <c r="C8010" s="45" t="s">
        <v>31</v>
      </c>
      <c r="D8010" s="46">
        <v>156.01</v>
      </c>
    </row>
    <row r="8011" spans="1:4" ht="33.75" x14ac:dyDescent="0.2">
      <c r="A8011" s="43">
        <v>9756</v>
      </c>
      <c r="B8011" s="44" t="s">
        <v>19730</v>
      </c>
      <c r="C8011" s="45" t="s">
        <v>31</v>
      </c>
      <c r="D8011" s="46">
        <v>2518.79</v>
      </c>
    </row>
    <row r="8012" spans="1:4" ht="33.75" x14ac:dyDescent="0.2">
      <c r="A8012" s="43">
        <v>9757</v>
      </c>
      <c r="B8012" s="44" t="s">
        <v>19731</v>
      </c>
      <c r="C8012" s="45" t="s">
        <v>31</v>
      </c>
      <c r="D8012" s="46">
        <v>2615.16</v>
      </c>
    </row>
    <row r="8013" spans="1:4" ht="33.75" x14ac:dyDescent="0.2">
      <c r="A8013" s="43">
        <v>9758</v>
      </c>
      <c r="B8013" s="44" t="s">
        <v>19732</v>
      </c>
      <c r="C8013" s="45" t="s">
        <v>31</v>
      </c>
      <c r="D8013" s="46">
        <v>2655.57</v>
      </c>
    </row>
    <row r="8014" spans="1:4" ht="33.75" x14ac:dyDescent="0.2">
      <c r="A8014" s="43">
        <v>8365</v>
      </c>
      <c r="B8014" s="44" t="s">
        <v>19733</v>
      </c>
      <c r="C8014" s="45" t="s">
        <v>11899</v>
      </c>
      <c r="D8014" s="46">
        <v>748.75</v>
      </c>
    </row>
    <row r="8015" spans="1:4" ht="22.5" x14ac:dyDescent="0.2">
      <c r="A8015" s="43">
        <v>10143</v>
      </c>
      <c r="B8015" s="44" t="s">
        <v>19734</v>
      </c>
      <c r="C8015" s="45" t="s">
        <v>31</v>
      </c>
      <c r="D8015" s="46">
        <v>2835.63</v>
      </c>
    </row>
    <row r="8016" spans="1:4" ht="22.5" x14ac:dyDescent="0.2">
      <c r="A8016" s="43">
        <v>10142</v>
      </c>
      <c r="B8016" s="44" t="s">
        <v>19735</v>
      </c>
      <c r="C8016" s="45" t="s">
        <v>31</v>
      </c>
      <c r="D8016" s="46">
        <v>3487.67</v>
      </c>
    </row>
    <row r="8017" spans="1:4" ht="33.75" x14ac:dyDescent="0.2">
      <c r="A8017" s="43">
        <v>10140</v>
      </c>
      <c r="B8017" s="44" t="s">
        <v>19736</v>
      </c>
      <c r="C8017" s="45" t="s">
        <v>31</v>
      </c>
      <c r="D8017" s="46">
        <v>4784.83</v>
      </c>
    </row>
    <row r="8018" spans="1:4" ht="22.5" x14ac:dyDescent="0.2">
      <c r="A8018" s="43">
        <v>8974</v>
      </c>
      <c r="B8018" s="44" t="s">
        <v>19737</v>
      </c>
      <c r="C8018" s="45" t="s">
        <v>31</v>
      </c>
      <c r="D8018" s="46">
        <v>859.17</v>
      </c>
    </row>
    <row r="8019" spans="1:4" ht="33.75" x14ac:dyDescent="0.2">
      <c r="A8019" s="43">
        <v>7791</v>
      </c>
      <c r="B8019" s="44" t="s">
        <v>19738</v>
      </c>
      <c r="C8019" s="45" t="s">
        <v>31</v>
      </c>
      <c r="D8019" s="46">
        <v>316.97000000000003</v>
      </c>
    </row>
    <row r="8020" spans="1:4" ht="22.5" x14ac:dyDescent="0.2">
      <c r="A8020" s="43">
        <v>9732</v>
      </c>
      <c r="B8020" s="44" t="s">
        <v>19739</v>
      </c>
      <c r="C8020" s="45" t="s">
        <v>31</v>
      </c>
      <c r="D8020" s="46">
        <v>317.12</v>
      </c>
    </row>
    <row r="8021" spans="1:4" x14ac:dyDescent="0.2">
      <c r="A8021" s="43">
        <v>2037</v>
      </c>
      <c r="B8021" s="44" t="s">
        <v>19740</v>
      </c>
      <c r="C8021" s="45" t="s">
        <v>31</v>
      </c>
      <c r="D8021" s="46">
        <v>17.53</v>
      </c>
    </row>
    <row r="8022" spans="1:4" x14ac:dyDescent="0.2">
      <c r="A8022" s="43">
        <v>4325</v>
      </c>
      <c r="B8022" s="44" t="s">
        <v>19741</v>
      </c>
      <c r="C8022" s="45" t="s">
        <v>31</v>
      </c>
      <c r="D8022" s="46">
        <v>10.050000000000001</v>
      </c>
    </row>
    <row r="8023" spans="1:4" x14ac:dyDescent="0.2">
      <c r="A8023" s="43">
        <v>3708</v>
      </c>
      <c r="B8023" s="44" t="s">
        <v>19742</v>
      </c>
      <c r="C8023" s="45" t="s">
        <v>31</v>
      </c>
      <c r="D8023" s="46">
        <v>104.85</v>
      </c>
    </row>
    <row r="8024" spans="1:4" x14ac:dyDescent="0.2">
      <c r="A8024" s="43">
        <v>5019</v>
      </c>
      <c r="B8024" s="44" t="s">
        <v>19743</v>
      </c>
      <c r="C8024" s="45" t="s">
        <v>31</v>
      </c>
      <c r="D8024" s="46">
        <v>176.77</v>
      </c>
    </row>
    <row r="8025" spans="1:4" x14ac:dyDescent="0.2">
      <c r="A8025" s="43">
        <v>9496</v>
      </c>
      <c r="B8025" s="44" t="s">
        <v>19744</v>
      </c>
      <c r="C8025" s="45" t="s">
        <v>31</v>
      </c>
      <c r="D8025" s="46">
        <v>259.99</v>
      </c>
    </row>
    <row r="8026" spans="1:4" x14ac:dyDescent="0.2">
      <c r="A8026" s="43">
        <v>9495</v>
      </c>
      <c r="B8026" s="44" t="s">
        <v>19745</v>
      </c>
      <c r="C8026" s="45" t="s">
        <v>31</v>
      </c>
      <c r="D8026" s="46">
        <v>135.94999999999999</v>
      </c>
    </row>
    <row r="8027" spans="1:4" x14ac:dyDescent="0.2">
      <c r="A8027" s="43">
        <v>2144</v>
      </c>
      <c r="B8027" s="44" t="s">
        <v>19746</v>
      </c>
      <c r="C8027" s="45" t="s">
        <v>31</v>
      </c>
      <c r="D8027" s="46">
        <v>27.64</v>
      </c>
    </row>
    <row r="8028" spans="1:4" ht="22.5" x14ac:dyDescent="0.2">
      <c r="A8028" s="43">
        <v>2053</v>
      </c>
      <c r="B8028" s="44" t="s">
        <v>19747</v>
      </c>
      <c r="C8028" s="45" t="s">
        <v>31</v>
      </c>
      <c r="D8028" s="46">
        <v>663.97</v>
      </c>
    </row>
    <row r="8029" spans="1:4" ht="22.5" x14ac:dyDescent="0.2">
      <c r="A8029" s="43">
        <v>7589</v>
      </c>
      <c r="B8029" s="44" t="s">
        <v>19748</v>
      </c>
      <c r="C8029" s="45" t="s">
        <v>31</v>
      </c>
      <c r="D8029" s="46">
        <v>291.12</v>
      </c>
    </row>
    <row r="8030" spans="1:4" x14ac:dyDescent="0.2">
      <c r="A8030" s="43">
        <v>2052</v>
      </c>
      <c r="B8030" s="44" t="s">
        <v>19749</v>
      </c>
      <c r="C8030" s="45" t="s">
        <v>31</v>
      </c>
      <c r="D8030" s="46">
        <v>45.37</v>
      </c>
    </row>
    <row r="8031" spans="1:4" ht="22.5" x14ac:dyDescent="0.2">
      <c r="A8031" s="43">
        <v>9741</v>
      </c>
      <c r="B8031" s="44" t="s">
        <v>19750</v>
      </c>
      <c r="C8031" s="45" t="s">
        <v>31</v>
      </c>
      <c r="D8031" s="46">
        <v>1078.8399999999999</v>
      </c>
    </row>
    <row r="8032" spans="1:4" ht="22.5" x14ac:dyDescent="0.2">
      <c r="A8032" s="43">
        <v>2145</v>
      </c>
      <c r="B8032" s="44" t="s">
        <v>19751</v>
      </c>
      <c r="C8032" s="45" t="s">
        <v>31</v>
      </c>
      <c r="D8032" s="46">
        <v>37.950000000000003</v>
      </c>
    </row>
    <row r="8033" spans="1:4" x14ac:dyDescent="0.2">
      <c r="A8033" s="43">
        <v>9703</v>
      </c>
      <c r="B8033" s="44" t="s">
        <v>19752</v>
      </c>
      <c r="C8033" s="45" t="s">
        <v>31</v>
      </c>
      <c r="D8033" s="46">
        <v>492.93</v>
      </c>
    </row>
    <row r="8034" spans="1:4" ht="45" x14ac:dyDescent="0.2">
      <c r="A8034" s="43">
        <v>12713</v>
      </c>
      <c r="B8034" s="44" t="s">
        <v>19753</v>
      </c>
      <c r="C8034" s="45" t="s">
        <v>31</v>
      </c>
      <c r="D8034" s="46">
        <v>1546.24</v>
      </c>
    </row>
    <row r="8035" spans="1:4" ht="22.5" x14ac:dyDescent="0.2">
      <c r="A8035" s="43">
        <v>5063</v>
      </c>
      <c r="B8035" s="44" t="s">
        <v>19754</v>
      </c>
      <c r="C8035" s="45" t="s">
        <v>31</v>
      </c>
      <c r="D8035" s="46">
        <v>402.02</v>
      </c>
    </row>
    <row r="8036" spans="1:4" ht="22.5" x14ac:dyDescent="0.2">
      <c r="A8036" s="43">
        <v>10041</v>
      </c>
      <c r="B8036" s="44" t="s">
        <v>19755</v>
      </c>
      <c r="C8036" s="45" t="s">
        <v>31</v>
      </c>
      <c r="D8036" s="46">
        <v>1521.81</v>
      </c>
    </row>
    <row r="8037" spans="1:4" x14ac:dyDescent="0.2">
      <c r="A8037" s="43">
        <v>2025</v>
      </c>
      <c r="B8037" s="44" t="s">
        <v>19756</v>
      </c>
      <c r="C8037" s="45" t="s">
        <v>31</v>
      </c>
      <c r="D8037" s="46">
        <v>102</v>
      </c>
    </row>
    <row r="8038" spans="1:4" x14ac:dyDescent="0.2">
      <c r="A8038" s="43">
        <v>9504</v>
      </c>
      <c r="B8038" s="44" t="s">
        <v>19757</v>
      </c>
      <c r="C8038" s="45" t="s">
        <v>31</v>
      </c>
      <c r="D8038" s="46">
        <v>246.64</v>
      </c>
    </row>
    <row r="8039" spans="1:4" x14ac:dyDescent="0.2">
      <c r="A8039" s="43">
        <v>2050</v>
      </c>
      <c r="B8039" s="44" t="s">
        <v>19758</v>
      </c>
      <c r="C8039" s="45" t="s">
        <v>31</v>
      </c>
      <c r="D8039" s="46">
        <v>15.89</v>
      </c>
    </row>
    <row r="8040" spans="1:4" ht="22.5" x14ac:dyDescent="0.2">
      <c r="A8040" s="43">
        <v>2024</v>
      </c>
      <c r="B8040" s="44" t="s">
        <v>19759</v>
      </c>
      <c r="C8040" s="45" t="s">
        <v>31</v>
      </c>
      <c r="D8040" s="46">
        <v>382.77</v>
      </c>
    </row>
    <row r="8041" spans="1:4" ht="22.5" x14ac:dyDescent="0.2">
      <c r="A8041" s="43">
        <v>2022</v>
      </c>
      <c r="B8041" s="44" t="s">
        <v>19760</v>
      </c>
      <c r="C8041" s="45" t="s">
        <v>31</v>
      </c>
      <c r="D8041" s="46">
        <v>42.33</v>
      </c>
    </row>
    <row r="8042" spans="1:4" ht="22.5" x14ac:dyDescent="0.2">
      <c r="A8042" s="43">
        <v>7349</v>
      </c>
      <c r="B8042" s="44" t="s">
        <v>19761</v>
      </c>
      <c r="C8042" s="45" t="s">
        <v>31</v>
      </c>
      <c r="D8042" s="46">
        <v>189.02</v>
      </c>
    </row>
    <row r="8043" spans="1:4" ht="22.5" x14ac:dyDescent="0.2">
      <c r="A8043" s="43">
        <v>9730</v>
      </c>
      <c r="B8043" s="44" t="s">
        <v>19762</v>
      </c>
      <c r="C8043" s="45" t="s">
        <v>31</v>
      </c>
      <c r="D8043" s="46">
        <v>433.45</v>
      </c>
    </row>
    <row r="8044" spans="1:4" ht="45" x14ac:dyDescent="0.2">
      <c r="A8044" s="43">
        <v>10103</v>
      </c>
      <c r="B8044" s="44" t="s">
        <v>19763</v>
      </c>
      <c r="C8044" s="45" t="s">
        <v>31</v>
      </c>
      <c r="D8044" s="46">
        <v>9041.2199999999993</v>
      </c>
    </row>
    <row r="8045" spans="1:4" x14ac:dyDescent="0.2">
      <c r="A8045" s="43">
        <v>3704</v>
      </c>
      <c r="B8045" s="44" t="s">
        <v>19764</v>
      </c>
      <c r="C8045" s="45" t="s">
        <v>31</v>
      </c>
      <c r="D8045" s="46">
        <v>6.43</v>
      </c>
    </row>
    <row r="8046" spans="1:4" x14ac:dyDescent="0.2">
      <c r="A8046" s="43">
        <v>3702</v>
      </c>
      <c r="B8046" s="44" t="s">
        <v>19765</v>
      </c>
      <c r="C8046" s="45" t="s">
        <v>31</v>
      </c>
      <c r="D8046" s="46">
        <v>47.57</v>
      </c>
    </row>
    <row r="8047" spans="1:4" x14ac:dyDescent="0.2">
      <c r="A8047" s="43">
        <v>3703</v>
      </c>
      <c r="B8047" s="44" t="s">
        <v>19766</v>
      </c>
      <c r="C8047" s="45" t="s">
        <v>31</v>
      </c>
      <c r="D8047" s="46">
        <v>28.41</v>
      </c>
    </row>
    <row r="8048" spans="1:4" ht="45" x14ac:dyDescent="0.2">
      <c r="A8048" s="43">
        <v>7287</v>
      </c>
      <c r="B8048" s="44" t="s">
        <v>19767</v>
      </c>
      <c r="C8048" s="45" t="s">
        <v>31</v>
      </c>
      <c r="D8048" s="46">
        <v>697.47</v>
      </c>
    </row>
    <row r="8049" spans="1:4" ht="33.75" x14ac:dyDescent="0.2">
      <c r="A8049" s="43">
        <v>9684</v>
      </c>
      <c r="B8049" s="44" t="s">
        <v>19768</v>
      </c>
      <c r="C8049" s="45" t="s">
        <v>31</v>
      </c>
      <c r="D8049" s="46">
        <v>358.46</v>
      </c>
    </row>
    <row r="8050" spans="1:4" ht="45" x14ac:dyDescent="0.2">
      <c r="A8050" s="43">
        <v>2021</v>
      </c>
      <c r="B8050" s="44" t="s">
        <v>19769</v>
      </c>
      <c r="C8050" s="45" t="s">
        <v>31</v>
      </c>
      <c r="D8050" s="46">
        <v>454.95</v>
      </c>
    </row>
    <row r="8051" spans="1:4" ht="45" x14ac:dyDescent="0.2">
      <c r="A8051" s="43">
        <v>2020</v>
      </c>
      <c r="B8051" s="44" t="s">
        <v>19770</v>
      </c>
      <c r="C8051" s="45" t="s">
        <v>31</v>
      </c>
      <c r="D8051" s="46">
        <v>416.95</v>
      </c>
    </row>
    <row r="8052" spans="1:4" ht="45" x14ac:dyDescent="0.2">
      <c r="A8052" s="43">
        <v>7227</v>
      </c>
      <c r="B8052" s="44" t="s">
        <v>19771</v>
      </c>
      <c r="C8052" s="45" t="s">
        <v>31</v>
      </c>
      <c r="D8052" s="46">
        <v>1113.22</v>
      </c>
    </row>
    <row r="8053" spans="1:4" ht="33.75" x14ac:dyDescent="0.2">
      <c r="A8053" s="43">
        <v>4428</v>
      </c>
      <c r="B8053" s="44" t="s">
        <v>19772</v>
      </c>
      <c r="C8053" s="45" t="s">
        <v>31</v>
      </c>
      <c r="D8053" s="46">
        <v>1669.13</v>
      </c>
    </row>
    <row r="8054" spans="1:4" ht="22.5" x14ac:dyDescent="0.2">
      <c r="A8054" s="43">
        <v>11741</v>
      </c>
      <c r="B8054" s="44" t="s">
        <v>19773</v>
      </c>
      <c r="C8054" s="45" t="s">
        <v>31</v>
      </c>
      <c r="D8054" s="46">
        <v>389.4</v>
      </c>
    </row>
    <row r="8055" spans="1:4" ht="45" x14ac:dyDescent="0.2">
      <c r="A8055" s="43">
        <v>2009</v>
      </c>
      <c r="B8055" s="44" t="s">
        <v>19774</v>
      </c>
      <c r="C8055" s="45" t="s">
        <v>31</v>
      </c>
      <c r="D8055" s="46">
        <v>386.4</v>
      </c>
    </row>
    <row r="8056" spans="1:4" x14ac:dyDescent="0.2">
      <c r="A8056" s="43">
        <v>3780</v>
      </c>
      <c r="B8056" s="44" t="s">
        <v>19775</v>
      </c>
      <c r="C8056" s="45" t="s">
        <v>31</v>
      </c>
      <c r="D8056" s="46">
        <v>49.9</v>
      </c>
    </row>
    <row r="8057" spans="1:4" ht="33.75" x14ac:dyDescent="0.2">
      <c r="A8057" s="43">
        <v>2010</v>
      </c>
      <c r="B8057" s="44" t="s">
        <v>19776</v>
      </c>
      <c r="C8057" s="45" t="s">
        <v>31</v>
      </c>
      <c r="D8057" s="46">
        <v>409.4</v>
      </c>
    </row>
    <row r="8058" spans="1:4" ht="33.75" x14ac:dyDescent="0.2">
      <c r="A8058" s="43">
        <v>12437</v>
      </c>
      <c r="B8058" s="44" t="s">
        <v>19777</v>
      </c>
      <c r="C8058" s="45" t="s">
        <v>31</v>
      </c>
      <c r="D8058" s="46">
        <v>829.32</v>
      </c>
    </row>
    <row r="8059" spans="1:4" ht="22.5" x14ac:dyDescent="0.2">
      <c r="A8059" s="43">
        <v>3669</v>
      </c>
      <c r="B8059" s="44" t="s">
        <v>19778</v>
      </c>
      <c r="C8059" s="45" t="s">
        <v>31</v>
      </c>
      <c r="D8059" s="46">
        <v>337.33</v>
      </c>
    </row>
    <row r="8060" spans="1:4" ht="22.5" x14ac:dyDescent="0.2">
      <c r="A8060" s="43">
        <v>4768</v>
      </c>
      <c r="B8060" s="44" t="s">
        <v>19779</v>
      </c>
      <c r="C8060" s="45" t="s">
        <v>31</v>
      </c>
      <c r="D8060" s="46">
        <v>416.62</v>
      </c>
    </row>
    <row r="8061" spans="1:4" ht="22.5" x14ac:dyDescent="0.2">
      <c r="A8061" s="43">
        <v>3670</v>
      </c>
      <c r="B8061" s="44" t="s">
        <v>19780</v>
      </c>
      <c r="C8061" s="45" t="s">
        <v>31</v>
      </c>
      <c r="D8061" s="46">
        <v>285.95999999999998</v>
      </c>
    </row>
    <row r="8062" spans="1:4" ht="33.75" x14ac:dyDescent="0.2">
      <c r="A8062" s="43">
        <v>4767</v>
      </c>
      <c r="B8062" s="44" t="s">
        <v>19781</v>
      </c>
      <c r="C8062" s="45" t="s">
        <v>31</v>
      </c>
      <c r="D8062" s="46">
        <v>599.32000000000005</v>
      </c>
    </row>
    <row r="8063" spans="1:4" ht="22.5" x14ac:dyDescent="0.2">
      <c r="A8063" s="43">
        <v>3671</v>
      </c>
      <c r="B8063" s="44" t="s">
        <v>19782</v>
      </c>
      <c r="C8063" s="45" t="s">
        <v>31</v>
      </c>
      <c r="D8063" s="46">
        <v>295.81</v>
      </c>
    </row>
    <row r="8064" spans="1:4" ht="22.5" x14ac:dyDescent="0.2">
      <c r="A8064" s="43">
        <v>2086</v>
      </c>
      <c r="B8064" s="44" t="s">
        <v>19783</v>
      </c>
      <c r="C8064" s="45" t="s">
        <v>31</v>
      </c>
      <c r="D8064" s="46">
        <v>287.68</v>
      </c>
    </row>
    <row r="8065" spans="1:4" ht="22.5" x14ac:dyDescent="0.2">
      <c r="A8065" s="43">
        <v>2087</v>
      </c>
      <c r="B8065" s="44" t="s">
        <v>19784</v>
      </c>
      <c r="C8065" s="45" t="s">
        <v>31</v>
      </c>
      <c r="D8065" s="46">
        <v>120.71</v>
      </c>
    </row>
    <row r="8066" spans="1:4" ht="22.5" x14ac:dyDescent="0.2">
      <c r="A8066" s="43">
        <v>7712</v>
      </c>
      <c r="B8066" s="44" t="s">
        <v>19785</v>
      </c>
      <c r="C8066" s="45" t="s">
        <v>31</v>
      </c>
      <c r="D8066" s="46">
        <v>689.91</v>
      </c>
    </row>
    <row r="8067" spans="1:4" ht="33.75" x14ac:dyDescent="0.2">
      <c r="A8067" s="43">
        <v>2008</v>
      </c>
      <c r="B8067" s="44" t="s">
        <v>19786</v>
      </c>
      <c r="C8067" s="45" t="s">
        <v>31</v>
      </c>
      <c r="D8067" s="46">
        <v>567.42999999999995</v>
      </c>
    </row>
    <row r="8068" spans="1:4" x14ac:dyDescent="0.2">
      <c r="A8068" s="43">
        <v>3781</v>
      </c>
      <c r="B8068" s="44" t="s">
        <v>19787</v>
      </c>
      <c r="C8068" s="45" t="s">
        <v>31</v>
      </c>
      <c r="D8068" s="46">
        <v>230.93</v>
      </c>
    </row>
    <row r="8069" spans="1:4" ht="33.75" x14ac:dyDescent="0.2">
      <c r="A8069" s="43">
        <v>7352</v>
      </c>
      <c r="B8069" s="44" t="s">
        <v>19788</v>
      </c>
      <c r="C8069" s="45" t="s">
        <v>31</v>
      </c>
      <c r="D8069" s="46">
        <v>222.18</v>
      </c>
    </row>
    <row r="8070" spans="1:4" x14ac:dyDescent="0.2">
      <c r="A8070" s="43">
        <v>12490</v>
      </c>
      <c r="B8070" s="44" t="s">
        <v>19789</v>
      </c>
      <c r="C8070" s="45" t="s">
        <v>31</v>
      </c>
      <c r="D8070" s="46">
        <v>283.70999999999998</v>
      </c>
    </row>
    <row r="8071" spans="1:4" x14ac:dyDescent="0.2">
      <c r="A8071" s="43">
        <v>12505</v>
      </c>
      <c r="B8071" s="44" t="s">
        <v>19790</v>
      </c>
      <c r="C8071" s="45" t="s">
        <v>31</v>
      </c>
      <c r="D8071" s="46">
        <v>377.15</v>
      </c>
    </row>
    <row r="8072" spans="1:4" x14ac:dyDescent="0.2">
      <c r="A8072" s="43">
        <v>4286</v>
      </c>
      <c r="B8072" s="44" t="s">
        <v>19791</v>
      </c>
      <c r="C8072" s="45" t="s">
        <v>31</v>
      </c>
      <c r="D8072" s="46">
        <v>116.78</v>
      </c>
    </row>
    <row r="8073" spans="1:4" x14ac:dyDescent="0.2">
      <c r="A8073" s="43">
        <v>4287</v>
      </c>
      <c r="B8073" s="44" t="s">
        <v>19792</v>
      </c>
      <c r="C8073" s="45" t="s">
        <v>31</v>
      </c>
      <c r="D8073" s="46">
        <v>44.61</v>
      </c>
    </row>
    <row r="8074" spans="1:4" x14ac:dyDescent="0.2">
      <c r="A8074" s="43">
        <v>12511</v>
      </c>
      <c r="B8074" s="44" t="s">
        <v>19793</v>
      </c>
      <c r="C8074" s="45" t="s">
        <v>31</v>
      </c>
      <c r="D8074" s="46">
        <v>56.31</v>
      </c>
    </row>
    <row r="8075" spans="1:4" x14ac:dyDescent="0.2">
      <c r="A8075" s="43">
        <v>9373</v>
      </c>
      <c r="B8075" s="44" t="s">
        <v>19794</v>
      </c>
      <c r="C8075" s="45" t="s">
        <v>31</v>
      </c>
      <c r="D8075" s="46">
        <v>368.11</v>
      </c>
    </row>
    <row r="8076" spans="1:4" x14ac:dyDescent="0.2">
      <c r="A8076" s="43">
        <v>12430</v>
      </c>
      <c r="B8076" s="44" t="s">
        <v>19795</v>
      </c>
      <c r="C8076" s="45" t="s">
        <v>31</v>
      </c>
      <c r="D8076" s="46">
        <v>627.71</v>
      </c>
    </row>
    <row r="8077" spans="1:4" x14ac:dyDescent="0.2">
      <c r="A8077" s="43">
        <v>4807</v>
      </c>
      <c r="B8077" s="44" t="s">
        <v>19796</v>
      </c>
      <c r="C8077" s="45" t="s">
        <v>31</v>
      </c>
      <c r="D8077" s="46">
        <v>440.18</v>
      </c>
    </row>
    <row r="8078" spans="1:4" x14ac:dyDescent="0.2">
      <c r="A8078" s="43">
        <v>3710</v>
      </c>
      <c r="B8078" s="44" t="s">
        <v>19797</v>
      </c>
      <c r="C8078" s="45" t="s">
        <v>31</v>
      </c>
      <c r="D8078" s="46">
        <v>373.8</v>
      </c>
    </row>
    <row r="8079" spans="1:4" ht="22.5" x14ac:dyDescent="0.2">
      <c r="A8079" s="43">
        <v>8211</v>
      </c>
      <c r="B8079" s="44" t="s">
        <v>19798</v>
      </c>
      <c r="C8079" s="45" t="s">
        <v>31</v>
      </c>
      <c r="D8079" s="46">
        <v>237.23</v>
      </c>
    </row>
    <row r="8080" spans="1:4" ht="22.5" x14ac:dyDescent="0.2">
      <c r="A8080" s="43">
        <v>9503</v>
      </c>
      <c r="B8080" s="44" t="s">
        <v>19799</v>
      </c>
      <c r="C8080" s="45" t="s">
        <v>31</v>
      </c>
      <c r="D8080" s="46">
        <v>627.19000000000005</v>
      </c>
    </row>
    <row r="8081" spans="1:4" ht="22.5" x14ac:dyDescent="0.2">
      <c r="A8081" s="43">
        <v>9502</v>
      </c>
      <c r="B8081" s="44" t="s">
        <v>19800</v>
      </c>
      <c r="C8081" s="45" t="s">
        <v>31</v>
      </c>
      <c r="D8081" s="46">
        <v>247.2</v>
      </c>
    </row>
    <row r="8082" spans="1:4" ht="22.5" x14ac:dyDescent="0.2">
      <c r="A8082" s="43">
        <v>9173</v>
      </c>
      <c r="B8082" s="44" t="s">
        <v>19801</v>
      </c>
      <c r="C8082" s="45" t="s">
        <v>31</v>
      </c>
      <c r="D8082" s="46">
        <v>197.52</v>
      </c>
    </row>
    <row r="8083" spans="1:4" x14ac:dyDescent="0.2">
      <c r="A8083" s="43">
        <v>4394</v>
      </c>
      <c r="B8083" s="44" t="s">
        <v>19802</v>
      </c>
      <c r="C8083" s="45" t="s">
        <v>31</v>
      </c>
      <c r="D8083" s="46">
        <v>255.21</v>
      </c>
    </row>
    <row r="8084" spans="1:4" x14ac:dyDescent="0.2">
      <c r="A8084" s="43">
        <v>8210</v>
      </c>
      <c r="B8084" s="44" t="s">
        <v>19803</v>
      </c>
      <c r="C8084" s="45" t="s">
        <v>31</v>
      </c>
      <c r="D8084" s="46">
        <v>391.45</v>
      </c>
    </row>
    <row r="8085" spans="1:4" ht="22.5" x14ac:dyDescent="0.2">
      <c r="A8085" s="43">
        <v>3697</v>
      </c>
      <c r="B8085" s="44" t="s">
        <v>19804</v>
      </c>
      <c r="C8085" s="45" t="s">
        <v>31</v>
      </c>
      <c r="D8085" s="46">
        <v>28.77</v>
      </c>
    </row>
    <row r="8086" spans="1:4" x14ac:dyDescent="0.2">
      <c r="A8086" s="43">
        <v>3698</v>
      </c>
      <c r="B8086" s="44" t="s">
        <v>19805</v>
      </c>
      <c r="C8086" s="45" t="s">
        <v>31</v>
      </c>
      <c r="D8086" s="46">
        <v>28.77</v>
      </c>
    </row>
    <row r="8087" spans="1:4" ht="22.5" x14ac:dyDescent="0.2">
      <c r="A8087" s="43">
        <v>3699</v>
      </c>
      <c r="B8087" s="44" t="s">
        <v>19806</v>
      </c>
      <c r="C8087" s="45" t="s">
        <v>31</v>
      </c>
      <c r="D8087" s="46">
        <v>4.88</v>
      </c>
    </row>
    <row r="8088" spans="1:4" ht="22.5" x14ac:dyDescent="0.2">
      <c r="A8088" s="43">
        <v>3700</v>
      </c>
      <c r="B8088" s="44" t="s">
        <v>19807</v>
      </c>
      <c r="C8088" s="45" t="s">
        <v>31</v>
      </c>
      <c r="D8088" s="46">
        <v>28.77</v>
      </c>
    </row>
    <row r="8089" spans="1:4" ht="22.5" x14ac:dyDescent="0.2">
      <c r="A8089" s="43">
        <v>12070</v>
      </c>
      <c r="B8089" s="44" t="s">
        <v>19808</v>
      </c>
      <c r="C8089" s="45" t="s">
        <v>31</v>
      </c>
      <c r="D8089" s="46">
        <v>87.67</v>
      </c>
    </row>
    <row r="8090" spans="1:4" x14ac:dyDescent="0.2">
      <c r="A8090" s="43">
        <v>2078</v>
      </c>
      <c r="B8090" s="44" t="s">
        <v>19809</v>
      </c>
      <c r="C8090" s="45" t="s">
        <v>31</v>
      </c>
      <c r="D8090" s="46">
        <v>96.39</v>
      </c>
    </row>
    <row r="8091" spans="1:4" ht="22.5" x14ac:dyDescent="0.2">
      <c r="A8091" s="43">
        <v>7347</v>
      </c>
      <c r="B8091" s="44" t="s">
        <v>19810</v>
      </c>
      <c r="C8091" s="45" t="s">
        <v>31</v>
      </c>
      <c r="D8091" s="46">
        <v>188</v>
      </c>
    </row>
    <row r="8092" spans="1:4" ht="22.5" x14ac:dyDescent="0.2">
      <c r="A8092" s="43">
        <v>7348</v>
      </c>
      <c r="B8092" s="44" t="s">
        <v>19811</v>
      </c>
      <c r="C8092" s="45" t="s">
        <v>31</v>
      </c>
      <c r="D8092" s="46">
        <v>197.9</v>
      </c>
    </row>
    <row r="8093" spans="1:4" x14ac:dyDescent="0.2">
      <c r="A8093" s="43">
        <v>2080</v>
      </c>
      <c r="B8093" s="44" t="s">
        <v>19812</v>
      </c>
      <c r="C8093" s="45" t="s">
        <v>31</v>
      </c>
      <c r="D8093" s="46">
        <v>143.22</v>
      </c>
    </row>
    <row r="8094" spans="1:4" ht="22.5" x14ac:dyDescent="0.2">
      <c r="A8094" s="43">
        <v>8865</v>
      </c>
      <c r="B8094" s="44" t="s">
        <v>19813</v>
      </c>
      <c r="C8094" s="45" t="s">
        <v>11899</v>
      </c>
      <c r="D8094" s="46">
        <v>26.72</v>
      </c>
    </row>
    <row r="8095" spans="1:4" ht="22.5" x14ac:dyDescent="0.2">
      <c r="A8095" s="43">
        <v>10387</v>
      </c>
      <c r="B8095" s="44" t="s">
        <v>19814</v>
      </c>
      <c r="C8095" s="45" t="s">
        <v>31</v>
      </c>
      <c r="D8095" s="46">
        <v>3818.6</v>
      </c>
    </row>
    <row r="8096" spans="1:4" x14ac:dyDescent="0.2">
      <c r="A8096" s="43">
        <v>2049</v>
      </c>
      <c r="B8096" s="44" t="s">
        <v>19815</v>
      </c>
      <c r="C8096" s="45" t="s">
        <v>31</v>
      </c>
      <c r="D8096" s="46">
        <v>36.49</v>
      </c>
    </row>
    <row r="8097" spans="1:4" x14ac:dyDescent="0.2">
      <c r="A8097" s="43">
        <v>2068</v>
      </c>
      <c r="B8097" s="44" t="s">
        <v>19816</v>
      </c>
      <c r="C8097" s="45" t="s">
        <v>31</v>
      </c>
      <c r="D8097" s="46">
        <v>46.64</v>
      </c>
    </row>
    <row r="8098" spans="1:4" x14ac:dyDescent="0.2">
      <c r="A8098" s="43">
        <v>2069</v>
      </c>
      <c r="B8098" s="44" t="s">
        <v>19817</v>
      </c>
      <c r="C8098" s="45" t="s">
        <v>31</v>
      </c>
      <c r="D8098" s="46">
        <v>22.75</v>
      </c>
    </row>
    <row r="8099" spans="1:4" x14ac:dyDescent="0.2">
      <c r="A8099" s="43">
        <v>2059</v>
      </c>
      <c r="B8099" s="44" t="s">
        <v>19818</v>
      </c>
      <c r="C8099" s="45" t="s">
        <v>31</v>
      </c>
      <c r="D8099" s="46">
        <v>137.51</v>
      </c>
    </row>
    <row r="8100" spans="1:4" x14ac:dyDescent="0.2">
      <c r="A8100" s="43">
        <v>2094</v>
      </c>
      <c r="B8100" s="44" t="s">
        <v>19819</v>
      </c>
      <c r="C8100" s="45" t="s">
        <v>31</v>
      </c>
      <c r="D8100" s="46">
        <v>198.2</v>
      </c>
    </row>
    <row r="8101" spans="1:4" ht="22.5" x14ac:dyDescent="0.2">
      <c r="A8101" s="43">
        <v>2081</v>
      </c>
      <c r="B8101" s="44" t="s">
        <v>19820</v>
      </c>
      <c r="C8101" s="45" t="s">
        <v>31</v>
      </c>
      <c r="D8101" s="46">
        <v>48.06</v>
      </c>
    </row>
    <row r="8102" spans="1:4" ht="22.5" x14ac:dyDescent="0.2">
      <c r="A8102" s="43">
        <v>2031</v>
      </c>
      <c r="B8102" s="44" t="s">
        <v>19821</v>
      </c>
      <c r="C8102" s="45" t="s">
        <v>31</v>
      </c>
      <c r="D8102" s="46">
        <v>28.86</v>
      </c>
    </row>
    <row r="8103" spans="1:4" ht="33.75" x14ac:dyDescent="0.2">
      <c r="A8103" s="43">
        <v>4545</v>
      </c>
      <c r="B8103" s="44" t="s">
        <v>19822</v>
      </c>
      <c r="C8103" s="45" t="s">
        <v>31</v>
      </c>
      <c r="D8103" s="46">
        <v>49.74</v>
      </c>
    </row>
    <row r="8104" spans="1:4" ht="45" x14ac:dyDescent="0.2">
      <c r="A8104" s="43">
        <v>11586</v>
      </c>
      <c r="B8104" s="44" t="s">
        <v>19823</v>
      </c>
      <c r="C8104" s="45" t="s">
        <v>31</v>
      </c>
      <c r="D8104" s="46">
        <v>4451.8599999999997</v>
      </c>
    </row>
    <row r="8105" spans="1:4" ht="45" x14ac:dyDescent="0.2">
      <c r="A8105" s="43">
        <v>11582</v>
      </c>
      <c r="B8105" s="44" t="s">
        <v>19824</v>
      </c>
      <c r="C8105" s="45" t="s">
        <v>31</v>
      </c>
      <c r="D8105" s="46">
        <v>5761.17</v>
      </c>
    </row>
    <row r="8106" spans="1:4" ht="45" x14ac:dyDescent="0.2">
      <c r="A8106" s="43">
        <v>11584</v>
      </c>
      <c r="B8106" s="44" t="s">
        <v>19825</v>
      </c>
      <c r="C8106" s="45" t="s">
        <v>31</v>
      </c>
      <c r="D8106" s="46">
        <v>7308.19</v>
      </c>
    </row>
    <row r="8107" spans="1:4" ht="45" x14ac:dyDescent="0.2">
      <c r="A8107" s="43">
        <v>11581</v>
      </c>
      <c r="B8107" s="44" t="s">
        <v>19826</v>
      </c>
      <c r="C8107" s="45" t="s">
        <v>31</v>
      </c>
      <c r="D8107" s="46">
        <v>7749.87</v>
      </c>
    </row>
    <row r="8108" spans="1:4" ht="45" x14ac:dyDescent="0.2">
      <c r="A8108" s="43">
        <v>11587</v>
      </c>
      <c r="B8108" s="44" t="s">
        <v>19827</v>
      </c>
      <c r="C8108" s="45" t="s">
        <v>31</v>
      </c>
      <c r="D8108" s="46">
        <v>10032.790000000001</v>
      </c>
    </row>
    <row r="8109" spans="1:4" ht="45" x14ac:dyDescent="0.2">
      <c r="A8109" s="43">
        <v>11585</v>
      </c>
      <c r="B8109" s="44" t="s">
        <v>19828</v>
      </c>
      <c r="C8109" s="45" t="s">
        <v>31</v>
      </c>
      <c r="D8109" s="46">
        <v>12689.32</v>
      </c>
    </row>
    <row r="8110" spans="1:4" ht="45" x14ac:dyDescent="0.2">
      <c r="A8110" s="43">
        <v>11583</v>
      </c>
      <c r="B8110" s="44" t="s">
        <v>19829</v>
      </c>
      <c r="C8110" s="45" t="s">
        <v>31</v>
      </c>
      <c r="D8110" s="46">
        <v>10831.07</v>
      </c>
    </row>
    <row r="8111" spans="1:4" ht="33.75" x14ac:dyDescent="0.2">
      <c r="A8111" s="43">
        <v>12290</v>
      </c>
      <c r="B8111" s="44" t="s">
        <v>19830</v>
      </c>
      <c r="C8111" s="45" t="s">
        <v>31</v>
      </c>
      <c r="D8111" s="46">
        <v>770.97</v>
      </c>
    </row>
    <row r="8112" spans="1:4" ht="33.75" x14ac:dyDescent="0.2">
      <c r="A8112" s="43">
        <v>12296</v>
      </c>
      <c r="B8112" s="44" t="s">
        <v>19831</v>
      </c>
      <c r="C8112" s="45" t="s">
        <v>31</v>
      </c>
      <c r="D8112" s="46">
        <v>1291.8800000000001</v>
      </c>
    </row>
    <row r="8113" spans="1:4" ht="33.75" x14ac:dyDescent="0.2">
      <c r="A8113" s="43">
        <v>12291</v>
      </c>
      <c r="B8113" s="44" t="s">
        <v>19832</v>
      </c>
      <c r="C8113" s="45" t="s">
        <v>31</v>
      </c>
      <c r="D8113" s="46">
        <v>1303.68</v>
      </c>
    </row>
    <row r="8114" spans="1:4" ht="33.75" x14ac:dyDescent="0.2">
      <c r="A8114" s="43">
        <v>12292</v>
      </c>
      <c r="B8114" s="44" t="s">
        <v>19833</v>
      </c>
      <c r="C8114" s="45" t="s">
        <v>31</v>
      </c>
      <c r="D8114" s="46">
        <v>1350.88</v>
      </c>
    </row>
    <row r="8115" spans="1:4" ht="45" x14ac:dyDescent="0.2">
      <c r="A8115" s="43">
        <v>12261</v>
      </c>
      <c r="B8115" s="44" t="s">
        <v>19834</v>
      </c>
      <c r="C8115" s="45" t="s">
        <v>31</v>
      </c>
      <c r="D8115" s="46">
        <v>726.27</v>
      </c>
    </row>
    <row r="8116" spans="1:4" ht="45" x14ac:dyDescent="0.2">
      <c r="A8116" s="43">
        <v>12270</v>
      </c>
      <c r="B8116" s="44" t="s">
        <v>19835</v>
      </c>
      <c r="C8116" s="45" t="s">
        <v>31</v>
      </c>
      <c r="D8116" s="46">
        <v>773.46</v>
      </c>
    </row>
    <row r="8117" spans="1:4" ht="45" x14ac:dyDescent="0.2">
      <c r="A8117" s="43">
        <v>12271</v>
      </c>
      <c r="B8117" s="44" t="s">
        <v>19836</v>
      </c>
      <c r="C8117" s="45" t="s">
        <v>31</v>
      </c>
      <c r="D8117" s="46">
        <v>820.67</v>
      </c>
    </row>
    <row r="8118" spans="1:4" ht="45" x14ac:dyDescent="0.2">
      <c r="A8118" s="43">
        <v>12272</v>
      </c>
      <c r="B8118" s="44" t="s">
        <v>19837</v>
      </c>
      <c r="C8118" s="45" t="s">
        <v>31</v>
      </c>
      <c r="D8118" s="46">
        <v>867.86</v>
      </c>
    </row>
    <row r="8119" spans="1:4" ht="45" x14ac:dyDescent="0.2">
      <c r="A8119" s="43">
        <v>12273</v>
      </c>
      <c r="B8119" s="44" t="s">
        <v>19838</v>
      </c>
      <c r="C8119" s="45" t="s">
        <v>31</v>
      </c>
      <c r="D8119" s="46">
        <v>1237.6600000000001</v>
      </c>
    </row>
    <row r="8120" spans="1:4" ht="45" x14ac:dyDescent="0.2">
      <c r="A8120" s="43">
        <v>12286</v>
      </c>
      <c r="B8120" s="44" t="s">
        <v>19839</v>
      </c>
      <c r="C8120" s="45" t="s">
        <v>31</v>
      </c>
      <c r="D8120" s="46">
        <v>1032.23</v>
      </c>
    </row>
    <row r="8121" spans="1:4" ht="45" x14ac:dyDescent="0.2">
      <c r="A8121" s="43">
        <v>12274</v>
      </c>
      <c r="B8121" s="44" t="s">
        <v>19840</v>
      </c>
      <c r="C8121" s="45" t="s">
        <v>31</v>
      </c>
      <c r="D8121" s="46">
        <v>1284.8699999999999</v>
      </c>
    </row>
    <row r="8122" spans="1:4" ht="45" x14ac:dyDescent="0.2">
      <c r="A8122" s="43">
        <v>12282</v>
      </c>
      <c r="B8122" s="44" t="s">
        <v>19841</v>
      </c>
      <c r="C8122" s="45" t="s">
        <v>31</v>
      </c>
      <c r="D8122" s="46">
        <v>1001.55</v>
      </c>
    </row>
    <row r="8123" spans="1:4" ht="45" x14ac:dyDescent="0.2">
      <c r="A8123" s="43">
        <v>12275</v>
      </c>
      <c r="B8123" s="44" t="s">
        <v>19842</v>
      </c>
      <c r="C8123" s="45" t="s">
        <v>31</v>
      </c>
      <c r="D8123" s="46">
        <v>1332.06</v>
      </c>
    </row>
    <row r="8124" spans="1:4" ht="45" x14ac:dyDescent="0.2">
      <c r="A8124" s="43">
        <v>12276</v>
      </c>
      <c r="B8124" s="44" t="s">
        <v>19843</v>
      </c>
      <c r="C8124" s="45" t="s">
        <v>31</v>
      </c>
      <c r="D8124" s="46">
        <v>1373.58</v>
      </c>
    </row>
    <row r="8125" spans="1:4" ht="45" x14ac:dyDescent="0.2">
      <c r="A8125" s="43">
        <v>12277</v>
      </c>
      <c r="B8125" s="44" t="s">
        <v>19844</v>
      </c>
      <c r="C8125" s="45" t="s">
        <v>31</v>
      </c>
      <c r="D8125" s="46">
        <v>1749.1</v>
      </c>
    </row>
    <row r="8126" spans="1:4" ht="45" x14ac:dyDescent="0.2">
      <c r="A8126" s="43">
        <v>12283</v>
      </c>
      <c r="B8126" s="44" t="s">
        <v>19845</v>
      </c>
      <c r="C8126" s="45" t="s">
        <v>31</v>
      </c>
      <c r="D8126" s="46">
        <v>1324.12</v>
      </c>
    </row>
    <row r="8127" spans="1:4" ht="45" x14ac:dyDescent="0.2">
      <c r="A8127" s="43">
        <v>12278</v>
      </c>
      <c r="B8127" s="44" t="s">
        <v>19846</v>
      </c>
      <c r="C8127" s="45" t="s">
        <v>31</v>
      </c>
      <c r="D8127" s="46">
        <v>1796.3</v>
      </c>
    </row>
    <row r="8128" spans="1:4" ht="45" x14ac:dyDescent="0.2">
      <c r="A8128" s="43">
        <v>12279</v>
      </c>
      <c r="B8128" s="44" t="s">
        <v>19847</v>
      </c>
      <c r="C8128" s="45" t="s">
        <v>31</v>
      </c>
      <c r="D8128" s="46">
        <v>1846.33</v>
      </c>
    </row>
    <row r="8129" spans="1:4" ht="45" x14ac:dyDescent="0.2">
      <c r="A8129" s="43">
        <v>12280</v>
      </c>
      <c r="B8129" s="44" t="s">
        <v>19848</v>
      </c>
      <c r="C8129" s="45" t="s">
        <v>31</v>
      </c>
      <c r="D8129" s="46">
        <v>1890.7</v>
      </c>
    </row>
    <row r="8130" spans="1:4" ht="33.75" x14ac:dyDescent="0.2">
      <c r="A8130" s="43">
        <v>12293</v>
      </c>
      <c r="B8130" s="44" t="s">
        <v>19849</v>
      </c>
      <c r="C8130" s="45" t="s">
        <v>31</v>
      </c>
      <c r="D8130" s="46">
        <v>2237.37</v>
      </c>
    </row>
    <row r="8131" spans="1:4" ht="45" x14ac:dyDescent="0.2">
      <c r="A8131" s="43">
        <v>12281</v>
      </c>
      <c r="B8131" s="44" t="s">
        <v>19850</v>
      </c>
      <c r="C8131" s="45" t="s">
        <v>31</v>
      </c>
      <c r="D8131" s="46">
        <v>1937.9</v>
      </c>
    </row>
    <row r="8132" spans="1:4" ht="45" x14ac:dyDescent="0.2">
      <c r="A8132" s="43">
        <v>12285</v>
      </c>
      <c r="B8132" s="44" t="s">
        <v>19851</v>
      </c>
      <c r="C8132" s="45" t="s">
        <v>31</v>
      </c>
      <c r="D8132" s="46">
        <v>2814.55</v>
      </c>
    </row>
    <row r="8133" spans="1:4" ht="45" x14ac:dyDescent="0.2">
      <c r="A8133" s="43">
        <v>12284</v>
      </c>
      <c r="B8133" s="44" t="s">
        <v>19852</v>
      </c>
      <c r="C8133" s="45" t="s">
        <v>31</v>
      </c>
      <c r="D8133" s="46">
        <v>3517.48</v>
      </c>
    </row>
    <row r="8134" spans="1:4" ht="45" x14ac:dyDescent="0.2">
      <c r="A8134" s="43">
        <v>7219</v>
      </c>
      <c r="B8134" s="44" t="s">
        <v>19853</v>
      </c>
      <c r="C8134" s="45" t="s">
        <v>31</v>
      </c>
      <c r="D8134" s="46">
        <v>1675.92</v>
      </c>
    </row>
    <row r="8135" spans="1:4" ht="45" x14ac:dyDescent="0.2">
      <c r="A8135" s="43">
        <v>4306</v>
      </c>
      <c r="B8135" s="44" t="s">
        <v>19854</v>
      </c>
      <c r="C8135" s="45" t="s">
        <v>31</v>
      </c>
      <c r="D8135" s="46">
        <v>1722.25</v>
      </c>
    </row>
    <row r="8136" spans="1:4" ht="33.75" x14ac:dyDescent="0.2">
      <c r="A8136" s="43">
        <v>4805</v>
      </c>
      <c r="B8136" s="44" t="s">
        <v>19855</v>
      </c>
      <c r="C8136" s="45" t="s">
        <v>31</v>
      </c>
      <c r="D8136" s="46">
        <v>1360.2</v>
      </c>
    </row>
    <row r="8137" spans="1:4" ht="45" x14ac:dyDescent="0.2">
      <c r="A8137" s="43">
        <v>4305</v>
      </c>
      <c r="B8137" s="44" t="s">
        <v>19856</v>
      </c>
      <c r="C8137" s="45" t="s">
        <v>31</v>
      </c>
      <c r="D8137" s="46">
        <v>2444.77</v>
      </c>
    </row>
    <row r="8138" spans="1:4" ht="45" x14ac:dyDescent="0.2">
      <c r="A8138" s="43">
        <v>7217</v>
      </c>
      <c r="B8138" s="44" t="s">
        <v>19857</v>
      </c>
      <c r="C8138" s="45" t="s">
        <v>31</v>
      </c>
      <c r="D8138" s="46">
        <v>1878.49</v>
      </c>
    </row>
    <row r="8139" spans="1:4" ht="45" x14ac:dyDescent="0.2">
      <c r="A8139" s="43">
        <v>12435</v>
      </c>
      <c r="B8139" s="44" t="s">
        <v>19858</v>
      </c>
      <c r="C8139" s="45" t="s">
        <v>31</v>
      </c>
      <c r="D8139" s="46">
        <v>6989.37</v>
      </c>
    </row>
    <row r="8140" spans="1:4" ht="33.75" x14ac:dyDescent="0.2">
      <c r="A8140" s="43">
        <v>12298</v>
      </c>
      <c r="B8140" s="44" t="s">
        <v>19859</v>
      </c>
      <c r="C8140" s="45" t="s">
        <v>31</v>
      </c>
      <c r="D8140" s="46">
        <v>2055.6</v>
      </c>
    </row>
    <row r="8141" spans="1:4" ht="33.75" x14ac:dyDescent="0.2">
      <c r="A8141" s="43">
        <v>10102</v>
      </c>
      <c r="B8141" s="44" t="s">
        <v>19860</v>
      </c>
      <c r="C8141" s="45" t="s">
        <v>31</v>
      </c>
      <c r="D8141" s="46">
        <v>2095.92</v>
      </c>
    </row>
    <row r="8142" spans="1:4" ht="33.75" x14ac:dyDescent="0.2">
      <c r="A8142" s="43">
        <v>2088</v>
      </c>
      <c r="B8142" s="44" t="s">
        <v>19861</v>
      </c>
      <c r="C8142" s="45" t="s">
        <v>31</v>
      </c>
      <c r="D8142" s="46">
        <v>537.34</v>
      </c>
    </row>
    <row r="8143" spans="1:4" x14ac:dyDescent="0.2">
      <c r="D8143" s="46">
        <v>570.14</v>
      </c>
    </row>
    <row r="8144" spans="1:4" ht="45" x14ac:dyDescent="0.2">
      <c r="A8144" s="43">
        <v>2007</v>
      </c>
      <c r="B8144" s="44" t="s">
        <v>19862</v>
      </c>
      <c r="C8144" s="45" t="s">
        <v>31</v>
      </c>
    </row>
    <row r="8145" spans="1:4" ht="33.75" x14ac:dyDescent="0.2">
      <c r="A8145" s="43">
        <v>3779</v>
      </c>
      <c r="B8145" s="44" t="s">
        <v>19863</v>
      </c>
      <c r="C8145" s="45" t="s">
        <v>31</v>
      </c>
      <c r="D8145" s="46">
        <v>313.47000000000003</v>
      </c>
    </row>
    <row r="8146" spans="1:4" ht="45" x14ac:dyDescent="0.2">
      <c r="A8146" s="43">
        <v>7759</v>
      </c>
      <c r="B8146" s="44" t="s">
        <v>19864</v>
      </c>
      <c r="C8146" s="45" t="s">
        <v>31</v>
      </c>
      <c r="D8146" s="46">
        <v>491.06</v>
      </c>
    </row>
    <row r="8147" spans="1:4" ht="45" x14ac:dyDescent="0.2">
      <c r="A8147" s="43">
        <v>7370</v>
      </c>
      <c r="B8147" s="44" t="s">
        <v>19865</v>
      </c>
      <c r="C8147" s="45" t="s">
        <v>31</v>
      </c>
      <c r="D8147" s="46">
        <v>531.25</v>
      </c>
    </row>
    <row r="8148" spans="1:4" ht="22.5" x14ac:dyDescent="0.2">
      <c r="A8148" s="43">
        <v>2089</v>
      </c>
      <c r="B8148" s="44" t="s">
        <v>19866</v>
      </c>
      <c r="C8148" s="45" t="s">
        <v>31</v>
      </c>
      <c r="D8148" s="46">
        <v>381.66</v>
      </c>
    </row>
    <row r="8149" spans="1:4" ht="45" x14ac:dyDescent="0.2">
      <c r="A8149" s="43">
        <v>2006</v>
      </c>
      <c r="B8149" s="44" t="s">
        <v>19867</v>
      </c>
      <c r="C8149" s="45" t="s">
        <v>31</v>
      </c>
      <c r="D8149" s="46">
        <v>456.87</v>
      </c>
    </row>
    <row r="8150" spans="1:4" ht="33.75" x14ac:dyDescent="0.2">
      <c r="A8150" s="43">
        <v>2090</v>
      </c>
      <c r="B8150" s="44" t="s">
        <v>19868</v>
      </c>
      <c r="C8150" s="45" t="s">
        <v>31</v>
      </c>
      <c r="D8150" s="46">
        <v>223.67</v>
      </c>
    </row>
    <row r="8151" spans="1:4" ht="45" x14ac:dyDescent="0.2">
      <c r="A8151" s="43">
        <v>2005</v>
      </c>
      <c r="B8151" s="44" t="s">
        <v>19869</v>
      </c>
      <c r="C8151" s="45" t="s">
        <v>31</v>
      </c>
      <c r="D8151" s="46">
        <v>519.80999999999995</v>
      </c>
    </row>
    <row r="8152" spans="1:4" ht="33.75" x14ac:dyDescent="0.2">
      <c r="A8152" s="43">
        <v>2091</v>
      </c>
      <c r="B8152" s="44" t="s">
        <v>19870</v>
      </c>
      <c r="C8152" s="45" t="s">
        <v>31</v>
      </c>
      <c r="D8152" s="46">
        <v>184.7</v>
      </c>
    </row>
    <row r="8153" spans="1:4" ht="22.5" x14ac:dyDescent="0.2">
      <c r="A8153" s="43">
        <v>8285</v>
      </c>
      <c r="B8153" s="44" t="s">
        <v>19871</v>
      </c>
      <c r="C8153" s="45" t="s">
        <v>31</v>
      </c>
      <c r="D8153" s="46">
        <v>483.91</v>
      </c>
    </row>
    <row r="8154" spans="1:4" ht="33.75" x14ac:dyDescent="0.2">
      <c r="A8154" s="43">
        <v>2004</v>
      </c>
      <c r="B8154" s="44" t="s">
        <v>19872</v>
      </c>
      <c r="C8154" s="45" t="s">
        <v>31</v>
      </c>
      <c r="D8154" s="46">
        <v>172.53</v>
      </c>
    </row>
    <row r="8155" spans="1:4" ht="33.75" x14ac:dyDescent="0.2">
      <c r="A8155" s="43">
        <v>7350</v>
      </c>
      <c r="B8155" s="44" t="s">
        <v>19873</v>
      </c>
      <c r="C8155" s="45" t="s">
        <v>31</v>
      </c>
      <c r="D8155" s="46">
        <v>329.03</v>
      </c>
    </row>
    <row r="8156" spans="1:4" ht="33.75" x14ac:dyDescent="0.2">
      <c r="A8156" s="43">
        <v>10731</v>
      </c>
      <c r="B8156" s="44" t="s">
        <v>19874</v>
      </c>
      <c r="C8156" s="45" t="s">
        <v>31</v>
      </c>
      <c r="D8156" s="46">
        <v>198.53</v>
      </c>
    </row>
    <row r="8157" spans="1:4" ht="33.75" x14ac:dyDescent="0.2">
      <c r="A8157" s="43">
        <v>2146</v>
      </c>
      <c r="B8157" s="44" t="s">
        <v>19875</v>
      </c>
      <c r="C8157" s="45" t="s">
        <v>31</v>
      </c>
      <c r="D8157" s="46">
        <v>178.54</v>
      </c>
    </row>
    <row r="8158" spans="1:4" ht="33.75" x14ac:dyDescent="0.2">
      <c r="A8158" s="43">
        <v>4766</v>
      </c>
      <c r="B8158" s="44" t="s">
        <v>19876</v>
      </c>
      <c r="C8158" s="45" t="s">
        <v>31</v>
      </c>
      <c r="D8158" s="46">
        <v>613.79</v>
      </c>
    </row>
    <row r="8159" spans="1:4" x14ac:dyDescent="0.2">
      <c r="A8159" s="43">
        <v>2032</v>
      </c>
      <c r="B8159" s="44" t="s">
        <v>19877</v>
      </c>
      <c r="C8159" s="45" t="s">
        <v>31</v>
      </c>
      <c r="D8159" s="46">
        <v>48.94</v>
      </c>
    </row>
    <row r="8160" spans="1:4" x14ac:dyDescent="0.2">
      <c r="A8160" s="43">
        <v>4326</v>
      </c>
      <c r="B8160" s="44" t="s">
        <v>19878</v>
      </c>
      <c r="C8160" s="45" t="s">
        <v>31</v>
      </c>
      <c r="D8160" s="46">
        <v>12.35</v>
      </c>
    </row>
    <row r="8161" spans="1:4" ht="22.5" x14ac:dyDescent="0.2">
      <c r="A8161" s="43">
        <v>12342</v>
      </c>
      <c r="B8161" s="44" t="s">
        <v>19879</v>
      </c>
      <c r="C8161" s="45" t="s">
        <v>11899</v>
      </c>
      <c r="D8161" s="46">
        <v>448.9</v>
      </c>
    </row>
    <row r="8162" spans="1:4" ht="33.75" x14ac:dyDescent="0.2">
      <c r="A8162" s="43">
        <v>10148</v>
      </c>
      <c r="B8162" s="44" t="s">
        <v>19880</v>
      </c>
      <c r="C8162" s="45" t="s">
        <v>11899</v>
      </c>
      <c r="D8162" s="46">
        <v>1542.19</v>
      </c>
    </row>
    <row r="8163" spans="1:4" ht="33.75" x14ac:dyDescent="0.2">
      <c r="A8163" s="43">
        <v>2014</v>
      </c>
      <c r="B8163" s="44" t="s">
        <v>19881</v>
      </c>
      <c r="C8163" s="45" t="s">
        <v>31</v>
      </c>
      <c r="D8163" s="46">
        <v>662.68</v>
      </c>
    </row>
    <row r="8164" spans="1:4" ht="33.75" x14ac:dyDescent="0.2">
      <c r="A8164" s="43">
        <v>10345</v>
      </c>
      <c r="B8164" s="44" t="s">
        <v>19882</v>
      </c>
      <c r="C8164" s="45" t="s">
        <v>31</v>
      </c>
      <c r="D8164" s="46">
        <v>439.02</v>
      </c>
    </row>
    <row r="8165" spans="1:4" ht="33.75" x14ac:dyDescent="0.2">
      <c r="A8165" s="43">
        <v>2013</v>
      </c>
      <c r="B8165" s="44" t="s">
        <v>19883</v>
      </c>
      <c r="C8165" s="45" t="s">
        <v>31</v>
      </c>
      <c r="D8165" s="46">
        <v>530.21</v>
      </c>
    </row>
    <row r="8166" spans="1:4" ht="33.75" x14ac:dyDescent="0.2">
      <c r="A8166" s="43">
        <v>7375</v>
      </c>
      <c r="B8166" s="44" t="s">
        <v>19884</v>
      </c>
      <c r="C8166" s="45" t="s">
        <v>31</v>
      </c>
      <c r="D8166" s="46">
        <v>723.88</v>
      </c>
    </row>
    <row r="8167" spans="1:4" x14ac:dyDescent="0.2">
      <c r="A8167" s="43">
        <v>4393</v>
      </c>
      <c r="B8167" s="44" t="s">
        <v>19885</v>
      </c>
      <c r="C8167" s="45" t="s">
        <v>31</v>
      </c>
      <c r="D8167" s="46">
        <v>734.87</v>
      </c>
    </row>
    <row r="8168" spans="1:4" ht="22.5" x14ac:dyDescent="0.2">
      <c r="A8168" s="43">
        <v>4391</v>
      </c>
      <c r="B8168" s="44" t="s">
        <v>19886</v>
      </c>
      <c r="C8168" s="45" t="s">
        <v>31</v>
      </c>
      <c r="D8168" s="46">
        <v>630.03</v>
      </c>
    </row>
    <row r="8169" spans="1:4" ht="22.5" x14ac:dyDescent="0.2">
      <c r="A8169" s="43">
        <v>8421</v>
      </c>
      <c r="B8169" s="44" t="s">
        <v>19887</v>
      </c>
      <c r="C8169" s="45" t="s">
        <v>31</v>
      </c>
      <c r="D8169" s="46">
        <v>630.03</v>
      </c>
    </row>
    <row r="8170" spans="1:4" ht="22.5" x14ac:dyDescent="0.2">
      <c r="A8170" s="43">
        <v>3711</v>
      </c>
      <c r="B8170" s="44" t="s">
        <v>19888</v>
      </c>
      <c r="C8170" s="45" t="s">
        <v>31</v>
      </c>
      <c r="D8170" s="46">
        <v>189.18</v>
      </c>
    </row>
    <row r="8171" spans="1:4" ht="22.5" x14ac:dyDescent="0.2">
      <c r="A8171" s="43">
        <v>8226</v>
      </c>
      <c r="B8171" s="44" t="s">
        <v>19889</v>
      </c>
      <c r="C8171" s="45" t="s">
        <v>31</v>
      </c>
      <c r="D8171" s="46">
        <v>1854.15</v>
      </c>
    </row>
    <row r="8172" spans="1:4" x14ac:dyDescent="0.2">
      <c r="A8172" s="43">
        <v>12426</v>
      </c>
      <c r="B8172" s="44" t="s">
        <v>19890</v>
      </c>
      <c r="C8172" s="45" t="s">
        <v>31</v>
      </c>
      <c r="D8172" s="46">
        <v>309.8</v>
      </c>
    </row>
    <row r="8173" spans="1:4" x14ac:dyDescent="0.2">
      <c r="A8173" s="43">
        <v>2033</v>
      </c>
      <c r="B8173" s="44" t="s">
        <v>19891</v>
      </c>
      <c r="C8173" s="45" t="s">
        <v>31</v>
      </c>
      <c r="D8173" s="46">
        <v>42.74</v>
      </c>
    </row>
    <row r="8174" spans="1:4" x14ac:dyDescent="0.2">
      <c r="A8174" s="43">
        <v>4324</v>
      </c>
      <c r="B8174" s="44" t="s">
        <v>19892</v>
      </c>
      <c r="C8174" s="45" t="s">
        <v>31</v>
      </c>
      <c r="D8174" s="46">
        <v>15</v>
      </c>
    </row>
    <row r="8175" spans="1:4" x14ac:dyDescent="0.2">
      <c r="A8175" s="43">
        <v>9491</v>
      </c>
      <c r="B8175" s="44" t="s">
        <v>19893</v>
      </c>
      <c r="C8175" s="45" t="s">
        <v>31</v>
      </c>
      <c r="D8175" s="46">
        <v>651.33000000000004</v>
      </c>
    </row>
    <row r="8176" spans="1:4" x14ac:dyDescent="0.2">
      <c r="A8176" s="43">
        <v>9492</v>
      </c>
      <c r="B8176" s="44" t="s">
        <v>19894</v>
      </c>
      <c r="C8176" s="45" t="s">
        <v>31</v>
      </c>
      <c r="D8176" s="46">
        <v>477.18</v>
      </c>
    </row>
    <row r="8177" spans="1:4" x14ac:dyDescent="0.2">
      <c r="A8177" s="43">
        <v>3709</v>
      </c>
      <c r="B8177" s="44" t="s">
        <v>19895</v>
      </c>
      <c r="C8177" s="45" t="s">
        <v>31</v>
      </c>
      <c r="D8177" s="46">
        <v>150.87</v>
      </c>
    </row>
    <row r="8178" spans="1:4" x14ac:dyDescent="0.2">
      <c r="A8178" s="43">
        <v>5018</v>
      </c>
      <c r="B8178" s="44" t="s">
        <v>19896</v>
      </c>
      <c r="C8178" s="45" t="s">
        <v>31</v>
      </c>
      <c r="D8178" s="46">
        <v>292.19</v>
      </c>
    </row>
    <row r="8179" spans="1:4" ht="33.75" x14ac:dyDescent="0.2">
      <c r="A8179" s="43">
        <v>2097</v>
      </c>
      <c r="B8179" s="44" t="s">
        <v>19897</v>
      </c>
      <c r="C8179" s="45" t="s">
        <v>31</v>
      </c>
      <c r="D8179" s="46">
        <v>633.25</v>
      </c>
    </row>
    <row r="8180" spans="1:4" ht="33.75" x14ac:dyDescent="0.2">
      <c r="A8180" s="43">
        <v>2074</v>
      </c>
      <c r="B8180" s="44" t="s">
        <v>19898</v>
      </c>
      <c r="C8180" s="45" t="s">
        <v>31</v>
      </c>
      <c r="D8180" s="46">
        <v>682.28</v>
      </c>
    </row>
    <row r="8181" spans="1:4" x14ac:dyDescent="0.2">
      <c r="A8181" s="43">
        <v>2103</v>
      </c>
      <c r="C8181" s="45" t="s">
        <v>31</v>
      </c>
      <c r="D8181" s="46">
        <v>682.28</v>
      </c>
    </row>
    <row r="8182" spans="1:4" ht="33.75" x14ac:dyDescent="0.2">
      <c r="B8182" s="44" t="s">
        <v>19899</v>
      </c>
    </row>
    <row r="8183" spans="1:4" ht="33.75" x14ac:dyDescent="0.2">
      <c r="A8183" s="43">
        <v>2104</v>
      </c>
      <c r="B8183" s="44" t="s">
        <v>19900</v>
      </c>
      <c r="C8183" s="45" t="s">
        <v>31</v>
      </c>
      <c r="D8183" s="46">
        <v>636.44000000000005</v>
      </c>
    </row>
    <row r="8184" spans="1:4" ht="33.75" x14ac:dyDescent="0.2">
      <c r="A8184" s="43">
        <v>2105</v>
      </c>
      <c r="B8184" s="44" t="s">
        <v>19901</v>
      </c>
      <c r="C8184" s="45" t="s">
        <v>31</v>
      </c>
      <c r="D8184" s="46">
        <v>704.36</v>
      </c>
    </row>
    <row r="8185" spans="1:4" ht="33.75" x14ac:dyDescent="0.2">
      <c r="A8185" s="43">
        <v>2108</v>
      </c>
      <c r="B8185" s="44" t="s">
        <v>19902</v>
      </c>
      <c r="C8185" s="45" t="s">
        <v>31</v>
      </c>
      <c r="D8185" s="46">
        <v>1174.44</v>
      </c>
    </row>
    <row r="8186" spans="1:4" ht="33.75" x14ac:dyDescent="0.2">
      <c r="A8186" s="43">
        <v>2106</v>
      </c>
      <c r="B8186" s="44" t="s">
        <v>19903</v>
      </c>
      <c r="C8186" s="45" t="s">
        <v>31</v>
      </c>
      <c r="D8186" s="46">
        <v>875.76</v>
      </c>
    </row>
    <row r="8187" spans="1:4" ht="33.75" x14ac:dyDescent="0.2">
      <c r="A8187" s="43">
        <v>2093</v>
      </c>
      <c r="B8187" s="44" t="s">
        <v>19904</v>
      </c>
      <c r="C8187" s="45" t="s">
        <v>31</v>
      </c>
      <c r="D8187" s="46">
        <v>1232.3</v>
      </c>
    </row>
    <row r="8188" spans="1:4" ht="33.75" x14ac:dyDescent="0.2">
      <c r="A8188" s="43">
        <v>2107</v>
      </c>
      <c r="B8188" s="44" t="s">
        <v>19905</v>
      </c>
      <c r="C8188" s="45" t="s">
        <v>31</v>
      </c>
      <c r="D8188" s="46">
        <v>846.96</v>
      </c>
    </row>
    <row r="8189" spans="1:4" ht="33.75" x14ac:dyDescent="0.2">
      <c r="A8189" s="43">
        <v>12263</v>
      </c>
      <c r="B8189" s="44" t="s">
        <v>19906</v>
      </c>
      <c r="C8189" s="45" t="s">
        <v>31</v>
      </c>
      <c r="D8189" s="46">
        <v>975.14</v>
      </c>
    </row>
    <row r="8190" spans="1:4" ht="33.75" x14ac:dyDescent="0.2">
      <c r="A8190" s="43">
        <v>12264</v>
      </c>
      <c r="B8190" s="44" t="s">
        <v>19907</v>
      </c>
      <c r="C8190" s="45" t="s">
        <v>31</v>
      </c>
      <c r="D8190" s="46">
        <v>1022.35</v>
      </c>
    </row>
    <row r="8191" spans="1:4" ht="33.75" x14ac:dyDescent="0.2">
      <c r="A8191" s="43">
        <v>12265</v>
      </c>
      <c r="B8191" s="44" t="s">
        <v>19908</v>
      </c>
      <c r="C8191" s="45" t="s">
        <v>31</v>
      </c>
      <c r="D8191" s="46">
        <v>1069.54</v>
      </c>
    </row>
    <row r="8192" spans="1:4" ht="33.75" x14ac:dyDescent="0.2">
      <c r="A8192" s="43">
        <v>12266</v>
      </c>
      <c r="B8192" s="44" t="s">
        <v>19909</v>
      </c>
      <c r="C8192" s="45" t="s">
        <v>31</v>
      </c>
      <c r="D8192" s="46">
        <v>1116.75</v>
      </c>
    </row>
    <row r="8193" spans="1:4" ht="33.75" x14ac:dyDescent="0.2">
      <c r="A8193" s="43">
        <v>12267</v>
      </c>
      <c r="B8193" s="44" t="s">
        <v>19910</v>
      </c>
      <c r="C8193" s="45" t="s">
        <v>31</v>
      </c>
      <c r="D8193" s="46">
        <v>1163.94</v>
      </c>
    </row>
    <row r="8194" spans="1:4" ht="33.75" x14ac:dyDescent="0.2">
      <c r="A8194" s="43">
        <v>12268</v>
      </c>
      <c r="B8194" s="44" t="s">
        <v>19911</v>
      </c>
      <c r="C8194" s="45" t="s">
        <v>31</v>
      </c>
      <c r="D8194" s="46">
        <v>1052.8599999999999</v>
      </c>
    </row>
    <row r="8195" spans="1:4" ht="33.75" x14ac:dyDescent="0.2">
      <c r="A8195" s="43">
        <v>12269</v>
      </c>
      <c r="B8195" s="44" t="s">
        <v>19912</v>
      </c>
      <c r="C8195" s="45" t="s">
        <v>31</v>
      </c>
      <c r="D8195" s="46">
        <v>1258.3399999999999</v>
      </c>
    </row>
    <row r="8196" spans="1:4" ht="33.75" x14ac:dyDescent="0.2">
      <c r="A8196" s="43">
        <v>12289</v>
      </c>
      <c r="B8196" s="44" t="s">
        <v>19913</v>
      </c>
      <c r="C8196" s="45" t="s">
        <v>31</v>
      </c>
      <c r="D8196" s="46">
        <v>1814.91</v>
      </c>
    </row>
    <row r="8197" spans="1:4" ht="33.75" x14ac:dyDescent="0.2">
      <c r="A8197" s="43">
        <v>2099</v>
      </c>
      <c r="B8197" s="44" t="s">
        <v>19914</v>
      </c>
      <c r="C8197" s="45" t="s">
        <v>31</v>
      </c>
      <c r="D8197" s="46">
        <v>694.53</v>
      </c>
    </row>
    <row r="8198" spans="1:4" ht="33.75" x14ac:dyDescent="0.2">
      <c r="A8198" s="43">
        <v>2123</v>
      </c>
      <c r="B8198" s="44" t="s">
        <v>19915</v>
      </c>
      <c r="C8198" s="45" t="s">
        <v>31</v>
      </c>
      <c r="D8198" s="46">
        <v>837.01</v>
      </c>
    </row>
    <row r="8199" spans="1:4" ht="33.75" x14ac:dyDescent="0.2">
      <c r="A8199" s="43">
        <v>2124</v>
      </c>
      <c r="B8199" s="44" t="s">
        <v>19916</v>
      </c>
      <c r="C8199" s="45" t="s">
        <v>31</v>
      </c>
      <c r="D8199" s="46">
        <v>897.75</v>
      </c>
    </row>
    <row r="8200" spans="1:4" ht="33.75" x14ac:dyDescent="0.2">
      <c r="A8200" s="43">
        <v>2139</v>
      </c>
      <c r="B8200" s="44" t="s">
        <v>19917</v>
      </c>
      <c r="C8200" s="45" t="s">
        <v>31</v>
      </c>
      <c r="D8200" s="46">
        <v>209.95</v>
      </c>
    </row>
    <row r="8201" spans="1:4" ht="33.75" x14ac:dyDescent="0.2">
      <c r="A8201" s="43">
        <v>2140</v>
      </c>
      <c r="B8201" s="44" t="s">
        <v>19918</v>
      </c>
      <c r="C8201" s="45" t="s">
        <v>31</v>
      </c>
      <c r="D8201" s="46">
        <v>213.85</v>
      </c>
    </row>
    <row r="8202" spans="1:4" ht="22.5" x14ac:dyDescent="0.2">
      <c r="A8202" s="43">
        <v>4890</v>
      </c>
      <c r="B8202" s="44" t="s">
        <v>19919</v>
      </c>
      <c r="C8202" s="45" t="s">
        <v>31</v>
      </c>
      <c r="D8202" s="46">
        <v>205.39</v>
      </c>
    </row>
    <row r="8203" spans="1:4" ht="33.75" x14ac:dyDescent="0.2">
      <c r="A8203" s="43">
        <v>2141</v>
      </c>
      <c r="B8203" s="44" t="s">
        <v>19920</v>
      </c>
      <c r="C8203" s="45" t="s">
        <v>31</v>
      </c>
      <c r="D8203" s="46">
        <v>231.45</v>
      </c>
    </row>
    <row r="8204" spans="1:4" ht="33.75" x14ac:dyDescent="0.2">
      <c r="A8204" s="43">
        <v>2142</v>
      </c>
      <c r="B8204" s="44" t="s">
        <v>19921</v>
      </c>
      <c r="C8204" s="45" t="s">
        <v>31</v>
      </c>
      <c r="D8204" s="46">
        <v>250.45</v>
      </c>
    </row>
    <row r="8205" spans="1:4" ht="22.5" x14ac:dyDescent="0.2">
      <c r="A8205" s="43">
        <v>10690</v>
      </c>
      <c r="B8205" s="44" t="s">
        <v>19922</v>
      </c>
      <c r="C8205" s="45" t="s">
        <v>31</v>
      </c>
      <c r="D8205" s="46">
        <v>161.4</v>
      </c>
    </row>
    <row r="8206" spans="1:4" x14ac:dyDescent="0.2">
      <c r="A8206" s="43">
        <v>11224</v>
      </c>
      <c r="B8206" s="44" t="s">
        <v>19923</v>
      </c>
      <c r="C8206" s="45" t="s">
        <v>31</v>
      </c>
      <c r="D8206" s="46">
        <v>116.97</v>
      </c>
    </row>
    <row r="8207" spans="1:4" x14ac:dyDescent="0.2">
      <c r="A8207" s="43">
        <v>11225</v>
      </c>
      <c r="B8207" s="44" t="s">
        <v>19924</v>
      </c>
      <c r="C8207" s="45" t="s">
        <v>31</v>
      </c>
      <c r="D8207" s="46">
        <v>138.36000000000001</v>
      </c>
    </row>
    <row r="8208" spans="1:4" ht="22.5" x14ac:dyDescent="0.2">
      <c r="A8208" s="43">
        <v>10153</v>
      </c>
      <c r="B8208" s="44" t="s">
        <v>19925</v>
      </c>
      <c r="C8208" s="45" t="s">
        <v>31</v>
      </c>
      <c r="D8208" s="46">
        <v>132.58000000000001</v>
      </c>
    </row>
    <row r="8209" spans="1:4" ht="45" x14ac:dyDescent="0.2">
      <c r="A8209" s="43">
        <v>12208</v>
      </c>
      <c r="B8209" s="44" t="s">
        <v>19926</v>
      </c>
      <c r="C8209" s="45" t="s">
        <v>31</v>
      </c>
      <c r="D8209" s="46">
        <v>94.23</v>
      </c>
    </row>
    <row r="8210" spans="1:4" x14ac:dyDescent="0.2">
      <c r="A8210" s="43">
        <v>2045</v>
      </c>
      <c r="B8210" s="44" t="s">
        <v>19927</v>
      </c>
      <c r="C8210" s="45" t="s">
        <v>31</v>
      </c>
      <c r="D8210" s="46">
        <v>60.08</v>
      </c>
    </row>
    <row r="8211" spans="1:4" ht="22.5" x14ac:dyDescent="0.2">
      <c r="A8211" s="43">
        <v>12424</v>
      </c>
      <c r="B8211" s="44" t="s">
        <v>19928</v>
      </c>
      <c r="C8211" s="45" t="s">
        <v>31</v>
      </c>
      <c r="D8211" s="46">
        <v>442.75</v>
      </c>
    </row>
    <row r="8212" spans="1:4" ht="22.5" x14ac:dyDescent="0.2">
      <c r="A8212" s="43">
        <v>12425</v>
      </c>
      <c r="B8212" s="44" t="s">
        <v>19929</v>
      </c>
      <c r="C8212" s="45" t="s">
        <v>31</v>
      </c>
      <c r="D8212" s="46">
        <v>455.06</v>
      </c>
    </row>
    <row r="8213" spans="1:4" x14ac:dyDescent="0.2">
      <c r="A8213" s="43">
        <v>5020</v>
      </c>
      <c r="B8213" s="44" t="s">
        <v>19930</v>
      </c>
      <c r="C8213" s="45" t="s">
        <v>31</v>
      </c>
      <c r="D8213" s="46">
        <v>443.49</v>
      </c>
    </row>
    <row r="8214" spans="1:4" x14ac:dyDescent="0.2">
      <c r="A8214" s="43">
        <v>2036</v>
      </c>
      <c r="B8214" s="44" t="s">
        <v>19931</v>
      </c>
      <c r="C8214" s="45" t="s">
        <v>31</v>
      </c>
      <c r="D8214" s="46">
        <v>22.88</v>
      </c>
    </row>
    <row r="8215" spans="1:4" x14ac:dyDescent="0.2">
      <c r="A8215" s="43">
        <v>2035</v>
      </c>
      <c r="B8215" s="44" t="s">
        <v>19932</v>
      </c>
      <c r="C8215" s="45" t="s">
        <v>31</v>
      </c>
      <c r="D8215" s="46">
        <v>84.17</v>
      </c>
    </row>
    <row r="8216" spans="1:4" x14ac:dyDescent="0.2">
      <c r="A8216" s="43">
        <v>2034</v>
      </c>
      <c r="B8216" s="44" t="s">
        <v>19933</v>
      </c>
      <c r="C8216" s="45" t="s">
        <v>31</v>
      </c>
      <c r="D8216" s="46">
        <v>117.16</v>
      </c>
    </row>
    <row r="8217" spans="1:4" x14ac:dyDescent="0.2">
      <c r="A8217" s="43">
        <v>9505</v>
      </c>
      <c r="B8217" s="44" t="s">
        <v>19934</v>
      </c>
      <c r="C8217" s="45" t="s">
        <v>31</v>
      </c>
      <c r="D8217" s="46">
        <v>757.31</v>
      </c>
    </row>
    <row r="8218" spans="1:4" x14ac:dyDescent="0.2">
      <c r="A8218" s="43">
        <v>9506</v>
      </c>
      <c r="B8218" s="44" t="s">
        <v>19935</v>
      </c>
      <c r="C8218" s="45" t="s">
        <v>31</v>
      </c>
      <c r="D8218" s="46">
        <v>614.63</v>
      </c>
    </row>
    <row r="8219" spans="1:4" ht="22.5" x14ac:dyDescent="0.2">
      <c r="A8219" s="43">
        <v>7611</v>
      </c>
      <c r="B8219" s="44" t="s">
        <v>19936</v>
      </c>
      <c r="C8219" s="45" t="s">
        <v>31</v>
      </c>
      <c r="D8219" s="46">
        <v>63.03</v>
      </c>
    </row>
    <row r="8220" spans="1:4" ht="22.5" x14ac:dyDescent="0.2">
      <c r="A8220" s="43">
        <v>12423</v>
      </c>
      <c r="B8220" s="44" t="s">
        <v>19937</v>
      </c>
      <c r="C8220" s="45" t="s">
        <v>31</v>
      </c>
      <c r="D8220" s="46">
        <v>411.77</v>
      </c>
    </row>
    <row r="8221" spans="1:4" x14ac:dyDescent="0.2">
      <c r="A8221" s="43">
        <v>9489</v>
      </c>
      <c r="B8221" s="44" t="s">
        <v>19938</v>
      </c>
      <c r="C8221" s="45" t="s">
        <v>31</v>
      </c>
      <c r="D8221" s="46">
        <v>357.8</v>
      </c>
    </row>
    <row r="8222" spans="1:4" x14ac:dyDescent="0.2">
      <c r="A8222" s="43">
        <v>9494</v>
      </c>
      <c r="B8222" s="44" t="s">
        <v>19939</v>
      </c>
      <c r="C8222" s="45" t="s">
        <v>31</v>
      </c>
      <c r="D8222" s="46">
        <v>497.7</v>
      </c>
    </row>
    <row r="8223" spans="1:4" x14ac:dyDescent="0.2">
      <c r="A8223" s="43">
        <v>9490</v>
      </c>
      <c r="B8223" s="44" t="s">
        <v>19940</v>
      </c>
      <c r="C8223" s="45" t="s">
        <v>31</v>
      </c>
      <c r="D8223" s="46">
        <v>442.99</v>
      </c>
    </row>
    <row r="8224" spans="1:4" x14ac:dyDescent="0.2">
      <c r="A8224" s="43">
        <v>9493</v>
      </c>
      <c r="B8224" s="44" t="s">
        <v>19941</v>
      </c>
      <c r="C8224" s="45" t="s">
        <v>31</v>
      </c>
      <c r="D8224" s="46">
        <v>277.62</v>
      </c>
    </row>
    <row r="8225" spans="1:4" x14ac:dyDescent="0.2">
      <c r="A8225" s="43">
        <v>9549</v>
      </c>
      <c r="B8225" s="44" t="s">
        <v>19942</v>
      </c>
      <c r="C8225" s="45" t="s">
        <v>31</v>
      </c>
      <c r="D8225" s="46">
        <v>109.85</v>
      </c>
    </row>
    <row r="8226" spans="1:4" ht="22.5" x14ac:dyDescent="0.2">
      <c r="A8226" s="43">
        <v>2044</v>
      </c>
      <c r="B8226" s="44" t="s">
        <v>19943</v>
      </c>
      <c r="C8226" s="45" t="s">
        <v>31</v>
      </c>
      <c r="D8226" s="46">
        <v>96.13</v>
      </c>
    </row>
    <row r="8227" spans="1:4" ht="22.5" x14ac:dyDescent="0.2">
      <c r="A8227" s="43">
        <v>2042</v>
      </c>
      <c r="B8227" s="44" t="s">
        <v>19944</v>
      </c>
      <c r="C8227" s="45" t="s">
        <v>31</v>
      </c>
      <c r="D8227" s="46">
        <v>69.91</v>
      </c>
    </row>
    <row r="8228" spans="1:4" x14ac:dyDescent="0.2">
      <c r="A8228" s="43">
        <v>2048</v>
      </c>
      <c r="B8228" s="44" t="s">
        <v>19945</v>
      </c>
      <c r="C8228" s="45" t="s">
        <v>31</v>
      </c>
      <c r="D8228" s="46">
        <v>19.48</v>
      </c>
    </row>
    <row r="8229" spans="1:4" x14ac:dyDescent="0.2">
      <c r="A8229" s="43">
        <v>2038</v>
      </c>
      <c r="B8229" s="44" t="s">
        <v>19946</v>
      </c>
      <c r="C8229" s="45" t="s">
        <v>31</v>
      </c>
      <c r="D8229" s="46">
        <v>37.19</v>
      </c>
    </row>
    <row r="8230" spans="1:4" x14ac:dyDescent="0.2">
      <c r="A8230" s="43">
        <v>2039</v>
      </c>
      <c r="B8230" s="44" t="s">
        <v>19947</v>
      </c>
      <c r="C8230" s="45" t="s">
        <v>31</v>
      </c>
      <c r="D8230" s="46">
        <v>42.67</v>
      </c>
    </row>
    <row r="8231" spans="1:4" x14ac:dyDescent="0.2">
      <c r="A8231" s="43">
        <v>2041</v>
      </c>
      <c r="B8231" s="44" t="s">
        <v>19948</v>
      </c>
      <c r="C8231" s="45" t="s">
        <v>31</v>
      </c>
      <c r="D8231" s="46">
        <v>68.400000000000006</v>
      </c>
    </row>
    <row r="8232" spans="1:4" x14ac:dyDescent="0.2">
      <c r="A8232" s="43">
        <v>8406</v>
      </c>
      <c r="B8232" s="44" t="s">
        <v>19949</v>
      </c>
      <c r="C8232" s="45" t="s">
        <v>31</v>
      </c>
      <c r="D8232" s="46">
        <v>61.14</v>
      </c>
    </row>
    <row r="8233" spans="1:4" x14ac:dyDescent="0.2">
      <c r="A8233" s="43">
        <v>2040</v>
      </c>
      <c r="B8233" s="44" t="s">
        <v>19950</v>
      </c>
      <c r="C8233" s="45" t="s">
        <v>31</v>
      </c>
      <c r="D8233" s="46">
        <v>45.72</v>
      </c>
    </row>
    <row r="8234" spans="1:4" ht="22.5" x14ac:dyDescent="0.2">
      <c r="A8234" s="43">
        <v>9501</v>
      </c>
      <c r="B8234" s="44" t="s">
        <v>19951</v>
      </c>
      <c r="C8234" s="45" t="s">
        <v>31</v>
      </c>
      <c r="D8234" s="46">
        <v>107.3</v>
      </c>
    </row>
    <row r="8235" spans="1:4" ht="22.5" x14ac:dyDescent="0.2">
      <c r="A8235" s="43">
        <v>9500</v>
      </c>
      <c r="B8235" s="44" t="s">
        <v>19952</v>
      </c>
      <c r="C8235" s="45" t="s">
        <v>31</v>
      </c>
      <c r="D8235" s="46">
        <v>112.77</v>
      </c>
    </row>
    <row r="8236" spans="1:4" ht="22.5" x14ac:dyDescent="0.2">
      <c r="A8236" s="43">
        <v>4769</v>
      </c>
      <c r="B8236" s="44" t="s">
        <v>19953</v>
      </c>
      <c r="C8236" s="45" t="s">
        <v>31</v>
      </c>
      <c r="D8236" s="46">
        <v>121.03</v>
      </c>
    </row>
    <row r="8237" spans="1:4" ht="22.5" x14ac:dyDescent="0.2">
      <c r="A8237" s="43">
        <v>9499</v>
      </c>
      <c r="B8237" s="44" t="s">
        <v>19954</v>
      </c>
      <c r="C8237" s="45" t="s">
        <v>31</v>
      </c>
      <c r="D8237" s="46">
        <v>554.49</v>
      </c>
    </row>
    <row r="8238" spans="1:4" ht="22.5" x14ac:dyDescent="0.2">
      <c r="A8238" s="43">
        <v>8403</v>
      </c>
      <c r="B8238" s="44" t="s">
        <v>19955</v>
      </c>
      <c r="C8238" s="45" t="s">
        <v>31</v>
      </c>
      <c r="D8238" s="46">
        <v>46.48</v>
      </c>
    </row>
    <row r="8239" spans="1:4" ht="22.5" x14ac:dyDescent="0.2">
      <c r="A8239" s="43">
        <v>8404</v>
      </c>
      <c r="B8239" s="44" t="s">
        <v>19956</v>
      </c>
      <c r="C8239" s="45" t="s">
        <v>31</v>
      </c>
      <c r="D8239" s="46">
        <v>52.65</v>
      </c>
    </row>
    <row r="8240" spans="1:4" ht="22.5" x14ac:dyDescent="0.2">
      <c r="A8240" s="43">
        <v>8405</v>
      </c>
      <c r="B8240" s="44" t="s">
        <v>19957</v>
      </c>
      <c r="C8240" s="45" t="s">
        <v>31</v>
      </c>
      <c r="D8240" s="46">
        <v>91.61</v>
      </c>
    </row>
    <row r="8241" spans="1:4" x14ac:dyDescent="0.2">
      <c r="A8241" s="43">
        <v>8323</v>
      </c>
      <c r="B8241" s="44" t="s">
        <v>19958</v>
      </c>
      <c r="C8241" s="45" t="s">
        <v>31</v>
      </c>
      <c r="D8241" s="46">
        <v>62.87</v>
      </c>
    </row>
    <row r="8242" spans="1:4" x14ac:dyDescent="0.2">
      <c r="A8242" s="43">
        <v>2095</v>
      </c>
      <c r="B8242" s="44" t="s">
        <v>19959</v>
      </c>
      <c r="C8242" s="45" t="s">
        <v>31</v>
      </c>
      <c r="D8242" s="46">
        <v>9.49</v>
      </c>
    </row>
    <row r="8243" spans="1:4" x14ac:dyDescent="0.2">
      <c r="A8243" s="43">
        <v>2065</v>
      </c>
      <c r="B8243" s="44" t="s">
        <v>19960</v>
      </c>
      <c r="C8243" s="45" t="s">
        <v>31</v>
      </c>
      <c r="D8243" s="46">
        <v>40.42</v>
      </c>
    </row>
    <row r="8244" spans="1:4" x14ac:dyDescent="0.2">
      <c r="A8244" s="43">
        <v>5021</v>
      </c>
      <c r="B8244" s="44" t="s">
        <v>19961</v>
      </c>
      <c r="C8244" s="45" t="s">
        <v>31</v>
      </c>
      <c r="D8244" s="46">
        <v>378.1</v>
      </c>
    </row>
    <row r="8245" spans="1:4" ht="22.5" x14ac:dyDescent="0.2">
      <c r="A8245" s="43">
        <v>7609</v>
      </c>
      <c r="B8245" s="44" t="s">
        <v>19962</v>
      </c>
      <c r="C8245" s="45" t="s">
        <v>31</v>
      </c>
      <c r="D8245" s="46">
        <v>61.27</v>
      </c>
    </row>
    <row r="8246" spans="1:4" x14ac:dyDescent="0.2">
      <c r="A8246" s="43">
        <v>2051</v>
      </c>
      <c r="B8246" s="44" t="s">
        <v>19963</v>
      </c>
      <c r="C8246" s="45" t="s">
        <v>31</v>
      </c>
      <c r="D8246" s="46">
        <v>53.34</v>
      </c>
    </row>
    <row r="8247" spans="1:4" x14ac:dyDescent="0.2">
      <c r="A8247" s="43">
        <v>2061</v>
      </c>
      <c r="B8247" s="44" t="s">
        <v>19964</v>
      </c>
      <c r="C8247" s="45" t="s">
        <v>31</v>
      </c>
      <c r="D8247" s="46">
        <v>793.7</v>
      </c>
    </row>
    <row r="8248" spans="1:4" x14ac:dyDescent="0.2">
      <c r="A8248" s="43">
        <v>4396</v>
      </c>
      <c r="B8248" s="44" t="s">
        <v>19965</v>
      </c>
      <c r="C8248" s="45" t="s">
        <v>31</v>
      </c>
      <c r="D8248" s="46">
        <v>133.03</v>
      </c>
    </row>
    <row r="8249" spans="1:4" ht="22.5" x14ac:dyDescent="0.2">
      <c r="A8249" s="43">
        <v>3672</v>
      </c>
      <c r="B8249" s="44" t="s">
        <v>19966</v>
      </c>
      <c r="C8249" s="45" t="s">
        <v>31</v>
      </c>
      <c r="D8249" s="46">
        <v>27.68</v>
      </c>
    </row>
    <row r="8250" spans="1:4" ht="22.5" x14ac:dyDescent="0.2">
      <c r="A8250" s="43">
        <v>3673</v>
      </c>
      <c r="B8250" s="44" t="s">
        <v>19967</v>
      </c>
      <c r="C8250" s="45" t="s">
        <v>31</v>
      </c>
      <c r="D8250" s="46">
        <v>44.62</v>
      </c>
    </row>
    <row r="8251" spans="1:4" ht="22.5" x14ac:dyDescent="0.2">
      <c r="A8251" s="43">
        <v>9921</v>
      </c>
      <c r="B8251" s="44" t="s">
        <v>19968</v>
      </c>
      <c r="C8251" s="45" t="s">
        <v>31</v>
      </c>
      <c r="D8251" s="46">
        <v>146.68</v>
      </c>
    </row>
    <row r="8252" spans="1:4" ht="22.5" x14ac:dyDescent="0.2">
      <c r="A8252" s="43">
        <v>3674</v>
      </c>
      <c r="B8252" s="44" t="s">
        <v>19969</v>
      </c>
      <c r="C8252" s="45" t="s">
        <v>31</v>
      </c>
      <c r="D8252" s="46">
        <v>35.909999999999997</v>
      </c>
    </row>
    <row r="8253" spans="1:4" ht="22.5" x14ac:dyDescent="0.2">
      <c r="A8253" s="43">
        <v>2096</v>
      </c>
      <c r="B8253" s="44" t="s">
        <v>19970</v>
      </c>
      <c r="C8253" s="45" t="s">
        <v>31</v>
      </c>
      <c r="D8253" s="46">
        <v>45.35</v>
      </c>
    </row>
    <row r="8254" spans="1:4" ht="22.5" x14ac:dyDescent="0.2">
      <c r="A8254" s="43">
        <v>2063</v>
      </c>
      <c r="B8254" s="44" t="s">
        <v>19971</v>
      </c>
      <c r="C8254" s="45" t="s">
        <v>11899</v>
      </c>
      <c r="D8254" s="46">
        <v>432.49</v>
      </c>
    </row>
    <row r="8255" spans="1:4" ht="22.5" x14ac:dyDescent="0.2">
      <c r="A8255" s="43">
        <v>9754</v>
      </c>
      <c r="B8255" s="44" t="s">
        <v>19972</v>
      </c>
      <c r="C8255" s="45" t="s">
        <v>31</v>
      </c>
      <c r="D8255" s="46">
        <v>619.49</v>
      </c>
    </row>
    <row r="8256" spans="1:4" ht="22.5" x14ac:dyDescent="0.2">
      <c r="A8256" s="43">
        <v>9755</v>
      </c>
      <c r="B8256" s="44" t="s">
        <v>19973</v>
      </c>
      <c r="C8256" s="45" t="s">
        <v>31</v>
      </c>
      <c r="D8256" s="46">
        <v>1656.99</v>
      </c>
    </row>
    <row r="8257" spans="1:4" ht="33.75" x14ac:dyDescent="0.2">
      <c r="A8257" s="43">
        <v>4853</v>
      </c>
      <c r="B8257" s="44" t="s">
        <v>19974</v>
      </c>
      <c r="C8257" s="45" t="s">
        <v>31</v>
      </c>
      <c r="D8257" s="46">
        <v>586.23</v>
      </c>
    </row>
    <row r="8258" spans="1:4" ht="33.75" x14ac:dyDescent="0.2">
      <c r="A8258" s="43">
        <v>8016</v>
      </c>
      <c r="B8258" s="44" t="s">
        <v>19975</v>
      </c>
      <c r="C8258" s="45" t="s">
        <v>31</v>
      </c>
      <c r="D8258" s="46">
        <v>489.34</v>
      </c>
    </row>
    <row r="8259" spans="1:4" ht="33.75" x14ac:dyDescent="0.2">
      <c r="A8259" s="43">
        <v>2016</v>
      </c>
      <c r="B8259" s="44" t="s">
        <v>19976</v>
      </c>
      <c r="C8259" s="45" t="s">
        <v>31</v>
      </c>
      <c r="D8259" s="46">
        <v>888.88</v>
      </c>
    </row>
    <row r="8260" spans="1:4" ht="33.75" x14ac:dyDescent="0.2">
      <c r="A8260" s="43">
        <v>7372</v>
      </c>
      <c r="B8260" s="44" t="s">
        <v>19977</v>
      </c>
      <c r="C8260" s="45" t="s">
        <v>31</v>
      </c>
      <c r="D8260" s="46">
        <v>951.54</v>
      </c>
    </row>
    <row r="8261" spans="1:4" x14ac:dyDescent="0.2">
      <c r="A8261" s="43">
        <v>2055</v>
      </c>
      <c r="B8261" s="44" t="s">
        <v>19978</v>
      </c>
      <c r="C8261" s="45" t="s">
        <v>31</v>
      </c>
      <c r="D8261" s="46">
        <v>447.54</v>
      </c>
    </row>
    <row r="8262" spans="1:4" ht="22.5" x14ac:dyDescent="0.2">
      <c r="A8262" s="43">
        <v>9796</v>
      </c>
      <c r="B8262" s="44" t="s">
        <v>19979</v>
      </c>
      <c r="C8262" s="45" t="s">
        <v>31</v>
      </c>
      <c r="D8262" s="46">
        <v>3058.77</v>
      </c>
    </row>
    <row r="8263" spans="1:4" ht="33.75" x14ac:dyDescent="0.2">
      <c r="A8263" s="43">
        <v>12061</v>
      </c>
      <c r="B8263" s="44" t="s">
        <v>19980</v>
      </c>
      <c r="C8263" s="45" t="s">
        <v>31</v>
      </c>
      <c r="D8263" s="46">
        <v>352.97</v>
      </c>
    </row>
    <row r="8264" spans="1:4" x14ac:dyDescent="0.2">
      <c r="A8264" s="43">
        <v>2017</v>
      </c>
      <c r="C8264" s="45" t="s">
        <v>31</v>
      </c>
      <c r="D8264" s="46">
        <v>264.66000000000003</v>
      </c>
    </row>
    <row r="8265" spans="1:4" ht="33.75" x14ac:dyDescent="0.2">
      <c r="B8265" s="44" t="s">
        <v>19980</v>
      </c>
    </row>
    <row r="8266" spans="1:4" ht="22.5" x14ac:dyDescent="0.2">
      <c r="A8266" s="43">
        <v>7229</v>
      </c>
      <c r="B8266" s="44" t="s">
        <v>19981</v>
      </c>
      <c r="C8266" s="45" t="s">
        <v>31</v>
      </c>
      <c r="D8266" s="46">
        <v>343.91</v>
      </c>
    </row>
    <row r="8267" spans="1:4" ht="22.5" x14ac:dyDescent="0.2">
      <c r="A8267" s="43">
        <v>3683</v>
      </c>
      <c r="B8267" s="44" t="s">
        <v>19982</v>
      </c>
      <c r="C8267" s="45" t="s">
        <v>31</v>
      </c>
      <c r="D8267" s="46">
        <v>94.41</v>
      </c>
    </row>
    <row r="8268" spans="1:4" x14ac:dyDescent="0.2">
      <c r="A8268" s="43">
        <v>11232</v>
      </c>
      <c r="B8268" s="44" t="s">
        <v>19983</v>
      </c>
      <c r="C8268" s="45" t="s">
        <v>31</v>
      </c>
      <c r="D8268" s="46">
        <v>146.84</v>
      </c>
    </row>
    <row r="8269" spans="1:4" ht="22.5" x14ac:dyDescent="0.2">
      <c r="A8269" s="43">
        <v>9700</v>
      </c>
      <c r="B8269" s="44" t="s">
        <v>19984</v>
      </c>
      <c r="C8269" s="45" t="s">
        <v>31</v>
      </c>
      <c r="D8269" s="46">
        <v>299.85000000000002</v>
      </c>
    </row>
    <row r="8270" spans="1:4" ht="22.5" x14ac:dyDescent="0.2">
      <c r="A8270" s="43">
        <v>9701</v>
      </c>
      <c r="B8270" s="44" t="s">
        <v>19985</v>
      </c>
      <c r="C8270" s="45" t="s">
        <v>31</v>
      </c>
      <c r="D8270" s="46">
        <v>1054.6199999999999</v>
      </c>
    </row>
    <row r="8271" spans="1:4" ht="22.5" x14ac:dyDescent="0.2">
      <c r="A8271" s="43">
        <v>9702</v>
      </c>
      <c r="B8271" s="44" t="s">
        <v>19986</v>
      </c>
      <c r="C8271" s="45" t="s">
        <v>31</v>
      </c>
      <c r="D8271" s="46">
        <v>325.43</v>
      </c>
    </row>
    <row r="8272" spans="1:4" x14ac:dyDescent="0.2">
      <c r="A8272" s="43">
        <v>2082</v>
      </c>
      <c r="B8272" s="44" t="s">
        <v>19987</v>
      </c>
      <c r="C8272" s="45" t="s">
        <v>31</v>
      </c>
      <c r="D8272" s="46">
        <v>57.09</v>
      </c>
    </row>
    <row r="8273" spans="1:4" x14ac:dyDescent="0.2">
      <c r="A8273" s="43">
        <v>3692</v>
      </c>
      <c r="B8273" s="44" t="s">
        <v>19988</v>
      </c>
      <c r="C8273" s="45" t="s">
        <v>31</v>
      </c>
      <c r="D8273" s="46">
        <v>259.62</v>
      </c>
    </row>
    <row r="8274" spans="1:4" ht="22.5" x14ac:dyDescent="0.2">
      <c r="A8274" s="43">
        <v>3694</v>
      </c>
      <c r="B8274" s="44" t="s">
        <v>19989</v>
      </c>
      <c r="C8274" s="45" t="s">
        <v>31</v>
      </c>
      <c r="D8274" s="46">
        <v>54.57</v>
      </c>
    </row>
    <row r="8275" spans="1:4" ht="22.5" x14ac:dyDescent="0.2">
      <c r="A8275" s="43">
        <v>7758</v>
      </c>
      <c r="B8275" s="44" t="s">
        <v>19990</v>
      </c>
      <c r="C8275" s="45" t="s">
        <v>31</v>
      </c>
      <c r="D8275" s="46">
        <v>173.4</v>
      </c>
    </row>
    <row r="8276" spans="1:4" ht="22.5" x14ac:dyDescent="0.2">
      <c r="A8276" s="43">
        <v>3696</v>
      </c>
      <c r="B8276" s="44" t="s">
        <v>19991</v>
      </c>
      <c r="C8276" s="45" t="s">
        <v>31</v>
      </c>
      <c r="D8276" s="46">
        <v>94.66</v>
      </c>
    </row>
    <row r="8277" spans="1:4" ht="22.5" x14ac:dyDescent="0.2">
      <c r="A8277" s="43">
        <v>3695</v>
      </c>
      <c r="B8277" s="44" t="s">
        <v>19992</v>
      </c>
      <c r="C8277" s="45" t="s">
        <v>31</v>
      </c>
      <c r="D8277" s="46">
        <v>91.06</v>
      </c>
    </row>
    <row r="8278" spans="1:4" ht="22.5" x14ac:dyDescent="0.2">
      <c r="A8278" s="43">
        <v>3682</v>
      </c>
      <c r="B8278" s="44" t="s">
        <v>19993</v>
      </c>
      <c r="C8278" s="45" t="s">
        <v>31</v>
      </c>
      <c r="D8278" s="46">
        <v>61.99</v>
      </c>
    </row>
    <row r="8279" spans="1:4" ht="22.5" x14ac:dyDescent="0.2">
      <c r="A8279" s="43">
        <v>8236</v>
      </c>
      <c r="B8279" s="44" t="s">
        <v>19994</v>
      </c>
      <c r="C8279" s="45" t="s">
        <v>31</v>
      </c>
      <c r="D8279" s="46">
        <v>27.49</v>
      </c>
    </row>
    <row r="8280" spans="1:4" x14ac:dyDescent="0.2">
      <c r="A8280" s="43">
        <v>3685</v>
      </c>
      <c r="B8280" s="44" t="s">
        <v>19995</v>
      </c>
      <c r="C8280" s="45" t="s">
        <v>31</v>
      </c>
      <c r="D8280" s="46">
        <v>47.87</v>
      </c>
    </row>
    <row r="8281" spans="1:4" ht="22.5" x14ac:dyDescent="0.2">
      <c r="A8281" s="43">
        <v>3684</v>
      </c>
      <c r="B8281" s="44" t="s">
        <v>19996</v>
      </c>
      <c r="C8281" s="45" t="s">
        <v>31</v>
      </c>
      <c r="D8281" s="46">
        <v>52.96</v>
      </c>
    </row>
    <row r="8282" spans="1:4" ht="22.5" x14ac:dyDescent="0.2">
      <c r="A8282" s="43">
        <v>11282</v>
      </c>
      <c r="B8282" s="44" t="s">
        <v>19997</v>
      </c>
      <c r="C8282" s="45" t="s">
        <v>31</v>
      </c>
      <c r="D8282" s="46">
        <v>70.42</v>
      </c>
    </row>
    <row r="8283" spans="1:4" ht="22.5" x14ac:dyDescent="0.2">
      <c r="A8283" s="43">
        <v>11281</v>
      </c>
      <c r="B8283" s="44" t="s">
        <v>19998</v>
      </c>
      <c r="C8283" s="45" t="s">
        <v>31</v>
      </c>
      <c r="D8283" s="46">
        <v>79.58</v>
      </c>
    </row>
    <row r="8284" spans="1:4" ht="22.5" x14ac:dyDescent="0.2">
      <c r="A8284" s="43">
        <v>9676</v>
      </c>
      <c r="B8284" s="44" t="s">
        <v>19999</v>
      </c>
      <c r="C8284" s="45" t="s">
        <v>31</v>
      </c>
      <c r="D8284" s="46">
        <v>259.62</v>
      </c>
    </row>
    <row r="8285" spans="1:4" ht="22.5" x14ac:dyDescent="0.2">
      <c r="A8285" s="43">
        <v>7612</v>
      </c>
      <c r="B8285" s="44" t="s">
        <v>20000</v>
      </c>
      <c r="C8285" s="45" t="s">
        <v>31</v>
      </c>
      <c r="D8285" s="46">
        <v>257.52</v>
      </c>
    </row>
    <row r="8286" spans="1:4" x14ac:dyDescent="0.2">
      <c r="A8286" s="43">
        <v>7378</v>
      </c>
      <c r="B8286" s="44" t="s">
        <v>20001</v>
      </c>
      <c r="C8286" s="45" t="s">
        <v>31</v>
      </c>
      <c r="D8286" s="46">
        <v>155.59</v>
      </c>
    </row>
    <row r="8287" spans="1:4" ht="22.5" x14ac:dyDescent="0.2">
      <c r="A8287" s="43">
        <v>2058</v>
      </c>
      <c r="B8287" s="44" t="s">
        <v>20002</v>
      </c>
      <c r="C8287" s="45" t="s">
        <v>31</v>
      </c>
      <c r="D8287" s="46">
        <v>137.91999999999999</v>
      </c>
    </row>
    <row r="8288" spans="1:4" ht="22.5" x14ac:dyDescent="0.2">
      <c r="A8288" s="43">
        <v>10100</v>
      </c>
      <c r="B8288" s="44" t="s">
        <v>20003</v>
      </c>
      <c r="C8288" s="45" t="s">
        <v>31</v>
      </c>
      <c r="D8288" s="46">
        <v>193.88</v>
      </c>
    </row>
    <row r="8289" spans="1:4" ht="22.5" x14ac:dyDescent="0.2">
      <c r="A8289" s="43">
        <v>4273</v>
      </c>
      <c r="B8289" s="44" t="s">
        <v>20004</v>
      </c>
      <c r="C8289" s="45" t="s">
        <v>31</v>
      </c>
      <c r="D8289" s="46">
        <v>313.73</v>
      </c>
    </row>
    <row r="8290" spans="1:4" x14ac:dyDescent="0.2">
      <c r="A8290" s="43">
        <v>8758</v>
      </c>
      <c r="B8290" s="44" t="s">
        <v>20005</v>
      </c>
      <c r="C8290" s="45" t="s">
        <v>31</v>
      </c>
      <c r="D8290" s="46">
        <v>115.76</v>
      </c>
    </row>
    <row r="8291" spans="1:4" ht="22.5" x14ac:dyDescent="0.2">
      <c r="A8291" s="43">
        <v>8207</v>
      </c>
      <c r="B8291" s="44" t="s">
        <v>20006</v>
      </c>
      <c r="C8291" s="45" t="s">
        <v>31</v>
      </c>
      <c r="D8291" s="46">
        <v>466.96</v>
      </c>
    </row>
    <row r="8292" spans="1:4" ht="22.5" x14ac:dyDescent="0.2">
      <c r="A8292" s="43">
        <v>8450</v>
      </c>
      <c r="B8292" s="44" t="s">
        <v>20007</v>
      </c>
      <c r="C8292" s="45" t="s">
        <v>31</v>
      </c>
      <c r="D8292" s="46">
        <v>355.31</v>
      </c>
    </row>
    <row r="8293" spans="1:4" ht="22.5" x14ac:dyDescent="0.2">
      <c r="A8293" s="43">
        <v>5062</v>
      </c>
      <c r="B8293" s="44" t="s">
        <v>20008</v>
      </c>
      <c r="C8293" s="45" t="s">
        <v>31</v>
      </c>
      <c r="D8293" s="46">
        <v>626.66</v>
      </c>
    </row>
    <row r="8294" spans="1:4" ht="22.5" x14ac:dyDescent="0.2">
      <c r="A8294" s="43">
        <v>4392</v>
      </c>
      <c r="B8294" s="44" t="s">
        <v>20009</v>
      </c>
      <c r="C8294" s="45" t="s">
        <v>31</v>
      </c>
      <c r="D8294" s="46">
        <v>449.55</v>
      </c>
    </row>
    <row r="8295" spans="1:4" ht="22.5" x14ac:dyDescent="0.2">
      <c r="A8295" s="43">
        <v>9498</v>
      </c>
      <c r="B8295" s="44" t="s">
        <v>20010</v>
      </c>
      <c r="C8295" s="45" t="s">
        <v>31</v>
      </c>
      <c r="D8295" s="46">
        <v>1589.12</v>
      </c>
    </row>
    <row r="8296" spans="1:4" x14ac:dyDescent="0.2">
      <c r="A8296" s="43">
        <v>7371</v>
      </c>
      <c r="B8296" s="44" t="s">
        <v>20011</v>
      </c>
      <c r="C8296" s="45" t="s">
        <v>31</v>
      </c>
      <c r="D8296" s="46">
        <v>101.06</v>
      </c>
    </row>
    <row r="8297" spans="1:4" ht="33.75" x14ac:dyDescent="0.2">
      <c r="A8297" s="43">
        <v>11748</v>
      </c>
      <c r="B8297" s="44" t="s">
        <v>20012</v>
      </c>
      <c r="C8297" s="45" t="s">
        <v>31</v>
      </c>
      <c r="D8297" s="46">
        <v>284.45</v>
      </c>
    </row>
    <row r="8298" spans="1:4" ht="22.5" x14ac:dyDescent="0.2">
      <c r="A8298" s="43">
        <v>9497</v>
      </c>
      <c r="B8298" s="44" t="s">
        <v>20013</v>
      </c>
      <c r="C8298" s="45" t="s">
        <v>31</v>
      </c>
      <c r="D8298" s="46">
        <v>215.02</v>
      </c>
    </row>
    <row r="8299" spans="1:4" ht="33.75" x14ac:dyDescent="0.2">
      <c r="A8299" s="43">
        <v>11747</v>
      </c>
      <c r="B8299" s="44" t="s">
        <v>20014</v>
      </c>
      <c r="C8299" s="45" t="s">
        <v>31</v>
      </c>
      <c r="D8299" s="46">
        <v>239.61</v>
      </c>
    </row>
    <row r="8300" spans="1:4" x14ac:dyDescent="0.2">
      <c r="A8300" s="43">
        <v>3686</v>
      </c>
      <c r="B8300" s="44" t="s">
        <v>20015</v>
      </c>
      <c r="C8300" s="45" t="s">
        <v>31</v>
      </c>
      <c r="D8300" s="46">
        <v>123.03</v>
      </c>
    </row>
    <row r="8301" spans="1:4" ht="22.5" x14ac:dyDescent="0.2">
      <c r="A8301" s="43">
        <v>7711</v>
      </c>
      <c r="B8301" s="44" t="s">
        <v>20016</v>
      </c>
      <c r="C8301" s="45" t="s">
        <v>31</v>
      </c>
      <c r="D8301" s="46">
        <v>474.21</v>
      </c>
    </row>
    <row r="8302" spans="1:4" x14ac:dyDescent="0.2">
      <c r="A8302" s="43">
        <v>3688</v>
      </c>
      <c r="B8302" s="44" t="s">
        <v>20017</v>
      </c>
      <c r="C8302" s="45" t="s">
        <v>31</v>
      </c>
      <c r="D8302" s="46">
        <v>17.25</v>
      </c>
    </row>
    <row r="8303" spans="1:4" x14ac:dyDescent="0.2">
      <c r="A8303" s="43">
        <v>3689</v>
      </c>
      <c r="B8303" s="44" t="s">
        <v>20018</v>
      </c>
      <c r="C8303" s="45" t="s">
        <v>31</v>
      </c>
      <c r="D8303" s="46">
        <v>22.23</v>
      </c>
    </row>
    <row r="8304" spans="1:4" x14ac:dyDescent="0.2">
      <c r="A8304" s="43">
        <v>3693</v>
      </c>
      <c r="B8304" s="44" t="s">
        <v>20019</v>
      </c>
      <c r="C8304" s="45" t="s">
        <v>31</v>
      </c>
      <c r="D8304" s="46">
        <v>39.409999999999997</v>
      </c>
    </row>
    <row r="8305" spans="1:4" x14ac:dyDescent="0.2">
      <c r="A8305" s="43">
        <v>3687</v>
      </c>
      <c r="B8305" s="44" t="s">
        <v>20020</v>
      </c>
      <c r="C8305" s="45" t="s">
        <v>31</v>
      </c>
      <c r="D8305" s="46">
        <v>17.09</v>
      </c>
    </row>
    <row r="8306" spans="1:4" x14ac:dyDescent="0.2">
      <c r="A8306" s="43">
        <v>7354</v>
      </c>
      <c r="B8306" s="44" t="s">
        <v>20021</v>
      </c>
      <c r="C8306" s="45" t="s">
        <v>31</v>
      </c>
      <c r="D8306" s="46">
        <v>284</v>
      </c>
    </row>
    <row r="8307" spans="1:4" x14ac:dyDescent="0.2">
      <c r="A8307" s="43">
        <v>3691</v>
      </c>
      <c r="B8307" s="44" t="s">
        <v>20022</v>
      </c>
      <c r="C8307" s="45" t="s">
        <v>31</v>
      </c>
      <c r="D8307" s="46">
        <v>238.66</v>
      </c>
    </row>
    <row r="8308" spans="1:4" x14ac:dyDescent="0.2">
      <c r="A8308" s="43">
        <v>12209</v>
      </c>
      <c r="B8308" s="44" t="s">
        <v>20023</v>
      </c>
      <c r="C8308" s="45" t="s">
        <v>31</v>
      </c>
      <c r="D8308" s="46">
        <v>480.02</v>
      </c>
    </row>
    <row r="8309" spans="1:4" x14ac:dyDescent="0.2">
      <c r="A8309" s="43">
        <v>3690</v>
      </c>
      <c r="B8309" s="44" t="s">
        <v>20024</v>
      </c>
      <c r="C8309" s="45" t="s">
        <v>31</v>
      </c>
      <c r="D8309" s="46">
        <v>228.44</v>
      </c>
    </row>
    <row r="8310" spans="1:4" x14ac:dyDescent="0.2">
      <c r="A8310" s="43">
        <v>7351</v>
      </c>
      <c r="B8310" s="44" t="s">
        <v>20025</v>
      </c>
      <c r="C8310" s="45" t="s">
        <v>31</v>
      </c>
      <c r="D8310" s="46">
        <v>387.48</v>
      </c>
    </row>
    <row r="8311" spans="1:4" x14ac:dyDescent="0.2">
      <c r="A8311" s="43">
        <v>3706</v>
      </c>
      <c r="C8311" s="45" t="s">
        <v>31</v>
      </c>
      <c r="D8311" s="46">
        <v>12.51</v>
      </c>
    </row>
    <row r="8312" spans="1:4" ht="22.5" x14ac:dyDescent="0.2">
      <c r="B8312" s="44" t="s">
        <v>20026</v>
      </c>
    </row>
    <row r="8313" spans="1:4" ht="22.5" x14ac:dyDescent="0.2">
      <c r="A8313" s="43">
        <v>3707</v>
      </c>
      <c r="B8313" s="44" t="s">
        <v>20027</v>
      </c>
      <c r="C8313" s="45" t="s">
        <v>31</v>
      </c>
      <c r="D8313" s="46">
        <v>70.11</v>
      </c>
    </row>
    <row r="8314" spans="1:4" ht="22.5" x14ac:dyDescent="0.2">
      <c r="A8314" s="43">
        <v>3705</v>
      </c>
      <c r="B8314" s="44" t="s">
        <v>20028</v>
      </c>
      <c r="C8314" s="45" t="s">
        <v>31</v>
      </c>
      <c r="D8314" s="46">
        <v>10.73</v>
      </c>
    </row>
    <row r="8315" spans="1:4" ht="22.5" x14ac:dyDescent="0.2">
      <c r="A8315" s="43">
        <v>4395</v>
      </c>
      <c r="B8315" s="44" t="s">
        <v>20029</v>
      </c>
      <c r="C8315" s="45" t="s">
        <v>31</v>
      </c>
      <c r="D8315" s="46">
        <v>49.2</v>
      </c>
    </row>
    <row r="8316" spans="1:4" ht="22.5" x14ac:dyDescent="0.2">
      <c r="A8316" s="43">
        <v>5061</v>
      </c>
      <c r="B8316" s="44" t="s">
        <v>20030</v>
      </c>
      <c r="C8316" s="45" t="s">
        <v>31</v>
      </c>
      <c r="D8316" s="46">
        <v>254.13</v>
      </c>
    </row>
    <row r="8317" spans="1:4" x14ac:dyDescent="0.2">
      <c r="A8317" s="43">
        <v>10365</v>
      </c>
      <c r="B8317" s="44" t="s">
        <v>20031</v>
      </c>
      <c r="C8317" s="45" t="s">
        <v>31</v>
      </c>
      <c r="D8317" s="46">
        <v>351.36</v>
      </c>
    </row>
    <row r="8318" spans="1:4" ht="22.5" x14ac:dyDescent="0.2">
      <c r="A8318" s="43">
        <v>3712</v>
      </c>
      <c r="B8318" s="44" t="s">
        <v>20032</v>
      </c>
      <c r="C8318" s="45" t="s">
        <v>31</v>
      </c>
      <c r="D8318" s="46">
        <v>256.44</v>
      </c>
    </row>
    <row r="8319" spans="1:4" ht="22.5" x14ac:dyDescent="0.2">
      <c r="A8319" s="43">
        <v>3675</v>
      </c>
      <c r="B8319" s="44" t="s">
        <v>20033</v>
      </c>
      <c r="C8319" s="45" t="s">
        <v>31</v>
      </c>
      <c r="D8319" s="46">
        <v>57.14</v>
      </c>
    </row>
    <row r="8320" spans="1:4" ht="22.5" x14ac:dyDescent="0.2">
      <c r="A8320" s="43">
        <v>3676</v>
      </c>
      <c r="B8320" s="44" t="s">
        <v>20034</v>
      </c>
      <c r="C8320" s="45" t="s">
        <v>31</v>
      </c>
      <c r="D8320" s="46">
        <v>11.51</v>
      </c>
    </row>
    <row r="8321" spans="1:4" ht="33.75" x14ac:dyDescent="0.2">
      <c r="A8321" s="43">
        <v>3677</v>
      </c>
      <c r="B8321" s="44" t="s">
        <v>20035</v>
      </c>
      <c r="C8321" s="45" t="s">
        <v>31</v>
      </c>
      <c r="D8321" s="46">
        <v>14.99</v>
      </c>
    </row>
    <row r="8322" spans="1:4" ht="22.5" x14ac:dyDescent="0.2">
      <c r="A8322" s="43">
        <v>3678</v>
      </c>
      <c r="B8322" s="44" t="s">
        <v>20036</v>
      </c>
      <c r="C8322" s="45" t="s">
        <v>31</v>
      </c>
      <c r="D8322" s="46">
        <v>11.51</v>
      </c>
    </row>
    <row r="8323" spans="1:4" ht="22.5" x14ac:dyDescent="0.2">
      <c r="A8323" s="43">
        <v>3679</v>
      </c>
      <c r="B8323" s="44" t="s">
        <v>20037</v>
      </c>
      <c r="C8323" s="45" t="s">
        <v>31</v>
      </c>
      <c r="D8323" s="46">
        <v>21.43</v>
      </c>
    </row>
    <row r="8324" spans="1:4" ht="22.5" x14ac:dyDescent="0.2">
      <c r="A8324" s="43">
        <v>3680</v>
      </c>
      <c r="B8324" s="44" t="s">
        <v>20038</v>
      </c>
      <c r="C8324" s="45" t="s">
        <v>31</v>
      </c>
      <c r="D8324" s="46">
        <v>12.17</v>
      </c>
    </row>
    <row r="8325" spans="1:4" ht="22.5" x14ac:dyDescent="0.2">
      <c r="A8325" s="43">
        <v>3681</v>
      </c>
      <c r="B8325" s="44" t="s">
        <v>20039</v>
      </c>
      <c r="C8325" s="45" t="s">
        <v>31</v>
      </c>
      <c r="D8325" s="46">
        <v>12.16</v>
      </c>
    </row>
    <row r="8326" spans="1:4" ht="33.75" x14ac:dyDescent="0.2">
      <c r="A8326" s="43">
        <v>10101</v>
      </c>
      <c r="B8326" s="44" t="s">
        <v>20040</v>
      </c>
      <c r="C8326" s="45" t="s">
        <v>31</v>
      </c>
      <c r="D8326" s="46">
        <v>3235.12</v>
      </c>
    </row>
    <row r="8327" spans="1:4" ht="45" x14ac:dyDescent="0.2">
      <c r="A8327" s="43">
        <v>9017</v>
      </c>
      <c r="B8327" s="44" t="s">
        <v>20041</v>
      </c>
      <c r="C8327" s="45" t="s">
        <v>31</v>
      </c>
      <c r="D8327" s="46">
        <v>366.87</v>
      </c>
    </row>
    <row r="8328" spans="1:4" ht="33.75" x14ac:dyDescent="0.2">
      <c r="A8328" s="43">
        <v>2002</v>
      </c>
      <c r="B8328" s="44" t="s">
        <v>20042</v>
      </c>
      <c r="C8328" s="45" t="s">
        <v>31</v>
      </c>
      <c r="D8328" s="46">
        <v>1679.69</v>
      </c>
    </row>
    <row r="8329" spans="1:4" ht="45" x14ac:dyDescent="0.2">
      <c r="A8329" s="43">
        <v>4852</v>
      </c>
      <c r="B8329" s="44" t="s">
        <v>20043</v>
      </c>
      <c r="C8329" s="45" t="s">
        <v>31</v>
      </c>
      <c r="D8329" s="46">
        <v>1427.32</v>
      </c>
    </row>
    <row r="8330" spans="1:4" ht="45" x14ac:dyDescent="0.2">
      <c r="A8330" s="43">
        <v>7345</v>
      </c>
      <c r="B8330" s="44" t="s">
        <v>20044</v>
      </c>
      <c r="C8330" s="45" t="s">
        <v>31</v>
      </c>
      <c r="D8330" s="46">
        <v>1211.27</v>
      </c>
    </row>
    <row r="8331" spans="1:4" ht="33.75" x14ac:dyDescent="0.2">
      <c r="A8331" s="43">
        <v>2071</v>
      </c>
      <c r="B8331" s="44" t="s">
        <v>20045</v>
      </c>
      <c r="C8331" s="45" t="s">
        <v>31</v>
      </c>
      <c r="D8331" s="46">
        <v>599.62</v>
      </c>
    </row>
    <row r="8332" spans="1:4" ht="22.5" x14ac:dyDescent="0.2">
      <c r="A8332" s="43">
        <v>4765</v>
      </c>
      <c r="B8332" s="44" t="s">
        <v>20046</v>
      </c>
      <c r="C8332" s="45" t="s">
        <v>31</v>
      </c>
      <c r="D8332" s="46">
        <v>414.28</v>
      </c>
    </row>
    <row r="8333" spans="1:4" ht="45" x14ac:dyDescent="0.2">
      <c r="A8333" s="43">
        <v>7710</v>
      </c>
      <c r="B8333" s="44" t="s">
        <v>20047</v>
      </c>
      <c r="C8333" s="45" t="s">
        <v>31</v>
      </c>
      <c r="D8333" s="46">
        <v>828.28</v>
      </c>
    </row>
    <row r="8334" spans="1:4" ht="45" x14ac:dyDescent="0.2">
      <c r="A8334" s="43">
        <v>3659</v>
      </c>
      <c r="B8334" s="44" t="s">
        <v>20048</v>
      </c>
      <c r="C8334" s="45" t="s">
        <v>31</v>
      </c>
      <c r="D8334" s="46">
        <v>680.6</v>
      </c>
    </row>
    <row r="8335" spans="1:4" ht="45" x14ac:dyDescent="0.2">
      <c r="A8335" s="43">
        <v>8710</v>
      </c>
      <c r="B8335" s="44" t="s">
        <v>20049</v>
      </c>
      <c r="C8335" s="45" t="s">
        <v>31</v>
      </c>
      <c r="D8335" s="46">
        <v>1320.96</v>
      </c>
    </row>
    <row r="8336" spans="1:4" ht="22.5" x14ac:dyDescent="0.2">
      <c r="A8336" s="43">
        <v>12475</v>
      </c>
      <c r="B8336" s="44" t="s">
        <v>20050</v>
      </c>
      <c r="C8336" s="45" t="s">
        <v>31</v>
      </c>
      <c r="D8336" s="46">
        <v>1395.6</v>
      </c>
    </row>
    <row r="8337" spans="1:4" ht="22.5" x14ac:dyDescent="0.2">
      <c r="A8337" s="43">
        <v>12491</v>
      </c>
      <c r="B8337" s="44" t="s">
        <v>20051</v>
      </c>
      <c r="C8337" s="45" t="s">
        <v>31</v>
      </c>
      <c r="D8337" s="46">
        <v>926.58</v>
      </c>
    </row>
    <row r="8338" spans="1:4" ht="22.5" x14ac:dyDescent="0.2">
      <c r="A8338" s="43">
        <v>12099</v>
      </c>
      <c r="B8338" s="44" t="s">
        <v>20052</v>
      </c>
      <c r="C8338" s="45" t="s">
        <v>31</v>
      </c>
      <c r="D8338" s="46">
        <v>1435.2</v>
      </c>
    </row>
    <row r="8339" spans="1:4" ht="45" x14ac:dyDescent="0.2">
      <c r="A8339" s="43">
        <v>7899</v>
      </c>
      <c r="B8339" s="44" t="s">
        <v>20053</v>
      </c>
      <c r="C8339" s="45" t="s">
        <v>31</v>
      </c>
      <c r="D8339" s="46">
        <v>221.13</v>
      </c>
    </row>
    <row r="8340" spans="1:4" ht="45" x14ac:dyDescent="0.2">
      <c r="A8340" s="43">
        <v>7167</v>
      </c>
      <c r="B8340" s="44" t="s">
        <v>20054</v>
      </c>
      <c r="C8340" s="45" t="s">
        <v>31</v>
      </c>
      <c r="D8340" s="46">
        <v>272.74</v>
      </c>
    </row>
    <row r="8341" spans="1:4" ht="45" x14ac:dyDescent="0.2">
      <c r="A8341" s="43">
        <v>7180</v>
      </c>
      <c r="B8341" s="44" t="s">
        <v>20055</v>
      </c>
      <c r="C8341" s="45" t="s">
        <v>31</v>
      </c>
      <c r="D8341" s="46">
        <v>287.74</v>
      </c>
    </row>
    <row r="8342" spans="1:4" ht="22.5" x14ac:dyDescent="0.2">
      <c r="A8342" s="43">
        <v>8284</v>
      </c>
      <c r="B8342" s="44" t="s">
        <v>20056</v>
      </c>
      <c r="C8342" s="45" t="s">
        <v>31</v>
      </c>
      <c r="D8342" s="46">
        <v>421.38</v>
      </c>
    </row>
    <row r="8343" spans="1:4" ht="33.75" x14ac:dyDescent="0.2">
      <c r="A8343" s="43">
        <v>7608</v>
      </c>
      <c r="B8343" s="44" t="s">
        <v>20057</v>
      </c>
      <c r="C8343" s="45" t="s">
        <v>31</v>
      </c>
      <c r="D8343" s="46">
        <v>597.83000000000004</v>
      </c>
    </row>
    <row r="8344" spans="1:4" x14ac:dyDescent="0.2">
      <c r="A8344" s="43">
        <v>2000</v>
      </c>
      <c r="C8344" s="45" t="s">
        <v>31</v>
      </c>
      <c r="D8344" s="46">
        <v>1747.73</v>
      </c>
    </row>
    <row r="8345" spans="1:4" ht="45" x14ac:dyDescent="0.2">
      <c r="B8345" s="44" t="s">
        <v>20058</v>
      </c>
    </row>
    <row r="8346" spans="1:4" ht="45" x14ac:dyDescent="0.2">
      <c r="A8346" s="43">
        <v>2001</v>
      </c>
      <c r="B8346" s="44" t="s">
        <v>20059</v>
      </c>
      <c r="C8346" s="45" t="s">
        <v>31</v>
      </c>
      <c r="D8346" s="46">
        <v>1562.39</v>
      </c>
    </row>
    <row r="8347" spans="1:4" ht="45" x14ac:dyDescent="0.2">
      <c r="A8347" s="43">
        <v>2072</v>
      </c>
      <c r="B8347" s="44" t="s">
        <v>20060</v>
      </c>
      <c r="C8347" s="45" t="s">
        <v>31</v>
      </c>
      <c r="D8347" s="46">
        <v>377.05</v>
      </c>
    </row>
    <row r="8348" spans="1:4" ht="45" x14ac:dyDescent="0.2">
      <c r="A8348" s="43">
        <v>2073</v>
      </c>
      <c r="B8348" s="44" t="s">
        <v>20061</v>
      </c>
      <c r="C8348" s="45" t="s">
        <v>31</v>
      </c>
      <c r="D8348" s="46">
        <v>552.57000000000005</v>
      </c>
    </row>
    <row r="8349" spans="1:4" ht="45" x14ac:dyDescent="0.2">
      <c r="A8349" s="43">
        <v>10730</v>
      </c>
      <c r="B8349" s="44" t="s">
        <v>20062</v>
      </c>
      <c r="C8349" s="45" t="s">
        <v>31</v>
      </c>
      <c r="D8349" s="46">
        <v>274.05</v>
      </c>
    </row>
    <row r="8350" spans="1:4" ht="45" x14ac:dyDescent="0.2">
      <c r="A8350" s="43">
        <v>7174</v>
      </c>
      <c r="B8350" s="44" t="s">
        <v>20063</v>
      </c>
      <c r="C8350" s="45" t="s">
        <v>31</v>
      </c>
      <c r="D8350" s="46">
        <v>261.56</v>
      </c>
    </row>
    <row r="8351" spans="1:4" ht="45" x14ac:dyDescent="0.2">
      <c r="A8351" s="43">
        <v>2085</v>
      </c>
      <c r="B8351" s="44" t="s">
        <v>20064</v>
      </c>
      <c r="C8351" s="45" t="s">
        <v>31</v>
      </c>
      <c r="D8351" s="46">
        <v>253.89</v>
      </c>
    </row>
    <row r="8352" spans="1:4" ht="33.75" x14ac:dyDescent="0.2">
      <c r="A8352" s="43">
        <v>2084</v>
      </c>
      <c r="B8352" s="44" t="s">
        <v>20065</v>
      </c>
      <c r="C8352" s="45" t="s">
        <v>31</v>
      </c>
      <c r="D8352" s="46">
        <v>198.52</v>
      </c>
    </row>
    <row r="8353" spans="1:4" ht="45" x14ac:dyDescent="0.2">
      <c r="A8353" s="43">
        <v>1998</v>
      </c>
      <c r="B8353" s="44" t="s">
        <v>20066</v>
      </c>
      <c r="C8353" s="45" t="s">
        <v>31</v>
      </c>
      <c r="D8353" s="46">
        <v>325.77999999999997</v>
      </c>
    </row>
    <row r="8354" spans="1:4" ht="45" x14ac:dyDescent="0.2">
      <c r="A8354" s="43">
        <v>7181</v>
      </c>
      <c r="B8354" s="44" t="s">
        <v>20067</v>
      </c>
      <c r="C8354" s="45" t="s">
        <v>31</v>
      </c>
      <c r="D8354" s="46">
        <v>276.56</v>
      </c>
    </row>
    <row r="8355" spans="1:4" ht="45" x14ac:dyDescent="0.2">
      <c r="A8355" s="43">
        <v>8206</v>
      </c>
      <c r="B8355" s="44" t="s">
        <v>20068</v>
      </c>
      <c r="C8355" s="45" t="s">
        <v>31</v>
      </c>
      <c r="D8355" s="46">
        <v>279.86</v>
      </c>
    </row>
    <row r="8356" spans="1:4" ht="33.75" x14ac:dyDescent="0.2">
      <c r="A8356" s="43">
        <v>2060</v>
      </c>
      <c r="B8356" s="44" t="s">
        <v>20069</v>
      </c>
      <c r="C8356" s="45" t="s">
        <v>31</v>
      </c>
      <c r="D8356" s="46">
        <v>216.07</v>
      </c>
    </row>
    <row r="8357" spans="1:4" ht="45" x14ac:dyDescent="0.2">
      <c r="A8357" s="43">
        <v>2070</v>
      </c>
      <c r="B8357" s="44" t="s">
        <v>20070</v>
      </c>
      <c r="C8357" s="45" t="s">
        <v>31</v>
      </c>
      <c r="D8357" s="46">
        <v>464.72</v>
      </c>
    </row>
    <row r="8358" spans="1:4" ht="45" x14ac:dyDescent="0.2">
      <c r="A8358" s="43">
        <v>1999</v>
      </c>
      <c r="B8358" s="44" t="s">
        <v>20071</v>
      </c>
      <c r="C8358" s="45" t="s">
        <v>31</v>
      </c>
      <c r="D8358" s="46">
        <v>964.94</v>
      </c>
    </row>
    <row r="8359" spans="1:4" ht="45" x14ac:dyDescent="0.2">
      <c r="A8359" s="43">
        <v>7356</v>
      </c>
      <c r="B8359" s="44" t="s">
        <v>20072</v>
      </c>
      <c r="C8359" s="45" t="s">
        <v>31</v>
      </c>
      <c r="D8359" s="46">
        <v>792.58</v>
      </c>
    </row>
    <row r="8360" spans="1:4" ht="45" x14ac:dyDescent="0.2">
      <c r="A8360" s="43">
        <v>3660</v>
      </c>
      <c r="B8360" s="44" t="s">
        <v>20073</v>
      </c>
      <c r="C8360" s="45" t="s">
        <v>31</v>
      </c>
      <c r="D8360" s="46">
        <v>491.06</v>
      </c>
    </row>
    <row r="8361" spans="1:4" ht="45" x14ac:dyDescent="0.2">
      <c r="A8361" s="43">
        <v>9245</v>
      </c>
      <c r="B8361" s="44" t="s">
        <v>20074</v>
      </c>
      <c r="C8361" s="45" t="s">
        <v>31</v>
      </c>
      <c r="D8361" s="46">
        <v>735.44</v>
      </c>
    </row>
    <row r="8362" spans="1:4" ht="22.5" x14ac:dyDescent="0.2">
      <c r="A8362" s="43">
        <v>12101</v>
      </c>
      <c r="B8362" s="44" t="s">
        <v>20075</v>
      </c>
      <c r="C8362" s="45" t="s">
        <v>31</v>
      </c>
      <c r="D8362" s="46">
        <v>862.02</v>
      </c>
    </row>
    <row r="8363" spans="1:4" ht="22.5" x14ac:dyDescent="0.2">
      <c r="A8363" s="43">
        <v>9363</v>
      </c>
      <c r="B8363" s="44" t="s">
        <v>20076</v>
      </c>
      <c r="C8363" s="45" t="s">
        <v>11796</v>
      </c>
      <c r="D8363" s="46">
        <v>7.47</v>
      </c>
    </row>
    <row r="8364" spans="1:4" ht="22.5" x14ac:dyDescent="0.2">
      <c r="A8364" s="43">
        <v>3645</v>
      </c>
      <c r="B8364" s="44" t="s">
        <v>20077</v>
      </c>
      <c r="C8364" s="45" t="s">
        <v>11796</v>
      </c>
      <c r="D8364" s="46">
        <v>16.52</v>
      </c>
    </row>
    <row r="8365" spans="1:4" ht="22.5" x14ac:dyDescent="0.2">
      <c r="A8365" s="43">
        <v>3651</v>
      </c>
      <c r="B8365" s="44" t="s">
        <v>20078</v>
      </c>
      <c r="C8365" s="45" t="s">
        <v>11796</v>
      </c>
      <c r="D8365" s="46">
        <v>19.61</v>
      </c>
    </row>
    <row r="8366" spans="1:4" ht="22.5" x14ac:dyDescent="0.2">
      <c r="A8366" s="43">
        <v>3644</v>
      </c>
      <c r="B8366" s="44" t="s">
        <v>20079</v>
      </c>
      <c r="C8366" s="45" t="s">
        <v>11796</v>
      </c>
      <c r="D8366" s="46">
        <v>12</v>
      </c>
    </row>
    <row r="8367" spans="1:4" ht="22.5" x14ac:dyDescent="0.2">
      <c r="A8367" s="43">
        <v>3641</v>
      </c>
      <c r="B8367" s="44" t="s">
        <v>20080</v>
      </c>
      <c r="C8367" s="45" t="s">
        <v>11796</v>
      </c>
      <c r="D8367" s="46">
        <v>3.15</v>
      </c>
    </row>
    <row r="8368" spans="1:4" ht="22.5" x14ac:dyDescent="0.2">
      <c r="A8368" s="43">
        <v>3643</v>
      </c>
      <c r="B8368" s="44" t="s">
        <v>20081</v>
      </c>
      <c r="C8368" s="45" t="s">
        <v>11796</v>
      </c>
      <c r="D8368" s="46">
        <v>7.47</v>
      </c>
    </row>
    <row r="8369" spans="1:4" x14ac:dyDescent="0.2">
      <c r="A8369" s="43">
        <v>11620</v>
      </c>
      <c r="B8369" s="44" t="s">
        <v>20082</v>
      </c>
      <c r="C8369" s="45" t="s">
        <v>11899</v>
      </c>
      <c r="D8369" s="46">
        <v>2.2200000000000002</v>
      </c>
    </row>
    <row r="8370" spans="1:4" x14ac:dyDescent="0.2">
      <c r="A8370" s="43">
        <v>11071</v>
      </c>
      <c r="B8370" s="44" t="s">
        <v>20083</v>
      </c>
      <c r="C8370" s="45" t="s">
        <v>11796</v>
      </c>
      <c r="D8370" s="46">
        <v>3.91</v>
      </c>
    </row>
    <row r="8371" spans="1:4" x14ac:dyDescent="0.2">
      <c r="A8371" s="43">
        <v>12800</v>
      </c>
      <c r="B8371" s="44" t="s">
        <v>20084</v>
      </c>
      <c r="C8371" s="45" t="s">
        <v>11899</v>
      </c>
      <c r="D8371" s="46">
        <v>7.97</v>
      </c>
    </row>
    <row r="8372" spans="1:4" ht="22.5" x14ac:dyDescent="0.2">
      <c r="A8372" s="43">
        <v>12788</v>
      </c>
      <c r="B8372" s="44" t="s">
        <v>20085</v>
      </c>
      <c r="C8372" s="45" t="s">
        <v>11899</v>
      </c>
      <c r="D8372" s="46">
        <v>17.260000000000002</v>
      </c>
    </row>
    <row r="8373" spans="1:4" ht="22.5" x14ac:dyDescent="0.2">
      <c r="A8373" s="43">
        <v>12785</v>
      </c>
      <c r="B8373" s="44" t="s">
        <v>20086</v>
      </c>
      <c r="C8373" s="45" t="s">
        <v>11899</v>
      </c>
      <c r="D8373" s="46">
        <v>13.65</v>
      </c>
    </row>
    <row r="8374" spans="1:4" x14ac:dyDescent="0.2">
      <c r="A8374" s="43">
        <v>2238</v>
      </c>
      <c r="B8374" s="44" t="s">
        <v>20087</v>
      </c>
      <c r="C8374" s="45" t="s">
        <v>11796</v>
      </c>
      <c r="D8374" s="46">
        <v>10.15</v>
      </c>
    </row>
    <row r="8375" spans="1:4" x14ac:dyDescent="0.2">
      <c r="A8375" s="43">
        <v>8863</v>
      </c>
      <c r="B8375" s="44" t="s">
        <v>20088</v>
      </c>
      <c r="C8375" s="45" t="s">
        <v>11796</v>
      </c>
      <c r="D8375" s="46">
        <v>11.06</v>
      </c>
    </row>
    <row r="8376" spans="1:4" x14ac:dyDescent="0.2">
      <c r="A8376" s="43">
        <v>2237</v>
      </c>
      <c r="B8376" s="44" t="s">
        <v>20089</v>
      </c>
      <c r="C8376" s="45" t="s">
        <v>11796</v>
      </c>
      <c r="D8376" s="46">
        <v>10.24</v>
      </c>
    </row>
    <row r="8377" spans="1:4" ht="22.5" x14ac:dyDescent="0.2">
      <c r="A8377" s="43">
        <v>2243</v>
      </c>
      <c r="B8377" s="44" t="s">
        <v>20090</v>
      </c>
      <c r="C8377" s="45" t="s">
        <v>11796</v>
      </c>
      <c r="D8377" s="46">
        <v>183.47</v>
      </c>
    </row>
    <row r="8378" spans="1:4" x14ac:dyDescent="0.2">
      <c r="A8378" s="43">
        <v>2241</v>
      </c>
      <c r="B8378" s="44" t="s">
        <v>20091</v>
      </c>
      <c r="C8378" s="45" t="s">
        <v>11806</v>
      </c>
      <c r="D8378" s="46">
        <v>220.04</v>
      </c>
    </row>
    <row r="8379" spans="1:4" ht="22.5" x14ac:dyDescent="0.2">
      <c r="A8379" s="43">
        <v>2239</v>
      </c>
      <c r="B8379" s="44" t="s">
        <v>20092</v>
      </c>
      <c r="C8379" s="45" t="s">
        <v>11796</v>
      </c>
      <c r="D8379" s="46">
        <v>55.97</v>
      </c>
    </row>
    <row r="8380" spans="1:4" ht="45" x14ac:dyDescent="0.2">
      <c r="A8380" s="43">
        <v>10788</v>
      </c>
      <c r="B8380" s="44" t="s">
        <v>20093</v>
      </c>
      <c r="C8380" s="45" t="s">
        <v>31</v>
      </c>
      <c r="D8380" s="46">
        <v>224.64</v>
      </c>
    </row>
    <row r="8381" spans="1:4" x14ac:dyDescent="0.2">
      <c r="A8381" s="43">
        <v>11902</v>
      </c>
      <c r="B8381" s="44" t="s">
        <v>20094</v>
      </c>
      <c r="C8381" s="45" t="s">
        <v>11899</v>
      </c>
      <c r="D8381" s="46">
        <v>139.76</v>
      </c>
    </row>
    <row r="8382" spans="1:4" x14ac:dyDescent="0.2">
      <c r="A8382" s="43">
        <v>11903</v>
      </c>
      <c r="B8382" s="44" t="s">
        <v>20095</v>
      </c>
      <c r="C8382" s="45" t="s">
        <v>11899</v>
      </c>
      <c r="D8382" s="46">
        <v>139.65</v>
      </c>
    </row>
    <row r="8383" spans="1:4" ht="33.75" x14ac:dyDescent="0.2">
      <c r="A8383" s="43">
        <v>11503</v>
      </c>
      <c r="B8383" s="44" t="s">
        <v>20096</v>
      </c>
      <c r="C8383" s="45" t="s">
        <v>11806</v>
      </c>
      <c r="D8383" s="46">
        <v>250.97</v>
      </c>
    </row>
    <row r="8384" spans="1:4" ht="45" x14ac:dyDescent="0.2">
      <c r="A8384" s="43">
        <v>8999</v>
      </c>
      <c r="B8384" s="44" t="s">
        <v>20097</v>
      </c>
      <c r="C8384" s="45" t="s">
        <v>31</v>
      </c>
      <c r="D8384" s="46">
        <v>106817.60000000001</v>
      </c>
    </row>
    <row r="8385" spans="1:4" ht="45" x14ac:dyDescent="0.2">
      <c r="A8385" s="43">
        <v>9096</v>
      </c>
      <c r="B8385" s="44" t="s">
        <v>20098</v>
      </c>
      <c r="C8385" s="45" t="s">
        <v>31</v>
      </c>
      <c r="D8385" s="46">
        <v>95661.6</v>
      </c>
    </row>
    <row r="8386" spans="1:4" ht="22.5" x14ac:dyDescent="0.2">
      <c r="A8386" s="43">
        <v>2242</v>
      </c>
      <c r="B8386" s="44" t="s">
        <v>20099</v>
      </c>
      <c r="C8386" s="45" t="s">
        <v>11796</v>
      </c>
      <c r="D8386" s="46">
        <v>37.869999999999997</v>
      </c>
    </row>
    <row r="8387" spans="1:4" ht="22.5" x14ac:dyDescent="0.2">
      <c r="A8387" s="43">
        <v>4509</v>
      </c>
      <c r="B8387" s="44" t="s">
        <v>20100</v>
      </c>
      <c r="C8387" s="45" t="s">
        <v>11796</v>
      </c>
      <c r="D8387" s="46">
        <v>31.41</v>
      </c>
    </row>
    <row r="8388" spans="1:4" x14ac:dyDescent="0.2">
      <c r="A8388" s="43">
        <v>2240</v>
      </c>
      <c r="B8388" s="44" t="s">
        <v>20101</v>
      </c>
      <c r="C8388" s="45" t="s">
        <v>11796</v>
      </c>
      <c r="D8388" s="46">
        <v>166.86</v>
      </c>
    </row>
    <row r="8389" spans="1:4" x14ac:dyDescent="0.2">
      <c r="A8389" s="43">
        <v>2236</v>
      </c>
      <c r="B8389" s="44" t="s">
        <v>20102</v>
      </c>
      <c r="C8389" s="45" t="s">
        <v>11796</v>
      </c>
      <c r="D8389" s="46">
        <v>7.23</v>
      </c>
    </row>
    <row r="8390" spans="1:4" ht="22.5" x14ac:dyDescent="0.2">
      <c r="A8390" s="43">
        <v>3647</v>
      </c>
      <c r="B8390" s="44" t="s">
        <v>20103</v>
      </c>
      <c r="C8390" s="45" t="s">
        <v>11796</v>
      </c>
      <c r="D8390" s="46">
        <v>16.95</v>
      </c>
    </row>
    <row r="8391" spans="1:4" x14ac:dyDescent="0.2">
      <c r="A8391" s="43">
        <v>5022</v>
      </c>
      <c r="B8391" s="44" t="s">
        <v>20104</v>
      </c>
      <c r="C8391" s="45" t="s">
        <v>11796</v>
      </c>
      <c r="D8391" s="46">
        <v>6</v>
      </c>
    </row>
    <row r="8392" spans="1:4" x14ac:dyDescent="0.2">
      <c r="A8392" s="43">
        <v>7343</v>
      </c>
      <c r="B8392" s="44" t="s">
        <v>20105</v>
      </c>
      <c r="C8392" s="45" t="s">
        <v>11796</v>
      </c>
      <c r="D8392" s="46">
        <v>6</v>
      </c>
    </row>
    <row r="8393" spans="1:4" ht="22.5" x14ac:dyDescent="0.2">
      <c r="A8393" s="43">
        <v>12622</v>
      </c>
      <c r="B8393" s="44" t="s">
        <v>20106</v>
      </c>
      <c r="C8393" s="45" t="s">
        <v>11899</v>
      </c>
      <c r="D8393" s="46">
        <v>26.03</v>
      </c>
    </row>
    <row r="8394" spans="1:4" ht="22.5" x14ac:dyDescent="0.2">
      <c r="A8394" s="43">
        <v>8282</v>
      </c>
      <c r="B8394" s="44" t="s">
        <v>20107</v>
      </c>
      <c r="C8394" s="45" t="s">
        <v>11899</v>
      </c>
      <c r="D8394" s="46">
        <v>49.98</v>
      </c>
    </row>
    <row r="8395" spans="1:4" x14ac:dyDescent="0.2">
      <c r="A8395" s="43">
        <v>4446</v>
      </c>
      <c r="B8395" s="44" t="s">
        <v>20108</v>
      </c>
      <c r="C8395" s="45" t="s">
        <v>11796</v>
      </c>
      <c r="D8395" s="46">
        <v>30.68</v>
      </c>
    </row>
    <row r="8396" spans="1:4" x14ac:dyDescent="0.2">
      <c r="A8396" s="43">
        <v>3640</v>
      </c>
      <c r="B8396" s="44" t="s">
        <v>20109</v>
      </c>
      <c r="C8396" s="45" t="s">
        <v>12582</v>
      </c>
      <c r="D8396" s="46">
        <v>18.46</v>
      </c>
    </row>
    <row r="8397" spans="1:4" ht="33.75" x14ac:dyDescent="0.2">
      <c r="A8397" s="43">
        <v>11809</v>
      </c>
      <c r="B8397" s="44" t="s">
        <v>20110</v>
      </c>
      <c r="C8397" s="45" t="s">
        <v>11796</v>
      </c>
      <c r="D8397" s="46">
        <v>4.7</v>
      </c>
    </row>
    <row r="8398" spans="1:4" x14ac:dyDescent="0.2">
      <c r="A8398" s="43">
        <v>2181</v>
      </c>
      <c r="B8398" s="44" t="s">
        <v>20111</v>
      </c>
      <c r="C8398" s="45" t="s">
        <v>11899</v>
      </c>
      <c r="D8398" s="46">
        <v>5.67</v>
      </c>
    </row>
    <row r="8399" spans="1:4" ht="22.5" x14ac:dyDescent="0.2">
      <c r="A8399" s="43">
        <v>9906</v>
      </c>
      <c r="B8399" s="44" t="s">
        <v>20112</v>
      </c>
      <c r="C8399" s="45" t="s">
        <v>31</v>
      </c>
      <c r="D8399" s="46">
        <v>0.56000000000000005</v>
      </c>
    </row>
    <row r="8400" spans="1:4" ht="22.5" x14ac:dyDescent="0.2">
      <c r="A8400" s="43">
        <v>2169</v>
      </c>
      <c r="B8400" s="44" t="s">
        <v>20113</v>
      </c>
      <c r="C8400" s="45" t="s">
        <v>11806</v>
      </c>
      <c r="D8400" s="46">
        <v>457.37</v>
      </c>
    </row>
    <row r="8401" spans="1:4" x14ac:dyDescent="0.2">
      <c r="A8401" s="43">
        <v>4889</v>
      </c>
      <c r="B8401" s="44" t="s">
        <v>20114</v>
      </c>
      <c r="C8401" s="45" t="s">
        <v>11796</v>
      </c>
      <c r="D8401" s="46">
        <v>25.37</v>
      </c>
    </row>
    <row r="8402" spans="1:4" ht="33.75" x14ac:dyDescent="0.2">
      <c r="A8402" s="43">
        <v>2175</v>
      </c>
      <c r="B8402" s="44" t="s">
        <v>20115</v>
      </c>
      <c r="C8402" s="45" t="s">
        <v>11796</v>
      </c>
      <c r="D8402" s="46">
        <v>59.13</v>
      </c>
    </row>
    <row r="8403" spans="1:4" ht="45" x14ac:dyDescent="0.2">
      <c r="A8403" s="43">
        <v>2188</v>
      </c>
      <c r="B8403" s="44" t="s">
        <v>20116</v>
      </c>
      <c r="C8403" s="45" t="s">
        <v>13488</v>
      </c>
      <c r="D8403" s="46">
        <v>118.74</v>
      </c>
    </row>
    <row r="8404" spans="1:4" ht="45" x14ac:dyDescent="0.2">
      <c r="A8404" s="43">
        <v>2189</v>
      </c>
      <c r="B8404" s="44" t="s">
        <v>20117</v>
      </c>
      <c r="C8404" s="45" t="s">
        <v>13488</v>
      </c>
      <c r="D8404" s="46">
        <v>146.44</v>
      </c>
    </row>
    <row r="8405" spans="1:4" ht="45" x14ac:dyDescent="0.2">
      <c r="A8405" s="43">
        <v>12827</v>
      </c>
      <c r="B8405" s="44" t="s">
        <v>20118</v>
      </c>
      <c r="C8405" s="45" t="s">
        <v>13488</v>
      </c>
      <c r="D8405" s="46">
        <v>93.05</v>
      </c>
    </row>
    <row r="8406" spans="1:4" ht="45" x14ac:dyDescent="0.2">
      <c r="A8406" s="43">
        <v>10736</v>
      </c>
      <c r="B8406" s="44" t="s">
        <v>20119</v>
      </c>
      <c r="C8406" s="45" t="s">
        <v>13488</v>
      </c>
      <c r="D8406" s="46">
        <v>106.17</v>
      </c>
    </row>
    <row r="8407" spans="1:4" ht="45" x14ac:dyDescent="0.2">
      <c r="A8407" s="43">
        <v>11615</v>
      </c>
      <c r="B8407" s="44" t="s">
        <v>20120</v>
      </c>
      <c r="C8407" s="45" t="s">
        <v>11796</v>
      </c>
      <c r="D8407" s="46">
        <v>142</v>
      </c>
    </row>
    <row r="8408" spans="1:4" ht="33.75" x14ac:dyDescent="0.2">
      <c r="A8408" s="43">
        <v>8393</v>
      </c>
      <c r="B8408" s="44" t="s">
        <v>20121</v>
      </c>
      <c r="C8408" s="45" t="s">
        <v>11796</v>
      </c>
      <c r="D8408" s="46">
        <v>57.96</v>
      </c>
    </row>
    <row r="8409" spans="1:4" ht="33.75" x14ac:dyDescent="0.2">
      <c r="A8409" s="43">
        <v>8601</v>
      </c>
      <c r="B8409" s="44" t="s">
        <v>20122</v>
      </c>
      <c r="C8409" s="45" t="s">
        <v>11796</v>
      </c>
      <c r="D8409" s="46">
        <v>32.94</v>
      </c>
    </row>
    <row r="8410" spans="1:4" x14ac:dyDescent="0.2">
      <c r="A8410" s="43">
        <v>8603</v>
      </c>
      <c r="C8410" s="45" t="s">
        <v>11796</v>
      </c>
      <c r="D8410" s="46">
        <v>42.5</v>
      </c>
    </row>
    <row r="8411" spans="1:4" ht="33.75" x14ac:dyDescent="0.2">
      <c r="B8411" s="44" t="s">
        <v>20123</v>
      </c>
    </row>
    <row r="8412" spans="1:4" ht="33.75" x14ac:dyDescent="0.2">
      <c r="A8412" s="43">
        <v>8599</v>
      </c>
      <c r="B8412" s="44" t="s">
        <v>20124</v>
      </c>
      <c r="C8412" s="45" t="s">
        <v>13488</v>
      </c>
      <c r="D8412" s="46">
        <v>47.58</v>
      </c>
    </row>
    <row r="8413" spans="1:4" ht="45" x14ac:dyDescent="0.2">
      <c r="A8413" s="43">
        <v>2176</v>
      </c>
      <c r="B8413" s="44" t="s">
        <v>20125</v>
      </c>
      <c r="C8413" s="45" t="s">
        <v>11796</v>
      </c>
      <c r="D8413" s="46">
        <v>103.68</v>
      </c>
    </row>
    <row r="8414" spans="1:4" ht="45" x14ac:dyDescent="0.2">
      <c r="A8414" s="43">
        <v>12826</v>
      </c>
      <c r="B8414" s="44" t="s">
        <v>20126</v>
      </c>
      <c r="C8414" s="45" t="s">
        <v>13488</v>
      </c>
      <c r="D8414" s="46">
        <v>79.650000000000006</v>
      </c>
    </row>
    <row r="8415" spans="1:4" ht="45" x14ac:dyDescent="0.2">
      <c r="A8415" s="43">
        <v>11493</v>
      </c>
      <c r="B8415" s="44" t="s">
        <v>20127</v>
      </c>
      <c r="C8415" s="45" t="s">
        <v>13488</v>
      </c>
      <c r="D8415" s="46">
        <v>92.77</v>
      </c>
    </row>
    <row r="8416" spans="1:4" ht="45" x14ac:dyDescent="0.2">
      <c r="A8416" s="43">
        <v>8906</v>
      </c>
      <c r="B8416" s="44" t="s">
        <v>20128</v>
      </c>
      <c r="C8416" s="45" t="s">
        <v>13488</v>
      </c>
      <c r="D8416" s="46">
        <v>93.95</v>
      </c>
    </row>
    <row r="8417" spans="1:4" ht="45" x14ac:dyDescent="0.2">
      <c r="A8417" s="43">
        <v>4711</v>
      </c>
      <c r="B8417" s="44" t="s">
        <v>20129</v>
      </c>
      <c r="C8417" s="45" t="s">
        <v>13488</v>
      </c>
      <c r="D8417" s="46">
        <v>84.15</v>
      </c>
    </row>
    <row r="8418" spans="1:4" ht="33.75" x14ac:dyDescent="0.2">
      <c r="A8418" s="43">
        <v>10169</v>
      </c>
      <c r="B8418" s="44" t="s">
        <v>20130</v>
      </c>
      <c r="C8418" s="45" t="s">
        <v>11796</v>
      </c>
      <c r="D8418" s="46">
        <v>39.6</v>
      </c>
    </row>
    <row r="8419" spans="1:4" ht="33.75" x14ac:dyDescent="0.2">
      <c r="A8419" s="43">
        <v>12623</v>
      </c>
      <c r="B8419" s="44" t="s">
        <v>20131</v>
      </c>
      <c r="C8419" s="45" t="s">
        <v>11796</v>
      </c>
      <c r="D8419" s="46">
        <v>24.42</v>
      </c>
    </row>
    <row r="8420" spans="1:4" ht="33.75" x14ac:dyDescent="0.2">
      <c r="A8420" s="43">
        <v>8431</v>
      </c>
      <c r="B8420" s="44" t="s">
        <v>20132</v>
      </c>
      <c r="C8420" s="45" t="s">
        <v>11796</v>
      </c>
      <c r="D8420" s="46">
        <v>43.2</v>
      </c>
    </row>
    <row r="8421" spans="1:4" ht="22.5" x14ac:dyDescent="0.2">
      <c r="A8421" s="43">
        <v>10175</v>
      </c>
      <c r="B8421" s="44" t="s">
        <v>20133</v>
      </c>
      <c r="C8421" s="45" t="s">
        <v>11796</v>
      </c>
      <c r="D8421" s="46">
        <v>71.900000000000006</v>
      </c>
    </row>
    <row r="8422" spans="1:4" ht="22.5" x14ac:dyDescent="0.2">
      <c r="A8422" s="43">
        <v>10168</v>
      </c>
      <c r="B8422" s="44" t="s">
        <v>20134</v>
      </c>
      <c r="C8422" s="45" t="s">
        <v>11796</v>
      </c>
      <c r="D8422" s="46">
        <v>39.6</v>
      </c>
    </row>
    <row r="8423" spans="1:4" ht="33.75" x14ac:dyDescent="0.2">
      <c r="A8423" s="43">
        <v>10172</v>
      </c>
      <c r="B8423" s="44" t="s">
        <v>20135</v>
      </c>
      <c r="C8423" s="45" t="s">
        <v>11796</v>
      </c>
      <c r="D8423" s="46">
        <v>39.6</v>
      </c>
    </row>
    <row r="8424" spans="1:4" ht="33.75" x14ac:dyDescent="0.2">
      <c r="A8424" s="43">
        <v>10173</v>
      </c>
      <c r="B8424" s="44" t="s">
        <v>20136</v>
      </c>
      <c r="C8424" s="45" t="s">
        <v>11796</v>
      </c>
      <c r="D8424" s="46">
        <v>44.6</v>
      </c>
    </row>
    <row r="8425" spans="1:4" ht="33.75" x14ac:dyDescent="0.2">
      <c r="A8425" s="43">
        <v>10174</v>
      </c>
      <c r="B8425" s="44" t="s">
        <v>20137</v>
      </c>
      <c r="C8425" s="45" t="s">
        <v>11796</v>
      </c>
      <c r="D8425" s="46">
        <v>49.6</v>
      </c>
    </row>
    <row r="8426" spans="1:4" ht="33.75" x14ac:dyDescent="0.2">
      <c r="A8426" s="43">
        <v>10171</v>
      </c>
      <c r="B8426" s="44" t="s">
        <v>20137</v>
      </c>
      <c r="C8426" s="45" t="s">
        <v>11796</v>
      </c>
      <c r="D8426" s="46">
        <v>44.6</v>
      </c>
    </row>
    <row r="8427" spans="1:4" ht="33.75" x14ac:dyDescent="0.2">
      <c r="A8427" s="43">
        <v>10170</v>
      </c>
      <c r="B8427" s="44" t="s">
        <v>20138</v>
      </c>
      <c r="C8427" s="45" t="s">
        <v>11796</v>
      </c>
      <c r="D8427" s="46">
        <v>32.6</v>
      </c>
    </row>
    <row r="8428" spans="1:4" ht="22.5" x14ac:dyDescent="0.2">
      <c r="A8428" s="43">
        <v>7654</v>
      </c>
      <c r="B8428" s="44" t="s">
        <v>20139</v>
      </c>
      <c r="C8428" s="45" t="s">
        <v>11899</v>
      </c>
      <c r="D8428" s="46">
        <v>14.64</v>
      </c>
    </row>
    <row r="8429" spans="1:4" ht="22.5" x14ac:dyDescent="0.2">
      <c r="A8429" s="43">
        <v>11910</v>
      </c>
      <c r="B8429" s="44" t="s">
        <v>20140</v>
      </c>
      <c r="C8429" s="45" t="s">
        <v>11796</v>
      </c>
      <c r="D8429" s="46">
        <v>48.82</v>
      </c>
    </row>
    <row r="8430" spans="1:4" x14ac:dyDescent="0.2">
      <c r="A8430" s="43">
        <v>2172</v>
      </c>
      <c r="B8430" s="44" t="s">
        <v>20141</v>
      </c>
      <c r="C8430" s="45" t="s">
        <v>11796</v>
      </c>
      <c r="D8430" s="46">
        <v>21.71</v>
      </c>
    </row>
    <row r="8431" spans="1:4" ht="22.5" x14ac:dyDescent="0.2">
      <c r="A8431" s="43">
        <v>10043</v>
      </c>
      <c r="B8431" s="44" t="s">
        <v>20142</v>
      </c>
      <c r="C8431" s="45" t="s">
        <v>11796</v>
      </c>
      <c r="D8431" s="46">
        <v>33.11</v>
      </c>
    </row>
    <row r="8432" spans="1:4" x14ac:dyDescent="0.2">
      <c r="A8432" s="43">
        <v>4295</v>
      </c>
      <c r="B8432" s="44" t="s">
        <v>20143</v>
      </c>
      <c r="C8432" s="45" t="s">
        <v>11796</v>
      </c>
      <c r="D8432" s="46">
        <v>28.89</v>
      </c>
    </row>
    <row r="8433" spans="1:4" ht="22.5" x14ac:dyDescent="0.2">
      <c r="A8433" s="43">
        <v>10044</v>
      </c>
      <c r="B8433" s="44" t="s">
        <v>20144</v>
      </c>
      <c r="C8433" s="45" t="s">
        <v>11796</v>
      </c>
      <c r="D8433" s="46">
        <v>47.42</v>
      </c>
    </row>
    <row r="8434" spans="1:4" x14ac:dyDescent="0.2">
      <c r="A8434" s="43">
        <v>4296</v>
      </c>
      <c r="B8434" s="44" t="s">
        <v>20145</v>
      </c>
      <c r="C8434" s="45" t="s">
        <v>11796</v>
      </c>
      <c r="D8434" s="46">
        <v>37.380000000000003</v>
      </c>
    </row>
    <row r="8435" spans="1:4" x14ac:dyDescent="0.2">
      <c r="A8435" s="43">
        <v>4888</v>
      </c>
      <c r="B8435" s="44" t="s">
        <v>20146</v>
      </c>
      <c r="C8435" s="45" t="s">
        <v>11796</v>
      </c>
      <c r="D8435" s="46">
        <v>18</v>
      </c>
    </row>
    <row r="8436" spans="1:4" x14ac:dyDescent="0.2">
      <c r="A8436" s="43">
        <v>8678</v>
      </c>
      <c r="B8436" s="44" t="s">
        <v>20147</v>
      </c>
      <c r="C8436" s="45" t="s">
        <v>11796</v>
      </c>
      <c r="D8436" s="46">
        <v>24.44</v>
      </c>
    </row>
    <row r="8437" spans="1:4" x14ac:dyDescent="0.2">
      <c r="A8437" s="43">
        <v>2170</v>
      </c>
      <c r="B8437" s="44" t="s">
        <v>20148</v>
      </c>
      <c r="C8437" s="45" t="s">
        <v>11796</v>
      </c>
      <c r="D8437" s="46">
        <v>25.78</v>
      </c>
    </row>
    <row r="8438" spans="1:4" ht="22.5" x14ac:dyDescent="0.2">
      <c r="A8438" s="43">
        <v>2171</v>
      </c>
      <c r="B8438" s="44" t="s">
        <v>20149</v>
      </c>
      <c r="C8438" s="45" t="s">
        <v>11796</v>
      </c>
      <c r="D8438" s="46">
        <v>36.979999999999997</v>
      </c>
    </row>
    <row r="8439" spans="1:4" ht="22.5" x14ac:dyDescent="0.2">
      <c r="A8439" s="43">
        <v>12621</v>
      </c>
      <c r="B8439" s="44" t="s">
        <v>20150</v>
      </c>
      <c r="C8439" s="45" t="s">
        <v>11899</v>
      </c>
      <c r="D8439" s="46">
        <v>61.38</v>
      </c>
    </row>
    <row r="8440" spans="1:4" ht="22.5" x14ac:dyDescent="0.2">
      <c r="A8440" s="43">
        <v>11702</v>
      </c>
      <c r="B8440" s="44" t="s">
        <v>20151</v>
      </c>
      <c r="C8440" s="45" t="s">
        <v>11796</v>
      </c>
      <c r="D8440" s="46">
        <v>30.54</v>
      </c>
    </row>
    <row r="8441" spans="1:4" ht="22.5" x14ac:dyDescent="0.2">
      <c r="A8441" s="43">
        <v>11798</v>
      </c>
      <c r="B8441" s="44" t="s">
        <v>20152</v>
      </c>
      <c r="C8441" s="45" t="s">
        <v>11796</v>
      </c>
      <c r="D8441" s="46">
        <v>34.49</v>
      </c>
    </row>
    <row r="8442" spans="1:4" ht="22.5" x14ac:dyDescent="0.2">
      <c r="A8442" s="43">
        <v>9445</v>
      </c>
      <c r="B8442" s="44" t="s">
        <v>20153</v>
      </c>
      <c r="C8442" s="45" t="s">
        <v>13488</v>
      </c>
      <c r="D8442" s="46">
        <v>49.46</v>
      </c>
    </row>
    <row r="8443" spans="1:4" ht="33.75" x14ac:dyDescent="0.2">
      <c r="A8443" s="43">
        <v>11807</v>
      </c>
      <c r="B8443" s="44" t="s">
        <v>20154</v>
      </c>
      <c r="C8443" s="45" t="s">
        <v>11796</v>
      </c>
      <c r="D8443" s="46">
        <v>48.68</v>
      </c>
    </row>
    <row r="8444" spans="1:4" ht="22.5" x14ac:dyDescent="0.2">
      <c r="A8444" s="43">
        <v>11777</v>
      </c>
      <c r="B8444" s="44" t="s">
        <v>20155</v>
      </c>
      <c r="C8444" s="45" t="s">
        <v>11796</v>
      </c>
      <c r="D8444" s="46">
        <v>31.4</v>
      </c>
    </row>
    <row r="8445" spans="1:4" ht="22.5" x14ac:dyDescent="0.2">
      <c r="A8445" s="43">
        <v>11805</v>
      </c>
      <c r="B8445" s="44" t="s">
        <v>20156</v>
      </c>
      <c r="C8445" s="45" t="s">
        <v>11796</v>
      </c>
      <c r="D8445" s="46">
        <v>34.36</v>
      </c>
    </row>
    <row r="8446" spans="1:4" ht="22.5" x14ac:dyDescent="0.2">
      <c r="A8446" s="43">
        <v>11778</v>
      </c>
      <c r="B8446" s="44" t="s">
        <v>20157</v>
      </c>
      <c r="C8446" s="45" t="s">
        <v>11796</v>
      </c>
      <c r="D8446" s="46">
        <v>35.82</v>
      </c>
    </row>
    <row r="8447" spans="1:4" ht="22.5" x14ac:dyDescent="0.2">
      <c r="A8447" s="43">
        <v>11806</v>
      </c>
      <c r="B8447" s="44" t="s">
        <v>20158</v>
      </c>
      <c r="C8447" s="45" t="s">
        <v>11796</v>
      </c>
      <c r="D8447" s="46">
        <v>37.94</v>
      </c>
    </row>
    <row r="8448" spans="1:4" x14ac:dyDescent="0.2">
      <c r="A8448" s="43">
        <v>11344</v>
      </c>
      <c r="C8448" s="45" t="s">
        <v>11796</v>
      </c>
      <c r="D8448" s="46">
        <v>80.69</v>
      </c>
    </row>
    <row r="8449" spans="1:4" ht="33.75" x14ac:dyDescent="0.2">
      <c r="B8449" s="44" t="s">
        <v>20159</v>
      </c>
    </row>
    <row r="8450" spans="1:4" ht="45" x14ac:dyDescent="0.2">
      <c r="A8450" s="43">
        <v>8907</v>
      </c>
      <c r="B8450" s="44" t="s">
        <v>20160</v>
      </c>
      <c r="C8450" s="45" t="s">
        <v>11796</v>
      </c>
      <c r="D8450" s="46">
        <v>118.63</v>
      </c>
    </row>
    <row r="8451" spans="1:4" x14ac:dyDescent="0.2">
      <c r="A8451" s="43">
        <v>8411</v>
      </c>
      <c r="B8451" s="44" t="s">
        <v>20161</v>
      </c>
      <c r="C8451" s="45" t="s">
        <v>11796</v>
      </c>
      <c r="D8451" s="46">
        <v>15</v>
      </c>
    </row>
    <row r="8452" spans="1:4" x14ac:dyDescent="0.2">
      <c r="A8452" s="43">
        <v>2187</v>
      </c>
      <c r="B8452" s="44" t="s">
        <v>20162</v>
      </c>
      <c r="C8452" s="45" t="s">
        <v>11796</v>
      </c>
      <c r="D8452" s="46">
        <v>10.73</v>
      </c>
    </row>
    <row r="8453" spans="1:4" x14ac:dyDescent="0.2">
      <c r="A8453" s="43">
        <v>7342</v>
      </c>
      <c r="B8453" s="44" t="s">
        <v>20163</v>
      </c>
      <c r="C8453" s="45" t="s">
        <v>11796</v>
      </c>
      <c r="D8453" s="46">
        <v>15.23</v>
      </c>
    </row>
    <row r="8454" spans="1:4" ht="33.75" x14ac:dyDescent="0.2">
      <c r="A8454" s="43">
        <v>12214</v>
      </c>
      <c r="B8454" s="44" t="s">
        <v>20164</v>
      </c>
      <c r="C8454" s="45" t="s">
        <v>31</v>
      </c>
      <c r="D8454" s="46">
        <v>268.17</v>
      </c>
    </row>
    <row r="8455" spans="1:4" ht="33.75" x14ac:dyDescent="0.2">
      <c r="A8455" s="43">
        <v>12436</v>
      </c>
      <c r="B8455" s="44" t="s">
        <v>20165</v>
      </c>
      <c r="C8455" s="45" t="s">
        <v>31</v>
      </c>
      <c r="D8455" s="46">
        <v>302.98</v>
      </c>
    </row>
    <row r="8456" spans="1:4" ht="22.5" x14ac:dyDescent="0.2">
      <c r="A8456" s="43">
        <v>12789</v>
      </c>
      <c r="B8456" s="44" t="s">
        <v>20166</v>
      </c>
      <c r="C8456" s="45" t="s">
        <v>31</v>
      </c>
      <c r="D8456" s="46">
        <v>678.56</v>
      </c>
    </row>
    <row r="8457" spans="1:4" x14ac:dyDescent="0.2">
      <c r="A8457" s="43">
        <v>7656</v>
      </c>
      <c r="B8457" s="44" t="s">
        <v>20167</v>
      </c>
      <c r="C8457" s="45" t="s">
        <v>11808</v>
      </c>
      <c r="D8457" s="46">
        <v>752.62</v>
      </c>
    </row>
    <row r="8458" spans="1:4" ht="22.5" x14ac:dyDescent="0.2">
      <c r="A8458" s="43">
        <v>2180</v>
      </c>
      <c r="B8458" s="44" t="s">
        <v>20168</v>
      </c>
      <c r="C8458" s="45" t="s">
        <v>11796</v>
      </c>
      <c r="D8458" s="46">
        <v>18.78</v>
      </c>
    </row>
    <row r="8459" spans="1:4" x14ac:dyDescent="0.2">
      <c r="A8459" s="43">
        <v>2183</v>
      </c>
      <c r="B8459" s="44" t="s">
        <v>20169</v>
      </c>
      <c r="C8459" s="45" t="s">
        <v>11899</v>
      </c>
      <c r="D8459" s="46">
        <v>10.68</v>
      </c>
    </row>
    <row r="8460" spans="1:4" x14ac:dyDescent="0.2">
      <c r="A8460" s="43">
        <v>2200</v>
      </c>
      <c r="B8460" s="44" t="s">
        <v>20170</v>
      </c>
      <c r="C8460" s="45" t="s">
        <v>11796</v>
      </c>
      <c r="D8460" s="46">
        <v>16.41</v>
      </c>
    </row>
    <row r="8461" spans="1:4" ht="33.75" x14ac:dyDescent="0.2">
      <c r="A8461" s="43">
        <v>2198</v>
      </c>
      <c r="B8461" s="44" t="s">
        <v>20171</v>
      </c>
      <c r="C8461" s="45" t="s">
        <v>11796</v>
      </c>
      <c r="D8461" s="46">
        <v>41.83</v>
      </c>
    </row>
    <row r="8462" spans="1:4" ht="33.75" x14ac:dyDescent="0.2">
      <c r="A8462" s="43">
        <v>11684</v>
      </c>
      <c r="B8462" s="44" t="s">
        <v>20172</v>
      </c>
      <c r="C8462" s="45" t="s">
        <v>11796</v>
      </c>
      <c r="D8462" s="46">
        <v>344.58</v>
      </c>
    </row>
    <row r="8463" spans="1:4" ht="33.75" x14ac:dyDescent="0.2">
      <c r="A8463" s="43">
        <v>11832</v>
      </c>
      <c r="B8463" s="44" t="s">
        <v>20173</v>
      </c>
      <c r="C8463" s="45" t="s">
        <v>11796</v>
      </c>
      <c r="D8463" s="46">
        <v>761.83</v>
      </c>
    </row>
    <row r="8464" spans="1:4" ht="45" x14ac:dyDescent="0.2">
      <c r="A8464" s="43">
        <v>4750</v>
      </c>
      <c r="B8464" s="44" t="s">
        <v>20174</v>
      </c>
      <c r="C8464" s="45" t="s">
        <v>11796</v>
      </c>
      <c r="D8464" s="46">
        <v>36.32</v>
      </c>
    </row>
    <row r="8465" spans="1:4" ht="33.75" x14ac:dyDescent="0.2">
      <c r="A8465" s="43">
        <v>7137</v>
      </c>
      <c r="B8465" s="44" t="s">
        <v>20175</v>
      </c>
      <c r="C8465" s="45" t="s">
        <v>11796</v>
      </c>
      <c r="D8465" s="46">
        <v>59.61</v>
      </c>
    </row>
    <row r="8466" spans="1:4" ht="45" x14ac:dyDescent="0.2">
      <c r="A8466" s="43">
        <v>9674</v>
      </c>
      <c r="B8466" s="44" t="s">
        <v>20176</v>
      </c>
      <c r="C8466" s="45" t="s">
        <v>11796</v>
      </c>
      <c r="D8466" s="46">
        <v>40.270000000000003</v>
      </c>
    </row>
    <row r="8467" spans="1:4" ht="45" x14ac:dyDescent="0.2">
      <c r="A8467" s="43">
        <v>2204</v>
      </c>
      <c r="B8467" s="44" t="s">
        <v>20177</v>
      </c>
      <c r="C8467" s="45" t="s">
        <v>11796</v>
      </c>
      <c r="D8467" s="46">
        <v>163.69999999999999</v>
      </c>
    </row>
    <row r="8468" spans="1:4" ht="22.5" x14ac:dyDescent="0.2">
      <c r="A8468" s="43">
        <v>12352</v>
      </c>
      <c r="B8468" s="44" t="s">
        <v>20178</v>
      </c>
      <c r="C8468" s="45" t="s">
        <v>11796</v>
      </c>
      <c r="D8468" s="46">
        <v>25.03</v>
      </c>
    </row>
    <row r="8469" spans="1:4" x14ac:dyDescent="0.2">
      <c r="A8469" s="43">
        <v>9412</v>
      </c>
      <c r="B8469" s="44" t="s">
        <v>20179</v>
      </c>
      <c r="C8469" s="45" t="s">
        <v>31</v>
      </c>
      <c r="D8469" s="46">
        <v>554.98</v>
      </c>
    </row>
    <row r="8470" spans="1:4" x14ac:dyDescent="0.2">
      <c r="A8470" s="43">
        <v>9404</v>
      </c>
      <c r="B8470" s="44" t="s">
        <v>20180</v>
      </c>
      <c r="C8470" s="45" t="s">
        <v>31</v>
      </c>
      <c r="D8470" s="46">
        <v>538.1</v>
      </c>
    </row>
    <row r="8471" spans="1:4" x14ac:dyDescent="0.2">
      <c r="A8471" s="43">
        <v>9405</v>
      </c>
      <c r="B8471" s="44" t="s">
        <v>20181</v>
      </c>
      <c r="C8471" s="45" t="s">
        <v>31</v>
      </c>
      <c r="D8471" s="46">
        <v>526.69000000000005</v>
      </c>
    </row>
    <row r="8472" spans="1:4" x14ac:dyDescent="0.2">
      <c r="A8472" s="43">
        <v>9406</v>
      </c>
      <c r="B8472" s="44" t="s">
        <v>20182</v>
      </c>
      <c r="C8472" s="45" t="s">
        <v>31</v>
      </c>
      <c r="D8472" s="46">
        <v>531.37</v>
      </c>
    </row>
    <row r="8473" spans="1:4" x14ac:dyDescent="0.2">
      <c r="A8473" s="43">
        <v>9407</v>
      </c>
      <c r="B8473" s="44" t="s">
        <v>20183</v>
      </c>
      <c r="C8473" s="45" t="s">
        <v>31</v>
      </c>
      <c r="D8473" s="46">
        <v>840.24</v>
      </c>
    </row>
    <row r="8474" spans="1:4" x14ac:dyDescent="0.2">
      <c r="A8474" s="43">
        <v>9411</v>
      </c>
      <c r="B8474" s="44" t="s">
        <v>20184</v>
      </c>
      <c r="C8474" s="45" t="s">
        <v>31</v>
      </c>
      <c r="D8474" s="46">
        <v>539.12</v>
      </c>
    </row>
    <row r="8475" spans="1:4" x14ac:dyDescent="0.2">
      <c r="A8475" s="43">
        <v>9408</v>
      </c>
      <c r="B8475" s="44" t="s">
        <v>20185</v>
      </c>
      <c r="C8475" s="45" t="s">
        <v>31</v>
      </c>
      <c r="D8475" s="46">
        <v>584.84</v>
      </c>
    </row>
    <row r="8476" spans="1:4" x14ac:dyDescent="0.2">
      <c r="A8476" s="43">
        <v>9410</v>
      </c>
      <c r="B8476" s="44" t="s">
        <v>20186</v>
      </c>
      <c r="C8476" s="45" t="s">
        <v>31</v>
      </c>
      <c r="D8476" s="46">
        <v>2725.22</v>
      </c>
    </row>
    <row r="8477" spans="1:4" x14ac:dyDescent="0.2">
      <c r="A8477" s="43">
        <v>9409</v>
      </c>
      <c r="B8477" s="44" t="s">
        <v>20187</v>
      </c>
      <c r="C8477" s="45" t="s">
        <v>31</v>
      </c>
      <c r="D8477" s="46">
        <v>576.14</v>
      </c>
    </row>
    <row r="8478" spans="1:4" x14ac:dyDescent="0.2">
      <c r="A8478" s="43">
        <v>9031</v>
      </c>
      <c r="B8478" s="44" t="s">
        <v>20188</v>
      </c>
      <c r="C8478" s="45" t="s">
        <v>11806</v>
      </c>
      <c r="D8478" s="46">
        <v>147.49</v>
      </c>
    </row>
    <row r="8479" spans="1:4" ht="22.5" x14ac:dyDescent="0.2">
      <c r="A8479" s="43">
        <v>10218</v>
      </c>
      <c r="B8479" s="44" t="s">
        <v>20189</v>
      </c>
      <c r="C8479" s="45" t="s">
        <v>11796</v>
      </c>
      <c r="D8479" s="46">
        <v>366.74</v>
      </c>
    </row>
    <row r="8480" spans="1:4" ht="22.5" x14ac:dyDescent="0.2">
      <c r="A8480" s="43">
        <v>4794</v>
      </c>
      <c r="B8480" s="44" t="s">
        <v>20190</v>
      </c>
      <c r="C8480" s="45" t="s">
        <v>11796</v>
      </c>
      <c r="D8480" s="46">
        <v>1005.1</v>
      </c>
    </row>
    <row r="8481" spans="1:4" ht="22.5" x14ac:dyDescent="0.2">
      <c r="A8481" s="43">
        <v>7653</v>
      </c>
      <c r="B8481" s="44" t="s">
        <v>20191</v>
      </c>
      <c r="C8481" s="45" t="s">
        <v>11796</v>
      </c>
      <c r="D8481" s="46">
        <v>370.11</v>
      </c>
    </row>
    <row r="8482" spans="1:4" ht="33.75" x14ac:dyDescent="0.2">
      <c r="A8482" s="43">
        <v>2211</v>
      </c>
      <c r="B8482" s="44" t="s">
        <v>20192</v>
      </c>
      <c r="C8482" s="45" t="s">
        <v>11796</v>
      </c>
      <c r="D8482" s="46">
        <v>300.27</v>
      </c>
    </row>
    <row r="8483" spans="1:4" ht="33.75" x14ac:dyDescent="0.2">
      <c r="A8483" s="43">
        <v>2212</v>
      </c>
      <c r="B8483" s="44" t="s">
        <v>20193</v>
      </c>
      <c r="C8483" s="45" t="s">
        <v>11796</v>
      </c>
      <c r="D8483" s="46">
        <v>251.93</v>
      </c>
    </row>
    <row r="8484" spans="1:4" ht="22.5" x14ac:dyDescent="0.2">
      <c r="A8484" s="43">
        <v>4912</v>
      </c>
      <c r="B8484" s="44" t="s">
        <v>20194</v>
      </c>
      <c r="C8484" s="45" t="s">
        <v>11796</v>
      </c>
      <c r="D8484" s="46">
        <v>50.4</v>
      </c>
    </row>
    <row r="8485" spans="1:4" x14ac:dyDescent="0.2">
      <c r="A8485" s="43">
        <v>4908</v>
      </c>
      <c r="B8485" s="44" t="s">
        <v>20195</v>
      </c>
      <c r="C8485" s="45" t="s">
        <v>11806</v>
      </c>
      <c r="D8485" s="46">
        <v>106</v>
      </c>
    </row>
    <row r="8486" spans="1:4" ht="22.5" x14ac:dyDescent="0.2">
      <c r="A8486" s="43">
        <v>12354</v>
      </c>
      <c r="B8486" s="44" t="s">
        <v>20196</v>
      </c>
      <c r="C8486" s="45" t="s">
        <v>11796</v>
      </c>
      <c r="D8486" s="46">
        <v>19.670000000000002</v>
      </c>
    </row>
    <row r="8487" spans="1:4" x14ac:dyDescent="0.2">
      <c r="A8487" s="43">
        <v>4909</v>
      </c>
      <c r="B8487" s="44" t="s">
        <v>20197</v>
      </c>
      <c r="C8487" s="45" t="s">
        <v>11796</v>
      </c>
      <c r="D8487" s="46">
        <v>19.239999999999998</v>
      </c>
    </row>
    <row r="8488" spans="1:4" ht="22.5" x14ac:dyDescent="0.2">
      <c r="A8488" s="43">
        <v>12361</v>
      </c>
      <c r="B8488" s="44" t="s">
        <v>20198</v>
      </c>
      <c r="C8488" s="45" t="s">
        <v>11796</v>
      </c>
      <c r="D8488" s="46">
        <v>29.72</v>
      </c>
    </row>
    <row r="8489" spans="1:4" ht="22.5" x14ac:dyDescent="0.2">
      <c r="A8489" s="43">
        <v>12362</v>
      </c>
      <c r="B8489" s="44" t="s">
        <v>20199</v>
      </c>
      <c r="C8489" s="45" t="s">
        <v>11796</v>
      </c>
      <c r="D8489" s="46">
        <v>32.75</v>
      </c>
    </row>
    <row r="8490" spans="1:4" ht="22.5" x14ac:dyDescent="0.2">
      <c r="A8490" s="43">
        <v>12363</v>
      </c>
      <c r="B8490" s="44" t="s">
        <v>20200</v>
      </c>
      <c r="C8490" s="45" t="s">
        <v>11796</v>
      </c>
      <c r="D8490" s="46">
        <v>16.91</v>
      </c>
    </row>
    <row r="8491" spans="1:4" ht="22.5" x14ac:dyDescent="0.2">
      <c r="A8491" s="43">
        <v>7697</v>
      </c>
      <c r="B8491" s="44" t="s">
        <v>20201</v>
      </c>
      <c r="C8491" s="45" t="s">
        <v>11796</v>
      </c>
      <c r="D8491" s="46">
        <v>72.59</v>
      </c>
    </row>
    <row r="8492" spans="1:4" ht="22.5" x14ac:dyDescent="0.2">
      <c r="A8492" s="43">
        <v>9349</v>
      </c>
      <c r="B8492" s="44" t="s">
        <v>20202</v>
      </c>
      <c r="C8492" s="45" t="s">
        <v>11796</v>
      </c>
      <c r="D8492" s="46">
        <v>367.67</v>
      </c>
    </row>
    <row r="8493" spans="1:4" ht="22.5" x14ac:dyDescent="0.2">
      <c r="A8493" s="43">
        <v>9351</v>
      </c>
      <c r="B8493" s="44" t="s">
        <v>20203</v>
      </c>
      <c r="C8493" s="45" t="s">
        <v>11796</v>
      </c>
      <c r="D8493" s="46">
        <v>304.49</v>
      </c>
    </row>
    <row r="8494" spans="1:4" x14ac:dyDescent="0.2">
      <c r="A8494" s="43">
        <v>9350</v>
      </c>
      <c r="B8494" s="44" t="s">
        <v>20204</v>
      </c>
      <c r="C8494" s="45" t="s">
        <v>11796</v>
      </c>
      <c r="D8494" s="46">
        <v>1102.3</v>
      </c>
    </row>
    <row r="8495" spans="1:4" ht="22.5" x14ac:dyDescent="0.2">
      <c r="A8495" s="43">
        <v>9401</v>
      </c>
      <c r="B8495" s="44" t="s">
        <v>20205</v>
      </c>
      <c r="C8495" s="45" t="s">
        <v>11796</v>
      </c>
      <c r="D8495" s="46">
        <v>415.6</v>
      </c>
    </row>
    <row r="8496" spans="1:4" x14ac:dyDescent="0.2">
      <c r="A8496" s="43">
        <v>9402</v>
      </c>
      <c r="B8496" s="44" t="s">
        <v>20206</v>
      </c>
      <c r="C8496" s="45" t="s">
        <v>11796</v>
      </c>
      <c r="D8496" s="46">
        <v>339.25</v>
      </c>
    </row>
    <row r="8497" spans="1:4" x14ac:dyDescent="0.2">
      <c r="A8497" s="43">
        <v>9413</v>
      </c>
      <c r="B8497" s="44" t="s">
        <v>20207</v>
      </c>
      <c r="C8497" s="45" t="s">
        <v>11796</v>
      </c>
      <c r="D8497" s="46">
        <v>427.67</v>
      </c>
    </row>
    <row r="8498" spans="1:4" ht="22.5" x14ac:dyDescent="0.2">
      <c r="A8498" s="43">
        <v>9403</v>
      </c>
      <c r="B8498" s="44" t="s">
        <v>20208</v>
      </c>
      <c r="C8498" s="45" t="s">
        <v>11796</v>
      </c>
      <c r="D8498" s="46">
        <v>383.82</v>
      </c>
    </row>
    <row r="8499" spans="1:4" ht="22.5" x14ac:dyDescent="0.2">
      <c r="A8499" s="43">
        <v>9348</v>
      </c>
      <c r="B8499" s="44" t="s">
        <v>20209</v>
      </c>
      <c r="C8499" s="45" t="s">
        <v>11796</v>
      </c>
      <c r="D8499" s="46">
        <v>328.91</v>
      </c>
    </row>
    <row r="8500" spans="1:4" ht="22.5" x14ac:dyDescent="0.2">
      <c r="A8500" s="43">
        <v>9352</v>
      </c>
      <c r="B8500" s="44" t="s">
        <v>20210</v>
      </c>
      <c r="C8500" s="45" t="s">
        <v>11796</v>
      </c>
      <c r="D8500" s="46">
        <v>456.38</v>
      </c>
    </row>
    <row r="8501" spans="1:4" ht="22.5" x14ac:dyDescent="0.2">
      <c r="A8501" s="43">
        <v>11613</v>
      </c>
      <c r="B8501" s="44" t="s">
        <v>20211</v>
      </c>
      <c r="C8501" s="45" t="s">
        <v>11796</v>
      </c>
      <c r="D8501" s="46">
        <v>69.16</v>
      </c>
    </row>
    <row r="8502" spans="1:4" ht="22.5" x14ac:dyDescent="0.2">
      <c r="A8502" s="43">
        <v>2213</v>
      </c>
      <c r="B8502" s="44" t="s">
        <v>20212</v>
      </c>
      <c r="C8502" s="45" t="s">
        <v>11796</v>
      </c>
      <c r="D8502" s="46">
        <v>134.41</v>
      </c>
    </row>
    <row r="8503" spans="1:4" ht="22.5" x14ac:dyDescent="0.2">
      <c r="A8503" s="43">
        <v>4269</v>
      </c>
      <c r="B8503" s="44" t="s">
        <v>20213</v>
      </c>
      <c r="C8503" s="45" t="s">
        <v>11796</v>
      </c>
      <c r="D8503" s="46">
        <v>23.85</v>
      </c>
    </row>
    <row r="8504" spans="1:4" ht="22.5" x14ac:dyDescent="0.2">
      <c r="A8504" s="43">
        <v>2216</v>
      </c>
      <c r="B8504" s="44" t="s">
        <v>20214</v>
      </c>
      <c r="C8504" s="45" t="s">
        <v>11796</v>
      </c>
      <c r="D8504" s="46">
        <v>40.950000000000003</v>
      </c>
    </row>
    <row r="8505" spans="1:4" ht="33.75" x14ac:dyDescent="0.2">
      <c r="A8505" s="43">
        <v>2205</v>
      </c>
      <c r="B8505" s="44" t="s">
        <v>20215</v>
      </c>
      <c r="C8505" s="45" t="s">
        <v>11796</v>
      </c>
      <c r="D8505" s="46">
        <v>41.71</v>
      </c>
    </row>
    <row r="8506" spans="1:4" ht="33.75" x14ac:dyDescent="0.2">
      <c r="A8506" s="43">
        <v>2206</v>
      </c>
      <c r="B8506" s="44" t="s">
        <v>20216</v>
      </c>
      <c r="C8506" s="45" t="s">
        <v>11796</v>
      </c>
      <c r="D8506" s="46">
        <v>41.71</v>
      </c>
    </row>
    <row r="8507" spans="1:4" ht="33.75" x14ac:dyDescent="0.2">
      <c r="A8507" s="43">
        <v>2207</v>
      </c>
      <c r="B8507" s="44" t="s">
        <v>20217</v>
      </c>
      <c r="C8507" s="45" t="s">
        <v>11796</v>
      </c>
      <c r="D8507" s="46">
        <v>41.04</v>
      </c>
    </row>
    <row r="8508" spans="1:4" ht="22.5" x14ac:dyDescent="0.2">
      <c r="A8508" s="43">
        <v>2215</v>
      </c>
      <c r="B8508" s="44" t="s">
        <v>20218</v>
      </c>
      <c r="C8508" s="45" t="s">
        <v>11796</v>
      </c>
      <c r="D8508" s="46">
        <v>67.7</v>
      </c>
    </row>
    <row r="8509" spans="1:4" ht="33.75" x14ac:dyDescent="0.2">
      <c r="A8509" s="43">
        <v>2218</v>
      </c>
      <c r="B8509" s="44" t="s">
        <v>20219</v>
      </c>
      <c r="C8509" s="45" t="s">
        <v>11796</v>
      </c>
      <c r="D8509" s="46">
        <v>93.68</v>
      </c>
    </row>
    <row r="8510" spans="1:4" ht="22.5" x14ac:dyDescent="0.2">
      <c r="A8510" s="43">
        <v>2235</v>
      </c>
      <c r="B8510" s="44" t="s">
        <v>20220</v>
      </c>
      <c r="C8510" s="45" t="s">
        <v>11796</v>
      </c>
      <c r="D8510" s="46">
        <v>89.64</v>
      </c>
    </row>
    <row r="8511" spans="1:4" ht="33.75" x14ac:dyDescent="0.2">
      <c r="A8511" s="43">
        <v>7675</v>
      </c>
      <c r="B8511" s="44" t="s">
        <v>20221</v>
      </c>
      <c r="C8511" s="45" t="s">
        <v>11796</v>
      </c>
      <c r="D8511" s="46">
        <v>172</v>
      </c>
    </row>
    <row r="8512" spans="1:4" ht="56.25" x14ac:dyDescent="0.2">
      <c r="A8512" s="43">
        <v>10841</v>
      </c>
      <c r="B8512" s="44" t="s">
        <v>20222</v>
      </c>
      <c r="C8512" s="45" t="s">
        <v>11796</v>
      </c>
      <c r="D8512" s="46">
        <v>400.38</v>
      </c>
    </row>
    <row r="8513" spans="1:4" ht="22.5" x14ac:dyDescent="0.2">
      <c r="A8513" s="43">
        <v>3630</v>
      </c>
      <c r="B8513" s="44" t="s">
        <v>20223</v>
      </c>
      <c r="C8513" s="45" t="s">
        <v>11796</v>
      </c>
      <c r="D8513" s="46">
        <v>149.24</v>
      </c>
    </row>
    <row r="8514" spans="1:4" ht="22.5" x14ac:dyDescent="0.2">
      <c r="A8514" s="43">
        <v>4946</v>
      </c>
      <c r="B8514" s="44" t="s">
        <v>20224</v>
      </c>
      <c r="C8514" s="45" t="s">
        <v>11796</v>
      </c>
      <c r="D8514" s="46">
        <v>17.98</v>
      </c>
    </row>
    <row r="8515" spans="1:4" ht="22.5" x14ac:dyDescent="0.2">
      <c r="A8515" s="43">
        <v>4945</v>
      </c>
      <c r="B8515" s="44" t="s">
        <v>20225</v>
      </c>
      <c r="C8515" s="45" t="s">
        <v>11796</v>
      </c>
      <c r="D8515" s="46">
        <v>26.38</v>
      </c>
    </row>
    <row r="8516" spans="1:4" x14ac:dyDescent="0.2">
      <c r="A8516" s="43">
        <v>7694</v>
      </c>
      <c r="B8516" s="44" t="s">
        <v>20226</v>
      </c>
      <c r="C8516" s="45" t="s">
        <v>11796</v>
      </c>
      <c r="D8516" s="46">
        <v>30.02</v>
      </c>
    </row>
    <row r="8517" spans="1:4" ht="33.75" x14ac:dyDescent="0.2">
      <c r="A8517" s="43">
        <v>11617</v>
      </c>
      <c r="B8517" s="44" t="s">
        <v>20227</v>
      </c>
      <c r="C8517" s="45" t="s">
        <v>20228</v>
      </c>
      <c r="D8517" s="46">
        <v>335.92</v>
      </c>
    </row>
    <row r="8518" spans="1:4" ht="45" x14ac:dyDescent="0.2">
      <c r="A8518" s="43">
        <v>11616</v>
      </c>
      <c r="B8518" s="44" t="s">
        <v>20229</v>
      </c>
      <c r="C8518" s="45" t="s">
        <v>20228</v>
      </c>
      <c r="D8518" s="46">
        <v>330.62</v>
      </c>
    </row>
    <row r="8519" spans="1:4" ht="22.5" x14ac:dyDescent="0.2">
      <c r="A8519" s="43">
        <v>9395</v>
      </c>
      <c r="B8519" s="44" t="s">
        <v>20230</v>
      </c>
      <c r="C8519" s="45" t="s">
        <v>11899</v>
      </c>
      <c r="D8519" s="46">
        <v>10.14</v>
      </c>
    </row>
    <row r="8520" spans="1:4" ht="22.5" x14ac:dyDescent="0.2">
      <c r="A8520" s="43">
        <v>9218</v>
      </c>
      <c r="B8520" s="44" t="s">
        <v>20231</v>
      </c>
      <c r="C8520" s="45" t="s">
        <v>11796</v>
      </c>
      <c r="D8520" s="46">
        <v>259.37</v>
      </c>
    </row>
    <row r="8521" spans="1:4" ht="22.5" x14ac:dyDescent="0.2">
      <c r="A8521" s="43">
        <v>9981</v>
      </c>
      <c r="B8521" s="44" t="s">
        <v>20232</v>
      </c>
      <c r="C8521" s="45" t="s">
        <v>11796</v>
      </c>
      <c r="D8521" s="46">
        <v>146.94</v>
      </c>
    </row>
    <row r="8522" spans="1:4" ht="22.5" x14ac:dyDescent="0.2">
      <c r="A8522" s="43">
        <v>4356</v>
      </c>
      <c r="B8522" s="44" t="s">
        <v>20233</v>
      </c>
      <c r="C8522" s="45" t="s">
        <v>11796</v>
      </c>
      <c r="D8522" s="46">
        <v>144</v>
      </c>
    </row>
    <row r="8523" spans="1:4" ht="22.5" x14ac:dyDescent="0.2">
      <c r="A8523" s="43">
        <v>4355</v>
      </c>
      <c r="B8523" s="44" t="s">
        <v>20234</v>
      </c>
      <c r="C8523" s="45" t="s">
        <v>11796</v>
      </c>
      <c r="D8523" s="46">
        <v>160.94</v>
      </c>
    </row>
    <row r="8524" spans="1:4" ht="22.5" x14ac:dyDescent="0.2">
      <c r="A8524" s="43">
        <v>2230</v>
      </c>
      <c r="B8524" s="44" t="s">
        <v>20235</v>
      </c>
      <c r="C8524" s="45" t="s">
        <v>11796</v>
      </c>
      <c r="D8524" s="46">
        <v>208.29</v>
      </c>
    </row>
    <row r="8525" spans="1:4" ht="22.5" x14ac:dyDescent="0.2">
      <c r="A8525" s="43">
        <v>3748</v>
      </c>
      <c r="B8525" s="44" t="s">
        <v>20236</v>
      </c>
      <c r="C8525" s="45" t="s">
        <v>11796</v>
      </c>
      <c r="D8525" s="46">
        <v>289.33999999999997</v>
      </c>
    </row>
    <row r="8526" spans="1:4" ht="22.5" x14ac:dyDescent="0.2">
      <c r="A8526" s="43">
        <v>7335</v>
      </c>
      <c r="B8526" s="44" t="s">
        <v>20237</v>
      </c>
      <c r="C8526" s="45" t="s">
        <v>11796</v>
      </c>
      <c r="D8526" s="46">
        <v>208.29</v>
      </c>
    </row>
    <row r="8527" spans="1:4" x14ac:dyDescent="0.2">
      <c r="A8527" s="43">
        <v>4346</v>
      </c>
      <c r="B8527" s="44" t="s">
        <v>20238</v>
      </c>
      <c r="C8527" s="45" t="s">
        <v>11796</v>
      </c>
      <c r="D8527" s="46">
        <v>134.26</v>
      </c>
    </row>
    <row r="8528" spans="1:4" ht="22.5" x14ac:dyDescent="0.2">
      <c r="A8528" s="43">
        <v>8378</v>
      </c>
      <c r="B8528" s="44" t="s">
        <v>20239</v>
      </c>
      <c r="C8528" s="45" t="s">
        <v>11796</v>
      </c>
      <c r="D8528" s="46">
        <v>359.96</v>
      </c>
    </row>
    <row r="8529" spans="1:4" ht="33.75" x14ac:dyDescent="0.2">
      <c r="A8529" s="43">
        <v>9396</v>
      </c>
      <c r="B8529" s="44" t="s">
        <v>20240</v>
      </c>
      <c r="C8529" s="45" t="s">
        <v>11796</v>
      </c>
      <c r="D8529" s="46">
        <v>151.93</v>
      </c>
    </row>
    <row r="8530" spans="1:4" ht="22.5" x14ac:dyDescent="0.2">
      <c r="A8530" s="43">
        <v>9799</v>
      </c>
      <c r="B8530" s="44" t="s">
        <v>20241</v>
      </c>
      <c r="C8530" s="45" t="s">
        <v>11796</v>
      </c>
      <c r="D8530" s="46">
        <v>198.53</v>
      </c>
    </row>
    <row r="8531" spans="1:4" x14ac:dyDescent="0.2">
      <c r="A8531" s="43">
        <v>2234</v>
      </c>
      <c r="B8531" s="44" t="s">
        <v>20242</v>
      </c>
      <c r="C8531" s="45" t="s">
        <v>11899</v>
      </c>
      <c r="D8531" s="46">
        <v>4.13</v>
      </c>
    </row>
    <row r="8532" spans="1:4" x14ac:dyDescent="0.2">
      <c r="A8532" s="43">
        <v>2232</v>
      </c>
      <c r="B8532" s="44" t="s">
        <v>20243</v>
      </c>
      <c r="C8532" s="45" t="s">
        <v>11796</v>
      </c>
      <c r="D8532" s="46">
        <v>17.510000000000002</v>
      </c>
    </row>
    <row r="8533" spans="1:4" ht="33.75" x14ac:dyDescent="0.2">
      <c r="A8533" s="43">
        <v>3786</v>
      </c>
      <c r="B8533" s="44" t="s">
        <v>20244</v>
      </c>
      <c r="C8533" s="45" t="s">
        <v>11796</v>
      </c>
      <c r="D8533" s="46">
        <v>246.9</v>
      </c>
    </row>
    <row r="8534" spans="1:4" ht="22.5" x14ac:dyDescent="0.2">
      <c r="A8534" s="43">
        <v>2223</v>
      </c>
      <c r="B8534" s="44" t="s">
        <v>20245</v>
      </c>
      <c r="C8534" s="45" t="s">
        <v>11796</v>
      </c>
      <c r="D8534" s="46">
        <v>34.869999999999997</v>
      </c>
    </row>
    <row r="8535" spans="1:4" ht="22.5" x14ac:dyDescent="0.2">
      <c r="A8535" s="43">
        <v>7887</v>
      </c>
      <c r="B8535" s="44" t="s">
        <v>20246</v>
      </c>
      <c r="C8535" s="45" t="s">
        <v>11899</v>
      </c>
      <c r="D8535" s="46">
        <v>321.48</v>
      </c>
    </row>
    <row r="8536" spans="1:4" x14ac:dyDescent="0.2">
      <c r="A8536" s="43">
        <v>9633</v>
      </c>
      <c r="B8536" s="44" t="s">
        <v>20247</v>
      </c>
      <c r="C8536" s="45" t="s">
        <v>11899</v>
      </c>
      <c r="D8536" s="46">
        <v>37.69</v>
      </c>
    </row>
    <row r="8537" spans="1:4" x14ac:dyDescent="0.2">
      <c r="A8537" s="43">
        <v>2228</v>
      </c>
      <c r="B8537" s="44" t="s">
        <v>20248</v>
      </c>
      <c r="C8537" s="45" t="s">
        <v>11899</v>
      </c>
      <c r="D8537" s="46">
        <v>7.62</v>
      </c>
    </row>
    <row r="8538" spans="1:4" x14ac:dyDescent="0.2">
      <c r="A8538" s="43">
        <v>11621</v>
      </c>
      <c r="B8538" s="44" t="s">
        <v>20249</v>
      </c>
      <c r="C8538" s="45" t="s">
        <v>11899</v>
      </c>
      <c r="D8538" s="46">
        <v>19.27</v>
      </c>
    </row>
    <row r="8539" spans="1:4" x14ac:dyDescent="0.2">
      <c r="A8539" s="43">
        <v>11622</v>
      </c>
      <c r="B8539" s="44" t="s">
        <v>20250</v>
      </c>
      <c r="C8539" s="45" t="s">
        <v>11899</v>
      </c>
      <c r="D8539" s="46">
        <v>35.15</v>
      </c>
    </row>
    <row r="8540" spans="1:4" ht="22.5" x14ac:dyDescent="0.2">
      <c r="A8540" s="43">
        <v>10378</v>
      </c>
      <c r="B8540" s="44" t="s">
        <v>20251</v>
      </c>
      <c r="C8540" s="45" t="s">
        <v>11796</v>
      </c>
      <c r="D8540" s="46">
        <v>184.13</v>
      </c>
    </row>
    <row r="8541" spans="1:4" ht="22.5" x14ac:dyDescent="0.2">
      <c r="A8541" s="43">
        <v>10379</v>
      </c>
      <c r="B8541" s="44" t="s">
        <v>20252</v>
      </c>
      <c r="C8541" s="45" t="s">
        <v>11796</v>
      </c>
      <c r="D8541" s="46">
        <v>362.68</v>
      </c>
    </row>
    <row r="8542" spans="1:4" ht="22.5" x14ac:dyDescent="0.2">
      <c r="A8542" s="43">
        <v>10380</v>
      </c>
      <c r="B8542" s="44" t="s">
        <v>20253</v>
      </c>
      <c r="C8542" s="45" t="s">
        <v>11796</v>
      </c>
      <c r="D8542" s="46">
        <v>320.83999999999997</v>
      </c>
    </row>
    <row r="8543" spans="1:4" ht="33.75" x14ac:dyDescent="0.2">
      <c r="A8543" s="43">
        <v>2227</v>
      </c>
      <c r="B8543" s="44" t="s">
        <v>20254</v>
      </c>
      <c r="C8543" s="45" t="s">
        <v>11796</v>
      </c>
      <c r="D8543" s="46">
        <v>600</v>
      </c>
    </row>
    <row r="8544" spans="1:4" x14ac:dyDescent="0.2">
      <c r="A8544" s="43">
        <v>5052</v>
      </c>
      <c r="B8544" s="44" t="s">
        <v>20255</v>
      </c>
      <c r="C8544" s="45" t="s">
        <v>11796</v>
      </c>
      <c r="D8544" s="46">
        <v>134.1</v>
      </c>
    </row>
    <row r="8545" spans="1:4" ht="33.75" x14ac:dyDescent="0.2">
      <c r="A8545" s="43">
        <v>2224</v>
      </c>
      <c r="B8545" s="44" t="s">
        <v>20256</v>
      </c>
      <c r="C8545" s="45" t="s">
        <v>11796</v>
      </c>
      <c r="D8545" s="46">
        <v>161.53</v>
      </c>
    </row>
    <row r="8546" spans="1:4" ht="33.75" x14ac:dyDescent="0.2">
      <c r="A8546" s="43">
        <v>9617</v>
      </c>
      <c r="B8546" s="44" t="s">
        <v>20257</v>
      </c>
      <c r="C8546" s="45" t="s">
        <v>11796</v>
      </c>
      <c r="D8546" s="46">
        <v>193.71</v>
      </c>
    </row>
    <row r="8547" spans="1:4" ht="22.5" x14ac:dyDescent="0.2">
      <c r="A8547" s="43">
        <v>2225</v>
      </c>
      <c r="B8547" s="44" t="s">
        <v>20258</v>
      </c>
      <c r="C8547" s="45" t="s">
        <v>11796</v>
      </c>
      <c r="D8547" s="46">
        <v>80.650000000000006</v>
      </c>
    </row>
    <row r="8548" spans="1:4" ht="22.5" x14ac:dyDescent="0.2">
      <c r="A8548" s="43">
        <v>2226</v>
      </c>
      <c r="B8548" s="44" t="s">
        <v>20259</v>
      </c>
      <c r="C8548" s="45" t="s">
        <v>11796</v>
      </c>
      <c r="D8548" s="46">
        <v>128.94</v>
      </c>
    </row>
    <row r="8549" spans="1:4" ht="33.75" x14ac:dyDescent="0.2">
      <c r="A8549" s="43">
        <v>12704</v>
      </c>
      <c r="B8549" s="44" t="s">
        <v>20260</v>
      </c>
      <c r="C8549" s="45" t="s">
        <v>11796</v>
      </c>
      <c r="D8549" s="46">
        <v>293.64</v>
      </c>
    </row>
    <row r="8550" spans="1:4" ht="33.75" x14ac:dyDescent="0.2">
      <c r="A8550" s="43">
        <v>12705</v>
      </c>
      <c r="B8550" s="44" t="s">
        <v>20261</v>
      </c>
      <c r="C8550" s="45" t="s">
        <v>11796</v>
      </c>
      <c r="D8550" s="46">
        <v>268.67</v>
      </c>
    </row>
    <row r="8551" spans="1:4" ht="33.75" x14ac:dyDescent="0.2">
      <c r="A8551" s="43">
        <v>11068</v>
      </c>
      <c r="B8551" s="44" t="s">
        <v>20262</v>
      </c>
      <c r="C8551" s="45" t="s">
        <v>11796</v>
      </c>
      <c r="D8551" s="46">
        <v>406.11</v>
      </c>
    </row>
    <row r="8552" spans="1:4" ht="22.5" x14ac:dyDescent="0.2">
      <c r="A8552" s="43">
        <v>4799</v>
      </c>
      <c r="B8552" s="44" t="s">
        <v>20263</v>
      </c>
      <c r="C8552" s="45" t="s">
        <v>11796</v>
      </c>
      <c r="D8552" s="46">
        <v>407.94</v>
      </c>
    </row>
    <row r="8553" spans="1:4" x14ac:dyDescent="0.2">
      <c r="A8553" s="43">
        <v>10047</v>
      </c>
      <c r="B8553" s="44" t="s">
        <v>20264</v>
      </c>
      <c r="C8553" s="45" t="s">
        <v>11899</v>
      </c>
      <c r="D8553" s="46">
        <v>18.64</v>
      </c>
    </row>
    <row r="8554" spans="1:4" ht="22.5" x14ac:dyDescent="0.2">
      <c r="A8554" s="43">
        <v>12081</v>
      </c>
      <c r="B8554" s="44" t="s">
        <v>20265</v>
      </c>
      <c r="C8554" s="45" t="s">
        <v>11899</v>
      </c>
      <c r="D8554" s="46">
        <v>132.24</v>
      </c>
    </row>
    <row r="8555" spans="1:4" x14ac:dyDescent="0.2">
      <c r="A8555" s="43">
        <v>5013</v>
      </c>
      <c r="B8555" s="44" t="s">
        <v>20266</v>
      </c>
      <c r="C8555" s="45" t="s">
        <v>11899</v>
      </c>
      <c r="D8555" s="46">
        <v>12.42</v>
      </c>
    </row>
    <row r="8556" spans="1:4" ht="22.5" x14ac:dyDescent="0.2">
      <c r="A8556" s="43">
        <v>9717</v>
      </c>
      <c r="B8556" s="44" t="s">
        <v>20267</v>
      </c>
      <c r="C8556" s="45" t="s">
        <v>11899</v>
      </c>
      <c r="D8556" s="46">
        <v>91.58</v>
      </c>
    </row>
    <row r="8557" spans="1:4" x14ac:dyDescent="0.2">
      <c r="A8557" s="43">
        <v>8835</v>
      </c>
      <c r="B8557" s="44" t="s">
        <v>20268</v>
      </c>
      <c r="C8557" s="45" t="s">
        <v>11899</v>
      </c>
      <c r="D8557" s="46">
        <v>23.18</v>
      </c>
    </row>
    <row r="8558" spans="1:4" x14ac:dyDescent="0.2">
      <c r="A8558" s="43">
        <v>5017</v>
      </c>
      <c r="B8558" s="44" t="s">
        <v>20269</v>
      </c>
      <c r="C8558" s="45" t="s">
        <v>11899</v>
      </c>
      <c r="D8558" s="46">
        <v>40.99</v>
      </c>
    </row>
    <row r="8559" spans="1:4" x14ac:dyDescent="0.2">
      <c r="A8559" s="43">
        <v>4795</v>
      </c>
      <c r="B8559" s="44" t="s">
        <v>20270</v>
      </c>
      <c r="C8559" s="45" t="s">
        <v>11899</v>
      </c>
      <c r="D8559" s="46">
        <v>33.68</v>
      </c>
    </row>
    <row r="8560" spans="1:4" ht="22.5" x14ac:dyDescent="0.2">
      <c r="A8560" s="43">
        <v>8855</v>
      </c>
      <c r="B8560" s="44" t="s">
        <v>20271</v>
      </c>
      <c r="C8560" s="45" t="s">
        <v>11899</v>
      </c>
      <c r="D8560" s="46">
        <v>34.909999999999997</v>
      </c>
    </row>
    <row r="8561" spans="1:4" ht="22.5" x14ac:dyDescent="0.2">
      <c r="A8561" s="43">
        <v>10354</v>
      </c>
      <c r="B8561" s="44" t="s">
        <v>20272</v>
      </c>
      <c r="C8561" s="45" t="s">
        <v>11899</v>
      </c>
      <c r="D8561" s="46">
        <v>40.35</v>
      </c>
    </row>
    <row r="8562" spans="1:4" x14ac:dyDescent="0.2">
      <c r="A8562" s="43">
        <v>9618</v>
      </c>
      <c r="B8562" s="44" t="s">
        <v>20273</v>
      </c>
      <c r="C8562" s="45" t="s">
        <v>11899</v>
      </c>
      <c r="D8562" s="46">
        <v>49.41</v>
      </c>
    </row>
    <row r="8563" spans="1:4" x14ac:dyDescent="0.2">
      <c r="A8563" s="43">
        <v>4758</v>
      </c>
      <c r="B8563" s="44" t="s">
        <v>20274</v>
      </c>
      <c r="C8563" s="45" t="s">
        <v>11899</v>
      </c>
      <c r="D8563" s="46">
        <v>23.68</v>
      </c>
    </row>
    <row r="8564" spans="1:4" x14ac:dyDescent="0.2">
      <c r="A8564" s="43">
        <v>2259</v>
      </c>
      <c r="B8564" s="44" t="s">
        <v>20275</v>
      </c>
      <c r="C8564" s="45" t="s">
        <v>11899</v>
      </c>
      <c r="D8564" s="46">
        <v>11.15</v>
      </c>
    </row>
    <row r="8565" spans="1:4" x14ac:dyDescent="0.2">
      <c r="A8565" s="43">
        <v>2260</v>
      </c>
      <c r="B8565" s="44" t="s">
        <v>20276</v>
      </c>
      <c r="C8565" s="45" t="s">
        <v>11899</v>
      </c>
      <c r="D8565" s="46">
        <v>15.15</v>
      </c>
    </row>
    <row r="8566" spans="1:4" x14ac:dyDescent="0.2">
      <c r="A8566" s="43">
        <v>11233</v>
      </c>
      <c r="B8566" s="44" t="s">
        <v>20277</v>
      </c>
      <c r="C8566" s="45" t="s">
        <v>11899</v>
      </c>
      <c r="D8566" s="46">
        <v>16.989999999999998</v>
      </c>
    </row>
    <row r="8567" spans="1:4" x14ac:dyDescent="0.2">
      <c r="A8567" s="43">
        <v>8373</v>
      </c>
      <c r="B8567" s="44" t="s">
        <v>20278</v>
      </c>
      <c r="C8567" s="45" t="s">
        <v>11899</v>
      </c>
      <c r="D8567" s="46">
        <v>21.38</v>
      </c>
    </row>
    <row r="8568" spans="1:4" ht="33.75" x14ac:dyDescent="0.2">
      <c r="A8568" s="43">
        <v>12079</v>
      </c>
      <c r="B8568" s="44" t="s">
        <v>20279</v>
      </c>
      <c r="C8568" s="45" t="s">
        <v>11899</v>
      </c>
      <c r="D8568" s="46">
        <v>53.02</v>
      </c>
    </row>
    <row r="8569" spans="1:4" ht="33.75" x14ac:dyDescent="0.2">
      <c r="A8569" s="43">
        <v>2276</v>
      </c>
      <c r="B8569" s="44" t="s">
        <v>20280</v>
      </c>
      <c r="C8569" s="45" t="s">
        <v>11899</v>
      </c>
      <c r="D8569" s="46">
        <v>19.920000000000002</v>
      </c>
    </row>
    <row r="8570" spans="1:4" ht="22.5" x14ac:dyDescent="0.2">
      <c r="A8570" s="43">
        <v>12247</v>
      </c>
      <c r="B8570" s="44" t="s">
        <v>20281</v>
      </c>
      <c r="C8570" s="45" t="s">
        <v>11899</v>
      </c>
      <c r="D8570" s="46">
        <v>6.84</v>
      </c>
    </row>
    <row r="8571" spans="1:4" ht="33.75" x14ac:dyDescent="0.2">
      <c r="A8571" s="43">
        <v>5064</v>
      </c>
      <c r="B8571" s="44" t="s">
        <v>20282</v>
      </c>
      <c r="C8571" s="45" t="s">
        <v>11899</v>
      </c>
      <c r="D8571" s="46">
        <v>15.75</v>
      </c>
    </row>
    <row r="8572" spans="1:4" ht="33.75" x14ac:dyDescent="0.2">
      <c r="A8572" s="43">
        <v>3568</v>
      </c>
      <c r="B8572" s="44" t="s">
        <v>20283</v>
      </c>
      <c r="C8572" s="45" t="s">
        <v>11899</v>
      </c>
      <c r="D8572" s="46">
        <v>31.67</v>
      </c>
    </row>
    <row r="8573" spans="1:4" ht="33.75" x14ac:dyDescent="0.2">
      <c r="A8573" s="43">
        <v>3570</v>
      </c>
      <c r="B8573" s="44" t="s">
        <v>20284</v>
      </c>
      <c r="C8573" s="45" t="s">
        <v>11899</v>
      </c>
      <c r="D8573" s="46">
        <v>31.67</v>
      </c>
    </row>
    <row r="8574" spans="1:4" x14ac:dyDescent="0.2">
      <c r="A8574" s="43">
        <v>2250</v>
      </c>
      <c r="B8574" s="44" t="s">
        <v>20285</v>
      </c>
      <c r="C8574" s="45" t="s">
        <v>11899</v>
      </c>
      <c r="D8574" s="46">
        <v>8.77</v>
      </c>
    </row>
    <row r="8575" spans="1:4" x14ac:dyDescent="0.2">
      <c r="A8575" s="43">
        <v>2248</v>
      </c>
      <c r="B8575" s="44" t="s">
        <v>20286</v>
      </c>
      <c r="C8575" s="45" t="s">
        <v>11899</v>
      </c>
      <c r="D8575" s="46">
        <v>7.11</v>
      </c>
    </row>
    <row r="8576" spans="1:4" x14ac:dyDescent="0.2">
      <c r="A8576" s="43">
        <v>2249</v>
      </c>
      <c r="B8576" s="44" t="s">
        <v>20287</v>
      </c>
      <c r="C8576" s="45" t="s">
        <v>11899</v>
      </c>
      <c r="D8576" s="46">
        <v>7.11</v>
      </c>
    </row>
    <row r="8577" spans="1:4" ht="22.5" x14ac:dyDescent="0.2">
      <c r="A8577" s="43">
        <v>10219</v>
      </c>
      <c r="B8577" s="44" t="s">
        <v>20288</v>
      </c>
      <c r="C8577" s="45" t="s">
        <v>11899</v>
      </c>
      <c r="D8577" s="46">
        <v>41.16</v>
      </c>
    </row>
    <row r="8578" spans="1:4" x14ac:dyDescent="0.2">
      <c r="A8578" s="43">
        <v>12330</v>
      </c>
      <c r="B8578" s="44" t="s">
        <v>20289</v>
      </c>
      <c r="C8578" s="45" t="s">
        <v>11899</v>
      </c>
      <c r="D8578" s="46">
        <v>93.58</v>
      </c>
    </row>
    <row r="8579" spans="1:4" ht="22.5" x14ac:dyDescent="0.2">
      <c r="A8579" s="43">
        <v>7652</v>
      </c>
      <c r="B8579" s="44" t="s">
        <v>20290</v>
      </c>
      <c r="C8579" s="45" t="s">
        <v>11899</v>
      </c>
      <c r="D8579" s="46">
        <v>27.57</v>
      </c>
    </row>
    <row r="8580" spans="1:4" ht="22.5" x14ac:dyDescent="0.2">
      <c r="A8580" s="43">
        <v>10359</v>
      </c>
      <c r="B8580" s="44" t="s">
        <v>20291</v>
      </c>
      <c r="C8580" s="45" t="s">
        <v>11899</v>
      </c>
      <c r="D8580" s="46">
        <v>43.43</v>
      </c>
    </row>
    <row r="8581" spans="1:4" ht="22.5" x14ac:dyDescent="0.2">
      <c r="A8581" s="43">
        <v>2251</v>
      </c>
      <c r="B8581" s="44" t="s">
        <v>20292</v>
      </c>
      <c r="C8581" s="45" t="s">
        <v>11899</v>
      </c>
      <c r="D8581" s="46">
        <v>24.92</v>
      </c>
    </row>
    <row r="8582" spans="1:4" ht="22.5" x14ac:dyDescent="0.2">
      <c r="A8582" s="43">
        <v>2252</v>
      </c>
      <c r="B8582" s="44" t="s">
        <v>20293</v>
      </c>
      <c r="C8582" s="45" t="s">
        <v>11899</v>
      </c>
      <c r="D8582" s="46">
        <v>32.090000000000003</v>
      </c>
    </row>
    <row r="8583" spans="1:4" ht="33.75" x14ac:dyDescent="0.2">
      <c r="A8583" s="43">
        <v>2253</v>
      </c>
      <c r="B8583" s="44" t="s">
        <v>20294</v>
      </c>
      <c r="C8583" s="45" t="s">
        <v>11899</v>
      </c>
      <c r="D8583" s="46">
        <v>44.18</v>
      </c>
    </row>
    <row r="8584" spans="1:4" ht="22.5" x14ac:dyDescent="0.2">
      <c r="A8584" s="43">
        <v>9542</v>
      </c>
      <c r="B8584" s="44" t="s">
        <v>20295</v>
      </c>
      <c r="C8584" s="45" t="s">
        <v>11899</v>
      </c>
      <c r="D8584" s="46">
        <v>37.25</v>
      </c>
    </row>
    <row r="8585" spans="1:4" ht="33.75" x14ac:dyDescent="0.2">
      <c r="A8585" s="43">
        <v>10827</v>
      </c>
      <c r="B8585" s="44" t="s">
        <v>20296</v>
      </c>
      <c r="C8585" s="45" t="s">
        <v>11899</v>
      </c>
      <c r="D8585" s="46">
        <v>47.26</v>
      </c>
    </row>
    <row r="8586" spans="1:4" ht="22.5" x14ac:dyDescent="0.2">
      <c r="A8586" s="43">
        <v>11745</v>
      </c>
      <c r="B8586" s="44" t="s">
        <v>20297</v>
      </c>
      <c r="C8586" s="45" t="s">
        <v>11899</v>
      </c>
      <c r="D8586" s="46">
        <v>128.47</v>
      </c>
    </row>
    <row r="8587" spans="1:4" x14ac:dyDescent="0.2">
      <c r="A8587" s="43">
        <v>2255</v>
      </c>
      <c r="B8587" s="44" t="s">
        <v>20298</v>
      </c>
      <c r="C8587" s="45" t="s">
        <v>11899</v>
      </c>
      <c r="D8587" s="46">
        <v>24.69</v>
      </c>
    </row>
    <row r="8588" spans="1:4" x14ac:dyDescent="0.2">
      <c r="A8588" s="43">
        <v>4772</v>
      </c>
      <c r="B8588" s="44" t="s">
        <v>20299</v>
      </c>
      <c r="C8588" s="45" t="s">
        <v>11899</v>
      </c>
      <c r="D8588" s="46">
        <v>23.45</v>
      </c>
    </row>
    <row r="8589" spans="1:4" x14ac:dyDescent="0.2">
      <c r="A8589" s="43">
        <v>2254</v>
      </c>
      <c r="B8589" s="44" t="s">
        <v>20300</v>
      </c>
      <c r="C8589" s="45" t="s">
        <v>11899</v>
      </c>
      <c r="D8589" s="46">
        <v>23.88</v>
      </c>
    </row>
    <row r="8590" spans="1:4" x14ac:dyDescent="0.2">
      <c r="A8590" s="43">
        <v>4760</v>
      </c>
      <c r="B8590" s="44" t="s">
        <v>20301</v>
      </c>
      <c r="C8590" s="45" t="s">
        <v>11899</v>
      </c>
      <c r="D8590" s="46">
        <v>20.350000000000001</v>
      </c>
    </row>
    <row r="8591" spans="1:4" ht="22.5" x14ac:dyDescent="0.2">
      <c r="A8591" s="43">
        <v>11544</v>
      </c>
      <c r="B8591" s="44" t="s">
        <v>20302</v>
      </c>
      <c r="C8591" s="45" t="s">
        <v>11899</v>
      </c>
      <c r="D8591" s="46">
        <v>101.9</v>
      </c>
    </row>
    <row r="8592" spans="1:4" ht="22.5" x14ac:dyDescent="0.2">
      <c r="A8592" s="43">
        <v>8943</v>
      </c>
      <c r="B8592" s="44" t="s">
        <v>20303</v>
      </c>
      <c r="C8592" s="45" t="s">
        <v>11899</v>
      </c>
      <c r="D8592" s="46">
        <v>28.8</v>
      </c>
    </row>
    <row r="8593" spans="1:4" ht="22.5" x14ac:dyDescent="0.2">
      <c r="A8593" s="43">
        <v>2257</v>
      </c>
      <c r="B8593" s="44" t="s">
        <v>20304</v>
      </c>
      <c r="C8593" s="45" t="s">
        <v>11899</v>
      </c>
      <c r="D8593" s="46">
        <v>28.4</v>
      </c>
    </row>
    <row r="8594" spans="1:4" ht="22.5" x14ac:dyDescent="0.2">
      <c r="A8594" s="43">
        <v>2258</v>
      </c>
      <c r="B8594" s="44" t="s">
        <v>20305</v>
      </c>
      <c r="C8594" s="45" t="s">
        <v>11899</v>
      </c>
      <c r="D8594" s="46">
        <v>40.54</v>
      </c>
    </row>
    <row r="8595" spans="1:4" ht="22.5" x14ac:dyDescent="0.2">
      <c r="A8595" s="43">
        <v>2256</v>
      </c>
      <c r="B8595" s="44" t="s">
        <v>20306</v>
      </c>
      <c r="C8595" s="45" t="s">
        <v>11899</v>
      </c>
      <c r="D8595" s="46">
        <v>23.74</v>
      </c>
    </row>
    <row r="8596" spans="1:4" x14ac:dyDescent="0.2">
      <c r="A8596" s="43">
        <v>10046</v>
      </c>
      <c r="B8596" s="44" t="s">
        <v>20307</v>
      </c>
      <c r="C8596" s="45" t="s">
        <v>11899</v>
      </c>
      <c r="D8596" s="46">
        <v>24.62</v>
      </c>
    </row>
    <row r="8597" spans="1:4" ht="22.5" x14ac:dyDescent="0.2">
      <c r="A8597" s="43">
        <v>11744</v>
      </c>
      <c r="B8597" s="44" t="s">
        <v>20308</v>
      </c>
      <c r="C8597" s="45" t="s">
        <v>11899</v>
      </c>
      <c r="D8597" s="46">
        <v>128.47</v>
      </c>
    </row>
    <row r="8598" spans="1:4" ht="22.5" x14ac:dyDescent="0.2">
      <c r="A8598" s="43">
        <v>7784</v>
      </c>
      <c r="B8598" s="44" t="s">
        <v>20309</v>
      </c>
      <c r="C8598" s="45" t="s">
        <v>11899</v>
      </c>
      <c r="D8598" s="46">
        <v>42.84</v>
      </c>
    </row>
    <row r="8599" spans="1:4" ht="22.5" x14ac:dyDescent="0.2">
      <c r="A8599" s="43">
        <v>9044</v>
      </c>
      <c r="B8599" s="44" t="s">
        <v>20310</v>
      </c>
      <c r="C8599" s="45" t="s">
        <v>11899</v>
      </c>
      <c r="D8599" s="46">
        <v>20.18</v>
      </c>
    </row>
    <row r="8600" spans="1:4" ht="22.5" x14ac:dyDescent="0.2">
      <c r="A8600" s="43">
        <v>2272</v>
      </c>
      <c r="B8600" s="44" t="s">
        <v>20311</v>
      </c>
      <c r="C8600" s="45" t="s">
        <v>11899</v>
      </c>
      <c r="D8600" s="46">
        <v>37.4</v>
      </c>
    </row>
    <row r="8601" spans="1:4" ht="22.5" x14ac:dyDescent="0.2">
      <c r="A8601" s="43">
        <v>11360</v>
      </c>
      <c r="B8601" s="44" t="s">
        <v>20312</v>
      </c>
      <c r="C8601" s="45" t="s">
        <v>11899</v>
      </c>
      <c r="D8601" s="46">
        <v>271.86</v>
      </c>
    </row>
    <row r="8602" spans="1:4" x14ac:dyDescent="0.2">
      <c r="A8602" s="43">
        <v>4638</v>
      </c>
      <c r="B8602" s="44" t="s">
        <v>20313</v>
      </c>
      <c r="C8602" s="45" t="s">
        <v>11899</v>
      </c>
      <c r="D8602" s="46">
        <v>33.93</v>
      </c>
    </row>
    <row r="8603" spans="1:4" x14ac:dyDescent="0.2">
      <c r="A8603" s="43">
        <v>2262</v>
      </c>
      <c r="B8603" s="44" t="s">
        <v>20314</v>
      </c>
      <c r="C8603" s="45" t="s">
        <v>11899</v>
      </c>
      <c r="D8603" s="46">
        <v>77.900000000000006</v>
      </c>
    </row>
    <row r="8604" spans="1:4" x14ac:dyDescent="0.2">
      <c r="A8604" s="43">
        <v>10567</v>
      </c>
      <c r="B8604" s="44" t="s">
        <v>20315</v>
      </c>
      <c r="C8604" s="45" t="s">
        <v>11899</v>
      </c>
      <c r="D8604" s="46">
        <v>24.8</v>
      </c>
    </row>
    <row r="8605" spans="1:4" x14ac:dyDescent="0.2">
      <c r="A8605" s="43">
        <v>2264</v>
      </c>
      <c r="B8605" s="44" t="s">
        <v>20316</v>
      </c>
      <c r="C8605" s="45" t="s">
        <v>11899</v>
      </c>
      <c r="D8605" s="46">
        <v>12.91</v>
      </c>
    </row>
    <row r="8606" spans="1:4" x14ac:dyDescent="0.2">
      <c r="A8606" s="43">
        <v>2265</v>
      </c>
      <c r="B8606" s="44" t="s">
        <v>20317</v>
      </c>
      <c r="C8606" s="45" t="s">
        <v>11899</v>
      </c>
      <c r="D8606" s="46">
        <v>14.07</v>
      </c>
    </row>
    <row r="8607" spans="1:4" x14ac:dyDescent="0.2">
      <c r="A8607" s="43">
        <v>12331</v>
      </c>
      <c r="B8607" s="44" t="s">
        <v>20318</v>
      </c>
      <c r="C8607" s="45" t="s">
        <v>11899</v>
      </c>
      <c r="D8607" s="46">
        <v>249.02</v>
      </c>
    </row>
    <row r="8608" spans="1:4" x14ac:dyDescent="0.2">
      <c r="A8608" s="43">
        <v>11545</v>
      </c>
      <c r="B8608" s="44" t="s">
        <v>20319</v>
      </c>
      <c r="C8608" s="45" t="s">
        <v>11899</v>
      </c>
      <c r="D8608" s="46">
        <v>278.63</v>
      </c>
    </row>
    <row r="8609" spans="1:4" x14ac:dyDescent="0.2">
      <c r="A8609" s="43">
        <v>7285</v>
      </c>
      <c r="B8609" s="44" t="s">
        <v>20320</v>
      </c>
      <c r="C8609" s="45" t="s">
        <v>11899</v>
      </c>
      <c r="D8609" s="46">
        <v>55.87</v>
      </c>
    </row>
    <row r="8610" spans="1:4" x14ac:dyDescent="0.2">
      <c r="A8610" s="43">
        <v>12445</v>
      </c>
      <c r="B8610" s="44" t="s">
        <v>20321</v>
      </c>
      <c r="C8610" s="45" t="s">
        <v>11899</v>
      </c>
      <c r="D8610" s="46">
        <v>88.61</v>
      </c>
    </row>
    <row r="8611" spans="1:4" x14ac:dyDescent="0.2">
      <c r="A8611" s="43">
        <v>2266</v>
      </c>
      <c r="B8611" s="44" t="s">
        <v>20322</v>
      </c>
      <c r="C8611" s="45" t="s">
        <v>11899</v>
      </c>
      <c r="D8611" s="46">
        <v>63.36</v>
      </c>
    </row>
    <row r="8612" spans="1:4" x14ac:dyDescent="0.2">
      <c r="A8612" s="43">
        <v>2267</v>
      </c>
      <c r="B8612" s="44" t="s">
        <v>20323</v>
      </c>
      <c r="C8612" s="45" t="s">
        <v>11899</v>
      </c>
      <c r="D8612" s="46">
        <v>71.06</v>
      </c>
    </row>
    <row r="8613" spans="1:4" x14ac:dyDescent="0.2">
      <c r="A8613" s="43">
        <v>4639</v>
      </c>
      <c r="B8613" s="44" t="s">
        <v>20324</v>
      </c>
      <c r="C8613" s="45" t="s">
        <v>11899</v>
      </c>
      <c r="D8613" s="46">
        <v>84.31</v>
      </c>
    </row>
    <row r="8614" spans="1:4" x14ac:dyDescent="0.2">
      <c r="A8614" s="43">
        <v>10653</v>
      </c>
      <c r="B8614" s="44" t="s">
        <v>20325</v>
      </c>
      <c r="C8614" s="45" t="s">
        <v>11899</v>
      </c>
      <c r="D8614" s="46">
        <v>42.51</v>
      </c>
    </row>
    <row r="8615" spans="1:4" x14ac:dyDescent="0.2">
      <c r="A8615" s="43">
        <v>9584</v>
      </c>
      <c r="B8615" s="44" t="s">
        <v>20326</v>
      </c>
      <c r="C8615" s="45" t="s">
        <v>11899</v>
      </c>
      <c r="D8615" s="46">
        <v>111.22</v>
      </c>
    </row>
    <row r="8616" spans="1:4" x14ac:dyDescent="0.2">
      <c r="A8616" s="43">
        <v>9587</v>
      </c>
      <c r="B8616" s="44" t="s">
        <v>20327</v>
      </c>
      <c r="C8616" s="45" t="s">
        <v>11899</v>
      </c>
      <c r="D8616" s="46">
        <v>84.62</v>
      </c>
    </row>
    <row r="8617" spans="1:4" x14ac:dyDescent="0.2">
      <c r="A8617" s="43">
        <v>7846</v>
      </c>
      <c r="B8617" s="44" t="s">
        <v>20328</v>
      </c>
      <c r="C8617" s="45" t="s">
        <v>11899</v>
      </c>
      <c r="D8617" s="46">
        <v>81.95</v>
      </c>
    </row>
    <row r="8618" spans="1:4" x14ac:dyDescent="0.2">
      <c r="A8618" s="43">
        <v>7699</v>
      </c>
      <c r="B8618" s="44" t="s">
        <v>20329</v>
      </c>
      <c r="C8618" s="45" t="s">
        <v>11899</v>
      </c>
      <c r="D8618" s="46">
        <v>89.79</v>
      </c>
    </row>
    <row r="8619" spans="1:4" x14ac:dyDescent="0.2">
      <c r="A8619" s="43">
        <v>4897</v>
      </c>
      <c r="B8619" s="44" t="s">
        <v>20330</v>
      </c>
      <c r="C8619" s="45" t="s">
        <v>11899</v>
      </c>
      <c r="D8619" s="46">
        <v>63.36</v>
      </c>
    </row>
    <row r="8620" spans="1:4" x14ac:dyDescent="0.2">
      <c r="A8620" s="43">
        <v>2270</v>
      </c>
      <c r="B8620" s="44" t="s">
        <v>20331</v>
      </c>
      <c r="C8620" s="45" t="s">
        <v>11899</v>
      </c>
      <c r="D8620" s="46">
        <v>42.67</v>
      </c>
    </row>
    <row r="8621" spans="1:4" x14ac:dyDescent="0.2">
      <c r="A8621" s="43">
        <v>2271</v>
      </c>
      <c r="B8621" s="44" t="s">
        <v>20332</v>
      </c>
      <c r="C8621" s="45" t="s">
        <v>11899</v>
      </c>
      <c r="D8621" s="46">
        <v>66.87</v>
      </c>
    </row>
    <row r="8622" spans="1:4" x14ac:dyDescent="0.2">
      <c r="A8622" s="43">
        <v>2273</v>
      </c>
      <c r="B8622" s="44" t="s">
        <v>20333</v>
      </c>
      <c r="C8622" s="45" t="s">
        <v>11899</v>
      </c>
      <c r="D8622" s="46">
        <v>82.23</v>
      </c>
    </row>
    <row r="8623" spans="1:4" x14ac:dyDescent="0.2">
      <c r="A8623" s="43">
        <v>12421</v>
      </c>
      <c r="B8623" s="44" t="s">
        <v>20334</v>
      </c>
      <c r="C8623" s="45" t="s">
        <v>11899</v>
      </c>
      <c r="D8623" s="46">
        <v>593.77</v>
      </c>
    </row>
    <row r="8624" spans="1:4" ht="22.5" x14ac:dyDescent="0.2">
      <c r="A8624" s="43">
        <v>9553</v>
      </c>
      <c r="B8624" s="44" t="s">
        <v>20335</v>
      </c>
      <c r="C8624" s="45" t="s">
        <v>11899</v>
      </c>
      <c r="D8624" s="46">
        <v>37.25</v>
      </c>
    </row>
    <row r="8625" spans="1:4" x14ac:dyDescent="0.2">
      <c r="A8625" s="43">
        <v>2268</v>
      </c>
      <c r="B8625" s="44" t="s">
        <v>20336</v>
      </c>
      <c r="C8625" s="45" t="s">
        <v>11899</v>
      </c>
      <c r="D8625" s="46">
        <v>28.89</v>
      </c>
    </row>
    <row r="8626" spans="1:4" x14ac:dyDescent="0.2">
      <c r="A8626" s="43">
        <v>2269</v>
      </c>
      <c r="B8626" s="44" t="s">
        <v>20337</v>
      </c>
      <c r="C8626" s="45" t="s">
        <v>11899</v>
      </c>
      <c r="D8626" s="46">
        <v>32.950000000000003</v>
      </c>
    </row>
    <row r="8627" spans="1:4" x14ac:dyDescent="0.2">
      <c r="A8627" s="43">
        <v>9082</v>
      </c>
      <c r="B8627" s="44" t="s">
        <v>20338</v>
      </c>
      <c r="C8627" s="45" t="s">
        <v>11899</v>
      </c>
      <c r="D8627" s="46">
        <v>15.33</v>
      </c>
    </row>
    <row r="8628" spans="1:4" ht="22.5" x14ac:dyDescent="0.2">
      <c r="A8628" s="43">
        <v>9719</v>
      </c>
      <c r="B8628" s="44" t="s">
        <v>20339</v>
      </c>
      <c r="C8628" s="45" t="s">
        <v>11899</v>
      </c>
      <c r="D8628" s="46">
        <v>38.19</v>
      </c>
    </row>
    <row r="8629" spans="1:4" ht="22.5" x14ac:dyDescent="0.2">
      <c r="A8629" s="43">
        <v>2305</v>
      </c>
      <c r="B8629" s="44" t="s">
        <v>20340</v>
      </c>
      <c r="C8629" s="45" t="s">
        <v>11796</v>
      </c>
      <c r="D8629" s="46">
        <v>6.11</v>
      </c>
    </row>
    <row r="8630" spans="1:4" ht="22.5" x14ac:dyDescent="0.2">
      <c r="A8630" s="43">
        <v>2303</v>
      </c>
      <c r="B8630" s="44" t="s">
        <v>20341</v>
      </c>
      <c r="C8630" s="45" t="s">
        <v>11796</v>
      </c>
      <c r="D8630" s="46">
        <v>13.68</v>
      </c>
    </row>
    <row r="8631" spans="1:4" ht="22.5" x14ac:dyDescent="0.2">
      <c r="A8631" s="43">
        <v>2313</v>
      </c>
      <c r="B8631" s="44" t="s">
        <v>20342</v>
      </c>
      <c r="C8631" s="45" t="s">
        <v>11796</v>
      </c>
      <c r="D8631" s="46">
        <v>7.06</v>
      </c>
    </row>
    <row r="8632" spans="1:4" ht="22.5" x14ac:dyDescent="0.2">
      <c r="A8632" s="43">
        <v>2306</v>
      </c>
      <c r="B8632" s="44" t="s">
        <v>20343</v>
      </c>
      <c r="C8632" s="45" t="s">
        <v>11796</v>
      </c>
      <c r="D8632" s="46">
        <v>14.25</v>
      </c>
    </row>
    <row r="8633" spans="1:4" ht="22.5" x14ac:dyDescent="0.2">
      <c r="A8633" s="43">
        <v>7808</v>
      </c>
      <c r="B8633" s="44" t="s">
        <v>20344</v>
      </c>
      <c r="C8633" s="45" t="s">
        <v>11796</v>
      </c>
      <c r="D8633" s="46">
        <v>13.75</v>
      </c>
    </row>
    <row r="8634" spans="1:4" ht="22.5" x14ac:dyDescent="0.2">
      <c r="A8634" s="43">
        <v>9484</v>
      </c>
      <c r="B8634" s="44" t="s">
        <v>20345</v>
      </c>
      <c r="C8634" s="45" t="s">
        <v>11796</v>
      </c>
      <c r="D8634" s="46">
        <v>14.6</v>
      </c>
    </row>
    <row r="8635" spans="1:4" ht="22.5" x14ac:dyDescent="0.2">
      <c r="A8635" s="43">
        <v>2308</v>
      </c>
      <c r="B8635" s="44" t="s">
        <v>20346</v>
      </c>
      <c r="C8635" s="45" t="s">
        <v>11796</v>
      </c>
      <c r="D8635" s="46">
        <v>13.91</v>
      </c>
    </row>
    <row r="8636" spans="1:4" ht="22.5" x14ac:dyDescent="0.2">
      <c r="A8636" s="43">
        <v>2311</v>
      </c>
      <c r="B8636" s="44" t="s">
        <v>20347</v>
      </c>
      <c r="C8636" s="45" t="s">
        <v>11796</v>
      </c>
      <c r="D8636" s="46">
        <v>21.82</v>
      </c>
    </row>
    <row r="8637" spans="1:4" ht="33.75" x14ac:dyDescent="0.2">
      <c r="A8637" s="43">
        <v>7696</v>
      </c>
      <c r="B8637" s="44" t="s">
        <v>20348</v>
      </c>
      <c r="C8637" s="45" t="s">
        <v>11796</v>
      </c>
      <c r="D8637" s="46">
        <v>32.659999999999997</v>
      </c>
    </row>
    <row r="8638" spans="1:4" ht="45" x14ac:dyDescent="0.2">
      <c r="A8638" s="43">
        <v>7695</v>
      </c>
      <c r="B8638" s="44" t="s">
        <v>20349</v>
      </c>
      <c r="C8638" s="45" t="s">
        <v>11796</v>
      </c>
      <c r="D8638" s="46">
        <v>21.82</v>
      </c>
    </row>
    <row r="8639" spans="1:4" ht="22.5" x14ac:dyDescent="0.2">
      <c r="A8639" s="43">
        <v>2304</v>
      </c>
      <c r="B8639" s="44" t="s">
        <v>20350</v>
      </c>
      <c r="C8639" s="45" t="s">
        <v>11796</v>
      </c>
      <c r="D8639" s="46">
        <v>7.57</v>
      </c>
    </row>
    <row r="8640" spans="1:4" ht="22.5" x14ac:dyDescent="0.2">
      <c r="A8640" s="43">
        <v>4078</v>
      </c>
      <c r="B8640" s="44" t="s">
        <v>20351</v>
      </c>
      <c r="C8640" s="45" t="s">
        <v>11796</v>
      </c>
      <c r="D8640" s="46">
        <v>7.28</v>
      </c>
    </row>
    <row r="8641" spans="1:4" ht="33.75" x14ac:dyDescent="0.2">
      <c r="A8641" s="43">
        <v>2310</v>
      </c>
      <c r="B8641" s="44" t="s">
        <v>20352</v>
      </c>
      <c r="C8641" s="45" t="s">
        <v>11796</v>
      </c>
      <c r="D8641" s="46">
        <v>20.02</v>
      </c>
    </row>
    <row r="8642" spans="1:4" ht="33.75" x14ac:dyDescent="0.2">
      <c r="A8642" s="43">
        <v>2309</v>
      </c>
      <c r="B8642" s="44" t="s">
        <v>20353</v>
      </c>
      <c r="C8642" s="45" t="s">
        <v>11796</v>
      </c>
      <c r="D8642" s="46">
        <v>33.74</v>
      </c>
    </row>
    <row r="8643" spans="1:4" x14ac:dyDescent="0.2">
      <c r="A8643" s="43">
        <v>2283</v>
      </c>
      <c r="B8643" s="44" t="s">
        <v>20354</v>
      </c>
      <c r="C8643" s="45" t="s">
        <v>11796</v>
      </c>
      <c r="D8643" s="46">
        <v>12.8</v>
      </c>
    </row>
    <row r="8644" spans="1:4" ht="22.5" x14ac:dyDescent="0.2">
      <c r="A8644" s="43">
        <v>12107</v>
      </c>
      <c r="B8644" s="44" t="s">
        <v>20355</v>
      </c>
      <c r="C8644" s="45" t="s">
        <v>11796</v>
      </c>
      <c r="D8644" s="46">
        <v>11.16</v>
      </c>
    </row>
    <row r="8645" spans="1:4" x14ac:dyDescent="0.2">
      <c r="A8645" s="43">
        <v>4644</v>
      </c>
      <c r="B8645" s="44" t="s">
        <v>20356</v>
      </c>
      <c r="C8645" s="45" t="s">
        <v>11796</v>
      </c>
      <c r="D8645" s="46">
        <v>15.99</v>
      </c>
    </row>
    <row r="8646" spans="1:4" x14ac:dyDescent="0.2">
      <c r="A8646" s="43">
        <v>2299</v>
      </c>
      <c r="B8646" s="44" t="s">
        <v>20357</v>
      </c>
      <c r="C8646" s="45" t="s">
        <v>11796</v>
      </c>
      <c r="D8646" s="46">
        <v>12.8</v>
      </c>
    </row>
    <row r="8647" spans="1:4" x14ac:dyDescent="0.2">
      <c r="A8647" s="43">
        <v>4293</v>
      </c>
      <c r="B8647" s="44" t="s">
        <v>20358</v>
      </c>
      <c r="C8647" s="45" t="s">
        <v>11796</v>
      </c>
      <c r="D8647" s="46">
        <v>12.8</v>
      </c>
    </row>
    <row r="8648" spans="1:4" ht="22.5" x14ac:dyDescent="0.2">
      <c r="A8648" s="43">
        <v>2279</v>
      </c>
      <c r="B8648" s="44" t="s">
        <v>20359</v>
      </c>
      <c r="C8648" s="45" t="s">
        <v>11796</v>
      </c>
      <c r="D8648" s="46">
        <v>11.74</v>
      </c>
    </row>
    <row r="8649" spans="1:4" ht="22.5" x14ac:dyDescent="0.2">
      <c r="A8649" s="43">
        <v>2278</v>
      </c>
      <c r="B8649" s="44" t="s">
        <v>20360</v>
      </c>
      <c r="C8649" s="45" t="s">
        <v>11796</v>
      </c>
      <c r="D8649" s="46">
        <v>8.39</v>
      </c>
    </row>
    <row r="8650" spans="1:4" ht="22.5" x14ac:dyDescent="0.2">
      <c r="A8650" s="43">
        <v>4100</v>
      </c>
      <c r="B8650" s="44" t="s">
        <v>20361</v>
      </c>
      <c r="C8650" s="45" t="s">
        <v>11796</v>
      </c>
      <c r="D8650" s="46">
        <v>17.36</v>
      </c>
    </row>
    <row r="8651" spans="1:4" ht="22.5" x14ac:dyDescent="0.2">
      <c r="A8651" s="43">
        <v>8624</v>
      </c>
      <c r="B8651" s="44" t="s">
        <v>20362</v>
      </c>
      <c r="C8651" s="45" t="s">
        <v>11796</v>
      </c>
      <c r="D8651" s="46">
        <v>14.24</v>
      </c>
    </row>
    <row r="8652" spans="1:4" ht="22.5" x14ac:dyDescent="0.2">
      <c r="A8652" s="43">
        <v>8623</v>
      </c>
      <c r="B8652" s="44" t="s">
        <v>20363</v>
      </c>
      <c r="C8652" s="45" t="s">
        <v>11796</v>
      </c>
      <c r="D8652" s="46">
        <v>13.68</v>
      </c>
    </row>
    <row r="8653" spans="1:4" ht="22.5" x14ac:dyDescent="0.2">
      <c r="A8653" s="43">
        <v>9151</v>
      </c>
      <c r="B8653" s="44" t="s">
        <v>20364</v>
      </c>
      <c r="C8653" s="45" t="s">
        <v>11796</v>
      </c>
      <c r="D8653" s="46">
        <v>6.25</v>
      </c>
    </row>
    <row r="8654" spans="1:4" ht="22.5" x14ac:dyDescent="0.2">
      <c r="A8654" s="43">
        <v>2286</v>
      </c>
      <c r="B8654" s="44" t="s">
        <v>20365</v>
      </c>
      <c r="C8654" s="45" t="s">
        <v>11796</v>
      </c>
      <c r="D8654" s="46">
        <v>5.85</v>
      </c>
    </row>
    <row r="8655" spans="1:4" ht="22.5" x14ac:dyDescent="0.2">
      <c r="A8655" s="43">
        <v>2284</v>
      </c>
      <c r="B8655" s="44" t="s">
        <v>20366</v>
      </c>
      <c r="C8655" s="45" t="s">
        <v>11796</v>
      </c>
      <c r="D8655" s="46">
        <v>6.2</v>
      </c>
    </row>
    <row r="8656" spans="1:4" ht="33.75" x14ac:dyDescent="0.2">
      <c r="A8656" s="43">
        <v>3862</v>
      </c>
      <c r="B8656" s="44" t="s">
        <v>20367</v>
      </c>
      <c r="C8656" s="45" t="s">
        <v>11796</v>
      </c>
      <c r="D8656" s="46">
        <v>6.2</v>
      </c>
    </row>
    <row r="8657" spans="1:4" ht="45" x14ac:dyDescent="0.2">
      <c r="A8657" s="43">
        <v>3857</v>
      </c>
      <c r="B8657" s="44" t="s">
        <v>20368</v>
      </c>
      <c r="C8657" s="45" t="s">
        <v>11796</v>
      </c>
      <c r="D8657" s="46">
        <v>6.05</v>
      </c>
    </row>
    <row r="8658" spans="1:4" ht="22.5" x14ac:dyDescent="0.2">
      <c r="A8658" s="43">
        <v>9152</v>
      </c>
      <c r="B8658" s="44" t="s">
        <v>20369</v>
      </c>
      <c r="C8658" s="45" t="s">
        <v>11796</v>
      </c>
      <c r="D8658" s="46">
        <v>12.44</v>
      </c>
    </row>
    <row r="8659" spans="1:4" ht="22.5" x14ac:dyDescent="0.2">
      <c r="A8659" s="43">
        <v>2288</v>
      </c>
      <c r="B8659" s="44" t="s">
        <v>20370</v>
      </c>
      <c r="C8659" s="45" t="s">
        <v>11796</v>
      </c>
      <c r="D8659" s="46">
        <v>12.79</v>
      </c>
    </row>
    <row r="8660" spans="1:4" ht="22.5" x14ac:dyDescent="0.2">
      <c r="A8660" s="43">
        <v>2287</v>
      </c>
      <c r="B8660" s="44" t="s">
        <v>20371</v>
      </c>
      <c r="C8660" s="45" t="s">
        <v>11796</v>
      </c>
      <c r="D8660" s="46">
        <v>11.64</v>
      </c>
    </row>
    <row r="8661" spans="1:4" ht="22.5" x14ac:dyDescent="0.2">
      <c r="A8661" s="43">
        <v>2285</v>
      </c>
      <c r="B8661" s="44" t="s">
        <v>20372</v>
      </c>
      <c r="C8661" s="45" t="s">
        <v>11796</v>
      </c>
      <c r="D8661" s="46">
        <v>12.33</v>
      </c>
    </row>
    <row r="8662" spans="1:4" ht="33.75" x14ac:dyDescent="0.2">
      <c r="A8662" s="43">
        <v>3858</v>
      </c>
      <c r="B8662" s="44" t="s">
        <v>20373</v>
      </c>
      <c r="C8662" s="45" t="s">
        <v>11796</v>
      </c>
      <c r="D8662" s="46">
        <v>12.33</v>
      </c>
    </row>
    <row r="8663" spans="1:4" ht="45" x14ac:dyDescent="0.2">
      <c r="A8663" s="43">
        <v>3860</v>
      </c>
      <c r="B8663" s="44" t="s">
        <v>20374</v>
      </c>
      <c r="C8663" s="45" t="s">
        <v>11796</v>
      </c>
      <c r="D8663" s="46">
        <v>12.03</v>
      </c>
    </row>
    <row r="8664" spans="1:4" ht="45" x14ac:dyDescent="0.2">
      <c r="A8664" s="43">
        <v>12777</v>
      </c>
      <c r="B8664" s="44" t="s">
        <v>20375</v>
      </c>
      <c r="C8664" s="45" t="s">
        <v>31</v>
      </c>
      <c r="D8664" s="46">
        <v>13.74</v>
      </c>
    </row>
    <row r="8665" spans="1:4" ht="33.75" x14ac:dyDescent="0.2">
      <c r="A8665" s="43">
        <v>2300</v>
      </c>
      <c r="B8665" s="44" t="s">
        <v>20376</v>
      </c>
      <c r="C8665" s="45" t="s">
        <v>11796</v>
      </c>
      <c r="D8665" s="46">
        <v>18.940000000000001</v>
      </c>
    </row>
    <row r="8666" spans="1:4" ht="33.75" x14ac:dyDescent="0.2">
      <c r="A8666" s="43">
        <v>2290</v>
      </c>
      <c r="B8666" s="44" t="s">
        <v>20377</v>
      </c>
      <c r="C8666" s="45" t="s">
        <v>11796</v>
      </c>
      <c r="D8666" s="46">
        <v>17.79</v>
      </c>
    </row>
    <row r="8667" spans="1:4" ht="33.75" x14ac:dyDescent="0.2">
      <c r="A8667" s="43">
        <v>2293</v>
      </c>
      <c r="B8667" s="44" t="s">
        <v>20378</v>
      </c>
      <c r="C8667" s="45" t="s">
        <v>11796</v>
      </c>
      <c r="D8667" s="46">
        <v>30.6</v>
      </c>
    </row>
    <row r="8668" spans="1:4" ht="45" x14ac:dyDescent="0.2">
      <c r="A8668" s="43">
        <v>2292</v>
      </c>
      <c r="B8668" s="44" t="s">
        <v>20379</v>
      </c>
      <c r="C8668" s="45" t="s">
        <v>11796</v>
      </c>
      <c r="D8668" s="46">
        <v>32.07</v>
      </c>
    </row>
    <row r="8669" spans="1:4" ht="33.75" x14ac:dyDescent="0.2">
      <c r="A8669" s="43">
        <v>2296</v>
      </c>
      <c r="B8669" s="44" t="s">
        <v>20380</v>
      </c>
      <c r="C8669" s="45" t="s">
        <v>11796</v>
      </c>
      <c r="D8669" s="46">
        <v>31.75</v>
      </c>
    </row>
    <row r="8670" spans="1:4" ht="33.75" x14ac:dyDescent="0.2">
      <c r="A8670" s="43">
        <v>2295</v>
      </c>
      <c r="B8670" s="44" t="s">
        <v>20381</v>
      </c>
      <c r="C8670" s="45" t="s">
        <v>11796</v>
      </c>
      <c r="D8670" s="46">
        <v>33.22</v>
      </c>
    </row>
    <row r="8671" spans="1:4" ht="22.5" x14ac:dyDescent="0.2">
      <c r="A8671" s="43">
        <v>2280</v>
      </c>
      <c r="B8671" s="44" t="s">
        <v>20382</v>
      </c>
      <c r="C8671" s="45" t="s">
        <v>11796</v>
      </c>
      <c r="D8671" s="46">
        <v>6.21</v>
      </c>
    </row>
    <row r="8672" spans="1:4" ht="45" x14ac:dyDescent="0.2">
      <c r="A8672" s="43">
        <v>2298</v>
      </c>
      <c r="B8672" s="44" t="s">
        <v>20383</v>
      </c>
      <c r="C8672" s="45" t="s">
        <v>11796</v>
      </c>
      <c r="D8672" s="46">
        <v>31.29</v>
      </c>
    </row>
    <row r="8673" spans="1:4" ht="33.75" x14ac:dyDescent="0.2">
      <c r="A8673" s="43">
        <v>2289</v>
      </c>
      <c r="B8673" s="44" t="s">
        <v>20384</v>
      </c>
      <c r="C8673" s="45" t="s">
        <v>11796</v>
      </c>
      <c r="D8673" s="46">
        <v>18.760000000000002</v>
      </c>
    </row>
    <row r="8674" spans="1:4" ht="45" x14ac:dyDescent="0.2">
      <c r="A8674" s="43">
        <v>2291</v>
      </c>
      <c r="B8674" s="44" t="s">
        <v>20385</v>
      </c>
      <c r="C8674" s="45" t="s">
        <v>11796</v>
      </c>
      <c r="D8674" s="46">
        <v>27.15</v>
      </c>
    </row>
    <row r="8675" spans="1:4" ht="33.75" x14ac:dyDescent="0.2">
      <c r="A8675" s="43">
        <v>8146</v>
      </c>
      <c r="B8675" s="44" t="s">
        <v>20386</v>
      </c>
      <c r="C8675" s="45" t="s">
        <v>11796</v>
      </c>
      <c r="D8675" s="46">
        <v>33.22</v>
      </c>
    </row>
    <row r="8676" spans="1:4" ht="22.5" x14ac:dyDescent="0.2">
      <c r="A8676" s="43">
        <v>2297</v>
      </c>
      <c r="B8676" s="44" t="s">
        <v>20387</v>
      </c>
      <c r="C8676" s="45" t="s">
        <v>11796</v>
      </c>
      <c r="D8676" s="46">
        <v>16.53</v>
      </c>
    </row>
    <row r="8677" spans="1:4" ht="22.5" x14ac:dyDescent="0.2">
      <c r="A8677" s="43">
        <v>4936</v>
      </c>
      <c r="B8677" s="44" t="s">
        <v>20388</v>
      </c>
      <c r="C8677" s="45" t="s">
        <v>11796</v>
      </c>
      <c r="D8677" s="46">
        <v>7.07</v>
      </c>
    </row>
    <row r="8678" spans="1:4" ht="22.5" x14ac:dyDescent="0.2">
      <c r="A8678" s="43">
        <v>2281</v>
      </c>
      <c r="B8678" s="44" t="s">
        <v>20389</v>
      </c>
      <c r="C8678" s="45" t="s">
        <v>11796</v>
      </c>
      <c r="D8678" s="46">
        <v>6.43</v>
      </c>
    </row>
    <row r="8679" spans="1:4" ht="22.5" x14ac:dyDescent="0.2">
      <c r="A8679" s="43">
        <v>2282</v>
      </c>
      <c r="B8679" s="44" t="s">
        <v>20390</v>
      </c>
      <c r="C8679" s="45" t="s">
        <v>11796</v>
      </c>
      <c r="D8679" s="46">
        <v>6.15</v>
      </c>
    </row>
    <row r="8680" spans="1:4" ht="22.5" x14ac:dyDescent="0.2">
      <c r="A8680" s="43">
        <v>4937</v>
      </c>
      <c r="B8680" s="44" t="s">
        <v>20391</v>
      </c>
      <c r="C8680" s="45" t="s">
        <v>11796</v>
      </c>
      <c r="D8680" s="46">
        <v>12.55</v>
      </c>
    </row>
    <row r="8681" spans="1:4" x14ac:dyDescent="0.2">
      <c r="A8681" s="43">
        <v>11755</v>
      </c>
      <c r="B8681" s="44" t="s">
        <v>20392</v>
      </c>
      <c r="C8681" s="45" t="s">
        <v>11796</v>
      </c>
      <c r="D8681" s="46">
        <v>389.53</v>
      </c>
    </row>
    <row r="8682" spans="1:4" x14ac:dyDescent="0.2">
      <c r="A8682" s="43">
        <v>2329</v>
      </c>
      <c r="B8682" s="44" t="s">
        <v>20393</v>
      </c>
      <c r="C8682" s="45" t="s">
        <v>11796</v>
      </c>
      <c r="D8682" s="46">
        <v>18.989999999999998</v>
      </c>
    </row>
    <row r="8683" spans="1:4" ht="22.5" x14ac:dyDescent="0.2">
      <c r="A8683" s="43">
        <v>2319</v>
      </c>
      <c r="B8683" s="44" t="s">
        <v>20394</v>
      </c>
      <c r="C8683" s="45" t="s">
        <v>11796</v>
      </c>
      <c r="D8683" s="46">
        <v>35.32</v>
      </c>
    </row>
    <row r="8684" spans="1:4" ht="22.5" x14ac:dyDescent="0.2">
      <c r="A8684" s="43">
        <v>2318</v>
      </c>
      <c r="B8684" s="44" t="s">
        <v>20395</v>
      </c>
      <c r="C8684" s="45" t="s">
        <v>11796</v>
      </c>
      <c r="D8684" s="46">
        <v>25.11</v>
      </c>
    </row>
    <row r="8685" spans="1:4" ht="33.75" x14ac:dyDescent="0.2">
      <c r="A8685" s="43">
        <v>3724</v>
      </c>
      <c r="B8685" s="44" t="s">
        <v>20396</v>
      </c>
      <c r="C8685" s="45" t="s">
        <v>11796</v>
      </c>
      <c r="D8685" s="46">
        <v>11.64</v>
      </c>
    </row>
    <row r="8686" spans="1:4" ht="22.5" x14ac:dyDescent="0.2">
      <c r="A8686" s="43">
        <v>2324</v>
      </c>
      <c r="B8686" s="44" t="s">
        <v>20397</v>
      </c>
      <c r="C8686" s="45" t="s">
        <v>11796</v>
      </c>
      <c r="D8686" s="46">
        <v>13.19</v>
      </c>
    </row>
    <row r="8687" spans="1:4" ht="22.5" x14ac:dyDescent="0.2">
      <c r="A8687" s="43">
        <v>8402</v>
      </c>
      <c r="B8687" s="44" t="s">
        <v>20398</v>
      </c>
      <c r="C8687" s="45" t="s">
        <v>13488</v>
      </c>
      <c r="D8687" s="46">
        <v>26.41</v>
      </c>
    </row>
    <row r="8688" spans="1:4" ht="22.5" x14ac:dyDescent="0.2">
      <c r="A8688" s="43">
        <v>2330</v>
      </c>
      <c r="B8688" s="44" t="s">
        <v>20399</v>
      </c>
      <c r="C8688" s="45" t="s">
        <v>13488</v>
      </c>
      <c r="D8688" s="46">
        <v>28.78</v>
      </c>
    </row>
    <row r="8689" spans="1:4" ht="33.75" x14ac:dyDescent="0.2">
      <c r="A8689" s="43">
        <v>5070</v>
      </c>
      <c r="B8689" s="44" t="s">
        <v>20400</v>
      </c>
      <c r="C8689" s="45" t="s">
        <v>11796</v>
      </c>
      <c r="D8689" s="46">
        <v>19.87</v>
      </c>
    </row>
    <row r="8690" spans="1:4" ht="22.5" x14ac:dyDescent="0.2">
      <c r="A8690" s="43">
        <v>2327</v>
      </c>
      <c r="B8690" s="44" t="s">
        <v>20401</v>
      </c>
      <c r="C8690" s="45" t="s">
        <v>11796</v>
      </c>
      <c r="D8690" s="46">
        <v>18.53</v>
      </c>
    </row>
    <row r="8691" spans="1:4" ht="22.5" x14ac:dyDescent="0.2">
      <c r="A8691" s="43">
        <v>4651</v>
      </c>
      <c r="B8691" s="44" t="s">
        <v>20402</v>
      </c>
      <c r="C8691" s="45" t="s">
        <v>11796</v>
      </c>
      <c r="D8691" s="46">
        <v>21.23</v>
      </c>
    </row>
    <row r="8692" spans="1:4" ht="33.75" x14ac:dyDescent="0.2">
      <c r="A8692" s="43">
        <v>5040</v>
      </c>
      <c r="B8692" s="44" t="s">
        <v>20403</v>
      </c>
      <c r="C8692" s="45" t="s">
        <v>11796</v>
      </c>
      <c r="D8692" s="46">
        <v>39.770000000000003</v>
      </c>
    </row>
    <row r="8693" spans="1:4" ht="22.5" x14ac:dyDescent="0.2">
      <c r="A8693" s="43">
        <v>2322</v>
      </c>
      <c r="B8693" s="44" t="s">
        <v>20404</v>
      </c>
      <c r="C8693" s="45" t="s">
        <v>11796</v>
      </c>
      <c r="D8693" s="46">
        <v>9.82</v>
      </c>
    </row>
    <row r="8694" spans="1:4" ht="22.5" x14ac:dyDescent="0.2">
      <c r="A8694" s="43">
        <v>2328</v>
      </c>
      <c r="B8694" s="44" t="s">
        <v>20405</v>
      </c>
      <c r="C8694" s="45" t="s">
        <v>11796</v>
      </c>
      <c r="D8694" s="46">
        <v>12.18</v>
      </c>
    </row>
    <row r="8695" spans="1:4" ht="33.75" x14ac:dyDescent="0.2">
      <c r="A8695" s="43">
        <v>3761</v>
      </c>
      <c r="B8695" s="44" t="s">
        <v>20406</v>
      </c>
      <c r="C8695" s="45" t="s">
        <v>11796</v>
      </c>
      <c r="D8695" s="46">
        <v>69.260000000000005</v>
      </c>
    </row>
    <row r="8696" spans="1:4" x14ac:dyDescent="0.2">
      <c r="A8696" s="43">
        <v>4938</v>
      </c>
      <c r="B8696" s="44" t="s">
        <v>20407</v>
      </c>
      <c r="C8696" s="45" t="s">
        <v>11796</v>
      </c>
      <c r="D8696" s="46">
        <v>9.01</v>
      </c>
    </row>
    <row r="8697" spans="1:4" x14ac:dyDescent="0.2">
      <c r="A8697" s="43">
        <v>4939</v>
      </c>
      <c r="B8697" s="44" t="s">
        <v>20408</v>
      </c>
      <c r="C8697" s="45" t="s">
        <v>11796</v>
      </c>
      <c r="D8697" s="46">
        <v>18.09</v>
      </c>
    </row>
    <row r="8698" spans="1:4" x14ac:dyDescent="0.2">
      <c r="A8698" s="43">
        <v>4941</v>
      </c>
      <c r="B8698" s="44" t="s">
        <v>20409</v>
      </c>
      <c r="C8698" s="45" t="s">
        <v>11796</v>
      </c>
      <c r="D8698" s="46">
        <v>27.18</v>
      </c>
    </row>
    <row r="8699" spans="1:4" ht="33.75" x14ac:dyDescent="0.2">
      <c r="A8699" s="43">
        <v>3714</v>
      </c>
      <c r="B8699" s="44" t="s">
        <v>20410</v>
      </c>
      <c r="C8699" s="45" t="s">
        <v>11796</v>
      </c>
      <c r="D8699" s="46">
        <v>12.56</v>
      </c>
    </row>
    <row r="8700" spans="1:4" x14ac:dyDescent="0.2">
      <c r="A8700" s="43">
        <v>3500</v>
      </c>
      <c r="B8700" s="44" t="s">
        <v>20411</v>
      </c>
      <c r="C8700" s="45" t="s">
        <v>13488</v>
      </c>
      <c r="D8700" s="46">
        <v>46.63</v>
      </c>
    </row>
    <row r="8701" spans="1:4" ht="33.75" x14ac:dyDescent="0.2">
      <c r="A8701" s="43">
        <v>12316</v>
      </c>
      <c r="B8701" s="44" t="s">
        <v>20412</v>
      </c>
      <c r="C8701" s="45" t="s">
        <v>11796</v>
      </c>
      <c r="D8701" s="46">
        <v>18.68</v>
      </c>
    </row>
    <row r="8702" spans="1:4" ht="22.5" x14ac:dyDescent="0.2">
      <c r="A8702" s="43">
        <v>3738</v>
      </c>
      <c r="B8702" s="44" t="s">
        <v>20413</v>
      </c>
      <c r="C8702" s="45" t="s">
        <v>11796</v>
      </c>
      <c r="D8702" s="46">
        <v>10.54</v>
      </c>
    </row>
    <row r="8703" spans="1:4" ht="22.5" x14ac:dyDescent="0.2">
      <c r="A8703" s="43">
        <v>3758</v>
      </c>
      <c r="B8703" s="44" t="s">
        <v>20414</v>
      </c>
      <c r="C8703" s="45" t="s">
        <v>11796</v>
      </c>
      <c r="D8703" s="46">
        <v>3.43</v>
      </c>
    </row>
    <row r="8704" spans="1:4" ht="33.75" x14ac:dyDescent="0.2">
      <c r="A8704" s="43">
        <v>2332</v>
      </c>
      <c r="B8704" s="44" t="s">
        <v>20415</v>
      </c>
      <c r="C8704" s="45" t="s">
        <v>13488</v>
      </c>
      <c r="D8704" s="46">
        <v>17.32</v>
      </c>
    </row>
    <row r="8705" spans="1:4" ht="33.75" x14ac:dyDescent="0.2">
      <c r="A8705" s="43">
        <v>1807</v>
      </c>
      <c r="B8705" s="44" t="s">
        <v>20416</v>
      </c>
      <c r="C8705" s="45" t="s">
        <v>11796</v>
      </c>
      <c r="D8705" s="46">
        <v>29.15</v>
      </c>
    </row>
    <row r="8706" spans="1:4" ht="22.5" x14ac:dyDescent="0.2">
      <c r="A8706" s="43">
        <v>2323</v>
      </c>
      <c r="B8706" s="44" t="s">
        <v>20417</v>
      </c>
      <c r="C8706" s="45" t="s">
        <v>11796</v>
      </c>
      <c r="D8706" s="46">
        <v>6.94</v>
      </c>
    </row>
    <row r="8707" spans="1:4" ht="22.5" x14ac:dyDescent="0.2">
      <c r="A8707" s="43">
        <v>4050</v>
      </c>
      <c r="B8707" s="44" t="s">
        <v>20418</v>
      </c>
      <c r="C8707" s="45" t="s">
        <v>11796</v>
      </c>
      <c r="D8707" s="46">
        <v>84.16</v>
      </c>
    </row>
    <row r="8708" spans="1:4" ht="22.5" x14ac:dyDescent="0.2">
      <c r="A8708" s="43">
        <v>10602</v>
      </c>
      <c r="B8708" s="44" t="s">
        <v>20419</v>
      </c>
      <c r="C8708" s="45" t="s">
        <v>11796</v>
      </c>
      <c r="D8708" s="46">
        <v>16.68</v>
      </c>
    </row>
    <row r="8709" spans="1:4" ht="33.75" x14ac:dyDescent="0.2">
      <c r="A8709" s="43">
        <v>3962</v>
      </c>
      <c r="B8709" s="44" t="s">
        <v>20420</v>
      </c>
      <c r="C8709" s="45" t="s">
        <v>11796</v>
      </c>
      <c r="D8709" s="46">
        <v>24.78</v>
      </c>
    </row>
    <row r="8710" spans="1:4" ht="22.5" x14ac:dyDescent="0.2">
      <c r="A8710" s="43">
        <v>2315</v>
      </c>
      <c r="B8710" s="44" t="s">
        <v>20421</v>
      </c>
      <c r="C8710" s="45" t="s">
        <v>11796</v>
      </c>
      <c r="D8710" s="46">
        <v>11.33</v>
      </c>
    </row>
    <row r="8711" spans="1:4" ht="22.5" x14ac:dyDescent="0.2">
      <c r="A8711" s="43">
        <v>3760</v>
      </c>
      <c r="B8711" s="44" t="s">
        <v>20422</v>
      </c>
      <c r="C8711" s="45" t="s">
        <v>11796</v>
      </c>
      <c r="D8711" s="46">
        <v>24.23</v>
      </c>
    </row>
    <row r="8712" spans="1:4" ht="33.75" x14ac:dyDescent="0.2">
      <c r="A8712" s="43">
        <v>3759</v>
      </c>
      <c r="B8712" s="44" t="s">
        <v>20423</v>
      </c>
      <c r="C8712" s="45" t="s">
        <v>11796</v>
      </c>
      <c r="D8712" s="46">
        <v>24.23</v>
      </c>
    </row>
    <row r="8713" spans="1:4" ht="33.75" x14ac:dyDescent="0.2">
      <c r="A8713" s="43">
        <v>2314</v>
      </c>
      <c r="B8713" s="44" t="s">
        <v>20424</v>
      </c>
      <c r="C8713" s="45" t="s">
        <v>11796</v>
      </c>
      <c r="D8713" s="46">
        <v>12.57</v>
      </c>
    </row>
    <row r="8714" spans="1:4" ht="33.75" x14ac:dyDescent="0.2">
      <c r="A8714" s="43">
        <v>11849</v>
      </c>
      <c r="B8714" s="44" t="s">
        <v>20425</v>
      </c>
      <c r="C8714" s="45" t="s">
        <v>11796</v>
      </c>
      <c r="D8714" s="46">
        <v>27.22</v>
      </c>
    </row>
    <row r="8715" spans="1:4" ht="22.5" x14ac:dyDescent="0.2">
      <c r="A8715" s="43">
        <v>4653</v>
      </c>
      <c r="B8715" s="44" t="s">
        <v>20426</v>
      </c>
      <c r="C8715" s="45" t="s">
        <v>11796</v>
      </c>
      <c r="D8715" s="46">
        <v>14.94</v>
      </c>
    </row>
    <row r="8716" spans="1:4" ht="22.5" x14ac:dyDescent="0.2">
      <c r="A8716" s="43">
        <v>4652</v>
      </c>
      <c r="B8716" s="44" t="s">
        <v>20427</v>
      </c>
      <c r="C8716" s="45" t="s">
        <v>11796</v>
      </c>
      <c r="D8716" s="46">
        <v>14.83</v>
      </c>
    </row>
    <row r="8717" spans="1:4" x14ac:dyDescent="0.2">
      <c r="A8717" s="43">
        <v>8434</v>
      </c>
      <c r="B8717" s="44" t="s">
        <v>20428</v>
      </c>
      <c r="C8717" s="45" t="s">
        <v>11796</v>
      </c>
      <c r="D8717" s="46">
        <v>4.46</v>
      </c>
    </row>
    <row r="8718" spans="1:4" x14ac:dyDescent="0.2">
      <c r="A8718" s="43">
        <v>2337</v>
      </c>
      <c r="B8718" s="44" t="s">
        <v>20429</v>
      </c>
      <c r="C8718" s="45" t="s">
        <v>11796</v>
      </c>
      <c r="D8718" s="46">
        <v>8.4700000000000006</v>
      </c>
    </row>
    <row r="8719" spans="1:4" x14ac:dyDescent="0.2">
      <c r="A8719" s="43">
        <v>2339</v>
      </c>
      <c r="B8719" s="44" t="s">
        <v>20430</v>
      </c>
      <c r="C8719" s="45" t="s">
        <v>11796</v>
      </c>
      <c r="D8719" s="46">
        <v>13.63</v>
      </c>
    </row>
    <row r="8720" spans="1:4" x14ac:dyDescent="0.2">
      <c r="A8720" s="43">
        <v>10972</v>
      </c>
      <c r="B8720" s="44" t="s">
        <v>20431</v>
      </c>
      <c r="C8720" s="45" t="s">
        <v>11899</v>
      </c>
      <c r="D8720" s="46">
        <v>1.17</v>
      </c>
    </row>
    <row r="8721" spans="1:4" ht="22.5" x14ac:dyDescent="0.2">
      <c r="A8721" s="43">
        <v>8456</v>
      </c>
      <c r="B8721" s="44" t="s">
        <v>20432</v>
      </c>
      <c r="C8721" s="45" t="s">
        <v>11899</v>
      </c>
      <c r="D8721" s="46">
        <v>7.4</v>
      </c>
    </row>
    <row r="8722" spans="1:4" x14ac:dyDescent="0.2">
      <c r="A8722" s="43">
        <v>9442</v>
      </c>
      <c r="B8722" s="44" t="s">
        <v>20433</v>
      </c>
      <c r="C8722" s="45" t="s">
        <v>11796</v>
      </c>
      <c r="D8722" s="46">
        <v>16.89</v>
      </c>
    </row>
    <row r="8723" spans="1:4" x14ac:dyDescent="0.2">
      <c r="A8723" s="43">
        <v>9443</v>
      </c>
      <c r="B8723" s="44" t="s">
        <v>20434</v>
      </c>
      <c r="C8723" s="45" t="s">
        <v>11796</v>
      </c>
      <c r="D8723" s="46">
        <v>33.82</v>
      </c>
    </row>
    <row r="8724" spans="1:4" ht="22.5" x14ac:dyDescent="0.2">
      <c r="A8724" s="43">
        <v>4849</v>
      </c>
      <c r="B8724" s="44" t="s">
        <v>20435</v>
      </c>
      <c r="C8724" s="45" t="s">
        <v>11796</v>
      </c>
      <c r="D8724" s="46">
        <v>39.96</v>
      </c>
    </row>
    <row r="8725" spans="1:4" x14ac:dyDescent="0.2">
      <c r="A8725" s="43">
        <v>4850</v>
      </c>
      <c r="B8725" s="44" t="s">
        <v>20436</v>
      </c>
      <c r="C8725" s="45" t="s">
        <v>11796</v>
      </c>
      <c r="D8725" s="46">
        <v>22.86</v>
      </c>
    </row>
    <row r="8726" spans="1:4" ht="33.75" x14ac:dyDescent="0.2">
      <c r="A8726" s="43">
        <v>4953</v>
      </c>
      <c r="B8726" s="44" t="s">
        <v>20437</v>
      </c>
      <c r="C8726" s="45" t="s">
        <v>11796</v>
      </c>
      <c r="D8726" s="46">
        <v>14.77</v>
      </c>
    </row>
    <row r="8727" spans="1:4" ht="33.75" x14ac:dyDescent="0.2">
      <c r="A8727" s="43">
        <v>7638</v>
      </c>
      <c r="B8727" s="44" t="s">
        <v>20438</v>
      </c>
      <c r="C8727" s="45" t="s">
        <v>11796</v>
      </c>
      <c r="D8727" s="46">
        <v>25.22</v>
      </c>
    </row>
    <row r="8728" spans="1:4" ht="33.75" x14ac:dyDescent="0.2">
      <c r="A8728" s="43">
        <v>2341</v>
      </c>
      <c r="B8728" s="44" t="s">
        <v>20439</v>
      </c>
      <c r="C8728" s="45" t="s">
        <v>11796</v>
      </c>
      <c r="D8728" s="46">
        <v>47.85</v>
      </c>
    </row>
    <row r="8729" spans="1:4" x14ac:dyDescent="0.2">
      <c r="A8729" s="43">
        <v>5004</v>
      </c>
      <c r="C8729" s="45" t="s">
        <v>11796</v>
      </c>
      <c r="D8729" s="46">
        <v>35.270000000000003</v>
      </c>
    </row>
    <row r="8730" spans="1:4" ht="45" x14ac:dyDescent="0.2">
      <c r="B8730" s="44" t="s">
        <v>20440</v>
      </c>
    </row>
    <row r="8731" spans="1:4" ht="22.5" x14ac:dyDescent="0.2">
      <c r="A8731" s="43">
        <v>3964</v>
      </c>
      <c r="B8731" s="44" t="s">
        <v>20441</v>
      </c>
      <c r="C8731" s="45" t="s">
        <v>526</v>
      </c>
      <c r="D8731" s="46">
        <v>7.15</v>
      </c>
    </row>
    <row r="8732" spans="1:4" ht="22.5" x14ac:dyDescent="0.2">
      <c r="A8732" s="43">
        <v>9460</v>
      </c>
      <c r="B8732" s="44" t="s">
        <v>20442</v>
      </c>
      <c r="C8732" s="45" t="s">
        <v>11796</v>
      </c>
      <c r="D8732" s="46">
        <v>165.38</v>
      </c>
    </row>
    <row r="8733" spans="1:4" ht="22.5" x14ac:dyDescent="0.2">
      <c r="A8733" s="43">
        <v>9457</v>
      </c>
      <c r="B8733" s="44" t="s">
        <v>20443</v>
      </c>
      <c r="C8733" s="45" t="s">
        <v>11796</v>
      </c>
      <c r="D8733" s="46">
        <v>165.38</v>
      </c>
    </row>
    <row r="8734" spans="1:4" ht="22.5" x14ac:dyDescent="0.2">
      <c r="A8734" s="43">
        <v>9444</v>
      </c>
      <c r="B8734" s="44" t="s">
        <v>20444</v>
      </c>
      <c r="C8734" s="45" t="s">
        <v>11796</v>
      </c>
      <c r="D8734" s="46">
        <v>145.24</v>
      </c>
    </row>
    <row r="8735" spans="1:4" ht="22.5" x14ac:dyDescent="0.2">
      <c r="A8735" s="43">
        <v>3838</v>
      </c>
      <c r="B8735" s="44" t="s">
        <v>20445</v>
      </c>
      <c r="C8735" s="45" t="s">
        <v>11796</v>
      </c>
      <c r="D8735" s="46">
        <v>50</v>
      </c>
    </row>
    <row r="8736" spans="1:4" x14ac:dyDescent="0.2">
      <c r="A8736" s="43">
        <v>2333</v>
      </c>
      <c r="B8736" s="44" t="s">
        <v>20446</v>
      </c>
      <c r="C8736" s="45" t="s">
        <v>11796</v>
      </c>
      <c r="D8736" s="46">
        <v>9.69</v>
      </c>
    </row>
    <row r="8737" spans="1:4" ht="22.5" x14ac:dyDescent="0.2">
      <c r="A8737" s="43">
        <v>2336</v>
      </c>
      <c r="B8737" s="44" t="s">
        <v>20447</v>
      </c>
      <c r="C8737" s="45" t="s">
        <v>11796</v>
      </c>
      <c r="D8737" s="46">
        <v>8.3000000000000007</v>
      </c>
    </row>
    <row r="8738" spans="1:4" x14ac:dyDescent="0.2">
      <c r="A8738" s="43">
        <v>3968</v>
      </c>
      <c r="B8738" s="44" t="s">
        <v>20448</v>
      </c>
      <c r="C8738" s="45" t="s">
        <v>526</v>
      </c>
      <c r="D8738" s="46">
        <v>8.1</v>
      </c>
    </row>
    <row r="8739" spans="1:4" ht="22.5" x14ac:dyDescent="0.2">
      <c r="A8739" s="43">
        <v>2334</v>
      </c>
      <c r="B8739" s="44" t="s">
        <v>20449</v>
      </c>
      <c r="C8739" s="45" t="s">
        <v>11796</v>
      </c>
      <c r="D8739" s="46">
        <v>6.91</v>
      </c>
    </row>
    <row r="8740" spans="1:4" ht="22.5" x14ac:dyDescent="0.2">
      <c r="A8740" s="43">
        <v>9634</v>
      </c>
      <c r="B8740" s="44" t="s">
        <v>20450</v>
      </c>
      <c r="C8740" s="45" t="s">
        <v>11796</v>
      </c>
      <c r="D8740" s="46">
        <v>16.63</v>
      </c>
    </row>
    <row r="8741" spans="1:4" x14ac:dyDescent="0.2">
      <c r="A8741" s="43">
        <v>9854</v>
      </c>
      <c r="B8741" s="44" t="s">
        <v>20451</v>
      </c>
      <c r="C8741" s="45" t="s">
        <v>11796</v>
      </c>
      <c r="D8741" s="46">
        <v>15.37</v>
      </c>
    </row>
    <row r="8742" spans="1:4" x14ac:dyDescent="0.2">
      <c r="A8742" s="43">
        <v>10735</v>
      </c>
      <c r="B8742" s="44" t="s">
        <v>20452</v>
      </c>
      <c r="C8742" s="45" t="s">
        <v>11796</v>
      </c>
      <c r="D8742" s="46">
        <v>17.66</v>
      </c>
    </row>
    <row r="8743" spans="1:4" ht="33.75" x14ac:dyDescent="0.2">
      <c r="A8743" s="43">
        <v>3733</v>
      </c>
      <c r="B8743" s="44" t="s">
        <v>20453</v>
      </c>
      <c r="C8743" s="45" t="s">
        <v>11796</v>
      </c>
      <c r="D8743" s="46">
        <v>14.02</v>
      </c>
    </row>
    <row r="8744" spans="1:4" ht="22.5" x14ac:dyDescent="0.2">
      <c r="A8744" s="43">
        <v>4934</v>
      </c>
      <c r="B8744" s="44" t="s">
        <v>20454</v>
      </c>
      <c r="C8744" s="45" t="s">
        <v>11796</v>
      </c>
      <c r="D8744" s="46">
        <v>5.73</v>
      </c>
    </row>
    <row r="8745" spans="1:4" ht="22.5" x14ac:dyDescent="0.2">
      <c r="A8745" s="43">
        <v>4327</v>
      </c>
      <c r="B8745" s="44" t="s">
        <v>20455</v>
      </c>
      <c r="C8745" s="45" t="s">
        <v>11796</v>
      </c>
      <c r="D8745" s="46">
        <v>6.3</v>
      </c>
    </row>
    <row r="8746" spans="1:4" ht="22.5" x14ac:dyDescent="0.2">
      <c r="A8746" s="43">
        <v>4328</v>
      </c>
      <c r="B8746" s="44" t="s">
        <v>20456</v>
      </c>
      <c r="C8746" s="45" t="s">
        <v>11796</v>
      </c>
      <c r="D8746" s="46">
        <v>12.35</v>
      </c>
    </row>
    <row r="8747" spans="1:4" ht="22.5" x14ac:dyDescent="0.2">
      <c r="A8747" s="43">
        <v>3841</v>
      </c>
      <c r="B8747" s="44" t="s">
        <v>20457</v>
      </c>
      <c r="C8747" s="45" t="s">
        <v>11796</v>
      </c>
      <c r="D8747" s="46">
        <v>12.38</v>
      </c>
    </row>
    <row r="8748" spans="1:4" ht="33.75" x14ac:dyDescent="0.2">
      <c r="A8748" s="43">
        <v>7988</v>
      </c>
      <c r="B8748" s="44" t="s">
        <v>20458</v>
      </c>
      <c r="C8748" s="45" t="s">
        <v>11796</v>
      </c>
      <c r="D8748" s="46">
        <v>14.16</v>
      </c>
    </row>
    <row r="8749" spans="1:4" x14ac:dyDescent="0.2">
      <c r="A8749" s="43">
        <v>2343</v>
      </c>
      <c r="B8749" s="44" t="s">
        <v>20459</v>
      </c>
      <c r="C8749" s="45" t="s">
        <v>13488</v>
      </c>
      <c r="D8749" s="46">
        <v>7.1</v>
      </c>
    </row>
    <row r="8750" spans="1:4" ht="22.5" x14ac:dyDescent="0.2">
      <c r="A8750" s="43">
        <v>7387</v>
      </c>
      <c r="B8750" s="44" t="s">
        <v>20460</v>
      </c>
      <c r="C8750" s="45" t="s">
        <v>11796</v>
      </c>
      <c r="D8750" s="46">
        <v>7.41</v>
      </c>
    </row>
    <row r="8751" spans="1:4" x14ac:dyDescent="0.2">
      <c r="A8751" s="43">
        <v>7386</v>
      </c>
      <c r="B8751" s="44" t="s">
        <v>20461</v>
      </c>
      <c r="C8751" s="45" t="s">
        <v>11796</v>
      </c>
      <c r="D8751" s="46">
        <v>6.06</v>
      </c>
    </row>
    <row r="8752" spans="1:4" ht="33.75" x14ac:dyDescent="0.2">
      <c r="A8752" s="43">
        <v>4099</v>
      </c>
      <c r="B8752" s="44" t="s">
        <v>20462</v>
      </c>
      <c r="C8752" s="45" t="s">
        <v>11796</v>
      </c>
      <c r="D8752" s="46">
        <v>9.7200000000000006</v>
      </c>
    </row>
    <row r="8753" spans="1:4" x14ac:dyDescent="0.2">
      <c r="A8753" s="43">
        <v>2344</v>
      </c>
      <c r="B8753" s="44" t="s">
        <v>20463</v>
      </c>
      <c r="C8753" s="45" t="s">
        <v>11796</v>
      </c>
      <c r="D8753" s="46">
        <v>2.48</v>
      </c>
    </row>
    <row r="8754" spans="1:4" x14ac:dyDescent="0.2">
      <c r="A8754" s="43">
        <v>3963</v>
      </c>
      <c r="B8754" s="44" t="s">
        <v>20464</v>
      </c>
      <c r="C8754" s="45" t="s">
        <v>526</v>
      </c>
      <c r="D8754" s="46">
        <v>5.43</v>
      </c>
    </row>
    <row r="8755" spans="1:4" ht="22.5" x14ac:dyDescent="0.2">
      <c r="A8755" s="43">
        <v>3732</v>
      </c>
      <c r="B8755" s="44" t="s">
        <v>20465</v>
      </c>
      <c r="C8755" s="45" t="s">
        <v>11796</v>
      </c>
      <c r="D8755" s="46">
        <v>9.6999999999999993</v>
      </c>
    </row>
    <row r="8756" spans="1:4" ht="22.5" x14ac:dyDescent="0.2">
      <c r="A8756" s="43">
        <v>4775</v>
      </c>
      <c r="B8756" s="44" t="s">
        <v>20466</v>
      </c>
      <c r="C8756" s="45" t="s">
        <v>11796</v>
      </c>
      <c r="D8756" s="46">
        <v>34.81</v>
      </c>
    </row>
    <row r="8757" spans="1:4" ht="22.5" x14ac:dyDescent="0.2">
      <c r="A8757" s="43">
        <v>4785</v>
      </c>
      <c r="B8757" s="44" t="s">
        <v>20467</v>
      </c>
      <c r="C8757" s="45" t="s">
        <v>11796</v>
      </c>
      <c r="D8757" s="46">
        <v>90.79</v>
      </c>
    </row>
    <row r="8758" spans="1:4" ht="22.5" x14ac:dyDescent="0.2">
      <c r="A8758" s="43">
        <v>2342</v>
      </c>
      <c r="B8758" s="44" t="s">
        <v>20468</v>
      </c>
      <c r="C8758" s="45" t="s">
        <v>13488</v>
      </c>
      <c r="D8758" s="46">
        <v>25</v>
      </c>
    </row>
    <row r="8759" spans="1:4" ht="22.5" x14ac:dyDescent="0.2">
      <c r="A8759" s="43">
        <v>12416</v>
      </c>
      <c r="B8759" s="44" t="s">
        <v>20469</v>
      </c>
      <c r="C8759" s="45" t="s">
        <v>13488</v>
      </c>
      <c r="D8759" s="46">
        <v>45</v>
      </c>
    </row>
    <row r="8760" spans="1:4" ht="22.5" x14ac:dyDescent="0.2">
      <c r="A8760" s="43">
        <v>12417</v>
      </c>
      <c r="B8760" s="44" t="s">
        <v>20470</v>
      </c>
      <c r="C8760" s="45" t="s">
        <v>13488</v>
      </c>
      <c r="D8760" s="46">
        <v>50</v>
      </c>
    </row>
    <row r="8761" spans="1:4" ht="22.5" x14ac:dyDescent="0.2">
      <c r="A8761" s="43">
        <v>8718</v>
      </c>
      <c r="B8761" s="44" t="s">
        <v>20471</v>
      </c>
      <c r="C8761" s="45" t="s">
        <v>11899</v>
      </c>
      <c r="D8761" s="46">
        <v>23.64</v>
      </c>
    </row>
    <row r="8762" spans="1:4" x14ac:dyDescent="0.2">
      <c r="A8762" s="43">
        <v>9543</v>
      </c>
      <c r="B8762" s="44" t="s">
        <v>20472</v>
      </c>
      <c r="C8762" s="45" t="s">
        <v>11796</v>
      </c>
      <c r="D8762" s="46">
        <v>20.239999999999998</v>
      </c>
    </row>
    <row r="8763" spans="1:4" x14ac:dyDescent="0.2">
      <c r="A8763" s="43">
        <v>2335</v>
      </c>
      <c r="B8763" s="44" t="s">
        <v>20473</v>
      </c>
      <c r="C8763" s="45" t="s">
        <v>11796</v>
      </c>
      <c r="D8763" s="46">
        <v>36.020000000000003</v>
      </c>
    </row>
    <row r="8764" spans="1:4" ht="22.5" x14ac:dyDescent="0.2">
      <c r="A8764" s="43">
        <v>4521</v>
      </c>
      <c r="B8764" s="44" t="s">
        <v>20474</v>
      </c>
      <c r="C8764" s="45" t="s">
        <v>11796</v>
      </c>
      <c r="D8764" s="46">
        <v>29.37</v>
      </c>
    </row>
    <row r="8765" spans="1:4" ht="22.5" x14ac:dyDescent="0.2">
      <c r="A8765" s="43">
        <v>8040</v>
      </c>
      <c r="B8765" s="44" t="s">
        <v>20475</v>
      </c>
      <c r="C8765" s="45" t="s">
        <v>526</v>
      </c>
      <c r="D8765" s="46">
        <v>10.01</v>
      </c>
    </row>
    <row r="8766" spans="1:4" ht="22.5" x14ac:dyDescent="0.2">
      <c r="A8766" s="43">
        <v>3967</v>
      </c>
      <c r="B8766" s="44" t="s">
        <v>20476</v>
      </c>
      <c r="C8766" s="45" t="s">
        <v>526</v>
      </c>
      <c r="D8766" s="46">
        <v>9.94</v>
      </c>
    </row>
    <row r="8767" spans="1:4" ht="22.5" x14ac:dyDescent="0.2">
      <c r="A8767" s="43">
        <v>4492</v>
      </c>
      <c r="B8767" s="44" t="s">
        <v>20477</v>
      </c>
      <c r="C8767" s="45" t="s">
        <v>11796</v>
      </c>
      <c r="D8767" s="46">
        <v>37.4</v>
      </c>
    </row>
    <row r="8768" spans="1:4" ht="22.5" x14ac:dyDescent="0.2">
      <c r="A8768" s="43">
        <v>4051</v>
      </c>
      <c r="B8768" s="44" t="s">
        <v>20478</v>
      </c>
      <c r="C8768" s="45" t="s">
        <v>11796</v>
      </c>
      <c r="D8768" s="46">
        <v>48.81</v>
      </c>
    </row>
    <row r="8769" spans="1:4" ht="22.5" x14ac:dyDescent="0.2">
      <c r="A8769" s="43">
        <v>11754</v>
      </c>
      <c r="B8769" s="44" t="s">
        <v>20479</v>
      </c>
      <c r="C8769" s="45" t="s">
        <v>11796</v>
      </c>
      <c r="D8769" s="46">
        <v>31.52</v>
      </c>
    </row>
    <row r="8770" spans="1:4" ht="22.5" x14ac:dyDescent="0.2">
      <c r="A8770" s="43">
        <v>4491</v>
      </c>
      <c r="B8770" s="44" t="s">
        <v>20480</v>
      </c>
      <c r="C8770" s="45" t="s">
        <v>11796</v>
      </c>
      <c r="D8770" s="46">
        <v>42.45</v>
      </c>
    </row>
    <row r="8771" spans="1:4" ht="22.5" x14ac:dyDescent="0.2">
      <c r="A8771" s="43">
        <v>4113</v>
      </c>
      <c r="B8771" s="44" t="s">
        <v>20481</v>
      </c>
      <c r="C8771" s="45" t="s">
        <v>11899</v>
      </c>
      <c r="D8771" s="46">
        <v>11.59</v>
      </c>
    </row>
    <row r="8772" spans="1:4" ht="22.5" x14ac:dyDescent="0.2">
      <c r="A8772" s="43">
        <v>4114</v>
      </c>
      <c r="B8772" s="44" t="s">
        <v>20482</v>
      </c>
      <c r="C8772" s="45" t="s">
        <v>11899</v>
      </c>
      <c r="D8772" s="46">
        <v>13.17</v>
      </c>
    </row>
    <row r="8773" spans="1:4" x14ac:dyDescent="0.2">
      <c r="D8773" s="46">
        <v>1018.73</v>
      </c>
    </row>
    <row r="8774" spans="1:4" ht="22.5" x14ac:dyDescent="0.2">
      <c r="A8774" s="43">
        <v>6980</v>
      </c>
      <c r="B8774" s="44" t="s">
        <v>20483</v>
      </c>
      <c r="C8774" s="45" t="s">
        <v>31</v>
      </c>
    </row>
    <row r="8775" spans="1:4" ht="22.5" x14ac:dyDescent="0.2">
      <c r="A8775" s="43">
        <v>6995</v>
      </c>
      <c r="B8775" s="44" t="s">
        <v>20484</v>
      </c>
      <c r="C8775" s="45" t="s">
        <v>31</v>
      </c>
      <c r="D8775" s="46">
        <v>697.27</v>
      </c>
    </row>
    <row r="8776" spans="1:4" ht="22.5" x14ac:dyDescent="0.2">
      <c r="A8776" s="43">
        <v>7026</v>
      </c>
      <c r="B8776" s="44" t="s">
        <v>20485</v>
      </c>
      <c r="C8776" s="45" t="s">
        <v>31</v>
      </c>
      <c r="D8776" s="46">
        <v>7742.74</v>
      </c>
    </row>
    <row r="8777" spans="1:4" ht="22.5" x14ac:dyDescent="0.2">
      <c r="A8777" s="43">
        <v>7027</v>
      </c>
      <c r="B8777" s="44" t="s">
        <v>20486</v>
      </c>
      <c r="C8777" s="45" t="s">
        <v>31</v>
      </c>
      <c r="D8777" s="46">
        <v>9696.77</v>
      </c>
    </row>
    <row r="8778" spans="1:4" ht="22.5" x14ac:dyDescent="0.2">
      <c r="A8778" s="43">
        <v>7028</v>
      </c>
      <c r="B8778" s="44" t="s">
        <v>20487</v>
      </c>
      <c r="C8778" s="45" t="s">
        <v>31</v>
      </c>
      <c r="D8778" s="46">
        <v>10038.81</v>
      </c>
    </row>
    <row r="8779" spans="1:4" ht="22.5" x14ac:dyDescent="0.2">
      <c r="A8779" s="43">
        <v>7029</v>
      </c>
      <c r="B8779" s="44" t="s">
        <v>20488</v>
      </c>
      <c r="C8779" s="45" t="s">
        <v>31</v>
      </c>
      <c r="D8779" s="46">
        <v>6686.97</v>
      </c>
    </row>
    <row r="8780" spans="1:4" ht="22.5" x14ac:dyDescent="0.2">
      <c r="A8780" s="43">
        <v>7030</v>
      </c>
      <c r="B8780" s="44" t="s">
        <v>20489</v>
      </c>
      <c r="C8780" s="45" t="s">
        <v>31</v>
      </c>
      <c r="D8780" s="46">
        <v>6581.86</v>
      </c>
    </row>
    <row r="8781" spans="1:4" ht="22.5" x14ac:dyDescent="0.2">
      <c r="A8781" s="43">
        <v>7031</v>
      </c>
      <c r="B8781" s="44" t="s">
        <v>20490</v>
      </c>
      <c r="C8781" s="45" t="s">
        <v>31</v>
      </c>
      <c r="D8781" s="46">
        <v>7761.45</v>
      </c>
    </row>
    <row r="8782" spans="1:4" ht="22.5" x14ac:dyDescent="0.2">
      <c r="A8782" s="43">
        <v>7032</v>
      </c>
      <c r="B8782" s="44" t="s">
        <v>20491</v>
      </c>
      <c r="C8782" s="45" t="s">
        <v>31</v>
      </c>
      <c r="D8782" s="46">
        <v>9951.77</v>
      </c>
    </row>
    <row r="8783" spans="1:4" ht="22.5" x14ac:dyDescent="0.2">
      <c r="A8783" s="43">
        <v>7033</v>
      </c>
      <c r="B8783" s="44" t="s">
        <v>20492</v>
      </c>
      <c r="C8783" s="45" t="s">
        <v>31</v>
      </c>
      <c r="D8783" s="46">
        <v>10917.72</v>
      </c>
    </row>
    <row r="8784" spans="1:4" ht="22.5" x14ac:dyDescent="0.2">
      <c r="A8784" s="43">
        <v>7034</v>
      </c>
      <c r="B8784" s="44" t="s">
        <v>20493</v>
      </c>
      <c r="C8784" s="45" t="s">
        <v>31</v>
      </c>
      <c r="D8784" s="46">
        <v>5047.53</v>
      </c>
    </row>
    <row r="8785" spans="1:4" ht="22.5" x14ac:dyDescent="0.2">
      <c r="A8785" s="43">
        <v>7035</v>
      </c>
      <c r="B8785" s="44" t="s">
        <v>20494</v>
      </c>
      <c r="C8785" s="45" t="s">
        <v>31</v>
      </c>
      <c r="D8785" s="46">
        <v>7481.73</v>
      </c>
    </row>
    <row r="8786" spans="1:4" ht="22.5" x14ac:dyDescent="0.2">
      <c r="A8786" s="43">
        <v>7036</v>
      </c>
      <c r="B8786" s="44" t="s">
        <v>20495</v>
      </c>
      <c r="C8786" s="45" t="s">
        <v>31</v>
      </c>
      <c r="D8786" s="46">
        <v>9471.01</v>
      </c>
    </row>
    <row r="8787" spans="1:4" ht="22.5" x14ac:dyDescent="0.2">
      <c r="A8787" s="43">
        <v>7037</v>
      </c>
      <c r="B8787" s="44" t="s">
        <v>20496</v>
      </c>
      <c r="C8787" s="45" t="s">
        <v>31</v>
      </c>
      <c r="D8787" s="46">
        <v>9738.16</v>
      </c>
    </row>
    <row r="8788" spans="1:4" ht="22.5" x14ac:dyDescent="0.2">
      <c r="A8788" s="43">
        <v>7038</v>
      </c>
      <c r="B8788" s="44" t="s">
        <v>20497</v>
      </c>
      <c r="C8788" s="45" t="s">
        <v>31</v>
      </c>
      <c r="D8788" s="46">
        <v>6424.11</v>
      </c>
    </row>
    <row r="8789" spans="1:4" ht="22.5" x14ac:dyDescent="0.2">
      <c r="A8789" s="43">
        <v>7039</v>
      </c>
      <c r="B8789" s="44" t="s">
        <v>20498</v>
      </c>
      <c r="C8789" s="45" t="s">
        <v>31</v>
      </c>
      <c r="D8789" s="46">
        <v>6359.78</v>
      </c>
    </row>
    <row r="8790" spans="1:4" ht="22.5" x14ac:dyDescent="0.2">
      <c r="A8790" s="43">
        <v>7040</v>
      </c>
      <c r="B8790" s="44" t="s">
        <v>20499</v>
      </c>
      <c r="C8790" s="45" t="s">
        <v>31</v>
      </c>
      <c r="D8790" s="46">
        <v>7495.69</v>
      </c>
    </row>
    <row r="8791" spans="1:4" ht="22.5" x14ac:dyDescent="0.2">
      <c r="A8791" s="43">
        <v>7041</v>
      </c>
      <c r="B8791" s="44" t="s">
        <v>20500</v>
      </c>
      <c r="C8791" s="45" t="s">
        <v>31</v>
      </c>
      <c r="D8791" s="46">
        <v>9686.0300000000007</v>
      </c>
    </row>
    <row r="8792" spans="1:4" ht="22.5" x14ac:dyDescent="0.2">
      <c r="A8792" s="43">
        <v>7042</v>
      </c>
      <c r="B8792" s="44" t="s">
        <v>20501</v>
      </c>
      <c r="C8792" s="45" t="s">
        <v>31</v>
      </c>
      <c r="D8792" s="46">
        <v>10617.09</v>
      </c>
    </row>
    <row r="8793" spans="1:4" ht="22.5" x14ac:dyDescent="0.2">
      <c r="A8793" s="43">
        <v>7043</v>
      </c>
      <c r="B8793" s="44" t="s">
        <v>20502</v>
      </c>
      <c r="C8793" s="45" t="s">
        <v>31</v>
      </c>
      <c r="D8793" s="46">
        <v>4848.71</v>
      </c>
    </row>
    <row r="8794" spans="1:4" ht="22.5" x14ac:dyDescent="0.2">
      <c r="A8794" s="43">
        <v>7044</v>
      </c>
      <c r="B8794" s="44" t="s">
        <v>20503</v>
      </c>
      <c r="C8794" s="45" t="s">
        <v>31</v>
      </c>
      <c r="D8794" s="46">
        <v>6768.05</v>
      </c>
    </row>
    <row r="8795" spans="1:4" ht="22.5" x14ac:dyDescent="0.2">
      <c r="A8795" s="43">
        <v>7045</v>
      </c>
      <c r="B8795" s="44" t="s">
        <v>20504</v>
      </c>
      <c r="C8795" s="45" t="s">
        <v>31</v>
      </c>
      <c r="D8795" s="46">
        <v>8514.5300000000007</v>
      </c>
    </row>
    <row r="8796" spans="1:4" ht="22.5" x14ac:dyDescent="0.2">
      <c r="A8796" s="43">
        <v>7046</v>
      </c>
      <c r="B8796" s="44" t="s">
        <v>20505</v>
      </c>
      <c r="C8796" s="45" t="s">
        <v>31</v>
      </c>
      <c r="D8796" s="46">
        <v>8738.4699999999993</v>
      </c>
    </row>
    <row r="8797" spans="1:4" ht="22.5" x14ac:dyDescent="0.2">
      <c r="A8797" s="43">
        <v>7047</v>
      </c>
      <c r="B8797" s="44" t="s">
        <v>20506</v>
      </c>
      <c r="C8797" s="45" t="s">
        <v>31</v>
      </c>
      <c r="D8797" s="46">
        <v>5274.81</v>
      </c>
    </row>
    <row r="8798" spans="1:4" ht="22.5" x14ac:dyDescent="0.2">
      <c r="A8798" s="43">
        <v>7048</v>
      </c>
      <c r="B8798" s="44" t="s">
        <v>20507</v>
      </c>
      <c r="C8798" s="45" t="s">
        <v>31</v>
      </c>
      <c r="D8798" s="46">
        <v>5009.8599999999997</v>
      </c>
    </row>
    <row r="8799" spans="1:4" ht="22.5" x14ac:dyDescent="0.2">
      <c r="A8799" s="43">
        <v>7049</v>
      </c>
      <c r="B8799" s="44" t="s">
        <v>20508</v>
      </c>
      <c r="C8799" s="45" t="s">
        <v>31</v>
      </c>
      <c r="D8799" s="46">
        <v>6193.11</v>
      </c>
    </row>
    <row r="8800" spans="1:4" ht="22.5" x14ac:dyDescent="0.2">
      <c r="A8800" s="43">
        <v>7050</v>
      </c>
      <c r="B8800" s="44" t="s">
        <v>20509</v>
      </c>
      <c r="C8800" s="45" t="s">
        <v>31</v>
      </c>
      <c r="D8800" s="46">
        <v>8713.81</v>
      </c>
    </row>
    <row r="8801" spans="1:4" ht="22.5" x14ac:dyDescent="0.2">
      <c r="A8801" s="43">
        <v>7051</v>
      </c>
      <c r="B8801" s="44" t="s">
        <v>20510</v>
      </c>
      <c r="C8801" s="45" t="s">
        <v>31</v>
      </c>
      <c r="D8801" s="46">
        <v>9448.18</v>
      </c>
    </row>
    <row r="8802" spans="1:4" ht="22.5" x14ac:dyDescent="0.2">
      <c r="A8802" s="43">
        <v>7052</v>
      </c>
      <c r="B8802" s="44" t="s">
        <v>20511</v>
      </c>
      <c r="C8802" s="45" t="s">
        <v>31</v>
      </c>
      <c r="D8802" s="46">
        <v>4033.96</v>
      </c>
    </row>
    <row r="8803" spans="1:4" ht="22.5" x14ac:dyDescent="0.2">
      <c r="A8803" s="43">
        <v>7053</v>
      </c>
      <c r="B8803" s="44" t="s">
        <v>20512</v>
      </c>
      <c r="C8803" s="45" t="s">
        <v>31</v>
      </c>
      <c r="D8803" s="46">
        <v>6766.55</v>
      </c>
    </row>
    <row r="8804" spans="1:4" ht="22.5" x14ac:dyDescent="0.2">
      <c r="A8804" s="43">
        <v>7054</v>
      </c>
      <c r="B8804" s="44" t="s">
        <v>20513</v>
      </c>
      <c r="C8804" s="45" t="s">
        <v>31</v>
      </c>
      <c r="D8804" s="46">
        <v>8350.02</v>
      </c>
    </row>
    <row r="8805" spans="1:4" ht="22.5" x14ac:dyDescent="0.2">
      <c r="A8805" s="43">
        <v>7055</v>
      </c>
      <c r="B8805" s="44" t="s">
        <v>20514</v>
      </c>
      <c r="C8805" s="45" t="s">
        <v>31</v>
      </c>
      <c r="D8805" s="46">
        <v>8573.94</v>
      </c>
    </row>
    <row r="8806" spans="1:4" ht="22.5" x14ac:dyDescent="0.2">
      <c r="A8806" s="43">
        <v>7056</v>
      </c>
      <c r="B8806" s="44" t="s">
        <v>20515</v>
      </c>
      <c r="C8806" s="45" t="s">
        <v>31</v>
      </c>
      <c r="D8806" s="46">
        <v>5268.88</v>
      </c>
    </row>
    <row r="8807" spans="1:4" ht="22.5" x14ac:dyDescent="0.2">
      <c r="A8807" s="43">
        <v>7057</v>
      </c>
      <c r="B8807" s="44" t="s">
        <v>20516</v>
      </c>
      <c r="C8807" s="45" t="s">
        <v>31</v>
      </c>
      <c r="D8807" s="46">
        <v>5040.1400000000003</v>
      </c>
    </row>
    <row r="8808" spans="1:4" ht="22.5" x14ac:dyDescent="0.2">
      <c r="A8808" s="43">
        <v>7058</v>
      </c>
      <c r="B8808" s="44" t="s">
        <v>20517</v>
      </c>
      <c r="C8808" s="45" t="s">
        <v>31</v>
      </c>
      <c r="D8808" s="46">
        <v>6181.27</v>
      </c>
    </row>
    <row r="8809" spans="1:4" ht="22.5" x14ac:dyDescent="0.2">
      <c r="A8809" s="43">
        <v>7059</v>
      </c>
      <c r="B8809" s="44" t="s">
        <v>20518</v>
      </c>
      <c r="C8809" s="45" t="s">
        <v>31</v>
      </c>
      <c r="D8809" s="46">
        <v>8549.2900000000009</v>
      </c>
    </row>
    <row r="8810" spans="1:4" ht="22.5" x14ac:dyDescent="0.2">
      <c r="A8810" s="43">
        <v>7060</v>
      </c>
      <c r="B8810" s="44" t="s">
        <v>20519</v>
      </c>
      <c r="C8810" s="45" t="s">
        <v>31</v>
      </c>
      <c r="D8810" s="46">
        <v>9292.94</v>
      </c>
    </row>
    <row r="8811" spans="1:4" ht="22.5" x14ac:dyDescent="0.2">
      <c r="A8811" s="43">
        <v>7061</v>
      </c>
      <c r="B8811" s="44" t="s">
        <v>20520</v>
      </c>
      <c r="C8811" s="45" t="s">
        <v>31</v>
      </c>
      <c r="D8811" s="46">
        <v>4101.25</v>
      </c>
    </row>
    <row r="8812" spans="1:4" x14ac:dyDescent="0.2">
      <c r="A8812" s="43">
        <v>7062</v>
      </c>
      <c r="B8812" s="44" t="s">
        <v>20521</v>
      </c>
      <c r="C8812" s="45" t="s">
        <v>31</v>
      </c>
      <c r="D8812" s="46">
        <v>615.76</v>
      </c>
    </row>
    <row r="8813" spans="1:4" ht="22.5" x14ac:dyDescent="0.2">
      <c r="A8813" s="43">
        <v>10383</v>
      </c>
      <c r="B8813" s="44" t="s">
        <v>20522</v>
      </c>
      <c r="C8813" s="45" t="s">
        <v>31</v>
      </c>
      <c r="D8813" s="46">
        <v>1721.4</v>
      </c>
    </row>
    <row r="8814" spans="1:4" x14ac:dyDescent="0.2">
      <c r="A8814" s="43">
        <v>7063</v>
      </c>
      <c r="B8814" s="44" t="s">
        <v>20523</v>
      </c>
      <c r="C8814" s="45" t="s">
        <v>31</v>
      </c>
      <c r="D8814" s="46">
        <v>515.99</v>
      </c>
    </row>
    <row r="8815" spans="1:4" x14ac:dyDescent="0.2">
      <c r="A8815" s="43">
        <v>7064</v>
      </c>
      <c r="B8815" s="44" t="s">
        <v>20524</v>
      </c>
      <c r="C8815" s="45" t="s">
        <v>31</v>
      </c>
      <c r="D8815" s="46">
        <v>515.99</v>
      </c>
    </row>
    <row r="8816" spans="1:4" x14ac:dyDescent="0.2">
      <c r="A8816" s="43">
        <v>7065</v>
      </c>
      <c r="B8816" s="44" t="s">
        <v>20525</v>
      </c>
      <c r="C8816" s="45" t="s">
        <v>31</v>
      </c>
      <c r="D8816" s="46">
        <v>534.77</v>
      </c>
    </row>
    <row r="8817" spans="1:4" x14ac:dyDescent="0.2">
      <c r="A8817" s="43">
        <v>7066</v>
      </c>
      <c r="B8817" s="44" t="s">
        <v>20526</v>
      </c>
      <c r="C8817" s="45" t="s">
        <v>31</v>
      </c>
      <c r="D8817" s="46">
        <v>504.36</v>
      </c>
    </row>
    <row r="8818" spans="1:4" x14ac:dyDescent="0.2">
      <c r="A8818" s="43">
        <v>7067</v>
      </c>
      <c r="B8818" s="44" t="s">
        <v>20527</v>
      </c>
      <c r="C8818" s="45" t="s">
        <v>31</v>
      </c>
      <c r="D8818" s="46">
        <v>544.20000000000005</v>
      </c>
    </row>
    <row r="8819" spans="1:4" x14ac:dyDescent="0.2">
      <c r="A8819" s="43">
        <v>7068</v>
      </c>
      <c r="B8819" s="44" t="s">
        <v>20528</v>
      </c>
      <c r="C8819" s="45" t="s">
        <v>31</v>
      </c>
      <c r="D8819" s="46">
        <v>5112.54</v>
      </c>
    </row>
    <row r="8820" spans="1:4" x14ac:dyDescent="0.2">
      <c r="A8820" s="43">
        <v>7069</v>
      </c>
      <c r="B8820" s="44" t="s">
        <v>20529</v>
      </c>
      <c r="C8820" s="45" t="s">
        <v>31</v>
      </c>
      <c r="D8820" s="46">
        <v>2082.33</v>
      </c>
    </row>
    <row r="8821" spans="1:4" x14ac:dyDescent="0.2">
      <c r="A8821" s="43">
        <v>7070</v>
      </c>
      <c r="B8821" s="44" t="s">
        <v>20530</v>
      </c>
      <c r="C8821" s="45" t="s">
        <v>31</v>
      </c>
      <c r="D8821" s="46">
        <v>3587.51</v>
      </c>
    </row>
    <row r="8822" spans="1:4" x14ac:dyDescent="0.2">
      <c r="A8822" s="43">
        <v>7071</v>
      </c>
      <c r="B8822" s="44" t="s">
        <v>20531</v>
      </c>
      <c r="C8822" s="45" t="s">
        <v>31</v>
      </c>
      <c r="D8822" s="46">
        <v>5242.5200000000004</v>
      </c>
    </row>
    <row r="8823" spans="1:4" x14ac:dyDescent="0.2">
      <c r="A8823" s="43">
        <v>7072</v>
      </c>
      <c r="B8823" s="44" t="s">
        <v>20532</v>
      </c>
      <c r="C8823" s="45" t="s">
        <v>31</v>
      </c>
      <c r="D8823" s="46">
        <v>2003.35</v>
      </c>
    </row>
    <row r="8824" spans="1:4" x14ac:dyDescent="0.2">
      <c r="A8824" s="43">
        <v>7073</v>
      </c>
      <c r="B8824" s="44" t="s">
        <v>20533</v>
      </c>
      <c r="C8824" s="45" t="s">
        <v>31</v>
      </c>
      <c r="D8824" s="46">
        <v>2112.41</v>
      </c>
    </row>
    <row r="8825" spans="1:4" x14ac:dyDescent="0.2">
      <c r="A8825" s="43">
        <v>7074</v>
      </c>
      <c r="B8825" s="44" t="s">
        <v>20534</v>
      </c>
      <c r="C8825" s="45" t="s">
        <v>31</v>
      </c>
      <c r="D8825" s="46">
        <v>3646.15</v>
      </c>
    </row>
    <row r="8826" spans="1:4" x14ac:dyDescent="0.2">
      <c r="A8826" s="43">
        <v>7075</v>
      </c>
      <c r="B8826" s="44" t="s">
        <v>20535</v>
      </c>
      <c r="C8826" s="45" t="s">
        <v>31</v>
      </c>
      <c r="D8826" s="46">
        <v>5173.5</v>
      </c>
    </row>
    <row r="8827" spans="1:4" x14ac:dyDescent="0.2">
      <c r="A8827" s="43">
        <v>7076</v>
      </c>
      <c r="B8827" s="44" t="s">
        <v>20536</v>
      </c>
      <c r="C8827" s="45" t="s">
        <v>31</v>
      </c>
      <c r="D8827" s="46">
        <v>1404.41</v>
      </c>
    </row>
    <row r="8828" spans="1:4" x14ac:dyDescent="0.2">
      <c r="A8828" s="43">
        <v>7077</v>
      </c>
      <c r="B8828" s="44" t="s">
        <v>20537</v>
      </c>
      <c r="C8828" s="45" t="s">
        <v>31</v>
      </c>
      <c r="D8828" s="46">
        <v>2003.35</v>
      </c>
    </row>
    <row r="8829" spans="1:4" ht="22.5" x14ac:dyDescent="0.2">
      <c r="A8829" s="43">
        <v>10007</v>
      </c>
      <c r="B8829" s="44" t="s">
        <v>20538</v>
      </c>
      <c r="C8829" s="45" t="s">
        <v>14890</v>
      </c>
      <c r="D8829" s="46">
        <v>7570.15</v>
      </c>
    </row>
    <row r="8830" spans="1:4" ht="22.5" x14ac:dyDescent="0.2">
      <c r="A8830" s="43">
        <v>10009</v>
      </c>
      <c r="B8830" s="44" t="s">
        <v>20539</v>
      </c>
      <c r="C8830" s="45" t="s">
        <v>14890</v>
      </c>
      <c r="D8830" s="46">
        <v>563.66999999999996</v>
      </c>
    </row>
    <row r="8831" spans="1:4" x14ac:dyDescent="0.2">
      <c r="A8831" s="43">
        <v>2489</v>
      </c>
      <c r="B8831" s="44" t="s">
        <v>20540</v>
      </c>
      <c r="C8831" s="45" t="s">
        <v>11899</v>
      </c>
      <c r="D8831" s="46">
        <v>16.27</v>
      </c>
    </row>
    <row r="8832" spans="1:4" x14ac:dyDescent="0.2">
      <c r="A8832" s="43">
        <v>12594</v>
      </c>
      <c r="B8832" s="44" t="s">
        <v>20541</v>
      </c>
      <c r="C8832" s="45" t="s">
        <v>11899</v>
      </c>
      <c r="D8832" s="46">
        <v>117.51</v>
      </c>
    </row>
    <row r="8833" spans="1:4" ht="22.5" x14ac:dyDescent="0.2">
      <c r="A8833" s="43">
        <v>12258</v>
      </c>
      <c r="B8833" s="44" t="s">
        <v>20542</v>
      </c>
      <c r="C8833" s="45" t="s">
        <v>31</v>
      </c>
      <c r="D8833" s="46">
        <v>6500</v>
      </c>
    </row>
    <row r="8834" spans="1:4" x14ac:dyDescent="0.2">
      <c r="A8834" s="43">
        <v>10575</v>
      </c>
      <c r="B8834" s="44" t="s">
        <v>20543</v>
      </c>
      <c r="C8834" s="45" t="s">
        <v>11819</v>
      </c>
      <c r="D8834" s="46">
        <v>2.96</v>
      </c>
    </row>
    <row r="8835" spans="1:4" x14ac:dyDescent="0.2">
      <c r="A8835" s="43">
        <v>10576</v>
      </c>
      <c r="B8835" s="44" t="s">
        <v>20544</v>
      </c>
      <c r="C8835" s="45" t="s">
        <v>11819</v>
      </c>
      <c r="D8835" s="46">
        <v>2.96</v>
      </c>
    </row>
    <row r="8836" spans="1:4" x14ac:dyDescent="0.2">
      <c r="A8836" s="43">
        <v>10555</v>
      </c>
      <c r="B8836" s="44" t="s">
        <v>20545</v>
      </c>
      <c r="C8836" s="45" t="s">
        <v>11819</v>
      </c>
      <c r="D8836" s="46">
        <v>2.82</v>
      </c>
    </row>
    <row r="8837" spans="1:4" x14ac:dyDescent="0.2">
      <c r="A8837" s="43">
        <v>10588</v>
      </c>
      <c r="B8837" s="44" t="s">
        <v>20546</v>
      </c>
      <c r="C8837" s="45" t="s">
        <v>11819</v>
      </c>
      <c r="D8837" s="46">
        <v>2.89</v>
      </c>
    </row>
    <row r="8838" spans="1:4" x14ac:dyDescent="0.2">
      <c r="A8838" s="43">
        <v>10587</v>
      </c>
      <c r="B8838" s="44" t="s">
        <v>20547</v>
      </c>
      <c r="C8838" s="45" t="s">
        <v>11819</v>
      </c>
      <c r="D8838" s="46">
        <v>2.89</v>
      </c>
    </row>
    <row r="8839" spans="1:4" x14ac:dyDescent="0.2">
      <c r="A8839" s="43">
        <v>10582</v>
      </c>
      <c r="B8839" s="44" t="s">
        <v>20548</v>
      </c>
      <c r="C8839" s="45" t="s">
        <v>11819</v>
      </c>
      <c r="D8839" s="46">
        <v>2.89</v>
      </c>
    </row>
    <row r="8840" spans="1:4" x14ac:dyDescent="0.2">
      <c r="A8840" s="43">
        <v>10577</v>
      </c>
      <c r="B8840" s="44" t="s">
        <v>20549</v>
      </c>
      <c r="C8840" s="45" t="s">
        <v>11819</v>
      </c>
      <c r="D8840" s="46">
        <v>2.96</v>
      </c>
    </row>
    <row r="8841" spans="1:4" x14ac:dyDescent="0.2">
      <c r="A8841" s="43">
        <v>10578</v>
      </c>
      <c r="B8841" s="44" t="s">
        <v>20550</v>
      </c>
      <c r="C8841" s="45" t="s">
        <v>11819</v>
      </c>
      <c r="D8841" s="46">
        <v>2.96</v>
      </c>
    </row>
    <row r="8842" spans="1:4" x14ac:dyDescent="0.2">
      <c r="A8842" s="43">
        <v>10592</v>
      </c>
      <c r="B8842" s="44" t="s">
        <v>20551</v>
      </c>
      <c r="C8842" s="45" t="s">
        <v>11819</v>
      </c>
      <c r="D8842" s="46">
        <v>2.83</v>
      </c>
    </row>
    <row r="8843" spans="1:4" x14ac:dyDescent="0.2">
      <c r="A8843" s="43">
        <v>10579</v>
      </c>
      <c r="B8843" s="44" t="s">
        <v>20552</v>
      </c>
      <c r="C8843" s="45" t="s">
        <v>11819</v>
      </c>
      <c r="D8843" s="46">
        <v>2.96</v>
      </c>
    </row>
    <row r="8844" spans="1:4" x14ac:dyDescent="0.2">
      <c r="A8844" s="43">
        <v>10551</v>
      </c>
      <c r="B8844" s="44" t="s">
        <v>20553</v>
      </c>
      <c r="C8844" s="45" t="s">
        <v>11819</v>
      </c>
      <c r="D8844" s="46">
        <v>2.89</v>
      </c>
    </row>
    <row r="8845" spans="1:4" x14ac:dyDescent="0.2">
      <c r="A8845" s="43">
        <v>10580</v>
      </c>
      <c r="B8845" s="44" t="s">
        <v>20554</v>
      </c>
      <c r="C8845" s="45" t="s">
        <v>11819</v>
      </c>
      <c r="D8845" s="46">
        <v>2.96</v>
      </c>
    </row>
    <row r="8846" spans="1:4" x14ac:dyDescent="0.2">
      <c r="A8846" s="43">
        <v>10552</v>
      </c>
      <c r="B8846" s="44" t="s">
        <v>20555</v>
      </c>
      <c r="C8846" s="45" t="s">
        <v>11819</v>
      </c>
      <c r="D8846" s="46">
        <v>2.83</v>
      </c>
    </row>
    <row r="8847" spans="1:4" x14ac:dyDescent="0.2">
      <c r="A8847" s="43">
        <v>10554</v>
      </c>
      <c r="B8847" s="44" t="s">
        <v>20556</v>
      </c>
      <c r="C8847" s="45" t="s">
        <v>11819</v>
      </c>
      <c r="D8847" s="46">
        <v>2.89</v>
      </c>
    </row>
    <row r="8848" spans="1:4" x14ac:dyDescent="0.2">
      <c r="A8848" s="43">
        <v>10595</v>
      </c>
      <c r="B8848" s="44" t="s">
        <v>20557</v>
      </c>
      <c r="C8848" s="45" t="s">
        <v>11819</v>
      </c>
      <c r="D8848" s="46">
        <v>2.89</v>
      </c>
    </row>
    <row r="8849" spans="1:4" x14ac:dyDescent="0.2">
      <c r="A8849" s="43">
        <v>10589</v>
      </c>
      <c r="B8849" s="44" t="s">
        <v>20558</v>
      </c>
      <c r="C8849" s="45" t="s">
        <v>11819</v>
      </c>
      <c r="D8849" s="46">
        <v>2.89</v>
      </c>
    </row>
    <row r="8850" spans="1:4" x14ac:dyDescent="0.2">
      <c r="A8850" s="43">
        <v>10596</v>
      </c>
      <c r="B8850" s="44" t="s">
        <v>20559</v>
      </c>
      <c r="C8850" s="45" t="s">
        <v>11819</v>
      </c>
      <c r="D8850" s="46">
        <v>2.89</v>
      </c>
    </row>
    <row r="8851" spans="1:4" x14ac:dyDescent="0.2">
      <c r="A8851" s="43">
        <v>10583</v>
      </c>
      <c r="B8851" s="44" t="s">
        <v>20560</v>
      </c>
      <c r="C8851" s="45" t="s">
        <v>11819</v>
      </c>
      <c r="D8851" s="46">
        <v>2.89</v>
      </c>
    </row>
    <row r="8852" spans="1:4" x14ac:dyDescent="0.2">
      <c r="A8852" s="43">
        <v>10601</v>
      </c>
      <c r="B8852" s="44" t="s">
        <v>20561</v>
      </c>
      <c r="C8852" s="45" t="s">
        <v>11819</v>
      </c>
      <c r="D8852" s="46">
        <v>2.89</v>
      </c>
    </row>
    <row r="8853" spans="1:4" x14ac:dyDescent="0.2">
      <c r="A8853" s="43">
        <v>10581</v>
      </c>
      <c r="B8853" s="44" t="s">
        <v>20562</v>
      </c>
      <c r="C8853" s="45" t="s">
        <v>11819</v>
      </c>
      <c r="D8853" s="46">
        <v>2.96</v>
      </c>
    </row>
    <row r="8854" spans="1:4" x14ac:dyDescent="0.2">
      <c r="A8854" s="43">
        <v>10597</v>
      </c>
      <c r="B8854" s="44" t="s">
        <v>20563</v>
      </c>
      <c r="C8854" s="45" t="s">
        <v>11819</v>
      </c>
      <c r="D8854" s="46">
        <v>2.89</v>
      </c>
    </row>
    <row r="8855" spans="1:4" x14ac:dyDescent="0.2">
      <c r="A8855" s="43">
        <v>10584</v>
      </c>
      <c r="B8855" s="44" t="s">
        <v>20564</v>
      </c>
      <c r="C8855" s="45" t="s">
        <v>11819</v>
      </c>
      <c r="D8855" s="46">
        <v>2.89</v>
      </c>
    </row>
    <row r="8856" spans="1:4" x14ac:dyDescent="0.2">
      <c r="A8856" s="43">
        <v>10604</v>
      </c>
      <c r="B8856" s="44" t="s">
        <v>20565</v>
      </c>
      <c r="C8856" s="45" t="s">
        <v>11819</v>
      </c>
      <c r="D8856" s="46">
        <v>3.38</v>
      </c>
    </row>
    <row r="8857" spans="1:4" x14ac:dyDescent="0.2">
      <c r="A8857" s="43">
        <v>10598</v>
      </c>
      <c r="B8857" s="44" t="s">
        <v>20566</v>
      </c>
      <c r="C8857" s="45" t="s">
        <v>11819</v>
      </c>
      <c r="D8857" s="46">
        <v>2.89</v>
      </c>
    </row>
    <row r="8858" spans="1:4" x14ac:dyDescent="0.2">
      <c r="A8858" s="43">
        <v>10585</v>
      </c>
      <c r="B8858" s="44" t="s">
        <v>20567</v>
      </c>
      <c r="C8858" s="45" t="s">
        <v>11819</v>
      </c>
      <c r="D8858" s="46">
        <v>2.89</v>
      </c>
    </row>
    <row r="8859" spans="1:4" x14ac:dyDescent="0.2">
      <c r="A8859" s="43">
        <v>10599</v>
      </c>
      <c r="B8859" s="44" t="s">
        <v>20568</v>
      </c>
      <c r="C8859" s="45" t="s">
        <v>11819</v>
      </c>
      <c r="D8859" s="46">
        <v>2.96</v>
      </c>
    </row>
    <row r="8860" spans="1:4" x14ac:dyDescent="0.2">
      <c r="A8860" s="43">
        <v>10973</v>
      </c>
      <c r="B8860" s="44" t="s">
        <v>20569</v>
      </c>
      <c r="C8860" s="45" t="s">
        <v>11819</v>
      </c>
      <c r="D8860" s="46">
        <v>2.89</v>
      </c>
    </row>
    <row r="8861" spans="1:4" x14ac:dyDescent="0.2">
      <c r="A8861" s="43">
        <v>10605</v>
      </c>
      <c r="B8861" s="44" t="s">
        <v>20570</v>
      </c>
      <c r="C8861" s="45" t="s">
        <v>11819</v>
      </c>
      <c r="D8861" s="46">
        <v>3.38</v>
      </c>
    </row>
    <row r="8862" spans="1:4" x14ac:dyDescent="0.2">
      <c r="A8862" s="43">
        <v>10591</v>
      </c>
      <c r="B8862" s="44" t="s">
        <v>20571</v>
      </c>
      <c r="C8862" s="45" t="s">
        <v>11819</v>
      </c>
      <c r="D8862" s="46">
        <v>2.89</v>
      </c>
    </row>
    <row r="8863" spans="1:4" x14ac:dyDescent="0.2">
      <c r="A8863" s="43">
        <v>10586</v>
      </c>
      <c r="B8863" s="44" t="s">
        <v>20572</v>
      </c>
      <c r="C8863" s="45" t="s">
        <v>11819</v>
      </c>
      <c r="D8863" s="46">
        <v>2.89</v>
      </c>
    </row>
    <row r="8864" spans="1:4" x14ac:dyDescent="0.2">
      <c r="A8864" s="43">
        <v>10550</v>
      </c>
      <c r="B8864" s="44" t="s">
        <v>20573</v>
      </c>
      <c r="C8864" s="45" t="s">
        <v>11819</v>
      </c>
      <c r="D8864" s="46">
        <v>2.89</v>
      </c>
    </row>
    <row r="8865" spans="1:4" x14ac:dyDescent="0.2">
      <c r="A8865" s="43">
        <v>10553</v>
      </c>
      <c r="B8865" s="44" t="s">
        <v>20574</v>
      </c>
      <c r="C8865" s="45" t="s">
        <v>11819</v>
      </c>
      <c r="D8865" s="46">
        <v>3.05</v>
      </c>
    </row>
    <row r="8866" spans="1:4" x14ac:dyDescent="0.2">
      <c r="A8866" s="43">
        <v>10593</v>
      </c>
      <c r="B8866" s="44" t="s">
        <v>20575</v>
      </c>
      <c r="C8866" s="45" t="s">
        <v>11819</v>
      </c>
      <c r="D8866" s="46">
        <v>3.05</v>
      </c>
    </row>
    <row r="8867" spans="1:4" x14ac:dyDescent="0.2">
      <c r="A8867" s="43">
        <v>10600</v>
      </c>
      <c r="B8867" s="44" t="s">
        <v>20576</v>
      </c>
      <c r="C8867" s="45" t="s">
        <v>11819</v>
      </c>
      <c r="D8867" s="46">
        <v>3.05</v>
      </c>
    </row>
    <row r="8868" spans="1:4" x14ac:dyDescent="0.2">
      <c r="A8868" s="43">
        <v>10590</v>
      </c>
      <c r="B8868" s="44" t="s">
        <v>20577</v>
      </c>
      <c r="C8868" s="45" t="s">
        <v>11819</v>
      </c>
      <c r="D8868" s="46">
        <v>2.89</v>
      </c>
    </row>
    <row r="8869" spans="1:4" x14ac:dyDescent="0.2">
      <c r="A8869" s="43">
        <v>12390</v>
      </c>
      <c r="B8869" s="44" t="s">
        <v>20578</v>
      </c>
      <c r="C8869" s="45" t="s">
        <v>11819</v>
      </c>
      <c r="D8869" s="46">
        <v>2.89</v>
      </c>
    </row>
    <row r="8870" spans="1:4" ht="22.5" x14ac:dyDescent="0.2">
      <c r="A8870" s="43">
        <v>10594</v>
      </c>
      <c r="B8870" s="44" t="s">
        <v>20579</v>
      </c>
      <c r="C8870" s="45" t="s">
        <v>11819</v>
      </c>
      <c r="D8870" s="46">
        <v>2.82</v>
      </c>
    </row>
    <row r="8871" spans="1:4" x14ac:dyDescent="0.2">
      <c r="A8871" s="43">
        <v>10549</v>
      </c>
      <c r="B8871" s="44" t="s">
        <v>20580</v>
      </c>
      <c r="C8871" s="45" t="s">
        <v>11819</v>
      </c>
      <c r="D8871" s="46">
        <v>2.96</v>
      </c>
    </row>
    <row r="8872" spans="1:4" x14ac:dyDescent="0.2">
      <c r="A8872" s="43">
        <v>10603</v>
      </c>
      <c r="B8872" s="44" t="s">
        <v>20581</v>
      </c>
      <c r="C8872" s="45" t="s">
        <v>11819</v>
      </c>
      <c r="D8872" s="46">
        <v>3.38</v>
      </c>
    </row>
    <row r="8873" spans="1:4" x14ac:dyDescent="0.2">
      <c r="A8873" s="43">
        <v>10606</v>
      </c>
      <c r="B8873" s="44" t="s">
        <v>20582</v>
      </c>
      <c r="C8873" s="45" t="s">
        <v>11819</v>
      </c>
      <c r="D8873" s="46">
        <v>3.38</v>
      </c>
    </row>
    <row r="8874" spans="1:4" ht="22.5" x14ac:dyDescent="0.2">
      <c r="A8874" s="43">
        <v>8619</v>
      </c>
      <c r="B8874" s="44" t="s">
        <v>20583</v>
      </c>
      <c r="C8874" s="45" t="s">
        <v>11819</v>
      </c>
      <c r="D8874" s="46">
        <v>27.24</v>
      </c>
    </row>
    <row r="8875" spans="1:4" ht="33.75" x14ac:dyDescent="0.2">
      <c r="A8875" s="43">
        <v>4951</v>
      </c>
      <c r="B8875" s="44" t="s">
        <v>20584</v>
      </c>
      <c r="C8875" s="45" t="s">
        <v>11808</v>
      </c>
      <c r="D8875" s="46">
        <v>94.27</v>
      </c>
    </row>
    <row r="8876" spans="1:4" ht="33.75" x14ac:dyDescent="0.2">
      <c r="A8876" s="43">
        <v>4952</v>
      </c>
      <c r="B8876" s="44" t="s">
        <v>20585</v>
      </c>
      <c r="C8876" s="45" t="s">
        <v>11808</v>
      </c>
      <c r="D8876" s="46">
        <v>112.6</v>
      </c>
    </row>
    <row r="8877" spans="1:4" ht="22.5" x14ac:dyDescent="0.2">
      <c r="A8877" s="43">
        <v>2490</v>
      </c>
      <c r="B8877" s="44" t="s">
        <v>20586</v>
      </c>
      <c r="C8877" s="45" t="s">
        <v>31</v>
      </c>
      <c r="D8877" s="46">
        <v>3.11</v>
      </c>
    </row>
    <row r="8878" spans="1:4" ht="22.5" x14ac:dyDescent="0.2">
      <c r="A8878" s="43">
        <v>9884</v>
      </c>
      <c r="B8878" s="44" t="s">
        <v>20587</v>
      </c>
      <c r="C8878" s="45" t="s">
        <v>31</v>
      </c>
      <c r="D8878" s="46">
        <v>529.74</v>
      </c>
    </row>
    <row r="8879" spans="1:4" x14ac:dyDescent="0.2">
      <c r="A8879" s="43">
        <v>10008</v>
      </c>
      <c r="B8879" s="44" t="s">
        <v>20588</v>
      </c>
      <c r="C8879" s="45" t="s">
        <v>14890</v>
      </c>
      <c r="D8879" s="46">
        <v>2218.3000000000002</v>
      </c>
    </row>
    <row r="8880" spans="1:4" ht="22.5" x14ac:dyDescent="0.2">
      <c r="A8880" s="43">
        <v>12260</v>
      </c>
      <c r="B8880" s="44" t="s">
        <v>20589</v>
      </c>
      <c r="C8880" s="45" t="s">
        <v>20590</v>
      </c>
      <c r="D8880" s="46">
        <v>7097.92</v>
      </c>
    </row>
    <row r="8881" spans="1:4" ht="33.75" x14ac:dyDescent="0.2">
      <c r="A8881" s="43">
        <v>12259</v>
      </c>
      <c r="B8881" s="44" t="s">
        <v>20591</v>
      </c>
      <c r="C8881" s="45" t="s">
        <v>20590</v>
      </c>
      <c r="D8881" s="46">
        <v>1750</v>
      </c>
    </row>
    <row r="8882" spans="1:4" ht="22.5" x14ac:dyDescent="0.2">
      <c r="A8882" s="43">
        <v>9862</v>
      </c>
      <c r="B8882" s="44" t="s">
        <v>20592</v>
      </c>
      <c r="C8882" s="45" t="s">
        <v>31</v>
      </c>
      <c r="D8882" s="46">
        <v>52372.31</v>
      </c>
    </row>
    <row r="8883" spans="1:4" x14ac:dyDescent="0.2">
      <c r="A8883" s="43">
        <v>10145</v>
      </c>
      <c r="B8883" s="44" t="s">
        <v>20593</v>
      </c>
      <c r="C8883" s="45" t="s">
        <v>31</v>
      </c>
      <c r="D8883" s="46">
        <v>54680</v>
      </c>
    </row>
    <row r="8884" spans="1:4" ht="22.5" x14ac:dyDescent="0.2">
      <c r="A8884" s="43">
        <v>12257</v>
      </c>
      <c r="B8884" s="44" t="s">
        <v>20594</v>
      </c>
      <c r="C8884" s="45" t="s">
        <v>31</v>
      </c>
      <c r="D8884" s="46">
        <v>7500</v>
      </c>
    </row>
    <row r="8885" spans="1:4" ht="22.5" x14ac:dyDescent="0.2">
      <c r="A8885" s="43">
        <v>10905</v>
      </c>
      <c r="B8885" s="44" t="s">
        <v>20595</v>
      </c>
      <c r="C8885" s="45" t="s">
        <v>31</v>
      </c>
      <c r="D8885" s="46">
        <v>120000</v>
      </c>
    </row>
    <row r="8886" spans="1:4" ht="45" x14ac:dyDescent="0.2">
      <c r="A8886" s="43">
        <v>12382</v>
      </c>
      <c r="B8886" s="44" t="s">
        <v>20596</v>
      </c>
      <c r="C8886" s="45" t="s">
        <v>31</v>
      </c>
      <c r="D8886" s="46">
        <v>38950</v>
      </c>
    </row>
    <row r="8887" spans="1:4" ht="56.25" x14ac:dyDescent="0.2">
      <c r="A8887" s="43">
        <v>12383</v>
      </c>
      <c r="B8887" s="44" t="s">
        <v>20597</v>
      </c>
      <c r="C8887" s="45" t="s">
        <v>31</v>
      </c>
      <c r="D8887" s="46">
        <v>34840</v>
      </c>
    </row>
    <row r="8888" spans="1:4" x14ac:dyDescent="0.2">
      <c r="A8888" s="43">
        <v>9861</v>
      </c>
      <c r="B8888" s="44" t="s">
        <v>20598</v>
      </c>
      <c r="C8888" s="45" t="s">
        <v>31</v>
      </c>
      <c r="D8888" s="46">
        <v>3056.75</v>
      </c>
    </row>
    <row r="8889" spans="1:4" ht="33.75" x14ac:dyDescent="0.2">
      <c r="A8889" s="43">
        <v>10349</v>
      </c>
      <c r="B8889" s="44" t="s">
        <v>20599</v>
      </c>
      <c r="C8889" s="45" t="s">
        <v>11899</v>
      </c>
      <c r="D8889" s="46">
        <v>4.8</v>
      </c>
    </row>
    <row r="8890" spans="1:4" ht="22.5" x14ac:dyDescent="0.2">
      <c r="A8890" s="43">
        <v>10779</v>
      </c>
      <c r="B8890" s="44" t="s">
        <v>20600</v>
      </c>
      <c r="C8890" s="45" t="s">
        <v>11899</v>
      </c>
      <c r="D8890" s="46">
        <v>92</v>
      </c>
    </row>
    <row r="8891" spans="1:4" ht="33.75" x14ac:dyDescent="0.2">
      <c r="A8891" s="43">
        <v>12790</v>
      </c>
      <c r="B8891" s="44" t="s">
        <v>20601</v>
      </c>
      <c r="C8891" s="45" t="s">
        <v>31</v>
      </c>
      <c r="D8891" s="46">
        <v>7600</v>
      </c>
    </row>
    <row r="8892" spans="1:4" ht="33.75" x14ac:dyDescent="0.2">
      <c r="A8892" s="43">
        <v>10095</v>
      </c>
      <c r="B8892" s="44" t="s">
        <v>20602</v>
      </c>
      <c r="C8892" s="45" t="s">
        <v>31</v>
      </c>
      <c r="D8892" s="46">
        <v>2406.25</v>
      </c>
    </row>
    <row r="8893" spans="1:4" x14ac:dyDescent="0.2">
      <c r="A8893" s="43">
        <v>10778</v>
      </c>
      <c r="B8893" s="44" t="s">
        <v>20603</v>
      </c>
      <c r="C8893" s="45" t="s">
        <v>31</v>
      </c>
      <c r="D8893" s="46">
        <v>2.98</v>
      </c>
    </row>
    <row r="8894" spans="1:4" x14ac:dyDescent="0.2">
      <c r="A8894" s="43">
        <v>10855</v>
      </c>
      <c r="B8894" s="44" t="s">
        <v>20604</v>
      </c>
      <c r="C8894" s="45" t="s">
        <v>31</v>
      </c>
      <c r="D8894" s="46">
        <v>6.2</v>
      </c>
    </row>
    <row r="8895" spans="1:4" x14ac:dyDescent="0.2">
      <c r="A8895" s="43">
        <v>10679</v>
      </c>
      <c r="B8895" s="44" t="s">
        <v>20605</v>
      </c>
      <c r="C8895" s="45" t="s">
        <v>31</v>
      </c>
      <c r="D8895" s="46">
        <v>65</v>
      </c>
    </row>
    <row r="8896" spans="1:4" x14ac:dyDescent="0.2">
      <c r="A8896" s="43">
        <v>10678</v>
      </c>
      <c r="B8896" s="44" t="s">
        <v>20606</v>
      </c>
      <c r="C8896" s="45" t="s">
        <v>31</v>
      </c>
      <c r="D8896" s="46">
        <v>95</v>
      </c>
    </row>
    <row r="8897" spans="1:4" ht="22.5" x14ac:dyDescent="0.2">
      <c r="A8897" s="43">
        <v>10010</v>
      </c>
      <c r="B8897" s="44" t="s">
        <v>20607</v>
      </c>
      <c r="C8897" s="45" t="s">
        <v>14890</v>
      </c>
      <c r="D8897" s="46">
        <v>19058.689999999999</v>
      </c>
    </row>
    <row r="8898" spans="1:4" ht="33.75" x14ac:dyDescent="0.2">
      <c r="A8898" s="43">
        <v>4949</v>
      </c>
      <c r="B8898" s="44" t="s">
        <v>20608</v>
      </c>
      <c r="C8898" s="45" t="s">
        <v>11808</v>
      </c>
      <c r="D8898" s="46">
        <v>95.31</v>
      </c>
    </row>
    <row r="8899" spans="1:4" ht="33.75" x14ac:dyDescent="0.2">
      <c r="A8899" s="43">
        <v>4950</v>
      </c>
      <c r="B8899" s="44" t="s">
        <v>20609</v>
      </c>
      <c r="C8899" s="45" t="s">
        <v>11808</v>
      </c>
      <c r="D8899" s="46">
        <v>88.13</v>
      </c>
    </row>
    <row r="8900" spans="1:4" ht="33.75" x14ac:dyDescent="0.2">
      <c r="A8900" s="43">
        <v>1903</v>
      </c>
      <c r="B8900" s="44" t="s">
        <v>20610</v>
      </c>
      <c r="C8900" s="45" t="s">
        <v>11806</v>
      </c>
      <c r="D8900" s="46">
        <v>342.31</v>
      </c>
    </row>
    <row r="8901" spans="1:4" ht="45" x14ac:dyDescent="0.2">
      <c r="A8901" s="43">
        <v>1904</v>
      </c>
      <c r="B8901" s="44" t="s">
        <v>20611</v>
      </c>
      <c r="C8901" s="45" t="s">
        <v>11806</v>
      </c>
      <c r="D8901" s="46">
        <v>973.51</v>
      </c>
    </row>
    <row r="8902" spans="1:4" ht="45" x14ac:dyDescent="0.2">
      <c r="A8902" s="43">
        <v>1905</v>
      </c>
      <c r="B8902" s="44" t="s">
        <v>20612</v>
      </c>
      <c r="C8902" s="45" t="s">
        <v>11806</v>
      </c>
      <c r="D8902" s="46">
        <v>455.51</v>
      </c>
    </row>
    <row r="8903" spans="1:4" ht="33.75" x14ac:dyDescent="0.2">
      <c r="A8903" s="43">
        <v>1906</v>
      </c>
      <c r="B8903" s="44" t="s">
        <v>20613</v>
      </c>
      <c r="C8903" s="45" t="s">
        <v>11806</v>
      </c>
      <c r="D8903" s="46">
        <v>272.3</v>
      </c>
    </row>
    <row r="8904" spans="1:4" ht="33.75" x14ac:dyDescent="0.2">
      <c r="A8904" s="43">
        <v>7728</v>
      </c>
      <c r="B8904" s="44" t="s">
        <v>20614</v>
      </c>
      <c r="C8904" s="45" t="s">
        <v>11806</v>
      </c>
      <c r="D8904" s="46">
        <v>356.65</v>
      </c>
    </row>
    <row r="8905" spans="1:4" ht="22.5" x14ac:dyDescent="0.2">
      <c r="A8905" s="43">
        <v>3718</v>
      </c>
      <c r="B8905" s="44" t="s">
        <v>20615</v>
      </c>
      <c r="C8905" s="45" t="s">
        <v>11808</v>
      </c>
      <c r="D8905" s="46">
        <v>404.19</v>
      </c>
    </row>
    <row r="8906" spans="1:4" ht="22.5" x14ac:dyDescent="0.2">
      <c r="A8906" s="43">
        <v>4734</v>
      </c>
      <c r="B8906" s="44" t="s">
        <v>20616</v>
      </c>
      <c r="C8906" s="45" t="s">
        <v>11808</v>
      </c>
      <c r="D8906" s="46">
        <v>255.5</v>
      </c>
    </row>
    <row r="8907" spans="1:4" x14ac:dyDescent="0.2">
      <c r="A8907" s="43">
        <v>8274</v>
      </c>
      <c r="B8907" s="44" t="s">
        <v>20617</v>
      </c>
      <c r="C8907" s="45" t="s">
        <v>11806</v>
      </c>
      <c r="D8907" s="46">
        <v>353.78</v>
      </c>
    </row>
    <row r="8908" spans="1:4" x14ac:dyDescent="0.2">
      <c r="A8908" s="43">
        <v>3406</v>
      </c>
      <c r="B8908" s="44" t="s">
        <v>20618</v>
      </c>
      <c r="C8908" s="45" t="s">
        <v>12582</v>
      </c>
      <c r="D8908" s="46">
        <v>0.46</v>
      </c>
    </row>
    <row r="8909" spans="1:4" x14ac:dyDescent="0.2">
      <c r="A8909" s="43">
        <v>3407</v>
      </c>
      <c r="B8909" s="44" t="s">
        <v>20619</v>
      </c>
      <c r="C8909" s="45" t="s">
        <v>12582</v>
      </c>
      <c r="D8909" s="46">
        <v>0.92</v>
      </c>
    </row>
    <row r="8910" spans="1:4" x14ac:dyDescent="0.2">
      <c r="A8910" s="43">
        <v>4303</v>
      </c>
      <c r="B8910" s="44" t="s">
        <v>20620</v>
      </c>
      <c r="C8910" s="45" t="s">
        <v>12582</v>
      </c>
      <c r="D8910" s="46">
        <v>1.36</v>
      </c>
    </row>
    <row r="8911" spans="1:4" ht="22.5" x14ac:dyDescent="0.2">
      <c r="A8911" s="43">
        <v>1907</v>
      </c>
      <c r="B8911" s="44" t="s">
        <v>20621</v>
      </c>
      <c r="C8911" s="45" t="s">
        <v>11796</v>
      </c>
      <c r="D8911" s="46">
        <v>14.17</v>
      </c>
    </row>
    <row r="8912" spans="1:4" ht="22.5" x14ac:dyDescent="0.2">
      <c r="A8912" s="43">
        <v>9792</v>
      </c>
      <c r="B8912" s="44" t="s">
        <v>20622</v>
      </c>
      <c r="C8912" s="45" t="s">
        <v>11899</v>
      </c>
      <c r="D8912" s="46">
        <v>41.38</v>
      </c>
    </row>
    <row r="8913" spans="1:4" ht="22.5" x14ac:dyDescent="0.2">
      <c r="A8913" s="43">
        <v>8395</v>
      </c>
      <c r="B8913" s="44" t="s">
        <v>20623</v>
      </c>
      <c r="C8913" s="45" t="s">
        <v>11796</v>
      </c>
      <c r="D8913" s="46">
        <v>68.48</v>
      </c>
    </row>
    <row r="8914" spans="1:4" ht="22.5" x14ac:dyDescent="0.2">
      <c r="A8914" s="43">
        <v>4783</v>
      </c>
      <c r="B8914" s="44" t="s">
        <v>20624</v>
      </c>
      <c r="C8914" s="45" t="s">
        <v>11796</v>
      </c>
      <c r="D8914" s="46">
        <v>23.88</v>
      </c>
    </row>
    <row r="8915" spans="1:4" ht="22.5" x14ac:dyDescent="0.2">
      <c r="A8915" s="43">
        <v>1908</v>
      </c>
      <c r="B8915" s="44" t="s">
        <v>20625</v>
      </c>
      <c r="C8915" s="45" t="s">
        <v>11796</v>
      </c>
      <c r="D8915" s="46">
        <v>24.81</v>
      </c>
    </row>
    <row r="8916" spans="1:4" ht="22.5" x14ac:dyDescent="0.2">
      <c r="A8916" s="43">
        <v>9295</v>
      </c>
      <c r="B8916" s="44" t="s">
        <v>20626</v>
      </c>
      <c r="C8916" s="45" t="s">
        <v>11796</v>
      </c>
      <c r="D8916" s="46">
        <v>52.92</v>
      </c>
    </row>
    <row r="8917" spans="1:4" ht="22.5" x14ac:dyDescent="0.2">
      <c r="A8917" s="43">
        <v>10374</v>
      </c>
      <c r="B8917" s="44" t="s">
        <v>20627</v>
      </c>
      <c r="C8917" s="45" t="s">
        <v>11796</v>
      </c>
      <c r="D8917" s="46">
        <v>77.569999999999993</v>
      </c>
    </row>
    <row r="8918" spans="1:4" ht="22.5" x14ac:dyDescent="0.2">
      <c r="A8918" s="43">
        <v>10569</v>
      </c>
      <c r="B8918" s="44" t="s">
        <v>20628</v>
      </c>
      <c r="C8918" s="45" t="s">
        <v>11796</v>
      </c>
      <c r="D8918" s="46">
        <v>84.01</v>
      </c>
    </row>
    <row r="8919" spans="1:4" ht="33.75" x14ac:dyDescent="0.2">
      <c r="A8919" s="43">
        <v>11069</v>
      </c>
      <c r="B8919" s="44" t="s">
        <v>20629</v>
      </c>
      <c r="C8919" s="45" t="s">
        <v>11796</v>
      </c>
      <c r="D8919" s="46">
        <v>51.37</v>
      </c>
    </row>
    <row r="8920" spans="1:4" ht="22.5" x14ac:dyDescent="0.2">
      <c r="A8920" s="43">
        <v>10570</v>
      </c>
      <c r="B8920" s="44" t="s">
        <v>20630</v>
      </c>
      <c r="C8920" s="45" t="s">
        <v>11796</v>
      </c>
      <c r="D8920" s="46">
        <v>7.55</v>
      </c>
    </row>
    <row r="8921" spans="1:4" ht="22.5" x14ac:dyDescent="0.2">
      <c r="A8921" s="43">
        <v>12360</v>
      </c>
      <c r="B8921" s="44" t="s">
        <v>20631</v>
      </c>
      <c r="C8921" s="45" t="s">
        <v>11808</v>
      </c>
      <c r="D8921" s="46">
        <v>392.32</v>
      </c>
    </row>
    <row r="8922" spans="1:4" ht="22.5" x14ac:dyDescent="0.2">
      <c r="A8922" s="43">
        <v>10714</v>
      </c>
      <c r="B8922" s="44" t="s">
        <v>20632</v>
      </c>
      <c r="C8922" s="45" t="s">
        <v>11796</v>
      </c>
      <c r="D8922" s="46">
        <v>66.75</v>
      </c>
    </row>
    <row r="8923" spans="1:4" ht="22.5" x14ac:dyDescent="0.2">
      <c r="A8923" s="43">
        <v>10715</v>
      </c>
      <c r="B8923" s="44" t="s">
        <v>20633</v>
      </c>
      <c r="C8923" s="45" t="s">
        <v>11796</v>
      </c>
      <c r="D8923" s="46">
        <v>76.760000000000005</v>
      </c>
    </row>
    <row r="8924" spans="1:4" ht="22.5" x14ac:dyDescent="0.2">
      <c r="A8924" s="43">
        <v>10716</v>
      </c>
      <c r="B8924" s="44" t="s">
        <v>20634</v>
      </c>
      <c r="C8924" s="45" t="s">
        <v>11796</v>
      </c>
      <c r="D8924" s="46">
        <v>88.2</v>
      </c>
    </row>
    <row r="8925" spans="1:4" x14ac:dyDescent="0.2">
      <c r="A8925" s="43">
        <v>9681</v>
      </c>
      <c r="B8925" s="44" t="s">
        <v>20635</v>
      </c>
      <c r="C8925" s="45" t="s">
        <v>13488</v>
      </c>
      <c r="D8925" s="46">
        <v>94.36</v>
      </c>
    </row>
    <row r="8926" spans="1:4" x14ac:dyDescent="0.2">
      <c r="A8926" s="43">
        <v>9682</v>
      </c>
      <c r="B8926" s="44" t="s">
        <v>20636</v>
      </c>
      <c r="C8926" s="45" t="s">
        <v>13488</v>
      </c>
      <c r="D8926" s="46">
        <v>173.73</v>
      </c>
    </row>
    <row r="8927" spans="1:4" ht="22.5" x14ac:dyDescent="0.2">
      <c r="A8927" s="43">
        <v>12080</v>
      </c>
      <c r="B8927" s="44" t="s">
        <v>20637</v>
      </c>
      <c r="C8927" s="45" t="s">
        <v>31</v>
      </c>
      <c r="D8927" s="46">
        <v>23.28</v>
      </c>
    </row>
    <row r="8928" spans="1:4" x14ac:dyDescent="0.2">
      <c r="A8928" s="43">
        <v>1910</v>
      </c>
      <c r="B8928" s="44" t="s">
        <v>20638</v>
      </c>
      <c r="C8928" s="45" t="s">
        <v>11899</v>
      </c>
      <c r="D8928" s="46">
        <v>27.11</v>
      </c>
    </row>
    <row r="8929" spans="1:4" x14ac:dyDescent="0.2">
      <c r="A8929" s="43">
        <v>1911</v>
      </c>
      <c r="B8929" s="44" t="s">
        <v>20639</v>
      </c>
      <c r="C8929" s="45" t="s">
        <v>11899</v>
      </c>
      <c r="D8929" s="46">
        <v>31.88</v>
      </c>
    </row>
    <row r="8930" spans="1:4" ht="22.5" x14ac:dyDescent="0.2">
      <c r="A8930" s="43">
        <v>9716</v>
      </c>
      <c r="B8930" s="44" t="s">
        <v>20640</v>
      </c>
      <c r="C8930" s="45" t="s">
        <v>11899</v>
      </c>
      <c r="D8930" s="46">
        <v>13.26</v>
      </c>
    </row>
    <row r="8931" spans="1:4" x14ac:dyDescent="0.2">
      <c r="A8931" s="43">
        <v>3930</v>
      </c>
      <c r="B8931" s="44" t="s">
        <v>20641</v>
      </c>
      <c r="C8931" s="45" t="s">
        <v>11899</v>
      </c>
      <c r="D8931" s="46">
        <v>18.55</v>
      </c>
    </row>
    <row r="8932" spans="1:4" ht="33.75" x14ac:dyDescent="0.2">
      <c r="A8932" s="43">
        <v>10520</v>
      </c>
      <c r="B8932" s="44" t="s">
        <v>20642</v>
      </c>
      <c r="C8932" s="45" t="s">
        <v>31</v>
      </c>
      <c r="D8932" s="46">
        <v>16.09</v>
      </c>
    </row>
    <row r="8933" spans="1:4" ht="33.75" x14ac:dyDescent="0.2">
      <c r="A8933" s="43">
        <v>10517</v>
      </c>
      <c r="B8933" s="44" t="s">
        <v>20643</v>
      </c>
      <c r="C8933" s="45" t="s">
        <v>31</v>
      </c>
      <c r="D8933" s="46">
        <v>22.76</v>
      </c>
    </row>
    <row r="8934" spans="1:4" ht="33.75" x14ac:dyDescent="0.2">
      <c r="A8934" s="43">
        <v>10515</v>
      </c>
      <c r="B8934" s="44" t="s">
        <v>20644</v>
      </c>
      <c r="C8934" s="45" t="s">
        <v>31</v>
      </c>
      <c r="D8934" s="46">
        <v>15.87</v>
      </c>
    </row>
    <row r="8935" spans="1:4" ht="33.75" x14ac:dyDescent="0.2">
      <c r="A8935" s="43">
        <v>10519</v>
      </c>
      <c r="B8935" s="44" t="s">
        <v>20645</v>
      </c>
      <c r="C8935" s="45" t="s">
        <v>31</v>
      </c>
      <c r="D8935" s="46">
        <v>22.71</v>
      </c>
    </row>
    <row r="8936" spans="1:4" ht="33.75" x14ac:dyDescent="0.2">
      <c r="A8936" s="43">
        <v>10518</v>
      </c>
      <c r="B8936" s="44" t="s">
        <v>20646</v>
      </c>
      <c r="C8936" s="45" t="s">
        <v>31</v>
      </c>
      <c r="D8936" s="46">
        <v>22.76</v>
      </c>
    </row>
    <row r="8937" spans="1:4" ht="33.75" x14ac:dyDescent="0.2">
      <c r="A8937" s="43">
        <v>10079</v>
      </c>
      <c r="B8937" s="44" t="s">
        <v>20647</v>
      </c>
      <c r="C8937" s="45" t="s">
        <v>11796</v>
      </c>
      <c r="D8937" s="46">
        <v>663.78</v>
      </c>
    </row>
    <row r="8938" spans="1:4" ht="33.75" x14ac:dyDescent="0.2">
      <c r="A8938" s="43">
        <v>10078</v>
      </c>
      <c r="B8938" s="44" t="s">
        <v>20648</v>
      </c>
      <c r="C8938" s="45" t="s">
        <v>11796</v>
      </c>
      <c r="D8938" s="46">
        <v>634.49</v>
      </c>
    </row>
    <row r="8939" spans="1:4" x14ac:dyDescent="0.2">
      <c r="A8939" s="43">
        <v>1916</v>
      </c>
      <c r="B8939" s="44" t="s">
        <v>20649</v>
      </c>
      <c r="C8939" s="45" t="s">
        <v>11796</v>
      </c>
      <c r="D8939" s="46">
        <v>6.7</v>
      </c>
    </row>
    <row r="8940" spans="1:4" ht="33.75" x14ac:dyDescent="0.2">
      <c r="A8940" s="43">
        <v>9807</v>
      </c>
      <c r="B8940" s="44" t="s">
        <v>20650</v>
      </c>
      <c r="C8940" s="45" t="s">
        <v>11796</v>
      </c>
      <c r="D8940" s="46">
        <v>151.30000000000001</v>
      </c>
    </row>
    <row r="8941" spans="1:4" ht="45" x14ac:dyDescent="0.2">
      <c r="A8941" s="43">
        <v>9805</v>
      </c>
      <c r="B8941" s="44" t="s">
        <v>20651</v>
      </c>
      <c r="C8941" s="45" t="s">
        <v>11796</v>
      </c>
      <c r="D8941" s="46">
        <v>151.30000000000001</v>
      </c>
    </row>
    <row r="8942" spans="1:4" ht="33.75" x14ac:dyDescent="0.2">
      <c r="A8942" s="43">
        <v>9806</v>
      </c>
      <c r="B8942" s="44" t="s">
        <v>20652</v>
      </c>
      <c r="C8942" s="45" t="s">
        <v>11796</v>
      </c>
      <c r="D8942" s="46">
        <v>151.30000000000001</v>
      </c>
    </row>
    <row r="8943" spans="1:4" ht="33.75" x14ac:dyDescent="0.2">
      <c r="A8943" s="43">
        <v>9804</v>
      </c>
      <c r="B8943" s="44" t="s">
        <v>20653</v>
      </c>
      <c r="C8943" s="45" t="s">
        <v>11796</v>
      </c>
      <c r="D8943" s="46">
        <v>151.30000000000001</v>
      </c>
    </row>
    <row r="8944" spans="1:4" ht="45" x14ac:dyDescent="0.2">
      <c r="A8944" s="43">
        <v>7241</v>
      </c>
      <c r="B8944" s="44" t="s">
        <v>20654</v>
      </c>
      <c r="C8944" s="45" t="s">
        <v>11796</v>
      </c>
      <c r="D8944" s="46">
        <v>151.30000000000001</v>
      </c>
    </row>
    <row r="8945" spans="1:4" ht="33.75" x14ac:dyDescent="0.2">
      <c r="A8945" s="43">
        <v>7243</v>
      </c>
      <c r="B8945" s="44" t="s">
        <v>20655</v>
      </c>
      <c r="C8945" s="45" t="s">
        <v>11796</v>
      </c>
      <c r="D8945" s="46">
        <v>151.30000000000001</v>
      </c>
    </row>
    <row r="8946" spans="1:4" ht="33.75" x14ac:dyDescent="0.2">
      <c r="A8946" s="43">
        <v>4854</v>
      </c>
      <c r="B8946" s="44" t="s">
        <v>20656</v>
      </c>
      <c r="C8946" s="45" t="s">
        <v>11796</v>
      </c>
      <c r="D8946" s="46">
        <v>157.44999999999999</v>
      </c>
    </row>
    <row r="8947" spans="1:4" ht="33.75" x14ac:dyDescent="0.2">
      <c r="A8947" s="43">
        <v>3200</v>
      </c>
      <c r="B8947" s="44" t="s">
        <v>20657</v>
      </c>
      <c r="C8947" s="45" t="s">
        <v>11796</v>
      </c>
      <c r="D8947" s="46">
        <v>157.44999999999999</v>
      </c>
    </row>
    <row r="8948" spans="1:4" ht="33.75" x14ac:dyDescent="0.2">
      <c r="A8948" s="43">
        <v>1914</v>
      </c>
      <c r="B8948" s="44" t="s">
        <v>20658</v>
      </c>
      <c r="C8948" s="45" t="s">
        <v>11796</v>
      </c>
      <c r="D8948" s="46">
        <v>136.38</v>
      </c>
    </row>
    <row r="8949" spans="1:4" ht="33.75" x14ac:dyDescent="0.2">
      <c r="A8949" s="43">
        <v>4855</v>
      </c>
      <c r="B8949" s="44" t="s">
        <v>20659</v>
      </c>
      <c r="C8949" s="45" t="s">
        <v>11796</v>
      </c>
      <c r="D8949" s="46">
        <v>287.42</v>
      </c>
    </row>
    <row r="8950" spans="1:4" ht="33.75" x14ac:dyDescent="0.2">
      <c r="A8950" s="43">
        <v>4111</v>
      </c>
      <c r="B8950" s="44" t="s">
        <v>20660</v>
      </c>
      <c r="C8950" s="45" t="s">
        <v>13488</v>
      </c>
      <c r="D8950" s="46">
        <v>405.61</v>
      </c>
    </row>
    <row r="8951" spans="1:4" ht="33.75" x14ac:dyDescent="0.2">
      <c r="A8951" s="43">
        <v>9679</v>
      </c>
      <c r="B8951" s="44" t="s">
        <v>20661</v>
      </c>
      <c r="C8951" s="45" t="s">
        <v>11796</v>
      </c>
      <c r="D8951" s="46">
        <v>794.29</v>
      </c>
    </row>
    <row r="8952" spans="1:4" ht="33.75" x14ac:dyDescent="0.2">
      <c r="A8952" s="43">
        <v>7943</v>
      </c>
      <c r="B8952" s="44" t="s">
        <v>20662</v>
      </c>
      <c r="C8952" s="45" t="s">
        <v>11796</v>
      </c>
      <c r="D8952" s="46">
        <v>180.06</v>
      </c>
    </row>
    <row r="8953" spans="1:4" ht="33.75" x14ac:dyDescent="0.2">
      <c r="A8953" s="43">
        <v>7987</v>
      </c>
      <c r="B8953" s="44" t="s">
        <v>20663</v>
      </c>
      <c r="C8953" s="45" t="s">
        <v>11796</v>
      </c>
      <c r="D8953" s="46">
        <v>167.87</v>
      </c>
    </row>
    <row r="8954" spans="1:4" ht="45" x14ac:dyDescent="0.2">
      <c r="A8954" s="43">
        <v>9678</v>
      </c>
      <c r="B8954" s="44" t="s">
        <v>20664</v>
      </c>
      <c r="C8954" s="45" t="s">
        <v>11796</v>
      </c>
      <c r="D8954" s="46">
        <v>218.52</v>
      </c>
    </row>
    <row r="8955" spans="1:4" ht="33.75" x14ac:dyDescent="0.2">
      <c r="A8955" s="43">
        <v>7908</v>
      </c>
      <c r="B8955" s="44" t="s">
        <v>20665</v>
      </c>
      <c r="C8955" s="45" t="s">
        <v>11796</v>
      </c>
      <c r="D8955" s="46">
        <v>429.42</v>
      </c>
    </row>
    <row r="8956" spans="1:4" ht="33.75" x14ac:dyDescent="0.2">
      <c r="A8956" s="43">
        <v>8035</v>
      </c>
      <c r="B8956" s="44" t="s">
        <v>20666</v>
      </c>
      <c r="C8956" s="45" t="s">
        <v>11796</v>
      </c>
      <c r="D8956" s="46">
        <v>791.84</v>
      </c>
    </row>
    <row r="8957" spans="1:4" ht="33.75" x14ac:dyDescent="0.2">
      <c r="A8957" s="43">
        <v>11491</v>
      </c>
      <c r="B8957" s="44" t="s">
        <v>20667</v>
      </c>
      <c r="C8957" s="45" t="s">
        <v>11796</v>
      </c>
      <c r="D8957" s="46">
        <v>151.30000000000001</v>
      </c>
    </row>
    <row r="8958" spans="1:4" ht="33.75" x14ac:dyDescent="0.2">
      <c r="A8958" s="43">
        <v>7701</v>
      </c>
      <c r="B8958" s="44" t="s">
        <v>20668</v>
      </c>
      <c r="C8958" s="45" t="s">
        <v>11796</v>
      </c>
      <c r="D8958" s="46">
        <v>157.44999999999999</v>
      </c>
    </row>
    <row r="8959" spans="1:4" ht="45" x14ac:dyDescent="0.2">
      <c r="A8959" s="43">
        <v>7698</v>
      </c>
      <c r="B8959" s="44" t="s">
        <v>20669</v>
      </c>
      <c r="C8959" s="45" t="s">
        <v>11796</v>
      </c>
      <c r="D8959" s="46">
        <v>185.6</v>
      </c>
    </row>
    <row r="8960" spans="1:4" ht="33.75" x14ac:dyDescent="0.2">
      <c r="A8960" s="43">
        <v>11490</v>
      </c>
      <c r="B8960" s="44" t="s">
        <v>20670</v>
      </c>
      <c r="C8960" s="45" t="s">
        <v>11796</v>
      </c>
      <c r="D8960" s="46">
        <v>151.30000000000001</v>
      </c>
    </row>
    <row r="8961" spans="1:4" ht="33.75" x14ac:dyDescent="0.2">
      <c r="A8961" s="43">
        <v>12440</v>
      </c>
      <c r="B8961" s="44" t="s">
        <v>20671</v>
      </c>
      <c r="C8961" s="45" t="s">
        <v>11796</v>
      </c>
      <c r="D8961" s="46">
        <v>383.04</v>
      </c>
    </row>
    <row r="8962" spans="1:4" ht="33.75" x14ac:dyDescent="0.2">
      <c r="A8962" s="43">
        <v>4864</v>
      </c>
      <c r="B8962" s="44" t="s">
        <v>20672</v>
      </c>
      <c r="C8962" s="45" t="s">
        <v>11796</v>
      </c>
      <c r="D8962" s="46">
        <v>84.33</v>
      </c>
    </row>
    <row r="8963" spans="1:4" ht="33.75" x14ac:dyDescent="0.2">
      <c r="A8963" s="43">
        <v>7324</v>
      </c>
      <c r="B8963" s="44" t="s">
        <v>20673</v>
      </c>
      <c r="C8963" s="45" t="s">
        <v>11796</v>
      </c>
      <c r="D8963" s="46">
        <v>84.33</v>
      </c>
    </row>
    <row r="8964" spans="1:4" ht="33.75" x14ac:dyDescent="0.2">
      <c r="A8964" s="43">
        <v>9418</v>
      </c>
      <c r="B8964" s="44" t="s">
        <v>20674</v>
      </c>
      <c r="C8964" s="45" t="s">
        <v>11796</v>
      </c>
      <c r="D8964" s="46">
        <v>80.72</v>
      </c>
    </row>
    <row r="8965" spans="1:4" ht="33.75" x14ac:dyDescent="0.2">
      <c r="A8965" s="43">
        <v>9417</v>
      </c>
      <c r="B8965" s="44" t="s">
        <v>20675</v>
      </c>
      <c r="C8965" s="45" t="s">
        <v>11796</v>
      </c>
      <c r="D8965" s="46">
        <v>81.63</v>
      </c>
    </row>
    <row r="8966" spans="1:4" ht="33.75" x14ac:dyDescent="0.2">
      <c r="A8966" s="43">
        <v>12039</v>
      </c>
      <c r="B8966" s="44" t="s">
        <v>20676</v>
      </c>
      <c r="C8966" s="45" t="s">
        <v>11796</v>
      </c>
      <c r="D8966" s="46">
        <v>81.36</v>
      </c>
    </row>
    <row r="8967" spans="1:4" ht="33.75" x14ac:dyDescent="0.2">
      <c r="A8967" s="43">
        <v>7323</v>
      </c>
      <c r="B8967" s="44" t="s">
        <v>20677</v>
      </c>
      <c r="C8967" s="45" t="s">
        <v>11796</v>
      </c>
      <c r="D8967" s="46">
        <v>268.95999999999998</v>
      </c>
    </row>
    <row r="8968" spans="1:4" x14ac:dyDescent="0.2">
      <c r="A8968" s="43">
        <v>1917</v>
      </c>
      <c r="B8968" s="44" t="s">
        <v>20678</v>
      </c>
      <c r="C8968" s="45" t="s">
        <v>11796</v>
      </c>
      <c r="D8968" s="46">
        <v>7.13</v>
      </c>
    </row>
    <row r="8969" spans="1:4" x14ac:dyDescent="0.2">
      <c r="A8969" s="43">
        <v>10865</v>
      </c>
      <c r="B8969" s="44" t="s">
        <v>20679</v>
      </c>
      <c r="C8969" s="45" t="s">
        <v>11796</v>
      </c>
      <c r="D8969" s="46">
        <v>6.77</v>
      </c>
    </row>
    <row r="8970" spans="1:4" x14ac:dyDescent="0.2">
      <c r="A8970" s="43">
        <v>10866</v>
      </c>
      <c r="B8970" s="44" t="s">
        <v>20680</v>
      </c>
      <c r="C8970" s="45" t="s">
        <v>11796</v>
      </c>
      <c r="D8970" s="46">
        <v>7.05</v>
      </c>
    </row>
    <row r="8971" spans="1:4" x14ac:dyDescent="0.2">
      <c r="A8971" s="43">
        <v>10867</v>
      </c>
      <c r="B8971" s="44" t="s">
        <v>20681</v>
      </c>
      <c r="C8971" s="45" t="s">
        <v>11796</v>
      </c>
      <c r="D8971" s="46">
        <v>7.4</v>
      </c>
    </row>
    <row r="8972" spans="1:4" x14ac:dyDescent="0.2">
      <c r="A8972" s="43">
        <v>10868</v>
      </c>
      <c r="B8972" s="44" t="s">
        <v>20682</v>
      </c>
      <c r="C8972" s="45" t="s">
        <v>11796</v>
      </c>
      <c r="D8972" s="46">
        <v>9.43</v>
      </c>
    </row>
    <row r="8973" spans="1:4" x14ac:dyDescent="0.2">
      <c r="A8973" s="43">
        <v>10869</v>
      </c>
      <c r="B8973" s="44" t="s">
        <v>20683</v>
      </c>
      <c r="C8973" s="45" t="s">
        <v>11796</v>
      </c>
      <c r="D8973" s="46">
        <v>8.2799999999999994</v>
      </c>
    </row>
    <row r="8974" spans="1:4" x14ac:dyDescent="0.2">
      <c r="A8974" s="43">
        <v>10870</v>
      </c>
      <c r="B8974" s="44" t="s">
        <v>20684</v>
      </c>
      <c r="C8974" s="45" t="s">
        <v>11796</v>
      </c>
      <c r="D8974" s="46">
        <v>7.34</v>
      </c>
    </row>
    <row r="8975" spans="1:4" x14ac:dyDescent="0.2">
      <c r="A8975" s="43">
        <v>10872</v>
      </c>
      <c r="B8975" s="44" t="s">
        <v>20685</v>
      </c>
      <c r="C8975" s="45" t="s">
        <v>11796</v>
      </c>
      <c r="D8975" s="46">
        <v>6.95</v>
      </c>
    </row>
    <row r="8976" spans="1:4" x14ac:dyDescent="0.2">
      <c r="A8976" s="43">
        <v>10873</v>
      </c>
      <c r="B8976" s="44" t="s">
        <v>20686</v>
      </c>
      <c r="C8976" s="45" t="s">
        <v>11796</v>
      </c>
      <c r="D8976" s="46">
        <v>6.67</v>
      </c>
    </row>
    <row r="8977" spans="1:4" x14ac:dyDescent="0.2">
      <c r="A8977" s="43">
        <v>10874</v>
      </c>
      <c r="B8977" s="44" t="s">
        <v>20687</v>
      </c>
      <c r="C8977" s="45" t="s">
        <v>11796</v>
      </c>
      <c r="D8977" s="46">
        <v>6.85</v>
      </c>
    </row>
    <row r="8978" spans="1:4" ht="22.5" x14ac:dyDescent="0.2">
      <c r="A8978" s="43">
        <v>4237</v>
      </c>
      <c r="B8978" s="44" t="s">
        <v>20688</v>
      </c>
      <c r="C8978" s="45" t="s">
        <v>526</v>
      </c>
      <c r="D8978" s="46">
        <v>51.01</v>
      </c>
    </row>
    <row r="8979" spans="1:4" x14ac:dyDescent="0.2">
      <c r="A8979" s="43">
        <v>11369</v>
      </c>
      <c r="C8979" s="45" t="s">
        <v>11796</v>
      </c>
      <c r="D8979" s="46">
        <v>46.95</v>
      </c>
    </row>
    <row r="8980" spans="1:4" ht="45" x14ac:dyDescent="0.2">
      <c r="B8980" s="44" t="s">
        <v>20689</v>
      </c>
    </row>
    <row r="8981" spans="1:4" ht="33.75" x14ac:dyDescent="0.2">
      <c r="A8981" s="43">
        <v>12443</v>
      </c>
      <c r="B8981" s="44" t="s">
        <v>20690</v>
      </c>
      <c r="C8981" s="45" t="s">
        <v>11796</v>
      </c>
      <c r="D8981" s="46">
        <v>79.239999999999995</v>
      </c>
    </row>
    <row r="8982" spans="1:4" ht="45" x14ac:dyDescent="0.2">
      <c r="A8982" s="43">
        <v>8948</v>
      </c>
      <c r="B8982" s="44" t="s">
        <v>20691</v>
      </c>
      <c r="C8982" s="45" t="s">
        <v>11796</v>
      </c>
      <c r="D8982" s="46">
        <v>162.66</v>
      </c>
    </row>
    <row r="8983" spans="1:4" ht="45" x14ac:dyDescent="0.2">
      <c r="A8983" s="43">
        <v>11368</v>
      </c>
      <c r="B8983" s="44" t="s">
        <v>20692</v>
      </c>
      <c r="C8983" s="45" t="s">
        <v>11796</v>
      </c>
      <c r="D8983" s="46">
        <v>51.23</v>
      </c>
    </row>
    <row r="8984" spans="1:4" ht="33.75" x14ac:dyDescent="0.2">
      <c r="A8984" s="43">
        <v>11180</v>
      </c>
      <c r="B8984" s="44" t="s">
        <v>20693</v>
      </c>
      <c r="C8984" s="45" t="s">
        <v>11796</v>
      </c>
      <c r="D8984" s="46">
        <v>82.24</v>
      </c>
    </row>
    <row r="8985" spans="1:4" ht="33.75" x14ac:dyDescent="0.2">
      <c r="A8985" s="43">
        <v>11181</v>
      </c>
      <c r="B8985" s="44" t="s">
        <v>20694</v>
      </c>
      <c r="C8985" s="45" t="s">
        <v>11796</v>
      </c>
      <c r="D8985" s="46">
        <v>93.16</v>
      </c>
    </row>
    <row r="8986" spans="1:4" ht="33.75" x14ac:dyDescent="0.2">
      <c r="A8986" s="43">
        <v>11174</v>
      </c>
      <c r="B8986" s="44" t="s">
        <v>20695</v>
      </c>
      <c r="C8986" s="45" t="s">
        <v>11796</v>
      </c>
      <c r="D8986" s="46">
        <v>93.16</v>
      </c>
    </row>
    <row r="8987" spans="1:4" ht="33.75" x14ac:dyDescent="0.2">
      <c r="A8987" s="43">
        <v>11175</v>
      </c>
      <c r="B8987" s="44" t="s">
        <v>20696</v>
      </c>
      <c r="C8987" s="45" t="s">
        <v>11796</v>
      </c>
      <c r="D8987" s="46">
        <v>81.17</v>
      </c>
    </row>
    <row r="8988" spans="1:4" ht="33.75" x14ac:dyDescent="0.2">
      <c r="A8988" s="43">
        <v>4442</v>
      </c>
      <c r="B8988" s="44" t="s">
        <v>20697</v>
      </c>
      <c r="C8988" s="45" t="s">
        <v>11796</v>
      </c>
      <c r="D8988" s="46">
        <v>65.08</v>
      </c>
    </row>
    <row r="8989" spans="1:4" ht="33.75" x14ac:dyDescent="0.2">
      <c r="A8989" s="43">
        <v>11177</v>
      </c>
      <c r="B8989" s="44" t="s">
        <v>20698</v>
      </c>
      <c r="C8989" s="45" t="s">
        <v>11796</v>
      </c>
      <c r="D8989" s="46">
        <v>85.48</v>
      </c>
    </row>
    <row r="8990" spans="1:4" ht="33.75" x14ac:dyDescent="0.2">
      <c r="A8990" s="43">
        <v>4441</v>
      </c>
      <c r="B8990" s="44" t="s">
        <v>20699</v>
      </c>
      <c r="C8990" s="45" t="s">
        <v>11796</v>
      </c>
      <c r="D8990" s="46">
        <v>63.3</v>
      </c>
    </row>
    <row r="8991" spans="1:4" ht="33.75" x14ac:dyDescent="0.2">
      <c r="A8991" s="43">
        <v>4440</v>
      </c>
      <c r="B8991" s="44" t="s">
        <v>20700</v>
      </c>
      <c r="C8991" s="45" t="s">
        <v>11796</v>
      </c>
      <c r="D8991" s="46">
        <v>48.6</v>
      </c>
    </row>
    <row r="8992" spans="1:4" ht="33.75" x14ac:dyDescent="0.2">
      <c r="A8992" s="43">
        <v>11179</v>
      </c>
      <c r="B8992" s="44" t="s">
        <v>20701</v>
      </c>
      <c r="C8992" s="45" t="s">
        <v>11796</v>
      </c>
      <c r="D8992" s="46">
        <v>81.17</v>
      </c>
    </row>
    <row r="8993" spans="1:4" ht="45" x14ac:dyDescent="0.2">
      <c r="A8993" s="43">
        <v>7172</v>
      </c>
      <c r="B8993" s="44" t="s">
        <v>20702</v>
      </c>
      <c r="C8993" s="45" t="s">
        <v>11796</v>
      </c>
      <c r="D8993" s="46">
        <v>66.84</v>
      </c>
    </row>
    <row r="8994" spans="1:4" ht="45" x14ac:dyDescent="0.2">
      <c r="A8994" s="43">
        <v>7604</v>
      </c>
      <c r="B8994" s="44" t="s">
        <v>20703</v>
      </c>
      <c r="C8994" s="45" t="s">
        <v>11796</v>
      </c>
      <c r="D8994" s="46">
        <v>55.6</v>
      </c>
    </row>
    <row r="8995" spans="1:4" ht="45" x14ac:dyDescent="0.2">
      <c r="A8995" s="43">
        <v>7607</v>
      </c>
      <c r="B8995" s="44" t="s">
        <v>20704</v>
      </c>
      <c r="C8995" s="45" t="s">
        <v>11796</v>
      </c>
      <c r="D8995" s="46">
        <v>59.36</v>
      </c>
    </row>
    <row r="8996" spans="1:4" ht="33.75" x14ac:dyDescent="0.2">
      <c r="A8996" s="43">
        <v>1912</v>
      </c>
      <c r="B8996" s="44" t="s">
        <v>20705</v>
      </c>
      <c r="C8996" s="45" t="s">
        <v>11796</v>
      </c>
      <c r="D8996" s="46">
        <v>24.98</v>
      </c>
    </row>
    <row r="8997" spans="1:4" ht="33.75" x14ac:dyDescent="0.2">
      <c r="A8997" s="43">
        <v>1913</v>
      </c>
      <c r="B8997" s="44" t="s">
        <v>20706</v>
      </c>
      <c r="C8997" s="45" t="s">
        <v>11796</v>
      </c>
      <c r="D8997" s="46">
        <v>24.31</v>
      </c>
    </row>
    <row r="8998" spans="1:4" ht="33.75" x14ac:dyDescent="0.2">
      <c r="A8998" s="43">
        <v>10615</v>
      </c>
      <c r="B8998" s="44" t="s">
        <v>20707</v>
      </c>
      <c r="C8998" s="45" t="s">
        <v>11796</v>
      </c>
      <c r="D8998" s="46">
        <v>43.44</v>
      </c>
    </row>
    <row r="8999" spans="1:4" ht="33.75" x14ac:dyDescent="0.2">
      <c r="A8999" s="43">
        <v>3925</v>
      </c>
      <c r="B8999" s="44" t="s">
        <v>20708</v>
      </c>
      <c r="C8999" s="45" t="s">
        <v>11796</v>
      </c>
      <c r="D8999" s="46">
        <v>65.62</v>
      </c>
    </row>
    <row r="9000" spans="1:4" ht="33.75" x14ac:dyDescent="0.2">
      <c r="A9000" s="43">
        <v>4624</v>
      </c>
      <c r="B9000" s="44" t="s">
        <v>20709</v>
      </c>
      <c r="C9000" s="45" t="s">
        <v>13488</v>
      </c>
      <c r="D9000" s="46">
        <v>72.03</v>
      </c>
    </row>
    <row r="9001" spans="1:4" ht="45" x14ac:dyDescent="0.2">
      <c r="A9001" s="43">
        <v>1920</v>
      </c>
      <c r="B9001" s="44" t="s">
        <v>20710</v>
      </c>
      <c r="C9001" s="45" t="s">
        <v>11796</v>
      </c>
      <c r="D9001" s="46">
        <v>50.93</v>
      </c>
    </row>
    <row r="9002" spans="1:4" ht="33.75" x14ac:dyDescent="0.2">
      <c r="A9002" s="43">
        <v>1921</v>
      </c>
      <c r="B9002" s="44" t="s">
        <v>20711</v>
      </c>
      <c r="C9002" s="45" t="s">
        <v>11796</v>
      </c>
      <c r="D9002" s="46">
        <v>43.8</v>
      </c>
    </row>
    <row r="9003" spans="1:4" ht="45" x14ac:dyDescent="0.2">
      <c r="A9003" s="43">
        <v>9118</v>
      </c>
      <c r="B9003" s="44" t="s">
        <v>20712</v>
      </c>
      <c r="C9003" s="45" t="s">
        <v>11796</v>
      </c>
      <c r="D9003" s="46">
        <v>122.2</v>
      </c>
    </row>
    <row r="9004" spans="1:4" ht="45" x14ac:dyDescent="0.2">
      <c r="A9004" s="43">
        <v>9116</v>
      </c>
      <c r="B9004" s="44" t="s">
        <v>20713</v>
      </c>
      <c r="C9004" s="45" t="s">
        <v>11796</v>
      </c>
      <c r="D9004" s="46">
        <v>190.23</v>
      </c>
    </row>
    <row r="9005" spans="1:4" ht="45" x14ac:dyDescent="0.2">
      <c r="A9005" s="43">
        <v>9115</v>
      </c>
      <c r="B9005" s="44" t="s">
        <v>20714</v>
      </c>
      <c r="C9005" s="45" t="s">
        <v>11796</v>
      </c>
      <c r="D9005" s="46">
        <v>409.97</v>
      </c>
    </row>
    <row r="9006" spans="1:4" x14ac:dyDescent="0.2">
      <c r="A9006" s="43">
        <v>9117</v>
      </c>
      <c r="C9006" s="45" t="s">
        <v>11796</v>
      </c>
      <c r="D9006" s="46">
        <v>128.56</v>
      </c>
    </row>
    <row r="9007" spans="1:4" ht="45" x14ac:dyDescent="0.2">
      <c r="B9007" s="44" t="s">
        <v>20715</v>
      </c>
    </row>
    <row r="9008" spans="1:4" ht="45" x14ac:dyDescent="0.2">
      <c r="A9008" s="43">
        <v>12075</v>
      </c>
      <c r="B9008" s="44" t="s">
        <v>20716</v>
      </c>
      <c r="C9008" s="45" t="s">
        <v>11796</v>
      </c>
      <c r="D9008" s="46">
        <v>146.24</v>
      </c>
    </row>
    <row r="9009" spans="1:4" ht="45" x14ac:dyDescent="0.2">
      <c r="A9009" s="43">
        <v>12418</v>
      </c>
      <c r="B9009" s="44" t="s">
        <v>20717</v>
      </c>
      <c r="C9009" s="45" t="s">
        <v>11796</v>
      </c>
      <c r="D9009" s="46">
        <v>83.75</v>
      </c>
    </row>
    <row r="9010" spans="1:4" ht="45" x14ac:dyDescent="0.2">
      <c r="A9010" s="43">
        <v>9604</v>
      </c>
      <c r="B9010" s="44" t="s">
        <v>20718</v>
      </c>
      <c r="C9010" s="45" t="s">
        <v>11796</v>
      </c>
      <c r="D9010" s="46">
        <v>60.33</v>
      </c>
    </row>
    <row r="9011" spans="1:4" ht="45" x14ac:dyDescent="0.2">
      <c r="A9011" s="43">
        <v>12439</v>
      </c>
      <c r="B9011" s="44" t="s">
        <v>20719</v>
      </c>
      <c r="C9011" s="45" t="s">
        <v>11796</v>
      </c>
      <c r="D9011" s="46">
        <v>133.04</v>
      </c>
    </row>
    <row r="9012" spans="1:4" ht="45" x14ac:dyDescent="0.2">
      <c r="A9012" s="43">
        <v>10826</v>
      </c>
      <c r="B9012" s="44" t="s">
        <v>20720</v>
      </c>
      <c r="C9012" s="45" t="s">
        <v>11796</v>
      </c>
      <c r="D9012" s="46">
        <v>162.46</v>
      </c>
    </row>
    <row r="9013" spans="1:4" ht="45" x14ac:dyDescent="0.2">
      <c r="A9013" s="43">
        <v>12077</v>
      </c>
      <c r="B9013" s="44" t="s">
        <v>20721</v>
      </c>
      <c r="C9013" s="45" t="s">
        <v>11796</v>
      </c>
      <c r="D9013" s="46">
        <v>177.87</v>
      </c>
    </row>
    <row r="9014" spans="1:4" ht="45" x14ac:dyDescent="0.2">
      <c r="A9014" s="43">
        <v>12076</v>
      </c>
      <c r="B9014" s="44" t="s">
        <v>20722</v>
      </c>
      <c r="C9014" s="45" t="s">
        <v>11796</v>
      </c>
      <c r="D9014" s="46">
        <v>89.14</v>
      </c>
    </row>
    <row r="9015" spans="1:4" ht="45" x14ac:dyDescent="0.2">
      <c r="A9015" s="43">
        <v>10986</v>
      </c>
      <c r="B9015" s="44" t="s">
        <v>20723</v>
      </c>
      <c r="C9015" s="45" t="s">
        <v>11796</v>
      </c>
      <c r="D9015" s="46">
        <v>56.02</v>
      </c>
    </row>
    <row r="9016" spans="1:4" ht="45" x14ac:dyDescent="0.2">
      <c r="A9016" s="43">
        <v>10994</v>
      </c>
      <c r="B9016" s="44" t="s">
        <v>20724</v>
      </c>
      <c r="C9016" s="45" t="s">
        <v>11796</v>
      </c>
      <c r="D9016" s="46">
        <v>72.38</v>
      </c>
    </row>
    <row r="9017" spans="1:4" ht="45" x14ac:dyDescent="0.2">
      <c r="A9017" s="43">
        <v>9677</v>
      </c>
      <c r="B9017" s="44" t="s">
        <v>20725</v>
      </c>
      <c r="C9017" s="45" t="s">
        <v>11796</v>
      </c>
      <c r="D9017" s="46">
        <v>53.27</v>
      </c>
    </row>
    <row r="9018" spans="1:4" ht="45" x14ac:dyDescent="0.2">
      <c r="A9018" s="43">
        <v>9763</v>
      </c>
      <c r="B9018" s="44" t="s">
        <v>20726</v>
      </c>
      <c r="C9018" s="45" t="s">
        <v>11796</v>
      </c>
      <c r="D9018" s="46">
        <v>56.9</v>
      </c>
    </row>
    <row r="9019" spans="1:4" ht="45" x14ac:dyDescent="0.2">
      <c r="A9019" s="43">
        <v>11165</v>
      </c>
      <c r="B9019" s="44" t="s">
        <v>20727</v>
      </c>
      <c r="C9019" s="45" t="s">
        <v>11796</v>
      </c>
      <c r="D9019" s="46">
        <v>38.81</v>
      </c>
    </row>
    <row r="9020" spans="1:4" ht="45" x14ac:dyDescent="0.2">
      <c r="A9020" s="43">
        <v>11362</v>
      </c>
      <c r="B9020" s="44" t="s">
        <v>20728</v>
      </c>
      <c r="C9020" s="45" t="s">
        <v>11796</v>
      </c>
      <c r="D9020" s="46">
        <v>54.31</v>
      </c>
    </row>
    <row r="9021" spans="1:4" ht="45" x14ac:dyDescent="0.2">
      <c r="A9021" s="43">
        <v>10059</v>
      </c>
      <c r="B9021" s="44" t="s">
        <v>20729</v>
      </c>
      <c r="C9021" s="45" t="s">
        <v>11796</v>
      </c>
      <c r="D9021" s="46">
        <v>39.44</v>
      </c>
    </row>
    <row r="9022" spans="1:4" ht="45" x14ac:dyDescent="0.2">
      <c r="A9022" s="43">
        <v>10060</v>
      </c>
      <c r="B9022" s="44" t="s">
        <v>20730</v>
      </c>
      <c r="C9022" s="45" t="s">
        <v>11796</v>
      </c>
      <c r="D9022" s="46">
        <v>39.200000000000003</v>
      </c>
    </row>
    <row r="9023" spans="1:4" ht="45" x14ac:dyDescent="0.2">
      <c r="A9023" s="43">
        <v>11163</v>
      </c>
      <c r="B9023" s="44" t="s">
        <v>20731</v>
      </c>
      <c r="C9023" s="45" t="s">
        <v>11796</v>
      </c>
      <c r="D9023" s="46">
        <v>37.99</v>
      </c>
    </row>
    <row r="9024" spans="1:4" ht="45" x14ac:dyDescent="0.2">
      <c r="A9024" s="43">
        <v>10062</v>
      </c>
      <c r="B9024" s="44" t="s">
        <v>20732</v>
      </c>
      <c r="C9024" s="45" t="s">
        <v>11796</v>
      </c>
      <c r="D9024" s="46">
        <v>37.99</v>
      </c>
    </row>
    <row r="9025" spans="1:4" ht="45" x14ac:dyDescent="0.2">
      <c r="A9025" s="43">
        <v>9776</v>
      </c>
      <c r="B9025" s="44" t="s">
        <v>20733</v>
      </c>
      <c r="C9025" s="45" t="s">
        <v>11796</v>
      </c>
      <c r="D9025" s="46">
        <v>60.88</v>
      </c>
    </row>
    <row r="9026" spans="1:4" ht="45" x14ac:dyDescent="0.2">
      <c r="A9026" s="43">
        <v>9778</v>
      </c>
      <c r="B9026" s="44" t="s">
        <v>20734</v>
      </c>
      <c r="C9026" s="45" t="s">
        <v>11796</v>
      </c>
      <c r="D9026" s="46">
        <v>55.37</v>
      </c>
    </row>
    <row r="9027" spans="1:4" ht="45" x14ac:dyDescent="0.2">
      <c r="A9027" s="43">
        <v>11370</v>
      </c>
      <c r="B9027" s="44" t="s">
        <v>20735</v>
      </c>
      <c r="C9027" s="45" t="s">
        <v>11796</v>
      </c>
      <c r="D9027" s="46">
        <v>55.24</v>
      </c>
    </row>
    <row r="9028" spans="1:4" ht="45" x14ac:dyDescent="0.2">
      <c r="A9028" s="43">
        <v>10618</v>
      </c>
      <c r="B9028" s="44" t="s">
        <v>20736</v>
      </c>
      <c r="C9028" s="45" t="s">
        <v>11796</v>
      </c>
      <c r="D9028" s="46">
        <v>45.95</v>
      </c>
    </row>
    <row r="9029" spans="1:4" ht="45" x14ac:dyDescent="0.2">
      <c r="A9029" s="43">
        <v>10619</v>
      </c>
      <c r="B9029" s="44" t="s">
        <v>20737</v>
      </c>
      <c r="C9029" s="45" t="s">
        <v>11796</v>
      </c>
      <c r="D9029" s="46">
        <v>54.79</v>
      </c>
    </row>
    <row r="9030" spans="1:4" ht="45" x14ac:dyDescent="0.2">
      <c r="A9030" s="43">
        <v>4973</v>
      </c>
      <c r="B9030" s="44" t="s">
        <v>20738</v>
      </c>
      <c r="C9030" s="45" t="s">
        <v>11796</v>
      </c>
      <c r="D9030" s="46">
        <v>51.75</v>
      </c>
    </row>
    <row r="9031" spans="1:4" ht="45" x14ac:dyDescent="0.2">
      <c r="A9031" s="43">
        <v>9675</v>
      </c>
      <c r="B9031" s="44" t="s">
        <v>20739</v>
      </c>
      <c r="C9031" s="45" t="s">
        <v>11796</v>
      </c>
      <c r="D9031" s="46">
        <v>69.959999999999994</v>
      </c>
    </row>
    <row r="9032" spans="1:4" ht="45" x14ac:dyDescent="0.2">
      <c r="A9032" s="43">
        <v>10991</v>
      </c>
      <c r="B9032" s="44" t="s">
        <v>20740</v>
      </c>
      <c r="C9032" s="45" t="s">
        <v>11796</v>
      </c>
      <c r="D9032" s="46">
        <v>40</v>
      </c>
    </row>
    <row r="9033" spans="1:4" ht="45" x14ac:dyDescent="0.2">
      <c r="A9033" s="43">
        <v>8928</v>
      </c>
      <c r="B9033" s="44" t="s">
        <v>20741</v>
      </c>
      <c r="C9033" s="45" t="s">
        <v>11796</v>
      </c>
      <c r="D9033" s="46">
        <v>60.3</v>
      </c>
    </row>
    <row r="9034" spans="1:4" ht="45" x14ac:dyDescent="0.2">
      <c r="A9034" s="43">
        <v>10617</v>
      </c>
      <c r="B9034" s="44" t="s">
        <v>20742</v>
      </c>
      <c r="C9034" s="45" t="s">
        <v>11796</v>
      </c>
      <c r="D9034" s="46">
        <v>75.900000000000006</v>
      </c>
    </row>
    <row r="9035" spans="1:4" ht="45" x14ac:dyDescent="0.2">
      <c r="A9035" s="43">
        <v>9765</v>
      </c>
      <c r="B9035" s="44" t="s">
        <v>20743</v>
      </c>
      <c r="C9035" s="45" t="s">
        <v>11796</v>
      </c>
      <c r="D9035" s="46">
        <v>70.86</v>
      </c>
    </row>
    <row r="9036" spans="1:4" ht="45" x14ac:dyDescent="0.2">
      <c r="A9036" s="43">
        <v>10064</v>
      </c>
      <c r="B9036" s="44" t="s">
        <v>20744</v>
      </c>
      <c r="C9036" s="45" t="s">
        <v>11796</v>
      </c>
      <c r="D9036" s="46">
        <v>39.04</v>
      </c>
    </row>
    <row r="9037" spans="1:4" ht="45" x14ac:dyDescent="0.2">
      <c r="A9037" s="43">
        <v>11164</v>
      </c>
      <c r="B9037" s="44" t="s">
        <v>20745</v>
      </c>
      <c r="C9037" s="45" t="s">
        <v>11796</v>
      </c>
      <c r="D9037" s="46">
        <v>38.81</v>
      </c>
    </row>
    <row r="9038" spans="1:4" ht="45" x14ac:dyDescent="0.2">
      <c r="A9038" s="43">
        <v>10989</v>
      </c>
      <c r="B9038" s="44" t="s">
        <v>20746</v>
      </c>
      <c r="C9038" s="45" t="s">
        <v>11796</v>
      </c>
      <c r="D9038" s="46">
        <v>44.82</v>
      </c>
    </row>
    <row r="9039" spans="1:4" ht="45" x14ac:dyDescent="0.2">
      <c r="A9039" s="43">
        <v>12438</v>
      </c>
      <c r="B9039" s="44" t="s">
        <v>20747</v>
      </c>
      <c r="C9039" s="45" t="s">
        <v>11796</v>
      </c>
      <c r="D9039" s="46">
        <v>85.82</v>
      </c>
    </row>
    <row r="9040" spans="1:4" ht="45" x14ac:dyDescent="0.2">
      <c r="A9040" s="43">
        <v>9774</v>
      </c>
      <c r="B9040" s="44" t="s">
        <v>20748</v>
      </c>
      <c r="C9040" s="45" t="s">
        <v>11796</v>
      </c>
      <c r="D9040" s="46">
        <v>72.09</v>
      </c>
    </row>
    <row r="9041" spans="1:4" ht="45" x14ac:dyDescent="0.2">
      <c r="A9041" s="43">
        <v>7767</v>
      </c>
      <c r="B9041" s="44" t="s">
        <v>20749</v>
      </c>
      <c r="C9041" s="45" t="s">
        <v>11796</v>
      </c>
      <c r="D9041" s="46">
        <v>92.81</v>
      </c>
    </row>
    <row r="9042" spans="1:4" ht="45" x14ac:dyDescent="0.2">
      <c r="A9042" s="43">
        <v>9605</v>
      </c>
      <c r="B9042" s="44" t="s">
        <v>20750</v>
      </c>
      <c r="C9042" s="45" t="s">
        <v>11796</v>
      </c>
      <c r="D9042" s="46">
        <v>164.15</v>
      </c>
    </row>
    <row r="9043" spans="1:4" ht="45" x14ac:dyDescent="0.2">
      <c r="A9043" s="43">
        <v>11808</v>
      </c>
      <c r="B9043" s="44" t="s">
        <v>20751</v>
      </c>
      <c r="C9043" s="45" t="s">
        <v>11796</v>
      </c>
      <c r="D9043" s="46">
        <v>91.88</v>
      </c>
    </row>
    <row r="9044" spans="1:4" ht="45" x14ac:dyDescent="0.2">
      <c r="A9044" s="43">
        <v>9775</v>
      </c>
      <c r="B9044" s="44" t="s">
        <v>20752</v>
      </c>
      <c r="C9044" s="45" t="s">
        <v>11796</v>
      </c>
      <c r="D9044" s="46">
        <v>71.239999999999995</v>
      </c>
    </row>
    <row r="9045" spans="1:4" ht="45" x14ac:dyDescent="0.2">
      <c r="A9045" s="43">
        <v>10984</v>
      </c>
      <c r="B9045" s="44" t="s">
        <v>20753</v>
      </c>
      <c r="C9045" s="45" t="s">
        <v>11796</v>
      </c>
      <c r="D9045" s="46">
        <v>75.41</v>
      </c>
    </row>
    <row r="9046" spans="1:4" ht="45" x14ac:dyDescent="0.2">
      <c r="A9046" s="43">
        <v>10982</v>
      </c>
      <c r="B9046" s="44" t="s">
        <v>20754</v>
      </c>
      <c r="C9046" s="45" t="s">
        <v>11796</v>
      </c>
      <c r="D9046" s="46">
        <v>76.53</v>
      </c>
    </row>
    <row r="9047" spans="1:4" ht="45" x14ac:dyDescent="0.2">
      <c r="A9047" s="43">
        <v>10983</v>
      </c>
      <c r="B9047" s="44" t="s">
        <v>20755</v>
      </c>
      <c r="C9047" s="45" t="s">
        <v>11796</v>
      </c>
      <c r="D9047" s="46">
        <v>76.290000000000006</v>
      </c>
    </row>
    <row r="9048" spans="1:4" ht="45" x14ac:dyDescent="0.2">
      <c r="A9048" s="43">
        <v>12442</v>
      </c>
      <c r="B9048" s="44" t="s">
        <v>20756</v>
      </c>
      <c r="C9048" s="45" t="s">
        <v>11796</v>
      </c>
      <c r="D9048" s="46">
        <v>203.08</v>
      </c>
    </row>
    <row r="9049" spans="1:4" ht="45" x14ac:dyDescent="0.2">
      <c r="A9049" s="43">
        <v>12441</v>
      </c>
      <c r="B9049" s="44" t="s">
        <v>20757</v>
      </c>
      <c r="C9049" s="45" t="s">
        <v>11796</v>
      </c>
      <c r="D9049" s="46">
        <v>197.04</v>
      </c>
    </row>
    <row r="9050" spans="1:4" ht="45" x14ac:dyDescent="0.2">
      <c r="A9050" s="43">
        <v>12420</v>
      </c>
      <c r="B9050" s="44" t="s">
        <v>20758</v>
      </c>
      <c r="C9050" s="45" t="s">
        <v>11796</v>
      </c>
      <c r="D9050" s="46">
        <v>358.78</v>
      </c>
    </row>
    <row r="9051" spans="1:4" ht="45" x14ac:dyDescent="0.2">
      <c r="A9051" s="43">
        <v>12078</v>
      </c>
      <c r="B9051" s="44" t="s">
        <v>20759</v>
      </c>
      <c r="C9051" s="45" t="s">
        <v>11796</v>
      </c>
      <c r="D9051" s="46">
        <v>133.99</v>
      </c>
    </row>
    <row r="9052" spans="1:4" ht="45" x14ac:dyDescent="0.2">
      <c r="A9052" s="43">
        <v>8949</v>
      </c>
      <c r="B9052" s="44" t="s">
        <v>20760</v>
      </c>
      <c r="C9052" s="45" t="s">
        <v>11796</v>
      </c>
      <c r="D9052" s="46">
        <v>156.63999999999999</v>
      </c>
    </row>
    <row r="9053" spans="1:4" ht="45" x14ac:dyDescent="0.2">
      <c r="A9053" s="43">
        <v>8950</v>
      </c>
      <c r="B9053" s="44" t="s">
        <v>20761</v>
      </c>
      <c r="C9053" s="45" t="s">
        <v>11796</v>
      </c>
      <c r="D9053" s="46">
        <v>160.66</v>
      </c>
    </row>
    <row r="9054" spans="1:4" ht="33.75" x14ac:dyDescent="0.2">
      <c r="A9054" s="43">
        <v>7870</v>
      </c>
      <c r="B9054" s="44" t="s">
        <v>20762</v>
      </c>
      <c r="C9054" s="45" t="s">
        <v>11796</v>
      </c>
      <c r="D9054" s="46">
        <v>291.43</v>
      </c>
    </row>
    <row r="9055" spans="1:4" x14ac:dyDescent="0.2">
      <c r="A9055" s="43">
        <v>12139</v>
      </c>
      <c r="C9055" s="45" t="s">
        <v>11796</v>
      </c>
      <c r="D9055" s="46">
        <v>126.57</v>
      </c>
    </row>
    <row r="9056" spans="1:4" ht="45" x14ac:dyDescent="0.2">
      <c r="B9056" s="44" t="s">
        <v>20763</v>
      </c>
    </row>
    <row r="9057" spans="1:4" x14ac:dyDescent="0.2">
      <c r="A9057" s="43">
        <v>8771</v>
      </c>
      <c r="B9057" s="44" t="s">
        <v>20764</v>
      </c>
      <c r="C9057" s="45" t="s">
        <v>11796</v>
      </c>
      <c r="D9057" s="46">
        <v>31.24</v>
      </c>
    </row>
    <row r="9058" spans="1:4" ht="22.5" x14ac:dyDescent="0.2">
      <c r="A9058" s="43">
        <v>10657</v>
      </c>
      <c r="B9058" s="44" t="s">
        <v>20765</v>
      </c>
      <c r="C9058" s="45" t="s">
        <v>11796</v>
      </c>
      <c r="D9058" s="46">
        <v>25</v>
      </c>
    </row>
    <row r="9059" spans="1:4" x14ac:dyDescent="0.2">
      <c r="A9059" s="43">
        <v>1953</v>
      </c>
      <c r="B9059" s="44" t="s">
        <v>20766</v>
      </c>
      <c r="C9059" s="45" t="s">
        <v>11899</v>
      </c>
      <c r="D9059" s="46">
        <v>9.7200000000000006</v>
      </c>
    </row>
    <row r="9060" spans="1:4" x14ac:dyDescent="0.2">
      <c r="A9060" s="43">
        <v>4523</v>
      </c>
      <c r="B9060" s="44" t="s">
        <v>20767</v>
      </c>
      <c r="C9060" s="45" t="s">
        <v>11899</v>
      </c>
      <c r="D9060" s="46">
        <v>26.77</v>
      </c>
    </row>
    <row r="9061" spans="1:4" ht="22.5" x14ac:dyDescent="0.2">
      <c r="A9061" s="43">
        <v>12792</v>
      </c>
      <c r="B9061" s="44" t="s">
        <v>20768</v>
      </c>
      <c r="C9061" s="45" t="s">
        <v>13488</v>
      </c>
      <c r="D9061" s="46">
        <v>458.99</v>
      </c>
    </row>
    <row r="9062" spans="1:4" ht="45" x14ac:dyDescent="0.2">
      <c r="A9062" s="43">
        <v>12024</v>
      </c>
      <c r="B9062" s="44" t="s">
        <v>20769</v>
      </c>
      <c r="C9062" s="45" t="s">
        <v>11796</v>
      </c>
      <c r="D9062" s="46">
        <v>70</v>
      </c>
    </row>
    <row r="9063" spans="1:4" ht="22.5" x14ac:dyDescent="0.2">
      <c r="A9063" s="43">
        <v>9083</v>
      </c>
      <c r="B9063" s="44" t="s">
        <v>20770</v>
      </c>
      <c r="C9063" s="45" t="s">
        <v>11796</v>
      </c>
      <c r="D9063" s="46">
        <v>90</v>
      </c>
    </row>
    <row r="9064" spans="1:4" ht="45" x14ac:dyDescent="0.2">
      <c r="A9064" s="43">
        <v>12023</v>
      </c>
      <c r="B9064" s="44" t="s">
        <v>20771</v>
      </c>
      <c r="C9064" s="45" t="s">
        <v>11796</v>
      </c>
      <c r="D9064" s="46">
        <v>110</v>
      </c>
    </row>
    <row r="9065" spans="1:4" ht="33.75" x14ac:dyDescent="0.2">
      <c r="A9065" s="43">
        <v>12025</v>
      </c>
      <c r="B9065" s="44" t="s">
        <v>20772</v>
      </c>
      <c r="C9065" s="45" t="s">
        <v>11796</v>
      </c>
      <c r="D9065" s="46">
        <v>90</v>
      </c>
    </row>
    <row r="9066" spans="1:4" ht="33.75" x14ac:dyDescent="0.2">
      <c r="A9066" s="43">
        <v>10652</v>
      </c>
      <c r="B9066" s="44" t="s">
        <v>20773</v>
      </c>
      <c r="C9066" s="45" t="s">
        <v>11796</v>
      </c>
      <c r="D9066" s="46">
        <v>80</v>
      </c>
    </row>
    <row r="9067" spans="1:4" ht="22.5" x14ac:dyDescent="0.2">
      <c r="A9067" s="43">
        <v>10656</v>
      </c>
      <c r="B9067" s="44" t="s">
        <v>20774</v>
      </c>
      <c r="C9067" s="45" t="s">
        <v>11796</v>
      </c>
      <c r="D9067" s="46">
        <v>60</v>
      </c>
    </row>
    <row r="9068" spans="1:4" ht="22.5" x14ac:dyDescent="0.2">
      <c r="A9068" s="43">
        <v>11492</v>
      </c>
      <c r="B9068" s="44" t="s">
        <v>20775</v>
      </c>
      <c r="C9068" s="45" t="s">
        <v>11796</v>
      </c>
      <c r="D9068" s="46">
        <v>68.319999999999993</v>
      </c>
    </row>
    <row r="9069" spans="1:4" ht="22.5" x14ac:dyDescent="0.2">
      <c r="A9069" s="43">
        <v>7702</v>
      </c>
      <c r="B9069" s="44" t="s">
        <v>20776</v>
      </c>
      <c r="C9069" s="45" t="s">
        <v>11796</v>
      </c>
      <c r="D9069" s="46">
        <v>75</v>
      </c>
    </row>
    <row r="9070" spans="1:4" ht="33.75" x14ac:dyDescent="0.2">
      <c r="A9070" s="43">
        <v>4726</v>
      </c>
      <c r="B9070" s="44" t="s">
        <v>20777</v>
      </c>
      <c r="C9070" s="45" t="s">
        <v>11796</v>
      </c>
      <c r="D9070" s="46">
        <v>75</v>
      </c>
    </row>
    <row r="9071" spans="1:4" ht="22.5" x14ac:dyDescent="0.2">
      <c r="A9071" s="43">
        <v>1946</v>
      </c>
      <c r="B9071" s="44" t="s">
        <v>20778</v>
      </c>
      <c r="C9071" s="45" t="s">
        <v>11796</v>
      </c>
      <c r="D9071" s="46">
        <v>76.59</v>
      </c>
    </row>
    <row r="9072" spans="1:4" ht="22.5" x14ac:dyDescent="0.2">
      <c r="A9072" s="43">
        <v>1954</v>
      </c>
      <c r="B9072" s="44" t="s">
        <v>20779</v>
      </c>
      <c r="C9072" s="45" t="s">
        <v>11796</v>
      </c>
      <c r="D9072" s="46">
        <v>60.84</v>
      </c>
    </row>
    <row r="9073" spans="1:4" ht="22.5" x14ac:dyDescent="0.2">
      <c r="A9073" s="43">
        <v>12026</v>
      </c>
      <c r="B9073" s="44" t="s">
        <v>20780</v>
      </c>
      <c r="C9073" s="45" t="s">
        <v>11796</v>
      </c>
      <c r="D9073" s="46">
        <v>29.1</v>
      </c>
    </row>
    <row r="9074" spans="1:4" ht="22.5" x14ac:dyDescent="0.2">
      <c r="A9074" s="43">
        <v>1947</v>
      </c>
      <c r="B9074" s="44" t="s">
        <v>20781</v>
      </c>
      <c r="C9074" s="45" t="s">
        <v>11796</v>
      </c>
      <c r="D9074" s="46">
        <v>135.35</v>
      </c>
    </row>
    <row r="9075" spans="1:4" ht="22.5" x14ac:dyDescent="0.2">
      <c r="A9075" s="43">
        <v>3754</v>
      </c>
      <c r="B9075" s="44" t="s">
        <v>20782</v>
      </c>
      <c r="C9075" s="45" t="s">
        <v>11796</v>
      </c>
      <c r="D9075" s="46">
        <v>135.35</v>
      </c>
    </row>
    <row r="9076" spans="1:4" ht="22.5" x14ac:dyDescent="0.2">
      <c r="A9076" s="43">
        <v>1943</v>
      </c>
      <c r="B9076" s="44" t="s">
        <v>20783</v>
      </c>
      <c r="C9076" s="45" t="s">
        <v>11796</v>
      </c>
      <c r="D9076" s="46">
        <v>163.80000000000001</v>
      </c>
    </row>
    <row r="9077" spans="1:4" ht="22.5" x14ac:dyDescent="0.2">
      <c r="A9077" s="43">
        <v>1944</v>
      </c>
      <c r="B9077" s="44" t="s">
        <v>20784</v>
      </c>
      <c r="C9077" s="45" t="s">
        <v>11796</v>
      </c>
      <c r="D9077" s="46">
        <v>111.31</v>
      </c>
    </row>
    <row r="9078" spans="1:4" ht="22.5" x14ac:dyDescent="0.2">
      <c r="A9078" s="43">
        <v>1949</v>
      </c>
      <c r="B9078" s="44" t="s">
        <v>20785</v>
      </c>
      <c r="C9078" s="45" t="s">
        <v>11796</v>
      </c>
      <c r="D9078" s="46">
        <v>79.19</v>
      </c>
    </row>
    <row r="9079" spans="1:4" ht="22.5" x14ac:dyDescent="0.2">
      <c r="A9079" s="43">
        <v>4321</v>
      </c>
      <c r="B9079" s="44" t="s">
        <v>20786</v>
      </c>
      <c r="C9079" s="45" t="s">
        <v>526</v>
      </c>
      <c r="D9079" s="46">
        <v>192.63</v>
      </c>
    </row>
    <row r="9080" spans="1:4" ht="33.75" x14ac:dyDescent="0.2">
      <c r="A9080" s="43">
        <v>5045</v>
      </c>
      <c r="B9080" s="44" t="s">
        <v>20787</v>
      </c>
      <c r="C9080" s="45" t="s">
        <v>11796</v>
      </c>
      <c r="D9080" s="46">
        <v>88.3</v>
      </c>
    </row>
    <row r="9081" spans="1:4" ht="33.75" x14ac:dyDescent="0.2">
      <c r="A9081" s="43">
        <v>4449</v>
      </c>
      <c r="B9081" s="44" t="s">
        <v>20788</v>
      </c>
      <c r="C9081" s="45" t="s">
        <v>11796</v>
      </c>
      <c r="D9081" s="46">
        <v>30</v>
      </c>
    </row>
    <row r="9082" spans="1:4" ht="22.5" x14ac:dyDescent="0.2">
      <c r="A9082" s="43">
        <v>11152</v>
      </c>
      <c r="B9082" s="44" t="s">
        <v>20789</v>
      </c>
      <c r="C9082" s="45" t="s">
        <v>11796</v>
      </c>
      <c r="D9082" s="46">
        <v>472.5</v>
      </c>
    </row>
    <row r="9083" spans="1:4" ht="22.5" x14ac:dyDescent="0.2">
      <c r="A9083" s="43">
        <v>11856</v>
      </c>
      <c r="B9083" s="44" t="s">
        <v>20790</v>
      </c>
      <c r="C9083" s="45" t="s">
        <v>13488</v>
      </c>
      <c r="D9083" s="46">
        <v>386.78</v>
      </c>
    </row>
    <row r="9084" spans="1:4" ht="22.5" x14ac:dyDescent="0.2">
      <c r="A9084" s="43">
        <v>1956</v>
      </c>
      <c r="B9084" s="44" t="s">
        <v>20791</v>
      </c>
      <c r="C9084" s="45" t="s">
        <v>11796</v>
      </c>
      <c r="D9084" s="46">
        <v>400</v>
      </c>
    </row>
    <row r="9085" spans="1:4" ht="33.75" x14ac:dyDescent="0.2">
      <c r="A9085" s="43">
        <v>12838</v>
      </c>
      <c r="B9085" s="44" t="s">
        <v>20792</v>
      </c>
      <c r="C9085" s="45" t="s">
        <v>11796</v>
      </c>
      <c r="D9085" s="46">
        <v>409.5</v>
      </c>
    </row>
    <row r="9086" spans="1:4" ht="22.5" x14ac:dyDescent="0.2">
      <c r="A9086" s="43">
        <v>10626</v>
      </c>
      <c r="B9086" s="44" t="s">
        <v>20793</v>
      </c>
      <c r="C9086" s="45" t="s">
        <v>11796</v>
      </c>
      <c r="D9086" s="46">
        <v>54.36</v>
      </c>
    </row>
    <row r="9087" spans="1:4" x14ac:dyDescent="0.2">
      <c r="A9087" s="43">
        <v>7704</v>
      </c>
      <c r="B9087" s="44" t="s">
        <v>20794</v>
      </c>
      <c r="C9087" s="45" t="s">
        <v>11796</v>
      </c>
      <c r="D9087" s="46">
        <v>24.45</v>
      </c>
    </row>
    <row r="9088" spans="1:4" x14ac:dyDescent="0.2">
      <c r="A9088" s="43">
        <v>4298</v>
      </c>
      <c r="B9088" s="44" t="s">
        <v>20795</v>
      </c>
      <c r="C9088" s="45" t="s">
        <v>11796</v>
      </c>
      <c r="D9088" s="46">
        <v>24.59</v>
      </c>
    </row>
    <row r="9089" spans="1:4" ht="22.5" x14ac:dyDescent="0.2">
      <c r="A9089" s="43">
        <v>4493</v>
      </c>
      <c r="B9089" s="44" t="s">
        <v>20796</v>
      </c>
      <c r="C9089" s="45" t="s">
        <v>11796</v>
      </c>
      <c r="D9089" s="46">
        <v>79.44</v>
      </c>
    </row>
    <row r="9090" spans="1:4" ht="33.75" x14ac:dyDescent="0.2">
      <c r="A9090" s="43">
        <v>4490</v>
      </c>
      <c r="B9090" s="44" t="s">
        <v>20797</v>
      </c>
      <c r="C9090" s="45" t="s">
        <v>11796</v>
      </c>
      <c r="D9090" s="46">
        <v>147.82</v>
      </c>
    </row>
    <row r="9091" spans="1:4" ht="33.75" x14ac:dyDescent="0.2">
      <c r="A9091" s="43">
        <v>4907</v>
      </c>
      <c r="B9091" s="44" t="s">
        <v>20798</v>
      </c>
      <c r="C9091" s="45" t="s">
        <v>11796</v>
      </c>
      <c r="D9091" s="46">
        <v>65.89</v>
      </c>
    </row>
    <row r="9092" spans="1:4" ht="22.5" x14ac:dyDescent="0.2">
      <c r="A9092" s="43">
        <v>9655</v>
      </c>
      <c r="B9092" s="44" t="s">
        <v>20799</v>
      </c>
      <c r="C9092" s="45" t="s">
        <v>11796</v>
      </c>
      <c r="D9092" s="46">
        <v>430</v>
      </c>
    </row>
    <row r="9093" spans="1:4" ht="22.5" x14ac:dyDescent="0.2">
      <c r="A9093" s="43">
        <v>9656</v>
      </c>
      <c r="B9093" s="44" t="s">
        <v>20800</v>
      </c>
      <c r="C9093" s="45" t="s">
        <v>11796</v>
      </c>
      <c r="D9093" s="46">
        <v>440</v>
      </c>
    </row>
    <row r="9094" spans="1:4" x14ac:dyDescent="0.2">
      <c r="A9094" s="43">
        <v>1952</v>
      </c>
      <c r="B9094" s="44" t="s">
        <v>20801</v>
      </c>
      <c r="C9094" s="45" t="s">
        <v>11899</v>
      </c>
      <c r="D9094" s="46">
        <v>10</v>
      </c>
    </row>
    <row r="9095" spans="1:4" x14ac:dyDescent="0.2">
      <c r="A9095" s="43">
        <v>1951</v>
      </c>
      <c r="B9095" s="44" t="s">
        <v>20802</v>
      </c>
      <c r="C9095" s="45" t="s">
        <v>11899</v>
      </c>
      <c r="D9095" s="46">
        <v>7</v>
      </c>
    </row>
    <row r="9096" spans="1:4" x14ac:dyDescent="0.2">
      <c r="A9096" s="43">
        <v>9637</v>
      </c>
      <c r="B9096" s="44" t="s">
        <v>20803</v>
      </c>
      <c r="C9096" s="45" t="s">
        <v>11899</v>
      </c>
      <c r="D9096" s="46">
        <v>23.83</v>
      </c>
    </row>
    <row r="9097" spans="1:4" ht="22.5" x14ac:dyDescent="0.2">
      <c r="A9097" s="43">
        <v>8394</v>
      </c>
      <c r="B9097" s="44" t="s">
        <v>20804</v>
      </c>
      <c r="C9097" s="45" t="s">
        <v>11899</v>
      </c>
      <c r="D9097" s="46">
        <v>16.29</v>
      </c>
    </row>
    <row r="9098" spans="1:4" ht="33.75" x14ac:dyDescent="0.2">
      <c r="A9098" s="43">
        <v>10609</v>
      </c>
      <c r="B9098" s="44" t="s">
        <v>20805</v>
      </c>
      <c r="C9098" s="45" t="s">
        <v>11796</v>
      </c>
      <c r="D9098" s="46">
        <v>5.66</v>
      </c>
    </row>
    <row r="9099" spans="1:4" ht="33.75" x14ac:dyDescent="0.2">
      <c r="A9099" s="43">
        <v>10026</v>
      </c>
      <c r="B9099" s="44" t="s">
        <v>20806</v>
      </c>
      <c r="C9099" s="45" t="s">
        <v>11796</v>
      </c>
      <c r="D9099" s="46">
        <v>31.96</v>
      </c>
    </row>
    <row r="9100" spans="1:4" ht="22.5" x14ac:dyDescent="0.2">
      <c r="A9100" s="43">
        <v>10023</v>
      </c>
      <c r="B9100" s="44" t="s">
        <v>20807</v>
      </c>
      <c r="C9100" s="45" t="s">
        <v>11796</v>
      </c>
      <c r="D9100" s="46">
        <v>16.48</v>
      </c>
    </row>
    <row r="9101" spans="1:4" ht="22.5" x14ac:dyDescent="0.2">
      <c r="A9101" s="43">
        <v>1968</v>
      </c>
      <c r="B9101" s="44" t="s">
        <v>20808</v>
      </c>
      <c r="C9101" s="45" t="s">
        <v>11806</v>
      </c>
      <c r="D9101" s="46">
        <v>558.91</v>
      </c>
    </row>
    <row r="9102" spans="1:4" ht="33.75" x14ac:dyDescent="0.2">
      <c r="A9102" s="43">
        <v>10020</v>
      </c>
      <c r="B9102" s="44" t="s">
        <v>20809</v>
      </c>
      <c r="C9102" s="45" t="s">
        <v>11796</v>
      </c>
      <c r="D9102" s="46">
        <v>81.13</v>
      </c>
    </row>
    <row r="9103" spans="1:4" ht="33.75" x14ac:dyDescent="0.2">
      <c r="A9103" s="43">
        <v>10022</v>
      </c>
      <c r="B9103" s="44" t="s">
        <v>20810</v>
      </c>
      <c r="C9103" s="45" t="s">
        <v>11796</v>
      </c>
      <c r="D9103" s="46">
        <v>107.4</v>
      </c>
    </row>
    <row r="9104" spans="1:4" ht="33.75" x14ac:dyDescent="0.2">
      <c r="A9104" s="43">
        <v>10029</v>
      </c>
      <c r="B9104" s="44" t="s">
        <v>20811</v>
      </c>
      <c r="C9104" s="45" t="s">
        <v>11796</v>
      </c>
      <c r="D9104" s="46">
        <v>78.319999999999993</v>
      </c>
    </row>
    <row r="9105" spans="1:4" ht="33.75" x14ac:dyDescent="0.2">
      <c r="A9105" s="43">
        <v>12306</v>
      </c>
      <c r="B9105" s="44" t="s">
        <v>20812</v>
      </c>
      <c r="C9105" s="45" t="s">
        <v>11796</v>
      </c>
      <c r="D9105" s="46">
        <v>109.74</v>
      </c>
    </row>
    <row r="9106" spans="1:4" ht="22.5" x14ac:dyDescent="0.2">
      <c r="A9106" s="43">
        <v>9360</v>
      </c>
      <c r="B9106" s="44" t="s">
        <v>20813</v>
      </c>
      <c r="C9106" s="45" t="s">
        <v>11796</v>
      </c>
      <c r="D9106" s="46">
        <v>27.94</v>
      </c>
    </row>
    <row r="9107" spans="1:4" ht="33.75" x14ac:dyDescent="0.2">
      <c r="A9107" s="43">
        <v>8953</v>
      </c>
      <c r="B9107" s="44" t="s">
        <v>20814</v>
      </c>
      <c r="C9107" s="45" t="s">
        <v>11796</v>
      </c>
      <c r="D9107" s="46">
        <v>30.95</v>
      </c>
    </row>
    <row r="9108" spans="1:4" ht="22.5" x14ac:dyDescent="0.2">
      <c r="A9108" s="43">
        <v>10028</v>
      </c>
      <c r="B9108" s="44" t="s">
        <v>20815</v>
      </c>
      <c r="C9108" s="45" t="s">
        <v>11796</v>
      </c>
      <c r="D9108" s="46">
        <v>116.54</v>
      </c>
    </row>
    <row r="9109" spans="1:4" ht="22.5" x14ac:dyDescent="0.2">
      <c r="A9109" s="43">
        <v>10027</v>
      </c>
      <c r="B9109" s="44" t="s">
        <v>20816</v>
      </c>
      <c r="C9109" s="45" t="s">
        <v>11796</v>
      </c>
      <c r="D9109" s="46">
        <v>67.459999999999994</v>
      </c>
    </row>
    <row r="9110" spans="1:4" ht="33.75" x14ac:dyDescent="0.2">
      <c r="A9110" s="43">
        <v>1969</v>
      </c>
      <c r="B9110" s="44" t="s">
        <v>20817</v>
      </c>
      <c r="C9110" s="45" t="s">
        <v>11796</v>
      </c>
      <c r="D9110" s="46">
        <v>76.36</v>
      </c>
    </row>
    <row r="9111" spans="1:4" ht="22.5" x14ac:dyDescent="0.2">
      <c r="A9111" s="43">
        <v>7729</v>
      </c>
      <c r="B9111" s="44" t="s">
        <v>20818</v>
      </c>
      <c r="C9111" s="45" t="s">
        <v>11796</v>
      </c>
      <c r="D9111" s="46">
        <v>45.08</v>
      </c>
    </row>
    <row r="9112" spans="1:4" ht="22.5" x14ac:dyDescent="0.2">
      <c r="A9112" s="43">
        <v>7726</v>
      </c>
      <c r="B9112" s="44" t="s">
        <v>20819</v>
      </c>
      <c r="C9112" s="45" t="s">
        <v>11796</v>
      </c>
      <c r="D9112" s="46">
        <v>31.5</v>
      </c>
    </row>
    <row r="9113" spans="1:4" ht="22.5" x14ac:dyDescent="0.2">
      <c r="A9113" s="43">
        <v>7727</v>
      </c>
      <c r="B9113" s="44" t="s">
        <v>20820</v>
      </c>
      <c r="C9113" s="45" t="s">
        <v>11796</v>
      </c>
      <c r="D9113" s="46">
        <v>20.36</v>
      </c>
    </row>
    <row r="9114" spans="1:4" ht="33.75" x14ac:dyDescent="0.2">
      <c r="A9114" s="43">
        <v>7730</v>
      </c>
      <c r="B9114" s="44" t="s">
        <v>20821</v>
      </c>
      <c r="C9114" s="45" t="s">
        <v>11796</v>
      </c>
      <c r="D9114" s="46">
        <v>13.36</v>
      </c>
    </row>
    <row r="9115" spans="1:4" x14ac:dyDescent="0.2">
      <c r="A9115" s="43">
        <v>3642</v>
      </c>
      <c r="B9115" s="44" t="s">
        <v>20822</v>
      </c>
      <c r="C9115" s="45" t="s">
        <v>11796</v>
      </c>
      <c r="D9115" s="46">
        <v>4.1100000000000003</v>
      </c>
    </row>
    <row r="9116" spans="1:4" ht="22.5" x14ac:dyDescent="0.2">
      <c r="A9116" s="43">
        <v>10068</v>
      </c>
      <c r="B9116" s="44" t="s">
        <v>20823</v>
      </c>
      <c r="C9116" s="45" t="s">
        <v>11796</v>
      </c>
      <c r="D9116" s="46">
        <v>21.72</v>
      </c>
    </row>
    <row r="9117" spans="1:4" ht="45" x14ac:dyDescent="0.2">
      <c r="A9117" s="43">
        <v>11826</v>
      </c>
      <c r="B9117" s="44" t="s">
        <v>20824</v>
      </c>
      <c r="C9117" s="45" t="s">
        <v>11796</v>
      </c>
      <c r="D9117" s="46">
        <v>278.2</v>
      </c>
    </row>
    <row r="9118" spans="1:4" ht="33.75" x14ac:dyDescent="0.2">
      <c r="A9118" s="43">
        <v>11827</v>
      </c>
      <c r="B9118" s="44" t="s">
        <v>20825</v>
      </c>
      <c r="C9118" s="45" t="s">
        <v>11796</v>
      </c>
      <c r="D9118" s="46">
        <v>400.22</v>
      </c>
    </row>
    <row r="9119" spans="1:4" ht="22.5" x14ac:dyDescent="0.2">
      <c r="A9119" s="43">
        <v>1978</v>
      </c>
      <c r="B9119" s="44" t="s">
        <v>20826</v>
      </c>
      <c r="C9119" s="45" t="s">
        <v>11796</v>
      </c>
      <c r="D9119" s="46">
        <v>15.75</v>
      </c>
    </row>
    <row r="9120" spans="1:4" ht="22.5" x14ac:dyDescent="0.2">
      <c r="A9120" s="43">
        <v>1979</v>
      </c>
      <c r="B9120" s="44" t="s">
        <v>20827</v>
      </c>
      <c r="C9120" s="45" t="s">
        <v>11796</v>
      </c>
      <c r="D9120" s="46">
        <v>26.23</v>
      </c>
    </row>
    <row r="9121" spans="1:4" ht="33.75" x14ac:dyDescent="0.2">
      <c r="A9121" s="43">
        <v>12193</v>
      </c>
      <c r="B9121" s="44" t="s">
        <v>20828</v>
      </c>
      <c r="C9121" s="45" t="s">
        <v>11796</v>
      </c>
      <c r="D9121" s="46">
        <v>77.540000000000006</v>
      </c>
    </row>
    <row r="9122" spans="1:4" ht="45" x14ac:dyDescent="0.2">
      <c r="A9122" s="43">
        <v>12191</v>
      </c>
      <c r="B9122" s="44" t="s">
        <v>20829</v>
      </c>
      <c r="C9122" s="45" t="s">
        <v>11796</v>
      </c>
      <c r="D9122" s="46">
        <v>116.3</v>
      </c>
    </row>
    <row r="9123" spans="1:4" ht="22.5" x14ac:dyDescent="0.2">
      <c r="A9123" s="43">
        <v>10787</v>
      </c>
      <c r="B9123" s="44" t="s">
        <v>20830</v>
      </c>
      <c r="C9123" s="45" t="s">
        <v>11796</v>
      </c>
      <c r="D9123" s="46">
        <v>160</v>
      </c>
    </row>
    <row r="9124" spans="1:4" ht="22.5" x14ac:dyDescent="0.2">
      <c r="A9124" s="43">
        <v>8973</v>
      </c>
      <c r="B9124" s="44" t="s">
        <v>20831</v>
      </c>
      <c r="C9124" s="45" t="s">
        <v>11796</v>
      </c>
      <c r="D9124" s="46">
        <v>30.83</v>
      </c>
    </row>
    <row r="9125" spans="1:4" ht="33.75" x14ac:dyDescent="0.2">
      <c r="A9125" s="43">
        <v>12192</v>
      </c>
      <c r="B9125" s="44" t="s">
        <v>20832</v>
      </c>
      <c r="C9125" s="45" t="s">
        <v>11796</v>
      </c>
      <c r="D9125" s="46">
        <v>58.16</v>
      </c>
    </row>
    <row r="9126" spans="1:4" x14ac:dyDescent="0.2">
      <c r="A9126" s="43">
        <v>9722</v>
      </c>
      <c r="B9126" s="44" t="s">
        <v>20833</v>
      </c>
      <c r="C9126" s="45" t="s">
        <v>11796</v>
      </c>
      <c r="D9126" s="46">
        <v>68.87</v>
      </c>
    </row>
    <row r="9127" spans="1:4" ht="22.5" x14ac:dyDescent="0.2">
      <c r="A9127" s="43">
        <v>1973</v>
      </c>
      <c r="B9127" s="44" t="s">
        <v>20834</v>
      </c>
      <c r="C9127" s="45" t="s">
        <v>11796</v>
      </c>
      <c r="D9127" s="46">
        <v>15.75</v>
      </c>
    </row>
    <row r="9128" spans="1:4" ht="22.5" x14ac:dyDescent="0.2">
      <c r="A9128" s="43">
        <v>11147</v>
      </c>
      <c r="B9128" s="44" t="s">
        <v>20835</v>
      </c>
      <c r="C9128" s="45" t="s">
        <v>11796</v>
      </c>
      <c r="D9128" s="46">
        <v>50.47</v>
      </c>
    </row>
    <row r="9129" spans="1:4" x14ac:dyDescent="0.2">
      <c r="A9129" s="43">
        <v>9438</v>
      </c>
      <c r="C9129" s="45" t="s">
        <v>11796</v>
      </c>
      <c r="D9129" s="46">
        <v>414.28</v>
      </c>
    </row>
    <row r="9130" spans="1:4" ht="45" x14ac:dyDescent="0.2">
      <c r="B9130" s="44" t="s">
        <v>20836</v>
      </c>
    </row>
    <row r="9131" spans="1:4" ht="45" x14ac:dyDescent="0.2">
      <c r="A9131" s="43">
        <v>9439</v>
      </c>
      <c r="B9131" s="44" t="s">
        <v>20837</v>
      </c>
      <c r="C9131" s="45" t="s">
        <v>11796</v>
      </c>
      <c r="D9131" s="46">
        <v>487.3</v>
      </c>
    </row>
    <row r="9132" spans="1:4" ht="45" x14ac:dyDescent="0.2">
      <c r="A9132" s="43">
        <v>9440</v>
      </c>
      <c r="B9132" s="44" t="s">
        <v>20838</v>
      </c>
      <c r="C9132" s="45" t="s">
        <v>11796</v>
      </c>
      <c r="D9132" s="46">
        <v>611.45000000000005</v>
      </c>
    </row>
    <row r="9133" spans="1:4" ht="45" x14ac:dyDescent="0.2">
      <c r="A9133" s="43">
        <v>9437</v>
      </c>
      <c r="B9133" s="44" t="s">
        <v>20839</v>
      </c>
      <c r="C9133" s="45" t="s">
        <v>11796</v>
      </c>
      <c r="D9133" s="46">
        <v>384.75</v>
      </c>
    </row>
    <row r="9134" spans="1:4" x14ac:dyDescent="0.2">
      <c r="A9134" s="43">
        <v>5012</v>
      </c>
      <c r="B9134" s="44" t="s">
        <v>20840</v>
      </c>
      <c r="C9134" s="45" t="s">
        <v>11899</v>
      </c>
      <c r="D9134" s="46">
        <v>12.56</v>
      </c>
    </row>
    <row r="9135" spans="1:4" x14ac:dyDescent="0.2">
      <c r="A9135" s="43">
        <v>4773</v>
      </c>
      <c r="B9135" s="44" t="s">
        <v>20841</v>
      </c>
      <c r="C9135" s="45" t="s">
        <v>11796</v>
      </c>
      <c r="D9135" s="46">
        <v>235.34</v>
      </c>
    </row>
    <row r="9136" spans="1:4" ht="22.5" x14ac:dyDescent="0.2">
      <c r="A9136" s="43">
        <v>4695</v>
      </c>
      <c r="B9136" s="44" t="s">
        <v>20842</v>
      </c>
      <c r="C9136" s="45" t="s">
        <v>11899</v>
      </c>
      <c r="D9136" s="46">
        <v>490.55</v>
      </c>
    </row>
    <row r="9137" spans="1:4" x14ac:dyDescent="0.2">
      <c r="A9137" s="43">
        <v>9313</v>
      </c>
      <c r="B9137" s="44" t="s">
        <v>20843</v>
      </c>
      <c r="C9137" s="45" t="s">
        <v>11899</v>
      </c>
      <c r="D9137" s="46">
        <v>59.23</v>
      </c>
    </row>
    <row r="9138" spans="1:4" x14ac:dyDescent="0.2">
      <c r="A9138" s="43">
        <v>11863</v>
      </c>
      <c r="B9138" s="44" t="s">
        <v>20843</v>
      </c>
      <c r="C9138" s="45" t="s">
        <v>11899</v>
      </c>
      <c r="D9138" s="46">
        <v>59.23</v>
      </c>
    </row>
    <row r="9139" spans="1:4" x14ac:dyDescent="0.2">
      <c r="A9139" s="43">
        <v>11864</v>
      </c>
      <c r="B9139" s="44" t="s">
        <v>20843</v>
      </c>
      <c r="C9139" s="45" t="s">
        <v>11899</v>
      </c>
      <c r="D9139" s="46">
        <v>59.23</v>
      </c>
    </row>
    <row r="9140" spans="1:4" x14ac:dyDescent="0.2">
      <c r="A9140" s="43">
        <v>9314</v>
      </c>
      <c r="B9140" s="44" t="s">
        <v>20844</v>
      </c>
      <c r="C9140" s="45" t="s">
        <v>11899</v>
      </c>
      <c r="D9140" s="46">
        <v>70.98</v>
      </c>
    </row>
    <row r="9141" spans="1:4" ht="22.5" x14ac:dyDescent="0.2">
      <c r="A9141" s="43">
        <v>12020</v>
      </c>
      <c r="B9141" s="44" t="s">
        <v>20845</v>
      </c>
      <c r="C9141" s="45" t="s">
        <v>31</v>
      </c>
      <c r="D9141" s="46">
        <v>17.7</v>
      </c>
    </row>
    <row r="9142" spans="1:4" x14ac:dyDescent="0.2">
      <c r="A9142" s="43">
        <v>7795</v>
      </c>
      <c r="B9142" s="44" t="s">
        <v>20846</v>
      </c>
      <c r="C9142" s="45" t="s">
        <v>11899</v>
      </c>
      <c r="D9142" s="46">
        <v>17.62</v>
      </c>
    </row>
    <row r="9143" spans="1:4" x14ac:dyDescent="0.2">
      <c r="A9143" s="43">
        <v>8707</v>
      </c>
      <c r="B9143" s="44" t="s">
        <v>20847</v>
      </c>
      <c r="C9143" s="45" t="s">
        <v>11899</v>
      </c>
      <c r="D9143" s="46">
        <v>62.81</v>
      </c>
    </row>
    <row r="9144" spans="1:4" x14ac:dyDescent="0.2">
      <c r="A9144" s="43">
        <v>8832</v>
      </c>
      <c r="B9144" s="44" t="s">
        <v>20848</v>
      </c>
      <c r="C9144" s="45" t="s">
        <v>11899</v>
      </c>
      <c r="D9144" s="46">
        <v>67.209999999999994</v>
      </c>
    </row>
    <row r="9145" spans="1:4" x14ac:dyDescent="0.2">
      <c r="A9145" s="43">
        <v>8833</v>
      </c>
      <c r="B9145" s="44" t="s">
        <v>20849</v>
      </c>
      <c r="C9145" s="45" t="s">
        <v>11899</v>
      </c>
      <c r="D9145" s="46">
        <v>76.02</v>
      </c>
    </row>
    <row r="9146" spans="1:4" x14ac:dyDescent="0.2">
      <c r="A9146" s="43">
        <v>8834</v>
      </c>
      <c r="B9146" s="44" t="s">
        <v>20850</v>
      </c>
      <c r="C9146" s="45" t="s">
        <v>11899</v>
      </c>
      <c r="D9146" s="46">
        <v>146.63999999999999</v>
      </c>
    </row>
    <row r="9147" spans="1:4" x14ac:dyDescent="0.2">
      <c r="A9147" s="43">
        <v>9171</v>
      </c>
      <c r="B9147" s="44" t="s">
        <v>20851</v>
      </c>
      <c r="C9147" s="45" t="s">
        <v>11899</v>
      </c>
      <c r="D9147" s="46">
        <v>182.97</v>
      </c>
    </row>
    <row r="9148" spans="1:4" x14ac:dyDescent="0.2">
      <c r="A9148" s="43">
        <v>8637</v>
      </c>
      <c r="B9148" s="44" t="s">
        <v>20852</v>
      </c>
      <c r="C9148" s="45" t="s">
        <v>11899</v>
      </c>
      <c r="D9148" s="46">
        <v>33.31</v>
      </c>
    </row>
    <row r="9149" spans="1:4" x14ac:dyDescent="0.2">
      <c r="A9149" s="43">
        <v>9753</v>
      </c>
      <c r="B9149" s="44" t="s">
        <v>20853</v>
      </c>
      <c r="C9149" s="45" t="s">
        <v>11899</v>
      </c>
      <c r="D9149" s="46">
        <v>59.64</v>
      </c>
    </row>
    <row r="9150" spans="1:4" x14ac:dyDescent="0.2">
      <c r="A9150" s="43">
        <v>1986</v>
      </c>
      <c r="B9150" s="44" t="s">
        <v>20854</v>
      </c>
      <c r="C9150" s="45" t="s">
        <v>11899</v>
      </c>
      <c r="D9150" s="46">
        <v>21.39</v>
      </c>
    </row>
    <row r="9151" spans="1:4" x14ac:dyDescent="0.2">
      <c r="A9151" s="43">
        <v>1987</v>
      </c>
      <c r="B9151" s="44" t="s">
        <v>20855</v>
      </c>
      <c r="C9151" s="45" t="s">
        <v>11899</v>
      </c>
      <c r="D9151" s="46">
        <v>27.32</v>
      </c>
    </row>
    <row r="9152" spans="1:4" ht="22.5" x14ac:dyDescent="0.2">
      <c r="A9152" s="43">
        <v>12446</v>
      </c>
      <c r="B9152" s="44" t="s">
        <v>20856</v>
      </c>
      <c r="C9152" s="45" t="s">
        <v>11899</v>
      </c>
      <c r="D9152" s="46">
        <v>118.14</v>
      </c>
    </row>
    <row r="9153" spans="1:4" ht="22.5" x14ac:dyDescent="0.2">
      <c r="A9153" s="43">
        <v>7284</v>
      </c>
      <c r="B9153" s="44" t="s">
        <v>20857</v>
      </c>
      <c r="C9153" s="45" t="s">
        <v>11899</v>
      </c>
      <c r="D9153" s="46">
        <v>83.83</v>
      </c>
    </row>
    <row r="9154" spans="1:4" x14ac:dyDescent="0.2">
      <c r="A9154" s="43">
        <v>1988</v>
      </c>
      <c r="B9154" s="44" t="s">
        <v>20858</v>
      </c>
      <c r="C9154" s="45" t="s">
        <v>11899</v>
      </c>
      <c r="D9154" s="46">
        <v>74.64</v>
      </c>
    </row>
    <row r="9155" spans="1:4" x14ac:dyDescent="0.2">
      <c r="A9155" s="43">
        <v>1989</v>
      </c>
      <c r="B9155" s="44" t="s">
        <v>20859</v>
      </c>
      <c r="C9155" s="45" t="s">
        <v>11899</v>
      </c>
      <c r="D9155" s="46">
        <v>94.58</v>
      </c>
    </row>
    <row r="9156" spans="1:4" x14ac:dyDescent="0.2">
      <c r="A9156" s="43">
        <v>8228</v>
      </c>
      <c r="B9156" s="44" t="s">
        <v>20860</v>
      </c>
      <c r="C9156" s="45" t="s">
        <v>11796</v>
      </c>
      <c r="D9156" s="46">
        <v>210.66</v>
      </c>
    </row>
    <row r="9157" spans="1:4" x14ac:dyDescent="0.2">
      <c r="A9157" s="43">
        <v>8638</v>
      </c>
      <c r="B9157" s="44" t="s">
        <v>20861</v>
      </c>
      <c r="C9157" s="45" t="s">
        <v>11899</v>
      </c>
      <c r="D9157" s="46">
        <v>73.12</v>
      </c>
    </row>
    <row r="9158" spans="1:4" x14ac:dyDescent="0.2">
      <c r="A9158" s="43">
        <v>1990</v>
      </c>
      <c r="B9158" s="44" t="s">
        <v>20862</v>
      </c>
      <c r="C9158" s="45" t="s">
        <v>11899</v>
      </c>
      <c r="D9158" s="46">
        <v>68.58</v>
      </c>
    </row>
    <row r="9159" spans="1:4" x14ac:dyDescent="0.2">
      <c r="A9159" s="43">
        <v>8590</v>
      </c>
      <c r="B9159" s="44" t="s">
        <v>20863</v>
      </c>
      <c r="C9159" s="45" t="s">
        <v>11899</v>
      </c>
      <c r="D9159" s="46">
        <v>102.58</v>
      </c>
    </row>
    <row r="9160" spans="1:4" x14ac:dyDescent="0.2">
      <c r="A9160" s="43">
        <v>1991</v>
      </c>
      <c r="B9160" s="44" t="s">
        <v>20864</v>
      </c>
      <c r="C9160" s="45" t="s">
        <v>11899</v>
      </c>
      <c r="D9160" s="46">
        <v>116.52</v>
      </c>
    </row>
    <row r="9161" spans="1:4" x14ac:dyDescent="0.2">
      <c r="A9161" s="43">
        <v>1997</v>
      </c>
      <c r="B9161" s="44" t="s">
        <v>20865</v>
      </c>
      <c r="C9161" s="45" t="s">
        <v>11899</v>
      </c>
      <c r="D9161" s="46">
        <v>163</v>
      </c>
    </row>
    <row r="9162" spans="1:4" x14ac:dyDescent="0.2">
      <c r="A9162" s="43">
        <v>8589</v>
      </c>
      <c r="B9162" s="44" t="s">
        <v>20866</v>
      </c>
      <c r="C9162" s="45" t="s">
        <v>11899</v>
      </c>
      <c r="D9162" s="46">
        <v>167.67</v>
      </c>
    </row>
    <row r="9163" spans="1:4" x14ac:dyDescent="0.2">
      <c r="A9163" s="43">
        <v>8778</v>
      </c>
      <c r="B9163" s="44" t="s">
        <v>20867</v>
      </c>
      <c r="C9163" s="45" t="s">
        <v>11796</v>
      </c>
      <c r="D9163" s="46">
        <v>243.61</v>
      </c>
    </row>
    <row r="9164" spans="1:4" x14ac:dyDescent="0.2">
      <c r="A9164" s="43">
        <v>1992</v>
      </c>
      <c r="B9164" s="44" t="s">
        <v>20868</v>
      </c>
      <c r="C9164" s="45" t="s">
        <v>11899</v>
      </c>
      <c r="D9164" s="46">
        <v>40.99</v>
      </c>
    </row>
    <row r="9165" spans="1:4" x14ac:dyDescent="0.2">
      <c r="A9165" s="43">
        <v>1993</v>
      </c>
      <c r="B9165" s="44" t="s">
        <v>20869</v>
      </c>
      <c r="C9165" s="45" t="s">
        <v>11899</v>
      </c>
      <c r="D9165" s="46">
        <v>45.73</v>
      </c>
    </row>
    <row r="9166" spans="1:4" x14ac:dyDescent="0.2">
      <c r="A9166" s="43">
        <v>12246</v>
      </c>
      <c r="B9166" s="44" t="s">
        <v>20870</v>
      </c>
      <c r="C9166" s="45" t="s">
        <v>11796</v>
      </c>
      <c r="D9166" s="46">
        <v>66.52</v>
      </c>
    </row>
    <row r="9167" spans="1:4" ht="22.5" x14ac:dyDescent="0.2">
      <c r="A9167" s="43">
        <v>1994</v>
      </c>
      <c r="B9167" s="44" t="s">
        <v>20871</v>
      </c>
      <c r="C9167" s="45" t="s">
        <v>11899</v>
      </c>
      <c r="D9167" s="46">
        <v>184.59</v>
      </c>
    </row>
    <row r="9168" spans="1:4" x14ac:dyDescent="0.2">
      <c r="A9168" s="43">
        <v>1995</v>
      </c>
      <c r="B9168" s="44" t="s">
        <v>20872</v>
      </c>
      <c r="C9168" s="45" t="s">
        <v>11899</v>
      </c>
      <c r="D9168" s="46">
        <v>142.75</v>
      </c>
    </row>
    <row r="9169" spans="1:4" x14ac:dyDescent="0.2">
      <c r="A9169" s="43">
        <v>1996</v>
      </c>
      <c r="B9169" s="44" t="s">
        <v>20873</v>
      </c>
      <c r="C9169" s="45" t="s">
        <v>11796</v>
      </c>
      <c r="D9169" s="46">
        <v>431.07</v>
      </c>
    </row>
    <row r="9170" spans="1:4" x14ac:dyDescent="0.2">
      <c r="A9170" s="43">
        <v>8777</v>
      </c>
      <c r="B9170" s="44" t="s">
        <v>20874</v>
      </c>
      <c r="C9170" s="45" t="s">
        <v>11796</v>
      </c>
      <c r="D9170" s="46">
        <v>242.43</v>
      </c>
    </row>
    <row r="9171" spans="1:4" x14ac:dyDescent="0.2">
      <c r="A9171" s="43">
        <v>4910</v>
      </c>
      <c r="B9171" s="44" t="s">
        <v>20875</v>
      </c>
      <c r="C9171" s="45" t="s">
        <v>11796</v>
      </c>
      <c r="D9171" s="46">
        <v>9.77</v>
      </c>
    </row>
    <row r="9172" spans="1:4" ht="22.5" x14ac:dyDescent="0.2">
      <c r="A9172" s="43">
        <v>1923</v>
      </c>
      <c r="B9172" s="44" t="s">
        <v>20876</v>
      </c>
      <c r="C9172" s="45" t="s">
        <v>13488</v>
      </c>
      <c r="D9172" s="46">
        <v>74.47</v>
      </c>
    </row>
    <row r="9173" spans="1:4" ht="22.5" x14ac:dyDescent="0.2">
      <c r="A9173" s="43">
        <v>7785</v>
      </c>
      <c r="B9173" s="44" t="s">
        <v>20877</v>
      </c>
      <c r="C9173" s="45" t="s">
        <v>11899</v>
      </c>
      <c r="D9173" s="46">
        <v>38.799999999999997</v>
      </c>
    </row>
    <row r="9174" spans="1:4" x14ac:dyDescent="0.2">
      <c r="A9174" s="43">
        <v>4755</v>
      </c>
      <c r="B9174" s="44" t="s">
        <v>20878</v>
      </c>
      <c r="C9174" s="45" t="s">
        <v>11899</v>
      </c>
      <c r="D9174" s="46">
        <v>37.75</v>
      </c>
    </row>
    <row r="9175" spans="1:4" x14ac:dyDescent="0.2">
      <c r="A9175" s="43">
        <v>7273</v>
      </c>
      <c r="B9175" s="44" t="s">
        <v>20879</v>
      </c>
      <c r="C9175" s="45" t="s">
        <v>11899</v>
      </c>
      <c r="D9175" s="46">
        <v>41.7</v>
      </c>
    </row>
    <row r="9176" spans="1:4" x14ac:dyDescent="0.2">
      <c r="A9176" s="43">
        <v>11933</v>
      </c>
      <c r="B9176" s="44" t="s">
        <v>20880</v>
      </c>
      <c r="C9176" s="45" t="s">
        <v>11899</v>
      </c>
      <c r="D9176" s="46">
        <v>17.89</v>
      </c>
    </row>
    <row r="9177" spans="1:4" x14ac:dyDescent="0.2">
      <c r="A9177" s="43">
        <v>9585</v>
      </c>
      <c r="B9177" s="44" t="s">
        <v>20881</v>
      </c>
      <c r="C9177" s="45" t="s">
        <v>11899</v>
      </c>
      <c r="D9177" s="46">
        <v>22.01</v>
      </c>
    </row>
    <row r="9178" spans="1:4" x14ac:dyDescent="0.2">
      <c r="A9178" s="43">
        <v>9594</v>
      </c>
      <c r="B9178" s="44" t="s">
        <v>20882</v>
      </c>
      <c r="C9178" s="45" t="s">
        <v>11899</v>
      </c>
      <c r="D9178" s="46">
        <v>17.89</v>
      </c>
    </row>
    <row r="9179" spans="1:4" x14ac:dyDescent="0.2">
      <c r="A9179" s="43">
        <v>9593</v>
      </c>
      <c r="B9179" s="44" t="s">
        <v>20883</v>
      </c>
      <c r="C9179" s="45" t="s">
        <v>11899</v>
      </c>
      <c r="D9179" s="46">
        <v>26.58</v>
      </c>
    </row>
    <row r="9180" spans="1:4" x14ac:dyDescent="0.2">
      <c r="A9180" s="43">
        <v>7794</v>
      </c>
      <c r="B9180" s="44" t="s">
        <v>20884</v>
      </c>
      <c r="C9180" s="45" t="s">
        <v>11899</v>
      </c>
      <c r="D9180" s="46">
        <v>64.64</v>
      </c>
    </row>
    <row r="9181" spans="1:4" x14ac:dyDescent="0.2">
      <c r="A9181" s="43">
        <v>9597</v>
      </c>
      <c r="B9181" s="44" t="s">
        <v>20885</v>
      </c>
      <c r="C9181" s="45" t="s">
        <v>11899</v>
      </c>
      <c r="D9181" s="46">
        <v>20.73</v>
      </c>
    </row>
    <row r="9182" spans="1:4" x14ac:dyDescent="0.2">
      <c r="A9182" s="43">
        <v>10614</v>
      </c>
      <c r="C9182" s="45" t="s">
        <v>11899</v>
      </c>
      <c r="D9182" s="46">
        <v>159.1</v>
      </c>
    </row>
    <row r="9183" spans="1:4" ht="33.75" x14ac:dyDescent="0.2">
      <c r="B9183" s="44" t="s">
        <v>20886</v>
      </c>
    </row>
    <row r="9184" spans="1:4" x14ac:dyDescent="0.2">
      <c r="A9184" s="43">
        <v>9721</v>
      </c>
      <c r="B9184" s="44" t="s">
        <v>20887</v>
      </c>
      <c r="C9184" s="45" t="s">
        <v>11796</v>
      </c>
      <c r="D9184" s="46">
        <v>337.2</v>
      </c>
    </row>
    <row r="9185" spans="1:4" ht="22.5" x14ac:dyDescent="0.2">
      <c r="A9185" s="43">
        <v>11363</v>
      </c>
      <c r="B9185" s="44" t="s">
        <v>20888</v>
      </c>
      <c r="C9185" s="45" t="s">
        <v>11796</v>
      </c>
      <c r="D9185" s="46">
        <v>397.77</v>
      </c>
    </row>
    <row r="9186" spans="1:4" ht="33.75" x14ac:dyDescent="0.2">
      <c r="A9186" s="43">
        <v>12353</v>
      </c>
      <c r="B9186" s="44" t="s">
        <v>20889</v>
      </c>
      <c r="C9186" s="45" t="s">
        <v>11796</v>
      </c>
      <c r="D9186" s="46">
        <v>35.380000000000003</v>
      </c>
    </row>
    <row r="9187" spans="1:4" ht="22.5" x14ac:dyDescent="0.2">
      <c r="A9187" s="43">
        <v>10098</v>
      </c>
      <c r="B9187" s="44" t="s">
        <v>20890</v>
      </c>
      <c r="C9187" s="45" t="s">
        <v>11796</v>
      </c>
      <c r="D9187" s="46">
        <v>31.41</v>
      </c>
    </row>
    <row r="9188" spans="1:4" ht="33.75" x14ac:dyDescent="0.2">
      <c r="A9188" s="43">
        <v>3735</v>
      </c>
      <c r="B9188" s="44" t="s">
        <v>20891</v>
      </c>
      <c r="C9188" s="45" t="s">
        <v>11796</v>
      </c>
      <c r="D9188" s="46">
        <v>266.43</v>
      </c>
    </row>
    <row r="9189" spans="1:4" ht="33.75" x14ac:dyDescent="0.2">
      <c r="A9189" s="43">
        <v>9591</v>
      </c>
      <c r="B9189" s="44" t="s">
        <v>20892</v>
      </c>
      <c r="C9189" s="45" t="s">
        <v>11796</v>
      </c>
      <c r="D9189" s="46">
        <v>256.89999999999998</v>
      </c>
    </row>
    <row r="9190" spans="1:4" ht="33.75" x14ac:dyDescent="0.2">
      <c r="A9190" s="43">
        <v>1934</v>
      </c>
      <c r="B9190" s="44" t="s">
        <v>20893</v>
      </c>
      <c r="C9190" s="45" t="s">
        <v>11796</v>
      </c>
      <c r="D9190" s="46">
        <v>299.32</v>
      </c>
    </row>
    <row r="9191" spans="1:4" ht="33.75" x14ac:dyDescent="0.2">
      <c r="A9191" s="43">
        <v>1935</v>
      </c>
      <c r="B9191" s="44" t="s">
        <v>20894</v>
      </c>
      <c r="C9191" s="45" t="s">
        <v>11796</v>
      </c>
      <c r="D9191" s="46">
        <v>349.92</v>
      </c>
    </row>
    <row r="9192" spans="1:4" ht="33.75" x14ac:dyDescent="0.2">
      <c r="A9192" s="43">
        <v>8676</v>
      </c>
      <c r="B9192" s="44" t="s">
        <v>20895</v>
      </c>
      <c r="C9192" s="45" t="s">
        <v>11796</v>
      </c>
      <c r="D9192" s="46">
        <v>311.81</v>
      </c>
    </row>
    <row r="9193" spans="1:4" ht="22.5" x14ac:dyDescent="0.2">
      <c r="A9193" s="43">
        <v>9596</v>
      </c>
      <c r="B9193" s="44" t="s">
        <v>20896</v>
      </c>
      <c r="C9193" s="45" t="s">
        <v>11796</v>
      </c>
      <c r="D9193" s="46">
        <v>1003.7</v>
      </c>
    </row>
    <row r="9194" spans="1:4" ht="33.75" x14ac:dyDescent="0.2">
      <c r="A9194" s="43">
        <v>11543</v>
      </c>
      <c r="B9194" s="44" t="s">
        <v>20897</v>
      </c>
      <c r="C9194" s="45" t="s">
        <v>11796</v>
      </c>
      <c r="D9194" s="46">
        <v>939.55</v>
      </c>
    </row>
    <row r="9195" spans="1:4" ht="33.75" x14ac:dyDescent="0.2">
      <c r="A9195" s="43">
        <v>1936</v>
      </c>
      <c r="B9195" s="44" t="s">
        <v>20898</v>
      </c>
      <c r="C9195" s="45" t="s">
        <v>11796</v>
      </c>
      <c r="D9195" s="46">
        <v>388.03</v>
      </c>
    </row>
    <row r="9196" spans="1:4" ht="22.5" x14ac:dyDescent="0.2">
      <c r="A9196" s="43">
        <v>1937</v>
      </c>
      <c r="B9196" s="44" t="s">
        <v>20899</v>
      </c>
      <c r="C9196" s="45" t="s">
        <v>11796</v>
      </c>
      <c r="D9196" s="46">
        <v>261.49</v>
      </c>
    </row>
    <row r="9197" spans="1:4" x14ac:dyDescent="0.2">
      <c r="A9197" s="43">
        <v>4789</v>
      </c>
      <c r="B9197" s="44" t="s">
        <v>20900</v>
      </c>
      <c r="C9197" s="45" t="s">
        <v>11899</v>
      </c>
      <c r="D9197" s="46">
        <v>49.38</v>
      </c>
    </row>
    <row r="9198" spans="1:4" x14ac:dyDescent="0.2">
      <c r="A9198" s="43">
        <v>4790</v>
      </c>
      <c r="B9198" s="44" t="s">
        <v>20901</v>
      </c>
      <c r="C9198" s="45" t="s">
        <v>11899</v>
      </c>
      <c r="D9198" s="46">
        <v>71.09</v>
      </c>
    </row>
    <row r="9199" spans="1:4" x14ac:dyDescent="0.2">
      <c r="A9199" s="43">
        <v>5016</v>
      </c>
      <c r="B9199" s="44" t="s">
        <v>20902</v>
      </c>
      <c r="C9199" s="45" t="s">
        <v>11899</v>
      </c>
      <c r="D9199" s="46">
        <v>76.650000000000006</v>
      </c>
    </row>
    <row r="9200" spans="1:4" ht="22.5" x14ac:dyDescent="0.2">
      <c r="A9200" s="43">
        <v>12503</v>
      </c>
      <c r="B9200" s="44" t="s">
        <v>20903</v>
      </c>
      <c r="C9200" s="45" t="s">
        <v>11899</v>
      </c>
      <c r="D9200" s="46">
        <v>84.99</v>
      </c>
    </row>
    <row r="9201" spans="1:4" x14ac:dyDescent="0.2">
      <c r="A9201" s="43">
        <v>9598</v>
      </c>
      <c r="B9201" s="44" t="s">
        <v>20904</v>
      </c>
      <c r="C9201" s="45" t="s">
        <v>11899</v>
      </c>
      <c r="D9201" s="46">
        <v>54.48</v>
      </c>
    </row>
    <row r="9202" spans="1:4" ht="22.5" x14ac:dyDescent="0.2">
      <c r="A9202" s="43">
        <v>11825</v>
      </c>
      <c r="B9202" s="44" t="s">
        <v>20905</v>
      </c>
      <c r="C9202" s="45" t="s">
        <v>11899</v>
      </c>
      <c r="D9202" s="46">
        <v>155.53</v>
      </c>
    </row>
    <row r="9203" spans="1:4" ht="22.5" x14ac:dyDescent="0.2">
      <c r="A9203" s="43">
        <v>12502</v>
      </c>
      <c r="B9203" s="44" t="s">
        <v>20906</v>
      </c>
      <c r="C9203" s="45" t="s">
        <v>11899</v>
      </c>
      <c r="D9203" s="46">
        <v>176.66</v>
      </c>
    </row>
    <row r="9204" spans="1:4" ht="22.5" x14ac:dyDescent="0.2">
      <c r="A9204" s="43">
        <v>4792</v>
      </c>
      <c r="B9204" s="44" t="s">
        <v>20907</v>
      </c>
      <c r="C9204" s="45" t="s">
        <v>31</v>
      </c>
      <c r="D9204" s="46">
        <v>3.89</v>
      </c>
    </row>
    <row r="9205" spans="1:4" ht="22.5" x14ac:dyDescent="0.2">
      <c r="A9205" s="43">
        <v>1939</v>
      </c>
      <c r="B9205" s="44" t="s">
        <v>20908</v>
      </c>
      <c r="C9205" s="45" t="s">
        <v>11796</v>
      </c>
      <c r="D9205" s="46">
        <v>111.23</v>
      </c>
    </row>
    <row r="9206" spans="1:4" ht="22.5" x14ac:dyDescent="0.2">
      <c r="A9206" s="43">
        <v>12182</v>
      </c>
      <c r="B9206" s="44" t="s">
        <v>20909</v>
      </c>
      <c r="C9206" s="45" t="s">
        <v>11796</v>
      </c>
      <c r="D9206" s="46">
        <v>320</v>
      </c>
    </row>
    <row r="9207" spans="1:4" ht="33.75" x14ac:dyDescent="0.2">
      <c r="A9207" s="43">
        <v>12183</v>
      </c>
      <c r="B9207" s="44" t="s">
        <v>20910</v>
      </c>
      <c r="C9207" s="45" t="s">
        <v>11796</v>
      </c>
      <c r="D9207" s="46">
        <v>295</v>
      </c>
    </row>
    <row r="9208" spans="1:4" ht="22.5" x14ac:dyDescent="0.2">
      <c r="A9208" s="43">
        <v>9054</v>
      </c>
      <c r="B9208" s="44" t="s">
        <v>20911</v>
      </c>
      <c r="C9208" s="45" t="s">
        <v>11796</v>
      </c>
      <c r="D9208" s="46">
        <v>195</v>
      </c>
    </row>
    <row r="9209" spans="1:4" ht="22.5" x14ac:dyDescent="0.2">
      <c r="A9209" s="43">
        <v>11489</v>
      </c>
      <c r="B9209" s="44" t="s">
        <v>20912</v>
      </c>
      <c r="C9209" s="45" t="s">
        <v>11796</v>
      </c>
      <c r="D9209" s="46">
        <v>450</v>
      </c>
    </row>
    <row r="9210" spans="1:4" ht="33.75" x14ac:dyDescent="0.2">
      <c r="A9210" s="43">
        <v>10353</v>
      </c>
      <c r="B9210" s="44" t="s">
        <v>20913</v>
      </c>
      <c r="C9210" s="45" t="s">
        <v>11796</v>
      </c>
      <c r="D9210" s="46">
        <v>900</v>
      </c>
    </row>
    <row r="9211" spans="1:4" ht="22.5" x14ac:dyDescent="0.2">
      <c r="A9211" s="43">
        <v>1932</v>
      </c>
      <c r="B9211" s="44" t="s">
        <v>20914</v>
      </c>
      <c r="C9211" s="45" t="s">
        <v>11796</v>
      </c>
      <c r="D9211" s="46">
        <v>447.95</v>
      </c>
    </row>
    <row r="9212" spans="1:4" ht="22.5" x14ac:dyDescent="0.2">
      <c r="A9212" s="43">
        <v>1933</v>
      </c>
      <c r="B9212" s="44" t="s">
        <v>20915</v>
      </c>
      <c r="C9212" s="45" t="s">
        <v>11796</v>
      </c>
      <c r="D9212" s="46">
        <v>304.31</v>
      </c>
    </row>
    <row r="9213" spans="1:4" ht="33.75" x14ac:dyDescent="0.2">
      <c r="A9213" s="43">
        <v>12816</v>
      </c>
      <c r="B9213" s="44" t="s">
        <v>20916</v>
      </c>
      <c r="C9213" s="45" t="s">
        <v>11796</v>
      </c>
      <c r="D9213" s="46">
        <v>77.55</v>
      </c>
    </row>
    <row r="9214" spans="1:4" ht="33.75" x14ac:dyDescent="0.2">
      <c r="A9214" s="43">
        <v>12828</v>
      </c>
      <c r="B9214" s="44" t="s">
        <v>20917</v>
      </c>
      <c r="C9214" s="45" t="s">
        <v>11796</v>
      </c>
      <c r="D9214" s="46">
        <v>75.91</v>
      </c>
    </row>
    <row r="9215" spans="1:4" ht="22.5" x14ac:dyDescent="0.2">
      <c r="A9215" s="43">
        <v>8853</v>
      </c>
      <c r="B9215" s="44" t="s">
        <v>20918</v>
      </c>
      <c r="C9215" s="45" t="s">
        <v>11796</v>
      </c>
      <c r="D9215" s="46">
        <v>75.31</v>
      </c>
    </row>
    <row r="9216" spans="1:4" ht="22.5" x14ac:dyDescent="0.2">
      <c r="A9216" s="43">
        <v>8931</v>
      </c>
      <c r="B9216" s="44" t="s">
        <v>20919</v>
      </c>
      <c r="C9216" s="45" t="s">
        <v>11796</v>
      </c>
      <c r="D9216" s="46">
        <v>85.14</v>
      </c>
    </row>
    <row r="9217" spans="1:4" ht="22.5" x14ac:dyDescent="0.2">
      <c r="A9217" s="43">
        <v>1924</v>
      </c>
      <c r="B9217" s="44" t="s">
        <v>20920</v>
      </c>
      <c r="C9217" s="45" t="s">
        <v>11796</v>
      </c>
      <c r="D9217" s="46">
        <v>60.02</v>
      </c>
    </row>
    <row r="9218" spans="1:4" ht="22.5" x14ac:dyDescent="0.2">
      <c r="A9218" s="43">
        <v>10737</v>
      </c>
      <c r="B9218" s="44" t="s">
        <v>20921</v>
      </c>
      <c r="C9218" s="45" t="s">
        <v>11796</v>
      </c>
      <c r="D9218" s="46">
        <v>72.52</v>
      </c>
    </row>
    <row r="9219" spans="1:4" ht="33.75" x14ac:dyDescent="0.2">
      <c r="A9219" s="43">
        <v>8858</v>
      </c>
      <c r="B9219" s="44" t="s">
        <v>20922</v>
      </c>
      <c r="C9219" s="45" t="s">
        <v>11796</v>
      </c>
      <c r="D9219" s="46">
        <v>93.9</v>
      </c>
    </row>
    <row r="9220" spans="1:4" x14ac:dyDescent="0.2">
      <c r="A9220" s="43">
        <v>1925</v>
      </c>
      <c r="C9220" s="45" t="s">
        <v>11796</v>
      </c>
      <c r="D9220" s="46">
        <v>63.47</v>
      </c>
    </row>
    <row r="9221" spans="1:4" ht="22.5" x14ac:dyDescent="0.2">
      <c r="B9221" s="44" t="s">
        <v>20923</v>
      </c>
    </row>
    <row r="9222" spans="1:4" ht="45" x14ac:dyDescent="0.2">
      <c r="A9222" s="43">
        <v>11099</v>
      </c>
      <c r="B9222" s="44" t="s">
        <v>20924</v>
      </c>
      <c r="C9222" s="45" t="s">
        <v>11796</v>
      </c>
      <c r="D9222" s="46">
        <v>224.52</v>
      </c>
    </row>
    <row r="9223" spans="1:4" ht="45" x14ac:dyDescent="0.2">
      <c r="A9223" s="43">
        <v>5057</v>
      </c>
      <c r="B9223" s="44" t="s">
        <v>20925</v>
      </c>
      <c r="C9223" s="45" t="s">
        <v>11796</v>
      </c>
      <c r="D9223" s="46">
        <v>436.14</v>
      </c>
    </row>
    <row r="9224" spans="1:4" ht="33.75" x14ac:dyDescent="0.2">
      <c r="A9224" s="43">
        <v>1928</v>
      </c>
      <c r="B9224" s="44" t="s">
        <v>20926</v>
      </c>
      <c r="C9224" s="45" t="s">
        <v>11796</v>
      </c>
      <c r="D9224" s="46">
        <v>254.16</v>
      </c>
    </row>
    <row r="9225" spans="1:4" ht="33.75" x14ac:dyDescent="0.2">
      <c r="A9225" s="43">
        <v>1929</v>
      </c>
      <c r="B9225" s="44" t="s">
        <v>20927</v>
      </c>
      <c r="C9225" s="45" t="s">
        <v>11796</v>
      </c>
      <c r="D9225" s="46">
        <v>83.45</v>
      </c>
    </row>
    <row r="9226" spans="1:4" ht="22.5" x14ac:dyDescent="0.2">
      <c r="A9226" s="43">
        <v>1927</v>
      </c>
      <c r="B9226" s="44" t="s">
        <v>20928</v>
      </c>
      <c r="C9226" s="45" t="s">
        <v>11796</v>
      </c>
      <c r="D9226" s="46">
        <v>15.94</v>
      </c>
    </row>
    <row r="9227" spans="1:4" x14ac:dyDescent="0.2">
      <c r="A9227" s="43">
        <v>1926</v>
      </c>
      <c r="B9227" s="44" t="s">
        <v>20929</v>
      </c>
      <c r="C9227" s="45" t="s">
        <v>11796</v>
      </c>
      <c r="D9227" s="46">
        <v>144.26</v>
      </c>
    </row>
    <row r="9228" spans="1:4" ht="22.5" x14ac:dyDescent="0.2">
      <c r="A9228" s="43">
        <v>2483</v>
      </c>
      <c r="B9228" s="44" t="s">
        <v>20930</v>
      </c>
      <c r="C9228" s="45" t="s">
        <v>11899</v>
      </c>
      <c r="D9228" s="46">
        <v>3.55</v>
      </c>
    </row>
    <row r="9229" spans="1:4" ht="22.5" x14ac:dyDescent="0.2">
      <c r="A9229" s="43">
        <v>2486</v>
      </c>
      <c r="B9229" s="44" t="s">
        <v>20931</v>
      </c>
      <c r="C9229" s="45" t="s">
        <v>11899</v>
      </c>
      <c r="D9229" s="46">
        <v>13.4</v>
      </c>
    </row>
    <row r="9230" spans="1:4" ht="22.5" x14ac:dyDescent="0.2">
      <c r="A9230" s="43">
        <v>2485</v>
      </c>
      <c r="B9230" s="44" t="s">
        <v>20932</v>
      </c>
      <c r="C9230" s="45" t="s">
        <v>11899</v>
      </c>
      <c r="D9230" s="46">
        <v>10.18</v>
      </c>
    </row>
    <row r="9231" spans="1:4" ht="22.5" x14ac:dyDescent="0.2">
      <c r="A9231" s="43">
        <v>2484</v>
      </c>
      <c r="B9231" s="44" t="s">
        <v>20933</v>
      </c>
      <c r="C9231" s="45" t="s">
        <v>11899</v>
      </c>
      <c r="D9231" s="46">
        <v>6.77</v>
      </c>
    </row>
    <row r="9232" spans="1:4" x14ac:dyDescent="0.2">
      <c r="A9232" s="43">
        <v>2481</v>
      </c>
      <c r="B9232" s="44" t="s">
        <v>20934</v>
      </c>
      <c r="C9232" s="45" t="s">
        <v>11899</v>
      </c>
      <c r="D9232" s="46">
        <v>1.96</v>
      </c>
    </row>
    <row r="9233" spans="1:4" x14ac:dyDescent="0.2">
      <c r="A9233" s="43">
        <v>2476</v>
      </c>
      <c r="B9233" s="44" t="s">
        <v>20935</v>
      </c>
      <c r="C9233" s="45" t="s">
        <v>11899</v>
      </c>
      <c r="D9233" s="46">
        <v>4.9400000000000004</v>
      </c>
    </row>
    <row r="9234" spans="1:4" x14ac:dyDescent="0.2">
      <c r="A9234" s="43">
        <v>2477</v>
      </c>
      <c r="B9234" s="44" t="s">
        <v>20936</v>
      </c>
      <c r="C9234" s="45" t="s">
        <v>11899</v>
      </c>
      <c r="D9234" s="46">
        <v>7.94</v>
      </c>
    </row>
    <row r="9235" spans="1:4" x14ac:dyDescent="0.2">
      <c r="A9235" s="43">
        <v>2478</v>
      </c>
      <c r="B9235" s="44" t="s">
        <v>20937</v>
      </c>
      <c r="C9235" s="45" t="s">
        <v>11899</v>
      </c>
      <c r="D9235" s="46">
        <v>7.49</v>
      </c>
    </row>
    <row r="9236" spans="1:4" x14ac:dyDescent="0.2">
      <c r="A9236" s="43">
        <v>2482</v>
      </c>
      <c r="B9236" s="44" t="s">
        <v>20938</v>
      </c>
      <c r="C9236" s="45" t="s">
        <v>11899</v>
      </c>
      <c r="D9236" s="46">
        <v>22.55</v>
      </c>
    </row>
    <row r="9237" spans="1:4" x14ac:dyDescent="0.2">
      <c r="A9237" s="43">
        <v>2479</v>
      </c>
      <c r="B9237" s="44" t="s">
        <v>20939</v>
      </c>
      <c r="C9237" s="45" t="s">
        <v>11899</v>
      </c>
      <c r="D9237" s="46">
        <v>6.02</v>
      </c>
    </row>
    <row r="9238" spans="1:4" x14ac:dyDescent="0.2">
      <c r="A9238" s="43">
        <v>2480</v>
      </c>
      <c r="B9238" s="44" t="s">
        <v>20940</v>
      </c>
      <c r="C9238" s="45" t="s">
        <v>11899</v>
      </c>
      <c r="D9238" s="46">
        <v>12.04</v>
      </c>
    </row>
    <row r="9239" spans="1:4" x14ac:dyDescent="0.2">
      <c r="A9239" s="43">
        <v>2487</v>
      </c>
      <c r="B9239" s="44" t="s">
        <v>20941</v>
      </c>
      <c r="C9239" s="45" t="s">
        <v>11806</v>
      </c>
      <c r="D9239" s="46">
        <v>40.479999999999997</v>
      </c>
    </row>
    <row r="9240" spans="1:4" ht="22.5" x14ac:dyDescent="0.2">
      <c r="A9240" s="43">
        <v>2488</v>
      </c>
      <c r="B9240" s="44" t="s">
        <v>20942</v>
      </c>
      <c r="C9240" s="45" t="s">
        <v>11806</v>
      </c>
      <c r="D9240" s="46">
        <v>40.479999999999997</v>
      </c>
    </row>
    <row r="9241" spans="1:4" x14ac:dyDescent="0.2">
      <c r="A9241" s="43">
        <v>45</v>
      </c>
      <c r="B9241" s="44" t="s">
        <v>20943</v>
      </c>
      <c r="C9241" s="45" t="s">
        <v>11796</v>
      </c>
      <c r="D9241" s="46">
        <v>3.91</v>
      </c>
    </row>
    <row r="9242" spans="1:4" x14ac:dyDescent="0.2">
      <c r="A9242" s="43">
        <v>42</v>
      </c>
      <c r="B9242" s="44" t="s">
        <v>20944</v>
      </c>
      <c r="C9242" s="45" t="s">
        <v>11796</v>
      </c>
      <c r="D9242" s="46">
        <v>1.96</v>
      </c>
    </row>
    <row r="9243" spans="1:4" x14ac:dyDescent="0.2">
      <c r="A9243" s="43">
        <v>11130</v>
      </c>
      <c r="B9243" s="44" t="s">
        <v>20945</v>
      </c>
      <c r="C9243" s="45" t="s">
        <v>31</v>
      </c>
      <c r="D9243" s="46">
        <v>39.26</v>
      </c>
    </row>
    <row r="9244" spans="1:4" x14ac:dyDescent="0.2">
      <c r="A9244" s="43">
        <v>10040</v>
      </c>
      <c r="B9244" s="44" t="s">
        <v>20946</v>
      </c>
      <c r="C9244" s="45" t="s">
        <v>11885</v>
      </c>
      <c r="D9244" s="46">
        <v>10.8</v>
      </c>
    </row>
    <row r="9245" spans="1:4" x14ac:dyDescent="0.2">
      <c r="A9245" s="43">
        <v>26</v>
      </c>
      <c r="B9245" s="44" t="s">
        <v>20946</v>
      </c>
      <c r="C9245" s="45" t="s">
        <v>11806</v>
      </c>
      <c r="D9245" s="46">
        <v>13.05</v>
      </c>
    </row>
    <row r="9246" spans="1:4" ht="22.5" x14ac:dyDescent="0.2">
      <c r="A9246" s="43">
        <v>11912</v>
      </c>
      <c r="B9246" s="44" t="s">
        <v>20947</v>
      </c>
      <c r="C9246" s="45" t="s">
        <v>11899</v>
      </c>
      <c r="D9246" s="46">
        <v>14.3</v>
      </c>
    </row>
    <row r="9247" spans="1:4" x14ac:dyDescent="0.2">
      <c r="A9247" s="43">
        <v>6</v>
      </c>
      <c r="B9247" s="44" t="s">
        <v>20948</v>
      </c>
      <c r="C9247" s="45" t="s">
        <v>11806</v>
      </c>
      <c r="D9247" s="46">
        <v>22.12</v>
      </c>
    </row>
    <row r="9248" spans="1:4" x14ac:dyDescent="0.2">
      <c r="A9248" s="43">
        <v>10963</v>
      </c>
      <c r="B9248" s="44" t="s">
        <v>20949</v>
      </c>
      <c r="C9248" s="45" t="s">
        <v>11806</v>
      </c>
      <c r="D9248" s="46">
        <v>18.399999999999999</v>
      </c>
    </row>
    <row r="9249" spans="1:4" ht="22.5" x14ac:dyDescent="0.2">
      <c r="A9249" s="43">
        <v>11144</v>
      </c>
      <c r="B9249" s="44" t="s">
        <v>20950</v>
      </c>
      <c r="C9249" s="45" t="s">
        <v>11806</v>
      </c>
      <c r="D9249" s="46">
        <v>39.159999999999997</v>
      </c>
    </row>
    <row r="9250" spans="1:4" ht="22.5" x14ac:dyDescent="0.2">
      <c r="A9250" s="43">
        <v>11142</v>
      </c>
      <c r="B9250" s="44" t="s">
        <v>20951</v>
      </c>
      <c r="C9250" s="45" t="s">
        <v>11806</v>
      </c>
      <c r="D9250" s="46">
        <v>32.619999999999997</v>
      </c>
    </row>
    <row r="9251" spans="1:4" ht="22.5" x14ac:dyDescent="0.2">
      <c r="A9251" s="43">
        <v>11145</v>
      </c>
      <c r="B9251" s="44" t="s">
        <v>20952</v>
      </c>
      <c r="C9251" s="45" t="s">
        <v>11806</v>
      </c>
      <c r="D9251" s="46">
        <v>45.68</v>
      </c>
    </row>
    <row r="9252" spans="1:4" ht="22.5" x14ac:dyDescent="0.2">
      <c r="A9252" s="43">
        <v>11143</v>
      </c>
      <c r="B9252" s="44" t="s">
        <v>20953</v>
      </c>
      <c r="C9252" s="45" t="s">
        <v>11806</v>
      </c>
      <c r="D9252" s="46">
        <v>45.68</v>
      </c>
    </row>
    <row r="9253" spans="1:4" ht="22.5" x14ac:dyDescent="0.2">
      <c r="A9253" s="43">
        <v>8038</v>
      </c>
      <c r="B9253" s="44" t="s">
        <v>20954</v>
      </c>
      <c r="C9253" s="45" t="s">
        <v>11806</v>
      </c>
      <c r="D9253" s="46">
        <v>28.67</v>
      </c>
    </row>
    <row r="9254" spans="1:4" x14ac:dyDescent="0.2">
      <c r="A9254" s="43">
        <v>8</v>
      </c>
      <c r="B9254" s="44" t="s">
        <v>20955</v>
      </c>
      <c r="C9254" s="45" t="s">
        <v>11806</v>
      </c>
      <c r="D9254" s="46">
        <v>58.99</v>
      </c>
    </row>
    <row r="9255" spans="1:4" x14ac:dyDescent="0.2">
      <c r="A9255" s="43">
        <v>8328</v>
      </c>
      <c r="B9255" s="44" t="s">
        <v>20956</v>
      </c>
      <c r="C9255" s="45" t="s">
        <v>11796</v>
      </c>
      <c r="D9255" s="46">
        <v>4.53</v>
      </c>
    </row>
    <row r="9256" spans="1:4" ht="22.5" x14ac:dyDescent="0.2">
      <c r="A9256" s="43">
        <v>25</v>
      </c>
      <c r="B9256" s="44" t="s">
        <v>20957</v>
      </c>
      <c r="C9256" s="45" t="s">
        <v>11899</v>
      </c>
      <c r="D9256" s="46">
        <v>26.11</v>
      </c>
    </row>
    <row r="9257" spans="1:4" ht="22.5" x14ac:dyDescent="0.2">
      <c r="A9257" s="43">
        <v>24</v>
      </c>
      <c r="B9257" s="44" t="s">
        <v>20958</v>
      </c>
      <c r="C9257" s="45" t="s">
        <v>11899</v>
      </c>
      <c r="D9257" s="46">
        <v>19.59</v>
      </c>
    </row>
    <row r="9258" spans="1:4" x14ac:dyDescent="0.2">
      <c r="A9258" s="43">
        <v>9182</v>
      </c>
      <c r="B9258" s="44" t="s">
        <v>20959</v>
      </c>
      <c r="C9258" s="45" t="s">
        <v>11806</v>
      </c>
      <c r="D9258" s="46">
        <v>314.77999999999997</v>
      </c>
    </row>
    <row r="9259" spans="1:4" x14ac:dyDescent="0.2">
      <c r="A9259" s="43">
        <v>13</v>
      </c>
      <c r="B9259" s="44" t="s">
        <v>20960</v>
      </c>
      <c r="C9259" s="45" t="s">
        <v>11806</v>
      </c>
      <c r="D9259" s="46">
        <v>191.76</v>
      </c>
    </row>
    <row r="9260" spans="1:4" x14ac:dyDescent="0.2">
      <c r="A9260" s="43">
        <v>23</v>
      </c>
      <c r="B9260" s="44" t="s">
        <v>20961</v>
      </c>
      <c r="C9260" s="45" t="s">
        <v>11796</v>
      </c>
      <c r="D9260" s="46">
        <v>12</v>
      </c>
    </row>
    <row r="9261" spans="1:4" x14ac:dyDescent="0.2">
      <c r="A9261" s="43">
        <v>11390</v>
      </c>
      <c r="B9261" s="44" t="s">
        <v>20962</v>
      </c>
      <c r="C9261" s="45" t="s">
        <v>11796</v>
      </c>
      <c r="D9261" s="46">
        <v>12</v>
      </c>
    </row>
    <row r="9262" spans="1:4" x14ac:dyDescent="0.2">
      <c r="A9262" s="43">
        <v>12</v>
      </c>
      <c r="B9262" s="44" t="s">
        <v>20963</v>
      </c>
      <c r="C9262" s="45" t="s">
        <v>11796</v>
      </c>
      <c r="D9262" s="46">
        <v>5.9</v>
      </c>
    </row>
    <row r="9263" spans="1:4" x14ac:dyDescent="0.2">
      <c r="A9263" s="43">
        <v>30</v>
      </c>
      <c r="B9263" s="44" t="s">
        <v>20964</v>
      </c>
      <c r="C9263" s="45" t="s">
        <v>11796</v>
      </c>
      <c r="D9263" s="46">
        <v>19.190000000000001</v>
      </c>
    </row>
    <row r="9264" spans="1:4" ht="22.5" x14ac:dyDescent="0.2">
      <c r="A9264" s="43">
        <v>4977</v>
      </c>
      <c r="B9264" s="44" t="s">
        <v>20965</v>
      </c>
      <c r="C9264" s="45" t="s">
        <v>11796</v>
      </c>
      <c r="D9264" s="46">
        <v>10.28</v>
      </c>
    </row>
    <row r="9265" spans="1:4" x14ac:dyDescent="0.2">
      <c r="A9265" s="43">
        <v>21</v>
      </c>
      <c r="B9265" s="44" t="s">
        <v>20966</v>
      </c>
      <c r="C9265" s="45" t="s">
        <v>11899</v>
      </c>
      <c r="D9265" s="46">
        <v>7.34</v>
      </c>
    </row>
    <row r="9266" spans="1:4" x14ac:dyDescent="0.2">
      <c r="A9266" s="43">
        <v>4800</v>
      </c>
      <c r="B9266" s="44" t="s">
        <v>20967</v>
      </c>
      <c r="C9266" s="45" t="s">
        <v>11806</v>
      </c>
      <c r="D9266" s="46">
        <v>29.5</v>
      </c>
    </row>
    <row r="9267" spans="1:4" x14ac:dyDescent="0.2">
      <c r="A9267" s="43">
        <v>15</v>
      </c>
      <c r="B9267" s="44" t="s">
        <v>20968</v>
      </c>
      <c r="C9267" s="45" t="s">
        <v>11796</v>
      </c>
      <c r="D9267" s="46">
        <v>3.78</v>
      </c>
    </row>
    <row r="9268" spans="1:4" ht="22.5" x14ac:dyDescent="0.2">
      <c r="A9268" s="43">
        <v>9664</v>
      </c>
      <c r="B9268" s="44" t="s">
        <v>20969</v>
      </c>
      <c r="C9268" s="45" t="s">
        <v>11806</v>
      </c>
      <c r="D9268" s="46">
        <v>28.83</v>
      </c>
    </row>
    <row r="9269" spans="1:4" ht="22.5" x14ac:dyDescent="0.2">
      <c r="A9269" s="43">
        <v>20</v>
      </c>
      <c r="B9269" s="44" t="s">
        <v>20970</v>
      </c>
      <c r="C9269" s="45" t="s">
        <v>11796</v>
      </c>
      <c r="D9269" s="46">
        <v>7.8</v>
      </c>
    </row>
    <row r="9270" spans="1:4" x14ac:dyDescent="0.2">
      <c r="A9270" s="43">
        <v>7989</v>
      </c>
      <c r="B9270" s="44" t="s">
        <v>20971</v>
      </c>
      <c r="C9270" s="45" t="s">
        <v>11796</v>
      </c>
      <c r="D9270" s="46">
        <v>8.7899999999999991</v>
      </c>
    </row>
    <row r="9271" spans="1:4" x14ac:dyDescent="0.2">
      <c r="A9271" s="43">
        <v>11169</v>
      </c>
      <c r="B9271" s="44" t="s">
        <v>20972</v>
      </c>
      <c r="C9271" s="45" t="s">
        <v>11796</v>
      </c>
      <c r="D9271" s="46">
        <v>6.43</v>
      </c>
    </row>
    <row r="9272" spans="1:4" x14ac:dyDescent="0.2">
      <c r="A9272" s="43">
        <v>8337</v>
      </c>
      <c r="B9272" s="44" t="s">
        <v>20973</v>
      </c>
      <c r="C9272" s="45" t="s">
        <v>11796</v>
      </c>
      <c r="D9272" s="46">
        <v>11.76</v>
      </c>
    </row>
    <row r="9273" spans="1:4" x14ac:dyDescent="0.2">
      <c r="A9273" s="43">
        <v>18</v>
      </c>
      <c r="B9273" s="44" t="s">
        <v>20974</v>
      </c>
      <c r="C9273" s="45" t="s">
        <v>11796</v>
      </c>
      <c r="D9273" s="46">
        <v>10.28</v>
      </c>
    </row>
    <row r="9274" spans="1:4" x14ac:dyDescent="0.2">
      <c r="A9274" s="43">
        <v>19</v>
      </c>
      <c r="B9274" s="44" t="s">
        <v>20975</v>
      </c>
      <c r="C9274" s="45" t="s">
        <v>11796</v>
      </c>
      <c r="D9274" s="46">
        <v>17.66</v>
      </c>
    </row>
    <row r="9275" spans="1:4" x14ac:dyDescent="0.2">
      <c r="A9275" s="43">
        <v>4801</v>
      </c>
      <c r="B9275" s="44" t="s">
        <v>20976</v>
      </c>
      <c r="C9275" s="45" t="s">
        <v>11796</v>
      </c>
      <c r="D9275" s="46">
        <v>19.190000000000001</v>
      </c>
    </row>
    <row r="9276" spans="1:4" x14ac:dyDescent="0.2">
      <c r="A9276" s="43">
        <v>35</v>
      </c>
      <c r="B9276" s="44" t="s">
        <v>20977</v>
      </c>
      <c r="C9276" s="45" t="s">
        <v>11796</v>
      </c>
      <c r="D9276" s="46">
        <v>3.91</v>
      </c>
    </row>
    <row r="9277" spans="1:4" x14ac:dyDescent="0.2">
      <c r="A9277" s="43">
        <v>17</v>
      </c>
      <c r="B9277" s="44" t="s">
        <v>20978</v>
      </c>
      <c r="C9277" s="45" t="s">
        <v>11796</v>
      </c>
      <c r="D9277" s="46">
        <v>6.51</v>
      </c>
    </row>
    <row r="9278" spans="1:4" x14ac:dyDescent="0.2">
      <c r="A9278" s="43">
        <v>22</v>
      </c>
      <c r="B9278" s="44" t="s">
        <v>20979</v>
      </c>
      <c r="C9278" s="45" t="s">
        <v>11796</v>
      </c>
      <c r="D9278" s="46">
        <v>14.71</v>
      </c>
    </row>
    <row r="9279" spans="1:4" x14ac:dyDescent="0.2">
      <c r="A9279" s="43">
        <v>33</v>
      </c>
      <c r="B9279" s="44" t="s">
        <v>20980</v>
      </c>
      <c r="C9279" s="45" t="s">
        <v>11796</v>
      </c>
      <c r="D9279" s="46">
        <v>11.76</v>
      </c>
    </row>
    <row r="9280" spans="1:4" x14ac:dyDescent="0.2">
      <c r="A9280" s="43">
        <v>7212</v>
      </c>
      <c r="B9280" s="44" t="s">
        <v>20981</v>
      </c>
      <c r="C9280" s="45" t="s">
        <v>11899</v>
      </c>
      <c r="D9280" s="46">
        <v>5.76</v>
      </c>
    </row>
    <row r="9281" spans="1:4" x14ac:dyDescent="0.2">
      <c r="A9281" s="43">
        <v>12300</v>
      </c>
      <c r="B9281" s="44" t="s">
        <v>20982</v>
      </c>
      <c r="C9281" s="45" t="s">
        <v>11899</v>
      </c>
      <c r="D9281" s="46">
        <v>5.76</v>
      </c>
    </row>
    <row r="9282" spans="1:4" x14ac:dyDescent="0.2">
      <c r="A9282" s="43">
        <v>7991</v>
      </c>
      <c r="B9282" s="44" t="s">
        <v>20983</v>
      </c>
      <c r="C9282" s="45" t="s">
        <v>11899</v>
      </c>
      <c r="D9282" s="46">
        <v>3.23</v>
      </c>
    </row>
    <row r="9283" spans="1:4" x14ac:dyDescent="0.2">
      <c r="A9283" s="43">
        <v>10</v>
      </c>
      <c r="B9283" s="44" t="s">
        <v>20984</v>
      </c>
      <c r="C9283" s="45" t="s">
        <v>11796</v>
      </c>
      <c r="D9283" s="46">
        <v>6.6</v>
      </c>
    </row>
    <row r="9284" spans="1:4" x14ac:dyDescent="0.2">
      <c r="A9284" s="43">
        <v>11</v>
      </c>
      <c r="B9284" s="44" t="s">
        <v>20985</v>
      </c>
      <c r="C9284" s="45" t="s">
        <v>11796</v>
      </c>
      <c r="D9284" s="46">
        <v>3.87</v>
      </c>
    </row>
    <row r="9285" spans="1:4" ht="22.5" x14ac:dyDescent="0.2">
      <c r="A9285" s="43">
        <v>7298</v>
      </c>
      <c r="B9285" s="44" t="s">
        <v>20986</v>
      </c>
      <c r="C9285" s="45" t="s">
        <v>11899</v>
      </c>
      <c r="D9285" s="46">
        <v>23.49</v>
      </c>
    </row>
    <row r="9286" spans="1:4" ht="22.5" x14ac:dyDescent="0.2">
      <c r="A9286" s="43">
        <v>7132</v>
      </c>
      <c r="B9286" s="44" t="s">
        <v>20987</v>
      </c>
      <c r="C9286" s="45" t="s">
        <v>11899</v>
      </c>
      <c r="D9286" s="46">
        <v>28.72</v>
      </c>
    </row>
    <row r="9287" spans="1:4" ht="22.5" x14ac:dyDescent="0.2">
      <c r="A9287" s="43">
        <v>46</v>
      </c>
      <c r="B9287" s="44" t="s">
        <v>20988</v>
      </c>
      <c r="C9287" s="45" t="s">
        <v>11899</v>
      </c>
      <c r="D9287" s="46">
        <v>32.619999999999997</v>
      </c>
    </row>
    <row r="9288" spans="1:4" ht="22.5" x14ac:dyDescent="0.2">
      <c r="A9288" s="43">
        <v>47</v>
      </c>
      <c r="B9288" s="44" t="s">
        <v>20989</v>
      </c>
      <c r="C9288" s="45" t="s">
        <v>11899</v>
      </c>
      <c r="D9288" s="46">
        <v>39.159999999999997</v>
      </c>
    </row>
    <row r="9289" spans="1:4" ht="22.5" x14ac:dyDescent="0.2">
      <c r="A9289" s="43">
        <v>48</v>
      </c>
      <c r="B9289" s="44" t="s">
        <v>20990</v>
      </c>
      <c r="C9289" s="45" t="s">
        <v>11899</v>
      </c>
      <c r="D9289" s="46">
        <v>45.68</v>
      </c>
    </row>
    <row r="9290" spans="1:4" ht="22.5" x14ac:dyDescent="0.2">
      <c r="A9290" s="43">
        <v>49</v>
      </c>
      <c r="B9290" s="44" t="s">
        <v>20991</v>
      </c>
      <c r="C9290" s="45" t="s">
        <v>11899</v>
      </c>
      <c r="D9290" s="46">
        <v>52.22</v>
      </c>
    </row>
    <row r="9291" spans="1:4" ht="22.5" x14ac:dyDescent="0.2">
      <c r="A9291" s="43">
        <v>4980</v>
      </c>
      <c r="B9291" s="44" t="s">
        <v>20992</v>
      </c>
      <c r="C9291" s="45" t="s">
        <v>11796</v>
      </c>
      <c r="D9291" s="46">
        <v>42.5</v>
      </c>
    </row>
    <row r="9292" spans="1:4" ht="22.5" x14ac:dyDescent="0.2">
      <c r="A9292" s="43">
        <v>16</v>
      </c>
      <c r="B9292" s="44" t="s">
        <v>20993</v>
      </c>
      <c r="C9292" s="45" t="s">
        <v>11796</v>
      </c>
      <c r="D9292" s="46">
        <v>19.190000000000001</v>
      </c>
    </row>
    <row r="9293" spans="1:4" x14ac:dyDescent="0.2">
      <c r="A9293" s="43">
        <v>12202</v>
      </c>
      <c r="B9293" s="44" t="s">
        <v>20994</v>
      </c>
      <c r="C9293" s="45" t="s">
        <v>11899</v>
      </c>
      <c r="D9293" s="46">
        <v>3.23</v>
      </c>
    </row>
    <row r="9294" spans="1:4" x14ac:dyDescent="0.2">
      <c r="A9294" s="43">
        <v>566</v>
      </c>
      <c r="B9294" s="44" t="s">
        <v>20995</v>
      </c>
      <c r="C9294" s="45" t="s">
        <v>31</v>
      </c>
      <c r="D9294" s="46">
        <v>44.98</v>
      </c>
    </row>
    <row r="9295" spans="1:4" x14ac:dyDescent="0.2">
      <c r="A9295" s="43">
        <v>7990</v>
      </c>
      <c r="B9295" s="44" t="s">
        <v>20996</v>
      </c>
      <c r="C9295" s="45" t="s">
        <v>11899</v>
      </c>
      <c r="D9295" s="46">
        <v>2.02</v>
      </c>
    </row>
    <row r="9296" spans="1:4" x14ac:dyDescent="0.2">
      <c r="A9296" s="43">
        <v>5041</v>
      </c>
      <c r="B9296" s="44" t="s">
        <v>20997</v>
      </c>
      <c r="C9296" s="45" t="s">
        <v>11796</v>
      </c>
      <c r="D9296" s="46">
        <v>66.069999999999993</v>
      </c>
    </row>
    <row r="9297" spans="1:4" ht="22.5" x14ac:dyDescent="0.2">
      <c r="A9297" s="43">
        <v>7839</v>
      </c>
      <c r="B9297" s="44" t="s">
        <v>20998</v>
      </c>
      <c r="C9297" s="45" t="s">
        <v>31</v>
      </c>
      <c r="D9297" s="46">
        <v>146.19</v>
      </c>
    </row>
    <row r="9298" spans="1:4" x14ac:dyDescent="0.2">
      <c r="A9298" s="43">
        <v>7216</v>
      </c>
      <c r="B9298" s="44" t="s">
        <v>20999</v>
      </c>
      <c r="C9298" s="45" t="s">
        <v>31</v>
      </c>
      <c r="D9298" s="46">
        <v>10.45</v>
      </c>
    </row>
    <row r="9299" spans="1:4" x14ac:dyDescent="0.2">
      <c r="A9299" s="43">
        <v>37</v>
      </c>
      <c r="B9299" s="44" t="s">
        <v>21000</v>
      </c>
      <c r="C9299" s="45" t="s">
        <v>11899</v>
      </c>
      <c r="D9299" s="46">
        <v>3.91</v>
      </c>
    </row>
    <row r="9300" spans="1:4" x14ac:dyDescent="0.2">
      <c r="A9300" s="43">
        <v>4268</v>
      </c>
      <c r="B9300" s="44" t="s">
        <v>21001</v>
      </c>
      <c r="C9300" s="45" t="s">
        <v>31</v>
      </c>
      <c r="D9300" s="46">
        <v>81.99</v>
      </c>
    </row>
    <row r="9301" spans="1:4" x14ac:dyDescent="0.2">
      <c r="A9301" s="43">
        <v>8387</v>
      </c>
      <c r="B9301" s="44" t="s">
        <v>21002</v>
      </c>
      <c r="C9301" s="45" t="s">
        <v>11796</v>
      </c>
      <c r="D9301" s="46">
        <v>15.6</v>
      </c>
    </row>
    <row r="9302" spans="1:4" x14ac:dyDescent="0.2">
      <c r="A9302" s="43">
        <v>7228</v>
      </c>
      <c r="B9302" s="44" t="s">
        <v>21003</v>
      </c>
      <c r="C9302" s="45" t="s">
        <v>31</v>
      </c>
      <c r="D9302" s="46">
        <v>14.19</v>
      </c>
    </row>
    <row r="9303" spans="1:4" x14ac:dyDescent="0.2">
      <c r="A9303" s="43">
        <v>9478</v>
      </c>
      <c r="B9303" s="44" t="s">
        <v>21004</v>
      </c>
      <c r="C9303" s="45" t="s">
        <v>11899</v>
      </c>
      <c r="D9303" s="46">
        <v>3.91</v>
      </c>
    </row>
    <row r="9304" spans="1:4" x14ac:dyDescent="0.2">
      <c r="A9304" s="43">
        <v>36</v>
      </c>
      <c r="B9304" s="44" t="s">
        <v>21005</v>
      </c>
      <c r="C9304" s="45" t="s">
        <v>11796</v>
      </c>
      <c r="D9304" s="46">
        <v>2.6</v>
      </c>
    </row>
    <row r="9305" spans="1:4" x14ac:dyDescent="0.2">
      <c r="A9305" s="43">
        <v>7214</v>
      </c>
      <c r="B9305" s="44" t="s">
        <v>21006</v>
      </c>
      <c r="C9305" s="45" t="s">
        <v>31</v>
      </c>
      <c r="D9305" s="46">
        <v>30.01</v>
      </c>
    </row>
    <row r="9306" spans="1:4" x14ac:dyDescent="0.2">
      <c r="A9306" s="43">
        <v>7213</v>
      </c>
      <c r="B9306" s="44" t="s">
        <v>21007</v>
      </c>
      <c r="C9306" s="45" t="s">
        <v>31</v>
      </c>
      <c r="D9306" s="46">
        <v>13.27</v>
      </c>
    </row>
    <row r="9307" spans="1:4" x14ac:dyDescent="0.2">
      <c r="A9307" s="43">
        <v>38</v>
      </c>
      <c r="B9307" s="44" t="s">
        <v>21008</v>
      </c>
      <c r="C9307" s="45" t="s">
        <v>11899</v>
      </c>
      <c r="D9307" s="46">
        <v>7.8</v>
      </c>
    </row>
    <row r="9308" spans="1:4" x14ac:dyDescent="0.2">
      <c r="A9308" s="43">
        <v>32</v>
      </c>
      <c r="B9308" s="44" t="s">
        <v>21009</v>
      </c>
      <c r="C9308" s="45" t="s">
        <v>11796</v>
      </c>
      <c r="D9308" s="46">
        <v>3.91</v>
      </c>
    </row>
    <row r="9309" spans="1:4" x14ac:dyDescent="0.2">
      <c r="A9309" s="43">
        <v>9421</v>
      </c>
      <c r="B9309" s="44" t="s">
        <v>21010</v>
      </c>
      <c r="C9309" s="45" t="s">
        <v>31</v>
      </c>
      <c r="D9309" s="46">
        <v>14.19</v>
      </c>
    </row>
    <row r="9310" spans="1:4" x14ac:dyDescent="0.2">
      <c r="A9310" s="43">
        <v>9111</v>
      </c>
      <c r="B9310" s="44" t="s">
        <v>21011</v>
      </c>
      <c r="C9310" s="45" t="s">
        <v>11796</v>
      </c>
      <c r="D9310" s="46">
        <v>9.89</v>
      </c>
    </row>
    <row r="9311" spans="1:4" x14ac:dyDescent="0.2">
      <c r="A9311" s="43">
        <v>12504</v>
      </c>
      <c r="B9311" s="44" t="s">
        <v>21012</v>
      </c>
      <c r="C9311" s="45" t="s">
        <v>11796</v>
      </c>
      <c r="D9311" s="46">
        <v>10.28</v>
      </c>
    </row>
    <row r="9312" spans="1:4" x14ac:dyDescent="0.2">
      <c r="A9312" s="43">
        <v>12346</v>
      </c>
      <c r="B9312" s="44" t="s">
        <v>21013</v>
      </c>
      <c r="C9312" s="45" t="s">
        <v>11796</v>
      </c>
      <c r="D9312" s="46">
        <v>12.23</v>
      </c>
    </row>
    <row r="9313" spans="1:4" x14ac:dyDescent="0.2">
      <c r="A9313" s="43">
        <v>31</v>
      </c>
      <c r="B9313" s="44" t="s">
        <v>21014</v>
      </c>
      <c r="C9313" s="45" t="s">
        <v>11796</v>
      </c>
      <c r="D9313" s="46">
        <v>11.76</v>
      </c>
    </row>
    <row r="9314" spans="1:4" x14ac:dyDescent="0.2">
      <c r="A9314" s="43">
        <v>4942</v>
      </c>
      <c r="B9314" s="44" t="s">
        <v>21015</v>
      </c>
      <c r="C9314" s="45" t="s">
        <v>11796</v>
      </c>
      <c r="D9314" s="46">
        <v>13.68</v>
      </c>
    </row>
    <row r="9315" spans="1:4" x14ac:dyDescent="0.2">
      <c r="A9315" s="43">
        <v>4817</v>
      </c>
      <c r="B9315" s="44" t="s">
        <v>21016</v>
      </c>
      <c r="C9315" s="45" t="s">
        <v>31</v>
      </c>
      <c r="D9315" s="46">
        <v>5.23</v>
      </c>
    </row>
    <row r="9316" spans="1:4" x14ac:dyDescent="0.2">
      <c r="A9316" s="43">
        <v>8415</v>
      </c>
      <c r="B9316" s="44" t="s">
        <v>21017</v>
      </c>
      <c r="C9316" s="45" t="s">
        <v>11899</v>
      </c>
      <c r="D9316" s="46">
        <v>7.16</v>
      </c>
    </row>
    <row r="9317" spans="1:4" x14ac:dyDescent="0.2">
      <c r="A9317" s="43">
        <v>4859</v>
      </c>
      <c r="B9317" s="44" t="s">
        <v>21018</v>
      </c>
      <c r="C9317" s="45" t="s">
        <v>31</v>
      </c>
      <c r="D9317" s="46">
        <v>4.21</v>
      </c>
    </row>
    <row r="9318" spans="1:4" x14ac:dyDescent="0.2">
      <c r="A9318" s="43">
        <v>7218</v>
      </c>
      <c r="B9318" s="44" t="s">
        <v>21019</v>
      </c>
      <c r="C9318" s="45" t="s">
        <v>11796</v>
      </c>
      <c r="D9318" s="46">
        <v>5.0999999999999996</v>
      </c>
    </row>
    <row r="9319" spans="1:4" x14ac:dyDescent="0.2">
      <c r="A9319" s="43">
        <v>40</v>
      </c>
      <c r="B9319" s="44" t="s">
        <v>21020</v>
      </c>
      <c r="C9319" s="45" t="s">
        <v>31</v>
      </c>
      <c r="D9319" s="46">
        <v>8.93</v>
      </c>
    </row>
    <row r="9320" spans="1:4" x14ac:dyDescent="0.2">
      <c r="A9320" s="43">
        <v>4876</v>
      </c>
      <c r="B9320" s="44" t="s">
        <v>21021</v>
      </c>
      <c r="C9320" s="45" t="s">
        <v>11796</v>
      </c>
      <c r="D9320" s="46">
        <v>9.0500000000000007</v>
      </c>
    </row>
    <row r="9321" spans="1:4" x14ac:dyDescent="0.2">
      <c r="A9321" s="43">
        <v>7215</v>
      </c>
      <c r="B9321" s="44" t="s">
        <v>21022</v>
      </c>
      <c r="C9321" s="45" t="s">
        <v>31</v>
      </c>
      <c r="D9321" s="46">
        <v>15.01</v>
      </c>
    </row>
    <row r="9322" spans="1:4" x14ac:dyDescent="0.2">
      <c r="A9322" s="43">
        <v>9602</v>
      </c>
      <c r="B9322" s="44" t="s">
        <v>21023</v>
      </c>
      <c r="C9322" s="45" t="s">
        <v>11796</v>
      </c>
      <c r="D9322" s="46">
        <v>15.6</v>
      </c>
    </row>
    <row r="9323" spans="1:4" x14ac:dyDescent="0.2">
      <c r="A9323" s="43">
        <v>4802</v>
      </c>
      <c r="B9323" s="44" t="s">
        <v>21024</v>
      </c>
      <c r="C9323" s="45" t="s">
        <v>31</v>
      </c>
      <c r="D9323" s="46">
        <v>29.5</v>
      </c>
    </row>
    <row r="9324" spans="1:4" x14ac:dyDescent="0.2">
      <c r="A9324" s="43">
        <v>29</v>
      </c>
      <c r="B9324" s="44" t="s">
        <v>21025</v>
      </c>
      <c r="C9324" s="45" t="s">
        <v>11796</v>
      </c>
      <c r="D9324" s="46">
        <v>10.01</v>
      </c>
    </row>
    <row r="9325" spans="1:4" x14ac:dyDescent="0.2">
      <c r="A9325" s="43">
        <v>5030</v>
      </c>
      <c r="B9325" s="44" t="s">
        <v>21026</v>
      </c>
      <c r="C9325" s="45" t="s">
        <v>11796</v>
      </c>
      <c r="D9325" s="46">
        <v>12.23</v>
      </c>
    </row>
    <row r="9326" spans="1:4" x14ac:dyDescent="0.2">
      <c r="A9326" s="43">
        <v>5055</v>
      </c>
      <c r="B9326" s="44" t="s">
        <v>21027</v>
      </c>
      <c r="C9326" s="45" t="s">
        <v>11796</v>
      </c>
      <c r="D9326" s="46">
        <v>12.49</v>
      </c>
    </row>
    <row r="9327" spans="1:4" x14ac:dyDescent="0.2">
      <c r="A9327" s="43">
        <v>7725</v>
      </c>
      <c r="B9327" s="44" t="s">
        <v>21028</v>
      </c>
      <c r="C9327" s="45" t="s">
        <v>11796</v>
      </c>
      <c r="D9327" s="46">
        <v>5.23</v>
      </c>
    </row>
    <row r="9328" spans="1:4" x14ac:dyDescent="0.2">
      <c r="A9328" s="43">
        <v>4496</v>
      </c>
      <c r="B9328" s="44" t="s">
        <v>21029</v>
      </c>
      <c r="C9328" s="45" t="s">
        <v>11796</v>
      </c>
      <c r="D9328" s="46">
        <v>3.23</v>
      </c>
    </row>
    <row r="9329" spans="1:4" x14ac:dyDescent="0.2">
      <c r="A9329" s="43">
        <v>9641</v>
      </c>
      <c r="B9329" s="44" t="s">
        <v>21030</v>
      </c>
      <c r="C9329" s="45" t="s">
        <v>11796</v>
      </c>
      <c r="D9329" s="46">
        <v>19.190000000000001</v>
      </c>
    </row>
    <row r="9330" spans="1:4" x14ac:dyDescent="0.2">
      <c r="A9330" s="43">
        <v>34</v>
      </c>
      <c r="B9330" s="44" t="s">
        <v>21031</v>
      </c>
      <c r="C9330" s="45" t="s">
        <v>31</v>
      </c>
      <c r="D9330" s="46">
        <v>13.27</v>
      </c>
    </row>
    <row r="9331" spans="1:4" ht="22.5" x14ac:dyDescent="0.2">
      <c r="A9331" s="43">
        <v>12166</v>
      </c>
      <c r="B9331" s="44" t="s">
        <v>21032</v>
      </c>
      <c r="C9331" s="45" t="s">
        <v>31</v>
      </c>
      <c r="D9331" s="46">
        <v>13.27</v>
      </c>
    </row>
    <row r="9332" spans="1:4" x14ac:dyDescent="0.2">
      <c r="A9332" s="43">
        <v>10970</v>
      </c>
      <c r="B9332" s="44" t="s">
        <v>21033</v>
      </c>
      <c r="C9332" s="45" t="s">
        <v>11899</v>
      </c>
      <c r="D9332" s="46">
        <v>3.91</v>
      </c>
    </row>
    <row r="9333" spans="1:4" x14ac:dyDescent="0.2">
      <c r="A9333" s="43">
        <v>7224</v>
      </c>
      <c r="B9333" s="44" t="s">
        <v>21034</v>
      </c>
      <c r="C9333" s="45" t="s">
        <v>31</v>
      </c>
      <c r="D9333" s="46">
        <v>30.01</v>
      </c>
    </row>
    <row r="9334" spans="1:4" x14ac:dyDescent="0.2">
      <c r="A9334" s="43">
        <v>8414</v>
      </c>
      <c r="B9334" s="44" t="s">
        <v>21035</v>
      </c>
      <c r="C9334" s="45" t="s">
        <v>11796</v>
      </c>
      <c r="D9334" s="46">
        <v>7.8</v>
      </c>
    </row>
    <row r="9335" spans="1:4" x14ac:dyDescent="0.2">
      <c r="A9335" s="43">
        <v>10971</v>
      </c>
      <c r="B9335" s="44" t="s">
        <v>21036</v>
      </c>
      <c r="C9335" s="45" t="s">
        <v>11899</v>
      </c>
      <c r="D9335" s="46">
        <v>3.97</v>
      </c>
    </row>
    <row r="9336" spans="1:4" x14ac:dyDescent="0.2">
      <c r="A9336" s="43">
        <v>8039</v>
      </c>
      <c r="B9336" s="44" t="s">
        <v>21037</v>
      </c>
      <c r="C9336" s="45" t="s">
        <v>11796</v>
      </c>
      <c r="D9336" s="46">
        <v>15.6</v>
      </c>
    </row>
    <row r="9337" spans="1:4" x14ac:dyDescent="0.2">
      <c r="A9337" s="43">
        <v>41</v>
      </c>
      <c r="B9337" s="44" t="s">
        <v>21038</v>
      </c>
      <c r="C9337" s="45" t="s">
        <v>31</v>
      </c>
      <c r="D9337" s="46">
        <v>9.49</v>
      </c>
    </row>
    <row r="9338" spans="1:4" x14ac:dyDescent="0.2">
      <c r="A9338" s="43">
        <v>11358</v>
      </c>
      <c r="B9338" s="44" t="s">
        <v>21039</v>
      </c>
      <c r="C9338" s="45" t="s">
        <v>11796</v>
      </c>
      <c r="D9338" s="46">
        <v>8.92</v>
      </c>
    </row>
    <row r="9339" spans="1:4" x14ac:dyDescent="0.2">
      <c r="A9339" s="43">
        <v>1858</v>
      </c>
      <c r="B9339" s="44" t="s">
        <v>21040</v>
      </c>
      <c r="C9339" s="45" t="s">
        <v>11796</v>
      </c>
      <c r="D9339" s="46">
        <v>2.6</v>
      </c>
    </row>
    <row r="9340" spans="1:4" ht="22.5" x14ac:dyDescent="0.2">
      <c r="A9340" s="43">
        <v>5038</v>
      </c>
      <c r="B9340" s="44" t="s">
        <v>21041</v>
      </c>
      <c r="C9340" s="45" t="s">
        <v>11796</v>
      </c>
      <c r="D9340" s="46">
        <v>13.69</v>
      </c>
    </row>
    <row r="9341" spans="1:4" x14ac:dyDescent="0.2">
      <c r="A9341" s="43">
        <v>9</v>
      </c>
      <c r="B9341" s="44" t="s">
        <v>21042</v>
      </c>
      <c r="C9341" s="45" t="s">
        <v>11796</v>
      </c>
      <c r="D9341" s="46">
        <v>8.7899999999999991</v>
      </c>
    </row>
    <row r="9342" spans="1:4" x14ac:dyDescent="0.2">
      <c r="A9342" s="43">
        <v>4943</v>
      </c>
      <c r="B9342" s="44" t="s">
        <v>21043</v>
      </c>
      <c r="C9342" s="45" t="s">
        <v>11796</v>
      </c>
      <c r="D9342" s="46">
        <v>6.92</v>
      </c>
    </row>
    <row r="9343" spans="1:4" ht="22.5" x14ac:dyDescent="0.2">
      <c r="A9343" s="43">
        <v>9743</v>
      </c>
      <c r="B9343" s="44" t="s">
        <v>21044</v>
      </c>
      <c r="C9343" s="45" t="s">
        <v>31</v>
      </c>
      <c r="D9343" s="46">
        <v>240.27</v>
      </c>
    </row>
    <row r="9344" spans="1:4" x14ac:dyDescent="0.2">
      <c r="A9344" s="43">
        <v>4867</v>
      </c>
      <c r="B9344" s="44" t="s">
        <v>21045</v>
      </c>
      <c r="C9344" s="45" t="s">
        <v>11899</v>
      </c>
      <c r="D9344" s="46">
        <v>7.8</v>
      </c>
    </row>
    <row r="9345" spans="1:4" x14ac:dyDescent="0.2">
      <c r="A9345" s="43">
        <v>39</v>
      </c>
      <c r="B9345" s="44" t="s">
        <v>21046</v>
      </c>
      <c r="C9345" s="45" t="s">
        <v>11796</v>
      </c>
      <c r="D9345" s="46">
        <v>2.6</v>
      </c>
    </row>
    <row r="9346" spans="1:4" x14ac:dyDescent="0.2">
      <c r="A9346" s="43">
        <v>4715</v>
      </c>
      <c r="B9346" s="44" t="s">
        <v>21047</v>
      </c>
      <c r="C9346" s="45" t="s">
        <v>11796</v>
      </c>
      <c r="D9346" s="46">
        <v>10.45</v>
      </c>
    </row>
    <row r="9347" spans="1:4" x14ac:dyDescent="0.2">
      <c r="A9347" s="43">
        <v>10097</v>
      </c>
      <c r="B9347" s="44" t="s">
        <v>21048</v>
      </c>
      <c r="C9347" s="45" t="s">
        <v>11796</v>
      </c>
      <c r="D9347" s="46">
        <v>24.57</v>
      </c>
    </row>
    <row r="9348" spans="1:4" x14ac:dyDescent="0.2">
      <c r="A9348" s="43">
        <v>12344</v>
      </c>
      <c r="B9348" s="44" t="s">
        <v>21049</v>
      </c>
      <c r="C9348" s="45" t="s">
        <v>11796</v>
      </c>
      <c r="D9348" s="46">
        <v>44.35</v>
      </c>
    </row>
    <row r="9349" spans="1:4" x14ac:dyDescent="0.2">
      <c r="A9349" s="43">
        <v>1860</v>
      </c>
      <c r="B9349" s="44" t="s">
        <v>21050</v>
      </c>
      <c r="C9349" s="45" t="s">
        <v>11796</v>
      </c>
      <c r="D9349" s="46">
        <v>40.630000000000003</v>
      </c>
    </row>
    <row r="9350" spans="1:4" x14ac:dyDescent="0.2">
      <c r="A9350" s="43">
        <v>12345</v>
      </c>
      <c r="B9350" s="44" t="s">
        <v>21051</v>
      </c>
      <c r="C9350" s="45" t="s">
        <v>11796</v>
      </c>
      <c r="D9350" s="46">
        <v>27.46</v>
      </c>
    </row>
    <row r="9351" spans="1:4" ht="22.5" x14ac:dyDescent="0.2">
      <c r="A9351" s="43">
        <v>7840</v>
      </c>
      <c r="B9351" s="44" t="s">
        <v>21052</v>
      </c>
      <c r="C9351" s="45" t="s">
        <v>11796</v>
      </c>
      <c r="D9351" s="46">
        <v>21.5</v>
      </c>
    </row>
    <row r="9352" spans="1:4" x14ac:dyDescent="0.2">
      <c r="A9352" s="43">
        <v>9040</v>
      </c>
      <c r="B9352" s="44" t="s">
        <v>21053</v>
      </c>
      <c r="C9352" s="45" t="s">
        <v>11796</v>
      </c>
      <c r="D9352" s="46">
        <v>19.809999999999999</v>
      </c>
    </row>
    <row r="9353" spans="1:4" ht="22.5" x14ac:dyDescent="0.2">
      <c r="A9353" s="43">
        <v>11101</v>
      </c>
      <c r="B9353" s="44" t="s">
        <v>21054</v>
      </c>
      <c r="C9353" s="45" t="s">
        <v>31</v>
      </c>
      <c r="D9353" s="46">
        <v>30.01</v>
      </c>
    </row>
    <row r="9354" spans="1:4" x14ac:dyDescent="0.2">
      <c r="A9354" s="43">
        <v>43</v>
      </c>
      <c r="B9354" s="44" t="s">
        <v>21055</v>
      </c>
      <c r="C9354" s="45" t="s">
        <v>11899</v>
      </c>
      <c r="D9354" s="46">
        <v>7.8</v>
      </c>
    </row>
    <row r="9355" spans="1:4" x14ac:dyDescent="0.2">
      <c r="A9355" s="43">
        <v>11102</v>
      </c>
      <c r="B9355" s="44" t="s">
        <v>21056</v>
      </c>
      <c r="C9355" s="45" t="s">
        <v>31</v>
      </c>
      <c r="D9355" s="46">
        <v>14.96</v>
      </c>
    </row>
    <row r="9356" spans="1:4" ht="22.5" x14ac:dyDescent="0.2">
      <c r="A9356" s="43">
        <v>10790</v>
      </c>
      <c r="B9356" s="44" t="s">
        <v>21057</v>
      </c>
      <c r="C9356" s="45" t="s">
        <v>31</v>
      </c>
      <c r="D9356" s="46">
        <v>78.319999999999993</v>
      </c>
    </row>
    <row r="9357" spans="1:4" x14ac:dyDescent="0.2">
      <c r="A9357" s="43">
        <v>10235</v>
      </c>
      <c r="B9357" s="44" t="s">
        <v>21058</v>
      </c>
      <c r="C9357" s="45" t="s">
        <v>11796</v>
      </c>
      <c r="D9357" s="46">
        <v>4.55</v>
      </c>
    </row>
    <row r="9358" spans="1:4" x14ac:dyDescent="0.2">
      <c r="A9358" s="43">
        <v>44</v>
      </c>
      <c r="B9358" s="44" t="s">
        <v>21059</v>
      </c>
      <c r="C9358" s="45" t="s">
        <v>11796</v>
      </c>
      <c r="D9358" s="46">
        <v>60.08</v>
      </c>
    </row>
    <row r="9359" spans="1:4" x14ac:dyDescent="0.2">
      <c r="A9359" s="43">
        <v>4858</v>
      </c>
      <c r="B9359" s="44" t="s">
        <v>21060</v>
      </c>
      <c r="C9359" s="45" t="s">
        <v>11899</v>
      </c>
      <c r="D9359" s="46">
        <v>12.67</v>
      </c>
    </row>
    <row r="9360" spans="1:4" ht="22.5" x14ac:dyDescent="0.2">
      <c r="A9360" s="43">
        <v>4177</v>
      </c>
      <c r="B9360" s="44" t="s">
        <v>21061</v>
      </c>
      <c r="C9360" s="45" t="s">
        <v>11796</v>
      </c>
      <c r="D9360" s="46">
        <v>4.3</v>
      </c>
    </row>
    <row r="9361" spans="1:4" ht="22.5" x14ac:dyDescent="0.2">
      <c r="A9361" s="43">
        <v>50</v>
      </c>
      <c r="B9361" s="44" t="s">
        <v>21062</v>
      </c>
      <c r="C9361" s="45" t="s">
        <v>11796</v>
      </c>
      <c r="D9361" s="46">
        <v>6.52</v>
      </c>
    </row>
    <row r="9362" spans="1:4" ht="22.5" x14ac:dyDescent="0.2">
      <c r="A9362" s="43">
        <v>4176</v>
      </c>
      <c r="B9362" s="44" t="s">
        <v>21063</v>
      </c>
      <c r="C9362" s="45" t="s">
        <v>11796</v>
      </c>
      <c r="D9362" s="46">
        <v>4.8499999999999996</v>
      </c>
    </row>
    <row r="9363" spans="1:4" x14ac:dyDescent="0.2">
      <c r="A9363" s="43">
        <v>4816</v>
      </c>
      <c r="B9363" s="44" t="s">
        <v>21064</v>
      </c>
      <c r="C9363" s="45" t="s">
        <v>11899</v>
      </c>
      <c r="D9363" s="46">
        <v>0.85</v>
      </c>
    </row>
    <row r="9364" spans="1:4" x14ac:dyDescent="0.2">
      <c r="A9364" s="43">
        <v>6953</v>
      </c>
      <c r="B9364" s="44" t="s">
        <v>21065</v>
      </c>
      <c r="C9364" s="45" t="s">
        <v>31</v>
      </c>
      <c r="D9364" s="46">
        <v>298.04000000000002</v>
      </c>
    </row>
    <row r="9365" spans="1:4" x14ac:dyDescent="0.2">
      <c r="A9365" s="43">
        <v>55</v>
      </c>
      <c r="B9365" s="44" t="s">
        <v>21066</v>
      </c>
      <c r="C9365" s="45" t="s">
        <v>11796</v>
      </c>
      <c r="D9365" s="46">
        <v>179.8</v>
      </c>
    </row>
    <row r="9366" spans="1:4" ht="33.75" x14ac:dyDescent="0.2">
      <c r="A9366" s="43">
        <v>11033</v>
      </c>
      <c r="B9366" s="44" t="s">
        <v>21067</v>
      </c>
      <c r="C9366" s="45" t="s">
        <v>31</v>
      </c>
      <c r="D9366" s="46">
        <v>323.07</v>
      </c>
    </row>
    <row r="9367" spans="1:4" x14ac:dyDescent="0.2">
      <c r="A9367" s="43">
        <v>63</v>
      </c>
      <c r="B9367" s="44" t="s">
        <v>21068</v>
      </c>
      <c r="C9367" s="45" t="s">
        <v>31</v>
      </c>
      <c r="D9367" s="46">
        <v>175.26</v>
      </c>
    </row>
    <row r="9368" spans="1:4" ht="33.75" x14ac:dyDescent="0.2">
      <c r="A9368" s="43">
        <v>11703</v>
      </c>
      <c r="B9368" s="44" t="s">
        <v>21069</v>
      </c>
      <c r="C9368" s="45" t="s">
        <v>11796</v>
      </c>
      <c r="D9368" s="46">
        <v>123.7</v>
      </c>
    </row>
    <row r="9369" spans="1:4" ht="22.5" x14ac:dyDescent="0.2">
      <c r="A9369" s="43">
        <v>61</v>
      </c>
      <c r="B9369" s="44" t="s">
        <v>21070</v>
      </c>
      <c r="C9369" s="45" t="s">
        <v>31</v>
      </c>
      <c r="D9369" s="46">
        <v>11754.06</v>
      </c>
    </row>
    <row r="9370" spans="1:4" ht="22.5" x14ac:dyDescent="0.2">
      <c r="A9370" s="43">
        <v>62</v>
      </c>
      <c r="B9370" s="44" t="s">
        <v>21071</v>
      </c>
      <c r="C9370" s="45" t="s">
        <v>31</v>
      </c>
      <c r="D9370" s="46">
        <v>8160.06</v>
      </c>
    </row>
    <row r="9371" spans="1:4" ht="22.5" x14ac:dyDescent="0.2">
      <c r="A9371" s="43">
        <v>10184</v>
      </c>
      <c r="B9371" s="44" t="s">
        <v>21072</v>
      </c>
      <c r="C9371" s="45" t="s">
        <v>31</v>
      </c>
      <c r="D9371" s="46">
        <v>12582.63</v>
      </c>
    </row>
    <row r="9372" spans="1:4" ht="22.5" x14ac:dyDescent="0.2">
      <c r="A9372" s="43">
        <v>57</v>
      </c>
      <c r="B9372" s="44" t="s">
        <v>21073</v>
      </c>
      <c r="C9372" s="45" t="s">
        <v>31</v>
      </c>
      <c r="D9372" s="46">
        <v>15428.16</v>
      </c>
    </row>
    <row r="9373" spans="1:4" ht="22.5" x14ac:dyDescent="0.2">
      <c r="A9373" s="43">
        <v>54</v>
      </c>
      <c r="B9373" s="44" t="s">
        <v>21074</v>
      </c>
      <c r="C9373" s="45" t="s">
        <v>31</v>
      </c>
      <c r="D9373" s="46">
        <v>14250.03</v>
      </c>
    </row>
    <row r="9374" spans="1:4" ht="22.5" x14ac:dyDescent="0.2">
      <c r="A9374" s="43">
        <v>4784</v>
      </c>
      <c r="B9374" s="44" t="s">
        <v>21075</v>
      </c>
      <c r="C9374" s="45" t="s">
        <v>31</v>
      </c>
      <c r="D9374" s="46">
        <v>14737.69</v>
      </c>
    </row>
    <row r="9375" spans="1:4" ht="22.5" x14ac:dyDescent="0.2">
      <c r="A9375" s="43">
        <v>56</v>
      </c>
      <c r="B9375" s="44" t="s">
        <v>21076</v>
      </c>
      <c r="C9375" s="45" t="s">
        <v>31</v>
      </c>
      <c r="D9375" s="46">
        <v>10275.51</v>
      </c>
    </row>
    <row r="9376" spans="1:4" x14ac:dyDescent="0.2">
      <c r="A9376" s="43">
        <v>5088</v>
      </c>
      <c r="B9376" s="44" t="s">
        <v>21077</v>
      </c>
      <c r="C9376" s="45" t="s">
        <v>11796</v>
      </c>
      <c r="D9376" s="46">
        <v>163.49</v>
      </c>
    </row>
    <row r="9377" spans="1:4" ht="22.5" x14ac:dyDescent="0.2">
      <c r="A9377" s="43">
        <v>12673</v>
      </c>
      <c r="B9377" s="44" t="s">
        <v>21078</v>
      </c>
      <c r="C9377" s="45" t="s">
        <v>11806</v>
      </c>
      <c r="D9377" s="46">
        <v>0.02</v>
      </c>
    </row>
    <row r="9378" spans="1:4" ht="22.5" x14ac:dyDescent="0.2">
      <c r="A9378" s="43">
        <v>9263</v>
      </c>
      <c r="B9378" s="44" t="s">
        <v>21079</v>
      </c>
      <c r="C9378" s="45" t="s">
        <v>31</v>
      </c>
      <c r="D9378" s="46">
        <v>420743.67999999999</v>
      </c>
    </row>
    <row r="9379" spans="1:4" ht="22.5" x14ac:dyDescent="0.2">
      <c r="A9379" s="43">
        <v>9264</v>
      </c>
      <c r="B9379" s="44" t="s">
        <v>21080</v>
      </c>
      <c r="C9379" s="45" t="s">
        <v>31</v>
      </c>
      <c r="D9379" s="46">
        <v>144387.09</v>
      </c>
    </row>
    <row r="9380" spans="1:4" x14ac:dyDescent="0.2">
      <c r="A9380" s="43">
        <v>11627</v>
      </c>
      <c r="B9380" s="44" t="s">
        <v>21081</v>
      </c>
      <c r="C9380" s="45" t="s">
        <v>31</v>
      </c>
      <c r="D9380" s="46">
        <v>295</v>
      </c>
    </row>
    <row r="9381" spans="1:4" x14ac:dyDescent="0.2">
      <c r="A9381" s="43">
        <v>12676</v>
      </c>
      <c r="B9381" s="44" t="s">
        <v>21082</v>
      </c>
      <c r="C9381" s="45" t="s">
        <v>21083</v>
      </c>
      <c r="D9381" s="46">
        <v>0.23</v>
      </c>
    </row>
    <row r="9382" spans="1:4" ht="22.5" x14ac:dyDescent="0.2">
      <c r="A9382" s="43">
        <v>9416</v>
      </c>
      <c r="B9382" s="44" t="s">
        <v>21084</v>
      </c>
      <c r="C9382" s="45" t="s">
        <v>31</v>
      </c>
      <c r="D9382" s="46">
        <v>1890.26</v>
      </c>
    </row>
    <row r="9383" spans="1:4" x14ac:dyDescent="0.2">
      <c r="A9383" s="43">
        <v>59</v>
      </c>
      <c r="B9383" s="44" t="s">
        <v>21085</v>
      </c>
      <c r="C9383" s="45" t="s">
        <v>11899</v>
      </c>
      <c r="D9383" s="46">
        <v>7.41</v>
      </c>
    </row>
    <row r="9384" spans="1:4" x14ac:dyDescent="0.2">
      <c r="A9384" s="43">
        <v>4654</v>
      </c>
      <c r="B9384" s="44" t="s">
        <v>21086</v>
      </c>
      <c r="C9384" s="45" t="s">
        <v>13502</v>
      </c>
      <c r="D9384" s="46">
        <v>407.81</v>
      </c>
    </row>
    <row r="9385" spans="1:4" ht="22.5" x14ac:dyDescent="0.2">
      <c r="A9385" s="43">
        <v>4656</v>
      </c>
      <c r="B9385" s="44" t="s">
        <v>21087</v>
      </c>
      <c r="C9385" s="45" t="s">
        <v>13502</v>
      </c>
      <c r="D9385" s="46">
        <v>592.67999999999995</v>
      </c>
    </row>
    <row r="9386" spans="1:4" x14ac:dyDescent="0.2">
      <c r="A9386" s="43">
        <v>4657</v>
      </c>
      <c r="B9386" s="44" t="s">
        <v>21088</v>
      </c>
      <c r="C9386" s="45" t="s">
        <v>13502</v>
      </c>
      <c r="D9386" s="46">
        <v>522</v>
      </c>
    </row>
    <row r="9387" spans="1:4" x14ac:dyDescent="0.2">
      <c r="A9387" s="43">
        <v>4659</v>
      </c>
      <c r="B9387" s="44" t="s">
        <v>21089</v>
      </c>
      <c r="C9387" s="45" t="s">
        <v>13502</v>
      </c>
      <c r="D9387" s="46">
        <v>407.81</v>
      </c>
    </row>
    <row r="9388" spans="1:4" x14ac:dyDescent="0.2">
      <c r="A9388" s="43">
        <v>65</v>
      </c>
      <c r="B9388" s="44" t="s">
        <v>21090</v>
      </c>
      <c r="C9388" s="45" t="s">
        <v>31</v>
      </c>
      <c r="D9388" s="46">
        <v>407.36</v>
      </c>
    </row>
    <row r="9389" spans="1:4" ht="22.5" x14ac:dyDescent="0.2">
      <c r="A9389" s="43">
        <v>12674</v>
      </c>
      <c r="B9389" s="44" t="s">
        <v>21091</v>
      </c>
      <c r="C9389" s="45" t="s">
        <v>11806</v>
      </c>
      <c r="D9389" s="46">
        <v>0.15</v>
      </c>
    </row>
    <row r="9390" spans="1:4" x14ac:dyDescent="0.2">
      <c r="A9390" s="43">
        <v>51</v>
      </c>
      <c r="B9390" s="44" t="s">
        <v>21092</v>
      </c>
      <c r="C9390" s="45" t="s">
        <v>11796</v>
      </c>
      <c r="D9390" s="46">
        <v>312.52</v>
      </c>
    </row>
    <row r="9391" spans="1:4" ht="22.5" x14ac:dyDescent="0.2">
      <c r="A9391" s="43">
        <v>11399</v>
      </c>
      <c r="B9391" s="44" t="s">
        <v>21093</v>
      </c>
      <c r="C9391" s="45" t="s">
        <v>31</v>
      </c>
      <c r="D9391" s="46">
        <v>73.69</v>
      </c>
    </row>
    <row r="9392" spans="1:4" ht="22.5" x14ac:dyDescent="0.2">
      <c r="A9392" s="43">
        <v>11398</v>
      </c>
      <c r="B9392" s="44" t="s">
        <v>21094</v>
      </c>
      <c r="C9392" s="45" t="s">
        <v>31</v>
      </c>
      <c r="D9392" s="46">
        <v>211.6</v>
      </c>
    </row>
    <row r="9393" spans="1:4" ht="22.5" x14ac:dyDescent="0.2">
      <c r="A9393" s="43">
        <v>11397</v>
      </c>
      <c r="B9393" s="44" t="s">
        <v>21095</v>
      </c>
      <c r="C9393" s="45" t="s">
        <v>31</v>
      </c>
      <c r="D9393" s="46">
        <v>581.89</v>
      </c>
    </row>
    <row r="9394" spans="1:4" x14ac:dyDescent="0.2">
      <c r="A9394" s="43">
        <v>64</v>
      </c>
      <c r="B9394" s="44" t="s">
        <v>21096</v>
      </c>
      <c r="C9394" s="45" t="s">
        <v>31</v>
      </c>
      <c r="D9394" s="46">
        <v>86.11</v>
      </c>
    </row>
    <row r="9395" spans="1:4" ht="22.5" x14ac:dyDescent="0.2">
      <c r="A9395" s="43">
        <v>4554</v>
      </c>
      <c r="B9395" s="44" t="s">
        <v>21097</v>
      </c>
      <c r="C9395" s="45" t="s">
        <v>11899</v>
      </c>
      <c r="D9395" s="46">
        <v>19.29</v>
      </c>
    </row>
    <row r="9396" spans="1:4" x14ac:dyDescent="0.2">
      <c r="A9396" s="43">
        <v>53</v>
      </c>
      <c r="B9396" s="44" t="s">
        <v>21098</v>
      </c>
      <c r="C9396" s="45" t="s">
        <v>11796</v>
      </c>
      <c r="D9396" s="46">
        <v>67.05</v>
      </c>
    </row>
    <row r="9397" spans="1:4" x14ac:dyDescent="0.2">
      <c r="A9397" s="43">
        <v>7900</v>
      </c>
      <c r="B9397" s="44" t="s">
        <v>21099</v>
      </c>
      <c r="C9397" s="45" t="s">
        <v>11796</v>
      </c>
      <c r="D9397" s="46">
        <v>75.61</v>
      </c>
    </row>
    <row r="9398" spans="1:4" ht="22.5" x14ac:dyDescent="0.2">
      <c r="A9398" s="43">
        <v>9119</v>
      </c>
      <c r="B9398" s="44" t="s">
        <v>21100</v>
      </c>
      <c r="C9398" s="45" t="s">
        <v>11796</v>
      </c>
      <c r="D9398" s="46">
        <v>76.86</v>
      </c>
    </row>
    <row r="9399" spans="1:4" ht="22.5" x14ac:dyDescent="0.2">
      <c r="A9399" s="43">
        <v>66</v>
      </c>
      <c r="B9399" s="44" t="s">
        <v>21101</v>
      </c>
      <c r="C9399" s="45" t="s">
        <v>11796</v>
      </c>
      <c r="D9399" s="46">
        <v>84.43</v>
      </c>
    </row>
    <row r="9400" spans="1:4" ht="22.5" x14ac:dyDescent="0.2">
      <c r="A9400" s="43">
        <v>12381</v>
      </c>
      <c r="B9400" s="44" t="s">
        <v>21102</v>
      </c>
      <c r="C9400" s="45" t="s">
        <v>11796</v>
      </c>
      <c r="D9400" s="46">
        <v>171.3</v>
      </c>
    </row>
    <row r="9401" spans="1:4" ht="22.5" x14ac:dyDescent="0.2">
      <c r="A9401" s="43">
        <v>7179</v>
      </c>
      <c r="B9401" s="44" t="s">
        <v>21103</v>
      </c>
      <c r="C9401" s="45" t="s">
        <v>11899</v>
      </c>
      <c r="D9401" s="46">
        <v>129.16</v>
      </c>
    </row>
    <row r="9402" spans="1:4" x14ac:dyDescent="0.2">
      <c r="A9402" s="43">
        <v>9142</v>
      </c>
      <c r="B9402" s="44" t="s">
        <v>21104</v>
      </c>
      <c r="C9402" s="45" t="s">
        <v>11796</v>
      </c>
      <c r="D9402" s="46">
        <v>71.59</v>
      </c>
    </row>
    <row r="9403" spans="1:4" x14ac:dyDescent="0.2">
      <c r="A9403" s="43">
        <v>52</v>
      </c>
      <c r="B9403" s="44" t="s">
        <v>21105</v>
      </c>
      <c r="C9403" s="45" t="s">
        <v>11796</v>
      </c>
      <c r="D9403" s="46">
        <v>92.32</v>
      </c>
    </row>
    <row r="9404" spans="1:4" ht="22.5" x14ac:dyDescent="0.2">
      <c r="A9404" s="43">
        <v>12254</v>
      </c>
      <c r="B9404" s="44" t="s">
        <v>21106</v>
      </c>
      <c r="C9404" s="45" t="s">
        <v>11899</v>
      </c>
      <c r="D9404" s="46">
        <v>162.4</v>
      </c>
    </row>
    <row r="9405" spans="1:4" x14ac:dyDescent="0.2">
      <c r="A9405" s="43">
        <v>11552</v>
      </c>
      <c r="B9405" s="44" t="s">
        <v>21107</v>
      </c>
      <c r="C9405" s="45" t="s">
        <v>11899</v>
      </c>
      <c r="D9405" s="46">
        <v>176.47</v>
      </c>
    </row>
    <row r="9406" spans="1:4" ht="22.5" x14ac:dyDescent="0.2">
      <c r="A9406" s="43">
        <v>8617</v>
      </c>
      <c r="B9406" s="44" t="s">
        <v>21108</v>
      </c>
      <c r="C9406" s="45" t="s">
        <v>31</v>
      </c>
      <c r="D9406" s="46">
        <v>2.81</v>
      </c>
    </row>
    <row r="9407" spans="1:4" ht="22.5" x14ac:dyDescent="0.2">
      <c r="A9407" s="43">
        <v>3</v>
      </c>
      <c r="B9407" s="44" t="s">
        <v>21109</v>
      </c>
      <c r="C9407" s="45" t="s">
        <v>11796</v>
      </c>
      <c r="D9407" s="46">
        <v>3.23</v>
      </c>
    </row>
    <row r="9408" spans="1:4" ht="22.5" x14ac:dyDescent="0.2">
      <c r="A9408" s="43">
        <v>9937</v>
      </c>
      <c r="B9408" s="44" t="s">
        <v>21110</v>
      </c>
      <c r="C9408" s="45" t="s">
        <v>11796</v>
      </c>
      <c r="D9408" s="46">
        <v>1.77</v>
      </c>
    </row>
    <row r="9409" spans="1:4" ht="22.5" x14ac:dyDescent="0.2">
      <c r="A9409" s="43">
        <v>9936</v>
      </c>
      <c r="B9409" s="44" t="s">
        <v>21111</v>
      </c>
      <c r="C9409" s="45" t="s">
        <v>11796</v>
      </c>
      <c r="D9409" s="46">
        <v>0.25</v>
      </c>
    </row>
    <row r="9410" spans="1:4" ht="22.5" x14ac:dyDescent="0.2">
      <c r="A9410" s="43">
        <v>4</v>
      </c>
      <c r="B9410" s="44" t="s">
        <v>21112</v>
      </c>
      <c r="C9410" s="45" t="s">
        <v>11796</v>
      </c>
      <c r="D9410" s="46">
        <v>4.2</v>
      </c>
    </row>
    <row r="9411" spans="1:4" ht="22.5" x14ac:dyDescent="0.2">
      <c r="A9411" s="43">
        <v>5010</v>
      </c>
      <c r="B9411" s="44" t="s">
        <v>21113</v>
      </c>
      <c r="C9411" s="45" t="s">
        <v>11796</v>
      </c>
      <c r="D9411" s="46">
        <v>0.44</v>
      </c>
    </row>
    <row r="9412" spans="1:4" ht="22.5" x14ac:dyDescent="0.2">
      <c r="A9412" s="43">
        <v>10348</v>
      </c>
      <c r="B9412" s="44" t="s">
        <v>21114</v>
      </c>
      <c r="C9412" s="45" t="s">
        <v>31</v>
      </c>
      <c r="D9412" s="46">
        <v>134.16</v>
      </c>
    </row>
    <row r="9413" spans="1:4" x14ac:dyDescent="0.2">
      <c r="A9413" s="43">
        <v>5</v>
      </c>
      <c r="B9413" s="44" t="s">
        <v>21115</v>
      </c>
      <c r="C9413" s="45" t="s">
        <v>31</v>
      </c>
      <c r="D9413" s="46">
        <v>1533.7</v>
      </c>
    </row>
    <row r="9414" spans="1:4" ht="22.5" x14ac:dyDescent="0.2">
      <c r="A9414" s="43">
        <v>10360</v>
      </c>
      <c r="B9414" s="44" t="s">
        <v>21116</v>
      </c>
      <c r="C9414" s="45" t="s">
        <v>31</v>
      </c>
      <c r="D9414" s="46">
        <v>1552.74</v>
      </c>
    </row>
    <row r="9415" spans="1:4" ht="22.5" x14ac:dyDescent="0.2">
      <c r="A9415" s="43">
        <v>10361</v>
      </c>
      <c r="B9415" s="44" t="s">
        <v>21117</v>
      </c>
      <c r="C9415" s="45" t="s">
        <v>31</v>
      </c>
      <c r="D9415" s="46">
        <v>1688.03</v>
      </c>
    </row>
    <row r="9416" spans="1:4" ht="22.5" x14ac:dyDescent="0.2">
      <c r="A9416" s="43">
        <v>7614</v>
      </c>
      <c r="B9416" s="44" t="s">
        <v>21118</v>
      </c>
      <c r="C9416" s="45" t="s">
        <v>31</v>
      </c>
      <c r="D9416" s="46">
        <v>2093.89</v>
      </c>
    </row>
    <row r="9417" spans="1:4" ht="22.5" x14ac:dyDescent="0.2">
      <c r="A9417" s="43">
        <v>12119</v>
      </c>
      <c r="B9417" s="44" t="s">
        <v>21119</v>
      </c>
      <c r="C9417" s="45" t="s">
        <v>13488</v>
      </c>
      <c r="D9417" s="46">
        <v>0.63</v>
      </c>
    </row>
    <row r="9418" spans="1:4" x14ac:dyDescent="0.2">
      <c r="A9418" s="43">
        <v>11320</v>
      </c>
      <c r="B9418" s="44" t="s">
        <v>21120</v>
      </c>
      <c r="C9418" s="45" t="s">
        <v>13488</v>
      </c>
      <c r="D9418" s="46">
        <v>24.65</v>
      </c>
    </row>
    <row r="9419" spans="1:4" x14ac:dyDescent="0.2">
      <c r="A9419" s="43">
        <v>4518</v>
      </c>
      <c r="B9419" s="44" t="s">
        <v>21121</v>
      </c>
      <c r="C9419" s="45" t="s">
        <v>13488</v>
      </c>
      <c r="D9419" s="46">
        <v>22.23</v>
      </c>
    </row>
    <row r="9420" spans="1:4" x14ac:dyDescent="0.2">
      <c r="A9420" s="43">
        <v>11833</v>
      </c>
      <c r="B9420" s="44" t="s">
        <v>21122</v>
      </c>
      <c r="C9420" s="45" t="s">
        <v>11899</v>
      </c>
      <c r="D9420" s="46">
        <v>88.21</v>
      </c>
    </row>
    <row r="9421" spans="1:4" ht="22.5" x14ac:dyDescent="0.2">
      <c r="A9421" s="43">
        <v>11305</v>
      </c>
      <c r="B9421" s="44" t="s">
        <v>21123</v>
      </c>
      <c r="C9421" s="45" t="s">
        <v>11899</v>
      </c>
      <c r="D9421" s="46">
        <v>82.3</v>
      </c>
    </row>
    <row r="9422" spans="1:4" ht="22.5" x14ac:dyDescent="0.2">
      <c r="A9422" s="43">
        <v>11306</v>
      </c>
      <c r="B9422" s="44" t="s">
        <v>21124</v>
      </c>
      <c r="C9422" s="45" t="s">
        <v>11899</v>
      </c>
      <c r="D9422" s="46">
        <v>105.73</v>
      </c>
    </row>
    <row r="9423" spans="1:4" x14ac:dyDescent="0.2">
      <c r="A9423" s="43">
        <v>11551</v>
      </c>
      <c r="B9423" s="44" t="s">
        <v>21125</v>
      </c>
      <c r="C9423" s="45" t="s">
        <v>31</v>
      </c>
      <c r="D9423" s="46">
        <v>133.41</v>
      </c>
    </row>
    <row r="9424" spans="1:4" x14ac:dyDescent="0.2">
      <c r="A9424" s="43">
        <v>12327</v>
      </c>
      <c r="B9424" s="44" t="s">
        <v>21126</v>
      </c>
      <c r="C9424" s="45" t="s">
        <v>31</v>
      </c>
      <c r="D9424" s="46">
        <v>35.72</v>
      </c>
    </row>
    <row r="9425" spans="1:4" ht="22.5" x14ac:dyDescent="0.2">
      <c r="A9425" s="43">
        <v>11771</v>
      </c>
      <c r="B9425" s="44" t="s">
        <v>21127</v>
      </c>
      <c r="C9425" s="45" t="s">
        <v>31</v>
      </c>
      <c r="D9425" s="46">
        <v>25.28</v>
      </c>
    </row>
    <row r="9426" spans="1:4" ht="22.5" x14ac:dyDescent="0.2">
      <c r="A9426" s="43">
        <v>12618</v>
      </c>
      <c r="B9426" s="44" t="s">
        <v>21128</v>
      </c>
      <c r="C9426" s="45" t="s">
        <v>31</v>
      </c>
      <c r="D9426" s="46">
        <v>30.66</v>
      </c>
    </row>
    <row r="9427" spans="1:4" ht="22.5" x14ac:dyDescent="0.2">
      <c r="A9427" s="43">
        <v>11770</v>
      </c>
      <c r="B9427" s="44" t="s">
        <v>21129</v>
      </c>
      <c r="C9427" s="45" t="s">
        <v>31</v>
      </c>
      <c r="D9427" s="46">
        <v>16.72</v>
      </c>
    </row>
    <row r="9428" spans="1:4" x14ac:dyDescent="0.2">
      <c r="A9428" s="43">
        <v>11346</v>
      </c>
      <c r="B9428" s="44" t="s">
        <v>21130</v>
      </c>
      <c r="C9428" s="45" t="s">
        <v>11899</v>
      </c>
      <c r="D9428" s="46">
        <v>291.67</v>
      </c>
    </row>
    <row r="9429" spans="1:4" ht="33.75" x14ac:dyDescent="0.2">
      <c r="A9429" s="43">
        <v>11365</v>
      </c>
      <c r="B9429" s="44" t="s">
        <v>21131</v>
      </c>
      <c r="C9429" s="45" t="s">
        <v>11796</v>
      </c>
      <c r="D9429" s="46">
        <v>404.87</v>
      </c>
    </row>
    <row r="9430" spans="1:4" x14ac:dyDescent="0.2">
      <c r="A9430" s="43">
        <v>12201</v>
      </c>
      <c r="B9430" s="44" t="s">
        <v>21132</v>
      </c>
      <c r="C9430" s="45" t="s">
        <v>20590</v>
      </c>
      <c r="D9430" s="46">
        <v>152.77000000000001</v>
      </c>
    </row>
    <row r="9431" spans="1:4" x14ac:dyDescent="0.2">
      <c r="A9431" s="43">
        <v>10894</v>
      </c>
      <c r="B9431" s="44" t="s">
        <v>21133</v>
      </c>
      <c r="C9431" s="45" t="s">
        <v>12582</v>
      </c>
      <c r="D9431" s="46">
        <v>22.47</v>
      </c>
    </row>
    <row r="9432" spans="1:4" x14ac:dyDescent="0.2">
      <c r="A9432" s="43">
        <v>11404</v>
      </c>
      <c r="C9432" s="45" t="s">
        <v>31</v>
      </c>
      <c r="D9432" s="46">
        <v>17.11</v>
      </c>
    </row>
    <row r="9433" spans="1:4" ht="22.5" x14ac:dyDescent="0.2">
      <c r="B9433" s="44" t="s">
        <v>21134</v>
      </c>
    </row>
    <row r="9434" spans="1:4" x14ac:dyDescent="0.2">
      <c r="A9434" s="43">
        <v>12158</v>
      </c>
      <c r="B9434" s="44" t="s">
        <v>21135</v>
      </c>
      <c r="C9434" s="45" t="s">
        <v>31</v>
      </c>
      <c r="D9434" s="46">
        <v>27.18</v>
      </c>
    </row>
    <row r="9435" spans="1:4" ht="33.75" x14ac:dyDescent="0.2">
      <c r="A9435" s="43">
        <v>12104</v>
      </c>
      <c r="B9435" s="44" t="s">
        <v>21136</v>
      </c>
      <c r="C9435" s="45" t="s">
        <v>11796</v>
      </c>
      <c r="D9435" s="46">
        <v>363.19</v>
      </c>
    </row>
    <row r="9436" spans="1:4" ht="33.75" x14ac:dyDescent="0.2">
      <c r="A9436" s="43">
        <v>12221</v>
      </c>
      <c r="B9436" s="44" t="s">
        <v>21137</v>
      </c>
      <c r="C9436" s="45" t="s">
        <v>31</v>
      </c>
      <c r="D9436" s="46">
        <v>2489.0300000000002</v>
      </c>
    </row>
    <row r="9437" spans="1:4" ht="22.5" x14ac:dyDescent="0.2">
      <c r="A9437" s="43">
        <v>11532</v>
      </c>
      <c r="B9437" s="44" t="s">
        <v>21138</v>
      </c>
      <c r="C9437" s="45" t="s">
        <v>11796</v>
      </c>
      <c r="D9437" s="46">
        <v>423.8</v>
      </c>
    </row>
    <row r="9438" spans="1:4" x14ac:dyDescent="0.2">
      <c r="A9438" s="43">
        <v>12631</v>
      </c>
      <c r="B9438" s="44" t="s">
        <v>21139</v>
      </c>
      <c r="C9438" s="45" t="s">
        <v>11796</v>
      </c>
      <c r="D9438" s="46">
        <v>20.36</v>
      </c>
    </row>
    <row r="9439" spans="1:4" ht="22.5" x14ac:dyDescent="0.2">
      <c r="A9439" s="43">
        <v>11092</v>
      </c>
      <c r="B9439" s="44" t="s">
        <v>21140</v>
      </c>
      <c r="C9439" s="45" t="s">
        <v>11899</v>
      </c>
      <c r="D9439" s="46">
        <v>17.36</v>
      </c>
    </row>
    <row r="9440" spans="1:4" ht="22.5" x14ac:dyDescent="0.2">
      <c r="A9440" s="43">
        <v>10900</v>
      </c>
      <c r="B9440" s="44" t="s">
        <v>21141</v>
      </c>
      <c r="C9440" s="45" t="s">
        <v>31</v>
      </c>
      <c r="D9440" s="46">
        <v>25.76</v>
      </c>
    </row>
    <row r="9441" spans="1:4" ht="22.5" x14ac:dyDescent="0.2">
      <c r="A9441" s="43">
        <v>11614</v>
      </c>
      <c r="B9441" s="44" t="s">
        <v>21142</v>
      </c>
      <c r="C9441" s="45" t="s">
        <v>11796</v>
      </c>
      <c r="D9441" s="46">
        <v>638.03</v>
      </c>
    </row>
  </sheetData>
  <sheetProtection algorithmName="SHA-512" hashValue="N3Gas9yRS2yLRFv5yd0fdPHWTD88Mezryv01SiuFI3vg7hhSLhZ/X2FEexu11N3Qrq6fbunnP+Ns7pOGPCkZHQ==" saltValue="0tOiYQTByK4VPy70bjfT+w==" spinCount="100000" sheet="1" objects="1" scenarios="1"/>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43857-D3C5-478F-A1C0-4802205E13DE}">
  <dimension ref="A1:G155"/>
  <sheetViews>
    <sheetView view="pageBreakPreview" topLeftCell="A142" zoomScaleNormal="100" zoomScaleSheetLayoutView="100" workbookViewId="0">
      <selection activeCell="I157" sqref="I157"/>
    </sheetView>
  </sheetViews>
  <sheetFormatPr defaultRowHeight="12.75" x14ac:dyDescent="0.2"/>
  <cols>
    <col min="1" max="1" width="67.140625" customWidth="1"/>
    <col min="2" max="2" width="14.42578125" customWidth="1"/>
  </cols>
  <sheetData>
    <row r="1" spans="1:7" ht="18.75" x14ac:dyDescent="0.2">
      <c r="A1" s="48" t="s">
        <v>21154</v>
      </c>
      <c r="B1" s="49" t="s">
        <v>21273</v>
      </c>
      <c r="C1" s="49"/>
      <c r="D1" s="50"/>
      <c r="E1" s="51"/>
      <c r="F1" s="51"/>
      <c r="G1" s="51"/>
    </row>
    <row r="2" spans="1:7" ht="18" x14ac:dyDescent="0.2">
      <c r="A2" s="140" t="s">
        <v>21155</v>
      </c>
      <c r="B2" s="140"/>
      <c r="C2" s="140"/>
      <c r="D2" s="140"/>
      <c r="E2" s="140"/>
      <c r="F2" s="140"/>
      <c r="G2" s="140"/>
    </row>
    <row r="3" spans="1:7" ht="20.25" x14ac:dyDescent="0.3">
      <c r="A3" s="137" t="s">
        <v>21156</v>
      </c>
      <c r="B3" s="138"/>
      <c r="C3" s="138"/>
      <c r="D3" s="138"/>
      <c r="E3" s="138"/>
      <c r="F3" s="138"/>
      <c r="G3" s="139"/>
    </row>
    <row r="4" spans="1:7" x14ac:dyDescent="0.2">
      <c r="A4" s="141" t="s">
        <v>21157</v>
      </c>
      <c r="B4" s="142"/>
      <c r="C4" s="142"/>
      <c r="D4" s="142"/>
      <c r="E4" s="143"/>
      <c r="F4" s="52" t="s">
        <v>21158</v>
      </c>
      <c r="G4" s="53" t="s">
        <v>204</v>
      </c>
    </row>
    <row r="5" spans="1:7" x14ac:dyDescent="0.2">
      <c r="A5" s="54" t="s">
        <v>21159</v>
      </c>
      <c r="B5" s="55" t="s">
        <v>21160</v>
      </c>
      <c r="C5" s="55" t="s">
        <v>21161</v>
      </c>
      <c r="D5" s="54" t="s">
        <v>21162</v>
      </c>
      <c r="E5" s="54" t="s">
        <v>21163</v>
      </c>
      <c r="F5" s="56" t="s">
        <v>21164</v>
      </c>
      <c r="G5" s="55" t="s">
        <v>21165</v>
      </c>
    </row>
    <row r="6" spans="1:7" x14ac:dyDescent="0.2">
      <c r="A6" s="57" t="str">
        <f>VLOOKUP($C6,SINAPI!$A$7:$E$6703,2,FALSE)</f>
        <v>ENCARREGADO GERAL COM ENCARGOS COMPLEMENTARES</v>
      </c>
      <c r="B6" s="58" t="s">
        <v>6</v>
      </c>
      <c r="C6" s="59">
        <v>90776</v>
      </c>
      <c r="D6" s="60">
        <v>0.15</v>
      </c>
      <c r="E6" s="61" t="str">
        <f>VLOOKUP($C6,SINAPI!$A$7:$E$6703,3,FALSE)</f>
        <v>H</v>
      </c>
      <c r="F6" s="57" t="str">
        <f>VLOOKUP($C6,SINAPI!$A$7:$E$6703,5,FALSE)</f>
        <v>21,08</v>
      </c>
      <c r="G6" s="62">
        <f>ROUND(D6*F6,2)</f>
        <v>3.16</v>
      </c>
    </row>
    <row r="7" spans="1:7" x14ac:dyDescent="0.2">
      <c r="A7" s="57" t="str">
        <f>VLOOKUP($C7,SINAPI!$A$7:$E$6703,2,FALSE)</f>
        <v>SERVENTE COM ENCARGOS COMPLEMENTARES</v>
      </c>
      <c r="B7" s="58" t="s">
        <v>6</v>
      </c>
      <c r="C7" s="58">
        <v>88316</v>
      </c>
      <c r="D7" s="63">
        <v>0.25</v>
      </c>
      <c r="E7" s="61" t="str">
        <f>VLOOKUP($C7,SINAPI!$A$7:$E$6703,3,FALSE)</f>
        <v>H</v>
      </c>
      <c r="F7" s="57" t="str">
        <f>VLOOKUP($C7,SINAPI!$A$7:$E$6703,5,FALSE)</f>
        <v>13,15</v>
      </c>
      <c r="G7" s="62">
        <f>ROUND(D7*F7,2)</f>
        <v>3.29</v>
      </c>
    </row>
    <row r="8" spans="1:7" ht="48" x14ac:dyDescent="0.2">
      <c r="A8" s="57" t="str">
        <f>VLOOKUP($C8,SINAPI!$A$7:$E$6703,2,FALSE)</f>
        <v>GUINDAUTO HIDRÁULICO, CAPACIDADE MÁXIMA DE CARGA 6500 KG, MOMENTO MÁXIMO DE CARGA 5,8 TM, ALCANCE MÁXIMO HORIZONTAL 7,60 M, INCLUSIVE CAMINHÃO TOCO PBT 9.700 KG, POTÊNCIA DE 160 CV - CHP DIURNO. AF_08/2015</v>
      </c>
      <c r="B8" s="64" t="s">
        <v>6</v>
      </c>
      <c r="C8" s="64">
        <v>91634</v>
      </c>
      <c r="D8" s="62">
        <v>0.25</v>
      </c>
      <c r="E8" s="61" t="str">
        <f>VLOOKUP($C8,SINAPI!$A$7:$E$6703,3,FALSE)</f>
        <v>CHP</v>
      </c>
      <c r="F8" s="57" t="str">
        <f>VLOOKUP($C8,SINAPI!$A$7:$E$6703,5,FALSE)</f>
        <v>124,32</v>
      </c>
      <c r="G8" s="62">
        <f>ROUND(D8*F8,2)</f>
        <v>31.08</v>
      </c>
    </row>
    <row r="9" spans="1:7" x14ac:dyDescent="0.2">
      <c r="A9" s="65" t="s">
        <v>21166</v>
      </c>
      <c r="B9" s="66"/>
      <c r="C9" s="66"/>
      <c r="D9" s="60"/>
      <c r="E9" s="67"/>
      <c r="F9" s="68"/>
      <c r="G9" s="69">
        <f>SUM(G6:G8)</f>
        <v>37.53</v>
      </c>
    </row>
    <row r="10" spans="1:7" x14ac:dyDescent="0.2">
      <c r="A10" s="70"/>
      <c r="B10" s="71"/>
      <c r="C10" s="71"/>
      <c r="D10" s="70"/>
      <c r="E10" s="70"/>
      <c r="F10" s="70"/>
      <c r="G10" s="72"/>
    </row>
    <row r="11" spans="1:7" ht="20.25" x14ac:dyDescent="0.3">
      <c r="A11" s="137" t="s">
        <v>21167</v>
      </c>
      <c r="B11" s="138"/>
      <c r="C11" s="138"/>
      <c r="D11" s="138"/>
      <c r="E11" s="138"/>
      <c r="F11" s="138"/>
      <c r="G11" s="139"/>
    </row>
    <row r="12" spans="1:7" x14ac:dyDescent="0.2">
      <c r="A12" s="144" t="s">
        <v>21168</v>
      </c>
      <c r="B12" s="145"/>
      <c r="C12" s="145"/>
      <c r="D12" s="145"/>
      <c r="E12" s="146"/>
      <c r="F12" s="73" t="s">
        <v>21158</v>
      </c>
      <c r="G12" s="74" t="s">
        <v>204</v>
      </c>
    </row>
    <row r="13" spans="1:7" x14ac:dyDescent="0.2">
      <c r="A13" s="75" t="s">
        <v>21159</v>
      </c>
      <c r="B13" s="76" t="s">
        <v>21160</v>
      </c>
      <c r="C13" s="76" t="s">
        <v>21161</v>
      </c>
      <c r="D13" s="77" t="s">
        <v>21162</v>
      </c>
      <c r="E13" s="75" t="s">
        <v>21169</v>
      </c>
      <c r="F13" s="78" t="s">
        <v>21170</v>
      </c>
      <c r="G13" s="79" t="s">
        <v>21165</v>
      </c>
    </row>
    <row r="14" spans="1:7" ht="24" x14ac:dyDescent="0.2">
      <c r="A14" s="57" t="str">
        <f>VLOOKUP($C14,SINAPI!$A$7:$E$6703,2,FALSE)</f>
        <v>CONCRETO FCK = 15MPA, TRAÇO 1:3,4:3,5 (CIMENTO/ AREIA MÉDIA/ BRITA 1)  - PREPARO MECÂNICO COM BETONEIRA 600 L. AF_07/2016</v>
      </c>
      <c r="B14" s="64" t="s">
        <v>6</v>
      </c>
      <c r="C14" s="64">
        <v>94969</v>
      </c>
      <c r="D14" s="80">
        <v>0.25</v>
      </c>
      <c r="E14" s="61" t="str">
        <f>VLOOKUP($C14,SINAPI!$A$7:$E$6703,3,FALSE)</f>
        <v>M3</v>
      </c>
      <c r="F14" s="57" t="str">
        <f>VLOOKUP($C14,SINAPI!$A$7:$E$6703,5,FALSE)</f>
        <v>262,89</v>
      </c>
      <c r="G14" s="80">
        <f>ROUND(D14*F14,2)</f>
        <v>65.72</v>
      </c>
    </row>
    <row r="15" spans="1:7" x14ac:dyDescent="0.2">
      <c r="A15" s="57" t="s">
        <v>21171</v>
      </c>
      <c r="B15" s="64" t="s">
        <v>21172</v>
      </c>
      <c r="C15" s="64">
        <v>1866</v>
      </c>
      <c r="D15" s="80">
        <v>1</v>
      </c>
      <c r="E15" s="61" t="s">
        <v>204</v>
      </c>
      <c r="F15" s="57" t="s">
        <v>21173</v>
      </c>
      <c r="G15" s="80">
        <v>863.26</v>
      </c>
    </row>
    <row r="16" spans="1:7" x14ac:dyDescent="0.2">
      <c r="A16" s="57" t="str">
        <f>VLOOKUP($C16,SINAPI!$A$7:$E$6703,2,FALSE)</f>
        <v>SERVENTE COM ENCARGOS COMPLEMENTARES</v>
      </c>
      <c r="B16" s="64" t="s">
        <v>6</v>
      </c>
      <c r="C16" s="64">
        <v>88316</v>
      </c>
      <c r="D16" s="80">
        <v>3.5</v>
      </c>
      <c r="E16" s="61" t="str">
        <f>VLOOKUP($C16,SINAPI!$A$7:$E$6703,3,FALSE)</f>
        <v>H</v>
      </c>
      <c r="F16" s="57" t="str">
        <f>VLOOKUP($C16,SINAPI!$A$7:$E$6703,5,FALSE)</f>
        <v>13,15</v>
      </c>
      <c r="G16" s="80">
        <f>ROUND(D16*F16,2)</f>
        <v>46.03</v>
      </c>
    </row>
    <row r="17" spans="1:7" ht="48" x14ac:dyDescent="0.2">
      <c r="A17" s="57" t="str">
        <f>VLOOKUP($C17,SINAPI!$A$7:$E$6703,2,FALSE)</f>
        <v>GUINDAUTO HIDRÁULICO, CAPACIDADE MÁXIMA DE CARGA 6500 KG, MOMENTO MÁXIMO DE CARGA 5,8 TM, ALCANCE MÁXIMO HORIZONTAL 7,60 M, INCLUSIVE CAMINHÃO TOCO PBT 9.700 KG, POTÊNCIA DE 160 CV - CHP DIURNO. AF_08/2015</v>
      </c>
      <c r="B17" s="64" t="s">
        <v>6</v>
      </c>
      <c r="C17" s="64">
        <v>91634</v>
      </c>
      <c r="D17" s="80">
        <v>1.5</v>
      </c>
      <c r="E17" s="61" t="str">
        <f>VLOOKUP($C17,SINAPI!$A$7:$E$6703,3,FALSE)</f>
        <v>CHP</v>
      </c>
      <c r="F17" s="57" t="str">
        <f>VLOOKUP($C17,SINAPI!$A$7:$E$6703,5,FALSE)</f>
        <v>124,32</v>
      </c>
      <c r="G17" s="80">
        <f>ROUND(D17*F17,2)</f>
        <v>186.48</v>
      </c>
    </row>
    <row r="18" spans="1:7" x14ac:dyDescent="0.2">
      <c r="A18" s="81" t="s">
        <v>21166</v>
      </c>
      <c r="B18" s="64"/>
      <c r="C18" s="64"/>
      <c r="D18" s="82"/>
      <c r="E18" s="58"/>
      <c r="F18" s="83"/>
      <c r="G18" s="69">
        <f>SUM(G14:G17)</f>
        <v>1161.49</v>
      </c>
    </row>
    <row r="19" spans="1:7" x14ac:dyDescent="0.2">
      <c r="A19" s="70"/>
      <c r="B19" s="71"/>
      <c r="C19" s="71"/>
      <c r="D19" s="84"/>
      <c r="E19" s="85"/>
      <c r="F19" s="86"/>
      <c r="G19" s="87"/>
    </row>
    <row r="20" spans="1:7" ht="20.25" x14ac:dyDescent="0.3">
      <c r="A20" s="137" t="s">
        <v>21174</v>
      </c>
      <c r="B20" s="138"/>
      <c r="C20" s="138"/>
      <c r="D20" s="138"/>
      <c r="E20" s="138"/>
      <c r="F20" s="138"/>
      <c r="G20" s="139"/>
    </row>
    <row r="21" spans="1:7" x14ac:dyDescent="0.2">
      <c r="A21" s="147" t="s">
        <v>21175</v>
      </c>
      <c r="B21" s="148"/>
      <c r="C21" s="148"/>
      <c r="D21" s="148"/>
      <c r="E21" s="149"/>
      <c r="F21" s="88" t="s">
        <v>21158</v>
      </c>
      <c r="G21" s="53" t="s">
        <v>204</v>
      </c>
    </row>
    <row r="22" spans="1:7" x14ac:dyDescent="0.2">
      <c r="A22" s="89" t="s">
        <v>21159</v>
      </c>
      <c r="B22" s="55" t="s">
        <v>21160</v>
      </c>
      <c r="C22" s="55" t="s">
        <v>21161</v>
      </c>
      <c r="D22" s="90" t="s">
        <v>21162</v>
      </c>
      <c r="E22" s="89" t="s">
        <v>21169</v>
      </c>
      <c r="F22" s="91" t="s">
        <v>21170</v>
      </c>
      <c r="G22" s="92" t="s">
        <v>21165</v>
      </c>
    </row>
    <row r="23" spans="1:7" ht="24" x14ac:dyDescent="0.2">
      <c r="A23" s="57" t="str">
        <f>VLOOKUP($C23,SINAPI!$A$7:$E$6703,2,FALSE)</f>
        <v>CONCRETO FCK = 15MPA, TRAÇO 1:3,4:3,5 (CIMENTO/ AREIA MÉDIA/ BRITA 1)  - PREPARO MECÂNICO COM BETONEIRA 600 L. AF_07/2016</v>
      </c>
      <c r="B23" s="66" t="s">
        <v>6</v>
      </c>
      <c r="C23" s="64">
        <v>94969</v>
      </c>
      <c r="D23" s="62">
        <v>0.3</v>
      </c>
      <c r="E23" s="61" t="str">
        <f>VLOOKUP($C23,SINAPI!$A$7:$E$6703,3,FALSE)</f>
        <v>M3</v>
      </c>
      <c r="F23" s="57" t="str">
        <f>VLOOKUP($C23,SINAPI!$A$7:$E$6703,5,FALSE)</f>
        <v>262,89</v>
      </c>
      <c r="G23" s="62">
        <f>ROUND(D23*F23,2)</f>
        <v>78.87</v>
      </c>
    </row>
    <row r="24" spans="1:7" x14ac:dyDescent="0.2">
      <c r="A24" s="57" t="s">
        <v>21176</v>
      </c>
      <c r="B24" s="93" t="s">
        <v>21172</v>
      </c>
      <c r="C24" s="94">
        <v>1869</v>
      </c>
      <c r="D24" s="62">
        <v>1</v>
      </c>
      <c r="E24" s="61" t="s">
        <v>204</v>
      </c>
      <c r="F24" s="61" t="s">
        <v>21177</v>
      </c>
      <c r="G24" s="62">
        <v>985.12</v>
      </c>
    </row>
    <row r="25" spans="1:7" x14ac:dyDescent="0.2">
      <c r="A25" s="57" t="str">
        <f>VLOOKUP($C25,SINAPI!$A$7:$E$6703,2,FALSE)</f>
        <v>SERVENTE COM ENCARGOS COMPLEMENTARES</v>
      </c>
      <c r="B25" s="64" t="s">
        <v>6</v>
      </c>
      <c r="C25" s="64">
        <v>88316</v>
      </c>
      <c r="D25" s="80">
        <v>3.5</v>
      </c>
      <c r="E25" s="61" t="str">
        <f>VLOOKUP($C25,SINAPI!$A$7:$E$6703,3,FALSE)</f>
        <v>H</v>
      </c>
      <c r="F25" s="57" t="str">
        <f>VLOOKUP($C25,SINAPI!$A$7:$E$6703,5,FALSE)</f>
        <v>13,15</v>
      </c>
      <c r="G25" s="80">
        <f>ROUND(D25*F25,2)</f>
        <v>46.03</v>
      </c>
    </row>
    <row r="26" spans="1:7" ht="48" x14ac:dyDescent="0.2">
      <c r="A26" s="57" t="str">
        <f>VLOOKUP($C26,SINAPI!$A$7:$E$6703,2,FALSE)</f>
        <v>GUINDAUTO HIDRÁULICO, CAPACIDADE MÁXIMA DE CARGA 6500 KG, MOMENTO MÁXIMO DE CARGA 5,8 TM, ALCANCE MÁXIMO HORIZONTAL 7,60 M, INCLUSIVE CAMINHÃO TOCO PBT 9.700 KG, POTÊNCIA DE 160 CV - CHP DIURNO. AF_08/2015</v>
      </c>
      <c r="B26" s="64" t="s">
        <v>6</v>
      </c>
      <c r="C26" s="64">
        <v>91634</v>
      </c>
      <c r="D26" s="80">
        <v>1.5</v>
      </c>
      <c r="E26" s="61" t="str">
        <f>VLOOKUP($C26,SINAPI!$A$7:$E$6703,3,FALSE)</f>
        <v>CHP</v>
      </c>
      <c r="F26" s="57" t="str">
        <f>VLOOKUP($C26,SINAPI!$A$7:$E$6703,5,FALSE)</f>
        <v>124,32</v>
      </c>
      <c r="G26" s="80">
        <f>ROUND(D26*F26,2)</f>
        <v>186.48</v>
      </c>
    </row>
    <row r="27" spans="1:7" x14ac:dyDescent="0.2">
      <c r="A27" s="81" t="s">
        <v>21166</v>
      </c>
      <c r="B27" s="64"/>
      <c r="C27" s="64"/>
      <c r="D27" s="82"/>
      <c r="E27" s="58"/>
      <c r="F27" s="83"/>
      <c r="G27" s="69">
        <f>SUM(G23:G26)</f>
        <v>1296.5</v>
      </c>
    </row>
    <row r="28" spans="1:7" x14ac:dyDescent="0.2">
      <c r="A28" s="70"/>
      <c r="B28" s="71"/>
      <c r="C28" s="71"/>
      <c r="D28" s="84"/>
      <c r="E28" s="85"/>
      <c r="F28" s="86"/>
      <c r="G28" s="87"/>
    </row>
    <row r="29" spans="1:7" ht="20.25" x14ac:dyDescent="0.3">
      <c r="A29" s="137" t="s">
        <v>21178</v>
      </c>
      <c r="B29" s="138"/>
      <c r="C29" s="138"/>
      <c r="D29" s="138"/>
      <c r="E29" s="138"/>
      <c r="F29" s="138"/>
      <c r="G29" s="139"/>
    </row>
    <row r="30" spans="1:7" x14ac:dyDescent="0.2">
      <c r="A30" s="147" t="s">
        <v>21179</v>
      </c>
      <c r="B30" s="148"/>
      <c r="C30" s="148"/>
      <c r="D30" s="148"/>
      <c r="E30" s="149"/>
      <c r="F30" s="95" t="s">
        <v>21158</v>
      </c>
      <c r="G30" s="53" t="s">
        <v>41</v>
      </c>
    </row>
    <row r="31" spans="1:7" x14ac:dyDescent="0.2">
      <c r="A31" s="54" t="s">
        <v>21159</v>
      </c>
      <c r="B31" s="55" t="s">
        <v>21160</v>
      </c>
      <c r="C31" s="55" t="s">
        <v>21161</v>
      </c>
      <c r="D31" s="96" t="s">
        <v>21162</v>
      </c>
      <c r="E31" s="54" t="s">
        <v>21169</v>
      </c>
      <c r="F31" s="56" t="s">
        <v>21170</v>
      </c>
      <c r="G31" s="55" t="s">
        <v>21165</v>
      </c>
    </row>
    <row r="32" spans="1:7" x14ac:dyDescent="0.2">
      <c r="A32" s="57" t="s">
        <v>21180</v>
      </c>
      <c r="B32" s="66" t="s">
        <v>21181</v>
      </c>
      <c r="C32" s="64" t="s">
        <v>21182</v>
      </c>
      <c r="D32" s="60">
        <v>1</v>
      </c>
      <c r="E32" s="61" t="s">
        <v>41</v>
      </c>
      <c r="F32" s="62">
        <v>6.12</v>
      </c>
      <c r="G32" s="62">
        <v>6.12</v>
      </c>
    </row>
    <row r="33" spans="1:7" x14ac:dyDescent="0.2">
      <c r="A33" s="57" t="s">
        <v>21183</v>
      </c>
      <c r="B33" s="66" t="s">
        <v>21172</v>
      </c>
      <c r="C33" s="58">
        <v>4655</v>
      </c>
      <c r="D33" s="60">
        <v>0.05</v>
      </c>
      <c r="E33" s="61" t="s">
        <v>204</v>
      </c>
      <c r="F33" s="62" t="s">
        <v>21184</v>
      </c>
      <c r="G33" s="62">
        <v>1.35</v>
      </c>
    </row>
    <row r="34" spans="1:7" x14ac:dyDescent="0.2">
      <c r="A34" s="57" t="s">
        <v>21185</v>
      </c>
      <c r="B34" s="66" t="s">
        <v>21172</v>
      </c>
      <c r="C34" s="58">
        <v>392</v>
      </c>
      <c r="D34" s="60">
        <v>0.13400000000000001</v>
      </c>
      <c r="E34" s="61" t="s">
        <v>2383</v>
      </c>
      <c r="F34" s="62" t="s">
        <v>6011</v>
      </c>
      <c r="G34" s="62">
        <v>1.57</v>
      </c>
    </row>
    <row r="35" spans="1:7" x14ac:dyDescent="0.2">
      <c r="A35" s="57" t="str">
        <f>VLOOKUP($C35,SINAPI!$A$7:$E$6703,2,FALSE)</f>
        <v>ENCARREGADO GERAL COM ENCARGOS COMPLEMENTARES</v>
      </c>
      <c r="B35" s="66" t="s">
        <v>6</v>
      </c>
      <c r="C35" s="59">
        <v>90776</v>
      </c>
      <c r="D35" s="97">
        <v>1.7999999999999999E-2</v>
      </c>
      <c r="E35" s="61" t="str">
        <f>VLOOKUP($C35,SINAPI!$A$7:$E$6703,3,FALSE)</f>
        <v>H</v>
      </c>
      <c r="F35" s="57" t="str">
        <f>VLOOKUP($C35,SINAPI!$A$7:$E$6703,5,FALSE)</f>
        <v>21,08</v>
      </c>
      <c r="G35" s="62">
        <f t="shared" ref="G35:G40" si="0">ROUND(D35*F35,2)</f>
        <v>0.38</v>
      </c>
    </row>
    <row r="36" spans="1:7" x14ac:dyDescent="0.2">
      <c r="A36" s="57" t="str">
        <f>VLOOKUP($C36,SINAPI!$A$7:$E$6703,2,FALSE)</f>
        <v>MONTADOR ELETROMECÃNICO COM ENCARGOS COMPLEMENTARES</v>
      </c>
      <c r="B36" s="66" t="s">
        <v>6</v>
      </c>
      <c r="C36" s="64">
        <v>88279</v>
      </c>
      <c r="D36" s="97">
        <v>1.7999999999999999E-2</v>
      </c>
      <c r="E36" s="61" t="str">
        <f>VLOOKUP($C36,SINAPI!$A$7:$E$6703,3,FALSE)</f>
        <v>H</v>
      </c>
      <c r="F36" s="57" t="str">
        <f>VLOOKUP($C36,SINAPI!$A$7:$E$6703,5,FALSE)</f>
        <v>24,45</v>
      </c>
      <c r="G36" s="62">
        <f t="shared" si="0"/>
        <v>0.44</v>
      </c>
    </row>
    <row r="37" spans="1:7" x14ac:dyDescent="0.2">
      <c r="A37" s="57" t="str">
        <f>VLOOKUP($C37,SINAPI!$A$7:$E$6703,2,FALSE)</f>
        <v>SERVENTE COM ENCARGOS COMPLEMENTARES</v>
      </c>
      <c r="B37" s="66" t="s">
        <v>6</v>
      </c>
      <c r="C37" s="64">
        <v>88316</v>
      </c>
      <c r="D37" s="97">
        <v>1.7999999999999999E-2</v>
      </c>
      <c r="E37" s="61" t="str">
        <f>VLOOKUP($C37,SINAPI!$A$7:$E$6703,3,FALSE)</f>
        <v>H</v>
      </c>
      <c r="F37" s="57" t="str">
        <f>VLOOKUP($C37,SINAPI!$A$7:$E$6703,5,FALSE)</f>
        <v>13,15</v>
      </c>
      <c r="G37" s="62">
        <f t="shared" si="0"/>
        <v>0.24</v>
      </c>
    </row>
    <row r="38" spans="1:7" x14ac:dyDescent="0.2">
      <c r="A38" s="57" t="s">
        <v>21186</v>
      </c>
      <c r="B38" s="66" t="s">
        <v>21187</v>
      </c>
      <c r="C38" s="66">
        <v>1</v>
      </c>
      <c r="D38" s="97">
        <v>1.7999999999999999E-2</v>
      </c>
      <c r="E38" s="61" t="s">
        <v>1171</v>
      </c>
      <c r="F38" s="62">
        <v>0.64</v>
      </c>
      <c r="G38" s="62">
        <v>0.01</v>
      </c>
    </row>
    <row r="39" spans="1:7" x14ac:dyDescent="0.2">
      <c r="A39" s="57" t="s">
        <v>21188</v>
      </c>
      <c r="B39" s="66" t="s">
        <v>21187</v>
      </c>
      <c r="C39" s="66">
        <v>2</v>
      </c>
      <c r="D39" s="97">
        <v>1.7999999999999999E-2</v>
      </c>
      <c r="E39" s="61" t="s">
        <v>1171</v>
      </c>
      <c r="F39" s="62">
        <v>0.49</v>
      </c>
      <c r="G39" s="62">
        <v>0.01</v>
      </c>
    </row>
    <row r="40" spans="1:7" ht="48" x14ac:dyDescent="0.2">
      <c r="A40" s="57" t="str">
        <f>VLOOKUP($C40,SINAPI!$A$7:$E$6703,2,FALSE)</f>
        <v>GUINDAUTO HIDRÁULICO, CAPACIDADE MÁXIMA DE CARGA 6500 KG, MOMENTO MÁXIMO DE CARGA 5,8 TM, ALCANCE MÁXIMO HORIZONTAL 7,60 M, INCLUSIVE CAMINHÃO TOCO PBT 9.700 KG, POTÊNCIA DE 160 CV - CHP DIURNO. AF_08/2015</v>
      </c>
      <c r="B40" s="66" t="s">
        <v>6</v>
      </c>
      <c r="C40" s="64">
        <v>91634</v>
      </c>
      <c r="D40" s="62">
        <v>1.7999999999999999E-2</v>
      </c>
      <c r="E40" s="61" t="str">
        <f>VLOOKUP($C40,SINAPI!$A$7:$E$6703,3,FALSE)</f>
        <v>CHP</v>
      </c>
      <c r="F40" s="57" t="str">
        <f>VLOOKUP($C40,SINAPI!$A$7:$E$6703,5,FALSE)</f>
        <v>124,32</v>
      </c>
      <c r="G40" s="62">
        <f t="shared" si="0"/>
        <v>2.2400000000000002</v>
      </c>
    </row>
    <row r="41" spans="1:7" x14ac:dyDescent="0.2">
      <c r="A41" s="65" t="s">
        <v>21166</v>
      </c>
      <c r="B41" s="66"/>
      <c r="C41" s="66"/>
      <c r="D41" s="60"/>
      <c r="E41" s="62"/>
      <c r="F41" s="62"/>
      <c r="G41" s="98">
        <f>SUM(G32:G40)</f>
        <v>12.360000000000001</v>
      </c>
    </row>
    <row r="42" spans="1:7" x14ac:dyDescent="0.2">
      <c r="A42" s="99"/>
      <c r="B42" s="100"/>
      <c r="C42" s="100"/>
      <c r="D42" s="99"/>
      <c r="E42" s="99"/>
      <c r="F42" s="99"/>
      <c r="G42" s="101"/>
    </row>
    <row r="43" spans="1:7" ht="20.25" x14ac:dyDescent="0.3">
      <c r="A43" s="137" t="s">
        <v>21189</v>
      </c>
      <c r="B43" s="138"/>
      <c r="C43" s="138"/>
      <c r="D43" s="138"/>
      <c r="E43" s="138"/>
      <c r="F43" s="138"/>
      <c r="G43" s="139"/>
    </row>
    <row r="44" spans="1:7" x14ac:dyDescent="0.2">
      <c r="A44" s="150" t="s">
        <v>21190</v>
      </c>
      <c r="B44" s="151"/>
      <c r="C44" s="151"/>
      <c r="D44" s="151"/>
      <c r="E44" s="152"/>
      <c r="F44" s="102" t="s">
        <v>21158</v>
      </c>
      <c r="G44" s="74" t="s">
        <v>204</v>
      </c>
    </row>
    <row r="45" spans="1:7" x14ac:dyDescent="0.2">
      <c r="A45" s="75" t="s">
        <v>21159</v>
      </c>
      <c r="B45" s="77" t="s">
        <v>21160</v>
      </c>
      <c r="C45" s="77" t="s">
        <v>21161</v>
      </c>
      <c r="D45" s="75" t="s">
        <v>21162</v>
      </c>
      <c r="E45" s="75" t="s">
        <v>21163</v>
      </c>
      <c r="F45" s="103" t="s">
        <v>21164</v>
      </c>
      <c r="G45" s="75" t="s">
        <v>21165</v>
      </c>
    </row>
    <row r="46" spans="1:7" x14ac:dyDescent="0.2">
      <c r="A46" s="57" t="s">
        <v>21191</v>
      </c>
      <c r="B46" s="66" t="s">
        <v>21172</v>
      </c>
      <c r="C46" s="64">
        <v>155</v>
      </c>
      <c r="D46" s="62">
        <v>1</v>
      </c>
      <c r="E46" s="61" t="s">
        <v>204</v>
      </c>
      <c r="F46" s="62" t="s">
        <v>1950</v>
      </c>
      <c r="G46" s="62">
        <v>11.88</v>
      </c>
    </row>
    <row r="47" spans="1:7" ht="24" x14ac:dyDescent="0.2">
      <c r="A47" s="57" t="str">
        <f>VLOOKUP($C47,iSINAPI!$A$7:$E$6703,2,FALSE)</f>
        <v>ARRUELA  EM ACO GALVANIZADO, DIAMETRO EXTERNO = 35MM, ESPESSURA = 3MM, DIAMETRO DO FURO= 18MM</v>
      </c>
      <c r="B47" s="66" t="s">
        <v>21193</v>
      </c>
      <c r="C47" s="64">
        <v>13348</v>
      </c>
      <c r="D47" s="62">
        <v>4</v>
      </c>
      <c r="E47" s="57" t="str">
        <f>VLOOKUP($C47,iSINAPI!$A$7:$E$6703,3,FALSE)</f>
        <v xml:space="preserve">UN    </v>
      </c>
      <c r="F47" s="57" t="str">
        <f>VLOOKUP($C47,iSINAPI!$A$7:$E$6703,5,FALSE)</f>
        <v>0,84</v>
      </c>
      <c r="G47" s="62">
        <f t="shared" ref="G47:G74" si="1">ROUND(D47*F47,2)</f>
        <v>3.36</v>
      </c>
    </row>
    <row r="48" spans="1:7" x14ac:dyDescent="0.2">
      <c r="A48" s="57" t="s">
        <v>21195</v>
      </c>
      <c r="B48" s="66" t="s">
        <v>21172</v>
      </c>
      <c r="C48" s="64">
        <v>223</v>
      </c>
      <c r="D48" s="62">
        <v>12</v>
      </c>
      <c r="E48" s="61" t="s">
        <v>204</v>
      </c>
      <c r="F48" s="62" t="s">
        <v>21196</v>
      </c>
      <c r="G48" s="62">
        <v>12.48</v>
      </c>
    </row>
    <row r="49" spans="1:7" x14ac:dyDescent="0.2">
      <c r="A49" s="57" t="s">
        <v>21180</v>
      </c>
      <c r="B49" s="66" t="s">
        <v>21181</v>
      </c>
      <c r="C49" s="64" t="s">
        <v>21182</v>
      </c>
      <c r="D49" s="62">
        <v>4.5</v>
      </c>
      <c r="E49" s="61" t="s">
        <v>41</v>
      </c>
      <c r="F49" s="62">
        <v>6.12</v>
      </c>
      <c r="G49" s="62">
        <v>27.54</v>
      </c>
    </row>
    <row r="50" spans="1:7" x14ac:dyDescent="0.2">
      <c r="A50" s="57" t="s">
        <v>21197</v>
      </c>
      <c r="B50" s="66" t="s">
        <v>21172</v>
      </c>
      <c r="C50" s="64">
        <v>393</v>
      </c>
      <c r="D50" s="62">
        <v>5</v>
      </c>
      <c r="E50" s="61" t="s">
        <v>2383</v>
      </c>
      <c r="F50" s="62" t="s">
        <v>21198</v>
      </c>
      <c r="G50" s="62">
        <v>302.5</v>
      </c>
    </row>
    <row r="51" spans="1:7" x14ac:dyDescent="0.2">
      <c r="A51" s="57" t="s">
        <v>21199</v>
      </c>
      <c r="B51" s="66" t="s">
        <v>21172</v>
      </c>
      <c r="C51" s="64">
        <v>3249</v>
      </c>
      <c r="D51" s="62">
        <v>3</v>
      </c>
      <c r="E51" s="61" t="s">
        <v>2383</v>
      </c>
      <c r="F51" s="62" t="s">
        <v>5232</v>
      </c>
      <c r="G51" s="62">
        <v>153.18</v>
      </c>
    </row>
    <row r="52" spans="1:7" ht="48" x14ac:dyDescent="0.2">
      <c r="A52" s="57" t="str">
        <f>VLOOKUP($C52,iSINAPI!$A$7:$E$6703,2,FALSE)</f>
        <v>CHAVE FUSIVEL PARA REDES DE DISTRIBUICAO, TENSAO DE 15,0 KV, CORRENTE NOMINAL DO PORTA FUSIVEL DE 100 A, CAPACIDADE DE INTERRUPCAO SIMETRICA DE 7,10 KA, CAPACIDADE DE INTERRUPCAO ASSIMETRICA 10,00 KA</v>
      </c>
      <c r="B52" s="66" t="s">
        <v>21193</v>
      </c>
      <c r="C52" s="64">
        <v>5047</v>
      </c>
      <c r="D52" s="62">
        <v>3</v>
      </c>
      <c r="E52" s="57" t="str">
        <f>VLOOKUP($C52,iSINAPI!$A$7:$E$6703,3,FALSE)</f>
        <v xml:space="preserve">UN    </v>
      </c>
      <c r="F52" s="57" t="str">
        <f>VLOOKUP($C52,iSINAPI!$A$7:$E$6703,5,FALSE)</f>
        <v>302,85</v>
      </c>
      <c r="G52" s="62">
        <f t="shared" si="1"/>
        <v>908.55</v>
      </c>
    </row>
    <row r="53" spans="1:7" x14ac:dyDescent="0.2">
      <c r="A53" s="57" t="s">
        <v>21202</v>
      </c>
      <c r="B53" s="66" t="s">
        <v>21187</v>
      </c>
      <c r="C53" s="64">
        <v>8</v>
      </c>
      <c r="D53" s="62">
        <v>3</v>
      </c>
      <c r="E53" s="61" t="s">
        <v>204</v>
      </c>
      <c r="F53" s="62">
        <v>17.53</v>
      </c>
      <c r="G53" s="62">
        <v>52.59</v>
      </c>
    </row>
    <row r="54" spans="1:7" ht="24" x14ac:dyDescent="0.2">
      <c r="A54" s="57" t="s">
        <v>21203</v>
      </c>
      <c r="B54" s="66" t="s">
        <v>21172</v>
      </c>
      <c r="C54" s="64">
        <v>10614</v>
      </c>
      <c r="D54" s="62">
        <v>3</v>
      </c>
      <c r="E54" s="61" t="s">
        <v>204</v>
      </c>
      <c r="F54" s="62" t="s">
        <v>1722</v>
      </c>
      <c r="G54" s="62">
        <v>10.14</v>
      </c>
    </row>
    <row r="55" spans="1:7" ht="24" x14ac:dyDescent="0.2">
      <c r="A55" s="57" t="s">
        <v>21204</v>
      </c>
      <c r="B55" s="66" t="s">
        <v>21187</v>
      </c>
      <c r="C55" s="64">
        <v>10</v>
      </c>
      <c r="D55" s="62">
        <v>1</v>
      </c>
      <c r="E55" s="61" t="s">
        <v>204</v>
      </c>
      <c r="F55" s="62">
        <v>4.67</v>
      </c>
      <c r="G55" s="62">
        <v>4.67</v>
      </c>
    </row>
    <row r="56" spans="1:7" ht="24" x14ac:dyDescent="0.2">
      <c r="A56" s="57" t="s">
        <v>21205</v>
      </c>
      <c r="B56" s="66" t="s">
        <v>21172</v>
      </c>
      <c r="C56" s="64">
        <v>10623</v>
      </c>
      <c r="D56" s="62">
        <v>2</v>
      </c>
      <c r="E56" s="61" t="s">
        <v>204</v>
      </c>
      <c r="F56" s="62" t="s">
        <v>335</v>
      </c>
      <c r="G56" s="62">
        <v>4.88</v>
      </c>
    </row>
    <row r="57" spans="1:7" ht="36" x14ac:dyDescent="0.2">
      <c r="A57" s="57" t="s">
        <v>21206</v>
      </c>
      <c r="B57" s="66" t="s">
        <v>21172</v>
      </c>
      <c r="C57" s="64">
        <v>9720</v>
      </c>
      <c r="D57" s="62">
        <v>3</v>
      </c>
      <c r="E57" s="61" t="s">
        <v>204</v>
      </c>
      <c r="F57" s="62" t="s">
        <v>21207</v>
      </c>
      <c r="G57" s="62">
        <v>89.97</v>
      </c>
    </row>
    <row r="58" spans="1:7" x14ac:dyDescent="0.2">
      <c r="A58" s="57" t="s">
        <v>21208</v>
      </c>
      <c r="B58" s="66" t="s">
        <v>21181</v>
      </c>
      <c r="C58" s="64" t="s">
        <v>21209</v>
      </c>
      <c r="D58" s="62">
        <v>3</v>
      </c>
      <c r="E58" s="61" t="s">
        <v>204</v>
      </c>
      <c r="F58" s="62">
        <v>42.5</v>
      </c>
      <c r="G58" s="62">
        <v>127.5</v>
      </c>
    </row>
    <row r="59" spans="1:7" x14ac:dyDescent="0.2">
      <c r="A59" s="57" t="s">
        <v>21210</v>
      </c>
      <c r="B59" s="66" t="s">
        <v>21172</v>
      </c>
      <c r="C59" s="64">
        <v>958</v>
      </c>
      <c r="D59" s="62">
        <v>0.12</v>
      </c>
      <c r="E59" s="61" t="s">
        <v>2383</v>
      </c>
      <c r="F59" s="62" t="s">
        <v>21211</v>
      </c>
      <c r="G59" s="62">
        <v>7.13</v>
      </c>
    </row>
    <row r="60" spans="1:7" x14ac:dyDescent="0.2">
      <c r="A60" s="57" t="str">
        <f>VLOOKUP($C60,iSINAPI!$A$7:$E$6703,2,FALSE)</f>
        <v>FITA DE ALUMINIO PARA PROTECAO DO CONDUTOR LARGURA 10 MM</v>
      </c>
      <c r="B60" s="66" t="s">
        <v>21193</v>
      </c>
      <c r="C60" s="64">
        <v>407</v>
      </c>
      <c r="D60" s="62">
        <f>0.03*2.4</f>
        <v>7.1999999999999995E-2</v>
      </c>
      <c r="E60" s="57" t="str">
        <f>VLOOKUP($C60,iSINAPI!$A$7:$E$6703,3,FALSE)</f>
        <v xml:space="preserve">KG    </v>
      </c>
      <c r="F60" s="57" t="str">
        <f>VLOOKUP($C60,iSINAPI!$A$7:$E$6703,5,FALSE)</f>
        <v>40,64</v>
      </c>
      <c r="G60" s="62">
        <f t="shared" si="1"/>
        <v>2.93</v>
      </c>
    </row>
    <row r="61" spans="1:7" x14ac:dyDescent="0.2">
      <c r="A61" s="57" t="s">
        <v>21214</v>
      </c>
      <c r="B61" s="66" t="s">
        <v>21181</v>
      </c>
      <c r="C61" s="64" t="s">
        <v>21215</v>
      </c>
      <c r="D61" s="62">
        <v>0.89999999999999991</v>
      </c>
      <c r="E61" s="61" t="s">
        <v>204</v>
      </c>
      <c r="F61" s="62">
        <v>8.64</v>
      </c>
      <c r="G61" s="62">
        <v>7.78</v>
      </c>
    </row>
    <row r="62" spans="1:7" ht="36" x14ac:dyDescent="0.2">
      <c r="A62" s="57" t="str">
        <f>VLOOKUP($C62,iSINAPI!$A$7:$E$6703,2,FALSE)</f>
        <v>!EM PROCESSO DE DESATIVACAO! HASTE DE ATERRAMENTO EM ACO COM 3,00 M DE COMPRIMENTO E DN = 3/4", REVESTIDA COM BAIXA CAMADA DE COBRE, SEM CONECTOR</v>
      </c>
      <c r="B62" s="66" t="s">
        <v>21193</v>
      </c>
      <c r="C62" s="64">
        <v>3378</v>
      </c>
      <c r="D62" s="62">
        <v>3</v>
      </c>
      <c r="E62" s="57" t="str">
        <f>VLOOKUP($C62,iSINAPI!$A$7:$E$6703,3,FALSE)</f>
        <v xml:space="preserve">UN    </v>
      </c>
      <c r="F62" s="57" t="str">
        <f>VLOOKUP($C62,iSINAPI!$A$7:$E$6703,5,FALSE)</f>
        <v>62,79</v>
      </c>
      <c r="G62" s="62">
        <f t="shared" si="1"/>
        <v>188.37</v>
      </c>
    </row>
    <row r="63" spans="1:7" x14ac:dyDescent="0.2">
      <c r="A63" s="57" t="s">
        <v>21218</v>
      </c>
      <c r="B63" s="66" t="s">
        <v>21172</v>
      </c>
      <c r="C63" s="64">
        <v>2524</v>
      </c>
      <c r="D63" s="62">
        <v>3</v>
      </c>
      <c r="E63" s="61" t="s">
        <v>204</v>
      </c>
      <c r="F63" s="62" t="s">
        <v>21219</v>
      </c>
      <c r="G63" s="62">
        <v>197.7</v>
      </c>
    </row>
    <row r="64" spans="1:7" x14ac:dyDescent="0.2">
      <c r="A64" s="57" t="s">
        <v>21220</v>
      </c>
      <c r="B64" s="66" t="s">
        <v>21172</v>
      </c>
      <c r="C64" s="64">
        <v>1125</v>
      </c>
      <c r="D64" s="62">
        <v>4</v>
      </c>
      <c r="E64" s="61" t="s">
        <v>204</v>
      </c>
      <c r="F64" s="62" t="s">
        <v>10054</v>
      </c>
      <c r="G64" s="62">
        <v>78.48</v>
      </c>
    </row>
    <row r="65" spans="1:7" ht="24" x14ac:dyDescent="0.2">
      <c r="A65" s="57" t="s">
        <v>21221</v>
      </c>
      <c r="B65" s="66" t="s">
        <v>21172</v>
      </c>
      <c r="C65" s="64">
        <v>10629</v>
      </c>
      <c r="D65" s="62">
        <v>3</v>
      </c>
      <c r="E65" s="61" t="s">
        <v>204</v>
      </c>
      <c r="F65" s="62" t="s">
        <v>21222</v>
      </c>
      <c r="G65" s="62">
        <v>50.76</v>
      </c>
    </row>
    <row r="66" spans="1:7" ht="24" x14ac:dyDescent="0.2">
      <c r="A66" s="57" t="s">
        <v>21223</v>
      </c>
      <c r="B66" s="66" t="s">
        <v>21172</v>
      </c>
      <c r="C66" s="64">
        <v>10617</v>
      </c>
      <c r="D66" s="62">
        <v>3</v>
      </c>
      <c r="E66" s="61" t="s">
        <v>204</v>
      </c>
      <c r="F66" s="62" t="s">
        <v>7201</v>
      </c>
      <c r="G66" s="62">
        <v>91.98</v>
      </c>
    </row>
    <row r="67" spans="1:7" x14ac:dyDescent="0.2">
      <c r="A67" s="57" t="s">
        <v>21224</v>
      </c>
      <c r="B67" s="66" t="s">
        <v>21181</v>
      </c>
      <c r="C67" s="64" t="s">
        <v>21225</v>
      </c>
      <c r="D67" s="62">
        <v>3</v>
      </c>
      <c r="E67" s="61" t="s">
        <v>204</v>
      </c>
      <c r="F67" s="62">
        <v>8.07</v>
      </c>
      <c r="G67" s="62">
        <v>24.21</v>
      </c>
    </row>
    <row r="68" spans="1:7" x14ac:dyDescent="0.2">
      <c r="A68" s="57" t="s">
        <v>21226</v>
      </c>
      <c r="B68" s="66" t="s">
        <v>21181</v>
      </c>
      <c r="C68" s="64" t="s">
        <v>21227</v>
      </c>
      <c r="D68" s="62">
        <v>1</v>
      </c>
      <c r="E68" s="61" t="s">
        <v>204</v>
      </c>
      <c r="F68" s="62">
        <v>9.32</v>
      </c>
      <c r="G68" s="62">
        <v>9.32</v>
      </c>
    </row>
    <row r="69" spans="1:7" ht="24" x14ac:dyDescent="0.2">
      <c r="A69" s="57" t="str">
        <f>VLOOKUP($C69,iSINAPI!$A$7:$E$6703,2,FALSE)</f>
        <v>PARAFUSO M16 EM ACO GALVANIZADO, COMPRIMENTO = 250 MM, DIAMETRO = 16 MM, ROSCA MAQUINA, CABECA QUADRADA</v>
      </c>
      <c r="B69" s="66" t="s">
        <v>21193</v>
      </c>
      <c r="C69" s="64">
        <v>432</v>
      </c>
      <c r="D69" s="62">
        <v>3</v>
      </c>
      <c r="E69" s="57" t="str">
        <f>VLOOKUP($C69,iSINAPI!$A$7:$E$6703,3,FALSE)</f>
        <v xml:space="preserve">UN    </v>
      </c>
      <c r="F69" s="57" t="str">
        <f>VLOOKUP($C69,iSINAPI!$A$7:$E$6703,5,FALSE)</f>
        <v>8,19</v>
      </c>
      <c r="G69" s="62">
        <f t="shared" si="1"/>
        <v>24.57</v>
      </c>
    </row>
    <row r="70" spans="1:7" ht="24" x14ac:dyDescent="0.2">
      <c r="A70" s="57" t="str">
        <f>VLOOKUP($C70,iSINAPI!$A$7:$E$6703,2,FALSE)</f>
        <v>PARAFUSO M16 EM ACO GALVANIZADO, COMPRIMENTO = 450 MM, DIAMETRO = 16 MM, ROSCA MAQUINA, CABECA QUADRADA</v>
      </c>
      <c r="B70" s="66" t="s">
        <v>21193</v>
      </c>
      <c r="C70" s="64">
        <v>11790</v>
      </c>
      <c r="D70" s="62">
        <v>1</v>
      </c>
      <c r="E70" s="57" t="str">
        <f>VLOOKUP($C70,iSINAPI!$A$7:$E$6703,3,FALSE)</f>
        <v xml:space="preserve">UN    </v>
      </c>
      <c r="F70" s="57" t="str">
        <f>VLOOKUP($C70,iSINAPI!$A$7:$E$6703,5,FALSE)</f>
        <v>16,55</v>
      </c>
      <c r="G70" s="62">
        <f t="shared" si="1"/>
        <v>16.55</v>
      </c>
    </row>
    <row r="71" spans="1:7" ht="24" x14ac:dyDescent="0.2">
      <c r="A71" s="57" t="str">
        <f>VLOOKUP($C71,iSINAPI!$A$7:$E$6703,2,FALSE)</f>
        <v>PARAFUSO M16 EM ACO GALVANIZADO, COMPRIMENTO = 450 MM, DIAMETRO = 16 MM, ROSCA MAQUINA, CABECA QUADRADA</v>
      </c>
      <c r="B71" s="66" t="s">
        <v>21193</v>
      </c>
      <c r="C71" s="64">
        <v>11790</v>
      </c>
      <c r="D71" s="62">
        <v>3</v>
      </c>
      <c r="E71" s="57" t="str">
        <f>VLOOKUP($C71,iSINAPI!$A$7:$E$6703,3,FALSE)</f>
        <v xml:space="preserve">UN    </v>
      </c>
      <c r="F71" s="57" t="str">
        <f>VLOOKUP($C71,iSINAPI!$A$7:$E$6703,5,FALSE)</f>
        <v>16,55</v>
      </c>
      <c r="G71" s="62">
        <f t="shared" si="1"/>
        <v>49.65</v>
      </c>
    </row>
    <row r="72" spans="1:7" ht="24" x14ac:dyDescent="0.2">
      <c r="A72" s="57" t="str">
        <f>VLOOKUP($C72,iSINAPI!$A$7:$E$6703,2,FALSE)</f>
        <v>PARA-RAIOS DE DISTRIBUICAO, TENSAO NOMINAL 15 KV, CORRENTE NOMINAL DE DESCARGA 5 KA</v>
      </c>
      <c r="B72" s="66" t="s">
        <v>21193</v>
      </c>
      <c r="C72" s="64">
        <v>4276</v>
      </c>
      <c r="D72" s="62">
        <v>3</v>
      </c>
      <c r="E72" s="57" t="str">
        <f>VLOOKUP($C72,iSINAPI!$A$7:$E$6703,3,FALSE)</f>
        <v xml:space="preserve">UN    </v>
      </c>
      <c r="F72" s="57" t="str">
        <f>VLOOKUP($C72,iSINAPI!$A$7:$E$6703,5,FALSE)</f>
        <v>279,18</v>
      </c>
      <c r="G72" s="62">
        <f t="shared" si="1"/>
        <v>837.54</v>
      </c>
    </row>
    <row r="73" spans="1:7" ht="24" x14ac:dyDescent="0.2">
      <c r="A73" s="57" t="str">
        <f>VLOOKUP($C73,iSINAPI!$A$7:$E$6703,2,FALSE)</f>
        <v>PINO ROSCA EXTERNA, EM ACO GALVANIZADO, PARA ISOLADOR DE 15KV, DIAMETRO 25 MM, COMPRIMENTO *290* MM</v>
      </c>
      <c r="B73" s="66" t="s">
        <v>21193</v>
      </c>
      <c r="C73" s="64">
        <v>444</v>
      </c>
      <c r="D73" s="62">
        <v>4</v>
      </c>
      <c r="E73" s="57" t="str">
        <f>VLOOKUP($C73,iSINAPI!$A$7:$E$6703,3,FALSE)</f>
        <v xml:space="preserve">UN    </v>
      </c>
      <c r="F73" s="57" t="str">
        <f>VLOOKUP($C73,iSINAPI!$A$7:$E$6703,5,FALSE)</f>
        <v>17,92</v>
      </c>
      <c r="G73" s="62">
        <f t="shared" si="1"/>
        <v>71.680000000000007</v>
      </c>
    </row>
    <row r="74" spans="1:7" ht="24" x14ac:dyDescent="0.2">
      <c r="A74" s="57" t="str">
        <f>VLOOKUP($C74,iSINAPI!$A$7:$E$6703,2,FALSE)</f>
        <v>SAPATILHA EM ACO GALVANIZADO PARA CABOS COM DIAMETRO NOMINAL ATE 5/8"</v>
      </c>
      <c r="B74" s="66" t="s">
        <v>21193</v>
      </c>
      <c r="C74" s="64">
        <v>7581</v>
      </c>
      <c r="D74" s="62">
        <v>1</v>
      </c>
      <c r="E74" s="57" t="str">
        <f>VLOOKUP($C74,iSINAPI!$A$7:$E$6703,3,FALSE)</f>
        <v xml:space="preserve">UN    </v>
      </c>
      <c r="F74" s="57" t="str">
        <f>VLOOKUP($C74,iSINAPI!$A$7:$E$6703,5,FALSE)</f>
        <v>2,57</v>
      </c>
      <c r="G74" s="62">
        <f t="shared" si="1"/>
        <v>2.57</v>
      </c>
    </row>
    <row r="75" spans="1:7" x14ac:dyDescent="0.2">
      <c r="A75" s="57" t="str">
        <f>VLOOKUP($C75,SINAPI!$A$7:$E$6703,2,FALSE)</f>
        <v>MONTADOR ELETROMECÃNICO COM ENCARGOS COMPLEMENTARES</v>
      </c>
      <c r="B75" s="66" t="s">
        <v>6</v>
      </c>
      <c r="C75" s="64">
        <v>88279</v>
      </c>
      <c r="D75" s="62">
        <v>1.1000000000000001</v>
      </c>
      <c r="E75" s="61" t="str">
        <f>VLOOKUP($C75,SINAPI!$A$7:$E$6703,3,FALSE)</f>
        <v>H</v>
      </c>
      <c r="F75" s="57" t="str">
        <f>VLOOKUP($C75,SINAPI!$A$7:$E$6703,5,FALSE)</f>
        <v>24,45</v>
      </c>
      <c r="G75" s="62">
        <f>ROUND(D75*F75,2)</f>
        <v>26.9</v>
      </c>
    </row>
    <row r="76" spans="1:7" x14ac:dyDescent="0.2">
      <c r="A76" s="57" t="str">
        <f>VLOOKUP($C76,SINAPI!$A$7:$E$6703,2,FALSE)</f>
        <v>SERVENTE COM ENCARGOS COMPLEMENTARES</v>
      </c>
      <c r="B76" s="66" t="s">
        <v>6</v>
      </c>
      <c r="C76" s="64">
        <v>88316</v>
      </c>
      <c r="D76" s="62">
        <v>1</v>
      </c>
      <c r="E76" s="61" t="str">
        <f>VLOOKUP($C76,SINAPI!$A$7:$E$6703,3,FALSE)</f>
        <v>H</v>
      </c>
      <c r="F76" s="57" t="str">
        <f>VLOOKUP($C76,SINAPI!$A$7:$E$6703,5,FALSE)</f>
        <v>13,15</v>
      </c>
      <c r="G76" s="62">
        <f>ROUND(D76*F76,2)</f>
        <v>13.15</v>
      </c>
    </row>
    <row r="77" spans="1:7" x14ac:dyDescent="0.2">
      <c r="A77" s="57" t="s">
        <v>21186</v>
      </c>
      <c r="B77" s="66" t="s">
        <v>21187</v>
      </c>
      <c r="C77" s="64">
        <v>1</v>
      </c>
      <c r="D77" s="62">
        <v>0.8</v>
      </c>
      <c r="E77" s="57" t="s">
        <v>1171</v>
      </c>
      <c r="F77" s="57">
        <v>0.64</v>
      </c>
      <c r="G77" s="62">
        <v>0.51</v>
      </c>
    </row>
    <row r="78" spans="1:7" x14ac:dyDescent="0.2">
      <c r="A78" s="104" t="s">
        <v>21166</v>
      </c>
      <c r="B78" s="64"/>
      <c r="C78" s="64"/>
      <c r="D78" s="62"/>
      <c r="E78" s="62"/>
      <c r="F78" s="62"/>
      <c r="G78" s="98">
        <f>SUM(G46:G77)</f>
        <v>3411.0200000000013</v>
      </c>
    </row>
    <row r="79" spans="1:7" x14ac:dyDescent="0.2">
      <c r="A79" s="105"/>
      <c r="B79" s="106"/>
      <c r="C79" s="106"/>
      <c r="D79" s="107"/>
      <c r="E79" s="108"/>
      <c r="F79" s="109"/>
      <c r="G79" s="110"/>
    </row>
    <row r="80" spans="1:7" ht="20.25" x14ac:dyDescent="0.3">
      <c r="A80" s="137" t="s">
        <v>21235</v>
      </c>
      <c r="B80" s="138"/>
      <c r="C80" s="138"/>
      <c r="D80" s="138"/>
      <c r="E80" s="138"/>
      <c r="F80" s="138"/>
      <c r="G80" s="139"/>
    </row>
    <row r="81" spans="1:7" x14ac:dyDescent="0.2">
      <c r="A81" s="156" t="s">
        <v>21236</v>
      </c>
      <c r="B81" s="157"/>
      <c r="C81" s="157"/>
      <c r="D81" s="157"/>
      <c r="E81" s="158"/>
      <c r="F81" s="111" t="s">
        <v>21158</v>
      </c>
      <c r="G81" s="112" t="s">
        <v>204</v>
      </c>
    </row>
    <row r="82" spans="1:7" x14ac:dyDescent="0.2">
      <c r="A82" s="54" t="s">
        <v>21159</v>
      </c>
      <c r="B82" s="77" t="s">
        <v>21160</v>
      </c>
      <c r="C82" s="77" t="s">
        <v>21161</v>
      </c>
      <c r="D82" s="96" t="s">
        <v>21162</v>
      </c>
      <c r="E82" s="54" t="s">
        <v>21169</v>
      </c>
      <c r="F82" s="56" t="s">
        <v>21170</v>
      </c>
      <c r="G82" s="54" t="s">
        <v>21165</v>
      </c>
    </row>
    <row r="83" spans="1:7" x14ac:dyDescent="0.2">
      <c r="A83" s="57" t="s">
        <v>21191</v>
      </c>
      <c r="B83" s="66" t="s">
        <v>21172</v>
      </c>
      <c r="C83" s="64">
        <v>155</v>
      </c>
      <c r="D83" s="62">
        <v>1</v>
      </c>
      <c r="E83" s="61" t="s">
        <v>204</v>
      </c>
      <c r="F83" s="62" t="s">
        <v>1950</v>
      </c>
      <c r="G83" s="62">
        <v>11.88</v>
      </c>
    </row>
    <row r="84" spans="1:7" ht="24" x14ac:dyDescent="0.2">
      <c r="A84" s="57" t="str">
        <f>VLOOKUP($C84,iSINAPI!$A$7:$E$6703,2,FALSE)</f>
        <v>ARRUELA  EM ACO GALVANIZADO, DIAMETRO EXTERNO = 35MM, ESPESSURA = 3MM, DIAMETRO DO FURO= 18MM</v>
      </c>
      <c r="B84" s="66" t="s">
        <v>21193</v>
      </c>
      <c r="C84" s="64">
        <v>13348</v>
      </c>
      <c r="D84" s="62">
        <v>1</v>
      </c>
      <c r="E84" s="57" t="str">
        <f>VLOOKUP($C84,iSINAPI!$A$7:$E$6703,3,FALSE)</f>
        <v xml:space="preserve">UN    </v>
      </c>
      <c r="F84" s="57" t="str">
        <f>VLOOKUP($C84,iSINAPI!$A$7:$E$6703,5,FALSE)</f>
        <v>0,84</v>
      </c>
      <c r="G84" s="62">
        <f t="shared" ref="G84:G107" si="2">ROUND(D84*F84,2)</f>
        <v>0.84</v>
      </c>
    </row>
    <row r="85" spans="1:7" ht="24" x14ac:dyDescent="0.2">
      <c r="A85" s="57" t="str">
        <f>VLOOKUP($C85,iSINAPI!$A$7:$E$6703,2,FALSE)</f>
        <v>ARRUELA QUADRADA EM ACO GALVANIZADO, DIMENSAO = 38 MM, ESPESSURA = 3MM, DIAMETRO DO FURO= 18 MM</v>
      </c>
      <c r="B85" s="66" t="s">
        <v>21193</v>
      </c>
      <c r="C85" s="64">
        <v>379</v>
      </c>
      <c r="D85" s="62">
        <v>1</v>
      </c>
      <c r="E85" s="57" t="str">
        <f>VLOOKUP($C85,iSINAPI!$A$7:$E$6703,3,FALSE)</f>
        <v xml:space="preserve">UN    </v>
      </c>
      <c r="F85" s="57" t="str">
        <f>VLOOKUP($C85,iSINAPI!$A$7:$E$6703,5,FALSE)</f>
        <v>0,74</v>
      </c>
      <c r="G85" s="62">
        <f t="shared" si="2"/>
        <v>0.74</v>
      </c>
    </row>
    <row r="86" spans="1:7" x14ac:dyDescent="0.2">
      <c r="A86" s="57" t="s">
        <v>21238</v>
      </c>
      <c r="B86" s="66" t="s">
        <v>21172</v>
      </c>
      <c r="C86" s="64">
        <v>4634</v>
      </c>
      <c r="D86" s="62">
        <v>1</v>
      </c>
      <c r="E86" s="61" t="s">
        <v>204</v>
      </c>
      <c r="F86" s="62" t="s">
        <v>21239</v>
      </c>
      <c r="G86" s="62">
        <v>141.81</v>
      </c>
    </row>
    <row r="87" spans="1:7" x14ac:dyDescent="0.2">
      <c r="A87" s="57" t="s">
        <v>21180</v>
      </c>
      <c r="B87" s="66" t="s">
        <v>21181</v>
      </c>
      <c r="C87" s="64" t="s">
        <v>21182</v>
      </c>
      <c r="D87" s="62">
        <v>6</v>
      </c>
      <c r="E87" s="61" t="s">
        <v>41</v>
      </c>
      <c r="F87" s="62">
        <v>6.12</v>
      </c>
      <c r="G87" s="62">
        <v>36.72</v>
      </c>
    </row>
    <row r="88" spans="1:7" x14ac:dyDescent="0.2">
      <c r="A88" s="57" t="s">
        <v>21197</v>
      </c>
      <c r="B88" s="66" t="s">
        <v>21172</v>
      </c>
      <c r="C88" s="64">
        <v>393</v>
      </c>
      <c r="D88" s="62">
        <v>5</v>
      </c>
      <c r="E88" s="61" t="s">
        <v>2383</v>
      </c>
      <c r="F88" s="62" t="s">
        <v>21198</v>
      </c>
      <c r="G88" s="62">
        <v>302.5</v>
      </c>
    </row>
    <row r="89" spans="1:7" ht="48" x14ac:dyDescent="0.2">
      <c r="A89" s="57" t="str">
        <f>VLOOKUP($C89,iSINAPI!$A$7:$E$6703,2,FALSE)</f>
        <v>CHAVE FUSIVEL PARA REDES DE DISTRIBUICAO, TENSAO DE 15,0 KV, CORRENTE NOMINAL DO PORTA FUSIVEL DE 100 A, CAPACIDADE DE INTERRUPCAO SIMETRICA DE 7,10 KA, CAPACIDADE DE INTERRUPCAO ASSIMETRICA 10,00 KA</v>
      </c>
      <c r="B89" s="66" t="s">
        <v>21193</v>
      </c>
      <c r="C89" s="64">
        <v>5047</v>
      </c>
      <c r="D89" s="62">
        <v>3</v>
      </c>
      <c r="E89" s="57" t="str">
        <f>VLOOKUP($C89,iSINAPI!$A$7:$E$6703,3,FALSE)</f>
        <v xml:space="preserve">UN    </v>
      </c>
      <c r="F89" s="57" t="str">
        <f>VLOOKUP($C89,iSINAPI!$A$7:$E$6703,5,FALSE)</f>
        <v>302,85</v>
      </c>
      <c r="G89" s="62">
        <f t="shared" si="2"/>
        <v>908.55</v>
      </c>
    </row>
    <row r="90" spans="1:7" x14ac:dyDescent="0.2">
      <c r="A90" s="57" t="s">
        <v>21240</v>
      </c>
      <c r="B90" s="66" t="s">
        <v>21172</v>
      </c>
      <c r="C90" s="64">
        <v>9354</v>
      </c>
      <c r="D90" s="62">
        <v>1</v>
      </c>
      <c r="E90" s="61" t="s">
        <v>204</v>
      </c>
      <c r="F90" s="62" t="s">
        <v>21241</v>
      </c>
      <c r="G90" s="62">
        <v>5</v>
      </c>
    </row>
    <row r="91" spans="1:7" ht="24" x14ac:dyDescent="0.2">
      <c r="A91" s="57" t="s">
        <v>21221</v>
      </c>
      <c r="B91" s="66" t="s">
        <v>21172</v>
      </c>
      <c r="C91" s="64">
        <v>10629</v>
      </c>
      <c r="D91" s="62">
        <v>3</v>
      </c>
      <c r="E91" s="61" t="s">
        <v>204</v>
      </c>
      <c r="F91" s="62" t="s">
        <v>21222</v>
      </c>
      <c r="G91" s="62">
        <v>50.76</v>
      </c>
    </row>
    <row r="92" spans="1:7" ht="24" x14ac:dyDescent="0.2">
      <c r="A92" s="57" t="s">
        <v>21223</v>
      </c>
      <c r="B92" s="66" t="s">
        <v>21172</v>
      </c>
      <c r="C92" s="64">
        <v>10617</v>
      </c>
      <c r="D92" s="62">
        <v>3</v>
      </c>
      <c r="E92" s="61" t="s">
        <v>204</v>
      </c>
      <c r="F92" s="62" t="s">
        <v>7201</v>
      </c>
      <c r="G92" s="62">
        <v>91.98</v>
      </c>
    </row>
    <row r="93" spans="1:7" ht="36" x14ac:dyDescent="0.2">
      <c r="A93" s="57" t="s">
        <v>21206</v>
      </c>
      <c r="B93" s="66" t="s">
        <v>21172</v>
      </c>
      <c r="C93" s="64">
        <v>9720</v>
      </c>
      <c r="D93" s="62">
        <v>3</v>
      </c>
      <c r="E93" s="61" t="s">
        <v>204</v>
      </c>
      <c r="F93" s="62" t="s">
        <v>21207</v>
      </c>
      <c r="G93" s="62">
        <v>89.97</v>
      </c>
    </row>
    <row r="94" spans="1:7" x14ac:dyDescent="0.2">
      <c r="A94" s="57" t="s">
        <v>21242</v>
      </c>
      <c r="B94" s="66" t="s">
        <v>21181</v>
      </c>
      <c r="C94" s="64" t="s">
        <v>21243</v>
      </c>
      <c r="D94" s="62">
        <v>1.5</v>
      </c>
      <c r="E94" s="61" t="s">
        <v>204</v>
      </c>
      <c r="F94" s="62">
        <v>7</v>
      </c>
      <c r="G94" s="62">
        <v>10.5</v>
      </c>
    </row>
    <row r="95" spans="1:7" x14ac:dyDescent="0.2">
      <c r="A95" s="57" t="s">
        <v>21214</v>
      </c>
      <c r="B95" s="66" t="s">
        <v>21181</v>
      </c>
      <c r="C95" s="64" t="s">
        <v>21215</v>
      </c>
      <c r="D95" s="62">
        <v>3</v>
      </c>
      <c r="E95" s="61" t="s">
        <v>204</v>
      </c>
      <c r="F95" s="62">
        <v>8.64</v>
      </c>
      <c r="G95" s="62">
        <v>25.92</v>
      </c>
    </row>
    <row r="96" spans="1:7" ht="36" x14ac:dyDescent="0.2">
      <c r="A96" s="57" t="str">
        <f>VLOOKUP($C96,iSINAPI!$A$7:$E$6703,2,FALSE)</f>
        <v>!EM PROCESSO DE DESATIVACAO! HASTE DE ATERRAMENTO EM ACO COM 3,00 M DE COMPRIMENTO E DN = 3/4", REVESTIDA COM BAIXA CAMADA DE COBRE, SEM CONECTOR</v>
      </c>
      <c r="B96" s="66" t="s">
        <v>21193</v>
      </c>
      <c r="C96" s="64">
        <v>3378</v>
      </c>
      <c r="D96" s="62">
        <v>3</v>
      </c>
      <c r="E96" s="57" t="str">
        <f>VLOOKUP($C96,iSINAPI!$A$7:$E$6703,3,FALSE)</f>
        <v xml:space="preserve">UN    </v>
      </c>
      <c r="F96" s="57" t="str">
        <f>VLOOKUP($C96,iSINAPI!$A$7:$E$6703,5,FALSE)</f>
        <v>62,79</v>
      </c>
      <c r="G96" s="62">
        <f t="shared" si="2"/>
        <v>188.37</v>
      </c>
    </row>
    <row r="97" spans="1:7" x14ac:dyDescent="0.2">
      <c r="A97" s="57" t="s">
        <v>21218</v>
      </c>
      <c r="B97" s="66" t="s">
        <v>21172</v>
      </c>
      <c r="C97" s="64">
        <v>2524</v>
      </c>
      <c r="D97" s="62">
        <v>3</v>
      </c>
      <c r="E97" s="61" t="s">
        <v>204</v>
      </c>
      <c r="F97" s="62" t="s">
        <v>21219</v>
      </c>
      <c r="G97" s="62">
        <v>197.7</v>
      </c>
    </row>
    <row r="98" spans="1:7" x14ac:dyDescent="0.2">
      <c r="A98" s="57" t="s">
        <v>21244</v>
      </c>
      <c r="B98" s="66" t="s">
        <v>21172</v>
      </c>
      <c r="C98" s="64">
        <v>1583</v>
      </c>
      <c r="D98" s="62">
        <v>1</v>
      </c>
      <c r="E98" s="61" t="s">
        <v>204</v>
      </c>
      <c r="F98" s="62" t="s">
        <v>21245</v>
      </c>
      <c r="G98" s="62">
        <v>10.85</v>
      </c>
    </row>
    <row r="99" spans="1:7" x14ac:dyDescent="0.2">
      <c r="A99" s="57" t="s">
        <v>21224</v>
      </c>
      <c r="B99" s="66" t="s">
        <v>21181</v>
      </c>
      <c r="C99" s="64" t="s">
        <v>21225</v>
      </c>
      <c r="D99" s="62">
        <v>3</v>
      </c>
      <c r="E99" s="61" t="s">
        <v>204</v>
      </c>
      <c r="F99" s="62">
        <v>8.07</v>
      </c>
      <c r="G99" s="62">
        <v>24.21</v>
      </c>
    </row>
    <row r="100" spans="1:7" x14ac:dyDescent="0.2">
      <c r="A100" s="57" t="s">
        <v>21226</v>
      </c>
      <c r="B100" s="66" t="s">
        <v>21181</v>
      </c>
      <c r="C100" s="64" t="s">
        <v>21227</v>
      </c>
      <c r="D100" s="62">
        <v>3</v>
      </c>
      <c r="E100" s="61" t="s">
        <v>204</v>
      </c>
      <c r="F100" s="62">
        <v>9.32</v>
      </c>
      <c r="G100" s="62">
        <v>27.96</v>
      </c>
    </row>
    <row r="101" spans="1:7" ht="24" x14ac:dyDescent="0.2">
      <c r="A101" s="57" t="str">
        <f>VLOOKUP($C101,iSINAPI!$A$7:$E$6703,2,FALSE)</f>
        <v>PARAFUSO FRANCES M16 EM ACO GALVANIZADO, COMPRIMENTO = 45 MM, DIAMETRO = 16 MM, CABECA ABAULADA</v>
      </c>
      <c r="B101" s="66" t="s">
        <v>21193</v>
      </c>
      <c r="C101" s="64">
        <v>442</v>
      </c>
      <c r="D101" s="62">
        <v>3</v>
      </c>
      <c r="E101" s="57" t="str">
        <f>VLOOKUP($C101,iSINAPI!$A$7:$E$6703,3,FALSE)</f>
        <v xml:space="preserve">UN    </v>
      </c>
      <c r="F101" s="57" t="str">
        <f>VLOOKUP($C101,iSINAPI!$A$7:$E$6703,5,FALSE)</f>
        <v>3,69</v>
      </c>
      <c r="G101" s="62">
        <f t="shared" si="2"/>
        <v>11.07</v>
      </c>
    </row>
    <row r="102" spans="1:7" x14ac:dyDescent="0.2">
      <c r="A102" s="57" t="s">
        <v>21247</v>
      </c>
      <c r="B102" s="66" t="s">
        <v>21172</v>
      </c>
      <c r="C102" s="64">
        <v>1672</v>
      </c>
      <c r="D102" s="62">
        <v>1</v>
      </c>
      <c r="E102" s="61" t="s">
        <v>204</v>
      </c>
      <c r="F102" s="62" t="s">
        <v>21248</v>
      </c>
      <c r="G102" s="62">
        <v>9.5399999999999991</v>
      </c>
    </row>
    <row r="103" spans="1:7" ht="24" x14ac:dyDescent="0.2">
      <c r="A103" s="57" t="str">
        <f>VLOOKUP($C103,iSINAPI!$A$7:$E$6703,2,FALSE)</f>
        <v>PARAFUSO M16 EM ACO GALVANIZADO, COMPRIMENTO = 250 MM, DIAMETRO = 16 MM, ROSCA MAQUINA, CABECA QUADRADA</v>
      </c>
      <c r="B103" s="66" t="s">
        <v>21193</v>
      </c>
      <c r="C103" s="64">
        <v>432</v>
      </c>
      <c r="D103" s="62">
        <v>2</v>
      </c>
      <c r="E103" s="57" t="str">
        <f>VLOOKUP($C103,iSINAPI!$A$7:$E$6703,3,FALSE)</f>
        <v xml:space="preserve">UN    </v>
      </c>
      <c r="F103" s="57" t="str">
        <f>VLOOKUP($C103,iSINAPI!$A$7:$E$6703,5,FALSE)</f>
        <v>8,19</v>
      </c>
      <c r="G103" s="62">
        <f t="shared" si="2"/>
        <v>16.38</v>
      </c>
    </row>
    <row r="104" spans="1:7" ht="24" x14ac:dyDescent="0.2">
      <c r="A104" s="57" t="str">
        <f>VLOOKUP($C104,iSINAPI!$A$7:$E$6703,2,FALSE)</f>
        <v>PARA-RAIOS DE DISTRIBUICAO, TENSAO NOMINAL 15 KV, CORRENTE NOMINAL DE DESCARGA 5 KA</v>
      </c>
      <c r="B104" s="66" t="s">
        <v>21193</v>
      </c>
      <c r="C104" s="64">
        <v>4276</v>
      </c>
      <c r="D104" s="62">
        <v>3</v>
      </c>
      <c r="E104" s="57" t="str">
        <f>VLOOKUP($C104,iSINAPI!$A$7:$E$6703,3,FALSE)</f>
        <v xml:space="preserve">UN    </v>
      </c>
      <c r="F104" s="57" t="str">
        <f>VLOOKUP($C104,iSINAPI!$A$7:$E$6703,5,FALSE)</f>
        <v>279,18</v>
      </c>
      <c r="G104" s="62">
        <f t="shared" si="2"/>
        <v>837.54</v>
      </c>
    </row>
    <row r="105" spans="1:7" x14ac:dyDescent="0.2">
      <c r="A105" s="57" t="s">
        <v>21202</v>
      </c>
      <c r="B105" s="66" t="s">
        <v>21187</v>
      </c>
      <c r="C105" s="64">
        <v>8</v>
      </c>
      <c r="D105" s="62">
        <v>3</v>
      </c>
      <c r="E105" s="61" t="s">
        <v>204</v>
      </c>
      <c r="F105" s="62">
        <v>17.53</v>
      </c>
      <c r="G105" s="62">
        <v>52.59</v>
      </c>
    </row>
    <row r="106" spans="1:7" x14ac:dyDescent="0.2">
      <c r="A106" s="57" t="s">
        <v>21249</v>
      </c>
      <c r="B106" s="66" t="s">
        <v>21187</v>
      </c>
      <c r="C106" s="64">
        <v>9</v>
      </c>
      <c r="D106" s="62">
        <v>3</v>
      </c>
      <c r="E106" s="61" t="s">
        <v>204</v>
      </c>
      <c r="F106" s="62">
        <v>20.62</v>
      </c>
      <c r="G106" s="62">
        <v>61.86</v>
      </c>
    </row>
    <row r="107" spans="1:7" ht="24" x14ac:dyDescent="0.2">
      <c r="A107" s="57" t="str">
        <f>VLOOKUP($C107,iSINAPI!$A$7:$E$6703,2,FALSE)</f>
        <v>SAPATILHA EM ACO GALVANIZADO PARA CABOS COM DIAMETRO NOMINAL ATE 5/8"</v>
      </c>
      <c r="B107" s="66" t="s">
        <v>21193</v>
      </c>
      <c r="C107" s="64">
        <v>7581</v>
      </c>
      <c r="D107" s="62">
        <v>1</v>
      </c>
      <c r="E107" s="57" t="str">
        <f>VLOOKUP($C107,iSINAPI!$A$7:$E$6703,3,FALSE)</f>
        <v xml:space="preserve">UN    </v>
      </c>
      <c r="F107" s="57" t="str">
        <f>VLOOKUP($C107,iSINAPI!$A$7:$E$6703,5,FALSE)</f>
        <v>2,57</v>
      </c>
      <c r="G107" s="62">
        <f t="shared" si="2"/>
        <v>2.57</v>
      </c>
    </row>
    <row r="108" spans="1:7" x14ac:dyDescent="0.2">
      <c r="A108" s="57" t="s">
        <v>21250</v>
      </c>
      <c r="B108" s="66" t="s">
        <v>21172</v>
      </c>
      <c r="C108" s="64">
        <v>2055</v>
      </c>
      <c r="D108" s="62">
        <v>1</v>
      </c>
      <c r="E108" s="61" t="s">
        <v>204</v>
      </c>
      <c r="F108" s="62" t="s">
        <v>21251</v>
      </c>
      <c r="G108" s="62">
        <v>105.5</v>
      </c>
    </row>
    <row r="109" spans="1:7" x14ac:dyDescent="0.2">
      <c r="A109" s="57" t="str">
        <f>VLOOKUP($C109,SINAPI!$A$7:$E$6703,2,FALSE)</f>
        <v>ENCARREGADO GERAL COM ENCARGOS COMPLEMENTARES</v>
      </c>
      <c r="B109" s="66" t="s">
        <v>6</v>
      </c>
      <c r="C109" s="64">
        <v>90776</v>
      </c>
      <c r="D109" s="62">
        <v>7</v>
      </c>
      <c r="E109" s="61" t="str">
        <f>VLOOKUP($C109,SINAPI!$A$7:$E$6703,3,FALSE)</f>
        <v>H</v>
      </c>
      <c r="F109" s="57" t="str">
        <f>VLOOKUP($C109,SINAPI!$A$7:$E$6703,5,FALSE)</f>
        <v>21,08</v>
      </c>
      <c r="G109" s="62">
        <f>ROUND(D109*F109,2)</f>
        <v>147.56</v>
      </c>
    </row>
    <row r="110" spans="1:7" x14ac:dyDescent="0.2">
      <c r="A110" s="57" t="str">
        <f>VLOOKUP($C110,SINAPI!$A$7:$E$6703,2,FALSE)</f>
        <v>MONTADOR ELETROMECÃNICO COM ENCARGOS COMPLEMENTARES</v>
      </c>
      <c r="B110" s="66" t="s">
        <v>6</v>
      </c>
      <c r="C110" s="64">
        <v>88279</v>
      </c>
      <c r="D110" s="62">
        <v>7</v>
      </c>
      <c r="E110" s="61" t="str">
        <f>VLOOKUP($C110,SINAPI!$A$7:$E$6703,3,FALSE)</f>
        <v>H</v>
      </c>
      <c r="F110" s="57" t="str">
        <f>VLOOKUP($C110,SINAPI!$A$7:$E$6703,5,FALSE)</f>
        <v>24,45</v>
      </c>
      <c r="G110" s="62">
        <f>ROUND(D110*F110,2)</f>
        <v>171.15</v>
      </c>
    </row>
    <row r="111" spans="1:7" x14ac:dyDescent="0.2">
      <c r="A111" s="57" t="str">
        <f>VLOOKUP($C111,SINAPI!$A$7:$E$6703,2,FALSE)</f>
        <v>SERVENTE COM ENCARGOS COMPLEMENTARES</v>
      </c>
      <c r="B111" s="66" t="s">
        <v>6</v>
      </c>
      <c r="C111" s="64">
        <v>88316</v>
      </c>
      <c r="D111" s="62">
        <v>7</v>
      </c>
      <c r="E111" s="61" t="str">
        <f>VLOOKUP($C111,SINAPI!$A$7:$E$6703,3,FALSE)</f>
        <v>H</v>
      </c>
      <c r="F111" s="57" t="str">
        <f>VLOOKUP($C111,SINAPI!$A$7:$E$6703,5,FALSE)</f>
        <v>13,15</v>
      </c>
      <c r="G111" s="62">
        <f>ROUND(D111*F111,2)</f>
        <v>92.05</v>
      </c>
    </row>
    <row r="112" spans="1:7" x14ac:dyDescent="0.2">
      <c r="A112" s="113" t="s">
        <v>21166</v>
      </c>
      <c r="B112" s="66"/>
      <c r="C112" s="64"/>
      <c r="D112" s="62"/>
      <c r="E112" s="62"/>
      <c r="F112" s="62"/>
      <c r="G112" s="98">
        <f>SUM(G83:G111)</f>
        <v>3634.0700000000006</v>
      </c>
    </row>
    <row r="113" spans="1:7" x14ac:dyDescent="0.2">
      <c r="A113" s="70"/>
      <c r="B113" s="71"/>
      <c r="C113" s="71"/>
      <c r="D113" s="70"/>
      <c r="E113" s="70"/>
      <c r="F113" s="70"/>
      <c r="G113" s="70"/>
    </row>
    <row r="114" spans="1:7" ht="20.25" x14ac:dyDescent="0.3">
      <c r="A114" s="137" t="s">
        <v>21252</v>
      </c>
      <c r="B114" s="138"/>
      <c r="C114" s="138"/>
      <c r="D114" s="138"/>
      <c r="E114" s="138"/>
      <c r="F114" s="138"/>
      <c r="G114" s="139"/>
    </row>
    <row r="115" spans="1:7" x14ac:dyDescent="0.2">
      <c r="A115" s="156" t="s">
        <v>21253</v>
      </c>
      <c r="B115" s="157"/>
      <c r="C115" s="157"/>
      <c r="D115" s="157"/>
      <c r="E115" s="158"/>
      <c r="F115" s="95" t="s">
        <v>21158</v>
      </c>
      <c r="G115" s="53" t="s">
        <v>204</v>
      </c>
    </row>
    <row r="116" spans="1:7" x14ac:dyDescent="0.2">
      <c r="A116" s="54" t="s">
        <v>21159</v>
      </c>
      <c r="B116" s="77" t="s">
        <v>21160</v>
      </c>
      <c r="C116" s="55" t="s">
        <v>21161</v>
      </c>
      <c r="D116" s="54" t="s">
        <v>21162</v>
      </c>
      <c r="E116" s="54" t="s">
        <v>21163</v>
      </c>
      <c r="F116" s="56" t="s">
        <v>21164</v>
      </c>
      <c r="G116" s="55" t="s">
        <v>21165</v>
      </c>
    </row>
    <row r="117" spans="1:7" ht="36" x14ac:dyDescent="0.2">
      <c r="A117" s="57" t="str">
        <f>VLOOKUP($C117,iSINAPI!$A$7:$E$6703,2,FALSE)</f>
        <v>!EM PROCESSO DE DESATIVACAO! HASTE DE ATERRAMENTO EM ACO COM 3,00 M DE COMPRIMENTO E DN = 3/4", REVESTIDA COM BAIXA CAMADA DE COBRE, SEM CONECTOR</v>
      </c>
      <c r="B117" s="66" t="s">
        <v>21193</v>
      </c>
      <c r="C117" s="64">
        <v>3378</v>
      </c>
      <c r="D117" s="62">
        <v>3</v>
      </c>
      <c r="E117" s="57" t="str">
        <f>VLOOKUP($C117,iSINAPI!$A$7:$E$6703,3,FALSE)</f>
        <v xml:space="preserve">UN    </v>
      </c>
      <c r="F117" s="57" t="str">
        <f>VLOOKUP($C117,iSINAPI!$A$7:$E$6703,5,FALSE)</f>
        <v>62,79</v>
      </c>
      <c r="G117" s="62">
        <f t="shared" ref="G117" si="3">ROUND(D117*F117,2)</f>
        <v>188.37</v>
      </c>
    </row>
    <row r="118" spans="1:7" x14ac:dyDescent="0.2">
      <c r="A118" s="57" t="s">
        <v>21254</v>
      </c>
      <c r="B118" s="66" t="s">
        <v>21187</v>
      </c>
      <c r="C118" s="66">
        <v>5</v>
      </c>
      <c r="D118" s="62">
        <v>3</v>
      </c>
      <c r="E118" s="61" t="s">
        <v>204</v>
      </c>
      <c r="F118" s="62">
        <v>3.4</v>
      </c>
      <c r="G118" s="62">
        <v>10.199999999999999</v>
      </c>
    </row>
    <row r="119" spans="1:7" x14ac:dyDescent="0.2">
      <c r="A119" s="57" t="s">
        <v>21197</v>
      </c>
      <c r="B119" s="66" t="s">
        <v>21172</v>
      </c>
      <c r="C119" s="64">
        <v>393</v>
      </c>
      <c r="D119" s="62">
        <v>5</v>
      </c>
      <c r="E119" s="61" t="s">
        <v>2383</v>
      </c>
      <c r="F119" s="62" t="s">
        <v>21198</v>
      </c>
      <c r="G119" s="62">
        <v>302.5</v>
      </c>
    </row>
    <row r="120" spans="1:7" x14ac:dyDescent="0.2">
      <c r="A120" s="57" t="s">
        <v>21255</v>
      </c>
      <c r="B120" s="66" t="s">
        <v>21187</v>
      </c>
      <c r="C120" s="66">
        <v>4</v>
      </c>
      <c r="D120" s="62">
        <v>3</v>
      </c>
      <c r="E120" s="61" t="s">
        <v>204</v>
      </c>
      <c r="F120" s="62">
        <v>10.69</v>
      </c>
      <c r="G120" s="62">
        <v>32.07</v>
      </c>
    </row>
    <row r="121" spans="1:7" ht="24" x14ac:dyDescent="0.2">
      <c r="A121" s="57" t="s">
        <v>21223</v>
      </c>
      <c r="B121" s="114" t="s">
        <v>21172</v>
      </c>
      <c r="C121" s="64">
        <v>10617</v>
      </c>
      <c r="D121" s="62">
        <v>3</v>
      </c>
      <c r="E121" s="61" t="s">
        <v>204</v>
      </c>
      <c r="F121" s="62" t="s">
        <v>7201</v>
      </c>
      <c r="G121" s="62">
        <v>91.98</v>
      </c>
    </row>
    <row r="122" spans="1:7" ht="36" x14ac:dyDescent="0.2">
      <c r="A122" s="57" t="s">
        <v>21206</v>
      </c>
      <c r="B122" s="114" t="s">
        <v>21172</v>
      </c>
      <c r="C122" s="64">
        <v>9720</v>
      </c>
      <c r="D122" s="62">
        <v>3</v>
      </c>
      <c r="E122" s="61" t="s">
        <v>204</v>
      </c>
      <c r="F122" s="62" t="s">
        <v>21207</v>
      </c>
      <c r="G122" s="62">
        <v>89.97</v>
      </c>
    </row>
    <row r="123" spans="1:7" x14ac:dyDescent="0.2">
      <c r="A123" s="57" t="str">
        <f>VLOOKUP($C123,SINAPI!$A$7:$E$6703,2,FALSE)</f>
        <v>MONTADOR ELETROMECÃNICO COM ENCARGOS COMPLEMENTARES</v>
      </c>
      <c r="B123" s="66" t="s">
        <v>6</v>
      </c>
      <c r="C123" s="64">
        <v>88279</v>
      </c>
      <c r="D123" s="62">
        <v>3</v>
      </c>
      <c r="E123" s="61" t="str">
        <f>VLOOKUP($C123,SINAPI!$A$7:$E$6703,3,FALSE)</f>
        <v>H</v>
      </c>
      <c r="F123" s="57" t="str">
        <f>VLOOKUP($C123,SINAPI!$A$7:$E$6703,5,FALSE)</f>
        <v>24,45</v>
      </c>
      <c r="G123" s="62">
        <f>ROUND(D123*F123,2)</f>
        <v>73.349999999999994</v>
      </c>
    </row>
    <row r="124" spans="1:7" x14ac:dyDescent="0.2">
      <c r="A124" s="57" t="str">
        <f>VLOOKUP($C124,SINAPI!$A$7:$E$6703,2,FALSE)</f>
        <v>SERVENTE COM ENCARGOS COMPLEMENTARES</v>
      </c>
      <c r="B124" s="66" t="s">
        <v>6</v>
      </c>
      <c r="C124" s="64">
        <v>88316</v>
      </c>
      <c r="D124" s="62">
        <v>3</v>
      </c>
      <c r="E124" s="61" t="str">
        <f>VLOOKUP($C124,SINAPI!$A$7:$E$6703,3,FALSE)</f>
        <v>H</v>
      </c>
      <c r="F124" s="57" t="str">
        <f>VLOOKUP($C124,SINAPI!$A$7:$E$6703,5,FALSE)</f>
        <v>13,15</v>
      </c>
      <c r="G124" s="62">
        <f>ROUND(D124*F124,2)</f>
        <v>39.450000000000003</v>
      </c>
    </row>
    <row r="125" spans="1:7" x14ac:dyDescent="0.2">
      <c r="A125" s="65" t="s">
        <v>21166</v>
      </c>
      <c r="B125" s="66"/>
      <c r="C125" s="66"/>
      <c r="D125" s="62"/>
      <c r="E125" s="62"/>
      <c r="F125" s="62"/>
      <c r="G125" s="98">
        <f>SUM(G117:G124)</f>
        <v>827.8900000000001</v>
      </c>
    </row>
    <row r="126" spans="1:7" x14ac:dyDescent="0.2">
      <c r="A126" s="70"/>
      <c r="B126" s="71"/>
      <c r="C126" s="71"/>
      <c r="D126" s="84"/>
      <c r="E126" s="85"/>
      <c r="F126" s="115"/>
      <c r="G126" s="87"/>
    </row>
    <row r="127" spans="1:7" ht="20.25" x14ac:dyDescent="0.3">
      <c r="A127" s="137" t="s">
        <v>21256</v>
      </c>
      <c r="B127" s="138"/>
      <c r="C127" s="138"/>
      <c r="D127" s="138"/>
      <c r="E127" s="138"/>
      <c r="F127" s="138"/>
      <c r="G127" s="139"/>
    </row>
    <row r="128" spans="1:7" x14ac:dyDescent="0.2">
      <c r="A128" s="141" t="s">
        <v>21257</v>
      </c>
      <c r="B128" s="142"/>
      <c r="C128" s="142"/>
      <c r="D128" s="142"/>
      <c r="E128" s="143"/>
      <c r="F128" s="95" t="s">
        <v>21158</v>
      </c>
      <c r="G128" s="53" t="s">
        <v>204</v>
      </c>
    </row>
    <row r="129" spans="1:7" x14ac:dyDescent="0.2">
      <c r="A129" s="54" t="s">
        <v>21159</v>
      </c>
      <c r="B129" s="55" t="s">
        <v>21160</v>
      </c>
      <c r="C129" s="55" t="s">
        <v>21161</v>
      </c>
      <c r="D129" s="54" t="s">
        <v>21162</v>
      </c>
      <c r="E129" s="54" t="s">
        <v>21163</v>
      </c>
      <c r="F129" s="56" t="s">
        <v>21164</v>
      </c>
      <c r="G129" s="54" t="s">
        <v>21165</v>
      </c>
    </row>
    <row r="130" spans="1:7" ht="36" x14ac:dyDescent="0.2">
      <c r="A130" s="57" t="str">
        <f>VLOOKUP($C130,iSINAPI!$A$7:$E$6703,2,FALSE)</f>
        <v>CABO DE COBRE, FLEXIVEL, CLASSE 4 OU 5, ISOLACAO EM PVC/A, ANTICHAMA BWF-B, COBERTURA PVC-ST1, ANTICHAMA BWF-B, 1 CONDUTOR, 0,6/1 KV, SECAO NOMINAL 50 MM2</v>
      </c>
      <c r="B130" s="66" t="s">
        <v>21193</v>
      </c>
      <c r="C130" s="66">
        <v>1018</v>
      </c>
      <c r="D130" s="62">
        <v>18</v>
      </c>
      <c r="E130" s="57" t="str">
        <f>VLOOKUP($C130,iSINAPI!$A$7:$E$6703,3,FALSE)</f>
        <v xml:space="preserve">M     </v>
      </c>
      <c r="F130" s="57" t="str">
        <f>VLOOKUP($C130,iSINAPI!$A$7:$E$6703,5,FALSE)</f>
        <v>30,18</v>
      </c>
      <c r="G130" s="62">
        <f t="shared" ref="G130:G135" si="4">ROUND(D130*F130,2)</f>
        <v>543.24</v>
      </c>
    </row>
    <row r="131" spans="1:7" ht="36" x14ac:dyDescent="0.2">
      <c r="A131" s="57" t="str">
        <f>VLOOKUP($C131,iSINAPI!$A$7:$E$6703,2,FALSE)</f>
        <v>CABO DE COBRE, FLEXIVEL, CLASSE 4 OU 5, ISOLACAO EM PVC/A, ANTICHAMA BWF-B, COBERTURA PVC-ST1, ANTICHAMA BWF-B, 1 CONDUTOR, 0,6/1 KV, SECAO NOMINAL 95 MM2</v>
      </c>
      <c r="B131" s="66" t="s">
        <v>21193</v>
      </c>
      <c r="C131" s="66">
        <v>998</v>
      </c>
      <c r="D131" s="62">
        <v>54</v>
      </c>
      <c r="E131" s="57" t="str">
        <f>VLOOKUP($C131,iSINAPI!$A$7:$E$6703,3,FALSE)</f>
        <v xml:space="preserve">M     </v>
      </c>
      <c r="F131" s="57" t="str">
        <f>VLOOKUP($C131,iSINAPI!$A$7:$E$6703,5,FALSE)</f>
        <v>55,54</v>
      </c>
      <c r="G131" s="62">
        <f t="shared" si="4"/>
        <v>2999.16</v>
      </c>
    </row>
    <row r="132" spans="1:7" x14ac:dyDescent="0.2">
      <c r="A132" s="57" t="s">
        <v>21261</v>
      </c>
      <c r="B132" s="66" t="s">
        <v>21181</v>
      </c>
      <c r="C132" s="66" t="s">
        <v>21262</v>
      </c>
      <c r="D132" s="62">
        <v>4</v>
      </c>
      <c r="E132" s="61" t="s">
        <v>204</v>
      </c>
      <c r="F132" s="62">
        <v>30.78</v>
      </c>
      <c r="G132" s="62">
        <v>123.12</v>
      </c>
    </row>
    <row r="133" spans="1:7" x14ac:dyDescent="0.2">
      <c r="A133" s="57" t="s">
        <v>21263</v>
      </c>
      <c r="B133" s="66" t="s">
        <v>21187</v>
      </c>
      <c r="C133" s="66" t="s">
        <v>21264</v>
      </c>
      <c r="D133" s="62">
        <v>1</v>
      </c>
      <c r="E133" s="61" t="s">
        <v>21265</v>
      </c>
      <c r="F133" s="62">
        <v>2600</v>
      </c>
      <c r="G133" s="62">
        <f t="shared" si="4"/>
        <v>2600</v>
      </c>
    </row>
    <row r="134" spans="1:7" ht="24" x14ac:dyDescent="0.2">
      <c r="A134" s="57" t="str">
        <f>VLOOKUP($C134,SINAPI!$A$7:$E$6703,2,FALSE)</f>
        <v>NIPLE, EM FERRO GALVANIZADO, DN 65 (2 1/2"), CONEXÃO ROSQUEADA, INSTALADO EM PRUMADAS - FORNECIMENTO E INSTALAÇÃO. AF_12/2015</v>
      </c>
      <c r="B134" s="66" t="s">
        <v>6</v>
      </c>
      <c r="C134" s="64">
        <v>92346</v>
      </c>
      <c r="D134" s="62">
        <v>2</v>
      </c>
      <c r="E134" s="61" t="str">
        <f>VLOOKUP($C134,SINAPI!$A$7:$E$6703,3,FALSE)</f>
        <v>UN</v>
      </c>
      <c r="F134" s="57" t="str">
        <f>VLOOKUP($C134,SINAPI!$A$7:$E$6703,5,FALSE)</f>
        <v>50,48</v>
      </c>
      <c r="G134" s="62">
        <f t="shared" si="4"/>
        <v>100.96</v>
      </c>
    </row>
    <row r="135" spans="1:7" x14ac:dyDescent="0.2">
      <c r="A135" s="57" t="str">
        <f>VLOOKUP($C135,iSINAPI!$A$7:$E$6703,2,FALSE)</f>
        <v>DISJUNTOR TERMOMAGNETICO TRIPOLAR 250 A / 600 V, TIPO FXD</v>
      </c>
      <c r="B135" s="66" t="s">
        <v>21193</v>
      </c>
      <c r="C135" s="66">
        <v>2393</v>
      </c>
      <c r="D135" s="62">
        <v>1</v>
      </c>
      <c r="E135" s="57" t="str">
        <f>VLOOKUP($C135,iSINAPI!$A$7:$E$6703,3,FALSE)</f>
        <v xml:space="preserve">UN    </v>
      </c>
      <c r="F135" s="57" t="str">
        <f>VLOOKUP($C135,iSINAPI!$A$7:$E$6703,5,FALSE)</f>
        <v>787,02</v>
      </c>
      <c r="G135" s="62">
        <f t="shared" si="4"/>
        <v>787.02</v>
      </c>
    </row>
    <row r="136" spans="1:7" x14ac:dyDescent="0.2">
      <c r="A136" s="57" t="s">
        <v>21267</v>
      </c>
      <c r="B136" s="66" t="s">
        <v>21181</v>
      </c>
      <c r="C136" s="64" t="s">
        <v>21268</v>
      </c>
      <c r="D136" s="62">
        <v>12</v>
      </c>
      <c r="E136" s="61" t="s">
        <v>41</v>
      </c>
      <c r="F136" s="62">
        <v>49.28</v>
      </c>
      <c r="G136" s="62">
        <v>591.36</v>
      </c>
    </row>
    <row r="137" spans="1:7" x14ac:dyDescent="0.2">
      <c r="A137" s="57" t="str">
        <f>VLOOKUP($C137,SINAPI!$A$7:$E$6703,2,FALSE)</f>
        <v>MONTADOR ELETROMECÃNICO COM ENCARGOS COMPLEMENTARES</v>
      </c>
      <c r="B137" s="66" t="s">
        <v>6</v>
      </c>
      <c r="C137" s="64">
        <v>88279</v>
      </c>
      <c r="D137" s="62">
        <v>8</v>
      </c>
      <c r="E137" s="61" t="str">
        <f>VLOOKUP($C137,SINAPI!$A$7:$E$6703,3,FALSE)</f>
        <v>H</v>
      </c>
      <c r="F137" s="57" t="str">
        <f>VLOOKUP($C137,SINAPI!$A$7:$E$6703,5,FALSE)</f>
        <v>24,45</v>
      </c>
      <c r="G137" s="62">
        <f>ROUND(D137*F137,2)</f>
        <v>195.6</v>
      </c>
    </row>
    <row r="138" spans="1:7" x14ac:dyDescent="0.2">
      <c r="A138" s="57" t="str">
        <f>VLOOKUP($C138,SINAPI!$A$7:$E$6703,2,FALSE)</f>
        <v>SERVENTE COM ENCARGOS COMPLEMENTARES</v>
      </c>
      <c r="B138" s="66" t="s">
        <v>6</v>
      </c>
      <c r="C138" s="64">
        <v>88316</v>
      </c>
      <c r="D138" s="62">
        <v>8</v>
      </c>
      <c r="E138" s="61" t="str">
        <f>VLOOKUP($C138,SINAPI!$A$7:$E$6703,3,FALSE)</f>
        <v>H</v>
      </c>
      <c r="F138" s="57" t="str">
        <f>VLOOKUP($C138,SINAPI!$A$7:$E$6703,5,FALSE)</f>
        <v>13,15</v>
      </c>
      <c r="G138" s="62">
        <f>ROUND(D138*F138,2)</f>
        <v>105.2</v>
      </c>
    </row>
    <row r="139" spans="1:7" x14ac:dyDescent="0.2">
      <c r="A139" s="65" t="s">
        <v>21166</v>
      </c>
      <c r="B139" s="66"/>
      <c r="C139" s="66"/>
      <c r="D139" s="62"/>
      <c r="E139" s="62"/>
      <c r="F139" s="62"/>
      <c r="G139" s="98">
        <f>SUM(G130:G138)</f>
        <v>8045.66</v>
      </c>
    </row>
    <row r="140" spans="1:7" x14ac:dyDescent="0.2">
      <c r="A140" s="70"/>
      <c r="B140" s="71"/>
      <c r="C140" s="71"/>
      <c r="D140" s="84"/>
      <c r="E140" s="85"/>
      <c r="F140" s="115"/>
      <c r="G140" s="116"/>
    </row>
    <row r="141" spans="1:7" ht="20.25" x14ac:dyDescent="0.3">
      <c r="A141" s="137" t="s">
        <v>21269</v>
      </c>
      <c r="B141" s="138"/>
      <c r="C141" s="138"/>
      <c r="D141" s="138"/>
      <c r="E141" s="138"/>
      <c r="F141" s="138"/>
      <c r="G141" s="139"/>
    </row>
    <row r="142" spans="1:7" ht="13.5" x14ac:dyDescent="0.2">
      <c r="A142" s="153" t="s">
        <v>21270</v>
      </c>
      <c r="B142" s="154"/>
      <c r="C142" s="154"/>
      <c r="D142" s="154"/>
      <c r="E142" s="155"/>
      <c r="F142" s="95" t="s">
        <v>21158</v>
      </c>
      <c r="G142" s="53" t="s">
        <v>204</v>
      </c>
    </row>
    <row r="143" spans="1:7" x14ac:dyDescent="0.2">
      <c r="A143" s="55" t="s">
        <v>21159</v>
      </c>
      <c r="B143" s="55" t="s">
        <v>21160</v>
      </c>
      <c r="C143" s="92" t="s">
        <v>21161</v>
      </c>
      <c r="D143" s="92" t="s">
        <v>21162</v>
      </c>
      <c r="E143" s="92" t="s">
        <v>21163</v>
      </c>
      <c r="F143" s="117" t="s">
        <v>21164</v>
      </c>
      <c r="G143" s="92" t="s">
        <v>21165</v>
      </c>
    </row>
    <row r="144" spans="1:7" x14ac:dyDescent="0.2">
      <c r="A144" s="57" t="str">
        <f>VLOOKUP($C144,SINAPI!$A$7:$E$6703,2,FALSE)</f>
        <v>SERVENTE COM ENCARGOS COMPLEMENTARES</v>
      </c>
      <c r="B144" s="66" t="s">
        <v>6</v>
      </c>
      <c r="C144" s="66">
        <v>88316</v>
      </c>
      <c r="D144" s="62">
        <v>4</v>
      </c>
      <c r="E144" s="61" t="str">
        <f>VLOOKUP($C144,SINAPI!$A$7:$E$6703,3,FALSE)</f>
        <v>H</v>
      </c>
      <c r="F144" s="57" t="str">
        <f>VLOOKUP($C144,SINAPI!$A$7:$E$6703,5,FALSE)</f>
        <v>13,15</v>
      </c>
      <c r="G144" s="62">
        <f>ROUND(D144*F144,2)</f>
        <v>52.6</v>
      </c>
    </row>
    <row r="145" spans="1:7" ht="48" x14ac:dyDescent="0.2">
      <c r="A145" s="57" t="str">
        <f>VLOOKUP($C145,SINAPI!$A$7:$E$6703,2,FALSE)</f>
        <v>GUINDAUTO HIDRÁULICO, CAPACIDADE MÁXIMA DE CARGA 6500 KG, MOMENTO MÁXIMO DE CARGA 5,8 TM, ALCANCE MÁXIMO HORIZONTAL 7,60 M, INCLUSIVE CAMINHÃO TOCO PBT 9.700 KG, POTÊNCIA DE 160 CV - CHP DIURNO. AF_08/2015</v>
      </c>
      <c r="B145" s="64" t="s">
        <v>6</v>
      </c>
      <c r="C145" s="66">
        <v>91634</v>
      </c>
      <c r="D145" s="62">
        <v>1</v>
      </c>
      <c r="E145" s="61" t="str">
        <f>VLOOKUP($C145,SINAPI!$A$7:$E$6703,3,FALSE)</f>
        <v>CHP</v>
      </c>
      <c r="F145" s="57" t="str">
        <f>VLOOKUP($C145,SINAPI!$A$7:$E$6703,5,FALSE)</f>
        <v>124,32</v>
      </c>
      <c r="G145" s="62">
        <f>ROUND(D145*F145,2)</f>
        <v>124.32</v>
      </c>
    </row>
    <row r="146" spans="1:7" ht="24" x14ac:dyDescent="0.2">
      <c r="A146" s="57" t="str">
        <f>VLOOKUP($C146,SINAPI!$A$7:$E$6703,2,FALSE)</f>
        <v>CONCRETO FCK = 15MPA, TRAÇO 1:3,4:3,5 (CIMENTO/ AREIA MÉDIA/ BRITA 1)  - PREPARO MECÂNICO COM BETONEIRA 600 L. AF_07/2016</v>
      </c>
      <c r="B146" s="64" t="s">
        <v>6</v>
      </c>
      <c r="C146" s="118">
        <v>94969</v>
      </c>
      <c r="D146" s="62">
        <v>0.75</v>
      </c>
      <c r="E146" s="61" t="str">
        <f>VLOOKUP($C146,SINAPI!$A$7:$E$6703,3,FALSE)</f>
        <v>M3</v>
      </c>
      <c r="F146" s="57" t="str">
        <f>VLOOKUP($C146,SINAPI!$A$7:$E$6703,5,FALSE)</f>
        <v>262,89</v>
      </c>
      <c r="G146" s="62">
        <f>ROUND(D146*F146,2)</f>
        <v>197.17</v>
      </c>
    </row>
    <row r="147" spans="1:7" x14ac:dyDescent="0.2">
      <c r="A147" s="119" t="s">
        <v>21166</v>
      </c>
      <c r="B147" s="66"/>
      <c r="C147" s="66"/>
      <c r="D147" s="62"/>
      <c r="E147" s="62"/>
      <c r="F147" s="62"/>
      <c r="G147" s="98">
        <f>SUM(G144:G146)</f>
        <v>374.09</v>
      </c>
    </row>
    <row r="148" spans="1:7" x14ac:dyDescent="0.2">
      <c r="A148" s="120"/>
      <c r="B148" s="121"/>
      <c r="C148" s="121"/>
      <c r="D148" s="122"/>
      <c r="E148" s="121"/>
      <c r="F148" s="123"/>
      <c r="G148" s="87"/>
    </row>
    <row r="149" spans="1:7" ht="20.25" x14ac:dyDescent="0.3">
      <c r="A149" s="137" t="s">
        <v>21271</v>
      </c>
      <c r="B149" s="138"/>
      <c r="C149" s="138"/>
      <c r="D149" s="138"/>
      <c r="E149" s="138"/>
      <c r="F149" s="138"/>
      <c r="G149" s="139"/>
    </row>
    <row r="150" spans="1:7" x14ac:dyDescent="0.2">
      <c r="A150" s="144" t="s">
        <v>21272</v>
      </c>
      <c r="B150" s="145"/>
      <c r="C150" s="145"/>
      <c r="D150" s="145"/>
      <c r="E150" s="146"/>
      <c r="F150" s="95" t="s">
        <v>21158</v>
      </c>
      <c r="G150" s="124" t="s">
        <v>204</v>
      </c>
    </row>
    <row r="151" spans="1:7" ht="24" x14ac:dyDescent="0.2">
      <c r="A151" s="125" t="s">
        <v>21159</v>
      </c>
      <c r="B151" s="55" t="s">
        <v>21160</v>
      </c>
      <c r="C151" s="126" t="s">
        <v>21161</v>
      </c>
      <c r="D151" s="127" t="s">
        <v>21162</v>
      </c>
      <c r="E151" s="126" t="s">
        <v>21169</v>
      </c>
      <c r="F151" s="128" t="s">
        <v>21170</v>
      </c>
      <c r="G151" s="126" t="s">
        <v>21165</v>
      </c>
    </row>
    <row r="152" spans="1:7" x14ac:dyDescent="0.2">
      <c r="A152" s="57" t="str">
        <f>VLOOKUP($C152,SINAPI!$A$7:$E$6703,2,FALSE)</f>
        <v>ENGENHEIRO ELETRICISTA COM ENCARGOS COMPLEMENTARES</v>
      </c>
      <c r="B152" s="66" t="s">
        <v>6</v>
      </c>
      <c r="C152" s="129">
        <v>91677</v>
      </c>
      <c r="D152" s="62">
        <v>30</v>
      </c>
      <c r="E152" s="61" t="str">
        <f>VLOOKUP($C152,SINAPI!$A$7:$E$6703,3,FALSE)</f>
        <v>H</v>
      </c>
      <c r="F152" s="57" t="str">
        <f>VLOOKUP($C152,SINAPI!$A$7:$E$6703,5,FALSE)</f>
        <v>73,46</v>
      </c>
      <c r="G152" s="62">
        <f>ROUND(D152*F152,2)</f>
        <v>2203.8000000000002</v>
      </c>
    </row>
    <row r="153" spans="1:7" x14ac:dyDescent="0.2">
      <c r="A153" s="57" t="str">
        <f>VLOOKUP($C153,SINAPI!$A$7:$E$6703,2,FALSE)</f>
        <v>ELETROTÉCNICO COM ENCARGOS COMPLEMENTARES</v>
      </c>
      <c r="B153" s="66" t="s">
        <v>6</v>
      </c>
      <c r="C153" s="129">
        <v>88266</v>
      </c>
      <c r="D153" s="62">
        <v>40</v>
      </c>
      <c r="E153" s="61" t="str">
        <f>VLOOKUP($C153,SINAPI!$A$7:$E$6703,3,FALSE)</f>
        <v>H</v>
      </c>
      <c r="F153" s="57" t="str">
        <f>VLOOKUP($C153,SINAPI!$A$7:$E$6703,5,FALSE)</f>
        <v>28,73</v>
      </c>
      <c r="G153" s="62">
        <f>ROUND(D153*F153,2)</f>
        <v>1149.2</v>
      </c>
    </row>
    <row r="154" spans="1:7" x14ac:dyDescent="0.2">
      <c r="A154" s="57" t="str">
        <f>VLOOKUP($C154,SINAPI!$A$7:$E$6703,2,FALSE)</f>
        <v>DESENHISTA PROJETISTA COM ENCARGOS COMPLEMENTARES</v>
      </c>
      <c r="B154" s="66" t="s">
        <v>6</v>
      </c>
      <c r="C154" s="129">
        <v>90775</v>
      </c>
      <c r="D154" s="62">
        <v>30</v>
      </c>
      <c r="E154" s="61" t="str">
        <f>VLOOKUP($C154,SINAPI!$A$7:$E$6703,3,FALSE)</f>
        <v>H</v>
      </c>
      <c r="F154" s="57" t="str">
        <f>VLOOKUP($C154,SINAPI!$A$7:$E$6703,5,FALSE)</f>
        <v>25,51</v>
      </c>
      <c r="G154" s="62">
        <f>ROUND(D154*F154,2)</f>
        <v>765.3</v>
      </c>
    </row>
    <row r="155" spans="1:7" x14ac:dyDescent="0.2">
      <c r="A155" s="104" t="s">
        <v>21166</v>
      </c>
      <c r="B155" s="130"/>
      <c r="C155" s="62"/>
      <c r="D155" s="62"/>
      <c r="E155" s="62"/>
      <c r="F155" s="62"/>
      <c r="G155" s="98">
        <f>SUM(G152:G154)</f>
        <v>4118.3</v>
      </c>
    </row>
  </sheetData>
  <sheetProtection algorithmName="SHA-512" hashValue="5AyQIMu25XNevP/t+Omj0qUQxJpRn4Ut2TMvbojuzAoWvZbam/FrJH8ca2W3x3ybrpfm4IV6hJTIfC+UVJ7pzg==" saltValue="dQK2zFiNH+BMFGa2G95vZg==" spinCount="100000" sheet="1" objects="1" scenarios="1"/>
  <mergeCells count="21">
    <mergeCell ref="A142:E142"/>
    <mergeCell ref="A149:G149"/>
    <mergeCell ref="A150:E150"/>
    <mergeCell ref="A81:E81"/>
    <mergeCell ref="A114:G114"/>
    <mergeCell ref="A115:E115"/>
    <mergeCell ref="A127:G127"/>
    <mergeCell ref="A128:E128"/>
    <mergeCell ref="A141:G141"/>
    <mergeCell ref="A80:G80"/>
    <mergeCell ref="A2:G2"/>
    <mergeCell ref="A3:G3"/>
    <mergeCell ref="A4:E4"/>
    <mergeCell ref="A11:G11"/>
    <mergeCell ref="A12:E12"/>
    <mergeCell ref="A20:G20"/>
    <mergeCell ref="A21:E21"/>
    <mergeCell ref="A29:G29"/>
    <mergeCell ref="A30:E30"/>
    <mergeCell ref="A43:G43"/>
    <mergeCell ref="A44:E44"/>
  </mergeCells>
  <pageMargins left="0.511811024" right="0.511811024" top="0.78740157499999996" bottom="0.78740157499999996" header="0.31496062000000002" footer="0.31496062000000002"/>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2"/>
  <dimension ref="A1:J13"/>
  <sheetViews>
    <sheetView workbookViewId="0">
      <selection activeCell="D15" sqref="D15"/>
    </sheetView>
  </sheetViews>
  <sheetFormatPr defaultRowHeight="12.75" x14ac:dyDescent="0.2"/>
  <sheetData>
    <row r="1" spans="1:10" s="22" customFormat="1" x14ac:dyDescent="0.2">
      <c r="B1" s="22" t="s">
        <v>12</v>
      </c>
      <c r="D1" s="22" t="s">
        <v>8</v>
      </c>
      <c r="F1" s="22" t="s">
        <v>13</v>
      </c>
      <c r="H1" s="22" t="s">
        <v>14</v>
      </c>
      <c r="J1" s="22" t="s">
        <v>15</v>
      </c>
    </row>
    <row r="2" spans="1:10" x14ac:dyDescent="0.2">
      <c r="A2" s="22" t="s">
        <v>12</v>
      </c>
      <c r="B2" s="21" t="str">
        <f>"tipo C " &amp;ROW()-1</f>
        <v>tipo C 1</v>
      </c>
      <c r="D2" s="21" t="str">
        <f>"tipo L" &amp;ROW()-1</f>
        <v>tipo L1</v>
      </c>
      <c r="F2" s="21" t="str">
        <f>"tipo T" &amp;ROW()-1</f>
        <v>tipo T1</v>
      </c>
      <c r="G2" s="23">
        <v>91862</v>
      </c>
      <c r="H2" s="21" t="str">
        <f>"tipo P" &amp;ROW()-1</f>
        <v>tipo P1</v>
      </c>
      <c r="J2" s="21" t="str">
        <f>"tipo V" &amp;ROW()-1</f>
        <v>tipo V1</v>
      </c>
    </row>
    <row r="3" spans="1:10" x14ac:dyDescent="0.2">
      <c r="A3" s="22" t="s">
        <v>8</v>
      </c>
      <c r="B3" s="21" t="str">
        <f t="shared" ref="B3:B13" si="0">"tipo C " &amp;ROW()-1</f>
        <v>tipo C 2</v>
      </c>
      <c r="D3" s="21" t="str">
        <f t="shared" ref="D3:D12" si="1">"tipo L" &amp;ROW()-1</f>
        <v>tipo L2</v>
      </c>
      <c r="F3" s="21" t="str">
        <f t="shared" ref="F3:F11" si="2">"tipo T" &amp;ROW()-1</f>
        <v>tipo T2</v>
      </c>
      <c r="G3" s="23">
        <v>91863</v>
      </c>
      <c r="H3" s="21" t="str">
        <f t="shared" ref="H3:H10" si="3">"tipo P" &amp;ROW()-1</f>
        <v>tipo P2</v>
      </c>
      <c r="J3" s="21" t="str">
        <f t="shared" ref="J3:J9" si="4">"tipo V" &amp;ROW()-1</f>
        <v>tipo V2</v>
      </c>
    </row>
    <row r="4" spans="1:10" x14ac:dyDescent="0.2">
      <c r="A4" s="22" t="s">
        <v>13</v>
      </c>
      <c r="B4" s="21" t="str">
        <f t="shared" si="0"/>
        <v>tipo C 3</v>
      </c>
      <c r="D4" s="21" t="str">
        <f t="shared" si="1"/>
        <v>tipo L3</v>
      </c>
      <c r="F4" s="21" t="str">
        <f t="shared" si="2"/>
        <v>tipo T3</v>
      </c>
      <c r="G4" s="23">
        <v>91864</v>
      </c>
      <c r="H4" s="21" t="str">
        <f t="shared" si="3"/>
        <v>tipo P3</v>
      </c>
      <c r="J4" s="21" t="str">
        <f t="shared" si="4"/>
        <v>tipo V3</v>
      </c>
    </row>
    <row r="5" spans="1:10" x14ac:dyDescent="0.2">
      <c r="A5" s="22" t="s">
        <v>14</v>
      </c>
      <c r="B5" s="21" t="str">
        <f t="shared" si="0"/>
        <v>tipo C 4</v>
      </c>
      <c r="D5" s="21" t="str">
        <f t="shared" si="1"/>
        <v>tipo L4</v>
      </c>
      <c r="F5" s="21" t="str">
        <f t="shared" si="2"/>
        <v>tipo T4</v>
      </c>
      <c r="G5" s="23">
        <v>91865</v>
      </c>
      <c r="H5" s="21" t="str">
        <f t="shared" si="3"/>
        <v>tipo P4</v>
      </c>
      <c r="J5" s="21" t="str">
        <f t="shared" si="4"/>
        <v>tipo V4</v>
      </c>
    </row>
    <row r="6" spans="1:10" x14ac:dyDescent="0.2">
      <c r="A6" s="22" t="s">
        <v>15</v>
      </c>
      <c r="B6" s="21" t="str">
        <f t="shared" si="0"/>
        <v>tipo C 5</v>
      </c>
      <c r="D6" s="21" t="str">
        <f t="shared" si="1"/>
        <v>tipo L5</v>
      </c>
      <c r="F6" s="21" t="str">
        <f t="shared" si="2"/>
        <v>tipo T5</v>
      </c>
      <c r="G6" s="23">
        <v>91866</v>
      </c>
      <c r="H6" s="21" t="str">
        <f t="shared" si="3"/>
        <v>tipo P5</v>
      </c>
      <c r="J6" s="21" t="str">
        <f t="shared" si="4"/>
        <v>tipo V5</v>
      </c>
    </row>
    <row r="7" spans="1:10" x14ac:dyDescent="0.2">
      <c r="B7" s="21" t="str">
        <f t="shared" si="0"/>
        <v>tipo C 6</v>
      </c>
      <c r="D7" s="21" t="str">
        <f t="shared" si="1"/>
        <v>tipo L6</v>
      </c>
      <c r="F7" s="21" t="str">
        <f t="shared" si="2"/>
        <v>tipo T6</v>
      </c>
      <c r="G7" s="23">
        <v>91867</v>
      </c>
      <c r="H7" s="21" t="str">
        <f t="shared" si="3"/>
        <v>tipo P6</v>
      </c>
      <c r="I7" t="s">
        <v>16</v>
      </c>
      <c r="J7" s="21" t="str">
        <f t="shared" si="4"/>
        <v>tipo V6</v>
      </c>
    </row>
    <row r="8" spans="1:10" x14ac:dyDescent="0.2">
      <c r="B8" s="21" t="str">
        <f t="shared" si="0"/>
        <v>tipo C 7</v>
      </c>
      <c r="D8" s="21" t="str">
        <f t="shared" si="1"/>
        <v>tipo L7</v>
      </c>
      <c r="F8" s="21" t="str">
        <f t="shared" si="2"/>
        <v>tipo T7</v>
      </c>
      <c r="G8" s="23">
        <v>91868</v>
      </c>
      <c r="H8" s="21" t="str">
        <f t="shared" si="3"/>
        <v>tipo P7</v>
      </c>
      <c r="I8" t="s">
        <v>17</v>
      </c>
      <c r="J8" s="21" t="str">
        <f t="shared" si="4"/>
        <v>tipo V7</v>
      </c>
    </row>
    <row r="9" spans="1:10" x14ac:dyDescent="0.2">
      <c r="B9" s="21" t="str">
        <f t="shared" si="0"/>
        <v>tipo C 8</v>
      </c>
      <c r="D9" s="21" t="str">
        <f t="shared" si="1"/>
        <v>tipo L8</v>
      </c>
      <c r="F9" s="21" t="str">
        <f t="shared" si="2"/>
        <v>tipo T8</v>
      </c>
      <c r="G9" s="23">
        <v>91869</v>
      </c>
      <c r="H9" s="21" t="str">
        <f t="shared" si="3"/>
        <v>tipo P8</v>
      </c>
      <c r="J9" s="21" t="str">
        <f t="shared" si="4"/>
        <v>tipo V8</v>
      </c>
    </row>
    <row r="10" spans="1:10" x14ac:dyDescent="0.2">
      <c r="B10" s="21" t="str">
        <f t="shared" si="0"/>
        <v>tipo C 9</v>
      </c>
      <c r="D10" s="21" t="str">
        <f t="shared" si="1"/>
        <v>tipo L9</v>
      </c>
      <c r="F10" s="21" t="str">
        <f t="shared" si="2"/>
        <v>tipo T9</v>
      </c>
      <c r="G10" s="23">
        <v>91870</v>
      </c>
      <c r="H10" s="21" t="str">
        <f t="shared" si="3"/>
        <v>tipo P9</v>
      </c>
      <c r="J10" s="21"/>
    </row>
    <row r="11" spans="1:10" x14ac:dyDescent="0.2">
      <c r="B11" s="21" t="str">
        <f t="shared" si="0"/>
        <v>tipo C 10</v>
      </c>
      <c r="D11" s="21" t="str">
        <f t="shared" si="1"/>
        <v>tipo L10</v>
      </c>
      <c r="F11" s="21" t="str">
        <f t="shared" si="2"/>
        <v>tipo T10</v>
      </c>
      <c r="G11" s="23">
        <v>91871</v>
      </c>
      <c r="H11" s="21"/>
      <c r="J11" s="21"/>
    </row>
    <row r="12" spans="1:10" x14ac:dyDescent="0.2">
      <c r="B12" s="21" t="str">
        <f t="shared" si="0"/>
        <v>tipo C 11</v>
      </c>
      <c r="D12" s="21" t="str">
        <f t="shared" si="1"/>
        <v>tipo L11</v>
      </c>
      <c r="F12" s="21"/>
      <c r="H12" s="21"/>
      <c r="J12" s="21"/>
    </row>
    <row r="13" spans="1:10" x14ac:dyDescent="0.2">
      <c r="B13" s="21" t="str">
        <f t="shared" si="0"/>
        <v>tipo C 12</v>
      </c>
      <c r="D13" s="21"/>
      <c r="F13" s="21"/>
      <c r="H13" s="21"/>
      <c r="J13" s="21"/>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2</vt:i4>
      </vt:variant>
    </vt:vector>
  </HeadingPairs>
  <TitlesOfParts>
    <vt:vector size="8" baseType="lpstr">
      <vt:lpstr>Orçamento</vt:lpstr>
      <vt:lpstr>SINAPI</vt:lpstr>
      <vt:lpstr>iSINAPI</vt:lpstr>
      <vt:lpstr>ORSE</vt:lpstr>
      <vt:lpstr>COMP. PRÓPRIAS</vt:lpstr>
      <vt:lpstr>Hidráulico</vt:lpstr>
      <vt:lpstr>Orçamento!Area_de_impressao</vt:lpstr>
      <vt:lpstr>ORSE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Fernando Assunção</cp:lastModifiedBy>
  <cp:lastPrinted>2020-10-07T01:50:26Z</cp:lastPrinted>
  <dcterms:created xsi:type="dcterms:W3CDTF">2006-10-25T22:13:20Z</dcterms:created>
  <dcterms:modified xsi:type="dcterms:W3CDTF">2020-10-07T03:26:21Z</dcterms:modified>
</cp:coreProperties>
</file>